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bruno.silveira\Downloads\2026\Planilhas enviadas para o SIGMA em 10-03-2026\protect\"/>
    </mc:Choice>
  </mc:AlternateContent>
  <xr:revisionPtr revIDLastSave="0" documentId="13_ncr:1_{B4B9454D-AA05-4470-A316-538FB60FA270}" xr6:coauthVersionLast="47" xr6:coauthVersionMax="47" xr10:uidLastSave="{00000000-0000-0000-0000-000000000000}"/>
  <workbookProtection workbookAlgorithmName="SHA-512" workbookHashValue="BIB3OCLJ+8/EtNEhG9Q+1ByQS6Pvm3cz9QknlhQR3QrIwE7+wK0yPAwRSGGYi8FKMrEQ56xb1uIaJc0hIynivA==" workbookSaltValue="meVTf5r/DkQZK/ZZxqZHeQ==" workbookSpinCount="100000" lockStructure="1"/>
  <bookViews>
    <workbookView xWindow="-120" yWindow="-120" windowWidth="29040" windowHeight="15720" activeTab="1" xr2:uid="{00000000-000D-0000-FFFF-FFFF00000000}"/>
  </bookViews>
  <sheets>
    <sheet name="DISCLAIMER" sheetId="17" r:id="rId1"/>
    <sheet name="Resumo" sheetId="1" r:id="rId2"/>
    <sheet name="Entrada" sheetId="2" r:id="rId3"/>
    <sheet name="CCS" sheetId="3" r:id="rId4"/>
    <sheet name="CCD" sheetId="4" r:id="rId5"/>
    <sheet name="CC" sheetId="5" r:id="rId6"/>
    <sheet name="CRB" sheetId="6" r:id="rId7"/>
    <sheet name="CRL" sheetId="7" r:id="rId8"/>
    <sheet name="CRL-Fixo" sheetId="8" r:id="rId9"/>
    <sheet name="CT" sheetId="9" r:id="rId10"/>
    <sheet name="CTA" sheetId="10" r:id="rId11"/>
    <sheet name="EL" sheetId="11" r:id="rId12"/>
    <sheet name="IB" sheetId="12" r:id="rId13"/>
    <sheet name="Valores" sheetId="13" state="veryHidden" r:id="rId14"/>
    <sheet name="Indices_Poder" sheetId="14" state="veryHidden" r:id="rId15"/>
    <sheet name="Regional" sheetId="15" r:id="rId16"/>
    <sheet name="Serviços" sheetId="16" r:id="rId17"/>
  </sheets>
  <externalReferences>
    <externalReference r:id="rId18"/>
    <externalReference r:id="rId19"/>
    <externalReference r:id="rId20"/>
    <externalReference r:id="rId21"/>
  </externalReferences>
  <definedNames>
    <definedName name="_xlnm._FilterDatabase" localSheetId="5">CC!$A$1:$N$888</definedName>
    <definedName name="_xlnm._FilterDatabase" localSheetId="4">CCD!$A$243:$N$755</definedName>
    <definedName name="_xlnm._FilterDatabase" localSheetId="3">CCS!$A$53:$N$436</definedName>
    <definedName name="_xlnm._FilterDatabase" localSheetId="6">CRB!$A$1:$N$707</definedName>
    <definedName name="_xlnm._FilterDatabase" localSheetId="7">CRL!$A$1:$N$572</definedName>
    <definedName name="_xlnm._FilterDatabase" localSheetId="8">'CRL-Fixo'!$A$1:$N$572</definedName>
    <definedName name="_xlnm._FilterDatabase" localSheetId="9">CT!$A$1:$N$940</definedName>
    <definedName name="_xlnm._FilterDatabase" localSheetId="10">CTA!$A$1:$O$24</definedName>
    <definedName name="_xlnm._FilterDatabase" localSheetId="11">EL!$A$1:$N$1021</definedName>
    <definedName name="_xlnm._FilterDatabase" localSheetId="12">IB!$A$1:$N$402</definedName>
    <definedName name="_xlnm._FilterDatabase" localSheetId="14" hidden="1">Indices_Poder!$A$4:$E$222</definedName>
    <definedName name="_xlnm._FilterDatabase" localSheetId="13" hidden="1">Valores!$A$1:$K$171</definedName>
    <definedName name="A" localSheetId="8">#REF!</definedName>
    <definedName name="A" localSheetId="0">#REF!</definedName>
    <definedName name="A">#REF!</definedName>
    <definedName name="AA" localSheetId="8">#REF!</definedName>
    <definedName name="AA" localSheetId="0">#REF!</definedName>
    <definedName name="AA">#REF!</definedName>
    <definedName name="B" localSheetId="8">#REF!</definedName>
    <definedName name="B" localSheetId="0">#REF!</definedName>
    <definedName name="B">#REF!</definedName>
    <definedName name="BB" localSheetId="8">#REF!</definedName>
    <definedName name="BB" localSheetId="0">#REF!</definedName>
    <definedName name="BB">#REF!</definedName>
    <definedName name="C_" localSheetId="8">#REF!</definedName>
    <definedName name="C_" localSheetId="0">#REF!</definedName>
    <definedName name="C_">#REF!</definedName>
    <definedName name="CC" localSheetId="8">#REF!</definedName>
    <definedName name="CC" localSheetId="0">#REF!</definedName>
    <definedName name="CC">#REF!</definedName>
    <definedName name="CDC" localSheetId="8">#REF!</definedName>
    <definedName name="CDC" localSheetId="0">#REF!</definedName>
    <definedName name="CDC">#REF!</definedName>
    <definedName name="CDC_" localSheetId="8">#REF!</definedName>
    <definedName name="CDC_" localSheetId="0">#REF!</definedName>
    <definedName name="CDC_">#REF!</definedName>
    <definedName name="D" localSheetId="8">#REF!</definedName>
    <definedName name="D" localSheetId="0">#REF!</definedName>
    <definedName name="D">#REF!</definedName>
    <definedName name="DD" localSheetId="8">#REF!</definedName>
    <definedName name="DD" localSheetId="0">#REF!</definedName>
    <definedName name="DD">#REF!</definedName>
    <definedName name="E" localSheetId="8">#REF!</definedName>
    <definedName name="E" localSheetId="0">#REF!</definedName>
    <definedName name="E">#REF!</definedName>
    <definedName name="EE" localSheetId="8">#REF!</definedName>
    <definedName name="EE" localSheetId="0">#REF!</definedName>
    <definedName name="EE">#REF!</definedName>
    <definedName name="EQP_" localSheetId="8">#REF!</definedName>
    <definedName name="EQP_" localSheetId="0">#REF!</definedName>
    <definedName name="EQP_">#REF!</definedName>
    <definedName name="EqpPrincipal" localSheetId="8">#REF!</definedName>
    <definedName name="EqpPrincipal" localSheetId="0">#REF!</definedName>
    <definedName name="EqpPrincipal">#REF!</definedName>
    <definedName name="EQPT_" localSheetId="8">[1]TT!#REF!</definedName>
    <definedName name="EQPT_" localSheetId="0">[1]TT!#REF!</definedName>
    <definedName name="EQPT_">[1]TT!#REF!</definedName>
    <definedName name="Equipamento" localSheetId="8">[1]TT!#REF!</definedName>
    <definedName name="Equipamento" localSheetId="0">[1]TT!#REF!</definedName>
    <definedName name="Equipamento">[1]TT!#REF!</definedName>
    <definedName name="ESTADO" localSheetId="8">#REF!</definedName>
    <definedName name="ESTADO" localSheetId="0">#REF!</definedName>
    <definedName name="ESTADO">#REF!</definedName>
    <definedName name="ESTADO_" localSheetId="8">#REF!</definedName>
    <definedName name="ESTADO_" localSheetId="0">#REF!</definedName>
    <definedName name="ESTADO_">#REF!</definedName>
    <definedName name="F" localSheetId="8">#REF!</definedName>
    <definedName name="F" localSheetId="0">#REF!</definedName>
    <definedName name="F">#REF!</definedName>
    <definedName name="FF" localSheetId="8">#REF!</definedName>
    <definedName name="FF" localSheetId="0">#REF!</definedName>
    <definedName name="FF">#REF!</definedName>
    <definedName name="G" localSheetId="8">#REF!</definedName>
    <definedName name="G" localSheetId="0">#REF!</definedName>
    <definedName name="G">#REF!</definedName>
    <definedName name="GG" localSheetId="8">#REF!</definedName>
    <definedName name="GG" localSheetId="0">#REF!</definedName>
    <definedName name="GG">#REF!</definedName>
    <definedName name="H" localSheetId="8">#REF!</definedName>
    <definedName name="H" localSheetId="0">#REF!</definedName>
    <definedName name="H">#REF!</definedName>
    <definedName name="HH" localSheetId="8">#REF!</definedName>
    <definedName name="HH" localSheetId="0">#REF!</definedName>
    <definedName name="HH">#REF!</definedName>
    <definedName name="I" localSheetId="8">#REF!</definedName>
    <definedName name="I" localSheetId="0">#REF!</definedName>
    <definedName name="I">#REF!</definedName>
    <definedName name="II" localSheetId="8">#REF!</definedName>
    <definedName name="II" localSheetId="0">#REF!</definedName>
    <definedName name="II">#REF!</definedName>
    <definedName name="J" localSheetId="8">#REF!</definedName>
    <definedName name="J" localSheetId="0">#REF!</definedName>
    <definedName name="J">#REF!</definedName>
    <definedName name="JJ" localSheetId="8">#REF!</definedName>
    <definedName name="JJ" localSheetId="0">#REF!</definedName>
    <definedName name="JJ">#REF!</definedName>
    <definedName name="K" localSheetId="8">#REF!</definedName>
    <definedName name="K" localSheetId="0">#REF!</definedName>
    <definedName name="K">#REF!</definedName>
    <definedName name="KK" localSheetId="8">#REF!</definedName>
    <definedName name="KK" localSheetId="0">#REF!</definedName>
    <definedName name="KK">#REF!</definedName>
    <definedName name="L_" localSheetId="8">#REF!</definedName>
    <definedName name="L_" localSheetId="0">#REF!</definedName>
    <definedName name="L_">#REF!</definedName>
    <definedName name="LL_" localSheetId="8">#REF!</definedName>
    <definedName name="LL_" localSheetId="0">#REF!</definedName>
    <definedName name="LL_">#REF!</definedName>
    <definedName name="LOCAL" localSheetId="8">#REF!</definedName>
    <definedName name="LOCAL" localSheetId="0">[2]Preco_m2!$D$4:$E$4</definedName>
    <definedName name="LOCAL">#REF!</definedName>
    <definedName name="LOCAL_" localSheetId="8">#REF!</definedName>
    <definedName name="LOCAL_" localSheetId="0">#REF!</definedName>
    <definedName name="LOCAL_">#REF!</definedName>
    <definedName name="M" localSheetId="8">#REF!</definedName>
    <definedName name="M" localSheetId="0">#REF!</definedName>
    <definedName name="M">#REF!</definedName>
    <definedName name="Manobra" localSheetId="5">CC!$B$1:$N$888</definedName>
    <definedName name="Manobra" localSheetId="4">CCD!$B$243:$N$755</definedName>
    <definedName name="Manobra" localSheetId="3">CCS!$B$53:$N$436</definedName>
    <definedName name="Manobra" localSheetId="6">CRB!$B$1:$N$707</definedName>
    <definedName name="Manobra" localSheetId="7">CRL!$B$1:$N$572</definedName>
    <definedName name="Manobra" localSheetId="8">'CRL-Fixo'!$B$1:$N$572</definedName>
    <definedName name="Manobra" localSheetId="9">CT!$B$1:$N$940</definedName>
    <definedName name="Manobra" localSheetId="10">CTA!$B$1:$O$24</definedName>
    <definedName name="Manobra" localSheetId="0">#REF!</definedName>
    <definedName name="Manobra" localSheetId="11">EL!$B$1:$N$1021</definedName>
    <definedName name="Manobra" localSheetId="12">IB!$B$1:$N$402</definedName>
    <definedName name="Manobra">#REF!</definedName>
    <definedName name="MANOBRA_" localSheetId="8">#REF!</definedName>
    <definedName name="MANOBRA_" localSheetId="0">#REF!</definedName>
    <definedName name="MANOBRA_">#REF!</definedName>
    <definedName name="MIG" localSheetId="8">#REF!</definedName>
    <definedName name="MIG" localSheetId="0">#REF!</definedName>
    <definedName name="MIG">#REF!</definedName>
    <definedName name="MIG_" localSheetId="8">#REF!</definedName>
    <definedName name="MIG_" localSheetId="0">#REF!</definedName>
    <definedName name="MIG_">#REF!</definedName>
    <definedName name="MIG_AREA" localSheetId="8">#REF!</definedName>
    <definedName name="MIG_AREA" localSheetId="0">#REF!</definedName>
    <definedName name="MIG_AREA">#REF!</definedName>
    <definedName name="MIG_AREA_" localSheetId="8">#REF!</definedName>
    <definedName name="MIG_AREA_" localSheetId="0">#REF!</definedName>
    <definedName name="MIG_AREA_">#REF!</definedName>
    <definedName name="MIGA" localSheetId="8">#REF!</definedName>
    <definedName name="MIGA" localSheetId="0">#REF!</definedName>
    <definedName name="MIGA">#REF!</definedName>
    <definedName name="MIGA_" localSheetId="8">#REF!</definedName>
    <definedName name="MIGA_" localSheetId="0">#REF!</definedName>
    <definedName name="MIGA_">#REF!</definedName>
    <definedName name="MIM" localSheetId="8">#REF!</definedName>
    <definedName name="MIM" localSheetId="0">#REF!</definedName>
    <definedName name="MIM">#REF!</definedName>
    <definedName name="MIM_" localSheetId="8">#REF!</definedName>
    <definedName name="MIM_" localSheetId="0">#REF!</definedName>
    <definedName name="MIM_">#REF!</definedName>
    <definedName name="MM" localSheetId="8">#REF!</definedName>
    <definedName name="MM" localSheetId="0">#REF!</definedName>
    <definedName name="MM">#REF!</definedName>
    <definedName name="QMOD3_" localSheetId="8">[1]TM!#REF!</definedName>
    <definedName name="QMOD3_" localSheetId="0">[1]TM!#REF!</definedName>
    <definedName name="QMOD3_">[1]TM!#REF!</definedName>
    <definedName name="quantidadeModulo3" localSheetId="8">[1]TM!#REF!</definedName>
    <definedName name="quantidadeModulo3" localSheetId="0">[1]TM!#REF!</definedName>
    <definedName name="quantidadeModulo3">[1]TM!#REF!</definedName>
    <definedName name="Regiao" localSheetId="8">#REF!</definedName>
    <definedName name="Regiao" localSheetId="0">#REF!</definedName>
    <definedName name="Regiao">#REF!</definedName>
    <definedName name="REGIAO_" localSheetId="8">#REF!</definedName>
    <definedName name="REGIAO_" localSheetId="0">#REF!</definedName>
    <definedName name="REGIAO_">#REF!</definedName>
    <definedName name="RESF" localSheetId="8">#REF!</definedName>
    <definedName name="RESF" localSheetId="0">[3]TM!$B$556:$B$558</definedName>
    <definedName name="RESF">#REF!</definedName>
    <definedName name="RESF_" localSheetId="8">#REF!</definedName>
    <definedName name="RESF_" localSheetId="0">#REF!</definedName>
    <definedName name="RESF_">#REF!</definedName>
    <definedName name="SERVIÇO" localSheetId="8">#REF!</definedName>
    <definedName name="SERVIÇO">#REF!</definedName>
    <definedName name="SERVIÇOS" localSheetId="8">#REF!</definedName>
    <definedName name="SERVIÇOS" localSheetId="0">[4]Serviços!$F$1:$F$3</definedName>
    <definedName name="SERVIÇOS">#REF!</definedName>
    <definedName name="TENSÃO" localSheetId="8">#REF!</definedName>
    <definedName name="TENSÃO">#REF!</definedName>
    <definedName name="TERC" localSheetId="8">#REF!</definedName>
    <definedName name="TERC" localSheetId="0">#REF!</definedName>
    <definedName name="TERC">#REF!</definedName>
    <definedName name="TERC_" localSheetId="8">#REF!</definedName>
    <definedName name="TERC_" localSheetId="0">#REF!</definedName>
    <definedName name="TERC_">#REF!</definedName>
    <definedName name="total" localSheetId="8">[1]TM!#REF!</definedName>
    <definedName name="total" localSheetId="0">[1]TM!#REF!</definedName>
    <definedName name="total">[1]TM!#REF!</definedName>
    <definedName name="TOTAL_" localSheetId="8">[1]TM!#REF!</definedName>
    <definedName name="TOTAL_" localSheetId="0">[1]TM!#REF!</definedName>
    <definedName name="TOTAL_">[1]TM!#REF!</definedName>
    <definedName name="totalModulo3" localSheetId="8">[1]TM!#REF!</definedName>
    <definedName name="totalModulo3">[1]TM!#REF!</definedName>
    <definedName name="totalModulo3Poder" localSheetId="8">[1]TM!#REF!</definedName>
    <definedName name="totalModulo3Poder">[1]TM!#REF!</definedName>
    <definedName name="totalPoder" localSheetId="8">[1]TM!#REF!</definedName>
    <definedName name="totalPoder">[1]TM!#REF!</definedName>
    <definedName name="TOTMOD3_" localSheetId="8">[1]TM!#REF!</definedName>
    <definedName name="TOTMOD3_">[1]TM!#REF!</definedName>
    <definedName name="TOTMOD3PODER_" localSheetId="8">[1]TM!#REF!</definedName>
    <definedName name="TOTMOD3PODER_">[1]TM!#REF!</definedName>
    <definedName name="TOTPODER_" localSheetId="8">[1]TM!#REF!</definedName>
    <definedName name="TOTPODER_">[1]TM!#REF!</definedName>
    <definedName name="UF" localSheetId="8">#REF!</definedName>
    <definedName name="UF" localSheetId="0">[2]Preco_m2!$B$5:$B$32</definedName>
    <definedName name="UF">#REF!</definedName>
    <definedName name="UF_" localSheetId="8">#REF!</definedName>
    <definedName name="UF_" localSheetId="0">#REF!</definedName>
    <definedName name="UF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9" i="14" l="1"/>
  <c r="AY18" i="14"/>
  <c r="AY17" i="14"/>
  <c r="AY16" i="14"/>
  <c r="AY15" i="14"/>
  <c r="AY14" i="14"/>
  <c r="AY13" i="14"/>
  <c r="AY12" i="14"/>
  <c r="AY11" i="14"/>
  <c r="AY10" i="14"/>
  <c r="AY9" i="14"/>
  <c r="AY8" i="14"/>
  <c r="AY7" i="14"/>
  <c r="AY6" i="14"/>
  <c r="AX3" i="14"/>
  <c r="AV7" i="14"/>
  <c r="AV8" i="14"/>
  <c r="AV9" i="14"/>
  <c r="AV10" i="14"/>
  <c r="AV11" i="14"/>
  <c r="AV12" i="14"/>
  <c r="AV13" i="14"/>
  <c r="AV14" i="14"/>
  <c r="AV15" i="14"/>
  <c r="AV16" i="14"/>
  <c r="AV17" i="14"/>
  <c r="AV18" i="14"/>
  <c r="AV19" i="14"/>
  <c r="AV6" i="14"/>
  <c r="AU3" i="14"/>
  <c r="AR3" i="14"/>
  <c r="AO3" i="14"/>
  <c r="AL3" i="14"/>
  <c r="AI3" i="14"/>
  <c r="AS19" i="14" l="1"/>
  <c r="AS18" i="14"/>
  <c r="AS17" i="14"/>
  <c r="AS16" i="14"/>
  <c r="AS15" i="14"/>
  <c r="AS14" i="14"/>
  <c r="AS13" i="14"/>
  <c r="AS12" i="14"/>
  <c r="AS11" i="14"/>
  <c r="AS10" i="14"/>
  <c r="AS9" i="14"/>
  <c r="AS8" i="14"/>
  <c r="AS7" i="14"/>
  <c r="AS6" i="14"/>
  <c r="AG19" i="14"/>
  <c r="AD19" i="14"/>
  <c r="AA19" i="14"/>
  <c r="X19" i="14"/>
  <c r="U19" i="14"/>
  <c r="AG18" i="14"/>
  <c r="AD18" i="14"/>
  <c r="AA18" i="14"/>
  <c r="X18" i="14"/>
  <c r="U18" i="14"/>
  <c r="AG17" i="14"/>
  <c r="AD17" i="14"/>
  <c r="AA17" i="14"/>
  <c r="X17" i="14"/>
  <c r="U17" i="14"/>
  <c r="AG16" i="14"/>
  <c r="AD16" i="14"/>
  <c r="AA16" i="14"/>
  <c r="X16" i="14"/>
  <c r="U16" i="14"/>
  <c r="AG15" i="14"/>
  <c r="AD15" i="14"/>
  <c r="AA15" i="14"/>
  <c r="X15" i="14"/>
  <c r="U15" i="14"/>
  <c r="AG14" i="14"/>
  <c r="AD14" i="14"/>
  <c r="AA14" i="14"/>
  <c r="X14" i="14"/>
  <c r="U14" i="14"/>
  <c r="AG13" i="14"/>
  <c r="AD13" i="14"/>
  <c r="AA13" i="14"/>
  <c r="X13" i="14"/>
  <c r="U13" i="14"/>
  <c r="AG12" i="14"/>
  <c r="AD12" i="14"/>
  <c r="AA12" i="14"/>
  <c r="X12" i="14"/>
  <c r="U12" i="14"/>
  <c r="AG11" i="14"/>
  <c r="AD11" i="14"/>
  <c r="AA11" i="14"/>
  <c r="X11" i="14"/>
  <c r="U11" i="14"/>
  <c r="AG10" i="14"/>
  <c r="AD10" i="14"/>
  <c r="AA10" i="14"/>
  <c r="X10" i="14"/>
  <c r="U10" i="14"/>
  <c r="AG9" i="14"/>
  <c r="AD9" i="14"/>
  <c r="AA9" i="14"/>
  <c r="X9" i="14"/>
  <c r="U9" i="14"/>
  <c r="AG8" i="14"/>
  <c r="AD8" i="14"/>
  <c r="AA8" i="14"/>
  <c r="X8" i="14"/>
  <c r="U8" i="14"/>
  <c r="AG7" i="14"/>
  <c r="AD7" i="14"/>
  <c r="AA7" i="14"/>
  <c r="X7" i="14"/>
  <c r="U7" i="14"/>
  <c r="AG6" i="14"/>
  <c r="AD6" i="14"/>
  <c r="AA6" i="14"/>
  <c r="X6" i="14"/>
  <c r="U6" i="14"/>
  <c r="AP19" i="14" l="1"/>
  <c r="AP18" i="14"/>
  <c r="AP17" i="14"/>
  <c r="AP16" i="14"/>
  <c r="AP15" i="14"/>
  <c r="AP14" i="14"/>
  <c r="AP13" i="14"/>
  <c r="AP12" i="14"/>
  <c r="AP11" i="14"/>
  <c r="AP10" i="14"/>
  <c r="AP9" i="14"/>
  <c r="AP8" i="14"/>
  <c r="AP7" i="14"/>
  <c r="AP6" i="14"/>
  <c r="D62" i="16" l="1"/>
  <c r="C62" i="16"/>
  <c r="B62" i="16"/>
  <c r="D61" i="16"/>
  <c r="C61" i="16"/>
  <c r="B61" i="16"/>
  <c r="D60" i="16"/>
  <c r="C60" i="16"/>
  <c r="B60" i="16"/>
  <c r="D59" i="16"/>
  <c r="C59" i="16"/>
  <c r="B59" i="16"/>
  <c r="D57" i="16"/>
  <c r="C57" i="16"/>
  <c r="B57" i="16"/>
  <c r="D56" i="16"/>
  <c r="C56" i="16"/>
  <c r="B56" i="16"/>
  <c r="D53" i="16"/>
  <c r="C53" i="16"/>
  <c r="B53" i="16"/>
  <c r="D52" i="16"/>
  <c r="C52" i="16"/>
  <c r="B52" i="16"/>
  <c r="D51" i="16"/>
  <c r="C51" i="16"/>
  <c r="B51" i="16"/>
  <c r="D50" i="16"/>
  <c r="C50" i="16"/>
  <c r="B50" i="16"/>
  <c r="D48" i="16"/>
  <c r="C48" i="16"/>
  <c r="B48" i="16"/>
  <c r="D47" i="16"/>
  <c r="C47" i="16"/>
  <c r="B47" i="16"/>
  <c r="D44" i="16"/>
  <c r="C44" i="16"/>
  <c r="B44" i="16"/>
  <c r="D43" i="16"/>
  <c r="C43" i="16"/>
  <c r="B43" i="16"/>
  <c r="D42" i="16"/>
  <c r="C42" i="16"/>
  <c r="B42" i="16"/>
  <c r="D41" i="16"/>
  <c r="C41" i="16"/>
  <c r="B41" i="16"/>
  <c r="D39" i="16"/>
  <c r="C39" i="16"/>
  <c r="B39" i="16"/>
  <c r="D38" i="16"/>
  <c r="C38" i="16"/>
  <c r="B38" i="16"/>
  <c r="D35" i="16"/>
  <c r="C35" i="16"/>
  <c r="B35" i="16"/>
  <c r="D34" i="16"/>
  <c r="C34" i="16"/>
  <c r="B34" i="16"/>
  <c r="D33" i="16"/>
  <c r="C33" i="16"/>
  <c r="B33" i="16"/>
  <c r="D32" i="16"/>
  <c r="C32" i="16"/>
  <c r="B32" i="16"/>
  <c r="D30" i="16"/>
  <c r="C30" i="16"/>
  <c r="B30" i="16"/>
  <c r="D29" i="16"/>
  <c r="C29" i="16"/>
  <c r="B29" i="16"/>
  <c r="D26" i="16"/>
  <c r="C26" i="16"/>
  <c r="B26" i="16"/>
  <c r="D25" i="16"/>
  <c r="C25" i="16"/>
  <c r="B25" i="16"/>
  <c r="D24" i="16"/>
  <c r="C24" i="16"/>
  <c r="B24" i="16"/>
  <c r="D23" i="16"/>
  <c r="C23" i="16"/>
  <c r="B23" i="16"/>
  <c r="D21" i="16"/>
  <c r="C21" i="16"/>
  <c r="B21" i="16"/>
  <c r="D20" i="16"/>
  <c r="C20" i="16"/>
  <c r="B20" i="16"/>
  <c r="D17" i="16"/>
  <c r="C17" i="16"/>
  <c r="B17" i="16"/>
  <c r="D16" i="16"/>
  <c r="C16" i="16"/>
  <c r="B16" i="16"/>
  <c r="D15" i="16"/>
  <c r="C15" i="16"/>
  <c r="B15" i="16"/>
  <c r="D14" i="16"/>
  <c r="C14" i="16"/>
  <c r="B14" i="16"/>
  <c r="D12" i="16"/>
  <c r="C12" i="16"/>
  <c r="B12" i="16"/>
  <c r="D11" i="16"/>
  <c r="C11" i="16"/>
  <c r="B11" i="16"/>
  <c r="D8" i="16"/>
  <c r="C8" i="16"/>
  <c r="B8" i="16"/>
  <c r="Q7" i="16"/>
  <c r="D7" i="16"/>
  <c r="C7" i="16"/>
  <c r="B7" i="16"/>
  <c r="D6" i="16"/>
  <c r="C6" i="16"/>
  <c r="B6" i="16"/>
  <c r="D5" i="16"/>
  <c r="C5" i="16"/>
  <c r="B5" i="16"/>
  <c r="D3" i="16"/>
  <c r="C3" i="16"/>
  <c r="B3" i="16"/>
  <c r="D2" i="16"/>
  <c r="C2" i="16"/>
  <c r="B2" i="16"/>
  <c r="AM19" i="14"/>
  <c r="AJ19" i="14"/>
  <c r="AM18" i="14"/>
  <c r="AJ18" i="14"/>
  <c r="N26" i="14"/>
  <c r="L26" i="14"/>
  <c r="K26" i="14"/>
  <c r="J26" i="14"/>
  <c r="AM17" i="14"/>
  <c r="AJ17" i="14"/>
  <c r="L16" i="14"/>
  <c r="AM16" i="14"/>
  <c r="AJ16" i="14"/>
  <c r="N17" i="14"/>
  <c r="L17" i="14"/>
  <c r="K17" i="14"/>
  <c r="J17" i="14"/>
  <c r="F331" i="5" s="1"/>
  <c r="K331" i="5" s="1"/>
  <c r="N16" i="14"/>
  <c r="M16" i="14"/>
  <c r="K16" i="14"/>
  <c r="J16" i="14"/>
  <c r="AM15" i="14"/>
  <c r="AJ15" i="14"/>
  <c r="AM14" i="14"/>
  <c r="AJ14" i="14"/>
  <c r="N24" i="14"/>
  <c r="L24" i="14"/>
  <c r="K24" i="14"/>
  <c r="J24" i="14"/>
  <c r="AM13" i="14"/>
  <c r="AJ13" i="14"/>
  <c r="N23" i="14"/>
  <c r="L23" i="14"/>
  <c r="K23" i="14"/>
  <c r="J23" i="14"/>
  <c r="AM12" i="14"/>
  <c r="AJ12" i="14"/>
  <c r="N22" i="14"/>
  <c r="L22" i="14"/>
  <c r="K22" i="14"/>
  <c r="J22" i="14"/>
  <c r="L12" i="14"/>
  <c r="AM11" i="14"/>
  <c r="AJ11" i="14"/>
  <c r="N21" i="14"/>
  <c r="L21" i="14"/>
  <c r="K21" i="14"/>
  <c r="J21" i="14"/>
  <c r="AM10" i="14"/>
  <c r="AJ10" i="14"/>
  <c r="AM9" i="14"/>
  <c r="AJ9" i="14"/>
  <c r="N9" i="14"/>
  <c r="L9" i="14"/>
  <c r="K9" i="14"/>
  <c r="J9" i="14"/>
  <c r="AM8" i="14"/>
  <c r="AJ8" i="14"/>
  <c r="N20" i="14"/>
  <c r="L20" i="14"/>
  <c r="K20" i="14"/>
  <c r="J20" i="14"/>
  <c r="AM7" i="14"/>
  <c r="AJ7" i="14"/>
  <c r="N19" i="14"/>
  <c r="L19" i="14"/>
  <c r="J11" i="14"/>
  <c r="K7" i="14"/>
  <c r="AM6" i="14"/>
  <c r="AJ6" i="14"/>
  <c r="L18" i="14"/>
  <c r="K18" i="14"/>
  <c r="J28" i="14"/>
  <c r="L6" i="14"/>
  <c r="AF3" i="14"/>
  <c r="AC3" i="14"/>
  <c r="Z3" i="14"/>
  <c r="W3" i="14"/>
  <c r="T3" i="14"/>
  <c r="S3" i="14"/>
  <c r="H222" i="13"/>
  <c r="F222" i="13" s="1"/>
  <c r="H221" i="13"/>
  <c r="H220" i="13"/>
  <c r="F220" i="13"/>
  <c r="H219" i="13"/>
  <c r="F219" i="13" s="1"/>
  <c r="H218" i="13"/>
  <c r="F218" i="13" s="1"/>
  <c r="H217" i="13"/>
  <c r="F217" i="13" s="1"/>
  <c r="H216" i="13"/>
  <c r="F216" i="13" s="1"/>
  <c r="H215" i="13"/>
  <c r="F215" i="13" s="1"/>
  <c r="H214" i="13"/>
  <c r="F214" i="13" s="1"/>
  <c r="H213" i="13"/>
  <c r="F213" i="13" s="1"/>
  <c r="H212" i="13"/>
  <c r="F212" i="13"/>
  <c r="H211" i="13"/>
  <c r="F211" i="13" s="1"/>
  <c r="H210" i="13"/>
  <c r="F210" i="13"/>
  <c r="H209" i="13"/>
  <c r="F209" i="13" s="1"/>
  <c r="H208" i="13"/>
  <c r="F208" i="13" s="1"/>
  <c r="H207" i="13"/>
  <c r="F207" i="13" s="1"/>
  <c r="H206" i="13"/>
  <c r="F206" i="13" s="1"/>
  <c r="H205" i="13"/>
  <c r="F205" i="13" s="1"/>
  <c r="H204" i="13"/>
  <c r="F204" i="13"/>
  <c r="H203" i="13"/>
  <c r="F203" i="13"/>
  <c r="H202" i="13"/>
  <c r="F202" i="13"/>
  <c r="H201" i="13"/>
  <c r="F201" i="13"/>
  <c r="H200" i="13"/>
  <c r="F200" i="13"/>
  <c r="H199" i="13"/>
  <c r="F199" i="13"/>
  <c r="H198" i="13"/>
  <c r="F198" i="13"/>
  <c r="H197" i="13"/>
  <c r="F197" i="13"/>
  <c r="H196" i="13"/>
  <c r="F196" i="13"/>
  <c r="H195" i="13"/>
  <c r="F195" i="13"/>
  <c r="H194" i="13"/>
  <c r="F194" i="13"/>
  <c r="H193" i="13"/>
  <c r="F193" i="13"/>
  <c r="H192" i="13"/>
  <c r="F192" i="13"/>
  <c r="H191" i="13"/>
  <c r="F191" i="13"/>
  <c r="H190" i="13"/>
  <c r="F190" i="13"/>
  <c r="H189" i="13"/>
  <c r="F189" i="13"/>
  <c r="H188" i="13"/>
  <c r="F188" i="13"/>
  <c r="H187" i="13"/>
  <c r="F187" i="13"/>
  <c r="H186" i="13"/>
  <c r="F186" i="13"/>
  <c r="H185" i="13"/>
  <c r="F185" i="13"/>
  <c r="H184" i="13"/>
  <c r="F184" i="13"/>
  <c r="H183" i="13"/>
  <c r="F183" i="13"/>
  <c r="H182" i="13"/>
  <c r="F182" i="13"/>
  <c r="H181" i="13"/>
  <c r="F181" i="13"/>
  <c r="H180" i="13"/>
  <c r="F180" i="13"/>
  <c r="H179" i="13"/>
  <c r="F179" i="13"/>
  <c r="H178" i="13"/>
  <c r="F178" i="13"/>
  <c r="H177" i="13"/>
  <c r="F177" i="13"/>
  <c r="H176" i="13"/>
  <c r="F176" i="13" s="1"/>
  <c r="H175" i="13"/>
  <c r="F175" i="13" s="1"/>
  <c r="H174" i="13"/>
  <c r="F174" i="13"/>
  <c r="H173" i="13"/>
  <c r="F173" i="13" s="1"/>
  <c r="H172" i="13"/>
  <c r="F172" i="13" s="1"/>
  <c r="H171" i="13"/>
  <c r="F171" i="13" s="1"/>
  <c r="H170" i="13"/>
  <c r="F170" i="13" s="1"/>
  <c r="H169" i="13"/>
  <c r="F169" i="13" s="1"/>
  <c r="H168" i="13"/>
  <c r="F168" i="13" s="1"/>
  <c r="H167" i="13"/>
  <c r="F167" i="13" s="1"/>
  <c r="H166" i="13"/>
  <c r="F166" i="13"/>
  <c r="H165" i="13"/>
  <c r="F165" i="13" s="1"/>
  <c r="H164" i="13"/>
  <c r="F164" i="13" s="1"/>
  <c r="H163" i="13"/>
  <c r="F163" i="13" s="1"/>
  <c r="H162" i="13"/>
  <c r="F162" i="13" s="1"/>
  <c r="H161" i="13"/>
  <c r="F161" i="13" s="1"/>
  <c r="H160" i="13"/>
  <c r="F160" i="13" s="1"/>
  <c r="H159" i="13"/>
  <c r="F159" i="13" s="1"/>
  <c r="H158" i="13"/>
  <c r="F158" i="13"/>
  <c r="H157" i="13"/>
  <c r="F157" i="13" s="1"/>
  <c r="H156" i="13"/>
  <c r="F156" i="13" s="1"/>
  <c r="H155" i="13"/>
  <c r="F155" i="13" s="1"/>
  <c r="H154" i="13"/>
  <c r="F154" i="13" s="1"/>
  <c r="H153" i="13"/>
  <c r="F153" i="13" s="1"/>
  <c r="H152" i="13"/>
  <c r="F152" i="13" s="1"/>
  <c r="H151" i="13"/>
  <c r="F151" i="13" s="1"/>
  <c r="H150" i="13"/>
  <c r="F150" i="13"/>
  <c r="H149" i="13"/>
  <c r="F149" i="13" s="1"/>
  <c r="H148" i="13"/>
  <c r="F148" i="13"/>
  <c r="H147" i="13"/>
  <c r="F147" i="13" s="1"/>
  <c r="H146" i="13"/>
  <c r="F146" i="13" s="1"/>
  <c r="H145" i="13"/>
  <c r="F145" i="13" s="1"/>
  <c r="H144" i="13"/>
  <c r="F144" i="13" s="1"/>
  <c r="H143" i="13"/>
  <c r="F143" i="13" s="1"/>
  <c r="H142" i="13"/>
  <c r="F142" i="13"/>
  <c r="H141" i="13"/>
  <c r="F141" i="13" s="1"/>
  <c r="H140" i="13"/>
  <c r="F140" i="13" s="1"/>
  <c r="H139" i="13"/>
  <c r="F139" i="13" s="1"/>
  <c r="H138" i="13"/>
  <c r="F138" i="13" s="1"/>
  <c r="H137" i="13"/>
  <c r="F137" i="13" s="1"/>
  <c r="H136" i="13"/>
  <c r="F136" i="13" s="1"/>
  <c r="H135" i="13"/>
  <c r="F135" i="13" s="1"/>
  <c r="H134" i="13"/>
  <c r="F134" i="13"/>
  <c r="H133" i="13"/>
  <c r="F133" i="13" s="1"/>
  <c r="H132" i="13"/>
  <c r="F132" i="13" s="1"/>
  <c r="H131" i="13"/>
  <c r="F131" i="13" s="1"/>
  <c r="H130" i="13"/>
  <c r="F130" i="13" s="1"/>
  <c r="H129" i="13"/>
  <c r="F129" i="13" s="1"/>
  <c r="H128" i="13"/>
  <c r="F128" i="13" s="1"/>
  <c r="H127" i="13"/>
  <c r="F127" i="13" s="1"/>
  <c r="H126" i="13"/>
  <c r="F126" i="13"/>
  <c r="H125" i="13"/>
  <c r="F125" i="13" s="1"/>
  <c r="H124" i="13"/>
  <c r="F124" i="13" s="1"/>
  <c r="H123" i="13"/>
  <c r="F123" i="13" s="1"/>
  <c r="H122" i="13"/>
  <c r="F122" i="13" s="1"/>
  <c r="H121" i="13"/>
  <c r="F121" i="13" s="1"/>
  <c r="H120" i="13"/>
  <c r="F120" i="13" s="1"/>
  <c r="H119" i="13"/>
  <c r="F119" i="13"/>
  <c r="H118" i="13"/>
  <c r="F118" i="13" s="1"/>
  <c r="H117" i="13"/>
  <c r="F117" i="13" s="1"/>
  <c r="H116" i="13"/>
  <c r="F116" i="13"/>
  <c r="H115" i="13"/>
  <c r="F115" i="13" s="1"/>
  <c r="H114" i="13"/>
  <c r="F114" i="13" s="1"/>
  <c r="H113" i="13"/>
  <c r="F113" i="13" s="1"/>
  <c r="H112" i="13"/>
  <c r="F112" i="13"/>
  <c r="H111" i="13"/>
  <c r="F111" i="13" s="1"/>
  <c r="H110" i="13"/>
  <c r="F110" i="13"/>
  <c r="H109" i="13"/>
  <c r="F109" i="13" s="1"/>
  <c r="H108" i="13"/>
  <c r="F108" i="13"/>
  <c r="H107" i="13"/>
  <c r="F107" i="13" s="1"/>
  <c r="H106" i="13"/>
  <c r="F106" i="13" s="1"/>
  <c r="H105" i="13"/>
  <c r="F105" i="13" s="1"/>
  <c r="H104" i="13"/>
  <c r="F104" i="13"/>
  <c r="H103" i="13"/>
  <c r="F103" i="13" s="1"/>
  <c r="H102" i="13"/>
  <c r="F102" i="13" s="1"/>
  <c r="H101" i="13"/>
  <c r="F101" i="13" s="1"/>
  <c r="H100" i="13"/>
  <c r="F100" i="13"/>
  <c r="H99" i="13"/>
  <c r="F99" i="13" s="1"/>
  <c r="H98" i="13"/>
  <c r="F98" i="13" s="1"/>
  <c r="H97" i="13"/>
  <c r="F97" i="13" s="1"/>
  <c r="H96" i="13"/>
  <c r="F96" i="13"/>
  <c r="H95" i="13"/>
  <c r="F95" i="13" s="1"/>
  <c r="H94" i="13"/>
  <c r="F94" i="13" s="1"/>
  <c r="H93" i="13"/>
  <c r="F93" i="13" s="1"/>
  <c r="H92" i="13"/>
  <c r="F92" i="13"/>
  <c r="H91" i="13"/>
  <c r="F91" i="13" s="1"/>
  <c r="H90" i="13"/>
  <c r="F90" i="13" s="1"/>
  <c r="H89" i="13"/>
  <c r="F89" i="13" s="1"/>
  <c r="H88" i="13"/>
  <c r="F88" i="13"/>
  <c r="H87" i="13"/>
  <c r="F87" i="13" s="1"/>
  <c r="H86" i="13"/>
  <c r="F86" i="13" s="1"/>
  <c r="H85" i="13"/>
  <c r="F85" i="13" s="1"/>
  <c r="H84" i="13"/>
  <c r="F84" i="13"/>
  <c r="H83" i="13"/>
  <c r="F83" i="13" s="1"/>
  <c r="H82" i="13"/>
  <c r="F82" i="13"/>
  <c r="H81" i="13"/>
  <c r="F81" i="13" s="1"/>
  <c r="H80" i="13"/>
  <c r="F80" i="13"/>
  <c r="H79" i="13"/>
  <c r="F79" i="13"/>
  <c r="H78" i="13"/>
  <c r="F78" i="13"/>
  <c r="H77" i="13"/>
  <c r="F77" i="13"/>
  <c r="H76" i="13"/>
  <c r="F76" i="13"/>
  <c r="H75" i="13"/>
  <c r="F75" i="13"/>
  <c r="H74" i="13"/>
  <c r="F74" i="13"/>
  <c r="H73" i="13"/>
  <c r="F73" i="13"/>
  <c r="H72" i="13"/>
  <c r="F72" i="13"/>
  <c r="H71" i="13"/>
  <c r="F71" i="13" s="1"/>
  <c r="H70" i="13"/>
  <c r="F70" i="13" s="1"/>
  <c r="H69" i="13"/>
  <c r="F69" i="13" s="1"/>
  <c r="H68" i="13"/>
  <c r="F68" i="13"/>
  <c r="H67" i="13"/>
  <c r="F67" i="13" s="1"/>
  <c r="H66" i="13"/>
  <c r="F66" i="13" s="1"/>
  <c r="H65" i="13"/>
  <c r="F65" i="13" s="1"/>
  <c r="H64" i="13"/>
  <c r="F64" i="13"/>
  <c r="H63" i="13"/>
  <c r="F63" i="13" s="1"/>
  <c r="H62" i="13"/>
  <c r="F62" i="13" s="1"/>
  <c r="H61" i="13"/>
  <c r="F61" i="13"/>
  <c r="H60" i="13"/>
  <c r="F60" i="13"/>
  <c r="H59" i="13"/>
  <c r="F59" i="13"/>
  <c r="H58" i="13"/>
  <c r="F58" i="13"/>
  <c r="H57" i="13"/>
  <c r="F57" i="13"/>
  <c r="H56" i="13"/>
  <c r="F56" i="13" s="1"/>
  <c r="H55" i="13"/>
  <c r="F55" i="13" s="1"/>
  <c r="H54" i="13"/>
  <c r="F54" i="13"/>
  <c r="H53" i="13"/>
  <c r="F53" i="13" s="1"/>
  <c r="H52" i="13"/>
  <c r="F52" i="13" s="1"/>
  <c r="H51" i="13"/>
  <c r="F51" i="13" s="1"/>
  <c r="H50" i="13"/>
  <c r="F50" i="13"/>
  <c r="H49" i="13"/>
  <c r="F49" i="13" s="1"/>
  <c r="H48" i="13"/>
  <c r="F48" i="13" s="1"/>
  <c r="H47" i="13"/>
  <c r="F47" i="13" s="1"/>
  <c r="H46" i="13"/>
  <c r="F46" i="13"/>
  <c r="H45" i="13"/>
  <c r="F45" i="13" s="1"/>
  <c r="H44" i="13"/>
  <c r="F44" i="13" s="1"/>
  <c r="H43" i="13"/>
  <c r="F43" i="13"/>
  <c r="H42" i="13"/>
  <c r="F42" i="13" s="1"/>
  <c r="H41" i="13"/>
  <c r="F41" i="13" s="1"/>
  <c r="H40" i="13"/>
  <c r="F40" i="13"/>
  <c r="H39" i="13"/>
  <c r="F39" i="13" s="1"/>
  <c r="H38" i="13"/>
  <c r="F38" i="13" s="1"/>
  <c r="H37" i="13"/>
  <c r="F37" i="13" s="1"/>
  <c r="H36" i="13"/>
  <c r="F36" i="13"/>
  <c r="H35" i="13"/>
  <c r="F35" i="13" s="1"/>
  <c r="H34" i="13"/>
  <c r="F34" i="13" s="1"/>
  <c r="H33" i="13"/>
  <c r="F33" i="13" s="1"/>
  <c r="H32" i="13"/>
  <c r="F32" i="13"/>
  <c r="H31" i="13"/>
  <c r="F31" i="13" s="1"/>
  <c r="H30" i="13"/>
  <c r="F30" i="13" s="1"/>
  <c r="H29" i="13"/>
  <c r="F29" i="13" s="1"/>
  <c r="H28" i="13"/>
  <c r="F28" i="13"/>
  <c r="H27" i="13"/>
  <c r="F27" i="13" s="1"/>
  <c r="H26" i="13"/>
  <c r="F26" i="13" s="1"/>
  <c r="H25" i="13"/>
  <c r="F25" i="13" s="1"/>
  <c r="H24" i="13"/>
  <c r="F24" i="13"/>
  <c r="H23" i="13"/>
  <c r="F23" i="13" s="1"/>
  <c r="H22" i="13"/>
  <c r="F22" i="13" s="1"/>
  <c r="H21" i="13"/>
  <c r="F21" i="13" s="1"/>
  <c r="H20" i="13"/>
  <c r="F20" i="13"/>
  <c r="H19" i="13"/>
  <c r="F19" i="13" s="1"/>
  <c r="H18" i="13"/>
  <c r="F18" i="13" s="1"/>
  <c r="H17" i="13"/>
  <c r="F17" i="13" s="1"/>
  <c r="H16" i="13"/>
  <c r="F16" i="13"/>
  <c r="H15" i="13"/>
  <c r="F15" i="13" s="1"/>
  <c r="H14" i="13"/>
  <c r="F14" i="13" s="1"/>
  <c r="H13" i="13"/>
  <c r="F13" i="13" s="1"/>
  <c r="H12" i="13"/>
  <c r="F12" i="13"/>
  <c r="H11" i="13"/>
  <c r="F11" i="13" s="1"/>
  <c r="H10" i="13"/>
  <c r="F10" i="13" s="1"/>
  <c r="H9" i="13"/>
  <c r="F9" i="13" s="1"/>
  <c r="H8" i="13"/>
  <c r="F8" i="13"/>
  <c r="H7" i="13"/>
  <c r="F7" i="13" s="1"/>
  <c r="H6" i="13"/>
  <c r="F6" i="13" s="1"/>
  <c r="H5" i="13"/>
  <c r="F5" i="13" s="1"/>
  <c r="H4" i="13"/>
  <c r="F4" i="13"/>
  <c r="H3" i="13"/>
  <c r="F3" i="13" s="1"/>
  <c r="H2" i="13"/>
  <c r="F2" i="13" s="1"/>
  <c r="I405" i="12"/>
  <c r="H405" i="12"/>
  <c r="G405" i="12"/>
  <c r="F405" i="12"/>
  <c r="E405" i="12"/>
  <c r="S402" i="12"/>
  <c r="Q402" i="12"/>
  <c r="P402" i="12"/>
  <c r="T402" i="12" s="1"/>
  <c r="O402" i="12"/>
  <c r="C402" i="12"/>
  <c r="R401" i="12"/>
  <c r="P401" i="12"/>
  <c r="T401" i="12" s="1"/>
  <c r="O401" i="12"/>
  <c r="C401" i="12"/>
  <c r="P400" i="12"/>
  <c r="O400" i="12"/>
  <c r="C400" i="12"/>
  <c r="P399" i="12"/>
  <c r="O399" i="12"/>
  <c r="C399" i="12"/>
  <c r="P398" i="12"/>
  <c r="O398" i="12"/>
  <c r="C398" i="12"/>
  <c r="P397" i="12"/>
  <c r="O397" i="12"/>
  <c r="C397" i="12"/>
  <c r="P396" i="12"/>
  <c r="O396" i="12"/>
  <c r="C396" i="12"/>
  <c r="P395" i="12"/>
  <c r="O395" i="12"/>
  <c r="C395" i="12"/>
  <c r="P394" i="12"/>
  <c r="O394" i="12"/>
  <c r="C394" i="12"/>
  <c r="P393" i="12"/>
  <c r="R393" i="12" s="1"/>
  <c r="O393" i="12"/>
  <c r="C393" i="12"/>
  <c r="P392" i="12"/>
  <c r="R392" i="12" s="1"/>
  <c r="O392" i="12"/>
  <c r="C392" i="12"/>
  <c r="P391" i="12"/>
  <c r="U391" i="12" s="1"/>
  <c r="O391" i="12"/>
  <c r="C391" i="12"/>
  <c r="P390" i="12"/>
  <c r="R390" i="12" s="1"/>
  <c r="O390" i="12"/>
  <c r="C390" i="12"/>
  <c r="P389" i="12"/>
  <c r="R389" i="12" s="1"/>
  <c r="O389" i="12"/>
  <c r="C389" i="12"/>
  <c r="P388" i="12"/>
  <c r="R388" i="12" s="1"/>
  <c r="O388" i="12"/>
  <c r="C388" i="12"/>
  <c r="P387" i="12"/>
  <c r="R387" i="12" s="1"/>
  <c r="O387" i="12"/>
  <c r="C387" i="12"/>
  <c r="S386" i="12"/>
  <c r="P386" i="12"/>
  <c r="T386" i="12" s="1"/>
  <c r="O386" i="12"/>
  <c r="C386" i="12"/>
  <c r="P385" i="12"/>
  <c r="T385" i="12" s="1"/>
  <c r="O385" i="12"/>
  <c r="C385" i="12"/>
  <c r="P384" i="12"/>
  <c r="O384" i="12"/>
  <c r="C384" i="12"/>
  <c r="P383" i="12"/>
  <c r="O383" i="12"/>
  <c r="C383" i="12"/>
  <c r="T382" i="12"/>
  <c r="P382" i="12"/>
  <c r="O382" i="12"/>
  <c r="C382" i="12"/>
  <c r="P381" i="12"/>
  <c r="O381" i="12"/>
  <c r="C381" i="12"/>
  <c r="I364" i="12"/>
  <c r="H364" i="12"/>
  <c r="G364" i="12"/>
  <c r="F364" i="12"/>
  <c r="E364" i="12"/>
  <c r="P361" i="12"/>
  <c r="O361" i="12"/>
  <c r="C361" i="12"/>
  <c r="T360" i="12"/>
  <c r="P360" i="12"/>
  <c r="R360" i="12" s="1"/>
  <c r="O360" i="12"/>
  <c r="C360" i="12"/>
  <c r="P359" i="12"/>
  <c r="R359" i="12" s="1"/>
  <c r="O359" i="12"/>
  <c r="C359" i="12"/>
  <c r="P358" i="12"/>
  <c r="U358" i="12" s="1"/>
  <c r="O358" i="12"/>
  <c r="C358" i="12"/>
  <c r="T357" i="12"/>
  <c r="Q357" i="12"/>
  <c r="P357" i="12"/>
  <c r="R357" i="12" s="1"/>
  <c r="O357" i="12"/>
  <c r="C357" i="12"/>
  <c r="T356" i="12"/>
  <c r="P356" i="12"/>
  <c r="R356" i="12" s="1"/>
  <c r="O356" i="12"/>
  <c r="C356" i="12"/>
  <c r="T355" i="12"/>
  <c r="Q355" i="12"/>
  <c r="P355" i="12"/>
  <c r="R355" i="12" s="1"/>
  <c r="O355" i="12"/>
  <c r="C355" i="12"/>
  <c r="R354" i="12"/>
  <c r="P354" i="12"/>
  <c r="T354" i="12" s="1"/>
  <c r="O354" i="12"/>
  <c r="C354" i="12"/>
  <c r="P353" i="12"/>
  <c r="T353" i="12" s="1"/>
  <c r="O353" i="12"/>
  <c r="C353" i="12"/>
  <c r="R352" i="12"/>
  <c r="P352" i="12"/>
  <c r="T352" i="12" s="1"/>
  <c r="O352" i="12"/>
  <c r="C352" i="12"/>
  <c r="S351" i="12"/>
  <c r="Q351" i="12"/>
  <c r="P351" i="12"/>
  <c r="T351" i="12" s="1"/>
  <c r="O351" i="12"/>
  <c r="C351" i="12"/>
  <c r="T350" i="12"/>
  <c r="P350" i="12"/>
  <c r="O350" i="12"/>
  <c r="C350" i="12"/>
  <c r="T349" i="12"/>
  <c r="P349" i="12"/>
  <c r="O349" i="12"/>
  <c r="C349" i="12"/>
  <c r="P348" i="12"/>
  <c r="O348" i="12"/>
  <c r="C348" i="12"/>
  <c r="P347" i="12"/>
  <c r="T347" i="12" s="1"/>
  <c r="O347" i="12"/>
  <c r="C347" i="12"/>
  <c r="P346" i="12"/>
  <c r="O346" i="12"/>
  <c r="C346" i="12"/>
  <c r="P345" i="12"/>
  <c r="T345" i="12" s="1"/>
  <c r="O345" i="12"/>
  <c r="C345" i="12"/>
  <c r="P344" i="12"/>
  <c r="T344" i="12" s="1"/>
  <c r="O344" i="12"/>
  <c r="C344" i="12"/>
  <c r="T343" i="12"/>
  <c r="P343" i="12"/>
  <c r="O343" i="12"/>
  <c r="C343" i="12"/>
  <c r="P342" i="12"/>
  <c r="O342" i="12"/>
  <c r="C342" i="12"/>
  <c r="P341" i="12"/>
  <c r="O341" i="12"/>
  <c r="C341" i="12"/>
  <c r="P340" i="12"/>
  <c r="O340" i="12"/>
  <c r="C340" i="12"/>
  <c r="I323" i="12"/>
  <c r="H323" i="12"/>
  <c r="G323" i="12"/>
  <c r="F323" i="12"/>
  <c r="E323" i="12"/>
  <c r="P320" i="12"/>
  <c r="T320" i="12" s="1"/>
  <c r="O320" i="12"/>
  <c r="C320" i="12"/>
  <c r="P319" i="12"/>
  <c r="T319" i="12" s="1"/>
  <c r="O319" i="12"/>
  <c r="C319" i="12"/>
  <c r="P318" i="12"/>
  <c r="U318" i="12" s="1"/>
  <c r="O318" i="12"/>
  <c r="C318" i="12"/>
  <c r="P317" i="12"/>
  <c r="O317" i="12"/>
  <c r="C317" i="12"/>
  <c r="Q316" i="12"/>
  <c r="P316" i="12"/>
  <c r="R316" i="12" s="1"/>
  <c r="O316" i="12"/>
  <c r="C316" i="12"/>
  <c r="U315" i="12"/>
  <c r="P315" i="12"/>
  <c r="O315" i="12"/>
  <c r="C315" i="12"/>
  <c r="S314" i="12"/>
  <c r="Q314" i="12"/>
  <c r="P314" i="12"/>
  <c r="R314" i="12" s="1"/>
  <c r="O314" i="12"/>
  <c r="C314" i="12"/>
  <c r="P313" i="12"/>
  <c r="U313" i="12" s="1"/>
  <c r="O313" i="12"/>
  <c r="C313" i="12"/>
  <c r="S312" i="12"/>
  <c r="Q312" i="12"/>
  <c r="P312" i="12"/>
  <c r="R312" i="12" s="1"/>
  <c r="O312" i="12"/>
  <c r="C312" i="12"/>
  <c r="U311" i="12"/>
  <c r="Q311" i="12"/>
  <c r="P311" i="12"/>
  <c r="T311" i="12" s="1"/>
  <c r="O311" i="12"/>
  <c r="C311" i="12"/>
  <c r="U310" i="12"/>
  <c r="Q310" i="12"/>
  <c r="P310" i="12"/>
  <c r="T310" i="12" s="1"/>
  <c r="O310" i="12"/>
  <c r="C310" i="12"/>
  <c r="U309" i="12"/>
  <c r="Q309" i="12"/>
  <c r="P309" i="12"/>
  <c r="T309" i="12" s="1"/>
  <c r="O309" i="12"/>
  <c r="C309" i="12"/>
  <c r="U308" i="12"/>
  <c r="Q308" i="12"/>
  <c r="P308" i="12"/>
  <c r="T308" i="12" s="1"/>
  <c r="O308" i="12"/>
  <c r="C308" i="12"/>
  <c r="U307" i="12"/>
  <c r="R307" i="12"/>
  <c r="Q307" i="12"/>
  <c r="P307" i="12"/>
  <c r="T307" i="12" s="1"/>
  <c r="O307" i="12"/>
  <c r="C307" i="12"/>
  <c r="P306" i="12"/>
  <c r="O306" i="12"/>
  <c r="C306" i="12"/>
  <c r="P305" i="12"/>
  <c r="O305" i="12"/>
  <c r="C305" i="12"/>
  <c r="P304" i="12"/>
  <c r="O304" i="12"/>
  <c r="C304" i="12"/>
  <c r="U303" i="12"/>
  <c r="R303" i="12"/>
  <c r="Q303" i="12"/>
  <c r="P303" i="12"/>
  <c r="T303" i="12" s="1"/>
  <c r="O303" i="12"/>
  <c r="C303" i="12"/>
  <c r="P302" i="12"/>
  <c r="T302" i="12" s="1"/>
  <c r="O302" i="12"/>
  <c r="C302" i="12"/>
  <c r="Q301" i="12"/>
  <c r="P301" i="12"/>
  <c r="T301" i="12" s="1"/>
  <c r="O301" i="12"/>
  <c r="C301" i="12"/>
  <c r="U300" i="12"/>
  <c r="R300" i="12"/>
  <c r="P300" i="12"/>
  <c r="T300" i="12" s="1"/>
  <c r="O300" i="12"/>
  <c r="C300" i="12"/>
  <c r="Q299" i="12"/>
  <c r="P299" i="12"/>
  <c r="T299" i="12" s="1"/>
  <c r="O299" i="12"/>
  <c r="C299" i="12"/>
  <c r="U297" i="12"/>
  <c r="T297" i="12"/>
  <c r="I281" i="12"/>
  <c r="H281" i="12"/>
  <c r="G281" i="12"/>
  <c r="F281" i="12"/>
  <c r="E281" i="12"/>
  <c r="U278" i="12"/>
  <c r="R278" i="12"/>
  <c r="P278" i="12"/>
  <c r="T278" i="12" s="1"/>
  <c r="O278" i="12"/>
  <c r="C278" i="12"/>
  <c r="Q277" i="12"/>
  <c r="P277" i="12"/>
  <c r="T277" i="12" s="1"/>
  <c r="O277" i="12"/>
  <c r="C277" i="12"/>
  <c r="U276" i="12"/>
  <c r="R276" i="12"/>
  <c r="P276" i="12"/>
  <c r="T276" i="12" s="1"/>
  <c r="O276" i="12"/>
  <c r="C276" i="12"/>
  <c r="P275" i="12"/>
  <c r="T275" i="12" s="1"/>
  <c r="O275" i="12"/>
  <c r="C275" i="12"/>
  <c r="U274" i="12"/>
  <c r="R274" i="12"/>
  <c r="P274" i="12"/>
  <c r="T274" i="12" s="1"/>
  <c r="O274" i="12"/>
  <c r="C274" i="12"/>
  <c r="P273" i="12"/>
  <c r="T273" i="12" s="1"/>
  <c r="O273" i="12"/>
  <c r="C273" i="12"/>
  <c r="U272" i="12"/>
  <c r="R272" i="12"/>
  <c r="Q272" i="12"/>
  <c r="P272" i="12"/>
  <c r="T272" i="12" s="1"/>
  <c r="O272" i="12"/>
  <c r="C272" i="12"/>
  <c r="P271" i="12"/>
  <c r="T271" i="12" s="1"/>
  <c r="O271" i="12"/>
  <c r="C271" i="12"/>
  <c r="P270" i="12"/>
  <c r="T270" i="12" s="1"/>
  <c r="O270" i="12"/>
  <c r="C270" i="12"/>
  <c r="Q269" i="12"/>
  <c r="P269" i="12"/>
  <c r="T269" i="12" s="1"/>
  <c r="O269" i="12"/>
  <c r="C269" i="12"/>
  <c r="U268" i="12"/>
  <c r="R268" i="12"/>
  <c r="Q268" i="12"/>
  <c r="P268" i="12"/>
  <c r="T268" i="12" s="1"/>
  <c r="O268" i="12"/>
  <c r="C268" i="12"/>
  <c r="Q267" i="12"/>
  <c r="P267" i="12"/>
  <c r="T267" i="12" s="1"/>
  <c r="O267" i="12"/>
  <c r="C267" i="12"/>
  <c r="U266" i="12"/>
  <c r="R266" i="12"/>
  <c r="Q266" i="12"/>
  <c r="P266" i="12"/>
  <c r="T266" i="12" s="1"/>
  <c r="O266" i="12"/>
  <c r="C266" i="12"/>
  <c r="U265" i="12"/>
  <c r="R265" i="12"/>
  <c r="P265" i="12"/>
  <c r="T265" i="12" s="1"/>
  <c r="O265" i="12"/>
  <c r="C265" i="12"/>
  <c r="U264" i="12"/>
  <c r="R264" i="12"/>
  <c r="P264" i="12"/>
  <c r="T264" i="12" s="1"/>
  <c r="O264" i="12"/>
  <c r="C264" i="12"/>
  <c r="U263" i="12"/>
  <c r="R263" i="12"/>
  <c r="P263" i="12"/>
  <c r="T263" i="12" s="1"/>
  <c r="O263" i="12"/>
  <c r="C263" i="12"/>
  <c r="U262" i="12"/>
  <c r="R262" i="12"/>
  <c r="Q262" i="12"/>
  <c r="P262" i="12"/>
  <c r="T262" i="12" s="1"/>
  <c r="O262" i="12"/>
  <c r="C262" i="12"/>
  <c r="P261" i="12"/>
  <c r="T261" i="12" s="1"/>
  <c r="O261" i="12"/>
  <c r="C261" i="12"/>
  <c r="Q260" i="12"/>
  <c r="P260" i="12"/>
  <c r="T260" i="12" s="1"/>
  <c r="O260" i="12"/>
  <c r="C260" i="12"/>
  <c r="R259" i="12"/>
  <c r="Q259" i="12"/>
  <c r="P259" i="12"/>
  <c r="T259" i="12" s="1"/>
  <c r="O259" i="12"/>
  <c r="C259" i="12"/>
  <c r="P258" i="12"/>
  <c r="T258" i="12" s="1"/>
  <c r="O258" i="12"/>
  <c r="C258" i="12"/>
  <c r="R257" i="12"/>
  <c r="Q257" i="12"/>
  <c r="P257" i="12"/>
  <c r="T257" i="12" s="1"/>
  <c r="O257" i="12"/>
  <c r="C257" i="12"/>
  <c r="Q255" i="12"/>
  <c r="I240" i="12"/>
  <c r="H240" i="12"/>
  <c r="G240" i="12"/>
  <c r="F240" i="12"/>
  <c r="E240" i="12"/>
  <c r="Q237" i="12"/>
  <c r="P237" i="12"/>
  <c r="T237" i="12" s="1"/>
  <c r="O237" i="12"/>
  <c r="C237" i="12"/>
  <c r="U236" i="12"/>
  <c r="R236" i="12"/>
  <c r="P236" i="12"/>
  <c r="T236" i="12" s="1"/>
  <c r="O236" i="12"/>
  <c r="C236" i="12"/>
  <c r="P235" i="12"/>
  <c r="S235" i="12" s="1"/>
  <c r="O235" i="12"/>
  <c r="C235" i="12"/>
  <c r="P234" i="12"/>
  <c r="S234" i="12" s="1"/>
  <c r="O234" i="12"/>
  <c r="C234" i="12"/>
  <c r="P233" i="12"/>
  <c r="S233" i="12" s="1"/>
  <c r="O233" i="12"/>
  <c r="C233" i="12"/>
  <c r="Q232" i="12"/>
  <c r="P232" i="12"/>
  <c r="S232" i="12" s="1"/>
  <c r="O232" i="12"/>
  <c r="C232" i="12"/>
  <c r="P231" i="12"/>
  <c r="S231" i="12" s="1"/>
  <c r="O231" i="12"/>
  <c r="C231" i="12"/>
  <c r="P230" i="12"/>
  <c r="S230" i="12" s="1"/>
  <c r="O230" i="12"/>
  <c r="C230" i="12"/>
  <c r="P229" i="12"/>
  <c r="U229" i="12" s="1"/>
  <c r="O229" i="12"/>
  <c r="C229" i="12"/>
  <c r="P228" i="12"/>
  <c r="U228" i="12" s="1"/>
  <c r="O228" i="12"/>
  <c r="C228" i="12"/>
  <c r="P227" i="12"/>
  <c r="U227" i="12" s="1"/>
  <c r="O227" i="12"/>
  <c r="C227" i="12"/>
  <c r="P226" i="12"/>
  <c r="U226" i="12" s="1"/>
  <c r="O226" i="12"/>
  <c r="C226" i="12"/>
  <c r="P225" i="12"/>
  <c r="U225" i="12" s="1"/>
  <c r="O225" i="12"/>
  <c r="C225" i="12"/>
  <c r="P224" i="12"/>
  <c r="U224" i="12" s="1"/>
  <c r="O224" i="12"/>
  <c r="C224" i="12"/>
  <c r="P223" i="12"/>
  <c r="O223" i="12"/>
  <c r="C223" i="12"/>
  <c r="P222" i="12"/>
  <c r="O222" i="12"/>
  <c r="C222" i="12"/>
  <c r="P221" i="12"/>
  <c r="U221" i="12" s="1"/>
  <c r="O221" i="12"/>
  <c r="C221" i="12"/>
  <c r="P220" i="12"/>
  <c r="O220" i="12"/>
  <c r="C220" i="12"/>
  <c r="T219" i="12"/>
  <c r="S219" i="12"/>
  <c r="Q219" i="12"/>
  <c r="P219" i="12"/>
  <c r="R219" i="12" s="1"/>
  <c r="O219" i="12"/>
  <c r="C219" i="12"/>
  <c r="P218" i="12"/>
  <c r="O218" i="12"/>
  <c r="C218" i="12"/>
  <c r="P217" i="12"/>
  <c r="R217" i="12" s="1"/>
  <c r="O217" i="12"/>
  <c r="C217" i="12"/>
  <c r="T216" i="12"/>
  <c r="S216" i="12"/>
  <c r="Q216" i="12"/>
  <c r="P216" i="12"/>
  <c r="O216" i="12"/>
  <c r="C216" i="12"/>
  <c r="I198" i="12"/>
  <c r="H198" i="12"/>
  <c r="G198" i="12"/>
  <c r="F198" i="12"/>
  <c r="E198" i="12"/>
  <c r="U195" i="12"/>
  <c r="Q195" i="12"/>
  <c r="P195" i="12"/>
  <c r="T195" i="12" s="1"/>
  <c r="O195" i="12"/>
  <c r="C195" i="12"/>
  <c r="U194" i="12"/>
  <c r="Q194" i="12"/>
  <c r="P194" i="12"/>
  <c r="T194" i="12" s="1"/>
  <c r="O194" i="12"/>
  <c r="C194" i="12"/>
  <c r="P193" i="12"/>
  <c r="T193" i="12" s="1"/>
  <c r="O193" i="12"/>
  <c r="C193" i="12"/>
  <c r="P192" i="12"/>
  <c r="T192" i="12" s="1"/>
  <c r="O192" i="12"/>
  <c r="C192" i="12"/>
  <c r="U191" i="12"/>
  <c r="Q191" i="12"/>
  <c r="P191" i="12"/>
  <c r="T191" i="12" s="1"/>
  <c r="O191" i="12"/>
  <c r="C191" i="12"/>
  <c r="U190" i="12"/>
  <c r="Q190" i="12"/>
  <c r="P190" i="12"/>
  <c r="T190" i="12" s="1"/>
  <c r="O190" i="12"/>
  <c r="C190" i="12"/>
  <c r="Q189" i="12"/>
  <c r="P189" i="12"/>
  <c r="T189" i="12" s="1"/>
  <c r="O189" i="12"/>
  <c r="C189" i="12"/>
  <c r="Q188" i="12"/>
  <c r="P188" i="12"/>
  <c r="T188" i="12" s="1"/>
  <c r="O188" i="12"/>
  <c r="C188" i="12"/>
  <c r="U187" i="12"/>
  <c r="Q187" i="12"/>
  <c r="P187" i="12"/>
  <c r="T187" i="12" s="1"/>
  <c r="O187" i="12"/>
  <c r="C187" i="12"/>
  <c r="P186" i="12"/>
  <c r="O186" i="12"/>
  <c r="C186" i="12"/>
  <c r="P185" i="12"/>
  <c r="U185" i="12" s="1"/>
  <c r="O185" i="12"/>
  <c r="C185" i="12"/>
  <c r="T184" i="12"/>
  <c r="P184" i="12"/>
  <c r="U184" i="12" s="1"/>
  <c r="O184" i="12"/>
  <c r="C184" i="12"/>
  <c r="Q183" i="12"/>
  <c r="P183" i="12"/>
  <c r="U183" i="12" s="1"/>
  <c r="O183" i="12"/>
  <c r="C183" i="12"/>
  <c r="P182" i="12"/>
  <c r="U182" i="12" s="1"/>
  <c r="O182" i="12"/>
  <c r="C182" i="12"/>
  <c r="T181" i="12"/>
  <c r="P181" i="12"/>
  <c r="U181" i="12" s="1"/>
  <c r="O181" i="12"/>
  <c r="C181" i="12"/>
  <c r="T180" i="12"/>
  <c r="P180" i="12"/>
  <c r="R180" i="12" s="1"/>
  <c r="O180" i="12"/>
  <c r="C180" i="12"/>
  <c r="P179" i="12"/>
  <c r="R179" i="12" s="1"/>
  <c r="O179" i="12"/>
  <c r="C179" i="12"/>
  <c r="P178" i="12"/>
  <c r="S178" i="12" s="1"/>
  <c r="O178" i="12"/>
  <c r="C178" i="12"/>
  <c r="P177" i="12"/>
  <c r="S177" i="12" s="1"/>
  <c r="O177" i="12"/>
  <c r="C177" i="12"/>
  <c r="P176" i="12"/>
  <c r="S176" i="12" s="1"/>
  <c r="O176" i="12"/>
  <c r="C176" i="12"/>
  <c r="P175" i="12"/>
  <c r="S175" i="12" s="1"/>
  <c r="O175" i="12"/>
  <c r="C175" i="12"/>
  <c r="P174" i="12"/>
  <c r="S174" i="12" s="1"/>
  <c r="O174" i="12"/>
  <c r="C174" i="12"/>
  <c r="S172" i="12"/>
  <c r="I157" i="12"/>
  <c r="H157" i="12"/>
  <c r="G157" i="12"/>
  <c r="F157" i="12"/>
  <c r="E157" i="12"/>
  <c r="P154" i="12"/>
  <c r="S154" i="12" s="1"/>
  <c r="O154" i="12"/>
  <c r="C154" i="12"/>
  <c r="P153" i="12"/>
  <c r="S153" i="12" s="1"/>
  <c r="O153" i="12"/>
  <c r="C153" i="12"/>
  <c r="P152" i="12"/>
  <c r="S152" i="12" s="1"/>
  <c r="O152" i="12"/>
  <c r="C152" i="12"/>
  <c r="P151" i="12"/>
  <c r="S151" i="12" s="1"/>
  <c r="O151" i="12"/>
  <c r="C151" i="12"/>
  <c r="P150" i="12"/>
  <c r="S150" i="12" s="1"/>
  <c r="O150" i="12"/>
  <c r="C150" i="12"/>
  <c r="P149" i="12"/>
  <c r="S149" i="12" s="1"/>
  <c r="O149" i="12"/>
  <c r="C149" i="12"/>
  <c r="P148" i="12"/>
  <c r="S148" i="12" s="1"/>
  <c r="O148" i="12"/>
  <c r="C148" i="12"/>
  <c r="P147" i="12"/>
  <c r="S147" i="12" s="1"/>
  <c r="O147" i="12"/>
  <c r="C147" i="12"/>
  <c r="P146" i="12"/>
  <c r="S146" i="12" s="1"/>
  <c r="O146" i="12"/>
  <c r="C146" i="12"/>
  <c r="P145" i="12"/>
  <c r="S145" i="12" s="1"/>
  <c r="O145" i="12"/>
  <c r="C145" i="12"/>
  <c r="P144" i="12"/>
  <c r="S144" i="12" s="1"/>
  <c r="O144" i="12"/>
  <c r="C144" i="12"/>
  <c r="P143" i="12"/>
  <c r="S143" i="12" s="1"/>
  <c r="O143" i="12"/>
  <c r="C143" i="12"/>
  <c r="P142" i="12"/>
  <c r="S142" i="12" s="1"/>
  <c r="O142" i="12"/>
  <c r="C142" i="12"/>
  <c r="P141" i="12"/>
  <c r="S141" i="12" s="1"/>
  <c r="O141" i="12"/>
  <c r="C141" i="12"/>
  <c r="P140" i="12"/>
  <c r="S140" i="12" s="1"/>
  <c r="O140" i="12"/>
  <c r="C140" i="12"/>
  <c r="P139" i="12"/>
  <c r="S139" i="12" s="1"/>
  <c r="O139" i="12"/>
  <c r="C139" i="12"/>
  <c r="P138" i="12"/>
  <c r="S138" i="12" s="1"/>
  <c r="O138" i="12"/>
  <c r="C138" i="12"/>
  <c r="P137" i="12"/>
  <c r="S137" i="12" s="1"/>
  <c r="O137" i="12"/>
  <c r="C137" i="12"/>
  <c r="P136" i="12"/>
  <c r="S136" i="12" s="1"/>
  <c r="O136" i="12"/>
  <c r="C136" i="12"/>
  <c r="P135" i="12"/>
  <c r="S135" i="12" s="1"/>
  <c r="O135" i="12"/>
  <c r="C135" i="12"/>
  <c r="P134" i="12"/>
  <c r="S134" i="12" s="1"/>
  <c r="O134" i="12"/>
  <c r="C134" i="12"/>
  <c r="P133" i="12"/>
  <c r="S133" i="12" s="1"/>
  <c r="O133" i="12"/>
  <c r="C133" i="12"/>
  <c r="S131" i="12"/>
  <c r="I115" i="12"/>
  <c r="H115" i="12"/>
  <c r="G115" i="12"/>
  <c r="F115" i="12"/>
  <c r="E115" i="12"/>
  <c r="P112" i="12"/>
  <c r="S112" i="12" s="1"/>
  <c r="O112" i="12"/>
  <c r="C112" i="12"/>
  <c r="P111" i="12"/>
  <c r="S111" i="12" s="1"/>
  <c r="O111" i="12"/>
  <c r="C111" i="12"/>
  <c r="P110" i="12"/>
  <c r="S110" i="12" s="1"/>
  <c r="O110" i="12"/>
  <c r="C110" i="12"/>
  <c r="P109" i="12"/>
  <c r="S109" i="12" s="1"/>
  <c r="O109" i="12"/>
  <c r="C109" i="12"/>
  <c r="P108" i="12"/>
  <c r="S108" i="12" s="1"/>
  <c r="O108" i="12"/>
  <c r="C108" i="12"/>
  <c r="P107" i="12"/>
  <c r="S107" i="12" s="1"/>
  <c r="O107" i="12"/>
  <c r="C107" i="12"/>
  <c r="P106" i="12"/>
  <c r="S106" i="12" s="1"/>
  <c r="O106" i="12"/>
  <c r="C106" i="12"/>
  <c r="P105" i="12"/>
  <c r="O105" i="12"/>
  <c r="C105" i="12"/>
  <c r="P104" i="12"/>
  <c r="O104" i="12"/>
  <c r="C104" i="12"/>
  <c r="T103" i="12"/>
  <c r="P103" i="12"/>
  <c r="O103" i="12"/>
  <c r="C103" i="12"/>
  <c r="T102" i="12"/>
  <c r="P102" i="12"/>
  <c r="O102" i="12"/>
  <c r="C102" i="12"/>
  <c r="Q101" i="12"/>
  <c r="P101" i="12"/>
  <c r="O101" i="12"/>
  <c r="C101" i="12"/>
  <c r="P100" i="12"/>
  <c r="U100" i="12" s="1"/>
  <c r="O100" i="12"/>
  <c r="C100" i="12"/>
  <c r="P99" i="12"/>
  <c r="U99" i="12" s="1"/>
  <c r="O99" i="12"/>
  <c r="C99" i="12"/>
  <c r="P98" i="12"/>
  <c r="U98" i="12" s="1"/>
  <c r="O98" i="12"/>
  <c r="C98" i="12"/>
  <c r="T97" i="12"/>
  <c r="P97" i="12"/>
  <c r="U97" i="12" s="1"/>
  <c r="O97" i="12"/>
  <c r="C97" i="12"/>
  <c r="P96" i="12"/>
  <c r="U96" i="12" s="1"/>
  <c r="O96" i="12"/>
  <c r="C96" i="12"/>
  <c r="P95" i="12"/>
  <c r="O95" i="12"/>
  <c r="C95" i="12"/>
  <c r="U94" i="12"/>
  <c r="P94" i="12"/>
  <c r="O94" i="12"/>
  <c r="C94" i="12"/>
  <c r="Q93" i="12"/>
  <c r="P93" i="12"/>
  <c r="U93" i="12" s="1"/>
  <c r="O93" i="12"/>
  <c r="C93" i="12"/>
  <c r="P92" i="12"/>
  <c r="O92" i="12"/>
  <c r="C92" i="12"/>
  <c r="P91" i="12"/>
  <c r="U91" i="12" s="1"/>
  <c r="O91" i="12"/>
  <c r="C91" i="12"/>
  <c r="I74" i="12"/>
  <c r="H74" i="12"/>
  <c r="G74" i="12"/>
  <c r="F74" i="12"/>
  <c r="E74" i="12"/>
  <c r="T71" i="12"/>
  <c r="P71" i="12"/>
  <c r="R71" i="12" s="1"/>
  <c r="O71" i="12"/>
  <c r="C71" i="12"/>
  <c r="P70" i="12"/>
  <c r="R70" i="12" s="1"/>
  <c r="O70" i="12"/>
  <c r="C70" i="12"/>
  <c r="Q69" i="12"/>
  <c r="P69" i="12"/>
  <c r="R69" i="12" s="1"/>
  <c r="O69" i="12"/>
  <c r="C69" i="12"/>
  <c r="T68" i="12"/>
  <c r="S68" i="12"/>
  <c r="Q68" i="12"/>
  <c r="P68" i="12"/>
  <c r="R68" i="12" s="1"/>
  <c r="O68" i="12"/>
  <c r="C68" i="12"/>
  <c r="T67" i="12"/>
  <c r="P67" i="12"/>
  <c r="R67" i="12" s="1"/>
  <c r="O67" i="12"/>
  <c r="C67" i="12"/>
  <c r="S66" i="12"/>
  <c r="Q66" i="12"/>
  <c r="P66" i="12"/>
  <c r="R66" i="12" s="1"/>
  <c r="O66" i="12"/>
  <c r="C66" i="12"/>
  <c r="P65" i="12"/>
  <c r="R65" i="12" s="1"/>
  <c r="O65" i="12"/>
  <c r="C65" i="12"/>
  <c r="P64" i="12"/>
  <c r="R64" i="12" s="1"/>
  <c r="O64" i="12"/>
  <c r="C64" i="12"/>
  <c r="P63" i="12"/>
  <c r="R63" i="12" s="1"/>
  <c r="O63" i="12"/>
  <c r="C63" i="12"/>
  <c r="T62" i="12"/>
  <c r="P62" i="12"/>
  <c r="R62" i="12" s="1"/>
  <c r="O62" i="12"/>
  <c r="C62" i="12"/>
  <c r="P61" i="12"/>
  <c r="R61" i="12" s="1"/>
  <c r="O61" i="12"/>
  <c r="C61" i="12"/>
  <c r="P60" i="12"/>
  <c r="R60" i="12" s="1"/>
  <c r="O60" i="12"/>
  <c r="C60" i="12"/>
  <c r="P59" i="12"/>
  <c r="R59" i="12" s="1"/>
  <c r="O59" i="12"/>
  <c r="C59" i="12"/>
  <c r="P58" i="12"/>
  <c r="R58" i="12" s="1"/>
  <c r="O58" i="12"/>
  <c r="C58" i="12"/>
  <c r="P57" i="12"/>
  <c r="R57" i="12" s="1"/>
  <c r="O57" i="12"/>
  <c r="C57" i="12"/>
  <c r="R56" i="12"/>
  <c r="P56" i="12"/>
  <c r="U56" i="12" s="1"/>
  <c r="O56" i="12"/>
  <c r="C56" i="12"/>
  <c r="R55" i="12"/>
  <c r="P55" i="12"/>
  <c r="U55" i="12" s="1"/>
  <c r="O55" i="12"/>
  <c r="C55" i="12"/>
  <c r="R54" i="12"/>
  <c r="P54" i="12"/>
  <c r="U54" i="12" s="1"/>
  <c r="O54" i="12"/>
  <c r="C54" i="12"/>
  <c r="R53" i="12"/>
  <c r="P53" i="12"/>
  <c r="U53" i="12" s="1"/>
  <c r="O53" i="12"/>
  <c r="C53" i="12"/>
  <c r="R52" i="12"/>
  <c r="P52" i="12"/>
  <c r="U52" i="12" s="1"/>
  <c r="O52" i="12"/>
  <c r="C52" i="12"/>
  <c r="R51" i="12"/>
  <c r="P51" i="12"/>
  <c r="U51" i="12" s="1"/>
  <c r="O51" i="12"/>
  <c r="C51" i="12"/>
  <c r="P50" i="12"/>
  <c r="U50" i="12" s="1"/>
  <c r="O50" i="12"/>
  <c r="C50" i="12"/>
  <c r="S48" i="12"/>
  <c r="Q48" i="12"/>
  <c r="E48" i="12"/>
  <c r="E89" i="12" s="1"/>
  <c r="I33" i="12"/>
  <c r="H33" i="12"/>
  <c r="G33" i="12"/>
  <c r="F33" i="12"/>
  <c r="E33" i="12"/>
  <c r="P30" i="12"/>
  <c r="U30" i="12" s="1"/>
  <c r="O30" i="12"/>
  <c r="C30" i="12"/>
  <c r="P29" i="12"/>
  <c r="U29" i="12" s="1"/>
  <c r="O29" i="12"/>
  <c r="C29" i="12"/>
  <c r="P28" i="12"/>
  <c r="U28" i="12" s="1"/>
  <c r="O28" i="12"/>
  <c r="C28" i="12"/>
  <c r="P27" i="12"/>
  <c r="U27" i="12" s="1"/>
  <c r="O27" i="12"/>
  <c r="C27" i="12"/>
  <c r="P26" i="12"/>
  <c r="U26" i="12" s="1"/>
  <c r="O26" i="12"/>
  <c r="C26" i="12"/>
  <c r="P25" i="12"/>
  <c r="U25" i="12" s="1"/>
  <c r="O25" i="12"/>
  <c r="C25" i="12"/>
  <c r="P24" i="12"/>
  <c r="U24" i="12" s="1"/>
  <c r="O24" i="12"/>
  <c r="C24" i="12"/>
  <c r="P23" i="12"/>
  <c r="U23" i="12" s="1"/>
  <c r="O23" i="12"/>
  <c r="C23" i="12"/>
  <c r="P22" i="12"/>
  <c r="U22" i="12" s="1"/>
  <c r="O22" i="12"/>
  <c r="C22" i="12"/>
  <c r="P21" i="12"/>
  <c r="U21" i="12" s="1"/>
  <c r="O21" i="12"/>
  <c r="C21" i="12"/>
  <c r="P20" i="12"/>
  <c r="U20" i="12" s="1"/>
  <c r="O20" i="12"/>
  <c r="C20" i="12"/>
  <c r="P19" i="12"/>
  <c r="O19" i="12"/>
  <c r="C19" i="12"/>
  <c r="P18" i="12"/>
  <c r="O18" i="12"/>
  <c r="C18" i="12"/>
  <c r="P17" i="12"/>
  <c r="U17" i="12" s="1"/>
  <c r="O17" i="12"/>
  <c r="C17" i="12"/>
  <c r="P16" i="12"/>
  <c r="O16" i="12"/>
  <c r="C16" i="12"/>
  <c r="P15" i="12"/>
  <c r="U15" i="12" s="1"/>
  <c r="O15" i="12"/>
  <c r="C15" i="12"/>
  <c r="P14" i="12"/>
  <c r="O14" i="12"/>
  <c r="C14" i="12"/>
  <c r="Q13" i="12"/>
  <c r="P13" i="12"/>
  <c r="R13" i="12" s="1"/>
  <c r="O13" i="12"/>
  <c r="C13" i="12"/>
  <c r="P12" i="12"/>
  <c r="R12" i="12" s="1"/>
  <c r="O12" i="12"/>
  <c r="C12" i="12"/>
  <c r="P11" i="12"/>
  <c r="R11" i="12" s="1"/>
  <c r="O11" i="12"/>
  <c r="C11" i="12"/>
  <c r="S10" i="12"/>
  <c r="Q10" i="12"/>
  <c r="P10" i="12"/>
  <c r="R10" i="12" s="1"/>
  <c r="O10" i="12"/>
  <c r="C10" i="12"/>
  <c r="P9" i="12"/>
  <c r="R7" i="12" s="1"/>
  <c r="O9" i="12"/>
  <c r="C9" i="12"/>
  <c r="S7" i="12"/>
  <c r="J7" i="12"/>
  <c r="J48" i="12" s="1"/>
  <c r="I1008" i="11"/>
  <c r="H1008" i="11"/>
  <c r="G1008" i="11"/>
  <c r="F1008" i="11"/>
  <c r="E1008" i="11"/>
  <c r="P1005" i="11"/>
  <c r="U1005" i="11" s="1"/>
  <c r="O1005" i="11"/>
  <c r="C1005" i="11"/>
  <c r="U1004" i="11"/>
  <c r="Q1004" i="11"/>
  <c r="P1004" i="11"/>
  <c r="T1004" i="11" s="1"/>
  <c r="O1004" i="11"/>
  <c r="C1004" i="11"/>
  <c r="U1003" i="11"/>
  <c r="P1003" i="11"/>
  <c r="T1003" i="11" s="1"/>
  <c r="O1003" i="11"/>
  <c r="C1003" i="11"/>
  <c r="P1002" i="11"/>
  <c r="T1002" i="11" s="1"/>
  <c r="O1002" i="11"/>
  <c r="C1002" i="11"/>
  <c r="P1001" i="11"/>
  <c r="T1001" i="11" s="1"/>
  <c r="O1001" i="11"/>
  <c r="C1001" i="11"/>
  <c r="U1000" i="11"/>
  <c r="Q1000" i="11"/>
  <c r="P1000" i="11"/>
  <c r="T1000" i="11" s="1"/>
  <c r="O1000" i="11"/>
  <c r="C1000" i="11"/>
  <c r="U999" i="11"/>
  <c r="P999" i="11"/>
  <c r="T999" i="11" s="1"/>
  <c r="O999" i="11"/>
  <c r="C999" i="11"/>
  <c r="P998" i="11"/>
  <c r="T998" i="11" s="1"/>
  <c r="O998" i="11"/>
  <c r="C998" i="11"/>
  <c r="P997" i="11"/>
  <c r="T997" i="11" s="1"/>
  <c r="O997" i="11"/>
  <c r="C997" i="11"/>
  <c r="U996" i="11"/>
  <c r="Q996" i="11"/>
  <c r="P996" i="11"/>
  <c r="T996" i="11" s="1"/>
  <c r="O996" i="11"/>
  <c r="C996" i="11"/>
  <c r="U995" i="11"/>
  <c r="P995" i="11"/>
  <c r="T995" i="11" s="1"/>
  <c r="O995" i="11"/>
  <c r="C995" i="11"/>
  <c r="P994" i="11"/>
  <c r="U994" i="11" s="1"/>
  <c r="O994" i="11"/>
  <c r="C994" i="11"/>
  <c r="U993" i="11"/>
  <c r="Q993" i="11"/>
  <c r="P993" i="11"/>
  <c r="T993" i="11" s="1"/>
  <c r="O993" i="11"/>
  <c r="C993" i="11"/>
  <c r="Q992" i="11"/>
  <c r="P992" i="11"/>
  <c r="T992" i="11" s="1"/>
  <c r="O992" i="11"/>
  <c r="C992" i="11"/>
  <c r="P991" i="11"/>
  <c r="T991" i="11" s="1"/>
  <c r="O991" i="11"/>
  <c r="C991" i="11"/>
  <c r="P990" i="11"/>
  <c r="T990" i="11" s="1"/>
  <c r="O990" i="11"/>
  <c r="C990" i="11"/>
  <c r="P989" i="11"/>
  <c r="T989" i="11" s="1"/>
  <c r="O989" i="11"/>
  <c r="C989" i="11"/>
  <c r="P988" i="11"/>
  <c r="T988" i="11" s="1"/>
  <c r="O988" i="11"/>
  <c r="C988" i="11"/>
  <c r="P987" i="11"/>
  <c r="T987" i="11" s="1"/>
  <c r="O987" i="11"/>
  <c r="C987" i="11"/>
  <c r="P986" i="11"/>
  <c r="T986" i="11" s="1"/>
  <c r="O986" i="11"/>
  <c r="C986" i="11"/>
  <c r="Q985" i="11"/>
  <c r="P985" i="11"/>
  <c r="T985" i="11" s="1"/>
  <c r="O985" i="11"/>
  <c r="C985" i="11"/>
  <c r="U984" i="11"/>
  <c r="Q984" i="11"/>
  <c r="P984" i="11"/>
  <c r="T984" i="11" s="1"/>
  <c r="O984" i="11"/>
  <c r="C984" i="11"/>
  <c r="U983" i="11"/>
  <c r="P983" i="11"/>
  <c r="T983" i="11" s="1"/>
  <c r="O983" i="11"/>
  <c r="C983" i="11"/>
  <c r="U982" i="11"/>
  <c r="P982" i="11"/>
  <c r="T982" i="11" s="1"/>
  <c r="O982" i="11"/>
  <c r="C982" i="11"/>
  <c r="P981" i="11"/>
  <c r="T981" i="11" s="1"/>
  <c r="O981" i="11"/>
  <c r="C981" i="11"/>
  <c r="Q980" i="11"/>
  <c r="P980" i="11"/>
  <c r="T980" i="11" s="1"/>
  <c r="O980" i="11"/>
  <c r="C980" i="11"/>
  <c r="U979" i="11"/>
  <c r="Q979" i="11"/>
  <c r="P979" i="11"/>
  <c r="T979" i="11" s="1"/>
  <c r="O979" i="11"/>
  <c r="C979" i="11"/>
  <c r="U978" i="11"/>
  <c r="P978" i="11"/>
  <c r="T978" i="11" s="1"/>
  <c r="O978" i="11"/>
  <c r="C978" i="11"/>
  <c r="P977" i="11"/>
  <c r="T977" i="11" s="1"/>
  <c r="O977" i="11"/>
  <c r="C977" i="11"/>
  <c r="Q976" i="11"/>
  <c r="P976" i="11"/>
  <c r="T976" i="11" s="1"/>
  <c r="O976" i="11"/>
  <c r="C976" i="11"/>
  <c r="U975" i="11"/>
  <c r="Q975" i="11"/>
  <c r="P975" i="11"/>
  <c r="T975" i="11" s="1"/>
  <c r="O975" i="11"/>
  <c r="C975" i="11"/>
  <c r="U974" i="11"/>
  <c r="P974" i="11"/>
  <c r="T974" i="11" s="1"/>
  <c r="O974" i="11"/>
  <c r="C974" i="11"/>
  <c r="P973" i="11"/>
  <c r="O973" i="11"/>
  <c r="C973" i="11"/>
  <c r="U972" i="11"/>
  <c r="P972" i="11"/>
  <c r="O972" i="11"/>
  <c r="C972" i="11"/>
  <c r="U971" i="11"/>
  <c r="P971" i="11"/>
  <c r="T971" i="11" s="1"/>
  <c r="O971" i="11"/>
  <c r="C971" i="11"/>
  <c r="P970" i="11"/>
  <c r="U970" i="11" s="1"/>
  <c r="O970" i="11"/>
  <c r="C970" i="11"/>
  <c r="P969" i="11"/>
  <c r="O969" i="11"/>
  <c r="C969" i="11"/>
  <c r="U968" i="11"/>
  <c r="P968" i="11"/>
  <c r="O968" i="11"/>
  <c r="C968" i="11"/>
  <c r="P967" i="11"/>
  <c r="U967" i="11" s="1"/>
  <c r="O967" i="11"/>
  <c r="C967" i="11"/>
  <c r="Q966" i="11"/>
  <c r="P966" i="11"/>
  <c r="U966" i="11" s="1"/>
  <c r="O966" i="11"/>
  <c r="C966" i="11"/>
  <c r="T964" i="11"/>
  <c r="I948" i="11"/>
  <c r="H948" i="11"/>
  <c r="G948" i="11"/>
  <c r="F948" i="11"/>
  <c r="E948" i="11"/>
  <c r="P945" i="11"/>
  <c r="U945" i="11" s="1"/>
  <c r="O945" i="11"/>
  <c r="C945" i="11"/>
  <c r="P944" i="11"/>
  <c r="O944" i="11"/>
  <c r="C944" i="11"/>
  <c r="P943" i="11"/>
  <c r="U943" i="11" s="1"/>
  <c r="O943" i="11"/>
  <c r="C943" i="11"/>
  <c r="Q942" i="11"/>
  <c r="P942" i="11"/>
  <c r="U942" i="11" s="1"/>
  <c r="O942" i="11"/>
  <c r="C942" i="11"/>
  <c r="T941" i="11"/>
  <c r="Q941" i="11"/>
  <c r="P941" i="11"/>
  <c r="U941" i="11" s="1"/>
  <c r="O941" i="11"/>
  <c r="C941" i="11"/>
  <c r="P940" i="11"/>
  <c r="O940" i="11"/>
  <c r="C940" i="11"/>
  <c r="T939" i="11"/>
  <c r="P939" i="11"/>
  <c r="R939" i="11" s="1"/>
  <c r="O939" i="11"/>
  <c r="C939" i="11"/>
  <c r="P938" i="11"/>
  <c r="R938" i="11" s="1"/>
  <c r="O938" i="11"/>
  <c r="C938" i="11"/>
  <c r="P937" i="11"/>
  <c r="R937" i="11" s="1"/>
  <c r="O937" i="11"/>
  <c r="C937" i="11"/>
  <c r="T936" i="11"/>
  <c r="S936" i="11"/>
  <c r="Q936" i="11"/>
  <c r="P936" i="11"/>
  <c r="R936" i="11" s="1"/>
  <c r="O936" i="11"/>
  <c r="C936" i="11"/>
  <c r="T935" i="11"/>
  <c r="P935" i="11"/>
  <c r="R935" i="11" s="1"/>
  <c r="O935" i="11"/>
  <c r="C935" i="11"/>
  <c r="P934" i="11"/>
  <c r="R934" i="11" s="1"/>
  <c r="O934" i="11"/>
  <c r="C934" i="11"/>
  <c r="T933" i="11"/>
  <c r="S933" i="11"/>
  <c r="Q933" i="11"/>
  <c r="P933" i="11"/>
  <c r="R933" i="11" s="1"/>
  <c r="O933" i="11"/>
  <c r="C933" i="11"/>
  <c r="P932" i="11"/>
  <c r="R932" i="11" s="1"/>
  <c r="O932" i="11"/>
  <c r="C932" i="11"/>
  <c r="P931" i="11"/>
  <c r="R931" i="11" s="1"/>
  <c r="O931" i="11"/>
  <c r="C931" i="11"/>
  <c r="T930" i="11"/>
  <c r="P930" i="11"/>
  <c r="R930" i="11" s="1"/>
  <c r="O930" i="11"/>
  <c r="C930" i="11"/>
  <c r="P929" i="11"/>
  <c r="O929" i="11"/>
  <c r="C929" i="11"/>
  <c r="T928" i="11"/>
  <c r="P928" i="11"/>
  <c r="R928" i="11" s="1"/>
  <c r="O928" i="11"/>
  <c r="C928" i="11"/>
  <c r="U927" i="11"/>
  <c r="S927" i="11"/>
  <c r="Q927" i="11"/>
  <c r="P927" i="11"/>
  <c r="O927" i="11"/>
  <c r="C927" i="11"/>
  <c r="S926" i="11"/>
  <c r="R926" i="11"/>
  <c r="Q926" i="11"/>
  <c r="P926" i="11"/>
  <c r="T926" i="11" s="1"/>
  <c r="O926" i="11"/>
  <c r="C926" i="11"/>
  <c r="U925" i="11"/>
  <c r="P925" i="11"/>
  <c r="O925" i="11"/>
  <c r="C925" i="11"/>
  <c r="S924" i="11"/>
  <c r="Q924" i="11"/>
  <c r="P924" i="11"/>
  <c r="U924" i="11" s="1"/>
  <c r="O924" i="11"/>
  <c r="C924" i="11"/>
  <c r="U923" i="11"/>
  <c r="S923" i="11"/>
  <c r="Q923" i="11"/>
  <c r="P923" i="11"/>
  <c r="T923" i="11" s="1"/>
  <c r="O923" i="11"/>
  <c r="C923" i="11"/>
  <c r="P922" i="11"/>
  <c r="T922" i="11" s="1"/>
  <c r="O922" i="11"/>
  <c r="C922" i="11"/>
  <c r="Q921" i="11"/>
  <c r="P921" i="11"/>
  <c r="T921" i="11" s="1"/>
  <c r="O921" i="11"/>
  <c r="C921" i="11"/>
  <c r="S920" i="11"/>
  <c r="Q920" i="11"/>
  <c r="P920" i="11"/>
  <c r="T920" i="11" s="1"/>
  <c r="O920" i="11"/>
  <c r="C920" i="11"/>
  <c r="U919" i="11"/>
  <c r="S919" i="11"/>
  <c r="Q919" i="11"/>
  <c r="P919" i="11"/>
  <c r="T919" i="11" s="1"/>
  <c r="O919" i="11"/>
  <c r="C919" i="11"/>
  <c r="P918" i="11"/>
  <c r="T918" i="11" s="1"/>
  <c r="O918" i="11"/>
  <c r="C918" i="11"/>
  <c r="Q917" i="11"/>
  <c r="P917" i="11"/>
  <c r="T917" i="11" s="1"/>
  <c r="O917" i="11"/>
  <c r="C917" i="11"/>
  <c r="S916" i="11"/>
  <c r="Q916" i="11"/>
  <c r="P916" i="11"/>
  <c r="T916" i="11" s="1"/>
  <c r="O916" i="11"/>
  <c r="C916" i="11"/>
  <c r="U915" i="11"/>
  <c r="S915" i="11"/>
  <c r="Q915" i="11"/>
  <c r="P915" i="11"/>
  <c r="T915" i="11" s="1"/>
  <c r="O915" i="11"/>
  <c r="C915" i="11"/>
  <c r="P914" i="11"/>
  <c r="T914" i="11" s="1"/>
  <c r="O914" i="11"/>
  <c r="C914" i="11"/>
  <c r="Q913" i="11"/>
  <c r="P913" i="11"/>
  <c r="T913" i="11" s="1"/>
  <c r="O913" i="11"/>
  <c r="C913" i="11"/>
  <c r="U912" i="11"/>
  <c r="S912" i="11"/>
  <c r="Q912" i="11"/>
  <c r="P912" i="11"/>
  <c r="T912" i="11" s="1"/>
  <c r="O912" i="11"/>
  <c r="C912" i="11"/>
  <c r="Q911" i="11"/>
  <c r="P911" i="11"/>
  <c r="T911" i="11" s="1"/>
  <c r="O911" i="11"/>
  <c r="C911" i="11"/>
  <c r="U910" i="11"/>
  <c r="S910" i="11"/>
  <c r="P910" i="11"/>
  <c r="T910" i="11" s="1"/>
  <c r="O910" i="11"/>
  <c r="C910" i="11"/>
  <c r="Q909" i="11"/>
  <c r="P909" i="11"/>
  <c r="T909" i="11" s="1"/>
  <c r="O909" i="11"/>
  <c r="C909" i="11"/>
  <c r="U908" i="11"/>
  <c r="Q908" i="11"/>
  <c r="P908" i="11"/>
  <c r="T908" i="11" s="1"/>
  <c r="O908" i="11"/>
  <c r="C908" i="11"/>
  <c r="U907" i="11"/>
  <c r="P907" i="11"/>
  <c r="T907" i="11" s="1"/>
  <c r="O907" i="11"/>
  <c r="C907" i="11"/>
  <c r="P906" i="11"/>
  <c r="T906" i="11" s="1"/>
  <c r="O906" i="11"/>
  <c r="C906" i="11"/>
  <c r="S904" i="11"/>
  <c r="I888" i="11"/>
  <c r="H888" i="11"/>
  <c r="G888" i="11"/>
  <c r="F888" i="11"/>
  <c r="E888" i="11"/>
  <c r="Q885" i="11"/>
  <c r="P885" i="11"/>
  <c r="T885" i="11" s="1"/>
  <c r="O885" i="11"/>
  <c r="C885" i="11"/>
  <c r="U884" i="11"/>
  <c r="Q884" i="11"/>
  <c r="P884" i="11"/>
  <c r="T884" i="11" s="1"/>
  <c r="O884" i="11"/>
  <c r="C884" i="11"/>
  <c r="U883" i="11"/>
  <c r="P883" i="11"/>
  <c r="T883" i="11" s="1"/>
  <c r="O883" i="11"/>
  <c r="C883" i="11"/>
  <c r="P882" i="11"/>
  <c r="T882" i="11" s="1"/>
  <c r="O882" i="11"/>
  <c r="C882" i="11"/>
  <c r="Q881" i="11"/>
  <c r="P881" i="11"/>
  <c r="T881" i="11" s="1"/>
  <c r="O881" i="11"/>
  <c r="C881" i="11"/>
  <c r="U880" i="11"/>
  <c r="Q880" i="11"/>
  <c r="P880" i="11"/>
  <c r="T880" i="11" s="1"/>
  <c r="O880" i="11"/>
  <c r="C880" i="11"/>
  <c r="U879" i="11"/>
  <c r="P879" i="11"/>
  <c r="T879" i="11" s="1"/>
  <c r="O879" i="11"/>
  <c r="C879" i="11"/>
  <c r="P878" i="11"/>
  <c r="T878" i="11" s="1"/>
  <c r="O878" i="11"/>
  <c r="C878" i="11"/>
  <c r="Q877" i="11"/>
  <c r="P877" i="11"/>
  <c r="T877" i="11" s="1"/>
  <c r="O877" i="11"/>
  <c r="C877" i="11"/>
  <c r="U876" i="11"/>
  <c r="Q876" i="11"/>
  <c r="P876" i="11"/>
  <c r="T876" i="11" s="1"/>
  <c r="O876" i="11"/>
  <c r="C876" i="11"/>
  <c r="U875" i="11"/>
  <c r="P875" i="11"/>
  <c r="T875" i="11" s="1"/>
  <c r="O875" i="11"/>
  <c r="C875" i="11"/>
  <c r="P874" i="11"/>
  <c r="T874" i="11" s="1"/>
  <c r="O874" i="11"/>
  <c r="C874" i="11"/>
  <c r="Q873" i="11"/>
  <c r="P873" i="11"/>
  <c r="T873" i="11" s="1"/>
  <c r="O873" i="11"/>
  <c r="C873" i="11"/>
  <c r="U872" i="11"/>
  <c r="Q872" i="11"/>
  <c r="P872" i="11"/>
  <c r="T872" i="11" s="1"/>
  <c r="O872" i="11"/>
  <c r="C872" i="11"/>
  <c r="U871" i="11"/>
  <c r="P871" i="11"/>
  <c r="T871" i="11" s="1"/>
  <c r="O871" i="11"/>
  <c r="C871" i="11"/>
  <c r="P870" i="11"/>
  <c r="T870" i="11" s="1"/>
  <c r="O870" i="11"/>
  <c r="C870" i="11"/>
  <c r="Q869" i="11"/>
  <c r="P869" i="11"/>
  <c r="T869" i="11" s="1"/>
  <c r="O869" i="11"/>
  <c r="C869" i="11"/>
  <c r="U868" i="11"/>
  <c r="Q868" i="11"/>
  <c r="P868" i="11"/>
  <c r="T868" i="11" s="1"/>
  <c r="O868" i="11"/>
  <c r="C868" i="11"/>
  <c r="U867" i="11"/>
  <c r="P867" i="11"/>
  <c r="T867" i="11" s="1"/>
  <c r="O867" i="11"/>
  <c r="C867" i="11"/>
  <c r="P866" i="11"/>
  <c r="T866" i="11" s="1"/>
  <c r="O866" i="11"/>
  <c r="C866" i="11"/>
  <c r="Q865" i="11"/>
  <c r="P865" i="11"/>
  <c r="T865" i="11" s="1"/>
  <c r="O865" i="11"/>
  <c r="C865" i="11"/>
  <c r="U864" i="11"/>
  <c r="Q864" i="11"/>
  <c r="P864" i="11"/>
  <c r="T864" i="11" s="1"/>
  <c r="O864" i="11"/>
  <c r="C864" i="11"/>
  <c r="U863" i="11"/>
  <c r="P863" i="11"/>
  <c r="T863" i="11" s="1"/>
  <c r="O863" i="11"/>
  <c r="C863" i="11"/>
  <c r="P862" i="11"/>
  <c r="T862" i="11" s="1"/>
  <c r="O862" i="11"/>
  <c r="C862" i="11"/>
  <c r="Q861" i="11"/>
  <c r="P861" i="11"/>
  <c r="T861" i="11" s="1"/>
  <c r="O861" i="11"/>
  <c r="C861" i="11"/>
  <c r="U860" i="11"/>
  <c r="Q860" i="11"/>
  <c r="P860" i="11"/>
  <c r="T860" i="11" s="1"/>
  <c r="O860" i="11"/>
  <c r="C860" i="11"/>
  <c r="P859" i="11"/>
  <c r="U859" i="11" s="1"/>
  <c r="O859" i="11"/>
  <c r="C859" i="11"/>
  <c r="P858" i="11"/>
  <c r="U858" i="11" s="1"/>
  <c r="O858" i="11"/>
  <c r="C858" i="11"/>
  <c r="P857" i="11"/>
  <c r="U857" i="11" s="1"/>
  <c r="O857" i="11"/>
  <c r="C857" i="11"/>
  <c r="T856" i="11"/>
  <c r="Q856" i="11"/>
  <c r="P856" i="11"/>
  <c r="U856" i="11" s="1"/>
  <c r="O856" i="11"/>
  <c r="C856" i="11"/>
  <c r="P855" i="11"/>
  <c r="U855" i="11" s="1"/>
  <c r="O855" i="11"/>
  <c r="C855" i="11"/>
  <c r="P854" i="11"/>
  <c r="U854" i="11" s="1"/>
  <c r="O854" i="11"/>
  <c r="C854" i="11"/>
  <c r="P853" i="11"/>
  <c r="U853" i="11" s="1"/>
  <c r="O853" i="11"/>
  <c r="C853" i="11"/>
  <c r="U852" i="11"/>
  <c r="T852" i="11"/>
  <c r="P852" i="11"/>
  <c r="O852" i="11"/>
  <c r="C852" i="11"/>
  <c r="P851" i="11"/>
  <c r="U851" i="11" s="1"/>
  <c r="O851" i="11"/>
  <c r="C851" i="11"/>
  <c r="P850" i="11"/>
  <c r="O850" i="11"/>
  <c r="C850" i="11"/>
  <c r="P849" i="11"/>
  <c r="U849" i="11" s="1"/>
  <c r="O849" i="11"/>
  <c r="C849" i="11"/>
  <c r="P848" i="11"/>
  <c r="U848" i="11" s="1"/>
  <c r="O848" i="11"/>
  <c r="C848" i="11"/>
  <c r="Q847" i="11"/>
  <c r="P847" i="11"/>
  <c r="U847" i="11" s="1"/>
  <c r="O847" i="11"/>
  <c r="C847" i="11"/>
  <c r="Q846" i="11"/>
  <c r="P846" i="11"/>
  <c r="O846" i="11"/>
  <c r="C846" i="11"/>
  <c r="S844" i="11"/>
  <c r="I828" i="11"/>
  <c r="H828" i="11"/>
  <c r="G828" i="11"/>
  <c r="F828" i="11"/>
  <c r="E828" i="11"/>
  <c r="P825" i="11"/>
  <c r="O825" i="11"/>
  <c r="C825" i="11"/>
  <c r="S824" i="11"/>
  <c r="Q824" i="11"/>
  <c r="P824" i="11"/>
  <c r="R824" i="11" s="1"/>
  <c r="O824" i="11"/>
  <c r="C824" i="11"/>
  <c r="Q823" i="11"/>
  <c r="P823" i="11"/>
  <c r="R823" i="11" s="1"/>
  <c r="O823" i="11"/>
  <c r="C823" i="11"/>
  <c r="P822" i="11"/>
  <c r="R822" i="11" s="1"/>
  <c r="O822" i="11"/>
  <c r="C822" i="11"/>
  <c r="P821" i="11"/>
  <c r="R821" i="11" s="1"/>
  <c r="O821" i="11"/>
  <c r="C821" i="11"/>
  <c r="Q820" i="11"/>
  <c r="P820" i="11"/>
  <c r="R820" i="11" s="1"/>
  <c r="O820" i="11"/>
  <c r="C820" i="11"/>
  <c r="T819" i="11"/>
  <c r="S819" i="11"/>
  <c r="Q819" i="11"/>
  <c r="P819" i="11"/>
  <c r="R819" i="11" s="1"/>
  <c r="O819" i="11"/>
  <c r="C819" i="11"/>
  <c r="P818" i="11"/>
  <c r="R818" i="11" s="1"/>
  <c r="O818" i="11"/>
  <c r="C818" i="11"/>
  <c r="P817" i="11"/>
  <c r="R817" i="11" s="1"/>
  <c r="O817" i="11"/>
  <c r="C817" i="11"/>
  <c r="S816" i="11"/>
  <c r="Q816" i="11"/>
  <c r="P816" i="11"/>
  <c r="R816" i="11" s="1"/>
  <c r="O816" i="11"/>
  <c r="C816" i="11"/>
  <c r="Q815" i="11"/>
  <c r="P815" i="11"/>
  <c r="R815" i="11" s="1"/>
  <c r="O815" i="11"/>
  <c r="C815" i="11"/>
  <c r="P814" i="11"/>
  <c r="R814" i="11" s="1"/>
  <c r="O814" i="11"/>
  <c r="C814" i="11"/>
  <c r="P813" i="11"/>
  <c r="R813" i="11" s="1"/>
  <c r="O813" i="11"/>
  <c r="C813" i="11"/>
  <c r="T812" i="11"/>
  <c r="P812" i="11"/>
  <c r="R812" i="11" s="1"/>
  <c r="O812" i="11"/>
  <c r="C812" i="11"/>
  <c r="Q811" i="11"/>
  <c r="P811" i="11"/>
  <c r="R811" i="11" s="1"/>
  <c r="O811" i="11"/>
  <c r="C811" i="11"/>
  <c r="T810" i="11"/>
  <c r="P810" i="11"/>
  <c r="R810" i="11" s="1"/>
  <c r="O810" i="11"/>
  <c r="C810" i="11"/>
  <c r="T809" i="11"/>
  <c r="Q809" i="11"/>
  <c r="P809" i="11"/>
  <c r="R809" i="11" s="1"/>
  <c r="O809" i="11"/>
  <c r="C809" i="11"/>
  <c r="T808" i="11"/>
  <c r="P808" i="11"/>
  <c r="R808" i="11" s="1"/>
  <c r="O808" i="11"/>
  <c r="C808" i="11"/>
  <c r="T807" i="11"/>
  <c r="Q807" i="11"/>
  <c r="P807" i="11"/>
  <c r="R807" i="11" s="1"/>
  <c r="O807" i="11"/>
  <c r="C807" i="11"/>
  <c r="T806" i="11"/>
  <c r="P806" i="11"/>
  <c r="R806" i="11" s="1"/>
  <c r="O806" i="11"/>
  <c r="C806" i="11"/>
  <c r="P805" i="11"/>
  <c r="S805" i="11" s="1"/>
  <c r="O805" i="11"/>
  <c r="C805" i="11"/>
  <c r="P804" i="11"/>
  <c r="S804" i="11" s="1"/>
  <c r="O804" i="11"/>
  <c r="C804" i="11"/>
  <c r="P803" i="11"/>
  <c r="S803" i="11" s="1"/>
  <c r="O803" i="11"/>
  <c r="C803" i="11"/>
  <c r="P802" i="11"/>
  <c r="S802" i="11" s="1"/>
  <c r="O802" i="11"/>
  <c r="C802" i="11"/>
  <c r="P801" i="11"/>
  <c r="S801" i="11" s="1"/>
  <c r="O801" i="11"/>
  <c r="C801" i="11"/>
  <c r="P800" i="11"/>
  <c r="S800" i="11" s="1"/>
  <c r="O800" i="11"/>
  <c r="C800" i="11"/>
  <c r="P799" i="11"/>
  <c r="S799" i="11" s="1"/>
  <c r="O799" i="11"/>
  <c r="C799" i="11"/>
  <c r="P798" i="11"/>
  <c r="S798" i="11" s="1"/>
  <c r="O798" i="11"/>
  <c r="C798" i="11"/>
  <c r="P797" i="11"/>
  <c r="S797" i="11" s="1"/>
  <c r="O797" i="11"/>
  <c r="C797" i="11"/>
  <c r="P796" i="11"/>
  <c r="S796" i="11" s="1"/>
  <c r="O796" i="11"/>
  <c r="C796" i="11"/>
  <c r="P795" i="11"/>
  <c r="S795" i="11" s="1"/>
  <c r="O795" i="11"/>
  <c r="C795" i="11"/>
  <c r="P794" i="11"/>
  <c r="S794" i="11" s="1"/>
  <c r="O794" i="11"/>
  <c r="C794" i="11"/>
  <c r="P793" i="11"/>
  <c r="S793" i="11" s="1"/>
  <c r="O793" i="11"/>
  <c r="C793" i="11"/>
  <c r="P792" i="11"/>
  <c r="S792" i="11" s="1"/>
  <c r="O792" i="11"/>
  <c r="C792" i="11"/>
  <c r="P791" i="11"/>
  <c r="S791" i="11" s="1"/>
  <c r="O791" i="11"/>
  <c r="C791" i="11"/>
  <c r="P790" i="11"/>
  <c r="S790" i="11" s="1"/>
  <c r="O790" i="11"/>
  <c r="C790" i="11"/>
  <c r="P789" i="11"/>
  <c r="S789" i="11" s="1"/>
  <c r="O789" i="11"/>
  <c r="C789" i="11"/>
  <c r="P788" i="11"/>
  <c r="S788" i="11" s="1"/>
  <c r="O788" i="11"/>
  <c r="C788" i="11"/>
  <c r="P787" i="11"/>
  <c r="S787" i="11" s="1"/>
  <c r="O787" i="11"/>
  <c r="C787" i="11"/>
  <c r="P786" i="11"/>
  <c r="O786" i="11"/>
  <c r="C786" i="11"/>
  <c r="I768" i="11"/>
  <c r="H768" i="11"/>
  <c r="G768" i="11"/>
  <c r="F768" i="11"/>
  <c r="E768" i="11"/>
  <c r="P765" i="11"/>
  <c r="S765" i="11" s="1"/>
  <c r="O765" i="11"/>
  <c r="C765" i="11"/>
  <c r="P764" i="11"/>
  <c r="S764" i="11" s="1"/>
  <c r="O764" i="11"/>
  <c r="C764" i="11"/>
  <c r="P763" i="11"/>
  <c r="S763" i="11" s="1"/>
  <c r="O763" i="11"/>
  <c r="C763" i="11"/>
  <c r="P762" i="11"/>
  <c r="S762" i="11" s="1"/>
  <c r="O762" i="11"/>
  <c r="C762" i="11"/>
  <c r="P761" i="11"/>
  <c r="S761" i="11" s="1"/>
  <c r="O761" i="11"/>
  <c r="C761" i="11"/>
  <c r="P760" i="11"/>
  <c r="S760" i="11" s="1"/>
  <c r="O760" i="11"/>
  <c r="C760" i="11"/>
  <c r="P759" i="11"/>
  <c r="S759" i="11" s="1"/>
  <c r="O759" i="11"/>
  <c r="C759" i="11"/>
  <c r="P758" i="11"/>
  <c r="S758" i="11" s="1"/>
  <c r="O758" i="11"/>
  <c r="C758" i="11"/>
  <c r="P757" i="11"/>
  <c r="S757" i="11" s="1"/>
  <c r="O757" i="11"/>
  <c r="C757" i="11"/>
  <c r="P756" i="11"/>
  <c r="S756" i="11" s="1"/>
  <c r="O756" i="11"/>
  <c r="C756" i="11"/>
  <c r="P755" i="11"/>
  <c r="S755" i="11" s="1"/>
  <c r="O755" i="11"/>
  <c r="C755" i="11"/>
  <c r="P754" i="11"/>
  <c r="S754" i="11" s="1"/>
  <c r="O754" i="11"/>
  <c r="C754" i="11"/>
  <c r="P753" i="11"/>
  <c r="O753" i="11"/>
  <c r="C753" i="11"/>
  <c r="P752" i="11"/>
  <c r="S752" i="11" s="1"/>
  <c r="O752" i="11"/>
  <c r="C752" i="11"/>
  <c r="P751" i="11"/>
  <c r="S751" i="11" s="1"/>
  <c r="O751" i="11"/>
  <c r="C751" i="11"/>
  <c r="P750" i="11"/>
  <c r="S750" i="11" s="1"/>
  <c r="O750" i="11"/>
  <c r="C750" i="11"/>
  <c r="P749" i="11"/>
  <c r="S749" i="11" s="1"/>
  <c r="O749" i="11"/>
  <c r="C749" i="11"/>
  <c r="P748" i="11"/>
  <c r="O748" i="11"/>
  <c r="C748" i="11"/>
  <c r="P747" i="11"/>
  <c r="O747" i="11"/>
  <c r="C747" i="11"/>
  <c r="T746" i="11"/>
  <c r="P746" i="11"/>
  <c r="O746" i="11"/>
  <c r="C746" i="11"/>
  <c r="T745" i="11"/>
  <c r="P745" i="11"/>
  <c r="O745" i="11"/>
  <c r="C745" i="11"/>
  <c r="T744" i="11"/>
  <c r="P744" i="11"/>
  <c r="O744" i="11"/>
  <c r="C744" i="11"/>
  <c r="U743" i="11"/>
  <c r="T743" i="11"/>
  <c r="Q743" i="11"/>
  <c r="P743" i="11"/>
  <c r="O743" i="11"/>
  <c r="C743" i="11"/>
  <c r="P742" i="11"/>
  <c r="O742" i="11"/>
  <c r="C742" i="11"/>
  <c r="P741" i="11"/>
  <c r="O741" i="11"/>
  <c r="C741" i="11"/>
  <c r="P740" i="11"/>
  <c r="O740" i="11"/>
  <c r="C740" i="11"/>
  <c r="U739" i="11"/>
  <c r="Q739" i="11"/>
  <c r="P739" i="11"/>
  <c r="T739" i="11" s="1"/>
  <c r="O739" i="11"/>
  <c r="C739" i="11"/>
  <c r="P738" i="11"/>
  <c r="O738" i="11"/>
  <c r="C738" i="11"/>
  <c r="T737" i="11"/>
  <c r="P737" i="11"/>
  <c r="Q737" i="11" s="1"/>
  <c r="O737" i="11"/>
  <c r="C737" i="11"/>
  <c r="P736" i="11"/>
  <c r="O736" i="11"/>
  <c r="C736" i="11"/>
  <c r="U735" i="11"/>
  <c r="T735" i="11"/>
  <c r="Q735" i="11"/>
  <c r="P735" i="11"/>
  <c r="O735" i="11"/>
  <c r="C735" i="11"/>
  <c r="P734" i="11"/>
  <c r="O734" i="11"/>
  <c r="C734" i="11"/>
  <c r="P733" i="11"/>
  <c r="O733" i="11"/>
  <c r="C733" i="11"/>
  <c r="P732" i="11"/>
  <c r="O732" i="11"/>
  <c r="C732" i="11"/>
  <c r="P731" i="11"/>
  <c r="O731" i="11"/>
  <c r="C731" i="11"/>
  <c r="U730" i="11"/>
  <c r="P730" i="11"/>
  <c r="O730" i="11"/>
  <c r="C730" i="11"/>
  <c r="U729" i="11"/>
  <c r="T729" i="11"/>
  <c r="Q729" i="11"/>
  <c r="P729" i="11"/>
  <c r="O729" i="11"/>
  <c r="C729" i="11"/>
  <c r="T728" i="11"/>
  <c r="P728" i="11"/>
  <c r="R728" i="11" s="1"/>
  <c r="O728" i="11"/>
  <c r="C728" i="11"/>
  <c r="P727" i="11"/>
  <c r="R727" i="11" s="1"/>
  <c r="O727" i="11"/>
  <c r="C727" i="11"/>
  <c r="S726" i="11"/>
  <c r="Q726" i="11"/>
  <c r="P726" i="11"/>
  <c r="T726" i="11" s="1"/>
  <c r="O726" i="11"/>
  <c r="C726" i="11"/>
  <c r="I708" i="11"/>
  <c r="H708" i="11"/>
  <c r="G708" i="11"/>
  <c r="F708" i="11"/>
  <c r="E708" i="11"/>
  <c r="Q705" i="11"/>
  <c r="P705" i="11"/>
  <c r="R705" i="11" s="1"/>
  <c r="O705" i="11"/>
  <c r="C705" i="11"/>
  <c r="T704" i="11"/>
  <c r="S704" i="11"/>
  <c r="Q704" i="11"/>
  <c r="P704" i="11"/>
  <c r="R704" i="11" s="1"/>
  <c r="O704" i="11"/>
  <c r="C704" i="11"/>
  <c r="T703" i="11"/>
  <c r="P703" i="11"/>
  <c r="R703" i="11" s="1"/>
  <c r="O703" i="11"/>
  <c r="C703" i="11"/>
  <c r="P702" i="11"/>
  <c r="R702" i="11" s="1"/>
  <c r="O702" i="11"/>
  <c r="C702" i="11"/>
  <c r="P701" i="11"/>
  <c r="O701" i="11"/>
  <c r="C701" i="11"/>
  <c r="S700" i="11"/>
  <c r="P700" i="11"/>
  <c r="R700" i="11" s="1"/>
  <c r="O700" i="11"/>
  <c r="C700" i="11"/>
  <c r="P699" i="11"/>
  <c r="R699" i="11" s="1"/>
  <c r="O699" i="11"/>
  <c r="C699" i="11"/>
  <c r="P698" i="11"/>
  <c r="R698" i="11" s="1"/>
  <c r="O698" i="11"/>
  <c r="C698" i="11"/>
  <c r="Q697" i="11"/>
  <c r="P697" i="11"/>
  <c r="R697" i="11" s="1"/>
  <c r="O697" i="11"/>
  <c r="C697" i="11"/>
  <c r="T696" i="11"/>
  <c r="Q696" i="11"/>
  <c r="P696" i="11"/>
  <c r="R696" i="11" s="1"/>
  <c r="O696" i="11"/>
  <c r="C696" i="11"/>
  <c r="T695" i="11"/>
  <c r="P695" i="11"/>
  <c r="R695" i="11" s="1"/>
  <c r="O695" i="11"/>
  <c r="C695" i="11"/>
  <c r="P694" i="11"/>
  <c r="R694" i="11" s="1"/>
  <c r="O694" i="11"/>
  <c r="C694" i="11"/>
  <c r="S693" i="11"/>
  <c r="P693" i="11"/>
  <c r="R693" i="11" s="1"/>
  <c r="O693" i="11"/>
  <c r="C693" i="11"/>
  <c r="U692" i="11"/>
  <c r="P692" i="11"/>
  <c r="O692" i="11"/>
  <c r="C692" i="11"/>
  <c r="S691" i="11"/>
  <c r="R691" i="11"/>
  <c r="Q691" i="11"/>
  <c r="P691" i="11"/>
  <c r="T691" i="11" s="1"/>
  <c r="O691" i="11"/>
  <c r="C691" i="11"/>
  <c r="U690" i="11"/>
  <c r="R690" i="11"/>
  <c r="Q690" i="11"/>
  <c r="P690" i="11"/>
  <c r="T690" i="11" s="1"/>
  <c r="O690" i="11"/>
  <c r="C690" i="11"/>
  <c r="P689" i="11"/>
  <c r="O689" i="11"/>
  <c r="C689" i="11"/>
  <c r="Q688" i="11"/>
  <c r="P688" i="11"/>
  <c r="T688" i="11" s="1"/>
  <c r="O688" i="11"/>
  <c r="C688" i="11"/>
  <c r="U687" i="11"/>
  <c r="P687" i="11"/>
  <c r="T687" i="11" s="1"/>
  <c r="O687" i="11"/>
  <c r="C687" i="11"/>
  <c r="U686" i="11"/>
  <c r="Q686" i="11"/>
  <c r="P686" i="11"/>
  <c r="T686" i="11" s="1"/>
  <c r="O686" i="11"/>
  <c r="C686" i="11"/>
  <c r="U685" i="11"/>
  <c r="P685" i="11"/>
  <c r="T685" i="11" s="1"/>
  <c r="O685" i="11"/>
  <c r="C685" i="11"/>
  <c r="Q684" i="11"/>
  <c r="P684" i="11"/>
  <c r="T684" i="11" s="1"/>
  <c r="O684" i="11"/>
  <c r="C684" i="11"/>
  <c r="P683" i="11"/>
  <c r="O683" i="11"/>
  <c r="C683" i="11"/>
  <c r="Q682" i="11"/>
  <c r="P682" i="11"/>
  <c r="T682" i="11" s="1"/>
  <c r="O682" i="11"/>
  <c r="C682" i="11"/>
  <c r="U681" i="11"/>
  <c r="P681" i="11"/>
  <c r="T681" i="11" s="1"/>
  <c r="O681" i="11"/>
  <c r="C681" i="11"/>
  <c r="Q680" i="11"/>
  <c r="P680" i="11"/>
  <c r="T680" i="11" s="1"/>
  <c r="O680" i="11"/>
  <c r="C680" i="11"/>
  <c r="P679" i="11"/>
  <c r="O679" i="11"/>
  <c r="C679" i="11"/>
  <c r="Q678" i="11"/>
  <c r="P678" i="11"/>
  <c r="T678" i="11" s="1"/>
  <c r="O678" i="11"/>
  <c r="C678" i="11"/>
  <c r="U677" i="11"/>
  <c r="P677" i="11"/>
  <c r="T677" i="11" s="1"/>
  <c r="O677" i="11"/>
  <c r="C677" i="11"/>
  <c r="Q676" i="11"/>
  <c r="P676" i="11"/>
  <c r="T676" i="11" s="1"/>
  <c r="O676" i="11"/>
  <c r="C676" i="11"/>
  <c r="P675" i="11"/>
  <c r="O675" i="11"/>
  <c r="C675" i="11"/>
  <c r="U674" i="11"/>
  <c r="Q674" i="11"/>
  <c r="P674" i="11"/>
  <c r="T674" i="11" s="1"/>
  <c r="O674" i="11"/>
  <c r="C674" i="11"/>
  <c r="U673" i="11"/>
  <c r="P673" i="11"/>
  <c r="T673" i="11" s="1"/>
  <c r="O673" i="11"/>
  <c r="C673" i="11"/>
  <c r="Q672" i="11"/>
  <c r="P672" i="11"/>
  <c r="T672" i="11" s="1"/>
  <c r="O672" i="11"/>
  <c r="C672" i="11"/>
  <c r="P671" i="11"/>
  <c r="O671" i="11"/>
  <c r="C671" i="11"/>
  <c r="U670" i="11"/>
  <c r="Q670" i="11"/>
  <c r="P670" i="11"/>
  <c r="T670" i="11" s="1"/>
  <c r="O670" i="11"/>
  <c r="C670" i="11"/>
  <c r="U669" i="11"/>
  <c r="P669" i="11"/>
  <c r="T669" i="11" s="1"/>
  <c r="O669" i="11"/>
  <c r="C669" i="11"/>
  <c r="Q668" i="11"/>
  <c r="P668" i="11"/>
  <c r="T668" i="11" s="1"/>
  <c r="O668" i="11"/>
  <c r="C668" i="11"/>
  <c r="P667" i="11"/>
  <c r="O667" i="11"/>
  <c r="C667" i="11"/>
  <c r="P666" i="11"/>
  <c r="U666" i="11" s="1"/>
  <c r="O666" i="11"/>
  <c r="C666" i="11"/>
  <c r="I648" i="11"/>
  <c r="H648" i="11"/>
  <c r="G648" i="11"/>
  <c r="F648" i="11"/>
  <c r="E648" i="11"/>
  <c r="P645" i="11"/>
  <c r="U645" i="11" s="1"/>
  <c r="O645" i="11"/>
  <c r="C645" i="11"/>
  <c r="P644" i="11"/>
  <c r="U644" i="11" s="1"/>
  <c r="O644" i="11"/>
  <c r="C644" i="11"/>
  <c r="P643" i="11"/>
  <c r="U643" i="11" s="1"/>
  <c r="O643" i="11"/>
  <c r="C643" i="11"/>
  <c r="P642" i="11"/>
  <c r="U642" i="11" s="1"/>
  <c r="O642" i="11"/>
  <c r="C642" i="11"/>
  <c r="P641" i="11"/>
  <c r="U641" i="11" s="1"/>
  <c r="O641" i="11"/>
  <c r="C641" i="11"/>
  <c r="P640" i="11"/>
  <c r="U640" i="11" s="1"/>
  <c r="O640" i="11"/>
  <c r="C640" i="11"/>
  <c r="P639" i="11"/>
  <c r="U639" i="11" s="1"/>
  <c r="O639" i="11"/>
  <c r="C639" i="11"/>
  <c r="P638" i="11"/>
  <c r="U638" i="11" s="1"/>
  <c r="O638" i="11"/>
  <c r="C638" i="11"/>
  <c r="P637" i="11"/>
  <c r="U637" i="11" s="1"/>
  <c r="O637" i="11"/>
  <c r="C637" i="11"/>
  <c r="P636" i="11"/>
  <c r="U636" i="11" s="1"/>
  <c r="O636" i="11"/>
  <c r="C636" i="11"/>
  <c r="P635" i="11"/>
  <c r="U635" i="11" s="1"/>
  <c r="O635" i="11"/>
  <c r="C635" i="11"/>
  <c r="P634" i="11"/>
  <c r="U634" i="11" s="1"/>
  <c r="O634" i="11"/>
  <c r="C634" i="11"/>
  <c r="P633" i="11"/>
  <c r="U633" i="11" s="1"/>
  <c r="O633" i="11"/>
  <c r="C633" i="11"/>
  <c r="P632" i="11"/>
  <c r="U632" i="11" s="1"/>
  <c r="O632" i="11"/>
  <c r="C632" i="11"/>
  <c r="P631" i="11"/>
  <c r="U631" i="11" s="1"/>
  <c r="O631" i="11"/>
  <c r="C631" i="11"/>
  <c r="P630" i="11"/>
  <c r="U630" i="11" s="1"/>
  <c r="O630" i="11"/>
  <c r="C630" i="11"/>
  <c r="P629" i="11"/>
  <c r="U629" i="11" s="1"/>
  <c r="O629" i="11"/>
  <c r="C629" i="11"/>
  <c r="P628" i="11"/>
  <c r="U628" i="11" s="1"/>
  <c r="O628" i="11"/>
  <c r="C628" i="11"/>
  <c r="P627" i="11"/>
  <c r="U627" i="11" s="1"/>
  <c r="O627" i="11"/>
  <c r="C627" i="11"/>
  <c r="P626" i="11"/>
  <c r="U626" i="11" s="1"/>
  <c r="O626" i="11"/>
  <c r="C626" i="11"/>
  <c r="U625" i="11"/>
  <c r="P625" i="11"/>
  <c r="T625" i="11" s="1"/>
  <c r="O625" i="11"/>
  <c r="C625" i="11"/>
  <c r="Q624" i="11"/>
  <c r="P624" i="11"/>
  <c r="T624" i="11" s="1"/>
  <c r="O624" i="11"/>
  <c r="C624" i="11"/>
  <c r="Q623" i="11"/>
  <c r="P623" i="11"/>
  <c r="U623" i="11" s="1"/>
  <c r="O623" i="11"/>
  <c r="C623" i="11"/>
  <c r="Q622" i="11"/>
  <c r="P622" i="11"/>
  <c r="T622" i="11" s="1"/>
  <c r="O622" i="11"/>
  <c r="C622" i="11"/>
  <c r="Q621" i="11"/>
  <c r="P621" i="11"/>
  <c r="T621" i="11" s="1"/>
  <c r="O621" i="11"/>
  <c r="C621" i="11"/>
  <c r="Q620" i="11"/>
  <c r="P620" i="11"/>
  <c r="T620" i="11" s="1"/>
  <c r="O620" i="11"/>
  <c r="C620" i="11"/>
  <c r="Q619" i="11"/>
  <c r="P619" i="11"/>
  <c r="T619" i="11" s="1"/>
  <c r="O619" i="11"/>
  <c r="C619" i="11"/>
  <c r="Q618" i="11"/>
  <c r="P618" i="11"/>
  <c r="T618" i="11" s="1"/>
  <c r="O618" i="11"/>
  <c r="C618" i="11"/>
  <c r="Q617" i="11"/>
  <c r="P617" i="11"/>
  <c r="T617" i="11" s="1"/>
  <c r="O617" i="11"/>
  <c r="C617" i="11"/>
  <c r="Q616" i="11"/>
  <c r="P616" i="11"/>
  <c r="T616" i="11" s="1"/>
  <c r="O616" i="11"/>
  <c r="C616" i="11"/>
  <c r="P615" i="11"/>
  <c r="O615" i="11"/>
  <c r="C615" i="11"/>
  <c r="U614" i="11"/>
  <c r="Q614" i="11"/>
  <c r="P614" i="11"/>
  <c r="T614" i="11" s="1"/>
  <c r="O614" i="11"/>
  <c r="C614" i="11"/>
  <c r="U613" i="11"/>
  <c r="P613" i="11"/>
  <c r="T613" i="11" s="1"/>
  <c r="O613" i="11"/>
  <c r="C613" i="11"/>
  <c r="Q612" i="11"/>
  <c r="P612" i="11"/>
  <c r="T612" i="11" s="1"/>
  <c r="O612" i="11"/>
  <c r="C612" i="11"/>
  <c r="P611" i="11"/>
  <c r="O611" i="11"/>
  <c r="C611" i="11"/>
  <c r="P610" i="11"/>
  <c r="U610" i="11" s="1"/>
  <c r="O610" i="11"/>
  <c r="C610" i="11"/>
  <c r="P609" i="11"/>
  <c r="U609" i="11" s="1"/>
  <c r="O609" i="11"/>
  <c r="C609" i="11"/>
  <c r="P608" i="11"/>
  <c r="U608" i="11" s="1"/>
  <c r="O608" i="11"/>
  <c r="C608" i="11"/>
  <c r="P607" i="11"/>
  <c r="O607" i="11"/>
  <c r="C607" i="11"/>
  <c r="P606" i="11"/>
  <c r="U606" i="11" s="1"/>
  <c r="O606" i="11"/>
  <c r="C606" i="11"/>
  <c r="I588" i="11"/>
  <c r="H588" i="11"/>
  <c r="G588" i="11"/>
  <c r="F588" i="11"/>
  <c r="E588" i="11"/>
  <c r="P585" i="11"/>
  <c r="U585" i="11" s="1"/>
  <c r="O585" i="11"/>
  <c r="C585" i="11"/>
  <c r="P584" i="11"/>
  <c r="U584" i="11" s="1"/>
  <c r="O584" i="11"/>
  <c r="C584" i="11"/>
  <c r="P583" i="11"/>
  <c r="U583" i="11" s="1"/>
  <c r="O583" i="11"/>
  <c r="C583" i="11"/>
  <c r="P582" i="11"/>
  <c r="U582" i="11" s="1"/>
  <c r="O582" i="11"/>
  <c r="C582" i="11"/>
  <c r="P581" i="11"/>
  <c r="U581" i="11" s="1"/>
  <c r="O581" i="11"/>
  <c r="C581" i="11"/>
  <c r="P580" i="11"/>
  <c r="U580" i="11" s="1"/>
  <c r="O580" i="11"/>
  <c r="C580" i="11"/>
  <c r="P579" i="11"/>
  <c r="O579" i="11"/>
  <c r="C579" i="11"/>
  <c r="P578" i="11"/>
  <c r="O578" i="11"/>
  <c r="C578" i="11"/>
  <c r="P577" i="11"/>
  <c r="O577" i="11"/>
  <c r="C577" i="11"/>
  <c r="T576" i="11"/>
  <c r="Q576" i="11"/>
  <c r="P576" i="11"/>
  <c r="O576" i="11"/>
  <c r="C576" i="11"/>
  <c r="P575" i="11"/>
  <c r="U575" i="11" s="1"/>
  <c r="O575" i="11"/>
  <c r="C575" i="11"/>
  <c r="P574" i="11"/>
  <c r="U574" i="11" s="1"/>
  <c r="O574" i="11"/>
  <c r="C574" i="11"/>
  <c r="P573" i="11"/>
  <c r="Q573" i="11" s="1"/>
  <c r="O573" i="11"/>
  <c r="C573" i="11"/>
  <c r="U572" i="11"/>
  <c r="P572" i="11"/>
  <c r="T572" i="11" s="1"/>
  <c r="O572" i="11"/>
  <c r="C572" i="11"/>
  <c r="P571" i="11"/>
  <c r="Q571" i="11" s="1"/>
  <c r="O571" i="11"/>
  <c r="C571" i="11"/>
  <c r="P570" i="11"/>
  <c r="U570" i="11" s="1"/>
  <c r="O570" i="11"/>
  <c r="C570" i="11"/>
  <c r="Q569" i="11"/>
  <c r="P569" i="11"/>
  <c r="O569" i="11"/>
  <c r="C569" i="11"/>
  <c r="P568" i="11"/>
  <c r="O568" i="11"/>
  <c r="C568" i="11"/>
  <c r="Q567" i="11"/>
  <c r="P567" i="11"/>
  <c r="O567" i="11"/>
  <c r="C567" i="11"/>
  <c r="P566" i="11"/>
  <c r="T566" i="11" s="1"/>
  <c r="O566" i="11"/>
  <c r="C566" i="11"/>
  <c r="P565" i="11"/>
  <c r="O565" i="11"/>
  <c r="C565" i="11"/>
  <c r="T564" i="11"/>
  <c r="Q564" i="11"/>
  <c r="P564" i="11"/>
  <c r="O564" i="11"/>
  <c r="C564" i="11"/>
  <c r="P563" i="11"/>
  <c r="U563" i="11" s="1"/>
  <c r="O563" i="11"/>
  <c r="C563" i="11"/>
  <c r="P562" i="11"/>
  <c r="O562" i="11"/>
  <c r="C562" i="11"/>
  <c r="P561" i="11"/>
  <c r="U561" i="11" s="1"/>
  <c r="O561" i="11"/>
  <c r="C561" i="11"/>
  <c r="T560" i="11"/>
  <c r="P560" i="11"/>
  <c r="R560" i="11" s="1"/>
  <c r="O560" i="11"/>
  <c r="C560" i="11"/>
  <c r="P559" i="11"/>
  <c r="R559" i="11" s="1"/>
  <c r="O559" i="11"/>
  <c r="C559" i="11"/>
  <c r="P558" i="11"/>
  <c r="O558" i="11"/>
  <c r="C558" i="11"/>
  <c r="P557" i="11"/>
  <c r="R557" i="11" s="1"/>
  <c r="O557" i="11"/>
  <c r="C557" i="11"/>
  <c r="T556" i="11"/>
  <c r="Q556" i="11"/>
  <c r="P556" i="11"/>
  <c r="R556" i="11" s="1"/>
  <c r="O556" i="11"/>
  <c r="C556" i="11"/>
  <c r="Q555" i="11"/>
  <c r="P555" i="11"/>
  <c r="R555" i="11" s="1"/>
  <c r="O555" i="11"/>
  <c r="C555" i="11"/>
  <c r="S554" i="11"/>
  <c r="P554" i="11"/>
  <c r="R554" i="11" s="1"/>
  <c r="O554" i="11"/>
  <c r="C554" i="11"/>
  <c r="T553" i="11"/>
  <c r="Q553" i="11"/>
  <c r="P553" i="11"/>
  <c r="R553" i="11" s="1"/>
  <c r="O553" i="11"/>
  <c r="C553" i="11"/>
  <c r="S552" i="11"/>
  <c r="P552" i="11"/>
  <c r="R552" i="11" s="1"/>
  <c r="O552" i="11"/>
  <c r="C552" i="11"/>
  <c r="T551" i="11"/>
  <c r="Q551" i="11"/>
  <c r="P551" i="11"/>
  <c r="R551" i="11" s="1"/>
  <c r="O551" i="11"/>
  <c r="C551" i="11"/>
  <c r="P550" i="11"/>
  <c r="R550" i="11" s="1"/>
  <c r="O550" i="11"/>
  <c r="C550" i="11"/>
  <c r="P549" i="11"/>
  <c r="R549" i="11" s="1"/>
  <c r="O549" i="11"/>
  <c r="C549" i="11"/>
  <c r="P548" i="11"/>
  <c r="R548" i="11" s="1"/>
  <c r="O548" i="11"/>
  <c r="C548" i="11"/>
  <c r="P547" i="11"/>
  <c r="O547" i="11"/>
  <c r="C547" i="11"/>
  <c r="P546" i="11"/>
  <c r="T546" i="11" s="1"/>
  <c r="O546" i="11"/>
  <c r="C546" i="11"/>
  <c r="I528" i="11"/>
  <c r="H528" i="11"/>
  <c r="G528" i="11"/>
  <c r="F528" i="11"/>
  <c r="E528" i="11"/>
  <c r="P525" i="11"/>
  <c r="R525" i="11" s="1"/>
  <c r="O525" i="11"/>
  <c r="C525" i="11"/>
  <c r="P524" i="11"/>
  <c r="O524" i="11"/>
  <c r="C524" i="11"/>
  <c r="Q523" i="11"/>
  <c r="P523" i="11"/>
  <c r="O523" i="11"/>
  <c r="S523" i="11" s="1"/>
  <c r="C523" i="11"/>
  <c r="P522" i="11"/>
  <c r="O522" i="11"/>
  <c r="C522" i="11"/>
  <c r="P521" i="11"/>
  <c r="O521" i="11"/>
  <c r="C521" i="11"/>
  <c r="P520" i="11"/>
  <c r="O520" i="11"/>
  <c r="Q520" i="11" s="1"/>
  <c r="C520" i="11"/>
  <c r="P519" i="11"/>
  <c r="O519" i="11"/>
  <c r="C519" i="11"/>
  <c r="P518" i="11"/>
  <c r="O518" i="11"/>
  <c r="C518" i="11"/>
  <c r="P517" i="11"/>
  <c r="R517" i="11" s="1"/>
  <c r="O517" i="11"/>
  <c r="C517" i="11"/>
  <c r="P516" i="11"/>
  <c r="R516" i="11" s="1"/>
  <c r="O516" i="11"/>
  <c r="C516" i="11"/>
  <c r="P515" i="11"/>
  <c r="O515" i="11"/>
  <c r="Q515" i="11" s="1"/>
  <c r="C515" i="11"/>
  <c r="P514" i="11"/>
  <c r="O514" i="11"/>
  <c r="C514" i="11"/>
  <c r="P513" i="11"/>
  <c r="O513" i="11"/>
  <c r="C513" i="11"/>
  <c r="P512" i="11"/>
  <c r="O512" i="11"/>
  <c r="C512" i="11"/>
  <c r="P511" i="11"/>
  <c r="O511" i="11"/>
  <c r="Q511" i="11" s="1"/>
  <c r="C511" i="11"/>
  <c r="P510" i="11"/>
  <c r="T510" i="11" s="1"/>
  <c r="O510" i="11"/>
  <c r="C510" i="11"/>
  <c r="P509" i="11"/>
  <c r="T509" i="11" s="1"/>
  <c r="O509" i="11"/>
  <c r="C509" i="11"/>
  <c r="U508" i="11"/>
  <c r="P508" i="11"/>
  <c r="T508" i="11" s="1"/>
  <c r="O508" i="11"/>
  <c r="C508" i="11"/>
  <c r="U507" i="11"/>
  <c r="P507" i="11"/>
  <c r="T507" i="11" s="1"/>
  <c r="O507" i="11"/>
  <c r="C507" i="11"/>
  <c r="U506" i="11"/>
  <c r="P506" i="11"/>
  <c r="T506" i="11" s="1"/>
  <c r="O506" i="11"/>
  <c r="C506" i="11"/>
  <c r="P505" i="11"/>
  <c r="O505" i="11"/>
  <c r="Q505" i="11" s="1"/>
  <c r="C505" i="11"/>
  <c r="P504" i="11"/>
  <c r="O504" i="11"/>
  <c r="C504" i="11"/>
  <c r="Q503" i="11"/>
  <c r="P503" i="11"/>
  <c r="O503" i="11"/>
  <c r="U503" i="11" s="1"/>
  <c r="C503" i="11"/>
  <c r="Q502" i="11"/>
  <c r="P502" i="11"/>
  <c r="O502" i="11"/>
  <c r="U502" i="11" s="1"/>
  <c r="C502" i="11"/>
  <c r="Q501" i="11"/>
  <c r="P501" i="11"/>
  <c r="O501" i="11"/>
  <c r="U501" i="11" s="1"/>
  <c r="C501" i="11"/>
  <c r="Q500" i="11"/>
  <c r="P500" i="11"/>
  <c r="O500" i="11"/>
  <c r="U500" i="11" s="1"/>
  <c r="C500" i="11"/>
  <c r="P499" i="11"/>
  <c r="O499" i="11"/>
  <c r="C499" i="11"/>
  <c r="Q498" i="11"/>
  <c r="P498" i="11"/>
  <c r="O498" i="11"/>
  <c r="U498" i="11" s="1"/>
  <c r="C498" i="11"/>
  <c r="P497" i="11"/>
  <c r="O497" i="11"/>
  <c r="C497" i="11"/>
  <c r="Q496" i="11"/>
  <c r="P496" i="11"/>
  <c r="O496" i="11"/>
  <c r="U496" i="11" s="1"/>
  <c r="C496" i="11"/>
  <c r="P495" i="11"/>
  <c r="U495" i="11" s="1"/>
  <c r="O495" i="11"/>
  <c r="Q495" i="11" s="1"/>
  <c r="C495" i="11"/>
  <c r="P494" i="11"/>
  <c r="O494" i="11"/>
  <c r="Q494" i="11" s="1"/>
  <c r="C494" i="11"/>
  <c r="Q493" i="11"/>
  <c r="P493" i="11"/>
  <c r="U493" i="11" s="1"/>
  <c r="O493" i="11"/>
  <c r="C493" i="11"/>
  <c r="U492" i="11"/>
  <c r="P492" i="11"/>
  <c r="O492" i="11"/>
  <c r="C492" i="11"/>
  <c r="Q491" i="11"/>
  <c r="P491" i="11"/>
  <c r="O491" i="11"/>
  <c r="U491" i="11" s="1"/>
  <c r="C491" i="11"/>
  <c r="U490" i="11"/>
  <c r="P490" i="11"/>
  <c r="O490" i="11"/>
  <c r="C490" i="11"/>
  <c r="Q489" i="11"/>
  <c r="P489" i="11"/>
  <c r="U489" i="11" s="1"/>
  <c r="O489" i="11"/>
  <c r="C489" i="11"/>
  <c r="U488" i="11"/>
  <c r="P488" i="11"/>
  <c r="O488" i="11"/>
  <c r="C488" i="11"/>
  <c r="Q487" i="11"/>
  <c r="P487" i="11"/>
  <c r="O487" i="11"/>
  <c r="U487" i="11" s="1"/>
  <c r="C487" i="11"/>
  <c r="U486" i="11"/>
  <c r="P486" i="11"/>
  <c r="O486" i="11"/>
  <c r="C486" i="11"/>
  <c r="S484" i="11"/>
  <c r="I468" i="11"/>
  <c r="H468" i="11"/>
  <c r="G468" i="11"/>
  <c r="F468" i="11"/>
  <c r="E468" i="11"/>
  <c r="P465" i="11"/>
  <c r="O465" i="11"/>
  <c r="C465" i="11"/>
  <c r="P464" i="11"/>
  <c r="O464" i="11"/>
  <c r="C464" i="11"/>
  <c r="Q463" i="11"/>
  <c r="P463" i="11"/>
  <c r="T463" i="11" s="1"/>
  <c r="O463" i="11"/>
  <c r="C463" i="11"/>
  <c r="U462" i="11"/>
  <c r="Q462" i="11"/>
  <c r="P462" i="11"/>
  <c r="T462" i="11" s="1"/>
  <c r="O462" i="11"/>
  <c r="C462" i="11"/>
  <c r="U461" i="11"/>
  <c r="Q461" i="11"/>
  <c r="P461" i="11"/>
  <c r="T461" i="11" s="1"/>
  <c r="O461" i="11"/>
  <c r="C461" i="11"/>
  <c r="P460" i="11"/>
  <c r="O460" i="11"/>
  <c r="C460" i="11"/>
  <c r="Q459" i="11"/>
  <c r="P459" i="11"/>
  <c r="T459" i="11" s="1"/>
  <c r="O459" i="11"/>
  <c r="C459" i="11"/>
  <c r="U458" i="11"/>
  <c r="Q458" i="11"/>
  <c r="P458" i="11"/>
  <c r="T458" i="11" s="1"/>
  <c r="O458" i="11"/>
  <c r="C458" i="11"/>
  <c r="U457" i="11"/>
  <c r="Q457" i="11"/>
  <c r="P457" i="11"/>
  <c r="T457" i="11" s="1"/>
  <c r="O457" i="11"/>
  <c r="C457" i="11"/>
  <c r="P456" i="11"/>
  <c r="O456" i="11"/>
  <c r="C456" i="11"/>
  <c r="Q455" i="11"/>
  <c r="P455" i="11"/>
  <c r="T455" i="11" s="1"/>
  <c r="O455" i="11"/>
  <c r="C455" i="11"/>
  <c r="U454" i="11"/>
  <c r="Q454" i="11"/>
  <c r="P454" i="11"/>
  <c r="T454" i="11" s="1"/>
  <c r="O454" i="11"/>
  <c r="C454" i="11"/>
  <c r="U453" i="11"/>
  <c r="P453" i="11"/>
  <c r="T453" i="11" s="1"/>
  <c r="O453" i="11"/>
  <c r="C453" i="11"/>
  <c r="P452" i="11"/>
  <c r="O452" i="11"/>
  <c r="C452" i="11"/>
  <c r="Q451" i="11"/>
  <c r="P451" i="11"/>
  <c r="T451" i="11" s="1"/>
  <c r="O451" i="11"/>
  <c r="C451" i="11"/>
  <c r="U450" i="11"/>
  <c r="Q450" i="11"/>
  <c r="P450" i="11"/>
  <c r="T450" i="11" s="1"/>
  <c r="O450" i="11"/>
  <c r="C450" i="11"/>
  <c r="U449" i="11"/>
  <c r="Q449" i="11"/>
  <c r="P449" i="11"/>
  <c r="T449" i="11" s="1"/>
  <c r="O449" i="11"/>
  <c r="C449" i="11"/>
  <c r="P448" i="11"/>
  <c r="O448" i="11"/>
  <c r="C448" i="11"/>
  <c r="Q447" i="11"/>
  <c r="P447" i="11"/>
  <c r="T447" i="11" s="1"/>
  <c r="O447" i="11"/>
  <c r="C447" i="11"/>
  <c r="U446" i="11"/>
  <c r="Q446" i="11"/>
  <c r="P446" i="11"/>
  <c r="T446" i="11" s="1"/>
  <c r="O446" i="11"/>
  <c r="C446" i="11"/>
  <c r="U445" i="11"/>
  <c r="Q445" i="11"/>
  <c r="P445" i="11"/>
  <c r="T445" i="11" s="1"/>
  <c r="O445" i="11"/>
  <c r="C445" i="11"/>
  <c r="P444" i="11"/>
  <c r="O444" i="11"/>
  <c r="C444" i="11"/>
  <c r="Q443" i="11"/>
  <c r="P443" i="11"/>
  <c r="T443" i="11" s="1"/>
  <c r="O443" i="11"/>
  <c r="C443" i="11"/>
  <c r="U442" i="11"/>
  <c r="Q442" i="11"/>
  <c r="P442" i="11"/>
  <c r="T442" i="11" s="1"/>
  <c r="O442" i="11"/>
  <c r="C442" i="11"/>
  <c r="U441" i="11"/>
  <c r="Q441" i="11"/>
  <c r="P441" i="11"/>
  <c r="T441" i="11" s="1"/>
  <c r="O441" i="11"/>
  <c r="C441" i="11"/>
  <c r="P440" i="11"/>
  <c r="O440" i="11"/>
  <c r="C440" i="11"/>
  <c r="Q439" i="11"/>
  <c r="P439" i="11"/>
  <c r="T439" i="11" s="1"/>
  <c r="O439" i="11"/>
  <c r="C439" i="11"/>
  <c r="U438" i="11"/>
  <c r="Q438" i="11"/>
  <c r="P438" i="11"/>
  <c r="T438" i="11" s="1"/>
  <c r="O438" i="11"/>
  <c r="C438" i="11"/>
  <c r="U437" i="11"/>
  <c r="Q437" i="11"/>
  <c r="P437" i="11"/>
  <c r="T437" i="11" s="1"/>
  <c r="O437" i="11"/>
  <c r="C437" i="11"/>
  <c r="P436" i="11"/>
  <c r="O436" i="11"/>
  <c r="C436" i="11"/>
  <c r="Q435" i="11"/>
  <c r="P435" i="11"/>
  <c r="T435" i="11" s="1"/>
  <c r="O435" i="11"/>
  <c r="C435" i="11"/>
  <c r="U434" i="11"/>
  <c r="Q434" i="11"/>
  <c r="P434" i="11"/>
  <c r="T434" i="11" s="1"/>
  <c r="O434" i="11"/>
  <c r="C434" i="11"/>
  <c r="U433" i="11"/>
  <c r="Q433" i="11"/>
  <c r="P433" i="11"/>
  <c r="T433" i="11" s="1"/>
  <c r="O433" i="11"/>
  <c r="C433" i="11"/>
  <c r="P432" i="11"/>
  <c r="O432" i="11"/>
  <c r="C432" i="11"/>
  <c r="Q431" i="11"/>
  <c r="P431" i="11"/>
  <c r="T431" i="11" s="1"/>
  <c r="O431" i="11"/>
  <c r="C431" i="11"/>
  <c r="U430" i="11"/>
  <c r="Q430" i="11"/>
  <c r="P430" i="11"/>
  <c r="T430" i="11" s="1"/>
  <c r="O430" i="11"/>
  <c r="C430" i="11"/>
  <c r="U429" i="11"/>
  <c r="Q429" i="11"/>
  <c r="P429" i="11"/>
  <c r="T429" i="11" s="1"/>
  <c r="O429" i="11"/>
  <c r="C429" i="11"/>
  <c r="P428" i="11"/>
  <c r="O428" i="11"/>
  <c r="C428" i="11"/>
  <c r="Q427" i="11"/>
  <c r="P427" i="11"/>
  <c r="T427" i="11" s="1"/>
  <c r="O427" i="11"/>
  <c r="C427" i="11"/>
  <c r="U426" i="11"/>
  <c r="Q426" i="11"/>
  <c r="P426" i="11"/>
  <c r="T426" i="11" s="1"/>
  <c r="O426" i="11"/>
  <c r="C426" i="11"/>
  <c r="I408" i="11"/>
  <c r="H408" i="11"/>
  <c r="G408" i="11"/>
  <c r="F408" i="11"/>
  <c r="E408" i="11"/>
  <c r="U405" i="11"/>
  <c r="Q405" i="11"/>
  <c r="P405" i="11"/>
  <c r="T405" i="11" s="1"/>
  <c r="O405" i="11"/>
  <c r="C405" i="11"/>
  <c r="U404" i="11"/>
  <c r="Q404" i="11"/>
  <c r="P404" i="11"/>
  <c r="T404" i="11" s="1"/>
  <c r="O404" i="11"/>
  <c r="C404" i="11"/>
  <c r="P403" i="11"/>
  <c r="O403" i="11"/>
  <c r="C403" i="11"/>
  <c r="Q402" i="11"/>
  <c r="P402" i="11"/>
  <c r="T402" i="11" s="1"/>
  <c r="O402" i="11"/>
  <c r="C402" i="11"/>
  <c r="U401" i="11"/>
  <c r="Q401" i="11"/>
  <c r="P401" i="11"/>
  <c r="T401" i="11" s="1"/>
  <c r="O401" i="11"/>
  <c r="C401" i="11"/>
  <c r="U400" i="11"/>
  <c r="Q400" i="11"/>
  <c r="P400" i="11"/>
  <c r="T400" i="11" s="1"/>
  <c r="O400" i="11"/>
  <c r="C400" i="11"/>
  <c r="P399" i="11"/>
  <c r="O399" i="11"/>
  <c r="C399" i="11"/>
  <c r="Q398" i="11"/>
  <c r="P398" i="11"/>
  <c r="T398" i="11" s="1"/>
  <c r="O398" i="11"/>
  <c r="C398" i="11"/>
  <c r="U397" i="11"/>
  <c r="Q397" i="11"/>
  <c r="P397" i="11"/>
  <c r="T397" i="11" s="1"/>
  <c r="O397" i="11"/>
  <c r="C397" i="11"/>
  <c r="U396" i="11"/>
  <c r="Q396" i="11"/>
  <c r="P396" i="11"/>
  <c r="T396" i="11" s="1"/>
  <c r="O396" i="11"/>
  <c r="C396" i="11"/>
  <c r="P395" i="11"/>
  <c r="O395" i="11"/>
  <c r="C395" i="11"/>
  <c r="Q394" i="11"/>
  <c r="P394" i="11"/>
  <c r="T394" i="11" s="1"/>
  <c r="O394" i="11"/>
  <c r="C394" i="11"/>
  <c r="U393" i="11"/>
  <c r="Q393" i="11"/>
  <c r="P393" i="11"/>
  <c r="T393" i="11" s="1"/>
  <c r="O393" i="11"/>
  <c r="C393" i="11"/>
  <c r="U392" i="11"/>
  <c r="Q392" i="11"/>
  <c r="P392" i="11"/>
  <c r="T392" i="11" s="1"/>
  <c r="O392" i="11"/>
  <c r="C392" i="11"/>
  <c r="P391" i="11"/>
  <c r="O391" i="11"/>
  <c r="C391" i="11"/>
  <c r="Q390" i="11"/>
  <c r="P390" i="11"/>
  <c r="T390" i="11" s="1"/>
  <c r="O390" i="11"/>
  <c r="C390" i="11"/>
  <c r="U389" i="11"/>
  <c r="Q389" i="11"/>
  <c r="P389" i="11"/>
  <c r="T389" i="11" s="1"/>
  <c r="O389" i="11"/>
  <c r="C389" i="11"/>
  <c r="U388" i="11"/>
  <c r="Q388" i="11"/>
  <c r="P388" i="11"/>
  <c r="T388" i="11" s="1"/>
  <c r="O388" i="11"/>
  <c r="C388" i="11"/>
  <c r="P387" i="11"/>
  <c r="O387" i="11"/>
  <c r="C387" i="11"/>
  <c r="Q386" i="11"/>
  <c r="P386" i="11"/>
  <c r="T386" i="11" s="1"/>
  <c r="O386" i="11"/>
  <c r="C386" i="11"/>
  <c r="U385" i="11"/>
  <c r="Q385" i="11"/>
  <c r="P385" i="11"/>
  <c r="T385" i="11" s="1"/>
  <c r="O385" i="11"/>
  <c r="C385" i="11"/>
  <c r="U384" i="11"/>
  <c r="Q384" i="11"/>
  <c r="P384" i="11"/>
  <c r="T384" i="11" s="1"/>
  <c r="O384" i="11"/>
  <c r="C384" i="11"/>
  <c r="P383" i="11"/>
  <c r="O383" i="11"/>
  <c r="C383" i="11"/>
  <c r="Q382" i="11"/>
  <c r="P382" i="11"/>
  <c r="T382" i="11" s="1"/>
  <c r="O382" i="11"/>
  <c r="C382" i="11"/>
  <c r="U381" i="11"/>
  <c r="Q381" i="11"/>
  <c r="P381" i="11"/>
  <c r="T381" i="11" s="1"/>
  <c r="O381" i="11"/>
  <c r="C381" i="11"/>
  <c r="U380" i="11"/>
  <c r="Q380" i="11"/>
  <c r="P380" i="11"/>
  <c r="T380" i="11" s="1"/>
  <c r="O380" i="11"/>
  <c r="C380" i="11"/>
  <c r="P379" i="11"/>
  <c r="O379" i="11"/>
  <c r="C379" i="11"/>
  <c r="Q378" i="11"/>
  <c r="P378" i="11"/>
  <c r="T378" i="11" s="1"/>
  <c r="O378" i="11"/>
  <c r="C378" i="11"/>
  <c r="U377" i="11"/>
  <c r="Q377" i="11"/>
  <c r="P377" i="11"/>
  <c r="T377" i="11" s="1"/>
  <c r="O377" i="11"/>
  <c r="C377" i="11"/>
  <c r="U376" i="11"/>
  <c r="Q376" i="11"/>
  <c r="P376" i="11"/>
  <c r="T376" i="11" s="1"/>
  <c r="O376" i="11"/>
  <c r="C376" i="11"/>
  <c r="P375" i="11"/>
  <c r="O375" i="11"/>
  <c r="C375" i="11"/>
  <c r="Q374" i="11"/>
  <c r="P374" i="11"/>
  <c r="T374" i="11" s="1"/>
  <c r="O374" i="11"/>
  <c r="C374" i="11"/>
  <c r="U373" i="11"/>
  <c r="Q373" i="11"/>
  <c r="P373" i="11"/>
  <c r="T373" i="11" s="1"/>
  <c r="O373" i="11"/>
  <c r="C373" i="11"/>
  <c r="U372" i="11"/>
  <c r="Q372" i="11"/>
  <c r="P372" i="11"/>
  <c r="T372" i="11" s="1"/>
  <c r="O372" i="11"/>
  <c r="C372" i="11"/>
  <c r="P371" i="11"/>
  <c r="O371" i="11"/>
  <c r="C371" i="11"/>
  <c r="P370" i="11"/>
  <c r="O370" i="11"/>
  <c r="C370" i="11"/>
  <c r="P369" i="11"/>
  <c r="U369" i="11" s="1"/>
  <c r="O369" i="11"/>
  <c r="C369" i="11"/>
  <c r="Q368" i="11"/>
  <c r="P368" i="11"/>
  <c r="U368" i="11" s="1"/>
  <c r="O368" i="11"/>
  <c r="C368" i="11"/>
  <c r="T367" i="11"/>
  <c r="P367" i="11"/>
  <c r="U367" i="11" s="1"/>
  <c r="O367" i="11"/>
  <c r="C367" i="11"/>
  <c r="U366" i="11"/>
  <c r="Q366" i="11"/>
  <c r="P366" i="11"/>
  <c r="T366" i="11" s="1"/>
  <c r="O366" i="11"/>
  <c r="C366" i="11"/>
  <c r="I348" i="11"/>
  <c r="H348" i="11"/>
  <c r="G348" i="11"/>
  <c r="F348" i="11"/>
  <c r="E348" i="11"/>
  <c r="P345" i="11"/>
  <c r="O345" i="11"/>
  <c r="C345" i="11"/>
  <c r="P344" i="11"/>
  <c r="U344" i="11" s="1"/>
  <c r="O344" i="11"/>
  <c r="C344" i="11"/>
  <c r="Q343" i="11"/>
  <c r="P343" i="11"/>
  <c r="U343" i="11" s="1"/>
  <c r="O343" i="11"/>
  <c r="C343" i="11"/>
  <c r="T342" i="11"/>
  <c r="Q342" i="11"/>
  <c r="P342" i="11"/>
  <c r="U342" i="11" s="1"/>
  <c r="O342" i="11"/>
  <c r="C342" i="11"/>
  <c r="Q341" i="11"/>
  <c r="P341" i="11"/>
  <c r="U341" i="11" s="1"/>
  <c r="O341" i="11"/>
  <c r="C341" i="11"/>
  <c r="P340" i="11"/>
  <c r="U340" i="11" s="1"/>
  <c r="O340" i="11"/>
  <c r="C340" i="11"/>
  <c r="U339" i="11"/>
  <c r="T339" i="11"/>
  <c r="Q339" i="11"/>
  <c r="P339" i="11"/>
  <c r="O339" i="11"/>
  <c r="C339" i="11"/>
  <c r="P338" i="11"/>
  <c r="O338" i="11"/>
  <c r="C338" i="11"/>
  <c r="P337" i="11"/>
  <c r="O337" i="11"/>
  <c r="C337" i="11"/>
  <c r="P336" i="11"/>
  <c r="U336" i="11" s="1"/>
  <c r="O336" i="11"/>
  <c r="C336" i="11"/>
  <c r="Q335" i="11"/>
  <c r="P335" i="11"/>
  <c r="U335" i="11" s="1"/>
  <c r="O335" i="11"/>
  <c r="C335" i="11"/>
  <c r="T334" i="11"/>
  <c r="Q334" i="11"/>
  <c r="P334" i="11"/>
  <c r="U334" i="11" s="1"/>
  <c r="O334" i="11"/>
  <c r="C334" i="11"/>
  <c r="P333" i="11"/>
  <c r="U333" i="11" s="1"/>
  <c r="O333" i="11"/>
  <c r="C333" i="11"/>
  <c r="P332" i="11"/>
  <c r="O332" i="11"/>
  <c r="C332" i="11"/>
  <c r="P331" i="11"/>
  <c r="U331" i="11" s="1"/>
  <c r="O331" i="11"/>
  <c r="C331" i="11"/>
  <c r="T330" i="11"/>
  <c r="Q330" i="11"/>
  <c r="P330" i="11"/>
  <c r="U330" i="11" s="1"/>
  <c r="O330" i="11"/>
  <c r="C330" i="11"/>
  <c r="P329" i="11"/>
  <c r="U329" i="11" s="1"/>
  <c r="O329" i="11"/>
  <c r="C329" i="11"/>
  <c r="P328" i="11"/>
  <c r="O328" i="11"/>
  <c r="C328" i="11"/>
  <c r="P327" i="11"/>
  <c r="U327" i="11" s="1"/>
  <c r="O327" i="11"/>
  <c r="C327" i="11"/>
  <c r="T326" i="11"/>
  <c r="Q326" i="11"/>
  <c r="P326" i="11"/>
  <c r="U326" i="11" s="1"/>
  <c r="O326" i="11"/>
  <c r="C326" i="11"/>
  <c r="P325" i="11"/>
  <c r="R325" i="11" s="1"/>
  <c r="O325" i="11"/>
  <c r="C325" i="11"/>
  <c r="Q324" i="11"/>
  <c r="P324" i="11"/>
  <c r="R324" i="11" s="1"/>
  <c r="O324" i="11"/>
  <c r="C324" i="11"/>
  <c r="P323" i="11"/>
  <c r="O323" i="11"/>
  <c r="C323" i="11"/>
  <c r="P322" i="11"/>
  <c r="R322" i="11" s="1"/>
  <c r="O322" i="11"/>
  <c r="C322" i="11"/>
  <c r="S321" i="11"/>
  <c r="Q321" i="11"/>
  <c r="P321" i="11"/>
  <c r="R321" i="11" s="1"/>
  <c r="O321" i="11"/>
  <c r="C321" i="11"/>
  <c r="P320" i="11"/>
  <c r="O320" i="11"/>
  <c r="C320" i="11"/>
  <c r="P319" i="11"/>
  <c r="O319" i="11"/>
  <c r="C319" i="11"/>
  <c r="Q318" i="11"/>
  <c r="P318" i="11"/>
  <c r="R318" i="11" s="1"/>
  <c r="O318" i="11"/>
  <c r="C318" i="11"/>
  <c r="P317" i="11"/>
  <c r="O317" i="11"/>
  <c r="C317" i="11"/>
  <c r="T316" i="11"/>
  <c r="Q316" i="11"/>
  <c r="P316" i="11"/>
  <c r="R316" i="11" s="1"/>
  <c r="O316" i="11"/>
  <c r="C316" i="11"/>
  <c r="T315" i="11"/>
  <c r="P315" i="11"/>
  <c r="O315" i="11"/>
  <c r="C315" i="11"/>
  <c r="T314" i="11"/>
  <c r="Q314" i="11"/>
  <c r="P314" i="11"/>
  <c r="R314" i="11" s="1"/>
  <c r="O314" i="11"/>
  <c r="C314" i="11"/>
  <c r="T313" i="11"/>
  <c r="S313" i="11"/>
  <c r="Q313" i="11"/>
  <c r="P313" i="11"/>
  <c r="R313" i="11" s="1"/>
  <c r="O313" i="11"/>
  <c r="C313" i="11"/>
  <c r="P312" i="11"/>
  <c r="R312" i="11" s="1"/>
  <c r="O312" i="11"/>
  <c r="C312" i="11"/>
  <c r="T311" i="11"/>
  <c r="Q311" i="11"/>
  <c r="P311" i="11"/>
  <c r="R311" i="11" s="1"/>
  <c r="O311" i="11"/>
  <c r="C311" i="11"/>
  <c r="P310" i="11"/>
  <c r="R310" i="11" s="1"/>
  <c r="O310" i="11"/>
  <c r="C310" i="11"/>
  <c r="T309" i="11"/>
  <c r="P309" i="11"/>
  <c r="O309" i="11"/>
  <c r="C309" i="11"/>
  <c r="P308" i="11"/>
  <c r="R308" i="11" s="1"/>
  <c r="O308" i="11"/>
  <c r="C308" i="11"/>
  <c r="P307" i="11"/>
  <c r="O307" i="11"/>
  <c r="C307" i="11"/>
  <c r="P306" i="11"/>
  <c r="O306" i="11"/>
  <c r="C306" i="11"/>
  <c r="I288" i="11"/>
  <c r="H288" i="11"/>
  <c r="G288" i="11"/>
  <c r="F288" i="11"/>
  <c r="E288" i="11"/>
  <c r="S285" i="11"/>
  <c r="P285" i="11"/>
  <c r="R285" i="11" s="1"/>
  <c r="O285" i="11"/>
  <c r="C285" i="11"/>
  <c r="P284" i="11"/>
  <c r="O284" i="11"/>
  <c r="C284" i="11"/>
  <c r="P283" i="11"/>
  <c r="R283" i="11" s="1"/>
  <c r="O283" i="11"/>
  <c r="C283" i="11"/>
  <c r="P282" i="11"/>
  <c r="O282" i="11"/>
  <c r="C282" i="11"/>
  <c r="P281" i="11"/>
  <c r="O281" i="11"/>
  <c r="C281" i="11"/>
  <c r="S280" i="11"/>
  <c r="Q280" i="11"/>
  <c r="P280" i="11"/>
  <c r="R280" i="11" s="1"/>
  <c r="O280" i="11"/>
  <c r="C280" i="11"/>
  <c r="P279" i="11"/>
  <c r="R279" i="11" s="1"/>
  <c r="O279" i="11"/>
  <c r="C279" i="11"/>
  <c r="T278" i="11"/>
  <c r="Q278" i="11"/>
  <c r="P278" i="11"/>
  <c r="R278" i="11" s="1"/>
  <c r="O278" i="11"/>
  <c r="C278" i="11"/>
  <c r="S277" i="11"/>
  <c r="P277" i="11"/>
  <c r="R277" i="11" s="1"/>
  <c r="O277" i="11"/>
  <c r="C277" i="11"/>
  <c r="T276" i="11"/>
  <c r="P276" i="11"/>
  <c r="O276" i="11"/>
  <c r="C276" i="11"/>
  <c r="P275" i="11"/>
  <c r="R275" i="11" s="1"/>
  <c r="O275" i="11"/>
  <c r="C275" i="11"/>
  <c r="P274" i="11"/>
  <c r="O274" i="11"/>
  <c r="C274" i="11"/>
  <c r="Q273" i="11"/>
  <c r="P273" i="11"/>
  <c r="O273" i="11"/>
  <c r="C273" i="11"/>
  <c r="P272" i="11"/>
  <c r="O272" i="11"/>
  <c r="C272" i="11"/>
  <c r="P271" i="11"/>
  <c r="O271" i="11"/>
  <c r="C271" i="11"/>
  <c r="P270" i="11"/>
  <c r="O270" i="11"/>
  <c r="C270" i="11"/>
  <c r="Q269" i="11"/>
  <c r="P269" i="11"/>
  <c r="R269" i="11" s="1"/>
  <c r="O269" i="11"/>
  <c r="C269" i="11"/>
  <c r="P268" i="11"/>
  <c r="O268" i="11"/>
  <c r="C268" i="11"/>
  <c r="Q267" i="11"/>
  <c r="P267" i="11"/>
  <c r="R267" i="11" s="1"/>
  <c r="O267" i="11"/>
  <c r="C267" i="11"/>
  <c r="S266" i="11"/>
  <c r="R266" i="11"/>
  <c r="Q266" i="11"/>
  <c r="P266" i="11"/>
  <c r="T266" i="11" s="1"/>
  <c r="O266" i="11"/>
  <c r="C266" i="11"/>
  <c r="Q265" i="11"/>
  <c r="P265" i="11"/>
  <c r="T265" i="11" s="1"/>
  <c r="O265" i="11"/>
  <c r="C265" i="11"/>
  <c r="U264" i="11"/>
  <c r="P264" i="11"/>
  <c r="O264" i="11"/>
  <c r="C264" i="11"/>
  <c r="S263" i="11"/>
  <c r="R263" i="11"/>
  <c r="P263" i="11"/>
  <c r="T263" i="11" s="1"/>
  <c r="O263" i="11"/>
  <c r="C263" i="11"/>
  <c r="Q262" i="11"/>
  <c r="P262" i="11"/>
  <c r="T262" i="11" s="1"/>
  <c r="O262" i="11"/>
  <c r="C262" i="11"/>
  <c r="U261" i="11"/>
  <c r="S261" i="11"/>
  <c r="Q261" i="11"/>
  <c r="P261" i="11"/>
  <c r="R261" i="11" s="1"/>
  <c r="O261" i="11"/>
  <c r="C261" i="11"/>
  <c r="U260" i="11"/>
  <c r="S260" i="11"/>
  <c r="P260" i="11"/>
  <c r="R260" i="11" s="1"/>
  <c r="O260" i="11"/>
  <c r="C260" i="11"/>
  <c r="P259" i="11"/>
  <c r="O259" i="11"/>
  <c r="C259" i="11"/>
  <c r="Q258" i="11"/>
  <c r="P258" i="11"/>
  <c r="R258" i="11" s="1"/>
  <c r="O258" i="11"/>
  <c r="C258" i="11"/>
  <c r="U257" i="11"/>
  <c r="S257" i="11"/>
  <c r="Q257" i="11"/>
  <c r="P257" i="11"/>
  <c r="R257" i="11" s="1"/>
  <c r="O257" i="11"/>
  <c r="C257" i="11"/>
  <c r="U256" i="11"/>
  <c r="S256" i="11"/>
  <c r="P256" i="11"/>
  <c r="R256" i="11" s="1"/>
  <c r="O256" i="11"/>
  <c r="C256" i="11"/>
  <c r="P255" i="11"/>
  <c r="O255" i="11"/>
  <c r="C255" i="11"/>
  <c r="Q254" i="11"/>
  <c r="P254" i="11"/>
  <c r="R254" i="11" s="1"/>
  <c r="O254" i="11"/>
  <c r="C254" i="11"/>
  <c r="U253" i="11"/>
  <c r="S253" i="11"/>
  <c r="Q253" i="11"/>
  <c r="P253" i="11"/>
  <c r="R253" i="11" s="1"/>
  <c r="O253" i="11"/>
  <c r="C253" i="11"/>
  <c r="P252" i="11"/>
  <c r="O252" i="11"/>
  <c r="C252" i="11"/>
  <c r="U251" i="11"/>
  <c r="S251" i="11"/>
  <c r="Q251" i="11"/>
  <c r="P251" i="11"/>
  <c r="R251" i="11" s="1"/>
  <c r="O251" i="11"/>
  <c r="C251" i="11"/>
  <c r="P250" i="11"/>
  <c r="O250" i="11"/>
  <c r="C250" i="11"/>
  <c r="U249" i="11"/>
  <c r="S249" i="11"/>
  <c r="Q249" i="11"/>
  <c r="P249" i="11"/>
  <c r="R249" i="11" s="1"/>
  <c r="O249" i="11"/>
  <c r="C249" i="11"/>
  <c r="P248" i="11"/>
  <c r="O248" i="11"/>
  <c r="C248" i="11"/>
  <c r="U247" i="11"/>
  <c r="S247" i="11"/>
  <c r="Q247" i="11"/>
  <c r="P247" i="11"/>
  <c r="R247" i="11" s="1"/>
  <c r="O247" i="11"/>
  <c r="C247" i="11"/>
  <c r="P246" i="11"/>
  <c r="O246" i="11"/>
  <c r="C246" i="11"/>
  <c r="S244" i="11"/>
  <c r="I229" i="11"/>
  <c r="H229" i="11"/>
  <c r="G229" i="11"/>
  <c r="F229" i="11"/>
  <c r="E229" i="11"/>
  <c r="U226" i="11"/>
  <c r="S226" i="11"/>
  <c r="Q226" i="11"/>
  <c r="P226" i="11"/>
  <c r="R226" i="11" s="1"/>
  <c r="O226" i="11"/>
  <c r="C226" i="11"/>
  <c r="P225" i="11"/>
  <c r="O225" i="11"/>
  <c r="C225" i="11"/>
  <c r="U224" i="11"/>
  <c r="S224" i="11"/>
  <c r="Q224" i="11"/>
  <c r="P224" i="11"/>
  <c r="R224" i="11" s="1"/>
  <c r="O224" i="11"/>
  <c r="C224" i="11"/>
  <c r="P223" i="11"/>
  <c r="O223" i="11"/>
  <c r="C223" i="11"/>
  <c r="U222" i="11"/>
  <c r="S222" i="11"/>
  <c r="Q222" i="11"/>
  <c r="P222" i="11"/>
  <c r="R222" i="11" s="1"/>
  <c r="O222" i="11"/>
  <c r="C222" i="11"/>
  <c r="P221" i="11"/>
  <c r="O221" i="11"/>
  <c r="C221" i="11"/>
  <c r="U220" i="11"/>
  <c r="S220" i="11"/>
  <c r="Q220" i="11"/>
  <c r="P220" i="11"/>
  <c r="R220" i="11" s="1"/>
  <c r="O220" i="11"/>
  <c r="C220" i="11"/>
  <c r="P219" i="11"/>
  <c r="O219" i="11"/>
  <c r="C219" i="11"/>
  <c r="U218" i="11"/>
  <c r="S218" i="11"/>
  <c r="Q218" i="11"/>
  <c r="P218" i="11"/>
  <c r="R218" i="11" s="1"/>
  <c r="O218" i="11"/>
  <c r="C218" i="11"/>
  <c r="P217" i="11"/>
  <c r="O217" i="11"/>
  <c r="C217" i="11"/>
  <c r="U216" i="11"/>
  <c r="S216" i="11"/>
  <c r="Q216" i="11"/>
  <c r="P216" i="11"/>
  <c r="R216" i="11" s="1"/>
  <c r="O216" i="11"/>
  <c r="C216" i="11"/>
  <c r="P215" i="11"/>
  <c r="O215" i="11"/>
  <c r="C215" i="11"/>
  <c r="Q214" i="11"/>
  <c r="P214" i="11"/>
  <c r="R214" i="11" s="1"/>
  <c r="O214" i="11"/>
  <c r="C214" i="11"/>
  <c r="U213" i="11"/>
  <c r="S213" i="11"/>
  <c r="Q213" i="11"/>
  <c r="P213" i="11"/>
  <c r="R213" i="11" s="1"/>
  <c r="O213" i="11"/>
  <c r="C213" i="11"/>
  <c r="U212" i="11"/>
  <c r="S212" i="11"/>
  <c r="P212" i="11"/>
  <c r="R212" i="11" s="1"/>
  <c r="O212" i="11"/>
  <c r="C212" i="11"/>
  <c r="P211" i="11"/>
  <c r="O211" i="11"/>
  <c r="C211" i="11"/>
  <c r="Q210" i="11"/>
  <c r="P210" i="11"/>
  <c r="R210" i="11" s="1"/>
  <c r="O210" i="11"/>
  <c r="C210" i="11"/>
  <c r="U209" i="11"/>
  <c r="S209" i="11"/>
  <c r="Q209" i="11"/>
  <c r="P209" i="11"/>
  <c r="R209" i="11" s="1"/>
  <c r="O209" i="11"/>
  <c r="C209" i="11"/>
  <c r="U208" i="11"/>
  <c r="Q208" i="11"/>
  <c r="P208" i="11"/>
  <c r="S208" i="11" s="1"/>
  <c r="O208" i="11"/>
  <c r="C208" i="11"/>
  <c r="U207" i="11"/>
  <c r="Q207" i="11"/>
  <c r="P207" i="11"/>
  <c r="S207" i="11" s="1"/>
  <c r="O207" i="11"/>
  <c r="C207" i="11"/>
  <c r="U206" i="11"/>
  <c r="P206" i="11"/>
  <c r="S206" i="11" s="1"/>
  <c r="O206" i="11"/>
  <c r="C206" i="11"/>
  <c r="P205" i="11"/>
  <c r="O205" i="11"/>
  <c r="C205" i="11"/>
  <c r="Q204" i="11"/>
  <c r="P204" i="11"/>
  <c r="S204" i="11" s="1"/>
  <c r="O204" i="11"/>
  <c r="C204" i="11"/>
  <c r="Q203" i="11"/>
  <c r="P203" i="11"/>
  <c r="S203" i="11" s="1"/>
  <c r="O203" i="11"/>
  <c r="C203" i="11"/>
  <c r="U202" i="11"/>
  <c r="Q202" i="11"/>
  <c r="P202" i="11"/>
  <c r="S202" i="11" s="1"/>
  <c r="O202" i="11"/>
  <c r="C202" i="11"/>
  <c r="U201" i="11"/>
  <c r="P201" i="11"/>
  <c r="S201" i="11" s="1"/>
  <c r="O201" i="11"/>
  <c r="C201" i="11"/>
  <c r="P200" i="11"/>
  <c r="O200" i="11"/>
  <c r="C200" i="11"/>
  <c r="Q199" i="11"/>
  <c r="P199" i="11"/>
  <c r="S199" i="11" s="1"/>
  <c r="O199" i="11"/>
  <c r="C199" i="11"/>
  <c r="U198" i="11"/>
  <c r="Q198" i="11"/>
  <c r="P198" i="11"/>
  <c r="S198" i="11" s="1"/>
  <c r="O198" i="11"/>
  <c r="C198" i="11"/>
  <c r="U197" i="11"/>
  <c r="P197" i="11"/>
  <c r="S197" i="11" s="1"/>
  <c r="O197" i="11"/>
  <c r="C197" i="11"/>
  <c r="P196" i="11"/>
  <c r="O196" i="11"/>
  <c r="C196" i="11"/>
  <c r="Q195" i="11"/>
  <c r="P195" i="11"/>
  <c r="S195" i="11" s="1"/>
  <c r="O195" i="11"/>
  <c r="C195" i="11"/>
  <c r="U194" i="11"/>
  <c r="Q194" i="11"/>
  <c r="P194" i="11"/>
  <c r="S194" i="11" s="1"/>
  <c r="O194" i="11"/>
  <c r="C194" i="11"/>
  <c r="U193" i="11"/>
  <c r="P193" i="11"/>
  <c r="S193" i="11" s="1"/>
  <c r="O193" i="11"/>
  <c r="C193" i="11"/>
  <c r="P192" i="11"/>
  <c r="O192" i="11"/>
  <c r="C192" i="11"/>
  <c r="Q191" i="11"/>
  <c r="P191" i="11"/>
  <c r="S191" i="11" s="1"/>
  <c r="O191" i="11"/>
  <c r="C191" i="11"/>
  <c r="U190" i="11"/>
  <c r="Q190" i="11"/>
  <c r="P190" i="11"/>
  <c r="S190" i="11" s="1"/>
  <c r="O190" i="11"/>
  <c r="C190" i="11"/>
  <c r="U189" i="11"/>
  <c r="P189" i="11"/>
  <c r="S189" i="11" s="1"/>
  <c r="O189" i="11"/>
  <c r="C189" i="11"/>
  <c r="P188" i="11"/>
  <c r="O188" i="11"/>
  <c r="C188" i="11"/>
  <c r="Q187" i="11"/>
  <c r="P187" i="11"/>
  <c r="S187" i="11" s="1"/>
  <c r="O187" i="11"/>
  <c r="C187" i="11"/>
  <c r="T185" i="11"/>
  <c r="I169" i="11"/>
  <c r="H169" i="11"/>
  <c r="G169" i="11"/>
  <c r="F169" i="11"/>
  <c r="E169" i="11"/>
  <c r="Q166" i="11"/>
  <c r="P166" i="11"/>
  <c r="S166" i="11" s="1"/>
  <c r="O166" i="11"/>
  <c r="C166" i="11"/>
  <c r="U165" i="11"/>
  <c r="Q165" i="11"/>
  <c r="P165" i="11"/>
  <c r="S165" i="11" s="1"/>
  <c r="O165" i="11"/>
  <c r="C165" i="11"/>
  <c r="U164" i="11"/>
  <c r="P164" i="11"/>
  <c r="S164" i="11" s="1"/>
  <c r="O164" i="11"/>
  <c r="C164" i="11"/>
  <c r="P163" i="11"/>
  <c r="O163" i="11"/>
  <c r="C163" i="11"/>
  <c r="P162" i="11"/>
  <c r="O162" i="11"/>
  <c r="C162" i="11"/>
  <c r="T161" i="11"/>
  <c r="P161" i="11"/>
  <c r="U161" i="11" s="1"/>
  <c r="O161" i="11"/>
  <c r="C161" i="11"/>
  <c r="U160" i="11"/>
  <c r="T160" i="11"/>
  <c r="P160" i="11"/>
  <c r="Q160" i="11" s="1"/>
  <c r="O160" i="11"/>
  <c r="C160" i="11"/>
  <c r="P159" i="11"/>
  <c r="U159" i="11" s="1"/>
  <c r="O159" i="11"/>
  <c r="C159" i="11"/>
  <c r="U158" i="11"/>
  <c r="P158" i="11"/>
  <c r="T158" i="11" s="1"/>
  <c r="O158" i="11"/>
  <c r="C158" i="11"/>
  <c r="U157" i="11"/>
  <c r="P157" i="11"/>
  <c r="T157" i="11" s="1"/>
  <c r="O157" i="11"/>
  <c r="C157" i="11"/>
  <c r="Q156" i="11"/>
  <c r="P156" i="11"/>
  <c r="U156" i="11" s="1"/>
  <c r="O156" i="11"/>
  <c r="C156" i="11"/>
  <c r="P155" i="11"/>
  <c r="U155" i="11" s="1"/>
  <c r="O155" i="11"/>
  <c r="C155" i="11"/>
  <c r="P154" i="11"/>
  <c r="R154" i="11" s="1"/>
  <c r="O154" i="11"/>
  <c r="C154" i="11"/>
  <c r="P153" i="11"/>
  <c r="O153" i="11"/>
  <c r="C153" i="11"/>
  <c r="T152" i="11"/>
  <c r="P152" i="11"/>
  <c r="R152" i="11" s="1"/>
  <c r="O152" i="11"/>
  <c r="C152" i="11"/>
  <c r="Q151" i="11"/>
  <c r="P151" i="11"/>
  <c r="R151" i="11" s="1"/>
  <c r="O151" i="11"/>
  <c r="C151" i="11"/>
  <c r="P150" i="11"/>
  <c r="O150" i="11"/>
  <c r="C150" i="11"/>
  <c r="T149" i="11"/>
  <c r="P149" i="11"/>
  <c r="R149" i="11" s="1"/>
  <c r="O149" i="11"/>
  <c r="C149" i="11"/>
  <c r="T148" i="11"/>
  <c r="Q148" i="11"/>
  <c r="P148" i="11"/>
  <c r="R148" i="11" s="1"/>
  <c r="O148" i="11"/>
  <c r="C148" i="11"/>
  <c r="Q147" i="11"/>
  <c r="P147" i="11"/>
  <c r="R147" i="11" s="1"/>
  <c r="O147" i="11"/>
  <c r="C147" i="11"/>
  <c r="S146" i="11"/>
  <c r="P146" i="11"/>
  <c r="R146" i="11" s="1"/>
  <c r="O146" i="11"/>
  <c r="C146" i="11"/>
  <c r="T145" i="11"/>
  <c r="Q145" i="11"/>
  <c r="P145" i="11"/>
  <c r="R145" i="11" s="1"/>
  <c r="O145" i="11"/>
  <c r="C145" i="11"/>
  <c r="P144" i="11"/>
  <c r="R144" i="11" s="1"/>
  <c r="O144" i="11"/>
  <c r="C144" i="11"/>
  <c r="P143" i="11"/>
  <c r="O143" i="11"/>
  <c r="C143" i="11"/>
  <c r="P142" i="11"/>
  <c r="R142" i="11" s="1"/>
  <c r="O142" i="11"/>
  <c r="C142" i="11"/>
  <c r="P141" i="11"/>
  <c r="O141" i="11"/>
  <c r="C141" i="11"/>
  <c r="P140" i="11"/>
  <c r="R140" i="11" s="1"/>
  <c r="O140" i="11"/>
  <c r="C140" i="11"/>
  <c r="P139" i="11"/>
  <c r="O139" i="11"/>
  <c r="C139" i="11"/>
  <c r="P138" i="11"/>
  <c r="R138" i="11" s="1"/>
  <c r="O138" i="11"/>
  <c r="C138" i="11"/>
  <c r="P137" i="11"/>
  <c r="O137" i="11"/>
  <c r="C137" i="11"/>
  <c r="P136" i="11"/>
  <c r="R136" i="11" s="1"/>
  <c r="O136" i="11"/>
  <c r="C136" i="11"/>
  <c r="Q135" i="11"/>
  <c r="P135" i="11"/>
  <c r="R135" i="11" s="1"/>
  <c r="O135" i="11"/>
  <c r="C135" i="11"/>
  <c r="P134" i="11"/>
  <c r="R134" i="11" s="1"/>
  <c r="O134" i="11"/>
  <c r="C134" i="11"/>
  <c r="Q133" i="11"/>
  <c r="P133" i="11"/>
  <c r="R133" i="11" s="1"/>
  <c r="O133" i="11"/>
  <c r="C133" i="11"/>
  <c r="S132" i="11"/>
  <c r="P132" i="11"/>
  <c r="R132" i="11" s="1"/>
  <c r="O132" i="11"/>
  <c r="C132" i="11"/>
  <c r="P131" i="11"/>
  <c r="O131" i="11"/>
  <c r="C131" i="11"/>
  <c r="P130" i="11"/>
  <c r="R130" i="11" s="1"/>
  <c r="O130" i="11"/>
  <c r="C130" i="11"/>
  <c r="P129" i="11"/>
  <c r="R129" i="11" s="1"/>
  <c r="O129" i="11"/>
  <c r="C129" i="11"/>
  <c r="P128" i="11"/>
  <c r="O128" i="11"/>
  <c r="C128" i="11"/>
  <c r="S127" i="11"/>
  <c r="P127" i="11"/>
  <c r="T127" i="11" s="1"/>
  <c r="O127" i="11"/>
  <c r="C127" i="11"/>
  <c r="I110" i="11"/>
  <c r="H110" i="11"/>
  <c r="G110" i="11"/>
  <c r="F110" i="11"/>
  <c r="E110" i="11"/>
  <c r="T107" i="11"/>
  <c r="P107" i="11"/>
  <c r="R107" i="11" s="1"/>
  <c r="O107" i="11"/>
  <c r="C107" i="11"/>
  <c r="P106" i="11"/>
  <c r="R106" i="11" s="1"/>
  <c r="O106" i="11"/>
  <c r="C106" i="11"/>
  <c r="Q105" i="11"/>
  <c r="P105" i="11"/>
  <c r="R105" i="11" s="1"/>
  <c r="O105" i="11"/>
  <c r="C105" i="11"/>
  <c r="S104" i="11"/>
  <c r="Q104" i="11"/>
  <c r="P104" i="11"/>
  <c r="R104" i="11" s="1"/>
  <c r="O104" i="11"/>
  <c r="C104" i="11"/>
  <c r="T103" i="11"/>
  <c r="P103" i="11"/>
  <c r="R103" i="11" s="1"/>
  <c r="O103" i="11"/>
  <c r="C103" i="11"/>
  <c r="P102" i="11"/>
  <c r="R102" i="11" s="1"/>
  <c r="O102" i="11"/>
  <c r="C102" i="11"/>
  <c r="Q101" i="11"/>
  <c r="P101" i="11"/>
  <c r="R101" i="11" s="1"/>
  <c r="O101" i="11"/>
  <c r="C101" i="11"/>
  <c r="S100" i="11"/>
  <c r="P100" i="11"/>
  <c r="R100" i="11" s="1"/>
  <c r="O100" i="11"/>
  <c r="C100" i="11"/>
  <c r="P99" i="11"/>
  <c r="O99" i="11"/>
  <c r="C99" i="11"/>
  <c r="P98" i="11"/>
  <c r="R98" i="11" s="1"/>
  <c r="O98" i="11"/>
  <c r="C98" i="11"/>
  <c r="P97" i="11"/>
  <c r="R97" i="11" s="1"/>
  <c r="O97" i="11"/>
  <c r="C97" i="11"/>
  <c r="Q96" i="11"/>
  <c r="P96" i="11"/>
  <c r="R96" i="11" s="1"/>
  <c r="O96" i="11"/>
  <c r="C96" i="11"/>
  <c r="P95" i="11"/>
  <c r="R95" i="11" s="1"/>
  <c r="O95" i="11"/>
  <c r="C95" i="11"/>
  <c r="S94" i="11"/>
  <c r="P94" i="11"/>
  <c r="R94" i="11" s="1"/>
  <c r="O94" i="11"/>
  <c r="C94" i="11"/>
  <c r="P93" i="11"/>
  <c r="O93" i="11"/>
  <c r="C93" i="11"/>
  <c r="S92" i="11"/>
  <c r="P92" i="11"/>
  <c r="R92" i="11" s="1"/>
  <c r="O92" i="11"/>
  <c r="C92" i="11"/>
  <c r="P91" i="11"/>
  <c r="O91" i="11"/>
  <c r="C91" i="11"/>
  <c r="P90" i="11"/>
  <c r="R90" i="11" s="1"/>
  <c r="O90" i="11"/>
  <c r="C90" i="11"/>
  <c r="P89" i="11"/>
  <c r="R89" i="11" s="1"/>
  <c r="O89" i="11"/>
  <c r="C89" i="11"/>
  <c r="P88" i="11"/>
  <c r="R88" i="11" s="1"/>
  <c r="O88" i="11"/>
  <c r="C88" i="11"/>
  <c r="P87" i="11"/>
  <c r="R87" i="11" s="1"/>
  <c r="O87" i="11"/>
  <c r="C87" i="11"/>
  <c r="P86" i="11"/>
  <c r="R86" i="11" s="1"/>
  <c r="O86" i="11"/>
  <c r="C86" i="11"/>
  <c r="P85" i="11"/>
  <c r="R85" i="11" s="1"/>
  <c r="O85" i="11"/>
  <c r="C85" i="11"/>
  <c r="P84" i="11"/>
  <c r="R84" i="11" s="1"/>
  <c r="O84" i="11"/>
  <c r="C84" i="11"/>
  <c r="P83" i="11"/>
  <c r="R83" i="11" s="1"/>
  <c r="O83" i="11"/>
  <c r="C83" i="11"/>
  <c r="P82" i="11"/>
  <c r="R82" i="11" s="1"/>
  <c r="O82" i="11"/>
  <c r="C82" i="11"/>
  <c r="P81" i="11"/>
  <c r="R81" i="11" s="1"/>
  <c r="O81" i="11"/>
  <c r="C81" i="11"/>
  <c r="P80" i="11"/>
  <c r="R80" i="11" s="1"/>
  <c r="O80" i="11"/>
  <c r="C80" i="11"/>
  <c r="P79" i="11"/>
  <c r="R79" i="11" s="1"/>
  <c r="O79" i="11"/>
  <c r="C79" i="11"/>
  <c r="P78" i="11"/>
  <c r="R78" i="11" s="1"/>
  <c r="O78" i="11"/>
  <c r="C78" i="11"/>
  <c r="P77" i="11"/>
  <c r="R77" i="11" s="1"/>
  <c r="O77" i="11"/>
  <c r="C77" i="11"/>
  <c r="P76" i="11"/>
  <c r="R76" i="11" s="1"/>
  <c r="O76" i="11"/>
  <c r="C76" i="11"/>
  <c r="P75" i="11"/>
  <c r="R75" i="11" s="1"/>
  <c r="O75" i="11"/>
  <c r="C75" i="11"/>
  <c r="P74" i="11"/>
  <c r="R74" i="11" s="1"/>
  <c r="O74" i="11"/>
  <c r="C74" i="11"/>
  <c r="P73" i="11"/>
  <c r="R73" i="11" s="1"/>
  <c r="O73" i="11"/>
  <c r="C73" i="11"/>
  <c r="P72" i="11"/>
  <c r="R72" i="11" s="1"/>
  <c r="O72" i="11"/>
  <c r="C72" i="11"/>
  <c r="P71" i="11"/>
  <c r="R71" i="11" s="1"/>
  <c r="O71" i="11"/>
  <c r="C71" i="11"/>
  <c r="P70" i="11"/>
  <c r="R70" i="11" s="1"/>
  <c r="O70" i="11"/>
  <c r="C70" i="11"/>
  <c r="P69" i="11"/>
  <c r="R69" i="11" s="1"/>
  <c r="O69" i="11"/>
  <c r="C69" i="11"/>
  <c r="P68" i="11"/>
  <c r="R68" i="11" s="1"/>
  <c r="O68" i="11"/>
  <c r="C68" i="11"/>
  <c r="I51" i="11"/>
  <c r="H51" i="11"/>
  <c r="G51" i="11"/>
  <c r="F51" i="11"/>
  <c r="E51" i="11"/>
  <c r="P48" i="11"/>
  <c r="R48" i="11" s="1"/>
  <c r="O48" i="11"/>
  <c r="C48" i="11"/>
  <c r="P47" i="11"/>
  <c r="R47" i="11" s="1"/>
  <c r="O47" i="11"/>
  <c r="C47" i="11"/>
  <c r="P46" i="11"/>
  <c r="R46" i="11" s="1"/>
  <c r="O46" i="11"/>
  <c r="C46" i="11"/>
  <c r="P45" i="11"/>
  <c r="R45" i="11" s="1"/>
  <c r="O45" i="11"/>
  <c r="C45" i="11"/>
  <c r="P44" i="11"/>
  <c r="R44" i="11" s="1"/>
  <c r="O44" i="11"/>
  <c r="C44" i="11"/>
  <c r="P43" i="11"/>
  <c r="R43" i="11" s="1"/>
  <c r="O43" i="11"/>
  <c r="C43" i="11"/>
  <c r="P42" i="11"/>
  <c r="R42" i="11" s="1"/>
  <c r="O42" i="11"/>
  <c r="C42" i="11"/>
  <c r="P41" i="11"/>
  <c r="R41" i="11" s="1"/>
  <c r="O41" i="11"/>
  <c r="C41" i="11"/>
  <c r="P40" i="11"/>
  <c r="R40" i="11" s="1"/>
  <c r="O40" i="11"/>
  <c r="C40" i="11"/>
  <c r="P39" i="11"/>
  <c r="R39" i="11" s="1"/>
  <c r="O39" i="11"/>
  <c r="C39" i="11"/>
  <c r="P38" i="11"/>
  <c r="R38" i="11" s="1"/>
  <c r="O38" i="11"/>
  <c r="C38" i="11"/>
  <c r="P37" i="11"/>
  <c r="R37" i="11" s="1"/>
  <c r="O37" i="11"/>
  <c r="C37" i="11"/>
  <c r="P36" i="11"/>
  <c r="R36" i="11" s="1"/>
  <c r="O36" i="11"/>
  <c r="C36" i="11"/>
  <c r="P35" i="11"/>
  <c r="R35" i="11" s="1"/>
  <c r="O35" i="11"/>
  <c r="C35" i="11"/>
  <c r="P34" i="11"/>
  <c r="R34" i="11" s="1"/>
  <c r="O34" i="11"/>
  <c r="C34" i="11"/>
  <c r="P33" i="11"/>
  <c r="R33" i="11" s="1"/>
  <c r="O33" i="11"/>
  <c r="C33" i="11"/>
  <c r="P32" i="11"/>
  <c r="R32" i="11" s="1"/>
  <c r="O32" i="11"/>
  <c r="C32" i="11"/>
  <c r="P31" i="11"/>
  <c r="R31" i="11" s="1"/>
  <c r="O31" i="11"/>
  <c r="C31" i="11"/>
  <c r="P30" i="11"/>
  <c r="R30" i="11" s="1"/>
  <c r="O30" i="11"/>
  <c r="C30" i="11"/>
  <c r="P29" i="11"/>
  <c r="R29" i="11" s="1"/>
  <c r="O29" i="11"/>
  <c r="C29" i="11"/>
  <c r="P28" i="11"/>
  <c r="R28" i="11" s="1"/>
  <c r="O28" i="11"/>
  <c r="C28" i="11"/>
  <c r="P27" i="11"/>
  <c r="R27" i="11" s="1"/>
  <c r="O27" i="11"/>
  <c r="C27" i="11"/>
  <c r="P26" i="11"/>
  <c r="R26" i="11" s="1"/>
  <c r="O26" i="11"/>
  <c r="C26" i="11"/>
  <c r="P25" i="11"/>
  <c r="R25" i="11" s="1"/>
  <c r="O25" i="11"/>
  <c r="C25" i="11"/>
  <c r="P24" i="11"/>
  <c r="R24" i="11" s="1"/>
  <c r="O24" i="11"/>
  <c r="C24" i="11"/>
  <c r="P23" i="11"/>
  <c r="R23" i="11" s="1"/>
  <c r="O23" i="11"/>
  <c r="C23" i="11"/>
  <c r="P22" i="11"/>
  <c r="R22" i="11" s="1"/>
  <c r="O22" i="11"/>
  <c r="C22" i="11"/>
  <c r="P21" i="11"/>
  <c r="R21" i="11" s="1"/>
  <c r="O21" i="11"/>
  <c r="C21" i="11"/>
  <c r="P20" i="11"/>
  <c r="R20" i="11" s="1"/>
  <c r="O20" i="11"/>
  <c r="C20" i="11"/>
  <c r="P19" i="11"/>
  <c r="R19" i="11" s="1"/>
  <c r="O19" i="11"/>
  <c r="C19" i="11"/>
  <c r="P18" i="11"/>
  <c r="R18" i="11" s="1"/>
  <c r="O18" i="11"/>
  <c r="C18" i="11"/>
  <c r="P17" i="11"/>
  <c r="R17" i="11" s="1"/>
  <c r="O17" i="11"/>
  <c r="C17" i="11"/>
  <c r="P16" i="11"/>
  <c r="R16" i="11" s="1"/>
  <c r="O16" i="11"/>
  <c r="C16" i="11"/>
  <c r="P15" i="11"/>
  <c r="R15" i="11" s="1"/>
  <c r="O15" i="11"/>
  <c r="C15" i="11"/>
  <c r="P14" i="11"/>
  <c r="R14" i="11" s="1"/>
  <c r="O14" i="11"/>
  <c r="C14" i="11"/>
  <c r="P13" i="11"/>
  <c r="R13" i="11" s="1"/>
  <c r="O13" i="11"/>
  <c r="C13" i="11"/>
  <c r="P12" i="11"/>
  <c r="R12" i="11" s="1"/>
  <c r="O12" i="11"/>
  <c r="C12" i="11"/>
  <c r="P11" i="11"/>
  <c r="R11" i="11" s="1"/>
  <c r="O11" i="11"/>
  <c r="C11" i="11"/>
  <c r="P10" i="11"/>
  <c r="R10" i="11" s="1"/>
  <c r="O10" i="11"/>
  <c r="C10" i="11"/>
  <c r="P9" i="11"/>
  <c r="O9" i="11"/>
  <c r="C9" i="11"/>
  <c r="J7" i="11"/>
  <c r="J66" i="11" s="1"/>
  <c r="J125" i="11" s="1"/>
  <c r="E7" i="11"/>
  <c r="E66" i="11" s="1"/>
  <c r="E125" i="11" s="1"/>
  <c r="I26" i="10"/>
  <c r="H26" i="10"/>
  <c r="G26" i="10"/>
  <c r="F26" i="10"/>
  <c r="E26" i="10"/>
  <c r="U23" i="10"/>
  <c r="R23" i="10"/>
  <c r="Q23" i="10"/>
  <c r="P23" i="10"/>
  <c r="S23" i="10" s="1"/>
  <c r="O23" i="10"/>
  <c r="C23" i="10"/>
  <c r="P22" i="10"/>
  <c r="O22" i="10"/>
  <c r="C22" i="10"/>
  <c r="U21" i="10"/>
  <c r="R21" i="10"/>
  <c r="Q21" i="10"/>
  <c r="P21" i="10"/>
  <c r="S21" i="10" s="1"/>
  <c r="O21" i="10"/>
  <c r="C21" i="10"/>
  <c r="U20" i="10"/>
  <c r="P20" i="10"/>
  <c r="S20" i="10" s="1"/>
  <c r="O20" i="10"/>
  <c r="C20" i="10"/>
  <c r="P19" i="10"/>
  <c r="O19" i="10"/>
  <c r="C19" i="10"/>
  <c r="R18" i="10"/>
  <c r="Q18" i="10"/>
  <c r="P18" i="10"/>
  <c r="S18" i="10" s="1"/>
  <c r="O18" i="10"/>
  <c r="C18" i="10"/>
  <c r="U17" i="10"/>
  <c r="P17" i="10"/>
  <c r="S17" i="10" s="1"/>
  <c r="O17" i="10"/>
  <c r="C17" i="10"/>
  <c r="R16" i="10"/>
  <c r="Q16" i="10"/>
  <c r="P16" i="10"/>
  <c r="S16" i="10" s="1"/>
  <c r="O16" i="10"/>
  <c r="C16" i="10"/>
  <c r="U15" i="10"/>
  <c r="P15" i="10"/>
  <c r="S15" i="10" s="1"/>
  <c r="O15" i="10"/>
  <c r="C15" i="10"/>
  <c r="P14" i="10"/>
  <c r="O14" i="10"/>
  <c r="C14" i="10"/>
  <c r="R13" i="10"/>
  <c r="Q13" i="10"/>
  <c r="P13" i="10"/>
  <c r="S13" i="10" s="1"/>
  <c r="O13" i="10"/>
  <c r="C13" i="10"/>
  <c r="U12" i="10"/>
  <c r="R12" i="10"/>
  <c r="Q12" i="10"/>
  <c r="P12" i="10"/>
  <c r="S12" i="10" s="1"/>
  <c r="O12" i="10"/>
  <c r="C12" i="10"/>
  <c r="U11" i="10"/>
  <c r="P11" i="10"/>
  <c r="S11" i="10" s="1"/>
  <c r="O11" i="10"/>
  <c r="C11" i="10"/>
  <c r="P10" i="10"/>
  <c r="O10" i="10"/>
  <c r="C10" i="10"/>
  <c r="R9" i="10"/>
  <c r="Q9" i="10"/>
  <c r="P9" i="10"/>
  <c r="S9" i="10" s="1"/>
  <c r="O9" i="10"/>
  <c r="C9" i="10"/>
  <c r="U7" i="10"/>
  <c r="J7" i="10"/>
  <c r="E7" i="10"/>
  <c r="I927" i="9"/>
  <c r="H927" i="9"/>
  <c r="G927" i="9"/>
  <c r="F927" i="9"/>
  <c r="E927" i="9"/>
  <c r="S924" i="9"/>
  <c r="P924" i="9"/>
  <c r="T924" i="9" s="1"/>
  <c r="O924" i="9"/>
  <c r="C924" i="9"/>
  <c r="S923" i="9"/>
  <c r="R923" i="9"/>
  <c r="Q923" i="9"/>
  <c r="P923" i="9"/>
  <c r="T923" i="9" s="1"/>
  <c r="O923" i="9"/>
  <c r="C923" i="9"/>
  <c r="R922" i="9"/>
  <c r="Q922" i="9"/>
  <c r="P922" i="9"/>
  <c r="T922" i="9" s="1"/>
  <c r="O922" i="9"/>
  <c r="C922" i="9"/>
  <c r="P921" i="9"/>
  <c r="O921" i="9"/>
  <c r="C921" i="9"/>
  <c r="S920" i="9"/>
  <c r="P920" i="9"/>
  <c r="T920" i="9" s="1"/>
  <c r="O920" i="9"/>
  <c r="C920" i="9"/>
  <c r="S919" i="9"/>
  <c r="R919" i="9"/>
  <c r="Q919" i="9"/>
  <c r="P919" i="9"/>
  <c r="T919" i="9" s="1"/>
  <c r="O919" i="9"/>
  <c r="C919" i="9"/>
  <c r="R918" i="9"/>
  <c r="Q918" i="9"/>
  <c r="P918" i="9"/>
  <c r="T918" i="9" s="1"/>
  <c r="O918" i="9"/>
  <c r="C918" i="9"/>
  <c r="P917" i="9"/>
  <c r="O917" i="9"/>
  <c r="C917" i="9"/>
  <c r="S916" i="9"/>
  <c r="P916" i="9"/>
  <c r="T916" i="9" s="1"/>
  <c r="O916" i="9"/>
  <c r="C916" i="9"/>
  <c r="S915" i="9"/>
  <c r="R915" i="9"/>
  <c r="Q915" i="9"/>
  <c r="P915" i="9"/>
  <c r="T915" i="9" s="1"/>
  <c r="O915" i="9"/>
  <c r="C915" i="9"/>
  <c r="R914" i="9"/>
  <c r="Q914" i="9"/>
  <c r="P914" i="9"/>
  <c r="T914" i="9" s="1"/>
  <c r="O914" i="9"/>
  <c r="C914" i="9"/>
  <c r="U913" i="9"/>
  <c r="P913" i="9"/>
  <c r="O913" i="9"/>
  <c r="C913" i="9"/>
  <c r="S912" i="9"/>
  <c r="P912" i="9"/>
  <c r="T912" i="9" s="1"/>
  <c r="O912" i="9"/>
  <c r="C912" i="9"/>
  <c r="S911" i="9"/>
  <c r="R911" i="9"/>
  <c r="Q911" i="9"/>
  <c r="P911" i="9"/>
  <c r="T911" i="9" s="1"/>
  <c r="O911" i="9"/>
  <c r="C911" i="9"/>
  <c r="R910" i="9"/>
  <c r="Q910" i="9"/>
  <c r="P910" i="9"/>
  <c r="T910" i="9" s="1"/>
  <c r="O910" i="9"/>
  <c r="C910" i="9"/>
  <c r="P909" i="9"/>
  <c r="O909" i="9"/>
  <c r="C909" i="9"/>
  <c r="S908" i="9"/>
  <c r="P908" i="9"/>
  <c r="T908" i="9" s="1"/>
  <c r="O908" i="9"/>
  <c r="C908" i="9"/>
  <c r="S907" i="9"/>
  <c r="R907" i="9"/>
  <c r="P907" i="9"/>
  <c r="T907" i="9" s="1"/>
  <c r="O907" i="9"/>
  <c r="C907" i="9"/>
  <c r="S906" i="9"/>
  <c r="R906" i="9"/>
  <c r="Q906" i="9"/>
  <c r="P906" i="9"/>
  <c r="T906" i="9" s="1"/>
  <c r="O906" i="9"/>
  <c r="C906" i="9"/>
  <c r="P905" i="9"/>
  <c r="O905" i="9"/>
  <c r="C905" i="9"/>
  <c r="S904" i="9"/>
  <c r="P904" i="9"/>
  <c r="T904" i="9" s="1"/>
  <c r="O904" i="9"/>
  <c r="C904" i="9"/>
  <c r="S903" i="9"/>
  <c r="R903" i="9"/>
  <c r="P903" i="9"/>
  <c r="T903" i="9" s="1"/>
  <c r="O903" i="9"/>
  <c r="C903" i="9"/>
  <c r="S902" i="9"/>
  <c r="R902" i="9"/>
  <c r="Q902" i="9"/>
  <c r="P902" i="9"/>
  <c r="T902" i="9" s="1"/>
  <c r="O902" i="9"/>
  <c r="C902" i="9"/>
  <c r="P901" i="9"/>
  <c r="O901" i="9"/>
  <c r="C901" i="9"/>
  <c r="S900" i="9"/>
  <c r="P900" i="9"/>
  <c r="T900" i="9" s="1"/>
  <c r="O900" i="9"/>
  <c r="C900" i="9"/>
  <c r="S899" i="9"/>
  <c r="R899" i="9"/>
  <c r="P899" i="9"/>
  <c r="T899" i="9" s="1"/>
  <c r="O899" i="9"/>
  <c r="C899" i="9"/>
  <c r="S898" i="9"/>
  <c r="R898" i="9"/>
  <c r="Q898" i="9"/>
  <c r="P898" i="9"/>
  <c r="T898" i="9" s="1"/>
  <c r="O898" i="9"/>
  <c r="C898" i="9"/>
  <c r="P897" i="9"/>
  <c r="O897" i="9"/>
  <c r="C897" i="9"/>
  <c r="S896" i="9"/>
  <c r="R896" i="9"/>
  <c r="P896" i="9"/>
  <c r="T896" i="9" s="1"/>
  <c r="O896" i="9"/>
  <c r="C896" i="9"/>
  <c r="U895" i="9"/>
  <c r="P895" i="9"/>
  <c r="O895" i="9"/>
  <c r="C895" i="9"/>
  <c r="S894" i="9"/>
  <c r="R894" i="9"/>
  <c r="Q894" i="9"/>
  <c r="P894" i="9"/>
  <c r="T894" i="9" s="1"/>
  <c r="O894" i="9"/>
  <c r="C894" i="9"/>
  <c r="S893" i="9"/>
  <c r="R893" i="9"/>
  <c r="P893" i="9"/>
  <c r="T893" i="9" s="1"/>
  <c r="O893" i="9"/>
  <c r="C893" i="9"/>
  <c r="S892" i="9"/>
  <c r="R892" i="9"/>
  <c r="Q892" i="9"/>
  <c r="P892" i="9"/>
  <c r="T892" i="9" s="1"/>
  <c r="O892" i="9"/>
  <c r="C892" i="9"/>
  <c r="U891" i="9"/>
  <c r="P891" i="9"/>
  <c r="O891" i="9"/>
  <c r="C891" i="9"/>
  <c r="S890" i="9"/>
  <c r="P890" i="9"/>
  <c r="T890" i="9" s="1"/>
  <c r="O890" i="9"/>
  <c r="C890" i="9"/>
  <c r="S889" i="9"/>
  <c r="R889" i="9"/>
  <c r="P889" i="9"/>
  <c r="T889" i="9" s="1"/>
  <c r="O889" i="9"/>
  <c r="C889" i="9"/>
  <c r="I871" i="9"/>
  <c r="H871" i="9"/>
  <c r="G871" i="9"/>
  <c r="F871" i="9"/>
  <c r="E871" i="9"/>
  <c r="S868" i="9"/>
  <c r="P868" i="9"/>
  <c r="T868" i="9" s="1"/>
  <c r="O868" i="9"/>
  <c r="C868" i="9"/>
  <c r="S867" i="9"/>
  <c r="R867" i="9"/>
  <c r="P867" i="9"/>
  <c r="T867" i="9" s="1"/>
  <c r="O867" i="9"/>
  <c r="C867" i="9"/>
  <c r="S866" i="9"/>
  <c r="R866" i="9"/>
  <c r="Q866" i="9"/>
  <c r="P866" i="9"/>
  <c r="T866" i="9" s="1"/>
  <c r="O866" i="9"/>
  <c r="C866" i="9"/>
  <c r="P865" i="9"/>
  <c r="O865" i="9"/>
  <c r="C865" i="9"/>
  <c r="S864" i="9"/>
  <c r="P864" i="9"/>
  <c r="T864" i="9" s="1"/>
  <c r="O864" i="9"/>
  <c r="C864" i="9"/>
  <c r="S863" i="9"/>
  <c r="R863" i="9"/>
  <c r="P863" i="9"/>
  <c r="T863" i="9" s="1"/>
  <c r="O863" i="9"/>
  <c r="C863" i="9"/>
  <c r="S862" i="9"/>
  <c r="R862" i="9"/>
  <c r="Q862" i="9"/>
  <c r="P862" i="9"/>
  <c r="T862" i="9" s="1"/>
  <c r="O862" i="9"/>
  <c r="C862" i="9"/>
  <c r="P861" i="9"/>
  <c r="O861" i="9"/>
  <c r="C861" i="9"/>
  <c r="S860" i="9"/>
  <c r="P860" i="9"/>
  <c r="T860" i="9" s="1"/>
  <c r="O860" i="9"/>
  <c r="C860" i="9"/>
  <c r="S859" i="9"/>
  <c r="R859" i="9"/>
  <c r="P859" i="9"/>
  <c r="T859" i="9" s="1"/>
  <c r="O859" i="9"/>
  <c r="C859" i="9"/>
  <c r="S858" i="9"/>
  <c r="R858" i="9"/>
  <c r="Q858" i="9"/>
  <c r="P858" i="9"/>
  <c r="T858" i="9" s="1"/>
  <c r="O858" i="9"/>
  <c r="C858" i="9"/>
  <c r="U857" i="9"/>
  <c r="P857" i="9"/>
  <c r="O857" i="9"/>
  <c r="C857" i="9"/>
  <c r="S856" i="9"/>
  <c r="P856" i="9"/>
  <c r="T856" i="9" s="1"/>
  <c r="O856" i="9"/>
  <c r="C856" i="9"/>
  <c r="U855" i="9"/>
  <c r="P855" i="9"/>
  <c r="O855" i="9"/>
  <c r="C855" i="9"/>
  <c r="S854" i="9"/>
  <c r="R854" i="9"/>
  <c r="Q854" i="9"/>
  <c r="P854" i="9"/>
  <c r="T854" i="9" s="1"/>
  <c r="O854" i="9"/>
  <c r="C854" i="9"/>
  <c r="S853" i="9"/>
  <c r="R853" i="9"/>
  <c r="P853" i="9"/>
  <c r="T853" i="9" s="1"/>
  <c r="O853" i="9"/>
  <c r="C853" i="9"/>
  <c r="S852" i="9"/>
  <c r="P852" i="9"/>
  <c r="T852" i="9" s="1"/>
  <c r="O852" i="9"/>
  <c r="C852" i="9"/>
  <c r="P851" i="9"/>
  <c r="O851" i="9"/>
  <c r="C851" i="9"/>
  <c r="S850" i="9"/>
  <c r="R850" i="9"/>
  <c r="Q850" i="9"/>
  <c r="P850" i="9"/>
  <c r="T850" i="9" s="1"/>
  <c r="O850" i="9"/>
  <c r="C850" i="9"/>
  <c r="S849" i="9"/>
  <c r="R849" i="9"/>
  <c r="P849" i="9"/>
  <c r="T849" i="9" s="1"/>
  <c r="O849" i="9"/>
  <c r="C849" i="9"/>
  <c r="S848" i="9"/>
  <c r="R848" i="9"/>
  <c r="Q848" i="9"/>
  <c r="P848" i="9"/>
  <c r="T848" i="9" s="1"/>
  <c r="O848" i="9"/>
  <c r="C848" i="9"/>
  <c r="P847" i="9"/>
  <c r="O847" i="9"/>
  <c r="C847" i="9"/>
  <c r="S846" i="9"/>
  <c r="P846" i="9"/>
  <c r="T846" i="9" s="1"/>
  <c r="O846" i="9"/>
  <c r="C846" i="9"/>
  <c r="S845" i="9"/>
  <c r="R845" i="9"/>
  <c r="Q845" i="9"/>
  <c r="P845" i="9"/>
  <c r="T845" i="9" s="1"/>
  <c r="O845" i="9"/>
  <c r="C845" i="9"/>
  <c r="S844" i="9"/>
  <c r="P844" i="9"/>
  <c r="T844" i="9" s="1"/>
  <c r="O844" i="9"/>
  <c r="C844" i="9"/>
  <c r="S843" i="9"/>
  <c r="R843" i="9"/>
  <c r="Q843" i="9"/>
  <c r="P843" i="9"/>
  <c r="T843" i="9" s="1"/>
  <c r="O843" i="9"/>
  <c r="C843" i="9"/>
  <c r="S842" i="9"/>
  <c r="P842" i="9"/>
  <c r="T842" i="9" s="1"/>
  <c r="O842" i="9"/>
  <c r="C842" i="9"/>
  <c r="S841" i="9"/>
  <c r="R841" i="9"/>
  <c r="Q841" i="9"/>
  <c r="P841" i="9"/>
  <c r="T841" i="9" s="1"/>
  <c r="O841" i="9"/>
  <c r="C841" i="9"/>
  <c r="S840" i="9"/>
  <c r="P840" i="9"/>
  <c r="T840" i="9" s="1"/>
  <c r="O840" i="9"/>
  <c r="C840" i="9"/>
  <c r="S839" i="9"/>
  <c r="R839" i="9"/>
  <c r="Q839" i="9"/>
  <c r="P839" i="9"/>
  <c r="T839" i="9" s="1"/>
  <c r="O839" i="9"/>
  <c r="C839" i="9"/>
  <c r="S838" i="9"/>
  <c r="P838" i="9"/>
  <c r="T838" i="9" s="1"/>
  <c r="O838" i="9"/>
  <c r="C838" i="9"/>
  <c r="P837" i="9"/>
  <c r="O837" i="9"/>
  <c r="C837" i="9"/>
  <c r="U836" i="9"/>
  <c r="S836" i="9"/>
  <c r="P836" i="9"/>
  <c r="T836" i="9" s="1"/>
  <c r="O836" i="9"/>
  <c r="C836" i="9"/>
  <c r="P835" i="9"/>
  <c r="O835" i="9"/>
  <c r="C835" i="9"/>
  <c r="U834" i="9"/>
  <c r="S834" i="9"/>
  <c r="P834" i="9"/>
  <c r="T834" i="9" s="1"/>
  <c r="O834" i="9"/>
  <c r="C834" i="9"/>
  <c r="P833" i="9"/>
  <c r="O833" i="9"/>
  <c r="C833" i="9"/>
  <c r="I815" i="9"/>
  <c r="H815" i="9"/>
  <c r="G815" i="9"/>
  <c r="F815" i="9"/>
  <c r="E815" i="9"/>
  <c r="U812" i="9"/>
  <c r="S812" i="9"/>
  <c r="P812" i="9"/>
  <c r="T812" i="9" s="1"/>
  <c r="O812" i="9"/>
  <c r="C812" i="9"/>
  <c r="P811" i="9"/>
  <c r="O811" i="9"/>
  <c r="C811" i="9"/>
  <c r="U810" i="9"/>
  <c r="S810" i="9"/>
  <c r="P810" i="9"/>
  <c r="T810" i="9" s="1"/>
  <c r="O810" i="9"/>
  <c r="C810" i="9"/>
  <c r="P809" i="9"/>
  <c r="O809" i="9"/>
  <c r="C809" i="9"/>
  <c r="U808" i="9"/>
  <c r="S808" i="9"/>
  <c r="P808" i="9"/>
  <c r="T808" i="9" s="1"/>
  <c r="O808" i="9"/>
  <c r="C808" i="9"/>
  <c r="P807" i="9"/>
  <c r="O807" i="9"/>
  <c r="C807" i="9"/>
  <c r="U806" i="9"/>
  <c r="S806" i="9"/>
  <c r="P806" i="9"/>
  <c r="T806" i="9" s="1"/>
  <c r="O806" i="9"/>
  <c r="C806" i="9"/>
  <c r="P805" i="9"/>
  <c r="T805" i="9" s="1"/>
  <c r="O805" i="9"/>
  <c r="C805" i="9"/>
  <c r="P804" i="9"/>
  <c r="O804" i="9"/>
  <c r="C804" i="9"/>
  <c r="U803" i="9"/>
  <c r="Q803" i="9"/>
  <c r="P803" i="9"/>
  <c r="T803" i="9" s="1"/>
  <c r="O803" i="9"/>
  <c r="C803" i="9"/>
  <c r="U802" i="9"/>
  <c r="P802" i="9"/>
  <c r="T802" i="9" s="1"/>
  <c r="O802" i="9"/>
  <c r="C802" i="9"/>
  <c r="P801" i="9"/>
  <c r="T801" i="9" s="1"/>
  <c r="O801" i="9"/>
  <c r="C801" i="9"/>
  <c r="P800" i="9"/>
  <c r="O800" i="9"/>
  <c r="C800" i="9"/>
  <c r="U799" i="9"/>
  <c r="Q799" i="9"/>
  <c r="P799" i="9"/>
  <c r="T799" i="9" s="1"/>
  <c r="O799" i="9"/>
  <c r="C799" i="9"/>
  <c r="U798" i="9"/>
  <c r="P798" i="9"/>
  <c r="T798" i="9" s="1"/>
  <c r="O798" i="9"/>
  <c r="C798" i="9"/>
  <c r="P797" i="9"/>
  <c r="T797" i="9" s="1"/>
  <c r="O797" i="9"/>
  <c r="C797" i="9"/>
  <c r="P796" i="9"/>
  <c r="O796" i="9"/>
  <c r="C796" i="9"/>
  <c r="U795" i="9"/>
  <c r="Q795" i="9"/>
  <c r="P795" i="9"/>
  <c r="T795" i="9" s="1"/>
  <c r="O795" i="9"/>
  <c r="C795" i="9"/>
  <c r="U794" i="9"/>
  <c r="P794" i="9"/>
  <c r="T794" i="9" s="1"/>
  <c r="O794" i="9"/>
  <c r="C794" i="9"/>
  <c r="P793" i="9"/>
  <c r="T793" i="9" s="1"/>
  <c r="O793" i="9"/>
  <c r="C793" i="9"/>
  <c r="P792" i="9"/>
  <c r="O792" i="9"/>
  <c r="C792" i="9"/>
  <c r="U791" i="9"/>
  <c r="T791" i="9"/>
  <c r="P791" i="9"/>
  <c r="Q791" i="9" s="1"/>
  <c r="O791" i="9"/>
  <c r="C791" i="9"/>
  <c r="P790" i="9"/>
  <c r="U790" i="9" s="1"/>
  <c r="O790" i="9"/>
  <c r="C790" i="9"/>
  <c r="P789" i="9"/>
  <c r="U789" i="9" s="1"/>
  <c r="O789" i="9"/>
  <c r="C789" i="9"/>
  <c r="P788" i="9"/>
  <c r="U788" i="9" s="1"/>
  <c r="O788" i="9"/>
  <c r="C788" i="9"/>
  <c r="P787" i="9"/>
  <c r="R787" i="9" s="1"/>
  <c r="O787" i="9"/>
  <c r="C787" i="9"/>
  <c r="P786" i="9"/>
  <c r="O786" i="9"/>
  <c r="C786" i="9"/>
  <c r="P785" i="9"/>
  <c r="R785" i="9" s="1"/>
  <c r="O785" i="9"/>
  <c r="C785" i="9"/>
  <c r="T784" i="9"/>
  <c r="P784" i="9"/>
  <c r="R784" i="9" s="1"/>
  <c r="O784" i="9"/>
  <c r="C784" i="9"/>
  <c r="T783" i="9"/>
  <c r="Q783" i="9"/>
  <c r="P783" i="9"/>
  <c r="R783" i="9" s="1"/>
  <c r="O783" i="9"/>
  <c r="C783" i="9"/>
  <c r="P782" i="9"/>
  <c r="O782" i="9"/>
  <c r="C782" i="9"/>
  <c r="P781" i="9"/>
  <c r="R781" i="9" s="1"/>
  <c r="O781" i="9"/>
  <c r="C781" i="9"/>
  <c r="P780" i="9"/>
  <c r="R780" i="9" s="1"/>
  <c r="O780" i="9"/>
  <c r="C780" i="9"/>
  <c r="P779" i="9"/>
  <c r="R779" i="9" s="1"/>
  <c r="O779" i="9"/>
  <c r="C779" i="9"/>
  <c r="P778" i="9"/>
  <c r="R778" i="9" s="1"/>
  <c r="O778" i="9"/>
  <c r="C778" i="9"/>
  <c r="T777" i="9"/>
  <c r="S777" i="9"/>
  <c r="Q777" i="9"/>
  <c r="P777" i="9"/>
  <c r="O777" i="9"/>
  <c r="C777" i="9"/>
  <c r="I762" i="9"/>
  <c r="H762" i="9"/>
  <c r="G762" i="9"/>
  <c r="F762" i="9"/>
  <c r="E762" i="9"/>
  <c r="T759" i="9"/>
  <c r="S759" i="9"/>
  <c r="Q759" i="9"/>
  <c r="P759" i="9"/>
  <c r="R759" i="9" s="1"/>
  <c r="O759" i="9"/>
  <c r="C759" i="9"/>
  <c r="P758" i="9"/>
  <c r="R758" i="9" s="1"/>
  <c r="O758" i="9"/>
  <c r="C758" i="9"/>
  <c r="T757" i="9"/>
  <c r="Q757" i="9"/>
  <c r="P757" i="9"/>
  <c r="R757" i="9" s="1"/>
  <c r="O757" i="9"/>
  <c r="C757" i="9"/>
  <c r="S756" i="9"/>
  <c r="P756" i="9"/>
  <c r="R756" i="9" s="1"/>
  <c r="O756" i="9"/>
  <c r="C756" i="9"/>
  <c r="T755" i="9"/>
  <c r="P755" i="9"/>
  <c r="R755" i="9" s="1"/>
  <c r="O755" i="9"/>
  <c r="C755" i="9"/>
  <c r="P754" i="9"/>
  <c r="R754" i="9" s="1"/>
  <c r="O754" i="9"/>
  <c r="C754" i="9"/>
  <c r="P753" i="9"/>
  <c r="R753" i="9" s="1"/>
  <c r="O753" i="9"/>
  <c r="C753" i="9"/>
  <c r="P752" i="9"/>
  <c r="R752" i="9" s="1"/>
  <c r="O752" i="9"/>
  <c r="C752" i="9"/>
  <c r="P751" i="9"/>
  <c r="S751" i="9" s="1"/>
  <c r="O751" i="9"/>
  <c r="C751" i="9"/>
  <c r="P750" i="9"/>
  <c r="S750" i="9" s="1"/>
  <c r="O750" i="9"/>
  <c r="C750" i="9"/>
  <c r="P749" i="9"/>
  <c r="S749" i="9" s="1"/>
  <c r="O749" i="9"/>
  <c r="C749" i="9"/>
  <c r="P748" i="9"/>
  <c r="S748" i="9" s="1"/>
  <c r="O748" i="9"/>
  <c r="C748" i="9"/>
  <c r="P747" i="9"/>
  <c r="S747" i="9" s="1"/>
  <c r="O747" i="9"/>
  <c r="C747" i="9"/>
  <c r="P746" i="9"/>
  <c r="S746" i="9" s="1"/>
  <c r="O746" i="9"/>
  <c r="C746" i="9"/>
  <c r="P745" i="9"/>
  <c r="S745" i="9" s="1"/>
  <c r="O745" i="9"/>
  <c r="C745" i="9"/>
  <c r="P744" i="9"/>
  <c r="S744" i="9" s="1"/>
  <c r="O744" i="9"/>
  <c r="C744" i="9"/>
  <c r="P743" i="9"/>
  <c r="S743" i="9" s="1"/>
  <c r="O743" i="9"/>
  <c r="C743" i="9"/>
  <c r="P742" i="9"/>
  <c r="S742" i="9" s="1"/>
  <c r="O742" i="9"/>
  <c r="C742" i="9"/>
  <c r="P741" i="9"/>
  <c r="S741" i="9" s="1"/>
  <c r="O741" i="9"/>
  <c r="C741" i="9"/>
  <c r="P740" i="9"/>
  <c r="S740" i="9" s="1"/>
  <c r="O740" i="9"/>
  <c r="C740" i="9"/>
  <c r="P739" i="9"/>
  <c r="S739" i="9" s="1"/>
  <c r="O739" i="9"/>
  <c r="C739" i="9"/>
  <c r="P738" i="9"/>
  <c r="S738" i="9" s="1"/>
  <c r="O738" i="9"/>
  <c r="C738" i="9"/>
  <c r="P737" i="9"/>
  <c r="S737" i="9" s="1"/>
  <c r="O737" i="9"/>
  <c r="C737" i="9"/>
  <c r="P736" i="9"/>
  <c r="S736" i="9" s="1"/>
  <c r="O736" i="9"/>
  <c r="C736" i="9"/>
  <c r="P735" i="9"/>
  <c r="S735" i="9" s="1"/>
  <c r="O735" i="9"/>
  <c r="C735" i="9"/>
  <c r="P734" i="9"/>
  <c r="S734" i="9" s="1"/>
  <c r="O734" i="9"/>
  <c r="C734" i="9"/>
  <c r="P733" i="9"/>
  <c r="S733" i="9" s="1"/>
  <c r="O733" i="9"/>
  <c r="C733" i="9"/>
  <c r="P732" i="9"/>
  <c r="S732" i="9" s="1"/>
  <c r="O732" i="9"/>
  <c r="C732" i="9"/>
  <c r="P731" i="9"/>
  <c r="S731" i="9" s="1"/>
  <c r="O731" i="9"/>
  <c r="C731" i="9"/>
  <c r="P730" i="9"/>
  <c r="S730" i="9" s="1"/>
  <c r="O730" i="9"/>
  <c r="C730" i="9"/>
  <c r="P729" i="9"/>
  <c r="S729" i="9" s="1"/>
  <c r="O729" i="9"/>
  <c r="C729" i="9"/>
  <c r="P728" i="9"/>
  <c r="S728" i="9" s="1"/>
  <c r="O728" i="9"/>
  <c r="C728" i="9"/>
  <c r="P727" i="9"/>
  <c r="S727" i="9" s="1"/>
  <c r="O727" i="9"/>
  <c r="C727" i="9"/>
  <c r="P726" i="9"/>
  <c r="S726" i="9" s="1"/>
  <c r="O726" i="9"/>
  <c r="C726" i="9"/>
  <c r="P725" i="9"/>
  <c r="S725" i="9" s="1"/>
  <c r="O725" i="9"/>
  <c r="C725" i="9"/>
  <c r="P724" i="9"/>
  <c r="S724" i="9" s="1"/>
  <c r="O724" i="9"/>
  <c r="C724" i="9"/>
  <c r="I706" i="9"/>
  <c r="H706" i="9"/>
  <c r="G706" i="9"/>
  <c r="F706" i="9"/>
  <c r="E706" i="9"/>
  <c r="P703" i="9"/>
  <c r="S703" i="9" s="1"/>
  <c r="O703" i="9"/>
  <c r="C703" i="9"/>
  <c r="P702" i="9"/>
  <c r="S702" i="9" s="1"/>
  <c r="O702" i="9"/>
  <c r="C702" i="9"/>
  <c r="P701" i="9"/>
  <c r="S701" i="9" s="1"/>
  <c r="O701" i="9"/>
  <c r="C701" i="9"/>
  <c r="P700" i="9"/>
  <c r="S700" i="9" s="1"/>
  <c r="O700" i="9"/>
  <c r="C700" i="9"/>
  <c r="P699" i="9"/>
  <c r="S699" i="9" s="1"/>
  <c r="O699" i="9"/>
  <c r="C699" i="9"/>
  <c r="P698" i="9"/>
  <c r="S698" i="9" s="1"/>
  <c r="O698" i="9"/>
  <c r="C698" i="9"/>
  <c r="P697" i="9"/>
  <c r="S697" i="9" s="1"/>
  <c r="O697" i="9"/>
  <c r="C697" i="9"/>
  <c r="P696" i="9"/>
  <c r="S696" i="9" s="1"/>
  <c r="O696" i="9"/>
  <c r="C696" i="9"/>
  <c r="P695" i="9"/>
  <c r="S695" i="9" s="1"/>
  <c r="O695" i="9"/>
  <c r="C695" i="9"/>
  <c r="P694" i="9"/>
  <c r="S694" i="9" s="1"/>
  <c r="O694" i="9"/>
  <c r="C694" i="9"/>
  <c r="P693" i="9"/>
  <c r="S693" i="9" s="1"/>
  <c r="O693" i="9"/>
  <c r="C693" i="9"/>
  <c r="P692" i="9"/>
  <c r="S692" i="9" s="1"/>
  <c r="O692" i="9"/>
  <c r="C692" i="9"/>
  <c r="P691" i="9"/>
  <c r="S691" i="9" s="1"/>
  <c r="O691" i="9"/>
  <c r="C691" i="9"/>
  <c r="P690" i="9"/>
  <c r="S690" i="9" s="1"/>
  <c r="O690" i="9"/>
  <c r="C690" i="9"/>
  <c r="P689" i="9"/>
  <c r="S689" i="9" s="1"/>
  <c r="O689" i="9"/>
  <c r="C689" i="9"/>
  <c r="P688" i="9"/>
  <c r="S688" i="9" s="1"/>
  <c r="O688" i="9"/>
  <c r="C688" i="9"/>
  <c r="P687" i="9"/>
  <c r="S687" i="9" s="1"/>
  <c r="O687" i="9"/>
  <c r="C687" i="9"/>
  <c r="P686" i="9"/>
  <c r="S686" i="9" s="1"/>
  <c r="O686" i="9"/>
  <c r="C686" i="9"/>
  <c r="P685" i="9"/>
  <c r="S685" i="9" s="1"/>
  <c r="O685" i="9"/>
  <c r="C685" i="9"/>
  <c r="P684" i="9"/>
  <c r="S684" i="9" s="1"/>
  <c r="O684" i="9"/>
  <c r="C684" i="9"/>
  <c r="P683" i="9"/>
  <c r="S683" i="9" s="1"/>
  <c r="O683" i="9"/>
  <c r="C683" i="9"/>
  <c r="P682" i="9"/>
  <c r="S682" i="9" s="1"/>
  <c r="O682" i="9"/>
  <c r="C682" i="9"/>
  <c r="P681" i="9"/>
  <c r="S681" i="9" s="1"/>
  <c r="O681" i="9"/>
  <c r="C681" i="9"/>
  <c r="P680" i="9"/>
  <c r="S680" i="9" s="1"/>
  <c r="O680" i="9"/>
  <c r="C680" i="9"/>
  <c r="P679" i="9"/>
  <c r="S679" i="9" s="1"/>
  <c r="O679" i="9"/>
  <c r="C679" i="9"/>
  <c r="P678" i="9"/>
  <c r="S678" i="9" s="1"/>
  <c r="O678" i="9"/>
  <c r="C678" i="9"/>
  <c r="P677" i="9"/>
  <c r="S677" i="9" s="1"/>
  <c r="O677" i="9"/>
  <c r="C677" i="9"/>
  <c r="P676" i="9"/>
  <c r="S676" i="9" s="1"/>
  <c r="O676" i="9"/>
  <c r="C676" i="9"/>
  <c r="P675" i="9"/>
  <c r="S675" i="9" s="1"/>
  <c r="O675" i="9"/>
  <c r="C675" i="9"/>
  <c r="P674" i="9"/>
  <c r="S674" i="9" s="1"/>
  <c r="O674" i="9"/>
  <c r="C674" i="9"/>
  <c r="P673" i="9"/>
  <c r="S673" i="9" s="1"/>
  <c r="O673" i="9"/>
  <c r="C673" i="9"/>
  <c r="P672" i="9"/>
  <c r="S672" i="9" s="1"/>
  <c r="O672" i="9"/>
  <c r="C672" i="9"/>
  <c r="P671" i="9"/>
  <c r="S671" i="9" s="1"/>
  <c r="O671" i="9"/>
  <c r="C671" i="9"/>
  <c r="P670" i="9"/>
  <c r="S670" i="9" s="1"/>
  <c r="O670" i="9"/>
  <c r="C670" i="9"/>
  <c r="P669" i="9"/>
  <c r="S669" i="9" s="1"/>
  <c r="O669" i="9"/>
  <c r="C669" i="9"/>
  <c r="P668" i="9"/>
  <c r="S668" i="9" s="1"/>
  <c r="O668" i="9"/>
  <c r="C668" i="9"/>
  <c r="I650" i="9"/>
  <c r="H650" i="9"/>
  <c r="G650" i="9"/>
  <c r="F650" i="9"/>
  <c r="E650" i="9"/>
  <c r="P647" i="9"/>
  <c r="S647" i="9" s="1"/>
  <c r="O647" i="9"/>
  <c r="C647" i="9"/>
  <c r="P646" i="9"/>
  <c r="S646" i="9" s="1"/>
  <c r="O646" i="9"/>
  <c r="C646" i="9"/>
  <c r="P645" i="9"/>
  <c r="S645" i="9" s="1"/>
  <c r="O645" i="9"/>
  <c r="C645" i="9"/>
  <c r="P644" i="9"/>
  <c r="S644" i="9" s="1"/>
  <c r="O644" i="9"/>
  <c r="C644" i="9"/>
  <c r="P643" i="9"/>
  <c r="S643" i="9" s="1"/>
  <c r="O643" i="9"/>
  <c r="C643" i="9"/>
  <c r="P642" i="9"/>
  <c r="S642" i="9" s="1"/>
  <c r="O642" i="9"/>
  <c r="C642" i="9"/>
  <c r="P641" i="9"/>
  <c r="S641" i="9" s="1"/>
  <c r="O641" i="9"/>
  <c r="C641" i="9"/>
  <c r="P640" i="9"/>
  <c r="S640" i="9" s="1"/>
  <c r="O640" i="9"/>
  <c r="C640" i="9"/>
  <c r="P639" i="9"/>
  <c r="S639" i="9" s="1"/>
  <c r="O639" i="9"/>
  <c r="C639" i="9"/>
  <c r="P638" i="9"/>
  <c r="S638" i="9" s="1"/>
  <c r="O638" i="9"/>
  <c r="C638" i="9"/>
  <c r="P637" i="9"/>
  <c r="S637" i="9" s="1"/>
  <c r="O637" i="9"/>
  <c r="C637" i="9"/>
  <c r="P636" i="9"/>
  <c r="S636" i="9" s="1"/>
  <c r="O636" i="9"/>
  <c r="C636" i="9"/>
  <c r="P635" i="9"/>
  <c r="S635" i="9" s="1"/>
  <c r="O635" i="9"/>
  <c r="C635" i="9"/>
  <c r="P634" i="9"/>
  <c r="S634" i="9" s="1"/>
  <c r="O634" i="9"/>
  <c r="C634" i="9"/>
  <c r="P633" i="9"/>
  <c r="S633" i="9" s="1"/>
  <c r="O633" i="9"/>
  <c r="C633" i="9"/>
  <c r="P632" i="9"/>
  <c r="S632" i="9" s="1"/>
  <c r="O632" i="9"/>
  <c r="C632" i="9"/>
  <c r="P631" i="9"/>
  <c r="S631" i="9" s="1"/>
  <c r="O631" i="9"/>
  <c r="C631" i="9"/>
  <c r="P630" i="9"/>
  <c r="S630" i="9" s="1"/>
  <c r="O630" i="9"/>
  <c r="C630" i="9"/>
  <c r="P629" i="9"/>
  <c r="S629" i="9" s="1"/>
  <c r="O629" i="9"/>
  <c r="C629" i="9"/>
  <c r="P628" i="9"/>
  <c r="T628" i="9" s="1"/>
  <c r="O628" i="9"/>
  <c r="C628" i="9"/>
  <c r="P627" i="9"/>
  <c r="T627" i="9" s="1"/>
  <c r="O627" i="9"/>
  <c r="C627" i="9"/>
  <c r="P626" i="9"/>
  <c r="T626" i="9" s="1"/>
  <c r="O626" i="9"/>
  <c r="C626" i="9"/>
  <c r="P625" i="9"/>
  <c r="T625" i="9" s="1"/>
  <c r="O625" i="9"/>
  <c r="C625" i="9"/>
  <c r="P624" i="9"/>
  <c r="T624" i="9" s="1"/>
  <c r="O624" i="9"/>
  <c r="C624" i="9"/>
  <c r="T623" i="9"/>
  <c r="P623" i="9"/>
  <c r="O623" i="9"/>
  <c r="C623" i="9"/>
  <c r="P622" i="9"/>
  <c r="O622" i="9"/>
  <c r="C622" i="9"/>
  <c r="P621" i="9"/>
  <c r="T621" i="9" s="1"/>
  <c r="O621" i="9"/>
  <c r="C621" i="9"/>
  <c r="P620" i="9"/>
  <c r="O620" i="9"/>
  <c r="C620" i="9"/>
  <c r="P619" i="9"/>
  <c r="T619" i="9" s="1"/>
  <c r="O619" i="9"/>
  <c r="C619" i="9"/>
  <c r="U618" i="9"/>
  <c r="P618" i="9"/>
  <c r="T618" i="9" s="1"/>
  <c r="O618" i="9"/>
  <c r="C618" i="9"/>
  <c r="P617" i="9"/>
  <c r="U617" i="9" s="1"/>
  <c r="O617" i="9"/>
  <c r="C617" i="9"/>
  <c r="U616" i="9"/>
  <c r="T616" i="9"/>
  <c r="P616" i="9"/>
  <c r="Q616" i="9" s="1"/>
  <c r="O616" i="9"/>
  <c r="C616" i="9"/>
  <c r="P615" i="9"/>
  <c r="U615" i="9" s="1"/>
  <c r="O615" i="9"/>
  <c r="C615" i="9"/>
  <c r="P614" i="9"/>
  <c r="O614" i="9"/>
  <c r="C614" i="9"/>
  <c r="U613" i="9"/>
  <c r="T613" i="9"/>
  <c r="P613" i="9"/>
  <c r="Q613" i="9" s="1"/>
  <c r="O613" i="9"/>
  <c r="C613" i="9"/>
  <c r="U612" i="9"/>
  <c r="P612" i="9"/>
  <c r="T612" i="9" s="1"/>
  <c r="O612" i="9"/>
  <c r="C612" i="9"/>
  <c r="I597" i="9"/>
  <c r="H597" i="9"/>
  <c r="G597" i="9"/>
  <c r="F597" i="9"/>
  <c r="E597" i="9"/>
  <c r="P594" i="9"/>
  <c r="O594" i="9"/>
  <c r="C594" i="9"/>
  <c r="P593" i="9"/>
  <c r="U593" i="9" s="1"/>
  <c r="O593" i="9"/>
  <c r="C593" i="9"/>
  <c r="P592" i="9"/>
  <c r="T592" i="9" s="1"/>
  <c r="O592" i="9"/>
  <c r="C592" i="9"/>
  <c r="P591" i="9"/>
  <c r="O591" i="9"/>
  <c r="C591" i="9"/>
  <c r="U590" i="9"/>
  <c r="T590" i="9"/>
  <c r="P590" i="9"/>
  <c r="Q590" i="9" s="1"/>
  <c r="O590" i="9"/>
  <c r="C590" i="9"/>
  <c r="P589" i="9"/>
  <c r="U589" i="9" s="1"/>
  <c r="O589" i="9"/>
  <c r="C589" i="9"/>
  <c r="P588" i="9"/>
  <c r="U588" i="9" s="1"/>
  <c r="O588" i="9"/>
  <c r="C588" i="9"/>
  <c r="U587" i="9"/>
  <c r="T587" i="9"/>
  <c r="P587" i="9"/>
  <c r="Q587" i="9" s="1"/>
  <c r="O587" i="9"/>
  <c r="C587" i="9"/>
  <c r="U586" i="9"/>
  <c r="P586" i="9"/>
  <c r="T586" i="9" s="1"/>
  <c r="O586" i="9"/>
  <c r="C586" i="9"/>
  <c r="P585" i="9"/>
  <c r="U585" i="9" s="1"/>
  <c r="O585" i="9"/>
  <c r="C585" i="9"/>
  <c r="P584" i="9"/>
  <c r="U584" i="9" s="1"/>
  <c r="O584" i="9"/>
  <c r="C584" i="9"/>
  <c r="U583" i="9"/>
  <c r="P583" i="9"/>
  <c r="Q583" i="9" s="1"/>
  <c r="O583" i="9"/>
  <c r="C583" i="9"/>
  <c r="P582" i="9"/>
  <c r="O582" i="9"/>
  <c r="C582" i="9"/>
  <c r="P581" i="9"/>
  <c r="U581" i="9" s="1"/>
  <c r="O581" i="9"/>
  <c r="C581" i="9"/>
  <c r="U580" i="9"/>
  <c r="P580" i="9"/>
  <c r="T580" i="9" s="1"/>
  <c r="O580" i="9"/>
  <c r="C580" i="9"/>
  <c r="P579" i="9"/>
  <c r="U579" i="9" s="1"/>
  <c r="O579" i="9"/>
  <c r="C579" i="9"/>
  <c r="U578" i="9"/>
  <c r="P578" i="9"/>
  <c r="Q578" i="9" s="1"/>
  <c r="O578" i="9"/>
  <c r="C578" i="9"/>
  <c r="U577" i="9"/>
  <c r="P577" i="9"/>
  <c r="T577" i="9" s="1"/>
  <c r="O577" i="9"/>
  <c r="C577" i="9"/>
  <c r="U576" i="9"/>
  <c r="P576" i="9"/>
  <c r="Q576" i="9" s="1"/>
  <c r="O576" i="9"/>
  <c r="C576" i="9"/>
  <c r="U575" i="9"/>
  <c r="P575" i="9"/>
  <c r="T575" i="9" s="1"/>
  <c r="O575" i="9"/>
  <c r="C575" i="9"/>
  <c r="P574" i="9"/>
  <c r="U574" i="9" s="1"/>
  <c r="O574" i="9"/>
  <c r="C574" i="9"/>
  <c r="P573" i="9"/>
  <c r="O573" i="9"/>
  <c r="C573" i="9"/>
  <c r="P572" i="9"/>
  <c r="U572" i="9" s="1"/>
  <c r="O572" i="9"/>
  <c r="C572" i="9"/>
  <c r="P571" i="9"/>
  <c r="U571" i="9" s="1"/>
  <c r="O571" i="9"/>
  <c r="C571" i="9"/>
  <c r="P570" i="9"/>
  <c r="U570" i="9" s="1"/>
  <c r="O570" i="9"/>
  <c r="C570" i="9"/>
  <c r="P569" i="9"/>
  <c r="R569" i="9" s="1"/>
  <c r="O569" i="9"/>
  <c r="C569" i="9"/>
  <c r="P568" i="9"/>
  <c r="R568" i="9" s="1"/>
  <c r="O568" i="9"/>
  <c r="C568" i="9"/>
  <c r="P567" i="9"/>
  <c r="R567" i="9" s="1"/>
  <c r="O567" i="9"/>
  <c r="C567" i="9"/>
  <c r="P566" i="9"/>
  <c r="R566" i="9" s="1"/>
  <c r="O566" i="9"/>
  <c r="C566" i="9"/>
  <c r="P565" i="9"/>
  <c r="R565" i="9" s="1"/>
  <c r="O565" i="9"/>
  <c r="C565" i="9"/>
  <c r="P564" i="9"/>
  <c r="R564" i="9" s="1"/>
  <c r="O564" i="9"/>
  <c r="C564" i="9"/>
  <c r="P563" i="9"/>
  <c r="R563" i="9" s="1"/>
  <c r="O563" i="9"/>
  <c r="C563" i="9"/>
  <c r="P562" i="9"/>
  <c r="R562" i="9" s="1"/>
  <c r="O562" i="9"/>
  <c r="C562" i="9"/>
  <c r="P561" i="9"/>
  <c r="R561" i="9" s="1"/>
  <c r="O561" i="9"/>
  <c r="C561" i="9"/>
  <c r="P560" i="9"/>
  <c r="R560" i="9" s="1"/>
  <c r="O560" i="9"/>
  <c r="C560" i="9"/>
  <c r="P559" i="9"/>
  <c r="T559" i="9" s="1"/>
  <c r="O559" i="9"/>
  <c r="C559" i="9"/>
  <c r="I541" i="9"/>
  <c r="H541" i="9"/>
  <c r="G541" i="9"/>
  <c r="F541" i="9"/>
  <c r="E541" i="9"/>
  <c r="S538" i="9"/>
  <c r="P538" i="9"/>
  <c r="R538" i="9" s="1"/>
  <c r="O538" i="9"/>
  <c r="C538" i="9"/>
  <c r="T537" i="9"/>
  <c r="P537" i="9"/>
  <c r="R537" i="9" s="1"/>
  <c r="O537" i="9"/>
  <c r="C537" i="9"/>
  <c r="P536" i="9"/>
  <c r="R536" i="9" s="1"/>
  <c r="O536" i="9"/>
  <c r="C536" i="9"/>
  <c r="P535" i="9"/>
  <c r="R535" i="9" s="1"/>
  <c r="O535" i="9"/>
  <c r="C535" i="9"/>
  <c r="P534" i="9"/>
  <c r="R534" i="9" s="1"/>
  <c r="O534" i="9"/>
  <c r="C534" i="9"/>
  <c r="T533" i="9"/>
  <c r="S533" i="9"/>
  <c r="Q533" i="9"/>
  <c r="P533" i="9"/>
  <c r="R533" i="9" s="1"/>
  <c r="O533" i="9"/>
  <c r="C533" i="9"/>
  <c r="P532" i="9"/>
  <c r="R532" i="9" s="1"/>
  <c r="O532" i="9"/>
  <c r="C532" i="9"/>
  <c r="T531" i="9"/>
  <c r="Q531" i="9"/>
  <c r="P531" i="9"/>
  <c r="R531" i="9" s="1"/>
  <c r="O531" i="9"/>
  <c r="C531" i="9"/>
  <c r="S530" i="9"/>
  <c r="P530" i="9"/>
  <c r="R530" i="9" s="1"/>
  <c r="O530" i="9"/>
  <c r="C530" i="9"/>
  <c r="T529" i="9"/>
  <c r="P529" i="9"/>
  <c r="R529" i="9" s="1"/>
  <c r="O529" i="9"/>
  <c r="C529" i="9"/>
  <c r="P528" i="9"/>
  <c r="R528" i="9" s="1"/>
  <c r="O528" i="9"/>
  <c r="C528" i="9"/>
  <c r="P527" i="9"/>
  <c r="R527" i="9" s="1"/>
  <c r="O527" i="9"/>
  <c r="C527" i="9"/>
  <c r="P526" i="9"/>
  <c r="O526" i="9"/>
  <c r="C526" i="9"/>
  <c r="P525" i="9"/>
  <c r="R525" i="9" s="1"/>
  <c r="O525" i="9"/>
  <c r="C525" i="9"/>
  <c r="P524" i="9"/>
  <c r="O524" i="9"/>
  <c r="C524" i="9"/>
  <c r="P523" i="9"/>
  <c r="R523" i="9" s="1"/>
  <c r="O523" i="9"/>
  <c r="C523" i="9"/>
  <c r="P522" i="9"/>
  <c r="R522" i="9" s="1"/>
  <c r="O522" i="9"/>
  <c r="C522" i="9"/>
  <c r="P521" i="9"/>
  <c r="R521" i="9" s="1"/>
  <c r="O521" i="9"/>
  <c r="C521" i="9"/>
  <c r="S520" i="9"/>
  <c r="P520" i="9"/>
  <c r="R520" i="9" s="1"/>
  <c r="O520" i="9"/>
  <c r="C520" i="9"/>
  <c r="P519" i="9"/>
  <c r="R519" i="9" s="1"/>
  <c r="O519" i="9"/>
  <c r="C519" i="9"/>
  <c r="T518" i="9"/>
  <c r="P518" i="9"/>
  <c r="R518" i="9" s="1"/>
  <c r="O518" i="9"/>
  <c r="C518" i="9"/>
  <c r="P517" i="9"/>
  <c r="R517" i="9" s="1"/>
  <c r="O517" i="9"/>
  <c r="C517" i="9"/>
  <c r="T516" i="9"/>
  <c r="S516" i="9"/>
  <c r="Q516" i="9"/>
  <c r="P516" i="9"/>
  <c r="R516" i="9" s="1"/>
  <c r="O516" i="9"/>
  <c r="C516" i="9"/>
  <c r="P515" i="9"/>
  <c r="O515" i="9"/>
  <c r="C515" i="9"/>
  <c r="T514" i="9"/>
  <c r="S514" i="9"/>
  <c r="Q514" i="9"/>
  <c r="P514" i="9"/>
  <c r="R514" i="9" s="1"/>
  <c r="O514" i="9"/>
  <c r="C514" i="9"/>
  <c r="Q513" i="9"/>
  <c r="P513" i="9"/>
  <c r="O513" i="9"/>
  <c r="C513" i="9"/>
  <c r="T512" i="9"/>
  <c r="S512" i="9"/>
  <c r="Q512" i="9"/>
  <c r="P512" i="9"/>
  <c r="R512" i="9" s="1"/>
  <c r="O512" i="9"/>
  <c r="C512" i="9"/>
  <c r="Q511" i="9"/>
  <c r="P511" i="9"/>
  <c r="O511" i="9"/>
  <c r="C511" i="9"/>
  <c r="P510" i="9"/>
  <c r="O510" i="9"/>
  <c r="C510" i="9"/>
  <c r="U509" i="9"/>
  <c r="P509" i="9"/>
  <c r="O509" i="9"/>
  <c r="C509" i="9"/>
  <c r="P508" i="9"/>
  <c r="O508" i="9"/>
  <c r="C508" i="9"/>
  <c r="U507" i="9"/>
  <c r="S507" i="9"/>
  <c r="Q507" i="9"/>
  <c r="P507" i="9"/>
  <c r="R507" i="9" s="1"/>
  <c r="O507" i="9"/>
  <c r="C507" i="9"/>
  <c r="U506" i="9"/>
  <c r="P506" i="9"/>
  <c r="O506" i="9"/>
  <c r="C506" i="9"/>
  <c r="U505" i="9"/>
  <c r="S505" i="9"/>
  <c r="Q505" i="9"/>
  <c r="P505" i="9"/>
  <c r="R505" i="9" s="1"/>
  <c r="O505" i="9"/>
  <c r="C505" i="9"/>
  <c r="P504" i="9"/>
  <c r="O504" i="9"/>
  <c r="C504" i="9"/>
  <c r="U503" i="9"/>
  <c r="S503" i="9"/>
  <c r="Q503" i="9"/>
  <c r="P503" i="9"/>
  <c r="R503" i="9" s="1"/>
  <c r="O503" i="9"/>
  <c r="C503" i="9"/>
  <c r="I488" i="9"/>
  <c r="H488" i="9"/>
  <c r="G488" i="9"/>
  <c r="F488" i="9"/>
  <c r="E488" i="9"/>
  <c r="U485" i="9"/>
  <c r="S485" i="9"/>
  <c r="P485" i="9"/>
  <c r="R485" i="9" s="1"/>
  <c r="O485" i="9"/>
  <c r="C485" i="9"/>
  <c r="Q484" i="9"/>
  <c r="P484" i="9"/>
  <c r="O484" i="9"/>
  <c r="C484" i="9"/>
  <c r="U483" i="9"/>
  <c r="AI483" i="9" s="1"/>
  <c r="S483" i="9"/>
  <c r="AC483" i="9" s="1"/>
  <c r="P483" i="9"/>
  <c r="R483" i="9" s="1"/>
  <c r="Z483" i="9" s="1"/>
  <c r="O483" i="9"/>
  <c r="C483" i="9"/>
  <c r="P482" i="9"/>
  <c r="R482" i="9" s="1"/>
  <c r="O482" i="9"/>
  <c r="C482" i="9"/>
  <c r="P481" i="9"/>
  <c r="R481" i="9" s="1"/>
  <c r="O481" i="9"/>
  <c r="C481" i="9"/>
  <c r="P480" i="9"/>
  <c r="R480" i="9" s="1"/>
  <c r="O480" i="9"/>
  <c r="C480" i="9"/>
  <c r="P479" i="9"/>
  <c r="R479" i="9" s="1"/>
  <c r="O479" i="9"/>
  <c r="C479" i="9"/>
  <c r="P478" i="9"/>
  <c r="R478" i="9" s="1"/>
  <c r="O478" i="9"/>
  <c r="C478" i="9"/>
  <c r="P477" i="9"/>
  <c r="R477" i="9" s="1"/>
  <c r="O477" i="9"/>
  <c r="C477" i="9"/>
  <c r="P476" i="9"/>
  <c r="R476" i="9" s="1"/>
  <c r="O476" i="9"/>
  <c r="C476" i="9"/>
  <c r="P475" i="9"/>
  <c r="R475" i="9" s="1"/>
  <c r="O475" i="9"/>
  <c r="C475" i="9"/>
  <c r="P474" i="9"/>
  <c r="R474" i="9" s="1"/>
  <c r="O474" i="9"/>
  <c r="C474" i="9"/>
  <c r="P473" i="9"/>
  <c r="R473" i="9" s="1"/>
  <c r="O473" i="9"/>
  <c r="C473" i="9"/>
  <c r="P472" i="9"/>
  <c r="R472" i="9" s="1"/>
  <c r="O472" i="9"/>
  <c r="C472" i="9"/>
  <c r="P471" i="9"/>
  <c r="R471" i="9" s="1"/>
  <c r="O471" i="9"/>
  <c r="C471" i="9"/>
  <c r="P470" i="9"/>
  <c r="R470" i="9" s="1"/>
  <c r="O470" i="9"/>
  <c r="C470" i="9"/>
  <c r="P469" i="9"/>
  <c r="R469" i="9" s="1"/>
  <c r="O469" i="9"/>
  <c r="C469" i="9"/>
  <c r="P468" i="9"/>
  <c r="R468" i="9" s="1"/>
  <c r="O468" i="9"/>
  <c r="C468" i="9"/>
  <c r="P467" i="9"/>
  <c r="R467" i="9" s="1"/>
  <c r="O467" i="9"/>
  <c r="C467" i="9"/>
  <c r="P466" i="9"/>
  <c r="R466" i="9" s="1"/>
  <c r="O466" i="9"/>
  <c r="C466" i="9"/>
  <c r="P465" i="9"/>
  <c r="R465" i="9" s="1"/>
  <c r="O465" i="9"/>
  <c r="C465" i="9"/>
  <c r="P464" i="9"/>
  <c r="R464" i="9" s="1"/>
  <c r="O464" i="9"/>
  <c r="C464" i="9"/>
  <c r="P463" i="9"/>
  <c r="R463" i="9" s="1"/>
  <c r="O463" i="9"/>
  <c r="C463" i="9"/>
  <c r="P462" i="9"/>
  <c r="R462" i="9" s="1"/>
  <c r="O462" i="9"/>
  <c r="C462" i="9"/>
  <c r="P461" i="9"/>
  <c r="R461" i="9" s="1"/>
  <c r="O461" i="9"/>
  <c r="C461" i="9"/>
  <c r="P460" i="9"/>
  <c r="R460" i="9" s="1"/>
  <c r="O460" i="9"/>
  <c r="C460" i="9"/>
  <c r="P459" i="9"/>
  <c r="R459" i="9" s="1"/>
  <c r="O459" i="9"/>
  <c r="C459" i="9"/>
  <c r="P458" i="9"/>
  <c r="R458" i="9" s="1"/>
  <c r="O458" i="9"/>
  <c r="C458" i="9"/>
  <c r="P457" i="9"/>
  <c r="R457" i="9" s="1"/>
  <c r="O457" i="9"/>
  <c r="C457" i="9"/>
  <c r="P456" i="9"/>
  <c r="R456" i="9" s="1"/>
  <c r="O456" i="9"/>
  <c r="C456" i="9"/>
  <c r="P455" i="9"/>
  <c r="R455" i="9" s="1"/>
  <c r="O455" i="9"/>
  <c r="C455" i="9"/>
  <c r="P454" i="9"/>
  <c r="R454" i="9" s="1"/>
  <c r="O454" i="9"/>
  <c r="C454" i="9"/>
  <c r="P453" i="9"/>
  <c r="R453" i="9" s="1"/>
  <c r="O453" i="9"/>
  <c r="C453" i="9"/>
  <c r="P452" i="9"/>
  <c r="R452" i="9" s="1"/>
  <c r="O452" i="9"/>
  <c r="C452" i="9"/>
  <c r="P451" i="9"/>
  <c r="R451" i="9" s="1"/>
  <c r="O451" i="9"/>
  <c r="C451" i="9"/>
  <c r="P450" i="9"/>
  <c r="R450" i="9" s="1"/>
  <c r="O450" i="9"/>
  <c r="C450" i="9"/>
  <c r="I432" i="9"/>
  <c r="H432" i="9"/>
  <c r="G432" i="9"/>
  <c r="F432" i="9"/>
  <c r="E432" i="9"/>
  <c r="P429" i="9"/>
  <c r="R429" i="9" s="1"/>
  <c r="O429" i="9"/>
  <c r="C429" i="9"/>
  <c r="P428" i="9"/>
  <c r="R428" i="9" s="1"/>
  <c r="O428" i="9"/>
  <c r="C428" i="9"/>
  <c r="P427" i="9"/>
  <c r="R427" i="9" s="1"/>
  <c r="O427" i="9"/>
  <c r="C427" i="9"/>
  <c r="P426" i="9"/>
  <c r="R426" i="9" s="1"/>
  <c r="O426" i="9"/>
  <c r="C426" i="9"/>
  <c r="P425" i="9"/>
  <c r="R425" i="9" s="1"/>
  <c r="O425" i="9"/>
  <c r="C425" i="9"/>
  <c r="P424" i="9"/>
  <c r="R424" i="9" s="1"/>
  <c r="O424" i="9"/>
  <c r="C424" i="9"/>
  <c r="P423" i="9"/>
  <c r="R423" i="9" s="1"/>
  <c r="O423" i="9"/>
  <c r="C423" i="9"/>
  <c r="P422" i="9"/>
  <c r="R422" i="9" s="1"/>
  <c r="O422" i="9"/>
  <c r="C422" i="9"/>
  <c r="P421" i="9"/>
  <c r="R421" i="9" s="1"/>
  <c r="O421" i="9"/>
  <c r="C421" i="9"/>
  <c r="P420" i="9"/>
  <c r="R420" i="9" s="1"/>
  <c r="O420" i="9"/>
  <c r="C420" i="9"/>
  <c r="P419" i="9"/>
  <c r="R419" i="9" s="1"/>
  <c r="O419" i="9"/>
  <c r="C419" i="9"/>
  <c r="P418" i="9"/>
  <c r="R418" i="9" s="1"/>
  <c r="O418" i="9"/>
  <c r="C418" i="9"/>
  <c r="P417" i="9"/>
  <c r="R417" i="9" s="1"/>
  <c r="O417" i="9"/>
  <c r="C417" i="9"/>
  <c r="P416" i="9"/>
  <c r="R416" i="9" s="1"/>
  <c r="O416" i="9"/>
  <c r="C416" i="9"/>
  <c r="P415" i="9"/>
  <c r="R415" i="9" s="1"/>
  <c r="O415" i="9"/>
  <c r="C415" i="9"/>
  <c r="P414" i="9"/>
  <c r="R414" i="9" s="1"/>
  <c r="O414" i="9"/>
  <c r="C414" i="9"/>
  <c r="P413" i="9"/>
  <c r="R413" i="9" s="1"/>
  <c r="O413" i="9"/>
  <c r="C413" i="9"/>
  <c r="P412" i="9"/>
  <c r="R412" i="9" s="1"/>
  <c r="O412" i="9"/>
  <c r="C412" i="9"/>
  <c r="P411" i="9"/>
  <c r="R411" i="9" s="1"/>
  <c r="O411" i="9"/>
  <c r="C411" i="9"/>
  <c r="P410" i="9"/>
  <c r="R410" i="9" s="1"/>
  <c r="O410" i="9"/>
  <c r="C410" i="9"/>
  <c r="P409" i="9"/>
  <c r="R409" i="9" s="1"/>
  <c r="O409" i="9"/>
  <c r="C409" i="9"/>
  <c r="P408" i="9"/>
  <c r="R408" i="9" s="1"/>
  <c r="O408" i="9"/>
  <c r="C408" i="9"/>
  <c r="P407" i="9"/>
  <c r="R407" i="9" s="1"/>
  <c r="O407" i="9"/>
  <c r="C407" i="9"/>
  <c r="P406" i="9"/>
  <c r="R406" i="9" s="1"/>
  <c r="O406" i="9"/>
  <c r="C406" i="9"/>
  <c r="P405" i="9"/>
  <c r="R405" i="9" s="1"/>
  <c r="O405" i="9"/>
  <c r="C405" i="9"/>
  <c r="P404" i="9"/>
  <c r="R404" i="9" s="1"/>
  <c r="O404" i="9"/>
  <c r="C404" i="9"/>
  <c r="P403" i="9"/>
  <c r="R403" i="9" s="1"/>
  <c r="O403" i="9"/>
  <c r="C403" i="9"/>
  <c r="P402" i="9"/>
  <c r="R402" i="9" s="1"/>
  <c r="O402" i="9"/>
  <c r="C402" i="9"/>
  <c r="P401" i="9"/>
  <c r="R401" i="9" s="1"/>
  <c r="O401" i="9"/>
  <c r="C401" i="9"/>
  <c r="P400" i="9"/>
  <c r="R400" i="9" s="1"/>
  <c r="O400" i="9"/>
  <c r="C400" i="9"/>
  <c r="P399" i="9"/>
  <c r="R399" i="9" s="1"/>
  <c r="O399" i="9"/>
  <c r="C399" i="9"/>
  <c r="P398" i="9"/>
  <c r="R398" i="9" s="1"/>
  <c r="O398" i="9"/>
  <c r="C398" i="9"/>
  <c r="P397" i="9"/>
  <c r="R397" i="9" s="1"/>
  <c r="O397" i="9"/>
  <c r="C397" i="9"/>
  <c r="P396" i="9"/>
  <c r="R396" i="9" s="1"/>
  <c r="O396" i="9"/>
  <c r="C396" i="9"/>
  <c r="P395" i="9"/>
  <c r="R395" i="9" s="1"/>
  <c r="O395" i="9"/>
  <c r="C395" i="9"/>
  <c r="P394" i="9"/>
  <c r="R394" i="9" s="1"/>
  <c r="O394" i="9"/>
  <c r="C394" i="9"/>
  <c r="S392" i="9"/>
  <c r="I379" i="9"/>
  <c r="H379" i="9"/>
  <c r="G379" i="9"/>
  <c r="F379" i="9"/>
  <c r="E379" i="9"/>
  <c r="P376" i="9"/>
  <c r="O376" i="9"/>
  <c r="C376" i="9"/>
  <c r="P375" i="9"/>
  <c r="O375" i="9"/>
  <c r="C375" i="9"/>
  <c r="P374" i="9"/>
  <c r="O374" i="9"/>
  <c r="C374" i="9"/>
  <c r="P373" i="9"/>
  <c r="O373" i="9"/>
  <c r="C373" i="9"/>
  <c r="P372" i="9"/>
  <c r="O372" i="9"/>
  <c r="C372" i="9"/>
  <c r="P371" i="9"/>
  <c r="O371" i="9"/>
  <c r="C371" i="9"/>
  <c r="P370" i="9"/>
  <c r="O370" i="9"/>
  <c r="C370" i="9"/>
  <c r="P369" i="9"/>
  <c r="O369" i="9"/>
  <c r="C369" i="9"/>
  <c r="P368" i="9"/>
  <c r="O368" i="9"/>
  <c r="C368" i="9"/>
  <c r="P367" i="9"/>
  <c r="O367" i="9"/>
  <c r="C367" i="9"/>
  <c r="P366" i="9"/>
  <c r="O366" i="9"/>
  <c r="C366" i="9"/>
  <c r="P365" i="9"/>
  <c r="O365" i="9"/>
  <c r="C365" i="9"/>
  <c r="P364" i="9"/>
  <c r="O364" i="9"/>
  <c r="C364" i="9"/>
  <c r="T363" i="9"/>
  <c r="P363" i="9"/>
  <c r="O363" i="9"/>
  <c r="C363" i="9"/>
  <c r="P362" i="9"/>
  <c r="T362" i="9" s="1"/>
  <c r="O362" i="9"/>
  <c r="C362" i="9"/>
  <c r="P361" i="9"/>
  <c r="T361" i="9" s="1"/>
  <c r="O361" i="9"/>
  <c r="C361" i="9"/>
  <c r="P360" i="9"/>
  <c r="O360" i="9"/>
  <c r="C360" i="9"/>
  <c r="P359" i="9"/>
  <c r="T359" i="9" s="1"/>
  <c r="O359" i="9"/>
  <c r="C359" i="9"/>
  <c r="P358" i="9"/>
  <c r="O358" i="9"/>
  <c r="C358" i="9"/>
  <c r="P357" i="9"/>
  <c r="T357" i="9" s="1"/>
  <c r="O357" i="9"/>
  <c r="C357" i="9"/>
  <c r="P356" i="9"/>
  <c r="T356" i="9" s="1"/>
  <c r="O356" i="9"/>
  <c r="C356" i="9"/>
  <c r="P355" i="9"/>
  <c r="T355" i="9" s="1"/>
  <c r="O355" i="9"/>
  <c r="C355" i="9"/>
  <c r="P354" i="9"/>
  <c r="T354" i="9" s="1"/>
  <c r="O354" i="9"/>
  <c r="C354" i="9"/>
  <c r="P353" i="9"/>
  <c r="T353" i="9" s="1"/>
  <c r="O353" i="9"/>
  <c r="C353" i="9"/>
  <c r="T352" i="9"/>
  <c r="P352" i="9"/>
  <c r="O352" i="9"/>
  <c r="C352" i="9"/>
  <c r="U351" i="9"/>
  <c r="T351" i="9"/>
  <c r="P351" i="9"/>
  <c r="O351" i="9"/>
  <c r="C351" i="9"/>
  <c r="Q350" i="9"/>
  <c r="P350" i="9"/>
  <c r="U350" i="9" s="1"/>
  <c r="O350" i="9"/>
  <c r="C350" i="9"/>
  <c r="U349" i="9"/>
  <c r="T349" i="9"/>
  <c r="P349" i="9"/>
  <c r="O349" i="9"/>
  <c r="C349" i="9"/>
  <c r="P348" i="9"/>
  <c r="O348" i="9"/>
  <c r="C348" i="9"/>
  <c r="P347" i="9"/>
  <c r="O347" i="9"/>
  <c r="C347" i="9"/>
  <c r="P346" i="9"/>
  <c r="U346" i="9" s="1"/>
  <c r="O346" i="9"/>
  <c r="C346" i="9"/>
  <c r="P345" i="9"/>
  <c r="U345" i="9" s="1"/>
  <c r="O345" i="9"/>
  <c r="C345" i="9"/>
  <c r="T344" i="9"/>
  <c r="Q344" i="9"/>
  <c r="P344" i="9"/>
  <c r="U344" i="9" s="1"/>
  <c r="O344" i="9"/>
  <c r="C344" i="9"/>
  <c r="Q343" i="9"/>
  <c r="P343" i="9"/>
  <c r="U343" i="9" s="1"/>
  <c r="O343" i="9"/>
  <c r="C343" i="9"/>
  <c r="P342" i="9"/>
  <c r="U342" i="9" s="1"/>
  <c r="O342" i="9"/>
  <c r="C342" i="9"/>
  <c r="U341" i="9"/>
  <c r="T341" i="9"/>
  <c r="P341" i="9"/>
  <c r="O341" i="9"/>
  <c r="C341" i="9"/>
  <c r="I323" i="9"/>
  <c r="H323" i="9"/>
  <c r="G323" i="9"/>
  <c r="F323" i="9"/>
  <c r="E323" i="9"/>
  <c r="P320" i="9"/>
  <c r="U320" i="9" s="1"/>
  <c r="O320" i="9"/>
  <c r="C320" i="9"/>
  <c r="T319" i="9"/>
  <c r="Q319" i="9"/>
  <c r="P319" i="9"/>
  <c r="U319" i="9" s="1"/>
  <c r="O319" i="9"/>
  <c r="C319" i="9"/>
  <c r="Q318" i="9"/>
  <c r="P318" i="9"/>
  <c r="U318" i="9" s="1"/>
  <c r="O318" i="9"/>
  <c r="C318" i="9"/>
  <c r="P317" i="9"/>
  <c r="U317" i="9" s="1"/>
  <c r="O317" i="9"/>
  <c r="C317" i="9"/>
  <c r="T316" i="9"/>
  <c r="S316" i="9"/>
  <c r="P316" i="9"/>
  <c r="R316" i="9" s="1"/>
  <c r="O316" i="9"/>
  <c r="C316" i="9"/>
  <c r="P315" i="9"/>
  <c r="R315" i="9" s="1"/>
  <c r="O315" i="9"/>
  <c r="C315" i="9"/>
  <c r="P314" i="9"/>
  <c r="O314" i="9"/>
  <c r="C314" i="9"/>
  <c r="T313" i="9"/>
  <c r="S313" i="9"/>
  <c r="Q313" i="9"/>
  <c r="P313" i="9"/>
  <c r="R313" i="9" s="1"/>
  <c r="O313" i="9"/>
  <c r="C313" i="9"/>
  <c r="P312" i="9"/>
  <c r="R312" i="9" s="1"/>
  <c r="O312" i="9"/>
  <c r="C312" i="9"/>
  <c r="P311" i="9"/>
  <c r="R311" i="9" s="1"/>
  <c r="O311" i="9"/>
  <c r="C311" i="9"/>
  <c r="P310" i="9"/>
  <c r="R310" i="9" s="1"/>
  <c r="O310" i="9"/>
  <c r="C310" i="9"/>
  <c r="T309" i="9"/>
  <c r="P309" i="9"/>
  <c r="R309" i="9" s="1"/>
  <c r="O309" i="9"/>
  <c r="C309" i="9"/>
  <c r="T308" i="9"/>
  <c r="S308" i="9"/>
  <c r="P308" i="9"/>
  <c r="R308" i="9" s="1"/>
  <c r="O308" i="9"/>
  <c r="C308" i="9"/>
  <c r="P307" i="9"/>
  <c r="R307" i="9" s="1"/>
  <c r="O307" i="9"/>
  <c r="C307" i="9"/>
  <c r="P306" i="9"/>
  <c r="R306" i="9" s="1"/>
  <c r="O306" i="9"/>
  <c r="C306" i="9"/>
  <c r="Q305" i="9"/>
  <c r="P305" i="9"/>
  <c r="R305" i="9" s="1"/>
  <c r="O305" i="9"/>
  <c r="C305" i="9"/>
  <c r="T304" i="9"/>
  <c r="S304" i="9"/>
  <c r="Q304" i="9"/>
  <c r="P304" i="9"/>
  <c r="R304" i="9" s="1"/>
  <c r="O304" i="9"/>
  <c r="C304" i="9"/>
  <c r="P303" i="9"/>
  <c r="O303" i="9"/>
  <c r="C303" i="9"/>
  <c r="S302" i="9"/>
  <c r="Q302" i="9"/>
  <c r="P302" i="9"/>
  <c r="R302" i="9" s="1"/>
  <c r="O302" i="9"/>
  <c r="C302" i="9"/>
  <c r="P301" i="9"/>
  <c r="R301" i="9" s="1"/>
  <c r="O301" i="9"/>
  <c r="C301" i="9"/>
  <c r="P300" i="9"/>
  <c r="O300" i="9"/>
  <c r="C300" i="9"/>
  <c r="T299" i="9"/>
  <c r="S299" i="9"/>
  <c r="Q299" i="9"/>
  <c r="P299" i="9"/>
  <c r="R299" i="9" s="1"/>
  <c r="O299" i="9"/>
  <c r="C299" i="9"/>
  <c r="P298" i="9"/>
  <c r="R298" i="9" s="1"/>
  <c r="O298" i="9"/>
  <c r="C298" i="9"/>
  <c r="S297" i="9"/>
  <c r="Q297" i="9"/>
  <c r="P297" i="9"/>
  <c r="R297" i="9" s="1"/>
  <c r="O297" i="9"/>
  <c r="C297" i="9"/>
  <c r="P296" i="9"/>
  <c r="R296" i="9" s="1"/>
  <c r="O296" i="9"/>
  <c r="C296" i="9"/>
  <c r="S295" i="9"/>
  <c r="Q295" i="9"/>
  <c r="P295" i="9"/>
  <c r="R295" i="9" s="1"/>
  <c r="O295" i="9"/>
  <c r="C295" i="9"/>
  <c r="P294" i="9"/>
  <c r="R294" i="9" s="1"/>
  <c r="O294" i="9"/>
  <c r="C294" i="9"/>
  <c r="P293" i="9"/>
  <c r="R293" i="9" s="1"/>
  <c r="O293" i="9"/>
  <c r="C293" i="9"/>
  <c r="P292" i="9"/>
  <c r="R292" i="9" s="1"/>
  <c r="O292" i="9"/>
  <c r="C292" i="9"/>
  <c r="S291" i="9"/>
  <c r="Q291" i="9"/>
  <c r="P291" i="9"/>
  <c r="R291" i="9" s="1"/>
  <c r="O291" i="9"/>
  <c r="C291" i="9"/>
  <c r="P290" i="9"/>
  <c r="R290" i="9" s="1"/>
  <c r="O290" i="9"/>
  <c r="C290" i="9"/>
  <c r="T289" i="9"/>
  <c r="S289" i="9"/>
  <c r="Q289" i="9"/>
  <c r="P289" i="9"/>
  <c r="R289" i="9" s="1"/>
  <c r="O289" i="9"/>
  <c r="C289" i="9"/>
  <c r="P288" i="9"/>
  <c r="R288" i="9" s="1"/>
  <c r="O288" i="9"/>
  <c r="C288" i="9"/>
  <c r="P287" i="9"/>
  <c r="R287" i="9" s="1"/>
  <c r="O287" i="9"/>
  <c r="C287" i="9"/>
  <c r="Q286" i="9"/>
  <c r="P286" i="9"/>
  <c r="R286" i="9" s="1"/>
  <c r="O286" i="9"/>
  <c r="C286" i="9"/>
  <c r="P285" i="9"/>
  <c r="O285" i="9"/>
  <c r="C285" i="9"/>
  <c r="I267" i="9"/>
  <c r="H267" i="9"/>
  <c r="G267" i="9"/>
  <c r="F267" i="9"/>
  <c r="E267" i="9"/>
  <c r="P264" i="9"/>
  <c r="T264" i="9" s="1"/>
  <c r="O264" i="9"/>
  <c r="C264" i="9"/>
  <c r="P263" i="9"/>
  <c r="T263" i="9" s="1"/>
  <c r="O263" i="9"/>
  <c r="C263" i="9"/>
  <c r="P262" i="9"/>
  <c r="T262" i="9" s="1"/>
  <c r="O262" i="9"/>
  <c r="C262" i="9"/>
  <c r="P261" i="9"/>
  <c r="T261" i="9" s="1"/>
  <c r="O261" i="9"/>
  <c r="C261" i="9"/>
  <c r="P260" i="9"/>
  <c r="T260" i="9" s="1"/>
  <c r="O260" i="9"/>
  <c r="C260" i="9"/>
  <c r="P259" i="9"/>
  <c r="T259" i="9" s="1"/>
  <c r="O259" i="9"/>
  <c r="C259" i="9"/>
  <c r="P258" i="9"/>
  <c r="T258" i="9" s="1"/>
  <c r="O258" i="9"/>
  <c r="C258" i="9"/>
  <c r="P257" i="9"/>
  <c r="T257" i="9" s="1"/>
  <c r="O257" i="9"/>
  <c r="C257" i="9"/>
  <c r="P256" i="9"/>
  <c r="T256" i="9" s="1"/>
  <c r="O256" i="9"/>
  <c r="C256" i="9"/>
  <c r="P255" i="9"/>
  <c r="T255" i="9" s="1"/>
  <c r="O255" i="9"/>
  <c r="C255" i="9"/>
  <c r="P254" i="9"/>
  <c r="T254" i="9" s="1"/>
  <c r="O254" i="9"/>
  <c r="C254" i="9"/>
  <c r="P253" i="9"/>
  <c r="T253" i="9" s="1"/>
  <c r="O253" i="9"/>
  <c r="C253" i="9"/>
  <c r="P252" i="9"/>
  <c r="T252" i="9" s="1"/>
  <c r="O252" i="9"/>
  <c r="C252" i="9"/>
  <c r="P251" i="9"/>
  <c r="T251" i="9" s="1"/>
  <c r="O251" i="9"/>
  <c r="C251" i="9"/>
  <c r="P250" i="9"/>
  <c r="T250" i="9" s="1"/>
  <c r="O250" i="9"/>
  <c r="C250" i="9"/>
  <c r="P249" i="9"/>
  <c r="T249" i="9" s="1"/>
  <c r="O249" i="9"/>
  <c r="C249" i="9"/>
  <c r="P248" i="9"/>
  <c r="T248" i="9" s="1"/>
  <c r="O248" i="9"/>
  <c r="C248" i="9"/>
  <c r="P247" i="9"/>
  <c r="T247" i="9" s="1"/>
  <c r="O247" i="9"/>
  <c r="C247" i="9"/>
  <c r="P246" i="9"/>
  <c r="T246" i="9" s="1"/>
  <c r="O246" i="9"/>
  <c r="C246" i="9"/>
  <c r="P245" i="9"/>
  <c r="T245" i="9" s="1"/>
  <c r="O245" i="9"/>
  <c r="C245" i="9"/>
  <c r="P244" i="9"/>
  <c r="T244" i="9" s="1"/>
  <c r="O244" i="9"/>
  <c r="C244" i="9"/>
  <c r="P243" i="9"/>
  <c r="T243" i="9" s="1"/>
  <c r="O243" i="9"/>
  <c r="C243" i="9"/>
  <c r="P242" i="9"/>
  <c r="T242" i="9" s="1"/>
  <c r="O242" i="9"/>
  <c r="C242" i="9"/>
  <c r="P241" i="9"/>
  <c r="T241" i="9" s="1"/>
  <c r="O241" i="9"/>
  <c r="C241" i="9"/>
  <c r="P240" i="9"/>
  <c r="T240" i="9" s="1"/>
  <c r="O240" i="9"/>
  <c r="C240" i="9"/>
  <c r="P239" i="9"/>
  <c r="T239" i="9" s="1"/>
  <c r="O239" i="9"/>
  <c r="C239" i="9"/>
  <c r="P238" i="9"/>
  <c r="T238" i="9" s="1"/>
  <c r="O238" i="9"/>
  <c r="C238" i="9"/>
  <c r="P237" i="9"/>
  <c r="T237" i="9" s="1"/>
  <c r="O237" i="9"/>
  <c r="C237" i="9"/>
  <c r="P236" i="9"/>
  <c r="T236" i="9" s="1"/>
  <c r="O236" i="9"/>
  <c r="C236" i="9"/>
  <c r="P235" i="9"/>
  <c r="T235" i="9" s="1"/>
  <c r="O235" i="9"/>
  <c r="C235" i="9"/>
  <c r="P234" i="9"/>
  <c r="T234" i="9" s="1"/>
  <c r="O234" i="9"/>
  <c r="C234" i="9"/>
  <c r="P233" i="9"/>
  <c r="T233" i="9" s="1"/>
  <c r="O233" i="9"/>
  <c r="C233" i="9"/>
  <c r="P232" i="9"/>
  <c r="T232" i="9" s="1"/>
  <c r="O232" i="9"/>
  <c r="C232" i="9"/>
  <c r="P231" i="9"/>
  <c r="T231" i="9" s="1"/>
  <c r="O231" i="9"/>
  <c r="C231" i="9"/>
  <c r="P230" i="9"/>
  <c r="T230" i="9" s="1"/>
  <c r="O230" i="9"/>
  <c r="C230" i="9"/>
  <c r="P229" i="9"/>
  <c r="T229" i="9" s="1"/>
  <c r="O229" i="9"/>
  <c r="C229" i="9"/>
  <c r="I214" i="9"/>
  <c r="H214" i="9"/>
  <c r="G214" i="9"/>
  <c r="F214" i="9"/>
  <c r="E214" i="9"/>
  <c r="P211" i="9"/>
  <c r="T211" i="9" s="1"/>
  <c r="O211" i="9"/>
  <c r="C211" i="9"/>
  <c r="P210" i="9"/>
  <c r="T210" i="9" s="1"/>
  <c r="O210" i="9"/>
  <c r="C210" i="9"/>
  <c r="P209" i="9"/>
  <c r="T209" i="9" s="1"/>
  <c r="O209" i="9"/>
  <c r="C209" i="9"/>
  <c r="P208" i="9"/>
  <c r="T208" i="9" s="1"/>
  <c r="O208" i="9"/>
  <c r="C208" i="9"/>
  <c r="P207" i="9"/>
  <c r="T207" i="9" s="1"/>
  <c r="O207" i="9"/>
  <c r="C207" i="9"/>
  <c r="P206" i="9"/>
  <c r="T206" i="9" s="1"/>
  <c r="O206" i="9"/>
  <c r="C206" i="9"/>
  <c r="P205" i="9"/>
  <c r="T205" i="9" s="1"/>
  <c r="O205" i="9"/>
  <c r="C205" i="9"/>
  <c r="P204" i="9"/>
  <c r="T204" i="9" s="1"/>
  <c r="O204" i="9"/>
  <c r="C204" i="9"/>
  <c r="P203" i="9"/>
  <c r="T203" i="9" s="1"/>
  <c r="O203" i="9"/>
  <c r="C203" i="9"/>
  <c r="P202" i="9"/>
  <c r="T202" i="9" s="1"/>
  <c r="O202" i="9"/>
  <c r="C202" i="9"/>
  <c r="P201" i="9"/>
  <c r="T201" i="9" s="1"/>
  <c r="O201" i="9"/>
  <c r="C201" i="9"/>
  <c r="P200" i="9"/>
  <c r="T200" i="9" s="1"/>
  <c r="O200" i="9"/>
  <c r="C200" i="9"/>
  <c r="P199" i="9"/>
  <c r="T199" i="9" s="1"/>
  <c r="O199" i="9"/>
  <c r="C199" i="9"/>
  <c r="P198" i="9"/>
  <c r="T198" i="9" s="1"/>
  <c r="O198" i="9"/>
  <c r="C198" i="9"/>
  <c r="P197" i="9"/>
  <c r="T197" i="9" s="1"/>
  <c r="O197" i="9"/>
  <c r="C197" i="9"/>
  <c r="P196" i="9"/>
  <c r="T196" i="9" s="1"/>
  <c r="O196" i="9"/>
  <c r="C196" i="9"/>
  <c r="P195" i="9"/>
  <c r="T195" i="9" s="1"/>
  <c r="O195" i="9"/>
  <c r="C195" i="9"/>
  <c r="P194" i="9"/>
  <c r="T194" i="9" s="1"/>
  <c r="O194" i="9"/>
  <c r="C194" i="9"/>
  <c r="P193" i="9"/>
  <c r="T193" i="9" s="1"/>
  <c r="O193" i="9"/>
  <c r="C193" i="9"/>
  <c r="P192" i="9"/>
  <c r="T192" i="9" s="1"/>
  <c r="O192" i="9"/>
  <c r="C192" i="9"/>
  <c r="P191" i="9"/>
  <c r="T191" i="9" s="1"/>
  <c r="O191" i="9"/>
  <c r="C191" i="9"/>
  <c r="P190" i="9"/>
  <c r="T190" i="9" s="1"/>
  <c r="O190" i="9"/>
  <c r="C190" i="9"/>
  <c r="P189" i="9"/>
  <c r="T189" i="9" s="1"/>
  <c r="O189" i="9"/>
  <c r="C189" i="9"/>
  <c r="P188" i="9"/>
  <c r="T188" i="9" s="1"/>
  <c r="O188" i="9"/>
  <c r="C188" i="9"/>
  <c r="P187" i="9"/>
  <c r="T187" i="9" s="1"/>
  <c r="O187" i="9"/>
  <c r="C187" i="9"/>
  <c r="P186" i="9"/>
  <c r="T186" i="9" s="1"/>
  <c r="O186" i="9"/>
  <c r="C186" i="9"/>
  <c r="P185" i="9"/>
  <c r="T185" i="9" s="1"/>
  <c r="O185" i="9"/>
  <c r="C185" i="9"/>
  <c r="P184" i="9"/>
  <c r="T184" i="9" s="1"/>
  <c r="O184" i="9"/>
  <c r="C184" i="9"/>
  <c r="P183" i="9"/>
  <c r="T183" i="9" s="1"/>
  <c r="O183" i="9"/>
  <c r="C183" i="9"/>
  <c r="P182" i="9"/>
  <c r="T182" i="9" s="1"/>
  <c r="O182" i="9"/>
  <c r="C182" i="9"/>
  <c r="P181" i="9"/>
  <c r="T181" i="9" s="1"/>
  <c r="O181" i="9"/>
  <c r="C181" i="9"/>
  <c r="P180" i="9"/>
  <c r="T180" i="9" s="1"/>
  <c r="O180" i="9"/>
  <c r="C180" i="9"/>
  <c r="P179" i="9"/>
  <c r="T179" i="9" s="1"/>
  <c r="O179" i="9"/>
  <c r="C179" i="9"/>
  <c r="P178" i="9"/>
  <c r="T178" i="9" s="1"/>
  <c r="O178" i="9"/>
  <c r="C178" i="9"/>
  <c r="P177" i="9"/>
  <c r="T177" i="9" s="1"/>
  <c r="O177" i="9"/>
  <c r="C177" i="9"/>
  <c r="P176" i="9"/>
  <c r="T176" i="9" s="1"/>
  <c r="O176" i="9"/>
  <c r="C176" i="9"/>
  <c r="I158" i="9"/>
  <c r="H158" i="9"/>
  <c r="G158" i="9"/>
  <c r="F158" i="9"/>
  <c r="E158" i="9"/>
  <c r="P155" i="9"/>
  <c r="T155" i="9" s="1"/>
  <c r="O155" i="9"/>
  <c r="C155" i="9"/>
  <c r="P154" i="9"/>
  <c r="T154" i="9" s="1"/>
  <c r="O154" i="9"/>
  <c r="C154" i="9"/>
  <c r="P153" i="9"/>
  <c r="T153" i="9" s="1"/>
  <c r="O153" i="9"/>
  <c r="C153" i="9"/>
  <c r="P152" i="9"/>
  <c r="T152" i="9" s="1"/>
  <c r="O152" i="9"/>
  <c r="C152" i="9"/>
  <c r="P151" i="9"/>
  <c r="T151" i="9" s="1"/>
  <c r="O151" i="9"/>
  <c r="C151" i="9"/>
  <c r="P150" i="9"/>
  <c r="T150" i="9" s="1"/>
  <c r="O150" i="9"/>
  <c r="C150" i="9"/>
  <c r="P149" i="9"/>
  <c r="T149" i="9" s="1"/>
  <c r="O149" i="9"/>
  <c r="C149" i="9"/>
  <c r="P148" i="9"/>
  <c r="T148" i="9" s="1"/>
  <c r="O148" i="9"/>
  <c r="C148" i="9"/>
  <c r="P147" i="9"/>
  <c r="T147" i="9" s="1"/>
  <c r="O147" i="9"/>
  <c r="C147" i="9"/>
  <c r="P146" i="9"/>
  <c r="T146" i="9" s="1"/>
  <c r="O146" i="9"/>
  <c r="C146" i="9"/>
  <c r="P145" i="9"/>
  <c r="T145" i="9" s="1"/>
  <c r="O145" i="9"/>
  <c r="C145" i="9"/>
  <c r="P144" i="9"/>
  <c r="T144" i="9" s="1"/>
  <c r="O144" i="9"/>
  <c r="C144" i="9"/>
  <c r="P143" i="9"/>
  <c r="T143" i="9" s="1"/>
  <c r="O143" i="9"/>
  <c r="C143" i="9"/>
  <c r="P142" i="9"/>
  <c r="T142" i="9" s="1"/>
  <c r="O142" i="9"/>
  <c r="C142" i="9"/>
  <c r="P141" i="9"/>
  <c r="T141" i="9" s="1"/>
  <c r="O141" i="9"/>
  <c r="C141" i="9"/>
  <c r="P140" i="9"/>
  <c r="T140" i="9" s="1"/>
  <c r="O140" i="9"/>
  <c r="C140" i="9"/>
  <c r="P139" i="9"/>
  <c r="T139" i="9" s="1"/>
  <c r="O139" i="9"/>
  <c r="C139" i="9"/>
  <c r="P138" i="9"/>
  <c r="T138" i="9" s="1"/>
  <c r="O138" i="9"/>
  <c r="C138" i="9"/>
  <c r="P137" i="9"/>
  <c r="T137" i="9" s="1"/>
  <c r="O137" i="9"/>
  <c r="C137" i="9"/>
  <c r="P136" i="9"/>
  <c r="T136" i="9" s="1"/>
  <c r="O136" i="9"/>
  <c r="C136" i="9"/>
  <c r="P135" i="9"/>
  <c r="T135" i="9" s="1"/>
  <c r="O135" i="9"/>
  <c r="C135" i="9"/>
  <c r="P134" i="9"/>
  <c r="T134" i="9" s="1"/>
  <c r="O134" i="9"/>
  <c r="C134" i="9"/>
  <c r="P133" i="9"/>
  <c r="T133" i="9" s="1"/>
  <c r="O133" i="9"/>
  <c r="C133" i="9"/>
  <c r="P132" i="9"/>
  <c r="T132" i="9" s="1"/>
  <c r="O132" i="9"/>
  <c r="C132" i="9"/>
  <c r="P131" i="9"/>
  <c r="T131" i="9" s="1"/>
  <c r="O131" i="9"/>
  <c r="C131" i="9"/>
  <c r="P130" i="9"/>
  <c r="T130" i="9" s="1"/>
  <c r="O130" i="9"/>
  <c r="C130" i="9"/>
  <c r="P129" i="9"/>
  <c r="T129" i="9" s="1"/>
  <c r="O129" i="9"/>
  <c r="C129" i="9"/>
  <c r="P128" i="9"/>
  <c r="T128" i="9" s="1"/>
  <c r="O128" i="9"/>
  <c r="C128" i="9"/>
  <c r="P127" i="9"/>
  <c r="T127" i="9" s="1"/>
  <c r="O127" i="9"/>
  <c r="C127" i="9"/>
  <c r="P126" i="9"/>
  <c r="T126" i="9" s="1"/>
  <c r="O126" i="9"/>
  <c r="C126" i="9"/>
  <c r="P125" i="9"/>
  <c r="T125" i="9" s="1"/>
  <c r="O125" i="9"/>
  <c r="C125" i="9"/>
  <c r="P124" i="9"/>
  <c r="T124" i="9" s="1"/>
  <c r="O124" i="9"/>
  <c r="C124" i="9"/>
  <c r="P123" i="9"/>
  <c r="T123" i="9" s="1"/>
  <c r="O123" i="9"/>
  <c r="C123" i="9"/>
  <c r="P122" i="9"/>
  <c r="T122" i="9" s="1"/>
  <c r="O122" i="9"/>
  <c r="C122" i="9"/>
  <c r="P121" i="9"/>
  <c r="T121" i="9" s="1"/>
  <c r="O121" i="9"/>
  <c r="C121" i="9"/>
  <c r="P120" i="9"/>
  <c r="T120" i="9" s="1"/>
  <c r="O120" i="9"/>
  <c r="C120" i="9"/>
  <c r="I102" i="9"/>
  <c r="H102" i="9"/>
  <c r="G102" i="9"/>
  <c r="F102" i="9"/>
  <c r="E102" i="9"/>
  <c r="P99" i="9"/>
  <c r="T99" i="9" s="1"/>
  <c r="O99" i="9"/>
  <c r="C99" i="9"/>
  <c r="P98" i="9"/>
  <c r="T98" i="9" s="1"/>
  <c r="O98" i="9"/>
  <c r="C98" i="9"/>
  <c r="P97" i="9"/>
  <c r="T97" i="9" s="1"/>
  <c r="O97" i="9"/>
  <c r="C97" i="9"/>
  <c r="P96" i="9"/>
  <c r="T96" i="9" s="1"/>
  <c r="O96" i="9"/>
  <c r="C96" i="9"/>
  <c r="P95" i="9"/>
  <c r="T95" i="9" s="1"/>
  <c r="O95" i="9"/>
  <c r="C95" i="9"/>
  <c r="P94" i="9"/>
  <c r="T94" i="9" s="1"/>
  <c r="O94" i="9"/>
  <c r="C94" i="9"/>
  <c r="P93" i="9"/>
  <c r="T93" i="9" s="1"/>
  <c r="O93" i="9"/>
  <c r="C93" i="9"/>
  <c r="P92" i="9"/>
  <c r="T92" i="9" s="1"/>
  <c r="O92" i="9"/>
  <c r="C92" i="9"/>
  <c r="P91" i="9"/>
  <c r="T91" i="9" s="1"/>
  <c r="O91" i="9"/>
  <c r="C91" i="9"/>
  <c r="P90" i="9"/>
  <c r="T90" i="9" s="1"/>
  <c r="O90" i="9"/>
  <c r="C90" i="9"/>
  <c r="P89" i="9"/>
  <c r="T89" i="9" s="1"/>
  <c r="O89" i="9"/>
  <c r="C89" i="9"/>
  <c r="P88" i="9"/>
  <c r="T88" i="9" s="1"/>
  <c r="O88" i="9"/>
  <c r="C88" i="9"/>
  <c r="P87" i="9"/>
  <c r="T87" i="9" s="1"/>
  <c r="O87" i="9"/>
  <c r="C87" i="9"/>
  <c r="P86" i="9"/>
  <c r="T86" i="9" s="1"/>
  <c r="O86" i="9"/>
  <c r="C86" i="9"/>
  <c r="P85" i="9"/>
  <c r="T85" i="9" s="1"/>
  <c r="O85" i="9"/>
  <c r="C85" i="9"/>
  <c r="P84" i="9"/>
  <c r="T84" i="9" s="1"/>
  <c r="O84" i="9"/>
  <c r="C84" i="9"/>
  <c r="P83" i="9"/>
  <c r="T83" i="9" s="1"/>
  <c r="O83" i="9"/>
  <c r="C83" i="9"/>
  <c r="P82" i="9"/>
  <c r="T82" i="9" s="1"/>
  <c r="O82" i="9"/>
  <c r="C82" i="9"/>
  <c r="P81" i="9"/>
  <c r="T81" i="9" s="1"/>
  <c r="O81" i="9"/>
  <c r="C81" i="9"/>
  <c r="P80" i="9"/>
  <c r="T80" i="9" s="1"/>
  <c r="O80" i="9"/>
  <c r="C80" i="9"/>
  <c r="P79" i="9"/>
  <c r="T79" i="9" s="1"/>
  <c r="O79" i="9"/>
  <c r="C79" i="9"/>
  <c r="P78" i="9"/>
  <c r="T78" i="9" s="1"/>
  <c r="O78" i="9"/>
  <c r="C78" i="9"/>
  <c r="P77" i="9"/>
  <c r="T77" i="9" s="1"/>
  <c r="O77" i="9"/>
  <c r="C77" i="9"/>
  <c r="P76" i="9"/>
  <c r="T76" i="9" s="1"/>
  <c r="O76" i="9"/>
  <c r="C76" i="9"/>
  <c r="P75" i="9"/>
  <c r="T75" i="9" s="1"/>
  <c r="O75" i="9"/>
  <c r="C75" i="9"/>
  <c r="P74" i="9"/>
  <c r="T74" i="9" s="1"/>
  <c r="O74" i="9"/>
  <c r="C74" i="9"/>
  <c r="P73" i="9"/>
  <c r="T73" i="9" s="1"/>
  <c r="O73" i="9"/>
  <c r="C73" i="9"/>
  <c r="P72" i="9"/>
  <c r="T72" i="9" s="1"/>
  <c r="O72" i="9"/>
  <c r="C72" i="9"/>
  <c r="P71" i="9"/>
  <c r="T71" i="9" s="1"/>
  <c r="O71" i="9"/>
  <c r="C71" i="9"/>
  <c r="P70" i="9"/>
  <c r="T70" i="9" s="1"/>
  <c r="O70" i="9"/>
  <c r="C70" i="9"/>
  <c r="U69" i="9"/>
  <c r="Q69" i="9"/>
  <c r="P69" i="9"/>
  <c r="T69" i="9" s="1"/>
  <c r="O69" i="9"/>
  <c r="C69" i="9"/>
  <c r="P68" i="9"/>
  <c r="T68" i="9" s="1"/>
  <c r="O68" i="9"/>
  <c r="C68" i="9"/>
  <c r="P67" i="9"/>
  <c r="T67" i="9" s="1"/>
  <c r="O67" i="9"/>
  <c r="C67" i="9"/>
  <c r="P66" i="9"/>
  <c r="T66" i="9" s="1"/>
  <c r="O66" i="9"/>
  <c r="C66" i="9"/>
  <c r="P65" i="9"/>
  <c r="T65" i="9" s="1"/>
  <c r="O65" i="9"/>
  <c r="C65" i="9"/>
  <c r="P64" i="9"/>
  <c r="T64" i="9" s="1"/>
  <c r="O64" i="9"/>
  <c r="C64" i="9"/>
  <c r="I47" i="9"/>
  <c r="H47" i="9"/>
  <c r="G47" i="9"/>
  <c r="F47" i="9"/>
  <c r="E47" i="9"/>
  <c r="P44" i="9"/>
  <c r="T44" i="9" s="1"/>
  <c r="O44" i="9"/>
  <c r="C44" i="9"/>
  <c r="P43" i="9"/>
  <c r="T43" i="9" s="1"/>
  <c r="O43" i="9"/>
  <c r="C43" i="9"/>
  <c r="P42" i="9"/>
  <c r="T42" i="9" s="1"/>
  <c r="O42" i="9"/>
  <c r="C42" i="9"/>
  <c r="P41" i="9"/>
  <c r="T41" i="9" s="1"/>
  <c r="O41" i="9"/>
  <c r="C41" i="9"/>
  <c r="P40" i="9"/>
  <c r="T40" i="9" s="1"/>
  <c r="O40" i="9"/>
  <c r="C40" i="9"/>
  <c r="P39" i="9"/>
  <c r="T39" i="9" s="1"/>
  <c r="O39" i="9"/>
  <c r="C39" i="9"/>
  <c r="P38" i="9"/>
  <c r="T38" i="9" s="1"/>
  <c r="O38" i="9"/>
  <c r="C38" i="9"/>
  <c r="P37" i="9"/>
  <c r="T37" i="9" s="1"/>
  <c r="O37" i="9"/>
  <c r="C37" i="9"/>
  <c r="P36" i="9"/>
  <c r="T36" i="9" s="1"/>
  <c r="O36" i="9"/>
  <c r="C36" i="9"/>
  <c r="P35" i="9"/>
  <c r="T35" i="9" s="1"/>
  <c r="O35" i="9"/>
  <c r="C35" i="9"/>
  <c r="P34" i="9"/>
  <c r="T34" i="9" s="1"/>
  <c r="O34" i="9"/>
  <c r="C34" i="9"/>
  <c r="P33" i="9"/>
  <c r="T33" i="9" s="1"/>
  <c r="O33" i="9"/>
  <c r="C33" i="9"/>
  <c r="P32" i="9"/>
  <c r="T32" i="9" s="1"/>
  <c r="O32" i="9"/>
  <c r="C32" i="9"/>
  <c r="P31" i="9"/>
  <c r="T31" i="9" s="1"/>
  <c r="O31" i="9"/>
  <c r="C31" i="9"/>
  <c r="P30" i="9"/>
  <c r="T30" i="9" s="1"/>
  <c r="O30" i="9"/>
  <c r="C30" i="9"/>
  <c r="P29" i="9"/>
  <c r="T29" i="9" s="1"/>
  <c r="O29" i="9"/>
  <c r="C29" i="9"/>
  <c r="P28" i="9"/>
  <c r="T28" i="9" s="1"/>
  <c r="O28" i="9"/>
  <c r="C28" i="9"/>
  <c r="P27" i="9"/>
  <c r="T27" i="9" s="1"/>
  <c r="O27" i="9"/>
  <c r="C27" i="9"/>
  <c r="P26" i="9"/>
  <c r="T26" i="9" s="1"/>
  <c r="O26" i="9"/>
  <c r="C26" i="9"/>
  <c r="P25" i="9"/>
  <c r="T25" i="9" s="1"/>
  <c r="O25" i="9"/>
  <c r="C25" i="9"/>
  <c r="P24" i="9"/>
  <c r="T24" i="9" s="1"/>
  <c r="O24" i="9"/>
  <c r="C24" i="9"/>
  <c r="P23" i="9"/>
  <c r="T23" i="9" s="1"/>
  <c r="O23" i="9"/>
  <c r="C23" i="9"/>
  <c r="P22" i="9"/>
  <c r="T22" i="9" s="1"/>
  <c r="O22" i="9"/>
  <c r="C22" i="9"/>
  <c r="P21" i="9"/>
  <c r="T21" i="9" s="1"/>
  <c r="O21" i="9"/>
  <c r="C21" i="9"/>
  <c r="P20" i="9"/>
  <c r="T20" i="9" s="1"/>
  <c r="O20" i="9"/>
  <c r="C20" i="9"/>
  <c r="P19" i="9"/>
  <c r="T19" i="9" s="1"/>
  <c r="O19" i="9"/>
  <c r="C19" i="9"/>
  <c r="P18" i="9"/>
  <c r="T18" i="9" s="1"/>
  <c r="O18" i="9"/>
  <c r="C18" i="9"/>
  <c r="P17" i="9"/>
  <c r="T17" i="9" s="1"/>
  <c r="O17" i="9"/>
  <c r="C17" i="9"/>
  <c r="P16" i="9"/>
  <c r="T16" i="9" s="1"/>
  <c r="O16" i="9"/>
  <c r="C16" i="9"/>
  <c r="P15" i="9"/>
  <c r="T15" i="9" s="1"/>
  <c r="O15" i="9"/>
  <c r="C15" i="9"/>
  <c r="P14" i="9"/>
  <c r="T14" i="9" s="1"/>
  <c r="O14" i="9"/>
  <c r="C14" i="9"/>
  <c r="P13" i="9"/>
  <c r="T13" i="9" s="1"/>
  <c r="O13" i="9"/>
  <c r="C13" i="9"/>
  <c r="P12" i="9"/>
  <c r="T12" i="9" s="1"/>
  <c r="O12" i="9"/>
  <c r="C12" i="9"/>
  <c r="P11" i="9"/>
  <c r="T11" i="9" s="1"/>
  <c r="O11" i="9"/>
  <c r="C11" i="9"/>
  <c r="P10" i="9"/>
  <c r="T10" i="9" s="1"/>
  <c r="O10" i="9"/>
  <c r="C10" i="9"/>
  <c r="P9" i="9"/>
  <c r="T9" i="9" s="1"/>
  <c r="O9" i="9"/>
  <c r="C9" i="9"/>
  <c r="S7" i="9"/>
  <c r="J7" i="9"/>
  <c r="J62" i="9" s="1"/>
  <c r="J118" i="9" s="1"/>
  <c r="E7" i="9"/>
  <c r="E62" i="9" s="1"/>
  <c r="E118" i="9" s="1"/>
  <c r="I575" i="8"/>
  <c r="H575" i="8"/>
  <c r="G575" i="8"/>
  <c r="F575" i="8"/>
  <c r="E575" i="8"/>
  <c r="U572" i="8"/>
  <c r="P572" i="8"/>
  <c r="T572" i="8" s="1"/>
  <c r="O572" i="8"/>
  <c r="C572" i="8"/>
  <c r="U571" i="8"/>
  <c r="R571" i="8"/>
  <c r="Q571" i="8"/>
  <c r="P571" i="8"/>
  <c r="T571" i="8" s="1"/>
  <c r="O571" i="8"/>
  <c r="C571" i="8"/>
  <c r="U570" i="8"/>
  <c r="P570" i="8"/>
  <c r="T570" i="8" s="1"/>
  <c r="O570" i="8"/>
  <c r="C570" i="8"/>
  <c r="U569" i="8"/>
  <c r="R569" i="8"/>
  <c r="Q569" i="8"/>
  <c r="P569" i="8"/>
  <c r="T569" i="8" s="1"/>
  <c r="O569" i="8"/>
  <c r="C569" i="8"/>
  <c r="U568" i="8"/>
  <c r="P568" i="8"/>
  <c r="T568" i="8" s="1"/>
  <c r="O568" i="8"/>
  <c r="C568" i="8"/>
  <c r="U567" i="8"/>
  <c r="R567" i="8"/>
  <c r="Q567" i="8"/>
  <c r="P567" i="8"/>
  <c r="T567" i="8" s="1"/>
  <c r="O567" i="8"/>
  <c r="C567" i="8"/>
  <c r="U566" i="8"/>
  <c r="R566" i="8"/>
  <c r="P566" i="8"/>
  <c r="T566" i="8" s="1"/>
  <c r="O566" i="8"/>
  <c r="C566" i="8"/>
  <c r="U565" i="8"/>
  <c r="P565" i="8"/>
  <c r="T565" i="8" s="1"/>
  <c r="O565" i="8"/>
  <c r="C565" i="8"/>
  <c r="P564" i="8"/>
  <c r="O564" i="8"/>
  <c r="C564" i="8"/>
  <c r="U563" i="8"/>
  <c r="R563" i="8"/>
  <c r="Q563" i="8"/>
  <c r="P563" i="8"/>
  <c r="T563" i="8" s="1"/>
  <c r="O563" i="8"/>
  <c r="C563" i="8"/>
  <c r="U562" i="8"/>
  <c r="R562" i="8"/>
  <c r="P562" i="8"/>
  <c r="T562" i="8" s="1"/>
  <c r="O562" i="8"/>
  <c r="C562" i="8"/>
  <c r="U561" i="8"/>
  <c r="P561" i="8"/>
  <c r="T561" i="8" s="1"/>
  <c r="O561" i="8"/>
  <c r="C561" i="8"/>
  <c r="U560" i="8"/>
  <c r="R560" i="8"/>
  <c r="Q560" i="8"/>
  <c r="P560" i="8"/>
  <c r="T560" i="8" s="1"/>
  <c r="O560" i="8"/>
  <c r="C560" i="8"/>
  <c r="U559" i="8"/>
  <c r="P559" i="8"/>
  <c r="T559" i="8" s="1"/>
  <c r="O559" i="8"/>
  <c r="C559" i="8"/>
  <c r="P558" i="8"/>
  <c r="O558" i="8"/>
  <c r="C558" i="8"/>
  <c r="U557" i="8"/>
  <c r="R557" i="8"/>
  <c r="Q557" i="8"/>
  <c r="P557" i="8"/>
  <c r="T557" i="8" s="1"/>
  <c r="O557" i="8"/>
  <c r="C557" i="8"/>
  <c r="U556" i="8"/>
  <c r="R556" i="8"/>
  <c r="P556" i="8"/>
  <c r="T556" i="8" s="1"/>
  <c r="O556" i="8"/>
  <c r="C556" i="8"/>
  <c r="U555" i="8"/>
  <c r="P555" i="8"/>
  <c r="T555" i="8" s="1"/>
  <c r="O555" i="8"/>
  <c r="C555" i="8"/>
  <c r="P554" i="8"/>
  <c r="O554" i="8"/>
  <c r="C554" i="8"/>
  <c r="U553" i="8"/>
  <c r="R553" i="8"/>
  <c r="Q553" i="8"/>
  <c r="P553" i="8"/>
  <c r="T553" i="8" s="1"/>
  <c r="O553" i="8"/>
  <c r="C553" i="8"/>
  <c r="U552" i="8"/>
  <c r="R552" i="8"/>
  <c r="P552" i="8"/>
  <c r="T552" i="8" s="1"/>
  <c r="O552" i="8"/>
  <c r="C552" i="8"/>
  <c r="U551" i="8"/>
  <c r="P551" i="8"/>
  <c r="T551" i="8" s="1"/>
  <c r="O551" i="8"/>
  <c r="C551" i="8"/>
  <c r="P550" i="8"/>
  <c r="O550" i="8"/>
  <c r="C550" i="8"/>
  <c r="U549" i="8"/>
  <c r="R549" i="8"/>
  <c r="P549" i="8"/>
  <c r="T549" i="8" s="1"/>
  <c r="O549" i="8"/>
  <c r="C549" i="8"/>
  <c r="P548" i="8"/>
  <c r="O548" i="8"/>
  <c r="C548" i="8"/>
  <c r="T546" i="8"/>
  <c r="I530" i="8"/>
  <c r="H530" i="8"/>
  <c r="G530" i="8"/>
  <c r="F530" i="8"/>
  <c r="E530" i="8"/>
  <c r="U527" i="8"/>
  <c r="P527" i="8"/>
  <c r="T527" i="8" s="1"/>
  <c r="O527" i="8"/>
  <c r="C527" i="8"/>
  <c r="U526" i="8"/>
  <c r="R526" i="8"/>
  <c r="Q526" i="8"/>
  <c r="P526" i="8"/>
  <c r="T526" i="8" s="1"/>
  <c r="O526" i="8"/>
  <c r="C526" i="8"/>
  <c r="U525" i="8"/>
  <c r="P525" i="8"/>
  <c r="T525" i="8" s="1"/>
  <c r="O525" i="8"/>
  <c r="C525" i="8"/>
  <c r="U524" i="8"/>
  <c r="R524" i="8"/>
  <c r="Q524" i="8"/>
  <c r="P524" i="8"/>
  <c r="T524" i="8" s="1"/>
  <c r="O524" i="8"/>
  <c r="C524" i="8"/>
  <c r="U523" i="8"/>
  <c r="P523" i="8"/>
  <c r="T523" i="8" s="1"/>
  <c r="O523" i="8"/>
  <c r="C523" i="8"/>
  <c r="U522" i="8"/>
  <c r="R522" i="8"/>
  <c r="Q522" i="8"/>
  <c r="P522" i="8"/>
  <c r="T522" i="8" s="1"/>
  <c r="O522" i="8"/>
  <c r="C522" i="8"/>
  <c r="U521" i="8"/>
  <c r="R521" i="8"/>
  <c r="P521" i="8"/>
  <c r="T521" i="8" s="1"/>
  <c r="O521" i="8"/>
  <c r="C521" i="8"/>
  <c r="U520" i="8"/>
  <c r="P520" i="8"/>
  <c r="T520" i="8" s="1"/>
  <c r="O520" i="8"/>
  <c r="C520" i="8"/>
  <c r="P519" i="8"/>
  <c r="O519" i="8"/>
  <c r="C519" i="8"/>
  <c r="U518" i="8"/>
  <c r="R518" i="8"/>
  <c r="Q518" i="8"/>
  <c r="P518" i="8"/>
  <c r="T518" i="8" s="1"/>
  <c r="O518" i="8"/>
  <c r="C518" i="8"/>
  <c r="U517" i="8"/>
  <c r="R517" i="8"/>
  <c r="P517" i="8"/>
  <c r="T517" i="8" s="1"/>
  <c r="O517" i="8"/>
  <c r="C517" i="8"/>
  <c r="U516" i="8"/>
  <c r="P516" i="8"/>
  <c r="T516" i="8" s="1"/>
  <c r="O516" i="8"/>
  <c r="C516" i="8"/>
  <c r="U515" i="8"/>
  <c r="R515" i="8"/>
  <c r="Q515" i="8"/>
  <c r="P515" i="8"/>
  <c r="T515" i="8" s="1"/>
  <c r="O515" i="8"/>
  <c r="C515" i="8"/>
  <c r="U514" i="8"/>
  <c r="P514" i="8"/>
  <c r="T514" i="8" s="1"/>
  <c r="O514" i="8"/>
  <c r="C514" i="8"/>
  <c r="P513" i="8"/>
  <c r="O513" i="8"/>
  <c r="C513" i="8"/>
  <c r="U512" i="8"/>
  <c r="R512" i="8"/>
  <c r="Q512" i="8"/>
  <c r="P512" i="8"/>
  <c r="T512" i="8" s="1"/>
  <c r="O512" i="8"/>
  <c r="C512" i="8"/>
  <c r="U511" i="8"/>
  <c r="R511" i="8"/>
  <c r="P511" i="8"/>
  <c r="T511" i="8" s="1"/>
  <c r="O511" i="8"/>
  <c r="C511" i="8"/>
  <c r="U510" i="8"/>
  <c r="P510" i="8"/>
  <c r="T510" i="8" s="1"/>
  <c r="O510" i="8"/>
  <c r="C510" i="8"/>
  <c r="P509" i="8"/>
  <c r="O509" i="8"/>
  <c r="C509" i="8"/>
  <c r="U508" i="8"/>
  <c r="R508" i="8"/>
  <c r="Q508" i="8"/>
  <c r="P508" i="8"/>
  <c r="T508" i="8" s="1"/>
  <c r="O508" i="8"/>
  <c r="C508" i="8"/>
  <c r="U507" i="8"/>
  <c r="R507" i="8"/>
  <c r="P507" i="8"/>
  <c r="T507" i="8" s="1"/>
  <c r="O507" i="8"/>
  <c r="C507" i="8"/>
  <c r="U506" i="8"/>
  <c r="P506" i="8"/>
  <c r="T506" i="8" s="1"/>
  <c r="O506" i="8"/>
  <c r="C506" i="8"/>
  <c r="P505" i="8"/>
  <c r="O505" i="8"/>
  <c r="C505" i="8"/>
  <c r="U504" i="8"/>
  <c r="R504" i="8"/>
  <c r="P504" i="8"/>
  <c r="T504" i="8" s="1"/>
  <c r="O504" i="8"/>
  <c r="C504" i="8"/>
  <c r="P503" i="8"/>
  <c r="O503" i="8"/>
  <c r="C503" i="8"/>
  <c r="I485" i="8"/>
  <c r="H485" i="8"/>
  <c r="G485" i="8"/>
  <c r="F485" i="8"/>
  <c r="E485" i="8"/>
  <c r="U482" i="8"/>
  <c r="P482" i="8"/>
  <c r="T482" i="8" s="1"/>
  <c r="O482" i="8"/>
  <c r="C482" i="8"/>
  <c r="U481" i="8"/>
  <c r="R481" i="8"/>
  <c r="Q481" i="8"/>
  <c r="P481" i="8"/>
  <c r="T481" i="8" s="1"/>
  <c r="O481" i="8"/>
  <c r="C481" i="8"/>
  <c r="U480" i="8"/>
  <c r="P480" i="8"/>
  <c r="T480" i="8" s="1"/>
  <c r="O480" i="8"/>
  <c r="C480" i="8"/>
  <c r="U479" i="8"/>
  <c r="R479" i="8"/>
  <c r="Q479" i="8"/>
  <c r="P479" i="8"/>
  <c r="T479" i="8" s="1"/>
  <c r="O479" i="8"/>
  <c r="C479" i="8"/>
  <c r="U478" i="8"/>
  <c r="P478" i="8"/>
  <c r="T478" i="8" s="1"/>
  <c r="O478" i="8"/>
  <c r="C478" i="8"/>
  <c r="U477" i="8"/>
  <c r="R477" i="8"/>
  <c r="Q477" i="8"/>
  <c r="P477" i="8"/>
  <c r="T477" i="8" s="1"/>
  <c r="O477" i="8"/>
  <c r="C477" i="8"/>
  <c r="U476" i="8"/>
  <c r="P476" i="8"/>
  <c r="T476" i="8" s="1"/>
  <c r="O476" i="8"/>
  <c r="C476" i="8"/>
  <c r="P475" i="8"/>
  <c r="O475" i="8"/>
  <c r="C475" i="8"/>
  <c r="P474" i="8"/>
  <c r="O474" i="8"/>
  <c r="C474" i="8"/>
  <c r="Q473" i="8"/>
  <c r="P473" i="8"/>
  <c r="O473" i="8"/>
  <c r="C473" i="8"/>
  <c r="P472" i="8"/>
  <c r="O472" i="8"/>
  <c r="C472" i="8"/>
  <c r="Q471" i="8"/>
  <c r="P471" i="8"/>
  <c r="O471" i="8"/>
  <c r="C471" i="8"/>
  <c r="U470" i="8"/>
  <c r="Q470" i="8"/>
  <c r="P470" i="8"/>
  <c r="T470" i="8" s="1"/>
  <c r="O470" i="8"/>
  <c r="C470" i="8"/>
  <c r="U469" i="8"/>
  <c r="P469" i="8"/>
  <c r="T469" i="8" s="1"/>
  <c r="O469" i="8"/>
  <c r="C469" i="8"/>
  <c r="U468" i="8"/>
  <c r="P468" i="8"/>
  <c r="T468" i="8" s="1"/>
  <c r="O468" i="8"/>
  <c r="C468" i="8"/>
  <c r="U467" i="8"/>
  <c r="P467" i="8"/>
  <c r="T467" i="8" s="1"/>
  <c r="O467" i="8"/>
  <c r="C467" i="8"/>
  <c r="U466" i="8"/>
  <c r="P466" i="8"/>
  <c r="T466" i="8" s="1"/>
  <c r="O466" i="8"/>
  <c r="C466" i="8"/>
  <c r="U465" i="8"/>
  <c r="P465" i="8"/>
  <c r="T465" i="8" s="1"/>
  <c r="O465" i="8"/>
  <c r="C465" i="8"/>
  <c r="U464" i="8"/>
  <c r="P464" i="8"/>
  <c r="T464" i="8" s="1"/>
  <c r="O464" i="8"/>
  <c r="C464" i="8"/>
  <c r="U463" i="8"/>
  <c r="P463" i="8"/>
  <c r="T463" i="8" s="1"/>
  <c r="O463" i="8"/>
  <c r="C463" i="8"/>
  <c r="U462" i="8"/>
  <c r="P462" i="8"/>
  <c r="T462" i="8" s="1"/>
  <c r="O462" i="8"/>
  <c r="C462" i="8"/>
  <c r="U461" i="8"/>
  <c r="P461" i="8"/>
  <c r="T461" i="8" s="1"/>
  <c r="O461" i="8"/>
  <c r="C461" i="8"/>
  <c r="U460" i="8"/>
  <c r="P460" i="8"/>
  <c r="T460" i="8" s="1"/>
  <c r="O460" i="8"/>
  <c r="C460" i="8"/>
  <c r="P459" i="8"/>
  <c r="O459" i="8"/>
  <c r="C459" i="8"/>
  <c r="Q458" i="8"/>
  <c r="P458" i="8"/>
  <c r="O458" i="8"/>
  <c r="C458" i="8"/>
  <c r="T456" i="8"/>
  <c r="I440" i="8"/>
  <c r="H440" i="8"/>
  <c r="G440" i="8"/>
  <c r="F440" i="8"/>
  <c r="E440" i="8"/>
  <c r="P437" i="8"/>
  <c r="O437" i="8"/>
  <c r="C437" i="8"/>
  <c r="U436" i="8"/>
  <c r="Q436" i="8"/>
  <c r="P436" i="8"/>
  <c r="T436" i="8" s="1"/>
  <c r="O436" i="8"/>
  <c r="C436" i="8"/>
  <c r="U435" i="8"/>
  <c r="P435" i="8"/>
  <c r="T435" i="8" s="1"/>
  <c r="O435" i="8"/>
  <c r="C435" i="8"/>
  <c r="P434" i="8"/>
  <c r="O434" i="8"/>
  <c r="C434" i="8"/>
  <c r="P433" i="8"/>
  <c r="O433" i="8"/>
  <c r="C433" i="8"/>
  <c r="U432" i="8"/>
  <c r="Q432" i="8"/>
  <c r="P432" i="8"/>
  <c r="T432" i="8" s="1"/>
  <c r="O432" i="8"/>
  <c r="C432" i="8"/>
  <c r="U431" i="8"/>
  <c r="Q431" i="8"/>
  <c r="P431" i="8"/>
  <c r="T431" i="8" s="1"/>
  <c r="O431" i="8"/>
  <c r="C431" i="8"/>
  <c r="U430" i="8"/>
  <c r="Q430" i="8"/>
  <c r="P430" i="8"/>
  <c r="T430" i="8" s="1"/>
  <c r="O430" i="8"/>
  <c r="C430" i="8"/>
  <c r="U429" i="8"/>
  <c r="Q429" i="8"/>
  <c r="P429" i="8"/>
  <c r="O429" i="8"/>
  <c r="C429" i="8"/>
  <c r="P428" i="8"/>
  <c r="O428" i="8"/>
  <c r="C428" i="8"/>
  <c r="P427" i="8"/>
  <c r="O427" i="8"/>
  <c r="C427" i="8"/>
  <c r="T426" i="8"/>
  <c r="P426" i="8"/>
  <c r="U426" i="8" s="1"/>
  <c r="O426" i="8"/>
  <c r="C426" i="8"/>
  <c r="U425" i="8"/>
  <c r="P425" i="8"/>
  <c r="T425" i="8" s="1"/>
  <c r="O425" i="8"/>
  <c r="C425" i="8"/>
  <c r="P424" i="8"/>
  <c r="O424" i="8"/>
  <c r="C424" i="8"/>
  <c r="U423" i="8"/>
  <c r="Q423" i="8"/>
  <c r="P423" i="8"/>
  <c r="T423" i="8" s="1"/>
  <c r="O423" i="8"/>
  <c r="C423" i="8"/>
  <c r="P422" i="8"/>
  <c r="O422" i="8"/>
  <c r="C422" i="8"/>
  <c r="Q421" i="8"/>
  <c r="P421" i="8"/>
  <c r="O421" i="8"/>
  <c r="C421" i="8"/>
  <c r="P420" i="8"/>
  <c r="O420" i="8"/>
  <c r="C420" i="8"/>
  <c r="U419" i="8"/>
  <c r="Q419" i="8"/>
  <c r="P419" i="8"/>
  <c r="T419" i="8" s="1"/>
  <c r="O419" i="8"/>
  <c r="C419" i="8"/>
  <c r="P418" i="8"/>
  <c r="O418" i="8"/>
  <c r="C418" i="8"/>
  <c r="P417" i="8"/>
  <c r="O417" i="8"/>
  <c r="C417" i="8"/>
  <c r="P416" i="8"/>
  <c r="O416" i="8"/>
  <c r="C416" i="8"/>
  <c r="U415" i="8"/>
  <c r="Q415" i="8"/>
  <c r="P415" i="8"/>
  <c r="T415" i="8" s="1"/>
  <c r="O415" i="8"/>
  <c r="C415" i="8"/>
  <c r="P414" i="8"/>
  <c r="O414" i="8"/>
  <c r="C414" i="8"/>
  <c r="U413" i="8"/>
  <c r="T413" i="8"/>
  <c r="P413" i="8"/>
  <c r="Q413" i="8" s="1"/>
  <c r="O413" i="8"/>
  <c r="C413" i="8"/>
  <c r="I395" i="8"/>
  <c r="H395" i="8"/>
  <c r="G395" i="8"/>
  <c r="F395" i="8"/>
  <c r="E395" i="8"/>
  <c r="U392" i="8"/>
  <c r="T392" i="8"/>
  <c r="Q392" i="8"/>
  <c r="P392" i="8"/>
  <c r="O392" i="8"/>
  <c r="C392" i="8"/>
  <c r="T391" i="8"/>
  <c r="P391" i="8"/>
  <c r="U391" i="8" s="1"/>
  <c r="O391" i="8"/>
  <c r="C391" i="8"/>
  <c r="U390" i="8"/>
  <c r="P390" i="8"/>
  <c r="T390" i="8" s="1"/>
  <c r="O390" i="8"/>
  <c r="C390" i="8"/>
  <c r="P389" i="8"/>
  <c r="O389" i="8"/>
  <c r="C389" i="8"/>
  <c r="U388" i="8"/>
  <c r="P388" i="8"/>
  <c r="O388" i="8"/>
  <c r="C388" i="8"/>
  <c r="P387" i="8"/>
  <c r="O387" i="8"/>
  <c r="C387" i="8"/>
  <c r="P386" i="8"/>
  <c r="O386" i="8"/>
  <c r="C386" i="8"/>
  <c r="P385" i="8"/>
  <c r="O385" i="8"/>
  <c r="C385" i="8"/>
  <c r="T384" i="8"/>
  <c r="P384" i="8"/>
  <c r="S384" i="8" s="1"/>
  <c r="O384" i="8"/>
  <c r="C384" i="8"/>
  <c r="P383" i="8"/>
  <c r="S383" i="8" s="1"/>
  <c r="O383" i="8"/>
  <c r="C383" i="8"/>
  <c r="P382" i="8"/>
  <c r="O382" i="8"/>
  <c r="C382" i="8"/>
  <c r="P381" i="8"/>
  <c r="S381" i="8" s="1"/>
  <c r="O381" i="8"/>
  <c r="C381" i="8"/>
  <c r="P380" i="8"/>
  <c r="S380" i="8" s="1"/>
  <c r="O380" i="8"/>
  <c r="C380" i="8"/>
  <c r="R379" i="8"/>
  <c r="P379" i="8"/>
  <c r="S379" i="8" s="1"/>
  <c r="O379" i="8"/>
  <c r="C379" i="8"/>
  <c r="Q378" i="8"/>
  <c r="P378" i="8"/>
  <c r="O378" i="8"/>
  <c r="C378" i="8"/>
  <c r="P377" i="8"/>
  <c r="S377" i="8" s="1"/>
  <c r="O377" i="8"/>
  <c r="C377" i="8"/>
  <c r="T376" i="8"/>
  <c r="R376" i="8"/>
  <c r="P376" i="8"/>
  <c r="S376" i="8" s="1"/>
  <c r="O376" i="8"/>
  <c r="C376" i="8"/>
  <c r="R375" i="8"/>
  <c r="P375" i="8"/>
  <c r="S375" i="8" s="1"/>
  <c r="O375" i="8"/>
  <c r="C375" i="8"/>
  <c r="Q374" i="8"/>
  <c r="P374" i="8"/>
  <c r="O374" i="8"/>
  <c r="C374" i="8"/>
  <c r="P373" i="8"/>
  <c r="S373" i="8" s="1"/>
  <c r="O373" i="8"/>
  <c r="C373" i="8"/>
  <c r="T372" i="8"/>
  <c r="R372" i="8"/>
  <c r="P372" i="8"/>
  <c r="S372" i="8" s="1"/>
  <c r="O372" i="8"/>
  <c r="C372" i="8"/>
  <c r="R371" i="8"/>
  <c r="P371" i="8"/>
  <c r="S371" i="8" s="1"/>
  <c r="O371" i="8"/>
  <c r="C371" i="8"/>
  <c r="Q370" i="8"/>
  <c r="P370" i="8"/>
  <c r="O370" i="8"/>
  <c r="C370" i="8"/>
  <c r="T369" i="8"/>
  <c r="R369" i="8"/>
  <c r="P369" i="8"/>
  <c r="S369" i="8" s="1"/>
  <c r="O369" i="8"/>
  <c r="C369" i="8"/>
  <c r="P368" i="8"/>
  <c r="O368" i="8"/>
  <c r="C368" i="8"/>
  <c r="I350" i="8"/>
  <c r="H350" i="8"/>
  <c r="G350" i="8"/>
  <c r="F350" i="8"/>
  <c r="E350" i="8"/>
  <c r="T347" i="8"/>
  <c r="P347" i="8"/>
  <c r="S347" i="8" s="1"/>
  <c r="O347" i="8"/>
  <c r="C347" i="8"/>
  <c r="P346" i="8"/>
  <c r="O346" i="8"/>
  <c r="C346" i="8"/>
  <c r="T345" i="8"/>
  <c r="Q345" i="8"/>
  <c r="P345" i="8"/>
  <c r="S345" i="8" s="1"/>
  <c r="O345" i="8"/>
  <c r="C345" i="8"/>
  <c r="T344" i="8"/>
  <c r="P344" i="8"/>
  <c r="O344" i="8"/>
  <c r="C344" i="8"/>
  <c r="Q343" i="8"/>
  <c r="P343" i="8"/>
  <c r="O343" i="8"/>
  <c r="C343" i="8"/>
  <c r="T342" i="8"/>
  <c r="R342" i="8"/>
  <c r="P342" i="8"/>
  <c r="S342" i="8" s="1"/>
  <c r="O342" i="8"/>
  <c r="C342" i="8"/>
  <c r="R341" i="8"/>
  <c r="P341" i="8"/>
  <c r="S341" i="8" s="1"/>
  <c r="O341" i="8"/>
  <c r="C341" i="8"/>
  <c r="P340" i="8"/>
  <c r="O340" i="8"/>
  <c r="C340" i="8"/>
  <c r="P339" i="8"/>
  <c r="S339" i="8" s="1"/>
  <c r="O339" i="8"/>
  <c r="C339" i="8"/>
  <c r="T338" i="8"/>
  <c r="R338" i="8"/>
  <c r="P338" i="8"/>
  <c r="S338" i="8" s="1"/>
  <c r="O338" i="8"/>
  <c r="C338" i="8"/>
  <c r="R337" i="8"/>
  <c r="P337" i="8"/>
  <c r="S337" i="8" s="1"/>
  <c r="O337" i="8"/>
  <c r="C337" i="8"/>
  <c r="P336" i="8"/>
  <c r="O336" i="8"/>
  <c r="C336" i="8"/>
  <c r="T335" i="8"/>
  <c r="R335" i="8"/>
  <c r="P335" i="8"/>
  <c r="S335" i="8" s="1"/>
  <c r="O335" i="8"/>
  <c r="C335" i="8"/>
  <c r="P334" i="8"/>
  <c r="O334" i="8"/>
  <c r="C334" i="8"/>
  <c r="P333" i="8"/>
  <c r="S333" i="8" s="1"/>
  <c r="O333" i="8"/>
  <c r="C333" i="8"/>
  <c r="T332" i="8"/>
  <c r="R332" i="8"/>
  <c r="Q332" i="8"/>
  <c r="P332" i="8"/>
  <c r="S332" i="8" s="1"/>
  <c r="O332" i="8"/>
  <c r="C332" i="8"/>
  <c r="R331" i="8"/>
  <c r="P331" i="8"/>
  <c r="S331" i="8" s="1"/>
  <c r="O331" i="8"/>
  <c r="C331" i="8"/>
  <c r="Q330" i="8"/>
  <c r="P330" i="8"/>
  <c r="O330" i="8"/>
  <c r="C330" i="8"/>
  <c r="P329" i="8"/>
  <c r="S329" i="8" s="1"/>
  <c r="O329" i="8"/>
  <c r="C329" i="8"/>
  <c r="T328" i="8"/>
  <c r="R328" i="8"/>
  <c r="Q328" i="8"/>
  <c r="P328" i="8"/>
  <c r="S328" i="8" s="1"/>
  <c r="O328" i="8"/>
  <c r="C328" i="8"/>
  <c r="P327" i="8"/>
  <c r="S327" i="8" s="1"/>
  <c r="O327" i="8"/>
  <c r="C327" i="8"/>
  <c r="Q326" i="8"/>
  <c r="P326" i="8"/>
  <c r="O326" i="8"/>
  <c r="C326" i="8"/>
  <c r="P325" i="8"/>
  <c r="S325" i="8" s="1"/>
  <c r="O325" i="8"/>
  <c r="C325" i="8"/>
  <c r="R324" i="8"/>
  <c r="P324" i="8"/>
  <c r="S324" i="8" s="1"/>
  <c r="O324" i="8"/>
  <c r="C324" i="8"/>
  <c r="P323" i="8"/>
  <c r="S321" i="8" s="1"/>
  <c r="O323" i="8"/>
  <c r="C323" i="8"/>
  <c r="I306" i="8"/>
  <c r="H306" i="8"/>
  <c r="G306" i="8"/>
  <c r="F306" i="8"/>
  <c r="E306" i="8"/>
  <c r="P303" i="8"/>
  <c r="S303" i="8" s="1"/>
  <c r="O303" i="8"/>
  <c r="C303" i="8"/>
  <c r="R302" i="8"/>
  <c r="P302" i="8"/>
  <c r="S302" i="8" s="1"/>
  <c r="O302" i="8"/>
  <c r="C302" i="8"/>
  <c r="P301" i="8"/>
  <c r="S301" i="8" s="1"/>
  <c r="O301" i="8"/>
  <c r="C301" i="8"/>
  <c r="P300" i="8"/>
  <c r="S300" i="8" s="1"/>
  <c r="O300" i="8"/>
  <c r="C300" i="8"/>
  <c r="P299" i="8"/>
  <c r="S299" i="8" s="1"/>
  <c r="O299" i="8"/>
  <c r="C299" i="8"/>
  <c r="R298" i="8"/>
  <c r="P298" i="8"/>
  <c r="S298" i="8" s="1"/>
  <c r="O298" i="8"/>
  <c r="C298" i="8"/>
  <c r="P297" i="8"/>
  <c r="O297" i="8"/>
  <c r="C297" i="8"/>
  <c r="P296" i="8"/>
  <c r="S296" i="8" s="1"/>
  <c r="O296" i="8"/>
  <c r="C296" i="8"/>
  <c r="P295" i="8"/>
  <c r="O295" i="8"/>
  <c r="C295" i="8"/>
  <c r="P294" i="8"/>
  <c r="S294" i="8" s="1"/>
  <c r="O294" i="8"/>
  <c r="C294" i="8"/>
  <c r="P293" i="8"/>
  <c r="O293" i="8"/>
  <c r="C293" i="8"/>
  <c r="P292" i="8"/>
  <c r="S292" i="8" s="1"/>
  <c r="O292" i="8"/>
  <c r="C292" i="8"/>
  <c r="R291" i="8"/>
  <c r="P291" i="8"/>
  <c r="S291" i="8" s="1"/>
  <c r="O291" i="8"/>
  <c r="C291" i="8"/>
  <c r="P290" i="8"/>
  <c r="S290" i="8" s="1"/>
  <c r="O290" i="8"/>
  <c r="C290" i="8"/>
  <c r="T289" i="8"/>
  <c r="P289" i="8"/>
  <c r="O289" i="8"/>
  <c r="C289" i="8"/>
  <c r="R288" i="8"/>
  <c r="P288" i="8"/>
  <c r="S288" i="8" s="1"/>
  <c r="O288" i="8"/>
  <c r="C288" i="8"/>
  <c r="T287" i="8"/>
  <c r="P287" i="8"/>
  <c r="S287" i="8" s="1"/>
  <c r="O287" i="8"/>
  <c r="C287" i="8"/>
  <c r="P286" i="8"/>
  <c r="S286" i="8" s="1"/>
  <c r="O286" i="8"/>
  <c r="C286" i="8"/>
  <c r="T285" i="8"/>
  <c r="Q285" i="8"/>
  <c r="P285" i="8"/>
  <c r="S285" i="8" s="1"/>
  <c r="O285" i="8"/>
  <c r="C285" i="8"/>
  <c r="P284" i="8"/>
  <c r="S284" i="8" s="1"/>
  <c r="O284" i="8"/>
  <c r="C284" i="8"/>
  <c r="Q283" i="8"/>
  <c r="P283" i="8"/>
  <c r="O283" i="8"/>
  <c r="C283" i="8"/>
  <c r="P282" i="8"/>
  <c r="S282" i="8" s="1"/>
  <c r="O282" i="8"/>
  <c r="C282" i="8"/>
  <c r="T281" i="8"/>
  <c r="R281" i="8"/>
  <c r="Q281" i="8"/>
  <c r="P281" i="8"/>
  <c r="S281" i="8" s="1"/>
  <c r="O281" i="8"/>
  <c r="C281" i="8"/>
  <c r="P280" i="8"/>
  <c r="O280" i="8"/>
  <c r="C280" i="8"/>
  <c r="R279" i="8"/>
  <c r="Q279" i="8"/>
  <c r="P279" i="8"/>
  <c r="T279" i="8" s="1"/>
  <c r="O279" i="8"/>
  <c r="C279" i="8"/>
  <c r="Q277" i="8"/>
  <c r="I261" i="8"/>
  <c r="H261" i="8"/>
  <c r="G261" i="8"/>
  <c r="F261" i="8"/>
  <c r="E261" i="8"/>
  <c r="P258" i="8"/>
  <c r="O258" i="8"/>
  <c r="C258" i="8"/>
  <c r="T257" i="8"/>
  <c r="Q257" i="8"/>
  <c r="P257" i="8"/>
  <c r="S257" i="8" s="1"/>
  <c r="O257" i="8"/>
  <c r="C257" i="8"/>
  <c r="T256" i="8"/>
  <c r="P256" i="8"/>
  <c r="O256" i="8"/>
  <c r="C256" i="8"/>
  <c r="U255" i="8"/>
  <c r="S255" i="8"/>
  <c r="Q255" i="8"/>
  <c r="P255" i="8"/>
  <c r="T255" i="8" s="1"/>
  <c r="O255" i="8"/>
  <c r="C255" i="8"/>
  <c r="U254" i="8"/>
  <c r="Q254" i="8"/>
  <c r="P254" i="8"/>
  <c r="O254" i="8"/>
  <c r="C254" i="8"/>
  <c r="U253" i="8"/>
  <c r="S253" i="8"/>
  <c r="Q253" i="8"/>
  <c r="P253" i="8"/>
  <c r="T253" i="8" s="1"/>
  <c r="O253" i="8"/>
  <c r="C253" i="8"/>
  <c r="P252" i="8"/>
  <c r="T252" i="8" s="1"/>
  <c r="O252" i="8"/>
  <c r="C252" i="8"/>
  <c r="U251" i="8"/>
  <c r="S251" i="8"/>
  <c r="Q251" i="8"/>
  <c r="P251" i="8"/>
  <c r="T251" i="8" s="1"/>
  <c r="O251" i="8"/>
  <c r="C251" i="8"/>
  <c r="S250" i="8"/>
  <c r="P250" i="8"/>
  <c r="T250" i="8" s="1"/>
  <c r="O250" i="8"/>
  <c r="C250" i="8"/>
  <c r="U249" i="8"/>
  <c r="Q249" i="8"/>
  <c r="P249" i="8"/>
  <c r="T249" i="8" s="1"/>
  <c r="O249" i="8"/>
  <c r="C249" i="8"/>
  <c r="P248" i="8"/>
  <c r="T248" i="8" s="1"/>
  <c r="O248" i="8"/>
  <c r="C248" i="8"/>
  <c r="U247" i="8"/>
  <c r="S247" i="8"/>
  <c r="Q247" i="8"/>
  <c r="P247" i="8"/>
  <c r="T247" i="8" s="1"/>
  <c r="O247" i="8"/>
  <c r="C247" i="8"/>
  <c r="U246" i="8"/>
  <c r="Q246" i="8"/>
  <c r="P246" i="8"/>
  <c r="T246" i="8" s="1"/>
  <c r="O246" i="8"/>
  <c r="C246" i="8"/>
  <c r="U245" i="8"/>
  <c r="S245" i="8"/>
  <c r="Q245" i="8"/>
  <c r="P245" i="8"/>
  <c r="T245" i="8" s="1"/>
  <c r="O245" i="8"/>
  <c r="C245" i="8"/>
  <c r="S244" i="8"/>
  <c r="P244" i="8"/>
  <c r="T244" i="8" s="1"/>
  <c r="O244" i="8"/>
  <c r="C244" i="8"/>
  <c r="U243" i="8"/>
  <c r="Q243" i="8"/>
  <c r="P243" i="8"/>
  <c r="T243" i="8" s="1"/>
  <c r="O243" i="8"/>
  <c r="C243" i="8"/>
  <c r="P242" i="8"/>
  <c r="T242" i="8" s="1"/>
  <c r="O242" i="8"/>
  <c r="C242" i="8"/>
  <c r="U241" i="8"/>
  <c r="S241" i="8"/>
  <c r="Q241" i="8"/>
  <c r="P241" i="8"/>
  <c r="T241" i="8" s="1"/>
  <c r="O241" i="8"/>
  <c r="C241" i="8"/>
  <c r="S240" i="8"/>
  <c r="P240" i="8"/>
  <c r="T240" i="8" s="1"/>
  <c r="O240" i="8"/>
  <c r="C240" i="8"/>
  <c r="U239" i="8"/>
  <c r="Q239" i="8"/>
  <c r="P239" i="8"/>
  <c r="T239" i="8" s="1"/>
  <c r="O239" i="8"/>
  <c r="C239" i="8"/>
  <c r="P238" i="8"/>
  <c r="T238" i="8" s="1"/>
  <c r="O238" i="8"/>
  <c r="C238" i="8"/>
  <c r="U237" i="8"/>
  <c r="S237" i="8"/>
  <c r="Q237" i="8"/>
  <c r="P237" i="8"/>
  <c r="T237" i="8" s="1"/>
  <c r="O237" i="8"/>
  <c r="C237" i="8"/>
  <c r="S236" i="8"/>
  <c r="P236" i="8"/>
  <c r="T236" i="8" s="1"/>
  <c r="O236" i="8"/>
  <c r="C236" i="8"/>
  <c r="P235" i="8"/>
  <c r="T235" i="8" s="1"/>
  <c r="O235" i="8"/>
  <c r="C235" i="8"/>
  <c r="S234" i="8"/>
  <c r="P234" i="8"/>
  <c r="T234" i="8" s="1"/>
  <c r="O234" i="8"/>
  <c r="C234" i="8"/>
  <c r="I216" i="8"/>
  <c r="H216" i="8"/>
  <c r="G216" i="8"/>
  <c r="F216" i="8"/>
  <c r="E216" i="8"/>
  <c r="P213" i="8"/>
  <c r="T213" i="8" s="1"/>
  <c r="O213" i="8"/>
  <c r="C213" i="8"/>
  <c r="U212" i="8"/>
  <c r="Q212" i="8"/>
  <c r="P212" i="8"/>
  <c r="T212" i="8" s="1"/>
  <c r="O212" i="8"/>
  <c r="C212" i="8"/>
  <c r="U211" i="8"/>
  <c r="P211" i="8"/>
  <c r="T211" i="8" s="1"/>
  <c r="O211" i="8"/>
  <c r="C211" i="8"/>
  <c r="Q210" i="8"/>
  <c r="P210" i="8"/>
  <c r="T210" i="8" s="1"/>
  <c r="O210" i="8"/>
  <c r="C210" i="8"/>
  <c r="P209" i="8"/>
  <c r="T209" i="8" s="1"/>
  <c r="O209" i="8"/>
  <c r="C209" i="8"/>
  <c r="U208" i="8"/>
  <c r="Q208" i="8"/>
  <c r="P208" i="8"/>
  <c r="T208" i="8" s="1"/>
  <c r="O208" i="8"/>
  <c r="C208" i="8"/>
  <c r="U207" i="8"/>
  <c r="P207" i="8"/>
  <c r="T207" i="8" s="1"/>
  <c r="O207" i="8"/>
  <c r="C207" i="8"/>
  <c r="Q206" i="8"/>
  <c r="P206" i="8"/>
  <c r="T206" i="8" s="1"/>
  <c r="O206" i="8"/>
  <c r="C206" i="8"/>
  <c r="P205" i="8"/>
  <c r="T205" i="8" s="1"/>
  <c r="O205" i="8"/>
  <c r="C205" i="8"/>
  <c r="U204" i="8"/>
  <c r="Q204" i="8"/>
  <c r="P204" i="8"/>
  <c r="T204" i="8" s="1"/>
  <c r="O204" i="8"/>
  <c r="C204" i="8"/>
  <c r="U203" i="8"/>
  <c r="P203" i="8"/>
  <c r="T203" i="8" s="1"/>
  <c r="O203" i="8"/>
  <c r="C203" i="8"/>
  <c r="Q202" i="8"/>
  <c r="P202" i="8"/>
  <c r="T202" i="8" s="1"/>
  <c r="O202" i="8"/>
  <c r="C202" i="8"/>
  <c r="P201" i="8"/>
  <c r="T201" i="8" s="1"/>
  <c r="O201" i="8"/>
  <c r="C201" i="8"/>
  <c r="U200" i="8"/>
  <c r="Q200" i="8"/>
  <c r="P200" i="8"/>
  <c r="T200" i="8" s="1"/>
  <c r="O200" i="8"/>
  <c r="C200" i="8"/>
  <c r="U199" i="8"/>
  <c r="P199" i="8"/>
  <c r="T199" i="8" s="1"/>
  <c r="O199" i="8"/>
  <c r="C199" i="8"/>
  <c r="Q198" i="8"/>
  <c r="P198" i="8"/>
  <c r="T198" i="8" s="1"/>
  <c r="O198" i="8"/>
  <c r="C198" i="8"/>
  <c r="P197" i="8"/>
  <c r="T197" i="8" s="1"/>
  <c r="O197" i="8"/>
  <c r="C197" i="8"/>
  <c r="U196" i="8"/>
  <c r="Q196" i="8"/>
  <c r="P196" i="8"/>
  <c r="T196" i="8" s="1"/>
  <c r="O196" i="8"/>
  <c r="C196" i="8"/>
  <c r="U195" i="8"/>
  <c r="P195" i="8"/>
  <c r="T195" i="8" s="1"/>
  <c r="O195" i="8"/>
  <c r="C195" i="8"/>
  <c r="Q194" i="8"/>
  <c r="P194" i="8"/>
  <c r="T194" i="8" s="1"/>
  <c r="O194" i="8"/>
  <c r="C194" i="8"/>
  <c r="P193" i="8"/>
  <c r="T193" i="8" s="1"/>
  <c r="O193" i="8"/>
  <c r="C193" i="8"/>
  <c r="U192" i="8"/>
  <c r="Q192" i="8"/>
  <c r="P192" i="8"/>
  <c r="T192" i="8" s="1"/>
  <c r="O192" i="8"/>
  <c r="C192" i="8"/>
  <c r="U191" i="8"/>
  <c r="P191" i="8"/>
  <c r="T191" i="8" s="1"/>
  <c r="O191" i="8"/>
  <c r="C191" i="8"/>
  <c r="Q190" i="8"/>
  <c r="P190" i="8"/>
  <c r="T190" i="8" s="1"/>
  <c r="O190" i="8"/>
  <c r="C190" i="8"/>
  <c r="P189" i="8"/>
  <c r="T189" i="8" s="1"/>
  <c r="O189" i="8"/>
  <c r="C189" i="8"/>
  <c r="S187" i="8"/>
  <c r="I171" i="8"/>
  <c r="H171" i="8"/>
  <c r="G171" i="8"/>
  <c r="F171" i="8"/>
  <c r="E171" i="8"/>
  <c r="P168" i="8"/>
  <c r="T168" i="8" s="1"/>
  <c r="O168" i="8"/>
  <c r="C168" i="8"/>
  <c r="U167" i="8"/>
  <c r="Q167" i="8"/>
  <c r="P167" i="8"/>
  <c r="T167" i="8" s="1"/>
  <c r="O167" i="8"/>
  <c r="C167" i="8"/>
  <c r="U166" i="8"/>
  <c r="P166" i="8"/>
  <c r="T166" i="8" s="1"/>
  <c r="O166" i="8"/>
  <c r="C166" i="8"/>
  <c r="Q165" i="8"/>
  <c r="P165" i="8"/>
  <c r="T165" i="8" s="1"/>
  <c r="O165" i="8"/>
  <c r="C165" i="8"/>
  <c r="P164" i="8"/>
  <c r="T164" i="8" s="1"/>
  <c r="O164" i="8"/>
  <c r="C164" i="8"/>
  <c r="U163" i="8"/>
  <c r="Q163" i="8"/>
  <c r="P163" i="8"/>
  <c r="T163" i="8" s="1"/>
  <c r="O163" i="8"/>
  <c r="C163" i="8"/>
  <c r="U162" i="8"/>
  <c r="P162" i="8"/>
  <c r="T162" i="8" s="1"/>
  <c r="O162" i="8"/>
  <c r="C162" i="8"/>
  <c r="Q161" i="8"/>
  <c r="P161" i="8"/>
  <c r="T161" i="8" s="1"/>
  <c r="O161" i="8"/>
  <c r="C161" i="8"/>
  <c r="P160" i="8"/>
  <c r="T160" i="8" s="1"/>
  <c r="O160" i="8"/>
  <c r="C160" i="8"/>
  <c r="U159" i="8"/>
  <c r="Q159" i="8"/>
  <c r="P159" i="8"/>
  <c r="T159" i="8" s="1"/>
  <c r="O159" i="8"/>
  <c r="C159" i="8"/>
  <c r="U158" i="8"/>
  <c r="P158" i="8"/>
  <c r="T158" i="8" s="1"/>
  <c r="O158" i="8"/>
  <c r="C158" i="8"/>
  <c r="Q157" i="8"/>
  <c r="P157" i="8"/>
  <c r="T157" i="8" s="1"/>
  <c r="O157" i="8"/>
  <c r="C157" i="8"/>
  <c r="P156" i="8"/>
  <c r="T156" i="8" s="1"/>
  <c r="O156" i="8"/>
  <c r="C156" i="8"/>
  <c r="U155" i="8"/>
  <c r="Q155" i="8"/>
  <c r="P155" i="8"/>
  <c r="T155" i="8" s="1"/>
  <c r="O155" i="8"/>
  <c r="C155" i="8"/>
  <c r="U154" i="8"/>
  <c r="P154" i="8"/>
  <c r="T154" i="8" s="1"/>
  <c r="O154" i="8"/>
  <c r="C154" i="8"/>
  <c r="Q153" i="8"/>
  <c r="P153" i="8"/>
  <c r="T153" i="8" s="1"/>
  <c r="O153" i="8"/>
  <c r="C153" i="8"/>
  <c r="P152" i="8"/>
  <c r="T152" i="8" s="1"/>
  <c r="O152" i="8"/>
  <c r="C152" i="8"/>
  <c r="U151" i="8"/>
  <c r="Q151" i="8"/>
  <c r="P151" i="8"/>
  <c r="T151" i="8" s="1"/>
  <c r="O151" i="8"/>
  <c r="C151" i="8"/>
  <c r="U150" i="8"/>
  <c r="P150" i="8"/>
  <c r="T150" i="8" s="1"/>
  <c r="O150" i="8"/>
  <c r="C150" i="8"/>
  <c r="Q149" i="8"/>
  <c r="P149" i="8"/>
  <c r="T149" i="8" s="1"/>
  <c r="O149" i="8"/>
  <c r="C149" i="8"/>
  <c r="P148" i="8"/>
  <c r="T148" i="8" s="1"/>
  <c r="O148" i="8"/>
  <c r="C148" i="8"/>
  <c r="U147" i="8"/>
  <c r="Q147" i="8"/>
  <c r="P147" i="8"/>
  <c r="T147" i="8" s="1"/>
  <c r="O147" i="8"/>
  <c r="C147" i="8"/>
  <c r="U146" i="8"/>
  <c r="P146" i="8"/>
  <c r="T146" i="8" s="1"/>
  <c r="O146" i="8"/>
  <c r="C146" i="8"/>
  <c r="Q145" i="8"/>
  <c r="P145" i="8"/>
  <c r="T145" i="8" s="1"/>
  <c r="O145" i="8"/>
  <c r="C145" i="8"/>
  <c r="P144" i="8"/>
  <c r="T144" i="8" s="1"/>
  <c r="O144" i="8"/>
  <c r="C144" i="8"/>
  <c r="S142" i="8"/>
  <c r="I126" i="8"/>
  <c r="H126" i="8"/>
  <c r="G126" i="8"/>
  <c r="F126" i="8"/>
  <c r="E126" i="8"/>
  <c r="P123" i="8"/>
  <c r="T123" i="8" s="1"/>
  <c r="O123" i="8"/>
  <c r="C123" i="8"/>
  <c r="U122" i="8"/>
  <c r="Q122" i="8"/>
  <c r="P122" i="8"/>
  <c r="T122" i="8" s="1"/>
  <c r="O122" i="8"/>
  <c r="C122" i="8"/>
  <c r="U121" i="8"/>
  <c r="P121" i="8"/>
  <c r="T121" i="8" s="1"/>
  <c r="O121" i="8"/>
  <c r="C121" i="8"/>
  <c r="Q120" i="8"/>
  <c r="P120" i="8"/>
  <c r="T120" i="8" s="1"/>
  <c r="O120" i="8"/>
  <c r="C120" i="8"/>
  <c r="P119" i="8"/>
  <c r="T119" i="8" s="1"/>
  <c r="O119" i="8"/>
  <c r="C119" i="8"/>
  <c r="U118" i="8"/>
  <c r="Q118" i="8"/>
  <c r="P118" i="8"/>
  <c r="T118" i="8" s="1"/>
  <c r="O118" i="8"/>
  <c r="C118" i="8"/>
  <c r="U117" i="8"/>
  <c r="P117" i="8"/>
  <c r="T117" i="8" s="1"/>
  <c r="O117" i="8"/>
  <c r="C117" i="8"/>
  <c r="Q116" i="8"/>
  <c r="P116" i="8"/>
  <c r="T116" i="8" s="1"/>
  <c r="O116" i="8"/>
  <c r="C116" i="8"/>
  <c r="P115" i="8"/>
  <c r="T115" i="8" s="1"/>
  <c r="O115" i="8"/>
  <c r="C115" i="8"/>
  <c r="U114" i="8"/>
  <c r="Q114" i="8"/>
  <c r="P114" i="8"/>
  <c r="T114" i="8" s="1"/>
  <c r="O114" i="8"/>
  <c r="C114" i="8"/>
  <c r="U113" i="8"/>
  <c r="P113" i="8"/>
  <c r="T113" i="8" s="1"/>
  <c r="O113" i="8"/>
  <c r="C113" i="8"/>
  <c r="Q112" i="8"/>
  <c r="P112" i="8"/>
  <c r="T112" i="8" s="1"/>
  <c r="O112" i="8"/>
  <c r="C112" i="8"/>
  <c r="P111" i="8"/>
  <c r="T111" i="8" s="1"/>
  <c r="O111" i="8"/>
  <c r="C111" i="8"/>
  <c r="U110" i="8"/>
  <c r="Q110" i="8"/>
  <c r="P110" i="8"/>
  <c r="T110" i="8" s="1"/>
  <c r="O110" i="8"/>
  <c r="C110" i="8"/>
  <c r="U109" i="8"/>
  <c r="P109" i="8"/>
  <c r="T109" i="8" s="1"/>
  <c r="O109" i="8"/>
  <c r="C109" i="8"/>
  <c r="Q108" i="8"/>
  <c r="P108" i="8"/>
  <c r="T108" i="8" s="1"/>
  <c r="O108" i="8"/>
  <c r="C108" i="8"/>
  <c r="P107" i="8"/>
  <c r="T107" i="8" s="1"/>
  <c r="O107" i="8"/>
  <c r="C107" i="8"/>
  <c r="U106" i="8"/>
  <c r="Q106" i="8"/>
  <c r="P106" i="8"/>
  <c r="T106" i="8" s="1"/>
  <c r="O106" i="8"/>
  <c r="C106" i="8"/>
  <c r="U105" i="8"/>
  <c r="P105" i="8"/>
  <c r="T105" i="8" s="1"/>
  <c r="O105" i="8"/>
  <c r="C105" i="8"/>
  <c r="Q104" i="8"/>
  <c r="P104" i="8"/>
  <c r="T104" i="8" s="1"/>
  <c r="O104" i="8"/>
  <c r="C104" i="8"/>
  <c r="P103" i="8"/>
  <c r="T103" i="8" s="1"/>
  <c r="O103" i="8"/>
  <c r="C103" i="8"/>
  <c r="U102" i="8"/>
  <c r="Q102" i="8"/>
  <c r="P102" i="8"/>
  <c r="T102" i="8" s="1"/>
  <c r="O102" i="8"/>
  <c r="C102" i="8"/>
  <c r="U101" i="8"/>
  <c r="P101" i="8"/>
  <c r="T101" i="8" s="1"/>
  <c r="O101" i="8"/>
  <c r="C101" i="8"/>
  <c r="Q100" i="8"/>
  <c r="P100" i="8"/>
  <c r="T100" i="8" s="1"/>
  <c r="O100" i="8"/>
  <c r="C100" i="8"/>
  <c r="P99" i="8"/>
  <c r="T99" i="8" s="1"/>
  <c r="O99" i="8"/>
  <c r="C99" i="8"/>
  <c r="S97" i="8"/>
  <c r="I81" i="8"/>
  <c r="H81" i="8"/>
  <c r="G81" i="8"/>
  <c r="F81" i="8"/>
  <c r="E81" i="8"/>
  <c r="P78" i="8"/>
  <c r="T78" i="8" s="1"/>
  <c r="O78" i="8"/>
  <c r="C78" i="8"/>
  <c r="U77" i="8"/>
  <c r="Q77" i="8"/>
  <c r="P77" i="8"/>
  <c r="T77" i="8" s="1"/>
  <c r="O77" i="8"/>
  <c r="C77" i="8"/>
  <c r="U76" i="8"/>
  <c r="P76" i="8"/>
  <c r="T76" i="8" s="1"/>
  <c r="O76" i="8"/>
  <c r="C76" i="8"/>
  <c r="Q75" i="8"/>
  <c r="P75" i="8"/>
  <c r="T75" i="8" s="1"/>
  <c r="O75" i="8"/>
  <c r="C75" i="8"/>
  <c r="P74" i="8"/>
  <c r="T74" i="8" s="1"/>
  <c r="O74" i="8"/>
  <c r="C74" i="8"/>
  <c r="U73" i="8"/>
  <c r="Q73" i="8"/>
  <c r="P73" i="8"/>
  <c r="T73" i="8" s="1"/>
  <c r="O73" i="8"/>
  <c r="C73" i="8"/>
  <c r="U72" i="8"/>
  <c r="P72" i="8"/>
  <c r="T72" i="8" s="1"/>
  <c r="O72" i="8"/>
  <c r="C72" i="8"/>
  <c r="Q71" i="8"/>
  <c r="P71" i="8"/>
  <c r="T71" i="8" s="1"/>
  <c r="O71" i="8"/>
  <c r="C71" i="8"/>
  <c r="P70" i="8"/>
  <c r="T70" i="8" s="1"/>
  <c r="O70" i="8"/>
  <c r="C70" i="8"/>
  <c r="U69" i="8"/>
  <c r="Q69" i="8"/>
  <c r="P69" i="8"/>
  <c r="T69" i="8" s="1"/>
  <c r="O69" i="8"/>
  <c r="C69" i="8"/>
  <c r="U68" i="8"/>
  <c r="P68" i="8"/>
  <c r="T68" i="8" s="1"/>
  <c r="O68" i="8"/>
  <c r="C68" i="8"/>
  <c r="Q67" i="8"/>
  <c r="P67" i="8"/>
  <c r="T67" i="8" s="1"/>
  <c r="O67" i="8"/>
  <c r="C67" i="8"/>
  <c r="P66" i="8"/>
  <c r="T66" i="8" s="1"/>
  <c r="O66" i="8"/>
  <c r="C66" i="8"/>
  <c r="U65" i="8"/>
  <c r="Q65" i="8"/>
  <c r="P65" i="8"/>
  <c r="T65" i="8" s="1"/>
  <c r="O65" i="8"/>
  <c r="C65" i="8"/>
  <c r="U64" i="8"/>
  <c r="P64" i="8"/>
  <c r="T64" i="8" s="1"/>
  <c r="O64" i="8"/>
  <c r="C64" i="8"/>
  <c r="Q63" i="8"/>
  <c r="P63" i="8"/>
  <c r="T63" i="8" s="1"/>
  <c r="O63" i="8"/>
  <c r="C63" i="8"/>
  <c r="P62" i="8"/>
  <c r="T62" i="8" s="1"/>
  <c r="O62" i="8"/>
  <c r="C62" i="8"/>
  <c r="U61" i="8"/>
  <c r="Q61" i="8"/>
  <c r="P61" i="8"/>
  <c r="T61" i="8" s="1"/>
  <c r="O61" i="8"/>
  <c r="C61" i="8"/>
  <c r="U60" i="8"/>
  <c r="P60" i="8"/>
  <c r="T60" i="8" s="1"/>
  <c r="O60" i="8"/>
  <c r="C60" i="8"/>
  <c r="Q59" i="8"/>
  <c r="P59" i="8"/>
  <c r="T59" i="8" s="1"/>
  <c r="O59" i="8"/>
  <c r="C59" i="8"/>
  <c r="P58" i="8"/>
  <c r="T58" i="8" s="1"/>
  <c r="O58" i="8"/>
  <c r="C58" i="8"/>
  <c r="U57" i="8"/>
  <c r="Q57" i="8"/>
  <c r="P57" i="8"/>
  <c r="T57" i="8" s="1"/>
  <c r="O57" i="8"/>
  <c r="C57" i="8"/>
  <c r="U56" i="8"/>
  <c r="P56" i="8"/>
  <c r="T56" i="8" s="1"/>
  <c r="O56" i="8"/>
  <c r="C56" i="8"/>
  <c r="Q55" i="8"/>
  <c r="P55" i="8"/>
  <c r="T55" i="8" s="1"/>
  <c r="O55" i="8"/>
  <c r="C55" i="8"/>
  <c r="P54" i="8"/>
  <c r="T54" i="8" s="1"/>
  <c r="O54" i="8"/>
  <c r="C54" i="8"/>
  <c r="S52" i="8"/>
  <c r="I36" i="8"/>
  <c r="H36" i="8"/>
  <c r="G36" i="8"/>
  <c r="F36" i="8"/>
  <c r="E36" i="8"/>
  <c r="P33" i="8"/>
  <c r="T33" i="8" s="1"/>
  <c r="O33" i="8"/>
  <c r="C33" i="8"/>
  <c r="U32" i="8"/>
  <c r="Q32" i="8"/>
  <c r="P32" i="8"/>
  <c r="T32" i="8" s="1"/>
  <c r="O32" i="8"/>
  <c r="C32" i="8"/>
  <c r="U31" i="8"/>
  <c r="P31" i="8"/>
  <c r="T31" i="8" s="1"/>
  <c r="O31" i="8"/>
  <c r="C31" i="8"/>
  <c r="Q30" i="8"/>
  <c r="P30" i="8"/>
  <c r="T30" i="8" s="1"/>
  <c r="O30" i="8"/>
  <c r="C30" i="8"/>
  <c r="P29" i="8"/>
  <c r="T29" i="8" s="1"/>
  <c r="O29" i="8"/>
  <c r="C29" i="8"/>
  <c r="U28" i="8"/>
  <c r="Q28" i="8"/>
  <c r="P28" i="8"/>
  <c r="T28" i="8" s="1"/>
  <c r="O28" i="8"/>
  <c r="C28" i="8"/>
  <c r="U27" i="8"/>
  <c r="P27" i="8"/>
  <c r="T27" i="8" s="1"/>
  <c r="O27" i="8"/>
  <c r="C27" i="8"/>
  <c r="Q26" i="8"/>
  <c r="P26" i="8"/>
  <c r="T26" i="8" s="1"/>
  <c r="O26" i="8"/>
  <c r="C26" i="8"/>
  <c r="P25" i="8"/>
  <c r="T25" i="8" s="1"/>
  <c r="O25" i="8"/>
  <c r="C25" i="8"/>
  <c r="U24" i="8"/>
  <c r="Q24" i="8"/>
  <c r="P24" i="8"/>
  <c r="T24" i="8" s="1"/>
  <c r="O24" i="8"/>
  <c r="C24" i="8"/>
  <c r="U23" i="8"/>
  <c r="P23" i="8"/>
  <c r="T23" i="8" s="1"/>
  <c r="O23" i="8"/>
  <c r="C23" i="8"/>
  <c r="Q22" i="8"/>
  <c r="P22" i="8"/>
  <c r="T22" i="8" s="1"/>
  <c r="O22" i="8"/>
  <c r="C22" i="8"/>
  <c r="P21" i="8"/>
  <c r="T21" i="8" s="1"/>
  <c r="O21" i="8"/>
  <c r="C21" i="8"/>
  <c r="U20" i="8"/>
  <c r="Q20" i="8"/>
  <c r="P20" i="8"/>
  <c r="T20" i="8" s="1"/>
  <c r="O20" i="8"/>
  <c r="C20" i="8"/>
  <c r="U19" i="8"/>
  <c r="P19" i="8"/>
  <c r="T19" i="8" s="1"/>
  <c r="O19" i="8"/>
  <c r="C19" i="8"/>
  <c r="Q18" i="8"/>
  <c r="P18" i="8"/>
  <c r="T18" i="8" s="1"/>
  <c r="O18" i="8"/>
  <c r="C18" i="8"/>
  <c r="P17" i="8"/>
  <c r="T17" i="8" s="1"/>
  <c r="O17" i="8"/>
  <c r="C17" i="8"/>
  <c r="U16" i="8"/>
  <c r="Q16" i="8"/>
  <c r="P16" i="8"/>
  <c r="T16" i="8" s="1"/>
  <c r="O16" i="8"/>
  <c r="C16" i="8"/>
  <c r="U15" i="8"/>
  <c r="P15" i="8"/>
  <c r="T15" i="8" s="1"/>
  <c r="O15" i="8"/>
  <c r="C15" i="8"/>
  <c r="Q14" i="8"/>
  <c r="P14" i="8"/>
  <c r="T14" i="8" s="1"/>
  <c r="O14" i="8"/>
  <c r="C14" i="8"/>
  <c r="P13" i="8"/>
  <c r="O13" i="8"/>
  <c r="C13" i="8"/>
  <c r="U12" i="8"/>
  <c r="Q12" i="8"/>
  <c r="P12" i="8"/>
  <c r="T12" i="8" s="1"/>
  <c r="O12" i="8"/>
  <c r="C12" i="8"/>
  <c r="U11" i="8"/>
  <c r="P11" i="8"/>
  <c r="T11" i="8" s="1"/>
  <c r="O11" i="8"/>
  <c r="C11" i="8"/>
  <c r="Q10" i="8"/>
  <c r="P10" i="8"/>
  <c r="T10" i="8" s="1"/>
  <c r="O10" i="8"/>
  <c r="C10" i="8"/>
  <c r="P9" i="8"/>
  <c r="O9" i="8"/>
  <c r="C9" i="8"/>
  <c r="S7" i="8"/>
  <c r="J7" i="8"/>
  <c r="E7" i="8"/>
  <c r="E277" i="8" s="1"/>
  <c r="I575" i="7"/>
  <c r="H575" i="7"/>
  <c r="G575" i="7"/>
  <c r="F575" i="7"/>
  <c r="E575" i="7"/>
  <c r="U572" i="7"/>
  <c r="Q572" i="7"/>
  <c r="P572" i="7"/>
  <c r="T572" i="7" s="1"/>
  <c r="O572" i="7"/>
  <c r="C572" i="7"/>
  <c r="U571" i="7"/>
  <c r="R571" i="7"/>
  <c r="Q571" i="7"/>
  <c r="P571" i="7"/>
  <c r="T571" i="7" s="1"/>
  <c r="O571" i="7"/>
  <c r="C571" i="7"/>
  <c r="U570" i="7"/>
  <c r="Q570" i="7"/>
  <c r="P570" i="7"/>
  <c r="T570" i="7" s="1"/>
  <c r="O570" i="7"/>
  <c r="C570" i="7"/>
  <c r="U569" i="7"/>
  <c r="R569" i="7"/>
  <c r="Q569" i="7"/>
  <c r="P569" i="7"/>
  <c r="T569" i="7" s="1"/>
  <c r="O569" i="7"/>
  <c r="C569" i="7"/>
  <c r="U568" i="7"/>
  <c r="Q568" i="7"/>
  <c r="P568" i="7"/>
  <c r="T568" i="7" s="1"/>
  <c r="O568" i="7"/>
  <c r="C568" i="7"/>
  <c r="U567" i="7"/>
  <c r="R567" i="7"/>
  <c r="Q567" i="7"/>
  <c r="P567" i="7"/>
  <c r="T567" i="7" s="1"/>
  <c r="O567" i="7"/>
  <c r="C567" i="7"/>
  <c r="P566" i="7"/>
  <c r="O566" i="7"/>
  <c r="C566" i="7"/>
  <c r="U565" i="7"/>
  <c r="Q565" i="7"/>
  <c r="P565" i="7"/>
  <c r="T565" i="7" s="1"/>
  <c r="O565" i="7"/>
  <c r="C565" i="7"/>
  <c r="R564" i="7"/>
  <c r="P564" i="7"/>
  <c r="T564" i="7" s="1"/>
  <c r="O564" i="7"/>
  <c r="C564" i="7"/>
  <c r="U563" i="7"/>
  <c r="R563" i="7"/>
  <c r="Q563" i="7"/>
  <c r="P563" i="7"/>
  <c r="T563" i="7" s="1"/>
  <c r="O563" i="7"/>
  <c r="C563" i="7"/>
  <c r="P562" i="7"/>
  <c r="O562" i="7"/>
  <c r="C562" i="7"/>
  <c r="U561" i="7"/>
  <c r="Q561" i="7"/>
  <c r="P561" i="7"/>
  <c r="T561" i="7" s="1"/>
  <c r="O561" i="7"/>
  <c r="C561" i="7"/>
  <c r="U560" i="7"/>
  <c r="R560" i="7"/>
  <c r="Q560" i="7"/>
  <c r="P560" i="7"/>
  <c r="T560" i="7" s="1"/>
  <c r="O560" i="7"/>
  <c r="C560" i="7"/>
  <c r="U559" i="7"/>
  <c r="Q559" i="7"/>
  <c r="P559" i="7"/>
  <c r="T559" i="7" s="1"/>
  <c r="O559" i="7"/>
  <c r="C559" i="7"/>
  <c r="R558" i="7"/>
  <c r="P558" i="7"/>
  <c r="T558" i="7" s="1"/>
  <c r="O558" i="7"/>
  <c r="C558" i="7"/>
  <c r="U557" i="7"/>
  <c r="R557" i="7"/>
  <c r="Q557" i="7"/>
  <c r="P557" i="7"/>
  <c r="T557" i="7" s="1"/>
  <c r="O557" i="7"/>
  <c r="C557" i="7"/>
  <c r="P556" i="7"/>
  <c r="O556" i="7"/>
  <c r="C556" i="7"/>
  <c r="U555" i="7"/>
  <c r="Q555" i="7"/>
  <c r="P555" i="7"/>
  <c r="T555" i="7" s="1"/>
  <c r="O555" i="7"/>
  <c r="C555" i="7"/>
  <c r="R554" i="7"/>
  <c r="P554" i="7"/>
  <c r="T554" i="7" s="1"/>
  <c r="O554" i="7"/>
  <c r="C554" i="7"/>
  <c r="U553" i="7"/>
  <c r="R553" i="7"/>
  <c r="Q553" i="7"/>
  <c r="P553" i="7"/>
  <c r="T553" i="7" s="1"/>
  <c r="O553" i="7"/>
  <c r="C553" i="7"/>
  <c r="P552" i="7"/>
  <c r="O552" i="7"/>
  <c r="C552" i="7"/>
  <c r="U551" i="7"/>
  <c r="Q551" i="7"/>
  <c r="P551" i="7"/>
  <c r="T551" i="7" s="1"/>
  <c r="O551" i="7"/>
  <c r="C551" i="7"/>
  <c r="R550" i="7"/>
  <c r="P550" i="7"/>
  <c r="T550" i="7" s="1"/>
  <c r="O550" i="7"/>
  <c r="C550" i="7"/>
  <c r="P549" i="7"/>
  <c r="O549" i="7"/>
  <c r="C549" i="7"/>
  <c r="R548" i="7"/>
  <c r="P548" i="7"/>
  <c r="T548" i="7" s="1"/>
  <c r="O548" i="7"/>
  <c r="C548" i="7"/>
  <c r="I530" i="7"/>
  <c r="H530" i="7"/>
  <c r="G530" i="7"/>
  <c r="F530" i="7"/>
  <c r="E530" i="7"/>
  <c r="U527" i="7"/>
  <c r="R527" i="7"/>
  <c r="Q527" i="7"/>
  <c r="P527" i="7"/>
  <c r="T527" i="7" s="1"/>
  <c r="O527" i="7"/>
  <c r="C527" i="7"/>
  <c r="U526" i="7"/>
  <c r="Q526" i="7"/>
  <c r="P526" i="7"/>
  <c r="T526" i="7" s="1"/>
  <c r="O526" i="7"/>
  <c r="C526" i="7"/>
  <c r="U525" i="7"/>
  <c r="R525" i="7"/>
  <c r="Q525" i="7"/>
  <c r="P525" i="7"/>
  <c r="T525" i="7" s="1"/>
  <c r="O525" i="7"/>
  <c r="C525" i="7"/>
  <c r="U524" i="7"/>
  <c r="Q524" i="7"/>
  <c r="P524" i="7"/>
  <c r="T524" i="7" s="1"/>
  <c r="O524" i="7"/>
  <c r="C524" i="7"/>
  <c r="U523" i="7"/>
  <c r="R523" i="7"/>
  <c r="Q523" i="7"/>
  <c r="P523" i="7"/>
  <c r="T523" i="7" s="1"/>
  <c r="O523" i="7"/>
  <c r="C523" i="7"/>
  <c r="U522" i="7"/>
  <c r="Q522" i="7"/>
  <c r="P522" i="7"/>
  <c r="T522" i="7" s="1"/>
  <c r="O522" i="7"/>
  <c r="C522" i="7"/>
  <c r="R521" i="7"/>
  <c r="P521" i="7"/>
  <c r="T521" i="7" s="1"/>
  <c r="O521" i="7"/>
  <c r="C521" i="7"/>
  <c r="U520" i="7"/>
  <c r="R520" i="7"/>
  <c r="Q520" i="7"/>
  <c r="P520" i="7"/>
  <c r="T520" i="7" s="1"/>
  <c r="O520" i="7"/>
  <c r="C520" i="7"/>
  <c r="P519" i="7"/>
  <c r="O519" i="7"/>
  <c r="C519" i="7"/>
  <c r="U518" i="7"/>
  <c r="Q518" i="7"/>
  <c r="P518" i="7"/>
  <c r="T518" i="7" s="1"/>
  <c r="O518" i="7"/>
  <c r="C518" i="7"/>
  <c r="R517" i="7"/>
  <c r="P517" i="7"/>
  <c r="T517" i="7" s="1"/>
  <c r="O517" i="7"/>
  <c r="C517" i="7"/>
  <c r="U516" i="7"/>
  <c r="R516" i="7"/>
  <c r="Q516" i="7"/>
  <c r="P516" i="7"/>
  <c r="T516" i="7" s="1"/>
  <c r="O516" i="7"/>
  <c r="C516" i="7"/>
  <c r="U515" i="7"/>
  <c r="Q515" i="7"/>
  <c r="P515" i="7"/>
  <c r="T515" i="7" s="1"/>
  <c r="O515" i="7"/>
  <c r="C515" i="7"/>
  <c r="U514" i="7"/>
  <c r="R514" i="7"/>
  <c r="Q514" i="7"/>
  <c r="P514" i="7"/>
  <c r="T514" i="7" s="1"/>
  <c r="O514" i="7"/>
  <c r="C514" i="7"/>
  <c r="P513" i="7"/>
  <c r="O513" i="7"/>
  <c r="C513" i="7"/>
  <c r="U512" i="7"/>
  <c r="Q512" i="7"/>
  <c r="P512" i="7"/>
  <c r="T512" i="7" s="1"/>
  <c r="O512" i="7"/>
  <c r="C512" i="7"/>
  <c r="R511" i="7"/>
  <c r="P511" i="7"/>
  <c r="O511" i="7"/>
  <c r="C511" i="7"/>
  <c r="U510" i="7"/>
  <c r="R510" i="7"/>
  <c r="Q510" i="7"/>
  <c r="P510" i="7"/>
  <c r="T510" i="7" s="1"/>
  <c r="O510" i="7"/>
  <c r="C510" i="7"/>
  <c r="P509" i="7"/>
  <c r="O509" i="7"/>
  <c r="C509" i="7"/>
  <c r="P508" i="7"/>
  <c r="O508" i="7"/>
  <c r="C508" i="7"/>
  <c r="U507" i="7"/>
  <c r="R507" i="7"/>
  <c r="P507" i="7"/>
  <c r="O507" i="7"/>
  <c r="C507" i="7"/>
  <c r="U506" i="7"/>
  <c r="R506" i="7"/>
  <c r="Q506" i="7"/>
  <c r="P506" i="7"/>
  <c r="T506" i="7" s="1"/>
  <c r="O506" i="7"/>
  <c r="C506" i="7"/>
  <c r="P505" i="7"/>
  <c r="O505" i="7"/>
  <c r="C505" i="7"/>
  <c r="R504" i="7"/>
  <c r="P504" i="7"/>
  <c r="T501" i="7" s="1"/>
  <c r="O504" i="7"/>
  <c r="C504" i="7"/>
  <c r="R503" i="7"/>
  <c r="Q503" i="7"/>
  <c r="P503" i="7"/>
  <c r="Q501" i="7" s="1"/>
  <c r="O503" i="7"/>
  <c r="C503" i="7"/>
  <c r="I485" i="7"/>
  <c r="H485" i="7"/>
  <c r="G485" i="7"/>
  <c r="F485" i="7"/>
  <c r="E485" i="7"/>
  <c r="U482" i="7"/>
  <c r="Q482" i="7"/>
  <c r="P482" i="7"/>
  <c r="O482" i="7"/>
  <c r="C482" i="7"/>
  <c r="U481" i="7"/>
  <c r="R481" i="7"/>
  <c r="Q481" i="7"/>
  <c r="P481" i="7"/>
  <c r="T481" i="7" s="1"/>
  <c r="O481" i="7"/>
  <c r="C481" i="7"/>
  <c r="U480" i="7"/>
  <c r="Q480" i="7"/>
  <c r="P480" i="7"/>
  <c r="O480" i="7"/>
  <c r="C480" i="7"/>
  <c r="U479" i="7"/>
  <c r="R479" i="7"/>
  <c r="Q479" i="7"/>
  <c r="P479" i="7"/>
  <c r="T479" i="7" s="1"/>
  <c r="O479" i="7"/>
  <c r="C479" i="7"/>
  <c r="Q478" i="7"/>
  <c r="P478" i="7"/>
  <c r="U478" i="7" s="1"/>
  <c r="O478" i="7"/>
  <c r="C478" i="7"/>
  <c r="U477" i="7"/>
  <c r="R477" i="7"/>
  <c r="Q477" i="7"/>
  <c r="P477" i="7"/>
  <c r="T477" i="7" s="1"/>
  <c r="O477" i="7"/>
  <c r="C477" i="7"/>
  <c r="P476" i="7"/>
  <c r="T476" i="7" s="1"/>
  <c r="O476" i="7"/>
  <c r="C476" i="7"/>
  <c r="Q475" i="7"/>
  <c r="P475" i="7"/>
  <c r="T475" i="7" s="1"/>
  <c r="O475" i="7"/>
  <c r="C475" i="7"/>
  <c r="R474" i="7"/>
  <c r="Q474" i="7"/>
  <c r="P474" i="7"/>
  <c r="T474" i="7" s="1"/>
  <c r="O474" i="7"/>
  <c r="C474" i="7"/>
  <c r="U473" i="7"/>
  <c r="R473" i="7"/>
  <c r="Q473" i="7"/>
  <c r="P473" i="7"/>
  <c r="T473" i="7" s="1"/>
  <c r="O473" i="7"/>
  <c r="C473" i="7"/>
  <c r="P472" i="7"/>
  <c r="T472" i="7" s="1"/>
  <c r="O472" i="7"/>
  <c r="C472" i="7"/>
  <c r="Q471" i="7"/>
  <c r="P471" i="7"/>
  <c r="T471" i="7" s="1"/>
  <c r="O471" i="7"/>
  <c r="C471" i="7"/>
  <c r="U470" i="7"/>
  <c r="R470" i="7"/>
  <c r="Q470" i="7"/>
  <c r="P470" i="7"/>
  <c r="T470" i="7" s="1"/>
  <c r="O470" i="7"/>
  <c r="C470" i="7"/>
  <c r="Q469" i="7"/>
  <c r="P469" i="7"/>
  <c r="T469" i="7" s="1"/>
  <c r="O469" i="7"/>
  <c r="C469" i="7"/>
  <c r="R468" i="7"/>
  <c r="Q468" i="7"/>
  <c r="P468" i="7"/>
  <c r="T468" i="7" s="1"/>
  <c r="O468" i="7"/>
  <c r="C468" i="7"/>
  <c r="U467" i="7"/>
  <c r="R467" i="7"/>
  <c r="Q467" i="7"/>
  <c r="P467" i="7"/>
  <c r="T467" i="7" s="1"/>
  <c r="O467" i="7"/>
  <c r="C467" i="7"/>
  <c r="P466" i="7"/>
  <c r="T466" i="7" s="1"/>
  <c r="O466" i="7"/>
  <c r="C466" i="7"/>
  <c r="Q465" i="7"/>
  <c r="P465" i="7"/>
  <c r="T465" i="7" s="1"/>
  <c r="O465" i="7"/>
  <c r="C465" i="7"/>
  <c r="R464" i="7"/>
  <c r="Q464" i="7"/>
  <c r="P464" i="7"/>
  <c r="T464" i="7" s="1"/>
  <c r="O464" i="7"/>
  <c r="C464" i="7"/>
  <c r="U463" i="7"/>
  <c r="R463" i="7"/>
  <c r="Q463" i="7"/>
  <c r="P463" i="7"/>
  <c r="T463" i="7" s="1"/>
  <c r="O463" i="7"/>
  <c r="C463" i="7"/>
  <c r="P462" i="7"/>
  <c r="T462" i="7" s="1"/>
  <c r="O462" i="7"/>
  <c r="C462" i="7"/>
  <c r="Q461" i="7"/>
  <c r="P461" i="7"/>
  <c r="T461" i="7" s="1"/>
  <c r="O461" i="7"/>
  <c r="C461" i="7"/>
  <c r="R460" i="7"/>
  <c r="P460" i="7"/>
  <c r="T460" i="7" s="1"/>
  <c r="O460" i="7"/>
  <c r="C460" i="7"/>
  <c r="P459" i="7"/>
  <c r="T459" i="7" s="1"/>
  <c r="O459" i="7"/>
  <c r="C459" i="7"/>
  <c r="R458" i="7"/>
  <c r="P458" i="7"/>
  <c r="T458" i="7" s="1"/>
  <c r="O458" i="7"/>
  <c r="C458" i="7"/>
  <c r="Q456" i="7"/>
  <c r="I440" i="7"/>
  <c r="H440" i="7"/>
  <c r="G440" i="7"/>
  <c r="F440" i="7"/>
  <c r="E440" i="7"/>
  <c r="U437" i="7"/>
  <c r="Q437" i="7"/>
  <c r="P437" i="7"/>
  <c r="T437" i="7" s="1"/>
  <c r="O437" i="7"/>
  <c r="C437" i="7"/>
  <c r="U436" i="7"/>
  <c r="R436" i="7"/>
  <c r="Q436" i="7"/>
  <c r="P436" i="7"/>
  <c r="T436" i="7" s="1"/>
  <c r="O436" i="7"/>
  <c r="C436" i="7"/>
  <c r="Q435" i="7"/>
  <c r="P435" i="7"/>
  <c r="T435" i="7" s="1"/>
  <c r="O435" i="7"/>
  <c r="C435" i="7"/>
  <c r="U434" i="7"/>
  <c r="R434" i="7"/>
  <c r="Q434" i="7"/>
  <c r="P434" i="7"/>
  <c r="T434" i="7" s="1"/>
  <c r="O434" i="7"/>
  <c r="C434" i="7"/>
  <c r="Q433" i="7"/>
  <c r="P433" i="7"/>
  <c r="T433" i="7" s="1"/>
  <c r="O433" i="7"/>
  <c r="C433" i="7"/>
  <c r="U432" i="7"/>
  <c r="R432" i="7"/>
  <c r="Q432" i="7"/>
  <c r="P432" i="7"/>
  <c r="T432" i="7" s="1"/>
  <c r="O432" i="7"/>
  <c r="C432" i="7"/>
  <c r="P431" i="7"/>
  <c r="T431" i="7" s="1"/>
  <c r="O431" i="7"/>
  <c r="C431" i="7"/>
  <c r="Q430" i="7"/>
  <c r="P430" i="7"/>
  <c r="T430" i="7" s="1"/>
  <c r="O430" i="7"/>
  <c r="C430" i="7"/>
  <c r="R429" i="7"/>
  <c r="Q429" i="7"/>
  <c r="P429" i="7"/>
  <c r="T429" i="7" s="1"/>
  <c r="O429" i="7"/>
  <c r="C429" i="7"/>
  <c r="U428" i="7"/>
  <c r="R428" i="7"/>
  <c r="Q428" i="7"/>
  <c r="P428" i="7"/>
  <c r="T428" i="7" s="1"/>
  <c r="O428" i="7"/>
  <c r="C428" i="7"/>
  <c r="P427" i="7"/>
  <c r="T427" i="7" s="1"/>
  <c r="O427" i="7"/>
  <c r="C427" i="7"/>
  <c r="Q426" i="7"/>
  <c r="P426" i="7"/>
  <c r="T426" i="7" s="1"/>
  <c r="O426" i="7"/>
  <c r="C426" i="7"/>
  <c r="U425" i="7"/>
  <c r="R425" i="7"/>
  <c r="Q425" i="7"/>
  <c r="P425" i="7"/>
  <c r="T425" i="7" s="1"/>
  <c r="O425" i="7"/>
  <c r="C425" i="7"/>
  <c r="Q424" i="7"/>
  <c r="P424" i="7"/>
  <c r="T424" i="7" s="1"/>
  <c r="O424" i="7"/>
  <c r="C424" i="7"/>
  <c r="R423" i="7"/>
  <c r="Q423" i="7"/>
  <c r="P423" i="7"/>
  <c r="T423" i="7" s="1"/>
  <c r="O423" i="7"/>
  <c r="C423" i="7"/>
  <c r="U422" i="7"/>
  <c r="R422" i="7"/>
  <c r="Q422" i="7"/>
  <c r="P422" i="7"/>
  <c r="T422" i="7" s="1"/>
  <c r="O422" i="7"/>
  <c r="C422" i="7"/>
  <c r="P421" i="7"/>
  <c r="T421" i="7" s="1"/>
  <c r="O421" i="7"/>
  <c r="C421" i="7"/>
  <c r="Q420" i="7"/>
  <c r="P420" i="7"/>
  <c r="T420" i="7" s="1"/>
  <c r="O420" i="7"/>
  <c r="C420" i="7"/>
  <c r="R419" i="7"/>
  <c r="Q419" i="7"/>
  <c r="P419" i="7"/>
  <c r="T419" i="7" s="1"/>
  <c r="O419" i="7"/>
  <c r="C419" i="7"/>
  <c r="U418" i="7"/>
  <c r="R418" i="7"/>
  <c r="Q418" i="7"/>
  <c r="P418" i="7"/>
  <c r="T418" i="7" s="1"/>
  <c r="O418" i="7"/>
  <c r="C418" i="7"/>
  <c r="P417" i="7"/>
  <c r="T417" i="7" s="1"/>
  <c r="O417" i="7"/>
  <c r="C417" i="7"/>
  <c r="Q416" i="7"/>
  <c r="P416" i="7"/>
  <c r="T416" i="7" s="1"/>
  <c r="O416" i="7"/>
  <c r="C416" i="7"/>
  <c r="R415" i="7"/>
  <c r="P415" i="7"/>
  <c r="T415" i="7" s="1"/>
  <c r="O415" i="7"/>
  <c r="C415" i="7"/>
  <c r="P414" i="7"/>
  <c r="T414" i="7" s="1"/>
  <c r="O414" i="7"/>
  <c r="C414" i="7"/>
  <c r="R413" i="7"/>
  <c r="P413" i="7"/>
  <c r="T413" i="7" s="1"/>
  <c r="O413" i="7"/>
  <c r="C413" i="7"/>
  <c r="Q411" i="7"/>
  <c r="I395" i="7"/>
  <c r="H395" i="7"/>
  <c r="G395" i="7"/>
  <c r="F395" i="7"/>
  <c r="E395" i="7"/>
  <c r="U392" i="7"/>
  <c r="Q392" i="7"/>
  <c r="P392" i="7"/>
  <c r="T392" i="7" s="1"/>
  <c r="O392" i="7"/>
  <c r="C392" i="7"/>
  <c r="U391" i="7"/>
  <c r="R391" i="7"/>
  <c r="Q391" i="7"/>
  <c r="P391" i="7"/>
  <c r="T391" i="7" s="1"/>
  <c r="O391" i="7"/>
  <c r="C391" i="7"/>
  <c r="Q390" i="7"/>
  <c r="P390" i="7"/>
  <c r="T390" i="7" s="1"/>
  <c r="O390" i="7"/>
  <c r="C390" i="7"/>
  <c r="U389" i="7"/>
  <c r="R389" i="7"/>
  <c r="Q389" i="7"/>
  <c r="P389" i="7"/>
  <c r="T389" i="7" s="1"/>
  <c r="O389" i="7"/>
  <c r="C389" i="7"/>
  <c r="Q388" i="7"/>
  <c r="P388" i="7"/>
  <c r="T388" i="7" s="1"/>
  <c r="O388" i="7"/>
  <c r="C388" i="7"/>
  <c r="U387" i="7"/>
  <c r="R387" i="7"/>
  <c r="Q387" i="7"/>
  <c r="P387" i="7"/>
  <c r="T387" i="7" s="1"/>
  <c r="O387" i="7"/>
  <c r="C387" i="7"/>
  <c r="P386" i="7"/>
  <c r="T386" i="7" s="1"/>
  <c r="O386" i="7"/>
  <c r="C386" i="7"/>
  <c r="Q385" i="7"/>
  <c r="P385" i="7"/>
  <c r="T385" i="7" s="1"/>
  <c r="O385" i="7"/>
  <c r="C385" i="7"/>
  <c r="R384" i="7"/>
  <c r="Q384" i="7"/>
  <c r="P384" i="7"/>
  <c r="T384" i="7" s="1"/>
  <c r="O384" i="7"/>
  <c r="C384" i="7"/>
  <c r="U383" i="7"/>
  <c r="Q383" i="7"/>
  <c r="P383" i="7"/>
  <c r="T383" i="7" s="1"/>
  <c r="O383" i="7"/>
  <c r="C383" i="7"/>
  <c r="P382" i="7"/>
  <c r="T382" i="7" s="1"/>
  <c r="O382" i="7"/>
  <c r="C382" i="7"/>
  <c r="R381" i="7"/>
  <c r="Q381" i="7"/>
  <c r="P381" i="7"/>
  <c r="T381" i="7" s="1"/>
  <c r="O381" i="7"/>
  <c r="C381" i="7"/>
  <c r="U380" i="7"/>
  <c r="P380" i="7"/>
  <c r="T380" i="7" s="1"/>
  <c r="O380" i="7"/>
  <c r="C380" i="7"/>
  <c r="R379" i="7"/>
  <c r="Q379" i="7"/>
  <c r="P379" i="7"/>
  <c r="T379" i="7" s="1"/>
  <c r="O379" i="7"/>
  <c r="C379" i="7"/>
  <c r="R378" i="7"/>
  <c r="Q378" i="7"/>
  <c r="P378" i="7"/>
  <c r="T378" i="7" s="1"/>
  <c r="O378" i="7"/>
  <c r="C378" i="7"/>
  <c r="U377" i="7"/>
  <c r="P377" i="7"/>
  <c r="T377" i="7" s="1"/>
  <c r="O377" i="7"/>
  <c r="C377" i="7"/>
  <c r="P376" i="7"/>
  <c r="T376" i="7" s="1"/>
  <c r="O376" i="7"/>
  <c r="C376" i="7"/>
  <c r="Q375" i="7"/>
  <c r="P375" i="7"/>
  <c r="T375" i="7" s="1"/>
  <c r="O375" i="7"/>
  <c r="C375" i="7"/>
  <c r="R374" i="7"/>
  <c r="Q374" i="7"/>
  <c r="P374" i="7"/>
  <c r="T374" i="7" s="1"/>
  <c r="O374" i="7"/>
  <c r="C374" i="7"/>
  <c r="U373" i="7"/>
  <c r="R373" i="7"/>
  <c r="Q373" i="7"/>
  <c r="P373" i="7"/>
  <c r="T373" i="7" s="1"/>
  <c r="O373" i="7"/>
  <c r="C373" i="7"/>
  <c r="P372" i="7"/>
  <c r="T372" i="7" s="1"/>
  <c r="O372" i="7"/>
  <c r="C372" i="7"/>
  <c r="Q371" i="7"/>
  <c r="P371" i="7"/>
  <c r="T371" i="7" s="1"/>
  <c r="O371" i="7"/>
  <c r="C371" i="7"/>
  <c r="R370" i="7"/>
  <c r="Q370" i="7"/>
  <c r="P370" i="7"/>
  <c r="T370" i="7" s="1"/>
  <c r="O370" i="7"/>
  <c r="C370" i="7"/>
  <c r="P369" i="7"/>
  <c r="T369" i="7" s="1"/>
  <c r="O369" i="7"/>
  <c r="C369" i="7"/>
  <c r="P368" i="7"/>
  <c r="T368" i="7" s="1"/>
  <c r="O368" i="7"/>
  <c r="C368" i="7"/>
  <c r="S366" i="7"/>
  <c r="I350" i="7"/>
  <c r="H350" i="7"/>
  <c r="G350" i="7"/>
  <c r="F350" i="7"/>
  <c r="E350" i="7"/>
  <c r="P347" i="7"/>
  <c r="T347" i="7" s="1"/>
  <c r="O347" i="7"/>
  <c r="C347" i="7"/>
  <c r="Q346" i="7"/>
  <c r="P346" i="7"/>
  <c r="T346" i="7" s="1"/>
  <c r="O346" i="7"/>
  <c r="C346" i="7"/>
  <c r="U345" i="7"/>
  <c r="P345" i="7"/>
  <c r="T345" i="7" s="1"/>
  <c r="O345" i="7"/>
  <c r="C345" i="7"/>
  <c r="P344" i="7"/>
  <c r="T344" i="7" s="1"/>
  <c r="O344" i="7"/>
  <c r="C344" i="7"/>
  <c r="P343" i="7"/>
  <c r="T343" i="7" s="1"/>
  <c r="O343" i="7"/>
  <c r="C343" i="7"/>
  <c r="Q342" i="7"/>
  <c r="P342" i="7"/>
  <c r="T342" i="7" s="1"/>
  <c r="O342" i="7"/>
  <c r="C342" i="7"/>
  <c r="Q341" i="7"/>
  <c r="P341" i="7"/>
  <c r="T341" i="7" s="1"/>
  <c r="O341" i="7"/>
  <c r="C341" i="7"/>
  <c r="Q340" i="7"/>
  <c r="P340" i="7"/>
  <c r="T340" i="7" s="1"/>
  <c r="O340" i="7"/>
  <c r="C340" i="7"/>
  <c r="P339" i="7"/>
  <c r="T339" i="7" s="1"/>
  <c r="O339" i="7"/>
  <c r="C339" i="7"/>
  <c r="P338" i="7"/>
  <c r="T338" i="7" s="1"/>
  <c r="O338" i="7"/>
  <c r="C338" i="7"/>
  <c r="P337" i="7"/>
  <c r="T337" i="7" s="1"/>
  <c r="O337" i="7"/>
  <c r="C337" i="7"/>
  <c r="P336" i="7"/>
  <c r="T336" i="7" s="1"/>
  <c r="O336" i="7"/>
  <c r="C336" i="7"/>
  <c r="Q335" i="7"/>
  <c r="P335" i="7"/>
  <c r="T335" i="7" s="1"/>
  <c r="O335" i="7"/>
  <c r="C335" i="7"/>
  <c r="U334" i="7"/>
  <c r="Q334" i="7"/>
  <c r="P334" i="7"/>
  <c r="T334" i="7" s="1"/>
  <c r="O334" i="7"/>
  <c r="C334" i="7"/>
  <c r="U333" i="7"/>
  <c r="Q333" i="7"/>
  <c r="P333" i="7"/>
  <c r="T333" i="7" s="1"/>
  <c r="O333" i="7"/>
  <c r="C333" i="7"/>
  <c r="U332" i="7"/>
  <c r="Q332" i="7"/>
  <c r="P332" i="7"/>
  <c r="T332" i="7" s="1"/>
  <c r="O332" i="7"/>
  <c r="C332" i="7"/>
  <c r="U331" i="7"/>
  <c r="Q331" i="7"/>
  <c r="P331" i="7"/>
  <c r="T331" i="7" s="1"/>
  <c r="O331" i="7"/>
  <c r="C331" i="7"/>
  <c r="U330" i="7"/>
  <c r="Q330" i="7"/>
  <c r="P330" i="7"/>
  <c r="T330" i="7" s="1"/>
  <c r="O330" i="7"/>
  <c r="C330" i="7"/>
  <c r="U329" i="7"/>
  <c r="P329" i="7"/>
  <c r="T329" i="7" s="1"/>
  <c r="O329" i="7"/>
  <c r="C329" i="7"/>
  <c r="U328" i="7"/>
  <c r="P328" i="7"/>
  <c r="T328" i="7" s="1"/>
  <c r="O328" i="7"/>
  <c r="C328" i="7"/>
  <c r="P327" i="7"/>
  <c r="T327" i="7" s="1"/>
  <c r="O327" i="7"/>
  <c r="C327" i="7"/>
  <c r="P326" i="7"/>
  <c r="T326" i="7" s="1"/>
  <c r="O326" i="7"/>
  <c r="C326" i="7"/>
  <c r="P325" i="7"/>
  <c r="T325" i="7" s="1"/>
  <c r="O325" i="7"/>
  <c r="C325" i="7"/>
  <c r="P324" i="7"/>
  <c r="T324" i="7" s="1"/>
  <c r="O324" i="7"/>
  <c r="C324" i="7"/>
  <c r="U323" i="7"/>
  <c r="Q323" i="7"/>
  <c r="P323" i="7"/>
  <c r="T323" i="7" s="1"/>
  <c r="O323" i="7"/>
  <c r="C323" i="7"/>
  <c r="T321" i="7"/>
  <c r="I306" i="7"/>
  <c r="H306" i="7"/>
  <c r="G306" i="7"/>
  <c r="F306" i="7"/>
  <c r="E306" i="7"/>
  <c r="U303" i="7"/>
  <c r="Q303" i="7"/>
  <c r="P303" i="7"/>
  <c r="T303" i="7" s="1"/>
  <c r="O303" i="7"/>
  <c r="C303" i="7"/>
  <c r="U302" i="7"/>
  <c r="Q302" i="7"/>
  <c r="P302" i="7"/>
  <c r="T302" i="7" s="1"/>
  <c r="O302" i="7"/>
  <c r="C302" i="7"/>
  <c r="P301" i="7"/>
  <c r="T301" i="7" s="1"/>
  <c r="O301" i="7"/>
  <c r="C301" i="7"/>
  <c r="P300" i="7"/>
  <c r="T300" i="7" s="1"/>
  <c r="O300" i="7"/>
  <c r="C300" i="7"/>
  <c r="U299" i="7"/>
  <c r="Q299" i="7"/>
  <c r="P299" i="7"/>
  <c r="T299" i="7" s="1"/>
  <c r="O299" i="7"/>
  <c r="C299" i="7"/>
  <c r="U298" i="7"/>
  <c r="Q298" i="7"/>
  <c r="P298" i="7"/>
  <c r="T298" i="7" s="1"/>
  <c r="O298" i="7"/>
  <c r="C298" i="7"/>
  <c r="U297" i="7"/>
  <c r="Q297" i="7"/>
  <c r="P297" i="7"/>
  <c r="T297" i="7" s="1"/>
  <c r="O297" i="7"/>
  <c r="C297" i="7"/>
  <c r="U296" i="7"/>
  <c r="P296" i="7"/>
  <c r="T296" i="7" s="1"/>
  <c r="O296" i="7"/>
  <c r="C296" i="7"/>
  <c r="P295" i="7"/>
  <c r="T295" i="7" s="1"/>
  <c r="O295" i="7"/>
  <c r="C295" i="7"/>
  <c r="P294" i="7"/>
  <c r="T294" i="7" s="1"/>
  <c r="O294" i="7"/>
  <c r="C294" i="7"/>
  <c r="P293" i="7"/>
  <c r="T293" i="7" s="1"/>
  <c r="O293" i="7"/>
  <c r="H293" i="7"/>
  <c r="M293" i="7" s="1"/>
  <c r="C293" i="7"/>
  <c r="P292" i="7"/>
  <c r="T292" i="7" s="1"/>
  <c r="O292" i="7"/>
  <c r="C292" i="7"/>
  <c r="Q291" i="7"/>
  <c r="P291" i="7"/>
  <c r="T291" i="7" s="1"/>
  <c r="O291" i="7"/>
  <c r="C291" i="7"/>
  <c r="U290" i="7"/>
  <c r="Q290" i="7"/>
  <c r="P290" i="7"/>
  <c r="T290" i="7" s="1"/>
  <c r="O290" i="7"/>
  <c r="C290" i="7"/>
  <c r="U289" i="7"/>
  <c r="Q289" i="7"/>
  <c r="P289" i="7"/>
  <c r="T289" i="7" s="1"/>
  <c r="O289" i="7"/>
  <c r="C289" i="7"/>
  <c r="U288" i="7"/>
  <c r="Q288" i="7"/>
  <c r="P288" i="7"/>
  <c r="T288" i="7" s="1"/>
  <c r="O288" i="7"/>
  <c r="C288" i="7"/>
  <c r="U287" i="7"/>
  <c r="Q287" i="7"/>
  <c r="P287" i="7"/>
  <c r="T287" i="7" s="1"/>
  <c r="O287" i="7"/>
  <c r="C287" i="7"/>
  <c r="U286" i="7"/>
  <c r="P286" i="7"/>
  <c r="T286" i="7" s="1"/>
  <c r="O286" i="7"/>
  <c r="C286" i="7"/>
  <c r="P285" i="7"/>
  <c r="T285" i="7" s="1"/>
  <c r="O285" i="7"/>
  <c r="C285" i="7"/>
  <c r="P284" i="7"/>
  <c r="T284" i="7" s="1"/>
  <c r="O284" i="7"/>
  <c r="C284" i="7"/>
  <c r="P283" i="7"/>
  <c r="T283" i="7" s="1"/>
  <c r="O283" i="7"/>
  <c r="C283" i="7"/>
  <c r="P282" i="7"/>
  <c r="T282" i="7" s="1"/>
  <c r="O282" i="7"/>
  <c r="C282" i="7"/>
  <c r="P281" i="7"/>
  <c r="T281" i="7" s="1"/>
  <c r="O281" i="7"/>
  <c r="C281" i="7"/>
  <c r="U280" i="7"/>
  <c r="Q280" i="7"/>
  <c r="P280" i="7"/>
  <c r="T280" i="7" s="1"/>
  <c r="O280" i="7"/>
  <c r="C280" i="7"/>
  <c r="U279" i="7"/>
  <c r="P279" i="7"/>
  <c r="T279" i="7" s="1"/>
  <c r="O279" i="7"/>
  <c r="C279" i="7"/>
  <c r="I261" i="7"/>
  <c r="H261" i="7"/>
  <c r="G261" i="7"/>
  <c r="F261" i="7"/>
  <c r="E261" i="7"/>
  <c r="U258" i="7"/>
  <c r="P258" i="7"/>
  <c r="T258" i="7" s="1"/>
  <c r="O258" i="7"/>
  <c r="C258" i="7"/>
  <c r="Q257" i="7"/>
  <c r="P257" i="7"/>
  <c r="T257" i="7" s="1"/>
  <c r="O257" i="7"/>
  <c r="C257" i="7"/>
  <c r="P256" i="7"/>
  <c r="T256" i="7" s="1"/>
  <c r="O256" i="7"/>
  <c r="C256" i="7"/>
  <c r="U255" i="7"/>
  <c r="Q255" i="7"/>
  <c r="P255" i="7"/>
  <c r="T255" i="7" s="1"/>
  <c r="O255" i="7"/>
  <c r="C255" i="7"/>
  <c r="U254" i="7"/>
  <c r="P254" i="7"/>
  <c r="T254" i="7" s="1"/>
  <c r="O254" i="7"/>
  <c r="C254" i="7"/>
  <c r="Q253" i="7"/>
  <c r="P253" i="7"/>
  <c r="T253" i="7" s="1"/>
  <c r="O253" i="7"/>
  <c r="C253" i="7"/>
  <c r="P252" i="7"/>
  <c r="T252" i="7" s="1"/>
  <c r="O252" i="7"/>
  <c r="C252" i="7"/>
  <c r="P251" i="7"/>
  <c r="T251" i="7" s="1"/>
  <c r="O251" i="7"/>
  <c r="C251" i="7"/>
  <c r="P250" i="7"/>
  <c r="T250" i="7" s="1"/>
  <c r="O250" i="7"/>
  <c r="C250" i="7"/>
  <c r="P249" i="7"/>
  <c r="T249" i="7" s="1"/>
  <c r="O249" i="7"/>
  <c r="C249" i="7"/>
  <c r="P248" i="7"/>
  <c r="T248" i="7" s="1"/>
  <c r="O248" i="7"/>
  <c r="C248" i="7"/>
  <c r="P247" i="7"/>
  <c r="T247" i="7" s="1"/>
  <c r="O247" i="7"/>
  <c r="C247" i="7"/>
  <c r="P246" i="7"/>
  <c r="T246" i="7" s="1"/>
  <c r="O246" i="7"/>
  <c r="C246" i="7"/>
  <c r="U245" i="7"/>
  <c r="Q245" i="7"/>
  <c r="P245" i="7"/>
  <c r="T245" i="7" s="1"/>
  <c r="O245" i="7"/>
  <c r="C245" i="7"/>
  <c r="U244" i="7"/>
  <c r="Q244" i="7"/>
  <c r="P244" i="7"/>
  <c r="T244" i="7" s="1"/>
  <c r="O244" i="7"/>
  <c r="C244" i="7"/>
  <c r="U243" i="7"/>
  <c r="Q243" i="7"/>
  <c r="P243" i="7"/>
  <c r="T243" i="7" s="1"/>
  <c r="O243" i="7"/>
  <c r="C243" i="7"/>
  <c r="U242" i="7"/>
  <c r="Q242" i="7"/>
  <c r="P242" i="7"/>
  <c r="T242" i="7" s="1"/>
  <c r="O242" i="7"/>
  <c r="C242" i="7"/>
  <c r="U241" i="7"/>
  <c r="Q241" i="7"/>
  <c r="P241" i="7"/>
  <c r="T241" i="7" s="1"/>
  <c r="O241" i="7"/>
  <c r="C241" i="7"/>
  <c r="U240" i="7"/>
  <c r="Q240" i="7"/>
  <c r="P240" i="7"/>
  <c r="O240" i="7"/>
  <c r="C240" i="7"/>
  <c r="P239" i="7"/>
  <c r="U239" i="7" s="1"/>
  <c r="O239" i="7"/>
  <c r="C239" i="7"/>
  <c r="U238" i="7"/>
  <c r="P238" i="7"/>
  <c r="T238" i="7" s="1"/>
  <c r="O238" i="7"/>
  <c r="C238" i="7"/>
  <c r="T237" i="7"/>
  <c r="P237" i="7"/>
  <c r="U237" i="7" s="1"/>
  <c r="O237" i="7"/>
  <c r="C237" i="7"/>
  <c r="P236" i="7"/>
  <c r="U236" i="7" s="1"/>
  <c r="O236" i="7"/>
  <c r="C236" i="7"/>
  <c r="P235" i="7"/>
  <c r="U235" i="7" s="1"/>
  <c r="O235" i="7"/>
  <c r="C235" i="7"/>
  <c r="U234" i="7"/>
  <c r="T234" i="7"/>
  <c r="P234" i="7"/>
  <c r="Q234" i="7" s="1"/>
  <c r="O234" i="7"/>
  <c r="C234" i="7"/>
  <c r="I216" i="7"/>
  <c r="H216" i="7"/>
  <c r="G216" i="7"/>
  <c r="F216" i="7"/>
  <c r="E216" i="7"/>
  <c r="U213" i="7"/>
  <c r="Q213" i="7"/>
  <c r="P213" i="7"/>
  <c r="T213" i="7" s="1"/>
  <c r="O213" i="7"/>
  <c r="C213" i="7"/>
  <c r="P212" i="7"/>
  <c r="U212" i="7" s="1"/>
  <c r="O212" i="7"/>
  <c r="C212" i="7"/>
  <c r="U211" i="7"/>
  <c r="T211" i="7"/>
  <c r="P211" i="7"/>
  <c r="Q211" i="7" s="1"/>
  <c r="O211" i="7"/>
  <c r="C211" i="7"/>
  <c r="P210" i="7"/>
  <c r="U210" i="7" s="1"/>
  <c r="O210" i="7"/>
  <c r="C210" i="7"/>
  <c r="P209" i="7"/>
  <c r="T209" i="7" s="1"/>
  <c r="O209" i="7"/>
  <c r="C209" i="7"/>
  <c r="P208" i="7"/>
  <c r="U208" i="7" s="1"/>
  <c r="O208" i="7"/>
  <c r="C208" i="7"/>
  <c r="U207" i="7"/>
  <c r="P207" i="7"/>
  <c r="T207" i="7" s="1"/>
  <c r="O207" i="7"/>
  <c r="C207" i="7"/>
  <c r="P206" i="7"/>
  <c r="U206" i="7" s="1"/>
  <c r="O206" i="7"/>
  <c r="C206" i="7"/>
  <c r="U205" i="7"/>
  <c r="T205" i="7"/>
  <c r="Q205" i="7"/>
  <c r="P205" i="7"/>
  <c r="O205" i="7"/>
  <c r="C205" i="7"/>
  <c r="P204" i="7"/>
  <c r="U204" i="7" s="1"/>
  <c r="O204" i="7"/>
  <c r="C204" i="7"/>
  <c r="U203" i="7"/>
  <c r="P203" i="7"/>
  <c r="T203" i="7" s="1"/>
  <c r="O203" i="7"/>
  <c r="C203" i="7"/>
  <c r="P202" i="7"/>
  <c r="U202" i="7" s="1"/>
  <c r="O202" i="7"/>
  <c r="C202" i="7"/>
  <c r="U201" i="7"/>
  <c r="Q201" i="7"/>
  <c r="P201" i="7"/>
  <c r="T201" i="7" s="1"/>
  <c r="O201" i="7"/>
  <c r="C201" i="7"/>
  <c r="P200" i="7"/>
  <c r="U200" i="7" s="1"/>
  <c r="O200" i="7"/>
  <c r="C200" i="7"/>
  <c r="P199" i="7"/>
  <c r="T199" i="7" s="1"/>
  <c r="O199" i="7"/>
  <c r="C199" i="7"/>
  <c r="P198" i="7"/>
  <c r="U198" i="7" s="1"/>
  <c r="O198" i="7"/>
  <c r="C198" i="7"/>
  <c r="U197" i="7"/>
  <c r="P197" i="7"/>
  <c r="T197" i="7" s="1"/>
  <c r="O197" i="7"/>
  <c r="C197" i="7"/>
  <c r="P196" i="7"/>
  <c r="U196" i="7" s="1"/>
  <c r="O196" i="7"/>
  <c r="C196" i="7"/>
  <c r="P195" i="7"/>
  <c r="T195" i="7" s="1"/>
  <c r="O195" i="7"/>
  <c r="C195" i="7"/>
  <c r="P194" i="7"/>
  <c r="U194" i="7" s="1"/>
  <c r="O194" i="7"/>
  <c r="C194" i="7"/>
  <c r="U193" i="7"/>
  <c r="P193" i="7"/>
  <c r="T193" i="7" s="1"/>
  <c r="O193" i="7"/>
  <c r="C193" i="7"/>
  <c r="P192" i="7"/>
  <c r="U192" i="7" s="1"/>
  <c r="O192" i="7"/>
  <c r="C192" i="7"/>
  <c r="P191" i="7"/>
  <c r="T191" i="7" s="1"/>
  <c r="O191" i="7"/>
  <c r="C191" i="7"/>
  <c r="P190" i="7"/>
  <c r="U190" i="7" s="1"/>
  <c r="O190" i="7"/>
  <c r="C190" i="7"/>
  <c r="U189" i="7"/>
  <c r="T189" i="7"/>
  <c r="Q189" i="7"/>
  <c r="P189" i="7"/>
  <c r="O189" i="7"/>
  <c r="C189" i="7"/>
  <c r="I171" i="7"/>
  <c r="H171" i="7"/>
  <c r="G171" i="7"/>
  <c r="F171" i="7"/>
  <c r="E171" i="7"/>
  <c r="P168" i="7"/>
  <c r="U168" i="7" s="1"/>
  <c r="O168" i="7"/>
  <c r="C168" i="7"/>
  <c r="P167" i="7"/>
  <c r="U167" i="7" s="1"/>
  <c r="O167" i="7"/>
  <c r="C167" i="7"/>
  <c r="U166" i="7"/>
  <c r="Q166" i="7"/>
  <c r="P166" i="7"/>
  <c r="T166" i="7" s="1"/>
  <c r="O166" i="7"/>
  <c r="C166" i="7"/>
  <c r="P165" i="7"/>
  <c r="U165" i="7" s="1"/>
  <c r="O165" i="7"/>
  <c r="C165" i="7"/>
  <c r="T164" i="7"/>
  <c r="P164" i="7"/>
  <c r="Q164" i="7" s="1"/>
  <c r="O164" i="7"/>
  <c r="C164" i="7"/>
  <c r="P163" i="7"/>
  <c r="U163" i="7" s="1"/>
  <c r="O163" i="7"/>
  <c r="C163" i="7"/>
  <c r="U162" i="7"/>
  <c r="P162" i="7"/>
  <c r="T162" i="7" s="1"/>
  <c r="O162" i="7"/>
  <c r="C162" i="7"/>
  <c r="P161" i="7"/>
  <c r="U161" i="7" s="1"/>
  <c r="O161" i="7"/>
  <c r="C161" i="7"/>
  <c r="P160" i="7"/>
  <c r="T160" i="7" s="1"/>
  <c r="O160" i="7"/>
  <c r="C160" i="7"/>
  <c r="P159" i="7"/>
  <c r="U159" i="7" s="1"/>
  <c r="O159" i="7"/>
  <c r="C159" i="7"/>
  <c r="U158" i="7"/>
  <c r="Q158" i="7"/>
  <c r="P158" i="7"/>
  <c r="T158" i="7" s="1"/>
  <c r="O158" i="7"/>
  <c r="C158" i="7"/>
  <c r="P157" i="7"/>
  <c r="U157" i="7" s="1"/>
  <c r="O157" i="7"/>
  <c r="C157" i="7"/>
  <c r="U156" i="7"/>
  <c r="Q156" i="7"/>
  <c r="P156" i="7"/>
  <c r="O156" i="7"/>
  <c r="C156" i="7"/>
  <c r="T155" i="7"/>
  <c r="P155" i="7"/>
  <c r="U155" i="7" s="1"/>
  <c r="O155" i="7"/>
  <c r="C155" i="7"/>
  <c r="U154" i="7"/>
  <c r="Q154" i="7"/>
  <c r="P154" i="7"/>
  <c r="O154" i="7"/>
  <c r="C154" i="7"/>
  <c r="P153" i="7"/>
  <c r="U153" i="7" s="1"/>
  <c r="O153" i="7"/>
  <c r="C153" i="7"/>
  <c r="U152" i="7"/>
  <c r="Q152" i="7"/>
  <c r="P152" i="7"/>
  <c r="T152" i="7" s="1"/>
  <c r="O152" i="7"/>
  <c r="C152" i="7"/>
  <c r="T151" i="7"/>
  <c r="P151" i="7"/>
  <c r="U151" i="7" s="1"/>
  <c r="O151" i="7"/>
  <c r="C151" i="7"/>
  <c r="U150" i="7"/>
  <c r="Q150" i="7"/>
  <c r="P150" i="7"/>
  <c r="O150" i="7"/>
  <c r="C150" i="7"/>
  <c r="P149" i="7"/>
  <c r="U149" i="7" s="1"/>
  <c r="O149" i="7"/>
  <c r="C149" i="7"/>
  <c r="U148" i="7"/>
  <c r="Q148" i="7"/>
  <c r="P148" i="7"/>
  <c r="T148" i="7" s="1"/>
  <c r="O148" i="7"/>
  <c r="C148" i="7"/>
  <c r="T147" i="7"/>
  <c r="P147" i="7"/>
  <c r="U147" i="7" s="1"/>
  <c r="O147" i="7"/>
  <c r="C147" i="7"/>
  <c r="U146" i="7"/>
  <c r="Q146" i="7"/>
  <c r="P146" i="7"/>
  <c r="O146" i="7"/>
  <c r="C146" i="7"/>
  <c r="T145" i="7"/>
  <c r="P145" i="7"/>
  <c r="U145" i="7" s="1"/>
  <c r="O145" i="7"/>
  <c r="C145" i="7"/>
  <c r="P144" i="7"/>
  <c r="Q144" i="7" s="1"/>
  <c r="O144" i="7"/>
  <c r="C144" i="7"/>
  <c r="Q142" i="7"/>
  <c r="I126" i="7"/>
  <c r="H126" i="7"/>
  <c r="G126" i="7"/>
  <c r="F126" i="7"/>
  <c r="E126" i="7"/>
  <c r="P123" i="7"/>
  <c r="S123" i="7" s="1"/>
  <c r="O123" i="7"/>
  <c r="C123" i="7"/>
  <c r="R122" i="7"/>
  <c r="P122" i="7"/>
  <c r="S122" i="7" s="1"/>
  <c r="O122" i="7"/>
  <c r="C122" i="7"/>
  <c r="T121" i="7"/>
  <c r="Q121" i="7"/>
  <c r="P121" i="7"/>
  <c r="S121" i="7" s="1"/>
  <c r="O121" i="7"/>
  <c r="C121" i="7"/>
  <c r="T120" i="7"/>
  <c r="Q120" i="7"/>
  <c r="P120" i="7"/>
  <c r="S120" i="7" s="1"/>
  <c r="O120" i="7"/>
  <c r="C120" i="7"/>
  <c r="T119" i="7"/>
  <c r="P119" i="7"/>
  <c r="S119" i="7" s="1"/>
  <c r="O119" i="7"/>
  <c r="C119" i="7"/>
  <c r="P118" i="7"/>
  <c r="S118" i="7" s="1"/>
  <c r="O118" i="7"/>
  <c r="C118" i="7"/>
  <c r="P117" i="7"/>
  <c r="S117" i="7" s="1"/>
  <c r="O117" i="7"/>
  <c r="C117" i="7"/>
  <c r="Q116" i="7"/>
  <c r="P116" i="7"/>
  <c r="S116" i="7" s="1"/>
  <c r="O116" i="7"/>
  <c r="C116" i="7"/>
  <c r="P115" i="7"/>
  <c r="S115" i="7" s="1"/>
  <c r="O115" i="7"/>
  <c r="C115" i="7"/>
  <c r="T114" i="7"/>
  <c r="R114" i="7"/>
  <c r="Q114" i="7"/>
  <c r="P114" i="7"/>
  <c r="S114" i="7" s="1"/>
  <c r="O114" i="7"/>
  <c r="C114" i="7"/>
  <c r="P113" i="7"/>
  <c r="S113" i="7" s="1"/>
  <c r="O113" i="7"/>
  <c r="C113" i="7"/>
  <c r="P112" i="7"/>
  <c r="S112" i="7" s="1"/>
  <c r="O112" i="7"/>
  <c r="C112" i="7"/>
  <c r="R111" i="7"/>
  <c r="P111" i="7"/>
  <c r="S111" i="7" s="1"/>
  <c r="O111" i="7"/>
  <c r="C111" i="7"/>
  <c r="T110" i="7"/>
  <c r="Q110" i="7"/>
  <c r="P110" i="7"/>
  <c r="S110" i="7" s="1"/>
  <c r="O110" i="7"/>
  <c r="C110" i="7"/>
  <c r="P109" i="7"/>
  <c r="S109" i="7" s="1"/>
  <c r="O109" i="7"/>
  <c r="C109" i="7"/>
  <c r="Q108" i="7"/>
  <c r="P108" i="7"/>
  <c r="S108" i="7" s="1"/>
  <c r="O108" i="7"/>
  <c r="C108" i="7"/>
  <c r="P107" i="7"/>
  <c r="S107" i="7" s="1"/>
  <c r="O107" i="7"/>
  <c r="C107" i="7"/>
  <c r="T106" i="7"/>
  <c r="P106" i="7"/>
  <c r="S106" i="7" s="1"/>
  <c r="O106" i="7"/>
  <c r="C106" i="7"/>
  <c r="P105" i="7"/>
  <c r="S105" i="7" s="1"/>
  <c r="O105" i="7"/>
  <c r="C105" i="7"/>
  <c r="P104" i="7"/>
  <c r="S104" i="7" s="1"/>
  <c r="O104" i="7"/>
  <c r="C104" i="7"/>
  <c r="P103" i="7"/>
  <c r="S103" i="7" s="1"/>
  <c r="O103" i="7"/>
  <c r="C103" i="7"/>
  <c r="Q102" i="7"/>
  <c r="P102" i="7"/>
  <c r="S102" i="7" s="1"/>
  <c r="O102" i="7"/>
  <c r="C102" i="7"/>
  <c r="P101" i="7"/>
  <c r="S101" i="7" s="1"/>
  <c r="O101" i="7"/>
  <c r="C101" i="7"/>
  <c r="P100" i="7"/>
  <c r="S100" i="7" s="1"/>
  <c r="O100" i="7"/>
  <c r="C100" i="7"/>
  <c r="P99" i="7"/>
  <c r="T99" i="7" s="1"/>
  <c r="O99" i="7"/>
  <c r="C99" i="7"/>
  <c r="U97" i="7"/>
  <c r="I81" i="7"/>
  <c r="H81" i="7"/>
  <c r="G81" i="7"/>
  <c r="F81" i="7"/>
  <c r="E81" i="7"/>
  <c r="P78" i="7"/>
  <c r="S78" i="7" s="1"/>
  <c r="O78" i="7"/>
  <c r="C78" i="7"/>
  <c r="P77" i="7"/>
  <c r="S77" i="7" s="1"/>
  <c r="O77" i="7"/>
  <c r="C77" i="7"/>
  <c r="P76" i="7"/>
  <c r="S76" i="7" s="1"/>
  <c r="O76" i="7"/>
  <c r="C76" i="7"/>
  <c r="P75" i="7"/>
  <c r="S75" i="7" s="1"/>
  <c r="O75" i="7"/>
  <c r="C75" i="7"/>
  <c r="P74" i="7"/>
  <c r="S74" i="7" s="1"/>
  <c r="O74" i="7"/>
  <c r="C74" i="7"/>
  <c r="P73" i="7"/>
  <c r="S73" i="7" s="1"/>
  <c r="O73" i="7"/>
  <c r="C73" i="7"/>
  <c r="Q72" i="7"/>
  <c r="P72" i="7"/>
  <c r="S72" i="7" s="1"/>
  <c r="O72" i="7"/>
  <c r="C72" i="7"/>
  <c r="P71" i="7"/>
  <c r="S71" i="7" s="1"/>
  <c r="O71" i="7"/>
  <c r="C71" i="7"/>
  <c r="T70" i="7"/>
  <c r="R70" i="7"/>
  <c r="Q70" i="7"/>
  <c r="P70" i="7"/>
  <c r="S70" i="7" s="1"/>
  <c r="O70" i="7"/>
  <c r="C70" i="7"/>
  <c r="P69" i="7"/>
  <c r="S69" i="7" s="1"/>
  <c r="O69" i="7"/>
  <c r="C69" i="7"/>
  <c r="P68" i="7"/>
  <c r="S68" i="7" s="1"/>
  <c r="O68" i="7"/>
  <c r="C68" i="7"/>
  <c r="P67" i="7"/>
  <c r="S67" i="7" s="1"/>
  <c r="O67" i="7"/>
  <c r="C67" i="7"/>
  <c r="R66" i="7"/>
  <c r="P66" i="7"/>
  <c r="S66" i="7" s="1"/>
  <c r="O66" i="7"/>
  <c r="C66" i="7"/>
  <c r="P65" i="7"/>
  <c r="S65" i="7" s="1"/>
  <c r="O65" i="7"/>
  <c r="C65" i="7"/>
  <c r="Q64" i="7"/>
  <c r="P64" i="7"/>
  <c r="S64" i="7" s="1"/>
  <c r="O64" i="7"/>
  <c r="C64" i="7"/>
  <c r="P63" i="7"/>
  <c r="S63" i="7" s="1"/>
  <c r="O63" i="7"/>
  <c r="C63" i="7"/>
  <c r="T62" i="7"/>
  <c r="P62" i="7"/>
  <c r="S62" i="7" s="1"/>
  <c r="O62" i="7"/>
  <c r="C62" i="7"/>
  <c r="P61" i="7"/>
  <c r="S61" i="7" s="1"/>
  <c r="O61" i="7"/>
  <c r="C61" i="7"/>
  <c r="P60" i="7"/>
  <c r="S60" i="7" s="1"/>
  <c r="O60" i="7"/>
  <c r="C60" i="7"/>
  <c r="P59" i="7"/>
  <c r="T59" i="7" s="1"/>
  <c r="O59" i="7"/>
  <c r="C59" i="7"/>
  <c r="P58" i="7"/>
  <c r="T58" i="7" s="1"/>
  <c r="O58" i="7"/>
  <c r="C58" i="7"/>
  <c r="P57" i="7"/>
  <c r="T57" i="7" s="1"/>
  <c r="O57" i="7"/>
  <c r="C57" i="7"/>
  <c r="P56" i="7"/>
  <c r="T56" i="7" s="1"/>
  <c r="O56" i="7"/>
  <c r="C56" i="7"/>
  <c r="P55" i="7"/>
  <c r="T55" i="7" s="1"/>
  <c r="O55" i="7"/>
  <c r="C55" i="7"/>
  <c r="P54" i="7"/>
  <c r="T54" i="7" s="1"/>
  <c r="O54" i="7"/>
  <c r="C54" i="7"/>
  <c r="I36" i="7"/>
  <c r="H36" i="7"/>
  <c r="G36" i="7"/>
  <c r="F36" i="7"/>
  <c r="E36" i="7"/>
  <c r="P33" i="7"/>
  <c r="T33" i="7" s="1"/>
  <c r="O33" i="7"/>
  <c r="C33" i="7"/>
  <c r="P32" i="7"/>
  <c r="T32" i="7" s="1"/>
  <c r="O32" i="7"/>
  <c r="C32" i="7"/>
  <c r="P31" i="7"/>
  <c r="T31" i="7" s="1"/>
  <c r="O31" i="7"/>
  <c r="C31" i="7"/>
  <c r="P30" i="7"/>
  <c r="T30" i="7" s="1"/>
  <c r="O30" i="7"/>
  <c r="C30" i="7"/>
  <c r="P29" i="7"/>
  <c r="T29" i="7" s="1"/>
  <c r="O29" i="7"/>
  <c r="C29" i="7"/>
  <c r="P28" i="7"/>
  <c r="T28" i="7" s="1"/>
  <c r="O28" i="7"/>
  <c r="C28" i="7"/>
  <c r="P27" i="7"/>
  <c r="T27" i="7" s="1"/>
  <c r="O27" i="7"/>
  <c r="C27" i="7"/>
  <c r="P26" i="7"/>
  <c r="T26" i="7" s="1"/>
  <c r="O26" i="7"/>
  <c r="C26" i="7"/>
  <c r="P25" i="7"/>
  <c r="T25" i="7" s="1"/>
  <c r="O25" i="7"/>
  <c r="C25" i="7"/>
  <c r="P24" i="7"/>
  <c r="T24" i="7" s="1"/>
  <c r="O24" i="7"/>
  <c r="C24" i="7"/>
  <c r="P23" i="7"/>
  <c r="T23" i="7" s="1"/>
  <c r="O23" i="7"/>
  <c r="C23" i="7"/>
  <c r="P22" i="7"/>
  <c r="T22" i="7" s="1"/>
  <c r="O22" i="7"/>
  <c r="C22" i="7"/>
  <c r="P21" i="7"/>
  <c r="T21" i="7" s="1"/>
  <c r="O21" i="7"/>
  <c r="C21" i="7"/>
  <c r="P20" i="7"/>
  <c r="T20" i="7" s="1"/>
  <c r="O20" i="7"/>
  <c r="C20" i="7"/>
  <c r="P19" i="7"/>
  <c r="T19" i="7" s="1"/>
  <c r="O19" i="7"/>
  <c r="C19" i="7"/>
  <c r="P18" i="7"/>
  <c r="T18" i="7" s="1"/>
  <c r="O18" i="7"/>
  <c r="C18" i="7"/>
  <c r="P17" i="7"/>
  <c r="T17" i="7" s="1"/>
  <c r="O17" i="7"/>
  <c r="C17" i="7"/>
  <c r="P16" i="7"/>
  <c r="T16" i="7" s="1"/>
  <c r="O16" i="7"/>
  <c r="C16" i="7"/>
  <c r="P15" i="7"/>
  <c r="T15" i="7" s="1"/>
  <c r="O15" i="7"/>
  <c r="C15" i="7"/>
  <c r="P14" i="7"/>
  <c r="T14" i="7" s="1"/>
  <c r="O14" i="7"/>
  <c r="C14" i="7"/>
  <c r="P13" i="7"/>
  <c r="T13" i="7" s="1"/>
  <c r="O13" i="7"/>
  <c r="C13" i="7"/>
  <c r="P12" i="7"/>
  <c r="T12" i="7" s="1"/>
  <c r="O12" i="7"/>
  <c r="C12" i="7"/>
  <c r="P11" i="7"/>
  <c r="T11" i="7" s="1"/>
  <c r="O11" i="7"/>
  <c r="C11" i="7"/>
  <c r="P10" i="7"/>
  <c r="T10" i="7" s="1"/>
  <c r="O10" i="7"/>
  <c r="C10" i="7"/>
  <c r="P9" i="7"/>
  <c r="T9" i="7" s="1"/>
  <c r="O9" i="7"/>
  <c r="C9" i="7"/>
  <c r="J7" i="7"/>
  <c r="E7" i="7"/>
  <c r="E97" i="7" s="1"/>
  <c r="I710" i="6"/>
  <c r="H710" i="6"/>
  <c r="G710" i="6"/>
  <c r="F710" i="6"/>
  <c r="E710" i="6"/>
  <c r="S707" i="6"/>
  <c r="Q707" i="6"/>
  <c r="P707" i="6"/>
  <c r="T707" i="6" s="1"/>
  <c r="O707" i="6"/>
  <c r="C707" i="6"/>
  <c r="P706" i="6"/>
  <c r="T706" i="6" s="1"/>
  <c r="O706" i="6"/>
  <c r="C706" i="6"/>
  <c r="S705" i="6"/>
  <c r="R705" i="6"/>
  <c r="Q705" i="6"/>
  <c r="P705" i="6"/>
  <c r="T705" i="6" s="1"/>
  <c r="O705" i="6"/>
  <c r="C705" i="6"/>
  <c r="R704" i="6"/>
  <c r="P704" i="6"/>
  <c r="T704" i="6" s="1"/>
  <c r="O704" i="6"/>
  <c r="C704" i="6"/>
  <c r="S703" i="6"/>
  <c r="Q703" i="6"/>
  <c r="P703" i="6"/>
  <c r="T703" i="6" s="1"/>
  <c r="O703" i="6"/>
  <c r="C703" i="6"/>
  <c r="P702" i="6"/>
  <c r="T702" i="6" s="1"/>
  <c r="O702" i="6"/>
  <c r="C702" i="6"/>
  <c r="S701" i="6"/>
  <c r="R701" i="6"/>
  <c r="Q701" i="6"/>
  <c r="P701" i="6"/>
  <c r="T701" i="6" s="1"/>
  <c r="O701" i="6"/>
  <c r="C701" i="6"/>
  <c r="P700" i="6"/>
  <c r="T700" i="6" s="1"/>
  <c r="O700" i="6"/>
  <c r="C700" i="6"/>
  <c r="S699" i="6"/>
  <c r="Q699" i="6"/>
  <c r="P699" i="6"/>
  <c r="T699" i="6" s="1"/>
  <c r="O699" i="6"/>
  <c r="C699" i="6"/>
  <c r="R698" i="6"/>
  <c r="P698" i="6"/>
  <c r="T698" i="6" s="1"/>
  <c r="O698" i="6"/>
  <c r="C698" i="6"/>
  <c r="S697" i="6"/>
  <c r="R697" i="6"/>
  <c r="Q697" i="6"/>
  <c r="P697" i="6"/>
  <c r="T697" i="6" s="1"/>
  <c r="O697" i="6"/>
  <c r="C697" i="6"/>
  <c r="P696" i="6"/>
  <c r="T696" i="6" s="1"/>
  <c r="O696" i="6"/>
  <c r="C696" i="6"/>
  <c r="S695" i="6"/>
  <c r="Q695" i="6"/>
  <c r="P695" i="6"/>
  <c r="T695" i="6" s="1"/>
  <c r="O695" i="6"/>
  <c r="C695" i="6"/>
  <c r="P694" i="6"/>
  <c r="T694" i="6" s="1"/>
  <c r="O694" i="6"/>
  <c r="C694" i="6"/>
  <c r="S693" i="6"/>
  <c r="R693" i="6"/>
  <c r="Q693" i="6"/>
  <c r="P693" i="6"/>
  <c r="T693" i="6" s="1"/>
  <c r="O693" i="6"/>
  <c r="C693" i="6"/>
  <c r="R692" i="6"/>
  <c r="P692" i="6"/>
  <c r="T692" i="6" s="1"/>
  <c r="O692" i="6"/>
  <c r="C692" i="6"/>
  <c r="R691" i="6"/>
  <c r="P691" i="6"/>
  <c r="T691" i="6" s="1"/>
  <c r="O691" i="6"/>
  <c r="C691" i="6"/>
  <c r="R690" i="6"/>
  <c r="P690" i="6"/>
  <c r="T690" i="6" s="1"/>
  <c r="O690" i="6"/>
  <c r="C690" i="6"/>
  <c r="R689" i="6"/>
  <c r="P689" i="6"/>
  <c r="T689" i="6" s="1"/>
  <c r="O689" i="6"/>
  <c r="C689" i="6"/>
  <c r="U688" i="6"/>
  <c r="R688" i="6"/>
  <c r="Q688" i="6"/>
  <c r="P688" i="6"/>
  <c r="T688" i="6" s="1"/>
  <c r="O688" i="6"/>
  <c r="C688" i="6"/>
  <c r="U687" i="6"/>
  <c r="R687" i="6"/>
  <c r="Q687" i="6"/>
  <c r="P687" i="6"/>
  <c r="T687" i="6" s="1"/>
  <c r="O687" i="6"/>
  <c r="C687" i="6"/>
  <c r="U686" i="6"/>
  <c r="Q686" i="6"/>
  <c r="P686" i="6"/>
  <c r="T686" i="6" s="1"/>
  <c r="O686" i="6"/>
  <c r="C686" i="6"/>
  <c r="U685" i="6"/>
  <c r="Q685" i="6"/>
  <c r="P685" i="6"/>
  <c r="T685" i="6" s="1"/>
  <c r="O685" i="6"/>
  <c r="C685" i="6"/>
  <c r="U684" i="6"/>
  <c r="Q684" i="6"/>
  <c r="P684" i="6"/>
  <c r="T684" i="6" s="1"/>
  <c r="O684" i="6"/>
  <c r="C684" i="6"/>
  <c r="U683" i="6"/>
  <c r="Q683" i="6"/>
  <c r="P683" i="6"/>
  <c r="T683" i="6" s="1"/>
  <c r="O683" i="6"/>
  <c r="C683" i="6"/>
  <c r="P682" i="6"/>
  <c r="U682" i="6" s="1"/>
  <c r="O682" i="6"/>
  <c r="C682" i="6"/>
  <c r="Q681" i="6"/>
  <c r="P681" i="6"/>
  <c r="T681" i="6" s="1"/>
  <c r="O681" i="6"/>
  <c r="C681" i="6"/>
  <c r="P680" i="6"/>
  <c r="U680" i="6" s="1"/>
  <c r="O680" i="6"/>
  <c r="C680" i="6"/>
  <c r="I662" i="6"/>
  <c r="H662" i="6"/>
  <c r="G662" i="6"/>
  <c r="F662" i="6"/>
  <c r="E662" i="6"/>
  <c r="U659" i="6"/>
  <c r="P659" i="6"/>
  <c r="O659" i="6"/>
  <c r="C659" i="6"/>
  <c r="U658" i="6"/>
  <c r="Q658" i="6"/>
  <c r="P658" i="6"/>
  <c r="T658" i="6" s="1"/>
  <c r="O658" i="6"/>
  <c r="C658" i="6"/>
  <c r="P657" i="6"/>
  <c r="O657" i="6"/>
  <c r="C657" i="6"/>
  <c r="P656" i="6"/>
  <c r="O656" i="6"/>
  <c r="C656" i="6"/>
  <c r="P655" i="6"/>
  <c r="T655" i="6" s="1"/>
  <c r="O655" i="6"/>
  <c r="C655" i="6"/>
  <c r="U654" i="6"/>
  <c r="Q654" i="6"/>
  <c r="P654" i="6"/>
  <c r="T654" i="6" s="1"/>
  <c r="O654" i="6"/>
  <c r="C654" i="6"/>
  <c r="U653" i="6"/>
  <c r="P653" i="6"/>
  <c r="O653" i="6"/>
  <c r="C653" i="6"/>
  <c r="P652" i="6"/>
  <c r="Q652" i="6" s="1"/>
  <c r="O652" i="6"/>
  <c r="C652" i="6"/>
  <c r="P651" i="6"/>
  <c r="T651" i="6" s="1"/>
  <c r="O651" i="6"/>
  <c r="C651" i="6"/>
  <c r="Q650" i="6"/>
  <c r="P650" i="6"/>
  <c r="T650" i="6" s="1"/>
  <c r="O650" i="6"/>
  <c r="C650" i="6"/>
  <c r="U649" i="6"/>
  <c r="P649" i="6"/>
  <c r="T649" i="6" s="1"/>
  <c r="O649" i="6"/>
  <c r="C649" i="6"/>
  <c r="P648" i="6"/>
  <c r="T648" i="6" s="1"/>
  <c r="O648" i="6"/>
  <c r="C648" i="6"/>
  <c r="P647" i="6"/>
  <c r="T647" i="6" s="1"/>
  <c r="O647" i="6"/>
  <c r="C647" i="6"/>
  <c r="U646" i="6"/>
  <c r="Q646" i="6"/>
  <c r="P646" i="6"/>
  <c r="T646" i="6" s="1"/>
  <c r="O646" i="6"/>
  <c r="C646" i="6"/>
  <c r="U645" i="6"/>
  <c r="P645" i="6"/>
  <c r="T645" i="6" s="1"/>
  <c r="O645" i="6"/>
  <c r="C645" i="6"/>
  <c r="P644" i="6"/>
  <c r="T644" i="6" s="1"/>
  <c r="O644" i="6"/>
  <c r="C644" i="6"/>
  <c r="P643" i="6"/>
  <c r="T643" i="6" s="1"/>
  <c r="O643" i="6"/>
  <c r="C643" i="6"/>
  <c r="Q642" i="6"/>
  <c r="P642" i="6"/>
  <c r="T642" i="6" s="1"/>
  <c r="O642" i="6"/>
  <c r="C642" i="6"/>
  <c r="U641" i="6"/>
  <c r="P641" i="6"/>
  <c r="T641" i="6" s="1"/>
  <c r="O641" i="6"/>
  <c r="C641" i="6"/>
  <c r="P640" i="6"/>
  <c r="T640" i="6" s="1"/>
  <c r="O640" i="6"/>
  <c r="C640" i="6"/>
  <c r="P639" i="6"/>
  <c r="T639" i="6" s="1"/>
  <c r="O639" i="6"/>
  <c r="C639" i="6"/>
  <c r="Q638" i="6"/>
  <c r="P638" i="6"/>
  <c r="T638" i="6" s="1"/>
  <c r="O638" i="6"/>
  <c r="C638" i="6"/>
  <c r="U637" i="6"/>
  <c r="P637" i="6"/>
  <c r="T637" i="6" s="1"/>
  <c r="O637" i="6"/>
  <c r="C637" i="6"/>
  <c r="P636" i="6"/>
  <c r="T636" i="6" s="1"/>
  <c r="O636" i="6"/>
  <c r="C636" i="6"/>
  <c r="P635" i="6"/>
  <c r="T635" i="6" s="1"/>
  <c r="O635" i="6"/>
  <c r="C635" i="6"/>
  <c r="Q634" i="6"/>
  <c r="P634" i="6"/>
  <c r="T634" i="6" s="1"/>
  <c r="O634" i="6"/>
  <c r="C634" i="6"/>
  <c r="U633" i="6"/>
  <c r="Q633" i="6"/>
  <c r="P633" i="6"/>
  <c r="T633" i="6" s="1"/>
  <c r="O633" i="6"/>
  <c r="C633" i="6"/>
  <c r="P632" i="6"/>
  <c r="T632" i="6" s="1"/>
  <c r="O632" i="6"/>
  <c r="C632" i="6"/>
  <c r="I614" i="6"/>
  <c r="H614" i="6"/>
  <c r="G614" i="6"/>
  <c r="F614" i="6"/>
  <c r="E614" i="6"/>
  <c r="P611" i="6"/>
  <c r="T611" i="6" s="1"/>
  <c r="O611" i="6"/>
  <c r="C611" i="6"/>
  <c r="P610" i="6"/>
  <c r="T610" i="6" s="1"/>
  <c r="O610" i="6"/>
  <c r="C610" i="6"/>
  <c r="Q609" i="6"/>
  <c r="P609" i="6"/>
  <c r="T609" i="6" s="1"/>
  <c r="O609" i="6"/>
  <c r="C609" i="6"/>
  <c r="U608" i="6"/>
  <c r="P608" i="6"/>
  <c r="T608" i="6" s="1"/>
  <c r="O608" i="6"/>
  <c r="C608" i="6"/>
  <c r="P607" i="6"/>
  <c r="T607" i="6" s="1"/>
  <c r="O607" i="6"/>
  <c r="C607" i="6"/>
  <c r="P606" i="6"/>
  <c r="T606" i="6" s="1"/>
  <c r="O606" i="6"/>
  <c r="C606" i="6"/>
  <c r="Q605" i="6"/>
  <c r="P605" i="6"/>
  <c r="T605" i="6" s="1"/>
  <c r="O605" i="6"/>
  <c r="C605" i="6"/>
  <c r="U604" i="6"/>
  <c r="P604" i="6"/>
  <c r="T604" i="6" s="1"/>
  <c r="O604" i="6"/>
  <c r="C604" i="6"/>
  <c r="P603" i="6"/>
  <c r="T603" i="6" s="1"/>
  <c r="O603" i="6"/>
  <c r="C603" i="6"/>
  <c r="P602" i="6"/>
  <c r="T602" i="6" s="1"/>
  <c r="O602" i="6"/>
  <c r="C602" i="6"/>
  <c r="Q601" i="6"/>
  <c r="P601" i="6"/>
  <c r="T601" i="6" s="1"/>
  <c r="O601" i="6"/>
  <c r="C601" i="6"/>
  <c r="U600" i="6"/>
  <c r="P600" i="6"/>
  <c r="T600" i="6" s="1"/>
  <c r="O600" i="6"/>
  <c r="C600" i="6"/>
  <c r="P599" i="6"/>
  <c r="T599" i="6" s="1"/>
  <c r="O599" i="6"/>
  <c r="C599" i="6"/>
  <c r="P598" i="6"/>
  <c r="T598" i="6" s="1"/>
  <c r="O598" i="6"/>
  <c r="C598" i="6"/>
  <c r="U597" i="6"/>
  <c r="Q597" i="6"/>
  <c r="P597" i="6"/>
  <c r="T597" i="6" s="1"/>
  <c r="O597" i="6"/>
  <c r="C597" i="6"/>
  <c r="U596" i="6"/>
  <c r="P596" i="6"/>
  <c r="T596" i="6" s="1"/>
  <c r="O596" i="6"/>
  <c r="C596" i="6"/>
  <c r="P595" i="6"/>
  <c r="T595" i="6" s="1"/>
  <c r="O595" i="6"/>
  <c r="C595" i="6"/>
  <c r="P594" i="6"/>
  <c r="T594" i="6" s="1"/>
  <c r="O594" i="6"/>
  <c r="C594" i="6"/>
  <c r="U593" i="6"/>
  <c r="Q593" i="6"/>
  <c r="P593" i="6"/>
  <c r="T593" i="6" s="1"/>
  <c r="O593" i="6"/>
  <c r="C593" i="6"/>
  <c r="U592" i="6"/>
  <c r="P592" i="6"/>
  <c r="T592" i="6" s="1"/>
  <c r="O592" i="6"/>
  <c r="C592" i="6"/>
  <c r="P591" i="6"/>
  <c r="T591" i="6" s="1"/>
  <c r="O591" i="6"/>
  <c r="C591" i="6"/>
  <c r="P590" i="6"/>
  <c r="T590" i="6" s="1"/>
  <c r="O590" i="6"/>
  <c r="C590" i="6"/>
  <c r="U589" i="6"/>
  <c r="Q589" i="6"/>
  <c r="P589" i="6"/>
  <c r="T589" i="6" s="1"/>
  <c r="O589" i="6"/>
  <c r="C589" i="6"/>
  <c r="U588" i="6"/>
  <c r="Q588" i="6"/>
  <c r="P588" i="6"/>
  <c r="T588" i="6" s="1"/>
  <c r="O588" i="6"/>
  <c r="C588" i="6"/>
  <c r="P587" i="6"/>
  <c r="T587" i="6" s="1"/>
  <c r="O587" i="6"/>
  <c r="C587" i="6"/>
  <c r="P586" i="6"/>
  <c r="T586" i="6" s="1"/>
  <c r="O586" i="6"/>
  <c r="C586" i="6"/>
  <c r="U585" i="6"/>
  <c r="Q585" i="6"/>
  <c r="P585" i="6"/>
  <c r="T585" i="6" s="1"/>
  <c r="O585" i="6"/>
  <c r="C585" i="6"/>
  <c r="U584" i="6"/>
  <c r="Q584" i="6"/>
  <c r="P584" i="6"/>
  <c r="T584" i="6" s="1"/>
  <c r="O584" i="6"/>
  <c r="C584" i="6"/>
  <c r="I566" i="6"/>
  <c r="H566" i="6"/>
  <c r="G566" i="6"/>
  <c r="F566" i="6"/>
  <c r="E566" i="6"/>
  <c r="U563" i="6"/>
  <c r="Q563" i="6"/>
  <c r="P563" i="6"/>
  <c r="T563" i="6" s="1"/>
  <c r="O563" i="6"/>
  <c r="C563" i="6"/>
  <c r="P562" i="6"/>
  <c r="T562" i="6" s="1"/>
  <c r="O562" i="6"/>
  <c r="C562" i="6"/>
  <c r="P561" i="6"/>
  <c r="T561" i="6" s="1"/>
  <c r="O561" i="6"/>
  <c r="C561" i="6"/>
  <c r="U560" i="6"/>
  <c r="Q560" i="6"/>
  <c r="P560" i="6"/>
  <c r="T560" i="6" s="1"/>
  <c r="O560" i="6"/>
  <c r="C560" i="6"/>
  <c r="U559" i="6"/>
  <c r="Q559" i="6"/>
  <c r="P559" i="6"/>
  <c r="T559" i="6" s="1"/>
  <c r="O559" i="6"/>
  <c r="C559" i="6"/>
  <c r="P558" i="6"/>
  <c r="T558" i="6" s="1"/>
  <c r="O558" i="6"/>
  <c r="C558" i="6"/>
  <c r="P557" i="6"/>
  <c r="T557" i="6" s="1"/>
  <c r="O557" i="6"/>
  <c r="C557" i="6"/>
  <c r="U556" i="6"/>
  <c r="Q556" i="6"/>
  <c r="P556" i="6"/>
  <c r="T556" i="6" s="1"/>
  <c r="O556" i="6"/>
  <c r="C556" i="6"/>
  <c r="U555" i="6"/>
  <c r="Q555" i="6"/>
  <c r="P555" i="6"/>
  <c r="T555" i="6" s="1"/>
  <c r="O555" i="6"/>
  <c r="C555" i="6"/>
  <c r="P554" i="6"/>
  <c r="T554" i="6" s="1"/>
  <c r="O554" i="6"/>
  <c r="C554" i="6"/>
  <c r="P553" i="6"/>
  <c r="T553" i="6" s="1"/>
  <c r="O553" i="6"/>
  <c r="C553" i="6"/>
  <c r="U552" i="6"/>
  <c r="Q552" i="6"/>
  <c r="P552" i="6"/>
  <c r="T552" i="6" s="1"/>
  <c r="O552" i="6"/>
  <c r="C552" i="6"/>
  <c r="U551" i="6"/>
  <c r="Q551" i="6"/>
  <c r="P551" i="6"/>
  <c r="T551" i="6" s="1"/>
  <c r="O551" i="6"/>
  <c r="C551" i="6"/>
  <c r="P550" i="6"/>
  <c r="T550" i="6" s="1"/>
  <c r="O550" i="6"/>
  <c r="C550" i="6"/>
  <c r="P549" i="6"/>
  <c r="T549" i="6" s="1"/>
  <c r="O549" i="6"/>
  <c r="C549" i="6"/>
  <c r="U548" i="6"/>
  <c r="Q548" i="6"/>
  <c r="P548" i="6"/>
  <c r="T548" i="6" s="1"/>
  <c r="O548" i="6"/>
  <c r="C548" i="6"/>
  <c r="U547" i="6"/>
  <c r="P547" i="6"/>
  <c r="T547" i="6" s="1"/>
  <c r="O547" i="6"/>
  <c r="C547" i="6"/>
  <c r="P546" i="6"/>
  <c r="T546" i="6" s="1"/>
  <c r="O546" i="6"/>
  <c r="C546" i="6"/>
  <c r="P545" i="6"/>
  <c r="T545" i="6" s="1"/>
  <c r="O545" i="6"/>
  <c r="C545" i="6"/>
  <c r="Q544" i="6"/>
  <c r="P544" i="6"/>
  <c r="T544" i="6" s="1"/>
  <c r="O544" i="6"/>
  <c r="C544" i="6"/>
  <c r="U543" i="6"/>
  <c r="P543" i="6"/>
  <c r="T543" i="6" s="1"/>
  <c r="O543" i="6"/>
  <c r="C543" i="6"/>
  <c r="P542" i="6"/>
  <c r="T542" i="6" s="1"/>
  <c r="O542" i="6"/>
  <c r="C542" i="6"/>
  <c r="P541" i="6"/>
  <c r="T541" i="6" s="1"/>
  <c r="O541" i="6"/>
  <c r="C541" i="6"/>
  <c r="U540" i="6"/>
  <c r="Q540" i="6"/>
  <c r="P540" i="6"/>
  <c r="T540" i="6" s="1"/>
  <c r="O540" i="6"/>
  <c r="C540" i="6"/>
  <c r="U539" i="6"/>
  <c r="P539" i="6"/>
  <c r="T539" i="6" s="1"/>
  <c r="O539" i="6"/>
  <c r="C539" i="6"/>
  <c r="P538" i="6"/>
  <c r="T538" i="6" s="1"/>
  <c r="O538" i="6"/>
  <c r="C538" i="6"/>
  <c r="P537" i="6"/>
  <c r="T537" i="6" s="1"/>
  <c r="O537" i="6"/>
  <c r="C537" i="6"/>
  <c r="U536" i="6"/>
  <c r="Q536" i="6"/>
  <c r="P536" i="6"/>
  <c r="T536" i="6" s="1"/>
  <c r="O536" i="6"/>
  <c r="C536" i="6"/>
  <c r="T534" i="6"/>
  <c r="I518" i="6"/>
  <c r="H518" i="6"/>
  <c r="G518" i="6"/>
  <c r="F518" i="6"/>
  <c r="E518" i="6"/>
  <c r="U515" i="6"/>
  <c r="Q515" i="6"/>
  <c r="P515" i="6"/>
  <c r="T515" i="6" s="1"/>
  <c r="O515" i="6"/>
  <c r="C515" i="6"/>
  <c r="U514" i="6"/>
  <c r="Q514" i="6"/>
  <c r="P514" i="6"/>
  <c r="T514" i="6" s="1"/>
  <c r="O514" i="6"/>
  <c r="C514" i="6"/>
  <c r="P513" i="6"/>
  <c r="T513" i="6" s="1"/>
  <c r="O513" i="6"/>
  <c r="C513" i="6"/>
  <c r="P512" i="6"/>
  <c r="T512" i="6" s="1"/>
  <c r="O512" i="6"/>
  <c r="C512" i="6"/>
  <c r="U511" i="6"/>
  <c r="Q511" i="6"/>
  <c r="P511" i="6"/>
  <c r="T511" i="6" s="1"/>
  <c r="O511" i="6"/>
  <c r="C511" i="6"/>
  <c r="U510" i="6"/>
  <c r="P510" i="6"/>
  <c r="T510" i="6" s="1"/>
  <c r="O510" i="6"/>
  <c r="C510" i="6"/>
  <c r="P509" i="6"/>
  <c r="T509" i="6" s="1"/>
  <c r="O509" i="6"/>
  <c r="C509" i="6"/>
  <c r="P508" i="6"/>
  <c r="T508" i="6" s="1"/>
  <c r="O508" i="6"/>
  <c r="C508" i="6"/>
  <c r="Q507" i="6"/>
  <c r="P507" i="6"/>
  <c r="T507" i="6" s="1"/>
  <c r="O507" i="6"/>
  <c r="C507" i="6"/>
  <c r="U506" i="6"/>
  <c r="P506" i="6"/>
  <c r="T506" i="6" s="1"/>
  <c r="O506" i="6"/>
  <c r="C506" i="6"/>
  <c r="P505" i="6"/>
  <c r="T505" i="6" s="1"/>
  <c r="O505" i="6"/>
  <c r="C505" i="6"/>
  <c r="P504" i="6"/>
  <c r="T504" i="6" s="1"/>
  <c r="O504" i="6"/>
  <c r="C504" i="6"/>
  <c r="Q503" i="6"/>
  <c r="P503" i="6"/>
  <c r="T503" i="6" s="1"/>
  <c r="O503" i="6"/>
  <c r="C503" i="6"/>
  <c r="U502" i="6"/>
  <c r="Q502" i="6"/>
  <c r="P502" i="6"/>
  <c r="T502" i="6" s="1"/>
  <c r="O502" i="6"/>
  <c r="C502" i="6"/>
  <c r="U501" i="6"/>
  <c r="P501" i="6"/>
  <c r="T501" i="6" s="1"/>
  <c r="O501" i="6"/>
  <c r="C501" i="6"/>
  <c r="P500" i="6"/>
  <c r="T500" i="6" s="1"/>
  <c r="O500" i="6"/>
  <c r="C500" i="6"/>
  <c r="P499" i="6"/>
  <c r="T499" i="6" s="1"/>
  <c r="O499" i="6"/>
  <c r="C499" i="6"/>
  <c r="U498" i="6"/>
  <c r="Q498" i="6"/>
  <c r="P498" i="6"/>
  <c r="T498" i="6" s="1"/>
  <c r="O498" i="6"/>
  <c r="C498" i="6"/>
  <c r="U497" i="6"/>
  <c r="P497" i="6"/>
  <c r="T497" i="6" s="1"/>
  <c r="O497" i="6"/>
  <c r="C497" i="6"/>
  <c r="P496" i="6"/>
  <c r="T496" i="6" s="1"/>
  <c r="O496" i="6"/>
  <c r="C496" i="6"/>
  <c r="P495" i="6"/>
  <c r="T495" i="6" s="1"/>
  <c r="O495" i="6"/>
  <c r="C495" i="6"/>
  <c r="U494" i="6"/>
  <c r="Q494" i="6"/>
  <c r="P494" i="6"/>
  <c r="T494" i="6" s="1"/>
  <c r="O494" i="6"/>
  <c r="C494" i="6"/>
  <c r="U493" i="6"/>
  <c r="P493" i="6"/>
  <c r="T493" i="6" s="1"/>
  <c r="O493" i="6"/>
  <c r="C493" i="6"/>
  <c r="P492" i="6"/>
  <c r="T492" i="6" s="1"/>
  <c r="O492" i="6"/>
  <c r="C492" i="6"/>
  <c r="P491" i="6"/>
  <c r="T491" i="6" s="1"/>
  <c r="O491" i="6"/>
  <c r="C491" i="6"/>
  <c r="U490" i="6"/>
  <c r="Q490" i="6"/>
  <c r="P490" i="6"/>
  <c r="T490" i="6" s="1"/>
  <c r="O490" i="6"/>
  <c r="C490" i="6"/>
  <c r="U489" i="6"/>
  <c r="P489" i="6"/>
  <c r="T489" i="6" s="1"/>
  <c r="O489" i="6"/>
  <c r="C489" i="6"/>
  <c r="P488" i="6"/>
  <c r="T488" i="6" s="1"/>
  <c r="O488" i="6"/>
  <c r="C488" i="6"/>
  <c r="S486" i="6"/>
  <c r="I470" i="6"/>
  <c r="H470" i="6"/>
  <c r="G470" i="6"/>
  <c r="F470" i="6"/>
  <c r="E470" i="6"/>
  <c r="P467" i="6"/>
  <c r="T467" i="6" s="1"/>
  <c r="O467" i="6"/>
  <c r="C467" i="6"/>
  <c r="P466" i="6"/>
  <c r="T466" i="6" s="1"/>
  <c r="O466" i="6"/>
  <c r="C466" i="6"/>
  <c r="U465" i="6"/>
  <c r="Q465" i="6"/>
  <c r="P465" i="6"/>
  <c r="T465" i="6" s="1"/>
  <c r="O465" i="6"/>
  <c r="C465" i="6"/>
  <c r="U464" i="6"/>
  <c r="P464" i="6"/>
  <c r="T464" i="6" s="1"/>
  <c r="O464" i="6"/>
  <c r="C464" i="6"/>
  <c r="P463" i="6"/>
  <c r="T463" i="6" s="1"/>
  <c r="O463" i="6"/>
  <c r="C463" i="6"/>
  <c r="P462" i="6"/>
  <c r="T462" i="6" s="1"/>
  <c r="O462" i="6"/>
  <c r="C462" i="6"/>
  <c r="U461" i="6"/>
  <c r="Q461" i="6"/>
  <c r="P461" i="6"/>
  <c r="T461" i="6" s="1"/>
  <c r="O461" i="6"/>
  <c r="C461" i="6"/>
  <c r="U460" i="6"/>
  <c r="P460" i="6"/>
  <c r="T460" i="6" s="1"/>
  <c r="O460" i="6"/>
  <c r="C460" i="6"/>
  <c r="P459" i="6"/>
  <c r="T459" i="6" s="1"/>
  <c r="O459" i="6"/>
  <c r="C459" i="6"/>
  <c r="P458" i="6"/>
  <c r="T458" i="6" s="1"/>
  <c r="O458" i="6"/>
  <c r="C458" i="6"/>
  <c r="U457" i="6"/>
  <c r="Q457" i="6"/>
  <c r="P457" i="6"/>
  <c r="T457" i="6" s="1"/>
  <c r="O457" i="6"/>
  <c r="C457" i="6"/>
  <c r="U456" i="6"/>
  <c r="P456" i="6"/>
  <c r="T456" i="6" s="1"/>
  <c r="O456" i="6"/>
  <c r="C456" i="6"/>
  <c r="P455" i="6"/>
  <c r="T455" i="6" s="1"/>
  <c r="O455" i="6"/>
  <c r="C455" i="6"/>
  <c r="Q454" i="6"/>
  <c r="P454" i="6"/>
  <c r="T454" i="6" s="1"/>
  <c r="O454" i="6"/>
  <c r="C454" i="6"/>
  <c r="U453" i="6"/>
  <c r="Q453" i="6"/>
  <c r="P453" i="6"/>
  <c r="T453" i="6" s="1"/>
  <c r="O453" i="6"/>
  <c r="C453" i="6"/>
  <c r="U452" i="6"/>
  <c r="P452" i="6"/>
  <c r="T452" i="6" s="1"/>
  <c r="O452" i="6"/>
  <c r="C452" i="6"/>
  <c r="P451" i="6"/>
  <c r="T451" i="6" s="1"/>
  <c r="O451" i="6"/>
  <c r="C451" i="6"/>
  <c r="Q450" i="6"/>
  <c r="P450" i="6"/>
  <c r="T450" i="6" s="1"/>
  <c r="O450" i="6"/>
  <c r="C450" i="6"/>
  <c r="U449" i="6"/>
  <c r="Q449" i="6"/>
  <c r="P449" i="6"/>
  <c r="T449" i="6" s="1"/>
  <c r="O449" i="6"/>
  <c r="C449" i="6"/>
  <c r="U448" i="6"/>
  <c r="P448" i="6"/>
  <c r="T448" i="6" s="1"/>
  <c r="O448" i="6"/>
  <c r="C448" i="6"/>
  <c r="P447" i="6"/>
  <c r="T447" i="6" s="1"/>
  <c r="O447" i="6"/>
  <c r="C447" i="6"/>
  <c r="Q446" i="6"/>
  <c r="P446" i="6"/>
  <c r="T446" i="6" s="1"/>
  <c r="O446" i="6"/>
  <c r="C446" i="6"/>
  <c r="U445" i="6"/>
  <c r="Q445" i="6"/>
  <c r="P445" i="6"/>
  <c r="T445" i="6" s="1"/>
  <c r="O445" i="6"/>
  <c r="C445" i="6"/>
  <c r="U444" i="6"/>
  <c r="P444" i="6"/>
  <c r="T444" i="6" s="1"/>
  <c r="O444" i="6"/>
  <c r="C444" i="6"/>
  <c r="P443" i="6"/>
  <c r="T443" i="6" s="1"/>
  <c r="O443" i="6"/>
  <c r="C443" i="6"/>
  <c r="Q442" i="6"/>
  <c r="P442" i="6"/>
  <c r="T442" i="6" s="1"/>
  <c r="O442" i="6"/>
  <c r="C442" i="6"/>
  <c r="U441" i="6"/>
  <c r="Q441" i="6"/>
  <c r="P441" i="6"/>
  <c r="T441" i="6" s="1"/>
  <c r="O441" i="6"/>
  <c r="C441" i="6"/>
  <c r="U440" i="6"/>
  <c r="P440" i="6"/>
  <c r="T440" i="6" s="1"/>
  <c r="O440" i="6"/>
  <c r="C440" i="6"/>
  <c r="I422" i="6"/>
  <c r="H422" i="6"/>
  <c r="G422" i="6"/>
  <c r="F422" i="6"/>
  <c r="E422" i="6"/>
  <c r="U419" i="6"/>
  <c r="P419" i="6"/>
  <c r="T419" i="6" s="1"/>
  <c r="O419" i="6"/>
  <c r="C419" i="6"/>
  <c r="P418" i="6"/>
  <c r="T418" i="6" s="1"/>
  <c r="O418" i="6"/>
  <c r="C418" i="6"/>
  <c r="Q417" i="6"/>
  <c r="P417" i="6"/>
  <c r="T417" i="6" s="1"/>
  <c r="O417" i="6"/>
  <c r="C417" i="6"/>
  <c r="U416" i="6"/>
  <c r="Q416" i="6"/>
  <c r="P416" i="6"/>
  <c r="T416" i="6" s="1"/>
  <c r="O416" i="6"/>
  <c r="C416" i="6"/>
  <c r="U415" i="6"/>
  <c r="P415" i="6"/>
  <c r="T415" i="6" s="1"/>
  <c r="O415" i="6"/>
  <c r="C415" i="6"/>
  <c r="P414" i="6"/>
  <c r="T414" i="6" s="1"/>
  <c r="O414" i="6"/>
  <c r="C414" i="6"/>
  <c r="Q413" i="6"/>
  <c r="P413" i="6"/>
  <c r="T413" i="6" s="1"/>
  <c r="O413" i="6"/>
  <c r="C413" i="6"/>
  <c r="U412" i="6"/>
  <c r="Q412" i="6"/>
  <c r="P412" i="6"/>
  <c r="T412" i="6" s="1"/>
  <c r="O412" i="6"/>
  <c r="C412" i="6"/>
  <c r="U411" i="6"/>
  <c r="P411" i="6"/>
  <c r="T411" i="6" s="1"/>
  <c r="O411" i="6"/>
  <c r="C411" i="6"/>
  <c r="P410" i="6"/>
  <c r="T410" i="6" s="1"/>
  <c r="O410" i="6"/>
  <c r="C410" i="6"/>
  <c r="Q409" i="6"/>
  <c r="P409" i="6"/>
  <c r="T409" i="6" s="1"/>
  <c r="O409" i="6"/>
  <c r="C409" i="6"/>
  <c r="U408" i="6"/>
  <c r="Q408" i="6"/>
  <c r="P408" i="6"/>
  <c r="T408" i="6" s="1"/>
  <c r="O408" i="6"/>
  <c r="C408" i="6"/>
  <c r="U407" i="6"/>
  <c r="P407" i="6"/>
  <c r="T407" i="6" s="1"/>
  <c r="O407" i="6"/>
  <c r="C407" i="6"/>
  <c r="P406" i="6"/>
  <c r="T406" i="6" s="1"/>
  <c r="O406" i="6"/>
  <c r="C406" i="6"/>
  <c r="Q405" i="6"/>
  <c r="P405" i="6"/>
  <c r="T405" i="6" s="1"/>
  <c r="O405" i="6"/>
  <c r="C405" i="6"/>
  <c r="U404" i="6"/>
  <c r="Q404" i="6"/>
  <c r="P404" i="6"/>
  <c r="T404" i="6" s="1"/>
  <c r="O404" i="6"/>
  <c r="C404" i="6"/>
  <c r="P403" i="6"/>
  <c r="T403" i="6" s="1"/>
  <c r="O403" i="6"/>
  <c r="C403" i="6"/>
  <c r="P402" i="6"/>
  <c r="T402" i="6" s="1"/>
  <c r="O402" i="6"/>
  <c r="C402" i="6"/>
  <c r="Q401" i="6"/>
  <c r="P401" i="6"/>
  <c r="T401" i="6" s="1"/>
  <c r="O401" i="6"/>
  <c r="C401" i="6"/>
  <c r="U400" i="6"/>
  <c r="Q400" i="6"/>
  <c r="P400" i="6"/>
  <c r="T400" i="6" s="1"/>
  <c r="O400" i="6"/>
  <c r="C400" i="6"/>
  <c r="P399" i="6"/>
  <c r="T399" i="6" s="1"/>
  <c r="O399" i="6"/>
  <c r="C399" i="6"/>
  <c r="P398" i="6"/>
  <c r="T398" i="6" s="1"/>
  <c r="O398" i="6"/>
  <c r="C398" i="6"/>
  <c r="Q397" i="6"/>
  <c r="P397" i="6"/>
  <c r="T397" i="6" s="1"/>
  <c r="O397" i="6"/>
  <c r="C397" i="6"/>
  <c r="U396" i="6"/>
  <c r="Q396" i="6"/>
  <c r="P396" i="6"/>
  <c r="T396" i="6" s="1"/>
  <c r="O396" i="6"/>
  <c r="C396" i="6"/>
  <c r="P395" i="6"/>
  <c r="T395" i="6" s="1"/>
  <c r="O395" i="6"/>
  <c r="C395" i="6"/>
  <c r="P394" i="6"/>
  <c r="T394" i="6" s="1"/>
  <c r="O394" i="6"/>
  <c r="C394" i="6"/>
  <c r="Q393" i="6"/>
  <c r="P393" i="6"/>
  <c r="T393" i="6" s="1"/>
  <c r="O393" i="6"/>
  <c r="C393" i="6"/>
  <c r="U392" i="6"/>
  <c r="Q392" i="6"/>
  <c r="P392" i="6"/>
  <c r="T392" i="6" s="1"/>
  <c r="O392" i="6"/>
  <c r="C392" i="6"/>
  <c r="I374" i="6"/>
  <c r="H374" i="6"/>
  <c r="G374" i="6"/>
  <c r="F374" i="6"/>
  <c r="E374" i="6"/>
  <c r="U371" i="6"/>
  <c r="Q371" i="6"/>
  <c r="P371" i="6"/>
  <c r="T371" i="6" s="1"/>
  <c r="O371" i="6"/>
  <c r="C371" i="6"/>
  <c r="P370" i="6"/>
  <c r="T370" i="6" s="1"/>
  <c r="O370" i="6"/>
  <c r="C370" i="6"/>
  <c r="P369" i="6"/>
  <c r="T369" i="6" s="1"/>
  <c r="O369" i="6"/>
  <c r="C369" i="6"/>
  <c r="Q368" i="6"/>
  <c r="P368" i="6"/>
  <c r="T368" i="6" s="1"/>
  <c r="O368" i="6"/>
  <c r="C368" i="6"/>
  <c r="U367" i="6"/>
  <c r="Q367" i="6"/>
  <c r="P367" i="6"/>
  <c r="T367" i="6" s="1"/>
  <c r="O367" i="6"/>
  <c r="C367" i="6"/>
  <c r="P366" i="6"/>
  <c r="T366" i="6" s="1"/>
  <c r="O366" i="6"/>
  <c r="C366" i="6"/>
  <c r="P365" i="6"/>
  <c r="T365" i="6" s="1"/>
  <c r="O365" i="6"/>
  <c r="C365" i="6"/>
  <c r="Q364" i="6"/>
  <c r="P364" i="6"/>
  <c r="T364" i="6" s="1"/>
  <c r="O364" i="6"/>
  <c r="C364" i="6"/>
  <c r="U363" i="6"/>
  <c r="Q363" i="6"/>
  <c r="P363" i="6"/>
  <c r="T363" i="6" s="1"/>
  <c r="O363" i="6"/>
  <c r="C363" i="6"/>
  <c r="P362" i="6"/>
  <c r="T362" i="6" s="1"/>
  <c r="O362" i="6"/>
  <c r="C362" i="6"/>
  <c r="P361" i="6"/>
  <c r="T361" i="6" s="1"/>
  <c r="O361" i="6"/>
  <c r="C361" i="6"/>
  <c r="Q360" i="6"/>
  <c r="P360" i="6"/>
  <c r="T360" i="6" s="1"/>
  <c r="O360" i="6"/>
  <c r="C360" i="6"/>
  <c r="U359" i="6"/>
  <c r="Q359" i="6"/>
  <c r="P359" i="6"/>
  <c r="T359" i="6" s="1"/>
  <c r="O359" i="6"/>
  <c r="C359" i="6"/>
  <c r="U358" i="6"/>
  <c r="P358" i="6"/>
  <c r="T358" i="6" s="1"/>
  <c r="O358" i="6"/>
  <c r="C358" i="6"/>
  <c r="P357" i="6"/>
  <c r="T357" i="6" s="1"/>
  <c r="O357" i="6"/>
  <c r="C357" i="6"/>
  <c r="Q356" i="6"/>
  <c r="P356" i="6"/>
  <c r="T356" i="6" s="1"/>
  <c r="O356" i="6"/>
  <c r="C356" i="6"/>
  <c r="U355" i="6"/>
  <c r="Q355" i="6"/>
  <c r="P355" i="6"/>
  <c r="T355" i="6" s="1"/>
  <c r="O355" i="6"/>
  <c r="C355" i="6"/>
  <c r="P354" i="6"/>
  <c r="T354" i="6" s="1"/>
  <c r="O354" i="6"/>
  <c r="C354" i="6"/>
  <c r="P353" i="6"/>
  <c r="T353" i="6" s="1"/>
  <c r="O353" i="6"/>
  <c r="C353" i="6"/>
  <c r="P352" i="6"/>
  <c r="T352" i="6" s="1"/>
  <c r="O352" i="6"/>
  <c r="C352" i="6"/>
  <c r="U351" i="6"/>
  <c r="Q351" i="6"/>
  <c r="P351" i="6"/>
  <c r="T351" i="6" s="1"/>
  <c r="O351" i="6"/>
  <c r="C351" i="6"/>
  <c r="U350" i="6"/>
  <c r="P350" i="6"/>
  <c r="T350" i="6" s="1"/>
  <c r="O350" i="6"/>
  <c r="C350" i="6"/>
  <c r="P349" i="6"/>
  <c r="T349" i="6" s="1"/>
  <c r="O349" i="6"/>
  <c r="C349" i="6"/>
  <c r="Q348" i="6"/>
  <c r="P348" i="6"/>
  <c r="T348" i="6" s="1"/>
  <c r="O348" i="6"/>
  <c r="C348" i="6"/>
  <c r="U347" i="6"/>
  <c r="Q347" i="6"/>
  <c r="P347" i="6"/>
  <c r="T347" i="6" s="1"/>
  <c r="O347" i="6"/>
  <c r="C347" i="6"/>
  <c r="U346" i="6"/>
  <c r="P346" i="6"/>
  <c r="T346" i="6" s="1"/>
  <c r="O346" i="6"/>
  <c r="C346" i="6"/>
  <c r="P345" i="6"/>
  <c r="T345" i="6" s="1"/>
  <c r="O345" i="6"/>
  <c r="C345" i="6"/>
  <c r="Q344" i="6"/>
  <c r="P344" i="6"/>
  <c r="T344" i="6" s="1"/>
  <c r="O344" i="6"/>
  <c r="C344" i="6"/>
  <c r="T342" i="6"/>
  <c r="I327" i="6"/>
  <c r="H327" i="6"/>
  <c r="G327" i="6"/>
  <c r="F327" i="6"/>
  <c r="E327" i="6"/>
  <c r="Q324" i="6"/>
  <c r="P324" i="6"/>
  <c r="T324" i="6" s="1"/>
  <c r="O324" i="6"/>
  <c r="C324" i="6"/>
  <c r="U323" i="6"/>
  <c r="Q323" i="6"/>
  <c r="P323" i="6"/>
  <c r="T323" i="6" s="1"/>
  <c r="O323" i="6"/>
  <c r="C323" i="6"/>
  <c r="U322" i="6"/>
  <c r="P322" i="6"/>
  <c r="T322" i="6" s="1"/>
  <c r="O322" i="6"/>
  <c r="C322" i="6"/>
  <c r="P321" i="6"/>
  <c r="T321" i="6" s="1"/>
  <c r="O321" i="6"/>
  <c r="C321" i="6"/>
  <c r="Q320" i="6"/>
  <c r="P320" i="6"/>
  <c r="T320" i="6" s="1"/>
  <c r="O320" i="6"/>
  <c r="C320" i="6"/>
  <c r="U319" i="6"/>
  <c r="Q319" i="6"/>
  <c r="P319" i="6"/>
  <c r="T319" i="6" s="1"/>
  <c r="O319" i="6"/>
  <c r="C319" i="6"/>
  <c r="U318" i="6"/>
  <c r="P318" i="6"/>
  <c r="T318" i="6" s="1"/>
  <c r="O318" i="6"/>
  <c r="C318" i="6"/>
  <c r="P317" i="6"/>
  <c r="T317" i="6" s="1"/>
  <c r="O317" i="6"/>
  <c r="C317" i="6"/>
  <c r="P316" i="6"/>
  <c r="T316" i="6" s="1"/>
  <c r="O316" i="6"/>
  <c r="C316" i="6"/>
  <c r="Q315" i="6"/>
  <c r="P315" i="6"/>
  <c r="T315" i="6" s="1"/>
  <c r="O315" i="6"/>
  <c r="C315" i="6"/>
  <c r="P314" i="6"/>
  <c r="T314" i="6" s="1"/>
  <c r="O314" i="6"/>
  <c r="C314" i="6"/>
  <c r="P313" i="6"/>
  <c r="T313" i="6" s="1"/>
  <c r="O313" i="6"/>
  <c r="C313" i="6"/>
  <c r="P312" i="6"/>
  <c r="T312" i="6" s="1"/>
  <c r="O312" i="6"/>
  <c r="C312" i="6"/>
  <c r="U311" i="6"/>
  <c r="Q311" i="6"/>
  <c r="P311" i="6"/>
  <c r="T311" i="6" s="1"/>
  <c r="O311" i="6"/>
  <c r="C311" i="6"/>
  <c r="U310" i="6"/>
  <c r="Q310" i="6"/>
  <c r="P310" i="6"/>
  <c r="T310" i="6" s="1"/>
  <c r="O310" i="6"/>
  <c r="C310" i="6"/>
  <c r="P309" i="6"/>
  <c r="T309" i="6" s="1"/>
  <c r="O309" i="6"/>
  <c r="C309" i="6"/>
  <c r="P308" i="6"/>
  <c r="T308" i="6" s="1"/>
  <c r="O308" i="6"/>
  <c r="C308" i="6"/>
  <c r="U307" i="6"/>
  <c r="Q307" i="6"/>
  <c r="P307" i="6"/>
  <c r="T307" i="6" s="1"/>
  <c r="O307" i="6"/>
  <c r="C307" i="6"/>
  <c r="U306" i="6"/>
  <c r="Q306" i="6"/>
  <c r="P306" i="6"/>
  <c r="T306" i="6" s="1"/>
  <c r="O306" i="6"/>
  <c r="C306" i="6"/>
  <c r="P305" i="6"/>
  <c r="T305" i="6" s="1"/>
  <c r="O305" i="6"/>
  <c r="C305" i="6"/>
  <c r="P304" i="6"/>
  <c r="T304" i="6" s="1"/>
  <c r="O304" i="6"/>
  <c r="C304" i="6"/>
  <c r="U303" i="6"/>
  <c r="Q303" i="6"/>
  <c r="P303" i="6"/>
  <c r="T303" i="6" s="1"/>
  <c r="O303" i="6"/>
  <c r="C303" i="6"/>
  <c r="U302" i="6"/>
  <c r="Q302" i="6"/>
  <c r="P302" i="6"/>
  <c r="T302" i="6" s="1"/>
  <c r="O302" i="6"/>
  <c r="C302" i="6"/>
  <c r="P301" i="6"/>
  <c r="T301" i="6" s="1"/>
  <c r="O301" i="6"/>
  <c r="C301" i="6"/>
  <c r="P300" i="6"/>
  <c r="T300" i="6" s="1"/>
  <c r="O300" i="6"/>
  <c r="C300" i="6"/>
  <c r="U299" i="6"/>
  <c r="Q299" i="6"/>
  <c r="P299" i="6"/>
  <c r="T299" i="6" s="1"/>
  <c r="O299" i="6"/>
  <c r="C299" i="6"/>
  <c r="U298" i="6"/>
  <c r="Q298" i="6"/>
  <c r="P298" i="6"/>
  <c r="T298" i="6" s="1"/>
  <c r="O298" i="6"/>
  <c r="C298" i="6"/>
  <c r="P297" i="6"/>
  <c r="T297" i="6" s="1"/>
  <c r="O297" i="6"/>
  <c r="C297" i="6"/>
  <c r="I279" i="6"/>
  <c r="H279" i="6"/>
  <c r="G279" i="6"/>
  <c r="F279" i="6"/>
  <c r="E279" i="6"/>
  <c r="P276" i="6"/>
  <c r="T276" i="6" s="1"/>
  <c r="O276" i="6"/>
  <c r="C276" i="6"/>
  <c r="P275" i="6"/>
  <c r="T275" i="6" s="1"/>
  <c r="O275" i="6"/>
  <c r="C275" i="6"/>
  <c r="U274" i="6"/>
  <c r="Q274" i="6"/>
  <c r="P274" i="6"/>
  <c r="T274" i="6" s="1"/>
  <c r="O274" i="6"/>
  <c r="C274" i="6"/>
  <c r="U273" i="6"/>
  <c r="Q273" i="6"/>
  <c r="P273" i="6"/>
  <c r="T273" i="6" s="1"/>
  <c r="O273" i="6"/>
  <c r="C273" i="6"/>
  <c r="P272" i="6"/>
  <c r="T272" i="6" s="1"/>
  <c r="O272" i="6"/>
  <c r="C272" i="6"/>
  <c r="P271" i="6"/>
  <c r="T271" i="6" s="1"/>
  <c r="O271" i="6"/>
  <c r="C271" i="6"/>
  <c r="U270" i="6"/>
  <c r="Q270" i="6"/>
  <c r="P270" i="6"/>
  <c r="T270" i="6" s="1"/>
  <c r="O270" i="6"/>
  <c r="C270" i="6"/>
  <c r="U269" i="6"/>
  <c r="P269" i="6"/>
  <c r="T269" i="6" s="1"/>
  <c r="O269" i="6"/>
  <c r="C269" i="6"/>
  <c r="P268" i="6"/>
  <c r="T268" i="6" s="1"/>
  <c r="O268" i="6"/>
  <c r="C268" i="6"/>
  <c r="P267" i="6"/>
  <c r="T267" i="6" s="1"/>
  <c r="O267" i="6"/>
  <c r="C267" i="6"/>
  <c r="U266" i="6"/>
  <c r="Q266" i="6"/>
  <c r="P266" i="6"/>
  <c r="T266" i="6" s="1"/>
  <c r="O266" i="6"/>
  <c r="C266" i="6"/>
  <c r="U265" i="6"/>
  <c r="P265" i="6"/>
  <c r="T265" i="6" s="1"/>
  <c r="O265" i="6"/>
  <c r="C265" i="6"/>
  <c r="P264" i="6"/>
  <c r="T264" i="6" s="1"/>
  <c r="O264" i="6"/>
  <c r="C264" i="6"/>
  <c r="P263" i="6"/>
  <c r="T263" i="6" s="1"/>
  <c r="O263" i="6"/>
  <c r="C263" i="6"/>
  <c r="U262" i="6"/>
  <c r="Q262" i="6"/>
  <c r="P262" i="6"/>
  <c r="T262" i="6" s="1"/>
  <c r="O262" i="6"/>
  <c r="C262" i="6"/>
  <c r="U261" i="6"/>
  <c r="P261" i="6"/>
  <c r="T261" i="6" s="1"/>
  <c r="O261" i="6"/>
  <c r="C261" i="6"/>
  <c r="P260" i="6"/>
  <c r="T260" i="6" s="1"/>
  <c r="O260" i="6"/>
  <c r="C260" i="6"/>
  <c r="Q259" i="6"/>
  <c r="P259" i="6"/>
  <c r="T259" i="6" s="1"/>
  <c r="O259" i="6"/>
  <c r="C259" i="6"/>
  <c r="U258" i="6"/>
  <c r="Q258" i="6"/>
  <c r="P258" i="6"/>
  <c r="T258" i="6" s="1"/>
  <c r="O258" i="6"/>
  <c r="C258" i="6"/>
  <c r="U257" i="6"/>
  <c r="P257" i="6"/>
  <c r="T257" i="6" s="1"/>
  <c r="O257" i="6"/>
  <c r="C257" i="6"/>
  <c r="P256" i="6"/>
  <c r="T256" i="6" s="1"/>
  <c r="O256" i="6"/>
  <c r="C256" i="6"/>
  <c r="Q255" i="6"/>
  <c r="P255" i="6"/>
  <c r="T255" i="6" s="1"/>
  <c r="O255" i="6"/>
  <c r="C255" i="6"/>
  <c r="U254" i="6"/>
  <c r="Q254" i="6"/>
  <c r="P254" i="6"/>
  <c r="T254" i="6" s="1"/>
  <c r="O254" i="6"/>
  <c r="C254" i="6"/>
  <c r="U253" i="6"/>
  <c r="P253" i="6"/>
  <c r="T253" i="6" s="1"/>
  <c r="O253" i="6"/>
  <c r="C253" i="6"/>
  <c r="P252" i="6"/>
  <c r="T252" i="6" s="1"/>
  <c r="O252" i="6"/>
  <c r="C252" i="6"/>
  <c r="Q251" i="6"/>
  <c r="P251" i="6"/>
  <c r="T251" i="6" s="1"/>
  <c r="O251" i="6"/>
  <c r="C251" i="6"/>
  <c r="U250" i="6"/>
  <c r="Q250" i="6"/>
  <c r="P250" i="6"/>
  <c r="T250" i="6" s="1"/>
  <c r="O250" i="6"/>
  <c r="C250" i="6"/>
  <c r="U249" i="6"/>
  <c r="P249" i="6"/>
  <c r="T249" i="6" s="1"/>
  <c r="O249" i="6"/>
  <c r="C249" i="6"/>
  <c r="I231" i="6"/>
  <c r="H231" i="6"/>
  <c r="G231" i="6"/>
  <c r="F231" i="6"/>
  <c r="E231" i="6"/>
  <c r="U228" i="6"/>
  <c r="P228" i="6"/>
  <c r="T228" i="6" s="1"/>
  <c r="O228" i="6"/>
  <c r="C228" i="6"/>
  <c r="P227" i="6"/>
  <c r="T227" i="6" s="1"/>
  <c r="O227" i="6"/>
  <c r="C227" i="6"/>
  <c r="Q226" i="6"/>
  <c r="P226" i="6"/>
  <c r="T226" i="6" s="1"/>
  <c r="O226" i="6"/>
  <c r="C226" i="6"/>
  <c r="U225" i="6"/>
  <c r="Q225" i="6"/>
  <c r="P225" i="6"/>
  <c r="T225" i="6" s="1"/>
  <c r="O225" i="6"/>
  <c r="C225" i="6"/>
  <c r="U224" i="6"/>
  <c r="P224" i="6"/>
  <c r="T224" i="6" s="1"/>
  <c r="O224" i="6"/>
  <c r="C224" i="6"/>
  <c r="P223" i="6"/>
  <c r="T223" i="6" s="1"/>
  <c r="O223" i="6"/>
  <c r="C223" i="6"/>
  <c r="P222" i="6"/>
  <c r="T222" i="6" s="1"/>
  <c r="O222" i="6"/>
  <c r="C222" i="6"/>
  <c r="U221" i="6"/>
  <c r="Q221" i="6"/>
  <c r="P221" i="6"/>
  <c r="T221" i="6" s="1"/>
  <c r="O221" i="6"/>
  <c r="C221" i="6"/>
  <c r="P220" i="6"/>
  <c r="T220" i="6" s="1"/>
  <c r="O220" i="6"/>
  <c r="C220" i="6"/>
  <c r="P219" i="6"/>
  <c r="T219" i="6" s="1"/>
  <c r="O219" i="6"/>
  <c r="C219" i="6"/>
  <c r="P218" i="6"/>
  <c r="T218" i="6" s="1"/>
  <c r="O218" i="6"/>
  <c r="C218" i="6"/>
  <c r="U217" i="6"/>
  <c r="Q217" i="6"/>
  <c r="P217" i="6"/>
  <c r="T217" i="6" s="1"/>
  <c r="O217" i="6"/>
  <c r="C217" i="6"/>
  <c r="P216" i="6"/>
  <c r="T216" i="6" s="1"/>
  <c r="O216" i="6"/>
  <c r="C216" i="6"/>
  <c r="P215" i="6"/>
  <c r="T215" i="6" s="1"/>
  <c r="O215" i="6"/>
  <c r="C215" i="6"/>
  <c r="Q214" i="6"/>
  <c r="P214" i="6"/>
  <c r="T214" i="6" s="1"/>
  <c r="O214" i="6"/>
  <c r="C214" i="6"/>
  <c r="U213" i="6"/>
  <c r="P213" i="6"/>
  <c r="T213" i="6" s="1"/>
  <c r="O213" i="6"/>
  <c r="C213" i="6"/>
  <c r="P212" i="6"/>
  <c r="T212" i="6" s="1"/>
  <c r="O212" i="6"/>
  <c r="C212" i="6"/>
  <c r="P211" i="6"/>
  <c r="T211" i="6" s="1"/>
  <c r="O211" i="6"/>
  <c r="C211" i="6"/>
  <c r="U210" i="6"/>
  <c r="Q210" i="6"/>
  <c r="P210" i="6"/>
  <c r="T210" i="6" s="1"/>
  <c r="O210" i="6"/>
  <c r="C210" i="6"/>
  <c r="P209" i="6"/>
  <c r="T209" i="6" s="1"/>
  <c r="O209" i="6"/>
  <c r="C209" i="6"/>
  <c r="P208" i="6"/>
  <c r="T208" i="6" s="1"/>
  <c r="O208" i="6"/>
  <c r="C208" i="6"/>
  <c r="Q207" i="6"/>
  <c r="P207" i="6"/>
  <c r="T207" i="6" s="1"/>
  <c r="O207" i="6"/>
  <c r="C207" i="6"/>
  <c r="U206" i="6"/>
  <c r="P206" i="6"/>
  <c r="T206" i="6" s="1"/>
  <c r="O206" i="6"/>
  <c r="C206" i="6"/>
  <c r="U205" i="6"/>
  <c r="Q205" i="6"/>
  <c r="P205" i="6"/>
  <c r="T205" i="6" s="1"/>
  <c r="O205" i="6"/>
  <c r="C205" i="6"/>
  <c r="P204" i="6"/>
  <c r="T204" i="6" s="1"/>
  <c r="O204" i="6"/>
  <c r="C204" i="6"/>
  <c r="Q203" i="6"/>
  <c r="P203" i="6"/>
  <c r="T203" i="6" s="1"/>
  <c r="O203" i="6"/>
  <c r="C203" i="6"/>
  <c r="U202" i="6"/>
  <c r="P202" i="6"/>
  <c r="T202" i="6" s="1"/>
  <c r="O202" i="6"/>
  <c r="C202" i="6"/>
  <c r="U201" i="6"/>
  <c r="Q201" i="6"/>
  <c r="P201" i="6"/>
  <c r="T201" i="6" s="1"/>
  <c r="O201" i="6"/>
  <c r="C201" i="6"/>
  <c r="I183" i="6"/>
  <c r="H183" i="6"/>
  <c r="G183" i="6"/>
  <c r="F183" i="6"/>
  <c r="E183" i="6"/>
  <c r="U180" i="6"/>
  <c r="Q180" i="6"/>
  <c r="P180" i="6"/>
  <c r="T180" i="6" s="1"/>
  <c r="O180" i="6"/>
  <c r="C180" i="6"/>
  <c r="P179" i="6"/>
  <c r="T179" i="6" s="1"/>
  <c r="O179" i="6"/>
  <c r="C179" i="6"/>
  <c r="Q178" i="6"/>
  <c r="P178" i="6"/>
  <c r="T178" i="6" s="1"/>
  <c r="O178" i="6"/>
  <c r="C178" i="6"/>
  <c r="U177" i="6"/>
  <c r="P177" i="6"/>
  <c r="T177" i="6" s="1"/>
  <c r="O177" i="6"/>
  <c r="C177" i="6"/>
  <c r="U176" i="6"/>
  <c r="Q176" i="6"/>
  <c r="P176" i="6"/>
  <c r="T176" i="6" s="1"/>
  <c r="O176" i="6"/>
  <c r="C176" i="6"/>
  <c r="P175" i="6"/>
  <c r="T175" i="6" s="1"/>
  <c r="O175" i="6"/>
  <c r="C175" i="6"/>
  <c r="Q174" i="6"/>
  <c r="P174" i="6"/>
  <c r="T174" i="6" s="1"/>
  <c r="O174" i="6"/>
  <c r="C174" i="6"/>
  <c r="P173" i="6"/>
  <c r="T173" i="6" s="1"/>
  <c r="O173" i="6"/>
  <c r="C173" i="6"/>
  <c r="P172" i="6"/>
  <c r="T172" i="6" s="1"/>
  <c r="O172" i="6"/>
  <c r="C172" i="6"/>
  <c r="P171" i="6"/>
  <c r="T171" i="6" s="1"/>
  <c r="O171" i="6"/>
  <c r="C171" i="6"/>
  <c r="Q170" i="6"/>
  <c r="P170" i="6"/>
  <c r="T170" i="6" s="1"/>
  <c r="O170" i="6"/>
  <c r="C170" i="6"/>
  <c r="P169" i="6"/>
  <c r="O169" i="6"/>
  <c r="C169" i="6"/>
  <c r="P168" i="6"/>
  <c r="T168" i="6" s="1"/>
  <c r="O168" i="6"/>
  <c r="C168" i="6"/>
  <c r="Q167" i="6"/>
  <c r="P167" i="6"/>
  <c r="T167" i="6" s="1"/>
  <c r="O167" i="6"/>
  <c r="C167" i="6"/>
  <c r="U166" i="6"/>
  <c r="Q166" i="6"/>
  <c r="P166" i="6"/>
  <c r="T166" i="6" s="1"/>
  <c r="O166" i="6"/>
  <c r="C166" i="6"/>
  <c r="P165" i="6"/>
  <c r="T165" i="6" s="1"/>
  <c r="O165" i="6"/>
  <c r="C165" i="6"/>
  <c r="P164" i="6"/>
  <c r="T164" i="6" s="1"/>
  <c r="O164" i="6"/>
  <c r="C164" i="6"/>
  <c r="Q163" i="6"/>
  <c r="P163" i="6"/>
  <c r="T163" i="6" s="1"/>
  <c r="O163" i="6"/>
  <c r="C163" i="6"/>
  <c r="U162" i="6"/>
  <c r="Q162" i="6"/>
  <c r="P162" i="6"/>
  <c r="T162" i="6" s="1"/>
  <c r="O162" i="6"/>
  <c r="C162" i="6"/>
  <c r="P161" i="6"/>
  <c r="T161" i="6" s="1"/>
  <c r="O161" i="6"/>
  <c r="C161" i="6"/>
  <c r="P160" i="6"/>
  <c r="T160" i="6" s="1"/>
  <c r="O160" i="6"/>
  <c r="C160" i="6"/>
  <c r="Q159" i="6"/>
  <c r="P159" i="6"/>
  <c r="T159" i="6" s="1"/>
  <c r="O159" i="6"/>
  <c r="C159" i="6"/>
  <c r="U158" i="6"/>
  <c r="Q158" i="6"/>
  <c r="P158" i="6"/>
  <c r="T158" i="6" s="1"/>
  <c r="O158" i="6"/>
  <c r="C158" i="6"/>
  <c r="U157" i="6"/>
  <c r="P157" i="6"/>
  <c r="T157" i="6" s="1"/>
  <c r="O157" i="6"/>
  <c r="C157" i="6"/>
  <c r="P156" i="6"/>
  <c r="T156" i="6" s="1"/>
  <c r="O156" i="6"/>
  <c r="C156" i="6"/>
  <c r="Q155" i="6"/>
  <c r="P155" i="6"/>
  <c r="T155" i="6" s="1"/>
  <c r="O155" i="6"/>
  <c r="C155" i="6"/>
  <c r="U154" i="6"/>
  <c r="Q154" i="6"/>
  <c r="P154" i="6"/>
  <c r="T154" i="6" s="1"/>
  <c r="O154" i="6"/>
  <c r="C154" i="6"/>
  <c r="U153" i="6"/>
  <c r="P153" i="6"/>
  <c r="T153" i="6" s="1"/>
  <c r="O153" i="6"/>
  <c r="C153" i="6"/>
  <c r="I135" i="6"/>
  <c r="H135" i="6"/>
  <c r="G135" i="6"/>
  <c r="F135" i="6"/>
  <c r="E135" i="6"/>
  <c r="P132" i="6"/>
  <c r="T132" i="6" s="1"/>
  <c r="O132" i="6"/>
  <c r="C132" i="6"/>
  <c r="P131" i="6"/>
  <c r="T131" i="6" s="1"/>
  <c r="O131" i="6"/>
  <c r="C131" i="6"/>
  <c r="Q130" i="6"/>
  <c r="P130" i="6"/>
  <c r="T130" i="6" s="1"/>
  <c r="O130" i="6"/>
  <c r="C130" i="6"/>
  <c r="U129" i="6"/>
  <c r="Q129" i="6"/>
  <c r="P129" i="6"/>
  <c r="T129" i="6" s="1"/>
  <c r="O129" i="6"/>
  <c r="C129" i="6"/>
  <c r="P128" i="6"/>
  <c r="T128" i="6" s="1"/>
  <c r="O128" i="6"/>
  <c r="C128" i="6"/>
  <c r="P127" i="6"/>
  <c r="T127" i="6" s="1"/>
  <c r="O127" i="6"/>
  <c r="C127" i="6"/>
  <c r="Q126" i="6"/>
  <c r="P126" i="6"/>
  <c r="T126" i="6" s="1"/>
  <c r="O126" i="6"/>
  <c r="C126" i="6"/>
  <c r="U125" i="6"/>
  <c r="P125" i="6"/>
  <c r="T125" i="6" s="1"/>
  <c r="O125" i="6"/>
  <c r="C125" i="6"/>
  <c r="P124" i="6"/>
  <c r="T124" i="6" s="1"/>
  <c r="O124" i="6"/>
  <c r="C124" i="6"/>
  <c r="P123" i="6"/>
  <c r="T123" i="6" s="1"/>
  <c r="O123" i="6"/>
  <c r="C123" i="6"/>
  <c r="Q122" i="6"/>
  <c r="P122" i="6"/>
  <c r="T122" i="6" s="1"/>
  <c r="O122" i="6"/>
  <c r="C122" i="6"/>
  <c r="U121" i="6"/>
  <c r="P121" i="6"/>
  <c r="T121" i="6" s="1"/>
  <c r="O121" i="6"/>
  <c r="C121" i="6"/>
  <c r="P120" i="6"/>
  <c r="T120" i="6" s="1"/>
  <c r="O120" i="6"/>
  <c r="C120" i="6"/>
  <c r="P119" i="6"/>
  <c r="T119" i="6" s="1"/>
  <c r="O119" i="6"/>
  <c r="C119" i="6"/>
  <c r="U118" i="6"/>
  <c r="Q118" i="6"/>
  <c r="P118" i="6"/>
  <c r="T118" i="6" s="1"/>
  <c r="O118" i="6"/>
  <c r="C118" i="6"/>
  <c r="U117" i="6"/>
  <c r="P117" i="6"/>
  <c r="T117" i="6" s="1"/>
  <c r="O117" i="6"/>
  <c r="C117" i="6"/>
  <c r="P116" i="6"/>
  <c r="T116" i="6" s="1"/>
  <c r="O116" i="6"/>
  <c r="C116" i="6"/>
  <c r="P115" i="6"/>
  <c r="T115" i="6" s="1"/>
  <c r="O115" i="6"/>
  <c r="C115" i="6"/>
  <c r="U114" i="6"/>
  <c r="Q114" i="6"/>
  <c r="P114" i="6"/>
  <c r="T114" i="6" s="1"/>
  <c r="O114" i="6"/>
  <c r="C114" i="6"/>
  <c r="U113" i="6"/>
  <c r="P113" i="6"/>
  <c r="T113" i="6" s="1"/>
  <c r="O113" i="6"/>
  <c r="C113" i="6"/>
  <c r="P112" i="6"/>
  <c r="T112" i="6" s="1"/>
  <c r="O112" i="6"/>
  <c r="C112" i="6"/>
  <c r="P111" i="6"/>
  <c r="T111" i="6" s="1"/>
  <c r="O111" i="6"/>
  <c r="C111" i="6"/>
  <c r="U110" i="6"/>
  <c r="Q110" i="6"/>
  <c r="P110" i="6"/>
  <c r="T110" i="6" s="1"/>
  <c r="O110" i="6"/>
  <c r="C110" i="6"/>
  <c r="U109" i="6"/>
  <c r="P109" i="6"/>
  <c r="T109" i="6" s="1"/>
  <c r="O109" i="6"/>
  <c r="C109" i="6"/>
  <c r="P108" i="6"/>
  <c r="T108" i="6" s="1"/>
  <c r="O108" i="6"/>
  <c r="C108" i="6"/>
  <c r="P107" i="6"/>
  <c r="T107" i="6" s="1"/>
  <c r="O107" i="6"/>
  <c r="C107" i="6"/>
  <c r="U106" i="6"/>
  <c r="Q106" i="6"/>
  <c r="P106" i="6"/>
  <c r="T106" i="6" s="1"/>
  <c r="O106" i="6"/>
  <c r="C106" i="6"/>
  <c r="U105" i="6"/>
  <c r="P105" i="6"/>
  <c r="T105" i="6" s="1"/>
  <c r="O105" i="6"/>
  <c r="C105" i="6"/>
  <c r="I87" i="6"/>
  <c r="H87" i="6"/>
  <c r="G87" i="6"/>
  <c r="F87" i="6"/>
  <c r="E87" i="6"/>
  <c r="U84" i="6"/>
  <c r="P84" i="6"/>
  <c r="T84" i="6" s="1"/>
  <c r="O84" i="6"/>
  <c r="C84" i="6"/>
  <c r="P83" i="6"/>
  <c r="T83" i="6" s="1"/>
  <c r="O83" i="6"/>
  <c r="C83" i="6"/>
  <c r="P82" i="6"/>
  <c r="T82" i="6" s="1"/>
  <c r="O82" i="6"/>
  <c r="C82" i="6"/>
  <c r="U81" i="6"/>
  <c r="Q81" i="6"/>
  <c r="P81" i="6"/>
  <c r="T81" i="6" s="1"/>
  <c r="O81" i="6"/>
  <c r="C81" i="6"/>
  <c r="U80" i="6"/>
  <c r="P80" i="6"/>
  <c r="T80" i="6" s="1"/>
  <c r="O80" i="6"/>
  <c r="C80" i="6"/>
  <c r="P79" i="6"/>
  <c r="T79" i="6" s="1"/>
  <c r="O79" i="6"/>
  <c r="C79" i="6"/>
  <c r="P78" i="6"/>
  <c r="T78" i="6" s="1"/>
  <c r="O78" i="6"/>
  <c r="C78" i="6"/>
  <c r="U77" i="6"/>
  <c r="Q77" i="6"/>
  <c r="P77" i="6"/>
  <c r="T77" i="6" s="1"/>
  <c r="O77" i="6"/>
  <c r="C77" i="6"/>
  <c r="P76" i="6"/>
  <c r="T76" i="6" s="1"/>
  <c r="O76" i="6"/>
  <c r="C76" i="6"/>
  <c r="P75" i="6"/>
  <c r="T75" i="6" s="1"/>
  <c r="O75" i="6"/>
  <c r="C75" i="6"/>
  <c r="P74" i="6"/>
  <c r="T74" i="6" s="1"/>
  <c r="O74" i="6"/>
  <c r="C74" i="6"/>
  <c r="U73" i="6"/>
  <c r="Q73" i="6"/>
  <c r="P73" i="6"/>
  <c r="T73" i="6" s="1"/>
  <c r="O73" i="6"/>
  <c r="C73" i="6"/>
  <c r="P72" i="6"/>
  <c r="T72" i="6" s="1"/>
  <c r="O72" i="6"/>
  <c r="C72" i="6"/>
  <c r="Q71" i="6"/>
  <c r="P71" i="6"/>
  <c r="T71" i="6" s="1"/>
  <c r="O71" i="6"/>
  <c r="C71" i="6"/>
  <c r="U70" i="6"/>
  <c r="P70" i="6"/>
  <c r="T70" i="6" s="1"/>
  <c r="O70" i="6"/>
  <c r="C70" i="6"/>
  <c r="U69" i="6"/>
  <c r="Q69" i="6"/>
  <c r="P69" i="6"/>
  <c r="T69" i="6" s="1"/>
  <c r="O69" i="6"/>
  <c r="C69" i="6"/>
  <c r="P68" i="6"/>
  <c r="T68" i="6" s="1"/>
  <c r="O68" i="6"/>
  <c r="C68" i="6"/>
  <c r="Q67" i="6"/>
  <c r="P67" i="6"/>
  <c r="T67" i="6" s="1"/>
  <c r="O67" i="6"/>
  <c r="C67" i="6"/>
  <c r="U66" i="6"/>
  <c r="P66" i="6"/>
  <c r="T66" i="6" s="1"/>
  <c r="O66" i="6"/>
  <c r="C66" i="6"/>
  <c r="U65" i="6"/>
  <c r="Q65" i="6"/>
  <c r="P65" i="6"/>
  <c r="T65" i="6" s="1"/>
  <c r="O65" i="6"/>
  <c r="C65" i="6"/>
  <c r="P64" i="6"/>
  <c r="T64" i="6" s="1"/>
  <c r="O64" i="6"/>
  <c r="C64" i="6"/>
  <c r="Q63" i="6"/>
  <c r="P63" i="6"/>
  <c r="T63" i="6" s="1"/>
  <c r="O63" i="6"/>
  <c r="C63" i="6"/>
  <c r="U62" i="6"/>
  <c r="P62" i="6"/>
  <c r="T62" i="6" s="1"/>
  <c r="O62" i="6"/>
  <c r="C62" i="6"/>
  <c r="U61" i="6"/>
  <c r="Q61" i="6"/>
  <c r="P61" i="6"/>
  <c r="T61" i="6" s="1"/>
  <c r="O61" i="6"/>
  <c r="C61" i="6"/>
  <c r="P60" i="6"/>
  <c r="T60" i="6" s="1"/>
  <c r="O60" i="6"/>
  <c r="C60" i="6"/>
  <c r="Q59" i="6"/>
  <c r="P59" i="6"/>
  <c r="T59" i="6" s="1"/>
  <c r="O59" i="6"/>
  <c r="C59" i="6"/>
  <c r="U58" i="6"/>
  <c r="P58" i="6"/>
  <c r="T58" i="6" s="1"/>
  <c r="O58" i="6"/>
  <c r="C58" i="6"/>
  <c r="U57" i="6"/>
  <c r="Q57" i="6"/>
  <c r="P57" i="6"/>
  <c r="T57" i="6" s="1"/>
  <c r="O57" i="6"/>
  <c r="C57" i="6"/>
  <c r="I39" i="6"/>
  <c r="H39" i="6"/>
  <c r="G39" i="6"/>
  <c r="F39" i="6"/>
  <c r="E39" i="6"/>
  <c r="U36" i="6"/>
  <c r="Q36" i="6"/>
  <c r="P36" i="6"/>
  <c r="T36" i="6" s="1"/>
  <c r="O36" i="6"/>
  <c r="C36" i="6"/>
  <c r="P35" i="6"/>
  <c r="T35" i="6" s="1"/>
  <c r="O35" i="6"/>
  <c r="C35" i="6"/>
  <c r="Q34" i="6"/>
  <c r="P34" i="6"/>
  <c r="T34" i="6" s="1"/>
  <c r="O34" i="6"/>
  <c r="C34" i="6"/>
  <c r="U33" i="6"/>
  <c r="P33" i="6"/>
  <c r="T33" i="6" s="1"/>
  <c r="O33" i="6"/>
  <c r="C33" i="6"/>
  <c r="U32" i="6"/>
  <c r="Q32" i="6"/>
  <c r="P32" i="6"/>
  <c r="T32" i="6" s="1"/>
  <c r="O32" i="6"/>
  <c r="C32" i="6"/>
  <c r="P31" i="6"/>
  <c r="T31" i="6" s="1"/>
  <c r="O31" i="6"/>
  <c r="C31" i="6"/>
  <c r="Q30" i="6"/>
  <c r="P30" i="6"/>
  <c r="T30" i="6" s="1"/>
  <c r="O30" i="6"/>
  <c r="C30" i="6"/>
  <c r="U29" i="6"/>
  <c r="P29" i="6"/>
  <c r="T29" i="6" s="1"/>
  <c r="O29" i="6"/>
  <c r="C29" i="6"/>
  <c r="Q28" i="6"/>
  <c r="P28" i="6"/>
  <c r="T28" i="6" s="1"/>
  <c r="O28" i="6"/>
  <c r="C28" i="6"/>
  <c r="P27" i="6"/>
  <c r="O27" i="6"/>
  <c r="C27" i="6"/>
  <c r="Q26" i="6"/>
  <c r="P26" i="6"/>
  <c r="U26" i="6" s="1"/>
  <c r="O26" i="6"/>
  <c r="C26" i="6"/>
  <c r="P25" i="6"/>
  <c r="O25" i="6"/>
  <c r="C25" i="6"/>
  <c r="P24" i="6"/>
  <c r="U24" i="6" s="1"/>
  <c r="O24" i="6"/>
  <c r="C24" i="6"/>
  <c r="P23" i="6"/>
  <c r="U23" i="6" s="1"/>
  <c r="O23" i="6"/>
  <c r="C23" i="6"/>
  <c r="U22" i="6"/>
  <c r="P22" i="6"/>
  <c r="T22" i="6" s="1"/>
  <c r="O22" i="6"/>
  <c r="C22" i="6"/>
  <c r="P21" i="6"/>
  <c r="T21" i="6" s="1"/>
  <c r="O21" i="6"/>
  <c r="C21" i="6"/>
  <c r="P20" i="6"/>
  <c r="U20" i="6" s="1"/>
  <c r="O20" i="6"/>
  <c r="C20" i="6"/>
  <c r="U19" i="6"/>
  <c r="Q19" i="6"/>
  <c r="P19" i="6"/>
  <c r="T19" i="6" s="1"/>
  <c r="O19" i="6"/>
  <c r="C19" i="6"/>
  <c r="P18" i="6"/>
  <c r="U18" i="6" s="1"/>
  <c r="O18" i="6"/>
  <c r="C18" i="6"/>
  <c r="T17" i="6"/>
  <c r="P17" i="6"/>
  <c r="U17" i="6" s="1"/>
  <c r="O17" i="6"/>
  <c r="C17" i="6"/>
  <c r="P16" i="6"/>
  <c r="U16" i="6" s="1"/>
  <c r="O16" i="6"/>
  <c r="C16" i="6"/>
  <c r="U15" i="6"/>
  <c r="T15" i="6"/>
  <c r="Q15" i="6"/>
  <c r="P15" i="6"/>
  <c r="O15" i="6"/>
  <c r="C15" i="6"/>
  <c r="P14" i="6"/>
  <c r="U14" i="6" s="1"/>
  <c r="O14" i="6"/>
  <c r="C14" i="6"/>
  <c r="P13" i="6"/>
  <c r="T13" i="6" s="1"/>
  <c r="O13" i="6"/>
  <c r="C13" i="6"/>
  <c r="P12" i="6"/>
  <c r="U12" i="6" s="1"/>
  <c r="O12" i="6"/>
  <c r="C12" i="6"/>
  <c r="P11" i="6"/>
  <c r="U11" i="6" s="1"/>
  <c r="O11" i="6"/>
  <c r="C11" i="6"/>
  <c r="P10" i="6"/>
  <c r="T10" i="6" s="1"/>
  <c r="O10" i="6"/>
  <c r="C10" i="6"/>
  <c r="Q9" i="6"/>
  <c r="P9" i="6"/>
  <c r="U9" i="6" s="1"/>
  <c r="O9" i="6"/>
  <c r="C9" i="6"/>
  <c r="T7" i="6"/>
  <c r="J7" i="6"/>
  <c r="J55" i="6" s="1"/>
  <c r="E7" i="6"/>
  <c r="I890" i="5"/>
  <c r="H890" i="5"/>
  <c r="G890" i="5"/>
  <c r="F890" i="5"/>
  <c r="E890" i="5"/>
  <c r="S887" i="5"/>
  <c r="Q887" i="5"/>
  <c r="P887" i="5"/>
  <c r="T887" i="5" s="1"/>
  <c r="O887" i="5"/>
  <c r="C887" i="5"/>
  <c r="P886" i="5"/>
  <c r="T886" i="5" s="1"/>
  <c r="O886" i="5"/>
  <c r="C886" i="5"/>
  <c r="S885" i="5"/>
  <c r="Q885" i="5"/>
  <c r="P885" i="5"/>
  <c r="T885" i="5" s="1"/>
  <c r="O885" i="5"/>
  <c r="C885" i="5"/>
  <c r="R884" i="5"/>
  <c r="P884" i="5"/>
  <c r="T884" i="5" s="1"/>
  <c r="O884" i="5"/>
  <c r="C884" i="5"/>
  <c r="S883" i="5"/>
  <c r="Q883" i="5"/>
  <c r="P883" i="5"/>
  <c r="T883" i="5" s="1"/>
  <c r="O883" i="5"/>
  <c r="C883" i="5"/>
  <c r="P882" i="5"/>
  <c r="T882" i="5" s="1"/>
  <c r="O882" i="5"/>
  <c r="C882" i="5"/>
  <c r="S881" i="5"/>
  <c r="Q881" i="5"/>
  <c r="P881" i="5"/>
  <c r="T881" i="5" s="1"/>
  <c r="O881" i="5"/>
  <c r="C881" i="5"/>
  <c r="R880" i="5"/>
  <c r="P880" i="5"/>
  <c r="T880" i="5" s="1"/>
  <c r="O880" i="5"/>
  <c r="C880" i="5"/>
  <c r="S879" i="5"/>
  <c r="Q879" i="5"/>
  <c r="P879" i="5"/>
  <c r="T879" i="5" s="1"/>
  <c r="O879" i="5"/>
  <c r="C879" i="5"/>
  <c r="P878" i="5"/>
  <c r="T878" i="5" s="1"/>
  <c r="O878" i="5"/>
  <c r="C878" i="5"/>
  <c r="S877" i="5"/>
  <c r="R877" i="5"/>
  <c r="Q877" i="5"/>
  <c r="P877" i="5"/>
  <c r="T877" i="5" s="1"/>
  <c r="O877" i="5"/>
  <c r="C877" i="5"/>
  <c r="S876" i="5"/>
  <c r="Q876" i="5"/>
  <c r="P876" i="5"/>
  <c r="T876" i="5" s="1"/>
  <c r="O876" i="5"/>
  <c r="C876" i="5"/>
  <c r="P875" i="5"/>
  <c r="T875" i="5" s="1"/>
  <c r="O875" i="5"/>
  <c r="C875" i="5"/>
  <c r="P874" i="5"/>
  <c r="T874" i="5" s="1"/>
  <c r="O874" i="5"/>
  <c r="C874" i="5"/>
  <c r="Q873" i="5"/>
  <c r="P873" i="5"/>
  <c r="T873" i="5" s="1"/>
  <c r="O873" i="5"/>
  <c r="C873" i="5"/>
  <c r="S872" i="5"/>
  <c r="Q872" i="5"/>
  <c r="P872" i="5"/>
  <c r="T872" i="5" s="1"/>
  <c r="O872" i="5"/>
  <c r="C872" i="5"/>
  <c r="P871" i="5"/>
  <c r="T871" i="5" s="1"/>
  <c r="O871" i="5"/>
  <c r="C871" i="5"/>
  <c r="P870" i="5"/>
  <c r="T870" i="5" s="1"/>
  <c r="O870" i="5"/>
  <c r="C870" i="5"/>
  <c r="S869" i="5"/>
  <c r="Q869" i="5"/>
  <c r="P869" i="5"/>
  <c r="T869" i="5" s="1"/>
  <c r="O869" i="5"/>
  <c r="C869" i="5"/>
  <c r="R868" i="5"/>
  <c r="P868" i="5"/>
  <c r="T868" i="5" s="1"/>
  <c r="O868" i="5"/>
  <c r="C868" i="5"/>
  <c r="S867" i="5"/>
  <c r="R867" i="5"/>
  <c r="Q867" i="5"/>
  <c r="P867" i="5"/>
  <c r="T867" i="5" s="1"/>
  <c r="O867" i="5"/>
  <c r="C867" i="5"/>
  <c r="S866" i="5"/>
  <c r="Q866" i="5"/>
  <c r="P866" i="5"/>
  <c r="T866" i="5" s="1"/>
  <c r="O866" i="5"/>
  <c r="C866" i="5"/>
  <c r="P865" i="5"/>
  <c r="T865" i="5" s="1"/>
  <c r="O865" i="5"/>
  <c r="C865" i="5"/>
  <c r="P864" i="5"/>
  <c r="T864" i="5" s="1"/>
  <c r="O864" i="5"/>
  <c r="C864" i="5"/>
  <c r="S863" i="5"/>
  <c r="Q863" i="5"/>
  <c r="P863" i="5"/>
  <c r="T863" i="5" s="1"/>
  <c r="O863" i="5"/>
  <c r="C863" i="5"/>
  <c r="S862" i="5"/>
  <c r="Q862" i="5"/>
  <c r="P862" i="5"/>
  <c r="T862" i="5" s="1"/>
  <c r="O862" i="5"/>
  <c r="C862" i="5"/>
  <c r="P861" i="5"/>
  <c r="T861" i="5" s="1"/>
  <c r="O861" i="5"/>
  <c r="C861" i="5"/>
  <c r="P860" i="5"/>
  <c r="T860" i="5" s="1"/>
  <c r="O860" i="5"/>
  <c r="C860" i="5"/>
  <c r="S859" i="5"/>
  <c r="R859" i="5"/>
  <c r="Q859" i="5"/>
  <c r="P859" i="5"/>
  <c r="T859" i="5" s="1"/>
  <c r="O859" i="5"/>
  <c r="C859" i="5"/>
  <c r="P858" i="5"/>
  <c r="U858" i="5" s="1"/>
  <c r="O858" i="5"/>
  <c r="C858" i="5"/>
  <c r="T857" i="5"/>
  <c r="P857" i="5"/>
  <c r="U857" i="5" s="1"/>
  <c r="O857" i="5"/>
  <c r="C857" i="5"/>
  <c r="U856" i="5"/>
  <c r="AI856" i="5" s="1"/>
  <c r="AJ856" i="5" s="1"/>
  <c r="T856" i="5"/>
  <c r="AF856" i="5" s="1"/>
  <c r="AG856" i="5" s="1"/>
  <c r="S856" i="5"/>
  <c r="AC856" i="5" s="1"/>
  <c r="AD856" i="5" s="1"/>
  <c r="R856" i="5"/>
  <c r="Z856" i="5" s="1"/>
  <c r="AA856" i="5" s="1"/>
  <c r="Q856" i="5"/>
  <c r="W856" i="5" s="1"/>
  <c r="X856" i="5" s="1"/>
  <c r="T855" i="5"/>
  <c r="S855" i="5"/>
  <c r="P855" i="5"/>
  <c r="O855" i="5"/>
  <c r="C855" i="5"/>
  <c r="P854" i="5"/>
  <c r="T854" i="5" s="1"/>
  <c r="O854" i="5"/>
  <c r="C854" i="5"/>
  <c r="P853" i="5"/>
  <c r="O853" i="5"/>
  <c r="C853" i="5"/>
  <c r="P852" i="5"/>
  <c r="T852" i="5" s="1"/>
  <c r="O852" i="5"/>
  <c r="C852" i="5"/>
  <c r="P851" i="5"/>
  <c r="T851" i="5" s="1"/>
  <c r="O851" i="5"/>
  <c r="C851" i="5"/>
  <c r="T850" i="5"/>
  <c r="P850" i="5"/>
  <c r="O850" i="5"/>
  <c r="C850" i="5"/>
  <c r="P849" i="5"/>
  <c r="T849" i="5" s="1"/>
  <c r="O849" i="5"/>
  <c r="C849" i="5"/>
  <c r="P848" i="5"/>
  <c r="T848" i="5" s="1"/>
  <c r="O848" i="5"/>
  <c r="C848" i="5"/>
  <c r="I830" i="5"/>
  <c r="H830" i="5"/>
  <c r="G830" i="5"/>
  <c r="F830" i="5"/>
  <c r="E830" i="5"/>
  <c r="P827" i="5"/>
  <c r="U827" i="5" s="1"/>
  <c r="O827" i="5"/>
  <c r="C827" i="5"/>
  <c r="U826" i="5"/>
  <c r="P826" i="5"/>
  <c r="O826" i="5"/>
  <c r="C826" i="5"/>
  <c r="P825" i="5"/>
  <c r="U825" i="5" s="1"/>
  <c r="O825" i="5"/>
  <c r="C825" i="5"/>
  <c r="T824" i="5"/>
  <c r="P824" i="5"/>
  <c r="Q824" i="5" s="1"/>
  <c r="O824" i="5"/>
  <c r="C824" i="5"/>
  <c r="P823" i="5"/>
  <c r="U823" i="5" s="1"/>
  <c r="O823" i="5"/>
  <c r="C823" i="5"/>
  <c r="U822" i="5"/>
  <c r="P822" i="5"/>
  <c r="O822" i="5"/>
  <c r="C822" i="5"/>
  <c r="P821" i="5"/>
  <c r="U821" i="5" s="1"/>
  <c r="O821" i="5"/>
  <c r="C821" i="5"/>
  <c r="P820" i="5"/>
  <c r="U820" i="5" s="1"/>
  <c r="O820" i="5"/>
  <c r="C820" i="5"/>
  <c r="P819" i="5"/>
  <c r="U819" i="5" s="1"/>
  <c r="O819" i="5"/>
  <c r="C819" i="5"/>
  <c r="U818" i="5"/>
  <c r="P818" i="5"/>
  <c r="O818" i="5"/>
  <c r="C818" i="5"/>
  <c r="P817" i="5"/>
  <c r="U817" i="5" s="1"/>
  <c r="O817" i="5"/>
  <c r="C817" i="5"/>
  <c r="T816" i="5"/>
  <c r="P816" i="5"/>
  <c r="Q816" i="5" s="1"/>
  <c r="O816" i="5"/>
  <c r="C816" i="5"/>
  <c r="U815" i="5"/>
  <c r="P815" i="5"/>
  <c r="O815" i="5"/>
  <c r="C815" i="5"/>
  <c r="P814" i="5"/>
  <c r="T814" i="5" s="1"/>
  <c r="O814" i="5"/>
  <c r="C814" i="5"/>
  <c r="U813" i="5"/>
  <c r="P813" i="5"/>
  <c r="O813" i="5"/>
  <c r="C813" i="5"/>
  <c r="P812" i="5"/>
  <c r="T812" i="5" s="1"/>
  <c r="O812" i="5"/>
  <c r="C812" i="5"/>
  <c r="P811" i="5"/>
  <c r="U811" i="5" s="1"/>
  <c r="O811" i="5"/>
  <c r="C811" i="5"/>
  <c r="P810" i="5"/>
  <c r="T810" i="5" s="1"/>
  <c r="O810" i="5"/>
  <c r="C810" i="5"/>
  <c r="P809" i="5"/>
  <c r="U809" i="5" s="1"/>
  <c r="O809" i="5"/>
  <c r="C809" i="5"/>
  <c r="U808" i="5"/>
  <c r="T808" i="5"/>
  <c r="P808" i="5"/>
  <c r="O808" i="5"/>
  <c r="C808" i="5"/>
  <c r="U807" i="5"/>
  <c r="P807" i="5"/>
  <c r="Q807" i="5" s="1"/>
  <c r="O807" i="5"/>
  <c r="C807" i="5"/>
  <c r="P806" i="5"/>
  <c r="U806" i="5" s="1"/>
  <c r="O806" i="5"/>
  <c r="C806" i="5"/>
  <c r="T805" i="5"/>
  <c r="P805" i="5"/>
  <c r="U805" i="5" s="1"/>
  <c r="O805" i="5"/>
  <c r="C805" i="5"/>
  <c r="P804" i="5"/>
  <c r="U804" i="5" s="1"/>
  <c r="O804" i="5"/>
  <c r="C804" i="5"/>
  <c r="P803" i="5"/>
  <c r="U803" i="5" s="1"/>
  <c r="O803" i="5"/>
  <c r="C803" i="5"/>
  <c r="P802" i="5"/>
  <c r="U802" i="5" s="1"/>
  <c r="O802" i="5"/>
  <c r="C802" i="5"/>
  <c r="P801" i="5"/>
  <c r="U801" i="5" s="1"/>
  <c r="O801" i="5"/>
  <c r="C801" i="5"/>
  <c r="P800" i="5"/>
  <c r="U800" i="5" s="1"/>
  <c r="O800" i="5"/>
  <c r="C800" i="5"/>
  <c r="P799" i="5"/>
  <c r="U799" i="5" s="1"/>
  <c r="O799" i="5"/>
  <c r="C799" i="5"/>
  <c r="S798" i="5"/>
  <c r="R798" i="5"/>
  <c r="Q798" i="5"/>
  <c r="P798" i="5"/>
  <c r="T798" i="5" s="1"/>
  <c r="O798" i="5"/>
  <c r="C798" i="5"/>
  <c r="S797" i="5"/>
  <c r="R797" i="5"/>
  <c r="Q797" i="5"/>
  <c r="P797" i="5"/>
  <c r="T797" i="5" s="1"/>
  <c r="O797" i="5"/>
  <c r="C797" i="5"/>
  <c r="U796" i="5"/>
  <c r="AI796" i="5" s="1"/>
  <c r="AJ796" i="5" s="1"/>
  <c r="T796" i="5"/>
  <c r="AF796" i="5" s="1"/>
  <c r="AG796" i="5" s="1"/>
  <c r="S796" i="5"/>
  <c r="AC796" i="5" s="1"/>
  <c r="AD796" i="5" s="1"/>
  <c r="R796" i="5"/>
  <c r="Z796" i="5" s="1"/>
  <c r="AA796" i="5" s="1"/>
  <c r="Q796" i="5"/>
  <c r="W796" i="5" s="1"/>
  <c r="X796" i="5" s="1"/>
  <c r="U795" i="5"/>
  <c r="P795" i="5"/>
  <c r="T795" i="5" s="1"/>
  <c r="O795" i="5"/>
  <c r="C795" i="5"/>
  <c r="P794" i="5"/>
  <c r="T794" i="5" s="1"/>
  <c r="O794" i="5"/>
  <c r="C794" i="5"/>
  <c r="R793" i="5"/>
  <c r="Q793" i="5"/>
  <c r="P793" i="5"/>
  <c r="T793" i="5" s="1"/>
  <c r="O793" i="5"/>
  <c r="C793" i="5"/>
  <c r="U792" i="5"/>
  <c r="R792" i="5"/>
  <c r="P792" i="5"/>
  <c r="T792" i="5" s="1"/>
  <c r="O792" i="5"/>
  <c r="C792" i="5"/>
  <c r="P791" i="5"/>
  <c r="T791" i="5" s="1"/>
  <c r="O791" i="5"/>
  <c r="C791" i="5"/>
  <c r="U790" i="5"/>
  <c r="R790" i="5"/>
  <c r="P790" i="5"/>
  <c r="T790" i="5" s="1"/>
  <c r="O790" i="5"/>
  <c r="C790" i="5"/>
  <c r="P789" i="5"/>
  <c r="T789" i="5" s="1"/>
  <c r="O789" i="5"/>
  <c r="C789" i="5"/>
  <c r="U788" i="5"/>
  <c r="R788" i="5"/>
  <c r="P788" i="5"/>
  <c r="T788" i="5" s="1"/>
  <c r="O788" i="5"/>
  <c r="C788" i="5"/>
  <c r="I770" i="5"/>
  <c r="H770" i="5"/>
  <c r="G770" i="5"/>
  <c r="F770" i="5"/>
  <c r="E770" i="5"/>
  <c r="S767" i="5"/>
  <c r="P767" i="5"/>
  <c r="T767" i="5" s="1"/>
  <c r="O767" i="5"/>
  <c r="C767" i="5"/>
  <c r="S766" i="5"/>
  <c r="R766" i="5"/>
  <c r="P766" i="5"/>
  <c r="T766" i="5" s="1"/>
  <c r="O766" i="5"/>
  <c r="C766" i="5"/>
  <c r="S765" i="5"/>
  <c r="R765" i="5"/>
  <c r="Q765" i="5"/>
  <c r="P765" i="5"/>
  <c r="T765" i="5" s="1"/>
  <c r="O765" i="5"/>
  <c r="C765" i="5"/>
  <c r="P764" i="5"/>
  <c r="T764" i="5" s="1"/>
  <c r="O764" i="5"/>
  <c r="C764" i="5"/>
  <c r="S763" i="5"/>
  <c r="P763" i="5"/>
  <c r="T763" i="5" s="1"/>
  <c r="O763" i="5"/>
  <c r="C763" i="5"/>
  <c r="S762" i="5"/>
  <c r="R762" i="5"/>
  <c r="P762" i="5"/>
  <c r="T762" i="5" s="1"/>
  <c r="O762" i="5"/>
  <c r="C762" i="5"/>
  <c r="S761" i="5"/>
  <c r="R761" i="5"/>
  <c r="Q761" i="5"/>
  <c r="P761" i="5"/>
  <c r="T761" i="5" s="1"/>
  <c r="O761" i="5"/>
  <c r="C761" i="5"/>
  <c r="P760" i="5"/>
  <c r="T760" i="5" s="1"/>
  <c r="O760" i="5"/>
  <c r="C760" i="5"/>
  <c r="S759" i="5"/>
  <c r="P759" i="5"/>
  <c r="T759" i="5" s="1"/>
  <c r="O759" i="5"/>
  <c r="C759" i="5"/>
  <c r="S758" i="5"/>
  <c r="R758" i="5"/>
  <c r="P758" i="5"/>
  <c r="T758" i="5" s="1"/>
  <c r="O758" i="5"/>
  <c r="C758" i="5"/>
  <c r="S757" i="5"/>
  <c r="R757" i="5"/>
  <c r="Q757" i="5"/>
  <c r="P757" i="5"/>
  <c r="T757" i="5" s="1"/>
  <c r="O757" i="5"/>
  <c r="C757" i="5"/>
  <c r="S756" i="5"/>
  <c r="R756" i="5"/>
  <c r="P756" i="5"/>
  <c r="T756" i="5" s="1"/>
  <c r="O756" i="5"/>
  <c r="C756" i="5"/>
  <c r="S755" i="5"/>
  <c r="R755" i="5"/>
  <c r="P755" i="5"/>
  <c r="T755" i="5" s="1"/>
  <c r="O755" i="5"/>
  <c r="C755" i="5"/>
  <c r="S754" i="5"/>
  <c r="P754" i="5"/>
  <c r="T754" i="5" s="1"/>
  <c r="O754" i="5"/>
  <c r="C754" i="5"/>
  <c r="S753" i="5"/>
  <c r="P753" i="5"/>
  <c r="T753" i="5" s="1"/>
  <c r="O753" i="5"/>
  <c r="C753" i="5"/>
  <c r="S752" i="5"/>
  <c r="R752" i="5"/>
  <c r="P752" i="5"/>
  <c r="T752" i="5" s="1"/>
  <c r="O752" i="5"/>
  <c r="C752" i="5"/>
  <c r="P751" i="5"/>
  <c r="T751" i="5" s="1"/>
  <c r="O751" i="5"/>
  <c r="C751" i="5"/>
  <c r="S750" i="5"/>
  <c r="R750" i="5"/>
  <c r="P750" i="5"/>
  <c r="T750" i="5" s="1"/>
  <c r="O750" i="5"/>
  <c r="C750" i="5"/>
  <c r="P749" i="5"/>
  <c r="T749" i="5" s="1"/>
  <c r="O749" i="5"/>
  <c r="C749" i="5"/>
  <c r="S748" i="5"/>
  <c r="P748" i="5"/>
  <c r="T748" i="5" s="1"/>
  <c r="O748" i="5"/>
  <c r="C748" i="5"/>
  <c r="S747" i="5"/>
  <c r="R747" i="5"/>
  <c r="P747" i="5"/>
  <c r="T747" i="5" s="1"/>
  <c r="O747" i="5"/>
  <c r="C747" i="5"/>
  <c r="S746" i="5"/>
  <c r="R746" i="5"/>
  <c r="Q746" i="5"/>
  <c r="P746" i="5"/>
  <c r="T746" i="5" s="1"/>
  <c r="O746" i="5"/>
  <c r="C746" i="5"/>
  <c r="S745" i="5"/>
  <c r="P745" i="5"/>
  <c r="T745" i="5" s="1"/>
  <c r="O745" i="5"/>
  <c r="C745" i="5"/>
  <c r="S744" i="5"/>
  <c r="R744" i="5"/>
  <c r="Q744" i="5"/>
  <c r="P744" i="5"/>
  <c r="T744" i="5" s="1"/>
  <c r="O744" i="5"/>
  <c r="C744" i="5"/>
  <c r="S743" i="5"/>
  <c r="P743" i="5"/>
  <c r="T743" i="5" s="1"/>
  <c r="O743" i="5"/>
  <c r="C743" i="5"/>
  <c r="S742" i="5"/>
  <c r="R742" i="5"/>
  <c r="Q742" i="5"/>
  <c r="P742" i="5"/>
  <c r="T742" i="5" s="1"/>
  <c r="O742" i="5"/>
  <c r="C742" i="5"/>
  <c r="S741" i="5"/>
  <c r="P741" i="5"/>
  <c r="T741" i="5" s="1"/>
  <c r="O741" i="5"/>
  <c r="C741" i="5"/>
  <c r="S740" i="5"/>
  <c r="R740" i="5"/>
  <c r="Q740" i="5"/>
  <c r="P740" i="5"/>
  <c r="T740" i="5" s="1"/>
  <c r="O740" i="5"/>
  <c r="C740" i="5"/>
  <c r="S739" i="5"/>
  <c r="P739" i="5"/>
  <c r="T739" i="5" s="1"/>
  <c r="O739" i="5"/>
  <c r="C739" i="5"/>
  <c r="P738" i="5"/>
  <c r="R738" i="5" s="1"/>
  <c r="O738" i="5"/>
  <c r="C738" i="5"/>
  <c r="P737" i="5"/>
  <c r="R737" i="5" s="1"/>
  <c r="O737" i="5"/>
  <c r="C737" i="5"/>
  <c r="U736" i="5"/>
  <c r="AI736" i="5" s="1"/>
  <c r="AJ736" i="5" s="1"/>
  <c r="T736" i="5"/>
  <c r="AF736" i="5" s="1"/>
  <c r="AG736" i="5" s="1"/>
  <c r="S736" i="5"/>
  <c r="AC736" i="5" s="1"/>
  <c r="AD736" i="5" s="1"/>
  <c r="R736" i="5"/>
  <c r="Z736" i="5" s="1"/>
  <c r="AA736" i="5" s="1"/>
  <c r="Q736" i="5"/>
  <c r="W736" i="5" s="1"/>
  <c r="X736" i="5" s="1"/>
  <c r="P735" i="5"/>
  <c r="T735" i="5" s="1"/>
  <c r="O735" i="5"/>
  <c r="C735" i="5"/>
  <c r="T734" i="5"/>
  <c r="P734" i="5"/>
  <c r="R734" i="5" s="1"/>
  <c r="O734" i="5"/>
  <c r="C734" i="5"/>
  <c r="P733" i="5"/>
  <c r="T733" i="5" s="1"/>
  <c r="O733" i="5"/>
  <c r="C733" i="5"/>
  <c r="P732" i="5"/>
  <c r="S732" i="5" s="1"/>
  <c r="O732" i="5"/>
  <c r="C732" i="5"/>
  <c r="P731" i="5"/>
  <c r="T731" i="5" s="1"/>
  <c r="O731" i="5"/>
  <c r="C731" i="5"/>
  <c r="T730" i="5"/>
  <c r="S730" i="5"/>
  <c r="P730" i="5"/>
  <c r="R730" i="5" s="1"/>
  <c r="O730" i="5"/>
  <c r="C730" i="5"/>
  <c r="P729" i="5"/>
  <c r="T729" i="5" s="1"/>
  <c r="O729" i="5"/>
  <c r="C729" i="5"/>
  <c r="T728" i="5"/>
  <c r="P728" i="5"/>
  <c r="S728" i="5" s="1"/>
  <c r="O728" i="5"/>
  <c r="C728" i="5"/>
  <c r="I710" i="5"/>
  <c r="H710" i="5"/>
  <c r="G710" i="5"/>
  <c r="F710" i="5"/>
  <c r="E710" i="5"/>
  <c r="T707" i="5"/>
  <c r="Q707" i="5"/>
  <c r="P707" i="5"/>
  <c r="R707" i="5" s="1"/>
  <c r="O707" i="5"/>
  <c r="C707" i="5"/>
  <c r="S706" i="5"/>
  <c r="P706" i="5"/>
  <c r="R706" i="5" s="1"/>
  <c r="O706" i="5"/>
  <c r="C706" i="5"/>
  <c r="T705" i="5"/>
  <c r="P705" i="5"/>
  <c r="R705" i="5" s="1"/>
  <c r="O705" i="5"/>
  <c r="C705" i="5"/>
  <c r="P704" i="5"/>
  <c r="R704" i="5" s="1"/>
  <c r="O704" i="5"/>
  <c r="C704" i="5"/>
  <c r="P703" i="5"/>
  <c r="R703" i="5" s="1"/>
  <c r="O703" i="5"/>
  <c r="C703" i="5"/>
  <c r="P702" i="5"/>
  <c r="R702" i="5" s="1"/>
  <c r="O702" i="5"/>
  <c r="C702" i="5"/>
  <c r="S701" i="5"/>
  <c r="Q701" i="5"/>
  <c r="P701" i="5"/>
  <c r="R701" i="5" s="1"/>
  <c r="O701" i="5"/>
  <c r="C701" i="5"/>
  <c r="P700" i="5"/>
  <c r="R700" i="5" s="1"/>
  <c r="O700" i="5"/>
  <c r="C700" i="5"/>
  <c r="T699" i="5"/>
  <c r="Q699" i="5"/>
  <c r="P699" i="5"/>
  <c r="R699" i="5" s="1"/>
  <c r="O699" i="5"/>
  <c r="C699" i="5"/>
  <c r="S698" i="5"/>
  <c r="P698" i="5"/>
  <c r="R698" i="5" s="1"/>
  <c r="O698" i="5"/>
  <c r="C698" i="5"/>
  <c r="T697" i="5"/>
  <c r="P697" i="5"/>
  <c r="R697" i="5" s="1"/>
  <c r="O697" i="5"/>
  <c r="C697" i="5"/>
  <c r="P696" i="5"/>
  <c r="R696" i="5" s="1"/>
  <c r="O696" i="5"/>
  <c r="C696" i="5"/>
  <c r="S695" i="5"/>
  <c r="P695" i="5"/>
  <c r="R695" i="5" s="1"/>
  <c r="O695" i="5"/>
  <c r="C695" i="5"/>
  <c r="P694" i="5"/>
  <c r="R694" i="5" s="1"/>
  <c r="O694" i="5"/>
  <c r="C694" i="5"/>
  <c r="S693" i="5"/>
  <c r="P693" i="5"/>
  <c r="R693" i="5" s="1"/>
  <c r="O693" i="5"/>
  <c r="C693" i="5"/>
  <c r="P692" i="5"/>
  <c r="R692" i="5" s="1"/>
  <c r="O692" i="5"/>
  <c r="C692" i="5"/>
  <c r="S691" i="5"/>
  <c r="P691" i="5"/>
  <c r="R691" i="5" s="1"/>
  <c r="O691" i="5"/>
  <c r="C691" i="5"/>
  <c r="P690" i="5"/>
  <c r="R690" i="5" s="1"/>
  <c r="O690" i="5"/>
  <c r="C690" i="5"/>
  <c r="S689" i="5"/>
  <c r="Q689" i="5"/>
  <c r="P689" i="5"/>
  <c r="R689" i="5" s="1"/>
  <c r="O689" i="5"/>
  <c r="C689" i="5"/>
  <c r="T688" i="5"/>
  <c r="P688" i="5"/>
  <c r="R688" i="5" s="1"/>
  <c r="O688" i="5"/>
  <c r="C688" i="5"/>
  <c r="P687" i="5"/>
  <c r="R687" i="5" s="1"/>
  <c r="O687" i="5"/>
  <c r="C687" i="5"/>
  <c r="Q686" i="5"/>
  <c r="P686" i="5"/>
  <c r="R686" i="5" s="1"/>
  <c r="O686" i="5"/>
  <c r="C686" i="5"/>
  <c r="T685" i="5"/>
  <c r="P685" i="5"/>
  <c r="R685" i="5" s="1"/>
  <c r="O685" i="5"/>
  <c r="C685" i="5"/>
  <c r="T684" i="5"/>
  <c r="Q684" i="5"/>
  <c r="P684" i="5"/>
  <c r="R684" i="5" s="1"/>
  <c r="O684" i="5"/>
  <c r="C684" i="5"/>
  <c r="T683" i="5"/>
  <c r="P683" i="5"/>
  <c r="R683" i="5" s="1"/>
  <c r="O683" i="5"/>
  <c r="C683" i="5"/>
  <c r="T682" i="5"/>
  <c r="P682" i="5"/>
  <c r="R682" i="5" s="1"/>
  <c r="O682" i="5"/>
  <c r="C682" i="5"/>
  <c r="T681" i="5"/>
  <c r="P681" i="5"/>
  <c r="R681" i="5" s="1"/>
  <c r="O681" i="5"/>
  <c r="C681" i="5"/>
  <c r="T680" i="5"/>
  <c r="P680" i="5"/>
  <c r="R680" i="5" s="1"/>
  <c r="O680" i="5"/>
  <c r="C680" i="5"/>
  <c r="T679" i="5"/>
  <c r="P679" i="5"/>
  <c r="R679" i="5" s="1"/>
  <c r="O679" i="5"/>
  <c r="C679" i="5"/>
  <c r="P678" i="5"/>
  <c r="T678" i="5" s="1"/>
  <c r="O678" i="5"/>
  <c r="C678" i="5"/>
  <c r="R677" i="5"/>
  <c r="P677" i="5"/>
  <c r="T677" i="5" s="1"/>
  <c r="O677" i="5"/>
  <c r="C677" i="5"/>
  <c r="U676" i="5"/>
  <c r="AI676" i="5" s="1"/>
  <c r="AJ676" i="5" s="1"/>
  <c r="T676" i="5"/>
  <c r="AF676" i="5" s="1"/>
  <c r="AG676" i="5" s="1"/>
  <c r="S676" i="5"/>
  <c r="AC676" i="5" s="1"/>
  <c r="AD676" i="5" s="1"/>
  <c r="R676" i="5"/>
  <c r="Z676" i="5" s="1"/>
  <c r="AA676" i="5" s="1"/>
  <c r="Q676" i="5"/>
  <c r="W676" i="5" s="1"/>
  <c r="X676" i="5" s="1"/>
  <c r="R675" i="5"/>
  <c r="P675" i="5"/>
  <c r="S675" i="5" s="1"/>
  <c r="O675" i="5"/>
  <c r="C675" i="5"/>
  <c r="T674" i="5"/>
  <c r="P674" i="5"/>
  <c r="S674" i="5" s="1"/>
  <c r="O674" i="5"/>
  <c r="C674" i="5"/>
  <c r="P673" i="5"/>
  <c r="S673" i="5" s="1"/>
  <c r="O673" i="5"/>
  <c r="C673" i="5"/>
  <c r="P672" i="5"/>
  <c r="S672" i="5" s="1"/>
  <c r="O672" i="5"/>
  <c r="C672" i="5"/>
  <c r="T671" i="5"/>
  <c r="Q671" i="5"/>
  <c r="P671" i="5"/>
  <c r="S671" i="5" s="1"/>
  <c r="O671" i="5"/>
  <c r="C671" i="5"/>
  <c r="T670" i="5"/>
  <c r="Q670" i="5"/>
  <c r="P670" i="5"/>
  <c r="S670" i="5" s="1"/>
  <c r="O670" i="5"/>
  <c r="C670" i="5"/>
  <c r="P669" i="5"/>
  <c r="S669" i="5" s="1"/>
  <c r="O669" i="5"/>
  <c r="C669" i="5"/>
  <c r="R668" i="5"/>
  <c r="P668" i="5"/>
  <c r="T668" i="5" s="1"/>
  <c r="O668" i="5"/>
  <c r="C668" i="5"/>
  <c r="I650" i="5"/>
  <c r="H650" i="5"/>
  <c r="G650" i="5"/>
  <c r="F650" i="5"/>
  <c r="E650" i="5"/>
  <c r="S647" i="5"/>
  <c r="Q647" i="5"/>
  <c r="P647" i="5"/>
  <c r="T647" i="5" s="1"/>
  <c r="O647" i="5"/>
  <c r="C647" i="5"/>
  <c r="R646" i="5"/>
  <c r="P646" i="5"/>
  <c r="T646" i="5" s="1"/>
  <c r="O646" i="5"/>
  <c r="C646" i="5"/>
  <c r="S645" i="5"/>
  <c r="R645" i="5"/>
  <c r="Q645" i="5"/>
  <c r="P645" i="5"/>
  <c r="T645" i="5" s="1"/>
  <c r="O645" i="5"/>
  <c r="C645" i="5"/>
  <c r="P644" i="5"/>
  <c r="T644" i="5" s="1"/>
  <c r="O644" i="5"/>
  <c r="C644" i="5"/>
  <c r="S643" i="5"/>
  <c r="Q643" i="5"/>
  <c r="P643" i="5"/>
  <c r="T643" i="5" s="1"/>
  <c r="O643" i="5"/>
  <c r="C643" i="5"/>
  <c r="R642" i="5"/>
  <c r="P642" i="5"/>
  <c r="T642" i="5" s="1"/>
  <c r="O642" i="5"/>
  <c r="C642" i="5"/>
  <c r="S641" i="5"/>
  <c r="R641" i="5"/>
  <c r="Q641" i="5"/>
  <c r="P641" i="5"/>
  <c r="T641" i="5" s="1"/>
  <c r="O641" i="5"/>
  <c r="C641" i="5"/>
  <c r="P640" i="5"/>
  <c r="T640" i="5" s="1"/>
  <c r="O640" i="5"/>
  <c r="C640" i="5"/>
  <c r="S639" i="5"/>
  <c r="Q639" i="5"/>
  <c r="P639" i="5"/>
  <c r="T639" i="5" s="1"/>
  <c r="O639" i="5"/>
  <c r="C639" i="5"/>
  <c r="R638" i="5"/>
  <c r="P638" i="5"/>
  <c r="T638" i="5" s="1"/>
  <c r="O638" i="5"/>
  <c r="C638" i="5"/>
  <c r="S637" i="5"/>
  <c r="R637" i="5"/>
  <c r="Q637" i="5"/>
  <c r="P637" i="5"/>
  <c r="T637" i="5" s="1"/>
  <c r="O637" i="5"/>
  <c r="C637" i="5"/>
  <c r="P636" i="5"/>
  <c r="T636" i="5" s="1"/>
  <c r="O636" i="5"/>
  <c r="C636" i="5"/>
  <c r="R635" i="5"/>
  <c r="P635" i="5"/>
  <c r="T635" i="5" s="1"/>
  <c r="O635" i="5"/>
  <c r="C635" i="5"/>
  <c r="P634" i="5"/>
  <c r="T634" i="5" s="1"/>
  <c r="O634" i="5"/>
  <c r="C634" i="5"/>
  <c r="R633" i="5"/>
  <c r="P633" i="5"/>
  <c r="T633" i="5" s="1"/>
  <c r="O633" i="5"/>
  <c r="C633" i="5"/>
  <c r="P632" i="5"/>
  <c r="T632" i="5" s="1"/>
  <c r="O632" i="5"/>
  <c r="C632" i="5"/>
  <c r="R631" i="5"/>
  <c r="P631" i="5"/>
  <c r="T631" i="5" s="1"/>
  <c r="O631" i="5"/>
  <c r="C631" i="5"/>
  <c r="P630" i="5"/>
  <c r="T630" i="5" s="1"/>
  <c r="O630" i="5"/>
  <c r="C630" i="5"/>
  <c r="R629" i="5"/>
  <c r="P629" i="5"/>
  <c r="T629" i="5" s="1"/>
  <c r="O629" i="5"/>
  <c r="C629" i="5"/>
  <c r="S628" i="5"/>
  <c r="R628" i="5"/>
  <c r="Q628" i="5"/>
  <c r="P628" i="5"/>
  <c r="T628" i="5" s="1"/>
  <c r="O628" i="5"/>
  <c r="C628" i="5"/>
  <c r="P627" i="5"/>
  <c r="T627" i="5" s="1"/>
  <c r="O627" i="5"/>
  <c r="C627" i="5"/>
  <c r="S626" i="5"/>
  <c r="Q626" i="5"/>
  <c r="P626" i="5"/>
  <c r="T626" i="5" s="1"/>
  <c r="O626" i="5"/>
  <c r="C626" i="5"/>
  <c r="S625" i="5"/>
  <c r="R625" i="5"/>
  <c r="Q625" i="5"/>
  <c r="P625" i="5"/>
  <c r="T625" i="5" s="1"/>
  <c r="O625" i="5"/>
  <c r="C625" i="5"/>
  <c r="S624" i="5"/>
  <c r="Q624" i="5"/>
  <c r="P624" i="5"/>
  <c r="T624" i="5" s="1"/>
  <c r="O624" i="5"/>
  <c r="C624" i="5"/>
  <c r="S623" i="5"/>
  <c r="R623" i="5"/>
  <c r="Q623" i="5"/>
  <c r="P623" i="5"/>
  <c r="T623" i="5" s="1"/>
  <c r="O623" i="5"/>
  <c r="C623" i="5"/>
  <c r="S622" i="5"/>
  <c r="Q622" i="5"/>
  <c r="P622" i="5"/>
  <c r="T622" i="5" s="1"/>
  <c r="O622" i="5"/>
  <c r="C622" i="5"/>
  <c r="S621" i="5"/>
  <c r="R621" i="5"/>
  <c r="Q621" i="5"/>
  <c r="P621" i="5"/>
  <c r="T621" i="5" s="1"/>
  <c r="O621" i="5"/>
  <c r="C621" i="5"/>
  <c r="S620" i="5"/>
  <c r="Q620" i="5"/>
  <c r="P620" i="5"/>
  <c r="T620" i="5" s="1"/>
  <c r="O620" i="5"/>
  <c r="C620" i="5"/>
  <c r="S619" i="5"/>
  <c r="R619" i="5"/>
  <c r="Q619" i="5"/>
  <c r="P619" i="5"/>
  <c r="T619" i="5" s="1"/>
  <c r="O619" i="5"/>
  <c r="C619" i="5"/>
  <c r="S618" i="5"/>
  <c r="P618" i="5"/>
  <c r="T618" i="5" s="1"/>
  <c r="O618" i="5"/>
  <c r="C618" i="5"/>
  <c r="U617" i="5"/>
  <c r="Q617" i="5"/>
  <c r="P617" i="5"/>
  <c r="T617" i="5" s="1"/>
  <c r="O617" i="5"/>
  <c r="C617" i="5"/>
  <c r="U616" i="5"/>
  <c r="AI616" i="5" s="1"/>
  <c r="AJ616" i="5" s="1"/>
  <c r="T616" i="5"/>
  <c r="AF616" i="5" s="1"/>
  <c r="AG616" i="5" s="1"/>
  <c r="S616" i="5"/>
  <c r="AC616" i="5" s="1"/>
  <c r="AD616" i="5" s="1"/>
  <c r="R616" i="5"/>
  <c r="Z616" i="5" s="1"/>
  <c r="AA616" i="5" s="1"/>
  <c r="Q616" i="5"/>
  <c r="W616" i="5" s="1"/>
  <c r="X616" i="5" s="1"/>
  <c r="R615" i="5"/>
  <c r="P615" i="5"/>
  <c r="T615" i="5" s="1"/>
  <c r="O615" i="5"/>
  <c r="C615" i="5"/>
  <c r="R614" i="5"/>
  <c r="P614" i="5"/>
  <c r="T614" i="5" s="1"/>
  <c r="O614" i="5"/>
  <c r="C614" i="5"/>
  <c r="R613" i="5"/>
  <c r="P613" i="5"/>
  <c r="T613" i="5" s="1"/>
  <c r="O613" i="5"/>
  <c r="C613" i="5"/>
  <c r="R612" i="5"/>
  <c r="P612" i="5"/>
  <c r="T612" i="5" s="1"/>
  <c r="O612" i="5"/>
  <c r="C612" i="5"/>
  <c r="R611" i="5"/>
  <c r="P611" i="5"/>
  <c r="T611" i="5" s="1"/>
  <c r="O611" i="5"/>
  <c r="C611" i="5"/>
  <c r="R610" i="5"/>
  <c r="P610" i="5"/>
  <c r="T610" i="5" s="1"/>
  <c r="O610" i="5"/>
  <c r="C610" i="5"/>
  <c r="R609" i="5"/>
  <c r="P609" i="5"/>
  <c r="T609" i="5" s="1"/>
  <c r="O609" i="5"/>
  <c r="C609" i="5"/>
  <c r="R608" i="5"/>
  <c r="P608" i="5"/>
  <c r="T608" i="5" s="1"/>
  <c r="O608" i="5"/>
  <c r="C608" i="5"/>
  <c r="U606" i="5"/>
  <c r="S606" i="5"/>
  <c r="Q606" i="5"/>
  <c r="I590" i="5"/>
  <c r="H590" i="5"/>
  <c r="G590" i="5"/>
  <c r="F590" i="5"/>
  <c r="E590" i="5"/>
  <c r="U587" i="5"/>
  <c r="Q587" i="5"/>
  <c r="P587" i="5"/>
  <c r="T587" i="5" s="1"/>
  <c r="O587" i="5"/>
  <c r="C587" i="5"/>
  <c r="U586" i="5"/>
  <c r="S586" i="5"/>
  <c r="Q586" i="5"/>
  <c r="P586" i="5"/>
  <c r="T586" i="5" s="1"/>
  <c r="O586" i="5"/>
  <c r="C586" i="5"/>
  <c r="U585" i="5"/>
  <c r="Q585" i="5"/>
  <c r="P585" i="5"/>
  <c r="T585" i="5" s="1"/>
  <c r="O585" i="5"/>
  <c r="C585" i="5"/>
  <c r="U584" i="5"/>
  <c r="S584" i="5"/>
  <c r="Q584" i="5"/>
  <c r="P584" i="5"/>
  <c r="T584" i="5" s="1"/>
  <c r="O584" i="5"/>
  <c r="C584" i="5"/>
  <c r="U583" i="5"/>
  <c r="Q583" i="5"/>
  <c r="P583" i="5"/>
  <c r="T583" i="5" s="1"/>
  <c r="O583" i="5"/>
  <c r="C583" i="5"/>
  <c r="U582" i="5"/>
  <c r="S582" i="5"/>
  <c r="Q582" i="5"/>
  <c r="P582" i="5"/>
  <c r="T582" i="5" s="1"/>
  <c r="O582" i="5"/>
  <c r="C582" i="5"/>
  <c r="U581" i="5"/>
  <c r="Q581" i="5"/>
  <c r="P581" i="5"/>
  <c r="T581" i="5" s="1"/>
  <c r="O581" i="5"/>
  <c r="C581" i="5"/>
  <c r="U580" i="5"/>
  <c r="S580" i="5"/>
  <c r="Q580" i="5"/>
  <c r="P580" i="5"/>
  <c r="T580" i="5" s="1"/>
  <c r="O580" i="5"/>
  <c r="C580" i="5"/>
  <c r="U579" i="5"/>
  <c r="P579" i="5"/>
  <c r="T579" i="5" s="1"/>
  <c r="O579" i="5"/>
  <c r="C579" i="5"/>
  <c r="U578" i="5"/>
  <c r="S578" i="5"/>
  <c r="Q578" i="5"/>
  <c r="P578" i="5"/>
  <c r="T578" i="5" s="1"/>
  <c r="O578" i="5"/>
  <c r="C578" i="5"/>
  <c r="U577" i="5"/>
  <c r="P577" i="5"/>
  <c r="T577" i="5" s="1"/>
  <c r="O577" i="5"/>
  <c r="C577" i="5"/>
  <c r="U576" i="5"/>
  <c r="S576" i="5"/>
  <c r="Q576" i="5"/>
  <c r="P576" i="5"/>
  <c r="T576" i="5" s="1"/>
  <c r="O576" i="5"/>
  <c r="C576" i="5"/>
  <c r="S575" i="5"/>
  <c r="P575" i="5"/>
  <c r="T575" i="5" s="1"/>
  <c r="O575" i="5"/>
  <c r="C575" i="5"/>
  <c r="U574" i="5"/>
  <c r="Q574" i="5"/>
  <c r="P574" i="5"/>
  <c r="T574" i="5" s="1"/>
  <c r="O574" i="5"/>
  <c r="C574" i="5"/>
  <c r="P573" i="5"/>
  <c r="T573" i="5" s="1"/>
  <c r="O573" i="5"/>
  <c r="C573" i="5"/>
  <c r="U572" i="5"/>
  <c r="S572" i="5"/>
  <c r="Q572" i="5"/>
  <c r="P572" i="5"/>
  <c r="T572" i="5" s="1"/>
  <c r="O572" i="5"/>
  <c r="C572" i="5"/>
  <c r="S571" i="5"/>
  <c r="P571" i="5"/>
  <c r="T571" i="5" s="1"/>
  <c r="O571" i="5"/>
  <c r="C571" i="5"/>
  <c r="U570" i="5"/>
  <c r="Q570" i="5"/>
  <c r="P570" i="5"/>
  <c r="T570" i="5" s="1"/>
  <c r="O570" i="5"/>
  <c r="C570" i="5"/>
  <c r="P569" i="5"/>
  <c r="T569" i="5" s="1"/>
  <c r="O569" i="5"/>
  <c r="C569" i="5"/>
  <c r="S568" i="5"/>
  <c r="P568" i="5"/>
  <c r="T568" i="5" s="1"/>
  <c r="O568" i="5"/>
  <c r="C568" i="5"/>
  <c r="P567" i="5"/>
  <c r="T567" i="5" s="1"/>
  <c r="O567" i="5"/>
  <c r="C567" i="5"/>
  <c r="S566" i="5"/>
  <c r="P566" i="5"/>
  <c r="T566" i="5" s="1"/>
  <c r="O566" i="5"/>
  <c r="C566" i="5"/>
  <c r="U565" i="5"/>
  <c r="Q565" i="5"/>
  <c r="P565" i="5"/>
  <c r="T565" i="5" s="1"/>
  <c r="O565" i="5"/>
  <c r="C565" i="5"/>
  <c r="P564" i="5"/>
  <c r="T564" i="5" s="1"/>
  <c r="O564" i="5"/>
  <c r="C564" i="5"/>
  <c r="U563" i="5"/>
  <c r="S563" i="5"/>
  <c r="Q563" i="5"/>
  <c r="P563" i="5"/>
  <c r="T563" i="5" s="1"/>
  <c r="O563" i="5"/>
  <c r="C563" i="5"/>
  <c r="S562" i="5"/>
  <c r="P562" i="5"/>
  <c r="T562" i="5" s="1"/>
  <c r="O562" i="5"/>
  <c r="C562" i="5"/>
  <c r="U561" i="5"/>
  <c r="Q561" i="5"/>
  <c r="P561" i="5"/>
  <c r="T561" i="5" s="1"/>
  <c r="O561" i="5"/>
  <c r="C561" i="5"/>
  <c r="P560" i="5"/>
  <c r="T560" i="5" s="1"/>
  <c r="O560" i="5"/>
  <c r="C560" i="5"/>
  <c r="U559" i="5"/>
  <c r="S559" i="5"/>
  <c r="Q559" i="5"/>
  <c r="P559" i="5"/>
  <c r="T559" i="5" s="1"/>
  <c r="O559" i="5"/>
  <c r="C559" i="5"/>
  <c r="S558" i="5"/>
  <c r="Q558" i="5"/>
  <c r="P558" i="5"/>
  <c r="T558" i="5" s="1"/>
  <c r="O558" i="5"/>
  <c r="C558" i="5"/>
  <c r="S557" i="5"/>
  <c r="R557" i="5"/>
  <c r="Q557" i="5"/>
  <c r="P557" i="5"/>
  <c r="T557" i="5" s="1"/>
  <c r="O557" i="5"/>
  <c r="C557" i="5"/>
  <c r="U556" i="5"/>
  <c r="AI556" i="5" s="1"/>
  <c r="AJ556" i="5" s="1"/>
  <c r="T556" i="5"/>
  <c r="AF556" i="5" s="1"/>
  <c r="AG556" i="5" s="1"/>
  <c r="S556" i="5"/>
  <c r="AC556" i="5" s="1"/>
  <c r="AD556" i="5" s="1"/>
  <c r="R556" i="5"/>
  <c r="Z556" i="5" s="1"/>
  <c r="AA556" i="5" s="1"/>
  <c r="Q556" i="5"/>
  <c r="W556" i="5" s="1"/>
  <c r="X556" i="5" s="1"/>
  <c r="R555" i="5"/>
  <c r="P555" i="5"/>
  <c r="U555" i="5" s="1"/>
  <c r="O555" i="5"/>
  <c r="C555" i="5"/>
  <c r="R554" i="5"/>
  <c r="P554" i="5"/>
  <c r="U554" i="5" s="1"/>
  <c r="O554" i="5"/>
  <c r="C554" i="5"/>
  <c r="R553" i="5"/>
  <c r="P553" i="5"/>
  <c r="U553" i="5" s="1"/>
  <c r="O553" i="5"/>
  <c r="C553" i="5"/>
  <c r="R552" i="5"/>
  <c r="P552" i="5"/>
  <c r="U552" i="5" s="1"/>
  <c r="O552" i="5"/>
  <c r="C552" i="5"/>
  <c r="R551" i="5"/>
  <c r="P551" i="5"/>
  <c r="U551" i="5" s="1"/>
  <c r="O551" i="5"/>
  <c r="C551" i="5"/>
  <c r="R550" i="5"/>
  <c r="P550" i="5"/>
  <c r="U550" i="5" s="1"/>
  <c r="O550" i="5"/>
  <c r="C550" i="5"/>
  <c r="R549" i="5"/>
  <c r="P549" i="5"/>
  <c r="U549" i="5" s="1"/>
  <c r="O549" i="5"/>
  <c r="C549" i="5"/>
  <c r="R548" i="5"/>
  <c r="P548" i="5"/>
  <c r="U548" i="5" s="1"/>
  <c r="O548" i="5"/>
  <c r="C548" i="5"/>
  <c r="U546" i="5"/>
  <c r="S546" i="5"/>
  <c r="Q546" i="5"/>
  <c r="I530" i="5"/>
  <c r="H530" i="5"/>
  <c r="G530" i="5"/>
  <c r="F530" i="5"/>
  <c r="E530" i="5"/>
  <c r="R527" i="5"/>
  <c r="P527" i="5"/>
  <c r="T527" i="5" s="1"/>
  <c r="O527" i="5"/>
  <c r="C527" i="5"/>
  <c r="S526" i="5"/>
  <c r="Q526" i="5"/>
  <c r="P526" i="5"/>
  <c r="T526" i="5" s="1"/>
  <c r="O526" i="5"/>
  <c r="C526" i="5"/>
  <c r="P525" i="5"/>
  <c r="T525" i="5" s="1"/>
  <c r="O525" i="5"/>
  <c r="C525" i="5"/>
  <c r="S524" i="5"/>
  <c r="R524" i="5"/>
  <c r="Q524" i="5"/>
  <c r="P524" i="5"/>
  <c r="T524" i="5" s="1"/>
  <c r="O524" i="5"/>
  <c r="C524" i="5"/>
  <c r="R523" i="5"/>
  <c r="P523" i="5"/>
  <c r="T523" i="5" s="1"/>
  <c r="O523" i="5"/>
  <c r="C523" i="5"/>
  <c r="S522" i="5"/>
  <c r="Q522" i="5"/>
  <c r="P522" i="5"/>
  <c r="T522" i="5" s="1"/>
  <c r="O522" i="5"/>
  <c r="C522" i="5"/>
  <c r="P521" i="5"/>
  <c r="T521" i="5" s="1"/>
  <c r="O521" i="5"/>
  <c r="C521" i="5"/>
  <c r="S520" i="5"/>
  <c r="R520" i="5"/>
  <c r="Q520" i="5"/>
  <c r="P520" i="5"/>
  <c r="T520" i="5" s="1"/>
  <c r="O520" i="5"/>
  <c r="C520" i="5"/>
  <c r="R519" i="5"/>
  <c r="P519" i="5"/>
  <c r="T519" i="5" s="1"/>
  <c r="O519" i="5"/>
  <c r="C519" i="5"/>
  <c r="S518" i="5"/>
  <c r="Q518" i="5"/>
  <c r="P518" i="5"/>
  <c r="T518" i="5" s="1"/>
  <c r="O518" i="5"/>
  <c r="C518" i="5"/>
  <c r="P517" i="5"/>
  <c r="T517" i="5" s="1"/>
  <c r="O517" i="5"/>
  <c r="C517" i="5"/>
  <c r="S516" i="5"/>
  <c r="R516" i="5"/>
  <c r="Q516" i="5"/>
  <c r="P516" i="5"/>
  <c r="T516" i="5" s="1"/>
  <c r="O516" i="5"/>
  <c r="C516" i="5"/>
  <c r="S515" i="5"/>
  <c r="Q515" i="5"/>
  <c r="P515" i="5"/>
  <c r="T515" i="5" s="1"/>
  <c r="O515" i="5"/>
  <c r="C515" i="5"/>
  <c r="S514" i="5"/>
  <c r="R514" i="5"/>
  <c r="Q514" i="5"/>
  <c r="P514" i="5"/>
  <c r="T514" i="5" s="1"/>
  <c r="O514" i="5"/>
  <c r="C514" i="5"/>
  <c r="Q513" i="5"/>
  <c r="P513" i="5"/>
  <c r="T513" i="5" s="1"/>
  <c r="O513" i="5"/>
  <c r="C513" i="5"/>
  <c r="S512" i="5"/>
  <c r="R512" i="5"/>
  <c r="Q512" i="5"/>
  <c r="P512" i="5"/>
  <c r="T512" i="5" s="1"/>
  <c r="O512" i="5"/>
  <c r="C512" i="5"/>
  <c r="Q511" i="5"/>
  <c r="P511" i="5"/>
  <c r="T511" i="5" s="1"/>
  <c r="O511" i="5"/>
  <c r="C511" i="5"/>
  <c r="S510" i="5"/>
  <c r="R510" i="5"/>
  <c r="Q510" i="5"/>
  <c r="P510" i="5"/>
  <c r="T510" i="5" s="1"/>
  <c r="O510" i="5"/>
  <c r="C510" i="5"/>
  <c r="Q509" i="5"/>
  <c r="P509" i="5"/>
  <c r="T509" i="5" s="1"/>
  <c r="O509" i="5"/>
  <c r="C509" i="5"/>
  <c r="P508" i="5"/>
  <c r="T508" i="5" s="1"/>
  <c r="O508" i="5"/>
  <c r="C508" i="5"/>
  <c r="S507" i="5"/>
  <c r="R507" i="5"/>
  <c r="Q507" i="5"/>
  <c r="P507" i="5"/>
  <c r="T507" i="5" s="1"/>
  <c r="O507" i="5"/>
  <c r="C507" i="5"/>
  <c r="R506" i="5"/>
  <c r="Q506" i="5"/>
  <c r="P506" i="5"/>
  <c r="T506" i="5" s="1"/>
  <c r="O506" i="5"/>
  <c r="C506" i="5"/>
  <c r="R505" i="5"/>
  <c r="P505" i="5"/>
  <c r="T505" i="5" s="1"/>
  <c r="O505" i="5"/>
  <c r="C505" i="5"/>
  <c r="R504" i="5"/>
  <c r="P504" i="5"/>
  <c r="T504" i="5" s="1"/>
  <c r="O504" i="5"/>
  <c r="C504" i="5"/>
  <c r="R503" i="5"/>
  <c r="P503" i="5"/>
  <c r="T503" i="5" s="1"/>
  <c r="O503" i="5"/>
  <c r="C503" i="5"/>
  <c r="R502" i="5"/>
  <c r="P502" i="5"/>
  <c r="T502" i="5" s="1"/>
  <c r="O502" i="5"/>
  <c r="C502" i="5"/>
  <c r="P501" i="5"/>
  <c r="T501" i="5" s="1"/>
  <c r="O501" i="5"/>
  <c r="C501" i="5"/>
  <c r="U500" i="5"/>
  <c r="Q500" i="5"/>
  <c r="P500" i="5"/>
  <c r="R500" i="5" s="1"/>
  <c r="O500" i="5"/>
  <c r="C500" i="5"/>
  <c r="S499" i="5"/>
  <c r="P499" i="5"/>
  <c r="R499" i="5" s="1"/>
  <c r="O499" i="5"/>
  <c r="C499" i="5"/>
  <c r="R498" i="5"/>
  <c r="P498" i="5"/>
  <c r="T498" i="5" s="1"/>
  <c r="O498" i="5"/>
  <c r="C498" i="5"/>
  <c r="P497" i="5"/>
  <c r="T497" i="5" s="1"/>
  <c r="O497" i="5"/>
  <c r="C497" i="5"/>
  <c r="U496" i="5"/>
  <c r="AI496" i="5" s="1"/>
  <c r="AJ496" i="5" s="1"/>
  <c r="T496" i="5"/>
  <c r="AF496" i="5" s="1"/>
  <c r="AG496" i="5" s="1"/>
  <c r="S496" i="5"/>
  <c r="AC496" i="5" s="1"/>
  <c r="AD496" i="5" s="1"/>
  <c r="R496" i="5"/>
  <c r="Z496" i="5" s="1"/>
  <c r="AA496" i="5" s="1"/>
  <c r="Q496" i="5"/>
  <c r="W496" i="5" s="1"/>
  <c r="X496" i="5" s="1"/>
  <c r="P495" i="5"/>
  <c r="T495" i="5" s="1"/>
  <c r="O495" i="5"/>
  <c r="C495" i="5"/>
  <c r="P494" i="5"/>
  <c r="T494" i="5" s="1"/>
  <c r="O494" i="5"/>
  <c r="C494" i="5"/>
  <c r="P493" i="5"/>
  <c r="T493" i="5" s="1"/>
  <c r="O493" i="5"/>
  <c r="C493" i="5"/>
  <c r="P492" i="5"/>
  <c r="T492" i="5" s="1"/>
  <c r="O492" i="5"/>
  <c r="C492" i="5"/>
  <c r="P491" i="5"/>
  <c r="T491" i="5" s="1"/>
  <c r="O491" i="5"/>
  <c r="C491" i="5"/>
  <c r="P490" i="5"/>
  <c r="T490" i="5" s="1"/>
  <c r="O490" i="5"/>
  <c r="C490" i="5"/>
  <c r="P489" i="5"/>
  <c r="T489" i="5" s="1"/>
  <c r="O489" i="5"/>
  <c r="C489" i="5"/>
  <c r="P488" i="5"/>
  <c r="T488" i="5" s="1"/>
  <c r="O488" i="5"/>
  <c r="C488" i="5"/>
  <c r="S486" i="5"/>
  <c r="I470" i="5"/>
  <c r="H470" i="5"/>
  <c r="G470" i="5"/>
  <c r="F470" i="5"/>
  <c r="E470" i="5"/>
  <c r="S467" i="5"/>
  <c r="P467" i="5"/>
  <c r="T467" i="5" s="1"/>
  <c r="O467" i="5"/>
  <c r="C467" i="5"/>
  <c r="P466" i="5"/>
  <c r="T466" i="5" s="1"/>
  <c r="O466" i="5"/>
  <c r="C466" i="5"/>
  <c r="S465" i="5"/>
  <c r="P465" i="5"/>
  <c r="T465" i="5" s="1"/>
  <c r="O465" i="5"/>
  <c r="C465" i="5"/>
  <c r="P464" i="5"/>
  <c r="T464" i="5" s="1"/>
  <c r="O464" i="5"/>
  <c r="C464" i="5"/>
  <c r="S463" i="5"/>
  <c r="P463" i="5"/>
  <c r="T463" i="5" s="1"/>
  <c r="O463" i="5"/>
  <c r="C463" i="5"/>
  <c r="P462" i="5"/>
  <c r="T462" i="5" s="1"/>
  <c r="O462" i="5"/>
  <c r="C462" i="5"/>
  <c r="S461" i="5"/>
  <c r="P461" i="5"/>
  <c r="T461" i="5" s="1"/>
  <c r="O461" i="5"/>
  <c r="C461" i="5"/>
  <c r="P460" i="5"/>
  <c r="T460" i="5" s="1"/>
  <c r="O460" i="5"/>
  <c r="C460" i="5"/>
  <c r="S459" i="5"/>
  <c r="P459" i="5"/>
  <c r="T459" i="5" s="1"/>
  <c r="O459" i="5"/>
  <c r="C459" i="5"/>
  <c r="P458" i="5"/>
  <c r="T458" i="5" s="1"/>
  <c r="O458" i="5"/>
  <c r="C458" i="5"/>
  <c r="S457" i="5"/>
  <c r="P457" i="5"/>
  <c r="T457" i="5" s="1"/>
  <c r="O457" i="5"/>
  <c r="C457" i="5"/>
  <c r="P456" i="5"/>
  <c r="T456" i="5" s="1"/>
  <c r="O456" i="5"/>
  <c r="C456" i="5"/>
  <c r="U455" i="5"/>
  <c r="Q455" i="5"/>
  <c r="P455" i="5"/>
  <c r="T455" i="5" s="1"/>
  <c r="O455" i="5"/>
  <c r="C455" i="5"/>
  <c r="S454" i="5"/>
  <c r="P454" i="5"/>
  <c r="T454" i="5" s="1"/>
  <c r="O454" i="5"/>
  <c r="C454" i="5"/>
  <c r="U453" i="5"/>
  <c r="S453" i="5"/>
  <c r="Q453" i="5"/>
  <c r="P453" i="5"/>
  <c r="T453" i="5" s="1"/>
  <c r="O453" i="5"/>
  <c r="C453" i="5"/>
  <c r="P452" i="5"/>
  <c r="T452" i="5" s="1"/>
  <c r="O452" i="5"/>
  <c r="C452" i="5"/>
  <c r="U451" i="5"/>
  <c r="Q451" i="5"/>
  <c r="P451" i="5"/>
  <c r="T451" i="5" s="1"/>
  <c r="O451" i="5"/>
  <c r="C451" i="5"/>
  <c r="S450" i="5"/>
  <c r="P450" i="5"/>
  <c r="T450" i="5" s="1"/>
  <c r="O450" i="5"/>
  <c r="C450" i="5"/>
  <c r="U449" i="5"/>
  <c r="S449" i="5"/>
  <c r="Q449" i="5"/>
  <c r="P449" i="5"/>
  <c r="T449" i="5" s="1"/>
  <c r="O449" i="5"/>
  <c r="C449" i="5"/>
  <c r="U448" i="5"/>
  <c r="Q448" i="5"/>
  <c r="P448" i="5"/>
  <c r="T448" i="5" s="1"/>
  <c r="O448" i="5"/>
  <c r="C448" i="5"/>
  <c r="U447" i="5"/>
  <c r="S447" i="5"/>
  <c r="Q447" i="5"/>
  <c r="P447" i="5"/>
  <c r="T447" i="5" s="1"/>
  <c r="O447" i="5"/>
  <c r="C447" i="5"/>
  <c r="U446" i="5"/>
  <c r="Q446" i="5"/>
  <c r="P446" i="5"/>
  <c r="T446" i="5" s="1"/>
  <c r="O446" i="5"/>
  <c r="C446" i="5"/>
  <c r="P445" i="5"/>
  <c r="T445" i="5" s="1"/>
  <c r="O445" i="5"/>
  <c r="C445" i="5"/>
  <c r="U444" i="5"/>
  <c r="S444" i="5"/>
  <c r="Q444" i="5"/>
  <c r="P444" i="5"/>
  <c r="T444" i="5" s="1"/>
  <c r="O444" i="5"/>
  <c r="C444" i="5"/>
  <c r="S443" i="5"/>
  <c r="P443" i="5"/>
  <c r="T443" i="5" s="1"/>
  <c r="O443" i="5"/>
  <c r="C443" i="5"/>
  <c r="U442" i="5"/>
  <c r="Q442" i="5"/>
  <c r="P442" i="5"/>
  <c r="T442" i="5" s="1"/>
  <c r="O442" i="5"/>
  <c r="C442" i="5"/>
  <c r="P441" i="5"/>
  <c r="T441" i="5" s="1"/>
  <c r="O441" i="5"/>
  <c r="C441" i="5"/>
  <c r="U440" i="5"/>
  <c r="S440" i="5"/>
  <c r="Q440" i="5"/>
  <c r="P440" i="5"/>
  <c r="T440" i="5" s="1"/>
  <c r="O440" i="5"/>
  <c r="C440" i="5"/>
  <c r="S439" i="5"/>
  <c r="P439" i="5"/>
  <c r="T439" i="5" s="1"/>
  <c r="O439" i="5"/>
  <c r="C439" i="5"/>
  <c r="P438" i="5"/>
  <c r="T438" i="5" s="1"/>
  <c r="O438" i="5"/>
  <c r="C438" i="5"/>
  <c r="R437" i="5"/>
  <c r="P437" i="5"/>
  <c r="T437" i="5" s="1"/>
  <c r="O437" i="5"/>
  <c r="C437" i="5"/>
  <c r="U436" i="5"/>
  <c r="AI436" i="5" s="1"/>
  <c r="AJ436" i="5" s="1"/>
  <c r="T436" i="5"/>
  <c r="AF436" i="5" s="1"/>
  <c r="AG436" i="5" s="1"/>
  <c r="S436" i="5"/>
  <c r="AC436" i="5" s="1"/>
  <c r="AD436" i="5" s="1"/>
  <c r="R436" i="5"/>
  <c r="Z436" i="5" s="1"/>
  <c r="AA436" i="5" s="1"/>
  <c r="Q436" i="5"/>
  <c r="W436" i="5" s="1"/>
  <c r="X436" i="5" s="1"/>
  <c r="P435" i="5"/>
  <c r="U435" i="5" s="1"/>
  <c r="O435" i="5"/>
  <c r="C435" i="5"/>
  <c r="P434" i="5"/>
  <c r="U434" i="5" s="1"/>
  <c r="O434" i="5"/>
  <c r="C434" i="5"/>
  <c r="P433" i="5"/>
  <c r="U433" i="5" s="1"/>
  <c r="O433" i="5"/>
  <c r="C433" i="5"/>
  <c r="P432" i="5"/>
  <c r="U432" i="5" s="1"/>
  <c r="O432" i="5"/>
  <c r="C432" i="5"/>
  <c r="P431" i="5"/>
  <c r="U431" i="5" s="1"/>
  <c r="O431" i="5"/>
  <c r="C431" i="5"/>
  <c r="P430" i="5"/>
  <c r="U430" i="5" s="1"/>
  <c r="O430" i="5"/>
  <c r="C430" i="5"/>
  <c r="P429" i="5"/>
  <c r="U429" i="5" s="1"/>
  <c r="O429" i="5"/>
  <c r="C429" i="5"/>
  <c r="P428" i="5"/>
  <c r="U428" i="5" s="1"/>
  <c r="O428" i="5"/>
  <c r="C428" i="5"/>
  <c r="S426" i="5"/>
  <c r="I410" i="5"/>
  <c r="H410" i="5"/>
  <c r="G410" i="5"/>
  <c r="F410" i="5"/>
  <c r="E410" i="5"/>
  <c r="S407" i="5"/>
  <c r="R407" i="5"/>
  <c r="Q407" i="5"/>
  <c r="P407" i="5"/>
  <c r="T407" i="5" s="1"/>
  <c r="O407" i="5"/>
  <c r="C407" i="5"/>
  <c r="P406" i="5"/>
  <c r="T406" i="5" s="1"/>
  <c r="O406" i="5"/>
  <c r="C406" i="5"/>
  <c r="S405" i="5"/>
  <c r="Q405" i="5"/>
  <c r="P405" i="5"/>
  <c r="T405" i="5" s="1"/>
  <c r="O405" i="5"/>
  <c r="C405" i="5"/>
  <c r="R404" i="5"/>
  <c r="P404" i="5"/>
  <c r="T404" i="5" s="1"/>
  <c r="O404" i="5"/>
  <c r="C404" i="5"/>
  <c r="S403" i="5"/>
  <c r="R403" i="5"/>
  <c r="Q403" i="5"/>
  <c r="P403" i="5"/>
  <c r="T403" i="5" s="1"/>
  <c r="O403" i="5"/>
  <c r="C403" i="5"/>
  <c r="P402" i="5"/>
  <c r="T402" i="5" s="1"/>
  <c r="O402" i="5"/>
  <c r="C402" i="5"/>
  <c r="S401" i="5"/>
  <c r="Q401" i="5"/>
  <c r="P401" i="5"/>
  <c r="T401" i="5" s="1"/>
  <c r="O401" i="5"/>
  <c r="C401" i="5"/>
  <c r="R400" i="5"/>
  <c r="P400" i="5"/>
  <c r="T400" i="5" s="1"/>
  <c r="O400" i="5"/>
  <c r="C400" i="5"/>
  <c r="S399" i="5"/>
  <c r="R399" i="5"/>
  <c r="Q399" i="5"/>
  <c r="P399" i="5"/>
  <c r="T399" i="5" s="1"/>
  <c r="O399" i="5"/>
  <c r="C399" i="5"/>
  <c r="P398" i="5"/>
  <c r="T398" i="5" s="1"/>
  <c r="O398" i="5"/>
  <c r="C398" i="5"/>
  <c r="S397" i="5"/>
  <c r="Q397" i="5"/>
  <c r="P397" i="5"/>
  <c r="T397" i="5" s="1"/>
  <c r="O397" i="5"/>
  <c r="C397" i="5"/>
  <c r="R396" i="5"/>
  <c r="P396" i="5"/>
  <c r="T396" i="5" s="1"/>
  <c r="O396" i="5"/>
  <c r="C396" i="5"/>
  <c r="R395" i="5"/>
  <c r="P395" i="5"/>
  <c r="T395" i="5" s="1"/>
  <c r="O395" i="5"/>
  <c r="C395" i="5"/>
  <c r="R394" i="5"/>
  <c r="P394" i="5"/>
  <c r="T394" i="5" s="1"/>
  <c r="O394" i="5"/>
  <c r="C394" i="5"/>
  <c r="R393" i="5"/>
  <c r="P393" i="5"/>
  <c r="T393" i="5" s="1"/>
  <c r="O393" i="5"/>
  <c r="C393" i="5"/>
  <c r="R392" i="5"/>
  <c r="P392" i="5"/>
  <c r="T392" i="5" s="1"/>
  <c r="O392" i="5"/>
  <c r="F392" i="5"/>
  <c r="K392" i="5" s="1"/>
  <c r="C392" i="5"/>
  <c r="R391" i="5"/>
  <c r="P391" i="5"/>
  <c r="T391" i="5" s="1"/>
  <c r="O391" i="5"/>
  <c r="C391" i="5"/>
  <c r="R390" i="5"/>
  <c r="P390" i="5"/>
  <c r="T390" i="5" s="1"/>
  <c r="O390" i="5"/>
  <c r="C390" i="5"/>
  <c r="R389" i="5"/>
  <c r="P389" i="5"/>
  <c r="T389" i="5" s="1"/>
  <c r="O389" i="5"/>
  <c r="C389" i="5"/>
  <c r="S388" i="5"/>
  <c r="Q388" i="5"/>
  <c r="P388" i="5"/>
  <c r="T388" i="5" s="1"/>
  <c r="O388" i="5"/>
  <c r="C388" i="5"/>
  <c r="P387" i="5"/>
  <c r="T387" i="5" s="1"/>
  <c r="O387" i="5"/>
  <c r="C387" i="5"/>
  <c r="S386" i="5"/>
  <c r="R386" i="5"/>
  <c r="Q386" i="5"/>
  <c r="P386" i="5"/>
  <c r="T386" i="5" s="1"/>
  <c r="O386" i="5"/>
  <c r="C386" i="5"/>
  <c r="S385" i="5"/>
  <c r="Q385" i="5"/>
  <c r="P385" i="5"/>
  <c r="T385" i="5" s="1"/>
  <c r="O385" i="5"/>
  <c r="C385" i="5"/>
  <c r="S384" i="5"/>
  <c r="R384" i="5"/>
  <c r="Q384" i="5"/>
  <c r="P384" i="5"/>
  <c r="T384" i="5" s="1"/>
  <c r="O384" i="5"/>
  <c r="C384" i="5"/>
  <c r="P383" i="5"/>
  <c r="R383" i="5" s="1"/>
  <c r="O383" i="5"/>
  <c r="C383" i="5"/>
  <c r="U382" i="5"/>
  <c r="Q382" i="5"/>
  <c r="P382" i="5"/>
  <c r="R382" i="5" s="1"/>
  <c r="O382" i="5"/>
  <c r="C382" i="5"/>
  <c r="S381" i="5"/>
  <c r="P381" i="5"/>
  <c r="R381" i="5" s="1"/>
  <c r="O381" i="5"/>
  <c r="C381" i="5"/>
  <c r="U380" i="5"/>
  <c r="S380" i="5"/>
  <c r="Q380" i="5"/>
  <c r="P380" i="5"/>
  <c r="R380" i="5" s="1"/>
  <c r="O380" i="5"/>
  <c r="C380" i="5"/>
  <c r="P379" i="5"/>
  <c r="R379" i="5" s="1"/>
  <c r="O379" i="5"/>
  <c r="C379" i="5"/>
  <c r="R378" i="5"/>
  <c r="P378" i="5"/>
  <c r="T378" i="5" s="1"/>
  <c r="O378" i="5"/>
  <c r="C378" i="5"/>
  <c r="P377" i="5"/>
  <c r="T377" i="5" s="1"/>
  <c r="O377" i="5"/>
  <c r="C377" i="5"/>
  <c r="U376" i="5"/>
  <c r="AI376" i="5" s="1"/>
  <c r="AJ376" i="5" s="1"/>
  <c r="T376" i="5"/>
  <c r="AF376" i="5" s="1"/>
  <c r="AG376" i="5" s="1"/>
  <c r="S376" i="5"/>
  <c r="AC376" i="5" s="1"/>
  <c r="AD376" i="5" s="1"/>
  <c r="R376" i="5"/>
  <c r="Z376" i="5" s="1"/>
  <c r="AA376" i="5" s="1"/>
  <c r="Q376" i="5"/>
  <c r="W376" i="5" s="1"/>
  <c r="X376" i="5" s="1"/>
  <c r="P375" i="5"/>
  <c r="T375" i="5" s="1"/>
  <c r="O375" i="5"/>
  <c r="C375" i="5"/>
  <c r="P374" i="5"/>
  <c r="T374" i="5" s="1"/>
  <c r="O374" i="5"/>
  <c r="C374" i="5"/>
  <c r="P373" i="5"/>
  <c r="T373" i="5" s="1"/>
  <c r="O373" i="5"/>
  <c r="C373" i="5"/>
  <c r="P372" i="5"/>
  <c r="T372" i="5" s="1"/>
  <c r="O372" i="5"/>
  <c r="C372" i="5"/>
  <c r="P371" i="5"/>
  <c r="T371" i="5" s="1"/>
  <c r="O371" i="5"/>
  <c r="C371" i="5"/>
  <c r="P370" i="5"/>
  <c r="T370" i="5" s="1"/>
  <c r="O370" i="5"/>
  <c r="C370" i="5"/>
  <c r="P369" i="5"/>
  <c r="T369" i="5" s="1"/>
  <c r="O369" i="5"/>
  <c r="C369" i="5"/>
  <c r="P368" i="5"/>
  <c r="T368" i="5" s="1"/>
  <c r="O368" i="5"/>
  <c r="C368" i="5"/>
  <c r="S366" i="5"/>
  <c r="I350" i="5"/>
  <c r="H350" i="5"/>
  <c r="G350" i="5"/>
  <c r="F350" i="5"/>
  <c r="E350" i="5"/>
  <c r="S347" i="5"/>
  <c r="R347" i="5"/>
  <c r="Q347" i="5"/>
  <c r="P347" i="5"/>
  <c r="T347" i="5" s="1"/>
  <c r="O347" i="5"/>
  <c r="C347" i="5"/>
  <c r="R346" i="5"/>
  <c r="P346" i="5"/>
  <c r="T346" i="5" s="1"/>
  <c r="O346" i="5"/>
  <c r="C346" i="5"/>
  <c r="P345" i="5"/>
  <c r="T345" i="5" s="1"/>
  <c r="O345" i="5"/>
  <c r="C345" i="5"/>
  <c r="S344" i="5"/>
  <c r="P344" i="5"/>
  <c r="T344" i="5" s="1"/>
  <c r="O344" i="5"/>
  <c r="C344" i="5"/>
  <c r="P343" i="5"/>
  <c r="T343" i="5" s="1"/>
  <c r="O343" i="5"/>
  <c r="C343" i="5"/>
  <c r="S342" i="5"/>
  <c r="P342" i="5"/>
  <c r="T342" i="5" s="1"/>
  <c r="O342" i="5"/>
  <c r="C342" i="5"/>
  <c r="P341" i="5"/>
  <c r="T341" i="5" s="1"/>
  <c r="O341" i="5"/>
  <c r="C341" i="5"/>
  <c r="S340" i="5"/>
  <c r="P340" i="5"/>
  <c r="T340" i="5" s="1"/>
  <c r="O340" i="5"/>
  <c r="C340" i="5"/>
  <c r="P339" i="5"/>
  <c r="T339" i="5" s="1"/>
  <c r="O339" i="5"/>
  <c r="C339" i="5"/>
  <c r="S338" i="5"/>
  <c r="P338" i="5"/>
  <c r="T338" i="5" s="1"/>
  <c r="O338" i="5"/>
  <c r="C338" i="5"/>
  <c r="P337" i="5"/>
  <c r="T337" i="5" s="1"/>
  <c r="O337" i="5"/>
  <c r="C337" i="5"/>
  <c r="S336" i="5"/>
  <c r="P336" i="5"/>
  <c r="T336" i="5" s="1"/>
  <c r="O336" i="5"/>
  <c r="C336" i="5"/>
  <c r="U335" i="5"/>
  <c r="S335" i="5"/>
  <c r="Q335" i="5"/>
  <c r="P335" i="5"/>
  <c r="T335" i="5" s="1"/>
  <c r="O335" i="5"/>
  <c r="C335" i="5"/>
  <c r="P334" i="5"/>
  <c r="T334" i="5" s="1"/>
  <c r="O334" i="5"/>
  <c r="C334" i="5"/>
  <c r="U333" i="5"/>
  <c r="Q333" i="5"/>
  <c r="P333" i="5"/>
  <c r="T333" i="5" s="1"/>
  <c r="O333" i="5"/>
  <c r="C333" i="5"/>
  <c r="S332" i="5"/>
  <c r="P332" i="5"/>
  <c r="T332" i="5" s="1"/>
  <c r="O332" i="5"/>
  <c r="C332" i="5"/>
  <c r="U331" i="5"/>
  <c r="S331" i="5"/>
  <c r="Q331" i="5"/>
  <c r="P331" i="5"/>
  <c r="T331" i="5" s="1"/>
  <c r="O331" i="5"/>
  <c r="C331" i="5"/>
  <c r="P330" i="5"/>
  <c r="T330" i="5" s="1"/>
  <c r="O330" i="5"/>
  <c r="C330" i="5"/>
  <c r="U329" i="5"/>
  <c r="Q329" i="5"/>
  <c r="P329" i="5"/>
  <c r="T329" i="5" s="1"/>
  <c r="O329" i="5"/>
  <c r="C329" i="5"/>
  <c r="U328" i="5"/>
  <c r="S328" i="5"/>
  <c r="Q328" i="5"/>
  <c r="P328" i="5"/>
  <c r="T328" i="5" s="1"/>
  <c r="O328" i="5"/>
  <c r="C328" i="5"/>
  <c r="U327" i="5"/>
  <c r="Q327" i="5"/>
  <c r="P327" i="5"/>
  <c r="T327" i="5" s="1"/>
  <c r="O327" i="5"/>
  <c r="C327" i="5"/>
  <c r="U326" i="5"/>
  <c r="S326" i="5"/>
  <c r="Q326" i="5"/>
  <c r="P326" i="5"/>
  <c r="T326" i="5" s="1"/>
  <c r="O326" i="5"/>
  <c r="C326" i="5"/>
  <c r="P325" i="5"/>
  <c r="T325" i="5" s="1"/>
  <c r="O325" i="5"/>
  <c r="C325" i="5"/>
  <c r="U324" i="5"/>
  <c r="Q324" i="5"/>
  <c r="P324" i="5"/>
  <c r="T324" i="5" s="1"/>
  <c r="O324" i="5"/>
  <c r="C324" i="5"/>
  <c r="S323" i="5"/>
  <c r="P323" i="5"/>
  <c r="T323" i="5" s="1"/>
  <c r="O323" i="5"/>
  <c r="C323" i="5"/>
  <c r="U322" i="5"/>
  <c r="S322" i="5"/>
  <c r="Q322" i="5"/>
  <c r="P322" i="5"/>
  <c r="T322" i="5" s="1"/>
  <c r="O322" i="5"/>
  <c r="C322" i="5"/>
  <c r="P321" i="5"/>
  <c r="T321" i="5" s="1"/>
  <c r="O321" i="5"/>
  <c r="C321" i="5"/>
  <c r="U320" i="5"/>
  <c r="Q320" i="5"/>
  <c r="P320" i="5"/>
  <c r="T320" i="5" s="1"/>
  <c r="O320" i="5"/>
  <c r="C320" i="5"/>
  <c r="S319" i="5"/>
  <c r="P319" i="5"/>
  <c r="T319" i="5" s="1"/>
  <c r="O319" i="5"/>
  <c r="C319" i="5"/>
  <c r="P318" i="5"/>
  <c r="T318" i="5" s="1"/>
  <c r="O318" i="5"/>
  <c r="C318" i="5"/>
  <c r="R317" i="5"/>
  <c r="P317" i="5"/>
  <c r="T317" i="5" s="1"/>
  <c r="O317" i="5"/>
  <c r="C317" i="5"/>
  <c r="U316" i="5"/>
  <c r="AI316" i="5" s="1"/>
  <c r="AJ316" i="5" s="1"/>
  <c r="T316" i="5"/>
  <c r="AF316" i="5" s="1"/>
  <c r="AG316" i="5" s="1"/>
  <c r="S316" i="5"/>
  <c r="AC316" i="5" s="1"/>
  <c r="AD316" i="5" s="1"/>
  <c r="R316" i="5"/>
  <c r="Z316" i="5" s="1"/>
  <c r="AA316" i="5" s="1"/>
  <c r="Q316" i="5"/>
  <c r="W316" i="5" s="1"/>
  <c r="X316" i="5" s="1"/>
  <c r="P315" i="5"/>
  <c r="U315" i="5" s="1"/>
  <c r="O315" i="5"/>
  <c r="C315" i="5"/>
  <c r="P314" i="5"/>
  <c r="U314" i="5" s="1"/>
  <c r="O314" i="5"/>
  <c r="C314" i="5"/>
  <c r="P313" i="5"/>
  <c r="U313" i="5" s="1"/>
  <c r="O313" i="5"/>
  <c r="C313" i="5"/>
  <c r="P312" i="5"/>
  <c r="U312" i="5" s="1"/>
  <c r="O312" i="5"/>
  <c r="C312" i="5"/>
  <c r="P311" i="5"/>
  <c r="U311" i="5" s="1"/>
  <c r="O311" i="5"/>
  <c r="C311" i="5"/>
  <c r="P310" i="5"/>
  <c r="U310" i="5" s="1"/>
  <c r="O310" i="5"/>
  <c r="C310" i="5"/>
  <c r="P309" i="5"/>
  <c r="U309" i="5" s="1"/>
  <c r="O309" i="5"/>
  <c r="C309" i="5"/>
  <c r="P308" i="5"/>
  <c r="U308" i="5" s="1"/>
  <c r="O308" i="5"/>
  <c r="C308" i="5"/>
  <c r="I290" i="5"/>
  <c r="H290" i="5"/>
  <c r="G290" i="5"/>
  <c r="F290" i="5"/>
  <c r="E290" i="5"/>
  <c r="S287" i="5"/>
  <c r="Q287" i="5"/>
  <c r="P287" i="5"/>
  <c r="T287" i="5" s="1"/>
  <c r="O287" i="5"/>
  <c r="C287" i="5"/>
  <c r="P286" i="5"/>
  <c r="T286" i="5" s="1"/>
  <c r="O286" i="5"/>
  <c r="C286" i="5"/>
  <c r="S285" i="5"/>
  <c r="R285" i="5"/>
  <c r="Q285" i="5"/>
  <c r="P285" i="5"/>
  <c r="T285" i="5" s="1"/>
  <c r="O285" i="5"/>
  <c r="C285" i="5"/>
  <c r="R284" i="5"/>
  <c r="P284" i="5"/>
  <c r="T284" i="5" s="1"/>
  <c r="O284" i="5"/>
  <c r="C284" i="5"/>
  <c r="S283" i="5"/>
  <c r="Q283" i="5"/>
  <c r="P283" i="5"/>
  <c r="T283" i="5" s="1"/>
  <c r="O283" i="5"/>
  <c r="C283" i="5"/>
  <c r="P282" i="5"/>
  <c r="T282" i="5" s="1"/>
  <c r="O282" i="5"/>
  <c r="C282" i="5"/>
  <c r="S281" i="5"/>
  <c r="R281" i="5"/>
  <c r="Q281" i="5"/>
  <c r="P281" i="5"/>
  <c r="T281" i="5" s="1"/>
  <c r="O281" i="5"/>
  <c r="C281" i="5"/>
  <c r="R280" i="5"/>
  <c r="P280" i="5"/>
  <c r="T280" i="5" s="1"/>
  <c r="O280" i="5"/>
  <c r="C280" i="5"/>
  <c r="S279" i="5"/>
  <c r="Q279" i="5"/>
  <c r="P279" i="5"/>
  <c r="T279" i="5" s="1"/>
  <c r="O279" i="5"/>
  <c r="C279" i="5"/>
  <c r="P278" i="5"/>
  <c r="T278" i="5" s="1"/>
  <c r="O278" i="5"/>
  <c r="C278" i="5"/>
  <c r="S277" i="5"/>
  <c r="R277" i="5"/>
  <c r="Q277" i="5"/>
  <c r="P277" i="5"/>
  <c r="T277" i="5" s="1"/>
  <c r="O277" i="5"/>
  <c r="C277" i="5"/>
  <c r="R276" i="5"/>
  <c r="P276" i="5"/>
  <c r="T276" i="5" s="1"/>
  <c r="O276" i="5"/>
  <c r="C276" i="5"/>
  <c r="P275" i="5"/>
  <c r="T275" i="5" s="1"/>
  <c r="O275" i="5"/>
  <c r="C275" i="5"/>
  <c r="R274" i="5"/>
  <c r="P274" i="5"/>
  <c r="T274" i="5" s="1"/>
  <c r="O274" i="5"/>
  <c r="H274" i="5"/>
  <c r="M274" i="5" s="1"/>
  <c r="C274" i="5"/>
  <c r="P273" i="5"/>
  <c r="O273" i="5"/>
  <c r="C273" i="5"/>
  <c r="R272" i="5"/>
  <c r="P272" i="5"/>
  <c r="T272" i="5" s="1"/>
  <c r="O272" i="5"/>
  <c r="F272" i="5"/>
  <c r="K272" i="5" s="1"/>
  <c r="C272" i="5"/>
  <c r="U271" i="5"/>
  <c r="R271" i="5"/>
  <c r="P271" i="5"/>
  <c r="O271" i="5"/>
  <c r="C271" i="5"/>
  <c r="P270" i="5"/>
  <c r="O270" i="5"/>
  <c r="C270" i="5"/>
  <c r="P269" i="5"/>
  <c r="O269" i="5"/>
  <c r="C269" i="5"/>
  <c r="S268" i="5"/>
  <c r="R268" i="5"/>
  <c r="Q268" i="5"/>
  <c r="P268" i="5"/>
  <c r="T268" i="5" s="1"/>
  <c r="O268" i="5"/>
  <c r="C268" i="5"/>
  <c r="U267" i="5"/>
  <c r="R267" i="5"/>
  <c r="P267" i="5"/>
  <c r="O267" i="5"/>
  <c r="C267" i="5"/>
  <c r="S266" i="5"/>
  <c r="Q266" i="5"/>
  <c r="P266" i="5"/>
  <c r="T266" i="5" s="1"/>
  <c r="O266" i="5"/>
  <c r="C266" i="5"/>
  <c r="S265" i="5"/>
  <c r="P265" i="5"/>
  <c r="O265" i="5"/>
  <c r="C265" i="5"/>
  <c r="U264" i="5"/>
  <c r="S264" i="5"/>
  <c r="Q264" i="5"/>
  <c r="P264" i="5"/>
  <c r="R264" i="5" s="1"/>
  <c r="O264" i="5"/>
  <c r="C264" i="5"/>
  <c r="P263" i="5"/>
  <c r="O263" i="5"/>
  <c r="C263" i="5"/>
  <c r="U262" i="5"/>
  <c r="Q262" i="5"/>
  <c r="P262" i="5"/>
  <c r="R262" i="5" s="1"/>
  <c r="O262" i="5"/>
  <c r="C262" i="5"/>
  <c r="P261" i="5"/>
  <c r="O261" i="5"/>
  <c r="C261" i="5"/>
  <c r="S260" i="5"/>
  <c r="Q260" i="5"/>
  <c r="P260" i="5"/>
  <c r="R260" i="5" s="1"/>
  <c r="O260" i="5"/>
  <c r="C260" i="5"/>
  <c r="U259" i="5"/>
  <c r="S259" i="5"/>
  <c r="Q259" i="5"/>
  <c r="P259" i="5"/>
  <c r="R259" i="5" s="1"/>
  <c r="O259" i="5"/>
  <c r="C259" i="5"/>
  <c r="P258" i="5"/>
  <c r="T258" i="5" s="1"/>
  <c r="O258" i="5"/>
  <c r="C258" i="5"/>
  <c r="S257" i="5"/>
  <c r="R257" i="5"/>
  <c r="P257" i="5"/>
  <c r="T257" i="5" s="1"/>
  <c r="O257" i="5"/>
  <c r="C257" i="5"/>
  <c r="U256" i="5"/>
  <c r="AI256" i="5" s="1"/>
  <c r="AJ256" i="5" s="1"/>
  <c r="T256" i="5"/>
  <c r="AF256" i="5" s="1"/>
  <c r="AG256" i="5" s="1"/>
  <c r="S256" i="5"/>
  <c r="AC256" i="5" s="1"/>
  <c r="AD256" i="5" s="1"/>
  <c r="R256" i="5"/>
  <c r="Z256" i="5" s="1"/>
  <c r="AA256" i="5" s="1"/>
  <c r="Q256" i="5"/>
  <c r="W256" i="5" s="1"/>
  <c r="X256" i="5" s="1"/>
  <c r="P255" i="5"/>
  <c r="T255" i="5" s="1"/>
  <c r="O255" i="5"/>
  <c r="C255" i="5"/>
  <c r="P254" i="5"/>
  <c r="T254" i="5" s="1"/>
  <c r="O254" i="5"/>
  <c r="C254" i="5"/>
  <c r="P253" i="5"/>
  <c r="T253" i="5" s="1"/>
  <c r="O253" i="5"/>
  <c r="C253" i="5"/>
  <c r="P252" i="5"/>
  <c r="T252" i="5" s="1"/>
  <c r="O252" i="5"/>
  <c r="C252" i="5"/>
  <c r="P251" i="5"/>
  <c r="T251" i="5" s="1"/>
  <c r="O251" i="5"/>
  <c r="C251" i="5"/>
  <c r="P250" i="5"/>
  <c r="T250" i="5" s="1"/>
  <c r="O250" i="5"/>
  <c r="C250" i="5"/>
  <c r="P249" i="5"/>
  <c r="T249" i="5" s="1"/>
  <c r="O249" i="5"/>
  <c r="C249" i="5"/>
  <c r="P248" i="5"/>
  <c r="T248" i="5" s="1"/>
  <c r="O248" i="5"/>
  <c r="C248" i="5"/>
  <c r="I230" i="5"/>
  <c r="H230" i="5"/>
  <c r="G230" i="5"/>
  <c r="F230" i="5"/>
  <c r="E230" i="5"/>
  <c r="S227" i="5"/>
  <c r="R227" i="5"/>
  <c r="Q227" i="5"/>
  <c r="P227" i="5"/>
  <c r="T227" i="5" s="1"/>
  <c r="O227" i="5"/>
  <c r="C227" i="5"/>
  <c r="P226" i="5"/>
  <c r="T226" i="5" s="1"/>
  <c r="O226" i="5"/>
  <c r="C226" i="5"/>
  <c r="S225" i="5"/>
  <c r="P225" i="5"/>
  <c r="T225" i="5" s="1"/>
  <c r="O225" i="5"/>
  <c r="C225" i="5"/>
  <c r="U224" i="5"/>
  <c r="S224" i="5"/>
  <c r="Q224" i="5"/>
  <c r="P224" i="5"/>
  <c r="T224" i="5" s="1"/>
  <c r="O224" i="5"/>
  <c r="C224" i="5"/>
  <c r="U223" i="5"/>
  <c r="P223" i="5"/>
  <c r="T223" i="5" s="1"/>
  <c r="O223" i="5"/>
  <c r="C223" i="5"/>
  <c r="U222" i="5"/>
  <c r="S222" i="5"/>
  <c r="Q222" i="5"/>
  <c r="P222" i="5"/>
  <c r="T222" i="5" s="1"/>
  <c r="O222" i="5"/>
  <c r="C222" i="5"/>
  <c r="U221" i="5"/>
  <c r="P221" i="5"/>
  <c r="T221" i="5" s="1"/>
  <c r="O221" i="5"/>
  <c r="C221" i="5"/>
  <c r="U220" i="5"/>
  <c r="S220" i="5"/>
  <c r="Q220" i="5"/>
  <c r="P220" i="5"/>
  <c r="T220" i="5" s="1"/>
  <c r="O220" i="5"/>
  <c r="C220" i="5"/>
  <c r="U219" i="5"/>
  <c r="P219" i="5"/>
  <c r="T219" i="5" s="1"/>
  <c r="O219" i="5"/>
  <c r="C219" i="5"/>
  <c r="S218" i="5"/>
  <c r="Q218" i="5"/>
  <c r="P218" i="5"/>
  <c r="T218" i="5" s="1"/>
  <c r="O218" i="5"/>
  <c r="C218" i="5"/>
  <c r="U217" i="5"/>
  <c r="P217" i="5"/>
  <c r="T217" i="5" s="1"/>
  <c r="O217" i="5"/>
  <c r="C217" i="5"/>
  <c r="S216" i="5"/>
  <c r="Q216" i="5"/>
  <c r="P216" i="5"/>
  <c r="T216" i="5" s="1"/>
  <c r="O216" i="5"/>
  <c r="C216" i="5"/>
  <c r="U215" i="5"/>
  <c r="S215" i="5"/>
  <c r="Q215" i="5"/>
  <c r="P215" i="5"/>
  <c r="T215" i="5" s="1"/>
  <c r="O215" i="5"/>
  <c r="C215" i="5"/>
  <c r="U214" i="5"/>
  <c r="P214" i="5"/>
  <c r="T214" i="5" s="1"/>
  <c r="O214" i="5"/>
  <c r="C214" i="5"/>
  <c r="P213" i="5"/>
  <c r="T213" i="5" s="1"/>
  <c r="O213" i="5"/>
  <c r="C213" i="5"/>
  <c r="S212" i="5"/>
  <c r="Q212" i="5"/>
  <c r="P212" i="5"/>
  <c r="T212" i="5" s="1"/>
  <c r="O212" i="5"/>
  <c r="C212" i="5"/>
  <c r="U211" i="5"/>
  <c r="S211" i="5"/>
  <c r="Q211" i="5"/>
  <c r="P211" i="5"/>
  <c r="T211" i="5" s="1"/>
  <c r="O211" i="5"/>
  <c r="C211" i="5"/>
  <c r="U210" i="5"/>
  <c r="P210" i="5"/>
  <c r="T210" i="5" s="1"/>
  <c r="O210" i="5"/>
  <c r="C210" i="5"/>
  <c r="P209" i="5"/>
  <c r="T209" i="5" s="1"/>
  <c r="O209" i="5"/>
  <c r="C209" i="5"/>
  <c r="U208" i="5"/>
  <c r="S208" i="5"/>
  <c r="P208" i="5"/>
  <c r="T208" i="5" s="1"/>
  <c r="O208" i="5"/>
  <c r="C208" i="5"/>
  <c r="P207" i="5"/>
  <c r="T207" i="5" s="1"/>
  <c r="O207" i="5"/>
  <c r="C207" i="5"/>
  <c r="U206" i="5"/>
  <c r="S206" i="5"/>
  <c r="P206" i="5"/>
  <c r="T206" i="5" s="1"/>
  <c r="O206" i="5"/>
  <c r="C206" i="5"/>
  <c r="U205" i="5"/>
  <c r="P205" i="5"/>
  <c r="T205" i="5" s="1"/>
  <c r="O205" i="5"/>
  <c r="C205" i="5"/>
  <c r="P204" i="5"/>
  <c r="T204" i="5" s="1"/>
  <c r="O204" i="5"/>
  <c r="C204" i="5"/>
  <c r="U203" i="5"/>
  <c r="S203" i="5"/>
  <c r="Q203" i="5"/>
  <c r="P203" i="5"/>
  <c r="T203" i="5" s="1"/>
  <c r="O203" i="5"/>
  <c r="C203" i="5"/>
  <c r="U202" i="5"/>
  <c r="S202" i="5"/>
  <c r="P202" i="5"/>
  <c r="T202" i="5" s="1"/>
  <c r="O202" i="5"/>
  <c r="C202" i="5"/>
  <c r="U201" i="5"/>
  <c r="P201" i="5"/>
  <c r="T201" i="5" s="1"/>
  <c r="O201" i="5"/>
  <c r="C201" i="5"/>
  <c r="P200" i="5"/>
  <c r="T200" i="5" s="1"/>
  <c r="O200" i="5"/>
  <c r="C200" i="5"/>
  <c r="S199" i="5"/>
  <c r="Q199" i="5"/>
  <c r="P199" i="5"/>
  <c r="T199" i="5" s="1"/>
  <c r="O199" i="5"/>
  <c r="C199" i="5"/>
  <c r="S198" i="5"/>
  <c r="P198" i="5"/>
  <c r="T198" i="5" s="1"/>
  <c r="O198" i="5"/>
  <c r="C198" i="5"/>
  <c r="R197" i="5"/>
  <c r="Q197" i="5"/>
  <c r="P197" i="5"/>
  <c r="T197" i="5" s="1"/>
  <c r="O197" i="5"/>
  <c r="C197" i="5"/>
  <c r="U196" i="5"/>
  <c r="AI196" i="5" s="1"/>
  <c r="AJ196" i="5" s="1"/>
  <c r="T196" i="5"/>
  <c r="AF196" i="5" s="1"/>
  <c r="AG196" i="5" s="1"/>
  <c r="S196" i="5"/>
  <c r="AC196" i="5" s="1"/>
  <c r="AD196" i="5" s="1"/>
  <c r="R196" i="5"/>
  <c r="Z196" i="5" s="1"/>
  <c r="AA196" i="5" s="1"/>
  <c r="Q196" i="5"/>
  <c r="W196" i="5" s="1"/>
  <c r="X196" i="5" s="1"/>
  <c r="R195" i="5"/>
  <c r="P195" i="5"/>
  <c r="U195" i="5" s="1"/>
  <c r="O195" i="5"/>
  <c r="C195" i="5"/>
  <c r="R194" i="5"/>
  <c r="P194" i="5"/>
  <c r="U194" i="5" s="1"/>
  <c r="O194" i="5"/>
  <c r="C194" i="5"/>
  <c r="R193" i="5"/>
  <c r="P193" i="5"/>
  <c r="U193" i="5" s="1"/>
  <c r="O193" i="5"/>
  <c r="C193" i="5"/>
  <c r="R192" i="5"/>
  <c r="P192" i="5"/>
  <c r="U192" i="5" s="1"/>
  <c r="O192" i="5"/>
  <c r="C192" i="5"/>
  <c r="R191" i="5"/>
  <c r="P191" i="5"/>
  <c r="U191" i="5" s="1"/>
  <c r="O191" i="5"/>
  <c r="C191" i="5"/>
  <c r="R190" i="5"/>
  <c r="P190" i="5"/>
  <c r="U190" i="5" s="1"/>
  <c r="O190" i="5"/>
  <c r="C190" i="5"/>
  <c r="R189" i="5"/>
  <c r="P189" i="5"/>
  <c r="U189" i="5" s="1"/>
  <c r="O189" i="5"/>
  <c r="C189" i="5"/>
  <c r="R188" i="5"/>
  <c r="P188" i="5"/>
  <c r="U188" i="5" s="1"/>
  <c r="O188" i="5"/>
  <c r="C188" i="5"/>
  <c r="U186" i="5"/>
  <c r="I170" i="5"/>
  <c r="H170" i="5"/>
  <c r="G170" i="5"/>
  <c r="F170" i="5"/>
  <c r="E170" i="5"/>
  <c r="P167" i="5"/>
  <c r="T167" i="5" s="1"/>
  <c r="O167" i="5"/>
  <c r="C167" i="5"/>
  <c r="S166" i="5"/>
  <c r="P166" i="5"/>
  <c r="T166" i="5" s="1"/>
  <c r="O166" i="5"/>
  <c r="C166" i="5"/>
  <c r="S165" i="5"/>
  <c r="R165" i="5"/>
  <c r="Q165" i="5"/>
  <c r="P165" i="5"/>
  <c r="T165" i="5" s="1"/>
  <c r="O165" i="5"/>
  <c r="C165" i="5"/>
  <c r="R164" i="5"/>
  <c r="Q164" i="5"/>
  <c r="P164" i="5"/>
  <c r="T164" i="5" s="1"/>
  <c r="O164" i="5"/>
  <c r="C164" i="5"/>
  <c r="P163" i="5"/>
  <c r="T163" i="5" s="1"/>
  <c r="O163" i="5"/>
  <c r="C163" i="5"/>
  <c r="S162" i="5"/>
  <c r="P162" i="5"/>
  <c r="T162" i="5" s="1"/>
  <c r="O162" i="5"/>
  <c r="C162" i="5"/>
  <c r="S161" i="5"/>
  <c r="R161" i="5"/>
  <c r="Q161" i="5"/>
  <c r="P161" i="5"/>
  <c r="T161" i="5" s="1"/>
  <c r="O161" i="5"/>
  <c r="C161" i="5"/>
  <c r="R160" i="5"/>
  <c r="Q160" i="5"/>
  <c r="P160" i="5"/>
  <c r="T160" i="5" s="1"/>
  <c r="O160" i="5"/>
  <c r="C160" i="5"/>
  <c r="P159" i="5"/>
  <c r="T159" i="5" s="1"/>
  <c r="O159" i="5"/>
  <c r="C159" i="5"/>
  <c r="S158" i="5"/>
  <c r="P158" i="5"/>
  <c r="T158" i="5" s="1"/>
  <c r="O158" i="5"/>
  <c r="C158" i="5"/>
  <c r="S157" i="5"/>
  <c r="R157" i="5"/>
  <c r="Q157" i="5"/>
  <c r="P157" i="5"/>
  <c r="T157" i="5" s="1"/>
  <c r="O157" i="5"/>
  <c r="C157" i="5"/>
  <c r="R156" i="5"/>
  <c r="Q156" i="5"/>
  <c r="P156" i="5"/>
  <c r="T156" i="5" s="1"/>
  <c r="O156" i="5"/>
  <c r="C156" i="5"/>
  <c r="S155" i="5"/>
  <c r="P155" i="5"/>
  <c r="T155" i="5" s="1"/>
  <c r="O155" i="5"/>
  <c r="C155" i="5"/>
  <c r="R154" i="5"/>
  <c r="Q154" i="5"/>
  <c r="P154" i="5"/>
  <c r="T154" i="5" s="1"/>
  <c r="O154" i="5"/>
  <c r="C154" i="5"/>
  <c r="S153" i="5"/>
  <c r="P153" i="5"/>
  <c r="T153" i="5" s="1"/>
  <c r="O153" i="5"/>
  <c r="C153" i="5"/>
  <c r="R152" i="5"/>
  <c r="Q152" i="5"/>
  <c r="P152" i="5"/>
  <c r="T152" i="5" s="1"/>
  <c r="O152" i="5"/>
  <c r="C152" i="5"/>
  <c r="S151" i="5"/>
  <c r="P151" i="5"/>
  <c r="T151" i="5" s="1"/>
  <c r="O151" i="5"/>
  <c r="C151" i="5"/>
  <c r="R150" i="5"/>
  <c r="Q150" i="5"/>
  <c r="P150" i="5"/>
  <c r="T150" i="5" s="1"/>
  <c r="O150" i="5"/>
  <c r="C150" i="5"/>
  <c r="S149" i="5"/>
  <c r="P149" i="5"/>
  <c r="T149" i="5" s="1"/>
  <c r="O149" i="5"/>
  <c r="C149" i="5"/>
  <c r="S148" i="5"/>
  <c r="R148" i="5"/>
  <c r="Q148" i="5"/>
  <c r="P148" i="5"/>
  <c r="T148" i="5" s="1"/>
  <c r="O148" i="5"/>
  <c r="C148" i="5"/>
  <c r="R147" i="5"/>
  <c r="Q147" i="5"/>
  <c r="P147" i="5"/>
  <c r="T147" i="5" s="1"/>
  <c r="O147" i="5"/>
  <c r="C147" i="5"/>
  <c r="U146" i="5"/>
  <c r="P146" i="5"/>
  <c r="R146" i="5" s="1"/>
  <c r="O146" i="5"/>
  <c r="C146" i="5"/>
  <c r="P145" i="5"/>
  <c r="R145" i="5" s="1"/>
  <c r="O145" i="5"/>
  <c r="C145" i="5"/>
  <c r="S144" i="5"/>
  <c r="Q144" i="5"/>
  <c r="P144" i="5"/>
  <c r="R144" i="5" s="1"/>
  <c r="O144" i="5"/>
  <c r="C144" i="5"/>
  <c r="U143" i="5"/>
  <c r="S143" i="5"/>
  <c r="Q143" i="5"/>
  <c r="P143" i="5"/>
  <c r="R143" i="5" s="1"/>
  <c r="O143" i="5"/>
  <c r="C143" i="5"/>
  <c r="U142" i="5"/>
  <c r="P142" i="5"/>
  <c r="R142" i="5" s="1"/>
  <c r="O142" i="5"/>
  <c r="C142" i="5"/>
  <c r="P141" i="5"/>
  <c r="R141" i="5" s="1"/>
  <c r="O141" i="5"/>
  <c r="C141" i="5"/>
  <c r="S140" i="5"/>
  <c r="Q140" i="5"/>
  <c r="P140" i="5"/>
  <c r="R140" i="5" s="1"/>
  <c r="O140" i="5"/>
  <c r="C140" i="5"/>
  <c r="U139" i="5"/>
  <c r="S139" i="5"/>
  <c r="Q139" i="5"/>
  <c r="P139" i="5"/>
  <c r="R139" i="5" s="1"/>
  <c r="O139" i="5"/>
  <c r="C139" i="5"/>
  <c r="P138" i="5"/>
  <c r="T138" i="5" s="1"/>
  <c r="O138" i="5"/>
  <c r="C138" i="5"/>
  <c r="S137" i="5"/>
  <c r="R137" i="5"/>
  <c r="Q137" i="5"/>
  <c r="P137" i="5"/>
  <c r="T137" i="5" s="1"/>
  <c r="O137" i="5"/>
  <c r="C137" i="5"/>
  <c r="U136" i="5"/>
  <c r="AI136" i="5" s="1"/>
  <c r="AJ136" i="5" s="1"/>
  <c r="T136" i="5"/>
  <c r="AF136" i="5" s="1"/>
  <c r="AG136" i="5" s="1"/>
  <c r="S136" i="5"/>
  <c r="AC136" i="5" s="1"/>
  <c r="AD136" i="5" s="1"/>
  <c r="R136" i="5"/>
  <c r="Z136" i="5" s="1"/>
  <c r="AA136" i="5" s="1"/>
  <c r="Q136" i="5"/>
  <c r="W136" i="5" s="1"/>
  <c r="X136" i="5" s="1"/>
  <c r="R135" i="5"/>
  <c r="P135" i="5"/>
  <c r="T135" i="5" s="1"/>
  <c r="O135" i="5"/>
  <c r="C135" i="5"/>
  <c r="R134" i="5"/>
  <c r="P134" i="5"/>
  <c r="T134" i="5" s="1"/>
  <c r="O134" i="5"/>
  <c r="C134" i="5"/>
  <c r="R133" i="5"/>
  <c r="P133" i="5"/>
  <c r="T133" i="5" s="1"/>
  <c r="O133" i="5"/>
  <c r="C133" i="5"/>
  <c r="R132" i="5"/>
  <c r="P132" i="5"/>
  <c r="T132" i="5" s="1"/>
  <c r="O132" i="5"/>
  <c r="C132" i="5"/>
  <c r="R131" i="5"/>
  <c r="P131" i="5"/>
  <c r="T131" i="5" s="1"/>
  <c r="O131" i="5"/>
  <c r="C131" i="5"/>
  <c r="R130" i="5"/>
  <c r="P130" i="5"/>
  <c r="T130" i="5" s="1"/>
  <c r="O130" i="5"/>
  <c r="C130" i="5"/>
  <c r="R129" i="5"/>
  <c r="P129" i="5"/>
  <c r="T129" i="5" s="1"/>
  <c r="O129" i="5"/>
  <c r="C129" i="5"/>
  <c r="R128" i="5"/>
  <c r="P128" i="5"/>
  <c r="T128" i="5" s="1"/>
  <c r="O128" i="5"/>
  <c r="C128" i="5"/>
  <c r="I110" i="5"/>
  <c r="H110" i="5"/>
  <c r="G110" i="5"/>
  <c r="F110" i="5"/>
  <c r="E110" i="5"/>
  <c r="R107" i="5"/>
  <c r="Q107" i="5"/>
  <c r="P107" i="5"/>
  <c r="T107" i="5" s="1"/>
  <c r="O107" i="5"/>
  <c r="C107" i="5"/>
  <c r="P106" i="5"/>
  <c r="T106" i="5" s="1"/>
  <c r="O106" i="5"/>
  <c r="C106" i="5"/>
  <c r="S105" i="5"/>
  <c r="P105" i="5"/>
  <c r="T105" i="5" s="1"/>
  <c r="O105" i="5"/>
  <c r="C105" i="5"/>
  <c r="S104" i="5"/>
  <c r="R104" i="5"/>
  <c r="Q104" i="5"/>
  <c r="P104" i="5"/>
  <c r="T104" i="5" s="1"/>
  <c r="O104" i="5"/>
  <c r="C104" i="5"/>
  <c r="R103" i="5"/>
  <c r="Q103" i="5"/>
  <c r="P103" i="5"/>
  <c r="T103" i="5" s="1"/>
  <c r="O103" i="5"/>
  <c r="C103" i="5"/>
  <c r="U102" i="5"/>
  <c r="P102" i="5"/>
  <c r="T102" i="5" s="1"/>
  <c r="O102" i="5"/>
  <c r="C102" i="5"/>
  <c r="S101" i="5"/>
  <c r="Q101" i="5"/>
  <c r="P101" i="5"/>
  <c r="T101" i="5" s="1"/>
  <c r="O101" i="5"/>
  <c r="C101" i="5"/>
  <c r="U100" i="5"/>
  <c r="P100" i="5"/>
  <c r="T100" i="5" s="1"/>
  <c r="O100" i="5"/>
  <c r="C100" i="5"/>
  <c r="S99" i="5"/>
  <c r="Q99" i="5"/>
  <c r="P99" i="5"/>
  <c r="T99" i="5" s="1"/>
  <c r="O99" i="5"/>
  <c r="C99" i="5"/>
  <c r="U98" i="5"/>
  <c r="P98" i="5"/>
  <c r="T98" i="5" s="1"/>
  <c r="O98" i="5"/>
  <c r="C98" i="5"/>
  <c r="S97" i="5"/>
  <c r="Q97" i="5"/>
  <c r="P97" i="5"/>
  <c r="T97" i="5" s="1"/>
  <c r="O97" i="5"/>
  <c r="C97" i="5"/>
  <c r="U96" i="5"/>
  <c r="P96" i="5"/>
  <c r="T96" i="5" s="1"/>
  <c r="O96" i="5"/>
  <c r="C96" i="5"/>
  <c r="P95" i="5"/>
  <c r="T95" i="5" s="1"/>
  <c r="O95" i="5"/>
  <c r="G95" i="5"/>
  <c r="L95" i="5" s="1"/>
  <c r="C95" i="5"/>
  <c r="S94" i="5"/>
  <c r="Q94" i="5"/>
  <c r="P94" i="5"/>
  <c r="T94" i="5" s="1"/>
  <c r="O94" i="5"/>
  <c r="C94" i="5"/>
  <c r="U93" i="5"/>
  <c r="S93" i="5"/>
  <c r="Q93" i="5"/>
  <c r="P93" i="5"/>
  <c r="T93" i="5" s="1"/>
  <c r="O93" i="5"/>
  <c r="C93" i="5"/>
  <c r="U92" i="5"/>
  <c r="P92" i="5"/>
  <c r="T92" i="5" s="1"/>
  <c r="O92" i="5"/>
  <c r="I92" i="5"/>
  <c r="N92" i="5" s="1"/>
  <c r="C92" i="5"/>
  <c r="P91" i="5"/>
  <c r="T91" i="5" s="1"/>
  <c r="O91" i="5"/>
  <c r="C91" i="5"/>
  <c r="S90" i="5"/>
  <c r="Q90" i="5"/>
  <c r="P90" i="5"/>
  <c r="T90" i="5" s="1"/>
  <c r="O90" i="5"/>
  <c r="C90" i="5"/>
  <c r="U89" i="5"/>
  <c r="S89" i="5"/>
  <c r="Q89" i="5"/>
  <c r="P89" i="5"/>
  <c r="T89" i="5" s="1"/>
  <c r="O89" i="5"/>
  <c r="C89" i="5"/>
  <c r="P88" i="5"/>
  <c r="T88" i="5" s="1"/>
  <c r="O88" i="5"/>
  <c r="C88" i="5"/>
  <c r="U87" i="5"/>
  <c r="S87" i="5"/>
  <c r="Q87" i="5"/>
  <c r="P87" i="5"/>
  <c r="T87" i="5" s="1"/>
  <c r="O87" i="5"/>
  <c r="C87" i="5"/>
  <c r="P86" i="5"/>
  <c r="T86" i="5" s="1"/>
  <c r="O86" i="5"/>
  <c r="C86" i="5"/>
  <c r="S85" i="5"/>
  <c r="Q85" i="5"/>
  <c r="P85" i="5"/>
  <c r="T85" i="5" s="1"/>
  <c r="O85" i="5"/>
  <c r="C85" i="5"/>
  <c r="U84" i="5"/>
  <c r="S84" i="5"/>
  <c r="Q84" i="5"/>
  <c r="P84" i="5"/>
  <c r="T84" i="5" s="1"/>
  <c r="O84" i="5"/>
  <c r="C84" i="5"/>
  <c r="U83" i="5"/>
  <c r="P83" i="5"/>
  <c r="T83" i="5" s="1"/>
  <c r="O83" i="5"/>
  <c r="C83" i="5"/>
  <c r="P82" i="5"/>
  <c r="T82" i="5" s="1"/>
  <c r="O82" i="5"/>
  <c r="C82" i="5"/>
  <c r="S81" i="5"/>
  <c r="Q81" i="5"/>
  <c r="P81" i="5"/>
  <c r="T81" i="5" s="1"/>
  <c r="O81" i="5"/>
  <c r="C81" i="5"/>
  <c r="U80" i="5"/>
  <c r="S80" i="5"/>
  <c r="Q80" i="5"/>
  <c r="P80" i="5"/>
  <c r="T80" i="5" s="1"/>
  <c r="O80" i="5"/>
  <c r="C80" i="5"/>
  <c r="U79" i="5"/>
  <c r="P79" i="5"/>
  <c r="T79" i="5" s="1"/>
  <c r="O79" i="5"/>
  <c r="C79" i="5"/>
  <c r="R78" i="5"/>
  <c r="Q78" i="5"/>
  <c r="P78" i="5"/>
  <c r="T78" i="5" s="1"/>
  <c r="O78" i="5"/>
  <c r="C78" i="5"/>
  <c r="S77" i="5"/>
  <c r="P77" i="5"/>
  <c r="T77" i="5" s="1"/>
  <c r="O77" i="5"/>
  <c r="C77" i="5"/>
  <c r="U76" i="5"/>
  <c r="AI76" i="5" s="1"/>
  <c r="AJ76" i="5" s="1"/>
  <c r="T76" i="5"/>
  <c r="AF76" i="5" s="1"/>
  <c r="AG76" i="5" s="1"/>
  <c r="S76" i="5"/>
  <c r="AC76" i="5" s="1"/>
  <c r="AD76" i="5" s="1"/>
  <c r="R76" i="5"/>
  <c r="Z76" i="5" s="1"/>
  <c r="AA76" i="5" s="1"/>
  <c r="Q76" i="5"/>
  <c r="W76" i="5" s="1"/>
  <c r="X76" i="5" s="1"/>
  <c r="P75" i="5"/>
  <c r="U75" i="5" s="1"/>
  <c r="O75" i="5"/>
  <c r="C75" i="5"/>
  <c r="P74" i="5"/>
  <c r="U74" i="5" s="1"/>
  <c r="O74" i="5"/>
  <c r="C74" i="5"/>
  <c r="P73" i="5"/>
  <c r="U73" i="5" s="1"/>
  <c r="O73" i="5"/>
  <c r="C73" i="5"/>
  <c r="P72" i="5"/>
  <c r="U72" i="5" s="1"/>
  <c r="O72" i="5"/>
  <c r="C72" i="5"/>
  <c r="P71" i="5"/>
  <c r="U71" i="5" s="1"/>
  <c r="O71" i="5"/>
  <c r="C71" i="5"/>
  <c r="P70" i="5"/>
  <c r="U70" i="5" s="1"/>
  <c r="O70" i="5"/>
  <c r="C70" i="5"/>
  <c r="P69" i="5"/>
  <c r="U69" i="5" s="1"/>
  <c r="O69" i="5"/>
  <c r="C69" i="5"/>
  <c r="P68" i="5"/>
  <c r="U68" i="5" s="1"/>
  <c r="O68" i="5"/>
  <c r="C68" i="5"/>
  <c r="Q66" i="5"/>
  <c r="I51" i="5"/>
  <c r="H51" i="5"/>
  <c r="G51" i="5"/>
  <c r="F51" i="5"/>
  <c r="E51" i="5"/>
  <c r="S48" i="5"/>
  <c r="R48" i="5"/>
  <c r="Q48" i="5"/>
  <c r="P48" i="5"/>
  <c r="T48" i="5" s="1"/>
  <c r="O48" i="5"/>
  <c r="C48" i="5"/>
  <c r="R47" i="5"/>
  <c r="Q47" i="5"/>
  <c r="P47" i="5"/>
  <c r="T47" i="5" s="1"/>
  <c r="O47" i="5"/>
  <c r="C47" i="5"/>
  <c r="P46" i="5"/>
  <c r="T46" i="5" s="1"/>
  <c r="O46" i="5"/>
  <c r="C46" i="5"/>
  <c r="S45" i="5"/>
  <c r="P45" i="5"/>
  <c r="T45" i="5" s="1"/>
  <c r="O45" i="5"/>
  <c r="C45" i="5"/>
  <c r="S44" i="5"/>
  <c r="R44" i="5"/>
  <c r="Q44" i="5"/>
  <c r="P44" i="5"/>
  <c r="T44" i="5" s="1"/>
  <c r="O44" i="5"/>
  <c r="C44" i="5"/>
  <c r="R43" i="5"/>
  <c r="Q43" i="5"/>
  <c r="P43" i="5"/>
  <c r="T43" i="5" s="1"/>
  <c r="O43" i="5"/>
  <c r="C43" i="5"/>
  <c r="P42" i="5"/>
  <c r="T42" i="5" s="1"/>
  <c r="O42" i="5"/>
  <c r="C42" i="5"/>
  <c r="S41" i="5"/>
  <c r="P41" i="5"/>
  <c r="T41" i="5" s="1"/>
  <c r="O41" i="5"/>
  <c r="C41" i="5"/>
  <c r="S40" i="5"/>
  <c r="R40" i="5"/>
  <c r="Q40" i="5"/>
  <c r="P40" i="5"/>
  <c r="T40" i="5" s="1"/>
  <c r="O40" i="5"/>
  <c r="C40" i="5"/>
  <c r="R39" i="5"/>
  <c r="Q39" i="5"/>
  <c r="P39" i="5"/>
  <c r="T39" i="5" s="1"/>
  <c r="O39" i="5"/>
  <c r="C39" i="5"/>
  <c r="P38" i="5"/>
  <c r="T38" i="5" s="1"/>
  <c r="O38" i="5"/>
  <c r="C38" i="5"/>
  <c r="S37" i="5"/>
  <c r="P37" i="5"/>
  <c r="T37" i="5" s="1"/>
  <c r="O37" i="5"/>
  <c r="C37" i="5"/>
  <c r="R36" i="5"/>
  <c r="Q36" i="5"/>
  <c r="P36" i="5"/>
  <c r="T36" i="5" s="1"/>
  <c r="O36" i="5"/>
  <c r="C36" i="5"/>
  <c r="S35" i="5"/>
  <c r="P35" i="5"/>
  <c r="T35" i="5" s="1"/>
  <c r="O35" i="5"/>
  <c r="C35" i="5"/>
  <c r="R34" i="5"/>
  <c r="Q34" i="5"/>
  <c r="P34" i="5"/>
  <c r="T34" i="5" s="1"/>
  <c r="O34" i="5"/>
  <c r="C34" i="5"/>
  <c r="S33" i="5"/>
  <c r="P33" i="5"/>
  <c r="T33" i="5" s="1"/>
  <c r="O33" i="5"/>
  <c r="C33" i="5"/>
  <c r="R32" i="5"/>
  <c r="Q32" i="5"/>
  <c r="P32" i="5"/>
  <c r="T32" i="5" s="1"/>
  <c r="O32" i="5"/>
  <c r="C32" i="5"/>
  <c r="S31" i="5"/>
  <c r="P31" i="5"/>
  <c r="T31" i="5" s="1"/>
  <c r="O31" i="5"/>
  <c r="C31" i="5"/>
  <c r="P30" i="5"/>
  <c r="R30" i="5" s="1"/>
  <c r="O30" i="5"/>
  <c r="C30" i="5"/>
  <c r="U29" i="5"/>
  <c r="S29" i="5"/>
  <c r="Q29" i="5"/>
  <c r="P29" i="5"/>
  <c r="R29" i="5" s="1"/>
  <c r="O29" i="5"/>
  <c r="C29" i="5"/>
  <c r="P28" i="5"/>
  <c r="R28" i="5" s="1"/>
  <c r="O28" i="5"/>
  <c r="C28" i="5"/>
  <c r="U27" i="5"/>
  <c r="S27" i="5"/>
  <c r="Q27" i="5"/>
  <c r="P27" i="5"/>
  <c r="R27" i="5" s="1"/>
  <c r="O27" i="5"/>
  <c r="C27" i="5"/>
  <c r="U26" i="5"/>
  <c r="P26" i="5"/>
  <c r="R26" i="5" s="1"/>
  <c r="O26" i="5"/>
  <c r="C26" i="5"/>
  <c r="P25" i="5"/>
  <c r="R25" i="5" s="1"/>
  <c r="O25" i="5"/>
  <c r="C25" i="5"/>
  <c r="S24" i="5"/>
  <c r="Q24" i="5"/>
  <c r="P24" i="5"/>
  <c r="R24" i="5" s="1"/>
  <c r="O24" i="5"/>
  <c r="C24" i="5"/>
  <c r="U23" i="5"/>
  <c r="S23" i="5"/>
  <c r="Q23" i="5"/>
  <c r="P23" i="5"/>
  <c r="R23" i="5" s="1"/>
  <c r="O23" i="5"/>
  <c r="C23" i="5"/>
  <c r="U22" i="5"/>
  <c r="P22" i="5"/>
  <c r="R22" i="5" s="1"/>
  <c r="O22" i="5"/>
  <c r="C22" i="5"/>
  <c r="P21" i="5"/>
  <c r="R21" i="5" s="1"/>
  <c r="O21" i="5"/>
  <c r="C21" i="5"/>
  <c r="S20" i="5"/>
  <c r="Q20" i="5"/>
  <c r="P20" i="5"/>
  <c r="R20" i="5" s="1"/>
  <c r="O20" i="5"/>
  <c r="C20" i="5"/>
  <c r="S19" i="5"/>
  <c r="P19" i="5"/>
  <c r="T19" i="5" s="1"/>
  <c r="O19" i="5"/>
  <c r="C19" i="5"/>
  <c r="R18" i="5"/>
  <c r="Q18" i="5"/>
  <c r="P18" i="5"/>
  <c r="T18" i="5" s="1"/>
  <c r="O18" i="5"/>
  <c r="C18" i="5"/>
  <c r="U17" i="5"/>
  <c r="AI17" i="5" s="1"/>
  <c r="AJ17" i="5" s="1"/>
  <c r="T17" i="5"/>
  <c r="AF17" i="5" s="1"/>
  <c r="AG17" i="5" s="1"/>
  <c r="S17" i="5"/>
  <c r="AC17" i="5" s="1"/>
  <c r="AD17" i="5" s="1"/>
  <c r="R17" i="5"/>
  <c r="Z17" i="5" s="1"/>
  <c r="AA17" i="5" s="1"/>
  <c r="Q17" i="5"/>
  <c r="W17" i="5" s="1"/>
  <c r="X17" i="5" s="1"/>
  <c r="R16" i="5"/>
  <c r="P16" i="5"/>
  <c r="T16" i="5" s="1"/>
  <c r="O16" i="5"/>
  <c r="C16" i="5"/>
  <c r="R15" i="5"/>
  <c r="P15" i="5"/>
  <c r="T15" i="5" s="1"/>
  <c r="O15" i="5"/>
  <c r="C15" i="5"/>
  <c r="R14" i="5"/>
  <c r="P14" i="5"/>
  <c r="T14" i="5" s="1"/>
  <c r="O14" i="5"/>
  <c r="C14" i="5"/>
  <c r="R13" i="5"/>
  <c r="P13" i="5"/>
  <c r="T13" i="5" s="1"/>
  <c r="O13" i="5"/>
  <c r="C13" i="5"/>
  <c r="R12" i="5"/>
  <c r="P12" i="5"/>
  <c r="T12" i="5" s="1"/>
  <c r="O12" i="5"/>
  <c r="C12" i="5"/>
  <c r="R11" i="5"/>
  <c r="P11" i="5"/>
  <c r="T11" i="5" s="1"/>
  <c r="O11" i="5"/>
  <c r="C11" i="5"/>
  <c r="R10" i="5"/>
  <c r="P10" i="5"/>
  <c r="T10" i="5" s="1"/>
  <c r="O10" i="5"/>
  <c r="C10" i="5"/>
  <c r="R9" i="5"/>
  <c r="P9" i="5"/>
  <c r="T9" i="5" s="1"/>
  <c r="O9" i="5"/>
  <c r="C9" i="5"/>
  <c r="U7" i="5"/>
  <c r="J7" i="5"/>
  <c r="E7" i="5"/>
  <c r="E786" i="5" s="1"/>
  <c r="I757" i="4"/>
  <c r="H757" i="4"/>
  <c r="G757" i="4"/>
  <c r="F757" i="4"/>
  <c r="E757" i="4"/>
  <c r="S754" i="4"/>
  <c r="R754" i="4"/>
  <c r="Q754" i="4"/>
  <c r="P754" i="4"/>
  <c r="T754" i="4" s="1"/>
  <c r="O754" i="4"/>
  <c r="C754" i="4"/>
  <c r="R753" i="4"/>
  <c r="Q753" i="4"/>
  <c r="P753" i="4"/>
  <c r="T753" i="4" s="1"/>
  <c r="O753" i="4"/>
  <c r="C753" i="4"/>
  <c r="P752" i="4"/>
  <c r="T752" i="4" s="1"/>
  <c r="O752" i="4"/>
  <c r="C752" i="4"/>
  <c r="S751" i="4"/>
  <c r="P751" i="4"/>
  <c r="T751" i="4" s="1"/>
  <c r="O751" i="4"/>
  <c r="C751" i="4"/>
  <c r="S750" i="4"/>
  <c r="R750" i="4"/>
  <c r="Q750" i="4"/>
  <c r="P750" i="4"/>
  <c r="T750" i="4" s="1"/>
  <c r="O750" i="4"/>
  <c r="C750" i="4"/>
  <c r="R749" i="4"/>
  <c r="Q749" i="4"/>
  <c r="P749" i="4"/>
  <c r="T749" i="4" s="1"/>
  <c r="O749" i="4"/>
  <c r="C749" i="4"/>
  <c r="P748" i="4"/>
  <c r="T748" i="4" s="1"/>
  <c r="O748" i="4"/>
  <c r="C748" i="4"/>
  <c r="S747" i="4"/>
  <c r="P747" i="4"/>
  <c r="T747" i="4" s="1"/>
  <c r="O747" i="4"/>
  <c r="C747" i="4"/>
  <c r="P746" i="4"/>
  <c r="T746" i="4" s="1"/>
  <c r="O746" i="4"/>
  <c r="C746" i="4"/>
  <c r="S745" i="4"/>
  <c r="Q745" i="4"/>
  <c r="P745" i="4"/>
  <c r="T745" i="4" s="1"/>
  <c r="O745" i="4"/>
  <c r="C745" i="4"/>
  <c r="U744" i="4"/>
  <c r="S744" i="4"/>
  <c r="Q744" i="4"/>
  <c r="P744" i="4"/>
  <c r="T744" i="4" s="1"/>
  <c r="O744" i="4"/>
  <c r="C744" i="4"/>
  <c r="U743" i="4"/>
  <c r="P743" i="4"/>
  <c r="T743" i="4" s="1"/>
  <c r="O743" i="4"/>
  <c r="C743" i="4"/>
  <c r="P742" i="4"/>
  <c r="T742" i="4" s="1"/>
  <c r="O742" i="4"/>
  <c r="C742" i="4"/>
  <c r="S741" i="4"/>
  <c r="Q741" i="4"/>
  <c r="P741" i="4"/>
  <c r="T741" i="4" s="1"/>
  <c r="O741" i="4"/>
  <c r="C741" i="4"/>
  <c r="U740" i="4"/>
  <c r="S740" i="4"/>
  <c r="Q740" i="4"/>
  <c r="P740" i="4"/>
  <c r="T740" i="4" s="1"/>
  <c r="O740" i="4"/>
  <c r="C740" i="4"/>
  <c r="U739" i="4"/>
  <c r="P739" i="4"/>
  <c r="T739" i="4" s="1"/>
  <c r="O739" i="4"/>
  <c r="C739" i="4"/>
  <c r="S738" i="4"/>
  <c r="Q738" i="4"/>
  <c r="P738" i="4"/>
  <c r="T738" i="4" s="1"/>
  <c r="O738" i="4"/>
  <c r="C738" i="4"/>
  <c r="U737" i="4"/>
  <c r="P737" i="4"/>
  <c r="T737" i="4" s="1"/>
  <c r="O737" i="4"/>
  <c r="C737" i="4"/>
  <c r="S736" i="4"/>
  <c r="Q736" i="4"/>
  <c r="P736" i="4"/>
  <c r="T736" i="4" s="1"/>
  <c r="O736" i="4"/>
  <c r="C736" i="4"/>
  <c r="U735" i="4"/>
  <c r="S735" i="4"/>
  <c r="Q735" i="4"/>
  <c r="P735" i="4"/>
  <c r="T735" i="4" s="1"/>
  <c r="O735" i="4"/>
  <c r="C735" i="4"/>
  <c r="U734" i="4"/>
  <c r="P734" i="4"/>
  <c r="T734" i="4" s="1"/>
  <c r="O734" i="4"/>
  <c r="C734" i="4"/>
  <c r="P733" i="4"/>
  <c r="T733" i="4" s="1"/>
  <c r="O733" i="4"/>
  <c r="C733" i="4"/>
  <c r="S732" i="4"/>
  <c r="Q732" i="4"/>
  <c r="P732" i="4"/>
  <c r="T732" i="4" s="1"/>
  <c r="O732" i="4"/>
  <c r="C732" i="4"/>
  <c r="U731" i="4"/>
  <c r="S731" i="4"/>
  <c r="Q731" i="4"/>
  <c r="P731" i="4"/>
  <c r="T731" i="4" s="1"/>
  <c r="O731" i="4"/>
  <c r="C731" i="4"/>
  <c r="U730" i="4"/>
  <c r="P730" i="4"/>
  <c r="T730" i="4" s="1"/>
  <c r="O730" i="4"/>
  <c r="C730" i="4"/>
  <c r="P729" i="4"/>
  <c r="T729" i="4" s="1"/>
  <c r="O729" i="4"/>
  <c r="C729" i="4"/>
  <c r="S728" i="4"/>
  <c r="Q728" i="4"/>
  <c r="P728" i="4"/>
  <c r="T728" i="4" s="1"/>
  <c r="O728" i="4"/>
  <c r="C728" i="4"/>
  <c r="U727" i="4"/>
  <c r="S727" i="4"/>
  <c r="Q727" i="4"/>
  <c r="P727" i="4"/>
  <c r="T727" i="4" s="1"/>
  <c r="O727" i="4"/>
  <c r="C727" i="4"/>
  <c r="U726" i="4"/>
  <c r="T726" i="4"/>
  <c r="S726" i="4"/>
  <c r="R726" i="4"/>
  <c r="Q726" i="4"/>
  <c r="R725" i="4"/>
  <c r="P725" i="4"/>
  <c r="U725" i="4" s="1"/>
  <c r="O725" i="4"/>
  <c r="C725" i="4"/>
  <c r="R724" i="4"/>
  <c r="P724" i="4"/>
  <c r="U724" i="4" s="1"/>
  <c r="O724" i="4"/>
  <c r="C724" i="4"/>
  <c r="R723" i="4"/>
  <c r="P723" i="4"/>
  <c r="U723" i="4" s="1"/>
  <c r="O723" i="4"/>
  <c r="C723" i="4"/>
  <c r="R722" i="4"/>
  <c r="P722" i="4"/>
  <c r="U722" i="4" s="1"/>
  <c r="O722" i="4"/>
  <c r="C722" i="4"/>
  <c r="R721" i="4"/>
  <c r="P721" i="4"/>
  <c r="U721" i="4" s="1"/>
  <c r="O721" i="4"/>
  <c r="C721" i="4"/>
  <c r="R720" i="4"/>
  <c r="P720" i="4"/>
  <c r="U720" i="4" s="1"/>
  <c r="O720" i="4"/>
  <c r="C720" i="4"/>
  <c r="R719" i="4"/>
  <c r="P719" i="4"/>
  <c r="U719" i="4" s="1"/>
  <c r="O719" i="4"/>
  <c r="C719" i="4"/>
  <c r="R718" i="4"/>
  <c r="P718" i="4"/>
  <c r="U718" i="4" s="1"/>
  <c r="O718" i="4"/>
  <c r="C718" i="4"/>
  <c r="R717" i="4"/>
  <c r="P717" i="4"/>
  <c r="U717" i="4" s="1"/>
  <c r="O717" i="4"/>
  <c r="C717" i="4"/>
  <c r="R716" i="4"/>
  <c r="P716" i="4"/>
  <c r="U716" i="4" s="1"/>
  <c r="O716" i="4"/>
  <c r="C716" i="4"/>
  <c r="J714" i="4"/>
  <c r="E714" i="4"/>
  <c r="I698" i="4"/>
  <c r="H698" i="4"/>
  <c r="G698" i="4"/>
  <c r="F698" i="4"/>
  <c r="E698" i="4"/>
  <c r="P695" i="4"/>
  <c r="U695" i="4" s="1"/>
  <c r="O695" i="4"/>
  <c r="C695" i="4"/>
  <c r="P694" i="4"/>
  <c r="U694" i="4" s="1"/>
  <c r="O694" i="4"/>
  <c r="C694" i="4"/>
  <c r="P693" i="4"/>
  <c r="U693" i="4" s="1"/>
  <c r="O693" i="4"/>
  <c r="C693" i="4"/>
  <c r="P692" i="4"/>
  <c r="U692" i="4" s="1"/>
  <c r="O692" i="4"/>
  <c r="C692" i="4"/>
  <c r="P691" i="4"/>
  <c r="T691" i="4" s="1"/>
  <c r="O691" i="4"/>
  <c r="C691" i="4"/>
  <c r="P690" i="4"/>
  <c r="O690" i="4"/>
  <c r="C690" i="4"/>
  <c r="P689" i="4"/>
  <c r="R689" i="4" s="1"/>
  <c r="O689" i="4"/>
  <c r="C689" i="4"/>
  <c r="P688" i="4"/>
  <c r="T688" i="4" s="1"/>
  <c r="O688" i="4"/>
  <c r="C688" i="4"/>
  <c r="P687" i="4"/>
  <c r="O687" i="4"/>
  <c r="C687" i="4"/>
  <c r="P686" i="4"/>
  <c r="T686" i="4" s="1"/>
  <c r="O686" i="4"/>
  <c r="C686" i="4"/>
  <c r="P685" i="4"/>
  <c r="O685" i="4"/>
  <c r="C685" i="4"/>
  <c r="P684" i="4"/>
  <c r="T684" i="4" s="1"/>
  <c r="O684" i="4"/>
  <c r="C684" i="4"/>
  <c r="P683" i="4"/>
  <c r="O683" i="4"/>
  <c r="C683" i="4"/>
  <c r="P682" i="4"/>
  <c r="T682" i="4" s="1"/>
  <c r="O682" i="4"/>
  <c r="C682" i="4"/>
  <c r="P681" i="4"/>
  <c r="O681" i="4"/>
  <c r="C681" i="4"/>
  <c r="P680" i="4"/>
  <c r="T680" i="4" s="1"/>
  <c r="O680" i="4"/>
  <c r="C680" i="4"/>
  <c r="R679" i="4"/>
  <c r="P679" i="4"/>
  <c r="T679" i="4" s="1"/>
  <c r="O679" i="4"/>
  <c r="C679" i="4"/>
  <c r="T678" i="4"/>
  <c r="P678" i="4"/>
  <c r="O678" i="4"/>
  <c r="C678" i="4"/>
  <c r="R677" i="4"/>
  <c r="P677" i="4"/>
  <c r="O677" i="4"/>
  <c r="C677" i="4"/>
  <c r="R676" i="4"/>
  <c r="P676" i="4"/>
  <c r="T676" i="4" s="1"/>
  <c r="O676" i="4"/>
  <c r="C676" i="4"/>
  <c r="R675" i="4"/>
  <c r="P675" i="4"/>
  <c r="O675" i="4"/>
  <c r="C675" i="4"/>
  <c r="R674" i="4"/>
  <c r="P674" i="4"/>
  <c r="T674" i="4" s="1"/>
  <c r="O674" i="4"/>
  <c r="C674" i="4"/>
  <c r="R673" i="4"/>
  <c r="P673" i="4"/>
  <c r="O673" i="4"/>
  <c r="C673" i="4"/>
  <c r="R672" i="4"/>
  <c r="P672" i="4"/>
  <c r="T672" i="4" s="1"/>
  <c r="O672" i="4"/>
  <c r="C672" i="4"/>
  <c r="R671" i="4"/>
  <c r="P671" i="4"/>
  <c r="O671" i="4"/>
  <c r="C671" i="4"/>
  <c r="R670" i="4"/>
  <c r="P670" i="4"/>
  <c r="T670" i="4" s="1"/>
  <c r="O670" i="4"/>
  <c r="C670" i="4"/>
  <c r="R669" i="4"/>
  <c r="P669" i="4"/>
  <c r="O669" i="4"/>
  <c r="C669" i="4"/>
  <c r="R668" i="4"/>
  <c r="P668" i="4"/>
  <c r="T668" i="4" s="1"/>
  <c r="O668" i="4"/>
  <c r="C668" i="4"/>
  <c r="U667" i="4"/>
  <c r="T667" i="4"/>
  <c r="S667" i="4"/>
  <c r="R667" i="4"/>
  <c r="Q667" i="4"/>
  <c r="S666" i="4"/>
  <c r="P666" i="4"/>
  <c r="T666" i="4" s="1"/>
  <c r="O666" i="4"/>
  <c r="C666" i="4"/>
  <c r="R665" i="4"/>
  <c r="Q665" i="4"/>
  <c r="P665" i="4"/>
  <c r="T665" i="4" s="1"/>
  <c r="O665" i="4"/>
  <c r="C665" i="4"/>
  <c r="P664" i="4"/>
  <c r="T664" i="4" s="1"/>
  <c r="O664" i="4"/>
  <c r="C664" i="4"/>
  <c r="S663" i="4"/>
  <c r="R663" i="4"/>
  <c r="Q663" i="4"/>
  <c r="P663" i="4"/>
  <c r="T663" i="4" s="1"/>
  <c r="O663" i="4"/>
  <c r="C663" i="4"/>
  <c r="R662" i="4"/>
  <c r="Q662" i="4"/>
  <c r="P662" i="4"/>
  <c r="T662" i="4" s="1"/>
  <c r="O662" i="4"/>
  <c r="C662" i="4"/>
  <c r="P661" i="4"/>
  <c r="T661" i="4" s="1"/>
  <c r="O661" i="4"/>
  <c r="C661" i="4"/>
  <c r="S660" i="4"/>
  <c r="P660" i="4"/>
  <c r="T660" i="4" s="1"/>
  <c r="O660" i="4"/>
  <c r="C660" i="4"/>
  <c r="S659" i="4"/>
  <c r="R659" i="4"/>
  <c r="Q659" i="4"/>
  <c r="P659" i="4"/>
  <c r="T659" i="4" s="1"/>
  <c r="O659" i="4"/>
  <c r="C659" i="4"/>
  <c r="R658" i="4"/>
  <c r="Q658" i="4"/>
  <c r="P658" i="4"/>
  <c r="T658" i="4" s="1"/>
  <c r="O658" i="4"/>
  <c r="C658" i="4"/>
  <c r="P657" i="4"/>
  <c r="T657" i="4" s="1"/>
  <c r="O657" i="4"/>
  <c r="C657" i="4"/>
  <c r="R655" i="4"/>
  <c r="J655" i="4"/>
  <c r="E655" i="4"/>
  <c r="I639" i="4"/>
  <c r="H639" i="4"/>
  <c r="G639" i="4"/>
  <c r="F639" i="4"/>
  <c r="E639" i="4"/>
  <c r="P636" i="4"/>
  <c r="T636" i="4" s="1"/>
  <c r="O636" i="4"/>
  <c r="C636" i="4"/>
  <c r="S635" i="4"/>
  <c r="P635" i="4"/>
  <c r="T635" i="4" s="1"/>
  <c r="O635" i="4"/>
  <c r="C635" i="4"/>
  <c r="S634" i="4"/>
  <c r="R634" i="4"/>
  <c r="Q634" i="4"/>
  <c r="P634" i="4"/>
  <c r="T634" i="4" s="1"/>
  <c r="O634" i="4"/>
  <c r="C634" i="4"/>
  <c r="R633" i="4"/>
  <c r="Q633" i="4"/>
  <c r="P633" i="4"/>
  <c r="T633" i="4" s="1"/>
  <c r="O633" i="4"/>
  <c r="C633" i="4"/>
  <c r="P632" i="4"/>
  <c r="T632" i="4" s="1"/>
  <c r="O632" i="4"/>
  <c r="C632" i="4"/>
  <c r="S631" i="4"/>
  <c r="P631" i="4"/>
  <c r="T631" i="4" s="1"/>
  <c r="O631" i="4"/>
  <c r="C631" i="4"/>
  <c r="S630" i="4"/>
  <c r="R630" i="4"/>
  <c r="Q630" i="4"/>
  <c r="P630" i="4"/>
  <c r="T630" i="4" s="1"/>
  <c r="O630" i="4"/>
  <c r="C630" i="4"/>
  <c r="S629" i="4"/>
  <c r="R629" i="4"/>
  <c r="Q629" i="4"/>
  <c r="P629" i="4"/>
  <c r="T629" i="4" s="1"/>
  <c r="O629" i="4"/>
  <c r="C629" i="4"/>
  <c r="R628" i="4"/>
  <c r="Q628" i="4"/>
  <c r="P628" i="4"/>
  <c r="T628" i="4" s="1"/>
  <c r="O628" i="4"/>
  <c r="C628" i="4"/>
  <c r="S627" i="4"/>
  <c r="P627" i="4"/>
  <c r="T627" i="4" s="1"/>
  <c r="O627" i="4"/>
  <c r="C627" i="4"/>
  <c r="S626" i="4"/>
  <c r="R626" i="4"/>
  <c r="Q626" i="4"/>
  <c r="P626" i="4"/>
  <c r="T626" i="4" s="1"/>
  <c r="O626" i="4"/>
  <c r="G626" i="4"/>
  <c r="L626" i="4" s="1"/>
  <c r="C626" i="4"/>
  <c r="R625" i="4"/>
  <c r="Q625" i="4"/>
  <c r="P625" i="4"/>
  <c r="T625" i="4" s="1"/>
  <c r="O625" i="4"/>
  <c r="C625" i="4"/>
  <c r="P624" i="4"/>
  <c r="T624" i="4" s="1"/>
  <c r="O624" i="4"/>
  <c r="C624" i="4"/>
  <c r="S623" i="4"/>
  <c r="R623" i="4"/>
  <c r="Q623" i="4"/>
  <c r="P623" i="4"/>
  <c r="T623" i="4" s="1"/>
  <c r="O623" i="4"/>
  <c r="C623" i="4"/>
  <c r="P622" i="4"/>
  <c r="T622" i="4" s="1"/>
  <c r="O622" i="4"/>
  <c r="C622" i="4"/>
  <c r="S621" i="4"/>
  <c r="R621" i="4"/>
  <c r="Q621" i="4"/>
  <c r="P621" i="4"/>
  <c r="T621" i="4" s="1"/>
  <c r="O621" i="4"/>
  <c r="C621" i="4"/>
  <c r="Q620" i="4"/>
  <c r="P620" i="4"/>
  <c r="T620" i="4" s="1"/>
  <c r="O620" i="4"/>
  <c r="C620" i="4"/>
  <c r="P619" i="4"/>
  <c r="T619" i="4" s="1"/>
  <c r="O619" i="4"/>
  <c r="C619" i="4"/>
  <c r="P618" i="4"/>
  <c r="T618" i="4" s="1"/>
  <c r="O618" i="4"/>
  <c r="C618" i="4"/>
  <c r="S617" i="4"/>
  <c r="R617" i="4"/>
  <c r="Q617" i="4"/>
  <c r="P617" i="4"/>
  <c r="T617" i="4" s="1"/>
  <c r="O617" i="4"/>
  <c r="C617" i="4"/>
  <c r="Q616" i="4"/>
  <c r="P616" i="4"/>
  <c r="T616" i="4" s="1"/>
  <c r="O616" i="4"/>
  <c r="C616" i="4"/>
  <c r="P615" i="4"/>
  <c r="T615" i="4" s="1"/>
  <c r="O615" i="4"/>
  <c r="C615" i="4"/>
  <c r="S614" i="4"/>
  <c r="R614" i="4"/>
  <c r="P614" i="4"/>
  <c r="T614" i="4" s="1"/>
  <c r="O614" i="4"/>
  <c r="C614" i="4"/>
  <c r="P613" i="4"/>
  <c r="R613" i="4" s="1"/>
  <c r="O613" i="4"/>
  <c r="C613" i="4"/>
  <c r="Q612" i="4"/>
  <c r="P612" i="4"/>
  <c r="R612" i="4" s="1"/>
  <c r="O612" i="4"/>
  <c r="C612" i="4"/>
  <c r="P611" i="4"/>
  <c r="R611" i="4" s="1"/>
  <c r="O611" i="4"/>
  <c r="C611" i="4"/>
  <c r="P610" i="4"/>
  <c r="R610" i="4" s="1"/>
  <c r="O610" i="4"/>
  <c r="C610" i="4"/>
  <c r="P609" i="4"/>
  <c r="S609" i="4" s="1"/>
  <c r="O609" i="4"/>
  <c r="C609" i="4"/>
  <c r="U608" i="4"/>
  <c r="T608" i="4"/>
  <c r="S608" i="4"/>
  <c r="R608" i="4"/>
  <c r="Q608" i="4"/>
  <c r="U607" i="4"/>
  <c r="S607" i="4"/>
  <c r="Q607" i="4"/>
  <c r="P607" i="4"/>
  <c r="T607" i="4" s="1"/>
  <c r="O607" i="4"/>
  <c r="C607" i="4"/>
  <c r="U606" i="4"/>
  <c r="S606" i="4"/>
  <c r="P606" i="4"/>
  <c r="T606" i="4" s="1"/>
  <c r="O606" i="4"/>
  <c r="C606" i="4"/>
  <c r="P605" i="4"/>
  <c r="T605" i="4" s="1"/>
  <c r="O605" i="4"/>
  <c r="C605" i="4"/>
  <c r="Q604" i="4"/>
  <c r="P604" i="4"/>
  <c r="T604" i="4" s="1"/>
  <c r="O604" i="4"/>
  <c r="C604" i="4"/>
  <c r="U603" i="4"/>
  <c r="S603" i="4"/>
  <c r="P603" i="4"/>
  <c r="T603" i="4" s="1"/>
  <c r="O603" i="4"/>
  <c r="C603" i="4"/>
  <c r="Q602" i="4"/>
  <c r="P602" i="4"/>
  <c r="T602" i="4" s="1"/>
  <c r="O602" i="4"/>
  <c r="C602" i="4"/>
  <c r="S601" i="4"/>
  <c r="P601" i="4"/>
  <c r="T601" i="4" s="1"/>
  <c r="O601" i="4"/>
  <c r="C601" i="4"/>
  <c r="S600" i="4"/>
  <c r="P600" i="4"/>
  <c r="T600" i="4" s="1"/>
  <c r="O600" i="4"/>
  <c r="C600" i="4"/>
  <c r="S599" i="4"/>
  <c r="P599" i="4"/>
  <c r="T599" i="4" s="1"/>
  <c r="O599" i="4"/>
  <c r="C599" i="4"/>
  <c r="S598" i="4"/>
  <c r="P598" i="4"/>
  <c r="T598" i="4" s="1"/>
  <c r="O598" i="4"/>
  <c r="C598" i="4"/>
  <c r="S596" i="4"/>
  <c r="J596" i="4"/>
  <c r="E596" i="4"/>
  <c r="I580" i="4"/>
  <c r="H580" i="4"/>
  <c r="G580" i="4"/>
  <c r="F580" i="4"/>
  <c r="E580" i="4"/>
  <c r="S577" i="4"/>
  <c r="P577" i="4"/>
  <c r="T577" i="4" s="1"/>
  <c r="O577" i="4"/>
  <c r="C577" i="4"/>
  <c r="S576" i="4"/>
  <c r="P576" i="4"/>
  <c r="T576" i="4" s="1"/>
  <c r="O576" i="4"/>
  <c r="C576" i="4"/>
  <c r="S575" i="4"/>
  <c r="P575" i="4"/>
  <c r="T575" i="4" s="1"/>
  <c r="O575" i="4"/>
  <c r="C575" i="4"/>
  <c r="S574" i="4"/>
  <c r="P574" i="4"/>
  <c r="T574" i="4" s="1"/>
  <c r="O574" i="4"/>
  <c r="C574" i="4"/>
  <c r="S573" i="4"/>
  <c r="P573" i="4"/>
  <c r="T573" i="4" s="1"/>
  <c r="O573" i="4"/>
  <c r="C573" i="4"/>
  <c r="S572" i="4"/>
  <c r="P572" i="4"/>
  <c r="T572" i="4" s="1"/>
  <c r="O572" i="4"/>
  <c r="C572" i="4"/>
  <c r="S571" i="4"/>
  <c r="P571" i="4"/>
  <c r="T571" i="4" s="1"/>
  <c r="O571" i="4"/>
  <c r="C571" i="4"/>
  <c r="S570" i="4"/>
  <c r="P570" i="4"/>
  <c r="T570" i="4" s="1"/>
  <c r="O570" i="4"/>
  <c r="C570" i="4"/>
  <c r="P569" i="4"/>
  <c r="T569" i="4" s="1"/>
  <c r="O569" i="4"/>
  <c r="C569" i="4"/>
  <c r="P568" i="4"/>
  <c r="T568" i="4" s="1"/>
  <c r="O568" i="4"/>
  <c r="C568" i="4"/>
  <c r="P567" i="4"/>
  <c r="T567" i="4" s="1"/>
  <c r="O567" i="4"/>
  <c r="C567" i="4"/>
  <c r="P566" i="4"/>
  <c r="T566" i="4" s="1"/>
  <c r="O566" i="4"/>
  <c r="C566" i="4"/>
  <c r="P565" i="4"/>
  <c r="T565" i="4" s="1"/>
  <c r="O565" i="4"/>
  <c r="C565" i="4"/>
  <c r="P564" i="4"/>
  <c r="T564" i="4" s="1"/>
  <c r="O564" i="4"/>
  <c r="C564" i="4"/>
  <c r="P563" i="4"/>
  <c r="T563" i="4" s="1"/>
  <c r="O563" i="4"/>
  <c r="C563" i="4"/>
  <c r="P562" i="4"/>
  <c r="T562" i="4" s="1"/>
  <c r="O562" i="4"/>
  <c r="C562" i="4"/>
  <c r="P561" i="4"/>
  <c r="T561" i="4" s="1"/>
  <c r="O561" i="4"/>
  <c r="C561" i="4"/>
  <c r="P560" i="4"/>
  <c r="T560" i="4" s="1"/>
  <c r="O560" i="4"/>
  <c r="C560" i="4"/>
  <c r="P559" i="4"/>
  <c r="T559" i="4" s="1"/>
  <c r="O559" i="4"/>
  <c r="C559" i="4"/>
  <c r="P558" i="4"/>
  <c r="T558" i="4" s="1"/>
  <c r="O558" i="4"/>
  <c r="C558" i="4"/>
  <c r="P557" i="4"/>
  <c r="T557" i="4" s="1"/>
  <c r="O557" i="4"/>
  <c r="C557" i="4"/>
  <c r="P556" i="4"/>
  <c r="T556" i="4" s="1"/>
  <c r="O556" i="4"/>
  <c r="C556" i="4"/>
  <c r="P555" i="4"/>
  <c r="T555" i="4" s="1"/>
  <c r="O555" i="4"/>
  <c r="C555" i="4"/>
  <c r="P554" i="4"/>
  <c r="T554" i="4" s="1"/>
  <c r="O554" i="4"/>
  <c r="C554" i="4"/>
  <c r="P553" i="4"/>
  <c r="T553" i="4" s="1"/>
  <c r="O553" i="4"/>
  <c r="C553" i="4"/>
  <c r="P552" i="4"/>
  <c r="T552" i="4" s="1"/>
  <c r="O552" i="4"/>
  <c r="C552" i="4"/>
  <c r="P551" i="4"/>
  <c r="T551" i="4" s="1"/>
  <c r="O551" i="4"/>
  <c r="C551" i="4"/>
  <c r="P550" i="4"/>
  <c r="T550" i="4" s="1"/>
  <c r="O550" i="4"/>
  <c r="C550" i="4"/>
  <c r="U549" i="4"/>
  <c r="T549" i="4"/>
  <c r="S549" i="4"/>
  <c r="R549" i="4"/>
  <c r="Q549" i="4"/>
  <c r="U548" i="4"/>
  <c r="R548" i="4"/>
  <c r="P548" i="4"/>
  <c r="T548" i="4" s="1"/>
  <c r="O548" i="4"/>
  <c r="C548" i="4"/>
  <c r="P547" i="4"/>
  <c r="T547" i="4" s="1"/>
  <c r="O547" i="4"/>
  <c r="C547" i="4"/>
  <c r="Q546" i="4"/>
  <c r="P546" i="4"/>
  <c r="T546" i="4" s="1"/>
  <c r="O546" i="4"/>
  <c r="C546" i="4"/>
  <c r="U545" i="4"/>
  <c r="R545" i="4"/>
  <c r="Q545" i="4"/>
  <c r="P545" i="4"/>
  <c r="T545" i="4" s="1"/>
  <c r="O545" i="4"/>
  <c r="C545" i="4"/>
  <c r="P544" i="4"/>
  <c r="T544" i="4" s="1"/>
  <c r="O544" i="4"/>
  <c r="C544" i="4"/>
  <c r="U543" i="4"/>
  <c r="R543" i="4"/>
  <c r="Q543" i="4"/>
  <c r="P543" i="4"/>
  <c r="T543" i="4" s="1"/>
  <c r="O543" i="4"/>
  <c r="C543" i="4"/>
  <c r="P542" i="4"/>
  <c r="T542" i="4" s="1"/>
  <c r="O542" i="4"/>
  <c r="C542" i="4"/>
  <c r="U541" i="4"/>
  <c r="R541" i="4"/>
  <c r="Q541" i="4"/>
  <c r="P541" i="4"/>
  <c r="T541" i="4" s="1"/>
  <c r="O541" i="4"/>
  <c r="C541" i="4"/>
  <c r="P540" i="4"/>
  <c r="T540" i="4" s="1"/>
  <c r="O540" i="4"/>
  <c r="C540" i="4"/>
  <c r="U539" i="4"/>
  <c r="R539" i="4"/>
  <c r="Q539" i="4"/>
  <c r="P539" i="4"/>
  <c r="T539" i="4" s="1"/>
  <c r="O539" i="4"/>
  <c r="C539" i="4"/>
  <c r="Q537" i="4"/>
  <c r="J537" i="4"/>
  <c r="E537" i="4"/>
  <c r="I521" i="4"/>
  <c r="H521" i="4"/>
  <c r="G521" i="4"/>
  <c r="F521" i="4"/>
  <c r="E521" i="4"/>
  <c r="U518" i="4"/>
  <c r="R518" i="4"/>
  <c r="P518" i="4"/>
  <c r="T518" i="4" s="1"/>
  <c r="O518" i="4"/>
  <c r="C518" i="4"/>
  <c r="Q517" i="4"/>
  <c r="P517" i="4"/>
  <c r="T517" i="4" s="1"/>
  <c r="O517" i="4"/>
  <c r="C517" i="4"/>
  <c r="U516" i="4"/>
  <c r="R516" i="4"/>
  <c r="P516" i="4"/>
  <c r="T516" i="4" s="1"/>
  <c r="O516" i="4"/>
  <c r="C516" i="4"/>
  <c r="P515" i="4"/>
  <c r="T515" i="4" s="1"/>
  <c r="O515" i="4"/>
  <c r="C515" i="4"/>
  <c r="Q514" i="4"/>
  <c r="P514" i="4"/>
  <c r="T514" i="4" s="1"/>
  <c r="O514" i="4"/>
  <c r="C514" i="4"/>
  <c r="U513" i="4"/>
  <c r="Q513" i="4"/>
  <c r="P513" i="4"/>
  <c r="T513" i="4" s="1"/>
  <c r="O513" i="4"/>
  <c r="C513" i="4"/>
  <c r="U512" i="4"/>
  <c r="P512" i="4"/>
  <c r="T512" i="4" s="1"/>
  <c r="O512" i="4"/>
  <c r="C512" i="4"/>
  <c r="P511" i="4"/>
  <c r="T511" i="4" s="1"/>
  <c r="O511" i="4"/>
  <c r="C511" i="4"/>
  <c r="P510" i="4"/>
  <c r="T510" i="4" s="1"/>
  <c r="O510" i="4"/>
  <c r="C510" i="4"/>
  <c r="P509" i="4"/>
  <c r="T509" i="4" s="1"/>
  <c r="O509" i="4"/>
  <c r="F509" i="4"/>
  <c r="K509" i="4" s="1"/>
  <c r="C509" i="4"/>
  <c r="P508" i="4"/>
  <c r="T508" i="4" s="1"/>
  <c r="O508" i="4"/>
  <c r="C508" i="4"/>
  <c r="P507" i="4"/>
  <c r="T507" i="4" s="1"/>
  <c r="O507" i="4"/>
  <c r="C507" i="4"/>
  <c r="P506" i="4"/>
  <c r="T506" i="4" s="1"/>
  <c r="O506" i="4"/>
  <c r="C506" i="4"/>
  <c r="P505" i="4"/>
  <c r="T505" i="4" s="1"/>
  <c r="O505" i="4"/>
  <c r="E505" i="4"/>
  <c r="J505" i="4" s="1"/>
  <c r="C505" i="4"/>
  <c r="P504" i="4"/>
  <c r="T504" i="4" s="1"/>
  <c r="O504" i="4"/>
  <c r="C504" i="4"/>
  <c r="P503" i="4"/>
  <c r="T503" i="4" s="1"/>
  <c r="O503" i="4"/>
  <c r="C503" i="4"/>
  <c r="Q502" i="4"/>
  <c r="P502" i="4"/>
  <c r="T502" i="4" s="1"/>
  <c r="O502" i="4"/>
  <c r="C502" i="4"/>
  <c r="U501" i="4"/>
  <c r="Q501" i="4"/>
  <c r="P501" i="4"/>
  <c r="T501" i="4" s="1"/>
  <c r="O501" i="4"/>
  <c r="C501" i="4"/>
  <c r="U500" i="4"/>
  <c r="P500" i="4"/>
  <c r="T500" i="4" s="1"/>
  <c r="O500" i="4"/>
  <c r="C500" i="4"/>
  <c r="U499" i="4"/>
  <c r="P499" i="4"/>
  <c r="T499" i="4" s="1"/>
  <c r="O499" i="4"/>
  <c r="C499" i="4"/>
  <c r="U498" i="4"/>
  <c r="P498" i="4"/>
  <c r="T498" i="4" s="1"/>
  <c r="O498" i="4"/>
  <c r="C498" i="4"/>
  <c r="U497" i="4"/>
  <c r="P497" i="4"/>
  <c r="T497" i="4" s="1"/>
  <c r="O497" i="4"/>
  <c r="C497" i="4"/>
  <c r="U496" i="4"/>
  <c r="P496" i="4"/>
  <c r="T496" i="4" s="1"/>
  <c r="O496" i="4"/>
  <c r="C496" i="4"/>
  <c r="U495" i="4"/>
  <c r="P495" i="4"/>
  <c r="T495" i="4" s="1"/>
  <c r="O495" i="4"/>
  <c r="C495" i="4"/>
  <c r="U494" i="4"/>
  <c r="P494" i="4"/>
  <c r="T494" i="4" s="1"/>
  <c r="O494" i="4"/>
  <c r="C494" i="4"/>
  <c r="U493" i="4"/>
  <c r="P493" i="4"/>
  <c r="T493" i="4" s="1"/>
  <c r="O493" i="4"/>
  <c r="C493" i="4"/>
  <c r="U492" i="4"/>
  <c r="P492" i="4"/>
  <c r="T492" i="4" s="1"/>
  <c r="O492" i="4"/>
  <c r="C492" i="4"/>
  <c r="U491" i="4"/>
  <c r="P491" i="4"/>
  <c r="T491" i="4" s="1"/>
  <c r="O491" i="4"/>
  <c r="C491" i="4"/>
  <c r="U490" i="4"/>
  <c r="T490" i="4"/>
  <c r="S490" i="4"/>
  <c r="R490" i="4"/>
  <c r="Q490" i="4"/>
  <c r="S489" i="4"/>
  <c r="R489" i="4"/>
  <c r="Q489" i="4"/>
  <c r="P489" i="4"/>
  <c r="T489" i="4" s="1"/>
  <c r="O489" i="4"/>
  <c r="C489" i="4"/>
  <c r="Q488" i="4"/>
  <c r="P488" i="4"/>
  <c r="T488" i="4" s="1"/>
  <c r="O488" i="4"/>
  <c r="C488" i="4"/>
  <c r="P487" i="4"/>
  <c r="T487" i="4" s="1"/>
  <c r="O487" i="4"/>
  <c r="C487" i="4"/>
  <c r="S486" i="4"/>
  <c r="R486" i="4"/>
  <c r="P486" i="4"/>
  <c r="T486" i="4" s="1"/>
  <c r="O486" i="4"/>
  <c r="C486" i="4"/>
  <c r="S485" i="4"/>
  <c r="R485" i="4"/>
  <c r="Q485" i="4"/>
  <c r="P485" i="4"/>
  <c r="T485" i="4" s="1"/>
  <c r="O485" i="4"/>
  <c r="C485" i="4"/>
  <c r="Q484" i="4"/>
  <c r="P484" i="4"/>
  <c r="T484" i="4" s="1"/>
  <c r="O484" i="4"/>
  <c r="C484" i="4"/>
  <c r="P483" i="4"/>
  <c r="T483" i="4" s="1"/>
  <c r="O483" i="4"/>
  <c r="C483" i="4"/>
  <c r="S482" i="4"/>
  <c r="R482" i="4"/>
  <c r="P482" i="4"/>
  <c r="T482" i="4" s="1"/>
  <c r="O482" i="4"/>
  <c r="C482" i="4"/>
  <c r="S481" i="4"/>
  <c r="R481" i="4"/>
  <c r="Q481" i="4"/>
  <c r="P481" i="4"/>
  <c r="T481" i="4" s="1"/>
  <c r="O481" i="4"/>
  <c r="C481" i="4"/>
  <c r="Q480" i="4"/>
  <c r="P480" i="4"/>
  <c r="T480" i="4" s="1"/>
  <c r="O480" i="4"/>
  <c r="C480" i="4"/>
  <c r="U478" i="4"/>
  <c r="J478" i="4"/>
  <c r="E478" i="4"/>
  <c r="I462" i="4"/>
  <c r="H462" i="4"/>
  <c r="G462" i="4"/>
  <c r="F462" i="4"/>
  <c r="E462" i="4"/>
  <c r="S459" i="4"/>
  <c r="R459" i="4"/>
  <c r="Q459" i="4"/>
  <c r="P459" i="4"/>
  <c r="T459" i="4" s="1"/>
  <c r="O459" i="4"/>
  <c r="C459" i="4"/>
  <c r="Q458" i="4"/>
  <c r="P458" i="4"/>
  <c r="T458" i="4" s="1"/>
  <c r="O458" i="4"/>
  <c r="C458" i="4"/>
  <c r="P457" i="4"/>
  <c r="T457" i="4" s="1"/>
  <c r="O457" i="4"/>
  <c r="C457" i="4"/>
  <c r="S456" i="4"/>
  <c r="R456" i="4"/>
  <c r="P456" i="4"/>
  <c r="T456" i="4" s="1"/>
  <c r="O456" i="4"/>
  <c r="C456" i="4"/>
  <c r="S455" i="4"/>
  <c r="R455" i="4"/>
  <c r="Q455" i="4"/>
  <c r="P455" i="4"/>
  <c r="T455" i="4" s="1"/>
  <c r="O455" i="4"/>
  <c r="C455" i="4"/>
  <c r="Q454" i="4"/>
  <c r="P454" i="4"/>
  <c r="T454" i="4" s="1"/>
  <c r="O454" i="4"/>
  <c r="C454" i="4"/>
  <c r="P453" i="4"/>
  <c r="T453" i="4" s="1"/>
  <c r="O453" i="4"/>
  <c r="C453" i="4"/>
  <c r="S452" i="4"/>
  <c r="R452" i="4"/>
  <c r="P452" i="4"/>
  <c r="T452" i="4" s="1"/>
  <c r="O452" i="4"/>
  <c r="C452" i="4"/>
  <c r="P451" i="4"/>
  <c r="T451" i="4" s="1"/>
  <c r="O451" i="4"/>
  <c r="C451" i="4"/>
  <c r="Q450" i="4"/>
  <c r="P450" i="4"/>
  <c r="T450" i="4" s="1"/>
  <c r="O450" i="4"/>
  <c r="G450" i="4"/>
  <c r="L450" i="4" s="1"/>
  <c r="C450" i="4"/>
  <c r="S449" i="4"/>
  <c r="R449" i="4"/>
  <c r="Q449" i="4"/>
  <c r="P449" i="4"/>
  <c r="T449" i="4" s="1"/>
  <c r="O449" i="4"/>
  <c r="C449" i="4"/>
  <c r="S448" i="4"/>
  <c r="R448" i="4"/>
  <c r="Q448" i="4"/>
  <c r="P448" i="4"/>
  <c r="T448" i="4" s="1"/>
  <c r="O448" i="4"/>
  <c r="C448" i="4"/>
  <c r="R447" i="4"/>
  <c r="P447" i="4"/>
  <c r="T447" i="4" s="1"/>
  <c r="O447" i="4"/>
  <c r="C447" i="4"/>
  <c r="S446" i="4"/>
  <c r="Q446" i="4"/>
  <c r="P446" i="4"/>
  <c r="T446" i="4" s="1"/>
  <c r="O446" i="4"/>
  <c r="C446" i="4"/>
  <c r="U445" i="4"/>
  <c r="P445" i="4"/>
  <c r="O445" i="4"/>
  <c r="H445" i="4"/>
  <c r="M445" i="4" s="1"/>
  <c r="C445" i="4"/>
  <c r="S444" i="4"/>
  <c r="R444" i="4"/>
  <c r="Q444" i="4"/>
  <c r="P444" i="4"/>
  <c r="T444" i="4" s="1"/>
  <c r="O444" i="4"/>
  <c r="C444" i="4"/>
  <c r="P443" i="4"/>
  <c r="U443" i="4" s="1"/>
  <c r="O443" i="4"/>
  <c r="C443" i="4"/>
  <c r="S442" i="4"/>
  <c r="Q442" i="4"/>
  <c r="P442" i="4"/>
  <c r="T442" i="4" s="1"/>
  <c r="O442" i="4"/>
  <c r="C442" i="4"/>
  <c r="R441" i="4"/>
  <c r="P441" i="4"/>
  <c r="T441" i="4" s="1"/>
  <c r="O441" i="4"/>
  <c r="C441" i="4"/>
  <c r="S440" i="4"/>
  <c r="Q440" i="4"/>
  <c r="P440" i="4"/>
  <c r="T440" i="4" s="1"/>
  <c r="O440" i="4"/>
  <c r="C440" i="4"/>
  <c r="U439" i="4"/>
  <c r="P439" i="4"/>
  <c r="O439" i="4"/>
  <c r="C439" i="4"/>
  <c r="S438" i="4"/>
  <c r="R438" i="4"/>
  <c r="Q438" i="4"/>
  <c r="P438" i="4"/>
  <c r="T438" i="4" s="1"/>
  <c r="O438" i="4"/>
  <c r="C438" i="4"/>
  <c r="U437" i="4"/>
  <c r="R437" i="4"/>
  <c r="Q437" i="4"/>
  <c r="P437" i="4"/>
  <c r="T437" i="4" s="1"/>
  <c r="O437" i="4"/>
  <c r="C437" i="4"/>
  <c r="U436" i="4"/>
  <c r="R436" i="4"/>
  <c r="Q436" i="4"/>
  <c r="P436" i="4"/>
  <c r="T436" i="4" s="1"/>
  <c r="O436" i="4"/>
  <c r="C436" i="4"/>
  <c r="U435" i="4"/>
  <c r="R435" i="4"/>
  <c r="Q435" i="4"/>
  <c r="P435" i="4"/>
  <c r="T435" i="4" s="1"/>
  <c r="O435" i="4"/>
  <c r="C435" i="4"/>
  <c r="U434" i="4"/>
  <c r="R434" i="4"/>
  <c r="Q434" i="4"/>
  <c r="P434" i="4"/>
  <c r="T434" i="4" s="1"/>
  <c r="O434" i="4"/>
  <c r="C434" i="4"/>
  <c r="U433" i="4"/>
  <c r="R433" i="4"/>
  <c r="Q433" i="4"/>
  <c r="P433" i="4"/>
  <c r="T433" i="4" s="1"/>
  <c r="O433" i="4"/>
  <c r="C433" i="4"/>
  <c r="R432" i="4"/>
  <c r="P432" i="4"/>
  <c r="T432" i="4" s="1"/>
  <c r="O432" i="4"/>
  <c r="C432" i="4"/>
  <c r="U431" i="4"/>
  <c r="T431" i="4"/>
  <c r="S431" i="4"/>
  <c r="R431" i="4"/>
  <c r="Q431" i="4"/>
  <c r="S430" i="4"/>
  <c r="R430" i="4"/>
  <c r="Q430" i="4"/>
  <c r="P430" i="4"/>
  <c r="T430" i="4" s="1"/>
  <c r="O430" i="4"/>
  <c r="C430" i="4"/>
  <c r="U429" i="4"/>
  <c r="P429" i="4"/>
  <c r="O429" i="4"/>
  <c r="C429" i="4"/>
  <c r="S428" i="4"/>
  <c r="Q428" i="4"/>
  <c r="P428" i="4"/>
  <c r="T428" i="4" s="1"/>
  <c r="O428" i="4"/>
  <c r="C428" i="4"/>
  <c r="R427" i="4"/>
  <c r="P427" i="4"/>
  <c r="T427" i="4" s="1"/>
  <c r="O427" i="4"/>
  <c r="C427" i="4"/>
  <c r="S426" i="4"/>
  <c r="R426" i="4"/>
  <c r="Q426" i="4"/>
  <c r="P426" i="4"/>
  <c r="T426" i="4" s="1"/>
  <c r="O426" i="4"/>
  <c r="C426" i="4"/>
  <c r="S425" i="4"/>
  <c r="P425" i="4"/>
  <c r="O425" i="4"/>
  <c r="C425" i="4"/>
  <c r="R424" i="4"/>
  <c r="P424" i="4"/>
  <c r="U424" i="4" s="1"/>
  <c r="O424" i="4"/>
  <c r="C424" i="4"/>
  <c r="S423" i="4"/>
  <c r="P423" i="4"/>
  <c r="Q419" i="4" s="1"/>
  <c r="O423" i="4"/>
  <c r="C423" i="4"/>
  <c r="S422" i="4"/>
  <c r="R422" i="4"/>
  <c r="P422" i="4"/>
  <c r="U422" i="4" s="1"/>
  <c r="O422" i="4"/>
  <c r="C422" i="4"/>
  <c r="S421" i="4"/>
  <c r="P421" i="4"/>
  <c r="O421" i="4"/>
  <c r="C421" i="4"/>
  <c r="S419" i="4"/>
  <c r="J419" i="4"/>
  <c r="E419" i="4"/>
  <c r="I403" i="4"/>
  <c r="H403" i="4"/>
  <c r="G403" i="4"/>
  <c r="F403" i="4"/>
  <c r="E403" i="4"/>
  <c r="P400" i="4"/>
  <c r="O400" i="4"/>
  <c r="C400" i="4"/>
  <c r="R399" i="4"/>
  <c r="P399" i="4"/>
  <c r="U399" i="4" s="1"/>
  <c r="O399" i="4"/>
  <c r="C399" i="4"/>
  <c r="P398" i="4"/>
  <c r="O398" i="4"/>
  <c r="C398" i="4"/>
  <c r="S397" i="4"/>
  <c r="R397" i="4"/>
  <c r="P397" i="4"/>
  <c r="U397" i="4" s="1"/>
  <c r="O397" i="4"/>
  <c r="C397" i="4"/>
  <c r="S396" i="4"/>
  <c r="P396" i="4"/>
  <c r="O396" i="4"/>
  <c r="C396" i="4"/>
  <c r="R395" i="4"/>
  <c r="P395" i="4"/>
  <c r="U395" i="4" s="1"/>
  <c r="O395" i="4"/>
  <c r="C395" i="4"/>
  <c r="S394" i="4"/>
  <c r="P394" i="4"/>
  <c r="O394" i="4"/>
  <c r="C394" i="4"/>
  <c r="S393" i="4"/>
  <c r="R393" i="4"/>
  <c r="P393" i="4"/>
  <c r="U393" i="4" s="1"/>
  <c r="O393" i="4"/>
  <c r="H393" i="4"/>
  <c r="M393" i="4" s="1"/>
  <c r="C393" i="4"/>
  <c r="S392" i="4"/>
  <c r="R392" i="4"/>
  <c r="P392" i="4"/>
  <c r="U392" i="4" s="1"/>
  <c r="O392" i="4"/>
  <c r="E392" i="4"/>
  <c r="J392" i="4" s="1"/>
  <c r="C392" i="4"/>
  <c r="S391" i="4"/>
  <c r="R391" i="4"/>
  <c r="P391" i="4"/>
  <c r="U391" i="4" s="1"/>
  <c r="O391" i="4"/>
  <c r="C391" i="4"/>
  <c r="S390" i="4"/>
  <c r="R390" i="4"/>
  <c r="P390" i="4"/>
  <c r="U390" i="4" s="1"/>
  <c r="O390" i="4"/>
  <c r="C390" i="4"/>
  <c r="S389" i="4"/>
  <c r="R389" i="4"/>
  <c r="P389" i="4"/>
  <c r="U389" i="4" s="1"/>
  <c r="O389" i="4"/>
  <c r="C389" i="4"/>
  <c r="S388" i="4"/>
  <c r="R388" i="4"/>
  <c r="P388" i="4"/>
  <c r="U388" i="4" s="1"/>
  <c r="O388" i="4"/>
  <c r="C388" i="4"/>
  <c r="S387" i="4"/>
  <c r="R387" i="4"/>
  <c r="P387" i="4"/>
  <c r="U387" i="4" s="1"/>
  <c r="O387" i="4"/>
  <c r="C387" i="4"/>
  <c r="S386" i="4"/>
  <c r="R386" i="4"/>
  <c r="P386" i="4"/>
  <c r="U386" i="4" s="1"/>
  <c r="O386" i="4"/>
  <c r="C386" i="4"/>
  <c r="S385" i="4"/>
  <c r="R385" i="4"/>
  <c r="P385" i="4"/>
  <c r="U385" i="4" s="1"/>
  <c r="O385" i="4"/>
  <c r="C385" i="4"/>
  <c r="S384" i="4"/>
  <c r="P384" i="4"/>
  <c r="O384" i="4"/>
  <c r="C384" i="4"/>
  <c r="R383" i="4"/>
  <c r="P383" i="4"/>
  <c r="U383" i="4" s="1"/>
  <c r="O383" i="4"/>
  <c r="C383" i="4"/>
  <c r="S382" i="4"/>
  <c r="P382" i="4"/>
  <c r="O382" i="4"/>
  <c r="C382" i="4"/>
  <c r="P381" i="4"/>
  <c r="O381" i="4"/>
  <c r="C381" i="4"/>
  <c r="S380" i="4"/>
  <c r="P380" i="4"/>
  <c r="O380" i="4"/>
  <c r="C380" i="4"/>
  <c r="R379" i="4"/>
  <c r="P379" i="4"/>
  <c r="S379" i="4" s="1"/>
  <c r="O379" i="4"/>
  <c r="C379" i="4"/>
  <c r="P378" i="4"/>
  <c r="O378" i="4"/>
  <c r="C378" i="4"/>
  <c r="R377" i="4"/>
  <c r="P377" i="4"/>
  <c r="S377" i="4" s="1"/>
  <c r="O377" i="4"/>
  <c r="C377" i="4"/>
  <c r="P376" i="4"/>
  <c r="O376" i="4"/>
  <c r="C376" i="4"/>
  <c r="P375" i="4"/>
  <c r="O375" i="4"/>
  <c r="C375" i="4"/>
  <c r="P374" i="4"/>
  <c r="O374" i="4"/>
  <c r="C374" i="4"/>
  <c r="P373" i="4"/>
  <c r="O373" i="4"/>
  <c r="C373" i="4"/>
  <c r="U372" i="4"/>
  <c r="T372" i="4"/>
  <c r="S372" i="4"/>
  <c r="R372" i="4"/>
  <c r="Q372" i="4"/>
  <c r="P371" i="4"/>
  <c r="U371" i="4" s="1"/>
  <c r="O371" i="4"/>
  <c r="C371" i="4"/>
  <c r="P370" i="4"/>
  <c r="O370" i="4"/>
  <c r="C370" i="4"/>
  <c r="U369" i="4"/>
  <c r="R369" i="4"/>
  <c r="P369" i="4"/>
  <c r="O369" i="4"/>
  <c r="C369" i="4"/>
  <c r="U368" i="4"/>
  <c r="R368" i="4"/>
  <c r="P368" i="4"/>
  <c r="O368" i="4"/>
  <c r="C368" i="4"/>
  <c r="S367" i="4"/>
  <c r="P367" i="4"/>
  <c r="O367" i="4"/>
  <c r="C367" i="4"/>
  <c r="S366" i="4"/>
  <c r="P366" i="4"/>
  <c r="O366" i="4"/>
  <c r="C366" i="4"/>
  <c r="P365" i="4"/>
  <c r="O365" i="4"/>
  <c r="C365" i="4"/>
  <c r="P364" i="4"/>
  <c r="R360" i="4" s="1"/>
  <c r="O364" i="4"/>
  <c r="C364" i="4"/>
  <c r="P363" i="4"/>
  <c r="O363" i="4"/>
  <c r="C363" i="4"/>
  <c r="P362" i="4"/>
  <c r="O362" i="4"/>
  <c r="C362" i="4"/>
  <c r="J360" i="4"/>
  <c r="E360" i="4"/>
  <c r="I344" i="4"/>
  <c r="H344" i="4"/>
  <c r="G344" i="4"/>
  <c r="F344" i="4"/>
  <c r="E344" i="4"/>
  <c r="S341" i="4"/>
  <c r="P341" i="4"/>
  <c r="T341" i="4" s="1"/>
  <c r="O341" i="4"/>
  <c r="C341" i="4"/>
  <c r="S340" i="4"/>
  <c r="P340" i="4"/>
  <c r="T340" i="4" s="1"/>
  <c r="O340" i="4"/>
  <c r="C340" i="4"/>
  <c r="S339" i="4"/>
  <c r="P339" i="4"/>
  <c r="T339" i="4" s="1"/>
  <c r="O339" i="4"/>
  <c r="C339" i="4"/>
  <c r="S338" i="4"/>
  <c r="P338" i="4"/>
  <c r="T338" i="4" s="1"/>
  <c r="O338" i="4"/>
  <c r="C338" i="4"/>
  <c r="S337" i="4"/>
  <c r="P337" i="4"/>
  <c r="T337" i="4" s="1"/>
  <c r="O337" i="4"/>
  <c r="C337" i="4"/>
  <c r="S336" i="4"/>
  <c r="P336" i="4"/>
  <c r="T336" i="4" s="1"/>
  <c r="O336" i="4"/>
  <c r="C336" i="4"/>
  <c r="S335" i="4"/>
  <c r="P335" i="4"/>
  <c r="T335" i="4" s="1"/>
  <c r="O335" i="4"/>
  <c r="C335" i="4"/>
  <c r="S334" i="4"/>
  <c r="P334" i="4"/>
  <c r="T334" i="4" s="1"/>
  <c r="O334" i="4"/>
  <c r="C334" i="4"/>
  <c r="P333" i="4"/>
  <c r="T333" i="4" s="1"/>
  <c r="O333" i="4"/>
  <c r="C333" i="4"/>
  <c r="P332" i="4"/>
  <c r="T332" i="4" s="1"/>
  <c r="O332" i="4"/>
  <c r="C332" i="4"/>
  <c r="P331" i="4"/>
  <c r="T331" i="4" s="1"/>
  <c r="O331" i="4"/>
  <c r="C331" i="4"/>
  <c r="P330" i="4"/>
  <c r="T330" i="4" s="1"/>
  <c r="O330" i="4"/>
  <c r="G330" i="4"/>
  <c r="L330" i="4" s="1"/>
  <c r="C330" i="4"/>
  <c r="P329" i="4"/>
  <c r="T329" i="4" s="1"/>
  <c r="O329" i="4"/>
  <c r="C329" i="4"/>
  <c r="P328" i="4"/>
  <c r="T328" i="4" s="1"/>
  <c r="O328" i="4"/>
  <c r="C328" i="4"/>
  <c r="P327" i="4"/>
  <c r="T327" i="4" s="1"/>
  <c r="O327" i="4"/>
  <c r="C327" i="4"/>
  <c r="P326" i="4"/>
  <c r="T326" i="4" s="1"/>
  <c r="O326" i="4"/>
  <c r="C326" i="4"/>
  <c r="P325" i="4"/>
  <c r="T325" i="4" s="1"/>
  <c r="O325" i="4"/>
  <c r="C325" i="4"/>
  <c r="P324" i="4"/>
  <c r="T324" i="4" s="1"/>
  <c r="O324" i="4"/>
  <c r="C324" i="4"/>
  <c r="P323" i="4"/>
  <c r="T323" i="4" s="1"/>
  <c r="O323" i="4"/>
  <c r="C323" i="4"/>
  <c r="P322" i="4"/>
  <c r="T322" i="4" s="1"/>
  <c r="O322" i="4"/>
  <c r="C322" i="4"/>
  <c r="P321" i="4"/>
  <c r="T321" i="4" s="1"/>
  <c r="O321" i="4"/>
  <c r="C321" i="4"/>
  <c r="P320" i="4"/>
  <c r="T320" i="4" s="1"/>
  <c r="O320" i="4"/>
  <c r="C320" i="4"/>
  <c r="P319" i="4"/>
  <c r="T319" i="4" s="1"/>
  <c r="O319" i="4"/>
  <c r="C319" i="4"/>
  <c r="P318" i="4"/>
  <c r="T318" i="4" s="1"/>
  <c r="O318" i="4"/>
  <c r="C318" i="4"/>
  <c r="P317" i="4"/>
  <c r="T317" i="4" s="1"/>
  <c r="O317" i="4"/>
  <c r="C317" i="4"/>
  <c r="P316" i="4"/>
  <c r="T316" i="4" s="1"/>
  <c r="O316" i="4"/>
  <c r="C316" i="4"/>
  <c r="P315" i="4"/>
  <c r="T315" i="4" s="1"/>
  <c r="O315" i="4"/>
  <c r="C315" i="4"/>
  <c r="P314" i="4"/>
  <c r="T314" i="4" s="1"/>
  <c r="O314" i="4"/>
  <c r="C314" i="4"/>
  <c r="U313" i="4"/>
  <c r="T313" i="4"/>
  <c r="S313" i="4"/>
  <c r="R313" i="4"/>
  <c r="Q313" i="4"/>
  <c r="U312" i="4"/>
  <c r="R312" i="4"/>
  <c r="Q312" i="4"/>
  <c r="P312" i="4"/>
  <c r="T312" i="4" s="1"/>
  <c r="O312" i="4"/>
  <c r="C312" i="4"/>
  <c r="R311" i="4"/>
  <c r="P311" i="4"/>
  <c r="O311" i="4"/>
  <c r="C311" i="4"/>
  <c r="U310" i="4"/>
  <c r="Q310" i="4"/>
  <c r="P310" i="4"/>
  <c r="T310" i="4" s="1"/>
  <c r="O310" i="4"/>
  <c r="C310" i="4"/>
  <c r="R309" i="4"/>
  <c r="P309" i="4"/>
  <c r="O309" i="4"/>
  <c r="C309" i="4"/>
  <c r="R308" i="4"/>
  <c r="P308" i="4"/>
  <c r="O308" i="4"/>
  <c r="C308" i="4"/>
  <c r="R307" i="4"/>
  <c r="P307" i="4"/>
  <c r="O307" i="4"/>
  <c r="C307" i="4"/>
  <c r="R306" i="4"/>
  <c r="P306" i="4"/>
  <c r="O306" i="4"/>
  <c r="C306" i="4"/>
  <c r="R305" i="4"/>
  <c r="P305" i="4"/>
  <c r="O305" i="4"/>
  <c r="C305" i="4"/>
  <c r="R304" i="4"/>
  <c r="P304" i="4"/>
  <c r="O304" i="4"/>
  <c r="C304" i="4"/>
  <c r="R303" i="4"/>
  <c r="P303" i="4"/>
  <c r="O303" i="4"/>
  <c r="C303" i="4"/>
  <c r="T301" i="4"/>
  <c r="J301" i="4"/>
  <c r="E301" i="4"/>
  <c r="I285" i="4"/>
  <c r="H285" i="4"/>
  <c r="G285" i="4"/>
  <c r="F285" i="4"/>
  <c r="E285" i="4"/>
  <c r="R282" i="4"/>
  <c r="P282" i="4"/>
  <c r="O282" i="4"/>
  <c r="C282" i="4"/>
  <c r="R281" i="4"/>
  <c r="P281" i="4"/>
  <c r="O281" i="4"/>
  <c r="C281" i="4"/>
  <c r="R280" i="4"/>
  <c r="P280" i="4"/>
  <c r="O280" i="4"/>
  <c r="C280" i="4"/>
  <c r="U279" i="4"/>
  <c r="Q279" i="4"/>
  <c r="P279" i="4"/>
  <c r="T279" i="4" s="1"/>
  <c r="O279" i="4"/>
  <c r="C279" i="4"/>
  <c r="U278" i="4"/>
  <c r="P278" i="4"/>
  <c r="O278" i="4"/>
  <c r="C278" i="4"/>
  <c r="Q277" i="4"/>
  <c r="P277" i="4"/>
  <c r="T277" i="4" s="1"/>
  <c r="O277" i="4"/>
  <c r="C277" i="4"/>
  <c r="U276" i="4"/>
  <c r="P276" i="4"/>
  <c r="O276" i="4"/>
  <c r="C276" i="4"/>
  <c r="U275" i="4"/>
  <c r="Q275" i="4"/>
  <c r="P275" i="4"/>
  <c r="T275" i="4" s="1"/>
  <c r="O275" i="4"/>
  <c r="C275" i="4"/>
  <c r="U274" i="4"/>
  <c r="Q274" i="4"/>
  <c r="P274" i="4"/>
  <c r="T274" i="4" s="1"/>
  <c r="O274" i="4"/>
  <c r="C274" i="4"/>
  <c r="U273" i="4"/>
  <c r="Q273" i="4"/>
  <c r="P273" i="4"/>
  <c r="T273" i="4" s="1"/>
  <c r="O273" i="4"/>
  <c r="C273" i="4"/>
  <c r="U272" i="4"/>
  <c r="Q272" i="4"/>
  <c r="P272" i="4"/>
  <c r="T272" i="4" s="1"/>
  <c r="O272" i="4"/>
  <c r="C272" i="4"/>
  <c r="U271" i="4"/>
  <c r="Q271" i="4"/>
  <c r="P271" i="4"/>
  <c r="T271" i="4" s="1"/>
  <c r="O271" i="4"/>
  <c r="C271" i="4"/>
  <c r="U270" i="4"/>
  <c r="Q270" i="4"/>
  <c r="P270" i="4"/>
  <c r="T270" i="4" s="1"/>
  <c r="O270" i="4"/>
  <c r="C270" i="4"/>
  <c r="U269" i="4"/>
  <c r="Q269" i="4"/>
  <c r="P269" i="4"/>
  <c r="T269" i="4" s="1"/>
  <c r="O269" i="4"/>
  <c r="C269" i="4"/>
  <c r="U268" i="4"/>
  <c r="Q268" i="4"/>
  <c r="P268" i="4"/>
  <c r="T268" i="4" s="1"/>
  <c r="O268" i="4"/>
  <c r="C268" i="4"/>
  <c r="U267" i="4"/>
  <c r="Q267" i="4"/>
  <c r="P267" i="4"/>
  <c r="T267" i="4" s="1"/>
  <c r="O267" i="4"/>
  <c r="C267" i="4"/>
  <c r="P266" i="4"/>
  <c r="O266" i="4"/>
  <c r="C266" i="4"/>
  <c r="Q265" i="4"/>
  <c r="P265" i="4"/>
  <c r="T265" i="4" s="1"/>
  <c r="O265" i="4"/>
  <c r="C265" i="4"/>
  <c r="P264" i="4"/>
  <c r="O264" i="4"/>
  <c r="C264" i="4"/>
  <c r="U263" i="4"/>
  <c r="P263" i="4"/>
  <c r="O263" i="4"/>
  <c r="C263" i="4"/>
  <c r="P262" i="4"/>
  <c r="O262" i="4"/>
  <c r="C262" i="4"/>
  <c r="U261" i="4"/>
  <c r="P261" i="4"/>
  <c r="O261" i="4"/>
  <c r="C261" i="4"/>
  <c r="P260" i="4"/>
  <c r="O260" i="4"/>
  <c r="C260" i="4"/>
  <c r="U259" i="4"/>
  <c r="P259" i="4"/>
  <c r="O259" i="4"/>
  <c r="C259" i="4"/>
  <c r="P258" i="4"/>
  <c r="O258" i="4"/>
  <c r="C258" i="4"/>
  <c r="U257" i="4"/>
  <c r="P257" i="4"/>
  <c r="O257" i="4"/>
  <c r="C257" i="4"/>
  <c r="U256" i="4"/>
  <c r="P256" i="4"/>
  <c r="O256" i="4"/>
  <c r="C256" i="4"/>
  <c r="U255" i="4"/>
  <c r="P255" i="4"/>
  <c r="O255" i="4"/>
  <c r="C255" i="4"/>
  <c r="U254" i="4"/>
  <c r="T254" i="4"/>
  <c r="S254" i="4"/>
  <c r="R254" i="4"/>
  <c r="Q254" i="4"/>
  <c r="S253" i="4"/>
  <c r="Q253" i="4"/>
  <c r="P253" i="4"/>
  <c r="T253" i="4" s="1"/>
  <c r="O253" i="4"/>
  <c r="C253" i="4"/>
  <c r="P252" i="4"/>
  <c r="R252" i="4" s="1"/>
  <c r="O252" i="4"/>
  <c r="C252" i="4"/>
  <c r="S251" i="4"/>
  <c r="R251" i="4"/>
  <c r="Q251" i="4"/>
  <c r="P251" i="4"/>
  <c r="T251" i="4" s="1"/>
  <c r="O251" i="4"/>
  <c r="C251" i="4"/>
  <c r="U250" i="4"/>
  <c r="P250" i="4"/>
  <c r="O250" i="4"/>
  <c r="C250" i="4"/>
  <c r="S249" i="4"/>
  <c r="Q249" i="4"/>
  <c r="P249" i="4"/>
  <c r="T249" i="4" s="1"/>
  <c r="O249" i="4"/>
  <c r="C249" i="4"/>
  <c r="R248" i="4"/>
  <c r="P248" i="4"/>
  <c r="O248" i="4"/>
  <c r="C248" i="4"/>
  <c r="S247" i="4"/>
  <c r="R247" i="4"/>
  <c r="Q247" i="4"/>
  <c r="P247" i="4"/>
  <c r="T247" i="4" s="1"/>
  <c r="O247" i="4"/>
  <c r="C247" i="4"/>
  <c r="P246" i="4"/>
  <c r="O246" i="4"/>
  <c r="C246" i="4"/>
  <c r="S245" i="4"/>
  <c r="Q245" i="4"/>
  <c r="P245" i="4"/>
  <c r="T245" i="4" s="1"/>
  <c r="O245" i="4"/>
  <c r="C245" i="4"/>
  <c r="U244" i="4"/>
  <c r="R244" i="4"/>
  <c r="P244" i="4"/>
  <c r="O244" i="4"/>
  <c r="C244" i="4"/>
  <c r="J242" i="4"/>
  <c r="E242" i="4"/>
  <c r="I226" i="4"/>
  <c r="H226" i="4"/>
  <c r="G226" i="4"/>
  <c r="F226" i="4"/>
  <c r="E226" i="4"/>
  <c r="S223" i="4"/>
  <c r="Q223" i="4"/>
  <c r="P223" i="4"/>
  <c r="T223" i="4" s="1"/>
  <c r="O223" i="4"/>
  <c r="C223" i="4"/>
  <c r="P222" i="4"/>
  <c r="O222" i="4"/>
  <c r="C222" i="4"/>
  <c r="S221" i="4"/>
  <c r="R221" i="4"/>
  <c r="Q221" i="4"/>
  <c r="P221" i="4"/>
  <c r="T221" i="4" s="1"/>
  <c r="O221" i="4"/>
  <c r="C221" i="4"/>
  <c r="U220" i="4"/>
  <c r="P220" i="4"/>
  <c r="O220" i="4"/>
  <c r="C220" i="4"/>
  <c r="S219" i="4"/>
  <c r="Q219" i="4"/>
  <c r="P219" i="4"/>
  <c r="T219" i="4" s="1"/>
  <c r="O219" i="4"/>
  <c r="C219" i="4"/>
  <c r="R218" i="4"/>
  <c r="P218" i="4"/>
  <c r="O218" i="4"/>
  <c r="C218" i="4"/>
  <c r="S217" i="4"/>
  <c r="R217" i="4"/>
  <c r="Q217" i="4"/>
  <c r="P217" i="4"/>
  <c r="T217" i="4" s="1"/>
  <c r="O217" i="4"/>
  <c r="C217" i="4"/>
  <c r="P216" i="4"/>
  <c r="O216" i="4"/>
  <c r="C216" i="4"/>
  <c r="S215" i="4"/>
  <c r="R215" i="4"/>
  <c r="Q215" i="4"/>
  <c r="P215" i="4"/>
  <c r="T215" i="4" s="1"/>
  <c r="O215" i="4"/>
  <c r="C215" i="4"/>
  <c r="U214" i="4"/>
  <c r="P214" i="4"/>
  <c r="O214" i="4"/>
  <c r="C214" i="4"/>
  <c r="S213" i="4"/>
  <c r="Q213" i="4"/>
  <c r="P213" i="4"/>
  <c r="T213" i="4" s="1"/>
  <c r="O213" i="4"/>
  <c r="C213" i="4"/>
  <c r="P212" i="4"/>
  <c r="R212" i="4" s="1"/>
  <c r="O212" i="4"/>
  <c r="C212" i="4"/>
  <c r="R211" i="4"/>
  <c r="P211" i="4"/>
  <c r="O211" i="4"/>
  <c r="I211" i="4"/>
  <c r="N211" i="4" s="1"/>
  <c r="C211" i="4"/>
  <c r="P210" i="4"/>
  <c r="O210" i="4"/>
  <c r="C210" i="4"/>
  <c r="R209" i="4"/>
  <c r="P209" i="4"/>
  <c r="O209" i="4"/>
  <c r="C209" i="4"/>
  <c r="P208" i="4"/>
  <c r="O208" i="4"/>
  <c r="C208" i="4"/>
  <c r="P207" i="4"/>
  <c r="O207" i="4"/>
  <c r="C207" i="4"/>
  <c r="P206" i="4"/>
  <c r="R206" i="4" s="1"/>
  <c r="O206" i="4"/>
  <c r="C206" i="4"/>
  <c r="P205" i="4"/>
  <c r="O205" i="4"/>
  <c r="C205" i="4"/>
  <c r="U204" i="4"/>
  <c r="Q204" i="4"/>
  <c r="P204" i="4"/>
  <c r="T204" i="4" s="1"/>
  <c r="O204" i="4"/>
  <c r="C204" i="4"/>
  <c r="R203" i="4"/>
  <c r="P203" i="4"/>
  <c r="O203" i="4"/>
  <c r="C203" i="4"/>
  <c r="U202" i="4"/>
  <c r="R202" i="4"/>
  <c r="Q202" i="4"/>
  <c r="P202" i="4"/>
  <c r="T202" i="4" s="1"/>
  <c r="O202" i="4"/>
  <c r="C202" i="4"/>
  <c r="P201" i="4"/>
  <c r="O201" i="4"/>
  <c r="C201" i="4"/>
  <c r="P200" i="4"/>
  <c r="U200" i="4" s="1"/>
  <c r="O200" i="4"/>
  <c r="C200" i="4"/>
  <c r="R199" i="4"/>
  <c r="Q199" i="4"/>
  <c r="P199" i="4"/>
  <c r="O199" i="4"/>
  <c r="C199" i="4"/>
  <c r="U198" i="4"/>
  <c r="R198" i="4"/>
  <c r="Q198" i="4"/>
  <c r="P198" i="4"/>
  <c r="T198" i="4" s="1"/>
  <c r="O198" i="4"/>
  <c r="C198" i="4"/>
  <c r="U197" i="4"/>
  <c r="R197" i="4"/>
  <c r="P197" i="4"/>
  <c r="O197" i="4"/>
  <c r="C197" i="4"/>
  <c r="P196" i="4"/>
  <c r="U196" i="4" s="1"/>
  <c r="O196" i="4"/>
  <c r="C196" i="4"/>
  <c r="U195" i="4"/>
  <c r="T195" i="4"/>
  <c r="S195" i="4"/>
  <c r="R195" i="4"/>
  <c r="Q195" i="4"/>
  <c r="U194" i="4"/>
  <c r="P194" i="4"/>
  <c r="S194" i="4" s="1"/>
  <c r="O194" i="4"/>
  <c r="C194" i="4"/>
  <c r="S193" i="4"/>
  <c r="R193" i="4"/>
  <c r="Q193" i="4"/>
  <c r="P193" i="4"/>
  <c r="T193" i="4" s="1"/>
  <c r="O193" i="4"/>
  <c r="C193" i="4"/>
  <c r="U192" i="4"/>
  <c r="P192" i="4"/>
  <c r="R192" i="4" s="1"/>
  <c r="O192" i="4"/>
  <c r="C192" i="4"/>
  <c r="U191" i="4"/>
  <c r="P191" i="4"/>
  <c r="S191" i="4" s="1"/>
  <c r="O191" i="4"/>
  <c r="C191" i="4"/>
  <c r="S190" i="4"/>
  <c r="R190" i="4"/>
  <c r="P190" i="4"/>
  <c r="O190" i="4"/>
  <c r="C190" i="4"/>
  <c r="S189" i="4"/>
  <c r="R189" i="4"/>
  <c r="Q189" i="4"/>
  <c r="P189" i="4"/>
  <c r="T189" i="4" s="1"/>
  <c r="O189" i="4"/>
  <c r="C189" i="4"/>
  <c r="R188" i="4"/>
  <c r="Q188" i="4"/>
  <c r="P188" i="4"/>
  <c r="O188" i="4"/>
  <c r="C188" i="4"/>
  <c r="U187" i="4"/>
  <c r="P187" i="4"/>
  <c r="S187" i="4" s="1"/>
  <c r="O187" i="4"/>
  <c r="C187" i="4"/>
  <c r="S186" i="4"/>
  <c r="R186" i="4"/>
  <c r="P186" i="4"/>
  <c r="O186" i="4"/>
  <c r="C186" i="4"/>
  <c r="S185" i="4"/>
  <c r="R185" i="4"/>
  <c r="Q185" i="4"/>
  <c r="P185" i="4"/>
  <c r="T185" i="4" s="1"/>
  <c r="O185" i="4"/>
  <c r="C185" i="4"/>
  <c r="R183" i="4"/>
  <c r="J183" i="4"/>
  <c r="E183" i="4"/>
  <c r="I167" i="4"/>
  <c r="H167" i="4"/>
  <c r="G167" i="4"/>
  <c r="F167" i="4"/>
  <c r="E167" i="4"/>
  <c r="S164" i="4"/>
  <c r="P164" i="4"/>
  <c r="O164" i="4"/>
  <c r="C164" i="4"/>
  <c r="R163" i="4"/>
  <c r="P163" i="4"/>
  <c r="O163" i="4"/>
  <c r="C163" i="4"/>
  <c r="P162" i="4"/>
  <c r="U162" i="4" s="1"/>
  <c r="O162" i="4"/>
  <c r="C162" i="4"/>
  <c r="S161" i="4"/>
  <c r="R161" i="4"/>
  <c r="P161" i="4"/>
  <c r="U161" i="4" s="1"/>
  <c r="O161" i="4"/>
  <c r="C161" i="4"/>
  <c r="P160" i="4"/>
  <c r="S160" i="4" s="1"/>
  <c r="O160" i="4"/>
  <c r="C160" i="4"/>
  <c r="P159" i="4"/>
  <c r="O159" i="4"/>
  <c r="C159" i="4"/>
  <c r="S158" i="4"/>
  <c r="R158" i="4"/>
  <c r="P158" i="4"/>
  <c r="U158" i="4" s="1"/>
  <c r="O158" i="4"/>
  <c r="C158" i="4"/>
  <c r="S157" i="4"/>
  <c r="R157" i="4"/>
  <c r="P157" i="4"/>
  <c r="U157" i="4" s="1"/>
  <c r="O157" i="4"/>
  <c r="C157" i="4"/>
  <c r="S156" i="4"/>
  <c r="R156" i="4"/>
  <c r="P156" i="4"/>
  <c r="U156" i="4" s="1"/>
  <c r="O156" i="4"/>
  <c r="C156" i="4"/>
  <c r="S155" i="4"/>
  <c r="R155" i="4"/>
  <c r="P155" i="4"/>
  <c r="U155" i="4" s="1"/>
  <c r="O155" i="4"/>
  <c r="C155" i="4"/>
  <c r="S154" i="4"/>
  <c r="R154" i="4"/>
  <c r="P154" i="4"/>
  <c r="U154" i="4" s="1"/>
  <c r="O154" i="4"/>
  <c r="C154" i="4"/>
  <c r="S153" i="4"/>
  <c r="R153" i="4"/>
  <c r="P153" i="4"/>
  <c r="U153" i="4" s="1"/>
  <c r="O153" i="4"/>
  <c r="C153" i="4"/>
  <c r="S152" i="4"/>
  <c r="R152" i="4"/>
  <c r="P152" i="4"/>
  <c r="U152" i="4" s="1"/>
  <c r="O152" i="4"/>
  <c r="C152" i="4"/>
  <c r="S151" i="4"/>
  <c r="R151" i="4"/>
  <c r="P151" i="4"/>
  <c r="U151" i="4" s="1"/>
  <c r="O151" i="4"/>
  <c r="I151" i="4"/>
  <c r="N151" i="4" s="1"/>
  <c r="C151" i="4"/>
  <c r="S150" i="4"/>
  <c r="R150" i="4"/>
  <c r="P150" i="4"/>
  <c r="U150" i="4" s="1"/>
  <c r="O150" i="4"/>
  <c r="C150" i="4"/>
  <c r="U149" i="4"/>
  <c r="P149" i="4"/>
  <c r="S149" i="4" s="1"/>
  <c r="O149" i="4"/>
  <c r="C149" i="4"/>
  <c r="S148" i="4"/>
  <c r="R148" i="4"/>
  <c r="P148" i="4"/>
  <c r="O148" i="4"/>
  <c r="C148" i="4"/>
  <c r="S147" i="4"/>
  <c r="R147" i="4"/>
  <c r="Q147" i="4"/>
  <c r="P147" i="4"/>
  <c r="T147" i="4" s="1"/>
  <c r="O147" i="4"/>
  <c r="C147" i="4"/>
  <c r="R146" i="4"/>
  <c r="Q146" i="4"/>
  <c r="P146" i="4"/>
  <c r="O146" i="4"/>
  <c r="C146" i="4"/>
  <c r="U145" i="4"/>
  <c r="S145" i="4"/>
  <c r="R145" i="4"/>
  <c r="P145" i="4"/>
  <c r="O145" i="4"/>
  <c r="C145" i="4"/>
  <c r="S144" i="4"/>
  <c r="R144" i="4"/>
  <c r="Q144" i="4"/>
  <c r="P144" i="4"/>
  <c r="T144" i="4" s="1"/>
  <c r="O144" i="4"/>
  <c r="C144" i="4"/>
  <c r="P143" i="4"/>
  <c r="U143" i="4" s="1"/>
  <c r="O143" i="4"/>
  <c r="C143" i="4"/>
  <c r="S142" i="4"/>
  <c r="R142" i="4"/>
  <c r="Q142" i="4"/>
  <c r="P142" i="4"/>
  <c r="T142" i="4" s="1"/>
  <c r="O142" i="4"/>
  <c r="C142" i="4"/>
  <c r="S141" i="4"/>
  <c r="Q141" i="4"/>
  <c r="P141" i="4"/>
  <c r="O141" i="4"/>
  <c r="C141" i="4"/>
  <c r="S140" i="4"/>
  <c r="R140" i="4"/>
  <c r="Q140" i="4"/>
  <c r="P140" i="4"/>
  <c r="T140" i="4" s="1"/>
  <c r="O140" i="4"/>
  <c r="C140" i="4"/>
  <c r="U139" i="4"/>
  <c r="R139" i="4"/>
  <c r="Q139" i="4"/>
  <c r="P139" i="4"/>
  <c r="O139" i="4"/>
  <c r="C139" i="4"/>
  <c r="U138" i="4"/>
  <c r="S138" i="4"/>
  <c r="R138" i="4"/>
  <c r="P138" i="4"/>
  <c r="O138" i="4"/>
  <c r="C138" i="4"/>
  <c r="S137" i="4"/>
  <c r="R137" i="4"/>
  <c r="Q137" i="4"/>
  <c r="P137" i="4"/>
  <c r="T137" i="4" s="1"/>
  <c r="O137" i="4"/>
  <c r="C137" i="4"/>
  <c r="U136" i="4"/>
  <c r="T136" i="4"/>
  <c r="S136" i="4"/>
  <c r="R136" i="4"/>
  <c r="Q136" i="4"/>
  <c r="R135" i="4"/>
  <c r="P135" i="4"/>
  <c r="O135" i="4"/>
  <c r="C135" i="4"/>
  <c r="P134" i="4"/>
  <c r="T134" i="4" s="1"/>
  <c r="O134" i="4"/>
  <c r="C134" i="4"/>
  <c r="S133" i="4"/>
  <c r="R133" i="4"/>
  <c r="P133" i="4"/>
  <c r="T133" i="4" s="1"/>
  <c r="O133" i="4"/>
  <c r="C133" i="4"/>
  <c r="P132" i="4"/>
  <c r="T132" i="4" s="1"/>
  <c r="O132" i="4"/>
  <c r="C132" i="4"/>
  <c r="P131" i="4"/>
  <c r="T131" i="4" s="1"/>
  <c r="O131" i="4"/>
  <c r="C131" i="4"/>
  <c r="P130" i="4"/>
  <c r="T130" i="4" s="1"/>
  <c r="O130" i="4"/>
  <c r="C130" i="4"/>
  <c r="P129" i="4"/>
  <c r="T129" i="4" s="1"/>
  <c r="O129" i="4"/>
  <c r="C129" i="4"/>
  <c r="P128" i="4"/>
  <c r="T128" i="4" s="1"/>
  <c r="O128" i="4"/>
  <c r="C128" i="4"/>
  <c r="P127" i="4"/>
  <c r="T127" i="4" s="1"/>
  <c r="O127" i="4"/>
  <c r="C127" i="4"/>
  <c r="P126" i="4"/>
  <c r="T126" i="4" s="1"/>
  <c r="O126" i="4"/>
  <c r="C126" i="4"/>
  <c r="R124" i="4"/>
  <c r="J124" i="4"/>
  <c r="E124" i="4"/>
  <c r="I109" i="4"/>
  <c r="H109" i="4"/>
  <c r="G109" i="4"/>
  <c r="F109" i="4"/>
  <c r="E109" i="4"/>
  <c r="S106" i="4"/>
  <c r="P106" i="4"/>
  <c r="T106" i="4" s="1"/>
  <c r="O106" i="4"/>
  <c r="C106" i="4"/>
  <c r="S105" i="4"/>
  <c r="P105" i="4"/>
  <c r="T105" i="4" s="1"/>
  <c r="O105" i="4"/>
  <c r="C105" i="4"/>
  <c r="S104" i="4"/>
  <c r="P104" i="4"/>
  <c r="T104" i="4" s="1"/>
  <c r="O104" i="4"/>
  <c r="C104" i="4"/>
  <c r="S103" i="4"/>
  <c r="P103" i="4"/>
  <c r="T103" i="4" s="1"/>
  <c r="O103" i="4"/>
  <c r="C103" i="4"/>
  <c r="S102" i="4"/>
  <c r="P102" i="4"/>
  <c r="T102" i="4" s="1"/>
  <c r="O102" i="4"/>
  <c r="C102" i="4"/>
  <c r="S101" i="4"/>
  <c r="P101" i="4"/>
  <c r="T101" i="4" s="1"/>
  <c r="O101" i="4"/>
  <c r="C101" i="4"/>
  <c r="S100" i="4"/>
  <c r="P100" i="4"/>
  <c r="T100" i="4" s="1"/>
  <c r="O100" i="4"/>
  <c r="C100" i="4"/>
  <c r="S99" i="4"/>
  <c r="P99" i="4"/>
  <c r="T99" i="4" s="1"/>
  <c r="O99" i="4"/>
  <c r="C99" i="4"/>
  <c r="P98" i="4"/>
  <c r="T98" i="4" s="1"/>
  <c r="O98" i="4"/>
  <c r="C98" i="4"/>
  <c r="S97" i="4"/>
  <c r="P97" i="4"/>
  <c r="T97" i="4" s="1"/>
  <c r="O97" i="4"/>
  <c r="C97" i="4"/>
  <c r="S96" i="4"/>
  <c r="P96" i="4"/>
  <c r="T96" i="4" s="1"/>
  <c r="O96" i="4"/>
  <c r="C96" i="4"/>
  <c r="S95" i="4"/>
  <c r="P95" i="4"/>
  <c r="T95" i="4" s="1"/>
  <c r="O95" i="4"/>
  <c r="F95" i="4"/>
  <c r="K95" i="4" s="1"/>
  <c r="C95" i="4"/>
  <c r="S94" i="4"/>
  <c r="P94" i="4"/>
  <c r="T94" i="4" s="1"/>
  <c r="O94" i="4"/>
  <c r="C94" i="4"/>
  <c r="S93" i="4"/>
  <c r="P93" i="4"/>
  <c r="T93" i="4" s="1"/>
  <c r="O93" i="4"/>
  <c r="C93" i="4"/>
  <c r="P92" i="4"/>
  <c r="T92" i="4" s="1"/>
  <c r="O92" i="4"/>
  <c r="C92" i="4"/>
  <c r="S91" i="4"/>
  <c r="P91" i="4"/>
  <c r="T91" i="4" s="1"/>
  <c r="O91" i="4"/>
  <c r="C91" i="4"/>
  <c r="S90" i="4"/>
  <c r="P90" i="4"/>
  <c r="T90" i="4" s="1"/>
  <c r="O90" i="4"/>
  <c r="C90" i="4"/>
  <c r="S89" i="4"/>
  <c r="P89" i="4"/>
  <c r="T89" i="4" s="1"/>
  <c r="O89" i="4"/>
  <c r="C89" i="4"/>
  <c r="S88" i="4"/>
  <c r="P88" i="4"/>
  <c r="T88" i="4" s="1"/>
  <c r="O88" i="4"/>
  <c r="C88" i="4"/>
  <c r="P87" i="4"/>
  <c r="T87" i="4" s="1"/>
  <c r="O87" i="4"/>
  <c r="C87" i="4"/>
  <c r="S86" i="4"/>
  <c r="P86" i="4"/>
  <c r="T86" i="4" s="1"/>
  <c r="O86" i="4"/>
  <c r="C86" i="4"/>
  <c r="S85" i="4"/>
  <c r="P85" i="4"/>
  <c r="T85" i="4" s="1"/>
  <c r="O85" i="4"/>
  <c r="C85" i="4"/>
  <c r="S84" i="4"/>
  <c r="P84" i="4"/>
  <c r="T84" i="4" s="1"/>
  <c r="O84" i="4"/>
  <c r="C84" i="4"/>
  <c r="S83" i="4"/>
  <c r="P83" i="4"/>
  <c r="T83" i="4" s="1"/>
  <c r="O83" i="4"/>
  <c r="C83" i="4"/>
  <c r="S82" i="4"/>
  <c r="P82" i="4"/>
  <c r="T82" i="4" s="1"/>
  <c r="O82" i="4"/>
  <c r="C82" i="4"/>
  <c r="P81" i="4"/>
  <c r="T81" i="4" s="1"/>
  <c r="O81" i="4"/>
  <c r="C81" i="4"/>
  <c r="S80" i="4"/>
  <c r="P80" i="4"/>
  <c r="T80" i="4" s="1"/>
  <c r="O80" i="4"/>
  <c r="C80" i="4"/>
  <c r="S79" i="4"/>
  <c r="P79" i="4"/>
  <c r="T79" i="4" s="1"/>
  <c r="O79" i="4"/>
  <c r="C79" i="4"/>
  <c r="S77" i="4"/>
  <c r="P77" i="4"/>
  <c r="T77" i="4" s="1"/>
  <c r="O77" i="4"/>
  <c r="C77" i="4"/>
  <c r="S76" i="4"/>
  <c r="P76" i="4"/>
  <c r="T76" i="4" s="1"/>
  <c r="O76" i="4"/>
  <c r="C76" i="4"/>
  <c r="S75" i="4"/>
  <c r="P75" i="4"/>
  <c r="T75" i="4" s="1"/>
  <c r="O75" i="4"/>
  <c r="C75" i="4"/>
  <c r="P74" i="4"/>
  <c r="T74" i="4" s="1"/>
  <c r="O74" i="4"/>
  <c r="C74" i="4"/>
  <c r="P73" i="4"/>
  <c r="T73" i="4" s="1"/>
  <c r="O73" i="4"/>
  <c r="C73" i="4"/>
  <c r="P72" i="4"/>
  <c r="T72" i="4" s="1"/>
  <c r="O72" i="4"/>
  <c r="C72" i="4"/>
  <c r="P71" i="4"/>
  <c r="T71" i="4" s="1"/>
  <c r="O71" i="4"/>
  <c r="C71" i="4"/>
  <c r="P70" i="4"/>
  <c r="T70" i="4" s="1"/>
  <c r="O70" i="4"/>
  <c r="C70" i="4"/>
  <c r="P69" i="4"/>
  <c r="T69" i="4" s="1"/>
  <c r="O69" i="4"/>
  <c r="C69" i="4"/>
  <c r="P68" i="4"/>
  <c r="T68" i="4" s="1"/>
  <c r="O68" i="4"/>
  <c r="C68" i="4"/>
  <c r="J66" i="4"/>
  <c r="E66" i="4"/>
  <c r="I50" i="4"/>
  <c r="H50" i="4"/>
  <c r="G50" i="4"/>
  <c r="F50" i="4"/>
  <c r="E50" i="4"/>
  <c r="P47" i="4"/>
  <c r="T47" i="4" s="1"/>
  <c r="O47" i="4"/>
  <c r="C47" i="4"/>
  <c r="P46" i="4"/>
  <c r="T46" i="4" s="1"/>
  <c r="O46" i="4"/>
  <c r="C46" i="4"/>
  <c r="P45" i="4"/>
  <c r="T45" i="4" s="1"/>
  <c r="O45" i="4"/>
  <c r="C45" i="4"/>
  <c r="P44" i="4"/>
  <c r="T44" i="4" s="1"/>
  <c r="O44" i="4"/>
  <c r="C44" i="4"/>
  <c r="P43" i="4"/>
  <c r="T43" i="4" s="1"/>
  <c r="O43" i="4"/>
  <c r="C43" i="4"/>
  <c r="P42" i="4"/>
  <c r="T42" i="4" s="1"/>
  <c r="O42" i="4"/>
  <c r="C42" i="4"/>
  <c r="P41" i="4"/>
  <c r="T41" i="4" s="1"/>
  <c r="O41" i="4"/>
  <c r="C41" i="4"/>
  <c r="P40" i="4"/>
  <c r="T40" i="4" s="1"/>
  <c r="O40" i="4"/>
  <c r="C40" i="4"/>
  <c r="P39" i="4"/>
  <c r="T39" i="4" s="1"/>
  <c r="O39" i="4"/>
  <c r="C39" i="4"/>
  <c r="P38" i="4"/>
  <c r="T38" i="4" s="1"/>
  <c r="O38" i="4"/>
  <c r="H38" i="4"/>
  <c r="M38" i="4" s="1"/>
  <c r="C38" i="4"/>
  <c r="P37" i="4"/>
  <c r="T37" i="4" s="1"/>
  <c r="O37" i="4"/>
  <c r="C37" i="4"/>
  <c r="P36" i="4"/>
  <c r="T36" i="4" s="1"/>
  <c r="O36" i="4"/>
  <c r="C36" i="4"/>
  <c r="P35" i="4"/>
  <c r="T35" i="4" s="1"/>
  <c r="O35" i="4"/>
  <c r="C35" i="4"/>
  <c r="P34" i="4"/>
  <c r="T34" i="4" s="1"/>
  <c r="O34" i="4"/>
  <c r="C34" i="4"/>
  <c r="P33" i="4"/>
  <c r="T33" i="4" s="1"/>
  <c r="O33" i="4"/>
  <c r="H33" i="4"/>
  <c r="M33" i="4" s="1"/>
  <c r="C33" i="4"/>
  <c r="P32" i="4"/>
  <c r="T32" i="4" s="1"/>
  <c r="O32" i="4"/>
  <c r="C32" i="4"/>
  <c r="P31" i="4"/>
  <c r="T31" i="4" s="1"/>
  <c r="O31" i="4"/>
  <c r="C31" i="4"/>
  <c r="P30" i="4"/>
  <c r="T30" i="4" s="1"/>
  <c r="O30" i="4"/>
  <c r="C30" i="4"/>
  <c r="P29" i="4"/>
  <c r="T29" i="4" s="1"/>
  <c r="O29" i="4"/>
  <c r="C29" i="4"/>
  <c r="P28" i="4"/>
  <c r="T28" i="4" s="1"/>
  <c r="O28" i="4"/>
  <c r="C28" i="4"/>
  <c r="P27" i="4"/>
  <c r="T27" i="4" s="1"/>
  <c r="O27" i="4"/>
  <c r="C27" i="4"/>
  <c r="P26" i="4"/>
  <c r="T26" i="4" s="1"/>
  <c r="O26" i="4"/>
  <c r="C26" i="4"/>
  <c r="P25" i="4"/>
  <c r="T25" i="4" s="1"/>
  <c r="O25" i="4"/>
  <c r="C25" i="4"/>
  <c r="P24" i="4"/>
  <c r="T24" i="4" s="1"/>
  <c r="O24" i="4"/>
  <c r="C24" i="4"/>
  <c r="P23" i="4"/>
  <c r="T23" i="4" s="1"/>
  <c r="O23" i="4"/>
  <c r="C23" i="4"/>
  <c r="P22" i="4"/>
  <c r="T22" i="4" s="1"/>
  <c r="O22" i="4"/>
  <c r="C22" i="4"/>
  <c r="P21" i="4"/>
  <c r="T21" i="4" s="1"/>
  <c r="O21" i="4"/>
  <c r="C21" i="4"/>
  <c r="P20" i="4"/>
  <c r="T20" i="4" s="1"/>
  <c r="O20" i="4"/>
  <c r="C20" i="4"/>
  <c r="U19" i="4"/>
  <c r="T19" i="4"/>
  <c r="S19" i="4"/>
  <c r="R19" i="4"/>
  <c r="Q19" i="4"/>
  <c r="P18" i="4"/>
  <c r="Q18" i="4" s="1"/>
  <c r="O18" i="4"/>
  <c r="C18" i="4"/>
  <c r="U17" i="4"/>
  <c r="R17" i="4"/>
  <c r="Q17" i="4"/>
  <c r="P17" i="4"/>
  <c r="T17" i="4" s="1"/>
  <c r="O17" i="4"/>
  <c r="C17" i="4"/>
  <c r="U16" i="4"/>
  <c r="R16" i="4"/>
  <c r="P16" i="4"/>
  <c r="O16" i="4"/>
  <c r="C16" i="4"/>
  <c r="P15" i="4"/>
  <c r="O15" i="4"/>
  <c r="C15" i="4"/>
  <c r="U14" i="4"/>
  <c r="Q14" i="4"/>
  <c r="P14" i="4"/>
  <c r="T14" i="4" s="1"/>
  <c r="O14" i="4"/>
  <c r="C14" i="4"/>
  <c r="U13" i="4"/>
  <c r="Q13" i="4"/>
  <c r="P13" i="4"/>
  <c r="T13" i="4" s="1"/>
  <c r="O13" i="4"/>
  <c r="C13" i="4"/>
  <c r="U12" i="4"/>
  <c r="P12" i="4"/>
  <c r="O12" i="4"/>
  <c r="C12" i="4"/>
  <c r="Q11" i="4"/>
  <c r="P11" i="4"/>
  <c r="O11" i="4"/>
  <c r="C11" i="4"/>
  <c r="P10" i="4"/>
  <c r="T10" i="4" s="1"/>
  <c r="O10" i="4"/>
  <c r="C10" i="4"/>
  <c r="U9" i="4"/>
  <c r="Q9" i="4"/>
  <c r="P9" i="4"/>
  <c r="T9" i="4" s="1"/>
  <c r="O9" i="4"/>
  <c r="C9" i="4"/>
  <c r="C2" i="4"/>
  <c r="I439" i="3"/>
  <c r="H439" i="3"/>
  <c r="G439" i="3"/>
  <c r="F439" i="3"/>
  <c r="E439" i="3"/>
  <c r="P436" i="3"/>
  <c r="T436" i="3" s="1"/>
  <c r="O436" i="3"/>
  <c r="C436" i="3"/>
  <c r="P435" i="3"/>
  <c r="T435" i="3" s="1"/>
  <c r="O435" i="3"/>
  <c r="C435" i="3"/>
  <c r="P434" i="3"/>
  <c r="T434" i="3" s="1"/>
  <c r="O434" i="3"/>
  <c r="C434" i="3"/>
  <c r="P433" i="3"/>
  <c r="T433" i="3" s="1"/>
  <c r="O433" i="3"/>
  <c r="C433" i="3"/>
  <c r="P432" i="3"/>
  <c r="T432" i="3" s="1"/>
  <c r="O432" i="3"/>
  <c r="C432" i="3"/>
  <c r="P431" i="3"/>
  <c r="T431" i="3" s="1"/>
  <c r="O431" i="3"/>
  <c r="C431" i="3"/>
  <c r="P430" i="3"/>
  <c r="T430" i="3" s="1"/>
  <c r="O430" i="3"/>
  <c r="C430" i="3"/>
  <c r="P429" i="3"/>
  <c r="T429" i="3" s="1"/>
  <c r="O429" i="3"/>
  <c r="C429" i="3"/>
  <c r="P428" i="3"/>
  <c r="T428" i="3" s="1"/>
  <c r="O428" i="3"/>
  <c r="C428" i="3"/>
  <c r="P427" i="3"/>
  <c r="T427" i="3" s="1"/>
  <c r="O427" i="3"/>
  <c r="C427" i="3"/>
  <c r="P426" i="3"/>
  <c r="T426" i="3" s="1"/>
  <c r="O426" i="3"/>
  <c r="C426" i="3"/>
  <c r="P425" i="3"/>
  <c r="T425" i="3" s="1"/>
  <c r="O425" i="3"/>
  <c r="C425" i="3"/>
  <c r="P424" i="3"/>
  <c r="T424" i="3" s="1"/>
  <c r="O424" i="3"/>
  <c r="C424" i="3"/>
  <c r="P423" i="3"/>
  <c r="T423" i="3" s="1"/>
  <c r="O423" i="3"/>
  <c r="C423" i="3"/>
  <c r="P422" i="3"/>
  <c r="T422" i="3" s="1"/>
  <c r="O422" i="3"/>
  <c r="C422" i="3"/>
  <c r="P421" i="3"/>
  <c r="T421" i="3" s="1"/>
  <c r="O421" i="3"/>
  <c r="C421" i="3"/>
  <c r="P420" i="3"/>
  <c r="T420" i="3" s="1"/>
  <c r="O420" i="3"/>
  <c r="C420" i="3"/>
  <c r="P419" i="3"/>
  <c r="T419" i="3" s="1"/>
  <c r="O419" i="3"/>
  <c r="C419" i="3"/>
  <c r="P418" i="3"/>
  <c r="T418" i="3" s="1"/>
  <c r="O418" i="3"/>
  <c r="C418" i="3"/>
  <c r="U417" i="3"/>
  <c r="AI417" i="3" s="1"/>
  <c r="AJ417" i="3" s="1"/>
  <c r="T417" i="3"/>
  <c r="AF417" i="3" s="1"/>
  <c r="AG417" i="3" s="1"/>
  <c r="S417" i="3"/>
  <c r="AC417" i="3" s="1"/>
  <c r="AD417" i="3" s="1"/>
  <c r="R417" i="3"/>
  <c r="Z417" i="3" s="1"/>
  <c r="AA417" i="3" s="1"/>
  <c r="Q417" i="3"/>
  <c r="W417" i="3" s="1"/>
  <c r="X417" i="3" s="1"/>
  <c r="P416" i="3"/>
  <c r="R416" i="3" s="1"/>
  <c r="O416" i="3"/>
  <c r="C416" i="3"/>
  <c r="S415" i="3"/>
  <c r="P415" i="3"/>
  <c r="R415" i="3" s="1"/>
  <c r="O415" i="3"/>
  <c r="C415" i="3"/>
  <c r="P414" i="3"/>
  <c r="R414" i="3" s="1"/>
  <c r="O414" i="3"/>
  <c r="C414" i="3"/>
  <c r="S413" i="3"/>
  <c r="P413" i="3"/>
  <c r="R413" i="3" s="1"/>
  <c r="O413" i="3"/>
  <c r="C413" i="3"/>
  <c r="S412" i="3"/>
  <c r="P412" i="3"/>
  <c r="R412" i="3" s="1"/>
  <c r="O412" i="3"/>
  <c r="C412" i="3"/>
  <c r="P402" i="3"/>
  <c r="O402" i="3"/>
  <c r="P401" i="3"/>
  <c r="O401" i="3"/>
  <c r="P400" i="3"/>
  <c r="O400" i="3"/>
  <c r="P399" i="3"/>
  <c r="O399" i="3"/>
  <c r="P398" i="3"/>
  <c r="O398" i="3"/>
  <c r="P397" i="3"/>
  <c r="O397" i="3"/>
  <c r="P396" i="3"/>
  <c r="O396" i="3"/>
  <c r="P395" i="3"/>
  <c r="O395" i="3"/>
  <c r="P394" i="3"/>
  <c r="O394" i="3"/>
  <c r="I394" i="3"/>
  <c r="H394" i="3"/>
  <c r="G394" i="3"/>
  <c r="F394" i="3"/>
  <c r="E394" i="3"/>
  <c r="P393" i="3"/>
  <c r="O393" i="3"/>
  <c r="P391" i="3"/>
  <c r="O391" i="3"/>
  <c r="C391" i="3"/>
  <c r="P390" i="3"/>
  <c r="O390" i="3"/>
  <c r="C390" i="3"/>
  <c r="P389" i="3"/>
  <c r="O389" i="3"/>
  <c r="C389" i="3"/>
  <c r="P388" i="3"/>
  <c r="O388" i="3"/>
  <c r="C388" i="3"/>
  <c r="P387" i="3"/>
  <c r="O387" i="3"/>
  <c r="C387" i="3"/>
  <c r="P386" i="3"/>
  <c r="O386" i="3"/>
  <c r="C386" i="3"/>
  <c r="P385" i="3"/>
  <c r="O385" i="3"/>
  <c r="H385" i="3"/>
  <c r="M385" i="3" s="1"/>
  <c r="C385" i="3"/>
  <c r="P384" i="3"/>
  <c r="O384" i="3"/>
  <c r="C384" i="3"/>
  <c r="P383" i="3"/>
  <c r="O383" i="3"/>
  <c r="C383" i="3"/>
  <c r="P382" i="3"/>
  <c r="O382" i="3"/>
  <c r="C382" i="3"/>
  <c r="P381" i="3"/>
  <c r="O381" i="3"/>
  <c r="C381" i="3"/>
  <c r="P380" i="3"/>
  <c r="O380" i="3"/>
  <c r="C380" i="3"/>
  <c r="P379" i="3"/>
  <c r="O379" i="3"/>
  <c r="C379" i="3"/>
  <c r="P378" i="3"/>
  <c r="O378" i="3"/>
  <c r="C378" i="3"/>
  <c r="P377" i="3"/>
  <c r="O377" i="3"/>
  <c r="C377" i="3"/>
  <c r="P376" i="3"/>
  <c r="O376" i="3"/>
  <c r="C376" i="3"/>
  <c r="P375" i="3"/>
  <c r="S375" i="3" s="1"/>
  <c r="O375" i="3"/>
  <c r="C375" i="3"/>
  <c r="P374" i="3"/>
  <c r="S374" i="3" s="1"/>
  <c r="O374" i="3"/>
  <c r="C374" i="3"/>
  <c r="P373" i="3"/>
  <c r="S373" i="3" s="1"/>
  <c r="O373" i="3"/>
  <c r="C373" i="3"/>
  <c r="U372" i="3"/>
  <c r="AI372" i="3" s="1"/>
  <c r="AJ372" i="3" s="1"/>
  <c r="T372" i="3"/>
  <c r="AF372" i="3" s="1"/>
  <c r="AG372" i="3" s="1"/>
  <c r="S372" i="3"/>
  <c r="AC372" i="3" s="1"/>
  <c r="AD372" i="3" s="1"/>
  <c r="R372" i="3"/>
  <c r="Z372" i="3" s="1"/>
  <c r="AA372" i="3" s="1"/>
  <c r="Q372" i="3"/>
  <c r="W372" i="3" s="1"/>
  <c r="X372" i="3" s="1"/>
  <c r="U371" i="3"/>
  <c r="R371" i="3"/>
  <c r="Q371" i="3"/>
  <c r="P371" i="3"/>
  <c r="O371" i="3"/>
  <c r="C371" i="3"/>
  <c r="U370" i="3"/>
  <c r="P370" i="3"/>
  <c r="R370" i="3" s="1"/>
  <c r="O370" i="3"/>
  <c r="C370" i="3"/>
  <c r="P369" i="3"/>
  <c r="Q369" i="3" s="1"/>
  <c r="O369" i="3"/>
  <c r="C369" i="3"/>
  <c r="R368" i="3"/>
  <c r="Q368" i="3"/>
  <c r="P368" i="3"/>
  <c r="O368" i="3"/>
  <c r="C368" i="3"/>
  <c r="U367" i="3"/>
  <c r="P367" i="3"/>
  <c r="S367" i="3" s="1"/>
  <c r="O367" i="3"/>
  <c r="C367" i="3"/>
  <c r="Q365" i="3"/>
  <c r="I349" i="3"/>
  <c r="H349" i="3"/>
  <c r="G349" i="3"/>
  <c r="F349" i="3"/>
  <c r="E349" i="3"/>
  <c r="S346" i="3"/>
  <c r="R346" i="3"/>
  <c r="P346" i="3"/>
  <c r="O346" i="3"/>
  <c r="C346" i="3"/>
  <c r="S345" i="3"/>
  <c r="R345" i="3"/>
  <c r="Q345" i="3"/>
  <c r="P345" i="3"/>
  <c r="T345" i="3" s="1"/>
  <c r="O345" i="3"/>
  <c r="C345" i="3"/>
  <c r="R344" i="3"/>
  <c r="Q344" i="3"/>
  <c r="P344" i="3"/>
  <c r="O344" i="3"/>
  <c r="C344" i="3"/>
  <c r="U343" i="3"/>
  <c r="P343" i="3"/>
  <c r="S343" i="3" s="1"/>
  <c r="O343" i="3"/>
  <c r="C343" i="3"/>
  <c r="S342" i="3"/>
  <c r="R342" i="3"/>
  <c r="P342" i="3"/>
  <c r="O342" i="3"/>
  <c r="C342" i="3"/>
  <c r="S341" i="3"/>
  <c r="R341" i="3"/>
  <c r="Q341" i="3"/>
  <c r="P341" i="3"/>
  <c r="T341" i="3" s="1"/>
  <c r="O341" i="3"/>
  <c r="C341" i="3"/>
  <c r="S340" i="3"/>
  <c r="R340" i="3"/>
  <c r="Q340" i="3"/>
  <c r="P340" i="3"/>
  <c r="T340" i="3" s="1"/>
  <c r="O340" i="3"/>
  <c r="F340" i="3"/>
  <c r="K340" i="3" s="1"/>
  <c r="C340" i="3"/>
  <c r="S339" i="3"/>
  <c r="R339" i="3"/>
  <c r="Q339" i="3"/>
  <c r="P339" i="3"/>
  <c r="T339" i="3" s="1"/>
  <c r="O339" i="3"/>
  <c r="C339" i="3"/>
  <c r="S338" i="3"/>
  <c r="R338" i="3"/>
  <c r="Q338" i="3"/>
  <c r="P338" i="3"/>
  <c r="T338" i="3" s="1"/>
  <c r="O338" i="3"/>
  <c r="C338" i="3"/>
  <c r="S337" i="3"/>
  <c r="R337" i="3"/>
  <c r="Q337" i="3"/>
  <c r="P337" i="3"/>
  <c r="T337" i="3" s="1"/>
  <c r="O337" i="3"/>
  <c r="C337" i="3"/>
  <c r="R336" i="3"/>
  <c r="Q336" i="3"/>
  <c r="P336" i="3"/>
  <c r="O336" i="3"/>
  <c r="C336" i="3"/>
  <c r="U335" i="3"/>
  <c r="P335" i="3"/>
  <c r="S335" i="3" s="1"/>
  <c r="O335" i="3"/>
  <c r="C335" i="3"/>
  <c r="S334" i="3"/>
  <c r="R334" i="3"/>
  <c r="P334" i="3"/>
  <c r="O334" i="3"/>
  <c r="C334" i="3"/>
  <c r="U333" i="3"/>
  <c r="P333" i="3"/>
  <c r="S333" i="3" s="1"/>
  <c r="O333" i="3"/>
  <c r="C333" i="3"/>
  <c r="S332" i="3"/>
  <c r="R332" i="3"/>
  <c r="P332" i="3"/>
  <c r="O332" i="3"/>
  <c r="C332" i="3"/>
  <c r="U331" i="3"/>
  <c r="P331" i="3"/>
  <c r="S331" i="3" s="1"/>
  <c r="O331" i="3"/>
  <c r="C331" i="3"/>
  <c r="S330" i="3"/>
  <c r="R330" i="3"/>
  <c r="P330" i="3"/>
  <c r="O330" i="3"/>
  <c r="C330" i="3"/>
  <c r="U329" i="3"/>
  <c r="S329" i="3"/>
  <c r="R329" i="3"/>
  <c r="P329" i="3"/>
  <c r="O329" i="3"/>
  <c r="C329" i="3"/>
  <c r="U328" i="3"/>
  <c r="P328" i="3"/>
  <c r="S328" i="3" s="1"/>
  <c r="O328" i="3"/>
  <c r="C328" i="3"/>
  <c r="U327" i="3"/>
  <c r="AI327" i="3" s="1"/>
  <c r="AJ327" i="3" s="1"/>
  <c r="T327" i="3"/>
  <c r="AF327" i="3" s="1"/>
  <c r="AG327" i="3" s="1"/>
  <c r="S327" i="3"/>
  <c r="AC327" i="3" s="1"/>
  <c r="AD327" i="3" s="1"/>
  <c r="R327" i="3"/>
  <c r="Z327" i="3" s="1"/>
  <c r="AA327" i="3" s="1"/>
  <c r="Q327" i="3"/>
  <c r="W327" i="3" s="1"/>
  <c r="X327" i="3" s="1"/>
  <c r="P326" i="3"/>
  <c r="U326" i="3" s="1"/>
  <c r="O326" i="3"/>
  <c r="C326" i="3"/>
  <c r="U325" i="3"/>
  <c r="R325" i="3"/>
  <c r="Q325" i="3"/>
  <c r="P325" i="3"/>
  <c r="T325" i="3" s="1"/>
  <c r="O325" i="3"/>
  <c r="C325" i="3"/>
  <c r="P324" i="3"/>
  <c r="O324" i="3"/>
  <c r="C324" i="3"/>
  <c r="P323" i="3"/>
  <c r="O323" i="3"/>
  <c r="C323" i="3"/>
  <c r="U322" i="3"/>
  <c r="R322" i="3"/>
  <c r="Q322" i="3"/>
  <c r="P322" i="3"/>
  <c r="T322" i="3" s="1"/>
  <c r="O322" i="3"/>
  <c r="C322" i="3"/>
  <c r="I304" i="3"/>
  <c r="H304" i="3"/>
  <c r="G304" i="3"/>
  <c r="F304" i="3"/>
  <c r="E304" i="3"/>
  <c r="P301" i="3"/>
  <c r="R301" i="3" s="1"/>
  <c r="O301" i="3"/>
  <c r="C301" i="3"/>
  <c r="P300" i="3"/>
  <c r="O300" i="3"/>
  <c r="C300" i="3"/>
  <c r="R299" i="3"/>
  <c r="Q299" i="3"/>
  <c r="P299" i="3"/>
  <c r="O299" i="3"/>
  <c r="C299" i="3"/>
  <c r="U298" i="3"/>
  <c r="R298" i="3"/>
  <c r="P298" i="3"/>
  <c r="O298" i="3"/>
  <c r="C298" i="3"/>
  <c r="P297" i="3"/>
  <c r="R297" i="3" s="1"/>
  <c r="O297" i="3"/>
  <c r="C297" i="3"/>
  <c r="P296" i="3"/>
  <c r="R296" i="3" s="1"/>
  <c r="O296" i="3"/>
  <c r="C296" i="3"/>
  <c r="U295" i="3"/>
  <c r="R295" i="3"/>
  <c r="Q295" i="3"/>
  <c r="P295" i="3"/>
  <c r="T295" i="3" s="1"/>
  <c r="O295" i="3"/>
  <c r="C295" i="3"/>
  <c r="P294" i="3"/>
  <c r="R294" i="3" s="1"/>
  <c r="O294" i="3"/>
  <c r="I294" i="3"/>
  <c r="N294" i="3" s="1"/>
  <c r="C294" i="3"/>
  <c r="P293" i="3"/>
  <c r="O293" i="3"/>
  <c r="C293" i="3"/>
  <c r="P292" i="3"/>
  <c r="U292" i="3" s="1"/>
  <c r="O292" i="3"/>
  <c r="C292" i="3"/>
  <c r="U291" i="3"/>
  <c r="R291" i="3"/>
  <c r="Q291" i="3"/>
  <c r="P291" i="3"/>
  <c r="T291" i="3" s="1"/>
  <c r="O291" i="3"/>
  <c r="C291" i="3"/>
  <c r="U290" i="3"/>
  <c r="Q290" i="3"/>
  <c r="P290" i="3"/>
  <c r="O290" i="3"/>
  <c r="C290" i="3"/>
  <c r="U289" i="3"/>
  <c r="R289" i="3"/>
  <c r="Q289" i="3"/>
  <c r="P289" i="3"/>
  <c r="T289" i="3" s="1"/>
  <c r="O289" i="3"/>
  <c r="C289" i="3"/>
  <c r="U288" i="3"/>
  <c r="Q288" i="3"/>
  <c r="P288" i="3"/>
  <c r="T288" i="3" s="1"/>
  <c r="O288" i="3"/>
  <c r="C288" i="3"/>
  <c r="U287" i="3"/>
  <c r="Q287" i="3"/>
  <c r="P287" i="3"/>
  <c r="T287" i="3" s="1"/>
  <c r="O287" i="3"/>
  <c r="C287" i="3"/>
  <c r="U286" i="3"/>
  <c r="Q286" i="3"/>
  <c r="P286" i="3"/>
  <c r="T286" i="3" s="1"/>
  <c r="O286" i="3"/>
  <c r="C286" i="3"/>
  <c r="U285" i="3"/>
  <c r="Q285" i="3"/>
  <c r="P285" i="3"/>
  <c r="T285" i="3" s="1"/>
  <c r="O285" i="3"/>
  <c r="C285" i="3"/>
  <c r="U284" i="3"/>
  <c r="Q284" i="3"/>
  <c r="P284" i="3"/>
  <c r="T284" i="3" s="1"/>
  <c r="O284" i="3"/>
  <c r="C284" i="3"/>
  <c r="U283" i="3"/>
  <c r="Q283" i="3"/>
  <c r="P283" i="3"/>
  <c r="T283" i="3" s="1"/>
  <c r="O283" i="3"/>
  <c r="C283" i="3"/>
  <c r="U282" i="3"/>
  <c r="AI282" i="3" s="1"/>
  <c r="AJ282" i="3" s="1"/>
  <c r="T282" i="3"/>
  <c r="AF282" i="3" s="1"/>
  <c r="AG282" i="3" s="1"/>
  <c r="S282" i="3"/>
  <c r="AC282" i="3" s="1"/>
  <c r="AD282" i="3" s="1"/>
  <c r="R282" i="3"/>
  <c r="Z282" i="3" s="1"/>
  <c r="AA282" i="3" s="1"/>
  <c r="Q282" i="3"/>
  <c r="W282" i="3" s="1"/>
  <c r="X282" i="3" s="1"/>
  <c r="P281" i="3"/>
  <c r="T281" i="3" s="1"/>
  <c r="O281" i="3"/>
  <c r="C281" i="3"/>
  <c r="P280" i="3"/>
  <c r="T280" i="3" s="1"/>
  <c r="O280" i="3"/>
  <c r="C280" i="3"/>
  <c r="P279" i="3"/>
  <c r="T279" i="3" s="1"/>
  <c r="O279" i="3"/>
  <c r="C279" i="3"/>
  <c r="P278" i="3"/>
  <c r="T278" i="3" s="1"/>
  <c r="O278" i="3"/>
  <c r="C278" i="3"/>
  <c r="P277" i="3"/>
  <c r="T277" i="3" s="1"/>
  <c r="O277" i="3"/>
  <c r="C277" i="3"/>
  <c r="I259" i="3"/>
  <c r="H259" i="3"/>
  <c r="G259" i="3"/>
  <c r="F259" i="3"/>
  <c r="E259" i="3"/>
  <c r="P256" i="3"/>
  <c r="T256" i="3" s="1"/>
  <c r="O256" i="3"/>
  <c r="C256" i="3"/>
  <c r="P255" i="3"/>
  <c r="T255" i="3" s="1"/>
  <c r="O255" i="3"/>
  <c r="C255" i="3"/>
  <c r="P254" i="3"/>
  <c r="T254" i="3" s="1"/>
  <c r="O254" i="3"/>
  <c r="C254" i="3"/>
  <c r="P253" i="3"/>
  <c r="T253" i="3" s="1"/>
  <c r="O253" i="3"/>
  <c r="C253" i="3"/>
  <c r="P252" i="3"/>
  <c r="T252" i="3" s="1"/>
  <c r="O252" i="3"/>
  <c r="C252" i="3"/>
  <c r="P251" i="3"/>
  <c r="T251" i="3" s="1"/>
  <c r="O251" i="3"/>
  <c r="C251" i="3"/>
  <c r="P250" i="3"/>
  <c r="T250" i="3" s="1"/>
  <c r="O250" i="3"/>
  <c r="C250" i="3"/>
  <c r="P249" i="3"/>
  <c r="T249" i="3" s="1"/>
  <c r="O249" i="3"/>
  <c r="C249" i="3"/>
  <c r="P248" i="3"/>
  <c r="T248" i="3" s="1"/>
  <c r="O248" i="3"/>
  <c r="C248" i="3"/>
  <c r="P247" i="3"/>
  <c r="T247" i="3" s="1"/>
  <c r="O247" i="3"/>
  <c r="C247" i="3"/>
  <c r="P246" i="3"/>
  <c r="T246" i="3" s="1"/>
  <c r="O246" i="3"/>
  <c r="C246" i="3"/>
  <c r="P245" i="3"/>
  <c r="T245" i="3" s="1"/>
  <c r="O245" i="3"/>
  <c r="C245" i="3"/>
  <c r="P244" i="3"/>
  <c r="T244" i="3" s="1"/>
  <c r="O244" i="3"/>
  <c r="C244" i="3"/>
  <c r="P243" i="3"/>
  <c r="T243" i="3" s="1"/>
  <c r="O243" i="3"/>
  <c r="C243" i="3"/>
  <c r="P242" i="3"/>
  <c r="T242" i="3" s="1"/>
  <c r="O242" i="3"/>
  <c r="C242" i="3"/>
  <c r="P241" i="3"/>
  <c r="T241" i="3" s="1"/>
  <c r="O241" i="3"/>
  <c r="C241" i="3"/>
  <c r="P240" i="3"/>
  <c r="T240" i="3" s="1"/>
  <c r="O240" i="3"/>
  <c r="C240" i="3"/>
  <c r="P239" i="3"/>
  <c r="T239" i="3" s="1"/>
  <c r="O239" i="3"/>
  <c r="C239" i="3"/>
  <c r="P238" i="3"/>
  <c r="T238" i="3" s="1"/>
  <c r="O238" i="3"/>
  <c r="C238" i="3"/>
  <c r="U237" i="3"/>
  <c r="AI237" i="3" s="1"/>
  <c r="AJ237" i="3" s="1"/>
  <c r="T237" i="3"/>
  <c r="AF237" i="3" s="1"/>
  <c r="AG237" i="3" s="1"/>
  <c r="S237" i="3"/>
  <c r="AC237" i="3" s="1"/>
  <c r="AD237" i="3" s="1"/>
  <c r="R237" i="3"/>
  <c r="Z237" i="3" s="1"/>
  <c r="AA237" i="3" s="1"/>
  <c r="Q237" i="3"/>
  <c r="W237" i="3" s="1"/>
  <c r="X237" i="3" s="1"/>
  <c r="P236" i="3"/>
  <c r="O236" i="3"/>
  <c r="C236" i="3"/>
  <c r="P235" i="3"/>
  <c r="O235" i="3"/>
  <c r="C235" i="3"/>
  <c r="P234" i="3"/>
  <c r="O234" i="3"/>
  <c r="C234" i="3"/>
  <c r="P233" i="3"/>
  <c r="O233" i="3"/>
  <c r="C233" i="3"/>
  <c r="P232" i="3"/>
  <c r="O232" i="3"/>
  <c r="C232" i="3"/>
  <c r="I214" i="3"/>
  <c r="H214" i="3"/>
  <c r="G214" i="3"/>
  <c r="F214" i="3"/>
  <c r="E214" i="3"/>
  <c r="P211" i="3"/>
  <c r="R211" i="3" s="1"/>
  <c r="O211" i="3"/>
  <c r="C211" i="3"/>
  <c r="P210" i="3"/>
  <c r="R210" i="3" s="1"/>
  <c r="O210" i="3"/>
  <c r="C210" i="3"/>
  <c r="P209" i="3"/>
  <c r="R209" i="3" s="1"/>
  <c r="O209" i="3"/>
  <c r="C209" i="3"/>
  <c r="P208" i="3"/>
  <c r="R208" i="3" s="1"/>
  <c r="O208" i="3"/>
  <c r="C208" i="3"/>
  <c r="P207" i="3"/>
  <c r="R207" i="3" s="1"/>
  <c r="O207" i="3"/>
  <c r="C207" i="3"/>
  <c r="P206" i="3"/>
  <c r="R206" i="3" s="1"/>
  <c r="O206" i="3"/>
  <c r="I206" i="3"/>
  <c r="N206" i="3" s="1"/>
  <c r="C206" i="3"/>
  <c r="P205" i="3"/>
  <c r="R205" i="3" s="1"/>
  <c r="O205" i="3"/>
  <c r="C205" i="3"/>
  <c r="P204" i="3"/>
  <c r="R204" i="3" s="1"/>
  <c r="O204" i="3"/>
  <c r="C204" i="3"/>
  <c r="P203" i="3"/>
  <c r="R203" i="3" s="1"/>
  <c r="O203" i="3"/>
  <c r="E203" i="3"/>
  <c r="J203" i="3" s="1"/>
  <c r="C203" i="3"/>
  <c r="P202" i="3"/>
  <c r="R202" i="3" s="1"/>
  <c r="O202" i="3"/>
  <c r="C202" i="3"/>
  <c r="P201" i="3"/>
  <c r="R201" i="3" s="1"/>
  <c r="O201" i="3"/>
  <c r="C201" i="3"/>
  <c r="P200" i="3"/>
  <c r="R200" i="3" s="1"/>
  <c r="O200" i="3"/>
  <c r="C200" i="3"/>
  <c r="P199" i="3"/>
  <c r="R199" i="3" s="1"/>
  <c r="O199" i="3"/>
  <c r="C199" i="3"/>
  <c r="P198" i="3"/>
  <c r="R198" i="3" s="1"/>
  <c r="O198" i="3"/>
  <c r="C198" i="3"/>
  <c r="P197" i="3"/>
  <c r="R197" i="3" s="1"/>
  <c r="O197" i="3"/>
  <c r="C197" i="3"/>
  <c r="P196" i="3"/>
  <c r="R196" i="3" s="1"/>
  <c r="O196" i="3"/>
  <c r="C196" i="3"/>
  <c r="P195" i="3"/>
  <c r="R195" i="3" s="1"/>
  <c r="O195" i="3"/>
  <c r="C195" i="3"/>
  <c r="P194" i="3"/>
  <c r="R194" i="3" s="1"/>
  <c r="O194" i="3"/>
  <c r="C194" i="3"/>
  <c r="P193" i="3"/>
  <c r="R193" i="3" s="1"/>
  <c r="O193" i="3"/>
  <c r="C193" i="3"/>
  <c r="U192" i="3"/>
  <c r="AI192" i="3" s="1"/>
  <c r="AJ192" i="3" s="1"/>
  <c r="T192" i="3"/>
  <c r="AF192" i="3" s="1"/>
  <c r="AG192" i="3" s="1"/>
  <c r="S192" i="3"/>
  <c r="AC192" i="3" s="1"/>
  <c r="AD192" i="3" s="1"/>
  <c r="R192" i="3"/>
  <c r="Z192" i="3" s="1"/>
  <c r="AA192" i="3" s="1"/>
  <c r="Q192" i="3"/>
  <c r="W192" i="3" s="1"/>
  <c r="X192" i="3" s="1"/>
  <c r="S191" i="3"/>
  <c r="R191" i="3"/>
  <c r="Q191" i="3"/>
  <c r="P191" i="3"/>
  <c r="T191" i="3" s="1"/>
  <c r="O191" i="3"/>
  <c r="C191" i="3"/>
  <c r="U190" i="3"/>
  <c r="R190" i="3"/>
  <c r="Q190" i="3"/>
  <c r="P190" i="3"/>
  <c r="O190" i="3"/>
  <c r="C190" i="3"/>
  <c r="U189" i="3"/>
  <c r="S189" i="3"/>
  <c r="Q189" i="3"/>
  <c r="P189" i="3"/>
  <c r="O189" i="3"/>
  <c r="C189" i="3"/>
  <c r="U188" i="3"/>
  <c r="S188" i="3"/>
  <c r="R188" i="3"/>
  <c r="P188" i="3"/>
  <c r="O188" i="3"/>
  <c r="C188" i="3"/>
  <c r="S187" i="3"/>
  <c r="R187" i="3"/>
  <c r="Q187" i="3"/>
  <c r="P187" i="3"/>
  <c r="T187" i="3" s="1"/>
  <c r="O187" i="3"/>
  <c r="C187" i="3"/>
  <c r="I169" i="3"/>
  <c r="H169" i="3"/>
  <c r="G169" i="3"/>
  <c r="F169" i="3"/>
  <c r="E169" i="3"/>
  <c r="P166" i="3"/>
  <c r="O166" i="3"/>
  <c r="C166" i="3"/>
  <c r="U165" i="3"/>
  <c r="S165" i="3"/>
  <c r="P165" i="3"/>
  <c r="Q165" i="3" s="1"/>
  <c r="O165" i="3"/>
  <c r="C165" i="3"/>
  <c r="P164" i="3"/>
  <c r="R164" i="3" s="1"/>
  <c r="O164" i="3"/>
  <c r="C164" i="3"/>
  <c r="S163" i="3"/>
  <c r="R163" i="3"/>
  <c r="Q163" i="3"/>
  <c r="P163" i="3"/>
  <c r="T163" i="3" s="1"/>
  <c r="O163" i="3"/>
  <c r="C163" i="3"/>
  <c r="P162" i="3"/>
  <c r="O162" i="3"/>
  <c r="C162" i="3"/>
  <c r="U161" i="3"/>
  <c r="S161" i="3"/>
  <c r="P161" i="3"/>
  <c r="Q161" i="3" s="1"/>
  <c r="O161" i="3"/>
  <c r="I161" i="3"/>
  <c r="N161" i="3" s="1"/>
  <c r="AI161" i="3" s="1"/>
  <c r="C161" i="3"/>
  <c r="P160" i="3"/>
  <c r="O160" i="3"/>
  <c r="E160" i="3"/>
  <c r="J160" i="3" s="1"/>
  <c r="C160" i="3"/>
  <c r="U159" i="3"/>
  <c r="S159" i="3"/>
  <c r="P159" i="3"/>
  <c r="Q159" i="3" s="1"/>
  <c r="O159" i="3"/>
  <c r="C159" i="3"/>
  <c r="P158" i="3"/>
  <c r="U158" i="3" s="1"/>
  <c r="O158" i="3"/>
  <c r="C158" i="3"/>
  <c r="U157" i="3"/>
  <c r="S157" i="3"/>
  <c r="P157" i="3"/>
  <c r="Q157" i="3" s="1"/>
  <c r="O157" i="3"/>
  <c r="C157" i="3"/>
  <c r="P156" i="3"/>
  <c r="O156" i="3"/>
  <c r="C156" i="3"/>
  <c r="S155" i="3"/>
  <c r="R155" i="3"/>
  <c r="Q155" i="3"/>
  <c r="P155" i="3"/>
  <c r="T155" i="3" s="1"/>
  <c r="O155" i="3"/>
  <c r="C155" i="3"/>
  <c r="P154" i="3"/>
  <c r="O154" i="3"/>
  <c r="C154" i="3"/>
  <c r="U153" i="3"/>
  <c r="R153" i="3"/>
  <c r="P153" i="3"/>
  <c r="Q153" i="3" s="1"/>
  <c r="O153" i="3"/>
  <c r="C153" i="3"/>
  <c r="P152" i="3"/>
  <c r="O152" i="3"/>
  <c r="C152" i="3"/>
  <c r="U151" i="3"/>
  <c r="R151" i="3"/>
  <c r="P151" i="3"/>
  <c r="Q151" i="3" s="1"/>
  <c r="O151" i="3"/>
  <c r="C151" i="3"/>
  <c r="P150" i="3"/>
  <c r="O150" i="3"/>
  <c r="C150" i="3"/>
  <c r="U149" i="3"/>
  <c r="R149" i="3"/>
  <c r="Q149" i="3"/>
  <c r="P149" i="3"/>
  <c r="O149" i="3"/>
  <c r="C149" i="3"/>
  <c r="U148" i="3"/>
  <c r="R148" i="3"/>
  <c r="P148" i="3"/>
  <c r="Q148" i="3" s="1"/>
  <c r="O148" i="3"/>
  <c r="C148" i="3"/>
  <c r="U147" i="3"/>
  <c r="AI147" i="3" s="1"/>
  <c r="AJ147" i="3" s="1"/>
  <c r="T147" i="3"/>
  <c r="AF147" i="3" s="1"/>
  <c r="AG147" i="3" s="1"/>
  <c r="S147" i="3"/>
  <c r="AC147" i="3" s="1"/>
  <c r="AD147" i="3" s="1"/>
  <c r="R147" i="3"/>
  <c r="Z147" i="3" s="1"/>
  <c r="AA147" i="3" s="1"/>
  <c r="Q147" i="3"/>
  <c r="W147" i="3" s="1"/>
  <c r="X147" i="3" s="1"/>
  <c r="U146" i="3"/>
  <c r="R146" i="3"/>
  <c r="P146" i="3"/>
  <c r="T146" i="3" s="1"/>
  <c r="O146" i="3"/>
  <c r="C146" i="3"/>
  <c r="U145" i="3"/>
  <c r="R145" i="3"/>
  <c r="Q145" i="3"/>
  <c r="P145" i="3"/>
  <c r="T145" i="3" s="1"/>
  <c r="O145" i="3"/>
  <c r="C145" i="3"/>
  <c r="P144" i="3"/>
  <c r="T144" i="3" s="1"/>
  <c r="O144" i="3"/>
  <c r="C144" i="3"/>
  <c r="U143" i="3"/>
  <c r="P143" i="3"/>
  <c r="T143" i="3" s="1"/>
  <c r="O143" i="3"/>
  <c r="C143" i="3"/>
  <c r="U142" i="3"/>
  <c r="R142" i="3"/>
  <c r="Q142" i="3"/>
  <c r="P142" i="3"/>
  <c r="T142" i="3" s="1"/>
  <c r="O142" i="3"/>
  <c r="C142" i="3"/>
  <c r="U140" i="3"/>
  <c r="I124" i="3"/>
  <c r="H124" i="3"/>
  <c r="G124" i="3"/>
  <c r="F124" i="3"/>
  <c r="E124" i="3"/>
  <c r="P121" i="3"/>
  <c r="T121" i="3" s="1"/>
  <c r="O121" i="3"/>
  <c r="C121" i="3"/>
  <c r="U120" i="3"/>
  <c r="R120" i="3"/>
  <c r="P120" i="3"/>
  <c r="T120" i="3" s="1"/>
  <c r="O120" i="3"/>
  <c r="C120" i="3"/>
  <c r="P119" i="3"/>
  <c r="T119" i="3" s="1"/>
  <c r="O119" i="3"/>
  <c r="C119" i="3"/>
  <c r="U118" i="3"/>
  <c r="R118" i="3"/>
  <c r="P118" i="3"/>
  <c r="T118" i="3" s="1"/>
  <c r="O118" i="3"/>
  <c r="C118" i="3"/>
  <c r="P117" i="3"/>
  <c r="T117" i="3" s="1"/>
  <c r="O117" i="3"/>
  <c r="C117" i="3"/>
  <c r="U116" i="3"/>
  <c r="R116" i="3"/>
  <c r="P116" i="3"/>
  <c r="T116" i="3" s="1"/>
  <c r="O116" i="3"/>
  <c r="C116" i="3"/>
  <c r="U115" i="3"/>
  <c r="R115" i="3"/>
  <c r="Q115" i="3"/>
  <c r="P115" i="3"/>
  <c r="T115" i="3" s="1"/>
  <c r="O115" i="3"/>
  <c r="C115" i="3"/>
  <c r="U114" i="3"/>
  <c r="P114" i="3"/>
  <c r="T114" i="3" s="1"/>
  <c r="O114" i="3"/>
  <c r="C114" i="3"/>
  <c r="P113" i="3"/>
  <c r="T113" i="3" s="1"/>
  <c r="O113" i="3"/>
  <c r="C113" i="3"/>
  <c r="U112" i="3"/>
  <c r="R112" i="3"/>
  <c r="Q112" i="3"/>
  <c r="P112" i="3"/>
  <c r="T112" i="3" s="1"/>
  <c r="O112" i="3"/>
  <c r="C112" i="3"/>
  <c r="U111" i="3"/>
  <c r="P111" i="3"/>
  <c r="T111" i="3" s="1"/>
  <c r="O111" i="3"/>
  <c r="C111" i="3"/>
  <c r="U110" i="3"/>
  <c r="R110" i="3"/>
  <c r="Q110" i="3"/>
  <c r="P110" i="3"/>
  <c r="T110" i="3" s="1"/>
  <c r="O110" i="3"/>
  <c r="C110" i="3"/>
  <c r="U109" i="3"/>
  <c r="P109" i="3"/>
  <c r="T109" i="3" s="1"/>
  <c r="O109" i="3"/>
  <c r="C109" i="3"/>
  <c r="U108" i="3"/>
  <c r="P108" i="3"/>
  <c r="T108" i="3" s="1"/>
  <c r="O108" i="3"/>
  <c r="C108" i="3"/>
  <c r="U107" i="3"/>
  <c r="P107" i="3"/>
  <c r="T107" i="3" s="1"/>
  <c r="O107" i="3"/>
  <c r="C107" i="3"/>
  <c r="U106" i="3"/>
  <c r="P106" i="3"/>
  <c r="T106" i="3" s="1"/>
  <c r="O106" i="3"/>
  <c r="C106" i="3"/>
  <c r="U105" i="3"/>
  <c r="P105" i="3"/>
  <c r="T105" i="3" s="1"/>
  <c r="O105" i="3"/>
  <c r="C105" i="3"/>
  <c r="U104" i="3"/>
  <c r="P104" i="3"/>
  <c r="T104" i="3" s="1"/>
  <c r="O104" i="3"/>
  <c r="C104" i="3"/>
  <c r="U103" i="3"/>
  <c r="P103" i="3"/>
  <c r="T103" i="3" s="1"/>
  <c r="O103" i="3"/>
  <c r="C103" i="3"/>
  <c r="U102" i="3"/>
  <c r="AI102" i="3" s="1"/>
  <c r="AJ102" i="3" s="1"/>
  <c r="T102" i="3"/>
  <c r="AF102" i="3" s="1"/>
  <c r="AG102" i="3" s="1"/>
  <c r="S102" i="3"/>
  <c r="AC102" i="3" s="1"/>
  <c r="AD102" i="3" s="1"/>
  <c r="R102" i="3"/>
  <c r="Z102" i="3" s="1"/>
  <c r="AA102" i="3" s="1"/>
  <c r="Q102" i="3"/>
  <c r="W102" i="3" s="1"/>
  <c r="X102" i="3" s="1"/>
  <c r="P101" i="3"/>
  <c r="T101" i="3" s="1"/>
  <c r="O101" i="3"/>
  <c r="C101" i="3"/>
  <c r="P100" i="3"/>
  <c r="T100" i="3" s="1"/>
  <c r="O100" i="3"/>
  <c r="C100" i="3"/>
  <c r="P99" i="3"/>
  <c r="T99" i="3" s="1"/>
  <c r="O99" i="3"/>
  <c r="C99" i="3"/>
  <c r="P98" i="3"/>
  <c r="T98" i="3" s="1"/>
  <c r="O98" i="3"/>
  <c r="C98" i="3"/>
  <c r="P97" i="3"/>
  <c r="T97" i="3" s="1"/>
  <c r="O97" i="3"/>
  <c r="C97" i="3"/>
  <c r="S95" i="3"/>
  <c r="I80" i="3"/>
  <c r="H80" i="3"/>
  <c r="G80" i="3"/>
  <c r="F80" i="3"/>
  <c r="E80" i="3"/>
  <c r="P77" i="3"/>
  <c r="T77" i="3" s="1"/>
  <c r="O77" i="3"/>
  <c r="C77" i="3"/>
  <c r="P76" i="3"/>
  <c r="T76" i="3" s="1"/>
  <c r="O76" i="3"/>
  <c r="C76" i="3"/>
  <c r="P75" i="3"/>
  <c r="T75" i="3" s="1"/>
  <c r="O75" i="3"/>
  <c r="C75" i="3"/>
  <c r="P74" i="3"/>
  <c r="T74" i="3" s="1"/>
  <c r="O74" i="3"/>
  <c r="C74" i="3"/>
  <c r="P73" i="3"/>
  <c r="T73" i="3" s="1"/>
  <c r="O73" i="3"/>
  <c r="C73" i="3"/>
  <c r="P72" i="3"/>
  <c r="T72" i="3" s="1"/>
  <c r="O72" i="3"/>
  <c r="H72" i="3"/>
  <c r="M72" i="3" s="1"/>
  <c r="C72" i="3"/>
  <c r="P71" i="3"/>
  <c r="T71" i="3" s="1"/>
  <c r="O71" i="3"/>
  <c r="C71" i="3"/>
  <c r="P70" i="3"/>
  <c r="T70" i="3" s="1"/>
  <c r="O70" i="3"/>
  <c r="C70" i="3"/>
  <c r="P69" i="3"/>
  <c r="T69" i="3" s="1"/>
  <c r="O69" i="3"/>
  <c r="E69" i="3"/>
  <c r="J69" i="3" s="1"/>
  <c r="C69" i="3"/>
  <c r="P68" i="3"/>
  <c r="T68" i="3" s="1"/>
  <c r="O68" i="3"/>
  <c r="C68" i="3"/>
  <c r="P67" i="3"/>
  <c r="T67" i="3" s="1"/>
  <c r="O67" i="3"/>
  <c r="C67" i="3"/>
  <c r="P66" i="3"/>
  <c r="T66" i="3" s="1"/>
  <c r="O66" i="3"/>
  <c r="C66" i="3"/>
  <c r="P65" i="3"/>
  <c r="T65" i="3" s="1"/>
  <c r="O65" i="3"/>
  <c r="C65" i="3"/>
  <c r="P64" i="3"/>
  <c r="T64" i="3" s="1"/>
  <c r="O64" i="3"/>
  <c r="C64" i="3"/>
  <c r="P63" i="3"/>
  <c r="T63" i="3" s="1"/>
  <c r="O63" i="3"/>
  <c r="C63" i="3"/>
  <c r="P62" i="3"/>
  <c r="T62" i="3" s="1"/>
  <c r="O62" i="3"/>
  <c r="C62" i="3"/>
  <c r="P61" i="3"/>
  <c r="T61" i="3" s="1"/>
  <c r="O61" i="3"/>
  <c r="C61" i="3"/>
  <c r="P60" i="3"/>
  <c r="T60" i="3" s="1"/>
  <c r="O60" i="3"/>
  <c r="C60" i="3"/>
  <c r="P59" i="3"/>
  <c r="T59" i="3" s="1"/>
  <c r="O59" i="3"/>
  <c r="C59" i="3"/>
  <c r="U58" i="3"/>
  <c r="AI58" i="3" s="1"/>
  <c r="AJ58" i="3" s="1"/>
  <c r="T58" i="3"/>
  <c r="AF58" i="3" s="1"/>
  <c r="AG58" i="3" s="1"/>
  <c r="S58" i="3"/>
  <c r="AC58" i="3" s="1"/>
  <c r="AD58" i="3" s="1"/>
  <c r="R58" i="3"/>
  <c r="Z58" i="3" s="1"/>
  <c r="AA58" i="3" s="1"/>
  <c r="Q58" i="3"/>
  <c r="W58" i="3" s="1"/>
  <c r="X58" i="3" s="1"/>
  <c r="P57" i="3"/>
  <c r="R57" i="3" s="1"/>
  <c r="O57" i="3"/>
  <c r="C57" i="3"/>
  <c r="P56" i="3"/>
  <c r="R56" i="3" s="1"/>
  <c r="O56" i="3"/>
  <c r="C56" i="3"/>
  <c r="P55" i="3"/>
  <c r="R55" i="3" s="1"/>
  <c r="O55" i="3"/>
  <c r="C55" i="3"/>
  <c r="P54" i="3"/>
  <c r="R54" i="3" s="1"/>
  <c r="O54" i="3"/>
  <c r="C54" i="3"/>
  <c r="P53" i="3"/>
  <c r="R53" i="3" s="1"/>
  <c r="O53" i="3"/>
  <c r="C53" i="3"/>
  <c r="I36" i="3"/>
  <c r="H36" i="3"/>
  <c r="G36" i="3"/>
  <c r="F36" i="3"/>
  <c r="E36" i="3"/>
  <c r="P33" i="3"/>
  <c r="R33" i="3" s="1"/>
  <c r="O33" i="3"/>
  <c r="C33" i="3"/>
  <c r="P32" i="3"/>
  <c r="R32" i="3" s="1"/>
  <c r="O32" i="3"/>
  <c r="C32" i="3"/>
  <c r="P31" i="3"/>
  <c r="R31" i="3" s="1"/>
  <c r="O31" i="3"/>
  <c r="C31" i="3"/>
  <c r="P30" i="3"/>
  <c r="R30" i="3" s="1"/>
  <c r="O30" i="3"/>
  <c r="C30" i="3"/>
  <c r="P29" i="3"/>
  <c r="R29" i="3" s="1"/>
  <c r="O29" i="3"/>
  <c r="C29" i="3"/>
  <c r="P28" i="3"/>
  <c r="R28" i="3" s="1"/>
  <c r="O28" i="3"/>
  <c r="C28" i="3"/>
  <c r="P27" i="3"/>
  <c r="R27" i="3" s="1"/>
  <c r="O27" i="3"/>
  <c r="C27" i="3"/>
  <c r="P26" i="3"/>
  <c r="R26" i="3" s="1"/>
  <c r="O26" i="3"/>
  <c r="C26" i="3"/>
  <c r="P25" i="3"/>
  <c r="R25" i="3" s="1"/>
  <c r="O25" i="3"/>
  <c r="C25" i="3"/>
  <c r="P24" i="3"/>
  <c r="R24" i="3" s="1"/>
  <c r="O24" i="3"/>
  <c r="C24" i="3"/>
  <c r="P23" i="3"/>
  <c r="R23" i="3" s="1"/>
  <c r="O23" i="3"/>
  <c r="C23" i="3"/>
  <c r="P22" i="3"/>
  <c r="R22" i="3" s="1"/>
  <c r="O22" i="3"/>
  <c r="C22" i="3"/>
  <c r="P21" i="3"/>
  <c r="R21" i="3" s="1"/>
  <c r="O21" i="3"/>
  <c r="C21" i="3"/>
  <c r="P20" i="3"/>
  <c r="R20" i="3" s="1"/>
  <c r="O20" i="3"/>
  <c r="C20" i="3"/>
  <c r="P19" i="3"/>
  <c r="R19" i="3" s="1"/>
  <c r="O19" i="3"/>
  <c r="C19" i="3"/>
  <c r="P18" i="3"/>
  <c r="R18" i="3" s="1"/>
  <c r="O18" i="3"/>
  <c r="C18" i="3"/>
  <c r="P17" i="3"/>
  <c r="R17" i="3" s="1"/>
  <c r="O17" i="3"/>
  <c r="C17" i="3"/>
  <c r="P16" i="3"/>
  <c r="R16" i="3" s="1"/>
  <c r="O16" i="3"/>
  <c r="C16" i="3"/>
  <c r="P15" i="3"/>
  <c r="R15" i="3" s="1"/>
  <c r="O15" i="3"/>
  <c r="C15" i="3"/>
  <c r="U14" i="3"/>
  <c r="AI14" i="3" s="1"/>
  <c r="AJ14" i="3" s="1"/>
  <c r="T14" i="3"/>
  <c r="AF14" i="3" s="1"/>
  <c r="AG14" i="3" s="1"/>
  <c r="S14" i="3"/>
  <c r="AC14" i="3" s="1"/>
  <c r="AD14" i="3" s="1"/>
  <c r="R14" i="3"/>
  <c r="Z14" i="3" s="1"/>
  <c r="AA14" i="3" s="1"/>
  <c r="Q14" i="3"/>
  <c r="W14" i="3" s="1"/>
  <c r="X14" i="3" s="1"/>
  <c r="S13" i="3"/>
  <c r="P13" i="3"/>
  <c r="T13" i="3" s="1"/>
  <c r="O13" i="3"/>
  <c r="C13" i="3"/>
  <c r="S12" i="3"/>
  <c r="R12" i="3"/>
  <c r="P12" i="3"/>
  <c r="T12" i="3" s="1"/>
  <c r="O12" i="3"/>
  <c r="C12" i="3"/>
  <c r="S11" i="3"/>
  <c r="R11" i="3"/>
  <c r="Q11" i="3"/>
  <c r="P11" i="3"/>
  <c r="T11" i="3" s="1"/>
  <c r="O11" i="3"/>
  <c r="C11" i="3"/>
  <c r="P10" i="3"/>
  <c r="T10" i="3" s="1"/>
  <c r="O10" i="3"/>
  <c r="C10" i="3"/>
  <c r="S9" i="3"/>
  <c r="P9" i="3"/>
  <c r="T9" i="3" s="1"/>
  <c r="O9" i="3"/>
  <c r="C9" i="3"/>
  <c r="J7" i="3"/>
  <c r="J320" i="3" s="1"/>
  <c r="E7" i="3"/>
  <c r="E275" i="3" s="1"/>
  <c r="C2" i="3"/>
  <c r="L12" i="2"/>
  <c r="K12" i="2"/>
  <c r="J12" i="2"/>
  <c r="I12" i="2"/>
  <c r="H12" i="2"/>
  <c r="G12" i="2"/>
  <c r="F12" i="2"/>
  <c r="L11" i="2"/>
  <c r="K11" i="2"/>
  <c r="J11" i="2"/>
  <c r="I11" i="2"/>
  <c r="H11" i="2"/>
  <c r="G11" i="2"/>
  <c r="F11" i="2"/>
  <c r="L10" i="2"/>
  <c r="K10" i="2"/>
  <c r="J10" i="2"/>
  <c r="I10" i="2"/>
  <c r="H10" i="2"/>
  <c r="G10" i="2"/>
  <c r="F10" i="2"/>
  <c r="L9" i="2"/>
  <c r="K9" i="2"/>
  <c r="J9" i="2"/>
  <c r="I9" i="2"/>
  <c r="H9" i="2"/>
  <c r="G9" i="2"/>
  <c r="F9" i="2"/>
  <c r="L8" i="2"/>
  <c r="K8" i="2"/>
  <c r="J8" i="2"/>
  <c r="I8" i="2"/>
  <c r="H8" i="2"/>
  <c r="G8" i="2"/>
  <c r="F8" i="2"/>
  <c r="L7" i="2"/>
  <c r="K7" i="2"/>
  <c r="J7" i="2"/>
  <c r="I7" i="2"/>
  <c r="I13" i="2" s="1"/>
  <c r="H7" i="2"/>
  <c r="G7" i="2"/>
  <c r="F7" i="2"/>
  <c r="L6" i="2"/>
  <c r="L13" i="2" s="1"/>
  <c r="K6" i="2"/>
  <c r="J6" i="2"/>
  <c r="I6" i="2"/>
  <c r="H6" i="2"/>
  <c r="H13" i="2" s="1"/>
  <c r="G6" i="2"/>
  <c r="F6" i="2"/>
  <c r="H8" i="1"/>
  <c r="G8" i="1"/>
  <c r="F8" i="1"/>
  <c r="E8" i="1"/>
  <c r="D8" i="1"/>
  <c r="G113" i="3" l="1"/>
  <c r="L113" i="3" s="1"/>
  <c r="F160" i="3"/>
  <c r="K160" i="3" s="1"/>
  <c r="I339" i="3"/>
  <c r="N339" i="3" s="1"/>
  <c r="I385" i="3"/>
  <c r="N385" i="3" s="1"/>
  <c r="I38" i="4"/>
  <c r="N38" i="4" s="1"/>
  <c r="E157" i="4"/>
  <c r="J157" i="4" s="1"/>
  <c r="I275" i="4"/>
  <c r="N275" i="4" s="1"/>
  <c r="F392" i="4"/>
  <c r="K392" i="4" s="1"/>
  <c r="Z392" i="4" s="1"/>
  <c r="AA392" i="4" s="1"/>
  <c r="H450" i="4"/>
  <c r="M450" i="4" s="1"/>
  <c r="F683" i="4"/>
  <c r="K683" i="4" s="1"/>
  <c r="F741" i="4"/>
  <c r="K741" i="4" s="1"/>
  <c r="F27" i="3"/>
  <c r="K27" i="3" s="1"/>
  <c r="H113" i="3"/>
  <c r="M113" i="3" s="1"/>
  <c r="H159" i="3"/>
  <c r="M159" i="3" s="1"/>
  <c r="I160" i="3"/>
  <c r="N160" i="3" s="1"/>
  <c r="E205" i="3"/>
  <c r="J205" i="3" s="1"/>
  <c r="G248" i="3"/>
  <c r="L248" i="3" s="1"/>
  <c r="G250" i="3"/>
  <c r="L250" i="3" s="1"/>
  <c r="E338" i="3"/>
  <c r="J338" i="3" s="1"/>
  <c r="H35" i="4"/>
  <c r="M35" i="4" s="1"/>
  <c r="G150" i="4"/>
  <c r="L150" i="4" s="1"/>
  <c r="G156" i="4"/>
  <c r="L156" i="4" s="1"/>
  <c r="F157" i="4"/>
  <c r="K157" i="4" s="1"/>
  <c r="F329" i="4"/>
  <c r="K329" i="4" s="1"/>
  <c r="H391" i="4"/>
  <c r="M391" i="4" s="1"/>
  <c r="I448" i="4"/>
  <c r="N448" i="4" s="1"/>
  <c r="F563" i="4"/>
  <c r="K563" i="4" s="1"/>
  <c r="F625" i="4"/>
  <c r="K625" i="4" s="1"/>
  <c r="H681" i="4"/>
  <c r="M681" i="4" s="1"/>
  <c r="I740" i="4"/>
  <c r="N740" i="4" s="1"/>
  <c r="F37" i="5"/>
  <c r="K37" i="5" s="1"/>
  <c r="H635" i="5"/>
  <c r="M635" i="5" s="1"/>
  <c r="AF635" i="5" s="1"/>
  <c r="AG635" i="5" s="1"/>
  <c r="E409" i="6"/>
  <c r="J409" i="6" s="1"/>
  <c r="H69" i="3"/>
  <c r="M69" i="3" s="1"/>
  <c r="G159" i="3"/>
  <c r="L159" i="3" s="1"/>
  <c r="I203" i="3"/>
  <c r="N203" i="3" s="1"/>
  <c r="G340" i="3"/>
  <c r="L340" i="3" s="1"/>
  <c r="G35" i="4"/>
  <c r="L35" i="4" s="1"/>
  <c r="G95" i="4"/>
  <c r="L95" i="4" s="1"/>
  <c r="E215" i="4"/>
  <c r="J215" i="4" s="1"/>
  <c r="W215" i="4" s="1"/>
  <c r="G391" i="4"/>
  <c r="L391" i="4" s="1"/>
  <c r="I449" i="4"/>
  <c r="N449" i="4" s="1"/>
  <c r="F505" i="4"/>
  <c r="K505" i="4" s="1"/>
  <c r="E740" i="4"/>
  <c r="J740" i="4" s="1"/>
  <c r="I746" i="4"/>
  <c r="N746" i="4" s="1"/>
  <c r="E511" i="5"/>
  <c r="J511" i="5" s="1"/>
  <c r="F27" i="7"/>
  <c r="K27" i="7" s="1"/>
  <c r="F25" i="3"/>
  <c r="K25" i="3" s="1"/>
  <c r="Z25" i="3" s="1"/>
  <c r="AA25" i="3" s="1"/>
  <c r="E71" i="3"/>
  <c r="J71" i="3" s="1"/>
  <c r="H71" i="3"/>
  <c r="M71" i="3" s="1"/>
  <c r="I205" i="3"/>
  <c r="N205" i="3" s="1"/>
  <c r="F296" i="3"/>
  <c r="K296" i="3" s="1"/>
  <c r="H384" i="3"/>
  <c r="M384" i="3" s="1"/>
  <c r="G37" i="4"/>
  <c r="L37" i="4" s="1"/>
  <c r="G94" i="4"/>
  <c r="L94" i="4" s="1"/>
  <c r="H155" i="4"/>
  <c r="M155" i="4" s="1"/>
  <c r="H156" i="4"/>
  <c r="M156" i="4" s="1"/>
  <c r="G210" i="4"/>
  <c r="L210" i="4" s="1"/>
  <c r="G329" i="4"/>
  <c r="L329" i="4" s="1"/>
  <c r="F390" i="4"/>
  <c r="K390" i="4" s="1"/>
  <c r="H563" i="4"/>
  <c r="M563" i="4" s="1"/>
  <c r="F115" i="3"/>
  <c r="K115" i="3" s="1"/>
  <c r="I293" i="3"/>
  <c r="N293" i="3" s="1"/>
  <c r="I384" i="3"/>
  <c r="N384" i="3" s="1"/>
  <c r="E97" i="4"/>
  <c r="J97" i="4" s="1"/>
  <c r="I155" i="4"/>
  <c r="N155" i="4" s="1"/>
  <c r="F447" i="4"/>
  <c r="K447" i="4" s="1"/>
  <c r="E70" i="3"/>
  <c r="J70" i="3" s="1"/>
  <c r="G115" i="3"/>
  <c r="L115" i="3" s="1"/>
  <c r="H158" i="3"/>
  <c r="M158" i="3" s="1"/>
  <c r="E204" i="3"/>
  <c r="J204" i="3" s="1"/>
  <c r="H386" i="3"/>
  <c r="M386" i="3" s="1"/>
  <c r="H34" i="4"/>
  <c r="M34" i="4" s="1"/>
  <c r="I39" i="4"/>
  <c r="N39" i="4" s="1"/>
  <c r="F99" i="4"/>
  <c r="K99" i="4" s="1"/>
  <c r="F153" i="4"/>
  <c r="K153" i="4" s="1"/>
  <c r="G154" i="4"/>
  <c r="L154" i="4" s="1"/>
  <c r="G209" i="4"/>
  <c r="L209" i="4" s="1"/>
  <c r="H331" i="4"/>
  <c r="M331" i="4" s="1"/>
  <c r="H446" i="4"/>
  <c r="M446" i="4" s="1"/>
  <c r="AF446" i="4" s="1"/>
  <c r="AG446" i="4" s="1"/>
  <c r="G447" i="4"/>
  <c r="L447" i="4" s="1"/>
  <c r="G506" i="4"/>
  <c r="L506" i="4" s="1"/>
  <c r="H566" i="4"/>
  <c r="M566" i="4" s="1"/>
  <c r="I622" i="4"/>
  <c r="N622" i="4" s="1"/>
  <c r="I210" i="5"/>
  <c r="N210" i="5" s="1"/>
  <c r="G158" i="3"/>
  <c r="L158" i="3" s="1"/>
  <c r="G296" i="3"/>
  <c r="L296" i="3" s="1"/>
  <c r="G34" i="4"/>
  <c r="L34" i="4" s="1"/>
  <c r="E99" i="4"/>
  <c r="J99" i="4" s="1"/>
  <c r="E154" i="4"/>
  <c r="J154" i="4" s="1"/>
  <c r="G331" i="4"/>
  <c r="L331" i="4" s="1"/>
  <c r="G510" i="4"/>
  <c r="L510" i="4" s="1"/>
  <c r="F26" i="3"/>
  <c r="K26" i="3" s="1"/>
  <c r="H70" i="3"/>
  <c r="M70" i="3" s="1"/>
  <c r="G114" i="3"/>
  <c r="L114" i="3" s="1"/>
  <c r="E161" i="3"/>
  <c r="J161" i="3" s="1"/>
  <c r="W161" i="3" s="1"/>
  <c r="X161" i="3" s="1"/>
  <c r="I204" i="3"/>
  <c r="N204" i="3" s="1"/>
  <c r="G249" i="3"/>
  <c r="L249" i="3" s="1"/>
  <c r="G251" i="3"/>
  <c r="L251" i="3" s="1"/>
  <c r="H383" i="3"/>
  <c r="M383" i="3" s="1"/>
  <c r="I386" i="3"/>
  <c r="N386" i="3" s="1"/>
  <c r="G36" i="4"/>
  <c r="L36" i="4" s="1"/>
  <c r="E93" i="4"/>
  <c r="J93" i="4" s="1"/>
  <c r="E96" i="4"/>
  <c r="J96" i="4" s="1"/>
  <c r="H152" i="4"/>
  <c r="M152" i="4" s="1"/>
  <c r="G153" i="4"/>
  <c r="L153" i="4" s="1"/>
  <c r="H209" i="4"/>
  <c r="M209" i="4" s="1"/>
  <c r="F328" i="4"/>
  <c r="K328" i="4" s="1"/>
  <c r="I446" i="4"/>
  <c r="N446" i="4" s="1"/>
  <c r="G451" i="4"/>
  <c r="L451" i="4" s="1"/>
  <c r="F153" i="5"/>
  <c r="K153" i="5" s="1"/>
  <c r="H29" i="9"/>
  <c r="M29" i="9" s="1"/>
  <c r="AF29" i="9" s="1"/>
  <c r="AG29" i="9" s="1"/>
  <c r="F476" i="8"/>
  <c r="K476" i="8" s="1"/>
  <c r="I160" i="8"/>
  <c r="N160" i="8" s="1"/>
  <c r="G118" i="8"/>
  <c r="L118" i="8" s="1"/>
  <c r="G113" i="8"/>
  <c r="L113" i="8" s="1"/>
  <c r="F26" i="8"/>
  <c r="K26" i="8" s="1"/>
  <c r="H565" i="7"/>
  <c r="M565" i="7" s="1"/>
  <c r="G475" i="7"/>
  <c r="L475" i="7" s="1"/>
  <c r="E473" i="7"/>
  <c r="J473" i="7" s="1"/>
  <c r="W473" i="7" s="1"/>
  <c r="X473" i="7" s="1"/>
  <c r="H430" i="7"/>
  <c r="M430" i="7" s="1"/>
  <c r="F427" i="7"/>
  <c r="K427" i="7" s="1"/>
  <c r="G340" i="7"/>
  <c r="L340" i="7" s="1"/>
  <c r="I294" i="7"/>
  <c r="N294" i="7" s="1"/>
  <c r="F293" i="7"/>
  <c r="K293" i="7" s="1"/>
  <c r="G251" i="7"/>
  <c r="L251" i="7" s="1"/>
  <c r="G163" i="7"/>
  <c r="L163" i="7" s="1"/>
  <c r="I118" i="7"/>
  <c r="N118" i="7" s="1"/>
  <c r="F68" i="7"/>
  <c r="K68" i="7" s="1"/>
  <c r="H25" i="7"/>
  <c r="M25" i="7" s="1"/>
  <c r="F701" i="6"/>
  <c r="K701" i="6" s="1"/>
  <c r="G653" i="6"/>
  <c r="L653" i="6" s="1"/>
  <c r="I648" i="6"/>
  <c r="N648" i="6" s="1"/>
  <c r="H605" i="6"/>
  <c r="M605" i="6" s="1"/>
  <c r="H604" i="6"/>
  <c r="M604" i="6" s="1"/>
  <c r="H600" i="6"/>
  <c r="M600" i="6" s="1"/>
  <c r="AF600" i="6" s="1"/>
  <c r="AG600" i="6" s="1"/>
  <c r="E557" i="6"/>
  <c r="J557" i="6" s="1"/>
  <c r="E556" i="6"/>
  <c r="J556" i="6" s="1"/>
  <c r="I553" i="6"/>
  <c r="N553" i="6" s="1"/>
  <c r="I506" i="6"/>
  <c r="N506" i="6" s="1"/>
  <c r="F505" i="6"/>
  <c r="K505" i="6" s="1"/>
  <c r="G456" i="6"/>
  <c r="L456" i="6" s="1"/>
  <c r="I361" i="6"/>
  <c r="N361" i="6" s="1"/>
  <c r="F360" i="6"/>
  <c r="K360" i="6" s="1"/>
  <c r="H316" i="6"/>
  <c r="M316" i="6" s="1"/>
  <c r="I315" i="6"/>
  <c r="N315" i="6" s="1"/>
  <c r="I314" i="6"/>
  <c r="N314" i="6" s="1"/>
  <c r="I313" i="6"/>
  <c r="N313" i="6" s="1"/>
  <c r="F270" i="6"/>
  <c r="K270" i="6" s="1"/>
  <c r="G269" i="6"/>
  <c r="L269" i="6" s="1"/>
  <c r="G268" i="6"/>
  <c r="L268" i="6" s="1"/>
  <c r="G267" i="6"/>
  <c r="L267" i="6" s="1"/>
  <c r="I266" i="6"/>
  <c r="N266" i="6" s="1"/>
  <c r="AI266" i="6" s="1"/>
  <c r="E222" i="6"/>
  <c r="J222" i="6" s="1"/>
  <c r="G221" i="6"/>
  <c r="L221" i="6" s="1"/>
  <c r="G220" i="6"/>
  <c r="L220" i="6" s="1"/>
  <c r="G219" i="6"/>
  <c r="L219" i="6" s="1"/>
  <c r="G218" i="6"/>
  <c r="L218" i="6" s="1"/>
  <c r="I217" i="6"/>
  <c r="N217" i="6" s="1"/>
  <c r="AI217" i="6" s="1"/>
  <c r="E126" i="6"/>
  <c r="J126" i="6" s="1"/>
  <c r="W126" i="6" s="1"/>
  <c r="F125" i="6"/>
  <c r="K125" i="6" s="1"/>
  <c r="F124" i="6"/>
  <c r="K124" i="6" s="1"/>
  <c r="F123" i="6"/>
  <c r="K123" i="6" s="1"/>
  <c r="G122" i="6"/>
  <c r="L122" i="6" s="1"/>
  <c r="H121" i="6"/>
  <c r="M121" i="6" s="1"/>
  <c r="G78" i="6"/>
  <c r="L78" i="6" s="1"/>
  <c r="I77" i="6"/>
  <c r="N77" i="6" s="1"/>
  <c r="AI77" i="6" s="1"/>
  <c r="I76" i="6"/>
  <c r="N76" i="6" s="1"/>
  <c r="I75" i="6"/>
  <c r="N75" i="6" s="1"/>
  <c r="I74" i="6"/>
  <c r="N74" i="6" s="1"/>
  <c r="I30" i="6"/>
  <c r="N30" i="6" s="1"/>
  <c r="F876" i="5"/>
  <c r="K876" i="5" s="1"/>
  <c r="F875" i="5"/>
  <c r="K875" i="5" s="1"/>
  <c r="F874" i="5"/>
  <c r="K874" i="5" s="1"/>
  <c r="G873" i="5"/>
  <c r="L873" i="5" s="1"/>
  <c r="I872" i="5"/>
  <c r="N872" i="5" s="1"/>
  <c r="I871" i="5"/>
  <c r="N871" i="5" s="1"/>
  <c r="I870" i="5"/>
  <c r="N870" i="5" s="1"/>
  <c r="E813" i="5"/>
  <c r="J813" i="5" s="1"/>
  <c r="E812" i="5"/>
  <c r="J812" i="5" s="1"/>
  <c r="E811" i="5"/>
  <c r="J811" i="5" s="1"/>
  <c r="E810" i="5"/>
  <c r="J810" i="5" s="1"/>
  <c r="F756" i="5"/>
  <c r="K756" i="5" s="1"/>
  <c r="H755" i="5"/>
  <c r="M755" i="5" s="1"/>
  <c r="AF755" i="5" s="1"/>
  <c r="AG755" i="5" s="1"/>
  <c r="I754" i="5"/>
  <c r="N754" i="5" s="1"/>
  <c r="F750" i="5"/>
  <c r="K750" i="5" s="1"/>
  <c r="I696" i="5"/>
  <c r="N696" i="5" s="1"/>
  <c r="E635" i="5"/>
  <c r="J635" i="5" s="1"/>
  <c r="E634" i="5"/>
  <c r="J634" i="5" s="1"/>
  <c r="F633" i="5"/>
  <c r="K633" i="5" s="1"/>
  <c r="F632" i="5"/>
  <c r="K632" i="5" s="1"/>
  <c r="I31" i="9"/>
  <c r="N31" i="9" s="1"/>
  <c r="I207" i="8"/>
  <c r="N207" i="8" s="1"/>
  <c r="F205" i="8"/>
  <c r="K205" i="8" s="1"/>
  <c r="E160" i="8"/>
  <c r="J160" i="8" s="1"/>
  <c r="I27" i="8"/>
  <c r="N27" i="8" s="1"/>
  <c r="G566" i="7"/>
  <c r="L566" i="7" s="1"/>
  <c r="H521" i="7"/>
  <c r="M521" i="7" s="1"/>
  <c r="I520" i="7"/>
  <c r="N520" i="7" s="1"/>
  <c r="H476" i="7"/>
  <c r="M476" i="7" s="1"/>
  <c r="AF476" i="7" s="1"/>
  <c r="AG476" i="7" s="1"/>
  <c r="I382" i="7"/>
  <c r="N382" i="7" s="1"/>
  <c r="H294" i="7"/>
  <c r="M294" i="7" s="1"/>
  <c r="I249" i="7"/>
  <c r="N249" i="7" s="1"/>
  <c r="H161" i="7"/>
  <c r="M161" i="7" s="1"/>
  <c r="H159" i="7"/>
  <c r="M159" i="7" s="1"/>
  <c r="G118" i="7"/>
  <c r="L118" i="7" s="1"/>
  <c r="AC118" i="7" s="1"/>
  <c r="I26" i="7"/>
  <c r="N26" i="7" s="1"/>
  <c r="F25" i="7"/>
  <c r="K25" i="7" s="1"/>
  <c r="I651" i="6"/>
  <c r="N651" i="6" s="1"/>
  <c r="G605" i="6"/>
  <c r="L605" i="6" s="1"/>
  <c r="F604" i="6"/>
  <c r="K604" i="6" s="1"/>
  <c r="G553" i="6"/>
  <c r="L553" i="6" s="1"/>
  <c r="H507" i="6"/>
  <c r="M507" i="6" s="1"/>
  <c r="H506" i="6"/>
  <c r="M506" i="6" s="1"/>
  <c r="I460" i="6"/>
  <c r="N460" i="6" s="1"/>
  <c r="F456" i="6"/>
  <c r="K456" i="6" s="1"/>
  <c r="G411" i="6"/>
  <c r="L411" i="6" s="1"/>
  <c r="F361" i="6"/>
  <c r="K361" i="6" s="1"/>
  <c r="E360" i="6"/>
  <c r="J360" i="6" s="1"/>
  <c r="I317" i="6"/>
  <c r="N317" i="6" s="1"/>
  <c r="G316" i="6"/>
  <c r="L316" i="6" s="1"/>
  <c r="H315" i="6"/>
  <c r="M315" i="6" s="1"/>
  <c r="H314" i="6"/>
  <c r="M314" i="6" s="1"/>
  <c r="H313" i="6"/>
  <c r="M313" i="6" s="1"/>
  <c r="AF313" i="6" s="1"/>
  <c r="AG313" i="6" s="1"/>
  <c r="E270" i="6"/>
  <c r="J270" i="6" s="1"/>
  <c r="F269" i="6"/>
  <c r="K269" i="6" s="1"/>
  <c r="F268" i="6"/>
  <c r="K268" i="6" s="1"/>
  <c r="F267" i="6"/>
  <c r="K267" i="6" s="1"/>
  <c r="H266" i="6"/>
  <c r="M266" i="6" s="1"/>
  <c r="I265" i="6"/>
  <c r="N265" i="6" s="1"/>
  <c r="F221" i="6"/>
  <c r="K221" i="6" s="1"/>
  <c r="F220" i="6"/>
  <c r="K220" i="6" s="1"/>
  <c r="F219" i="6"/>
  <c r="K219" i="6" s="1"/>
  <c r="F218" i="6"/>
  <c r="K218" i="6" s="1"/>
  <c r="H217" i="6"/>
  <c r="M217" i="6" s="1"/>
  <c r="E125" i="6"/>
  <c r="J125" i="6" s="1"/>
  <c r="E124" i="6"/>
  <c r="J124" i="6" s="1"/>
  <c r="E123" i="6"/>
  <c r="J123" i="6" s="1"/>
  <c r="F122" i="6"/>
  <c r="K122" i="6" s="1"/>
  <c r="G121" i="6"/>
  <c r="L121" i="6" s="1"/>
  <c r="F78" i="6"/>
  <c r="K78" i="6" s="1"/>
  <c r="H77" i="6"/>
  <c r="M77" i="6" s="1"/>
  <c r="H76" i="6"/>
  <c r="M76" i="6" s="1"/>
  <c r="H75" i="6"/>
  <c r="M75" i="6" s="1"/>
  <c r="H74" i="6"/>
  <c r="M74" i="6" s="1"/>
  <c r="H30" i="6"/>
  <c r="M30" i="6" s="1"/>
  <c r="I29" i="6"/>
  <c r="N29" i="6" s="1"/>
  <c r="E876" i="5"/>
  <c r="J876" i="5" s="1"/>
  <c r="W876" i="5" s="1"/>
  <c r="X876" i="5" s="1"/>
  <c r="E875" i="5"/>
  <c r="J875" i="5" s="1"/>
  <c r="E874" i="5"/>
  <c r="J874" i="5" s="1"/>
  <c r="F873" i="5"/>
  <c r="K873" i="5" s="1"/>
  <c r="H872" i="5"/>
  <c r="M872" i="5" s="1"/>
  <c r="H871" i="5"/>
  <c r="M871" i="5" s="1"/>
  <c r="H870" i="5"/>
  <c r="M870" i="5" s="1"/>
  <c r="E756" i="5"/>
  <c r="J756" i="5" s="1"/>
  <c r="G755" i="5"/>
  <c r="L755" i="5" s="1"/>
  <c r="AC755" i="5" s="1"/>
  <c r="AD755" i="5" s="1"/>
  <c r="H754" i="5"/>
  <c r="M754" i="5" s="1"/>
  <c r="I753" i="5"/>
  <c r="N753" i="5" s="1"/>
  <c r="E750" i="5"/>
  <c r="J750" i="5" s="1"/>
  <c r="H696" i="5"/>
  <c r="M696" i="5" s="1"/>
  <c r="I695" i="5"/>
  <c r="N695" i="5" s="1"/>
  <c r="I694" i="5"/>
  <c r="N694" i="5" s="1"/>
  <c r="E633" i="5"/>
  <c r="J633" i="5" s="1"/>
  <c r="E632" i="5"/>
  <c r="J632" i="5" s="1"/>
  <c r="F631" i="5"/>
  <c r="K631" i="5" s="1"/>
  <c r="F303" i="9"/>
  <c r="K303" i="9" s="1"/>
  <c r="E198" i="9"/>
  <c r="J198" i="9" s="1"/>
  <c r="F294" i="8"/>
  <c r="K294" i="8" s="1"/>
  <c r="H116" i="8"/>
  <c r="M116" i="8" s="1"/>
  <c r="E69" i="8"/>
  <c r="J69" i="8" s="1"/>
  <c r="E27" i="8"/>
  <c r="J27" i="8" s="1"/>
  <c r="G521" i="7"/>
  <c r="L521" i="7" s="1"/>
  <c r="F520" i="7"/>
  <c r="K520" i="7" s="1"/>
  <c r="G476" i="7"/>
  <c r="L476" i="7" s="1"/>
  <c r="I295" i="7"/>
  <c r="N295" i="7" s="1"/>
  <c r="F294" i="7"/>
  <c r="K294" i="7" s="1"/>
  <c r="I252" i="7"/>
  <c r="N252" i="7" s="1"/>
  <c r="G249" i="7"/>
  <c r="L249" i="7" s="1"/>
  <c r="E207" i="7"/>
  <c r="J207" i="7" s="1"/>
  <c r="I203" i="7"/>
  <c r="N203" i="7" s="1"/>
  <c r="AI203" i="7" s="1"/>
  <c r="AJ203" i="7" s="1"/>
  <c r="I72" i="7"/>
  <c r="N72" i="7" s="1"/>
  <c r="G69" i="7"/>
  <c r="L69" i="7" s="1"/>
  <c r="AC69" i="7" s="1"/>
  <c r="H26" i="7"/>
  <c r="M26" i="7" s="1"/>
  <c r="I698" i="6"/>
  <c r="N698" i="6" s="1"/>
  <c r="E697" i="6"/>
  <c r="J697" i="6" s="1"/>
  <c r="G651" i="6"/>
  <c r="L651" i="6" s="1"/>
  <c r="E605" i="6"/>
  <c r="J605" i="6" s="1"/>
  <c r="I601" i="6"/>
  <c r="N601" i="6" s="1"/>
  <c r="G507" i="6"/>
  <c r="L507" i="6" s="1"/>
  <c r="F506" i="6"/>
  <c r="K506" i="6" s="1"/>
  <c r="H460" i="6"/>
  <c r="M460" i="6" s="1"/>
  <c r="F457" i="6"/>
  <c r="K457" i="6" s="1"/>
  <c r="I413" i="6"/>
  <c r="N413" i="6" s="1"/>
  <c r="I412" i="6"/>
  <c r="N412" i="6" s="1"/>
  <c r="F411" i="6"/>
  <c r="K411" i="6" s="1"/>
  <c r="I362" i="6"/>
  <c r="N362" i="6" s="1"/>
  <c r="E361" i="6"/>
  <c r="J361" i="6" s="1"/>
  <c r="H317" i="6"/>
  <c r="M317" i="6" s="1"/>
  <c r="F316" i="6"/>
  <c r="K316" i="6" s="1"/>
  <c r="G315" i="6"/>
  <c r="L315" i="6" s="1"/>
  <c r="G314" i="6"/>
  <c r="L314" i="6" s="1"/>
  <c r="G313" i="6"/>
  <c r="L313" i="6" s="1"/>
  <c r="E269" i="6"/>
  <c r="J269" i="6" s="1"/>
  <c r="E268" i="6"/>
  <c r="J268" i="6" s="1"/>
  <c r="W268" i="6" s="1"/>
  <c r="X268" i="6" s="1"/>
  <c r="E267" i="6"/>
  <c r="J267" i="6" s="1"/>
  <c r="G266" i="6"/>
  <c r="L266" i="6" s="1"/>
  <c r="H265" i="6"/>
  <c r="M265" i="6" s="1"/>
  <c r="E221" i="6"/>
  <c r="J221" i="6" s="1"/>
  <c r="E220" i="6"/>
  <c r="J220" i="6" s="1"/>
  <c r="E219" i="6"/>
  <c r="J219" i="6" s="1"/>
  <c r="E218" i="6"/>
  <c r="J218" i="6" s="1"/>
  <c r="G217" i="6"/>
  <c r="L217" i="6" s="1"/>
  <c r="I174" i="6"/>
  <c r="N174" i="6" s="1"/>
  <c r="I173" i="6"/>
  <c r="N173" i="6" s="1"/>
  <c r="I172" i="6"/>
  <c r="N172" i="6" s="1"/>
  <c r="I171" i="6"/>
  <c r="N171" i="6" s="1"/>
  <c r="E122" i="6"/>
  <c r="J122" i="6" s="1"/>
  <c r="F121" i="6"/>
  <c r="K121" i="6" s="1"/>
  <c r="E78" i="6"/>
  <c r="J78" i="6" s="1"/>
  <c r="G77" i="6"/>
  <c r="L77" i="6" s="1"/>
  <c r="G76" i="6"/>
  <c r="L76" i="6" s="1"/>
  <c r="G75" i="6"/>
  <c r="L75" i="6" s="1"/>
  <c r="G74" i="6"/>
  <c r="L74" i="6" s="1"/>
  <c r="I73" i="6"/>
  <c r="N73" i="6" s="1"/>
  <c r="AI73" i="6" s="1"/>
  <c r="G30" i="6"/>
  <c r="L30" i="6" s="1"/>
  <c r="H29" i="6"/>
  <c r="M29" i="6" s="1"/>
  <c r="I28" i="6"/>
  <c r="N28" i="6" s="1"/>
  <c r="I27" i="6"/>
  <c r="N27" i="6" s="1"/>
  <c r="E873" i="5"/>
  <c r="J873" i="5" s="1"/>
  <c r="G872" i="5"/>
  <c r="L872" i="5" s="1"/>
  <c r="G871" i="5"/>
  <c r="L871" i="5" s="1"/>
  <c r="G870" i="5"/>
  <c r="L870" i="5" s="1"/>
  <c r="I816" i="5"/>
  <c r="N816" i="5" s="1"/>
  <c r="F755" i="5"/>
  <c r="K755" i="5" s="1"/>
  <c r="G754" i="5"/>
  <c r="L754" i="5" s="1"/>
  <c r="H753" i="5"/>
  <c r="M753" i="5" s="1"/>
  <c r="AF753" i="5" s="1"/>
  <c r="AG753" i="5" s="1"/>
  <c r="G696" i="5"/>
  <c r="L696" i="5" s="1"/>
  <c r="H695" i="5"/>
  <c r="M695" i="5" s="1"/>
  <c r="H694" i="5"/>
  <c r="M694" i="5" s="1"/>
  <c r="I693" i="5"/>
  <c r="N693" i="5" s="1"/>
  <c r="I692" i="5"/>
  <c r="N692" i="5" s="1"/>
  <c r="E631" i="5"/>
  <c r="J631" i="5" s="1"/>
  <c r="E630" i="5"/>
  <c r="J630" i="5" s="1"/>
  <c r="F296" i="8"/>
  <c r="K296" i="8" s="1"/>
  <c r="G249" i="8"/>
  <c r="L249" i="8" s="1"/>
  <c r="G163" i="8"/>
  <c r="L163" i="8" s="1"/>
  <c r="F114" i="8"/>
  <c r="K114" i="8" s="1"/>
  <c r="H70" i="8"/>
  <c r="M70" i="8" s="1"/>
  <c r="H431" i="7"/>
  <c r="M431" i="7" s="1"/>
  <c r="H387" i="7"/>
  <c r="M387" i="7" s="1"/>
  <c r="H295" i="7"/>
  <c r="M295" i="7" s="1"/>
  <c r="G252" i="7"/>
  <c r="L252" i="7" s="1"/>
  <c r="I204" i="7"/>
  <c r="N204" i="7" s="1"/>
  <c r="G203" i="7"/>
  <c r="L203" i="7" s="1"/>
  <c r="H116" i="7"/>
  <c r="M116" i="7" s="1"/>
  <c r="F113" i="7"/>
  <c r="K113" i="7" s="1"/>
  <c r="F69" i="7"/>
  <c r="K69" i="7" s="1"/>
  <c r="I27" i="7"/>
  <c r="N27" i="7" s="1"/>
  <c r="F26" i="7"/>
  <c r="K26" i="7" s="1"/>
  <c r="I23" i="7"/>
  <c r="N23" i="7" s="1"/>
  <c r="I699" i="6"/>
  <c r="N699" i="6" s="1"/>
  <c r="G698" i="6"/>
  <c r="L698" i="6" s="1"/>
  <c r="I602" i="6"/>
  <c r="N602" i="6" s="1"/>
  <c r="G601" i="6"/>
  <c r="L601" i="6" s="1"/>
  <c r="I554" i="6"/>
  <c r="N554" i="6" s="1"/>
  <c r="G508" i="6"/>
  <c r="L508" i="6" s="1"/>
  <c r="E507" i="6"/>
  <c r="J507" i="6" s="1"/>
  <c r="I458" i="6"/>
  <c r="N458" i="6" s="1"/>
  <c r="E457" i="6"/>
  <c r="J457" i="6" s="1"/>
  <c r="H413" i="6"/>
  <c r="M413" i="6" s="1"/>
  <c r="F412" i="6"/>
  <c r="K412" i="6" s="1"/>
  <c r="F362" i="6"/>
  <c r="K362" i="6" s="1"/>
  <c r="I318" i="6"/>
  <c r="N318" i="6" s="1"/>
  <c r="E317" i="6"/>
  <c r="J317" i="6" s="1"/>
  <c r="E316" i="6"/>
  <c r="J316" i="6" s="1"/>
  <c r="F315" i="6"/>
  <c r="K315" i="6" s="1"/>
  <c r="F314" i="6"/>
  <c r="K314" i="6" s="1"/>
  <c r="F313" i="6"/>
  <c r="K313" i="6" s="1"/>
  <c r="F266" i="6"/>
  <c r="K266" i="6" s="1"/>
  <c r="G265" i="6"/>
  <c r="L265" i="6" s="1"/>
  <c r="F217" i="6"/>
  <c r="K217" i="6" s="1"/>
  <c r="H174" i="6"/>
  <c r="M174" i="6" s="1"/>
  <c r="F150" i="11"/>
  <c r="K150" i="11" s="1"/>
  <c r="F92" i="11"/>
  <c r="K92" i="11" s="1"/>
  <c r="Z92" i="11" s="1"/>
  <c r="AA92" i="11" s="1"/>
  <c r="E247" i="9"/>
  <c r="J247" i="9" s="1"/>
  <c r="H522" i="8"/>
  <c r="M522" i="8" s="1"/>
  <c r="H337" i="8"/>
  <c r="M337" i="8" s="1"/>
  <c r="H298" i="8"/>
  <c r="M298" i="8" s="1"/>
  <c r="H250" i="8"/>
  <c r="M250" i="8" s="1"/>
  <c r="I208" i="8"/>
  <c r="N208" i="8" s="1"/>
  <c r="AI208" i="8" s="1"/>
  <c r="F203" i="8"/>
  <c r="K203" i="8" s="1"/>
  <c r="I161" i="8"/>
  <c r="N161" i="8" s="1"/>
  <c r="G70" i="8"/>
  <c r="L70" i="8" s="1"/>
  <c r="H28" i="8"/>
  <c r="M28" i="8" s="1"/>
  <c r="F522" i="7"/>
  <c r="K522" i="7" s="1"/>
  <c r="H472" i="7"/>
  <c r="M472" i="7" s="1"/>
  <c r="E387" i="7"/>
  <c r="J387" i="7" s="1"/>
  <c r="G339" i="7"/>
  <c r="L339" i="7" s="1"/>
  <c r="F337" i="7"/>
  <c r="K337" i="7" s="1"/>
  <c r="I296" i="7"/>
  <c r="N296" i="7" s="1"/>
  <c r="AI296" i="7" s="1"/>
  <c r="AJ296" i="7" s="1"/>
  <c r="F295" i="7"/>
  <c r="K295" i="7" s="1"/>
  <c r="I250" i="7"/>
  <c r="N250" i="7" s="1"/>
  <c r="H204" i="7"/>
  <c r="M204" i="7" s="1"/>
  <c r="E113" i="7"/>
  <c r="J113" i="7" s="1"/>
  <c r="H27" i="7"/>
  <c r="M27" i="7" s="1"/>
  <c r="H23" i="7"/>
  <c r="M23" i="7" s="1"/>
  <c r="AF23" i="7" s="1"/>
  <c r="AG23" i="7" s="1"/>
  <c r="G700" i="6"/>
  <c r="L700" i="6" s="1"/>
  <c r="H699" i="6"/>
  <c r="M699" i="6" s="1"/>
  <c r="AF699" i="6" s="1"/>
  <c r="AG699" i="6" s="1"/>
  <c r="I652" i="6"/>
  <c r="N652" i="6" s="1"/>
  <c r="I649" i="6"/>
  <c r="N649" i="6" s="1"/>
  <c r="H602" i="6"/>
  <c r="M602" i="6" s="1"/>
  <c r="G554" i="6"/>
  <c r="L554" i="6" s="1"/>
  <c r="F508" i="6"/>
  <c r="K508" i="6" s="1"/>
  <c r="I504" i="6"/>
  <c r="N504" i="6" s="1"/>
  <c r="H461" i="6"/>
  <c r="M461" i="6" s="1"/>
  <c r="H458" i="6"/>
  <c r="M458" i="6" s="1"/>
  <c r="AF458" i="6" s="1"/>
  <c r="AG458" i="6" s="1"/>
  <c r="G413" i="6"/>
  <c r="L413" i="6" s="1"/>
  <c r="E412" i="6"/>
  <c r="J412" i="6" s="1"/>
  <c r="H409" i="6"/>
  <c r="M409" i="6" s="1"/>
  <c r="I408" i="6"/>
  <c r="N408" i="6" s="1"/>
  <c r="I365" i="6"/>
  <c r="N365" i="6" s="1"/>
  <c r="I364" i="6"/>
  <c r="N364" i="6" s="1"/>
  <c r="I363" i="6"/>
  <c r="N363" i="6" s="1"/>
  <c r="AI363" i="6" s="1"/>
  <c r="E362" i="6"/>
  <c r="J362" i="6" s="1"/>
  <c r="H318" i="6"/>
  <c r="M318" i="6" s="1"/>
  <c r="E315" i="6"/>
  <c r="J315" i="6" s="1"/>
  <c r="E314" i="6"/>
  <c r="J314" i="6" s="1"/>
  <c r="E313" i="6"/>
  <c r="J313" i="6" s="1"/>
  <c r="E266" i="6"/>
  <c r="J266" i="6" s="1"/>
  <c r="F265" i="6"/>
  <c r="K265" i="6" s="1"/>
  <c r="I222" i="6"/>
  <c r="N222" i="6" s="1"/>
  <c r="E217" i="6"/>
  <c r="J217" i="6" s="1"/>
  <c r="W217" i="6" s="1"/>
  <c r="X217" i="6" s="1"/>
  <c r="G174" i="6"/>
  <c r="L174" i="6" s="1"/>
  <c r="G173" i="6"/>
  <c r="L173" i="6" s="1"/>
  <c r="G172" i="6"/>
  <c r="L172" i="6" s="1"/>
  <c r="G171" i="6"/>
  <c r="L171" i="6" s="1"/>
  <c r="H170" i="6"/>
  <c r="M170" i="6" s="1"/>
  <c r="H169" i="6"/>
  <c r="M169" i="6" s="1"/>
  <c r="I126" i="6"/>
  <c r="N126" i="6" s="1"/>
  <c r="E77" i="6"/>
  <c r="J77" i="6" s="1"/>
  <c r="W77" i="6" s="1"/>
  <c r="X77" i="6" s="1"/>
  <c r="E76" i="6"/>
  <c r="J76" i="6" s="1"/>
  <c r="E75" i="6"/>
  <c r="J75" i="6" s="1"/>
  <c r="E74" i="6"/>
  <c r="J74" i="6" s="1"/>
  <c r="G73" i="6"/>
  <c r="L73" i="6" s="1"/>
  <c r="E30" i="6"/>
  <c r="J30" i="6" s="1"/>
  <c r="F29" i="6"/>
  <c r="K29" i="6" s="1"/>
  <c r="G28" i="6"/>
  <c r="L28" i="6" s="1"/>
  <c r="G27" i="6"/>
  <c r="L27" i="6" s="1"/>
  <c r="AC27" i="6" s="1"/>
  <c r="AD27" i="6" s="1"/>
  <c r="H26" i="6"/>
  <c r="M26" i="6" s="1"/>
  <c r="H25" i="6"/>
  <c r="M25" i="6" s="1"/>
  <c r="E872" i="5"/>
  <c r="J872" i="5" s="1"/>
  <c r="E871" i="5"/>
  <c r="J871" i="5" s="1"/>
  <c r="E870" i="5"/>
  <c r="J870" i="5" s="1"/>
  <c r="G816" i="5"/>
  <c r="L816" i="5" s="1"/>
  <c r="H815" i="5"/>
  <c r="M815" i="5" s="1"/>
  <c r="H814" i="5"/>
  <c r="M814" i="5" s="1"/>
  <c r="AF814" i="5" s="1"/>
  <c r="AG814" i="5" s="1"/>
  <c r="I813" i="5"/>
  <c r="N813" i="5" s="1"/>
  <c r="I812" i="5"/>
  <c r="N812" i="5" s="1"/>
  <c r="I811" i="5"/>
  <c r="N811" i="5" s="1"/>
  <c r="I810" i="5"/>
  <c r="N810" i="5" s="1"/>
  <c r="E754" i="5"/>
  <c r="J754" i="5" s="1"/>
  <c r="F753" i="5"/>
  <c r="K753" i="5" s="1"/>
  <c r="H752" i="5"/>
  <c r="M752" i="5" s="1"/>
  <c r="AF752" i="5" s="1"/>
  <c r="H751" i="5"/>
  <c r="M751" i="5" s="1"/>
  <c r="AF751" i="5" s="1"/>
  <c r="AG751" i="5" s="1"/>
  <c r="E696" i="5"/>
  <c r="J696" i="5" s="1"/>
  <c r="F695" i="5"/>
  <c r="K695" i="5" s="1"/>
  <c r="F694" i="5"/>
  <c r="K694" i="5" s="1"/>
  <c r="E249" i="9"/>
  <c r="J249" i="9" s="1"/>
  <c r="I86" i="9"/>
  <c r="N86" i="9" s="1"/>
  <c r="G250" i="8"/>
  <c r="L250" i="8" s="1"/>
  <c r="E203" i="8"/>
  <c r="J203" i="8" s="1"/>
  <c r="H117" i="8"/>
  <c r="M117" i="8" s="1"/>
  <c r="E23" i="8"/>
  <c r="J23" i="8" s="1"/>
  <c r="G477" i="7"/>
  <c r="L477" i="7" s="1"/>
  <c r="F472" i="7"/>
  <c r="K472" i="7" s="1"/>
  <c r="F339" i="7"/>
  <c r="K339" i="7" s="1"/>
  <c r="H297" i="7"/>
  <c r="M297" i="7" s="1"/>
  <c r="H296" i="7"/>
  <c r="M296" i="7" s="1"/>
  <c r="I253" i="7"/>
  <c r="N253" i="7" s="1"/>
  <c r="G250" i="7"/>
  <c r="L250" i="7" s="1"/>
  <c r="I208" i="7"/>
  <c r="N208" i="7" s="1"/>
  <c r="I205" i="7"/>
  <c r="N205" i="7" s="1"/>
  <c r="F517" i="7"/>
  <c r="K517" i="7" s="1"/>
  <c r="G117" i="7"/>
  <c r="L117" i="7" s="1"/>
  <c r="AC117" i="7" s="1"/>
  <c r="H115" i="7"/>
  <c r="M115" i="7" s="1"/>
  <c r="E114" i="7"/>
  <c r="J114" i="7" s="1"/>
  <c r="I28" i="7"/>
  <c r="N28" i="7" s="1"/>
  <c r="H556" i="6"/>
  <c r="M556" i="6" s="1"/>
  <c r="AF556" i="6" s="1"/>
  <c r="AG556" i="6" s="1"/>
  <c r="G555" i="6"/>
  <c r="L555" i="6" s="1"/>
  <c r="H504" i="6"/>
  <c r="M504" i="6" s="1"/>
  <c r="G410" i="6"/>
  <c r="L410" i="6" s="1"/>
  <c r="E318" i="6"/>
  <c r="J318" i="6" s="1"/>
  <c r="H219" i="6"/>
  <c r="M219" i="6" s="1"/>
  <c r="F174" i="6"/>
  <c r="K174" i="6" s="1"/>
  <c r="I170" i="6"/>
  <c r="N170" i="6" s="1"/>
  <c r="G169" i="6"/>
  <c r="L169" i="6" s="1"/>
  <c r="G126" i="6"/>
  <c r="L126" i="6" s="1"/>
  <c r="G125" i="6"/>
  <c r="L125" i="6" s="1"/>
  <c r="E121" i="6"/>
  <c r="J121" i="6" s="1"/>
  <c r="F30" i="6"/>
  <c r="K30" i="6" s="1"/>
  <c r="I26" i="6"/>
  <c r="N26" i="6" s="1"/>
  <c r="G25" i="6"/>
  <c r="L25" i="6" s="1"/>
  <c r="I876" i="5"/>
  <c r="N876" i="5" s="1"/>
  <c r="G875" i="5"/>
  <c r="L875" i="5" s="1"/>
  <c r="H816" i="5"/>
  <c r="M816" i="5" s="1"/>
  <c r="G815" i="5"/>
  <c r="L815" i="5" s="1"/>
  <c r="F814" i="5"/>
  <c r="K814" i="5" s="1"/>
  <c r="F813" i="5"/>
  <c r="K813" i="5" s="1"/>
  <c r="H810" i="5"/>
  <c r="M810" i="5" s="1"/>
  <c r="H756" i="5"/>
  <c r="M756" i="5" s="1"/>
  <c r="E755" i="5"/>
  <c r="J755" i="5" s="1"/>
  <c r="I751" i="5"/>
  <c r="N751" i="5" s="1"/>
  <c r="E695" i="5"/>
  <c r="J695" i="5" s="1"/>
  <c r="H632" i="5"/>
  <c r="M632" i="5" s="1"/>
  <c r="G631" i="5"/>
  <c r="L631" i="5" s="1"/>
  <c r="H576" i="5"/>
  <c r="M576" i="5" s="1"/>
  <c r="I575" i="5"/>
  <c r="N575" i="5" s="1"/>
  <c r="F572" i="5"/>
  <c r="K572" i="5" s="1"/>
  <c r="G571" i="5"/>
  <c r="L571" i="5" s="1"/>
  <c r="I570" i="5"/>
  <c r="N570" i="5" s="1"/>
  <c r="AI570" i="5" s="1"/>
  <c r="AJ570" i="5" s="1"/>
  <c r="G514" i="5"/>
  <c r="L514" i="5" s="1"/>
  <c r="H513" i="5"/>
  <c r="M513" i="5" s="1"/>
  <c r="G510" i="5"/>
  <c r="L510" i="5" s="1"/>
  <c r="F456" i="5"/>
  <c r="K456" i="5" s="1"/>
  <c r="H455" i="5"/>
  <c r="M455" i="5" s="1"/>
  <c r="I454" i="5"/>
  <c r="N454" i="5" s="1"/>
  <c r="F451" i="5"/>
  <c r="K451" i="5" s="1"/>
  <c r="G450" i="5"/>
  <c r="L450" i="5" s="1"/>
  <c r="AC450" i="5" s="1"/>
  <c r="AD450" i="5" s="1"/>
  <c r="I396" i="5"/>
  <c r="N396" i="5" s="1"/>
  <c r="E392" i="5"/>
  <c r="J392" i="5" s="1"/>
  <c r="F391" i="5"/>
  <c r="K391" i="5" s="1"/>
  <c r="G390" i="5"/>
  <c r="L390" i="5" s="1"/>
  <c r="E336" i="5"/>
  <c r="J336" i="5" s="1"/>
  <c r="G26" i="8"/>
  <c r="L26" i="8" s="1"/>
  <c r="H205" i="7"/>
  <c r="M205" i="7" s="1"/>
  <c r="H28" i="7"/>
  <c r="M28" i="7" s="1"/>
  <c r="AF28" i="7" s="1"/>
  <c r="AG28" i="7" s="1"/>
  <c r="I24" i="7"/>
  <c r="N24" i="7" s="1"/>
  <c r="G701" i="6"/>
  <c r="L701" i="6" s="1"/>
  <c r="AC701" i="6" s="1"/>
  <c r="E696" i="6"/>
  <c r="J696" i="6" s="1"/>
  <c r="I604" i="6"/>
  <c r="N604" i="6" s="1"/>
  <c r="G556" i="6"/>
  <c r="L556" i="6" s="1"/>
  <c r="F504" i="6"/>
  <c r="K504" i="6" s="1"/>
  <c r="F410" i="6"/>
  <c r="K410" i="6" s="1"/>
  <c r="I269" i="6"/>
  <c r="N269" i="6" s="1"/>
  <c r="AI269" i="6" s="1"/>
  <c r="AJ269" i="6" s="1"/>
  <c r="E174" i="6"/>
  <c r="J174" i="6" s="1"/>
  <c r="H171" i="6"/>
  <c r="M171" i="6" s="1"/>
  <c r="G170" i="6"/>
  <c r="L170" i="6" s="1"/>
  <c r="F169" i="6"/>
  <c r="K169" i="6" s="1"/>
  <c r="F126" i="6"/>
  <c r="K126" i="6" s="1"/>
  <c r="I122" i="6"/>
  <c r="N122" i="6" s="1"/>
  <c r="H27" i="6"/>
  <c r="M27" i="6" s="1"/>
  <c r="G26" i="6"/>
  <c r="L26" i="6" s="1"/>
  <c r="F25" i="6"/>
  <c r="K25" i="6" s="1"/>
  <c r="H876" i="5"/>
  <c r="M876" i="5" s="1"/>
  <c r="F816" i="5"/>
  <c r="K816" i="5" s="1"/>
  <c r="F815" i="5"/>
  <c r="K815" i="5" s="1"/>
  <c r="E814" i="5"/>
  <c r="J814" i="5" s="1"/>
  <c r="G810" i="5"/>
  <c r="L810" i="5" s="1"/>
  <c r="G756" i="5"/>
  <c r="L756" i="5" s="1"/>
  <c r="I752" i="5"/>
  <c r="N752" i="5" s="1"/>
  <c r="G751" i="5"/>
  <c r="L751" i="5" s="1"/>
  <c r="I750" i="5"/>
  <c r="N750" i="5" s="1"/>
  <c r="H692" i="5"/>
  <c r="M692" i="5" s="1"/>
  <c r="I691" i="5"/>
  <c r="N691" i="5" s="1"/>
  <c r="I690" i="5"/>
  <c r="N690" i="5" s="1"/>
  <c r="I636" i="5"/>
  <c r="N636" i="5" s="1"/>
  <c r="I634" i="5"/>
  <c r="N634" i="5" s="1"/>
  <c r="I633" i="5"/>
  <c r="N633" i="5" s="1"/>
  <c r="G632" i="5"/>
  <c r="L632" i="5" s="1"/>
  <c r="G576" i="5"/>
  <c r="L576" i="5" s="1"/>
  <c r="H575" i="5"/>
  <c r="M575" i="5" s="1"/>
  <c r="E572" i="5"/>
  <c r="J572" i="5" s="1"/>
  <c r="F571" i="5"/>
  <c r="K571" i="5" s="1"/>
  <c r="H570" i="5"/>
  <c r="M570" i="5" s="1"/>
  <c r="I516" i="5"/>
  <c r="N516" i="5" s="1"/>
  <c r="F514" i="5"/>
  <c r="K514" i="5" s="1"/>
  <c r="Z514" i="5" s="1"/>
  <c r="AA514" i="5" s="1"/>
  <c r="G513" i="5"/>
  <c r="L513" i="5" s="1"/>
  <c r="F510" i="5"/>
  <c r="K510" i="5" s="1"/>
  <c r="E456" i="5"/>
  <c r="J456" i="5" s="1"/>
  <c r="G455" i="5"/>
  <c r="L455" i="5" s="1"/>
  <c r="H454" i="5"/>
  <c r="M454" i="5" s="1"/>
  <c r="E451" i="5"/>
  <c r="J451" i="5" s="1"/>
  <c r="F450" i="5"/>
  <c r="K450" i="5" s="1"/>
  <c r="H396" i="5"/>
  <c r="M396" i="5" s="1"/>
  <c r="AF396" i="5" s="1"/>
  <c r="AG396" i="5" s="1"/>
  <c r="I395" i="5"/>
  <c r="N395" i="5" s="1"/>
  <c r="E391" i="5"/>
  <c r="J391" i="5" s="1"/>
  <c r="F390" i="5"/>
  <c r="K390" i="5" s="1"/>
  <c r="G335" i="5"/>
  <c r="L335" i="5" s="1"/>
  <c r="G334" i="5"/>
  <c r="L334" i="5" s="1"/>
  <c r="I333" i="5"/>
  <c r="N333" i="5" s="1"/>
  <c r="E331" i="5"/>
  <c r="J331" i="5" s="1"/>
  <c r="E330" i="5"/>
  <c r="J330" i="5" s="1"/>
  <c r="E276" i="5"/>
  <c r="J276" i="5" s="1"/>
  <c r="E275" i="5"/>
  <c r="J275" i="5" s="1"/>
  <c r="F274" i="5"/>
  <c r="K274" i="5" s="1"/>
  <c r="F273" i="5"/>
  <c r="K273" i="5" s="1"/>
  <c r="G272" i="5"/>
  <c r="L272" i="5" s="1"/>
  <c r="I271" i="5"/>
  <c r="N271" i="5" s="1"/>
  <c r="AI271" i="5" s="1"/>
  <c r="I270" i="5"/>
  <c r="N270" i="5" s="1"/>
  <c r="G215" i="5"/>
  <c r="L215" i="5" s="1"/>
  <c r="AC215" i="5" s="1"/>
  <c r="AD215" i="5" s="1"/>
  <c r="H214" i="5"/>
  <c r="M214" i="5" s="1"/>
  <c r="H213" i="5"/>
  <c r="M213" i="5" s="1"/>
  <c r="E211" i="5"/>
  <c r="J211" i="5" s="1"/>
  <c r="F210" i="5"/>
  <c r="K210" i="5" s="1"/>
  <c r="F154" i="5"/>
  <c r="K154" i="5" s="1"/>
  <c r="G153" i="5"/>
  <c r="L153" i="5" s="1"/>
  <c r="I152" i="5"/>
  <c r="N152" i="5" s="1"/>
  <c r="E96" i="5"/>
  <c r="J96" i="5" s="1"/>
  <c r="E95" i="5"/>
  <c r="J95" i="5" s="1"/>
  <c r="G94" i="5"/>
  <c r="L94" i="5" s="1"/>
  <c r="E90" i="5"/>
  <c r="J90" i="5" s="1"/>
  <c r="G37" i="5"/>
  <c r="L37" i="5" s="1"/>
  <c r="I36" i="5"/>
  <c r="N36" i="5" s="1"/>
  <c r="E33" i="5"/>
  <c r="J33" i="5" s="1"/>
  <c r="G32" i="5"/>
  <c r="L32" i="5" s="1"/>
  <c r="H31" i="5"/>
  <c r="M31" i="5" s="1"/>
  <c r="AF31" i="5" s="1"/>
  <c r="AG31" i="5" s="1"/>
  <c r="G747" i="4"/>
  <c r="L747" i="4" s="1"/>
  <c r="G746" i="4"/>
  <c r="L746" i="4" s="1"/>
  <c r="H204" i="8"/>
  <c r="M204" i="8" s="1"/>
  <c r="I251" i="7"/>
  <c r="N251" i="7" s="1"/>
  <c r="E206" i="7"/>
  <c r="J206" i="7" s="1"/>
  <c r="F205" i="7"/>
  <c r="K205" i="7" s="1"/>
  <c r="H160" i="7"/>
  <c r="M160" i="7" s="1"/>
  <c r="F28" i="7"/>
  <c r="K28" i="7" s="1"/>
  <c r="H24" i="7"/>
  <c r="M24" i="7" s="1"/>
  <c r="I653" i="6"/>
  <c r="N653" i="6" s="1"/>
  <c r="F557" i="6"/>
  <c r="K557" i="6" s="1"/>
  <c r="F363" i="6"/>
  <c r="K363" i="6" s="1"/>
  <c r="I270" i="6"/>
  <c r="N270" i="6" s="1"/>
  <c r="H269" i="6"/>
  <c r="M269" i="6" s="1"/>
  <c r="I220" i="6"/>
  <c r="N220" i="6" s="1"/>
  <c r="F171" i="6"/>
  <c r="K171" i="6" s="1"/>
  <c r="F170" i="6"/>
  <c r="K170" i="6" s="1"/>
  <c r="E169" i="6"/>
  <c r="J169" i="6" s="1"/>
  <c r="I123" i="6"/>
  <c r="N123" i="6" s="1"/>
  <c r="H122" i="6"/>
  <c r="M122" i="6" s="1"/>
  <c r="F77" i="6"/>
  <c r="K77" i="6" s="1"/>
  <c r="F75" i="6"/>
  <c r="K75" i="6" s="1"/>
  <c r="F27" i="6"/>
  <c r="K27" i="6" s="1"/>
  <c r="F26" i="6"/>
  <c r="K26" i="6" s="1"/>
  <c r="E25" i="6"/>
  <c r="J25" i="6" s="1"/>
  <c r="G876" i="5"/>
  <c r="L876" i="5" s="1"/>
  <c r="F872" i="5"/>
  <c r="K872" i="5" s="1"/>
  <c r="F870" i="5"/>
  <c r="K870" i="5" s="1"/>
  <c r="E816" i="5"/>
  <c r="J816" i="5" s="1"/>
  <c r="E815" i="5"/>
  <c r="J815" i="5" s="1"/>
  <c r="H811" i="5"/>
  <c r="M811" i="5" s="1"/>
  <c r="F810" i="5"/>
  <c r="K810" i="5" s="1"/>
  <c r="G753" i="5"/>
  <c r="L753" i="5" s="1"/>
  <c r="G752" i="5"/>
  <c r="L752" i="5" s="1"/>
  <c r="F751" i="5"/>
  <c r="K751" i="5" s="1"/>
  <c r="H750" i="5"/>
  <c r="M750" i="5" s="1"/>
  <c r="F696" i="5"/>
  <c r="K696" i="5" s="1"/>
  <c r="H693" i="5"/>
  <c r="M693" i="5" s="1"/>
  <c r="G692" i="5"/>
  <c r="L692" i="5" s="1"/>
  <c r="H691" i="5"/>
  <c r="M691" i="5" s="1"/>
  <c r="H690" i="5"/>
  <c r="M690" i="5" s="1"/>
  <c r="H636" i="5"/>
  <c r="M636" i="5" s="1"/>
  <c r="I635" i="5"/>
  <c r="N635" i="5" s="1"/>
  <c r="H634" i="5"/>
  <c r="M634" i="5" s="1"/>
  <c r="H633" i="5"/>
  <c r="M633" i="5" s="1"/>
  <c r="F576" i="5"/>
  <c r="K576" i="5" s="1"/>
  <c r="G575" i="5"/>
  <c r="L575" i="5" s="1"/>
  <c r="I574" i="5"/>
  <c r="N574" i="5" s="1"/>
  <c r="AI574" i="5" s="1"/>
  <c r="AJ574" i="5" s="1"/>
  <c r="I573" i="5"/>
  <c r="N573" i="5" s="1"/>
  <c r="E571" i="5"/>
  <c r="J571" i="5" s="1"/>
  <c r="G570" i="5"/>
  <c r="L570" i="5" s="1"/>
  <c r="H516" i="5"/>
  <c r="M516" i="5" s="1"/>
  <c r="E514" i="5"/>
  <c r="J514" i="5" s="1"/>
  <c r="F513" i="5"/>
  <c r="K513" i="5" s="1"/>
  <c r="I512" i="5"/>
  <c r="N512" i="5" s="1"/>
  <c r="E510" i="5"/>
  <c r="J510" i="5" s="1"/>
  <c r="W510" i="5" s="1"/>
  <c r="X510" i="5" s="1"/>
  <c r="F455" i="5"/>
  <c r="K455" i="5" s="1"/>
  <c r="G454" i="5"/>
  <c r="L454" i="5" s="1"/>
  <c r="E450" i="5"/>
  <c r="J450" i="5" s="1"/>
  <c r="I340" i="8"/>
  <c r="N340" i="8" s="1"/>
  <c r="F474" i="7"/>
  <c r="K474" i="7" s="1"/>
  <c r="I473" i="7"/>
  <c r="N473" i="7" s="1"/>
  <c r="F296" i="7"/>
  <c r="K296" i="7" s="1"/>
  <c r="G253" i="7"/>
  <c r="L253" i="7" s="1"/>
  <c r="H162" i="7"/>
  <c r="M162" i="7" s="1"/>
  <c r="E158" i="7"/>
  <c r="J158" i="7" s="1"/>
  <c r="G70" i="7"/>
  <c r="L70" i="7" s="1"/>
  <c r="G68" i="7"/>
  <c r="L68" i="7" s="1"/>
  <c r="AC68" i="7" s="1"/>
  <c r="F24" i="7"/>
  <c r="K24" i="7" s="1"/>
  <c r="F699" i="6"/>
  <c r="K699" i="6" s="1"/>
  <c r="F602" i="6"/>
  <c r="K602" i="6" s="1"/>
  <c r="G509" i="6"/>
  <c r="L509" i="6" s="1"/>
  <c r="I505" i="6"/>
  <c r="N505" i="6" s="1"/>
  <c r="H364" i="6"/>
  <c r="M364" i="6" s="1"/>
  <c r="E363" i="6"/>
  <c r="J363" i="6" s="1"/>
  <c r="H270" i="6"/>
  <c r="M270" i="6" s="1"/>
  <c r="I267" i="6"/>
  <c r="N267" i="6" s="1"/>
  <c r="H220" i="6"/>
  <c r="M220" i="6" s="1"/>
  <c r="H172" i="6"/>
  <c r="M172" i="6" s="1"/>
  <c r="E171" i="6"/>
  <c r="J171" i="6" s="1"/>
  <c r="E170" i="6"/>
  <c r="J170" i="6" s="1"/>
  <c r="H123" i="6"/>
  <c r="M123" i="6" s="1"/>
  <c r="I78" i="6"/>
  <c r="N78" i="6" s="1"/>
  <c r="H28" i="6"/>
  <c r="M28" i="6" s="1"/>
  <c r="E27" i="6"/>
  <c r="J27" i="6" s="1"/>
  <c r="E26" i="6"/>
  <c r="J26" i="6" s="1"/>
  <c r="I873" i="5"/>
  <c r="N873" i="5" s="1"/>
  <c r="G811" i="5"/>
  <c r="L811" i="5" s="1"/>
  <c r="AC811" i="5" s="1"/>
  <c r="AD811" i="5" s="1"/>
  <c r="E753" i="5"/>
  <c r="J753" i="5" s="1"/>
  <c r="F752" i="5"/>
  <c r="K752" i="5" s="1"/>
  <c r="E751" i="5"/>
  <c r="J751" i="5" s="1"/>
  <c r="G750" i="5"/>
  <c r="L750" i="5" s="1"/>
  <c r="G693" i="5"/>
  <c r="L693" i="5" s="1"/>
  <c r="F692" i="5"/>
  <c r="K692" i="5" s="1"/>
  <c r="Z692" i="5" s="1"/>
  <c r="G691" i="5"/>
  <c r="L691" i="5" s="1"/>
  <c r="F474" i="8"/>
  <c r="K474" i="8" s="1"/>
  <c r="E340" i="8"/>
  <c r="J340" i="8" s="1"/>
  <c r="H562" i="7"/>
  <c r="M562" i="7" s="1"/>
  <c r="E474" i="7"/>
  <c r="J474" i="7" s="1"/>
  <c r="H473" i="7"/>
  <c r="M473" i="7" s="1"/>
  <c r="I248" i="7"/>
  <c r="N248" i="7" s="1"/>
  <c r="H73" i="7"/>
  <c r="M73" i="7" s="1"/>
  <c r="I71" i="7"/>
  <c r="N71" i="7" s="1"/>
  <c r="F70" i="7"/>
  <c r="K70" i="7" s="1"/>
  <c r="Z70" i="7" s="1"/>
  <c r="AA70" i="7" s="1"/>
  <c r="I552" i="6"/>
  <c r="N552" i="6" s="1"/>
  <c r="F509" i="6"/>
  <c r="K509" i="6" s="1"/>
  <c r="H505" i="6"/>
  <c r="M505" i="6" s="1"/>
  <c r="H365" i="6"/>
  <c r="M365" i="6" s="1"/>
  <c r="G364" i="6"/>
  <c r="L364" i="6" s="1"/>
  <c r="G270" i="6"/>
  <c r="L270" i="6" s="1"/>
  <c r="H267" i="6"/>
  <c r="M267" i="6" s="1"/>
  <c r="I218" i="6"/>
  <c r="N218" i="6" s="1"/>
  <c r="AI218" i="6" s="1"/>
  <c r="AJ218" i="6" s="1"/>
  <c r="F172" i="6"/>
  <c r="K172" i="6" s="1"/>
  <c r="I124" i="6"/>
  <c r="N124" i="6" s="1"/>
  <c r="G123" i="6"/>
  <c r="L123" i="6" s="1"/>
  <c r="H78" i="6"/>
  <c r="M78" i="6" s="1"/>
  <c r="H73" i="6"/>
  <c r="M73" i="6" s="1"/>
  <c r="F28" i="6"/>
  <c r="K28" i="6" s="1"/>
  <c r="I874" i="5"/>
  <c r="N874" i="5" s="1"/>
  <c r="H873" i="5"/>
  <c r="M873" i="5" s="1"/>
  <c r="AF873" i="5" s="1"/>
  <c r="AG873" i="5" s="1"/>
  <c r="H812" i="5"/>
  <c r="M812" i="5" s="1"/>
  <c r="F811" i="5"/>
  <c r="K811" i="5" s="1"/>
  <c r="E752" i="5"/>
  <c r="J752" i="5" s="1"/>
  <c r="G694" i="5"/>
  <c r="L694" i="5" s="1"/>
  <c r="F693" i="5"/>
  <c r="K693" i="5" s="1"/>
  <c r="Z693" i="5" s="1"/>
  <c r="E692" i="5"/>
  <c r="J692" i="5" s="1"/>
  <c r="F691" i="5"/>
  <c r="K691" i="5" s="1"/>
  <c r="F690" i="5"/>
  <c r="K690" i="5" s="1"/>
  <c r="Z690" i="5" s="1"/>
  <c r="AA690" i="5" s="1"/>
  <c r="F636" i="5"/>
  <c r="K636" i="5" s="1"/>
  <c r="G635" i="5"/>
  <c r="L635" i="5" s="1"/>
  <c r="F634" i="5"/>
  <c r="K634" i="5" s="1"/>
  <c r="I630" i="5"/>
  <c r="N630" i="5" s="1"/>
  <c r="E575" i="5"/>
  <c r="J575" i="5" s="1"/>
  <c r="G574" i="5"/>
  <c r="L574" i="5" s="1"/>
  <c r="G573" i="5"/>
  <c r="L573" i="5" s="1"/>
  <c r="E570" i="5"/>
  <c r="J570" i="5" s="1"/>
  <c r="W570" i="5" s="1"/>
  <c r="F516" i="5"/>
  <c r="K516" i="5" s="1"/>
  <c r="H515" i="5"/>
  <c r="M515" i="5" s="1"/>
  <c r="G512" i="5"/>
  <c r="L512" i="5" s="1"/>
  <c r="H511" i="5"/>
  <c r="M511" i="5" s="1"/>
  <c r="E454" i="5"/>
  <c r="J454" i="5" s="1"/>
  <c r="H453" i="5"/>
  <c r="M453" i="5" s="1"/>
  <c r="H452" i="5"/>
  <c r="M452" i="5" s="1"/>
  <c r="E396" i="5"/>
  <c r="J396" i="5" s="1"/>
  <c r="F395" i="5"/>
  <c r="K395" i="5" s="1"/>
  <c r="G394" i="5"/>
  <c r="L394" i="5" s="1"/>
  <c r="H393" i="5"/>
  <c r="M393" i="5" s="1"/>
  <c r="I392" i="5"/>
  <c r="N392" i="5" s="1"/>
  <c r="I336" i="5"/>
  <c r="N336" i="5" s="1"/>
  <c r="F333" i="5"/>
  <c r="K333" i="5" s="1"/>
  <c r="G332" i="5"/>
  <c r="L332" i="5" s="1"/>
  <c r="F271" i="5"/>
  <c r="K271" i="5" s="1"/>
  <c r="Z271" i="5" s="1"/>
  <c r="AA271" i="5" s="1"/>
  <c r="F270" i="5"/>
  <c r="K270" i="5" s="1"/>
  <c r="I216" i="5"/>
  <c r="N216" i="5" s="1"/>
  <c r="E214" i="5"/>
  <c r="J214" i="5" s="1"/>
  <c r="E213" i="5"/>
  <c r="J213" i="5" s="1"/>
  <c r="G212" i="5"/>
  <c r="L212" i="5" s="1"/>
  <c r="H156" i="5"/>
  <c r="M156" i="5" s="1"/>
  <c r="I155" i="5"/>
  <c r="N155" i="5" s="1"/>
  <c r="F152" i="5"/>
  <c r="K152" i="5" s="1"/>
  <c r="Z152" i="5" s="1"/>
  <c r="AA152" i="5" s="1"/>
  <c r="G151" i="5"/>
  <c r="L151" i="5" s="1"/>
  <c r="I150" i="5"/>
  <c r="N150" i="5" s="1"/>
  <c r="G93" i="5"/>
  <c r="L93" i="5" s="1"/>
  <c r="H92" i="5"/>
  <c r="M92" i="5" s="1"/>
  <c r="H91" i="5"/>
  <c r="M91" i="5" s="1"/>
  <c r="F36" i="5"/>
  <c r="K36" i="5" s="1"/>
  <c r="G35" i="5"/>
  <c r="L35" i="5" s="1"/>
  <c r="I34" i="5"/>
  <c r="N34" i="5" s="1"/>
  <c r="E31" i="5"/>
  <c r="J31" i="5" s="1"/>
  <c r="F745" i="4"/>
  <c r="K745" i="4" s="1"/>
  <c r="I744" i="4"/>
  <c r="N744" i="4" s="1"/>
  <c r="G740" i="4"/>
  <c r="L740" i="4" s="1"/>
  <c r="H475" i="7"/>
  <c r="M475" i="7" s="1"/>
  <c r="AF475" i="7" s="1"/>
  <c r="AG475" i="7" s="1"/>
  <c r="G297" i="7"/>
  <c r="L297" i="7" s="1"/>
  <c r="I293" i="7"/>
  <c r="N293" i="7" s="1"/>
  <c r="G248" i="7"/>
  <c r="L248" i="7" s="1"/>
  <c r="I25" i="7"/>
  <c r="N25" i="7" s="1"/>
  <c r="F700" i="6"/>
  <c r="K700" i="6" s="1"/>
  <c r="I603" i="6"/>
  <c r="N603" i="6" s="1"/>
  <c r="G408" i="6"/>
  <c r="L408" i="6" s="1"/>
  <c r="G365" i="6"/>
  <c r="L365" i="6" s="1"/>
  <c r="H222" i="6"/>
  <c r="M222" i="6" s="1"/>
  <c r="I221" i="6"/>
  <c r="N221" i="6" s="1"/>
  <c r="H218" i="6"/>
  <c r="M218" i="6" s="1"/>
  <c r="AF218" i="6" s="1"/>
  <c r="AG218" i="6" s="1"/>
  <c r="H173" i="6"/>
  <c r="M173" i="6" s="1"/>
  <c r="E172" i="6"/>
  <c r="J172" i="6" s="1"/>
  <c r="H124" i="6"/>
  <c r="M124" i="6" s="1"/>
  <c r="F73" i="6"/>
  <c r="K73" i="6" s="1"/>
  <c r="G29" i="6"/>
  <c r="L29" i="6" s="1"/>
  <c r="E28" i="6"/>
  <c r="J28" i="6" s="1"/>
  <c r="H874" i="5"/>
  <c r="M874" i="5" s="1"/>
  <c r="G812" i="5"/>
  <c r="L812" i="5" s="1"/>
  <c r="F754" i="5"/>
  <c r="K754" i="5" s="1"/>
  <c r="E694" i="5"/>
  <c r="J694" i="5" s="1"/>
  <c r="E693" i="5"/>
  <c r="J693" i="5" s="1"/>
  <c r="E691" i="5"/>
  <c r="J691" i="5" s="1"/>
  <c r="E690" i="5"/>
  <c r="J690" i="5" s="1"/>
  <c r="E636" i="5"/>
  <c r="J636" i="5" s="1"/>
  <c r="F635" i="5"/>
  <c r="K635" i="5" s="1"/>
  <c r="H630" i="5"/>
  <c r="M630" i="5" s="1"/>
  <c r="AF630" i="5" s="1"/>
  <c r="AG630" i="5" s="1"/>
  <c r="F574" i="5"/>
  <c r="K574" i="5" s="1"/>
  <c r="F573" i="5"/>
  <c r="K573" i="5" s="1"/>
  <c r="I572" i="5"/>
  <c r="N572" i="5" s="1"/>
  <c r="E516" i="5"/>
  <c r="J516" i="5" s="1"/>
  <c r="G515" i="5"/>
  <c r="L515" i="5" s="1"/>
  <c r="F512" i="5"/>
  <c r="K512" i="5" s="1"/>
  <c r="G511" i="5"/>
  <c r="L511" i="5" s="1"/>
  <c r="I456" i="5"/>
  <c r="N456" i="5" s="1"/>
  <c r="G453" i="5"/>
  <c r="L453" i="5" s="1"/>
  <c r="G452" i="5"/>
  <c r="L452" i="5" s="1"/>
  <c r="I451" i="5"/>
  <c r="N451" i="5" s="1"/>
  <c r="E395" i="5"/>
  <c r="J395" i="5" s="1"/>
  <c r="F394" i="5"/>
  <c r="K394" i="5" s="1"/>
  <c r="G393" i="5"/>
  <c r="L393" i="5" s="1"/>
  <c r="H392" i="5"/>
  <c r="M392" i="5" s="1"/>
  <c r="I391" i="5"/>
  <c r="N391" i="5" s="1"/>
  <c r="AI391" i="5" s="1"/>
  <c r="AJ391" i="5" s="1"/>
  <c r="H336" i="5"/>
  <c r="M336" i="5" s="1"/>
  <c r="E333" i="5"/>
  <c r="J333" i="5" s="1"/>
  <c r="F332" i="5"/>
  <c r="K332" i="5" s="1"/>
  <c r="I331" i="5"/>
  <c r="N331" i="5" s="1"/>
  <c r="I330" i="5"/>
  <c r="N330" i="5" s="1"/>
  <c r="I276" i="5"/>
  <c r="N276" i="5" s="1"/>
  <c r="I275" i="5"/>
  <c r="N275" i="5" s="1"/>
  <c r="E271" i="5"/>
  <c r="J271" i="5" s="1"/>
  <c r="E270" i="5"/>
  <c r="J270" i="5" s="1"/>
  <c r="H216" i="5"/>
  <c r="M216" i="5" s="1"/>
  <c r="F212" i="5"/>
  <c r="K212" i="5" s="1"/>
  <c r="I211" i="5"/>
  <c r="N211" i="5" s="1"/>
  <c r="G156" i="5"/>
  <c r="L156" i="5" s="1"/>
  <c r="H155" i="5"/>
  <c r="M155" i="5" s="1"/>
  <c r="E152" i="5"/>
  <c r="J152" i="5" s="1"/>
  <c r="F151" i="5"/>
  <c r="K151" i="5" s="1"/>
  <c r="H150" i="5"/>
  <c r="M150" i="5" s="1"/>
  <c r="I96" i="5"/>
  <c r="N96" i="5" s="1"/>
  <c r="I95" i="5"/>
  <c r="N95" i="5" s="1"/>
  <c r="F93" i="5"/>
  <c r="K93" i="5" s="1"/>
  <c r="G92" i="5"/>
  <c r="L92" i="5" s="1"/>
  <c r="G91" i="5"/>
  <c r="L91" i="5" s="1"/>
  <c r="I90" i="5"/>
  <c r="N90" i="5" s="1"/>
  <c r="E36" i="5"/>
  <c r="J36" i="5" s="1"/>
  <c r="W36" i="5" s="1"/>
  <c r="F35" i="5"/>
  <c r="K35" i="5" s="1"/>
  <c r="H34" i="5"/>
  <c r="M34" i="5" s="1"/>
  <c r="I33" i="5"/>
  <c r="N33" i="5" s="1"/>
  <c r="E745" i="4"/>
  <c r="J745" i="4" s="1"/>
  <c r="H744" i="4"/>
  <c r="M744" i="4" s="1"/>
  <c r="I743" i="4"/>
  <c r="N743" i="4" s="1"/>
  <c r="F204" i="7"/>
  <c r="K204" i="7" s="1"/>
  <c r="I163" i="7"/>
  <c r="N163" i="7" s="1"/>
  <c r="AI163" i="7" s="1"/>
  <c r="AJ163" i="7" s="1"/>
  <c r="F603" i="6"/>
  <c r="K603" i="6" s="1"/>
  <c r="F408" i="6"/>
  <c r="K408" i="6" s="1"/>
  <c r="H221" i="6"/>
  <c r="M221" i="6" s="1"/>
  <c r="F173" i="6"/>
  <c r="K173" i="6" s="1"/>
  <c r="E29" i="6"/>
  <c r="J29" i="6" s="1"/>
  <c r="I875" i="5"/>
  <c r="N875" i="5" s="1"/>
  <c r="F575" i="5"/>
  <c r="K575" i="5" s="1"/>
  <c r="F570" i="5"/>
  <c r="K570" i="5" s="1"/>
  <c r="I511" i="5"/>
  <c r="N511" i="5" s="1"/>
  <c r="F452" i="5"/>
  <c r="K452" i="5" s="1"/>
  <c r="G451" i="5"/>
  <c r="L451" i="5" s="1"/>
  <c r="I394" i="5"/>
  <c r="N394" i="5" s="1"/>
  <c r="F393" i="5"/>
  <c r="K393" i="5" s="1"/>
  <c r="F335" i="5"/>
  <c r="K335" i="5" s="1"/>
  <c r="E334" i="5"/>
  <c r="J334" i="5" s="1"/>
  <c r="G275" i="5"/>
  <c r="L275" i="5" s="1"/>
  <c r="AC275" i="5" s="1"/>
  <c r="AD275" i="5" s="1"/>
  <c r="G274" i="5"/>
  <c r="L274" i="5" s="1"/>
  <c r="E273" i="5"/>
  <c r="J273" i="5" s="1"/>
  <c r="E272" i="5"/>
  <c r="J272" i="5" s="1"/>
  <c r="E156" i="5"/>
  <c r="J156" i="5" s="1"/>
  <c r="E154" i="5"/>
  <c r="J154" i="5" s="1"/>
  <c r="E153" i="5"/>
  <c r="J153" i="5" s="1"/>
  <c r="I91" i="5"/>
  <c r="N91" i="5" s="1"/>
  <c r="H90" i="5"/>
  <c r="M90" i="5" s="1"/>
  <c r="AF90" i="5" s="1"/>
  <c r="AG90" i="5" s="1"/>
  <c r="I37" i="5"/>
  <c r="N37" i="5" s="1"/>
  <c r="H35" i="5"/>
  <c r="M35" i="5" s="1"/>
  <c r="F34" i="5"/>
  <c r="K34" i="5" s="1"/>
  <c r="Z34" i="5" s="1"/>
  <c r="F33" i="5"/>
  <c r="K33" i="5" s="1"/>
  <c r="F32" i="5"/>
  <c r="K32" i="5" s="1"/>
  <c r="F31" i="5"/>
  <c r="K31" i="5" s="1"/>
  <c r="E741" i="4"/>
  <c r="J741" i="4" s="1"/>
  <c r="H740" i="4"/>
  <c r="M740" i="4" s="1"/>
  <c r="AF740" i="4" s="1"/>
  <c r="AG740" i="4" s="1"/>
  <c r="E683" i="4"/>
  <c r="J683" i="4" s="1"/>
  <c r="E682" i="4"/>
  <c r="J682" i="4" s="1"/>
  <c r="E681" i="4"/>
  <c r="J681" i="4" s="1"/>
  <c r="E628" i="4"/>
  <c r="J628" i="4" s="1"/>
  <c r="F627" i="4"/>
  <c r="K627" i="4" s="1"/>
  <c r="I626" i="4"/>
  <c r="N626" i="4" s="1"/>
  <c r="F623" i="4"/>
  <c r="K623" i="4" s="1"/>
  <c r="F622" i="4"/>
  <c r="K622" i="4" s="1"/>
  <c r="E570" i="4"/>
  <c r="J570" i="4" s="1"/>
  <c r="E569" i="4"/>
  <c r="J569" i="4" s="1"/>
  <c r="E568" i="4"/>
  <c r="J568" i="4" s="1"/>
  <c r="E567" i="4"/>
  <c r="J567" i="4" s="1"/>
  <c r="E566" i="4"/>
  <c r="J566" i="4" s="1"/>
  <c r="E565" i="4"/>
  <c r="J565" i="4" s="1"/>
  <c r="E564" i="4"/>
  <c r="J564" i="4" s="1"/>
  <c r="E563" i="4"/>
  <c r="J563" i="4" s="1"/>
  <c r="E450" i="4"/>
  <c r="J450" i="4" s="1"/>
  <c r="H449" i="4"/>
  <c r="M449" i="4" s="1"/>
  <c r="F446" i="4"/>
  <c r="K446" i="4" s="1"/>
  <c r="G445" i="4"/>
  <c r="L445" i="4" s="1"/>
  <c r="F391" i="4"/>
  <c r="K391" i="4" s="1"/>
  <c r="H390" i="4"/>
  <c r="M390" i="4" s="1"/>
  <c r="F387" i="4"/>
  <c r="K387" i="4" s="1"/>
  <c r="H386" i="4"/>
  <c r="M386" i="4" s="1"/>
  <c r="E329" i="4"/>
  <c r="J329" i="4" s="1"/>
  <c r="E328" i="4"/>
  <c r="J328" i="4" s="1"/>
  <c r="E327" i="4"/>
  <c r="J327" i="4" s="1"/>
  <c r="E274" i="4"/>
  <c r="J274" i="4" s="1"/>
  <c r="G273" i="4"/>
  <c r="L273" i="4" s="1"/>
  <c r="I272" i="4"/>
  <c r="N272" i="4" s="1"/>
  <c r="E270" i="4"/>
  <c r="J270" i="4" s="1"/>
  <c r="G269" i="4"/>
  <c r="L269" i="4" s="1"/>
  <c r="I268" i="4"/>
  <c r="N268" i="4" s="1"/>
  <c r="G215" i="4"/>
  <c r="L215" i="4" s="1"/>
  <c r="H214" i="4"/>
  <c r="M214" i="4" s="1"/>
  <c r="E156" i="4"/>
  <c r="J156" i="4" s="1"/>
  <c r="G155" i="4"/>
  <c r="L155" i="4" s="1"/>
  <c r="I154" i="4"/>
  <c r="N154" i="4" s="1"/>
  <c r="AI154" i="4" s="1"/>
  <c r="E152" i="4"/>
  <c r="J152" i="4" s="1"/>
  <c r="G151" i="4"/>
  <c r="L151" i="4" s="1"/>
  <c r="AC151" i="4" s="1"/>
  <c r="AD151" i="4" s="1"/>
  <c r="I150" i="4"/>
  <c r="N150" i="4" s="1"/>
  <c r="E95" i="4"/>
  <c r="J95" i="4" s="1"/>
  <c r="F94" i="4"/>
  <c r="K94" i="4" s="1"/>
  <c r="I565" i="7"/>
  <c r="N565" i="7" s="1"/>
  <c r="AI565" i="7" s="1"/>
  <c r="E297" i="7"/>
  <c r="J297" i="7" s="1"/>
  <c r="G652" i="6"/>
  <c r="L652" i="6" s="1"/>
  <c r="H650" i="6"/>
  <c r="M650" i="6" s="1"/>
  <c r="G409" i="6"/>
  <c r="L409" i="6" s="1"/>
  <c r="E408" i="6"/>
  <c r="J408" i="6" s="1"/>
  <c r="G222" i="6"/>
  <c r="L222" i="6" s="1"/>
  <c r="E173" i="6"/>
  <c r="J173" i="6" s="1"/>
  <c r="I125" i="6"/>
  <c r="N125" i="6" s="1"/>
  <c r="H875" i="5"/>
  <c r="M875" i="5" s="1"/>
  <c r="H813" i="5"/>
  <c r="M813" i="5" s="1"/>
  <c r="I756" i="5"/>
  <c r="N756" i="5" s="1"/>
  <c r="G690" i="5"/>
  <c r="L690" i="5" s="1"/>
  <c r="G630" i="5"/>
  <c r="L630" i="5" s="1"/>
  <c r="I571" i="5"/>
  <c r="N571" i="5" s="1"/>
  <c r="F511" i="5"/>
  <c r="K511" i="5" s="1"/>
  <c r="I510" i="5"/>
  <c r="N510" i="5" s="1"/>
  <c r="I453" i="5"/>
  <c r="N453" i="5" s="1"/>
  <c r="E452" i="5"/>
  <c r="J452" i="5" s="1"/>
  <c r="H394" i="5"/>
  <c r="M394" i="5" s="1"/>
  <c r="E393" i="5"/>
  <c r="J393" i="5" s="1"/>
  <c r="E335" i="5"/>
  <c r="J335" i="5" s="1"/>
  <c r="H276" i="5"/>
  <c r="M276" i="5" s="1"/>
  <c r="F275" i="5"/>
  <c r="K275" i="5" s="1"/>
  <c r="E274" i="5"/>
  <c r="J274" i="5" s="1"/>
  <c r="H95" i="5"/>
  <c r="M95" i="5" s="1"/>
  <c r="I94" i="5"/>
  <c r="N94" i="5" s="1"/>
  <c r="F91" i="5"/>
  <c r="K91" i="5" s="1"/>
  <c r="G90" i="5"/>
  <c r="L90" i="5" s="1"/>
  <c r="AC90" i="5" s="1"/>
  <c r="AD90" i="5" s="1"/>
  <c r="H37" i="5"/>
  <c r="M37" i="5" s="1"/>
  <c r="H36" i="5"/>
  <c r="M36" i="5" s="1"/>
  <c r="E35" i="5"/>
  <c r="J35" i="5" s="1"/>
  <c r="E34" i="5"/>
  <c r="J34" i="5" s="1"/>
  <c r="E32" i="5"/>
  <c r="J32" i="5" s="1"/>
  <c r="F740" i="4"/>
  <c r="K740" i="4" s="1"/>
  <c r="E627" i="4"/>
  <c r="J627" i="4" s="1"/>
  <c r="H626" i="4"/>
  <c r="M626" i="4" s="1"/>
  <c r="AF626" i="4" s="1"/>
  <c r="AG626" i="4" s="1"/>
  <c r="E623" i="4"/>
  <c r="J623" i="4" s="1"/>
  <c r="E622" i="4"/>
  <c r="J622" i="4" s="1"/>
  <c r="G449" i="4"/>
  <c r="L449" i="4" s="1"/>
  <c r="E446" i="4"/>
  <c r="J446" i="4" s="1"/>
  <c r="F445" i="4"/>
  <c r="K445" i="4" s="1"/>
  <c r="I393" i="4"/>
  <c r="N393" i="4" s="1"/>
  <c r="E391" i="4"/>
  <c r="J391" i="4" s="1"/>
  <c r="G390" i="4"/>
  <c r="L390" i="4" s="1"/>
  <c r="AC390" i="4" s="1"/>
  <c r="AD390" i="4" s="1"/>
  <c r="I389" i="4"/>
  <c r="N389" i="4" s="1"/>
  <c r="E387" i="4"/>
  <c r="J387" i="4" s="1"/>
  <c r="G386" i="4"/>
  <c r="L386" i="4" s="1"/>
  <c r="F273" i="4"/>
  <c r="K273" i="4" s="1"/>
  <c r="H272" i="4"/>
  <c r="M272" i="4" s="1"/>
  <c r="F269" i="4"/>
  <c r="K269" i="4" s="1"/>
  <c r="H268" i="4"/>
  <c r="M268" i="4" s="1"/>
  <c r="F215" i="4"/>
  <c r="K215" i="4" s="1"/>
  <c r="Z215" i="4" s="1"/>
  <c r="AA215" i="4" s="1"/>
  <c r="G214" i="4"/>
  <c r="L214" i="4" s="1"/>
  <c r="I213" i="4"/>
  <c r="N213" i="4" s="1"/>
  <c r="I212" i="4"/>
  <c r="N212" i="4" s="1"/>
  <c r="F155" i="4"/>
  <c r="K155" i="4" s="1"/>
  <c r="H154" i="4"/>
  <c r="M154" i="4" s="1"/>
  <c r="F151" i="4"/>
  <c r="K151" i="4" s="1"/>
  <c r="H150" i="4"/>
  <c r="M150" i="4" s="1"/>
  <c r="I99" i="4"/>
  <c r="N99" i="4" s="1"/>
  <c r="I98" i="4"/>
  <c r="N98" i="4" s="1"/>
  <c r="E94" i="4"/>
  <c r="J94" i="4" s="1"/>
  <c r="F93" i="4"/>
  <c r="K93" i="4" s="1"/>
  <c r="F92" i="4"/>
  <c r="K92" i="4" s="1"/>
  <c r="E40" i="4"/>
  <c r="J40" i="4" s="1"/>
  <c r="E39" i="4"/>
  <c r="J39" i="4" s="1"/>
  <c r="E38" i="4"/>
  <c r="J38" i="4" s="1"/>
  <c r="E73" i="8"/>
  <c r="J73" i="8" s="1"/>
  <c r="W73" i="8" s="1"/>
  <c r="X73" i="8" s="1"/>
  <c r="H429" i="7"/>
  <c r="M429" i="7" s="1"/>
  <c r="F298" i="7"/>
  <c r="K298" i="7" s="1"/>
  <c r="H71" i="8"/>
  <c r="M71" i="8" s="1"/>
  <c r="E298" i="7"/>
  <c r="J298" i="7" s="1"/>
  <c r="I459" i="6"/>
  <c r="N459" i="6" s="1"/>
  <c r="I814" i="5"/>
  <c r="N814" i="5" s="1"/>
  <c r="G633" i="5"/>
  <c r="L633" i="5" s="1"/>
  <c r="E576" i="5"/>
  <c r="J576" i="5" s="1"/>
  <c r="W576" i="5" s="1"/>
  <c r="X576" i="5" s="1"/>
  <c r="H573" i="5"/>
  <c r="M573" i="5" s="1"/>
  <c r="H572" i="5"/>
  <c r="M572" i="5" s="1"/>
  <c r="I515" i="5"/>
  <c r="N515" i="5" s="1"/>
  <c r="E513" i="5"/>
  <c r="J513" i="5" s="1"/>
  <c r="E512" i="5"/>
  <c r="J512" i="5" s="1"/>
  <c r="E453" i="5"/>
  <c r="J453" i="5" s="1"/>
  <c r="G395" i="5"/>
  <c r="L395" i="5" s="1"/>
  <c r="H390" i="5"/>
  <c r="M390" i="5" s="1"/>
  <c r="AF390" i="5" s="1"/>
  <c r="AG390" i="5" s="1"/>
  <c r="H330" i="5"/>
  <c r="M330" i="5" s="1"/>
  <c r="F276" i="5"/>
  <c r="K276" i="5" s="1"/>
  <c r="H270" i="5"/>
  <c r="M270" i="5" s="1"/>
  <c r="G216" i="5"/>
  <c r="L216" i="5" s="1"/>
  <c r="G213" i="5"/>
  <c r="L213" i="5" s="1"/>
  <c r="H212" i="5"/>
  <c r="M212" i="5" s="1"/>
  <c r="H211" i="5"/>
  <c r="M211" i="5" s="1"/>
  <c r="H210" i="5"/>
  <c r="M210" i="5" s="1"/>
  <c r="AF210" i="5" s="1"/>
  <c r="AG210" i="5" s="1"/>
  <c r="H96" i="5"/>
  <c r="M96" i="5" s="1"/>
  <c r="F95" i="5"/>
  <c r="K95" i="5" s="1"/>
  <c r="F94" i="5"/>
  <c r="K94" i="5" s="1"/>
  <c r="I93" i="5"/>
  <c r="N93" i="5" s="1"/>
  <c r="F92" i="5"/>
  <c r="K92" i="5" s="1"/>
  <c r="E37" i="5"/>
  <c r="J37" i="5" s="1"/>
  <c r="I747" i="4"/>
  <c r="N747" i="4" s="1"/>
  <c r="H746" i="4"/>
  <c r="M746" i="4" s="1"/>
  <c r="AF746" i="4" s="1"/>
  <c r="AG746" i="4" s="1"/>
  <c r="I745" i="4"/>
  <c r="N745" i="4" s="1"/>
  <c r="H743" i="4"/>
  <c r="M743" i="4" s="1"/>
  <c r="H742" i="4"/>
  <c r="M742" i="4" s="1"/>
  <c r="I688" i="4"/>
  <c r="N688" i="4" s="1"/>
  <c r="I687" i="4"/>
  <c r="N687" i="4" s="1"/>
  <c r="I686" i="4"/>
  <c r="N686" i="4" s="1"/>
  <c r="I685" i="4"/>
  <c r="N685" i="4" s="1"/>
  <c r="I684" i="4"/>
  <c r="N684" i="4" s="1"/>
  <c r="H629" i="4"/>
  <c r="M629" i="4" s="1"/>
  <c r="AF629" i="4" s="1"/>
  <c r="F626" i="4"/>
  <c r="K626" i="4" s="1"/>
  <c r="Z626" i="4" s="1"/>
  <c r="H625" i="4"/>
  <c r="M625" i="4" s="1"/>
  <c r="H624" i="4"/>
  <c r="M624" i="4" s="1"/>
  <c r="I511" i="4"/>
  <c r="N511" i="4" s="1"/>
  <c r="I510" i="4"/>
  <c r="N510" i="4" s="1"/>
  <c r="I509" i="4"/>
  <c r="N509" i="4" s="1"/>
  <c r="I508" i="4"/>
  <c r="N508" i="4" s="1"/>
  <c r="AI508" i="4" s="1"/>
  <c r="AJ508" i="4" s="1"/>
  <c r="I507" i="4"/>
  <c r="N507" i="4" s="1"/>
  <c r="I506" i="4"/>
  <c r="N506" i="4" s="1"/>
  <c r="I505" i="4"/>
  <c r="N505" i="4" s="1"/>
  <c r="I504" i="4"/>
  <c r="N504" i="4" s="1"/>
  <c r="I452" i="4"/>
  <c r="N452" i="4" s="1"/>
  <c r="I451" i="4"/>
  <c r="N451" i="4" s="1"/>
  <c r="E449" i="4"/>
  <c r="J449" i="4" s="1"/>
  <c r="H448" i="4"/>
  <c r="M448" i="4" s="1"/>
  <c r="AF448" i="4" s="1"/>
  <c r="AG448" i="4" s="1"/>
  <c r="I447" i="4"/>
  <c r="N447" i="4" s="1"/>
  <c r="G393" i="4"/>
  <c r="L393" i="4" s="1"/>
  <c r="I392" i="4"/>
  <c r="N392" i="4" s="1"/>
  <c r="E390" i="4"/>
  <c r="J390" i="4" s="1"/>
  <c r="G389" i="4"/>
  <c r="L389" i="4" s="1"/>
  <c r="I388" i="4"/>
  <c r="N388" i="4" s="1"/>
  <c r="E386" i="4"/>
  <c r="J386" i="4" s="1"/>
  <c r="I334" i="4"/>
  <c r="N334" i="4" s="1"/>
  <c r="I333" i="4"/>
  <c r="N333" i="4" s="1"/>
  <c r="I332" i="4"/>
  <c r="N332" i="4" s="1"/>
  <c r="I331" i="4"/>
  <c r="N331" i="4" s="1"/>
  <c r="I330" i="4"/>
  <c r="N330" i="4" s="1"/>
  <c r="H275" i="4"/>
  <c r="M275" i="4" s="1"/>
  <c r="F272" i="4"/>
  <c r="K272" i="4" s="1"/>
  <c r="H271" i="4"/>
  <c r="M271" i="4" s="1"/>
  <c r="F268" i="4"/>
  <c r="K268" i="4" s="1"/>
  <c r="I216" i="4"/>
  <c r="N216" i="4" s="1"/>
  <c r="E214" i="4"/>
  <c r="J214" i="4" s="1"/>
  <c r="G213" i="4"/>
  <c r="L213" i="4" s="1"/>
  <c r="G212" i="4"/>
  <c r="L212" i="4" s="1"/>
  <c r="H211" i="4"/>
  <c r="M211" i="4" s="1"/>
  <c r="H210" i="4"/>
  <c r="M210" i="4" s="1"/>
  <c r="I209" i="4"/>
  <c r="N209" i="4" s="1"/>
  <c r="H157" i="4"/>
  <c r="M157" i="4" s="1"/>
  <c r="F154" i="4"/>
  <c r="K154" i="4" s="1"/>
  <c r="H153" i="4"/>
  <c r="M153" i="4" s="1"/>
  <c r="F150" i="4"/>
  <c r="K150" i="4" s="1"/>
  <c r="G99" i="4"/>
  <c r="L99" i="4" s="1"/>
  <c r="G98" i="4"/>
  <c r="L98" i="4" s="1"/>
  <c r="F114" i="7"/>
  <c r="K114" i="7" s="1"/>
  <c r="I555" i="6"/>
  <c r="N555" i="6" s="1"/>
  <c r="H459" i="6"/>
  <c r="M459" i="6" s="1"/>
  <c r="AF459" i="6" s="1"/>
  <c r="AG459" i="6" s="1"/>
  <c r="I268" i="6"/>
  <c r="N268" i="6" s="1"/>
  <c r="H126" i="6"/>
  <c r="M126" i="6" s="1"/>
  <c r="F74" i="6"/>
  <c r="K74" i="6" s="1"/>
  <c r="G814" i="5"/>
  <c r="L814" i="5" s="1"/>
  <c r="I631" i="5"/>
  <c r="N631" i="5" s="1"/>
  <c r="E573" i="5"/>
  <c r="J573" i="5" s="1"/>
  <c r="G572" i="5"/>
  <c r="L572" i="5" s="1"/>
  <c r="F515" i="5"/>
  <c r="K515" i="5" s="1"/>
  <c r="I514" i="5"/>
  <c r="N514" i="5" s="1"/>
  <c r="I455" i="5"/>
  <c r="N455" i="5" s="1"/>
  <c r="G396" i="5"/>
  <c r="L396" i="5" s="1"/>
  <c r="H391" i="5"/>
  <c r="M391" i="5" s="1"/>
  <c r="E390" i="5"/>
  <c r="J390" i="5" s="1"/>
  <c r="I332" i="5"/>
  <c r="N332" i="5" s="1"/>
  <c r="G330" i="5"/>
  <c r="L330" i="5" s="1"/>
  <c r="G270" i="5"/>
  <c r="L270" i="5" s="1"/>
  <c r="F216" i="5"/>
  <c r="K216" i="5" s="1"/>
  <c r="I215" i="5"/>
  <c r="N215" i="5" s="1"/>
  <c r="I214" i="5"/>
  <c r="N214" i="5" s="1"/>
  <c r="F213" i="5"/>
  <c r="K213" i="5" s="1"/>
  <c r="E212" i="5"/>
  <c r="J212" i="5" s="1"/>
  <c r="G211" i="5"/>
  <c r="L211" i="5" s="1"/>
  <c r="G210" i="5"/>
  <c r="L210" i="5" s="1"/>
  <c r="I151" i="5"/>
  <c r="N151" i="5" s="1"/>
  <c r="G150" i="5"/>
  <c r="L150" i="5" s="1"/>
  <c r="G96" i="5"/>
  <c r="L96" i="5" s="1"/>
  <c r="E94" i="5"/>
  <c r="J94" i="5" s="1"/>
  <c r="H93" i="5"/>
  <c r="M93" i="5" s="1"/>
  <c r="E92" i="5"/>
  <c r="J92" i="5" s="1"/>
  <c r="H747" i="4"/>
  <c r="M747" i="4" s="1"/>
  <c r="F746" i="4"/>
  <c r="K746" i="4" s="1"/>
  <c r="H745" i="4"/>
  <c r="M745" i="4" s="1"/>
  <c r="AF745" i="4" s="1"/>
  <c r="AG745" i="4" s="1"/>
  <c r="G744" i="4"/>
  <c r="L744" i="4" s="1"/>
  <c r="G743" i="4"/>
  <c r="L743" i="4" s="1"/>
  <c r="G742" i="4"/>
  <c r="L742" i="4" s="1"/>
  <c r="I741" i="4"/>
  <c r="N741" i="4" s="1"/>
  <c r="H688" i="4"/>
  <c r="M688" i="4" s="1"/>
  <c r="H687" i="4"/>
  <c r="M687" i="4" s="1"/>
  <c r="H686" i="4"/>
  <c r="M686" i="4" s="1"/>
  <c r="H685" i="4"/>
  <c r="M685" i="4" s="1"/>
  <c r="H684" i="4"/>
  <c r="M684" i="4" s="1"/>
  <c r="I683" i="4"/>
  <c r="N683" i="4" s="1"/>
  <c r="I682" i="4"/>
  <c r="N682" i="4" s="1"/>
  <c r="I681" i="4"/>
  <c r="N681" i="4" s="1"/>
  <c r="G629" i="4"/>
  <c r="L629" i="4" s="1"/>
  <c r="I628" i="4"/>
  <c r="N628" i="4" s="1"/>
  <c r="E626" i="4"/>
  <c r="J626" i="4" s="1"/>
  <c r="G625" i="4"/>
  <c r="L625" i="4" s="1"/>
  <c r="AC625" i="4" s="1"/>
  <c r="AD625" i="4" s="1"/>
  <c r="G624" i="4"/>
  <c r="L624" i="4" s="1"/>
  <c r="I570" i="4"/>
  <c r="N570" i="4" s="1"/>
  <c r="I569" i="4"/>
  <c r="N569" i="4" s="1"/>
  <c r="I568" i="4"/>
  <c r="N568" i="4" s="1"/>
  <c r="I567" i="4"/>
  <c r="N567" i="4" s="1"/>
  <c r="I566" i="4"/>
  <c r="N566" i="4" s="1"/>
  <c r="I565" i="4"/>
  <c r="N565" i="4" s="1"/>
  <c r="I564" i="4"/>
  <c r="N564" i="4" s="1"/>
  <c r="I563" i="4"/>
  <c r="N563" i="4" s="1"/>
  <c r="H511" i="4"/>
  <c r="M511" i="4" s="1"/>
  <c r="H510" i="4"/>
  <c r="M510" i="4" s="1"/>
  <c r="H509" i="4"/>
  <c r="M509" i="4" s="1"/>
  <c r="H508" i="4"/>
  <c r="M508" i="4" s="1"/>
  <c r="H507" i="4"/>
  <c r="M507" i="4" s="1"/>
  <c r="H506" i="4"/>
  <c r="M506" i="4" s="1"/>
  <c r="H505" i="4"/>
  <c r="M505" i="4" s="1"/>
  <c r="AF505" i="4" s="1"/>
  <c r="AG505" i="4" s="1"/>
  <c r="H504" i="4"/>
  <c r="M504" i="4" s="1"/>
  <c r="H452" i="4"/>
  <c r="M452" i="4" s="1"/>
  <c r="H451" i="4"/>
  <c r="M451" i="4" s="1"/>
  <c r="I450" i="4"/>
  <c r="N450" i="4" s="1"/>
  <c r="G448" i="4"/>
  <c r="L448" i="4" s="1"/>
  <c r="H447" i="4"/>
  <c r="M447" i="4" s="1"/>
  <c r="F393" i="4"/>
  <c r="K393" i="4" s="1"/>
  <c r="H392" i="4"/>
  <c r="M392" i="4" s="1"/>
  <c r="F389" i="4"/>
  <c r="K389" i="4" s="1"/>
  <c r="H388" i="4"/>
  <c r="M388" i="4" s="1"/>
  <c r="H334" i="4"/>
  <c r="M334" i="4" s="1"/>
  <c r="H333" i="4"/>
  <c r="M333" i="4" s="1"/>
  <c r="H332" i="4"/>
  <c r="M332" i="4" s="1"/>
  <c r="H268" i="6"/>
  <c r="M268" i="6" s="1"/>
  <c r="F76" i="6"/>
  <c r="K76" i="6" s="1"/>
  <c r="G874" i="5"/>
  <c r="L874" i="5" s="1"/>
  <c r="G636" i="5"/>
  <c r="L636" i="5" s="1"/>
  <c r="H631" i="5"/>
  <c r="M631" i="5" s="1"/>
  <c r="G516" i="5"/>
  <c r="L516" i="5" s="1"/>
  <c r="E515" i="5"/>
  <c r="J515" i="5" s="1"/>
  <c r="H514" i="5"/>
  <c r="M514" i="5" s="1"/>
  <c r="H456" i="5"/>
  <c r="M456" i="5" s="1"/>
  <c r="E455" i="5"/>
  <c r="J455" i="5" s="1"/>
  <c r="I450" i="5"/>
  <c r="N450" i="5" s="1"/>
  <c r="F396" i="5"/>
  <c r="K396" i="5" s="1"/>
  <c r="G391" i="5"/>
  <c r="L391" i="5" s="1"/>
  <c r="I334" i="5"/>
  <c r="N334" i="5" s="1"/>
  <c r="H332" i="5"/>
  <c r="M332" i="5" s="1"/>
  <c r="H331" i="5"/>
  <c r="M331" i="5" s="1"/>
  <c r="F330" i="5"/>
  <c r="K330" i="5" s="1"/>
  <c r="I273" i="5"/>
  <c r="N273" i="5" s="1"/>
  <c r="I272" i="5"/>
  <c r="N272" i="5" s="1"/>
  <c r="E216" i="5"/>
  <c r="J216" i="5" s="1"/>
  <c r="H215" i="5"/>
  <c r="M215" i="5" s="1"/>
  <c r="G214" i="5"/>
  <c r="L214" i="5" s="1"/>
  <c r="F211" i="5"/>
  <c r="K211" i="5" s="1"/>
  <c r="E210" i="5"/>
  <c r="J210" i="5" s="1"/>
  <c r="G155" i="5"/>
  <c r="L155" i="5" s="1"/>
  <c r="I154" i="5"/>
  <c r="N154" i="5" s="1"/>
  <c r="I153" i="5"/>
  <c r="N153" i="5" s="1"/>
  <c r="H151" i="5"/>
  <c r="M151" i="5" s="1"/>
  <c r="F150" i="5"/>
  <c r="K150" i="5" s="1"/>
  <c r="Z150" i="5" s="1"/>
  <c r="F96" i="5"/>
  <c r="K96" i="5" s="1"/>
  <c r="E93" i="5"/>
  <c r="J93" i="5" s="1"/>
  <c r="F747" i="4"/>
  <c r="K747" i="4" s="1"/>
  <c r="E746" i="4"/>
  <c r="J746" i="4" s="1"/>
  <c r="G745" i="4"/>
  <c r="L745" i="4" s="1"/>
  <c r="F744" i="4"/>
  <c r="K744" i="4" s="1"/>
  <c r="F743" i="4"/>
  <c r="K743" i="4" s="1"/>
  <c r="F742" i="4"/>
  <c r="K742" i="4" s="1"/>
  <c r="H741" i="4"/>
  <c r="M741" i="4" s="1"/>
  <c r="G688" i="4"/>
  <c r="L688" i="4" s="1"/>
  <c r="G687" i="4"/>
  <c r="L687" i="4" s="1"/>
  <c r="G686" i="4"/>
  <c r="L686" i="4" s="1"/>
  <c r="G685" i="4"/>
  <c r="L685" i="4" s="1"/>
  <c r="I27" i="9"/>
  <c r="N27" i="9" s="1"/>
  <c r="I117" i="7"/>
  <c r="N117" i="7" s="1"/>
  <c r="F365" i="6"/>
  <c r="K365" i="6" s="1"/>
  <c r="G124" i="6"/>
  <c r="L124" i="6" s="1"/>
  <c r="F812" i="5"/>
  <c r="K812" i="5" s="1"/>
  <c r="G634" i="5"/>
  <c r="L634" i="5" s="1"/>
  <c r="H574" i="5"/>
  <c r="M574" i="5" s="1"/>
  <c r="G456" i="5"/>
  <c r="L456" i="5" s="1"/>
  <c r="H450" i="5"/>
  <c r="M450" i="5" s="1"/>
  <c r="AF450" i="5" s="1"/>
  <c r="AG450" i="5" s="1"/>
  <c r="G392" i="5"/>
  <c r="L392" i="5" s="1"/>
  <c r="G336" i="5"/>
  <c r="L336" i="5" s="1"/>
  <c r="I335" i="5"/>
  <c r="N335" i="5" s="1"/>
  <c r="H334" i="5"/>
  <c r="M334" i="5" s="1"/>
  <c r="H333" i="5"/>
  <c r="M333" i="5" s="1"/>
  <c r="E332" i="5"/>
  <c r="J332" i="5" s="1"/>
  <c r="G331" i="5"/>
  <c r="L331" i="5" s="1"/>
  <c r="I274" i="5"/>
  <c r="N274" i="5" s="1"/>
  <c r="H273" i="5"/>
  <c r="M273" i="5" s="1"/>
  <c r="H272" i="5"/>
  <c r="M272" i="5" s="1"/>
  <c r="H271" i="5"/>
  <c r="M271" i="5" s="1"/>
  <c r="F215" i="5"/>
  <c r="K215" i="5" s="1"/>
  <c r="F214" i="5"/>
  <c r="K214" i="5" s="1"/>
  <c r="I156" i="5"/>
  <c r="N156" i="5" s="1"/>
  <c r="F155" i="5"/>
  <c r="K155" i="5" s="1"/>
  <c r="H154" i="5"/>
  <c r="M154" i="5" s="1"/>
  <c r="AF154" i="5" s="1"/>
  <c r="AG154" i="5" s="1"/>
  <c r="H153" i="5"/>
  <c r="M153" i="5" s="1"/>
  <c r="H152" i="5"/>
  <c r="M152" i="5" s="1"/>
  <c r="E151" i="5"/>
  <c r="J151" i="5" s="1"/>
  <c r="E150" i="5"/>
  <c r="J150" i="5" s="1"/>
  <c r="H33" i="5"/>
  <c r="M33" i="5" s="1"/>
  <c r="I32" i="5"/>
  <c r="N32" i="5" s="1"/>
  <c r="I31" i="5"/>
  <c r="N31" i="5" s="1"/>
  <c r="E747" i="4"/>
  <c r="J747" i="4" s="1"/>
  <c r="E744" i="4"/>
  <c r="J744" i="4" s="1"/>
  <c r="E743" i="4"/>
  <c r="J743" i="4" s="1"/>
  <c r="E742" i="4"/>
  <c r="J742" i="4" s="1"/>
  <c r="G741" i="4"/>
  <c r="L741" i="4" s="1"/>
  <c r="F688" i="4"/>
  <c r="K688" i="4" s="1"/>
  <c r="F687" i="4"/>
  <c r="K687" i="4" s="1"/>
  <c r="F686" i="4"/>
  <c r="K686" i="4" s="1"/>
  <c r="F685" i="4"/>
  <c r="K685" i="4" s="1"/>
  <c r="F684" i="4"/>
  <c r="K684" i="4" s="1"/>
  <c r="G683" i="4"/>
  <c r="L683" i="4" s="1"/>
  <c r="G682" i="4"/>
  <c r="L682" i="4" s="1"/>
  <c r="G681" i="4"/>
  <c r="L681" i="4" s="1"/>
  <c r="E629" i="4"/>
  <c r="J629" i="4" s="1"/>
  <c r="G628" i="4"/>
  <c r="L628" i="4" s="1"/>
  <c r="H627" i="4"/>
  <c r="M627" i="4" s="1"/>
  <c r="E625" i="4"/>
  <c r="J625" i="4" s="1"/>
  <c r="W625" i="4" s="1"/>
  <c r="X625" i="4" s="1"/>
  <c r="E624" i="4"/>
  <c r="J624" i="4" s="1"/>
  <c r="H623" i="4"/>
  <c r="M623" i="4" s="1"/>
  <c r="H622" i="4"/>
  <c r="M622" i="4" s="1"/>
  <c r="G570" i="4"/>
  <c r="L570" i="4" s="1"/>
  <c r="G569" i="4"/>
  <c r="L569" i="4" s="1"/>
  <c r="G568" i="4"/>
  <c r="L568" i="4" s="1"/>
  <c r="G567" i="4"/>
  <c r="L567" i="4" s="1"/>
  <c r="G566" i="4"/>
  <c r="L566" i="4" s="1"/>
  <c r="G565" i="4"/>
  <c r="L565" i="4" s="1"/>
  <c r="G564" i="4"/>
  <c r="L564" i="4" s="1"/>
  <c r="G563" i="4"/>
  <c r="L563" i="4" s="1"/>
  <c r="F511" i="4"/>
  <c r="K511" i="4" s="1"/>
  <c r="F453" i="5"/>
  <c r="K453" i="5" s="1"/>
  <c r="H395" i="5"/>
  <c r="M395" i="5" s="1"/>
  <c r="I390" i="5"/>
  <c r="N390" i="5" s="1"/>
  <c r="G34" i="5"/>
  <c r="L34" i="5" s="1"/>
  <c r="G31" i="5"/>
  <c r="L31" i="5" s="1"/>
  <c r="E688" i="4"/>
  <c r="J688" i="4" s="1"/>
  <c r="E686" i="4"/>
  <c r="J686" i="4" s="1"/>
  <c r="G684" i="4"/>
  <c r="L684" i="4" s="1"/>
  <c r="F681" i="4"/>
  <c r="K681" i="4" s="1"/>
  <c r="G627" i="4"/>
  <c r="L627" i="4" s="1"/>
  <c r="G622" i="4"/>
  <c r="L622" i="4" s="1"/>
  <c r="H569" i="4"/>
  <c r="M569" i="4" s="1"/>
  <c r="AF569" i="4" s="1"/>
  <c r="AG569" i="4" s="1"/>
  <c r="F566" i="4"/>
  <c r="K566" i="4" s="1"/>
  <c r="F510" i="4"/>
  <c r="K510" i="4" s="1"/>
  <c r="F506" i="4"/>
  <c r="K506" i="4" s="1"/>
  <c r="F451" i="4"/>
  <c r="K451" i="4" s="1"/>
  <c r="F450" i="4"/>
  <c r="K450" i="4" s="1"/>
  <c r="F449" i="4"/>
  <c r="K449" i="4" s="1"/>
  <c r="F448" i="4"/>
  <c r="K448" i="4" s="1"/>
  <c r="E447" i="4"/>
  <c r="J447" i="4" s="1"/>
  <c r="G446" i="4"/>
  <c r="L446" i="4" s="1"/>
  <c r="G332" i="4"/>
  <c r="L332" i="4" s="1"/>
  <c r="F331" i="4"/>
  <c r="K331" i="4" s="1"/>
  <c r="E330" i="4"/>
  <c r="J330" i="4" s="1"/>
  <c r="G275" i="4"/>
  <c r="L275" i="4" s="1"/>
  <c r="I274" i="4"/>
  <c r="N274" i="4" s="1"/>
  <c r="I271" i="4"/>
  <c r="N271" i="4" s="1"/>
  <c r="H212" i="4"/>
  <c r="M212" i="4" s="1"/>
  <c r="G211" i="4"/>
  <c r="L211" i="4" s="1"/>
  <c r="F210" i="4"/>
  <c r="K210" i="4" s="1"/>
  <c r="F209" i="4"/>
  <c r="K209" i="4" s="1"/>
  <c r="F156" i="4"/>
  <c r="K156" i="4" s="1"/>
  <c r="E155" i="4"/>
  <c r="J155" i="4" s="1"/>
  <c r="E153" i="4"/>
  <c r="J153" i="4" s="1"/>
  <c r="G152" i="4"/>
  <c r="L152" i="4" s="1"/>
  <c r="H151" i="4"/>
  <c r="M151" i="4" s="1"/>
  <c r="E150" i="4"/>
  <c r="J150" i="4" s="1"/>
  <c r="I40" i="4"/>
  <c r="N40" i="4" s="1"/>
  <c r="H39" i="4"/>
  <c r="M39" i="4" s="1"/>
  <c r="G38" i="4"/>
  <c r="L38" i="4" s="1"/>
  <c r="F37" i="4"/>
  <c r="K37" i="4" s="1"/>
  <c r="F36" i="4"/>
  <c r="K36" i="4" s="1"/>
  <c r="F35" i="4"/>
  <c r="K35" i="4" s="1"/>
  <c r="F34" i="4"/>
  <c r="K34" i="4" s="1"/>
  <c r="F33" i="4"/>
  <c r="K33" i="4" s="1"/>
  <c r="G386" i="3"/>
  <c r="L386" i="3" s="1"/>
  <c r="G385" i="3"/>
  <c r="L385" i="3" s="1"/>
  <c r="G384" i="3"/>
  <c r="L384" i="3" s="1"/>
  <c r="G383" i="3"/>
  <c r="L383" i="3" s="1"/>
  <c r="E340" i="3"/>
  <c r="J340" i="3" s="1"/>
  <c r="H339" i="3"/>
  <c r="M339" i="3" s="1"/>
  <c r="E296" i="3"/>
  <c r="J296" i="3" s="1"/>
  <c r="H295" i="3"/>
  <c r="M295" i="3" s="1"/>
  <c r="H294" i="3"/>
  <c r="M294" i="3" s="1"/>
  <c r="H293" i="3"/>
  <c r="M293" i="3" s="1"/>
  <c r="H206" i="3"/>
  <c r="M206" i="3" s="1"/>
  <c r="H205" i="3"/>
  <c r="M205" i="3" s="1"/>
  <c r="H204" i="3"/>
  <c r="M204" i="3" s="1"/>
  <c r="H203" i="3"/>
  <c r="M203" i="3" s="1"/>
  <c r="F159" i="3"/>
  <c r="K159" i="3" s="1"/>
  <c r="F158" i="3"/>
  <c r="K158" i="3" s="1"/>
  <c r="E115" i="3"/>
  <c r="J115" i="3" s="1"/>
  <c r="F114" i="3"/>
  <c r="K114" i="3" s="1"/>
  <c r="F113" i="3"/>
  <c r="K113" i="3" s="1"/>
  <c r="I28" i="3"/>
  <c r="N28" i="3" s="1"/>
  <c r="I27" i="3"/>
  <c r="N27" i="3" s="1"/>
  <c r="I26" i="3"/>
  <c r="N26" i="3" s="1"/>
  <c r="I25" i="3"/>
  <c r="N25" i="3" s="1"/>
  <c r="E159" i="3"/>
  <c r="J159" i="3" s="1"/>
  <c r="E114" i="3"/>
  <c r="J114" i="3" s="1"/>
  <c r="H28" i="3"/>
  <c r="M28" i="3" s="1"/>
  <c r="H26" i="3"/>
  <c r="M26" i="3" s="1"/>
  <c r="H603" i="6"/>
  <c r="M603" i="6" s="1"/>
  <c r="F222" i="6"/>
  <c r="K222" i="6" s="1"/>
  <c r="E73" i="6"/>
  <c r="J73" i="6" s="1"/>
  <c r="I632" i="5"/>
  <c r="N632" i="5" s="1"/>
  <c r="F630" i="5"/>
  <c r="K630" i="5" s="1"/>
  <c r="I576" i="5"/>
  <c r="N576" i="5" s="1"/>
  <c r="H571" i="5"/>
  <c r="M571" i="5" s="1"/>
  <c r="H512" i="5"/>
  <c r="M512" i="5" s="1"/>
  <c r="F454" i="5"/>
  <c r="K454" i="5" s="1"/>
  <c r="H335" i="5"/>
  <c r="M335" i="5" s="1"/>
  <c r="H275" i="5"/>
  <c r="M275" i="5" s="1"/>
  <c r="F90" i="5"/>
  <c r="K90" i="5" s="1"/>
  <c r="I742" i="4"/>
  <c r="N742" i="4" s="1"/>
  <c r="E684" i="4"/>
  <c r="J684" i="4" s="1"/>
  <c r="H628" i="4"/>
  <c r="M628" i="4" s="1"/>
  <c r="F569" i="4"/>
  <c r="K569" i="4" s="1"/>
  <c r="H564" i="4"/>
  <c r="M564" i="4" s="1"/>
  <c r="E510" i="4"/>
  <c r="J510" i="4" s="1"/>
  <c r="G507" i="4"/>
  <c r="L507" i="4" s="1"/>
  <c r="E506" i="4"/>
  <c r="J506" i="4" s="1"/>
  <c r="G452" i="4"/>
  <c r="L452" i="4" s="1"/>
  <c r="E451" i="4"/>
  <c r="J451" i="4" s="1"/>
  <c r="E448" i="4"/>
  <c r="J448" i="4" s="1"/>
  <c r="F332" i="4"/>
  <c r="K332" i="4" s="1"/>
  <c r="E331" i="4"/>
  <c r="J331" i="4" s="1"/>
  <c r="F275" i="4"/>
  <c r="K275" i="4" s="1"/>
  <c r="H274" i="4"/>
  <c r="M274" i="4" s="1"/>
  <c r="I273" i="4"/>
  <c r="N273" i="4" s="1"/>
  <c r="AI273" i="4" s="1"/>
  <c r="AJ273" i="4" s="1"/>
  <c r="G272" i="4"/>
  <c r="L272" i="4" s="1"/>
  <c r="G271" i="4"/>
  <c r="L271" i="4" s="1"/>
  <c r="I270" i="4"/>
  <c r="N270" i="4" s="1"/>
  <c r="F212" i="4"/>
  <c r="K212" i="4" s="1"/>
  <c r="F211" i="4"/>
  <c r="K211" i="4" s="1"/>
  <c r="E210" i="4"/>
  <c r="J210" i="4" s="1"/>
  <c r="E209" i="4"/>
  <c r="J209" i="4" s="1"/>
  <c r="F152" i="4"/>
  <c r="K152" i="4" s="1"/>
  <c r="Z152" i="4" s="1"/>
  <c r="AA152" i="4" s="1"/>
  <c r="E151" i="4"/>
  <c r="J151" i="4" s="1"/>
  <c r="H40" i="4"/>
  <c r="M40" i="4" s="1"/>
  <c r="G39" i="4"/>
  <c r="L39" i="4" s="1"/>
  <c r="F38" i="4"/>
  <c r="K38" i="4" s="1"/>
  <c r="E37" i="4"/>
  <c r="J37" i="4" s="1"/>
  <c r="E36" i="4"/>
  <c r="J36" i="4" s="1"/>
  <c r="E35" i="4"/>
  <c r="J35" i="4" s="1"/>
  <c r="E34" i="4"/>
  <c r="J34" i="4" s="1"/>
  <c r="E33" i="4"/>
  <c r="J33" i="4" s="1"/>
  <c r="I431" i="3"/>
  <c r="N431" i="3" s="1"/>
  <c r="I430" i="3"/>
  <c r="N430" i="3" s="1"/>
  <c r="I429" i="3"/>
  <c r="N429" i="3" s="1"/>
  <c r="I428" i="3"/>
  <c r="N428" i="3" s="1"/>
  <c r="F386" i="3"/>
  <c r="K386" i="3" s="1"/>
  <c r="F385" i="3"/>
  <c r="K385" i="3" s="1"/>
  <c r="F384" i="3"/>
  <c r="K384" i="3" s="1"/>
  <c r="F383" i="3"/>
  <c r="K383" i="3" s="1"/>
  <c r="I341" i="3"/>
  <c r="N341" i="3" s="1"/>
  <c r="G339" i="3"/>
  <c r="L339" i="3" s="1"/>
  <c r="G295" i="3"/>
  <c r="L295" i="3" s="1"/>
  <c r="G294" i="3"/>
  <c r="L294" i="3" s="1"/>
  <c r="G293" i="3"/>
  <c r="L293" i="3" s="1"/>
  <c r="I251" i="3"/>
  <c r="N251" i="3" s="1"/>
  <c r="I250" i="3"/>
  <c r="N250" i="3" s="1"/>
  <c r="I249" i="3"/>
  <c r="N249" i="3" s="1"/>
  <c r="I248" i="3"/>
  <c r="N248" i="3" s="1"/>
  <c r="G206" i="3"/>
  <c r="L206" i="3" s="1"/>
  <c r="G205" i="3"/>
  <c r="L205" i="3" s="1"/>
  <c r="G204" i="3"/>
  <c r="L204" i="3" s="1"/>
  <c r="G203" i="3"/>
  <c r="L203" i="3" s="1"/>
  <c r="E158" i="3"/>
  <c r="J158" i="3" s="1"/>
  <c r="I116" i="3"/>
  <c r="N116" i="3" s="1"/>
  <c r="AI116" i="3" s="1"/>
  <c r="AJ116" i="3" s="1"/>
  <c r="E113" i="3"/>
  <c r="J113" i="3" s="1"/>
  <c r="H27" i="3"/>
  <c r="M27" i="3" s="1"/>
  <c r="H25" i="3"/>
  <c r="M25" i="3" s="1"/>
  <c r="E265" i="6"/>
  <c r="J265" i="6" s="1"/>
  <c r="I815" i="5"/>
  <c r="N815" i="5" s="1"/>
  <c r="G813" i="5"/>
  <c r="L813" i="5" s="1"/>
  <c r="I513" i="5"/>
  <c r="N513" i="5" s="1"/>
  <c r="H451" i="5"/>
  <c r="M451" i="5" s="1"/>
  <c r="AF451" i="5" s="1"/>
  <c r="AG451" i="5" s="1"/>
  <c r="I393" i="5"/>
  <c r="N393" i="5" s="1"/>
  <c r="F336" i="5"/>
  <c r="K336" i="5" s="1"/>
  <c r="G273" i="5"/>
  <c r="L273" i="5" s="1"/>
  <c r="G154" i="5"/>
  <c r="L154" i="5" s="1"/>
  <c r="I35" i="5"/>
  <c r="N35" i="5" s="1"/>
  <c r="H682" i="4"/>
  <c r="M682" i="4" s="1"/>
  <c r="I629" i="4"/>
  <c r="N629" i="4" s="1"/>
  <c r="F628" i="4"/>
  <c r="K628" i="4" s="1"/>
  <c r="Z628" i="4" s="1"/>
  <c r="AA628" i="4" s="1"/>
  <c r="I624" i="4"/>
  <c r="N624" i="4" s="1"/>
  <c r="I623" i="4"/>
  <c r="N623" i="4" s="1"/>
  <c r="H567" i="4"/>
  <c r="M567" i="4" s="1"/>
  <c r="F564" i="4"/>
  <c r="K564" i="4" s="1"/>
  <c r="G511" i="4"/>
  <c r="L511" i="4" s="1"/>
  <c r="F507" i="4"/>
  <c r="K507" i="4" s="1"/>
  <c r="F452" i="4"/>
  <c r="K452" i="4" s="1"/>
  <c r="G333" i="4"/>
  <c r="L333" i="4" s="1"/>
  <c r="E332" i="4"/>
  <c r="J332" i="4" s="1"/>
  <c r="I327" i="4"/>
  <c r="N327" i="4" s="1"/>
  <c r="E275" i="4"/>
  <c r="J275" i="4" s="1"/>
  <c r="G274" i="4"/>
  <c r="L274" i="4" s="1"/>
  <c r="H273" i="4"/>
  <c r="M273" i="4" s="1"/>
  <c r="E272" i="4"/>
  <c r="J272" i="4" s="1"/>
  <c r="F271" i="4"/>
  <c r="K271" i="4" s="1"/>
  <c r="H270" i="4"/>
  <c r="M270" i="4" s="1"/>
  <c r="AF270" i="4" s="1"/>
  <c r="AG270" i="4" s="1"/>
  <c r="I269" i="4"/>
  <c r="N269" i="4" s="1"/>
  <c r="G268" i="4"/>
  <c r="L268" i="4" s="1"/>
  <c r="H216" i="4"/>
  <c r="M216" i="4" s="1"/>
  <c r="H213" i="4"/>
  <c r="M213" i="4" s="1"/>
  <c r="E212" i="4"/>
  <c r="J212" i="4" s="1"/>
  <c r="E211" i="4"/>
  <c r="J211" i="4" s="1"/>
  <c r="I97" i="4"/>
  <c r="N97" i="4" s="1"/>
  <c r="I92" i="4"/>
  <c r="N92" i="4" s="1"/>
  <c r="G40" i="4"/>
  <c r="L40" i="4" s="1"/>
  <c r="F39" i="4"/>
  <c r="K39" i="4" s="1"/>
  <c r="H431" i="3"/>
  <c r="M431" i="3" s="1"/>
  <c r="H430" i="3"/>
  <c r="M430" i="3" s="1"/>
  <c r="H429" i="3"/>
  <c r="M429" i="3" s="1"/>
  <c r="H428" i="3"/>
  <c r="M428" i="3" s="1"/>
  <c r="E386" i="3"/>
  <c r="J386" i="3" s="1"/>
  <c r="E385" i="3"/>
  <c r="J385" i="3" s="1"/>
  <c r="E384" i="3"/>
  <c r="J384" i="3" s="1"/>
  <c r="E383" i="3"/>
  <c r="J383" i="3" s="1"/>
  <c r="H341" i="3"/>
  <c r="M341" i="3" s="1"/>
  <c r="F339" i="3"/>
  <c r="K339" i="3" s="1"/>
  <c r="I338" i="3"/>
  <c r="N338" i="3" s="1"/>
  <c r="F295" i="3"/>
  <c r="K295" i="3" s="1"/>
  <c r="F294" i="3"/>
  <c r="K294" i="3" s="1"/>
  <c r="F293" i="3"/>
  <c r="K293" i="3" s="1"/>
  <c r="H251" i="3"/>
  <c r="M251" i="3" s="1"/>
  <c r="H250" i="3"/>
  <c r="M250" i="3" s="1"/>
  <c r="H249" i="3"/>
  <c r="M249" i="3" s="1"/>
  <c r="H248" i="3"/>
  <c r="M248" i="3" s="1"/>
  <c r="F206" i="3"/>
  <c r="K206" i="3" s="1"/>
  <c r="F205" i="3"/>
  <c r="K205" i="3" s="1"/>
  <c r="F204" i="3"/>
  <c r="K204" i="3" s="1"/>
  <c r="F203" i="3"/>
  <c r="K203" i="3" s="1"/>
  <c r="Z203" i="3" s="1"/>
  <c r="AA203" i="3" s="1"/>
  <c r="H116" i="3"/>
  <c r="M116" i="3" s="1"/>
  <c r="I72" i="3"/>
  <c r="N72" i="3" s="1"/>
  <c r="I71" i="3"/>
  <c r="N71" i="3" s="1"/>
  <c r="I70" i="3"/>
  <c r="N70" i="3" s="1"/>
  <c r="I69" i="3"/>
  <c r="N69" i="3" s="1"/>
  <c r="G28" i="3"/>
  <c r="L28" i="3" s="1"/>
  <c r="G27" i="3"/>
  <c r="L27" i="3" s="1"/>
  <c r="G26" i="3"/>
  <c r="L26" i="3" s="1"/>
  <c r="G25" i="3"/>
  <c r="L25" i="3" s="1"/>
  <c r="H97" i="4"/>
  <c r="M97" i="4" s="1"/>
  <c r="I96" i="4"/>
  <c r="N96" i="4" s="1"/>
  <c r="I93" i="4"/>
  <c r="N93" i="4" s="1"/>
  <c r="H92" i="4"/>
  <c r="M92" i="4" s="1"/>
  <c r="F40" i="4"/>
  <c r="K40" i="4" s="1"/>
  <c r="G431" i="3"/>
  <c r="L431" i="3" s="1"/>
  <c r="G430" i="3"/>
  <c r="L430" i="3" s="1"/>
  <c r="G429" i="3"/>
  <c r="L429" i="3" s="1"/>
  <c r="G428" i="3"/>
  <c r="L428" i="3" s="1"/>
  <c r="G341" i="3"/>
  <c r="L341" i="3" s="1"/>
  <c r="E339" i="3"/>
  <c r="J339" i="3" s="1"/>
  <c r="H338" i="3"/>
  <c r="M338" i="3" s="1"/>
  <c r="E295" i="3"/>
  <c r="J295" i="3" s="1"/>
  <c r="E294" i="3"/>
  <c r="J294" i="3" s="1"/>
  <c r="E293" i="3"/>
  <c r="J293" i="3" s="1"/>
  <c r="W293" i="3" s="1"/>
  <c r="X293" i="3" s="1"/>
  <c r="F23" i="7"/>
  <c r="K23" i="7" s="1"/>
  <c r="I169" i="6"/>
  <c r="N169" i="6" s="1"/>
  <c r="I121" i="6"/>
  <c r="N121" i="6" s="1"/>
  <c r="E574" i="5"/>
  <c r="J574" i="5" s="1"/>
  <c r="G333" i="5"/>
  <c r="L333" i="5" s="1"/>
  <c r="I212" i="5"/>
  <c r="N212" i="5" s="1"/>
  <c r="E91" i="5"/>
  <c r="J91" i="5" s="1"/>
  <c r="H32" i="5"/>
  <c r="M32" i="5" s="1"/>
  <c r="AF32" i="5" s="1"/>
  <c r="AG32" i="5" s="1"/>
  <c r="F682" i="4"/>
  <c r="K682" i="4" s="1"/>
  <c r="F629" i="4"/>
  <c r="K629" i="4" s="1"/>
  <c r="F624" i="4"/>
  <c r="K624" i="4" s="1"/>
  <c r="G623" i="4"/>
  <c r="L623" i="4" s="1"/>
  <c r="H570" i="4"/>
  <c r="M570" i="4" s="1"/>
  <c r="F567" i="4"/>
  <c r="K567" i="4" s="1"/>
  <c r="E511" i="4"/>
  <c r="J511" i="4" s="1"/>
  <c r="G508" i="4"/>
  <c r="L508" i="4" s="1"/>
  <c r="E507" i="4"/>
  <c r="J507" i="4" s="1"/>
  <c r="G504" i="4"/>
  <c r="L504" i="4" s="1"/>
  <c r="E452" i="4"/>
  <c r="J452" i="4" s="1"/>
  <c r="G388" i="4"/>
  <c r="L388" i="4" s="1"/>
  <c r="I387" i="4"/>
  <c r="N387" i="4" s="1"/>
  <c r="I386" i="4"/>
  <c r="N386" i="4" s="1"/>
  <c r="F333" i="4"/>
  <c r="K333" i="4" s="1"/>
  <c r="I328" i="4"/>
  <c r="N328" i="4" s="1"/>
  <c r="H327" i="4"/>
  <c r="M327" i="4" s="1"/>
  <c r="F274" i="4"/>
  <c r="K274" i="4" s="1"/>
  <c r="E273" i="4"/>
  <c r="J273" i="4" s="1"/>
  <c r="E271" i="4"/>
  <c r="J271" i="4" s="1"/>
  <c r="G270" i="4"/>
  <c r="L270" i="4" s="1"/>
  <c r="H269" i="4"/>
  <c r="M269" i="4" s="1"/>
  <c r="E268" i="4"/>
  <c r="J268" i="4" s="1"/>
  <c r="G216" i="4"/>
  <c r="L216" i="4" s="1"/>
  <c r="AC216" i="4" s="1"/>
  <c r="AD216" i="4" s="1"/>
  <c r="I214" i="4"/>
  <c r="N214" i="4" s="1"/>
  <c r="F213" i="4"/>
  <c r="K213" i="4" s="1"/>
  <c r="H98" i="4"/>
  <c r="M98" i="4" s="1"/>
  <c r="G360" i="6"/>
  <c r="L360" i="6" s="1"/>
  <c r="I316" i="6"/>
  <c r="N316" i="6" s="1"/>
  <c r="H125" i="6"/>
  <c r="M125" i="6" s="1"/>
  <c r="I452" i="5"/>
  <c r="N452" i="5" s="1"/>
  <c r="E155" i="5"/>
  <c r="J155" i="5" s="1"/>
  <c r="H94" i="5"/>
  <c r="M94" i="5" s="1"/>
  <c r="E687" i="4"/>
  <c r="J687" i="4" s="1"/>
  <c r="E685" i="4"/>
  <c r="J685" i="4" s="1"/>
  <c r="F570" i="4"/>
  <c r="K570" i="4" s="1"/>
  <c r="H565" i="4"/>
  <c r="M565" i="4" s="1"/>
  <c r="F508" i="4"/>
  <c r="K508" i="4" s="1"/>
  <c r="F504" i="4"/>
  <c r="K504" i="4" s="1"/>
  <c r="H389" i="4"/>
  <c r="M389" i="4" s="1"/>
  <c r="F388" i="4"/>
  <c r="K388" i="4" s="1"/>
  <c r="H387" i="4"/>
  <c r="M387" i="4" s="1"/>
  <c r="F386" i="4"/>
  <c r="K386" i="4" s="1"/>
  <c r="G334" i="4"/>
  <c r="L334" i="4" s="1"/>
  <c r="E333" i="4"/>
  <c r="J333" i="4" s="1"/>
  <c r="I329" i="4"/>
  <c r="N329" i="4" s="1"/>
  <c r="H328" i="4"/>
  <c r="M328" i="4" s="1"/>
  <c r="G327" i="4"/>
  <c r="L327" i="4" s="1"/>
  <c r="F270" i="4"/>
  <c r="K270" i="4" s="1"/>
  <c r="E269" i="4"/>
  <c r="J269" i="4" s="1"/>
  <c r="F216" i="4"/>
  <c r="K216" i="4" s="1"/>
  <c r="I215" i="4"/>
  <c r="N215" i="4" s="1"/>
  <c r="F214" i="4"/>
  <c r="K214" i="4" s="1"/>
  <c r="E213" i="4"/>
  <c r="J213" i="4" s="1"/>
  <c r="I157" i="4"/>
  <c r="N157" i="4" s="1"/>
  <c r="F98" i="4"/>
  <c r="K98" i="4" s="1"/>
  <c r="G97" i="4"/>
  <c r="L97" i="4" s="1"/>
  <c r="H96" i="4"/>
  <c r="M96" i="4" s="1"/>
  <c r="I95" i="4"/>
  <c r="N95" i="4" s="1"/>
  <c r="I94" i="4"/>
  <c r="N94" i="4" s="1"/>
  <c r="H93" i="4"/>
  <c r="M93" i="4" s="1"/>
  <c r="G92" i="4"/>
  <c r="L92" i="4" s="1"/>
  <c r="F431" i="3"/>
  <c r="K431" i="3" s="1"/>
  <c r="F430" i="3"/>
  <c r="K430" i="3" s="1"/>
  <c r="F429" i="3"/>
  <c r="K429" i="3" s="1"/>
  <c r="F428" i="3"/>
  <c r="K428" i="3" s="1"/>
  <c r="F341" i="3"/>
  <c r="K341" i="3" s="1"/>
  <c r="I340" i="3"/>
  <c r="N340" i="3" s="1"/>
  <c r="G338" i="3"/>
  <c r="L338" i="3" s="1"/>
  <c r="I296" i="3"/>
  <c r="N296" i="3" s="1"/>
  <c r="F251" i="3"/>
  <c r="K251" i="3" s="1"/>
  <c r="F250" i="3"/>
  <c r="K250" i="3" s="1"/>
  <c r="F249" i="3"/>
  <c r="K249" i="3" s="1"/>
  <c r="F248" i="3"/>
  <c r="K248" i="3" s="1"/>
  <c r="H161" i="3"/>
  <c r="M161" i="3" s="1"/>
  <c r="H160" i="3"/>
  <c r="M160" i="3" s="1"/>
  <c r="F116" i="3"/>
  <c r="K116" i="3" s="1"/>
  <c r="I115" i="3"/>
  <c r="N115" i="3" s="1"/>
  <c r="AI115" i="3" s="1"/>
  <c r="G72" i="3"/>
  <c r="L72" i="3" s="1"/>
  <c r="G71" i="3"/>
  <c r="L71" i="3" s="1"/>
  <c r="G70" i="3"/>
  <c r="L70" i="3" s="1"/>
  <c r="G69" i="3"/>
  <c r="L69" i="3" s="1"/>
  <c r="E28" i="3"/>
  <c r="J28" i="3" s="1"/>
  <c r="E27" i="3"/>
  <c r="J27" i="3" s="1"/>
  <c r="E26" i="3"/>
  <c r="J26" i="3" s="1"/>
  <c r="E25" i="3"/>
  <c r="J25" i="3" s="1"/>
  <c r="F71" i="3"/>
  <c r="K71" i="3" s="1"/>
  <c r="F69" i="3"/>
  <c r="K69" i="3" s="1"/>
  <c r="I219" i="6"/>
  <c r="N219" i="6" s="1"/>
  <c r="I25" i="6"/>
  <c r="N25" i="6" s="1"/>
  <c r="F871" i="5"/>
  <c r="K871" i="5" s="1"/>
  <c r="I755" i="5"/>
  <c r="N755" i="5" s="1"/>
  <c r="G695" i="5"/>
  <c r="L695" i="5" s="1"/>
  <c r="H510" i="5"/>
  <c r="M510" i="5" s="1"/>
  <c r="E394" i="5"/>
  <c r="J394" i="5" s="1"/>
  <c r="F334" i="5"/>
  <c r="K334" i="5" s="1"/>
  <c r="G276" i="5"/>
  <c r="L276" i="5" s="1"/>
  <c r="G271" i="5"/>
  <c r="L271" i="5" s="1"/>
  <c r="E215" i="5"/>
  <c r="J215" i="5" s="1"/>
  <c r="W215" i="5" s="1"/>
  <c r="I213" i="5"/>
  <c r="N213" i="5" s="1"/>
  <c r="G152" i="5"/>
  <c r="L152" i="5" s="1"/>
  <c r="G36" i="5"/>
  <c r="L36" i="5" s="1"/>
  <c r="G33" i="5"/>
  <c r="L33" i="5" s="1"/>
  <c r="H683" i="4"/>
  <c r="M683" i="4" s="1"/>
  <c r="I625" i="4"/>
  <c r="N625" i="4" s="1"/>
  <c r="H568" i="4"/>
  <c r="M568" i="4" s="1"/>
  <c r="F565" i="4"/>
  <c r="K565" i="4" s="1"/>
  <c r="G509" i="4"/>
  <c r="L509" i="4" s="1"/>
  <c r="E508" i="4"/>
  <c r="J508" i="4" s="1"/>
  <c r="G505" i="4"/>
  <c r="L505" i="4" s="1"/>
  <c r="E504" i="4"/>
  <c r="J504" i="4" s="1"/>
  <c r="I445" i="4"/>
  <c r="N445" i="4" s="1"/>
  <c r="AI445" i="4" s="1"/>
  <c r="AJ445" i="4" s="1"/>
  <c r="G392" i="4"/>
  <c r="L392" i="4" s="1"/>
  <c r="I391" i="4"/>
  <c r="N391" i="4" s="1"/>
  <c r="I390" i="4"/>
  <c r="N390" i="4" s="1"/>
  <c r="E389" i="4"/>
  <c r="J389" i="4" s="1"/>
  <c r="E388" i="4"/>
  <c r="J388" i="4" s="1"/>
  <c r="G387" i="4"/>
  <c r="L387" i="4" s="1"/>
  <c r="F334" i="4"/>
  <c r="K334" i="4" s="1"/>
  <c r="H330" i="4"/>
  <c r="M330" i="4" s="1"/>
  <c r="AF330" i="4" s="1"/>
  <c r="AG330" i="4" s="1"/>
  <c r="H329" i="4"/>
  <c r="M329" i="4" s="1"/>
  <c r="G328" i="4"/>
  <c r="L328" i="4" s="1"/>
  <c r="F327" i="4"/>
  <c r="K327" i="4" s="1"/>
  <c r="E216" i="4"/>
  <c r="J216" i="4" s="1"/>
  <c r="H215" i="4"/>
  <c r="M215" i="4" s="1"/>
  <c r="G157" i="4"/>
  <c r="L157" i="4" s="1"/>
  <c r="I156" i="4"/>
  <c r="N156" i="4" s="1"/>
  <c r="I153" i="4"/>
  <c r="N153" i="4" s="1"/>
  <c r="AI153" i="4" s="1"/>
  <c r="AJ153" i="4" s="1"/>
  <c r="H99" i="4"/>
  <c r="M99" i="4" s="1"/>
  <c r="E98" i="4"/>
  <c r="J98" i="4" s="1"/>
  <c r="F97" i="4"/>
  <c r="K97" i="4" s="1"/>
  <c r="G96" i="4"/>
  <c r="L96" i="4" s="1"/>
  <c r="H95" i="4"/>
  <c r="M95" i="4" s="1"/>
  <c r="H94" i="4"/>
  <c r="M94" i="4" s="1"/>
  <c r="G93" i="4"/>
  <c r="L93" i="4" s="1"/>
  <c r="E92" i="4"/>
  <c r="J92" i="4" s="1"/>
  <c r="I37" i="4"/>
  <c r="N37" i="4" s="1"/>
  <c r="I36" i="4"/>
  <c r="N36" i="4" s="1"/>
  <c r="I35" i="4"/>
  <c r="N35" i="4" s="1"/>
  <c r="I34" i="4"/>
  <c r="N34" i="4" s="1"/>
  <c r="I33" i="4"/>
  <c r="N33" i="4" s="1"/>
  <c r="E431" i="3"/>
  <c r="J431" i="3" s="1"/>
  <c r="E430" i="3"/>
  <c r="J430" i="3" s="1"/>
  <c r="E429" i="3"/>
  <c r="J429" i="3" s="1"/>
  <c r="E428" i="3"/>
  <c r="J428" i="3" s="1"/>
  <c r="E341" i="3"/>
  <c r="J341" i="3" s="1"/>
  <c r="H340" i="3"/>
  <c r="M340" i="3" s="1"/>
  <c r="F338" i="3"/>
  <c r="K338" i="3" s="1"/>
  <c r="H296" i="3"/>
  <c r="M296" i="3" s="1"/>
  <c r="E251" i="3"/>
  <c r="J251" i="3" s="1"/>
  <c r="E250" i="3"/>
  <c r="J250" i="3" s="1"/>
  <c r="E249" i="3"/>
  <c r="J249" i="3" s="1"/>
  <c r="E248" i="3"/>
  <c r="J248" i="3" s="1"/>
  <c r="G161" i="3"/>
  <c r="L161" i="3" s="1"/>
  <c r="G160" i="3"/>
  <c r="L160" i="3" s="1"/>
  <c r="I159" i="3"/>
  <c r="N159" i="3" s="1"/>
  <c r="I158" i="3"/>
  <c r="N158" i="3" s="1"/>
  <c r="E116" i="3"/>
  <c r="J116" i="3" s="1"/>
  <c r="H115" i="3"/>
  <c r="M115" i="3" s="1"/>
  <c r="I114" i="3"/>
  <c r="N114" i="3" s="1"/>
  <c r="AI114" i="3" s="1"/>
  <c r="AJ114" i="3" s="1"/>
  <c r="I113" i="3"/>
  <c r="N113" i="3" s="1"/>
  <c r="F72" i="3"/>
  <c r="K72" i="3" s="1"/>
  <c r="F70" i="3"/>
  <c r="K70" i="3" s="1"/>
  <c r="G116" i="3"/>
  <c r="L116" i="3" s="1"/>
  <c r="I295" i="3"/>
  <c r="N295" i="3" s="1"/>
  <c r="H37" i="4"/>
  <c r="M37" i="4" s="1"/>
  <c r="I210" i="4"/>
  <c r="N210" i="4" s="1"/>
  <c r="F568" i="4"/>
  <c r="K568" i="4" s="1"/>
  <c r="F156" i="5"/>
  <c r="K156" i="5" s="1"/>
  <c r="F28" i="3"/>
  <c r="K28" i="3" s="1"/>
  <c r="E72" i="3"/>
  <c r="J72" i="3" s="1"/>
  <c r="H114" i="3"/>
  <c r="M114" i="3" s="1"/>
  <c r="F161" i="3"/>
  <c r="K161" i="3" s="1"/>
  <c r="E206" i="3"/>
  <c r="J206" i="3" s="1"/>
  <c r="I383" i="3"/>
  <c r="N383" i="3" s="1"/>
  <c r="G33" i="4"/>
  <c r="L33" i="4" s="1"/>
  <c r="H36" i="4"/>
  <c r="M36" i="4" s="1"/>
  <c r="F96" i="4"/>
  <c r="K96" i="4" s="1"/>
  <c r="I152" i="4"/>
  <c r="N152" i="4" s="1"/>
  <c r="AI152" i="4" s="1"/>
  <c r="F330" i="4"/>
  <c r="K330" i="4" s="1"/>
  <c r="E334" i="4"/>
  <c r="J334" i="4" s="1"/>
  <c r="E393" i="4"/>
  <c r="J393" i="4" s="1"/>
  <c r="E445" i="4"/>
  <c r="J445" i="4" s="1"/>
  <c r="E509" i="4"/>
  <c r="J509" i="4" s="1"/>
  <c r="W509" i="4" s="1"/>
  <c r="X509" i="4" s="1"/>
  <c r="I627" i="4"/>
  <c r="N627" i="4" s="1"/>
  <c r="AC876" i="5"/>
  <c r="Z696" i="5"/>
  <c r="I357" i="12"/>
  <c r="N357" i="12" s="1"/>
  <c r="E354" i="12"/>
  <c r="J354" i="12" s="1"/>
  <c r="E353" i="12"/>
  <c r="J353" i="12" s="1"/>
  <c r="E315" i="12"/>
  <c r="J315" i="12" s="1"/>
  <c r="G314" i="12"/>
  <c r="L314" i="12" s="1"/>
  <c r="AC314" i="12" s="1"/>
  <c r="AD314" i="12" s="1"/>
  <c r="G313" i="12"/>
  <c r="L313" i="12" s="1"/>
  <c r="I312" i="12"/>
  <c r="N312" i="12" s="1"/>
  <c r="G272" i="12"/>
  <c r="L272" i="12" s="1"/>
  <c r="G271" i="12"/>
  <c r="L271" i="12" s="1"/>
  <c r="G270" i="12"/>
  <c r="L270" i="12" s="1"/>
  <c r="I233" i="12"/>
  <c r="N233" i="12" s="1"/>
  <c r="F191" i="12"/>
  <c r="K191" i="12" s="1"/>
  <c r="H190" i="12"/>
  <c r="M190" i="12" s="1"/>
  <c r="AF190" i="12" s="1"/>
  <c r="AG190" i="12" s="1"/>
  <c r="I189" i="12"/>
  <c r="N189" i="12" s="1"/>
  <c r="I150" i="12"/>
  <c r="N150" i="12" s="1"/>
  <c r="I149" i="12"/>
  <c r="N149" i="12" s="1"/>
  <c r="I148" i="12"/>
  <c r="N148" i="12" s="1"/>
  <c r="I147" i="12"/>
  <c r="N147" i="12" s="1"/>
  <c r="I146" i="12"/>
  <c r="N146" i="12" s="1"/>
  <c r="F67" i="12"/>
  <c r="K67" i="12" s="1"/>
  <c r="H66" i="12"/>
  <c r="M66" i="12" s="1"/>
  <c r="H65" i="12"/>
  <c r="M65" i="12" s="1"/>
  <c r="H64" i="12"/>
  <c r="M64" i="12" s="1"/>
  <c r="H63" i="12"/>
  <c r="M63" i="12" s="1"/>
  <c r="F994" i="11"/>
  <c r="K994" i="11" s="1"/>
  <c r="H993" i="11"/>
  <c r="M993" i="11" s="1"/>
  <c r="I992" i="11"/>
  <c r="N992" i="11" s="1"/>
  <c r="I991" i="11"/>
  <c r="N991" i="11" s="1"/>
  <c r="I990" i="11"/>
  <c r="N990" i="11" s="1"/>
  <c r="I989" i="11"/>
  <c r="N989" i="11" s="1"/>
  <c r="I988" i="11"/>
  <c r="N988" i="11" s="1"/>
  <c r="I987" i="11"/>
  <c r="N987" i="11" s="1"/>
  <c r="H934" i="11"/>
  <c r="M934" i="11" s="1"/>
  <c r="E928" i="11"/>
  <c r="J928" i="11" s="1"/>
  <c r="H927" i="11"/>
  <c r="M927" i="11" s="1"/>
  <c r="E872" i="11"/>
  <c r="J872" i="11" s="1"/>
  <c r="F871" i="11"/>
  <c r="K871" i="11" s="1"/>
  <c r="F870" i="11"/>
  <c r="K870" i="11" s="1"/>
  <c r="G869" i="11"/>
  <c r="L869" i="11" s="1"/>
  <c r="I868" i="11"/>
  <c r="N868" i="11" s="1"/>
  <c r="G814" i="11"/>
  <c r="L814" i="11" s="1"/>
  <c r="G813" i="11"/>
  <c r="L813" i="11" s="1"/>
  <c r="H812" i="11"/>
  <c r="M812" i="11" s="1"/>
  <c r="AF812" i="11" s="1"/>
  <c r="I811" i="11"/>
  <c r="N811" i="11" s="1"/>
  <c r="E808" i="11"/>
  <c r="J808" i="11" s="1"/>
  <c r="G807" i="11"/>
  <c r="L807" i="11" s="1"/>
  <c r="E754" i="11"/>
  <c r="J754" i="11" s="1"/>
  <c r="E753" i="11"/>
  <c r="J753" i="11" s="1"/>
  <c r="E752" i="11"/>
  <c r="J752" i="11" s="1"/>
  <c r="E751" i="11"/>
  <c r="J751" i="11" s="1"/>
  <c r="E750" i="11"/>
  <c r="J750" i="11" s="1"/>
  <c r="E749" i="11"/>
  <c r="J749" i="11" s="1"/>
  <c r="E748" i="11"/>
  <c r="J748" i="11" s="1"/>
  <c r="E747" i="11"/>
  <c r="J747" i="11" s="1"/>
  <c r="G694" i="11"/>
  <c r="L694" i="11" s="1"/>
  <c r="H693" i="11"/>
  <c r="M693" i="11" s="1"/>
  <c r="I692" i="11"/>
  <c r="N692" i="11" s="1"/>
  <c r="G690" i="11"/>
  <c r="L690" i="11" s="1"/>
  <c r="G689" i="11"/>
  <c r="L689" i="11" s="1"/>
  <c r="H688" i="11"/>
  <c r="M688" i="11" s="1"/>
  <c r="I687" i="11"/>
  <c r="N687" i="11" s="1"/>
  <c r="AI687" i="11" s="1"/>
  <c r="AJ687" i="11" s="1"/>
  <c r="H634" i="11"/>
  <c r="M634" i="11" s="1"/>
  <c r="H633" i="11"/>
  <c r="M633" i="11" s="1"/>
  <c r="H632" i="11"/>
  <c r="M632" i="11" s="1"/>
  <c r="H631" i="11"/>
  <c r="M631" i="11" s="1"/>
  <c r="H630" i="11"/>
  <c r="M630" i="11" s="1"/>
  <c r="H629" i="11"/>
  <c r="M629" i="11" s="1"/>
  <c r="H628" i="11"/>
  <c r="M628" i="11" s="1"/>
  <c r="H627" i="11"/>
  <c r="M627" i="11" s="1"/>
  <c r="E574" i="11"/>
  <c r="J574" i="11" s="1"/>
  <c r="E573" i="11"/>
  <c r="J573" i="11" s="1"/>
  <c r="W573" i="11" s="1"/>
  <c r="X573" i="11" s="1"/>
  <c r="F572" i="11"/>
  <c r="K572" i="11" s="1"/>
  <c r="F571" i="11"/>
  <c r="K571" i="11" s="1"/>
  <c r="F570" i="11"/>
  <c r="K570" i="11" s="1"/>
  <c r="G569" i="11"/>
  <c r="L569" i="11" s="1"/>
  <c r="G568" i="11"/>
  <c r="L568" i="11" s="1"/>
  <c r="H567" i="11"/>
  <c r="M567" i="11" s="1"/>
  <c r="H357" i="12"/>
  <c r="M357" i="12" s="1"/>
  <c r="I356" i="12"/>
  <c r="N356" i="12" s="1"/>
  <c r="F314" i="12"/>
  <c r="K314" i="12" s="1"/>
  <c r="F313" i="12"/>
  <c r="K313" i="12" s="1"/>
  <c r="H312" i="12"/>
  <c r="M312" i="12" s="1"/>
  <c r="F272" i="12"/>
  <c r="K272" i="12" s="1"/>
  <c r="F271" i="12"/>
  <c r="K271" i="12" s="1"/>
  <c r="F270" i="12"/>
  <c r="K270" i="12" s="1"/>
  <c r="Z270" i="12" s="1"/>
  <c r="AA270" i="12" s="1"/>
  <c r="H233" i="12"/>
  <c r="M233" i="12" s="1"/>
  <c r="I232" i="12"/>
  <c r="N232" i="12" s="1"/>
  <c r="I231" i="12"/>
  <c r="N231" i="12" s="1"/>
  <c r="I230" i="12"/>
  <c r="N230" i="12" s="1"/>
  <c r="I229" i="12"/>
  <c r="N229" i="12" s="1"/>
  <c r="E191" i="12"/>
  <c r="J191" i="12" s="1"/>
  <c r="G190" i="12"/>
  <c r="L190" i="12" s="1"/>
  <c r="H189" i="12"/>
  <c r="M189" i="12" s="1"/>
  <c r="AF189" i="12" s="1"/>
  <c r="AG189" i="12" s="1"/>
  <c r="I188" i="12"/>
  <c r="N188" i="12" s="1"/>
  <c r="H150" i="12"/>
  <c r="M150" i="12" s="1"/>
  <c r="H149" i="12"/>
  <c r="M149" i="12" s="1"/>
  <c r="H148" i="12"/>
  <c r="M148" i="12" s="1"/>
  <c r="H147" i="12"/>
  <c r="M147" i="12" s="1"/>
  <c r="H146" i="12"/>
  <c r="M146" i="12" s="1"/>
  <c r="I108" i="12"/>
  <c r="N108" i="12" s="1"/>
  <c r="G357" i="12"/>
  <c r="L357" i="12" s="1"/>
  <c r="H356" i="12"/>
  <c r="M356" i="12" s="1"/>
  <c r="E314" i="12"/>
  <c r="J314" i="12" s="1"/>
  <c r="W314" i="12" s="1"/>
  <c r="X314" i="12" s="1"/>
  <c r="E313" i="12"/>
  <c r="J313" i="12" s="1"/>
  <c r="G312" i="12"/>
  <c r="L312" i="12" s="1"/>
  <c r="E272" i="12"/>
  <c r="J272" i="12" s="1"/>
  <c r="E271" i="12"/>
  <c r="J271" i="12" s="1"/>
  <c r="E270" i="12"/>
  <c r="J270" i="12" s="1"/>
  <c r="G233" i="12"/>
  <c r="L233" i="12" s="1"/>
  <c r="AC233" i="12" s="1"/>
  <c r="AD233" i="12" s="1"/>
  <c r="H232" i="12"/>
  <c r="M232" i="12" s="1"/>
  <c r="H231" i="12"/>
  <c r="M231" i="12" s="1"/>
  <c r="H230" i="12"/>
  <c r="M230" i="12" s="1"/>
  <c r="H229" i="12"/>
  <c r="M229" i="12" s="1"/>
  <c r="F190" i="12"/>
  <c r="K190" i="12" s="1"/>
  <c r="G189" i="12"/>
  <c r="L189" i="12" s="1"/>
  <c r="H188" i="12"/>
  <c r="M188" i="12" s="1"/>
  <c r="G150" i="12"/>
  <c r="L150" i="12" s="1"/>
  <c r="AC150" i="12" s="1"/>
  <c r="AD150" i="12" s="1"/>
  <c r="G149" i="12"/>
  <c r="L149" i="12" s="1"/>
  <c r="G148" i="12"/>
  <c r="L148" i="12" s="1"/>
  <c r="AC148" i="12" s="1"/>
  <c r="AD148" i="12" s="1"/>
  <c r="G147" i="12"/>
  <c r="L147" i="12" s="1"/>
  <c r="G146" i="12"/>
  <c r="L146" i="12" s="1"/>
  <c r="AC146" i="12" s="1"/>
  <c r="H108" i="12"/>
  <c r="M108" i="12" s="1"/>
  <c r="I398" i="12"/>
  <c r="N398" i="12" s="1"/>
  <c r="I397" i="12"/>
  <c r="N397" i="12" s="1"/>
  <c r="H398" i="12"/>
  <c r="M398" i="12" s="1"/>
  <c r="H397" i="12"/>
  <c r="M397" i="12" s="1"/>
  <c r="H396" i="12"/>
  <c r="M396" i="12" s="1"/>
  <c r="H395" i="12"/>
  <c r="M395" i="12" s="1"/>
  <c r="H394" i="12"/>
  <c r="M394" i="12" s="1"/>
  <c r="E357" i="12"/>
  <c r="J357" i="12" s="1"/>
  <c r="F356" i="12"/>
  <c r="K356" i="12" s="1"/>
  <c r="H355" i="12"/>
  <c r="M355" i="12" s="1"/>
  <c r="I354" i="12"/>
  <c r="N354" i="12" s="1"/>
  <c r="I353" i="12"/>
  <c r="N353" i="12" s="1"/>
  <c r="H316" i="12"/>
  <c r="M316" i="12" s="1"/>
  <c r="I315" i="12"/>
  <c r="N315" i="12" s="1"/>
  <c r="E312" i="12"/>
  <c r="J312" i="12" s="1"/>
  <c r="H274" i="12"/>
  <c r="M274" i="12" s="1"/>
  <c r="H273" i="12"/>
  <c r="M273" i="12" s="1"/>
  <c r="E233" i="12"/>
  <c r="J233" i="12" s="1"/>
  <c r="F232" i="12"/>
  <c r="K232" i="12" s="1"/>
  <c r="F231" i="12"/>
  <c r="K231" i="12" s="1"/>
  <c r="F230" i="12"/>
  <c r="K230" i="12" s="1"/>
  <c r="F229" i="12"/>
  <c r="K229" i="12" s="1"/>
  <c r="E189" i="12"/>
  <c r="J189" i="12" s="1"/>
  <c r="F188" i="12"/>
  <c r="K188" i="12" s="1"/>
  <c r="H187" i="12"/>
  <c r="M187" i="12" s="1"/>
  <c r="E150" i="12"/>
  <c r="J150" i="12" s="1"/>
  <c r="E149" i="12"/>
  <c r="J149" i="12" s="1"/>
  <c r="E148" i="12"/>
  <c r="J148" i="12" s="1"/>
  <c r="E147" i="12"/>
  <c r="J147" i="12" s="1"/>
  <c r="E146" i="12"/>
  <c r="J146" i="12" s="1"/>
  <c r="F108" i="12"/>
  <c r="K108" i="12" s="1"/>
  <c r="F107" i="12"/>
  <c r="K107" i="12" s="1"/>
  <c r="F106" i="12"/>
  <c r="K106" i="12" s="1"/>
  <c r="F105" i="12"/>
  <c r="K105" i="12" s="1"/>
  <c r="F104" i="12"/>
  <c r="K104" i="12" s="1"/>
  <c r="F26" i="12"/>
  <c r="K26" i="12" s="1"/>
  <c r="G25" i="12"/>
  <c r="L25" i="12" s="1"/>
  <c r="G24" i="12"/>
  <c r="L24" i="12" s="1"/>
  <c r="G23" i="12"/>
  <c r="L23" i="12" s="1"/>
  <c r="G22" i="12"/>
  <c r="L22" i="12" s="1"/>
  <c r="E992" i="11"/>
  <c r="J992" i="11" s="1"/>
  <c r="E991" i="11"/>
  <c r="J991" i="11" s="1"/>
  <c r="E990" i="11"/>
  <c r="J990" i="11" s="1"/>
  <c r="W990" i="11" s="1"/>
  <c r="X990" i="11" s="1"/>
  <c r="E989" i="11"/>
  <c r="J989" i="11" s="1"/>
  <c r="E988" i="11"/>
  <c r="J988" i="11" s="1"/>
  <c r="E987" i="11"/>
  <c r="J987" i="11" s="1"/>
  <c r="G933" i="11"/>
  <c r="L933" i="11" s="1"/>
  <c r="G932" i="11"/>
  <c r="L932" i="11" s="1"/>
  <c r="G931" i="11"/>
  <c r="L931" i="11" s="1"/>
  <c r="H930" i="11"/>
  <c r="M930" i="11" s="1"/>
  <c r="H929" i="11"/>
  <c r="M929" i="11" s="1"/>
  <c r="I928" i="11"/>
  <c r="N928" i="11" s="1"/>
  <c r="F874" i="11"/>
  <c r="K874" i="11" s="1"/>
  <c r="G873" i="11"/>
  <c r="L873" i="11" s="1"/>
  <c r="I872" i="11"/>
  <c r="N872" i="11" s="1"/>
  <c r="E868" i="11"/>
  <c r="J868" i="11" s="1"/>
  <c r="F867" i="11"/>
  <c r="K867" i="11" s="1"/>
  <c r="E811" i="11"/>
  <c r="J811" i="11" s="1"/>
  <c r="F810" i="11"/>
  <c r="K810" i="11" s="1"/>
  <c r="Z810" i="11" s="1"/>
  <c r="AA810" i="11" s="1"/>
  <c r="H809" i="11"/>
  <c r="M809" i="11" s="1"/>
  <c r="AF809" i="11" s="1"/>
  <c r="I808" i="11"/>
  <c r="N808" i="11" s="1"/>
  <c r="I754" i="11"/>
  <c r="N754" i="11" s="1"/>
  <c r="I753" i="11"/>
  <c r="N753" i="11" s="1"/>
  <c r="I752" i="11"/>
  <c r="N752" i="11" s="1"/>
  <c r="I751" i="11"/>
  <c r="N751" i="11" s="1"/>
  <c r="I750" i="11"/>
  <c r="N750" i="11" s="1"/>
  <c r="I749" i="11"/>
  <c r="N749" i="11" s="1"/>
  <c r="I748" i="11"/>
  <c r="N748" i="11" s="1"/>
  <c r="I747" i="11"/>
  <c r="N747" i="11" s="1"/>
  <c r="E692" i="11"/>
  <c r="J692" i="11" s="1"/>
  <c r="H691" i="11"/>
  <c r="M691" i="11" s="1"/>
  <c r="E687" i="11"/>
  <c r="J687" i="11" s="1"/>
  <c r="I574" i="11"/>
  <c r="N574" i="11" s="1"/>
  <c r="I573" i="11"/>
  <c r="N573" i="11" s="1"/>
  <c r="F514" i="11"/>
  <c r="K514" i="11" s="1"/>
  <c r="F513" i="11"/>
  <c r="K513" i="11" s="1"/>
  <c r="F512" i="11"/>
  <c r="K512" i="11" s="1"/>
  <c r="F511" i="11"/>
  <c r="K511" i="11" s="1"/>
  <c r="F510" i="11"/>
  <c r="K510" i="11" s="1"/>
  <c r="F509" i="11"/>
  <c r="K509" i="11" s="1"/>
  <c r="G508" i="11"/>
  <c r="L508" i="11" s="1"/>
  <c r="H507" i="11"/>
  <c r="M507" i="11" s="1"/>
  <c r="F450" i="11"/>
  <c r="K450" i="11" s="1"/>
  <c r="H449" i="11"/>
  <c r="M449" i="11" s="1"/>
  <c r="H448" i="11"/>
  <c r="M448" i="11" s="1"/>
  <c r="I447" i="11"/>
  <c r="N447" i="11" s="1"/>
  <c r="H394" i="11"/>
  <c r="M394" i="11" s="1"/>
  <c r="G398" i="12"/>
  <c r="L398" i="12" s="1"/>
  <c r="G397" i="12"/>
  <c r="L397" i="12" s="1"/>
  <c r="G396" i="12"/>
  <c r="L396" i="12" s="1"/>
  <c r="G395" i="12"/>
  <c r="L395" i="12" s="1"/>
  <c r="G394" i="12"/>
  <c r="L394" i="12" s="1"/>
  <c r="E356" i="12"/>
  <c r="J356" i="12" s="1"/>
  <c r="G355" i="12"/>
  <c r="L355" i="12" s="1"/>
  <c r="H354" i="12"/>
  <c r="M354" i="12" s="1"/>
  <c r="H353" i="12"/>
  <c r="M353" i="12" s="1"/>
  <c r="G316" i="12"/>
  <c r="L316" i="12" s="1"/>
  <c r="H315" i="12"/>
  <c r="M315" i="12" s="1"/>
  <c r="G274" i="12"/>
  <c r="L274" i="12" s="1"/>
  <c r="G273" i="12"/>
  <c r="L273" i="12" s="1"/>
  <c r="E232" i="12"/>
  <c r="J232" i="12" s="1"/>
  <c r="W232" i="12" s="1"/>
  <c r="E231" i="12"/>
  <c r="J231" i="12" s="1"/>
  <c r="E230" i="12"/>
  <c r="J230" i="12" s="1"/>
  <c r="E229" i="12"/>
  <c r="J229" i="12" s="1"/>
  <c r="I191" i="12"/>
  <c r="N191" i="12" s="1"/>
  <c r="E188" i="12"/>
  <c r="J188" i="12" s="1"/>
  <c r="G187" i="12"/>
  <c r="L187" i="12" s="1"/>
  <c r="E108" i="12"/>
  <c r="J108" i="12" s="1"/>
  <c r="E107" i="12"/>
  <c r="J107" i="12" s="1"/>
  <c r="E106" i="12"/>
  <c r="J106" i="12" s="1"/>
  <c r="E105" i="12"/>
  <c r="J105" i="12" s="1"/>
  <c r="E104" i="12"/>
  <c r="J104" i="12" s="1"/>
  <c r="I67" i="12"/>
  <c r="N67" i="12" s="1"/>
  <c r="E26" i="12"/>
  <c r="J26" i="12" s="1"/>
  <c r="F25" i="12"/>
  <c r="K25" i="12" s="1"/>
  <c r="F24" i="12"/>
  <c r="K24" i="12" s="1"/>
  <c r="F23" i="12"/>
  <c r="K23" i="12" s="1"/>
  <c r="F22" i="12"/>
  <c r="K22" i="12" s="1"/>
  <c r="I994" i="11"/>
  <c r="N994" i="11" s="1"/>
  <c r="F933" i="11"/>
  <c r="K933" i="11" s="1"/>
  <c r="F932" i="11"/>
  <c r="K932" i="11" s="1"/>
  <c r="F931" i="11"/>
  <c r="K931" i="11" s="1"/>
  <c r="G930" i="11"/>
  <c r="L930" i="11" s="1"/>
  <c r="G929" i="11"/>
  <c r="L929" i="11" s="1"/>
  <c r="H928" i="11"/>
  <c r="M928" i="11" s="1"/>
  <c r="AF928" i="11" s="1"/>
  <c r="AG928" i="11" s="1"/>
  <c r="E874" i="11"/>
  <c r="J874" i="11" s="1"/>
  <c r="F873" i="11"/>
  <c r="K873" i="11" s="1"/>
  <c r="H872" i="11"/>
  <c r="M872" i="11" s="1"/>
  <c r="I871" i="11"/>
  <c r="N871" i="11" s="1"/>
  <c r="I870" i="11"/>
  <c r="N870" i="11" s="1"/>
  <c r="E867" i="11"/>
  <c r="J867" i="11" s="1"/>
  <c r="E810" i="11"/>
  <c r="J810" i="11" s="1"/>
  <c r="G809" i="11"/>
  <c r="L809" i="11" s="1"/>
  <c r="H808" i="11"/>
  <c r="M808" i="11" s="1"/>
  <c r="H754" i="11"/>
  <c r="M754" i="11" s="1"/>
  <c r="H753" i="11"/>
  <c r="M753" i="11" s="1"/>
  <c r="H752" i="11"/>
  <c r="M752" i="11" s="1"/>
  <c r="H751" i="11"/>
  <c r="M751" i="11" s="1"/>
  <c r="H750" i="11"/>
  <c r="M750" i="11" s="1"/>
  <c r="H749" i="11"/>
  <c r="M749" i="11" s="1"/>
  <c r="H748" i="11"/>
  <c r="M748" i="11" s="1"/>
  <c r="H747" i="11"/>
  <c r="M747" i="11" s="1"/>
  <c r="G691" i="11"/>
  <c r="L691" i="11" s="1"/>
  <c r="H574" i="11"/>
  <c r="M574" i="11" s="1"/>
  <c r="F397" i="12"/>
  <c r="K397" i="12" s="1"/>
  <c r="F355" i="12"/>
  <c r="K355" i="12" s="1"/>
  <c r="F316" i="12"/>
  <c r="K316" i="12" s="1"/>
  <c r="Z316" i="12" s="1"/>
  <c r="AA316" i="12" s="1"/>
  <c r="I274" i="12"/>
  <c r="N274" i="12" s="1"/>
  <c r="AI274" i="12" s="1"/>
  <c r="E273" i="12"/>
  <c r="J273" i="12" s="1"/>
  <c r="H272" i="12"/>
  <c r="M272" i="12" s="1"/>
  <c r="F233" i="12"/>
  <c r="K233" i="12" s="1"/>
  <c r="I190" i="12"/>
  <c r="N190" i="12" s="1"/>
  <c r="F149" i="12"/>
  <c r="K149" i="12" s="1"/>
  <c r="F147" i="12"/>
  <c r="K147" i="12" s="1"/>
  <c r="H104" i="12"/>
  <c r="M104" i="12" s="1"/>
  <c r="I65" i="12"/>
  <c r="N65" i="12" s="1"/>
  <c r="G64" i="12"/>
  <c r="L64" i="12" s="1"/>
  <c r="F63" i="12"/>
  <c r="K63" i="12" s="1"/>
  <c r="H26" i="12"/>
  <c r="M26" i="12" s="1"/>
  <c r="E25" i="12"/>
  <c r="J25" i="12" s="1"/>
  <c r="I22" i="12"/>
  <c r="N22" i="12" s="1"/>
  <c r="G991" i="11"/>
  <c r="L991" i="11" s="1"/>
  <c r="G987" i="11"/>
  <c r="L987" i="11" s="1"/>
  <c r="E933" i="11"/>
  <c r="J933" i="11" s="1"/>
  <c r="W933" i="11" s="1"/>
  <c r="X933" i="11" s="1"/>
  <c r="F929" i="11"/>
  <c r="K929" i="11" s="1"/>
  <c r="F927" i="11"/>
  <c r="K927" i="11" s="1"/>
  <c r="H874" i="11"/>
  <c r="M874" i="11" s="1"/>
  <c r="E873" i="11"/>
  <c r="J873" i="11" s="1"/>
  <c r="I807" i="11"/>
  <c r="N807" i="11" s="1"/>
  <c r="F752" i="11"/>
  <c r="K752" i="11" s="1"/>
  <c r="G747" i="11"/>
  <c r="L747" i="11" s="1"/>
  <c r="AC747" i="11" s="1"/>
  <c r="AD747" i="11" s="1"/>
  <c r="H694" i="11"/>
  <c r="M694" i="11" s="1"/>
  <c r="G693" i="11"/>
  <c r="L693" i="11" s="1"/>
  <c r="AC693" i="11" s="1"/>
  <c r="AD693" i="11" s="1"/>
  <c r="G692" i="11"/>
  <c r="L692" i="11" s="1"/>
  <c r="I691" i="11"/>
  <c r="N691" i="11" s="1"/>
  <c r="I689" i="11"/>
  <c r="N689" i="11" s="1"/>
  <c r="I688" i="11"/>
  <c r="N688" i="11" s="1"/>
  <c r="H687" i="11"/>
  <c r="M687" i="11" s="1"/>
  <c r="E634" i="11"/>
  <c r="J634" i="11" s="1"/>
  <c r="I629" i="11"/>
  <c r="N629" i="11" s="1"/>
  <c r="G628" i="11"/>
  <c r="L628" i="11" s="1"/>
  <c r="F627" i="11"/>
  <c r="K627" i="11" s="1"/>
  <c r="G573" i="11"/>
  <c r="L573" i="11" s="1"/>
  <c r="G572" i="11"/>
  <c r="L572" i="11" s="1"/>
  <c r="E571" i="11"/>
  <c r="J571" i="11" s="1"/>
  <c r="I510" i="11"/>
  <c r="N510" i="11" s="1"/>
  <c r="H509" i="11"/>
  <c r="M509" i="11" s="1"/>
  <c r="AF509" i="11" s="1"/>
  <c r="H508" i="11"/>
  <c r="M508" i="11" s="1"/>
  <c r="AF508" i="11" s="1"/>
  <c r="AG508" i="11" s="1"/>
  <c r="G507" i="11"/>
  <c r="L507" i="11" s="1"/>
  <c r="I454" i="11"/>
  <c r="N454" i="11" s="1"/>
  <c r="E449" i="11"/>
  <c r="J449" i="11" s="1"/>
  <c r="F392" i="11"/>
  <c r="K392" i="11" s="1"/>
  <c r="F391" i="11"/>
  <c r="K391" i="11" s="1"/>
  <c r="G390" i="11"/>
  <c r="L390" i="11" s="1"/>
  <c r="I389" i="11"/>
  <c r="N389" i="11" s="1"/>
  <c r="AI389" i="11" s="1"/>
  <c r="AJ389" i="11" s="1"/>
  <c r="E330" i="11"/>
  <c r="J330" i="11" s="1"/>
  <c r="E329" i="11"/>
  <c r="J329" i="11" s="1"/>
  <c r="E328" i="11"/>
  <c r="J328" i="11" s="1"/>
  <c r="E327" i="11"/>
  <c r="J327" i="11" s="1"/>
  <c r="E267" i="11"/>
  <c r="J267" i="11" s="1"/>
  <c r="E215" i="11"/>
  <c r="J215" i="11" s="1"/>
  <c r="F214" i="11"/>
  <c r="K214" i="11" s="1"/>
  <c r="I213" i="11"/>
  <c r="N213" i="11" s="1"/>
  <c r="AI213" i="11" s="1"/>
  <c r="AJ213" i="11" s="1"/>
  <c r="G209" i="11"/>
  <c r="L209" i="11" s="1"/>
  <c r="AC209" i="11" s="1"/>
  <c r="AD209" i="11" s="1"/>
  <c r="I208" i="11"/>
  <c r="N208" i="11" s="1"/>
  <c r="AI208" i="11" s="1"/>
  <c r="AJ208" i="11" s="1"/>
  <c r="F155" i="11"/>
  <c r="K155" i="11" s="1"/>
  <c r="F154" i="11"/>
  <c r="K154" i="11" s="1"/>
  <c r="F153" i="11"/>
  <c r="K153" i="11" s="1"/>
  <c r="G152" i="11"/>
  <c r="L152" i="11" s="1"/>
  <c r="H151" i="11"/>
  <c r="M151" i="11" s="1"/>
  <c r="H150" i="11"/>
  <c r="M150" i="11" s="1"/>
  <c r="I149" i="11"/>
  <c r="N149" i="11" s="1"/>
  <c r="H96" i="11"/>
  <c r="M96" i="11" s="1"/>
  <c r="H95" i="11"/>
  <c r="M95" i="11" s="1"/>
  <c r="I94" i="11"/>
  <c r="N94" i="11" s="1"/>
  <c r="I93" i="11"/>
  <c r="N93" i="11" s="1"/>
  <c r="G37" i="11"/>
  <c r="L37" i="11" s="1"/>
  <c r="G36" i="11"/>
  <c r="L36" i="11" s="1"/>
  <c r="G35" i="11"/>
  <c r="L35" i="11" s="1"/>
  <c r="E397" i="12"/>
  <c r="J397" i="12" s="1"/>
  <c r="I394" i="12"/>
  <c r="N394" i="12" s="1"/>
  <c r="G356" i="12"/>
  <c r="L356" i="12" s="1"/>
  <c r="E355" i="12"/>
  <c r="J355" i="12" s="1"/>
  <c r="E316" i="12"/>
  <c r="J316" i="12" s="1"/>
  <c r="F312" i="12"/>
  <c r="K312" i="12" s="1"/>
  <c r="F274" i="12"/>
  <c r="K274" i="12" s="1"/>
  <c r="I270" i="12"/>
  <c r="N270" i="12" s="1"/>
  <c r="AI270" i="12" s="1"/>
  <c r="AJ270" i="12" s="1"/>
  <c r="G231" i="12"/>
  <c r="L231" i="12" s="1"/>
  <c r="AC231" i="12" s="1"/>
  <c r="G229" i="12"/>
  <c r="L229" i="12" s="1"/>
  <c r="H191" i="12"/>
  <c r="M191" i="12" s="1"/>
  <c r="E190" i="12"/>
  <c r="J190" i="12" s="1"/>
  <c r="I187" i="12"/>
  <c r="N187" i="12" s="1"/>
  <c r="G108" i="12"/>
  <c r="L108" i="12" s="1"/>
  <c r="I105" i="12"/>
  <c r="N105" i="12" s="1"/>
  <c r="G104" i="12"/>
  <c r="L104" i="12" s="1"/>
  <c r="H67" i="12"/>
  <c r="M67" i="12" s="1"/>
  <c r="I66" i="12"/>
  <c r="N66" i="12" s="1"/>
  <c r="G65" i="12"/>
  <c r="L65" i="12" s="1"/>
  <c r="F64" i="12"/>
  <c r="K64" i="12" s="1"/>
  <c r="E63" i="12"/>
  <c r="J63" i="12" s="1"/>
  <c r="G26" i="12"/>
  <c r="L26" i="12" s="1"/>
  <c r="H22" i="12"/>
  <c r="M22" i="12" s="1"/>
  <c r="H994" i="11"/>
  <c r="M994" i="11" s="1"/>
  <c r="I993" i="11"/>
  <c r="N993" i="11" s="1"/>
  <c r="AI993" i="11" s="1"/>
  <c r="AJ993" i="11" s="1"/>
  <c r="H992" i="11"/>
  <c r="M992" i="11" s="1"/>
  <c r="AF992" i="11" s="1"/>
  <c r="AG992" i="11" s="1"/>
  <c r="F991" i="11"/>
  <c r="K991" i="11" s="1"/>
  <c r="H988" i="11"/>
  <c r="M988" i="11" s="1"/>
  <c r="F987" i="11"/>
  <c r="K987" i="11" s="1"/>
  <c r="I930" i="11"/>
  <c r="N930" i="11" s="1"/>
  <c r="E929" i="11"/>
  <c r="J929" i="11" s="1"/>
  <c r="E927" i="11"/>
  <c r="J927" i="11" s="1"/>
  <c r="W927" i="11" s="1"/>
  <c r="X927" i="11" s="1"/>
  <c r="G874" i="11"/>
  <c r="L874" i="11" s="1"/>
  <c r="I869" i="11"/>
  <c r="N869" i="11" s="1"/>
  <c r="I867" i="11"/>
  <c r="N867" i="11" s="1"/>
  <c r="G808" i="11"/>
  <c r="L808" i="11" s="1"/>
  <c r="H807" i="11"/>
  <c r="M807" i="11" s="1"/>
  <c r="G750" i="11"/>
  <c r="L750" i="11" s="1"/>
  <c r="AC750" i="11" s="1"/>
  <c r="F747" i="11"/>
  <c r="K747" i="11" s="1"/>
  <c r="F694" i="11"/>
  <c r="K694" i="11" s="1"/>
  <c r="Z694" i="11" s="1"/>
  <c r="AA694" i="11" s="1"/>
  <c r="F693" i="11"/>
  <c r="K693" i="11" s="1"/>
  <c r="F692" i="11"/>
  <c r="K692" i="11" s="1"/>
  <c r="F691" i="11"/>
  <c r="K691" i="11" s="1"/>
  <c r="I690" i="11"/>
  <c r="N690" i="11" s="1"/>
  <c r="H689" i="11"/>
  <c r="M689" i="11" s="1"/>
  <c r="G688" i="11"/>
  <c r="L688" i="11" s="1"/>
  <c r="G687" i="11"/>
  <c r="L687" i="11" s="1"/>
  <c r="I630" i="11"/>
  <c r="N630" i="11" s="1"/>
  <c r="AI630" i="11" s="1"/>
  <c r="AJ630" i="11" s="1"/>
  <c r="G629" i="11"/>
  <c r="L629" i="11" s="1"/>
  <c r="F628" i="11"/>
  <c r="K628" i="11" s="1"/>
  <c r="E627" i="11"/>
  <c r="J627" i="11" s="1"/>
  <c r="F573" i="11"/>
  <c r="K573" i="11" s="1"/>
  <c r="E572" i="11"/>
  <c r="J572" i="11" s="1"/>
  <c r="I511" i="11"/>
  <c r="N511" i="11" s="1"/>
  <c r="H510" i="11"/>
  <c r="M510" i="11" s="1"/>
  <c r="G509" i="11"/>
  <c r="L509" i="11" s="1"/>
  <c r="F508" i="11"/>
  <c r="K508" i="11" s="1"/>
  <c r="F507" i="11"/>
  <c r="K507" i="11" s="1"/>
  <c r="H454" i="11"/>
  <c r="M454" i="11" s="1"/>
  <c r="I453" i="11"/>
  <c r="N453" i="11" s="1"/>
  <c r="I452" i="11"/>
  <c r="N452" i="11" s="1"/>
  <c r="E392" i="11"/>
  <c r="J392" i="11" s="1"/>
  <c r="E391" i="11"/>
  <c r="J391" i="11" s="1"/>
  <c r="F390" i="11"/>
  <c r="K390" i="11" s="1"/>
  <c r="H389" i="11"/>
  <c r="M389" i="11" s="1"/>
  <c r="I274" i="11"/>
  <c r="N274" i="11" s="1"/>
  <c r="E214" i="11"/>
  <c r="J214" i="11" s="1"/>
  <c r="H213" i="11"/>
  <c r="M213" i="11" s="1"/>
  <c r="F209" i="11"/>
  <c r="K209" i="11" s="1"/>
  <c r="H208" i="11"/>
  <c r="M208" i="11" s="1"/>
  <c r="E155" i="11"/>
  <c r="J155" i="11" s="1"/>
  <c r="E154" i="11"/>
  <c r="J154" i="11" s="1"/>
  <c r="E153" i="11"/>
  <c r="J153" i="11" s="1"/>
  <c r="F152" i="11"/>
  <c r="K152" i="11" s="1"/>
  <c r="Z152" i="11" s="1"/>
  <c r="AA152" i="11" s="1"/>
  <c r="G151" i="11"/>
  <c r="L151" i="11" s="1"/>
  <c r="G150" i="11"/>
  <c r="L150" i="11" s="1"/>
  <c r="H149" i="11"/>
  <c r="M149" i="11" s="1"/>
  <c r="G96" i="11"/>
  <c r="L96" i="11" s="1"/>
  <c r="G95" i="11"/>
  <c r="L95" i="11" s="1"/>
  <c r="H94" i="11"/>
  <c r="M94" i="11" s="1"/>
  <c r="H93" i="11"/>
  <c r="M93" i="11" s="1"/>
  <c r="I92" i="11"/>
  <c r="N92" i="11" s="1"/>
  <c r="I91" i="11"/>
  <c r="N91" i="11" s="1"/>
  <c r="I90" i="11"/>
  <c r="N90" i="11" s="1"/>
  <c r="F394" i="12"/>
  <c r="K394" i="12" s="1"/>
  <c r="I313" i="12"/>
  <c r="N313" i="12" s="1"/>
  <c r="E274" i="12"/>
  <c r="J274" i="12" s="1"/>
  <c r="H270" i="12"/>
  <c r="M270" i="12" s="1"/>
  <c r="AF270" i="12" s="1"/>
  <c r="AG270" i="12" s="1"/>
  <c r="G191" i="12"/>
  <c r="L191" i="12" s="1"/>
  <c r="F187" i="12"/>
  <c r="K187" i="12" s="1"/>
  <c r="H105" i="12"/>
  <c r="M105" i="12" s="1"/>
  <c r="G67" i="12"/>
  <c r="L67" i="12" s="1"/>
  <c r="G66" i="12"/>
  <c r="L66" i="12" s="1"/>
  <c r="F65" i="12"/>
  <c r="K65" i="12" s="1"/>
  <c r="E64" i="12"/>
  <c r="J64" i="12" s="1"/>
  <c r="I23" i="12"/>
  <c r="N23" i="12" s="1"/>
  <c r="AI23" i="12" s="1"/>
  <c r="E22" i="12"/>
  <c r="J22" i="12" s="1"/>
  <c r="G994" i="11"/>
  <c r="L994" i="11" s="1"/>
  <c r="G993" i="11"/>
  <c r="L993" i="11" s="1"/>
  <c r="G992" i="11"/>
  <c r="L992" i="11" s="1"/>
  <c r="G988" i="11"/>
  <c r="L988" i="11" s="1"/>
  <c r="I931" i="11"/>
  <c r="N931" i="11" s="1"/>
  <c r="F930" i="11"/>
  <c r="K930" i="11" s="1"/>
  <c r="H870" i="11"/>
  <c r="M870" i="11" s="1"/>
  <c r="AF870" i="11" s="1"/>
  <c r="AG870" i="11" s="1"/>
  <c r="H869" i="11"/>
  <c r="M869" i="11" s="1"/>
  <c r="H868" i="11"/>
  <c r="M868" i="11" s="1"/>
  <c r="H867" i="11"/>
  <c r="M867" i="11" s="1"/>
  <c r="I810" i="11"/>
  <c r="N810" i="11" s="1"/>
  <c r="I809" i="11"/>
  <c r="N809" i="11" s="1"/>
  <c r="F808" i="11"/>
  <c r="K808" i="11" s="1"/>
  <c r="Z808" i="11" s="1"/>
  <c r="F807" i="11"/>
  <c r="K807" i="11" s="1"/>
  <c r="G753" i="11"/>
  <c r="L753" i="11" s="1"/>
  <c r="AC753" i="11" s="1"/>
  <c r="AD753" i="11" s="1"/>
  <c r="F750" i="11"/>
  <c r="K750" i="11" s="1"/>
  <c r="E694" i="11"/>
  <c r="J694" i="11" s="1"/>
  <c r="E693" i="11"/>
  <c r="J693" i="11" s="1"/>
  <c r="F398" i="12"/>
  <c r="K398" i="12" s="1"/>
  <c r="I395" i="12"/>
  <c r="N395" i="12" s="1"/>
  <c r="E394" i="12"/>
  <c r="J394" i="12" s="1"/>
  <c r="G353" i="12"/>
  <c r="L353" i="12" s="1"/>
  <c r="H313" i="12"/>
  <c r="M313" i="12" s="1"/>
  <c r="G188" i="12"/>
  <c r="L188" i="12" s="1"/>
  <c r="E187" i="12"/>
  <c r="J187" i="12" s="1"/>
  <c r="W187" i="12" s="1"/>
  <c r="X187" i="12" s="1"/>
  <c r="I106" i="12"/>
  <c r="N106" i="12" s="1"/>
  <c r="G105" i="12"/>
  <c r="L105" i="12" s="1"/>
  <c r="E67" i="12"/>
  <c r="J67" i="12" s="1"/>
  <c r="F66" i="12"/>
  <c r="K66" i="12" s="1"/>
  <c r="E65" i="12"/>
  <c r="J65" i="12" s="1"/>
  <c r="H23" i="12"/>
  <c r="M23" i="12" s="1"/>
  <c r="E994" i="11"/>
  <c r="J994" i="11" s="1"/>
  <c r="F993" i="11"/>
  <c r="K993" i="11" s="1"/>
  <c r="F992" i="11"/>
  <c r="K992" i="11" s="1"/>
  <c r="H989" i="11"/>
  <c r="M989" i="11" s="1"/>
  <c r="F988" i="11"/>
  <c r="K988" i="11" s="1"/>
  <c r="H931" i="11"/>
  <c r="M931" i="11" s="1"/>
  <c r="E930" i="11"/>
  <c r="J930" i="11" s="1"/>
  <c r="G870" i="11"/>
  <c r="L870" i="11" s="1"/>
  <c r="F869" i="11"/>
  <c r="K869" i="11" s="1"/>
  <c r="G868" i="11"/>
  <c r="L868" i="11" s="1"/>
  <c r="G867" i="11"/>
  <c r="L867" i="11" s="1"/>
  <c r="I813" i="11"/>
  <c r="N813" i="11" s="1"/>
  <c r="I812" i="11"/>
  <c r="N812" i="11" s="1"/>
  <c r="H811" i="11"/>
  <c r="M811" i="11" s="1"/>
  <c r="H810" i="11"/>
  <c r="M810" i="11" s="1"/>
  <c r="F809" i="11"/>
  <c r="K809" i="11" s="1"/>
  <c r="Z809" i="11" s="1"/>
  <c r="AA809" i="11" s="1"/>
  <c r="E807" i="11"/>
  <c r="J807" i="11" s="1"/>
  <c r="W807" i="11" s="1"/>
  <c r="X807" i="11" s="1"/>
  <c r="F753" i="11"/>
  <c r="K753" i="11" s="1"/>
  <c r="G748" i="11"/>
  <c r="L748" i="11" s="1"/>
  <c r="F690" i="11"/>
  <c r="K690" i="11" s="1"/>
  <c r="Z690" i="11" s="1"/>
  <c r="AA690" i="11" s="1"/>
  <c r="E689" i="11"/>
  <c r="J689" i="11" s="1"/>
  <c r="E688" i="11"/>
  <c r="J688" i="11" s="1"/>
  <c r="I632" i="11"/>
  <c r="N632" i="11" s="1"/>
  <c r="G631" i="11"/>
  <c r="L631" i="11" s="1"/>
  <c r="F630" i="11"/>
  <c r="K630" i="11" s="1"/>
  <c r="E629" i="11"/>
  <c r="J629" i="11" s="1"/>
  <c r="F574" i="11"/>
  <c r="K574" i="11" s="1"/>
  <c r="E398" i="12"/>
  <c r="J398" i="12" s="1"/>
  <c r="F395" i="12"/>
  <c r="K395" i="12" s="1"/>
  <c r="F357" i="12"/>
  <c r="K357" i="12" s="1"/>
  <c r="Z357" i="12" s="1"/>
  <c r="F353" i="12"/>
  <c r="K353" i="12" s="1"/>
  <c r="I271" i="12"/>
  <c r="N271" i="12" s="1"/>
  <c r="F150" i="12"/>
  <c r="K150" i="12" s="1"/>
  <c r="F148" i="12"/>
  <c r="K148" i="12" s="1"/>
  <c r="F146" i="12"/>
  <c r="K146" i="12" s="1"/>
  <c r="H106" i="12"/>
  <c r="M106" i="12" s="1"/>
  <c r="E66" i="12"/>
  <c r="J66" i="12" s="1"/>
  <c r="I24" i="12"/>
  <c r="N24" i="12" s="1"/>
  <c r="E23" i="12"/>
  <c r="J23" i="12" s="1"/>
  <c r="E993" i="11"/>
  <c r="J993" i="11" s="1"/>
  <c r="W993" i="11" s="1"/>
  <c r="X993" i="11" s="1"/>
  <c r="G989" i="11"/>
  <c r="L989" i="11" s="1"/>
  <c r="I934" i="11"/>
  <c r="N934" i="11" s="1"/>
  <c r="I932" i="11"/>
  <c r="N932" i="11" s="1"/>
  <c r="E931" i="11"/>
  <c r="J931" i="11" s="1"/>
  <c r="H871" i="11"/>
  <c r="M871" i="11" s="1"/>
  <c r="E870" i="11"/>
  <c r="J870" i="11" s="1"/>
  <c r="E869" i="11"/>
  <c r="J869" i="11" s="1"/>
  <c r="F868" i="11"/>
  <c r="K868" i="11" s="1"/>
  <c r="I814" i="11"/>
  <c r="N814" i="11" s="1"/>
  <c r="H813" i="11"/>
  <c r="M813" i="11" s="1"/>
  <c r="G812" i="11"/>
  <c r="L812" i="11" s="1"/>
  <c r="G811" i="11"/>
  <c r="L811" i="11" s="1"/>
  <c r="G810" i="11"/>
  <c r="L810" i="11" s="1"/>
  <c r="E809" i="11"/>
  <c r="J809" i="11" s="1"/>
  <c r="G751" i="11"/>
  <c r="L751" i="11" s="1"/>
  <c r="F748" i="11"/>
  <c r="K748" i="11" s="1"/>
  <c r="E690" i="11"/>
  <c r="J690" i="11" s="1"/>
  <c r="W690" i="11" s="1"/>
  <c r="X690" i="11" s="1"/>
  <c r="I633" i="11"/>
  <c r="N633" i="11" s="1"/>
  <c r="AI633" i="11" s="1"/>
  <c r="AJ633" i="11" s="1"/>
  <c r="G632" i="11"/>
  <c r="L632" i="11" s="1"/>
  <c r="F631" i="11"/>
  <c r="K631" i="11" s="1"/>
  <c r="E630" i="11"/>
  <c r="J630" i="11" s="1"/>
  <c r="I570" i="11"/>
  <c r="N570" i="11" s="1"/>
  <c r="I569" i="11"/>
  <c r="N569" i="11" s="1"/>
  <c r="H568" i="11"/>
  <c r="M568" i="11" s="1"/>
  <c r="G567" i="11"/>
  <c r="L567" i="11" s="1"/>
  <c r="I514" i="11"/>
  <c r="N514" i="11" s="1"/>
  <c r="H513" i="11"/>
  <c r="M513" i="11" s="1"/>
  <c r="G512" i="11"/>
  <c r="L512" i="11" s="1"/>
  <c r="E511" i="11"/>
  <c r="J511" i="11" s="1"/>
  <c r="E454" i="11"/>
  <c r="J454" i="11" s="1"/>
  <c r="F453" i="11"/>
  <c r="K453" i="11" s="1"/>
  <c r="F452" i="11"/>
  <c r="K452" i="11" s="1"/>
  <c r="G451" i="11"/>
  <c r="L451" i="11" s="1"/>
  <c r="I450" i="11"/>
  <c r="N450" i="11" s="1"/>
  <c r="AI450" i="11" s="1"/>
  <c r="AJ450" i="11" s="1"/>
  <c r="I448" i="11"/>
  <c r="N448" i="11" s="1"/>
  <c r="H447" i="11"/>
  <c r="M447" i="11" s="1"/>
  <c r="AF447" i="11" s="1"/>
  <c r="AG447" i="11" s="1"/>
  <c r="F394" i="11"/>
  <c r="K394" i="11" s="1"/>
  <c r="H393" i="11"/>
  <c r="M393" i="11" s="1"/>
  <c r="E389" i="11"/>
  <c r="J389" i="11" s="1"/>
  <c r="G388" i="11"/>
  <c r="L388" i="11" s="1"/>
  <c r="G387" i="11"/>
  <c r="L387" i="11" s="1"/>
  <c r="G334" i="11"/>
  <c r="L334" i="11" s="1"/>
  <c r="G333" i="11"/>
  <c r="L333" i="11" s="1"/>
  <c r="G332" i="11"/>
  <c r="L332" i="11" s="1"/>
  <c r="G331" i="11"/>
  <c r="L331" i="11" s="1"/>
  <c r="I330" i="11"/>
  <c r="N330" i="11" s="1"/>
  <c r="I329" i="11"/>
  <c r="N329" i="11" s="1"/>
  <c r="I328" i="11"/>
  <c r="N328" i="11" s="1"/>
  <c r="AI328" i="11" s="1"/>
  <c r="AJ328" i="11" s="1"/>
  <c r="I327" i="11"/>
  <c r="N327" i="11" s="1"/>
  <c r="F274" i="11"/>
  <c r="K274" i="11" s="1"/>
  <c r="G273" i="11"/>
  <c r="L273" i="11" s="1"/>
  <c r="G272" i="11"/>
  <c r="L272" i="11" s="1"/>
  <c r="G271" i="11"/>
  <c r="L271" i="11" s="1"/>
  <c r="I396" i="12"/>
  <c r="N396" i="12" s="1"/>
  <c r="E395" i="12"/>
  <c r="J395" i="12" s="1"/>
  <c r="I314" i="12"/>
  <c r="N314" i="12" s="1"/>
  <c r="H271" i="12"/>
  <c r="M271" i="12" s="1"/>
  <c r="G232" i="12"/>
  <c r="L232" i="12" s="1"/>
  <c r="AC232" i="12" s="1"/>
  <c r="AD232" i="12" s="1"/>
  <c r="G230" i="12"/>
  <c r="L230" i="12" s="1"/>
  <c r="AC230" i="12" s="1"/>
  <c r="I107" i="12"/>
  <c r="N107" i="12" s="1"/>
  <c r="G106" i="12"/>
  <c r="L106" i="12" s="1"/>
  <c r="H24" i="12"/>
  <c r="M24" i="12" s="1"/>
  <c r="H990" i="11"/>
  <c r="M990" i="11" s="1"/>
  <c r="F989" i="11"/>
  <c r="K989" i="11" s="1"/>
  <c r="G934" i="11"/>
  <c r="L934" i="11" s="1"/>
  <c r="H932" i="11"/>
  <c r="M932" i="11" s="1"/>
  <c r="G871" i="11"/>
  <c r="L871" i="11" s="1"/>
  <c r="H814" i="11"/>
  <c r="M814" i="11" s="1"/>
  <c r="F813" i="11"/>
  <c r="K813" i="11" s="1"/>
  <c r="F812" i="11"/>
  <c r="K812" i="11" s="1"/>
  <c r="F811" i="11"/>
  <c r="K811" i="11" s="1"/>
  <c r="G754" i="11"/>
  <c r="L754" i="11" s="1"/>
  <c r="AC754" i="11" s="1"/>
  <c r="F751" i="11"/>
  <c r="K751" i="11" s="1"/>
  <c r="I634" i="11"/>
  <c r="N634" i="11" s="1"/>
  <c r="AI634" i="11" s="1"/>
  <c r="AJ634" i="11" s="1"/>
  <c r="G633" i="11"/>
  <c r="L633" i="11" s="1"/>
  <c r="F632" i="11"/>
  <c r="K632" i="11" s="1"/>
  <c r="E631" i="11"/>
  <c r="J631" i="11" s="1"/>
  <c r="I571" i="11"/>
  <c r="N571" i="11" s="1"/>
  <c r="H570" i="11"/>
  <c r="M570" i="11" s="1"/>
  <c r="H569" i="11"/>
  <c r="M569" i="11" s="1"/>
  <c r="F568" i="11"/>
  <c r="K568" i="11" s="1"/>
  <c r="F567" i="11"/>
  <c r="K567" i="11" s="1"/>
  <c r="H514" i="11"/>
  <c r="M514" i="11" s="1"/>
  <c r="G513" i="11"/>
  <c r="L513" i="11" s="1"/>
  <c r="E512" i="11"/>
  <c r="J512" i="11" s="1"/>
  <c r="E453" i="11"/>
  <c r="J453" i="11" s="1"/>
  <c r="E452" i="11"/>
  <c r="J452" i="11" s="1"/>
  <c r="F451" i="11"/>
  <c r="K451" i="11" s="1"/>
  <c r="H450" i="11"/>
  <c r="M450" i="11" s="1"/>
  <c r="AF450" i="11" s="1"/>
  <c r="AG450" i="11" s="1"/>
  <c r="I449" i="11"/>
  <c r="N449" i="11" s="1"/>
  <c r="AI449" i="11" s="1"/>
  <c r="AJ449" i="11" s="1"/>
  <c r="G448" i="11"/>
  <c r="L448" i="11" s="1"/>
  <c r="G447" i="11"/>
  <c r="L447" i="11" s="1"/>
  <c r="E394" i="11"/>
  <c r="J394" i="11" s="1"/>
  <c r="G393" i="11"/>
  <c r="L393" i="11" s="1"/>
  <c r="I392" i="11"/>
  <c r="N392" i="11" s="1"/>
  <c r="AI392" i="11" s="1"/>
  <c r="I391" i="11"/>
  <c r="N391" i="11" s="1"/>
  <c r="F388" i="11"/>
  <c r="K388" i="11" s="1"/>
  <c r="F387" i="11"/>
  <c r="K387" i="11" s="1"/>
  <c r="F334" i="11"/>
  <c r="K334" i="11" s="1"/>
  <c r="F333" i="11"/>
  <c r="K333" i="11" s="1"/>
  <c r="F332" i="11"/>
  <c r="K332" i="11" s="1"/>
  <c r="F331" i="11"/>
  <c r="K331" i="11" s="1"/>
  <c r="H330" i="11"/>
  <c r="M330" i="11" s="1"/>
  <c r="H329" i="11"/>
  <c r="M329" i="11" s="1"/>
  <c r="H328" i="11"/>
  <c r="M328" i="11" s="1"/>
  <c r="H327" i="11"/>
  <c r="M327" i="11" s="1"/>
  <c r="E274" i="11"/>
  <c r="J274" i="11" s="1"/>
  <c r="F273" i="11"/>
  <c r="K273" i="11" s="1"/>
  <c r="F272" i="11"/>
  <c r="K272" i="11" s="1"/>
  <c r="F271" i="11"/>
  <c r="K271" i="11" s="1"/>
  <c r="F354" i="12"/>
  <c r="K354" i="12" s="1"/>
  <c r="I64" i="12"/>
  <c r="N64" i="12" s="1"/>
  <c r="H25" i="12"/>
  <c r="M25" i="12" s="1"/>
  <c r="E934" i="11"/>
  <c r="J934" i="11" s="1"/>
  <c r="H933" i="11"/>
  <c r="M933" i="11" s="1"/>
  <c r="I873" i="11"/>
  <c r="N873" i="11" s="1"/>
  <c r="F872" i="11"/>
  <c r="K872" i="11" s="1"/>
  <c r="E812" i="11"/>
  <c r="J812" i="11" s="1"/>
  <c r="F754" i="11"/>
  <c r="K754" i="11" s="1"/>
  <c r="H692" i="11"/>
  <c r="M692" i="11" s="1"/>
  <c r="AF692" i="11" s="1"/>
  <c r="AG692" i="11" s="1"/>
  <c r="F634" i="11"/>
  <c r="K634" i="11" s="1"/>
  <c r="G574" i="11"/>
  <c r="L574" i="11" s="1"/>
  <c r="I513" i="11"/>
  <c r="N513" i="11" s="1"/>
  <c r="E510" i="11"/>
  <c r="J510" i="11" s="1"/>
  <c r="I507" i="11"/>
  <c r="N507" i="11" s="1"/>
  <c r="F454" i="11"/>
  <c r="K454" i="11" s="1"/>
  <c r="I451" i="11"/>
  <c r="N451" i="11" s="1"/>
  <c r="G450" i="11"/>
  <c r="L450" i="11" s="1"/>
  <c r="F449" i="11"/>
  <c r="K449" i="11" s="1"/>
  <c r="I390" i="11"/>
  <c r="N390" i="11" s="1"/>
  <c r="G389" i="11"/>
  <c r="L389" i="11" s="1"/>
  <c r="H388" i="11"/>
  <c r="M388" i="11" s="1"/>
  <c r="AF388" i="11" s="1"/>
  <c r="AG388" i="11" s="1"/>
  <c r="I333" i="11"/>
  <c r="N333" i="11" s="1"/>
  <c r="E332" i="11"/>
  <c r="J332" i="11" s="1"/>
  <c r="H271" i="11"/>
  <c r="M271" i="11" s="1"/>
  <c r="F270" i="11"/>
  <c r="K270" i="11" s="1"/>
  <c r="G269" i="11"/>
  <c r="L269" i="11" s="1"/>
  <c r="G268" i="11"/>
  <c r="L268" i="11" s="1"/>
  <c r="H267" i="11"/>
  <c r="M267" i="11" s="1"/>
  <c r="G215" i="11"/>
  <c r="L215" i="11" s="1"/>
  <c r="G214" i="11"/>
  <c r="L214" i="11" s="1"/>
  <c r="F213" i="11"/>
  <c r="K213" i="11" s="1"/>
  <c r="H212" i="11"/>
  <c r="M212" i="11" s="1"/>
  <c r="H211" i="11"/>
  <c r="M211" i="11" s="1"/>
  <c r="I210" i="11"/>
  <c r="N210" i="11" s="1"/>
  <c r="G155" i="11"/>
  <c r="L155" i="11" s="1"/>
  <c r="I151" i="11"/>
  <c r="N151" i="11" s="1"/>
  <c r="E150" i="11"/>
  <c r="J150" i="11" s="1"/>
  <c r="F148" i="11"/>
  <c r="K148" i="11" s="1"/>
  <c r="Z148" i="11" s="1"/>
  <c r="I95" i="11"/>
  <c r="N95" i="11" s="1"/>
  <c r="F94" i="11"/>
  <c r="K94" i="11" s="1"/>
  <c r="F37" i="11"/>
  <c r="K37" i="11" s="1"/>
  <c r="Z37" i="11" s="1"/>
  <c r="AA37" i="11" s="1"/>
  <c r="E36" i="11"/>
  <c r="J36" i="11" s="1"/>
  <c r="F21" i="10"/>
  <c r="K21" i="10" s="1"/>
  <c r="Z21" i="10" s="1"/>
  <c r="AA21" i="10" s="1"/>
  <c r="G20" i="10"/>
  <c r="L20" i="10" s="1"/>
  <c r="G19" i="10"/>
  <c r="L19" i="10" s="1"/>
  <c r="F911" i="9"/>
  <c r="K911" i="9" s="1"/>
  <c r="H910" i="9"/>
  <c r="M910" i="9" s="1"/>
  <c r="H909" i="9"/>
  <c r="M909" i="9" s="1"/>
  <c r="I908" i="9"/>
  <c r="N908" i="9" s="1"/>
  <c r="F906" i="9"/>
  <c r="K906" i="9" s="1"/>
  <c r="I856" i="9"/>
  <c r="N856" i="9" s="1"/>
  <c r="E854" i="9"/>
  <c r="J854" i="9" s="1"/>
  <c r="G853" i="9"/>
  <c r="L853" i="9" s="1"/>
  <c r="AC853" i="9" s="1"/>
  <c r="H852" i="9"/>
  <c r="M852" i="9" s="1"/>
  <c r="H851" i="9"/>
  <c r="M851" i="9" s="1"/>
  <c r="F799" i="9"/>
  <c r="K799" i="9" s="1"/>
  <c r="G798" i="9"/>
  <c r="L798" i="9" s="1"/>
  <c r="G797" i="9"/>
  <c r="L797" i="9" s="1"/>
  <c r="G796" i="9"/>
  <c r="L796" i="9" s="1"/>
  <c r="I795" i="9"/>
  <c r="N795" i="9" s="1"/>
  <c r="E747" i="9"/>
  <c r="J747" i="9" s="1"/>
  <c r="E746" i="9"/>
  <c r="J746" i="9" s="1"/>
  <c r="E745" i="9"/>
  <c r="J745" i="9" s="1"/>
  <c r="E744" i="9"/>
  <c r="J744" i="9" s="1"/>
  <c r="F743" i="9"/>
  <c r="K743" i="9" s="1"/>
  <c r="F742" i="9"/>
  <c r="K742" i="9" s="1"/>
  <c r="F741" i="9"/>
  <c r="K741" i="9" s="1"/>
  <c r="F635" i="9"/>
  <c r="K635" i="9" s="1"/>
  <c r="F634" i="9"/>
  <c r="K634" i="9" s="1"/>
  <c r="F633" i="9"/>
  <c r="K633" i="9" s="1"/>
  <c r="F632" i="9"/>
  <c r="K632" i="9" s="1"/>
  <c r="F631" i="9"/>
  <c r="K631" i="9" s="1"/>
  <c r="F630" i="9"/>
  <c r="K630" i="9" s="1"/>
  <c r="F629" i="9"/>
  <c r="K629" i="9" s="1"/>
  <c r="G582" i="9"/>
  <c r="L582" i="9" s="1"/>
  <c r="G581" i="9"/>
  <c r="L581" i="9" s="1"/>
  <c r="H580" i="9"/>
  <c r="M580" i="9" s="1"/>
  <c r="AF580" i="9" s="1"/>
  <c r="AG580" i="9" s="1"/>
  <c r="H579" i="9"/>
  <c r="M579" i="9" s="1"/>
  <c r="I578" i="9"/>
  <c r="N578" i="9" s="1"/>
  <c r="I526" i="9"/>
  <c r="N526" i="9" s="1"/>
  <c r="I525" i="9"/>
  <c r="N525" i="9" s="1"/>
  <c r="F396" i="12"/>
  <c r="K396" i="12" s="1"/>
  <c r="G990" i="11"/>
  <c r="L990" i="11" s="1"/>
  <c r="H873" i="11"/>
  <c r="M873" i="11" s="1"/>
  <c r="G749" i="11"/>
  <c r="L749" i="11" s="1"/>
  <c r="E632" i="11"/>
  <c r="J632" i="11" s="1"/>
  <c r="G630" i="11"/>
  <c r="L630" i="11" s="1"/>
  <c r="I628" i="11"/>
  <c r="N628" i="11" s="1"/>
  <c r="I572" i="11"/>
  <c r="N572" i="11" s="1"/>
  <c r="AI572" i="11" s="1"/>
  <c r="AJ572" i="11" s="1"/>
  <c r="F569" i="11"/>
  <c r="K569" i="11" s="1"/>
  <c r="E513" i="11"/>
  <c r="J513" i="11" s="1"/>
  <c r="E507" i="11"/>
  <c r="J507" i="11" s="1"/>
  <c r="H451" i="11"/>
  <c r="M451" i="11" s="1"/>
  <c r="AF451" i="11" s="1"/>
  <c r="AG451" i="11" s="1"/>
  <c r="E450" i="11"/>
  <c r="J450" i="11" s="1"/>
  <c r="H390" i="11"/>
  <c r="M390" i="11" s="1"/>
  <c r="F389" i="11"/>
  <c r="K389" i="11" s="1"/>
  <c r="E388" i="11"/>
  <c r="J388" i="11" s="1"/>
  <c r="W388" i="11" s="1"/>
  <c r="X388" i="11" s="1"/>
  <c r="H333" i="11"/>
  <c r="M333" i="11" s="1"/>
  <c r="G329" i="11"/>
  <c r="L329" i="11" s="1"/>
  <c r="I272" i="11"/>
  <c r="N272" i="11" s="1"/>
  <c r="E271" i="11"/>
  <c r="J271" i="11" s="1"/>
  <c r="E270" i="11"/>
  <c r="J270" i="11" s="1"/>
  <c r="F269" i="11"/>
  <c r="K269" i="11" s="1"/>
  <c r="F268" i="11"/>
  <c r="K268" i="11" s="1"/>
  <c r="G267" i="11"/>
  <c r="L267" i="11" s="1"/>
  <c r="F215" i="11"/>
  <c r="K215" i="11" s="1"/>
  <c r="E213" i="11"/>
  <c r="J213" i="11" s="1"/>
  <c r="W213" i="11" s="1"/>
  <c r="X213" i="11" s="1"/>
  <c r="G212" i="11"/>
  <c r="L212" i="11" s="1"/>
  <c r="G211" i="11"/>
  <c r="L211" i="11" s="1"/>
  <c r="AC211" i="11" s="1"/>
  <c r="H210" i="11"/>
  <c r="M210" i="11" s="1"/>
  <c r="I152" i="11"/>
  <c r="N152" i="11" s="1"/>
  <c r="F151" i="11"/>
  <c r="K151" i="11" s="1"/>
  <c r="E148" i="11"/>
  <c r="J148" i="11" s="1"/>
  <c r="W148" i="11" s="1"/>
  <c r="X148" i="11" s="1"/>
  <c r="F95" i="11"/>
  <c r="K95" i="11" s="1"/>
  <c r="E94" i="11"/>
  <c r="J94" i="11" s="1"/>
  <c r="I89" i="11"/>
  <c r="N89" i="11" s="1"/>
  <c r="E37" i="11"/>
  <c r="J37" i="11" s="1"/>
  <c r="E21" i="10"/>
  <c r="J21" i="10" s="1"/>
  <c r="F20" i="10"/>
  <c r="K20" i="10" s="1"/>
  <c r="F19" i="10"/>
  <c r="K19" i="10" s="1"/>
  <c r="E911" i="9"/>
  <c r="J911" i="9" s="1"/>
  <c r="W911" i="9" s="1"/>
  <c r="X911" i="9" s="1"/>
  <c r="G910" i="9"/>
  <c r="L910" i="9" s="1"/>
  <c r="G909" i="9"/>
  <c r="L909" i="9" s="1"/>
  <c r="H908" i="9"/>
  <c r="M908" i="9" s="1"/>
  <c r="E906" i="9"/>
  <c r="J906" i="9" s="1"/>
  <c r="W906" i="9" s="1"/>
  <c r="X906" i="9" s="1"/>
  <c r="H856" i="9"/>
  <c r="M856" i="9" s="1"/>
  <c r="I855" i="9"/>
  <c r="N855" i="9" s="1"/>
  <c r="F853" i="9"/>
  <c r="K853" i="9" s="1"/>
  <c r="G852" i="9"/>
  <c r="L852" i="9" s="1"/>
  <c r="AC852" i="9" s="1"/>
  <c r="AD852" i="9" s="1"/>
  <c r="G851" i="9"/>
  <c r="L851" i="9" s="1"/>
  <c r="E799" i="9"/>
  <c r="J799" i="9" s="1"/>
  <c r="F798" i="9"/>
  <c r="K798" i="9" s="1"/>
  <c r="F797" i="9"/>
  <c r="K797" i="9" s="1"/>
  <c r="F796" i="9"/>
  <c r="K796" i="9" s="1"/>
  <c r="H795" i="9"/>
  <c r="M795" i="9" s="1"/>
  <c r="I794" i="9"/>
  <c r="N794" i="9" s="1"/>
  <c r="E743" i="9"/>
  <c r="J743" i="9" s="1"/>
  <c r="E742" i="9"/>
  <c r="J742" i="9" s="1"/>
  <c r="E741" i="9"/>
  <c r="J741" i="9" s="1"/>
  <c r="I691" i="9"/>
  <c r="N691" i="9" s="1"/>
  <c r="I690" i="9"/>
  <c r="N690" i="9" s="1"/>
  <c r="I689" i="9"/>
  <c r="N689" i="9" s="1"/>
  <c r="I688" i="9"/>
  <c r="N688" i="9" s="1"/>
  <c r="I687" i="9"/>
  <c r="N687" i="9" s="1"/>
  <c r="I686" i="9"/>
  <c r="N686" i="9" s="1"/>
  <c r="I685" i="9"/>
  <c r="N685" i="9" s="1"/>
  <c r="E635" i="9"/>
  <c r="J635" i="9" s="1"/>
  <c r="E634" i="9"/>
  <c r="J634" i="9" s="1"/>
  <c r="E633" i="9"/>
  <c r="J633" i="9" s="1"/>
  <c r="E632" i="9"/>
  <c r="J632" i="9" s="1"/>
  <c r="E631" i="9"/>
  <c r="J631" i="9" s="1"/>
  <c r="E630" i="9"/>
  <c r="J630" i="9" s="1"/>
  <c r="E629" i="9"/>
  <c r="J629" i="9" s="1"/>
  <c r="F582" i="9"/>
  <c r="K582" i="9" s="1"/>
  <c r="F581" i="9"/>
  <c r="K581" i="9" s="1"/>
  <c r="G580" i="9"/>
  <c r="L580" i="9" s="1"/>
  <c r="G579" i="9"/>
  <c r="L579" i="9" s="1"/>
  <c r="H578" i="9"/>
  <c r="M578" i="9" s="1"/>
  <c r="I577" i="9"/>
  <c r="N577" i="9" s="1"/>
  <c r="H526" i="9"/>
  <c r="M526" i="9" s="1"/>
  <c r="H525" i="9"/>
  <c r="M525" i="9" s="1"/>
  <c r="H524" i="9"/>
  <c r="M524" i="9" s="1"/>
  <c r="H523" i="9"/>
  <c r="M523" i="9" s="1"/>
  <c r="H522" i="9"/>
  <c r="M522" i="9" s="1"/>
  <c r="H521" i="9"/>
  <c r="M521" i="9" s="1"/>
  <c r="I520" i="9"/>
  <c r="N520" i="9" s="1"/>
  <c r="I473" i="9"/>
  <c r="N473" i="9" s="1"/>
  <c r="I472" i="9"/>
  <c r="N472" i="9" s="1"/>
  <c r="I471" i="9"/>
  <c r="N471" i="9" s="1"/>
  <c r="E396" i="12"/>
  <c r="J396" i="12" s="1"/>
  <c r="I355" i="12"/>
  <c r="N355" i="12" s="1"/>
  <c r="H314" i="12"/>
  <c r="M314" i="12" s="1"/>
  <c r="H107" i="12"/>
  <c r="M107" i="12" s="1"/>
  <c r="F990" i="11"/>
  <c r="K990" i="11" s="1"/>
  <c r="F749" i="11"/>
  <c r="K749" i="11" s="1"/>
  <c r="F689" i="11"/>
  <c r="K689" i="11" s="1"/>
  <c r="E628" i="11"/>
  <c r="J628" i="11" s="1"/>
  <c r="H572" i="11"/>
  <c r="M572" i="11" s="1"/>
  <c r="AF572" i="11" s="1"/>
  <c r="AG572" i="11" s="1"/>
  <c r="E569" i="11"/>
  <c r="J569" i="11" s="1"/>
  <c r="W569" i="11" s="1"/>
  <c r="X569" i="11" s="1"/>
  <c r="H511" i="11"/>
  <c r="M511" i="11" s="1"/>
  <c r="I508" i="11"/>
  <c r="N508" i="11" s="1"/>
  <c r="H452" i="11"/>
  <c r="M452" i="11" s="1"/>
  <c r="E451" i="11"/>
  <c r="J451" i="11" s="1"/>
  <c r="F447" i="11"/>
  <c r="K447" i="11" s="1"/>
  <c r="H391" i="11"/>
  <c r="M391" i="11" s="1"/>
  <c r="AF391" i="11" s="1"/>
  <c r="AG391" i="11" s="1"/>
  <c r="E390" i="11"/>
  <c r="J390" i="11" s="1"/>
  <c r="W390" i="11" s="1"/>
  <c r="X390" i="11" s="1"/>
  <c r="I334" i="11"/>
  <c r="N334" i="11" s="1"/>
  <c r="AI334" i="11" s="1"/>
  <c r="AJ334" i="11" s="1"/>
  <c r="E333" i="11"/>
  <c r="J333" i="11" s="1"/>
  <c r="F329" i="11"/>
  <c r="K329" i="11" s="1"/>
  <c r="H272" i="11"/>
  <c r="M272" i="11" s="1"/>
  <c r="E269" i="11"/>
  <c r="J269" i="11" s="1"/>
  <c r="E268" i="11"/>
  <c r="J268" i="11" s="1"/>
  <c r="F267" i="11"/>
  <c r="K267" i="11" s="1"/>
  <c r="Z267" i="11" s="1"/>
  <c r="AA267" i="11" s="1"/>
  <c r="F212" i="11"/>
  <c r="K212" i="11" s="1"/>
  <c r="Z212" i="11" s="1"/>
  <c r="AA212" i="11" s="1"/>
  <c r="F211" i="11"/>
  <c r="K211" i="11" s="1"/>
  <c r="G210" i="11"/>
  <c r="L210" i="11" s="1"/>
  <c r="I153" i="11"/>
  <c r="N153" i="11" s="1"/>
  <c r="H152" i="11"/>
  <c r="M152" i="11" s="1"/>
  <c r="E151" i="11"/>
  <c r="J151" i="11" s="1"/>
  <c r="I96" i="11"/>
  <c r="N96" i="11" s="1"/>
  <c r="E95" i="11"/>
  <c r="J95" i="11" s="1"/>
  <c r="W95" i="11" s="1"/>
  <c r="X95" i="11" s="1"/>
  <c r="H90" i="11"/>
  <c r="M90" i="11" s="1"/>
  <c r="H89" i="11"/>
  <c r="M89" i="11" s="1"/>
  <c r="E20" i="10"/>
  <c r="J20" i="10" s="1"/>
  <c r="E19" i="10"/>
  <c r="J19" i="10" s="1"/>
  <c r="I912" i="9"/>
  <c r="N912" i="9" s="1"/>
  <c r="F910" i="9"/>
  <c r="K910" i="9" s="1"/>
  <c r="F909" i="9"/>
  <c r="K909" i="9" s="1"/>
  <c r="G908" i="9"/>
  <c r="L908" i="9" s="1"/>
  <c r="AC908" i="9" s="1"/>
  <c r="AD908" i="9" s="1"/>
  <c r="I907" i="9"/>
  <c r="N907" i="9" s="1"/>
  <c r="G856" i="9"/>
  <c r="L856" i="9" s="1"/>
  <c r="AC856" i="9" s="1"/>
  <c r="AD856" i="9" s="1"/>
  <c r="H855" i="9"/>
  <c r="M855" i="9" s="1"/>
  <c r="E853" i="9"/>
  <c r="J853" i="9" s="1"/>
  <c r="F852" i="9"/>
  <c r="K852" i="9" s="1"/>
  <c r="F851" i="9"/>
  <c r="K851" i="9" s="1"/>
  <c r="I850" i="9"/>
  <c r="N850" i="9" s="1"/>
  <c r="E798" i="9"/>
  <c r="J798" i="9" s="1"/>
  <c r="E797" i="9"/>
  <c r="J797" i="9" s="1"/>
  <c r="E796" i="9"/>
  <c r="J796" i="9" s="1"/>
  <c r="G795" i="9"/>
  <c r="L795" i="9" s="1"/>
  <c r="H794" i="9"/>
  <c r="M794" i="9" s="1"/>
  <c r="AF794" i="9" s="1"/>
  <c r="AG794" i="9" s="1"/>
  <c r="H691" i="9"/>
  <c r="M691" i="9" s="1"/>
  <c r="H690" i="9"/>
  <c r="M690" i="9" s="1"/>
  <c r="H689" i="9"/>
  <c r="M689" i="9" s="1"/>
  <c r="H688" i="9"/>
  <c r="M688" i="9" s="1"/>
  <c r="H687" i="9"/>
  <c r="M687" i="9" s="1"/>
  <c r="H686" i="9"/>
  <c r="M686" i="9" s="1"/>
  <c r="H685" i="9"/>
  <c r="M685" i="9" s="1"/>
  <c r="E582" i="9"/>
  <c r="J582" i="9" s="1"/>
  <c r="E581" i="9"/>
  <c r="J581" i="9" s="1"/>
  <c r="F580" i="9"/>
  <c r="K580" i="9" s="1"/>
  <c r="F579" i="9"/>
  <c r="K579" i="9" s="1"/>
  <c r="G578" i="9"/>
  <c r="L578" i="9" s="1"/>
  <c r="H577" i="9"/>
  <c r="M577" i="9" s="1"/>
  <c r="AF577" i="9" s="1"/>
  <c r="AG577" i="9" s="1"/>
  <c r="I576" i="9"/>
  <c r="N576" i="9" s="1"/>
  <c r="AI576" i="9" s="1"/>
  <c r="AJ576" i="9" s="1"/>
  <c r="G526" i="9"/>
  <c r="L526" i="9" s="1"/>
  <c r="G525" i="9"/>
  <c r="L525" i="9" s="1"/>
  <c r="G524" i="9"/>
  <c r="L524" i="9" s="1"/>
  <c r="G523" i="9"/>
  <c r="L523" i="9" s="1"/>
  <c r="G522" i="9"/>
  <c r="L522" i="9" s="1"/>
  <c r="G521" i="9"/>
  <c r="L521" i="9" s="1"/>
  <c r="H520" i="9"/>
  <c r="M520" i="9" s="1"/>
  <c r="H473" i="9"/>
  <c r="M473" i="9" s="1"/>
  <c r="H472" i="9"/>
  <c r="M472" i="9" s="1"/>
  <c r="H471" i="9"/>
  <c r="M471" i="9" s="1"/>
  <c r="H470" i="9"/>
  <c r="M470" i="9" s="1"/>
  <c r="H469" i="9"/>
  <c r="M469" i="9" s="1"/>
  <c r="H468" i="9"/>
  <c r="M468" i="9" s="1"/>
  <c r="H467" i="9"/>
  <c r="M467" i="9" s="1"/>
  <c r="I364" i="9"/>
  <c r="N364" i="9" s="1"/>
  <c r="F315" i="12"/>
  <c r="K315" i="12" s="1"/>
  <c r="I273" i="12"/>
  <c r="N273" i="12" s="1"/>
  <c r="I272" i="12"/>
  <c r="N272" i="12" s="1"/>
  <c r="AI272" i="12" s="1"/>
  <c r="AJ272" i="12" s="1"/>
  <c r="I63" i="12"/>
  <c r="N63" i="12" s="1"/>
  <c r="E24" i="12"/>
  <c r="J24" i="12" s="1"/>
  <c r="H987" i="11"/>
  <c r="M987" i="11" s="1"/>
  <c r="E932" i="11"/>
  <c r="J932" i="11" s="1"/>
  <c r="G928" i="11"/>
  <c r="L928" i="11" s="1"/>
  <c r="I927" i="11"/>
  <c r="N927" i="11" s="1"/>
  <c r="AI927" i="11" s="1"/>
  <c r="AJ927" i="11" s="1"/>
  <c r="F687" i="11"/>
  <c r="K687" i="11" s="1"/>
  <c r="F633" i="11"/>
  <c r="K633" i="11" s="1"/>
  <c r="H573" i="11"/>
  <c r="M573" i="11" s="1"/>
  <c r="E570" i="11"/>
  <c r="J570" i="11" s="1"/>
  <c r="I567" i="11"/>
  <c r="N567" i="11" s="1"/>
  <c r="E514" i="11"/>
  <c r="J514" i="11" s="1"/>
  <c r="I509" i="11"/>
  <c r="N509" i="11" s="1"/>
  <c r="F448" i="11"/>
  <c r="K448" i="11" s="1"/>
  <c r="E334" i="11"/>
  <c r="J334" i="11" s="1"/>
  <c r="I331" i="11"/>
  <c r="N331" i="11" s="1"/>
  <c r="G330" i="11"/>
  <c r="L330" i="11" s="1"/>
  <c r="F327" i="11"/>
  <c r="K327" i="11" s="1"/>
  <c r="H273" i="11"/>
  <c r="M273" i="11" s="1"/>
  <c r="E210" i="11"/>
  <c r="J210" i="11" s="1"/>
  <c r="W210" i="11" s="1"/>
  <c r="X210" i="11" s="1"/>
  <c r="H209" i="11"/>
  <c r="M209" i="11" s="1"/>
  <c r="F208" i="11"/>
  <c r="K208" i="11" s="1"/>
  <c r="I154" i="11"/>
  <c r="N154" i="11" s="1"/>
  <c r="G153" i="11"/>
  <c r="L153" i="11" s="1"/>
  <c r="E96" i="11"/>
  <c r="J96" i="11" s="1"/>
  <c r="H92" i="11"/>
  <c r="M92" i="11" s="1"/>
  <c r="G91" i="11"/>
  <c r="L91" i="11" s="1"/>
  <c r="F90" i="11"/>
  <c r="K90" i="11" s="1"/>
  <c r="Z90" i="11" s="1"/>
  <c r="AA90" i="11" s="1"/>
  <c r="F89" i="11"/>
  <c r="K89" i="11" s="1"/>
  <c r="Z89" i="11" s="1"/>
  <c r="AA89" i="11" s="1"/>
  <c r="I35" i="11"/>
  <c r="N35" i="11" s="1"/>
  <c r="H34" i="11"/>
  <c r="M34" i="11" s="1"/>
  <c r="H33" i="11"/>
  <c r="M33" i="11" s="1"/>
  <c r="H32" i="11"/>
  <c r="M32" i="11" s="1"/>
  <c r="H31" i="11"/>
  <c r="M31" i="11" s="1"/>
  <c r="H30" i="11"/>
  <c r="M30" i="11" s="1"/>
  <c r="G912" i="9"/>
  <c r="L912" i="9" s="1"/>
  <c r="AC912" i="9" s="1"/>
  <c r="AD912" i="9" s="1"/>
  <c r="E908" i="9"/>
  <c r="J908" i="9" s="1"/>
  <c r="G907" i="9"/>
  <c r="L907" i="9" s="1"/>
  <c r="AC907" i="9" s="1"/>
  <c r="AD907" i="9" s="1"/>
  <c r="E856" i="9"/>
  <c r="J856" i="9" s="1"/>
  <c r="F855" i="9"/>
  <c r="K855" i="9" s="1"/>
  <c r="Z855" i="9" s="1"/>
  <c r="AA855" i="9" s="1"/>
  <c r="I854" i="9"/>
  <c r="N854" i="9" s="1"/>
  <c r="G850" i="9"/>
  <c r="L850" i="9" s="1"/>
  <c r="H800" i="9"/>
  <c r="M800" i="9" s="1"/>
  <c r="E795" i="9"/>
  <c r="J795" i="9" s="1"/>
  <c r="F794" i="9"/>
  <c r="K794" i="9" s="1"/>
  <c r="I747" i="9"/>
  <c r="N747" i="9" s="1"/>
  <c r="I746" i="9"/>
  <c r="N746" i="9" s="1"/>
  <c r="I745" i="9"/>
  <c r="N745" i="9" s="1"/>
  <c r="I744" i="9"/>
  <c r="N744" i="9" s="1"/>
  <c r="F691" i="9"/>
  <c r="K691" i="9" s="1"/>
  <c r="F690" i="9"/>
  <c r="K690" i="9" s="1"/>
  <c r="F689" i="9"/>
  <c r="K689" i="9" s="1"/>
  <c r="F688" i="9"/>
  <c r="K688" i="9" s="1"/>
  <c r="F687" i="9"/>
  <c r="K687" i="9" s="1"/>
  <c r="F686" i="9"/>
  <c r="K686" i="9" s="1"/>
  <c r="F685" i="9"/>
  <c r="K685" i="9" s="1"/>
  <c r="E578" i="9"/>
  <c r="J578" i="9" s="1"/>
  <c r="F577" i="9"/>
  <c r="K577" i="9" s="1"/>
  <c r="G576" i="9"/>
  <c r="L576" i="9" s="1"/>
  <c r="E526" i="9"/>
  <c r="J526" i="9" s="1"/>
  <c r="W526" i="9" s="1"/>
  <c r="X526" i="9" s="1"/>
  <c r="E525" i="9"/>
  <c r="J525" i="9" s="1"/>
  <c r="E524" i="9"/>
  <c r="J524" i="9" s="1"/>
  <c r="E523" i="9"/>
  <c r="J523" i="9" s="1"/>
  <c r="E522" i="9"/>
  <c r="J522" i="9" s="1"/>
  <c r="E521" i="9"/>
  <c r="J521" i="9" s="1"/>
  <c r="F520" i="9"/>
  <c r="K520" i="9" s="1"/>
  <c r="F473" i="9"/>
  <c r="K473" i="9" s="1"/>
  <c r="F472" i="9"/>
  <c r="K472" i="9" s="1"/>
  <c r="Z472" i="9" s="1"/>
  <c r="AA472" i="9" s="1"/>
  <c r="F471" i="9"/>
  <c r="K471" i="9" s="1"/>
  <c r="Z471" i="9" s="1"/>
  <c r="AA471" i="9" s="1"/>
  <c r="F470" i="9"/>
  <c r="K470" i="9" s="1"/>
  <c r="Z470" i="9" s="1"/>
  <c r="AA470" i="9" s="1"/>
  <c r="F469" i="9"/>
  <c r="K469" i="9" s="1"/>
  <c r="F468" i="9"/>
  <c r="K468" i="9" s="1"/>
  <c r="F467" i="9"/>
  <c r="K467" i="9" s="1"/>
  <c r="G364" i="9"/>
  <c r="L364" i="9" s="1"/>
  <c r="H363" i="9"/>
  <c r="M363" i="9" s="1"/>
  <c r="H362" i="9"/>
  <c r="M362" i="9" s="1"/>
  <c r="AF362" i="9" s="1"/>
  <c r="AG362" i="9" s="1"/>
  <c r="H361" i="9"/>
  <c r="M361" i="9" s="1"/>
  <c r="AF361" i="9" s="1"/>
  <c r="AG361" i="9" s="1"/>
  <c r="F273" i="12"/>
  <c r="K273" i="12" s="1"/>
  <c r="F189" i="12"/>
  <c r="K189" i="12" s="1"/>
  <c r="I104" i="12"/>
  <c r="N104" i="12" s="1"/>
  <c r="G63" i="12"/>
  <c r="L63" i="12" s="1"/>
  <c r="H991" i="11"/>
  <c r="M991" i="11" s="1"/>
  <c r="F928" i="11"/>
  <c r="K928" i="11" s="1"/>
  <c r="G927" i="11"/>
  <c r="L927" i="11" s="1"/>
  <c r="AC927" i="11" s="1"/>
  <c r="AD927" i="11" s="1"/>
  <c r="E871" i="11"/>
  <c r="J871" i="11" s="1"/>
  <c r="E633" i="11"/>
  <c r="J633" i="11" s="1"/>
  <c r="I631" i="11"/>
  <c r="N631" i="11" s="1"/>
  <c r="F629" i="11"/>
  <c r="K629" i="11" s="1"/>
  <c r="E567" i="11"/>
  <c r="J567" i="11" s="1"/>
  <c r="I512" i="11"/>
  <c r="N512" i="11" s="1"/>
  <c r="E509" i="11"/>
  <c r="J509" i="11" s="1"/>
  <c r="H453" i="11"/>
  <c r="M453" i="11" s="1"/>
  <c r="AF453" i="11" s="1"/>
  <c r="AG453" i="11" s="1"/>
  <c r="E448" i="11"/>
  <c r="J448" i="11" s="1"/>
  <c r="I393" i="11"/>
  <c r="N393" i="11" s="1"/>
  <c r="AI393" i="11" s="1"/>
  <c r="AJ393" i="11" s="1"/>
  <c r="H392" i="11"/>
  <c r="M392" i="11" s="1"/>
  <c r="I387" i="11"/>
  <c r="N387" i="11" s="1"/>
  <c r="AI387" i="11" s="1"/>
  <c r="AJ387" i="11" s="1"/>
  <c r="H331" i="11"/>
  <c r="M331" i="11" s="1"/>
  <c r="F330" i="11"/>
  <c r="K330" i="11" s="1"/>
  <c r="H274" i="11"/>
  <c r="M274" i="11" s="1"/>
  <c r="E273" i="11"/>
  <c r="J273" i="11" s="1"/>
  <c r="W273" i="11" s="1"/>
  <c r="X273" i="11" s="1"/>
  <c r="I270" i="11"/>
  <c r="N270" i="11" s="1"/>
  <c r="E209" i="11"/>
  <c r="J209" i="11" s="1"/>
  <c r="W209" i="11" s="1"/>
  <c r="X209" i="11" s="1"/>
  <c r="E208" i="11"/>
  <c r="J208" i="11" s="1"/>
  <c r="H154" i="11"/>
  <c r="M154" i="11" s="1"/>
  <c r="G149" i="11"/>
  <c r="L149" i="11" s="1"/>
  <c r="I148" i="11"/>
  <c r="N148" i="11" s="1"/>
  <c r="G93" i="11"/>
  <c r="L93" i="11" s="1"/>
  <c r="G92" i="11"/>
  <c r="L92" i="11" s="1"/>
  <c r="AC92" i="11" s="1"/>
  <c r="AD92" i="11" s="1"/>
  <c r="F91" i="11"/>
  <c r="K91" i="11" s="1"/>
  <c r="E90" i="11"/>
  <c r="J90" i="11" s="1"/>
  <c r="E89" i="11"/>
  <c r="J89" i="11" s="1"/>
  <c r="I36" i="11"/>
  <c r="N36" i="11" s="1"/>
  <c r="H35" i="11"/>
  <c r="M35" i="11" s="1"/>
  <c r="G34" i="11"/>
  <c r="L34" i="11" s="1"/>
  <c r="G33" i="11"/>
  <c r="L33" i="11" s="1"/>
  <c r="G32" i="11"/>
  <c r="L32" i="11" s="1"/>
  <c r="G31" i="11"/>
  <c r="L31" i="11" s="1"/>
  <c r="G30" i="11"/>
  <c r="L30" i="11" s="1"/>
  <c r="I21" i="10"/>
  <c r="N21" i="10" s="1"/>
  <c r="F912" i="9"/>
  <c r="K912" i="9" s="1"/>
  <c r="I911" i="9"/>
  <c r="N911" i="9" s="1"/>
  <c r="F907" i="9"/>
  <c r="K907" i="9" s="1"/>
  <c r="I906" i="9"/>
  <c r="N906" i="9" s="1"/>
  <c r="E855" i="9"/>
  <c r="J855" i="9" s="1"/>
  <c r="W855" i="9" s="1"/>
  <c r="X855" i="9" s="1"/>
  <c r="H854" i="9"/>
  <c r="M854" i="9" s="1"/>
  <c r="AF854" i="9" s="1"/>
  <c r="AG854" i="9" s="1"/>
  <c r="F850" i="9"/>
  <c r="K850" i="9" s="1"/>
  <c r="Z850" i="9" s="1"/>
  <c r="AA850" i="9" s="1"/>
  <c r="G800" i="9"/>
  <c r="L800" i="9" s="1"/>
  <c r="I799" i="9"/>
  <c r="N799" i="9" s="1"/>
  <c r="AI799" i="9" s="1"/>
  <c r="AJ799" i="9" s="1"/>
  <c r="E794" i="9"/>
  <c r="J794" i="9" s="1"/>
  <c r="H747" i="9"/>
  <c r="M747" i="9" s="1"/>
  <c r="H746" i="9"/>
  <c r="M746" i="9" s="1"/>
  <c r="H745" i="9"/>
  <c r="M745" i="9" s="1"/>
  <c r="H744" i="9"/>
  <c r="M744" i="9" s="1"/>
  <c r="I743" i="9"/>
  <c r="N743" i="9" s="1"/>
  <c r="I742" i="9"/>
  <c r="N742" i="9" s="1"/>
  <c r="I741" i="9"/>
  <c r="N741" i="9" s="1"/>
  <c r="E691" i="9"/>
  <c r="J691" i="9" s="1"/>
  <c r="E690" i="9"/>
  <c r="J690" i="9" s="1"/>
  <c r="E689" i="9"/>
  <c r="J689" i="9" s="1"/>
  <c r="E688" i="9"/>
  <c r="J688" i="9" s="1"/>
  <c r="E687" i="9"/>
  <c r="J687" i="9" s="1"/>
  <c r="E686" i="9"/>
  <c r="J686" i="9" s="1"/>
  <c r="E685" i="9"/>
  <c r="J685" i="9" s="1"/>
  <c r="I635" i="9"/>
  <c r="N635" i="9" s="1"/>
  <c r="I634" i="9"/>
  <c r="N634" i="9" s="1"/>
  <c r="I633" i="9"/>
  <c r="N633" i="9" s="1"/>
  <c r="I632" i="9"/>
  <c r="N632" i="9" s="1"/>
  <c r="I631" i="9"/>
  <c r="N631" i="9" s="1"/>
  <c r="I630" i="9"/>
  <c r="N630" i="9" s="1"/>
  <c r="I629" i="9"/>
  <c r="N629" i="9" s="1"/>
  <c r="E577" i="9"/>
  <c r="J577" i="9" s="1"/>
  <c r="F576" i="9"/>
  <c r="K576" i="9" s="1"/>
  <c r="E520" i="9"/>
  <c r="J520" i="9" s="1"/>
  <c r="E473" i="9"/>
  <c r="J473" i="9" s="1"/>
  <c r="E472" i="9"/>
  <c r="J472" i="9" s="1"/>
  <c r="E471" i="9"/>
  <c r="J471" i="9" s="1"/>
  <c r="E470" i="9"/>
  <c r="J470" i="9" s="1"/>
  <c r="E469" i="9"/>
  <c r="J469" i="9" s="1"/>
  <c r="E468" i="9"/>
  <c r="J468" i="9" s="1"/>
  <c r="E467" i="9"/>
  <c r="J467" i="9" s="1"/>
  <c r="I417" i="9"/>
  <c r="N417" i="9" s="1"/>
  <c r="I416" i="9"/>
  <c r="N416" i="9" s="1"/>
  <c r="G107" i="12"/>
  <c r="L107" i="12" s="1"/>
  <c r="AC107" i="12" s="1"/>
  <c r="I25" i="12"/>
  <c r="N25" i="12" s="1"/>
  <c r="AI25" i="12" s="1"/>
  <c r="AJ25" i="12" s="1"/>
  <c r="G634" i="11"/>
  <c r="L634" i="11" s="1"/>
  <c r="E568" i="11"/>
  <c r="J568" i="11" s="1"/>
  <c r="G453" i="11"/>
  <c r="L453" i="11" s="1"/>
  <c r="G391" i="11"/>
  <c r="L391" i="11" s="1"/>
  <c r="F328" i="11"/>
  <c r="K328" i="11" s="1"/>
  <c r="E212" i="11"/>
  <c r="J212" i="11" s="1"/>
  <c r="I155" i="11"/>
  <c r="N155" i="11" s="1"/>
  <c r="E92" i="11"/>
  <c r="J92" i="11" s="1"/>
  <c r="F35" i="11"/>
  <c r="K35" i="11" s="1"/>
  <c r="F31" i="11"/>
  <c r="K31" i="11" s="1"/>
  <c r="Z31" i="11" s="1"/>
  <c r="AA31" i="11" s="1"/>
  <c r="I19" i="10"/>
  <c r="N19" i="10" s="1"/>
  <c r="I910" i="9"/>
  <c r="N910" i="9" s="1"/>
  <c r="E851" i="9"/>
  <c r="J851" i="9" s="1"/>
  <c r="E850" i="9"/>
  <c r="J850" i="9" s="1"/>
  <c r="I797" i="9"/>
  <c r="N797" i="9" s="1"/>
  <c r="G747" i="9"/>
  <c r="L747" i="9" s="1"/>
  <c r="AC747" i="9" s="1"/>
  <c r="AD747" i="9" s="1"/>
  <c r="F744" i="9"/>
  <c r="K744" i="9" s="1"/>
  <c r="G635" i="9"/>
  <c r="L635" i="9" s="1"/>
  <c r="AC635" i="9" s="1"/>
  <c r="AD635" i="9" s="1"/>
  <c r="H630" i="9"/>
  <c r="M630" i="9" s="1"/>
  <c r="I581" i="9"/>
  <c r="N581" i="9" s="1"/>
  <c r="AI581" i="9" s="1"/>
  <c r="AJ581" i="9" s="1"/>
  <c r="I522" i="9"/>
  <c r="N522" i="9" s="1"/>
  <c r="I469" i="9"/>
  <c r="N469" i="9" s="1"/>
  <c r="E364" i="9"/>
  <c r="J364" i="9" s="1"/>
  <c r="E363" i="9"/>
  <c r="J363" i="9" s="1"/>
  <c r="E308" i="9"/>
  <c r="J308" i="9" s="1"/>
  <c r="E307" i="9"/>
  <c r="J307" i="9" s="1"/>
  <c r="E306" i="9"/>
  <c r="J306" i="9" s="1"/>
  <c r="F305" i="9"/>
  <c r="K305" i="9" s="1"/>
  <c r="Z305" i="9" s="1"/>
  <c r="AA305" i="9" s="1"/>
  <c r="I304" i="9"/>
  <c r="N304" i="9" s="1"/>
  <c r="I303" i="9"/>
  <c r="N303" i="9" s="1"/>
  <c r="H199" i="9"/>
  <c r="M199" i="9" s="1"/>
  <c r="H198" i="9"/>
  <c r="M198" i="9" s="1"/>
  <c r="AF198" i="9" s="1"/>
  <c r="AG198" i="9" s="1"/>
  <c r="H197" i="9"/>
  <c r="M197" i="9" s="1"/>
  <c r="H196" i="9"/>
  <c r="M196" i="9" s="1"/>
  <c r="AF196" i="9" s="1"/>
  <c r="AG196" i="9" s="1"/>
  <c r="H195" i="9"/>
  <c r="M195" i="9" s="1"/>
  <c r="H194" i="9"/>
  <c r="M194" i="9" s="1"/>
  <c r="AF194" i="9" s="1"/>
  <c r="AG194" i="9" s="1"/>
  <c r="H193" i="9"/>
  <c r="M193" i="9" s="1"/>
  <c r="H87" i="9"/>
  <c r="M87" i="9" s="1"/>
  <c r="H86" i="9"/>
  <c r="M86" i="9" s="1"/>
  <c r="H85" i="9"/>
  <c r="M85" i="9" s="1"/>
  <c r="AF85" i="9" s="1"/>
  <c r="AG85" i="9" s="1"/>
  <c r="H84" i="9"/>
  <c r="M84" i="9" s="1"/>
  <c r="H83" i="9"/>
  <c r="M83" i="9" s="1"/>
  <c r="AF83" i="9" s="1"/>
  <c r="AG83" i="9" s="1"/>
  <c r="I82" i="9"/>
  <c r="N82" i="9" s="1"/>
  <c r="I81" i="9"/>
  <c r="N81" i="9" s="1"/>
  <c r="G32" i="9"/>
  <c r="L32" i="9" s="1"/>
  <c r="G31" i="9"/>
  <c r="L31" i="9" s="1"/>
  <c r="G30" i="9"/>
  <c r="L30" i="9" s="1"/>
  <c r="G29" i="9"/>
  <c r="L29" i="9" s="1"/>
  <c r="G28" i="9"/>
  <c r="L28" i="9" s="1"/>
  <c r="G27" i="9"/>
  <c r="L27" i="9" s="1"/>
  <c r="G26" i="9"/>
  <c r="L26" i="9" s="1"/>
  <c r="E567" i="8"/>
  <c r="J567" i="8" s="1"/>
  <c r="W567" i="8" s="1"/>
  <c r="X567" i="8" s="1"/>
  <c r="G566" i="8"/>
  <c r="L566" i="8" s="1"/>
  <c r="H565" i="8"/>
  <c r="M565" i="8" s="1"/>
  <c r="H564" i="8"/>
  <c r="M564" i="8" s="1"/>
  <c r="E562" i="8"/>
  <c r="J562" i="8" s="1"/>
  <c r="E521" i="8"/>
  <c r="J521" i="8" s="1"/>
  <c r="F520" i="8"/>
  <c r="K520" i="8" s="1"/>
  <c r="F519" i="8"/>
  <c r="K519" i="8" s="1"/>
  <c r="I518" i="8"/>
  <c r="N518" i="8" s="1"/>
  <c r="AI518" i="8" s="1"/>
  <c r="AJ518" i="8" s="1"/>
  <c r="H477" i="8"/>
  <c r="M477" i="8" s="1"/>
  <c r="I476" i="8"/>
  <c r="N476" i="8" s="1"/>
  <c r="I475" i="8"/>
  <c r="N475" i="8" s="1"/>
  <c r="I474" i="8"/>
  <c r="N474" i="8" s="1"/>
  <c r="F431" i="8"/>
  <c r="K431" i="8" s="1"/>
  <c r="H430" i="8"/>
  <c r="M430" i="8" s="1"/>
  <c r="AF430" i="8" s="1"/>
  <c r="AG430" i="8" s="1"/>
  <c r="I387" i="8"/>
  <c r="N387" i="8" s="1"/>
  <c r="I386" i="8"/>
  <c r="N386" i="8" s="1"/>
  <c r="I385" i="8"/>
  <c r="N385" i="8" s="1"/>
  <c r="F338" i="8"/>
  <c r="K338" i="8" s="1"/>
  <c r="G337" i="8"/>
  <c r="L337" i="8" s="1"/>
  <c r="AC337" i="8" s="1"/>
  <c r="E251" i="8"/>
  <c r="J251" i="8" s="1"/>
  <c r="W251" i="8" s="1"/>
  <c r="X251" i="8" s="1"/>
  <c r="F250" i="8"/>
  <c r="K250" i="8" s="1"/>
  <c r="H249" i="8"/>
  <c r="M249" i="8" s="1"/>
  <c r="AF249" i="8" s="1"/>
  <c r="AG249" i="8" s="1"/>
  <c r="H248" i="8"/>
  <c r="M248" i="8" s="1"/>
  <c r="I933" i="11"/>
  <c r="N933" i="11" s="1"/>
  <c r="G872" i="11"/>
  <c r="L872" i="11" s="1"/>
  <c r="H690" i="11"/>
  <c r="M690" i="11" s="1"/>
  <c r="F688" i="11"/>
  <c r="K688" i="11" s="1"/>
  <c r="H512" i="11"/>
  <c r="M512" i="11" s="1"/>
  <c r="G510" i="11"/>
  <c r="L510" i="11" s="1"/>
  <c r="E508" i="11"/>
  <c r="J508" i="11" s="1"/>
  <c r="I268" i="11"/>
  <c r="N268" i="11" s="1"/>
  <c r="I214" i="11"/>
  <c r="N214" i="11" s="1"/>
  <c r="G213" i="11"/>
  <c r="L213" i="11" s="1"/>
  <c r="AC213" i="11" s="1"/>
  <c r="I209" i="11"/>
  <c r="N209" i="11" s="1"/>
  <c r="H155" i="11"/>
  <c r="M155" i="11" s="1"/>
  <c r="H153" i="11"/>
  <c r="M153" i="11" s="1"/>
  <c r="F93" i="11"/>
  <c r="K93" i="11" s="1"/>
  <c r="G90" i="11"/>
  <c r="L90" i="11" s="1"/>
  <c r="E35" i="11"/>
  <c r="J35" i="11" s="1"/>
  <c r="I32" i="11"/>
  <c r="N32" i="11" s="1"/>
  <c r="E31" i="11"/>
  <c r="J31" i="11" s="1"/>
  <c r="H19" i="10"/>
  <c r="M19" i="10" s="1"/>
  <c r="H912" i="9"/>
  <c r="M912" i="9" s="1"/>
  <c r="H911" i="9"/>
  <c r="M911" i="9" s="1"/>
  <c r="AF911" i="9" s="1"/>
  <c r="AG911" i="9" s="1"/>
  <c r="E910" i="9"/>
  <c r="J910" i="9" s="1"/>
  <c r="W910" i="9" s="1"/>
  <c r="X910" i="9" s="1"/>
  <c r="H907" i="9"/>
  <c r="M907" i="9" s="1"/>
  <c r="AF907" i="9" s="1"/>
  <c r="AG907" i="9" s="1"/>
  <c r="H906" i="9"/>
  <c r="M906" i="9" s="1"/>
  <c r="F856" i="9"/>
  <c r="K856" i="9" s="1"/>
  <c r="H797" i="9"/>
  <c r="M797" i="9" s="1"/>
  <c r="G794" i="9"/>
  <c r="L794" i="9" s="1"/>
  <c r="F747" i="9"/>
  <c r="K747" i="9" s="1"/>
  <c r="H742" i="9"/>
  <c r="M742" i="9" s="1"/>
  <c r="H633" i="9"/>
  <c r="M633" i="9" s="1"/>
  <c r="G630" i="9"/>
  <c r="L630" i="9" s="1"/>
  <c r="AC630" i="9" s="1"/>
  <c r="AD630" i="9" s="1"/>
  <c r="H581" i="9"/>
  <c r="M581" i="9" s="1"/>
  <c r="F578" i="9"/>
  <c r="K578" i="9" s="1"/>
  <c r="F522" i="9"/>
  <c r="K522" i="9" s="1"/>
  <c r="G469" i="9"/>
  <c r="L469" i="9" s="1"/>
  <c r="I415" i="9"/>
  <c r="N415" i="9" s="1"/>
  <c r="I414" i="9"/>
  <c r="N414" i="9" s="1"/>
  <c r="I413" i="9"/>
  <c r="N413" i="9" s="1"/>
  <c r="I412" i="9"/>
  <c r="N412" i="9" s="1"/>
  <c r="I411" i="9"/>
  <c r="N411" i="9" s="1"/>
  <c r="E305" i="9"/>
  <c r="J305" i="9" s="1"/>
  <c r="W305" i="9" s="1"/>
  <c r="X305" i="9" s="1"/>
  <c r="H304" i="9"/>
  <c r="M304" i="9" s="1"/>
  <c r="H303" i="9"/>
  <c r="M303" i="9" s="1"/>
  <c r="G199" i="9"/>
  <c r="L199" i="9" s="1"/>
  <c r="G198" i="9"/>
  <c r="L198" i="9" s="1"/>
  <c r="G197" i="9"/>
  <c r="L197" i="9" s="1"/>
  <c r="G196" i="9"/>
  <c r="L196" i="9" s="1"/>
  <c r="G195" i="9"/>
  <c r="L195" i="9" s="1"/>
  <c r="G194" i="9"/>
  <c r="L194" i="9" s="1"/>
  <c r="G193" i="9"/>
  <c r="L193" i="9" s="1"/>
  <c r="G87" i="9"/>
  <c r="L87" i="9" s="1"/>
  <c r="G86" i="9"/>
  <c r="L86" i="9" s="1"/>
  <c r="G85" i="9"/>
  <c r="L85" i="9" s="1"/>
  <c r="G84" i="9"/>
  <c r="L84" i="9" s="1"/>
  <c r="G83" i="9"/>
  <c r="L83" i="9" s="1"/>
  <c r="H82" i="9"/>
  <c r="M82" i="9" s="1"/>
  <c r="H81" i="9"/>
  <c r="M81" i="9" s="1"/>
  <c r="AF81" i="9" s="1"/>
  <c r="AG81" i="9" s="1"/>
  <c r="F32" i="9"/>
  <c r="K32" i="9" s="1"/>
  <c r="F31" i="9"/>
  <c r="K31" i="9" s="1"/>
  <c r="F30" i="9"/>
  <c r="K30" i="9" s="1"/>
  <c r="F29" i="9"/>
  <c r="K29" i="9" s="1"/>
  <c r="F28" i="9"/>
  <c r="K28" i="9" s="1"/>
  <c r="F27" i="9"/>
  <c r="K27" i="9" s="1"/>
  <c r="F26" i="9"/>
  <c r="K26" i="9" s="1"/>
  <c r="F566" i="8"/>
  <c r="K566" i="8" s="1"/>
  <c r="Z566" i="8" s="1"/>
  <c r="AA566" i="8" s="1"/>
  <c r="G565" i="8"/>
  <c r="L565" i="8" s="1"/>
  <c r="G564" i="8"/>
  <c r="L564" i="8" s="1"/>
  <c r="E520" i="8"/>
  <c r="J520" i="8" s="1"/>
  <c r="E519" i="8"/>
  <c r="J519" i="8" s="1"/>
  <c r="H518" i="8"/>
  <c r="M518" i="8" s="1"/>
  <c r="AF518" i="8" s="1"/>
  <c r="AG518" i="8" s="1"/>
  <c r="G477" i="8"/>
  <c r="L477" i="8" s="1"/>
  <c r="H476" i="8"/>
  <c r="M476" i="8" s="1"/>
  <c r="H475" i="8"/>
  <c r="M475" i="8" s="1"/>
  <c r="AF475" i="8" s="1"/>
  <c r="AG475" i="8" s="1"/>
  <c r="H474" i="8"/>
  <c r="M474" i="8" s="1"/>
  <c r="I473" i="8"/>
  <c r="N473" i="8" s="1"/>
  <c r="I472" i="8"/>
  <c r="N472" i="8" s="1"/>
  <c r="E431" i="8"/>
  <c r="J431" i="8" s="1"/>
  <c r="W431" i="8" s="1"/>
  <c r="X431" i="8" s="1"/>
  <c r="G430" i="8"/>
  <c r="L430" i="8" s="1"/>
  <c r="I429" i="8"/>
  <c r="N429" i="8" s="1"/>
  <c r="AI429" i="8" s="1"/>
  <c r="AJ429" i="8" s="1"/>
  <c r="I428" i="8"/>
  <c r="N428" i="8" s="1"/>
  <c r="I427" i="8"/>
  <c r="N427" i="8" s="1"/>
  <c r="H387" i="8"/>
  <c r="M387" i="8" s="1"/>
  <c r="H386" i="8"/>
  <c r="M386" i="8" s="1"/>
  <c r="H385" i="8"/>
  <c r="M385" i="8" s="1"/>
  <c r="I384" i="8"/>
  <c r="N384" i="8" s="1"/>
  <c r="I383" i="8"/>
  <c r="N383" i="8" s="1"/>
  <c r="I382" i="8"/>
  <c r="N382" i="8" s="1"/>
  <c r="E338" i="8"/>
  <c r="J338" i="8" s="1"/>
  <c r="F337" i="8"/>
  <c r="K337" i="8" s="1"/>
  <c r="Z337" i="8" s="1"/>
  <c r="AA337" i="8" s="1"/>
  <c r="I253" i="8"/>
  <c r="N253" i="8" s="1"/>
  <c r="I252" i="8"/>
  <c r="N252" i="8" s="1"/>
  <c r="I316" i="12"/>
  <c r="N316" i="12" s="1"/>
  <c r="F934" i="11"/>
  <c r="K934" i="11" s="1"/>
  <c r="Z934" i="11" s="1"/>
  <c r="I694" i="11"/>
  <c r="N694" i="11" s="1"/>
  <c r="E691" i="11"/>
  <c r="J691" i="11" s="1"/>
  <c r="W691" i="11" s="1"/>
  <c r="X691" i="11" s="1"/>
  <c r="H571" i="11"/>
  <c r="M571" i="11" s="1"/>
  <c r="G514" i="11"/>
  <c r="L514" i="11" s="1"/>
  <c r="I273" i="11"/>
  <c r="N273" i="11" s="1"/>
  <c r="I271" i="11"/>
  <c r="N271" i="11" s="1"/>
  <c r="H268" i="11"/>
  <c r="M268" i="11" s="1"/>
  <c r="H214" i="11"/>
  <c r="M214" i="11" s="1"/>
  <c r="F210" i="11"/>
  <c r="K210" i="11" s="1"/>
  <c r="Z210" i="11" s="1"/>
  <c r="AA210" i="11" s="1"/>
  <c r="E93" i="11"/>
  <c r="J93" i="11" s="1"/>
  <c r="F32" i="11"/>
  <c r="K32" i="11" s="1"/>
  <c r="E912" i="9"/>
  <c r="J912" i="9" s="1"/>
  <c r="G911" i="9"/>
  <c r="L911" i="9" s="1"/>
  <c r="E907" i="9"/>
  <c r="J907" i="9" s="1"/>
  <c r="G906" i="9"/>
  <c r="L906" i="9" s="1"/>
  <c r="I852" i="9"/>
  <c r="N852" i="9" s="1"/>
  <c r="G745" i="9"/>
  <c r="L745" i="9" s="1"/>
  <c r="AC745" i="9" s="1"/>
  <c r="AD745" i="9" s="1"/>
  <c r="G742" i="9"/>
  <c r="L742" i="9" s="1"/>
  <c r="AC742" i="9" s="1"/>
  <c r="AD742" i="9" s="1"/>
  <c r="G633" i="9"/>
  <c r="L633" i="9" s="1"/>
  <c r="F525" i="9"/>
  <c r="K525" i="9" s="1"/>
  <c r="Z525" i="9" s="1"/>
  <c r="I467" i="9"/>
  <c r="N467" i="9" s="1"/>
  <c r="H416" i="9"/>
  <c r="M416" i="9" s="1"/>
  <c r="H415" i="9"/>
  <c r="M415" i="9" s="1"/>
  <c r="H414" i="9"/>
  <c r="M414" i="9" s="1"/>
  <c r="H413" i="9"/>
  <c r="M413" i="9" s="1"/>
  <c r="H412" i="9"/>
  <c r="M412" i="9" s="1"/>
  <c r="H411" i="9"/>
  <c r="M411" i="9" s="1"/>
  <c r="I360" i="9"/>
  <c r="N360" i="9" s="1"/>
  <c r="I359" i="9"/>
  <c r="N359" i="9" s="1"/>
  <c r="I358" i="9"/>
  <c r="N358" i="9" s="1"/>
  <c r="G304" i="9"/>
  <c r="L304" i="9" s="1"/>
  <c r="G303" i="9"/>
  <c r="L303" i="9" s="1"/>
  <c r="I302" i="9"/>
  <c r="N302" i="9" s="1"/>
  <c r="F199" i="9"/>
  <c r="K199" i="9" s="1"/>
  <c r="F198" i="9"/>
  <c r="K198" i="9" s="1"/>
  <c r="F197" i="9"/>
  <c r="K197" i="9" s="1"/>
  <c r="F196" i="9"/>
  <c r="K196" i="9" s="1"/>
  <c r="F195" i="9"/>
  <c r="K195" i="9" s="1"/>
  <c r="F194" i="9"/>
  <c r="K194" i="9" s="1"/>
  <c r="F193" i="9"/>
  <c r="K193" i="9" s="1"/>
  <c r="F87" i="9"/>
  <c r="K87" i="9" s="1"/>
  <c r="F86" i="9"/>
  <c r="K86" i="9" s="1"/>
  <c r="F85" i="9"/>
  <c r="K85" i="9" s="1"/>
  <c r="F84" i="9"/>
  <c r="K84" i="9" s="1"/>
  <c r="F83" i="9"/>
  <c r="K83" i="9" s="1"/>
  <c r="G82" i="9"/>
  <c r="L82" i="9" s="1"/>
  <c r="G81" i="9"/>
  <c r="L81" i="9" s="1"/>
  <c r="E32" i="9"/>
  <c r="J32" i="9" s="1"/>
  <c r="E31" i="9"/>
  <c r="J31" i="9" s="1"/>
  <c r="E30" i="9"/>
  <c r="J30" i="9" s="1"/>
  <c r="E29" i="9"/>
  <c r="J29" i="9" s="1"/>
  <c r="E28" i="9"/>
  <c r="J28" i="9" s="1"/>
  <c r="E27" i="9"/>
  <c r="J27" i="9" s="1"/>
  <c r="E26" i="9"/>
  <c r="J26" i="9" s="1"/>
  <c r="E566" i="8"/>
  <c r="J566" i="8" s="1"/>
  <c r="F565" i="8"/>
  <c r="K565" i="8" s="1"/>
  <c r="F564" i="8"/>
  <c r="K564" i="8" s="1"/>
  <c r="I563" i="8"/>
  <c r="N563" i="8" s="1"/>
  <c r="AI563" i="8" s="1"/>
  <c r="AJ563" i="8" s="1"/>
  <c r="I522" i="8"/>
  <c r="N522" i="8" s="1"/>
  <c r="G518" i="8"/>
  <c r="L518" i="8" s="1"/>
  <c r="I517" i="8"/>
  <c r="N517" i="8" s="1"/>
  <c r="F477" i="8"/>
  <c r="K477" i="8" s="1"/>
  <c r="G476" i="8"/>
  <c r="L476" i="8" s="1"/>
  <c r="G475" i="8"/>
  <c r="L475" i="8" s="1"/>
  <c r="G474" i="8"/>
  <c r="L474" i="8" s="1"/>
  <c r="H473" i="8"/>
  <c r="M473" i="8" s="1"/>
  <c r="H472" i="8"/>
  <c r="M472" i="8" s="1"/>
  <c r="F430" i="8"/>
  <c r="K430" i="8" s="1"/>
  <c r="H429" i="8"/>
  <c r="M429" i="8" s="1"/>
  <c r="H428" i="8"/>
  <c r="M428" i="8" s="1"/>
  <c r="H427" i="8"/>
  <c r="M427" i="8" s="1"/>
  <c r="G387" i="8"/>
  <c r="L387" i="8" s="1"/>
  <c r="AC387" i="8" s="1"/>
  <c r="AD387" i="8" s="1"/>
  <c r="G386" i="8"/>
  <c r="L386" i="8" s="1"/>
  <c r="G385" i="8"/>
  <c r="L385" i="8" s="1"/>
  <c r="H384" i="8"/>
  <c r="M384" i="8" s="1"/>
  <c r="AF384" i="8" s="1"/>
  <c r="AG384" i="8" s="1"/>
  <c r="H383" i="8"/>
  <c r="M383" i="8" s="1"/>
  <c r="H382" i="8"/>
  <c r="M382" i="8" s="1"/>
  <c r="I342" i="8"/>
  <c r="N342" i="8" s="1"/>
  <c r="E337" i="8"/>
  <c r="J337" i="8" s="1"/>
  <c r="I298" i="8"/>
  <c r="N298" i="8" s="1"/>
  <c r="H253" i="8"/>
  <c r="M253" i="8" s="1"/>
  <c r="AF253" i="8" s="1"/>
  <c r="AG253" i="8" s="1"/>
  <c r="H252" i="8"/>
  <c r="M252" i="8" s="1"/>
  <c r="AF252" i="8" s="1"/>
  <c r="AG252" i="8" s="1"/>
  <c r="G354" i="12"/>
  <c r="L354" i="12" s="1"/>
  <c r="I26" i="12"/>
  <c r="N26" i="12" s="1"/>
  <c r="G452" i="11"/>
  <c r="L452" i="11" s="1"/>
  <c r="G392" i="11"/>
  <c r="L392" i="11" s="1"/>
  <c r="E387" i="11"/>
  <c r="J387" i="11" s="1"/>
  <c r="G327" i="11"/>
  <c r="L327" i="11" s="1"/>
  <c r="I269" i="11"/>
  <c r="N269" i="11" s="1"/>
  <c r="H215" i="11"/>
  <c r="M215" i="11" s="1"/>
  <c r="I211" i="11"/>
  <c r="N211" i="11" s="1"/>
  <c r="F149" i="11"/>
  <c r="K149" i="11" s="1"/>
  <c r="Z149" i="11" s="1"/>
  <c r="AA149" i="11" s="1"/>
  <c r="G148" i="11"/>
  <c r="L148" i="11" s="1"/>
  <c r="H91" i="11"/>
  <c r="M91" i="11" s="1"/>
  <c r="F36" i="11"/>
  <c r="K36" i="11" s="1"/>
  <c r="F33" i="11"/>
  <c r="K33" i="11" s="1"/>
  <c r="Z33" i="11" s="1"/>
  <c r="AA33" i="11" s="1"/>
  <c r="H20" i="10"/>
  <c r="M20" i="10" s="1"/>
  <c r="I853" i="9"/>
  <c r="N853" i="9" s="1"/>
  <c r="H798" i="9"/>
  <c r="M798" i="9" s="1"/>
  <c r="F795" i="9"/>
  <c r="K795" i="9" s="1"/>
  <c r="H743" i="9"/>
  <c r="M743" i="9" s="1"/>
  <c r="H634" i="9"/>
  <c r="M634" i="9" s="1"/>
  <c r="G631" i="9"/>
  <c r="L631" i="9" s="1"/>
  <c r="AC631" i="9" s="1"/>
  <c r="H582" i="9"/>
  <c r="M582" i="9" s="1"/>
  <c r="E579" i="9"/>
  <c r="J579" i="9" s="1"/>
  <c r="E576" i="9"/>
  <c r="J576" i="9" s="1"/>
  <c r="W576" i="9" s="1"/>
  <c r="X576" i="9" s="1"/>
  <c r="F523" i="9"/>
  <c r="K523" i="9" s="1"/>
  <c r="G470" i="9"/>
  <c r="L470" i="9" s="1"/>
  <c r="G417" i="9"/>
  <c r="L417" i="9" s="1"/>
  <c r="F416" i="9"/>
  <c r="K416" i="9" s="1"/>
  <c r="F415" i="9"/>
  <c r="K415" i="9" s="1"/>
  <c r="F414" i="9"/>
  <c r="K414" i="9" s="1"/>
  <c r="Z414" i="9" s="1"/>
  <c r="AA414" i="9" s="1"/>
  <c r="F413" i="9"/>
  <c r="K413" i="9" s="1"/>
  <c r="Z413" i="9" s="1"/>
  <c r="AA413" i="9" s="1"/>
  <c r="F412" i="9"/>
  <c r="K412" i="9" s="1"/>
  <c r="Z412" i="9" s="1"/>
  <c r="AA412" i="9" s="1"/>
  <c r="F411" i="9"/>
  <c r="K411" i="9" s="1"/>
  <c r="I362" i="9"/>
  <c r="N362" i="9" s="1"/>
  <c r="G361" i="9"/>
  <c r="L361" i="9" s="1"/>
  <c r="G360" i="9"/>
  <c r="L360" i="9" s="1"/>
  <c r="G359" i="9"/>
  <c r="L359" i="9" s="1"/>
  <c r="G358" i="9"/>
  <c r="L358" i="9" s="1"/>
  <c r="I308" i="9"/>
  <c r="N308" i="9" s="1"/>
  <c r="I307" i="9"/>
  <c r="N307" i="9" s="1"/>
  <c r="I306" i="9"/>
  <c r="N306" i="9" s="1"/>
  <c r="E304" i="9"/>
  <c r="J304" i="9" s="1"/>
  <c r="W304" i="9" s="1"/>
  <c r="X304" i="9" s="1"/>
  <c r="E303" i="9"/>
  <c r="J303" i="9" s="1"/>
  <c r="G302" i="9"/>
  <c r="L302" i="9" s="1"/>
  <c r="H252" i="9"/>
  <c r="M252" i="9" s="1"/>
  <c r="H251" i="9"/>
  <c r="M251" i="9" s="1"/>
  <c r="AF251" i="9" s="1"/>
  <c r="AG251" i="9" s="1"/>
  <c r="H250" i="9"/>
  <c r="M250" i="9" s="1"/>
  <c r="H249" i="9"/>
  <c r="M249" i="9" s="1"/>
  <c r="AF249" i="9" s="1"/>
  <c r="AG249" i="9" s="1"/>
  <c r="H248" i="9"/>
  <c r="M248" i="9" s="1"/>
  <c r="H247" i="9"/>
  <c r="M247" i="9" s="1"/>
  <c r="H246" i="9"/>
  <c r="M246" i="9" s="1"/>
  <c r="H143" i="9"/>
  <c r="M143" i="9" s="1"/>
  <c r="H142" i="9"/>
  <c r="M142" i="9" s="1"/>
  <c r="H141" i="9"/>
  <c r="M141" i="9" s="1"/>
  <c r="AF141" i="9" s="1"/>
  <c r="AG141" i="9" s="1"/>
  <c r="H140" i="9"/>
  <c r="M140" i="9" s="1"/>
  <c r="H139" i="9"/>
  <c r="M139" i="9" s="1"/>
  <c r="AF139" i="9" s="1"/>
  <c r="AG139" i="9" s="1"/>
  <c r="H138" i="9"/>
  <c r="M138" i="9" s="1"/>
  <c r="H137" i="9"/>
  <c r="M137" i="9" s="1"/>
  <c r="AF137" i="9" s="1"/>
  <c r="AG137" i="9" s="1"/>
  <c r="E82" i="9"/>
  <c r="J82" i="9" s="1"/>
  <c r="E81" i="9"/>
  <c r="J81" i="9" s="1"/>
  <c r="I567" i="8"/>
  <c r="N567" i="8" s="1"/>
  <c r="G563" i="8"/>
  <c r="L563" i="8" s="1"/>
  <c r="I562" i="8"/>
  <c r="N562" i="8" s="1"/>
  <c r="G522" i="8"/>
  <c r="L522" i="8" s="1"/>
  <c r="I521" i="8"/>
  <c r="N521" i="8" s="1"/>
  <c r="E518" i="8"/>
  <c r="J518" i="8" s="1"/>
  <c r="W518" i="8" s="1"/>
  <c r="X518" i="8" s="1"/>
  <c r="G517" i="8"/>
  <c r="L517" i="8" s="1"/>
  <c r="E476" i="8"/>
  <c r="J476" i="8" s="1"/>
  <c r="E475" i="8"/>
  <c r="J475" i="8" s="1"/>
  <c r="E474" i="8"/>
  <c r="J474" i="8" s="1"/>
  <c r="F473" i="8"/>
  <c r="K473" i="8" s="1"/>
  <c r="F472" i="8"/>
  <c r="K472" i="8" s="1"/>
  <c r="H432" i="8"/>
  <c r="M432" i="8" s="1"/>
  <c r="F429" i="8"/>
  <c r="K429" i="8" s="1"/>
  <c r="F428" i="8"/>
  <c r="K428" i="8" s="1"/>
  <c r="F427" i="8"/>
  <c r="K427" i="8" s="1"/>
  <c r="E387" i="8"/>
  <c r="J387" i="8" s="1"/>
  <c r="E386" i="8"/>
  <c r="J386" i="8" s="1"/>
  <c r="E385" i="8"/>
  <c r="J385" i="8" s="1"/>
  <c r="F384" i="8"/>
  <c r="K384" i="8" s="1"/>
  <c r="F383" i="8"/>
  <c r="K383" i="8" s="1"/>
  <c r="F382" i="8"/>
  <c r="K382" i="8" s="1"/>
  <c r="G342" i="8"/>
  <c r="L342" i="8" s="1"/>
  <c r="AC342" i="8" s="1"/>
  <c r="H341" i="8"/>
  <c r="M341" i="8" s="1"/>
  <c r="H340" i="8"/>
  <c r="M340" i="8" s="1"/>
  <c r="H339" i="8"/>
  <c r="M339" i="8" s="1"/>
  <c r="G298" i="8"/>
  <c r="L298" i="8" s="1"/>
  <c r="AC298" i="8" s="1"/>
  <c r="AD298" i="8" s="1"/>
  <c r="H297" i="8"/>
  <c r="M297" i="8" s="1"/>
  <c r="G752" i="11"/>
  <c r="L752" i="11" s="1"/>
  <c r="AC752" i="11" s="1"/>
  <c r="G511" i="11"/>
  <c r="L511" i="11" s="1"/>
  <c r="F393" i="11"/>
  <c r="K393" i="11" s="1"/>
  <c r="G274" i="11"/>
  <c r="L274" i="11" s="1"/>
  <c r="H269" i="11"/>
  <c r="M269" i="11" s="1"/>
  <c r="E211" i="11"/>
  <c r="J211" i="11" s="1"/>
  <c r="G154" i="11"/>
  <c r="L154" i="11" s="1"/>
  <c r="E149" i="11"/>
  <c r="J149" i="11" s="1"/>
  <c r="F96" i="11"/>
  <c r="K96" i="11" s="1"/>
  <c r="G94" i="11"/>
  <c r="L94" i="11" s="1"/>
  <c r="AC94" i="11" s="1"/>
  <c r="AD94" i="11" s="1"/>
  <c r="E91" i="11"/>
  <c r="J91" i="11" s="1"/>
  <c r="G89" i="11"/>
  <c r="L89" i="11" s="1"/>
  <c r="I34" i="11"/>
  <c r="N34" i="11" s="1"/>
  <c r="E33" i="11"/>
  <c r="J33" i="11" s="1"/>
  <c r="I30" i="11"/>
  <c r="N30" i="11" s="1"/>
  <c r="H21" i="10"/>
  <c r="M21" i="10" s="1"/>
  <c r="I909" i="9"/>
  <c r="N909" i="9" s="1"/>
  <c r="G854" i="9"/>
  <c r="L854" i="9" s="1"/>
  <c r="AC854" i="9" s="1"/>
  <c r="AD854" i="9" s="1"/>
  <c r="H853" i="9"/>
  <c r="M853" i="9" s="1"/>
  <c r="I800" i="9"/>
  <c r="N800" i="9" s="1"/>
  <c r="H799" i="9"/>
  <c r="M799" i="9" s="1"/>
  <c r="I796" i="9"/>
  <c r="N796" i="9" s="1"/>
  <c r="AI796" i="9" s="1"/>
  <c r="AJ796" i="9" s="1"/>
  <c r="G746" i="9"/>
  <c r="L746" i="9" s="1"/>
  <c r="AC746" i="9" s="1"/>
  <c r="G743" i="9"/>
  <c r="L743" i="9" s="1"/>
  <c r="AC743" i="9" s="1"/>
  <c r="AD743" i="9" s="1"/>
  <c r="G634" i="9"/>
  <c r="L634" i="9" s="1"/>
  <c r="H629" i="9"/>
  <c r="M629" i="9" s="1"/>
  <c r="I521" i="9"/>
  <c r="N521" i="9" s="1"/>
  <c r="I468" i="9"/>
  <c r="N468" i="9" s="1"/>
  <c r="F417" i="9"/>
  <c r="K417" i="9" s="1"/>
  <c r="E416" i="9"/>
  <c r="J416" i="9" s="1"/>
  <c r="E415" i="9"/>
  <c r="J415" i="9" s="1"/>
  <c r="E414" i="9"/>
  <c r="J414" i="9" s="1"/>
  <c r="E413" i="9"/>
  <c r="J413" i="9" s="1"/>
  <c r="E412" i="9"/>
  <c r="J412" i="9" s="1"/>
  <c r="E411" i="9"/>
  <c r="J411" i="9" s="1"/>
  <c r="I363" i="9"/>
  <c r="N363" i="9" s="1"/>
  <c r="G362" i="9"/>
  <c r="L362" i="9" s="1"/>
  <c r="F361" i="9"/>
  <c r="K361" i="9" s="1"/>
  <c r="F360" i="9"/>
  <c r="K360" i="9" s="1"/>
  <c r="F359" i="9"/>
  <c r="K359" i="9" s="1"/>
  <c r="F358" i="9"/>
  <c r="K358" i="9" s="1"/>
  <c r="H308" i="9"/>
  <c r="M308" i="9" s="1"/>
  <c r="AF308" i="9" s="1"/>
  <c r="AG308" i="9" s="1"/>
  <c r="H307" i="9"/>
  <c r="M307" i="9" s="1"/>
  <c r="H306" i="9"/>
  <c r="M306" i="9" s="1"/>
  <c r="I305" i="9"/>
  <c r="N305" i="9" s="1"/>
  <c r="F302" i="9"/>
  <c r="K302" i="9" s="1"/>
  <c r="Z302" i="9" s="1"/>
  <c r="AA302" i="9" s="1"/>
  <c r="G252" i="9"/>
  <c r="L252" i="9" s="1"/>
  <c r="G251" i="9"/>
  <c r="L251" i="9" s="1"/>
  <c r="G250" i="9"/>
  <c r="L250" i="9" s="1"/>
  <c r="G249" i="9"/>
  <c r="L249" i="9" s="1"/>
  <c r="G248" i="9"/>
  <c r="L248" i="9" s="1"/>
  <c r="G247" i="9"/>
  <c r="L247" i="9" s="1"/>
  <c r="G246" i="9"/>
  <c r="L246" i="9" s="1"/>
  <c r="G143" i="9"/>
  <c r="L143" i="9" s="1"/>
  <c r="G142" i="9"/>
  <c r="L142" i="9" s="1"/>
  <c r="G141" i="9"/>
  <c r="L141" i="9" s="1"/>
  <c r="G140" i="9"/>
  <c r="L140" i="9" s="1"/>
  <c r="G139" i="9"/>
  <c r="L139" i="9" s="1"/>
  <c r="G138" i="9"/>
  <c r="L138" i="9" s="1"/>
  <c r="G137" i="9"/>
  <c r="L137" i="9" s="1"/>
  <c r="H567" i="8"/>
  <c r="M567" i="8" s="1"/>
  <c r="F563" i="8"/>
  <c r="K563" i="8" s="1"/>
  <c r="Z563" i="8" s="1"/>
  <c r="AA563" i="8" s="1"/>
  <c r="H562" i="8"/>
  <c r="M562" i="8" s="1"/>
  <c r="F522" i="8"/>
  <c r="K522" i="8" s="1"/>
  <c r="Z522" i="8" s="1"/>
  <c r="AA522" i="8" s="1"/>
  <c r="H521" i="8"/>
  <c r="M521" i="8" s="1"/>
  <c r="I520" i="8"/>
  <c r="N520" i="8" s="1"/>
  <c r="I519" i="8"/>
  <c r="N519" i="8" s="1"/>
  <c r="F517" i="8"/>
  <c r="K517" i="8" s="1"/>
  <c r="E473" i="8"/>
  <c r="J473" i="8" s="1"/>
  <c r="E472" i="8"/>
  <c r="J472" i="8" s="1"/>
  <c r="G432" i="8"/>
  <c r="L432" i="8" s="1"/>
  <c r="I431" i="8"/>
  <c r="N431" i="8" s="1"/>
  <c r="AI431" i="8" s="1"/>
  <c r="AJ431" i="8" s="1"/>
  <c r="E429" i="8"/>
  <c r="J429" i="8" s="1"/>
  <c r="E428" i="8"/>
  <c r="J428" i="8" s="1"/>
  <c r="E427" i="8"/>
  <c r="J427" i="8" s="1"/>
  <c r="E384" i="8"/>
  <c r="J384" i="8" s="1"/>
  <c r="E383" i="8"/>
  <c r="J383" i="8" s="1"/>
  <c r="E382" i="8"/>
  <c r="J382" i="8" s="1"/>
  <c r="I929" i="11"/>
  <c r="N929" i="11" s="1"/>
  <c r="I874" i="11"/>
  <c r="N874" i="11" s="1"/>
  <c r="I627" i="11"/>
  <c r="N627" i="11" s="1"/>
  <c r="G570" i="11"/>
  <c r="L570" i="11" s="1"/>
  <c r="AC570" i="11" s="1"/>
  <c r="AD570" i="11" s="1"/>
  <c r="I568" i="11"/>
  <c r="N568" i="11" s="1"/>
  <c r="G394" i="11"/>
  <c r="L394" i="11" s="1"/>
  <c r="E331" i="11"/>
  <c r="J331" i="11" s="1"/>
  <c r="H148" i="11"/>
  <c r="M148" i="11" s="1"/>
  <c r="AF148" i="11" s="1"/>
  <c r="AG148" i="11" s="1"/>
  <c r="F908" i="9"/>
  <c r="K908" i="9" s="1"/>
  <c r="E800" i="9"/>
  <c r="J800" i="9" s="1"/>
  <c r="G741" i="9"/>
  <c r="L741" i="9" s="1"/>
  <c r="G691" i="9"/>
  <c r="L691" i="9" s="1"/>
  <c r="G689" i="9"/>
  <c r="L689" i="9" s="1"/>
  <c r="G687" i="9"/>
  <c r="L687" i="9" s="1"/>
  <c r="G685" i="9"/>
  <c r="L685" i="9" s="1"/>
  <c r="H635" i="9"/>
  <c r="M635" i="9" s="1"/>
  <c r="I579" i="9"/>
  <c r="N579" i="9" s="1"/>
  <c r="AI579" i="9" s="1"/>
  <c r="AJ579" i="9" s="1"/>
  <c r="F526" i="9"/>
  <c r="K526" i="9" s="1"/>
  <c r="F524" i="9"/>
  <c r="K524" i="9" s="1"/>
  <c r="G520" i="9"/>
  <c r="L520" i="9" s="1"/>
  <c r="AC520" i="9" s="1"/>
  <c r="AD520" i="9" s="1"/>
  <c r="G472" i="9"/>
  <c r="L472" i="9" s="1"/>
  <c r="I470" i="9"/>
  <c r="N470" i="9" s="1"/>
  <c r="G416" i="9"/>
  <c r="L416" i="9" s="1"/>
  <c r="G414" i="9"/>
  <c r="L414" i="9" s="1"/>
  <c r="G412" i="9"/>
  <c r="L412" i="9" s="1"/>
  <c r="F362" i="9"/>
  <c r="K362" i="9" s="1"/>
  <c r="E359" i="9"/>
  <c r="J359" i="9" s="1"/>
  <c r="G307" i="9"/>
  <c r="L307" i="9" s="1"/>
  <c r="F250" i="9"/>
  <c r="K250" i="9" s="1"/>
  <c r="F246" i="9"/>
  <c r="K246" i="9" s="1"/>
  <c r="I196" i="9"/>
  <c r="N196" i="9" s="1"/>
  <c r="E193" i="9"/>
  <c r="J193" i="9" s="1"/>
  <c r="I143" i="9"/>
  <c r="N143" i="9" s="1"/>
  <c r="E142" i="9"/>
  <c r="J142" i="9" s="1"/>
  <c r="I139" i="9"/>
  <c r="N139" i="9" s="1"/>
  <c r="E138" i="9"/>
  <c r="J138" i="9" s="1"/>
  <c r="I85" i="9"/>
  <c r="N85" i="9" s="1"/>
  <c r="F82" i="9"/>
  <c r="K82" i="9" s="1"/>
  <c r="I30" i="9"/>
  <c r="N30" i="9" s="1"/>
  <c r="H27" i="9"/>
  <c r="M27" i="9" s="1"/>
  <c r="AF27" i="9" s="1"/>
  <c r="AG27" i="9" s="1"/>
  <c r="F567" i="8"/>
  <c r="K567" i="8" s="1"/>
  <c r="Z567" i="8" s="1"/>
  <c r="AA567" i="8" s="1"/>
  <c r="G562" i="8"/>
  <c r="L562" i="8" s="1"/>
  <c r="H520" i="8"/>
  <c r="M520" i="8" s="1"/>
  <c r="G473" i="8"/>
  <c r="L473" i="8" s="1"/>
  <c r="G429" i="8"/>
  <c r="L429" i="8" s="1"/>
  <c r="G427" i="8"/>
  <c r="L427" i="8" s="1"/>
  <c r="G384" i="8"/>
  <c r="L384" i="8" s="1"/>
  <c r="AC384" i="8" s="1"/>
  <c r="G382" i="8"/>
  <c r="L382" i="8" s="1"/>
  <c r="I296" i="8"/>
  <c r="N296" i="8" s="1"/>
  <c r="I295" i="8"/>
  <c r="N295" i="8" s="1"/>
  <c r="I294" i="8"/>
  <c r="N294" i="8" s="1"/>
  <c r="I293" i="8"/>
  <c r="N293" i="8" s="1"/>
  <c r="E253" i="8"/>
  <c r="J253" i="8" s="1"/>
  <c r="F251" i="8"/>
  <c r="K251" i="8" s="1"/>
  <c r="E250" i="8"/>
  <c r="J250" i="8" s="1"/>
  <c r="F249" i="8"/>
  <c r="K249" i="8" s="1"/>
  <c r="E248" i="8"/>
  <c r="J248" i="8" s="1"/>
  <c r="G208" i="8"/>
  <c r="L208" i="8" s="1"/>
  <c r="H207" i="8"/>
  <c r="M207" i="8" s="1"/>
  <c r="I206" i="8"/>
  <c r="N206" i="8" s="1"/>
  <c r="I205" i="8"/>
  <c r="N205" i="8" s="1"/>
  <c r="F163" i="8"/>
  <c r="K163" i="8" s="1"/>
  <c r="G162" i="8"/>
  <c r="L162" i="8" s="1"/>
  <c r="H161" i="8"/>
  <c r="M161" i="8" s="1"/>
  <c r="AF161" i="8" s="1"/>
  <c r="AG161" i="8" s="1"/>
  <c r="H160" i="8"/>
  <c r="M160" i="8" s="1"/>
  <c r="AF160" i="8" s="1"/>
  <c r="AG160" i="8" s="1"/>
  <c r="E118" i="8"/>
  <c r="J118" i="8" s="1"/>
  <c r="W118" i="8" s="1"/>
  <c r="X118" i="8" s="1"/>
  <c r="F117" i="8"/>
  <c r="K117" i="8" s="1"/>
  <c r="G116" i="8"/>
  <c r="L116" i="8" s="1"/>
  <c r="G115" i="8"/>
  <c r="L115" i="8" s="1"/>
  <c r="I114" i="8"/>
  <c r="N114" i="8" s="1"/>
  <c r="AI114" i="8" s="1"/>
  <c r="E72" i="8"/>
  <c r="J72" i="8" s="1"/>
  <c r="F71" i="8"/>
  <c r="K71" i="8" s="1"/>
  <c r="F70" i="8"/>
  <c r="K70" i="8" s="1"/>
  <c r="H69" i="8"/>
  <c r="M69" i="8" s="1"/>
  <c r="AF69" i="8" s="1"/>
  <c r="AG69" i="8" s="1"/>
  <c r="I68" i="8"/>
  <c r="N68" i="8" s="1"/>
  <c r="E26" i="8"/>
  <c r="J26" i="8" s="1"/>
  <c r="W26" i="8" s="1"/>
  <c r="X26" i="8" s="1"/>
  <c r="E25" i="8"/>
  <c r="J25" i="8" s="1"/>
  <c r="G24" i="8"/>
  <c r="L24" i="8" s="1"/>
  <c r="H23" i="8"/>
  <c r="M23" i="8" s="1"/>
  <c r="E567" i="7"/>
  <c r="J567" i="7" s="1"/>
  <c r="W567" i="7" s="1"/>
  <c r="X567" i="7" s="1"/>
  <c r="E566" i="7"/>
  <c r="J566" i="7" s="1"/>
  <c r="G565" i="7"/>
  <c r="L565" i="7" s="1"/>
  <c r="H564" i="7"/>
  <c r="M564" i="7" s="1"/>
  <c r="E522" i="7"/>
  <c r="J522" i="7" s="1"/>
  <c r="W522" i="7" s="1"/>
  <c r="X522" i="7" s="1"/>
  <c r="F521" i="7"/>
  <c r="K521" i="7" s="1"/>
  <c r="G627" i="11"/>
  <c r="L627" i="11" s="1"/>
  <c r="H387" i="11"/>
  <c r="M387" i="11" s="1"/>
  <c r="I37" i="11"/>
  <c r="N37" i="11" s="1"/>
  <c r="F745" i="9"/>
  <c r="K745" i="9" s="1"/>
  <c r="G577" i="9"/>
  <c r="L577" i="9" s="1"/>
  <c r="E362" i="9"/>
  <c r="J362" i="9" s="1"/>
  <c r="F307" i="9"/>
  <c r="K307" i="9" s="1"/>
  <c r="Z307" i="9" s="1"/>
  <c r="AA307" i="9" s="1"/>
  <c r="I251" i="9"/>
  <c r="N251" i="9" s="1"/>
  <c r="E250" i="9"/>
  <c r="J250" i="9" s="1"/>
  <c r="I247" i="9"/>
  <c r="N247" i="9" s="1"/>
  <c r="E246" i="9"/>
  <c r="J246" i="9" s="1"/>
  <c r="I199" i="9"/>
  <c r="N199" i="9" s="1"/>
  <c r="E196" i="9"/>
  <c r="J196" i="9" s="1"/>
  <c r="F143" i="9"/>
  <c r="K143" i="9" s="1"/>
  <c r="F139" i="9"/>
  <c r="K139" i="9" s="1"/>
  <c r="E85" i="9"/>
  <c r="J85" i="9" s="1"/>
  <c r="H30" i="9"/>
  <c r="M30" i="9" s="1"/>
  <c r="I564" i="8"/>
  <c r="N564" i="8" s="1"/>
  <c r="H563" i="8"/>
  <c r="M563" i="8" s="1"/>
  <c r="AF563" i="8" s="1"/>
  <c r="AG563" i="8" s="1"/>
  <c r="F562" i="8"/>
  <c r="K562" i="8" s="1"/>
  <c r="Z562" i="8" s="1"/>
  <c r="AA562" i="8" s="1"/>
  <c r="G520" i="8"/>
  <c r="L520" i="8" s="1"/>
  <c r="I430" i="8"/>
  <c r="N430" i="8" s="1"/>
  <c r="I297" i="8"/>
  <c r="N297" i="8" s="1"/>
  <c r="H296" i="8"/>
  <c r="M296" i="8" s="1"/>
  <c r="H295" i="8"/>
  <c r="M295" i="8" s="1"/>
  <c r="H294" i="8"/>
  <c r="M294" i="8" s="1"/>
  <c r="H293" i="8"/>
  <c r="M293" i="8" s="1"/>
  <c r="E249" i="8"/>
  <c r="J249" i="8" s="1"/>
  <c r="F208" i="8"/>
  <c r="K208" i="8" s="1"/>
  <c r="G207" i="8"/>
  <c r="L207" i="8" s="1"/>
  <c r="H206" i="8"/>
  <c r="M206" i="8" s="1"/>
  <c r="AF206" i="8" s="1"/>
  <c r="AG206" i="8" s="1"/>
  <c r="H205" i="8"/>
  <c r="M205" i="8" s="1"/>
  <c r="E163" i="8"/>
  <c r="J163" i="8" s="1"/>
  <c r="F162" i="8"/>
  <c r="K162" i="8" s="1"/>
  <c r="G161" i="8"/>
  <c r="L161" i="8" s="1"/>
  <c r="G160" i="8"/>
  <c r="L160" i="8" s="1"/>
  <c r="I159" i="8"/>
  <c r="N159" i="8" s="1"/>
  <c r="AI159" i="8" s="1"/>
  <c r="AJ159" i="8" s="1"/>
  <c r="E117" i="8"/>
  <c r="J117" i="8" s="1"/>
  <c r="F116" i="8"/>
  <c r="K116" i="8" s="1"/>
  <c r="F115" i="8"/>
  <c r="K115" i="8" s="1"/>
  <c r="H114" i="8"/>
  <c r="M114" i="8" s="1"/>
  <c r="I113" i="8"/>
  <c r="N113" i="8" s="1"/>
  <c r="E71" i="8"/>
  <c r="J71" i="8" s="1"/>
  <c r="W71" i="8" s="1"/>
  <c r="X71" i="8" s="1"/>
  <c r="E70" i="8"/>
  <c r="J70" i="8" s="1"/>
  <c r="G69" i="8"/>
  <c r="L69" i="8" s="1"/>
  <c r="H68" i="8"/>
  <c r="M68" i="8" s="1"/>
  <c r="F24" i="8"/>
  <c r="K24" i="8" s="1"/>
  <c r="G23" i="8"/>
  <c r="L23" i="8" s="1"/>
  <c r="F565" i="7"/>
  <c r="K565" i="7" s="1"/>
  <c r="G564" i="7"/>
  <c r="L564" i="7" s="1"/>
  <c r="E521" i="7"/>
  <c r="J521" i="7" s="1"/>
  <c r="H520" i="7"/>
  <c r="M520" i="7" s="1"/>
  <c r="AF520" i="7" s="1"/>
  <c r="AG520" i="7" s="1"/>
  <c r="H519" i="7"/>
  <c r="M519" i="7" s="1"/>
  <c r="E477" i="7"/>
  <c r="J477" i="7" s="1"/>
  <c r="E476" i="7"/>
  <c r="J476" i="7" s="1"/>
  <c r="F475" i="7"/>
  <c r="K475" i="7" s="1"/>
  <c r="H474" i="7"/>
  <c r="M474" i="7" s="1"/>
  <c r="E429" i="7"/>
  <c r="J429" i="7" s="1"/>
  <c r="W429" i="7" s="1"/>
  <c r="H428" i="7"/>
  <c r="M428" i="7" s="1"/>
  <c r="AF428" i="7" s="1"/>
  <c r="AG428" i="7" s="1"/>
  <c r="H427" i="7"/>
  <c r="M427" i="7" s="1"/>
  <c r="AF427" i="7" s="1"/>
  <c r="AG427" i="7" s="1"/>
  <c r="G387" i="7"/>
  <c r="L387" i="7" s="1"/>
  <c r="G386" i="7"/>
  <c r="L386" i="7" s="1"/>
  <c r="H385" i="7"/>
  <c r="M385" i="7" s="1"/>
  <c r="AF385" i="7" s="1"/>
  <c r="AG385" i="7" s="1"/>
  <c r="G342" i="7"/>
  <c r="L342" i="7" s="1"/>
  <c r="H341" i="7"/>
  <c r="M341" i="7" s="1"/>
  <c r="I340" i="7"/>
  <c r="N340" i="7" s="1"/>
  <c r="I339" i="7"/>
  <c r="N339" i="7" s="1"/>
  <c r="I338" i="7"/>
  <c r="N338" i="7" s="1"/>
  <c r="I337" i="7"/>
  <c r="N337" i="7" s="1"/>
  <c r="G208" i="11"/>
  <c r="L208" i="11" s="1"/>
  <c r="H37" i="11"/>
  <c r="M37" i="11" s="1"/>
  <c r="I33" i="11"/>
  <c r="N33" i="11" s="1"/>
  <c r="I31" i="11"/>
  <c r="N31" i="11" s="1"/>
  <c r="I20" i="10"/>
  <c r="N20" i="10" s="1"/>
  <c r="H850" i="9"/>
  <c r="M850" i="9" s="1"/>
  <c r="AF850" i="9" s="1"/>
  <c r="AG850" i="9" s="1"/>
  <c r="H796" i="9"/>
  <c r="M796" i="9" s="1"/>
  <c r="H632" i="9"/>
  <c r="M632" i="9" s="1"/>
  <c r="H360" i="9"/>
  <c r="M360" i="9" s="1"/>
  <c r="F251" i="9"/>
  <c r="K251" i="9" s="1"/>
  <c r="F247" i="9"/>
  <c r="K247" i="9" s="1"/>
  <c r="E199" i="9"/>
  <c r="J199" i="9" s="1"/>
  <c r="I194" i="9"/>
  <c r="N194" i="9" s="1"/>
  <c r="E143" i="9"/>
  <c r="J143" i="9" s="1"/>
  <c r="I140" i="9"/>
  <c r="N140" i="9" s="1"/>
  <c r="E139" i="9"/>
  <c r="J139" i="9" s="1"/>
  <c r="I83" i="9"/>
  <c r="N83" i="9" s="1"/>
  <c r="I28" i="9"/>
  <c r="N28" i="9" s="1"/>
  <c r="E564" i="8"/>
  <c r="J564" i="8" s="1"/>
  <c r="E563" i="8"/>
  <c r="J563" i="8" s="1"/>
  <c r="G521" i="8"/>
  <c r="L521" i="8" s="1"/>
  <c r="I432" i="8"/>
  <c r="N432" i="8" s="1"/>
  <c r="AI432" i="8" s="1"/>
  <c r="AJ432" i="8" s="1"/>
  <c r="H431" i="8"/>
  <c r="M431" i="8" s="1"/>
  <c r="E430" i="8"/>
  <c r="J430" i="8" s="1"/>
  <c r="W430" i="8" s="1"/>
  <c r="X430" i="8" s="1"/>
  <c r="I339" i="8"/>
  <c r="N339" i="8" s="1"/>
  <c r="I337" i="8"/>
  <c r="N337" i="8" s="1"/>
  <c r="G297" i="8"/>
  <c r="L297" i="8" s="1"/>
  <c r="G296" i="8"/>
  <c r="L296" i="8" s="1"/>
  <c r="AC296" i="8" s="1"/>
  <c r="G295" i="8"/>
  <c r="L295" i="8" s="1"/>
  <c r="G294" i="8"/>
  <c r="L294" i="8" s="1"/>
  <c r="AC294" i="8" s="1"/>
  <c r="AD294" i="8" s="1"/>
  <c r="G293" i="8"/>
  <c r="L293" i="8" s="1"/>
  <c r="E208" i="8"/>
  <c r="J208" i="8" s="1"/>
  <c r="W208" i="8" s="1"/>
  <c r="X208" i="8" s="1"/>
  <c r="F207" i="8"/>
  <c r="K207" i="8" s="1"/>
  <c r="G206" i="8"/>
  <c r="L206" i="8" s="1"/>
  <c r="G205" i="8"/>
  <c r="L205" i="8" s="1"/>
  <c r="I204" i="8"/>
  <c r="N204" i="8" s="1"/>
  <c r="AI204" i="8" s="1"/>
  <c r="E162" i="8"/>
  <c r="J162" i="8" s="1"/>
  <c r="F161" i="8"/>
  <c r="K161" i="8" s="1"/>
  <c r="F160" i="8"/>
  <c r="K160" i="8" s="1"/>
  <c r="H159" i="8"/>
  <c r="M159" i="8" s="1"/>
  <c r="AF159" i="8" s="1"/>
  <c r="AG159" i="8" s="1"/>
  <c r="I158" i="8"/>
  <c r="N158" i="8" s="1"/>
  <c r="E116" i="8"/>
  <c r="J116" i="8" s="1"/>
  <c r="W116" i="8" s="1"/>
  <c r="X116" i="8" s="1"/>
  <c r="E115" i="8"/>
  <c r="J115" i="8" s="1"/>
  <c r="G114" i="8"/>
  <c r="L114" i="8" s="1"/>
  <c r="H113" i="8"/>
  <c r="M113" i="8" s="1"/>
  <c r="F69" i="8"/>
  <c r="K69" i="8" s="1"/>
  <c r="G68" i="8"/>
  <c r="L68" i="8" s="1"/>
  <c r="I28" i="8"/>
  <c r="N28" i="8" s="1"/>
  <c r="AI28" i="8" s="1"/>
  <c r="AJ28" i="8" s="1"/>
  <c r="E24" i="8"/>
  <c r="J24" i="8" s="1"/>
  <c r="F23" i="8"/>
  <c r="K23" i="8" s="1"/>
  <c r="E565" i="7"/>
  <c r="J565" i="7" s="1"/>
  <c r="F564" i="7"/>
  <c r="K564" i="7" s="1"/>
  <c r="I563" i="7"/>
  <c r="N563" i="7" s="1"/>
  <c r="AI563" i="7" s="1"/>
  <c r="I562" i="7"/>
  <c r="N562" i="7" s="1"/>
  <c r="G520" i="7"/>
  <c r="L520" i="7" s="1"/>
  <c r="G519" i="7"/>
  <c r="L519" i="7" s="1"/>
  <c r="I518" i="7"/>
  <c r="N518" i="7" s="1"/>
  <c r="E475" i="7"/>
  <c r="J475" i="7" s="1"/>
  <c r="W475" i="7" s="1"/>
  <c r="X475" i="7" s="1"/>
  <c r="G474" i="7"/>
  <c r="L474" i="7" s="1"/>
  <c r="I432" i="7"/>
  <c r="N432" i="7" s="1"/>
  <c r="I431" i="7"/>
  <c r="N431" i="7" s="1"/>
  <c r="G428" i="7"/>
  <c r="L428" i="7" s="1"/>
  <c r="G427" i="7"/>
  <c r="L427" i="7" s="1"/>
  <c r="F387" i="7"/>
  <c r="K387" i="7" s="1"/>
  <c r="F386" i="7"/>
  <c r="K386" i="7" s="1"/>
  <c r="G385" i="7"/>
  <c r="L385" i="7" s="1"/>
  <c r="I384" i="7"/>
  <c r="N384" i="7" s="1"/>
  <c r="F342" i="7"/>
  <c r="K342" i="7" s="1"/>
  <c r="G341" i="7"/>
  <c r="L341" i="7" s="1"/>
  <c r="H340" i="7"/>
  <c r="M340" i="7" s="1"/>
  <c r="AF340" i="7" s="1"/>
  <c r="AG340" i="7" s="1"/>
  <c r="H339" i="7"/>
  <c r="M339" i="7" s="1"/>
  <c r="AF339" i="7" s="1"/>
  <c r="AG339" i="7" s="1"/>
  <c r="H338" i="7"/>
  <c r="M338" i="7" s="1"/>
  <c r="H337" i="7"/>
  <c r="M337" i="7" s="1"/>
  <c r="E813" i="11"/>
  <c r="J813" i="11" s="1"/>
  <c r="W813" i="11" s="1"/>
  <c r="X813" i="11" s="1"/>
  <c r="I332" i="11"/>
  <c r="N332" i="11" s="1"/>
  <c r="I267" i="11"/>
  <c r="N267" i="11" s="1"/>
  <c r="E909" i="9"/>
  <c r="J909" i="9" s="1"/>
  <c r="I851" i="9"/>
  <c r="N851" i="9" s="1"/>
  <c r="AI851" i="9" s="1"/>
  <c r="AJ851" i="9" s="1"/>
  <c r="I798" i="9"/>
  <c r="N798" i="9" s="1"/>
  <c r="AI798" i="9" s="1"/>
  <c r="AJ798" i="9" s="1"/>
  <c r="G632" i="9"/>
  <c r="L632" i="9" s="1"/>
  <c r="AC632" i="9" s="1"/>
  <c r="AD632" i="9" s="1"/>
  <c r="I582" i="9"/>
  <c r="N582" i="9" s="1"/>
  <c r="I580" i="9"/>
  <c r="N580" i="9" s="1"/>
  <c r="AI580" i="9" s="1"/>
  <c r="F521" i="9"/>
  <c r="K521" i="9" s="1"/>
  <c r="G467" i="9"/>
  <c r="L467" i="9" s="1"/>
  <c r="H417" i="9"/>
  <c r="M417" i="9" s="1"/>
  <c r="G363" i="9"/>
  <c r="L363" i="9" s="1"/>
  <c r="E360" i="9"/>
  <c r="J360" i="9" s="1"/>
  <c r="G308" i="9"/>
  <c r="L308" i="9" s="1"/>
  <c r="AC308" i="9" s="1"/>
  <c r="AD308" i="9" s="1"/>
  <c r="H305" i="9"/>
  <c r="M305" i="9" s="1"/>
  <c r="F304" i="9"/>
  <c r="K304" i="9" s="1"/>
  <c r="Z304" i="9" s="1"/>
  <c r="I252" i="9"/>
  <c r="N252" i="9" s="1"/>
  <c r="G571" i="11"/>
  <c r="L571" i="11" s="1"/>
  <c r="G449" i="11"/>
  <c r="L449" i="11" s="1"/>
  <c r="E447" i="11"/>
  <c r="J447" i="11" s="1"/>
  <c r="H334" i="11"/>
  <c r="M334" i="11" s="1"/>
  <c r="AF334" i="11" s="1"/>
  <c r="AG334" i="11" s="1"/>
  <c r="H332" i="11"/>
  <c r="M332" i="11" s="1"/>
  <c r="G328" i="11"/>
  <c r="L328" i="11" s="1"/>
  <c r="G690" i="9"/>
  <c r="L690" i="9" s="1"/>
  <c r="AC690" i="9" s="1"/>
  <c r="AD690" i="9" s="1"/>
  <c r="G688" i="9"/>
  <c r="L688" i="9" s="1"/>
  <c r="AC688" i="9" s="1"/>
  <c r="G686" i="9"/>
  <c r="L686" i="9" s="1"/>
  <c r="AC686" i="9" s="1"/>
  <c r="E580" i="9"/>
  <c r="J580" i="9" s="1"/>
  <c r="I523" i="9"/>
  <c r="N523" i="9" s="1"/>
  <c r="G473" i="9"/>
  <c r="L473" i="9" s="1"/>
  <c r="G471" i="9"/>
  <c r="L471" i="9" s="1"/>
  <c r="E417" i="9"/>
  <c r="J417" i="9" s="1"/>
  <c r="G415" i="9"/>
  <c r="L415" i="9" s="1"/>
  <c r="G413" i="9"/>
  <c r="L413" i="9" s="1"/>
  <c r="G411" i="9"/>
  <c r="L411" i="9" s="1"/>
  <c r="F363" i="9"/>
  <c r="K363" i="9" s="1"/>
  <c r="H358" i="9"/>
  <c r="M358" i="9" s="1"/>
  <c r="F308" i="9"/>
  <c r="K308" i="9" s="1"/>
  <c r="Z308" i="9" s="1"/>
  <c r="AA308" i="9" s="1"/>
  <c r="G305" i="9"/>
  <c r="L305" i="9" s="1"/>
  <c r="F252" i="9"/>
  <c r="K252" i="9" s="1"/>
  <c r="F248" i="9"/>
  <c r="K248" i="9" s="1"/>
  <c r="E197" i="9"/>
  <c r="J197" i="9" s="1"/>
  <c r="I141" i="9"/>
  <c r="N141" i="9" s="1"/>
  <c r="E140" i="9"/>
  <c r="J140" i="9" s="1"/>
  <c r="I137" i="9"/>
  <c r="N137" i="9" s="1"/>
  <c r="E86" i="9"/>
  <c r="J86" i="9" s="1"/>
  <c r="F81" i="9"/>
  <c r="K81" i="9" s="1"/>
  <c r="H31" i="9"/>
  <c r="M31" i="9" s="1"/>
  <c r="I26" i="9"/>
  <c r="N26" i="9" s="1"/>
  <c r="I565" i="8"/>
  <c r="N565" i="8" s="1"/>
  <c r="E522" i="8"/>
  <c r="J522" i="8" s="1"/>
  <c r="E517" i="8"/>
  <c r="J517" i="8" s="1"/>
  <c r="G472" i="8"/>
  <c r="L472" i="8" s="1"/>
  <c r="E432" i="8"/>
  <c r="J432" i="8" s="1"/>
  <c r="W432" i="8" s="1"/>
  <c r="X432" i="8" s="1"/>
  <c r="G428" i="8"/>
  <c r="L428" i="8" s="1"/>
  <c r="G383" i="8"/>
  <c r="L383" i="8" s="1"/>
  <c r="I341" i="8"/>
  <c r="N341" i="8" s="1"/>
  <c r="G340" i="8"/>
  <c r="L340" i="8" s="1"/>
  <c r="F339" i="8"/>
  <c r="K339" i="8" s="1"/>
  <c r="H338" i="8"/>
  <c r="M338" i="8" s="1"/>
  <c r="F298" i="8"/>
  <c r="K298" i="8" s="1"/>
  <c r="Z298" i="8" s="1"/>
  <c r="AA298" i="8" s="1"/>
  <c r="E297" i="8"/>
  <c r="J297" i="8" s="1"/>
  <c r="E296" i="8"/>
  <c r="J296" i="8" s="1"/>
  <c r="E295" i="8"/>
  <c r="J295" i="8" s="1"/>
  <c r="E294" i="8"/>
  <c r="J294" i="8" s="1"/>
  <c r="E293" i="8"/>
  <c r="J293" i="8" s="1"/>
  <c r="G252" i="8"/>
  <c r="L252" i="8" s="1"/>
  <c r="E206" i="8"/>
  <c r="J206" i="8" s="1"/>
  <c r="W206" i="8" s="1"/>
  <c r="E205" i="8"/>
  <c r="J205" i="8" s="1"/>
  <c r="G204" i="8"/>
  <c r="L204" i="8" s="1"/>
  <c r="H203" i="8"/>
  <c r="M203" i="8" s="1"/>
  <c r="AF203" i="8" s="1"/>
  <c r="AG203" i="8" s="1"/>
  <c r="F159" i="8"/>
  <c r="K159" i="8" s="1"/>
  <c r="G158" i="8"/>
  <c r="L158" i="8" s="1"/>
  <c r="I118" i="8"/>
  <c r="N118" i="8" s="1"/>
  <c r="AI118" i="8" s="1"/>
  <c r="E114" i="8"/>
  <c r="J114" i="8" s="1"/>
  <c r="F113" i="8"/>
  <c r="K113" i="8" s="1"/>
  <c r="H73" i="8"/>
  <c r="M73" i="8" s="1"/>
  <c r="AF73" i="8" s="1"/>
  <c r="AG73" i="8" s="1"/>
  <c r="I72" i="8"/>
  <c r="N72" i="8" s="1"/>
  <c r="AI72" i="8" s="1"/>
  <c r="AJ72" i="8" s="1"/>
  <c r="E68" i="8"/>
  <c r="J68" i="8" s="1"/>
  <c r="G28" i="8"/>
  <c r="L28" i="8" s="1"/>
  <c r="H27" i="8"/>
  <c r="M27" i="8" s="1"/>
  <c r="AF27" i="8" s="1"/>
  <c r="AG27" i="8" s="1"/>
  <c r="I26" i="8"/>
  <c r="N26" i="8" s="1"/>
  <c r="I25" i="8"/>
  <c r="N25" i="8" s="1"/>
  <c r="I567" i="7"/>
  <c r="N567" i="7" s="1"/>
  <c r="I566" i="7"/>
  <c r="N566" i="7" s="1"/>
  <c r="G563" i="7"/>
  <c r="L563" i="7" s="1"/>
  <c r="G562" i="7"/>
  <c r="L562" i="7" s="1"/>
  <c r="I522" i="7"/>
  <c r="N522" i="7" s="1"/>
  <c r="AI522" i="7" s="1"/>
  <c r="E520" i="7"/>
  <c r="J520" i="7" s="1"/>
  <c r="W520" i="7" s="1"/>
  <c r="X520" i="7" s="1"/>
  <c r="E519" i="7"/>
  <c r="J519" i="7" s="1"/>
  <c r="G518" i="7"/>
  <c r="L518" i="7" s="1"/>
  <c r="H517" i="7"/>
  <c r="M517" i="7" s="1"/>
  <c r="G315" i="12"/>
  <c r="L315" i="12" s="1"/>
  <c r="I693" i="11"/>
  <c r="N693" i="11" s="1"/>
  <c r="I388" i="11"/>
  <c r="N388" i="11" s="1"/>
  <c r="AI388" i="11" s="1"/>
  <c r="AJ388" i="11" s="1"/>
  <c r="E152" i="11"/>
  <c r="J152" i="11" s="1"/>
  <c r="I150" i="11"/>
  <c r="N150" i="11" s="1"/>
  <c r="F34" i="11"/>
  <c r="K34" i="11" s="1"/>
  <c r="G21" i="10"/>
  <c r="L21" i="10" s="1"/>
  <c r="F854" i="9"/>
  <c r="K854" i="9" s="1"/>
  <c r="F746" i="9"/>
  <c r="K746" i="9" s="1"/>
  <c r="G744" i="9"/>
  <c r="L744" i="9" s="1"/>
  <c r="AC744" i="9" s="1"/>
  <c r="AD744" i="9" s="1"/>
  <c r="H364" i="9"/>
  <c r="M364" i="9" s="1"/>
  <c r="I361" i="9"/>
  <c r="N361" i="9" s="1"/>
  <c r="E358" i="9"/>
  <c r="J358" i="9" s="1"/>
  <c r="G306" i="9"/>
  <c r="L306" i="9" s="1"/>
  <c r="H302" i="9"/>
  <c r="M302" i="9" s="1"/>
  <c r="E252" i="9"/>
  <c r="J252" i="9" s="1"/>
  <c r="I249" i="9"/>
  <c r="N249" i="9" s="1"/>
  <c r="E248" i="9"/>
  <c r="J248" i="9" s="1"/>
  <c r="I195" i="9"/>
  <c r="N195" i="9" s="1"/>
  <c r="F141" i="9"/>
  <c r="K141" i="9" s="1"/>
  <c r="F137" i="9"/>
  <c r="K137" i="9" s="1"/>
  <c r="I84" i="9"/>
  <c r="N84" i="9" s="1"/>
  <c r="I29" i="9"/>
  <c r="N29" i="9" s="1"/>
  <c r="H26" i="9"/>
  <c r="M26" i="9" s="1"/>
  <c r="E565" i="8"/>
  <c r="J565" i="8" s="1"/>
  <c r="H519" i="8"/>
  <c r="M519" i="8" s="1"/>
  <c r="F518" i="8"/>
  <c r="K518" i="8" s="1"/>
  <c r="Z518" i="8" s="1"/>
  <c r="AA518" i="8" s="1"/>
  <c r="I477" i="8"/>
  <c r="N477" i="8" s="1"/>
  <c r="H342" i="8"/>
  <c r="M342" i="8" s="1"/>
  <c r="AF342" i="8" s="1"/>
  <c r="AG342" i="8" s="1"/>
  <c r="G341" i="8"/>
  <c r="L341" i="8" s="1"/>
  <c r="AC341" i="8" s="1"/>
  <c r="F340" i="8"/>
  <c r="K340" i="8" s="1"/>
  <c r="E339" i="8"/>
  <c r="J339" i="8" s="1"/>
  <c r="G338" i="8"/>
  <c r="L338" i="8" s="1"/>
  <c r="AC338" i="8" s="1"/>
  <c r="AD338" i="8" s="1"/>
  <c r="E298" i="8"/>
  <c r="J298" i="8" s="1"/>
  <c r="F252" i="8"/>
  <c r="K252" i="8" s="1"/>
  <c r="I251" i="8"/>
  <c r="N251" i="8" s="1"/>
  <c r="I250" i="8"/>
  <c r="N250" i="8" s="1"/>
  <c r="I248" i="8"/>
  <c r="N248" i="8" s="1"/>
  <c r="F204" i="8"/>
  <c r="K204" i="8" s="1"/>
  <c r="G203" i="8"/>
  <c r="L203" i="8" s="1"/>
  <c r="I163" i="8"/>
  <c r="N163" i="8" s="1"/>
  <c r="AI163" i="8" s="1"/>
  <c r="AJ163" i="8" s="1"/>
  <c r="E159" i="8"/>
  <c r="J159" i="8" s="1"/>
  <c r="W159" i="8" s="1"/>
  <c r="X159" i="8" s="1"/>
  <c r="F158" i="8"/>
  <c r="K158" i="8" s="1"/>
  <c r="H118" i="8"/>
  <c r="M118" i="8" s="1"/>
  <c r="I117" i="8"/>
  <c r="N117" i="8" s="1"/>
  <c r="AI117" i="8" s="1"/>
  <c r="AJ117" i="8" s="1"/>
  <c r="E113" i="8"/>
  <c r="J113" i="8" s="1"/>
  <c r="G73" i="8"/>
  <c r="L73" i="8" s="1"/>
  <c r="H72" i="8"/>
  <c r="M72" i="8" s="1"/>
  <c r="I71" i="8"/>
  <c r="N71" i="8" s="1"/>
  <c r="I70" i="8"/>
  <c r="N70" i="8" s="1"/>
  <c r="F28" i="8"/>
  <c r="K28" i="8" s="1"/>
  <c r="G27" i="8"/>
  <c r="L27" i="8" s="1"/>
  <c r="H26" i="8"/>
  <c r="M26" i="8" s="1"/>
  <c r="AF26" i="8" s="1"/>
  <c r="AG26" i="8" s="1"/>
  <c r="H25" i="8"/>
  <c r="M25" i="8" s="1"/>
  <c r="H567" i="7"/>
  <c r="M567" i="7" s="1"/>
  <c r="H566" i="7"/>
  <c r="M566" i="7" s="1"/>
  <c r="F563" i="7"/>
  <c r="K563" i="7" s="1"/>
  <c r="Z563" i="7" s="1"/>
  <c r="AA563" i="7" s="1"/>
  <c r="F562" i="7"/>
  <c r="K562" i="7" s="1"/>
  <c r="H522" i="7"/>
  <c r="M522" i="7" s="1"/>
  <c r="AF522" i="7" s="1"/>
  <c r="AG522" i="7" s="1"/>
  <c r="I521" i="7"/>
  <c r="N521" i="7" s="1"/>
  <c r="F518" i="7"/>
  <c r="K518" i="7" s="1"/>
  <c r="G517" i="7"/>
  <c r="L517" i="7" s="1"/>
  <c r="I477" i="7"/>
  <c r="N477" i="7" s="1"/>
  <c r="I476" i="7"/>
  <c r="N476" i="7" s="1"/>
  <c r="G473" i="7"/>
  <c r="L473" i="7" s="1"/>
  <c r="G472" i="7"/>
  <c r="L472" i="7" s="1"/>
  <c r="F432" i="7"/>
  <c r="K432" i="7" s="1"/>
  <c r="Z432" i="7" s="1"/>
  <c r="AA432" i="7" s="1"/>
  <c r="F431" i="7"/>
  <c r="K431" i="7" s="1"/>
  <c r="G430" i="7"/>
  <c r="L430" i="7" s="1"/>
  <c r="I429" i="7"/>
  <c r="N429" i="7" s="1"/>
  <c r="F384" i="7"/>
  <c r="K384" i="7" s="1"/>
  <c r="H383" i="7"/>
  <c r="M383" i="7" s="1"/>
  <c r="H382" i="7"/>
  <c r="M382" i="7" s="1"/>
  <c r="AF382" i="7" s="1"/>
  <c r="AG382" i="7" s="1"/>
  <c r="E340" i="7"/>
  <c r="J340" i="7" s="1"/>
  <c r="W340" i="7" s="1"/>
  <c r="X340" i="7" s="1"/>
  <c r="E339" i="7"/>
  <c r="J339" i="7" s="1"/>
  <c r="E338" i="7"/>
  <c r="J338" i="7" s="1"/>
  <c r="E337" i="7"/>
  <c r="J337" i="7" s="1"/>
  <c r="W337" i="7" s="1"/>
  <c r="X337" i="7" s="1"/>
  <c r="F30" i="11"/>
  <c r="K30" i="11" s="1"/>
  <c r="G799" i="9"/>
  <c r="L799" i="9" s="1"/>
  <c r="G629" i="9"/>
  <c r="L629" i="9" s="1"/>
  <c r="AC629" i="9" s="1"/>
  <c r="F364" i="9"/>
  <c r="K364" i="9" s="1"/>
  <c r="H517" i="8"/>
  <c r="M517" i="8" s="1"/>
  <c r="AF517" i="8" s="1"/>
  <c r="AG517" i="8" s="1"/>
  <c r="F386" i="8"/>
  <c r="K386" i="8" s="1"/>
  <c r="H251" i="8"/>
  <c r="M251" i="8" s="1"/>
  <c r="E207" i="8"/>
  <c r="J207" i="8" s="1"/>
  <c r="E204" i="8"/>
  <c r="J204" i="8" s="1"/>
  <c r="G117" i="8"/>
  <c r="L117" i="8" s="1"/>
  <c r="F27" i="8"/>
  <c r="K27" i="8" s="1"/>
  <c r="I23" i="8"/>
  <c r="N23" i="8" s="1"/>
  <c r="AI23" i="8" s="1"/>
  <c r="AJ23" i="8" s="1"/>
  <c r="F566" i="7"/>
  <c r="K566" i="7" s="1"/>
  <c r="G522" i="7"/>
  <c r="L522" i="7" s="1"/>
  <c r="I517" i="7"/>
  <c r="N517" i="7" s="1"/>
  <c r="H477" i="7"/>
  <c r="M477" i="7" s="1"/>
  <c r="AF477" i="7" s="1"/>
  <c r="AG477" i="7" s="1"/>
  <c r="F476" i="7"/>
  <c r="K476" i="7" s="1"/>
  <c r="F473" i="7"/>
  <c r="K473" i="7" s="1"/>
  <c r="E472" i="7"/>
  <c r="J472" i="7" s="1"/>
  <c r="I430" i="7"/>
  <c r="N430" i="7" s="1"/>
  <c r="I427" i="7"/>
  <c r="N427" i="7" s="1"/>
  <c r="G337" i="7"/>
  <c r="L337" i="7" s="1"/>
  <c r="F297" i="7"/>
  <c r="K297" i="7" s="1"/>
  <c r="G296" i="7"/>
  <c r="L296" i="7" s="1"/>
  <c r="G295" i="7"/>
  <c r="L295" i="7" s="1"/>
  <c r="G294" i="7"/>
  <c r="L294" i="7" s="1"/>
  <c r="G293" i="7"/>
  <c r="L293" i="7" s="1"/>
  <c r="H253" i="7"/>
  <c r="M253" i="7" s="1"/>
  <c r="AF253" i="7" s="1"/>
  <c r="AG253" i="7" s="1"/>
  <c r="H252" i="7"/>
  <c r="M252" i="7" s="1"/>
  <c r="AF252" i="7" s="1"/>
  <c r="AG252" i="7" s="1"/>
  <c r="H251" i="7"/>
  <c r="M251" i="7" s="1"/>
  <c r="AF251" i="7" s="1"/>
  <c r="AG251" i="7" s="1"/>
  <c r="H250" i="7"/>
  <c r="M250" i="7" s="1"/>
  <c r="H249" i="7"/>
  <c r="M249" i="7" s="1"/>
  <c r="AF249" i="7" s="1"/>
  <c r="AG249" i="7" s="1"/>
  <c r="H248" i="7"/>
  <c r="M248" i="7" s="1"/>
  <c r="G205" i="7"/>
  <c r="L205" i="7" s="1"/>
  <c r="G204" i="7"/>
  <c r="L204" i="7" s="1"/>
  <c r="H203" i="7"/>
  <c r="M203" i="7" s="1"/>
  <c r="AF203" i="7" s="1"/>
  <c r="AG203" i="7" s="1"/>
  <c r="H163" i="7"/>
  <c r="M163" i="7" s="1"/>
  <c r="I162" i="7"/>
  <c r="N162" i="7" s="1"/>
  <c r="AI162" i="7" s="1"/>
  <c r="AJ162" i="7" s="1"/>
  <c r="I161" i="7"/>
  <c r="N161" i="7" s="1"/>
  <c r="I160" i="7"/>
  <c r="N160" i="7" s="1"/>
  <c r="AI160" i="7" s="1"/>
  <c r="AJ160" i="7" s="1"/>
  <c r="I159" i="7"/>
  <c r="N159" i="7" s="1"/>
  <c r="H118" i="7"/>
  <c r="M118" i="7" s="1"/>
  <c r="H117" i="7"/>
  <c r="M117" i="7" s="1"/>
  <c r="I116" i="7"/>
  <c r="N116" i="7" s="1"/>
  <c r="I115" i="7"/>
  <c r="N115" i="7" s="1"/>
  <c r="I73" i="7"/>
  <c r="N73" i="7" s="1"/>
  <c r="E70" i="7"/>
  <c r="J70" i="7" s="1"/>
  <c r="E69" i="7"/>
  <c r="J69" i="7" s="1"/>
  <c r="E68" i="7"/>
  <c r="J68" i="7" s="1"/>
  <c r="G28" i="7"/>
  <c r="L28" i="7" s="1"/>
  <c r="G27" i="7"/>
  <c r="L27" i="7" s="1"/>
  <c r="G26" i="7"/>
  <c r="L26" i="7" s="1"/>
  <c r="G25" i="7"/>
  <c r="L25" i="7" s="1"/>
  <c r="G24" i="7"/>
  <c r="L24" i="7" s="1"/>
  <c r="G23" i="7"/>
  <c r="L23" i="7" s="1"/>
  <c r="E701" i="6"/>
  <c r="J701" i="6" s="1"/>
  <c r="W701" i="6" s="1"/>
  <c r="X701" i="6" s="1"/>
  <c r="E700" i="6"/>
  <c r="J700" i="6" s="1"/>
  <c r="G699" i="6"/>
  <c r="L699" i="6" s="1"/>
  <c r="H698" i="6"/>
  <c r="M698" i="6" s="1"/>
  <c r="H653" i="6"/>
  <c r="M653" i="6" s="1"/>
  <c r="AF653" i="6" s="1"/>
  <c r="AG653" i="6" s="1"/>
  <c r="H652" i="6"/>
  <c r="M652" i="6" s="1"/>
  <c r="H651" i="6"/>
  <c r="M651" i="6" s="1"/>
  <c r="AF651" i="6" s="1"/>
  <c r="AG651" i="6" s="1"/>
  <c r="I650" i="6"/>
  <c r="N650" i="6" s="1"/>
  <c r="F605" i="6"/>
  <c r="K605" i="6" s="1"/>
  <c r="G604" i="6"/>
  <c r="L604" i="6" s="1"/>
  <c r="G603" i="6"/>
  <c r="L603" i="6" s="1"/>
  <c r="G602" i="6"/>
  <c r="L602" i="6" s="1"/>
  <c r="H601" i="6"/>
  <c r="M601" i="6" s="1"/>
  <c r="AF601" i="6" s="1"/>
  <c r="AG601" i="6" s="1"/>
  <c r="I600" i="6"/>
  <c r="N600" i="6" s="1"/>
  <c r="AI600" i="6" s="1"/>
  <c r="AJ600" i="6" s="1"/>
  <c r="F556" i="6"/>
  <c r="K556" i="6" s="1"/>
  <c r="H555" i="6"/>
  <c r="M555" i="6" s="1"/>
  <c r="H554" i="6"/>
  <c r="M554" i="6" s="1"/>
  <c r="AF554" i="6" s="1"/>
  <c r="AG554" i="6" s="1"/>
  <c r="H553" i="6"/>
  <c r="M553" i="6" s="1"/>
  <c r="E509" i="6"/>
  <c r="J509" i="6" s="1"/>
  <c r="E508" i="6"/>
  <c r="J508" i="6" s="1"/>
  <c r="F507" i="6"/>
  <c r="K507" i="6" s="1"/>
  <c r="G506" i="6"/>
  <c r="L506" i="6" s="1"/>
  <c r="G505" i="6"/>
  <c r="L505" i="6" s="1"/>
  <c r="G504" i="6"/>
  <c r="L504" i="6" s="1"/>
  <c r="I461" i="6"/>
  <c r="N461" i="6" s="1"/>
  <c r="AI461" i="6" s="1"/>
  <c r="AJ461" i="6" s="1"/>
  <c r="E456" i="6"/>
  <c r="J456" i="6" s="1"/>
  <c r="E411" i="6"/>
  <c r="J411" i="6" s="1"/>
  <c r="E410" i="6"/>
  <c r="J410" i="6" s="1"/>
  <c r="F409" i="6"/>
  <c r="K409" i="6" s="1"/>
  <c r="H408" i="6"/>
  <c r="M408" i="6" s="1"/>
  <c r="AF408" i="6" s="1"/>
  <c r="AG408" i="6" s="1"/>
  <c r="E393" i="11"/>
  <c r="J393" i="11" s="1"/>
  <c r="W393" i="11" s="1"/>
  <c r="X393" i="11" s="1"/>
  <c r="E32" i="11"/>
  <c r="J32" i="11" s="1"/>
  <c r="E30" i="11"/>
  <c r="J30" i="11" s="1"/>
  <c r="H631" i="9"/>
  <c r="M631" i="9" s="1"/>
  <c r="F306" i="9"/>
  <c r="K306" i="9" s="1"/>
  <c r="I250" i="9"/>
  <c r="N250" i="9" s="1"/>
  <c r="E195" i="9"/>
  <c r="J195" i="9" s="1"/>
  <c r="I193" i="9"/>
  <c r="N193" i="9" s="1"/>
  <c r="E141" i="9"/>
  <c r="J141" i="9" s="1"/>
  <c r="E137" i="9"/>
  <c r="J137" i="9" s="1"/>
  <c r="I87" i="9"/>
  <c r="N87" i="9" s="1"/>
  <c r="E83" i="9"/>
  <c r="J83" i="9" s="1"/>
  <c r="I566" i="8"/>
  <c r="N566" i="8" s="1"/>
  <c r="E477" i="8"/>
  <c r="J477" i="8" s="1"/>
  <c r="G431" i="8"/>
  <c r="L431" i="8" s="1"/>
  <c r="F341" i="8"/>
  <c r="K341" i="8" s="1"/>
  <c r="Z341" i="8" s="1"/>
  <c r="AA341" i="8" s="1"/>
  <c r="I338" i="8"/>
  <c r="N338" i="8" s="1"/>
  <c r="E252" i="8"/>
  <c r="J252" i="8" s="1"/>
  <c r="G251" i="8"/>
  <c r="L251" i="8" s="1"/>
  <c r="AC251" i="8" s="1"/>
  <c r="H270" i="11"/>
  <c r="M270" i="11" s="1"/>
  <c r="I215" i="11"/>
  <c r="N215" i="11" s="1"/>
  <c r="I212" i="11"/>
  <c r="N212" i="11" s="1"/>
  <c r="AI212" i="11" s="1"/>
  <c r="E34" i="11"/>
  <c r="J34" i="11" s="1"/>
  <c r="F800" i="9"/>
  <c r="K800" i="9" s="1"/>
  <c r="H359" i="9"/>
  <c r="M359" i="9" s="1"/>
  <c r="AF359" i="9" s="1"/>
  <c r="AG359" i="9" s="1"/>
  <c r="I248" i="9"/>
  <c r="N248" i="9" s="1"/>
  <c r="I246" i="9"/>
  <c r="N246" i="9" s="1"/>
  <c r="I197" i="9"/>
  <c r="N197" i="9" s="1"/>
  <c r="E87" i="9"/>
  <c r="J87" i="9" s="1"/>
  <c r="I32" i="9"/>
  <c r="N32" i="9" s="1"/>
  <c r="H28" i="9"/>
  <c r="M28" i="9" s="1"/>
  <c r="AF28" i="9" s="1"/>
  <c r="AG28" i="9" s="1"/>
  <c r="H566" i="8"/>
  <c r="M566" i="8" s="1"/>
  <c r="AF566" i="8" s="1"/>
  <c r="AG566" i="8" s="1"/>
  <c r="F475" i="8"/>
  <c r="K475" i="8" s="1"/>
  <c r="E341" i="8"/>
  <c r="J341" i="8" s="1"/>
  <c r="F297" i="8"/>
  <c r="K297" i="8" s="1"/>
  <c r="F295" i="8"/>
  <c r="K295" i="8" s="1"/>
  <c r="F293" i="8"/>
  <c r="K293" i="8" s="1"/>
  <c r="G248" i="8"/>
  <c r="L248" i="8" s="1"/>
  <c r="H208" i="8"/>
  <c r="M208" i="8" s="1"/>
  <c r="AF208" i="8" s="1"/>
  <c r="AG208" i="8" s="1"/>
  <c r="E161" i="8"/>
  <c r="J161" i="8" s="1"/>
  <c r="W161" i="8" s="1"/>
  <c r="X161" i="8" s="1"/>
  <c r="H158" i="8"/>
  <c r="M158" i="8" s="1"/>
  <c r="AF158" i="8" s="1"/>
  <c r="AG158" i="8" s="1"/>
  <c r="F118" i="8"/>
  <c r="K118" i="8" s="1"/>
  <c r="I115" i="8"/>
  <c r="N115" i="8" s="1"/>
  <c r="G71" i="8"/>
  <c r="L71" i="8" s="1"/>
  <c r="E28" i="8"/>
  <c r="J28" i="8" s="1"/>
  <c r="I24" i="8"/>
  <c r="N24" i="8" s="1"/>
  <c r="AI24" i="8" s="1"/>
  <c r="G567" i="7"/>
  <c r="L567" i="7" s="1"/>
  <c r="E562" i="7"/>
  <c r="J562" i="7" s="1"/>
  <c r="H518" i="7"/>
  <c r="M518" i="7" s="1"/>
  <c r="AF518" i="7" s="1"/>
  <c r="AG518" i="7" s="1"/>
  <c r="E517" i="7"/>
  <c r="J517" i="7" s="1"/>
  <c r="F477" i="7"/>
  <c r="K477" i="7" s="1"/>
  <c r="Z477" i="7" s="1"/>
  <c r="AA477" i="7" s="1"/>
  <c r="G431" i="7"/>
  <c r="L431" i="7" s="1"/>
  <c r="F430" i="7"/>
  <c r="K430" i="7" s="1"/>
  <c r="G429" i="7"/>
  <c r="L429" i="7" s="1"/>
  <c r="I428" i="7"/>
  <c r="N428" i="7" s="1"/>
  <c r="AI428" i="7" s="1"/>
  <c r="AJ428" i="7" s="1"/>
  <c r="E427" i="7"/>
  <c r="J427" i="7" s="1"/>
  <c r="I385" i="7"/>
  <c r="N385" i="7" s="1"/>
  <c r="H384" i="7"/>
  <c r="M384" i="7" s="1"/>
  <c r="I383" i="7"/>
  <c r="N383" i="7" s="1"/>
  <c r="AI383" i="7" s="1"/>
  <c r="AJ383" i="7" s="1"/>
  <c r="G382" i="7"/>
  <c r="L382" i="7" s="1"/>
  <c r="I341" i="7"/>
  <c r="N341" i="7" s="1"/>
  <c r="F340" i="7"/>
  <c r="K340" i="7" s="1"/>
  <c r="E296" i="7"/>
  <c r="J296" i="7" s="1"/>
  <c r="E295" i="7"/>
  <c r="J295" i="7" s="1"/>
  <c r="E294" i="7"/>
  <c r="J294" i="7" s="1"/>
  <c r="E293" i="7"/>
  <c r="J293" i="7" s="1"/>
  <c r="F253" i="7"/>
  <c r="K253" i="7" s="1"/>
  <c r="F252" i="7"/>
  <c r="K252" i="7" s="1"/>
  <c r="F251" i="7"/>
  <c r="K251" i="7" s="1"/>
  <c r="F250" i="7"/>
  <c r="K250" i="7" s="1"/>
  <c r="F249" i="7"/>
  <c r="K249" i="7" s="1"/>
  <c r="F248" i="7"/>
  <c r="K248" i="7" s="1"/>
  <c r="H208" i="7"/>
  <c r="M208" i="7" s="1"/>
  <c r="I207" i="7"/>
  <c r="N207" i="7" s="1"/>
  <c r="I206" i="7"/>
  <c r="N206" i="7" s="1"/>
  <c r="AI206" i="7" s="1"/>
  <c r="AJ206" i="7" s="1"/>
  <c r="E205" i="7"/>
  <c r="J205" i="7" s="1"/>
  <c r="E204" i="7"/>
  <c r="J204" i="7" s="1"/>
  <c r="F203" i="7"/>
  <c r="K203" i="7" s="1"/>
  <c r="F163" i="7"/>
  <c r="K163" i="7" s="1"/>
  <c r="G162" i="7"/>
  <c r="L162" i="7" s="1"/>
  <c r="G161" i="7"/>
  <c r="L161" i="7" s="1"/>
  <c r="G160" i="7"/>
  <c r="L160" i="7" s="1"/>
  <c r="G159" i="7"/>
  <c r="L159" i="7" s="1"/>
  <c r="AC159" i="7" s="1"/>
  <c r="AD159" i="7" s="1"/>
  <c r="I158" i="7"/>
  <c r="N158" i="7" s="1"/>
  <c r="F118" i="7"/>
  <c r="K118" i="7" s="1"/>
  <c r="F117" i="7"/>
  <c r="K117" i="7" s="1"/>
  <c r="G116" i="7"/>
  <c r="L116" i="7" s="1"/>
  <c r="AC116" i="7" s="1"/>
  <c r="AD116" i="7" s="1"/>
  <c r="G115" i="7"/>
  <c r="L115" i="7" s="1"/>
  <c r="AC115" i="7" s="1"/>
  <c r="AD115" i="7" s="1"/>
  <c r="G73" i="7"/>
  <c r="L73" i="7" s="1"/>
  <c r="AC73" i="7" s="1"/>
  <c r="AD73" i="7" s="1"/>
  <c r="H72" i="7"/>
  <c r="M72" i="7" s="1"/>
  <c r="H71" i="7"/>
  <c r="M71" i="7" s="1"/>
  <c r="E28" i="7"/>
  <c r="J28" i="7" s="1"/>
  <c r="E27" i="7"/>
  <c r="J27" i="7" s="1"/>
  <c r="E26" i="7"/>
  <c r="J26" i="7" s="1"/>
  <c r="E25" i="7"/>
  <c r="J25" i="7" s="1"/>
  <c r="E24" i="7"/>
  <c r="J24" i="7" s="1"/>
  <c r="E23" i="7"/>
  <c r="J23" i="7" s="1"/>
  <c r="E699" i="6"/>
  <c r="J699" i="6" s="1"/>
  <c r="F698" i="6"/>
  <c r="K698" i="6" s="1"/>
  <c r="Z698" i="6" s="1"/>
  <c r="AA698" i="6" s="1"/>
  <c r="I697" i="6"/>
  <c r="N697" i="6" s="1"/>
  <c r="I696" i="6"/>
  <c r="N696" i="6" s="1"/>
  <c r="F653" i="6"/>
  <c r="K653" i="6" s="1"/>
  <c r="F652" i="6"/>
  <c r="K652" i="6" s="1"/>
  <c r="F651" i="6"/>
  <c r="K651" i="6" s="1"/>
  <c r="G650" i="6"/>
  <c r="L650" i="6" s="1"/>
  <c r="H649" i="6"/>
  <c r="M649" i="6" s="1"/>
  <c r="H648" i="6"/>
  <c r="M648" i="6" s="1"/>
  <c r="AF648" i="6" s="1"/>
  <c r="AG648" i="6" s="1"/>
  <c r="E604" i="6"/>
  <c r="J604" i="6" s="1"/>
  <c r="E603" i="6"/>
  <c r="J603" i="6" s="1"/>
  <c r="E602" i="6"/>
  <c r="J602" i="6" s="1"/>
  <c r="F601" i="6"/>
  <c r="K601" i="6" s="1"/>
  <c r="G600" i="6"/>
  <c r="L600" i="6" s="1"/>
  <c r="F555" i="6"/>
  <c r="K555" i="6" s="1"/>
  <c r="F554" i="6"/>
  <c r="K554" i="6" s="1"/>
  <c r="F553" i="6"/>
  <c r="K553" i="6" s="1"/>
  <c r="H552" i="6"/>
  <c r="M552" i="6" s="1"/>
  <c r="E506" i="6"/>
  <c r="J506" i="6" s="1"/>
  <c r="E505" i="6"/>
  <c r="J505" i="6" s="1"/>
  <c r="E504" i="6"/>
  <c r="J504" i="6" s="1"/>
  <c r="G461" i="6"/>
  <c r="L461" i="6" s="1"/>
  <c r="F814" i="11"/>
  <c r="K814" i="11" s="1"/>
  <c r="Z814" i="11" s="1"/>
  <c r="I394" i="11"/>
  <c r="N394" i="11" s="1"/>
  <c r="E272" i="11"/>
  <c r="J272" i="11" s="1"/>
  <c r="G270" i="11"/>
  <c r="L270" i="11" s="1"/>
  <c r="H36" i="11"/>
  <c r="M36" i="11" s="1"/>
  <c r="H576" i="9"/>
  <c r="M576" i="9" s="1"/>
  <c r="I524" i="9"/>
  <c r="N524" i="9" s="1"/>
  <c r="G468" i="9"/>
  <c r="L468" i="9" s="1"/>
  <c r="E361" i="9"/>
  <c r="J361" i="9" s="1"/>
  <c r="H32" i="9"/>
  <c r="M32" i="9" s="1"/>
  <c r="G567" i="8"/>
  <c r="L567" i="8" s="1"/>
  <c r="F432" i="8"/>
  <c r="K432" i="8" s="1"/>
  <c r="F342" i="8"/>
  <c r="K342" i="8" s="1"/>
  <c r="G339" i="8"/>
  <c r="L339" i="8" s="1"/>
  <c r="AC339" i="8" s="1"/>
  <c r="F248" i="8"/>
  <c r="K248" i="8" s="1"/>
  <c r="I162" i="8"/>
  <c r="N162" i="8" s="1"/>
  <c r="AI162" i="8" s="1"/>
  <c r="AJ162" i="8" s="1"/>
  <c r="E158" i="8"/>
  <c r="J158" i="8" s="1"/>
  <c r="H115" i="8"/>
  <c r="M115" i="8" s="1"/>
  <c r="G72" i="8"/>
  <c r="L72" i="8" s="1"/>
  <c r="F68" i="8"/>
  <c r="K68" i="8" s="1"/>
  <c r="G25" i="8"/>
  <c r="L25" i="8" s="1"/>
  <c r="H24" i="8"/>
  <c r="M24" i="8" s="1"/>
  <c r="F567" i="7"/>
  <c r="K567" i="7" s="1"/>
  <c r="Z567" i="7" s="1"/>
  <c r="AA567" i="7" s="1"/>
  <c r="I519" i="7"/>
  <c r="N519" i="7" s="1"/>
  <c r="E518" i="7"/>
  <c r="J518" i="7" s="1"/>
  <c r="W518" i="7" s="1"/>
  <c r="X518" i="7" s="1"/>
  <c r="H432" i="7"/>
  <c r="M432" i="7" s="1"/>
  <c r="E431" i="7"/>
  <c r="J431" i="7" s="1"/>
  <c r="E430" i="7"/>
  <c r="J430" i="7" s="1"/>
  <c r="F429" i="7"/>
  <c r="K429" i="7" s="1"/>
  <c r="F428" i="7"/>
  <c r="K428" i="7" s="1"/>
  <c r="Z428" i="7" s="1"/>
  <c r="AA428" i="7" s="1"/>
  <c r="I386" i="7"/>
  <c r="N386" i="7" s="1"/>
  <c r="F385" i="7"/>
  <c r="K385" i="7" s="1"/>
  <c r="G384" i="7"/>
  <c r="L384" i="7" s="1"/>
  <c r="G383" i="7"/>
  <c r="L383" i="7" s="1"/>
  <c r="F382" i="7"/>
  <c r="K382" i="7" s="1"/>
  <c r="I342" i="7"/>
  <c r="N342" i="7" s="1"/>
  <c r="F341" i="7"/>
  <c r="K341" i="7" s="1"/>
  <c r="G338" i="7"/>
  <c r="L338" i="7" s="1"/>
  <c r="I298" i="7"/>
  <c r="N298" i="7" s="1"/>
  <c r="AI298" i="7" s="1"/>
  <c r="AJ298" i="7" s="1"/>
  <c r="E253" i="7"/>
  <c r="J253" i="7" s="1"/>
  <c r="W253" i="7" s="1"/>
  <c r="X253" i="7" s="1"/>
  <c r="E252" i="7"/>
  <c r="J252" i="7" s="1"/>
  <c r="E251" i="7"/>
  <c r="J251" i="7" s="1"/>
  <c r="E250" i="7"/>
  <c r="J250" i="7" s="1"/>
  <c r="E249" i="7"/>
  <c r="J249" i="7" s="1"/>
  <c r="E248" i="7"/>
  <c r="J248" i="7" s="1"/>
  <c r="G208" i="7"/>
  <c r="L208" i="7" s="1"/>
  <c r="H207" i="7"/>
  <c r="M207" i="7" s="1"/>
  <c r="AF207" i="7" s="1"/>
  <c r="AG207" i="7" s="1"/>
  <c r="H206" i="7"/>
  <c r="M206" i="7" s="1"/>
  <c r="E203" i="7"/>
  <c r="J203" i="7" s="1"/>
  <c r="E163" i="7"/>
  <c r="J163" i="7" s="1"/>
  <c r="F162" i="7"/>
  <c r="K162" i="7" s="1"/>
  <c r="F161" i="7"/>
  <c r="K161" i="7" s="1"/>
  <c r="F160" i="7"/>
  <c r="K160" i="7" s="1"/>
  <c r="F159" i="7"/>
  <c r="K159" i="7" s="1"/>
  <c r="H158" i="7"/>
  <c r="M158" i="7" s="1"/>
  <c r="AF158" i="7" s="1"/>
  <c r="AG158" i="7" s="1"/>
  <c r="E118" i="7"/>
  <c r="J118" i="7" s="1"/>
  <c r="E117" i="7"/>
  <c r="J117" i="7" s="1"/>
  <c r="F116" i="7"/>
  <c r="K116" i="7" s="1"/>
  <c r="F115" i="7"/>
  <c r="K115" i="7" s="1"/>
  <c r="I114" i="7"/>
  <c r="N114" i="7" s="1"/>
  <c r="I113" i="7"/>
  <c r="N113" i="7" s="1"/>
  <c r="F73" i="7"/>
  <c r="K73" i="7" s="1"/>
  <c r="G72" i="7"/>
  <c r="L72" i="7" s="1"/>
  <c r="AC72" i="7" s="1"/>
  <c r="AD72" i="7" s="1"/>
  <c r="G71" i="7"/>
  <c r="L71" i="7" s="1"/>
  <c r="AC71" i="7" s="1"/>
  <c r="AD71" i="7" s="1"/>
  <c r="E698" i="6"/>
  <c r="J698" i="6" s="1"/>
  <c r="H697" i="6"/>
  <c r="M697" i="6" s="1"/>
  <c r="H696" i="6"/>
  <c r="M696" i="6" s="1"/>
  <c r="E653" i="6"/>
  <c r="J653" i="6" s="1"/>
  <c r="E652" i="6"/>
  <c r="J652" i="6" s="1"/>
  <c r="E651" i="6"/>
  <c r="J651" i="6" s="1"/>
  <c r="F650" i="6"/>
  <c r="K650" i="6" s="1"/>
  <c r="G649" i="6"/>
  <c r="L649" i="6" s="1"/>
  <c r="G648" i="6"/>
  <c r="L648" i="6" s="1"/>
  <c r="E601" i="6"/>
  <c r="J601" i="6" s="1"/>
  <c r="F600" i="6"/>
  <c r="K600" i="6" s="1"/>
  <c r="I557" i="6"/>
  <c r="N557" i="6" s="1"/>
  <c r="E555" i="6"/>
  <c r="J555" i="6" s="1"/>
  <c r="E554" i="6"/>
  <c r="J554" i="6" s="1"/>
  <c r="W554" i="6" s="1"/>
  <c r="X554" i="6" s="1"/>
  <c r="E553" i="6"/>
  <c r="J553" i="6" s="1"/>
  <c r="W553" i="6" s="1"/>
  <c r="X553" i="6" s="1"/>
  <c r="G552" i="6"/>
  <c r="L552" i="6" s="1"/>
  <c r="F461" i="6"/>
  <c r="K461" i="6" s="1"/>
  <c r="G460" i="6"/>
  <c r="L460" i="6" s="1"/>
  <c r="G459" i="6"/>
  <c r="L459" i="6" s="1"/>
  <c r="G458" i="6"/>
  <c r="L458" i="6" s="1"/>
  <c r="I457" i="6"/>
  <c r="N457" i="6" s="1"/>
  <c r="E814" i="11"/>
  <c r="J814" i="11" s="1"/>
  <c r="G454" i="11"/>
  <c r="L454" i="11" s="1"/>
  <c r="G855" i="9"/>
  <c r="L855" i="9" s="1"/>
  <c r="E852" i="9"/>
  <c r="J852" i="9" s="1"/>
  <c r="H741" i="9"/>
  <c r="M741" i="9" s="1"/>
  <c r="I142" i="9"/>
  <c r="N142" i="9" s="1"/>
  <c r="I138" i="9"/>
  <c r="N138" i="9" s="1"/>
  <c r="F521" i="8"/>
  <c r="K521" i="8" s="1"/>
  <c r="G519" i="8"/>
  <c r="L519" i="8" s="1"/>
  <c r="F387" i="8"/>
  <c r="K387" i="8" s="1"/>
  <c r="F385" i="8"/>
  <c r="K385" i="8" s="1"/>
  <c r="E342" i="8"/>
  <c r="J342" i="8" s="1"/>
  <c r="G253" i="8"/>
  <c r="L253" i="8" s="1"/>
  <c r="H162" i="8"/>
  <c r="M162" i="8" s="1"/>
  <c r="AF162" i="8" s="1"/>
  <c r="AG162" i="8" s="1"/>
  <c r="I73" i="8"/>
  <c r="N73" i="8" s="1"/>
  <c r="AI73" i="8" s="1"/>
  <c r="F72" i="8"/>
  <c r="K72" i="8" s="1"/>
  <c r="F25" i="8"/>
  <c r="K25" i="8" s="1"/>
  <c r="I564" i="7"/>
  <c r="N564" i="7" s="1"/>
  <c r="H563" i="7"/>
  <c r="M563" i="7" s="1"/>
  <c r="AF563" i="7" s="1"/>
  <c r="AG563" i="7" s="1"/>
  <c r="F519" i="7"/>
  <c r="K519" i="7" s="1"/>
  <c r="G432" i="7"/>
  <c r="L432" i="7" s="1"/>
  <c r="E428" i="7"/>
  <c r="J428" i="7" s="1"/>
  <c r="W428" i="7" s="1"/>
  <c r="X428" i="7" s="1"/>
  <c r="H386" i="7"/>
  <c r="M386" i="7" s="1"/>
  <c r="AF386" i="7" s="1"/>
  <c r="AG386" i="7" s="1"/>
  <c r="E385" i="7"/>
  <c r="J385" i="7" s="1"/>
  <c r="E384" i="7"/>
  <c r="J384" i="7" s="1"/>
  <c r="W384" i="7" s="1"/>
  <c r="F383" i="7"/>
  <c r="K383" i="7" s="1"/>
  <c r="E382" i="7"/>
  <c r="J382" i="7" s="1"/>
  <c r="H342" i="7"/>
  <c r="M342" i="7" s="1"/>
  <c r="AF342" i="7" s="1"/>
  <c r="AG342" i="7" s="1"/>
  <c r="E341" i="7"/>
  <c r="J341" i="7" s="1"/>
  <c r="F338" i="7"/>
  <c r="K338" i="7" s="1"/>
  <c r="H298" i="7"/>
  <c r="M298" i="7" s="1"/>
  <c r="F208" i="7"/>
  <c r="K208" i="7" s="1"/>
  <c r="G207" i="7"/>
  <c r="L207" i="7" s="1"/>
  <c r="G206" i="7"/>
  <c r="L206" i="7" s="1"/>
  <c r="E162" i="7"/>
  <c r="J162" i="7" s="1"/>
  <c r="E161" i="7"/>
  <c r="J161" i="7" s="1"/>
  <c r="E160" i="7"/>
  <c r="J160" i="7" s="1"/>
  <c r="E159" i="7"/>
  <c r="J159" i="7" s="1"/>
  <c r="G158" i="7"/>
  <c r="L158" i="7" s="1"/>
  <c r="E116" i="7"/>
  <c r="J116" i="7" s="1"/>
  <c r="W116" i="7" s="1"/>
  <c r="X116" i="7" s="1"/>
  <c r="E115" i="7"/>
  <c r="J115" i="7" s="1"/>
  <c r="H114" i="7"/>
  <c r="M114" i="7" s="1"/>
  <c r="AF114" i="7" s="1"/>
  <c r="AG114" i="7" s="1"/>
  <c r="H113" i="7"/>
  <c r="M113" i="7" s="1"/>
  <c r="E73" i="7"/>
  <c r="J73" i="7" s="1"/>
  <c r="F72" i="7"/>
  <c r="K72" i="7" s="1"/>
  <c r="F71" i="7"/>
  <c r="K71" i="7" s="1"/>
  <c r="I70" i="7"/>
  <c r="N70" i="7" s="1"/>
  <c r="I69" i="7"/>
  <c r="N69" i="7" s="1"/>
  <c r="I68" i="7"/>
  <c r="N68" i="7" s="1"/>
  <c r="I701" i="6"/>
  <c r="N701" i="6" s="1"/>
  <c r="I700" i="6"/>
  <c r="N700" i="6" s="1"/>
  <c r="G697" i="6"/>
  <c r="L697" i="6" s="1"/>
  <c r="AC697" i="6" s="1"/>
  <c r="AD697" i="6" s="1"/>
  <c r="G696" i="6"/>
  <c r="L696" i="6" s="1"/>
  <c r="E650" i="6"/>
  <c r="J650" i="6" s="1"/>
  <c r="W650" i="6" s="1"/>
  <c r="X650" i="6" s="1"/>
  <c r="F649" i="6"/>
  <c r="K649" i="6" s="1"/>
  <c r="F648" i="6"/>
  <c r="K648" i="6" s="1"/>
  <c r="E600" i="6"/>
  <c r="J600" i="6" s="1"/>
  <c r="H557" i="6"/>
  <c r="M557" i="6" s="1"/>
  <c r="AF557" i="6" s="1"/>
  <c r="AG557" i="6" s="1"/>
  <c r="F552" i="6"/>
  <c r="K552" i="6" s="1"/>
  <c r="I509" i="6"/>
  <c r="N509" i="6" s="1"/>
  <c r="I508" i="6"/>
  <c r="N508" i="6" s="1"/>
  <c r="E461" i="6"/>
  <c r="J461" i="6" s="1"/>
  <c r="W461" i="6" s="1"/>
  <c r="X461" i="6" s="1"/>
  <c r="F460" i="6"/>
  <c r="K460" i="6" s="1"/>
  <c r="F459" i="6"/>
  <c r="K459" i="6" s="1"/>
  <c r="F458" i="6"/>
  <c r="K458" i="6" s="1"/>
  <c r="H457" i="6"/>
  <c r="M457" i="6" s="1"/>
  <c r="AF457" i="6" s="1"/>
  <c r="AG457" i="6" s="1"/>
  <c r="I456" i="6"/>
  <c r="N456" i="6" s="1"/>
  <c r="AI456" i="6" s="1"/>
  <c r="AJ456" i="6" s="1"/>
  <c r="F413" i="6"/>
  <c r="K413" i="6" s="1"/>
  <c r="H412" i="6"/>
  <c r="M412" i="6" s="1"/>
  <c r="I411" i="6"/>
  <c r="N411" i="6" s="1"/>
  <c r="AI411" i="6" s="1"/>
  <c r="AJ411" i="6" s="1"/>
  <c r="I410" i="6"/>
  <c r="N410" i="6" s="1"/>
  <c r="E365" i="6"/>
  <c r="J365" i="6" s="1"/>
  <c r="F364" i="6"/>
  <c r="K364" i="6" s="1"/>
  <c r="H363" i="6"/>
  <c r="M363" i="6" s="1"/>
  <c r="AF363" i="6" s="1"/>
  <c r="AG363" i="6" s="1"/>
  <c r="H362" i="6"/>
  <c r="M362" i="6" s="1"/>
  <c r="AF362" i="6" s="1"/>
  <c r="AG362" i="6" s="1"/>
  <c r="H361" i="6"/>
  <c r="M361" i="6" s="1"/>
  <c r="I360" i="6"/>
  <c r="N360" i="6" s="1"/>
  <c r="G318" i="6"/>
  <c r="L318" i="6" s="1"/>
  <c r="G317" i="6"/>
  <c r="L317" i="6" s="1"/>
  <c r="E302" i="9"/>
  <c r="J302" i="9" s="1"/>
  <c r="E251" i="9"/>
  <c r="J251" i="9" s="1"/>
  <c r="F249" i="9"/>
  <c r="K249" i="9" s="1"/>
  <c r="I198" i="9"/>
  <c r="N198" i="9" s="1"/>
  <c r="E194" i="9"/>
  <c r="J194" i="9" s="1"/>
  <c r="F142" i="9"/>
  <c r="K142" i="9" s="1"/>
  <c r="F140" i="9"/>
  <c r="K140" i="9" s="1"/>
  <c r="F138" i="9"/>
  <c r="K138" i="9" s="1"/>
  <c r="E84" i="9"/>
  <c r="J84" i="9" s="1"/>
  <c r="F253" i="8"/>
  <c r="K253" i="8" s="1"/>
  <c r="I249" i="8"/>
  <c r="N249" i="8" s="1"/>
  <c r="AI249" i="8" s="1"/>
  <c r="AJ249" i="8" s="1"/>
  <c r="F206" i="8"/>
  <c r="K206" i="8" s="1"/>
  <c r="I203" i="8"/>
  <c r="N203" i="8" s="1"/>
  <c r="AI203" i="8" s="1"/>
  <c r="AJ203" i="8" s="1"/>
  <c r="H163" i="8"/>
  <c r="M163" i="8" s="1"/>
  <c r="G159" i="8"/>
  <c r="L159" i="8" s="1"/>
  <c r="I116" i="8"/>
  <c r="N116" i="8" s="1"/>
  <c r="F73" i="8"/>
  <c r="K73" i="8" s="1"/>
  <c r="I69" i="8"/>
  <c r="N69" i="8" s="1"/>
  <c r="AI69" i="8" s="1"/>
  <c r="AJ69" i="8" s="1"/>
  <c r="E564" i="7"/>
  <c r="J564" i="7" s="1"/>
  <c r="E563" i="7"/>
  <c r="J563" i="7" s="1"/>
  <c r="W563" i="7" s="1"/>
  <c r="X563" i="7" s="1"/>
  <c r="I475" i="7"/>
  <c r="N475" i="7" s="1"/>
  <c r="I474" i="7"/>
  <c r="N474" i="7" s="1"/>
  <c r="I472" i="7"/>
  <c r="N472" i="7" s="1"/>
  <c r="E432" i="7"/>
  <c r="J432" i="7" s="1"/>
  <c r="I387" i="7"/>
  <c r="N387" i="7" s="1"/>
  <c r="E386" i="7"/>
  <c r="J386" i="7" s="1"/>
  <c r="E383" i="7"/>
  <c r="J383" i="7" s="1"/>
  <c r="W383" i="7" s="1"/>
  <c r="X383" i="7" s="1"/>
  <c r="E342" i="7"/>
  <c r="J342" i="7" s="1"/>
  <c r="W342" i="7" s="1"/>
  <c r="X342" i="7" s="1"/>
  <c r="G298" i="7"/>
  <c r="L298" i="7" s="1"/>
  <c r="I297" i="7"/>
  <c r="N297" i="7" s="1"/>
  <c r="E208" i="7"/>
  <c r="J208" i="7" s="1"/>
  <c r="F207" i="7"/>
  <c r="K207" i="7" s="1"/>
  <c r="F206" i="7"/>
  <c r="K206" i="7" s="1"/>
  <c r="F158" i="7"/>
  <c r="K158" i="7" s="1"/>
  <c r="G114" i="7"/>
  <c r="L114" i="7" s="1"/>
  <c r="AC114" i="7" s="1"/>
  <c r="AD114" i="7" s="1"/>
  <c r="G113" i="7"/>
  <c r="L113" i="7" s="1"/>
  <c r="AC113" i="7" s="1"/>
  <c r="AD113" i="7" s="1"/>
  <c r="E72" i="7"/>
  <c r="J72" i="7" s="1"/>
  <c r="W72" i="7" s="1"/>
  <c r="X72" i="7" s="1"/>
  <c r="E71" i="7"/>
  <c r="J71" i="7" s="1"/>
  <c r="H70" i="7"/>
  <c r="M70" i="7" s="1"/>
  <c r="AF70" i="7" s="1"/>
  <c r="AG70" i="7" s="1"/>
  <c r="H69" i="7"/>
  <c r="M69" i="7" s="1"/>
  <c r="H68" i="7"/>
  <c r="M68" i="7" s="1"/>
  <c r="H701" i="6"/>
  <c r="M701" i="6" s="1"/>
  <c r="AF701" i="6" s="1"/>
  <c r="AG701" i="6" s="1"/>
  <c r="H700" i="6"/>
  <c r="M700" i="6" s="1"/>
  <c r="AF700" i="6" s="1"/>
  <c r="AG700" i="6" s="1"/>
  <c r="F697" i="6"/>
  <c r="K697" i="6" s="1"/>
  <c r="Z697" i="6" s="1"/>
  <c r="AA697" i="6" s="1"/>
  <c r="F696" i="6"/>
  <c r="K696" i="6" s="1"/>
  <c r="E649" i="6"/>
  <c r="J649" i="6" s="1"/>
  <c r="E648" i="6"/>
  <c r="J648" i="6" s="1"/>
  <c r="I605" i="6"/>
  <c r="N605" i="6" s="1"/>
  <c r="G557" i="6"/>
  <c r="L557" i="6" s="1"/>
  <c r="I556" i="6"/>
  <c r="N556" i="6" s="1"/>
  <c r="AI556" i="6" s="1"/>
  <c r="AJ556" i="6" s="1"/>
  <c r="E552" i="6"/>
  <c r="J552" i="6" s="1"/>
  <c r="W552" i="6" s="1"/>
  <c r="X552" i="6" s="1"/>
  <c r="H509" i="6"/>
  <c r="M509" i="6" s="1"/>
  <c r="AF509" i="6" s="1"/>
  <c r="AG509" i="6" s="1"/>
  <c r="H508" i="6"/>
  <c r="M508" i="6" s="1"/>
  <c r="AF508" i="6" s="1"/>
  <c r="AG508" i="6" s="1"/>
  <c r="I507" i="6"/>
  <c r="N507" i="6" s="1"/>
  <c r="E460" i="6"/>
  <c r="J460" i="6" s="1"/>
  <c r="E459" i="6"/>
  <c r="J459" i="6" s="1"/>
  <c r="E458" i="6"/>
  <c r="J458" i="6" s="1"/>
  <c r="G457" i="6"/>
  <c r="L457" i="6" s="1"/>
  <c r="H456" i="6"/>
  <c r="M456" i="6" s="1"/>
  <c r="AF456" i="6" s="1"/>
  <c r="AG456" i="6" s="1"/>
  <c r="E413" i="6"/>
  <c r="J413" i="6" s="1"/>
  <c r="W413" i="6" s="1"/>
  <c r="X413" i="6" s="1"/>
  <c r="G412" i="6"/>
  <c r="L412" i="6" s="1"/>
  <c r="H411" i="6"/>
  <c r="M411" i="6" s="1"/>
  <c r="H410" i="6"/>
  <c r="M410" i="6" s="1"/>
  <c r="AF410" i="6" s="1"/>
  <c r="AG410" i="6" s="1"/>
  <c r="I409" i="6"/>
  <c r="N409" i="6" s="1"/>
  <c r="E364" i="6"/>
  <c r="J364" i="6" s="1"/>
  <c r="G363" i="6"/>
  <c r="L363" i="6" s="1"/>
  <c r="G362" i="6"/>
  <c r="L362" i="6" s="1"/>
  <c r="G361" i="6"/>
  <c r="L361" i="6" s="1"/>
  <c r="H360" i="6"/>
  <c r="M360" i="6" s="1"/>
  <c r="AF360" i="6" s="1"/>
  <c r="AG360" i="6" s="1"/>
  <c r="F318" i="6"/>
  <c r="K318" i="6" s="1"/>
  <c r="F317" i="6"/>
  <c r="K317" i="6" s="1"/>
  <c r="Z474" i="7"/>
  <c r="AA474" i="7" s="1"/>
  <c r="AF150" i="5"/>
  <c r="AF216" i="5"/>
  <c r="AG216" i="5" s="1"/>
  <c r="AI270" i="6"/>
  <c r="AJ270" i="6" s="1"/>
  <c r="AI159" i="3"/>
  <c r="AC95" i="4"/>
  <c r="AD95" i="4" s="1"/>
  <c r="Z388" i="4"/>
  <c r="W697" i="6"/>
  <c r="AC448" i="4"/>
  <c r="Z629" i="4"/>
  <c r="AA629" i="4" s="1"/>
  <c r="W211" i="5"/>
  <c r="X211" i="5" s="1"/>
  <c r="AF213" i="5"/>
  <c r="AG213" i="5" s="1"/>
  <c r="AC335" i="5"/>
  <c r="AD335" i="5" s="1"/>
  <c r="AI157" i="4"/>
  <c r="Z386" i="4"/>
  <c r="AA386" i="4" s="1"/>
  <c r="Z390" i="4"/>
  <c r="AF431" i="3"/>
  <c r="AF94" i="4"/>
  <c r="AG94" i="4" s="1"/>
  <c r="AF99" i="4"/>
  <c r="AG99" i="4" s="1"/>
  <c r="AC150" i="4"/>
  <c r="AC152" i="4"/>
  <c r="AD152" i="4" s="1"/>
  <c r="Z156" i="4"/>
  <c r="AC157" i="4"/>
  <c r="AD157" i="4" s="1"/>
  <c r="AC386" i="4"/>
  <c r="AI387" i="4"/>
  <c r="AC388" i="4"/>
  <c r="AD388" i="4" s="1"/>
  <c r="AI389" i="4"/>
  <c r="AJ389" i="4" s="1"/>
  <c r="AC331" i="5"/>
  <c r="AD331" i="5" s="1"/>
  <c r="Z354" i="12"/>
  <c r="AA354" i="12" s="1"/>
  <c r="AF295" i="3"/>
  <c r="AG295" i="3" s="1"/>
  <c r="Z153" i="4"/>
  <c r="AF215" i="4"/>
  <c r="AC626" i="4"/>
  <c r="AD626" i="4" s="1"/>
  <c r="AC744" i="4"/>
  <c r="AD744" i="4" s="1"/>
  <c r="AC216" i="5"/>
  <c r="AD216" i="5" s="1"/>
  <c r="Z272" i="5"/>
  <c r="AC336" i="5"/>
  <c r="AF391" i="5"/>
  <c r="AG391" i="5" s="1"/>
  <c r="AF395" i="5"/>
  <c r="AF875" i="5"/>
  <c r="W73" i="6"/>
  <c r="W174" i="6"/>
  <c r="X174" i="6" s="1"/>
  <c r="AF270" i="6"/>
  <c r="AG270" i="6" s="1"/>
  <c r="AF365" i="6"/>
  <c r="AG365" i="6" s="1"/>
  <c r="Z114" i="7"/>
  <c r="Z154" i="11"/>
  <c r="AA154" i="11" s="1"/>
  <c r="AC212" i="11"/>
  <c r="AD212" i="11" s="1"/>
  <c r="AF454" i="11"/>
  <c r="AG454" i="11" s="1"/>
  <c r="AI690" i="11"/>
  <c r="Z355" i="12"/>
  <c r="Z623" i="4"/>
  <c r="AA623" i="4" s="1"/>
  <c r="AF393" i="5"/>
  <c r="AF453" i="5"/>
  <c r="AG453" i="5" s="1"/>
  <c r="Z701" i="6"/>
  <c r="AA701" i="6" s="1"/>
  <c r="W432" i="7"/>
  <c r="X432" i="7" s="1"/>
  <c r="Z473" i="7"/>
  <c r="AA473" i="7" s="1"/>
  <c r="Z520" i="7"/>
  <c r="AA520" i="7" s="1"/>
  <c r="AF565" i="7"/>
  <c r="AG565" i="7" s="1"/>
  <c r="AF688" i="11"/>
  <c r="AG688" i="11" s="1"/>
  <c r="AF274" i="12"/>
  <c r="AG274" i="12" s="1"/>
  <c r="W312" i="12"/>
  <c r="X312" i="12" s="1"/>
  <c r="AI315" i="12"/>
  <c r="AF212" i="5"/>
  <c r="AG212" i="5" s="1"/>
  <c r="AC332" i="5"/>
  <c r="AC250" i="8"/>
  <c r="Z811" i="11"/>
  <c r="AC312" i="12"/>
  <c r="AF250" i="7"/>
  <c r="AG250" i="7" s="1"/>
  <c r="W297" i="7"/>
  <c r="X297" i="7" s="1"/>
  <c r="AF341" i="7"/>
  <c r="AG341" i="7" s="1"/>
  <c r="AF430" i="7"/>
  <c r="AG430" i="7" s="1"/>
  <c r="AF472" i="7"/>
  <c r="AG472" i="7" s="1"/>
  <c r="W474" i="7"/>
  <c r="AF520" i="8"/>
  <c r="AG520" i="8" s="1"/>
  <c r="AI453" i="11"/>
  <c r="AC156" i="4"/>
  <c r="AF94" i="5"/>
  <c r="AG94" i="5" s="1"/>
  <c r="AF156" i="5"/>
  <c r="AC453" i="5"/>
  <c r="AD453" i="5" s="1"/>
  <c r="AF756" i="5"/>
  <c r="AC699" i="6"/>
  <c r="AF476" i="8"/>
  <c r="AG476" i="8" s="1"/>
  <c r="AF799" i="9"/>
  <c r="AG799" i="9" s="1"/>
  <c r="W850" i="9"/>
  <c r="W96" i="11"/>
  <c r="X96" i="11" s="1"/>
  <c r="W269" i="11"/>
  <c r="AF390" i="11"/>
  <c r="AG390" i="11" s="1"/>
  <c r="AI627" i="11"/>
  <c r="AJ627" i="11" s="1"/>
  <c r="AI628" i="11"/>
  <c r="AJ628" i="11" s="1"/>
  <c r="AI629" i="11"/>
  <c r="AJ629" i="11" s="1"/>
  <c r="AI631" i="11"/>
  <c r="W688" i="11"/>
  <c r="W811" i="11"/>
  <c r="W872" i="11"/>
  <c r="AC633" i="9"/>
  <c r="AD633" i="9" s="1"/>
  <c r="W339" i="3"/>
  <c r="X339" i="3" s="1"/>
  <c r="Z151" i="4"/>
  <c r="Z157" i="4"/>
  <c r="Z448" i="4"/>
  <c r="AA448" i="4" s="1"/>
  <c r="AC449" i="4"/>
  <c r="AF450" i="4"/>
  <c r="AG450" i="4" s="1"/>
  <c r="AF742" i="4"/>
  <c r="AG742" i="4" s="1"/>
  <c r="AF743" i="4"/>
  <c r="AG743" i="4" s="1"/>
  <c r="Z32" i="5"/>
  <c r="AF36" i="5"/>
  <c r="Z156" i="5"/>
  <c r="AF332" i="5"/>
  <c r="AG332" i="5" s="1"/>
  <c r="AF871" i="5"/>
  <c r="AF250" i="8"/>
  <c r="AG250" i="8" s="1"/>
  <c r="AF432" i="8"/>
  <c r="AG432" i="8" s="1"/>
  <c r="Z469" i="9"/>
  <c r="AC850" i="9"/>
  <c r="AD850" i="9" s="1"/>
  <c r="AF852" i="9"/>
  <c r="W854" i="9"/>
  <c r="W392" i="11"/>
  <c r="W449" i="11"/>
  <c r="AC691" i="11"/>
  <c r="AF867" i="11"/>
  <c r="AG867" i="11" s="1"/>
  <c r="AF871" i="11"/>
  <c r="AG871" i="11" s="1"/>
  <c r="AF188" i="12"/>
  <c r="AG188" i="12" s="1"/>
  <c r="AF191" i="12"/>
  <c r="AG191" i="12" s="1"/>
  <c r="W272" i="12"/>
  <c r="AI150" i="4"/>
  <c r="AJ150" i="4" s="1"/>
  <c r="AC154" i="4"/>
  <c r="AI156" i="4"/>
  <c r="AJ156" i="4" s="1"/>
  <c r="AC391" i="4"/>
  <c r="AI392" i="4"/>
  <c r="AC393" i="4"/>
  <c r="AD393" i="4" s="1"/>
  <c r="AC741" i="4"/>
  <c r="AD741" i="4" s="1"/>
  <c r="Z154" i="5"/>
  <c r="AI994" i="11"/>
  <c r="AC66" i="12"/>
  <c r="AD66" i="12" s="1"/>
  <c r="Z155" i="4"/>
  <c r="AC215" i="4"/>
  <c r="AD215" i="4" s="1"/>
  <c r="AF447" i="4"/>
  <c r="AG447" i="4" s="1"/>
  <c r="AF567" i="4"/>
  <c r="AF568" i="4"/>
  <c r="AF570" i="4"/>
  <c r="AG570" i="4" s="1"/>
  <c r="Z625" i="4"/>
  <c r="AF627" i="4"/>
  <c r="AF684" i="4"/>
  <c r="AG684" i="4" s="1"/>
  <c r="AC212" i="5"/>
  <c r="AD212" i="5" s="1"/>
  <c r="Z67" i="12"/>
  <c r="Z205" i="3"/>
  <c r="W295" i="3"/>
  <c r="AF93" i="4"/>
  <c r="AG93" i="4" s="1"/>
  <c r="AF97" i="4"/>
  <c r="AG97" i="4" s="1"/>
  <c r="Z150" i="4"/>
  <c r="Z154" i="4"/>
  <c r="AA154" i="4" s="1"/>
  <c r="AC155" i="4"/>
  <c r="Z211" i="4"/>
  <c r="AA211" i="4" s="1"/>
  <c r="Z387" i="4"/>
  <c r="AA387" i="4" s="1"/>
  <c r="Z389" i="4"/>
  <c r="AA389" i="4" s="1"/>
  <c r="AI386" i="4"/>
  <c r="AC387" i="4"/>
  <c r="AI388" i="4"/>
  <c r="AJ388" i="4" s="1"/>
  <c r="AC389" i="4"/>
  <c r="AD389" i="4" s="1"/>
  <c r="AI390" i="4"/>
  <c r="AF339" i="3"/>
  <c r="AG339" i="3" s="1"/>
  <c r="AF341" i="3"/>
  <c r="AG341" i="3" s="1"/>
  <c r="AI151" i="4"/>
  <c r="AJ151" i="4" s="1"/>
  <c r="AC153" i="4"/>
  <c r="AI155" i="4"/>
  <c r="AJ155" i="4" s="1"/>
  <c r="AF187" i="12"/>
  <c r="AG187" i="12" s="1"/>
  <c r="Z314" i="12"/>
  <c r="AF625" i="4"/>
  <c r="AG625" i="4" s="1"/>
  <c r="AF34" i="5"/>
  <c r="AG34" i="5" s="1"/>
  <c r="Z276" i="5"/>
  <c r="AA276" i="5" s="1"/>
  <c r="AF336" i="5"/>
  <c r="AG336" i="5" s="1"/>
  <c r="AF454" i="5"/>
  <c r="AG454" i="5" s="1"/>
  <c r="Z510" i="5"/>
  <c r="Z512" i="5"/>
  <c r="AA512" i="5" s="1"/>
  <c r="AI572" i="5"/>
  <c r="AJ572" i="5" s="1"/>
  <c r="W872" i="5"/>
  <c r="AF30" i="6"/>
  <c r="AG30" i="6" s="1"/>
  <c r="AF126" i="6"/>
  <c r="AG126" i="6" s="1"/>
  <c r="AF217" i="6"/>
  <c r="AG217" i="6" s="1"/>
  <c r="AF222" i="6"/>
  <c r="AG222" i="6" s="1"/>
  <c r="AF26" i="7"/>
  <c r="AG26" i="7" s="1"/>
  <c r="Z854" i="9"/>
  <c r="AA854" i="9" s="1"/>
  <c r="AF507" i="11"/>
  <c r="AG507" i="11" s="1"/>
  <c r="Z691" i="11"/>
  <c r="AA691" i="11" s="1"/>
  <c r="AI391" i="4"/>
  <c r="AC392" i="4"/>
  <c r="AD392" i="4" s="1"/>
  <c r="AI393" i="4"/>
  <c r="AJ393" i="4" s="1"/>
  <c r="W448" i="4"/>
  <c r="Z449" i="4"/>
  <c r="AA449" i="4" s="1"/>
  <c r="Z452" i="4"/>
  <c r="AA452" i="4" s="1"/>
  <c r="AF622" i="4"/>
  <c r="AF623" i="4"/>
  <c r="AG623" i="4" s="1"/>
  <c r="AF688" i="4"/>
  <c r="AG688" i="4" s="1"/>
  <c r="AC740" i="4"/>
  <c r="AF747" i="4"/>
  <c r="AG747" i="4" s="1"/>
  <c r="Z36" i="5"/>
  <c r="AC211" i="5"/>
  <c r="AD211" i="5" s="1"/>
  <c r="AC576" i="5"/>
  <c r="AI813" i="5"/>
  <c r="W266" i="6"/>
  <c r="X266" i="6" s="1"/>
  <c r="W363" i="6"/>
  <c r="AF160" i="7"/>
  <c r="AG160" i="7" s="1"/>
  <c r="AF248" i="7"/>
  <c r="AG248" i="7" s="1"/>
  <c r="Z387" i="7"/>
  <c r="AA387" i="7" s="1"/>
  <c r="AF431" i="7"/>
  <c r="AG431" i="7" s="1"/>
  <c r="W565" i="7"/>
  <c r="AF565" i="8"/>
  <c r="AG565" i="8" s="1"/>
  <c r="Z306" i="9"/>
  <c r="Z467" i="9"/>
  <c r="Z473" i="9"/>
  <c r="AF795" i="9"/>
  <c r="AG795" i="9" s="1"/>
  <c r="Z95" i="11"/>
  <c r="AA95" i="11" s="1"/>
  <c r="Z812" i="11"/>
  <c r="Z930" i="11"/>
  <c r="AF271" i="12"/>
  <c r="AG271" i="12" s="1"/>
  <c r="AF355" i="12"/>
  <c r="Z356" i="12"/>
  <c r="Z391" i="4"/>
  <c r="Z393" i="4"/>
  <c r="AA393" i="4" s="1"/>
  <c r="AC452" i="4"/>
  <c r="AC745" i="4"/>
  <c r="W511" i="5"/>
  <c r="W513" i="5"/>
  <c r="W515" i="5"/>
  <c r="AC572" i="5"/>
  <c r="AF573" i="5"/>
  <c r="AG573" i="5" s="1"/>
  <c r="AF576" i="5"/>
  <c r="AG576" i="5" s="1"/>
  <c r="Z633" i="5"/>
  <c r="W873" i="5"/>
  <c r="X873" i="5" s="1"/>
  <c r="AF28" i="6"/>
  <c r="AG28" i="6" s="1"/>
  <c r="AF122" i="6"/>
  <c r="AG122" i="6" s="1"/>
  <c r="AF221" i="6"/>
  <c r="AG221" i="6" s="1"/>
  <c r="AI318" i="6"/>
  <c r="AJ318" i="6" s="1"/>
  <c r="AI520" i="7"/>
  <c r="AJ520" i="7" s="1"/>
  <c r="Z96" i="11"/>
  <c r="Z151" i="11"/>
  <c r="Z269" i="11"/>
  <c r="AF394" i="11"/>
  <c r="AG394" i="11" s="1"/>
  <c r="Z807" i="11"/>
  <c r="Z813" i="11"/>
  <c r="Z932" i="11"/>
  <c r="AA932" i="11" s="1"/>
  <c r="Z933" i="11"/>
  <c r="AA933" i="11" s="1"/>
  <c r="Z204" i="3"/>
  <c r="AA204" i="3" s="1"/>
  <c r="AF69" i="3"/>
  <c r="AF70" i="3"/>
  <c r="AG70" i="3" s="1"/>
  <c r="AF71" i="3"/>
  <c r="AF72" i="3"/>
  <c r="AF250" i="3"/>
  <c r="AI295" i="3"/>
  <c r="AJ295" i="3" s="1"/>
  <c r="Z339" i="3"/>
  <c r="AA339" i="3" s="1"/>
  <c r="AF340" i="3"/>
  <c r="AG340" i="3" s="1"/>
  <c r="W341" i="3"/>
  <c r="AF33" i="4"/>
  <c r="AG33" i="4" s="1"/>
  <c r="AF34" i="4"/>
  <c r="AF35" i="4"/>
  <c r="AG35" i="4" s="1"/>
  <c r="AF36" i="4"/>
  <c r="AG36" i="4" s="1"/>
  <c r="AF37" i="4"/>
  <c r="AG37" i="4" s="1"/>
  <c r="AF38" i="4"/>
  <c r="AG38" i="4" s="1"/>
  <c r="AF39" i="4"/>
  <c r="AG39" i="4" s="1"/>
  <c r="AF40" i="4"/>
  <c r="AF95" i="4"/>
  <c r="AG95" i="4" s="1"/>
  <c r="W213" i="4"/>
  <c r="AF332" i="4"/>
  <c r="AF333" i="4"/>
  <c r="AG333" i="4" s="1"/>
  <c r="AF334" i="4"/>
  <c r="AG334" i="4" s="1"/>
  <c r="Z447" i="4"/>
  <c r="AA447" i="4" s="1"/>
  <c r="W450" i="4"/>
  <c r="AF451" i="4"/>
  <c r="AG451" i="4" s="1"/>
  <c r="Z341" i="3"/>
  <c r="AC93" i="4"/>
  <c r="AF96" i="4"/>
  <c r="AG96" i="4" s="1"/>
  <c r="Z209" i="4"/>
  <c r="AA209" i="4" s="1"/>
  <c r="W446" i="4"/>
  <c r="X446" i="4" s="1"/>
  <c r="W449" i="4"/>
  <c r="X449" i="4" s="1"/>
  <c r="Z391" i="5"/>
  <c r="Z393" i="5"/>
  <c r="Z395" i="5"/>
  <c r="W512" i="5"/>
  <c r="AF516" i="5"/>
  <c r="AG516" i="5" s="1"/>
  <c r="Z635" i="5"/>
  <c r="AA635" i="5" s="1"/>
  <c r="Z694" i="5"/>
  <c r="AA694" i="5" s="1"/>
  <c r="Z695" i="5"/>
  <c r="AC754" i="5"/>
  <c r="W28" i="6"/>
  <c r="AF29" i="6"/>
  <c r="AG29" i="6" s="1"/>
  <c r="AF91" i="5"/>
  <c r="AG91" i="5" s="1"/>
  <c r="AC93" i="5"/>
  <c r="AC94" i="5"/>
  <c r="AD94" i="5" s="1"/>
  <c r="AF95" i="5"/>
  <c r="AG95" i="5" s="1"/>
  <c r="AF151" i="5"/>
  <c r="AF153" i="5"/>
  <c r="AF155" i="5"/>
  <c r="AG155" i="5" s="1"/>
  <c r="Z274" i="5"/>
  <c r="AA274" i="5" s="1"/>
  <c r="AF331" i="5"/>
  <c r="AG331" i="5" s="1"/>
  <c r="AF335" i="5"/>
  <c r="AG335" i="5" s="1"/>
  <c r="Z390" i="5"/>
  <c r="AA390" i="5" s="1"/>
  <c r="Z392" i="5"/>
  <c r="Z394" i="5"/>
  <c r="AA394" i="5" s="1"/>
  <c r="Z396" i="5"/>
  <c r="AC510" i="5"/>
  <c r="AD510" i="5" s="1"/>
  <c r="AF511" i="5"/>
  <c r="AC512" i="5"/>
  <c r="AF513" i="5"/>
  <c r="AG513" i="5" s="1"/>
  <c r="AC514" i="5"/>
  <c r="AD514" i="5" s="1"/>
  <c r="AF515" i="5"/>
  <c r="Z516" i="5"/>
  <c r="AA516" i="5" s="1"/>
  <c r="AF572" i="5"/>
  <c r="AG572" i="5" s="1"/>
  <c r="W574" i="5"/>
  <c r="AC575" i="5"/>
  <c r="AD575" i="5" s="1"/>
  <c r="AI576" i="5"/>
  <c r="AJ576" i="5" s="1"/>
  <c r="Z631" i="5"/>
  <c r="AA631" i="5" s="1"/>
  <c r="Z691" i="5"/>
  <c r="AC750" i="5"/>
  <c r="AD750" i="5" s="1"/>
  <c r="AC752" i="5"/>
  <c r="AC753" i="5"/>
  <c r="AD753" i="5" s="1"/>
  <c r="AC756" i="5"/>
  <c r="AC454" i="5"/>
  <c r="AD454" i="5" s="1"/>
  <c r="AC571" i="5"/>
  <c r="AF121" i="6"/>
  <c r="AG121" i="6" s="1"/>
  <c r="W221" i="6"/>
  <c r="X221" i="6" s="1"/>
  <c r="W315" i="6"/>
  <c r="AF318" i="6"/>
  <c r="AG318" i="6" s="1"/>
  <c r="AF361" i="6"/>
  <c r="AG361" i="6" s="1"/>
  <c r="AF460" i="6"/>
  <c r="AG460" i="6" s="1"/>
  <c r="AF504" i="6"/>
  <c r="AG504" i="6" s="1"/>
  <c r="AF505" i="6"/>
  <c r="AG505" i="6" s="1"/>
  <c r="AF555" i="6"/>
  <c r="AG555" i="6" s="1"/>
  <c r="AI460" i="6"/>
  <c r="W555" i="6"/>
  <c r="W699" i="6"/>
  <c r="AF27" i="7"/>
  <c r="AC70" i="7"/>
  <c r="AD70" i="7" s="1"/>
  <c r="AF74" i="6"/>
  <c r="AG74" i="6" s="1"/>
  <c r="AF125" i="6"/>
  <c r="AG125" i="6" s="1"/>
  <c r="W170" i="6"/>
  <c r="AF173" i="6"/>
  <c r="AG173" i="6" s="1"/>
  <c r="AI265" i="6"/>
  <c r="AF266" i="6"/>
  <c r="AG266" i="6" s="1"/>
  <c r="W270" i="6"/>
  <c r="W408" i="6"/>
  <c r="W412" i="6"/>
  <c r="AF603" i="6"/>
  <c r="AG603" i="6" s="1"/>
  <c r="AF604" i="6"/>
  <c r="AG604" i="6" s="1"/>
  <c r="W387" i="7"/>
  <c r="AF114" i="8"/>
  <c r="AG114" i="8" s="1"/>
  <c r="AF118" i="8"/>
  <c r="AG118" i="8" s="1"/>
  <c r="AF163" i="8"/>
  <c r="AG163" i="8" s="1"/>
  <c r="AF204" i="8"/>
  <c r="AG204" i="8" s="1"/>
  <c r="AI567" i="7"/>
  <c r="AJ567" i="7" s="1"/>
  <c r="AC253" i="8"/>
  <c r="AF25" i="8"/>
  <c r="AG25" i="8" s="1"/>
  <c r="AF70" i="8"/>
  <c r="AG70" i="8" s="1"/>
  <c r="AF115" i="8"/>
  <c r="AG115" i="8" s="1"/>
  <c r="AF251" i="8"/>
  <c r="AG251" i="8" s="1"/>
  <c r="Z477" i="8"/>
  <c r="AA477" i="8" s="1"/>
  <c r="Z521" i="9"/>
  <c r="AA521" i="9" s="1"/>
  <c r="Z522" i="9"/>
  <c r="AA522" i="9" s="1"/>
  <c r="Z523" i="9"/>
  <c r="AF856" i="9"/>
  <c r="AG856" i="9" s="1"/>
  <c r="AF912" i="9"/>
  <c r="Z209" i="11"/>
  <c r="AA209" i="11" s="1"/>
  <c r="Z213" i="11"/>
  <c r="AA213" i="11" s="1"/>
  <c r="W267" i="11"/>
  <c r="AF797" i="9"/>
  <c r="AG797" i="9" s="1"/>
  <c r="AF798" i="9"/>
  <c r="AG798" i="9" s="1"/>
  <c r="AC906" i="9"/>
  <c r="AI632" i="11"/>
  <c r="AF393" i="11"/>
  <c r="AG393" i="11" s="1"/>
  <c r="AJ631" i="11"/>
  <c r="AF389" i="11"/>
  <c r="AG389" i="11" s="1"/>
  <c r="AI867" i="11"/>
  <c r="AI871" i="11"/>
  <c r="W992" i="11"/>
  <c r="Z312" i="12"/>
  <c r="AF357" i="12"/>
  <c r="AG357" i="12" s="1"/>
  <c r="K8" i="14"/>
  <c r="W868" i="11"/>
  <c r="J6" i="14"/>
  <c r="Z928" i="11"/>
  <c r="Z63" i="12"/>
  <c r="Z64" i="12"/>
  <c r="Z65" i="12"/>
  <c r="AA65" i="12" s="1"/>
  <c r="Z66" i="12"/>
  <c r="AA66" i="12" s="1"/>
  <c r="AF272" i="12"/>
  <c r="AG272" i="12" s="1"/>
  <c r="L8" i="14"/>
  <c r="U10" i="3"/>
  <c r="T150" i="3"/>
  <c r="S150" i="3"/>
  <c r="T152" i="3"/>
  <c r="S152" i="3"/>
  <c r="T154" i="3"/>
  <c r="S154" i="3"/>
  <c r="T156" i="3"/>
  <c r="Q156" i="3"/>
  <c r="T160" i="3"/>
  <c r="AF160" i="3" s="1"/>
  <c r="AG160" i="3" s="1"/>
  <c r="R160" i="3"/>
  <c r="Z160" i="3" s="1"/>
  <c r="AA160" i="3" s="1"/>
  <c r="T162" i="3"/>
  <c r="S162" i="3"/>
  <c r="T166" i="3"/>
  <c r="S166" i="3"/>
  <c r="Z296" i="3"/>
  <c r="AA296" i="3" s="1"/>
  <c r="T300" i="3"/>
  <c r="Q300" i="3"/>
  <c r="T323" i="3"/>
  <c r="R323" i="3"/>
  <c r="T320" i="3"/>
  <c r="T324" i="3"/>
  <c r="U324" i="3"/>
  <c r="R383" i="3"/>
  <c r="Z383" i="3" s="1"/>
  <c r="AA383" i="3" s="1"/>
  <c r="S383" i="3"/>
  <c r="AC383" i="3" s="1"/>
  <c r="R385" i="3"/>
  <c r="Z385" i="3" s="1"/>
  <c r="S385" i="3"/>
  <c r="T201" i="4"/>
  <c r="Q201" i="4"/>
  <c r="T246" i="4"/>
  <c r="Q246" i="4"/>
  <c r="S246" i="4"/>
  <c r="T370" i="4"/>
  <c r="S370" i="4"/>
  <c r="Q370" i="4"/>
  <c r="U381" i="4"/>
  <c r="R381" i="4"/>
  <c r="U400" i="4"/>
  <c r="R400" i="4"/>
  <c r="U13" i="3"/>
  <c r="R10" i="3"/>
  <c r="Q13" i="3"/>
  <c r="G13" i="2"/>
  <c r="K13" i="2"/>
  <c r="F13" i="2"/>
  <c r="J13" i="2"/>
  <c r="R9" i="3"/>
  <c r="S10" i="3"/>
  <c r="U11" i="3"/>
  <c r="Q12" i="3"/>
  <c r="R13" i="3"/>
  <c r="S15" i="3"/>
  <c r="S16" i="3"/>
  <c r="S17" i="3"/>
  <c r="S18" i="3"/>
  <c r="S19" i="3"/>
  <c r="S20" i="3"/>
  <c r="S21" i="3"/>
  <c r="S22" i="3"/>
  <c r="S23" i="3"/>
  <c r="S24" i="3"/>
  <c r="S25" i="3"/>
  <c r="AC25" i="3" s="1"/>
  <c r="AD25" i="3" s="1"/>
  <c r="S26" i="3"/>
  <c r="S27" i="3"/>
  <c r="AC27" i="3" s="1"/>
  <c r="S28" i="3"/>
  <c r="AC28" i="3" s="1"/>
  <c r="AD28" i="3" s="1"/>
  <c r="S29" i="3"/>
  <c r="S30" i="3"/>
  <c r="S31" i="3"/>
  <c r="S32" i="3"/>
  <c r="S33" i="3"/>
  <c r="Q103" i="3"/>
  <c r="Q104" i="3"/>
  <c r="Q105" i="3"/>
  <c r="Q106" i="3"/>
  <c r="Q107" i="3"/>
  <c r="Q108" i="3"/>
  <c r="Q109" i="3"/>
  <c r="R111" i="3"/>
  <c r="U113" i="3"/>
  <c r="R114" i="3"/>
  <c r="Z114" i="3" s="1"/>
  <c r="AA114" i="3" s="1"/>
  <c r="Z115" i="3"/>
  <c r="AA115" i="3" s="1"/>
  <c r="Q116" i="3"/>
  <c r="W116" i="3" s="1"/>
  <c r="X116" i="3" s="1"/>
  <c r="U117" i="3"/>
  <c r="Q118" i="3"/>
  <c r="U119" i="3"/>
  <c r="Q120" i="3"/>
  <c r="U121" i="3"/>
  <c r="T140" i="3"/>
  <c r="R143" i="3"/>
  <c r="U144" i="3"/>
  <c r="Q146" i="3"/>
  <c r="T149" i="3"/>
  <c r="S149" i="3"/>
  <c r="U150" i="3"/>
  <c r="U152" i="3"/>
  <c r="U154" i="3"/>
  <c r="U156" i="3"/>
  <c r="AI158" i="3"/>
  <c r="AJ158" i="3" s="1"/>
  <c r="AC159" i="3"/>
  <c r="U160" i="3"/>
  <c r="AI160" i="3" s="1"/>
  <c r="AC161" i="3"/>
  <c r="AD161" i="3" s="1"/>
  <c r="U162" i="3"/>
  <c r="U164" i="3"/>
  <c r="U166" i="3"/>
  <c r="T188" i="3"/>
  <c r="Q188" i="3"/>
  <c r="R185" i="3"/>
  <c r="T189" i="3"/>
  <c r="R189" i="3"/>
  <c r="T190" i="3"/>
  <c r="S190" i="3"/>
  <c r="S194" i="3"/>
  <c r="R236" i="3"/>
  <c r="S236" i="3"/>
  <c r="S275" i="3"/>
  <c r="T299" i="3"/>
  <c r="U299" i="3"/>
  <c r="U320" i="3"/>
  <c r="T330" i="3"/>
  <c r="Q330" i="3"/>
  <c r="T332" i="3"/>
  <c r="Q332" i="3"/>
  <c r="T334" i="3"/>
  <c r="Q334" i="3"/>
  <c r="T336" i="3"/>
  <c r="S336" i="3"/>
  <c r="Z338" i="3"/>
  <c r="W338" i="3"/>
  <c r="Z340" i="3"/>
  <c r="AA340" i="3" s="1"/>
  <c r="W340" i="3"/>
  <c r="X340" i="3" s="1"/>
  <c r="T342" i="3"/>
  <c r="Q342" i="3"/>
  <c r="T344" i="3"/>
  <c r="S344" i="3"/>
  <c r="T346" i="3"/>
  <c r="Q346" i="3"/>
  <c r="T368" i="3"/>
  <c r="S368" i="3"/>
  <c r="U369" i="3"/>
  <c r="R376" i="3"/>
  <c r="S376" i="3"/>
  <c r="R378" i="3"/>
  <c r="S378" i="3"/>
  <c r="R381" i="3"/>
  <c r="S381" i="3"/>
  <c r="R389" i="3"/>
  <c r="S389" i="3"/>
  <c r="R410" i="3"/>
  <c r="U10" i="4"/>
  <c r="AC94" i="4"/>
  <c r="AD94" i="4" s="1"/>
  <c r="AC97" i="4"/>
  <c r="AD97" i="4" s="1"/>
  <c r="T135" i="4"/>
  <c r="S135" i="4"/>
  <c r="T141" i="4"/>
  <c r="R141" i="4"/>
  <c r="T146" i="4"/>
  <c r="S146" i="4"/>
  <c r="T148" i="4"/>
  <c r="Q148" i="4"/>
  <c r="S162" i="4"/>
  <c r="Q183" i="4"/>
  <c r="T186" i="4"/>
  <c r="Q186" i="4"/>
  <c r="T183" i="4"/>
  <c r="T188" i="4"/>
  <c r="S188" i="4"/>
  <c r="T190" i="4"/>
  <c r="Q190" i="4"/>
  <c r="T197" i="4"/>
  <c r="Q197" i="4"/>
  <c r="T203" i="4"/>
  <c r="Q203" i="4"/>
  <c r="U203" i="4"/>
  <c r="T218" i="4"/>
  <c r="S218" i="4"/>
  <c r="Q218" i="4"/>
  <c r="T242" i="4"/>
  <c r="T248" i="4"/>
  <c r="S248" i="4"/>
  <c r="Q248" i="4"/>
  <c r="T255" i="4"/>
  <c r="Q255" i="4"/>
  <c r="T256" i="4"/>
  <c r="Q256" i="4"/>
  <c r="T257" i="4"/>
  <c r="Q257" i="4"/>
  <c r="T259" i="4"/>
  <c r="Q259" i="4"/>
  <c r="T261" i="4"/>
  <c r="Q261" i="4"/>
  <c r="T263" i="4"/>
  <c r="Q263" i="4"/>
  <c r="T280" i="4"/>
  <c r="Q280" i="4"/>
  <c r="U280" i="4"/>
  <c r="T281" i="4"/>
  <c r="U281" i="4"/>
  <c r="Q281" i="4"/>
  <c r="T282" i="4"/>
  <c r="Q282" i="4"/>
  <c r="U282" i="4"/>
  <c r="T303" i="4"/>
  <c r="Q303" i="4"/>
  <c r="U301" i="4"/>
  <c r="U303" i="4"/>
  <c r="Q301" i="4"/>
  <c r="T304" i="4"/>
  <c r="U304" i="4"/>
  <c r="Q304" i="4"/>
  <c r="T305" i="4"/>
  <c r="Q305" i="4"/>
  <c r="U305" i="4"/>
  <c r="T306" i="4"/>
  <c r="U306" i="4"/>
  <c r="Q306" i="4"/>
  <c r="T307" i="4"/>
  <c r="Q307" i="4"/>
  <c r="U307" i="4"/>
  <c r="T308" i="4"/>
  <c r="U308" i="4"/>
  <c r="Q308" i="4"/>
  <c r="T309" i="4"/>
  <c r="Q309" i="4"/>
  <c r="U309" i="4"/>
  <c r="T311" i="4"/>
  <c r="U311" i="4"/>
  <c r="Q311" i="4"/>
  <c r="T365" i="4"/>
  <c r="S365" i="4"/>
  <c r="T369" i="4"/>
  <c r="Q369" i="4"/>
  <c r="S369" i="4"/>
  <c r="S373" i="4"/>
  <c r="R373" i="4"/>
  <c r="S376" i="4"/>
  <c r="R376" i="4"/>
  <c r="S378" i="4"/>
  <c r="R378" i="4"/>
  <c r="U394" i="4"/>
  <c r="R394" i="4"/>
  <c r="U396" i="4"/>
  <c r="R396" i="4"/>
  <c r="Q7" i="3"/>
  <c r="AI113" i="3"/>
  <c r="AJ113" i="3" s="1"/>
  <c r="T158" i="3"/>
  <c r="AF158" i="3" s="1"/>
  <c r="AG158" i="3" s="1"/>
  <c r="R158" i="3"/>
  <c r="Z158" i="3" s="1"/>
  <c r="AA158" i="3" s="1"/>
  <c r="T293" i="3"/>
  <c r="Q293" i="3"/>
  <c r="R380" i="3"/>
  <c r="S380" i="3"/>
  <c r="T15" i="4"/>
  <c r="R15" i="4"/>
  <c r="T143" i="4"/>
  <c r="R143" i="4"/>
  <c r="U159" i="4"/>
  <c r="S159" i="4"/>
  <c r="T205" i="4"/>
  <c r="U205" i="4"/>
  <c r="Q205" i="4"/>
  <c r="T207" i="4"/>
  <c r="U207" i="4"/>
  <c r="Q207" i="4"/>
  <c r="T208" i="4"/>
  <c r="Q208" i="4"/>
  <c r="U208" i="4"/>
  <c r="T210" i="4"/>
  <c r="AF210" i="4" s="1"/>
  <c r="AG210" i="4" s="1"/>
  <c r="Q210" i="4"/>
  <c r="W210" i="4" s="1"/>
  <c r="X210" i="4" s="1"/>
  <c r="U210" i="4"/>
  <c r="AI210" i="4" s="1"/>
  <c r="T216" i="4"/>
  <c r="AF216" i="4" s="1"/>
  <c r="AG216" i="4" s="1"/>
  <c r="Q216" i="4"/>
  <c r="W216" i="4" s="1"/>
  <c r="X216" i="4" s="1"/>
  <c r="S216" i="4"/>
  <c r="T222" i="4"/>
  <c r="S222" i="4"/>
  <c r="Q222" i="4"/>
  <c r="U398" i="4"/>
  <c r="R398" i="4"/>
  <c r="U9" i="3"/>
  <c r="Q10" i="3"/>
  <c r="E51" i="3"/>
  <c r="Q113" i="3"/>
  <c r="W113" i="3" s="1"/>
  <c r="X113" i="3" s="1"/>
  <c r="Z116" i="3"/>
  <c r="AA116" i="3" s="1"/>
  <c r="Q117" i="3"/>
  <c r="Q119" i="3"/>
  <c r="Q121" i="3"/>
  <c r="Q140" i="3"/>
  <c r="Q144" i="3"/>
  <c r="Q150" i="3"/>
  <c r="Q152" i="3"/>
  <c r="Q154" i="3"/>
  <c r="R156" i="3"/>
  <c r="Q158" i="3"/>
  <c r="Q160" i="3"/>
  <c r="W160" i="3" s="1"/>
  <c r="X160" i="3" s="1"/>
  <c r="Q162" i="3"/>
  <c r="Q166" i="3"/>
  <c r="Q185" i="3"/>
  <c r="S193" i="3"/>
  <c r="S195" i="3"/>
  <c r="S196" i="3"/>
  <c r="S197" i="3"/>
  <c r="S198" i="3"/>
  <c r="S199" i="3"/>
  <c r="S200" i="3"/>
  <c r="S201" i="3"/>
  <c r="S202" i="3"/>
  <c r="S203" i="3"/>
  <c r="AC203" i="3" s="1"/>
  <c r="AD203" i="3" s="1"/>
  <c r="S204" i="3"/>
  <c r="AC204" i="3" s="1"/>
  <c r="AD204" i="3" s="1"/>
  <c r="S205" i="3"/>
  <c r="AC205" i="3" s="1"/>
  <c r="AD205" i="3" s="1"/>
  <c r="S206" i="3"/>
  <c r="AC206" i="3" s="1"/>
  <c r="AD206" i="3" s="1"/>
  <c r="S207" i="3"/>
  <c r="S208" i="3"/>
  <c r="S209" i="3"/>
  <c r="S210" i="3"/>
  <c r="S211" i="3"/>
  <c r="R232" i="3"/>
  <c r="S232" i="3"/>
  <c r="R230" i="3"/>
  <c r="R234" i="3"/>
  <c r="S234" i="3"/>
  <c r="T292" i="3"/>
  <c r="R292" i="3"/>
  <c r="R293" i="3"/>
  <c r="Z294" i="3"/>
  <c r="AA294" i="3" s="1"/>
  <c r="T294" i="3"/>
  <c r="AF294" i="3" s="1"/>
  <c r="AG294" i="3" s="1"/>
  <c r="U294" i="3"/>
  <c r="AI294" i="3" s="1"/>
  <c r="AJ294" i="3" s="1"/>
  <c r="T297" i="3"/>
  <c r="U297" i="3"/>
  <c r="R300" i="3"/>
  <c r="T301" i="3"/>
  <c r="U301" i="3"/>
  <c r="Q320" i="3"/>
  <c r="Q323" i="3"/>
  <c r="Q324" i="3"/>
  <c r="T326" i="3"/>
  <c r="Q326" i="3"/>
  <c r="T328" i="3"/>
  <c r="Q328" i="3"/>
  <c r="T331" i="3"/>
  <c r="Q331" i="3"/>
  <c r="T333" i="3"/>
  <c r="Q333" i="3"/>
  <c r="T335" i="3"/>
  <c r="R335" i="3"/>
  <c r="T343" i="3"/>
  <c r="R343" i="3"/>
  <c r="R365" i="3"/>
  <c r="T367" i="3"/>
  <c r="R367" i="3"/>
  <c r="T370" i="3"/>
  <c r="S370" i="3"/>
  <c r="R377" i="3"/>
  <c r="S377" i="3"/>
  <c r="R379" i="3"/>
  <c r="S379" i="3"/>
  <c r="R387" i="3"/>
  <c r="S387" i="3"/>
  <c r="R391" i="3"/>
  <c r="S391" i="3"/>
  <c r="S414" i="3"/>
  <c r="S416" i="3"/>
  <c r="T7" i="4"/>
  <c r="Q15" i="4"/>
  <c r="S44" i="4"/>
  <c r="S45" i="4"/>
  <c r="S46" i="4"/>
  <c r="S47" i="4"/>
  <c r="R66" i="4"/>
  <c r="S81" i="4"/>
  <c r="AF92" i="4"/>
  <c r="AG92" i="4" s="1"/>
  <c r="S92" i="4"/>
  <c r="AC92" i="4" s="1"/>
  <c r="S124" i="4"/>
  <c r="S126" i="4"/>
  <c r="S127" i="4"/>
  <c r="S128" i="4"/>
  <c r="S129" i="4"/>
  <c r="S130" i="4"/>
  <c r="S131" i="4"/>
  <c r="S132" i="4"/>
  <c r="R134" i="4"/>
  <c r="Q143" i="4"/>
  <c r="T149" i="4"/>
  <c r="R149" i="4"/>
  <c r="AJ152" i="4"/>
  <c r="AJ154" i="4"/>
  <c r="AJ157" i="4"/>
  <c r="R159" i="4"/>
  <c r="S183" i="4"/>
  <c r="T187" i="4"/>
  <c r="R187" i="4"/>
  <c r="T191" i="4"/>
  <c r="R191" i="4"/>
  <c r="T192" i="4"/>
  <c r="S192" i="4"/>
  <c r="T194" i="4"/>
  <c r="Q194" i="4"/>
  <c r="T196" i="4"/>
  <c r="R196" i="4"/>
  <c r="T200" i="4"/>
  <c r="R200" i="4"/>
  <c r="R201" i="4"/>
  <c r="R205" i="4"/>
  <c r="R207" i="4"/>
  <c r="R208" i="4"/>
  <c r="R210" i="4"/>
  <c r="T214" i="4"/>
  <c r="AF214" i="4" s="1"/>
  <c r="AG214" i="4" s="1"/>
  <c r="S214" i="4"/>
  <c r="AC214" i="4" s="1"/>
  <c r="AD214" i="4" s="1"/>
  <c r="Q214" i="4"/>
  <c r="W214" i="4" s="1"/>
  <c r="X214" i="4" s="1"/>
  <c r="R216" i="4"/>
  <c r="U218" i="4"/>
  <c r="T220" i="4"/>
  <c r="Q220" i="4"/>
  <c r="S220" i="4"/>
  <c r="R222" i="4"/>
  <c r="R246" i="4"/>
  <c r="U248" i="4"/>
  <c r="T250" i="4"/>
  <c r="Q250" i="4"/>
  <c r="S250" i="4"/>
  <c r="T258" i="4"/>
  <c r="Q258" i="4"/>
  <c r="T260" i="4"/>
  <c r="Q260" i="4"/>
  <c r="T262" i="4"/>
  <c r="Q262" i="4"/>
  <c r="T264" i="4"/>
  <c r="Q264" i="4"/>
  <c r="T266" i="4"/>
  <c r="Q266" i="4"/>
  <c r="T363" i="4"/>
  <c r="S363" i="4"/>
  <c r="R370" i="4"/>
  <c r="T371" i="4"/>
  <c r="Q371" i="4"/>
  <c r="S371" i="4"/>
  <c r="S375" i="4"/>
  <c r="R375" i="4"/>
  <c r="S381" i="4"/>
  <c r="S398" i="4"/>
  <c r="S400" i="4"/>
  <c r="U421" i="4"/>
  <c r="R419" i="4"/>
  <c r="R421" i="4"/>
  <c r="U419" i="4"/>
  <c r="T429" i="4"/>
  <c r="R429" i="4"/>
  <c r="Q429" i="4"/>
  <c r="S429" i="4"/>
  <c r="T439" i="4"/>
  <c r="R439" i="4"/>
  <c r="Q439" i="4"/>
  <c r="S439" i="4"/>
  <c r="T445" i="4"/>
  <c r="R445" i="4"/>
  <c r="Z445" i="4" s="1"/>
  <c r="AA445" i="4" s="1"/>
  <c r="Q445" i="4"/>
  <c r="W445" i="4" s="1"/>
  <c r="X445" i="4" s="1"/>
  <c r="S445" i="4"/>
  <c r="AC445" i="4" s="1"/>
  <c r="AD445" i="4" s="1"/>
  <c r="W158" i="3"/>
  <c r="X158" i="3" s="1"/>
  <c r="T164" i="3"/>
  <c r="Q164" i="3"/>
  <c r="R233" i="3"/>
  <c r="S233" i="3"/>
  <c r="T296" i="3"/>
  <c r="AF296" i="3" s="1"/>
  <c r="AG296" i="3" s="1"/>
  <c r="Q296" i="3"/>
  <c r="T369" i="3"/>
  <c r="S369" i="3"/>
  <c r="R388" i="3"/>
  <c r="S388" i="3"/>
  <c r="T18" i="4"/>
  <c r="U18" i="4"/>
  <c r="U160" i="4"/>
  <c r="R160" i="4"/>
  <c r="T206" i="4"/>
  <c r="Q206" i="4"/>
  <c r="U206" i="4"/>
  <c r="T212" i="4"/>
  <c r="Q212" i="4"/>
  <c r="W212" i="4" s="1"/>
  <c r="X212" i="4" s="1"/>
  <c r="S212" i="4"/>
  <c r="AC212" i="4" s="1"/>
  <c r="AD212" i="4" s="1"/>
  <c r="T252" i="4"/>
  <c r="S252" i="4"/>
  <c r="Q252" i="4"/>
  <c r="T364" i="4"/>
  <c r="S364" i="4"/>
  <c r="R7" i="3"/>
  <c r="U7" i="3"/>
  <c r="Q9" i="3"/>
  <c r="U12" i="3"/>
  <c r="R51" i="3"/>
  <c r="S53" i="3"/>
  <c r="S54" i="3"/>
  <c r="S55" i="3"/>
  <c r="S56" i="3"/>
  <c r="S57" i="3"/>
  <c r="Q111" i="3"/>
  <c r="AF113" i="3"/>
  <c r="AG113" i="3" s="1"/>
  <c r="R113" i="3"/>
  <c r="Z113" i="3" s="1"/>
  <c r="AA113" i="3" s="1"/>
  <c r="Q114" i="3"/>
  <c r="W114" i="3" s="1"/>
  <c r="X114" i="3" s="1"/>
  <c r="W115" i="3"/>
  <c r="X115" i="3" s="1"/>
  <c r="R117" i="3"/>
  <c r="R119" i="3"/>
  <c r="R121" i="3"/>
  <c r="S140" i="3"/>
  <c r="Q143" i="3"/>
  <c r="R144" i="3"/>
  <c r="T148" i="3"/>
  <c r="S148" i="3"/>
  <c r="R150" i="3"/>
  <c r="T151" i="3"/>
  <c r="S151" i="3"/>
  <c r="R152" i="3"/>
  <c r="T153" i="3"/>
  <c r="S153" i="3"/>
  <c r="R154" i="3"/>
  <c r="S156" i="3"/>
  <c r="T157" i="3"/>
  <c r="R157" i="3"/>
  <c r="S158" i="3"/>
  <c r="AC158" i="3" s="1"/>
  <c r="AD158" i="3" s="1"/>
  <c r="W159" i="3"/>
  <c r="X159" i="3" s="1"/>
  <c r="T159" i="3"/>
  <c r="R159" i="3"/>
  <c r="S160" i="3"/>
  <c r="AC160" i="3" s="1"/>
  <c r="AD160" i="3" s="1"/>
  <c r="T161" i="3"/>
  <c r="AF161" i="3" s="1"/>
  <c r="AG161" i="3" s="1"/>
  <c r="R161" i="3"/>
  <c r="Z161" i="3" s="1"/>
  <c r="R162" i="3"/>
  <c r="S164" i="3"/>
  <c r="T165" i="3"/>
  <c r="R165" i="3"/>
  <c r="R166" i="3"/>
  <c r="U185" i="3"/>
  <c r="R235" i="3"/>
  <c r="S235" i="3"/>
  <c r="T290" i="3"/>
  <c r="R290" i="3"/>
  <c r="Q292" i="3"/>
  <c r="U293" i="3"/>
  <c r="AI293" i="3" s="1"/>
  <c r="AJ293" i="3" s="1"/>
  <c r="Q294" i="3"/>
  <c r="W294" i="3" s="1"/>
  <c r="X294" i="3" s="1"/>
  <c r="Z295" i="3"/>
  <c r="AA295" i="3" s="1"/>
  <c r="U296" i="3"/>
  <c r="AI296" i="3" s="1"/>
  <c r="Q297" i="3"/>
  <c r="T298" i="3"/>
  <c r="Q298" i="3"/>
  <c r="U300" i="3"/>
  <c r="Q301" i="3"/>
  <c r="S320" i="3"/>
  <c r="U323" i="3"/>
  <c r="R324" i="3"/>
  <c r="R326" i="3"/>
  <c r="R328" i="3"/>
  <c r="T329" i="3"/>
  <c r="Q329" i="3"/>
  <c r="U330" i="3"/>
  <c r="R331" i="3"/>
  <c r="U332" i="3"/>
  <c r="R333" i="3"/>
  <c r="U334" i="3"/>
  <c r="Q335" i="3"/>
  <c r="U336" i="3"/>
  <c r="U342" i="3"/>
  <c r="Q343" i="3"/>
  <c r="U344" i="3"/>
  <c r="U346" i="3"/>
  <c r="U365" i="3"/>
  <c r="Q367" i="3"/>
  <c r="U368" i="3"/>
  <c r="R369" i="3"/>
  <c r="Q370" i="3"/>
  <c r="T371" i="3"/>
  <c r="S371" i="3"/>
  <c r="R382" i="3"/>
  <c r="S382" i="3"/>
  <c r="R384" i="3"/>
  <c r="S384" i="3"/>
  <c r="AC384" i="3" s="1"/>
  <c r="AD384" i="3" s="1"/>
  <c r="R386" i="3"/>
  <c r="Z386" i="3" s="1"/>
  <c r="AA386" i="3" s="1"/>
  <c r="S386" i="3"/>
  <c r="AC386" i="3" s="1"/>
  <c r="AD386" i="3" s="1"/>
  <c r="R390" i="3"/>
  <c r="S390" i="3"/>
  <c r="Q10" i="4"/>
  <c r="T11" i="4"/>
  <c r="U11" i="4"/>
  <c r="T12" i="4"/>
  <c r="Q12" i="4"/>
  <c r="U15" i="4"/>
  <c r="T16" i="4"/>
  <c r="Q16" i="4"/>
  <c r="R18" i="4"/>
  <c r="S66" i="4"/>
  <c r="S68" i="4"/>
  <c r="S69" i="4"/>
  <c r="S70" i="4"/>
  <c r="S71" i="4"/>
  <c r="S72" i="4"/>
  <c r="S73" i="4"/>
  <c r="S74" i="4"/>
  <c r="S87" i="4"/>
  <c r="AC96" i="4"/>
  <c r="AF98" i="4"/>
  <c r="AG98" i="4" s="1"/>
  <c r="S98" i="4"/>
  <c r="AC98" i="4" s="1"/>
  <c r="AD98" i="4" s="1"/>
  <c r="AC99" i="4"/>
  <c r="S134" i="4"/>
  <c r="T138" i="4"/>
  <c r="Q138" i="4"/>
  <c r="T139" i="4"/>
  <c r="S139" i="4"/>
  <c r="U141" i="4"/>
  <c r="S143" i="4"/>
  <c r="T145" i="4"/>
  <c r="Q145" i="4"/>
  <c r="U146" i="4"/>
  <c r="U148" i="4"/>
  <c r="Q149" i="4"/>
  <c r="R162" i="4"/>
  <c r="U163" i="4"/>
  <c r="S163" i="4"/>
  <c r="U164" i="4"/>
  <c r="R164" i="4"/>
  <c r="U183" i="4"/>
  <c r="U186" i="4"/>
  <c r="Q187" i="4"/>
  <c r="U188" i="4"/>
  <c r="U190" i="4"/>
  <c r="Q191" i="4"/>
  <c r="Q192" i="4"/>
  <c r="R194" i="4"/>
  <c r="Q196" i="4"/>
  <c r="T199" i="4"/>
  <c r="U199" i="4"/>
  <c r="Q200" i="4"/>
  <c r="U201" i="4"/>
  <c r="T209" i="4"/>
  <c r="AF209" i="4" s="1"/>
  <c r="AG209" i="4" s="1"/>
  <c r="Q209" i="4"/>
  <c r="U209" i="4"/>
  <c r="AI209" i="4" s="1"/>
  <c r="AJ209" i="4" s="1"/>
  <c r="Z210" i="4"/>
  <c r="AA210" i="4" s="1"/>
  <c r="T211" i="4"/>
  <c r="AF211" i="4" s="1"/>
  <c r="AG211" i="4" s="1"/>
  <c r="Q211" i="4"/>
  <c r="U211" i="4"/>
  <c r="Z212" i="4"/>
  <c r="AA212" i="4" s="1"/>
  <c r="U212" i="4"/>
  <c r="AI212" i="4" s="1"/>
  <c r="AJ212" i="4" s="1"/>
  <c r="AC213" i="4"/>
  <c r="R214" i="4"/>
  <c r="Z214" i="4" s="1"/>
  <c r="AA214" i="4" s="1"/>
  <c r="Z216" i="4"/>
  <c r="AA216" i="4" s="1"/>
  <c r="U216" i="4"/>
  <c r="AI216" i="4" s="1"/>
  <c r="AJ216" i="4" s="1"/>
  <c r="R220" i="4"/>
  <c r="U222" i="4"/>
  <c r="T244" i="4"/>
  <c r="S244" i="4"/>
  <c r="Q242" i="4"/>
  <c r="Q244" i="4"/>
  <c r="U242" i="4"/>
  <c r="U246" i="4"/>
  <c r="R250" i="4"/>
  <c r="U252" i="4"/>
  <c r="U258" i="4"/>
  <c r="U260" i="4"/>
  <c r="U262" i="4"/>
  <c r="U264" i="4"/>
  <c r="U266" i="4"/>
  <c r="T276" i="4"/>
  <c r="Q276" i="4"/>
  <c r="T278" i="4"/>
  <c r="Q278" i="4"/>
  <c r="AC334" i="4"/>
  <c r="AD334" i="4" s="1"/>
  <c r="T362" i="4"/>
  <c r="S362" i="4"/>
  <c r="S360" i="4"/>
  <c r="T366" i="4"/>
  <c r="U366" i="4"/>
  <c r="Q366" i="4"/>
  <c r="T367" i="4"/>
  <c r="Q367" i="4"/>
  <c r="U367" i="4"/>
  <c r="T368" i="4"/>
  <c r="S368" i="4"/>
  <c r="Q368" i="4"/>
  <c r="U370" i="4"/>
  <c r="R371" i="4"/>
  <c r="S374" i="4"/>
  <c r="R374" i="4"/>
  <c r="U380" i="4"/>
  <c r="R380" i="4"/>
  <c r="U382" i="4"/>
  <c r="R382" i="4"/>
  <c r="U384" i="4"/>
  <c r="R384" i="4"/>
  <c r="U423" i="4"/>
  <c r="R423" i="4"/>
  <c r="U425" i="4"/>
  <c r="R425" i="4"/>
  <c r="T443" i="4"/>
  <c r="R443" i="4"/>
  <c r="Q443" i="4"/>
  <c r="S443" i="4"/>
  <c r="AC446" i="4"/>
  <c r="AD446" i="4" s="1"/>
  <c r="U155" i="3"/>
  <c r="U163" i="3"/>
  <c r="U187" i="3"/>
  <c r="U191" i="3"/>
  <c r="AF249" i="3"/>
  <c r="AG249" i="3" s="1"/>
  <c r="AF251" i="3"/>
  <c r="U337" i="3"/>
  <c r="AC338" i="3"/>
  <c r="U338" i="3"/>
  <c r="AI338" i="3" s="1"/>
  <c r="AJ338" i="3" s="1"/>
  <c r="AC339" i="3"/>
  <c r="AD339" i="3" s="1"/>
  <c r="U339" i="3"/>
  <c r="AI339" i="3" s="1"/>
  <c r="AJ339" i="3" s="1"/>
  <c r="AC340" i="3"/>
  <c r="AD340" i="3" s="1"/>
  <c r="U340" i="3"/>
  <c r="AI340" i="3" s="1"/>
  <c r="AJ340" i="3" s="1"/>
  <c r="AC341" i="3"/>
  <c r="AD341" i="3" s="1"/>
  <c r="U341" i="3"/>
  <c r="AI341" i="3" s="1"/>
  <c r="AJ341" i="3" s="1"/>
  <c r="U345" i="3"/>
  <c r="AC385" i="3"/>
  <c r="AD385" i="3" s="1"/>
  <c r="U137" i="4"/>
  <c r="U140" i="4"/>
  <c r="U142" i="4"/>
  <c r="U144" i="4"/>
  <c r="U147" i="4"/>
  <c r="U185" i="4"/>
  <c r="U189" i="4"/>
  <c r="U193" i="4"/>
  <c r="R204" i="4"/>
  <c r="R213" i="4"/>
  <c r="Z213" i="4" s="1"/>
  <c r="AA213" i="4" s="1"/>
  <c r="AI214" i="4"/>
  <c r="AJ214" i="4" s="1"/>
  <c r="U215" i="4"/>
  <c r="AI215" i="4" s="1"/>
  <c r="AJ215" i="4" s="1"/>
  <c r="U217" i="4"/>
  <c r="R219" i="4"/>
  <c r="U221" i="4"/>
  <c r="R223" i="4"/>
  <c r="R245" i="4"/>
  <c r="U247" i="4"/>
  <c r="R249" i="4"/>
  <c r="U251" i="4"/>
  <c r="R253" i="4"/>
  <c r="U265" i="4"/>
  <c r="W268" i="4"/>
  <c r="X268" i="4" s="1"/>
  <c r="AI268" i="4"/>
  <c r="AJ268" i="4" s="1"/>
  <c r="W269" i="4"/>
  <c r="AI269" i="4"/>
  <c r="AJ269" i="4" s="1"/>
  <c r="W270" i="4"/>
  <c r="X270" i="4" s="1"/>
  <c r="AI270" i="4"/>
  <c r="AJ270" i="4" s="1"/>
  <c r="W271" i="4"/>
  <c r="AI271" i="4"/>
  <c r="W272" i="4"/>
  <c r="X272" i="4" s="1"/>
  <c r="AI272" i="4"/>
  <c r="AJ272" i="4" s="1"/>
  <c r="W273" i="4"/>
  <c r="W274" i="4"/>
  <c r="X274" i="4" s="1"/>
  <c r="AI274" i="4"/>
  <c r="AJ274" i="4" s="1"/>
  <c r="W275" i="4"/>
  <c r="AI275" i="4"/>
  <c r="U277" i="4"/>
  <c r="R310" i="4"/>
  <c r="S383" i="4"/>
  <c r="S395" i="4"/>
  <c r="S399" i="4"/>
  <c r="S424" i="4"/>
  <c r="U426" i="4"/>
  <c r="Q427" i="4"/>
  <c r="R428" i="4"/>
  <c r="U430" i="4"/>
  <c r="Q432" i="4"/>
  <c r="U438" i="4"/>
  <c r="R440" i="4"/>
  <c r="Q441" i="4"/>
  <c r="R442" i="4"/>
  <c r="U444" i="4"/>
  <c r="R446" i="4"/>
  <c r="Z446" i="4" s="1"/>
  <c r="AA446" i="4" s="1"/>
  <c r="Q447" i="4"/>
  <c r="U448" i="4"/>
  <c r="AI448" i="4" s="1"/>
  <c r="AJ448" i="4" s="1"/>
  <c r="R450" i="4"/>
  <c r="Z450" i="4" s="1"/>
  <c r="AA450" i="4" s="1"/>
  <c r="Q451" i="4"/>
  <c r="W451" i="4" s="1"/>
  <c r="X451" i="4" s="1"/>
  <c r="U452" i="4"/>
  <c r="AI452" i="4" s="1"/>
  <c r="AJ452" i="4" s="1"/>
  <c r="Q453" i="4"/>
  <c r="R454" i="4"/>
  <c r="U456" i="4"/>
  <c r="Q457" i="4"/>
  <c r="R458" i="4"/>
  <c r="R480" i="4"/>
  <c r="U482" i="4"/>
  <c r="Q483" i="4"/>
  <c r="R484" i="4"/>
  <c r="U486" i="4"/>
  <c r="Q487" i="4"/>
  <c r="R488" i="4"/>
  <c r="U502" i="4"/>
  <c r="Q503" i="4"/>
  <c r="Q504" i="4"/>
  <c r="W504" i="4" s="1"/>
  <c r="X504" i="4" s="1"/>
  <c r="Q505" i="4"/>
  <c r="Q506" i="4"/>
  <c r="Q507" i="4"/>
  <c r="W507" i="4" s="1"/>
  <c r="Q508" i="4"/>
  <c r="W508" i="4" s="1"/>
  <c r="X508" i="4" s="1"/>
  <c r="Q509" i="4"/>
  <c r="Q510" i="4"/>
  <c r="W510" i="4" s="1"/>
  <c r="Q511" i="4"/>
  <c r="W511" i="4" s="1"/>
  <c r="X511" i="4" s="1"/>
  <c r="U514" i="4"/>
  <c r="Q515" i="4"/>
  <c r="R517" i="4"/>
  <c r="S537" i="4"/>
  <c r="Q540" i="4"/>
  <c r="Q542" i="4"/>
  <c r="Q544" i="4"/>
  <c r="R546" i="4"/>
  <c r="Q547" i="4"/>
  <c r="AC570" i="4"/>
  <c r="S602" i="4"/>
  <c r="S604" i="4"/>
  <c r="Q605" i="4"/>
  <c r="Q611" i="4"/>
  <c r="S612" i="4"/>
  <c r="Q613" i="4"/>
  <c r="U614" i="4"/>
  <c r="Q615" i="4"/>
  <c r="R616" i="4"/>
  <c r="Q618" i="4"/>
  <c r="Q619" i="4"/>
  <c r="R620" i="4"/>
  <c r="Q622" i="4"/>
  <c r="W622" i="4" s="1"/>
  <c r="X622" i="4" s="1"/>
  <c r="U624" i="4"/>
  <c r="AI624" i="4" s="1"/>
  <c r="AJ624" i="4" s="1"/>
  <c r="AG627" i="4"/>
  <c r="U632" i="4"/>
  <c r="U636" i="4"/>
  <c r="U657" i="4"/>
  <c r="U661" i="4"/>
  <c r="U664" i="4"/>
  <c r="U748" i="4"/>
  <c r="U752" i="4"/>
  <c r="U38" i="5"/>
  <c r="U42" i="5"/>
  <c r="U46" i="5"/>
  <c r="U106" i="5"/>
  <c r="U138" i="5"/>
  <c r="U159" i="5"/>
  <c r="U163" i="5"/>
  <c r="U167" i="5"/>
  <c r="U226" i="5"/>
  <c r="U258" i="5"/>
  <c r="R261" i="5"/>
  <c r="U261" i="5"/>
  <c r="Q261" i="5"/>
  <c r="T270" i="5"/>
  <c r="S270" i="5"/>
  <c r="Q270" i="5"/>
  <c r="W270" i="5" s="1"/>
  <c r="X270" i="5" s="1"/>
  <c r="T273" i="5"/>
  <c r="AF273" i="5" s="1"/>
  <c r="AG273" i="5" s="1"/>
  <c r="R273" i="5"/>
  <c r="Z273" i="5" s="1"/>
  <c r="Q273" i="5"/>
  <c r="S273" i="5"/>
  <c r="U449" i="4"/>
  <c r="AI449" i="4" s="1"/>
  <c r="AJ449" i="4" s="1"/>
  <c r="S450" i="4"/>
  <c r="AC450" i="4" s="1"/>
  <c r="AD450" i="4" s="1"/>
  <c r="R451" i="4"/>
  <c r="Z451" i="4" s="1"/>
  <c r="AA451" i="4" s="1"/>
  <c r="Q452" i="4"/>
  <c r="W452" i="4" s="1"/>
  <c r="X452" i="4" s="1"/>
  <c r="R453" i="4"/>
  <c r="S454" i="4"/>
  <c r="U455" i="4"/>
  <c r="Q456" i="4"/>
  <c r="R457" i="4"/>
  <c r="S458" i="4"/>
  <c r="U459" i="4"/>
  <c r="Q478" i="4"/>
  <c r="S480" i="4"/>
  <c r="U481" i="4"/>
  <c r="Q482" i="4"/>
  <c r="R483" i="4"/>
  <c r="S484" i="4"/>
  <c r="U485" i="4"/>
  <c r="Q486" i="4"/>
  <c r="R487" i="4"/>
  <c r="S488" i="4"/>
  <c r="U489" i="4"/>
  <c r="Q491" i="4"/>
  <c r="Q492" i="4"/>
  <c r="Q493" i="4"/>
  <c r="Q494" i="4"/>
  <c r="Q495" i="4"/>
  <c r="Q496" i="4"/>
  <c r="Q497" i="4"/>
  <c r="Q498" i="4"/>
  <c r="Q499" i="4"/>
  <c r="Q500" i="4"/>
  <c r="U503" i="4"/>
  <c r="U504" i="4"/>
  <c r="U505" i="4"/>
  <c r="AI505" i="4" s="1"/>
  <c r="AJ505" i="4" s="1"/>
  <c r="U506" i="4"/>
  <c r="AI506" i="4" s="1"/>
  <c r="AJ506" i="4" s="1"/>
  <c r="U507" i="4"/>
  <c r="AI507" i="4" s="1"/>
  <c r="AJ507" i="4" s="1"/>
  <c r="U508" i="4"/>
  <c r="U509" i="4"/>
  <c r="U510" i="4"/>
  <c r="AI510" i="4" s="1"/>
  <c r="AJ510" i="4" s="1"/>
  <c r="U511" i="4"/>
  <c r="AI511" i="4" s="1"/>
  <c r="AJ511" i="4" s="1"/>
  <c r="Q512" i="4"/>
  <c r="U515" i="4"/>
  <c r="Q516" i="4"/>
  <c r="U517" i="4"/>
  <c r="Q518" i="4"/>
  <c r="T537" i="4"/>
  <c r="R540" i="4"/>
  <c r="R542" i="4"/>
  <c r="R544" i="4"/>
  <c r="U546" i="4"/>
  <c r="R547" i="4"/>
  <c r="Q548" i="4"/>
  <c r="U602" i="4"/>
  <c r="Q603" i="4"/>
  <c r="U604" i="4"/>
  <c r="S605" i="4"/>
  <c r="Q606" i="4"/>
  <c r="R609" i="4"/>
  <c r="S611" i="4"/>
  <c r="U612" i="4"/>
  <c r="S613" i="4"/>
  <c r="Q614" i="4"/>
  <c r="R615" i="4"/>
  <c r="S616" i="4"/>
  <c r="U617" i="4"/>
  <c r="R618" i="4"/>
  <c r="R619" i="4"/>
  <c r="S620" i="4"/>
  <c r="U621" i="4"/>
  <c r="R622" i="4"/>
  <c r="Q624" i="4"/>
  <c r="W624" i="4" s="1"/>
  <c r="X624" i="4" s="1"/>
  <c r="U627" i="4"/>
  <c r="AI627" i="4" s="1"/>
  <c r="U631" i="4"/>
  <c r="Q632" i="4"/>
  <c r="U635" i="4"/>
  <c r="Q636" i="4"/>
  <c r="T655" i="4"/>
  <c r="Q657" i="4"/>
  <c r="U660" i="4"/>
  <c r="Q661" i="4"/>
  <c r="Q664" i="4"/>
  <c r="U666" i="4"/>
  <c r="R691" i="4"/>
  <c r="R692" i="4"/>
  <c r="R693" i="4"/>
  <c r="R694" i="4"/>
  <c r="R695" i="4"/>
  <c r="Q714" i="4"/>
  <c r="Q729" i="4"/>
  <c r="Q733" i="4"/>
  <c r="Q742" i="4"/>
  <c r="W742" i="4" s="1"/>
  <c r="X742" i="4" s="1"/>
  <c r="AI743" i="4"/>
  <c r="AJ743" i="4" s="1"/>
  <c r="Q746" i="4"/>
  <c r="W746" i="4" s="1"/>
  <c r="U747" i="4"/>
  <c r="AI747" i="4" s="1"/>
  <c r="Q748" i="4"/>
  <c r="U751" i="4"/>
  <c r="Q752" i="4"/>
  <c r="U19" i="5"/>
  <c r="Q21" i="5"/>
  <c r="Q25" i="5"/>
  <c r="Q28" i="5"/>
  <c r="Q30" i="5"/>
  <c r="U31" i="5"/>
  <c r="AI31" i="5" s="1"/>
  <c r="U33" i="5"/>
  <c r="AI33" i="5" s="1"/>
  <c r="U35" i="5"/>
  <c r="AI35" i="5" s="1"/>
  <c r="AJ35" i="5" s="1"/>
  <c r="U37" i="5"/>
  <c r="AI37" i="5" s="1"/>
  <c r="AJ37" i="5" s="1"/>
  <c r="Q38" i="5"/>
  <c r="U41" i="5"/>
  <c r="Q42" i="5"/>
  <c r="U45" i="5"/>
  <c r="Q46" i="5"/>
  <c r="S66" i="5"/>
  <c r="U77" i="5"/>
  <c r="Q82" i="5"/>
  <c r="Q86" i="5"/>
  <c r="Q88" i="5"/>
  <c r="Q91" i="5"/>
  <c r="W91" i="5" s="1"/>
  <c r="X91" i="5" s="1"/>
  <c r="AI92" i="5"/>
  <c r="AJ92" i="5" s="1"/>
  <c r="Q95" i="5"/>
  <c r="W95" i="5" s="1"/>
  <c r="AI96" i="5"/>
  <c r="U105" i="5"/>
  <c r="Q106" i="5"/>
  <c r="Q126" i="5"/>
  <c r="Q138" i="5"/>
  <c r="Q141" i="5"/>
  <c r="Q145" i="5"/>
  <c r="U149" i="5"/>
  <c r="U151" i="5"/>
  <c r="U153" i="5"/>
  <c r="U155" i="5"/>
  <c r="AI155" i="5" s="1"/>
  <c r="AJ155" i="5" s="1"/>
  <c r="U158" i="5"/>
  <c r="Q159" i="5"/>
  <c r="U162" i="5"/>
  <c r="Q163" i="5"/>
  <c r="U166" i="5"/>
  <c r="Q167" i="5"/>
  <c r="U198" i="5"/>
  <c r="Q200" i="5"/>
  <c r="Q204" i="5"/>
  <c r="Q207" i="5"/>
  <c r="Q209" i="5"/>
  <c r="AI210" i="5"/>
  <c r="AJ210" i="5" s="1"/>
  <c r="Q213" i="5"/>
  <c r="W213" i="5" s="1"/>
  <c r="AI214" i="5"/>
  <c r="AJ214" i="5" s="1"/>
  <c r="U225" i="5"/>
  <c r="Q226" i="5"/>
  <c r="Q246" i="5"/>
  <c r="Q258" i="5"/>
  <c r="S261" i="5"/>
  <c r="R263" i="5"/>
  <c r="Q263" i="5"/>
  <c r="U263" i="5"/>
  <c r="T269" i="5"/>
  <c r="Q269" i="5"/>
  <c r="S269" i="5"/>
  <c r="R270" i="5"/>
  <c r="W273" i="5"/>
  <c r="X273" i="5" s="1"/>
  <c r="U273" i="5"/>
  <c r="AI273" i="5" s="1"/>
  <c r="AJ273" i="5" s="1"/>
  <c r="W209" i="4"/>
  <c r="X209" i="4" s="1"/>
  <c r="W211" i="4"/>
  <c r="X211" i="4" s="1"/>
  <c r="AI211" i="4"/>
  <c r="AJ211" i="4" s="1"/>
  <c r="U213" i="4"/>
  <c r="AI213" i="4" s="1"/>
  <c r="AJ213" i="4" s="1"/>
  <c r="AG215" i="4"/>
  <c r="U219" i="4"/>
  <c r="U223" i="4"/>
  <c r="U245" i="4"/>
  <c r="U249" i="4"/>
  <c r="U253" i="4"/>
  <c r="AF327" i="4"/>
  <c r="AG327" i="4" s="1"/>
  <c r="AF329" i="4"/>
  <c r="AG329" i="4" s="1"/>
  <c r="AF331" i="4"/>
  <c r="S427" i="4"/>
  <c r="U428" i="4"/>
  <c r="U432" i="4"/>
  <c r="U440" i="4"/>
  <c r="S441" i="4"/>
  <c r="U442" i="4"/>
  <c r="U446" i="4"/>
  <c r="S447" i="4"/>
  <c r="AC447" i="4" s="1"/>
  <c r="AD447" i="4" s="1"/>
  <c r="U450" i="4"/>
  <c r="AI450" i="4" s="1"/>
  <c r="AJ450" i="4" s="1"/>
  <c r="S451" i="4"/>
  <c r="AC451" i="4" s="1"/>
  <c r="AD451" i="4" s="1"/>
  <c r="S453" i="4"/>
  <c r="U454" i="4"/>
  <c r="S457" i="4"/>
  <c r="U458" i="4"/>
  <c r="T478" i="4"/>
  <c r="U480" i="4"/>
  <c r="S483" i="4"/>
  <c r="U484" i="4"/>
  <c r="S487" i="4"/>
  <c r="U488" i="4"/>
  <c r="U537" i="4"/>
  <c r="U540" i="4"/>
  <c r="U542" i="4"/>
  <c r="U544" i="4"/>
  <c r="U547" i="4"/>
  <c r="AF563" i="4"/>
  <c r="AG563" i="4" s="1"/>
  <c r="AF565" i="4"/>
  <c r="AG565" i="4" s="1"/>
  <c r="R596" i="4"/>
  <c r="U605" i="4"/>
  <c r="U611" i="4"/>
  <c r="U613" i="4"/>
  <c r="S615" i="4"/>
  <c r="U616" i="4"/>
  <c r="S618" i="4"/>
  <c r="S619" i="4"/>
  <c r="U620" i="4"/>
  <c r="S622" i="4"/>
  <c r="AC622" i="4" s="1"/>
  <c r="AD622" i="4" s="1"/>
  <c r="W623" i="4"/>
  <c r="U623" i="4"/>
  <c r="AI623" i="4" s="1"/>
  <c r="AJ623" i="4" s="1"/>
  <c r="R624" i="4"/>
  <c r="Z624" i="4" s="1"/>
  <c r="AA624" i="4" s="1"/>
  <c r="AA625" i="4"/>
  <c r="S625" i="4"/>
  <c r="W626" i="4"/>
  <c r="X626" i="4" s="1"/>
  <c r="U626" i="4"/>
  <c r="AI626" i="4" s="1"/>
  <c r="AJ626" i="4" s="1"/>
  <c r="Q627" i="4"/>
  <c r="W627" i="4" s="1"/>
  <c r="S628" i="4"/>
  <c r="AC628" i="4" s="1"/>
  <c r="AD628" i="4" s="1"/>
  <c r="U629" i="4"/>
  <c r="AI629" i="4" s="1"/>
  <c r="U630" i="4"/>
  <c r="Q631" i="4"/>
  <c r="R632" i="4"/>
  <c r="S633" i="4"/>
  <c r="U634" i="4"/>
  <c r="Q635" i="4"/>
  <c r="R636" i="4"/>
  <c r="R657" i="4"/>
  <c r="S658" i="4"/>
  <c r="U659" i="4"/>
  <c r="Q660" i="4"/>
  <c r="R661" i="4"/>
  <c r="S662" i="4"/>
  <c r="U663" i="4"/>
  <c r="R664" i="4"/>
  <c r="S665" i="4"/>
  <c r="Q666" i="4"/>
  <c r="S714" i="4"/>
  <c r="U728" i="4"/>
  <c r="S729" i="4"/>
  <c r="Q730" i="4"/>
  <c r="U732" i="4"/>
  <c r="S733" i="4"/>
  <c r="Q734" i="4"/>
  <c r="U736" i="4"/>
  <c r="Q737" i="4"/>
  <c r="U738" i="4"/>
  <c r="Q739" i="4"/>
  <c r="W740" i="4"/>
  <c r="X740" i="4" s="1"/>
  <c r="AI740" i="4"/>
  <c r="U741" i="4"/>
  <c r="AI741" i="4" s="1"/>
  <c r="S742" i="4"/>
  <c r="AC742" i="4" s="1"/>
  <c r="Q743" i="4"/>
  <c r="W743" i="4" s="1"/>
  <c r="X743" i="4" s="1"/>
  <c r="W744" i="4"/>
  <c r="AI744" i="4"/>
  <c r="AJ744" i="4" s="1"/>
  <c r="U745" i="4"/>
  <c r="AI745" i="4" s="1"/>
  <c r="AJ745" i="4" s="1"/>
  <c r="S746" i="4"/>
  <c r="AC746" i="4" s="1"/>
  <c r="AD746" i="4" s="1"/>
  <c r="Q747" i="4"/>
  <c r="R748" i="4"/>
  <c r="S749" i="4"/>
  <c r="U750" i="4"/>
  <c r="Q751" i="4"/>
  <c r="R752" i="4"/>
  <c r="S753" i="4"/>
  <c r="U754" i="4"/>
  <c r="Q7" i="5"/>
  <c r="S18" i="5"/>
  <c r="Q19" i="5"/>
  <c r="U20" i="5"/>
  <c r="S21" i="5"/>
  <c r="Q22" i="5"/>
  <c r="U24" i="5"/>
  <c r="S25" i="5"/>
  <c r="Q26" i="5"/>
  <c r="S28" i="5"/>
  <c r="S30" i="5"/>
  <c r="Q31" i="5"/>
  <c r="W31" i="5" s="1"/>
  <c r="X31" i="5" s="1"/>
  <c r="S32" i="5"/>
  <c r="AC32" i="5" s="1"/>
  <c r="Q33" i="5"/>
  <c r="W33" i="5" s="1"/>
  <c r="X33" i="5" s="1"/>
  <c r="S34" i="5"/>
  <c r="Q35" i="5"/>
  <c r="W35" i="5" s="1"/>
  <c r="X35" i="5" s="1"/>
  <c r="S36" i="5"/>
  <c r="AC36" i="5" s="1"/>
  <c r="Q37" i="5"/>
  <c r="W37" i="5" s="1"/>
  <c r="X37" i="5" s="1"/>
  <c r="R38" i="5"/>
  <c r="S39" i="5"/>
  <c r="U40" i="5"/>
  <c r="Q41" i="5"/>
  <c r="R42" i="5"/>
  <c r="S43" i="5"/>
  <c r="U44" i="5"/>
  <c r="Q45" i="5"/>
  <c r="R46" i="5"/>
  <c r="S47" i="5"/>
  <c r="U48" i="5"/>
  <c r="U66" i="5"/>
  <c r="R68" i="5"/>
  <c r="R69" i="5"/>
  <c r="R70" i="5"/>
  <c r="R71" i="5"/>
  <c r="R72" i="5"/>
  <c r="R73" i="5"/>
  <c r="R74" i="5"/>
  <c r="R75" i="5"/>
  <c r="Q77" i="5"/>
  <c r="S78" i="5"/>
  <c r="Q79" i="5"/>
  <c r="U81" i="5"/>
  <c r="S82" i="5"/>
  <c r="Q83" i="5"/>
  <c r="U85" i="5"/>
  <c r="S86" i="5"/>
  <c r="S88" i="5"/>
  <c r="U90" i="5"/>
  <c r="AI90" i="5" s="1"/>
  <c r="AJ90" i="5" s="1"/>
  <c r="S91" i="5"/>
  <c r="AC91" i="5" s="1"/>
  <c r="AD91" i="5" s="1"/>
  <c r="Q92" i="5"/>
  <c r="W92" i="5" s="1"/>
  <c r="W93" i="5"/>
  <c r="AI93" i="5"/>
  <c r="AJ93" i="5" s="1"/>
  <c r="U94" i="5"/>
  <c r="AI94" i="5" s="1"/>
  <c r="AJ94" i="5" s="1"/>
  <c r="S95" i="5"/>
  <c r="AC95" i="5" s="1"/>
  <c r="Q96" i="5"/>
  <c r="U97" i="5"/>
  <c r="Q98" i="5"/>
  <c r="U99" i="5"/>
  <c r="Q100" i="5"/>
  <c r="U101" i="5"/>
  <c r="Q102" i="5"/>
  <c r="S103" i="5"/>
  <c r="U104" i="5"/>
  <c r="Q105" i="5"/>
  <c r="R106" i="5"/>
  <c r="S107" i="5"/>
  <c r="S126" i="5"/>
  <c r="U137" i="5"/>
  <c r="R138" i="5"/>
  <c r="U140" i="5"/>
  <c r="S141" i="5"/>
  <c r="Q142" i="5"/>
  <c r="U144" i="5"/>
  <c r="S145" i="5"/>
  <c r="Q146" i="5"/>
  <c r="S147" i="5"/>
  <c r="U148" i="5"/>
  <c r="Q149" i="5"/>
  <c r="S150" i="5"/>
  <c r="AC150" i="5" s="1"/>
  <c r="AD150" i="5" s="1"/>
  <c r="Q151" i="5"/>
  <c r="W151" i="5" s="1"/>
  <c r="X151" i="5" s="1"/>
  <c r="S152" i="5"/>
  <c r="AC152" i="5" s="1"/>
  <c r="Q153" i="5"/>
  <c r="W153" i="5" s="1"/>
  <c r="S154" i="5"/>
  <c r="AC154" i="5" s="1"/>
  <c r="Q155" i="5"/>
  <c r="S156" i="5"/>
  <c r="AC156" i="5" s="1"/>
  <c r="AD156" i="5" s="1"/>
  <c r="U157" i="5"/>
  <c r="Q158" i="5"/>
  <c r="R159" i="5"/>
  <c r="S160" i="5"/>
  <c r="U161" i="5"/>
  <c r="Q162" i="5"/>
  <c r="R163" i="5"/>
  <c r="S164" i="5"/>
  <c r="U165" i="5"/>
  <c r="Q166" i="5"/>
  <c r="R167" i="5"/>
  <c r="Q186" i="5"/>
  <c r="S197" i="5"/>
  <c r="Q198" i="5"/>
  <c r="U199" i="5"/>
  <c r="S200" i="5"/>
  <c r="Q201" i="5"/>
  <c r="S204" i="5"/>
  <c r="Q205" i="5"/>
  <c r="S207" i="5"/>
  <c r="S209" i="5"/>
  <c r="Q210" i="5"/>
  <c r="W210" i="5" s="1"/>
  <c r="AI211" i="5"/>
  <c r="U212" i="5"/>
  <c r="AI212" i="5" s="1"/>
  <c r="AJ212" i="5" s="1"/>
  <c r="S213" i="5"/>
  <c r="AC213" i="5" s="1"/>
  <c r="Q214" i="5"/>
  <c r="W214" i="5" s="1"/>
  <c r="X214" i="5" s="1"/>
  <c r="AI215" i="5"/>
  <c r="AJ215" i="5" s="1"/>
  <c r="U216" i="5"/>
  <c r="AI216" i="5" s="1"/>
  <c r="AJ216" i="5" s="1"/>
  <c r="Q217" i="5"/>
  <c r="U218" i="5"/>
  <c r="Q219" i="5"/>
  <c r="Q221" i="5"/>
  <c r="Q223" i="5"/>
  <c r="Q225" i="5"/>
  <c r="R226" i="5"/>
  <c r="S246" i="5"/>
  <c r="U257" i="5"/>
  <c r="R258" i="5"/>
  <c r="U260" i="5"/>
  <c r="S263" i="5"/>
  <c r="T267" i="5"/>
  <c r="S267" i="5"/>
  <c r="Q267" i="5"/>
  <c r="R269" i="5"/>
  <c r="Z270" i="5"/>
  <c r="AA270" i="5" s="1"/>
  <c r="U270" i="5"/>
  <c r="AI270" i="5" s="1"/>
  <c r="AJ270" i="5" s="1"/>
  <c r="U427" i="4"/>
  <c r="U441" i="4"/>
  <c r="AI446" i="4"/>
  <c r="AJ446" i="4" s="1"/>
  <c r="U447" i="4"/>
  <c r="AI447" i="4" s="1"/>
  <c r="AJ447" i="4" s="1"/>
  <c r="U451" i="4"/>
  <c r="AI451" i="4" s="1"/>
  <c r="AJ451" i="4" s="1"/>
  <c r="U453" i="4"/>
  <c r="U457" i="4"/>
  <c r="U483" i="4"/>
  <c r="U487" i="4"/>
  <c r="AI504" i="4"/>
  <c r="AJ504" i="4" s="1"/>
  <c r="W505" i="4"/>
  <c r="X505" i="4" s="1"/>
  <c r="AI509" i="4"/>
  <c r="AJ509" i="4" s="1"/>
  <c r="U615" i="4"/>
  <c r="U618" i="4"/>
  <c r="U619" i="4"/>
  <c r="U622" i="4"/>
  <c r="AI622" i="4" s="1"/>
  <c r="AJ622" i="4" s="1"/>
  <c r="S624" i="4"/>
  <c r="AC624" i="4" s="1"/>
  <c r="AD624" i="4" s="1"/>
  <c r="U625" i="4"/>
  <c r="AI625" i="4" s="1"/>
  <c r="AJ625" i="4" s="1"/>
  <c r="AA626" i="4"/>
  <c r="R627" i="4"/>
  <c r="Z627" i="4" s="1"/>
  <c r="AA627" i="4" s="1"/>
  <c r="W628" i="4"/>
  <c r="X628" i="4" s="1"/>
  <c r="U628" i="4"/>
  <c r="AI628" i="4" s="1"/>
  <c r="AJ628" i="4" s="1"/>
  <c r="AJ629" i="4"/>
  <c r="R631" i="4"/>
  <c r="S632" i="4"/>
  <c r="U633" i="4"/>
  <c r="R635" i="4"/>
  <c r="S636" i="4"/>
  <c r="S657" i="4"/>
  <c r="U658" i="4"/>
  <c r="R660" i="4"/>
  <c r="S661" i="4"/>
  <c r="U662" i="4"/>
  <c r="S664" i="4"/>
  <c r="U665" i="4"/>
  <c r="R666" i="4"/>
  <c r="U714" i="4"/>
  <c r="U729" i="4"/>
  <c r="S730" i="4"/>
  <c r="U733" i="4"/>
  <c r="S734" i="4"/>
  <c r="S737" i="4"/>
  <c r="S739" i="4"/>
  <c r="W741" i="4"/>
  <c r="X741" i="4" s="1"/>
  <c r="U742" i="4"/>
  <c r="AI742" i="4" s="1"/>
  <c r="AJ742" i="4" s="1"/>
  <c r="S743" i="4"/>
  <c r="AC743" i="4" s="1"/>
  <c r="W745" i="4"/>
  <c r="X745" i="4" s="1"/>
  <c r="U746" i="4"/>
  <c r="AI746" i="4" s="1"/>
  <c r="AJ746" i="4" s="1"/>
  <c r="AC747" i="4"/>
  <c r="AD747" i="4" s="1"/>
  <c r="R747" i="4"/>
  <c r="Z747" i="4" s="1"/>
  <c r="AA747" i="4" s="1"/>
  <c r="S748" i="4"/>
  <c r="U749" i="4"/>
  <c r="R751" i="4"/>
  <c r="S752" i="4"/>
  <c r="U753" i="4"/>
  <c r="S7" i="5"/>
  <c r="U18" i="5"/>
  <c r="R19" i="5"/>
  <c r="U21" i="5"/>
  <c r="S22" i="5"/>
  <c r="U25" i="5"/>
  <c r="S26" i="5"/>
  <c r="U28" i="5"/>
  <c r="U30" i="5"/>
  <c r="AC31" i="5"/>
  <c r="AD31" i="5" s="1"/>
  <c r="R31" i="5"/>
  <c r="Z31" i="5" s="1"/>
  <c r="AA31" i="5" s="1"/>
  <c r="W32" i="5"/>
  <c r="AI32" i="5"/>
  <c r="U32" i="5"/>
  <c r="AC33" i="5"/>
  <c r="R33" i="5"/>
  <c r="Z33" i="5" s="1"/>
  <c r="W34" i="5"/>
  <c r="U34" i="5"/>
  <c r="AC35" i="5"/>
  <c r="AD35" i="5" s="1"/>
  <c r="R35" i="5"/>
  <c r="Z35" i="5" s="1"/>
  <c r="U36" i="5"/>
  <c r="AI36" i="5" s="1"/>
  <c r="AC37" i="5"/>
  <c r="AD37" i="5" s="1"/>
  <c r="R37" i="5"/>
  <c r="Z37" i="5" s="1"/>
  <c r="AA37" i="5" s="1"/>
  <c r="S38" i="5"/>
  <c r="U39" i="5"/>
  <c r="R41" i="5"/>
  <c r="S42" i="5"/>
  <c r="U43" i="5"/>
  <c r="R45" i="5"/>
  <c r="S46" i="5"/>
  <c r="U47" i="5"/>
  <c r="R77" i="5"/>
  <c r="U78" i="5"/>
  <c r="S79" i="5"/>
  <c r="U82" i="5"/>
  <c r="S83" i="5"/>
  <c r="U86" i="5"/>
  <c r="U88" i="5"/>
  <c r="W90" i="5"/>
  <c r="X90" i="5" s="1"/>
  <c r="U91" i="5"/>
  <c r="AI91" i="5" s="1"/>
  <c r="AJ91" i="5" s="1"/>
  <c r="S92" i="5"/>
  <c r="AC92" i="5" s="1"/>
  <c r="AD92" i="5" s="1"/>
  <c r="W94" i="5"/>
  <c r="U95" i="5"/>
  <c r="AI95" i="5" s="1"/>
  <c r="AJ95" i="5" s="1"/>
  <c r="S96" i="5"/>
  <c r="AC96" i="5" s="1"/>
  <c r="AD96" i="5" s="1"/>
  <c r="S98" i="5"/>
  <c r="S100" i="5"/>
  <c r="S102" i="5"/>
  <c r="U103" i="5"/>
  <c r="R105" i="5"/>
  <c r="S106" i="5"/>
  <c r="U107" i="5"/>
  <c r="U126" i="5"/>
  <c r="S138" i="5"/>
  <c r="U141" i="5"/>
  <c r="S142" i="5"/>
  <c r="U145" i="5"/>
  <c r="S146" i="5"/>
  <c r="U147" i="5"/>
  <c r="R149" i="5"/>
  <c r="W150" i="5"/>
  <c r="U150" i="5"/>
  <c r="AI150" i="5" s="1"/>
  <c r="AJ150" i="5" s="1"/>
  <c r="AC151" i="5"/>
  <c r="R151" i="5"/>
  <c r="W152" i="5"/>
  <c r="X152" i="5" s="1"/>
  <c r="U152" i="5"/>
  <c r="AI152" i="5" s="1"/>
  <c r="AJ152" i="5" s="1"/>
  <c r="AC153" i="5"/>
  <c r="R153" i="5"/>
  <c r="Z153" i="5" s="1"/>
  <c r="AA153" i="5" s="1"/>
  <c r="W154" i="5"/>
  <c r="X154" i="5" s="1"/>
  <c r="U154" i="5"/>
  <c r="AI154" i="5" s="1"/>
  <c r="AJ154" i="5" s="1"/>
  <c r="AC155" i="5"/>
  <c r="R155" i="5"/>
  <c r="Z155" i="5" s="1"/>
  <c r="AA155" i="5" s="1"/>
  <c r="W156" i="5"/>
  <c r="X156" i="5" s="1"/>
  <c r="U156" i="5"/>
  <c r="AI156" i="5" s="1"/>
  <c r="AJ156" i="5" s="1"/>
  <c r="R158" i="5"/>
  <c r="S159" i="5"/>
  <c r="U160" i="5"/>
  <c r="R162" i="5"/>
  <c r="S163" i="5"/>
  <c r="U164" i="5"/>
  <c r="R166" i="5"/>
  <c r="S167" i="5"/>
  <c r="S186" i="5"/>
  <c r="U197" i="5"/>
  <c r="R198" i="5"/>
  <c r="U200" i="5"/>
  <c r="S201" i="5"/>
  <c r="Q202" i="5"/>
  <c r="U204" i="5"/>
  <c r="S205" i="5"/>
  <c r="Q206" i="5"/>
  <c r="U207" i="5"/>
  <c r="Q208" i="5"/>
  <c r="U209" i="5"/>
  <c r="S210" i="5"/>
  <c r="AC210" i="5" s="1"/>
  <c r="AD210" i="5" s="1"/>
  <c r="W212" i="5"/>
  <c r="X212" i="5" s="1"/>
  <c r="U213" i="5"/>
  <c r="AI213" i="5" s="1"/>
  <c r="AJ213" i="5" s="1"/>
  <c r="S214" i="5"/>
  <c r="AC214" i="5" s="1"/>
  <c r="AD214" i="5" s="1"/>
  <c r="W216" i="5"/>
  <c r="X216" i="5" s="1"/>
  <c r="S217" i="5"/>
  <c r="S219" i="5"/>
  <c r="S221" i="5"/>
  <c r="S223" i="5"/>
  <c r="R225" i="5"/>
  <c r="S226" i="5"/>
  <c r="U227" i="5"/>
  <c r="U246" i="5"/>
  <c r="R248" i="5"/>
  <c r="R249" i="5"/>
  <c r="R250" i="5"/>
  <c r="R251" i="5"/>
  <c r="R252" i="5"/>
  <c r="R253" i="5"/>
  <c r="R254" i="5"/>
  <c r="R255" i="5"/>
  <c r="Q257" i="5"/>
  <c r="S258" i="5"/>
  <c r="R265" i="5"/>
  <c r="U265" i="5"/>
  <c r="Q265" i="5"/>
  <c r="U269" i="5"/>
  <c r="T271" i="5"/>
  <c r="AF271" i="5" s="1"/>
  <c r="AG271" i="5" s="1"/>
  <c r="Q271" i="5"/>
  <c r="S271" i="5"/>
  <c r="AC271" i="5" s="1"/>
  <c r="U266" i="5"/>
  <c r="Q272" i="5"/>
  <c r="W272" i="5" s="1"/>
  <c r="X272" i="5" s="1"/>
  <c r="Q274" i="5"/>
  <c r="W274" i="5" s="1"/>
  <c r="X274" i="5" s="1"/>
  <c r="S275" i="5"/>
  <c r="Q276" i="5"/>
  <c r="W276" i="5" s="1"/>
  <c r="X276" i="5" s="1"/>
  <c r="S278" i="5"/>
  <c r="U279" i="5"/>
  <c r="Q280" i="5"/>
  <c r="S282" i="5"/>
  <c r="U283" i="5"/>
  <c r="Q284" i="5"/>
  <c r="S286" i="5"/>
  <c r="U287" i="5"/>
  <c r="U306" i="5"/>
  <c r="R308" i="5"/>
  <c r="R309" i="5"/>
  <c r="R310" i="5"/>
  <c r="R311" i="5"/>
  <c r="R312" i="5"/>
  <c r="R313" i="5"/>
  <c r="R314" i="5"/>
  <c r="R315" i="5"/>
  <c r="Q317" i="5"/>
  <c r="S318" i="5"/>
  <c r="Q319" i="5"/>
  <c r="U321" i="5"/>
  <c r="Q323" i="5"/>
  <c r="U325" i="5"/>
  <c r="U330" i="5"/>
  <c r="AI330" i="5" s="1"/>
  <c r="AJ330" i="5" s="1"/>
  <c r="Q332" i="5"/>
  <c r="W332" i="5" s="1"/>
  <c r="X332" i="5" s="1"/>
  <c r="W333" i="5"/>
  <c r="X333" i="5" s="1"/>
  <c r="AI333" i="5"/>
  <c r="AJ333" i="5" s="1"/>
  <c r="U334" i="5"/>
  <c r="AI334" i="5" s="1"/>
  <c r="Q336" i="5"/>
  <c r="W336" i="5" s="1"/>
  <c r="X336" i="5" s="1"/>
  <c r="U337" i="5"/>
  <c r="Q338" i="5"/>
  <c r="U339" i="5"/>
  <c r="Q340" i="5"/>
  <c r="U341" i="5"/>
  <c r="Q342" i="5"/>
  <c r="U343" i="5"/>
  <c r="Q344" i="5"/>
  <c r="U345" i="5"/>
  <c r="Q346" i="5"/>
  <c r="Q366" i="5"/>
  <c r="S377" i="5"/>
  <c r="Q378" i="5"/>
  <c r="U379" i="5"/>
  <c r="Q381" i="5"/>
  <c r="U383" i="5"/>
  <c r="U385" i="5"/>
  <c r="S387" i="5"/>
  <c r="U388" i="5"/>
  <c r="Q389" i="5"/>
  <c r="S390" i="5"/>
  <c r="AC390" i="5" s="1"/>
  <c r="AD390" i="5" s="1"/>
  <c r="Q391" i="5"/>
  <c r="W391" i="5" s="1"/>
  <c r="S392" i="5"/>
  <c r="Q393" i="5"/>
  <c r="S394" i="5"/>
  <c r="AC394" i="5" s="1"/>
  <c r="AD394" i="5" s="1"/>
  <c r="Q395" i="5"/>
  <c r="S396" i="5"/>
  <c r="AC396" i="5" s="1"/>
  <c r="AD396" i="5" s="1"/>
  <c r="U397" i="5"/>
  <c r="Q398" i="5"/>
  <c r="S400" i="5"/>
  <c r="U401" i="5"/>
  <c r="Q402" i="5"/>
  <c r="S404" i="5"/>
  <c r="U405" i="5"/>
  <c r="Q406" i="5"/>
  <c r="Q426" i="5"/>
  <c r="S437" i="5"/>
  <c r="Q438" i="5"/>
  <c r="U439" i="5"/>
  <c r="Q441" i="5"/>
  <c r="U443" i="5"/>
  <c r="Q445" i="5"/>
  <c r="Q450" i="5"/>
  <c r="W450" i="5" s="1"/>
  <c r="X450" i="5" s="1"/>
  <c r="W451" i="5"/>
  <c r="X451" i="5" s="1"/>
  <c r="AI451" i="5"/>
  <c r="AJ451" i="5" s="1"/>
  <c r="U452" i="5"/>
  <c r="AI452" i="5" s="1"/>
  <c r="AJ452" i="5" s="1"/>
  <c r="Q454" i="5"/>
  <c r="W454" i="5" s="1"/>
  <c r="W455" i="5"/>
  <c r="X455" i="5" s="1"/>
  <c r="AI455" i="5"/>
  <c r="AJ455" i="5" s="1"/>
  <c r="U456" i="5"/>
  <c r="Q457" i="5"/>
  <c r="U458" i="5"/>
  <c r="Q459" i="5"/>
  <c r="U460" i="5"/>
  <c r="Q461" i="5"/>
  <c r="U462" i="5"/>
  <c r="Q463" i="5"/>
  <c r="U464" i="5"/>
  <c r="Q465" i="5"/>
  <c r="U466" i="5"/>
  <c r="Q467" i="5"/>
  <c r="Q486" i="5"/>
  <c r="S497" i="5"/>
  <c r="Q498" i="5"/>
  <c r="U499" i="5"/>
  <c r="S500" i="5"/>
  <c r="Q501" i="5"/>
  <c r="S502" i="5"/>
  <c r="Q503" i="5"/>
  <c r="S504" i="5"/>
  <c r="Q505" i="5"/>
  <c r="S506" i="5"/>
  <c r="U507" i="5"/>
  <c r="Q508" i="5"/>
  <c r="R509" i="5"/>
  <c r="U510" i="5"/>
  <c r="AI510" i="5" s="1"/>
  <c r="AJ510" i="5" s="1"/>
  <c r="R511" i="5"/>
  <c r="Z511" i="5" s="1"/>
  <c r="U512" i="5"/>
  <c r="AI512" i="5" s="1"/>
  <c r="R513" i="5"/>
  <c r="Z513" i="5" s="1"/>
  <c r="AA513" i="5" s="1"/>
  <c r="W514" i="5"/>
  <c r="X514" i="5" s="1"/>
  <c r="U514" i="5"/>
  <c r="AI514" i="5" s="1"/>
  <c r="AJ514" i="5" s="1"/>
  <c r="AC515" i="5"/>
  <c r="R515" i="5"/>
  <c r="W516" i="5"/>
  <c r="X516" i="5" s="1"/>
  <c r="U516" i="5"/>
  <c r="AI516" i="5" s="1"/>
  <c r="AJ516" i="5" s="1"/>
  <c r="Q517" i="5"/>
  <c r="R518" i="5"/>
  <c r="S519" i="5"/>
  <c r="U520" i="5"/>
  <c r="Q521" i="5"/>
  <c r="R522" i="5"/>
  <c r="S523" i="5"/>
  <c r="U524" i="5"/>
  <c r="Q525" i="5"/>
  <c r="R526" i="5"/>
  <c r="S527" i="5"/>
  <c r="U557" i="5"/>
  <c r="R558" i="5"/>
  <c r="U560" i="5"/>
  <c r="S561" i="5"/>
  <c r="Q562" i="5"/>
  <c r="U564" i="5"/>
  <c r="S565" i="5"/>
  <c r="Q566" i="5"/>
  <c r="U567" i="5"/>
  <c r="Q568" i="5"/>
  <c r="U569" i="5"/>
  <c r="S570" i="5"/>
  <c r="AC570" i="5" s="1"/>
  <c r="AD570" i="5" s="1"/>
  <c r="Q571" i="5"/>
  <c r="W572" i="5"/>
  <c r="U573" i="5"/>
  <c r="AI573" i="5" s="1"/>
  <c r="AJ573" i="5" s="1"/>
  <c r="S574" i="5"/>
  <c r="AC574" i="5" s="1"/>
  <c r="AD574" i="5" s="1"/>
  <c r="Q575" i="5"/>
  <c r="W575" i="5" s="1"/>
  <c r="X575" i="5" s="1"/>
  <c r="S577" i="5"/>
  <c r="S579" i="5"/>
  <c r="S581" i="5"/>
  <c r="S583" i="5"/>
  <c r="S585" i="5"/>
  <c r="S587" i="5"/>
  <c r="S617" i="5"/>
  <c r="Q618" i="5"/>
  <c r="U619" i="5"/>
  <c r="R620" i="5"/>
  <c r="U621" i="5"/>
  <c r="R622" i="5"/>
  <c r="U623" i="5"/>
  <c r="R624" i="5"/>
  <c r="U625" i="5"/>
  <c r="R626" i="5"/>
  <c r="S627" i="5"/>
  <c r="U628" i="5"/>
  <c r="Q629" i="5"/>
  <c r="S630" i="5"/>
  <c r="AC630" i="5" s="1"/>
  <c r="Q631" i="5"/>
  <c r="W631" i="5" s="1"/>
  <c r="X631" i="5" s="1"/>
  <c r="S632" i="5"/>
  <c r="AC632" i="5" s="1"/>
  <c r="AD632" i="5" s="1"/>
  <c r="Q633" i="5"/>
  <c r="W633" i="5" s="1"/>
  <c r="X633" i="5" s="1"/>
  <c r="S634" i="5"/>
  <c r="AC634" i="5" s="1"/>
  <c r="AD634" i="5" s="1"/>
  <c r="Q635" i="5"/>
  <c r="W635" i="5" s="1"/>
  <c r="X635" i="5" s="1"/>
  <c r="S636" i="5"/>
  <c r="AC636" i="5" s="1"/>
  <c r="AD636" i="5" s="1"/>
  <c r="U637" i="5"/>
  <c r="Q638" i="5"/>
  <c r="R639" i="5"/>
  <c r="S640" i="5"/>
  <c r="U641" i="5"/>
  <c r="Q642" i="5"/>
  <c r="R643" i="5"/>
  <c r="S644" i="5"/>
  <c r="U645" i="5"/>
  <c r="Q646" i="5"/>
  <c r="R647" i="5"/>
  <c r="Q666" i="5"/>
  <c r="Q668" i="5"/>
  <c r="R670" i="5"/>
  <c r="T672" i="5"/>
  <c r="Q674" i="5"/>
  <c r="Q677" i="5"/>
  <c r="S678" i="5"/>
  <c r="S679" i="5"/>
  <c r="Q680" i="5"/>
  <c r="S681" i="5"/>
  <c r="Q682" i="5"/>
  <c r="S683" i="5"/>
  <c r="S685" i="5"/>
  <c r="S688" i="5"/>
  <c r="S697" i="5"/>
  <c r="T703" i="5"/>
  <c r="S705" i="5"/>
  <c r="S726" i="5"/>
  <c r="R728" i="5"/>
  <c r="S734" i="5"/>
  <c r="R739" i="5"/>
  <c r="U740" i="5"/>
  <c r="R741" i="5"/>
  <c r="U742" i="5"/>
  <c r="R743" i="5"/>
  <c r="U744" i="5"/>
  <c r="R745" i="5"/>
  <c r="U746" i="5"/>
  <c r="Q747" i="5"/>
  <c r="R748" i="5"/>
  <c r="S749" i="5"/>
  <c r="Z750" i="5"/>
  <c r="AA750" i="5" s="1"/>
  <c r="Q750" i="5"/>
  <c r="W750" i="5" s="1"/>
  <c r="X750" i="5" s="1"/>
  <c r="S751" i="5"/>
  <c r="AC751" i="5" s="1"/>
  <c r="Z752" i="5"/>
  <c r="Q752" i="5"/>
  <c r="W752" i="5" s="1"/>
  <c r="X752" i="5" s="1"/>
  <c r="R753" i="5"/>
  <c r="Z753" i="5" s="1"/>
  <c r="AA753" i="5" s="1"/>
  <c r="R754" i="5"/>
  <c r="Q755" i="5"/>
  <c r="W755" i="5" s="1"/>
  <c r="Q756" i="5"/>
  <c r="W756" i="5" s="1"/>
  <c r="X756" i="5" s="1"/>
  <c r="U757" i="5"/>
  <c r="Q758" i="5"/>
  <c r="R759" i="5"/>
  <c r="S760" i="5"/>
  <c r="U761" i="5"/>
  <c r="Q762" i="5"/>
  <c r="R763" i="5"/>
  <c r="S764" i="5"/>
  <c r="U765" i="5"/>
  <c r="Q766" i="5"/>
  <c r="R767" i="5"/>
  <c r="Q786" i="5"/>
  <c r="Q788" i="5"/>
  <c r="U789" i="5"/>
  <c r="Q790" i="5"/>
  <c r="U791" i="5"/>
  <c r="Q792" i="5"/>
  <c r="U794" i="5"/>
  <c r="R795" i="5"/>
  <c r="T803" i="5"/>
  <c r="T807" i="5"/>
  <c r="AF810" i="5"/>
  <c r="AG810" i="5" s="1"/>
  <c r="U810" i="5"/>
  <c r="AI810" i="5" s="1"/>
  <c r="AF812" i="5"/>
  <c r="AG812" i="5" s="1"/>
  <c r="U812" i="5"/>
  <c r="AI812" i="5" s="1"/>
  <c r="AJ812" i="5" s="1"/>
  <c r="U814" i="5"/>
  <c r="AI814" i="5" s="1"/>
  <c r="AJ814" i="5" s="1"/>
  <c r="AF816" i="5"/>
  <c r="AG816" i="5" s="1"/>
  <c r="U816" i="5"/>
  <c r="T817" i="5"/>
  <c r="Q820" i="5"/>
  <c r="U824" i="5"/>
  <c r="T825" i="5"/>
  <c r="Q860" i="5"/>
  <c r="Q861" i="5"/>
  <c r="U862" i="5"/>
  <c r="U863" i="5"/>
  <c r="S864" i="5"/>
  <c r="S865" i="5"/>
  <c r="R866" i="5"/>
  <c r="S868" i="5"/>
  <c r="U869" i="5"/>
  <c r="Q870" i="5"/>
  <c r="W870" i="5" s="1"/>
  <c r="X870" i="5" s="1"/>
  <c r="Q871" i="5"/>
  <c r="W871" i="5" s="1"/>
  <c r="X871" i="5" s="1"/>
  <c r="U872" i="5"/>
  <c r="U873" i="5"/>
  <c r="AI873" i="5" s="1"/>
  <c r="AJ873" i="5" s="1"/>
  <c r="S874" i="5"/>
  <c r="S875" i="5"/>
  <c r="R876" i="5"/>
  <c r="Z876" i="5" s="1"/>
  <c r="S878" i="5"/>
  <c r="U879" i="5"/>
  <c r="Q880" i="5"/>
  <c r="R881" i="5"/>
  <c r="S882" i="5"/>
  <c r="U883" i="5"/>
  <c r="Q884" i="5"/>
  <c r="R885" i="5"/>
  <c r="S886" i="5"/>
  <c r="U887" i="5"/>
  <c r="S7" i="6"/>
  <c r="U10" i="6"/>
  <c r="U13" i="6"/>
  <c r="Q17" i="6"/>
  <c r="U21" i="6"/>
  <c r="Q24" i="6"/>
  <c r="U28" i="6"/>
  <c r="AI28" i="6" s="1"/>
  <c r="AJ28" i="6" s="1"/>
  <c r="Q29" i="6"/>
  <c r="W29" i="6" s="1"/>
  <c r="Q33" i="6"/>
  <c r="Q58" i="6"/>
  <c r="Q62" i="6"/>
  <c r="Q66" i="6"/>
  <c r="Q70" i="6"/>
  <c r="Q74" i="6"/>
  <c r="W74" i="6" s="1"/>
  <c r="X74" i="6" s="1"/>
  <c r="Q78" i="6"/>
  <c r="W78" i="6" s="1"/>
  <c r="Q82" i="6"/>
  <c r="Q107" i="6"/>
  <c r="Q111" i="6"/>
  <c r="Q115" i="6"/>
  <c r="Q119" i="6"/>
  <c r="AI121" i="6"/>
  <c r="U122" i="6"/>
  <c r="AI122" i="6" s="1"/>
  <c r="AJ122" i="6" s="1"/>
  <c r="Q123" i="6"/>
  <c r="W123" i="6" s="1"/>
  <c r="AI125" i="6"/>
  <c r="U126" i="6"/>
  <c r="AI126" i="6" s="1"/>
  <c r="AJ126" i="6" s="1"/>
  <c r="Q127" i="6"/>
  <c r="U130" i="6"/>
  <c r="Q131" i="6"/>
  <c r="S151" i="6"/>
  <c r="U155" i="6"/>
  <c r="Q156" i="6"/>
  <c r="U159" i="6"/>
  <c r="Q160" i="6"/>
  <c r="U163" i="6"/>
  <c r="Q164" i="6"/>
  <c r="U167" i="6"/>
  <c r="Q168" i="6"/>
  <c r="U275" i="5"/>
  <c r="AI275" i="5" s="1"/>
  <c r="AJ275" i="5" s="1"/>
  <c r="U278" i="5"/>
  <c r="U282" i="5"/>
  <c r="U286" i="5"/>
  <c r="U318" i="5"/>
  <c r="U377" i="5"/>
  <c r="U387" i="5"/>
  <c r="U390" i="5"/>
  <c r="AI390" i="5" s="1"/>
  <c r="AJ390" i="5" s="1"/>
  <c r="U392" i="5"/>
  <c r="AI392" i="5" s="1"/>
  <c r="AJ392" i="5" s="1"/>
  <c r="AI394" i="5"/>
  <c r="AJ394" i="5" s="1"/>
  <c r="U394" i="5"/>
  <c r="AI396" i="5"/>
  <c r="AJ396" i="5" s="1"/>
  <c r="U396" i="5"/>
  <c r="R398" i="5"/>
  <c r="U400" i="5"/>
  <c r="R402" i="5"/>
  <c r="U404" i="5"/>
  <c r="R406" i="5"/>
  <c r="U437" i="5"/>
  <c r="R438" i="5"/>
  <c r="S441" i="5"/>
  <c r="S445" i="5"/>
  <c r="U497" i="5"/>
  <c r="R501" i="5"/>
  <c r="U502" i="5"/>
  <c r="U504" i="5"/>
  <c r="U506" i="5"/>
  <c r="R508" i="5"/>
  <c r="S509" i="5"/>
  <c r="S511" i="5"/>
  <c r="AC511" i="5" s="1"/>
  <c r="S513" i="5"/>
  <c r="AC513" i="5" s="1"/>
  <c r="AD513" i="5" s="1"/>
  <c r="R517" i="5"/>
  <c r="U519" i="5"/>
  <c r="R521" i="5"/>
  <c r="U523" i="5"/>
  <c r="R525" i="5"/>
  <c r="U527" i="5"/>
  <c r="U627" i="5"/>
  <c r="U630" i="5"/>
  <c r="AI630" i="5" s="1"/>
  <c r="U632" i="5"/>
  <c r="U634" i="5"/>
  <c r="AI634" i="5" s="1"/>
  <c r="AJ634" i="5" s="1"/>
  <c r="U636" i="5"/>
  <c r="AI636" i="5" s="1"/>
  <c r="AJ636" i="5" s="1"/>
  <c r="U640" i="5"/>
  <c r="U644" i="5"/>
  <c r="U678" i="5"/>
  <c r="U749" i="5"/>
  <c r="U751" i="5"/>
  <c r="U760" i="5"/>
  <c r="U764" i="5"/>
  <c r="AI816" i="5"/>
  <c r="AJ816" i="5" s="1"/>
  <c r="T820" i="5"/>
  <c r="R860" i="5"/>
  <c r="R861" i="5"/>
  <c r="U864" i="5"/>
  <c r="U865" i="5"/>
  <c r="U868" i="5"/>
  <c r="R870" i="5"/>
  <c r="Z870" i="5" s="1"/>
  <c r="AA870" i="5" s="1"/>
  <c r="R871" i="5"/>
  <c r="Z871" i="5" s="1"/>
  <c r="AA871" i="5" s="1"/>
  <c r="U874" i="5"/>
  <c r="AI874" i="5" s="1"/>
  <c r="AJ874" i="5" s="1"/>
  <c r="U875" i="5"/>
  <c r="AI875" i="5" s="1"/>
  <c r="AJ875" i="5" s="1"/>
  <c r="U878" i="5"/>
  <c r="U882" i="5"/>
  <c r="U886" i="5"/>
  <c r="U74" i="6"/>
  <c r="AI74" i="6" s="1"/>
  <c r="Q75" i="6"/>
  <c r="W75" i="6" s="1"/>
  <c r="U78" i="6"/>
  <c r="AI78" i="6" s="1"/>
  <c r="AJ78" i="6" s="1"/>
  <c r="Q79" i="6"/>
  <c r="U82" i="6"/>
  <c r="Q83" i="6"/>
  <c r="S103" i="6"/>
  <c r="U107" i="6"/>
  <c r="Q108" i="6"/>
  <c r="U111" i="6"/>
  <c r="Q112" i="6"/>
  <c r="U115" i="6"/>
  <c r="Q116" i="6"/>
  <c r="U119" i="6"/>
  <c r="Q120" i="6"/>
  <c r="W122" i="6"/>
  <c r="U123" i="6"/>
  <c r="Q124" i="6"/>
  <c r="W124" i="6" s="1"/>
  <c r="X124" i="6" s="1"/>
  <c r="U127" i="6"/>
  <c r="Q128" i="6"/>
  <c r="U131" i="6"/>
  <c r="Q132" i="6"/>
  <c r="T151" i="6"/>
  <c r="Q153" i="6"/>
  <c r="U156" i="6"/>
  <c r="Q157" i="6"/>
  <c r="U160" i="6"/>
  <c r="Q161" i="6"/>
  <c r="U164" i="6"/>
  <c r="Q165" i="6"/>
  <c r="U168" i="6"/>
  <c r="S262" i="5"/>
  <c r="R266" i="5"/>
  <c r="U268" i="5"/>
  <c r="S272" i="5"/>
  <c r="AC272" i="5" s="1"/>
  <c r="AD272" i="5" s="1"/>
  <c r="S274" i="5"/>
  <c r="AC274" i="5" s="1"/>
  <c r="Q275" i="5"/>
  <c r="W275" i="5" s="1"/>
  <c r="S276" i="5"/>
  <c r="AC276" i="5" s="1"/>
  <c r="U277" i="5"/>
  <c r="Q278" i="5"/>
  <c r="R279" i="5"/>
  <c r="S280" i="5"/>
  <c r="U281" i="5"/>
  <c r="Q282" i="5"/>
  <c r="R283" i="5"/>
  <c r="S284" i="5"/>
  <c r="U285" i="5"/>
  <c r="Q286" i="5"/>
  <c r="R287" i="5"/>
  <c r="Q306" i="5"/>
  <c r="S317" i="5"/>
  <c r="Q318" i="5"/>
  <c r="U319" i="5"/>
  <c r="S320" i="5"/>
  <c r="Q321" i="5"/>
  <c r="U323" i="5"/>
  <c r="S324" i="5"/>
  <c r="Q325" i="5"/>
  <c r="S327" i="5"/>
  <c r="S329" i="5"/>
  <c r="Q330" i="5"/>
  <c r="W331" i="5"/>
  <c r="AI331" i="5"/>
  <c r="AJ331" i="5" s="1"/>
  <c r="U332" i="5"/>
  <c r="AI332" i="5" s="1"/>
  <c r="S333" i="5"/>
  <c r="AC333" i="5" s="1"/>
  <c r="AD333" i="5" s="1"/>
  <c r="Q334" i="5"/>
  <c r="W334" i="5" s="1"/>
  <c r="X334" i="5" s="1"/>
  <c r="W335" i="5"/>
  <c r="AI335" i="5"/>
  <c r="AJ335" i="5" s="1"/>
  <c r="U336" i="5"/>
  <c r="AI336" i="5" s="1"/>
  <c r="AJ336" i="5" s="1"/>
  <c r="Q337" i="5"/>
  <c r="U338" i="5"/>
  <c r="Q339" i="5"/>
  <c r="U340" i="5"/>
  <c r="Q341" i="5"/>
  <c r="U342" i="5"/>
  <c r="Q343" i="5"/>
  <c r="U344" i="5"/>
  <c r="Q345" i="5"/>
  <c r="S346" i="5"/>
  <c r="U347" i="5"/>
  <c r="U366" i="5"/>
  <c r="R368" i="5"/>
  <c r="R369" i="5"/>
  <c r="R370" i="5"/>
  <c r="R371" i="5"/>
  <c r="R372" i="5"/>
  <c r="R373" i="5"/>
  <c r="R374" i="5"/>
  <c r="R375" i="5"/>
  <c r="Q377" i="5"/>
  <c r="S378" i="5"/>
  <c r="Q379" i="5"/>
  <c r="U381" i="5"/>
  <c r="S382" i="5"/>
  <c r="Q383" i="5"/>
  <c r="U384" i="5"/>
  <c r="R385" i="5"/>
  <c r="U386" i="5"/>
  <c r="Q387" i="5"/>
  <c r="R388" i="5"/>
  <c r="S389" i="5"/>
  <c r="Q390" i="5"/>
  <c r="W390" i="5" s="1"/>
  <c r="S391" i="5"/>
  <c r="AC391" i="5" s="1"/>
  <c r="Q392" i="5"/>
  <c r="W392" i="5" s="1"/>
  <c r="S393" i="5"/>
  <c r="AC393" i="5" s="1"/>
  <c r="AD393" i="5" s="1"/>
  <c r="Q394" i="5"/>
  <c r="W394" i="5" s="1"/>
  <c r="X394" i="5" s="1"/>
  <c r="S395" i="5"/>
  <c r="AC395" i="5" s="1"/>
  <c r="Q396" i="5"/>
  <c r="R397" i="5"/>
  <c r="S398" i="5"/>
  <c r="U399" i="5"/>
  <c r="Q400" i="5"/>
  <c r="R401" i="5"/>
  <c r="S402" i="5"/>
  <c r="U403" i="5"/>
  <c r="Q404" i="5"/>
  <c r="R405" i="5"/>
  <c r="S406" i="5"/>
  <c r="U407" i="5"/>
  <c r="U426" i="5"/>
  <c r="R428" i="5"/>
  <c r="R429" i="5"/>
  <c r="R430" i="5"/>
  <c r="R431" i="5"/>
  <c r="R432" i="5"/>
  <c r="R433" i="5"/>
  <c r="R434" i="5"/>
  <c r="R435" i="5"/>
  <c r="Q437" i="5"/>
  <c r="S438" i="5"/>
  <c r="Q439" i="5"/>
  <c r="U441" i="5"/>
  <c r="S442" i="5"/>
  <c r="Q443" i="5"/>
  <c r="U445" i="5"/>
  <c r="S446" i="5"/>
  <c r="S448" i="5"/>
  <c r="U450" i="5"/>
  <c r="S451" i="5"/>
  <c r="AC451" i="5" s="1"/>
  <c r="AD451" i="5" s="1"/>
  <c r="Q452" i="5"/>
  <c r="W452" i="5" s="1"/>
  <c r="W453" i="5"/>
  <c r="X453" i="5" s="1"/>
  <c r="AI453" i="5"/>
  <c r="AJ453" i="5" s="1"/>
  <c r="U454" i="5"/>
  <c r="AI454" i="5" s="1"/>
  <c r="AJ454" i="5" s="1"/>
  <c r="S455" i="5"/>
  <c r="AC455" i="5" s="1"/>
  <c r="Q456" i="5"/>
  <c r="W456" i="5" s="1"/>
  <c r="U457" i="5"/>
  <c r="Q458" i="5"/>
  <c r="U459" i="5"/>
  <c r="Q460" i="5"/>
  <c r="U461" i="5"/>
  <c r="Q462" i="5"/>
  <c r="U463" i="5"/>
  <c r="Q464" i="5"/>
  <c r="U465" i="5"/>
  <c r="Q466" i="5"/>
  <c r="U467" i="5"/>
  <c r="U486" i="5"/>
  <c r="R488" i="5"/>
  <c r="R489" i="5"/>
  <c r="R490" i="5"/>
  <c r="R491" i="5"/>
  <c r="R492" i="5"/>
  <c r="R493" i="5"/>
  <c r="R494" i="5"/>
  <c r="R495" i="5"/>
  <c r="Q497" i="5"/>
  <c r="S498" i="5"/>
  <c r="Q499" i="5"/>
  <c r="S501" i="5"/>
  <c r="Q502" i="5"/>
  <c r="S503" i="5"/>
  <c r="Q504" i="5"/>
  <c r="S505" i="5"/>
  <c r="S508" i="5"/>
  <c r="U509" i="5"/>
  <c r="U511" i="5"/>
  <c r="AI511" i="5" s="1"/>
  <c r="AJ511" i="5" s="1"/>
  <c r="U513" i="5"/>
  <c r="AI513" i="5" s="1"/>
  <c r="AJ513" i="5" s="1"/>
  <c r="U515" i="5"/>
  <c r="AI515" i="5" s="1"/>
  <c r="AJ515" i="5" s="1"/>
  <c r="AC516" i="5"/>
  <c r="S517" i="5"/>
  <c r="U518" i="5"/>
  <c r="Q519" i="5"/>
  <c r="S521" i="5"/>
  <c r="U522" i="5"/>
  <c r="Q523" i="5"/>
  <c r="S525" i="5"/>
  <c r="U526" i="5"/>
  <c r="Q527" i="5"/>
  <c r="U558" i="5"/>
  <c r="Q560" i="5"/>
  <c r="U562" i="5"/>
  <c r="Q564" i="5"/>
  <c r="U566" i="5"/>
  <c r="Q567" i="5"/>
  <c r="U568" i="5"/>
  <c r="Q569" i="5"/>
  <c r="U571" i="5"/>
  <c r="AI571" i="5" s="1"/>
  <c r="AJ571" i="5" s="1"/>
  <c r="Q573" i="5"/>
  <c r="W573" i="5" s="1"/>
  <c r="X573" i="5" s="1"/>
  <c r="U575" i="5"/>
  <c r="AI575" i="5" s="1"/>
  <c r="AJ575" i="5" s="1"/>
  <c r="U618" i="5"/>
  <c r="U620" i="5"/>
  <c r="U622" i="5"/>
  <c r="U624" i="5"/>
  <c r="U626" i="5"/>
  <c r="Q627" i="5"/>
  <c r="S629" i="5"/>
  <c r="Q630" i="5"/>
  <c r="W630" i="5" s="1"/>
  <c r="X630" i="5" s="1"/>
  <c r="S631" i="5"/>
  <c r="AC631" i="5" s="1"/>
  <c r="Q632" i="5"/>
  <c r="AA633" i="5"/>
  <c r="S633" i="5"/>
  <c r="AC633" i="5" s="1"/>
  <c r="AD633" i="5" s="1"/>
  <c r="Q634" i="5"/>
  <c r="W634" i="5" s="1"/>
  <c r="X634" i="5" s="1"/>
  <c r="S635" i="5"/>
  <c r="AC635" i="5" s="1"/>
  <c r="AD635" i="5" s="1"/>
  <c r="Q636" i="5"/>
  <c r="W636" i="5" s="1"/>
  <c r="X636" i="5" s="1"/>
  <c r="S638" i="5"/>
  <c r="U639" i="5"/>
  <c r="Q640" i="5"/>
  <c r="S642" i="5"/>
  <c r="U643" i="5"/>
  <c r="Q644" i="5"/>
  <c r="S646" i="5"/>
  <c r="U647" i="5"/>
  <c r="Q669" i="5"/>
  <c r="Q672" i="5"/>
  <c r="S677" i="5"/>
  <c r="Q678" i="5"/>
  <c r="S731" i="5"/>
  <c r="R732" i="5"/>
  <c r="S737" i="5"/>
  <c r="U739" i="5"/>
  <c r="U741" i="5"/>
  <c r="U743" i="5"/>
  <c r="U745" i="5"/>
  <c r="U748" i="5"/>
  <c r="Q749" i="5"/>
  <c r="Q751" i="5"/>
  <c r="W751" i="5" s="1"/>
  <c r="AA752" i="5"/>
  <c r="U753" i="5"/>
  <c r="AI753" i="5" s="1"/>
  <c r="AJ753" i="5" s="1"/>
  <c r="Z754" i="5"/>
  <c r="AA754" i="5" s="1"/>
  <c r="U754" i="5"/>
  <c r="AI754" i="5" s="1"/>
  <c r="AJ754" i="5" s="1"/>
  <c r="U759" i="5"/>
  <c r="Q760" i="5"/>
  <c r="U763" i="5"/>
  <c r="Q764" i="5"/>
  <c r="U767" i="5"/>
  <c r="Q789" i="5"/>
  <c r="Q791" i="5"/>
  <c r="Q794" i="5"/>
  <c r="T799" i="5"/>
  <c r="Q809" i="5"/>
  <c r="Q810" i="5"/>
  <c r="AI811" i="5"/>
  <c r="AJ811" i="5" s="1"/>
  <c r="Q812" i="5"/>
  <c r="W812" i="5" s="1"/>
  <c r="X812" i="5" s="1"/>
  <c r="Q814" i="5"/>
  <c r="W814" i="5" s="1"/>
  <c r="X814" i="5" s="1"/>
  <c r="AI815" i="5"/>
  <c r="AJ815" i="5" s="1"/>
  <c r="T821" i="5"/>
  <c r="S846" i="5"/>
  <c r="U859" i="5"/>
  <c r="S860" i="5"/>
  <c r="S861" i="5"/>
  <c r="R862" i="5"/>
  <c r="R863" i="5"/>
  <c r="Q864" i="5"/>
  <c r="Q865" i="5"/>
  <c r="U866" i="5"/>
  <c r="U867" i="5"/>
  <c r="Q868" i="5"/>
  <c r="R869" i="5"/>
  <c r="S870" i="5"/>
  <c r="AC870" i="5" s="1"/>
  <c r="S871" i="5"/>
  <c r="AC871" i="5" s="1"/>
  <c r="AD871" i="5" s="1"/>
  <c r="R872" i="5"/>
  <c r="Z872" i="5" s="1"/>
  <c r="AA872" i="5" s="1"/>
  <c r="R873" i="5"/>
  <c r="Z873" i="5" s="1"/>
  <c r="AA873" i="5" s="1"/>
  <c r="Q874" i="5"/>
  <c r="W874" i="5" s="1"/>
  <c r="Q875" i="5"/>
  <c r="W875" i="5" s="1"/>
  <c r="X875" i="5" s="1"/>
  <c r="U876" i="5"/>
  <c r="AI876" i="5" s="1"/>
  <c r="AJ876" i="5" s="1"/>
  <c r="U877" i="5"/>
  <c r="Q878" i="5"/>
  <c r="R879" i="5"/>
  <c r="S880" i="5"/>
  <c r="U881" i="5"/>
  <c r="Q882" i="5"/>
  <c r="R883" i="5"/>
  <c r="S884" i="5"/>
  <c r="U885" i="5"/>
  <c r="Q886" i="5"/>
  <c r="R887" i="5"/>
  <c r="T9" i="6"/>
  <c r="Q10" i="6"/>
  <c r="Q13" i="6"/>
  <c r="Q21" i="6"/>
  <c r="U30" i="6"/>
  <c r="Q31" i="6"/>
  <c r="U34" i="6"/>
  <c r="Q35" i="6"/>
  <c r="S55" i="6"/>
  <c r="U59" i="6"/>
  <c r="Q60" i="6"/>
  <c r="U63" i="6"/>
  <c r="Q64" i="6"/>
  <c r="U67" i="6"/>
  <c r="Q68" i="6"/>
  <c r="U71" i="6"/>
  <c r="Q72" i="6"/>
  <c r="U75" i="6"/>
  <c r="Q76" i="6"/>
  <c r="W76" i="6" s="1"/>
  <c r="X76" i="6" s="1"/>
  <c r="U79" i="6"/>
  <c r="Q80" i="6"/>
  <c r="U83" i="6"/>
  <c r="Q84" i="6"/>
  <c r="T103" i="6"/>
  <c r="Q105" i="6"/>
  <c r="U108" i="6"/>
  <c r="Q109" i="6"/>
  <c r="U112" i="6"/>
  <c r="Q113" i="6"/>
  <c r="U116" i="6"/>
  <c r="Q117" i="6"/>
  <c r="U120" i="6"/>
  <c r="Q121" i="6"/>
  <c r="W121" i="6" s="1"/>
  <c r="AI123" i="6"/>
  <c r="AJ123" i="6" s="1"/>
  <c r="U124" i="6"/>
  <c r="AI124" i="6" s="1"/>
  <c r="Q125" i="6"/>
  <c r="W125" i="6" s="1"/>
  <c r="X125" i="6" s="1"/>
  <c r="U128" i="6"/>
  <c r="U132" i="6"/>
  <c r="U161" i="6"/>
  <c r="U165" i="6"/>
  <c r="U272" i="5"/>
  <c r="AC273" i="5"/>
  <c r="U274" i="5"/>
  <c r="AF275" i="5"/>
  <c r="AG275" i="5" s="1"/>
  <c r="R275" i="5"/>
  <c r="Z275" i="5" s="1"/>
  <c r="U276" i="5"/>
  <c r="AI276" i="5" s="1"/>
  <c r="AJ276" i="5" s="1"/>
  <c r="R278" i="5"/>
  <c r="U280" i="5"/>
  <c r="R282" i="5"/>
  <c r="U284" i="5"/>
  <c r="R286" i="5"/>
  <c r="S306" i="5"/>
  <c r="U317" i="5"/>
  <c r="R318" i="5"/>
  <c r="S321" i="5"/>
  <c r="S325" i="5"/>
  <c r="S330" i="5"/>
  <c r="AC330" i="5" s="1"/>
  <c r="AD330" i="5" s="1"/>
  <c r="S334" i="5"/>
  <c r="AC334" i="5" s="1"/>
  <c r="S337" i="5"/>
  <c r="S339" i="5"/>
  <c r="S341" i="5"/>
  <c r="S343" i="5"/>
  <c r="S345" i="5"/>
  <c r="U346" i="5"/>
  <c r="R377" i="5"/>
  <c r="U378" i="5"/>
  <c r="S379" i="5"/>
  <c r="S383" i="5"/>
  <c r="R387" i="5"/>
  <c r="U389" i="5"/>
  <c r="U391" i="5"/>
  <c r="AC392" i="5"/>
  <c r="U393" i="5"/>
  <c r="AI393" i="5" s="1"/>
  <c r="AJ393" i="5" s="1"/>
  <c r="W395" i="5"/>
  <c r="X395" i="5" s="1"/>
  <c r="U395" i="5"/>
  <c r="AI395" i="5" s="1"/>
  <c r="AJ395" i="5" s="1"/>
  <c r="U398" i="5"/>
  <c r="U402" i="5"/>
  <c r="U406" i="5"/>
  <c r="U438" i="5"/>
  <c r="S452" i="5"/>
  <c r="AC452" i="5" s="1"/>
  <c r="S456" i="5"/>
  <c r="AC456" i="5" s="1"/>
  <c r="AD456" i="5" s="1"/>
  <c r="S458" i="5"/>
  <c r="S460" i="5"/>
  <c r="S462" i="5"/>
  <c r="S464" i="5"/>
  <c r="S466" i="5"/>
  <c r="R497" i="5"/>
  <c r="U498" i="5"/>
  <c r="U501" i="5"/>
  <c r="U503" i="5"/>
  <c r="U505" i="5"/>
  <c r="U508" i="5"/>
  <c r="U517" i="5"/>
  <c r="U521" i="5"/>
  <c r="U525" i="5"/>
  <c r="S560" i="5"/>
  <c r="S564" i="5"/>
  <c r="S567" i="5"/>
  <c r="S569" i="5"/>
  <c r="W571" i="5"/>
  <c r="S573" i="5"/>
  <c r="AC573" i="5" s="1"/>
  <c r="AD573" i="5" s="1"/>
  <c r="Q577" i="5"/>
  <c r="Q579" i="5"/>
  <c r="R627" i="5"/>
  <c r="U629" i="5"/>
  <c r="R630" i="5"/>
  <c r="Z630" i="5" s="1"/>
  <c r="U631" i="5"/>
  <c r="AI631" i="5" s="1"/>
  <c r="AJ631" i="5" s="1"/>
  <c r="R632" i="5"/>
  <c r="Z632" i="5" s="1"/>
  <c r="AA632" i="5" s="1"/>
  <c r="U633" i="5"/>
  <c r="R634" i="5"/>
  <c r="Z634" i="5" s="1"/>
  <c r="AA634" i="5" s="1"/>
  <c r="U635" i="5"/>
  <c r="AI635" i="5" s="1"/>
  <c r="AJ635" i="5" s="1"/>
  <c r="R636" i="5"/>
  <c r="Z636" i="5" s="1"/>
  <c r="AA636" i="5" s="1"/>
  <c r="U638" i="5"/>
  <c r="R640" i="5"/>
  <c r="U642" i="5"/>
  <c r="R644" i="5"/>
  <c r="U646" i="5"/>
  <c r="T669" i="5"/>
  <c r="R672" i="5"/>
  <c r="U677" i="5"/>
  <c r="R678" i="5"/>
  <c r="Q679" i="5"/>
  <c r="Q681" i="5"/>
  <c r="Q683" i="5"/>
  <c r="Q685" i="5"/>
  <c r="Q688" i="5"/>
  <c r="AC691" i="5"/>
  <c r="AD691" i="5" s="1"/>
  <c r="AC693" i="5"/>
  <c r="AD693" i="5" s="1"/>
  <c r="AC695" i="5"/>
  <c r="AD695" i="5" s="1"/>
  <c r="Q697" i="5"/>
  <c r="T701" i="5"/>
  <c r="S702" i="5"/>
  <c r="Q703" i="5"/>
  <c r="Q705" i="5"/>
  <c r="T732" i="5"/>
  <c r="S733" i="5"/>
  <c r="Q739" i="5"/>
  <c r="Q741" i="5"/>
  <c r="Q743" i="5"/>
  <c r="Q745" i="5"/>
  <c r="U747" i="5"/>
  <c r="Q748" i="5"/>
  <c r="R749" i="5"/>
  <c r="U750" i="5"/>
  <c r="AI750" i="5" s="1"/>
  <c r="AJ750" i="5" s="1"/>
  <c r="R751" i="5"/>
  <c r="Z751" i="5" s="1"/>
  <c r="AA751" i="5" s="1"/>
  <c r="U752" i="5"/>
  <c r="Q753" i="5"/>
  <c r="W753" i="5" s="1"/>
  <c r="X753" i="5" s="1"/>
  <c r="AF754" i="5"/>
  <c r="Q754" i="5"/>
  <c r="W754" i="5" s="1"/>
  <c r="X754" i="5" s="1"/>
  <c r="Z755" i="5"/>
  <c r="AA755" i="5" s="1"/>
  <c r="U755" i="5"/>
  <c r="AI755" i="5" s="1"/>
  <c r="AJ755" i="5" s="1"/>
  <c r="Z756" i="5"/>
  <c r="U756" i="5"/>
  <c r="AI756" i="5" s="1"/>
  <c r="AJ756" i="5" s="1"/>
  <c r="U758" i="5"/>
  <c r="Q759" i="5"/>
  <c r="R760" i="5"/>
  <c r="U762" i="5"/>
  <c r="Q763" i="5"/>
  <c r="R764" i="5"/>
  <c r="U766" i="5"/>
  <c r="Q767" i="5"/>
  <c r="R789" i="5"/>
  <c r="R791" i="5"/>
  <c r="U793" i="5"/>
  <c r="R794" i="5"/>
  <c r="Q795" i="5"/>
  <c r="U797" i="5"/>
  <c r="U798" i="5"/>
  <c r="T801" i="5"/>
  <c r="U860" i="5"/>
  <c r="U861" i="5"/>
  <c r="R864" i="5"/>
  <c r="R865" i="5"/>
  <c r="U870" i="5"/>
  <c r="AI870" i="5" s="1"/>
  <c r="AJ870" i="5" s="1"/>
  <c r="U871" i="5"/>
  <c r="AI871" i="5" s="1"/>
  <c r="AJ871" i="5" s="1"/>
  <c r="AC872" i="5"/>
  <c r="AD872" i="5" s="1"/>
  <c r="S873" i="5"/>
  <c r="AC873" i="5" s="1"/>
  <c r="AD873" i="5" s="1"/>
  <c r="R874" i="5"/>
  <c r="Z874" i="5" s="1"/>
  <c r="AA874" i="5" s="1"/>
  <c r="R875" i="5"/>
  <c r="Z875" i="5" s="1"/>
  <c r="AA875" i="5" s="1"/>
  <c r="R878" i="5"/>
  <c r="U880" i="5"/>
  <c r="R882" i="5"/>
  <c r="U884" i="5"/>
  <c r="R886" i="5"/>
  <c r="W30" i="6"/>
  <c r="X30" i="6" s="1"/>
  <c r="U31" i="6"/>
  <c r="U35" i="6"/>
  <c r="T55" i="6"/>
  <c r="U60" i="6"/>
  <c r="U64" i="6"/>
  <c r="U68" i="6"/>
  <c r="U72" i="6"/>
  <c r="AI75" i="6"/>
  <c r="AJ75" i="6" s="1"/>
  <c r="U76" i="6"/>
  <c r="T169" i="6"/>
  <c r="AF169" i="6" s="1"/>
  <c r="AG169" i="6" s="1"/>
  <c r="Q169" i="6"/>
  <c r="W169" i="6" s="1"/>
  <c r="X169" i="6" s="1"/>
  <c r="U169" i="6"/>
  <c r="AI169" i="6" s="1"/>
  <c r="U173" i="6"/>
  <c r="AI173" i="6" s="1"/>
  <c r="AJ173" i="6" s="1"/>
  <c r="Q211" i="6"/>
  <c r="U214" i="6"/>
  <c r="Q215" i="6"/>
  <c r="U218" i="6"/>
  <c r="Q219" i="6"/>
  <c r="W219" i="6" s="1"/>
  <c r="X219" i="6" s="1"/>
  <c r="AI221" i="6"/>
  <c r="AJ221" i="6" s="1"/>
  <c r="U222" i="6"/>
  <c r="AI222" i="6" s="1"/>
  <c r="AJ222" i="6" s="1"/>
  <c r="Q223" i="6"/>
  <c r="U226" i="6"/>
  <c r="Q227" i="6"/>
  <c r="S247" i="6"/>
  <c r="U251" i="6"/>
  <c r="Q252" i="6"/>
  <c r="U255" i="6"/>
  <c r="Q256" i="6"/>
  <c r="U259" i="6"/>
  <c r="Q260" i="6"/>
  <c r="U263" i="6"/>
  <c r="Q264" i="6"/>
  <c r="U267" i="6"/>
  <c r="AI267" i="6" s="1"/>
  <c r="AJ267" i="6" s="1"/>
  <c r="Q268" i="6"/>
  <c r="U271" i="6"/>
  <c r="Q272" i="6"/>
  <c r="U275" i="6"/>
  <c r="Q276" i="6"/>
  <c r="T295" i="6"/>
  <c r="Q297" i="6"/>
  <c r="U300" i="6"/>
  <c r="Q301" i="6"/>
  <c r="U304" i="6"/>
  <c r="Q305" i="6"/>
  <c r="U308" i="6"/>
  <c r="Q309" i="6"/>
  <c r="U312" i="6"/>
  <c r="Q313" i="6"/>
  <c r="W313" i="6" s="1"/>
  <c r="X313" i="6" s="1"/>
  <c r="U316" i="6"/>
  <c r="AI316" i="6" s="1"/>
  <c r="AJ316" i="6" s="1"/>
  <c r="Q317" i="6"/>
  <c r="W317" i="6" s="1"/>
  <c r="U320" i="6"/>
  <c r="Q321" i="6"/>
  <c r="U324" i="6"/>
  <c r="U344" i="6"/>
  <c r="Q345" i="6"/>
  <c r="U348" i="6"/>
  <c r="Q349" i="6"/>
  <c r="U352" i="6"/>
  <c r="Q353" i="6"/>
  <c r="U356" i="6"/>
  <c r="Q357" i="6"/>
  <c r="U360" i="6"/>
  <c r="AI360" i="6" s="1"/>
  <c r="Q361" i="6"/>
  <c r="W361" i="6" s="1"/>
  <c r="X361" i="6" s="1"/>
  <c r="U364" i="6"/>
  <c r="AI364" i="6" s="1"/>
  <c r="AJ364" i="6" s="1"/>
  <c r="Q365" i="6"/>
  <c r="W365" i="6" s="1"/>
  <c r="U368" i="6"/>
  <c r="Q369" i="6"/>
  <c r="U393" i="6"/>
  <c r="Q394" i="6"/>
  <c r="U397" i="6"/>
  <c r="Q398" i="6"/>
  <c r="U401" i="6"/>
  <c r="Q402" i="6"/>
  <c r="U405" i="6"/>
  <c r="Q406" i="6"/>
  <c r="AI408" i="6"/>
  <c r="AJ408" i="6" s="1"/>
  <c r="U409" i="6"/>
  <c r="AI409" i="6" s="1"/>
  <c r="AJ409" i="6" s="1"/>
  <c r="Q410" i="6"/>
  <c r="AI412" i="6"/>
  <c r="U413" i="6"/>
  <c r="AI413" i="6" s="1"/>
  <c r="AJ413" i="6" s="1"/>
  <c r="Q414" i="6"/>
  <c r="U417" i="6"/>
  <c r="Q418" i="6"/>
  <c r="S438" i="6"/>
  <c r="U442" i="6"/>
  <c r="Q443" i="6"/>
  <c r="U446" i="6"/>
  <c r="Q447" i="6"/>
  <c r="U450" i="6"/>
  <c r="Q451" i="6"/>
  <c r="U454" i="6"/>
  <c r="Q455" i="6"/>
  <c r="W457" i="6"/>
  <c r="X457" i="6" s="1"/>
  <c r="AI457" i="6"/>
  <c r="AJ457" i="6" s="1"/>
  <c r="U458" i="6"/>
  <c r="Q459" i="6"/>
  <c r="W459" i="6" s="1"/>
  <c r="X459" i="6" s="1"/>
  <c r="U462" i="6"/>
  <c r="Q463" i="6"/>
  <c r="U466" i="6"/>
  <c r="Q467" i="6"/>
  <c r="T486" i="6"/>
  <c r="Q488" i="6"/>
  <c r="U491" i="6"/>
  <c r="Q492" i="6"/>
  <c r="U495" i="6"/>
  <c r="Q496" i="6"/>
  <c r="U499" i="6"/>
  <c r="Q500" i="6"/>
  <c r="U503" i="6"/>
  <c r="Q504" i="6"/>
  <c r="AI506" i="6"/>
  <c r="AJ506" i="6" s="1"/>
  <c r="U507" i="6"/>
  <c r="AI507" i="6" s="1"/>
  <c r="Q508" i="6"/>
  <c r="Q512" i="6"/>
  <c r="Q537" i="6"/>
  <c r="Q541" i="6"/>
  <c r="U544" i="6"/>
  <c r="Q545" i="6"/>
  <c r="Q549" i="6"/>
  <c r="Q553" i="6"/>
  <c r="AI555" i="6"/>
  <c r="Q557" i="6"/>
  <c r="W557" i="6" s="1"/>
  <c r="Q561" i="6"/>
  <c r="Q586" i="6"/>
  <c r="Q590" i="6"/>
  <c r="Q594" i="6"/>
  <c r="Q598" i="6"/>
  <c r="U601" i="6"/>
  <c r="Q602" i="6"/>
  <c r="AI604" i="6"/>
  <c r="U605" i="6"/>
  <c r="AI605" i="6" s="1"/>
  <c r="Q606" i="6"/>
  <c r="U609" i="6"/>
  <c r="Q610" i="6"/>
  <c r="S630" i="6"/>
  <c r="U634" i="6"/>
  <c r="Q635" i="6"/>
  <c r="U638" i="6"/>
  <c r="Q639" i="6"/>
  <c r="U642" i="6"/>
  <c r="Q643" i="6"/>
  <c r="Q647" i="6"/>
  <c r="AI649" i="6"/>
  <c r="AJ649" i="6" s="1"/>
  <c r="U650" i="6"/>
  <c r="AI650" i="6" s="1"/>
  <c r="AJ650" i="6" s="1"/>
  <c r="Q651" i="6"/>
  <c r="Q655" i="6"/>
  <c r="T656" i="6"/>
  <c r="U656" i="6"/>
  <c r="T657" i="6"/>
  <c r="Q657" i="6"/>
  <c r="S678" i="6"/>
  <c r="U170" i="6"/>
  <c r="AI170" i="6" s="1"/>
  <c r="Q171" i="6"/>
  <c r="U174" i="6"/>
  <c r="AI174" i="6" s="1"/>
  <c r="AJ174" i="6" s="1"/>
  <c r="Q175" i="6"/>
  <c r="U178" i="6"/>
  <c r="Q179" i="6"/>
  <c r="S199" i="6"/>
  <c r="U203" i="6"/>
  <c r="Q204" i="6"/>
  <c r="U207" i="6"/>
  <c r="Q208" i="6"/>
  <c r="U211" i="6"/>
  <c r="Q212" i="6"/>
  <c r="U215" i="6"/>
  <c r="Q216" i="6"/>
  <c r="U219" i="6"/>
  <c r="AI219" i="6" s="1"/>
  <c r="AJ219" i="6" s="1"/>
  <c r="Q220" i="6"/>
  <c r="U223" i="6"/>
  <c r="Q224" i="6"/>
  <c r="U227" i="6"/>
  <c r="Q228" i="6"/>
  <c r="T247" i="6"/>
  <c r="Q249" i="6"/>
  <c r="U252" i="6"/>
  <c r="Q253" i="6"/>
  <c r="U256" i="6"/>
  <c r="Q257" i="6"/>
  <c r="U260" i="6"/>
  <c r="Q261" i="6"/>
  <c r="U264" i="6"/>
  <c r="Q265" i="6"/>
  <c r="W265" i="6" s="1"/>
  <c r="U268" i="6"/>
  <c r="AI268" i="6" s="1"/>
  <c r="AJ268" i="6" s="1"/>
  <c r="Q269" i="6"/>
  <c r="U272" i="6"/>
  <c r="U276" i="6"/>
  <c r="U297" i="6"/>
  <c r="U301" i="6"/>
  <c r="U305" i="6"/>
  <c r="U309" i="6"/>
  <c r="U313" i="6"/>
  <c r="AI313" i="6" s="1"/>
  <c r="Q314" i="6"/>
  <c r="U317" i="6"/>
  <c r="AI317" i="6" s="1"/>
  <c r="AJ317" i="6" s="1"/>
  <c r="Q318" i="6"/>
  <c r="W318" i="6" s="1"/>
  <c r="X318" i="6" s="1"/>
  <c r="U321" i="6"/>
  <c r="Q322" i="6"/>
  <c r="U345" i="6"/>
  <c r="Q346" i="6"/>
  <c r="U349" i="6"/>
  <c r="Q350" i="6"/>
  <c r="U353" i="6"/>
  <c r="Q354" i="6"/>
  <c r="U357" i="6"/>
  <c r="Q358" i="6"/>
  <c r="W360" i="6"/>
  <c r="X360" i="6" s="1"/>
  <c r="U361" i="6"/>
  <c r="AI361" i="6" s="1"/>
  <c r="AJ361" i="6" s="1"/>
  <c r="Q362" i="6"/>
  <c r="W364" i="6"/>
  <c r="X364" i="6" s="1"/>
  <c r="U365" i="6"/>
  <c r="Q366" i="6"/>
  <c r="U369" i="6"/>
  <c r="Q370" i="6"/>
  <c r="S390" i="6"/>
  <c r="U394" i="6"/>
  <c r="Q395" i="6"/>
  <c r="U398" i="6"/>
  <c r="Q399" i="6"/>
  <c r="U402" i="6"/>
  <c r="Q403" i="6"/>
  <c r="U406" i="6"/>
  <c r="Q407" i="6"/>
  <c r="W409" i="6"/>
  <c r="U410" i="6"/>
  <c r="AI410" i="6" s="1"/>
  <c r="AJ410" i="6" s="1"/>
  <c r="Q411" i="6"/>
  <c r="W411" i="6" s="1"/>
  <c r="X411" i="6" s="1"/>
  <c r="U414" i="6"/>
  <c r="Q415" i="6"/>
  <c r="U418" i="6"/>
  <c r="Q419" i="6"/>
  <c r="T438" i="6"/>
  <c r="Q440" i="6"/>
  <c r="U443" i="6"/>
  <c r="Q444" i="6"/>
  <c r="U447" i="6"/>
  <c r="Q448" i="6"/>
  <c r="U451" i="6"/>
  <c r="Q452" i="6"/>
  <c r="U455" i="6"/>
  <c r="Q456" i="6"/>
  <c r="W456" i="6" s="1"/>
  <c r="X456" i="6" s="1"/>
  <c r="U459" i="6"/>
  <c r="AI459" i="6" s="1"/>
  <c r="Q460" i="6"/>
  <c r="U463" i="6"/>
  <c r="Q464" i="6"/>
  <c r="U467" i="6"/>
  <c r="U488" i="6"/>
  <c r="Q489" i="6"/>
  <c r="U492" i="6"/>
  <c r="Q493" i="6"/>
  <c r="U496" i="6"/>
  <c r="Q497" i="6"/>
  <c r="U500" i="6"/>
  <c r="Q501" i="6"/>
  <c r="U504" i="6"/>
  <c r="AI504" i="6" s="1"/>
  <c r="Q505" i="6"/>
  <c r="W507" i="6"/>
  <c r="U508" i="6"/>
  <c r="AI508" i="6" s="1"/>
  <c r="AJ508" i="6" s="1"/>
  <c r="Q509" i="6"/>
  <c r="W509" i="6" s="1"/>
  <c r="U512" i="6"/>
  <c r="Q513" i="6"/>
  <c r="U537" i="6"/>
  <c r="Q538" i="6"/>
  <c r="U541" i="6"/>
  <c r="Q542" i="6"/>
  <c r="U545" i="6"/>
  <c r="Q546" i="6"/>
  <c r="U549" i="6"/>
  <c r="Q550" i="6"/>
  <c r="AI552" i="6"/>
  <c r="AJ552" i="6" s="1"/>
  <c r="U553" i="6"/>
  <c r="AI553" i="6" s="1"/>
  <c r="AJ553" i="6" s="1"/>
  <c r="Q554" i="6"/>
  <c r="W556" i="6"/>
  <c r="X556" i="6" s="1"/>
  <c r="U557" i="6"/>
  <c r="AI557" i="6" s="1"/>
  <c r="Q558" i="6"/>
  <c r="U561" i="6"/>
  <c r="Q562" i="6"/>
  <c r="S582" i="6"/>
  <c r="U586" i="6"/>
  <c r="Q587" i="6"/>
  <c r="U590" i="6"/>
  <c r="Q591" i="6"/>
  <c r="U594" i="6"/>
  <c r="Q595" i="6"/>
  <c r="U598" i="6"/>
  <c r="Q599" i="6"/>
  <c r="W601" i="6"/>
  <c r="X601" i="6" s="1"/>
  <c r="U602" i="6"/>
  <c r="AI602" i="6" s="1"/>
  <c r="AJ602" i="6" s="1"/>
  <c r="Q603" i="6"/>
  <c r="W603" i="6" s="1"/>
  <c r="X603" i="6" s="1"/>
  <c r="W605" i="6"/>
  <c r="U606" i="6"/>
  <c r="Q607" i="6"/>
  <c r="U610" i="6"/>
  <c r="Q611" i="6"/>
  <c r="T630" i="6"/>
  <c r="Q632" i="6"/>
  <c r="U635" i="6"/>
  <c r="Q636" i="6"/>
  <c r="U639" i="6"/>
  <c r="Q640" i="6"/>
  <c r="U643" i="6"/>
  <c r="Q644" i="6"/>
  <c r="U647" i="6"/>
  <c r="Q648" i="6"/>
  <c r="U651" i="6"/>
  <c r="U655" i="6"/>
  <c r="Q656" i="6"/>
  <c r="U657" i="6"/>
  <c r="T659" i="6"/>
  <c r="Q659" i="6"/>
  <c r="U171" i="6"/>
  <c r="AI171" i="6" s="1"/>
  <c r="AJ171" i="6" s="1"/>
  <c r="Q172" i="6"/>
  <c r="W172" i="6" s="1"/>
  <c r="U175" i="6"/>
  <c r="U179" i="6"/>
  <c r="T199" i="6"/>
  <c r="U204" i="6"/>
  <c r="U208" i="6"/>
  <c r="Q209" i="6"/>
  <c r="U212" i="6"/>
  <c r="Q213" i="6"/>
  <c r="U216" i="6"/>
  <c r="U220" i="6"/>
  <c r="AI220" i="6" s="1"/>
  <c r="AJ220" i="6" s="1"/>
  <c r="U314" i="6"/>
  <c r="AI314" i="6" s="1"/>
  <c r="AJ314" i="6" s="1"/>
  <c r="S342" i="6"/>
  <c r="U354" i="6"/>
  <c r="U362" i="6"/>
  <c r="AI365" i="6"/>
  <c r="U366" i="6"/>
  <c r="U370" i="6"/>
  <c r="T390" i="6"/>
  <c r="U395" i="6"/>
  <c r="U399" i="6"/>
  <c r="U403" i="6"/>
  <c r="U505" i="6"/>
  <c r="AI505" i="6" s="1"/>
  <c r="Q506" i="6"/>
  <c r="W506" i="6" s="1"/>
  <c r="X506" i="6" s="1"/>
  <c r="U509" i="6"/>
  <c r="Q510" i="6"/>
  <c r="U513" i="6"/>
  <c r="S534" i="6"/>
  <c r="U538" i="6"/>
  <c r="Q539" i="6"/>
  <c r="U542" i="6"/>
  <c r="Q543" i="6"/>
  <c r="U546" i="6"/>
  <c r="Q547" i="6"/>
  <c r="U550" i="6"/>
  <c r="U554" i="6"/>
  <c r="AI554" i="6" s="1"/>
  <c r="AJ554" i="6" s="1"/>
  <c r="U558" i="6"/>
  <c r="U562" i="6"/>
  <c r="T582" i="6"/>
  <c r="U587" i="6"/>
  <c r="U591" i="6"/>
  <c r="Q592" i="6"/>
  <c r="U595" i="6"/>
  <c r="Q596" i="6"/>
  <c r="U599" i="6"/>
  <c r="Q600" i="6"/>
  <c r="U603" i="6"/>
  <c r="AI603" i="6" s="1"/>
  <c r="Q604" i="6"/>
  <c r="W604" i="6" s="1"/>
  <c r="U607" i="6"/>
  <c r="Q608" i="6"/>
  <c r="U611" i="6"/>
  <c r="U632" i="6"/>
  <c r="U636" i="6"/>
  <c r="Q637" i="6"/>
  <c r="U640" i="6"/>
  <c r="Q641" i="6"/>
  <c r="U644" i="6"/>
  <c r="Q645" i="6"/>
  <c r="U648" i="6"/>
  <c r="AI648" i="6" s="1"/>
  <c r="Q649" i="6"/>
  <c r="W649" i="6" s="1"/>
  <c r="AI653" i="6"/>
  <c r="AJ653" i="6" s="1"/>
  <c r="T653" i="6"/>
  <c r="Q653" i="6"/>
  <c r="W653" i="6" s="1"/>
  <c r="X653" i="6" s="1"/>
  <c r="U172" i="6"/>
  <c r="AI172" i="6" s="1"/>
  <c r="AJ172" i="6" s="1"/>
  <c r="Q173" i="6"/>
  <c r="W173" i="6" s="1"/>
  <c r="Q177" i="6"/>
  <c r="Q202" i="6"/>
  <c r="Q206" i="6"/>
  <c r="U209" i="6"/>
  <c r="Q218" i="6"/>
  <c r="W218" i="6" s="1"/>
  <c r="X218" i="6" s="1"/>
  <c r="W220" i="6"/>
  <c r="X220" i="6" s="1"/>
  <c r="Q222" i="6"/>
  <c r="W222" i="6" s="1"/>
  <c r="X222" i="6" s="1"/>
  <c r="Q263" i="6"/>
  <c r="Q267" i="6"/>
  <c r="W267" i="6" s="1"/>
  <c r="W269" i="6"/>
  <c r="Q271" i="6"/>
  <c r="Q275" i="6"/>
  <c r="S295" i="6"/>
  <c r="Q300" i="6"/>
  <c r="Q304" i="6"/>
  <c r="Q308" i="6"/>
  <c r="Q312" i="6"/>
  <c r="W314" i="6"/>
  <c r="X314" i="6" s="1"/>
  <c r="U315" i="6"/>
  <c r="AI315" i="6" s="1"/>
  <c r="Q316" i="6"/>
  <c r="W316" i="6" s="1"/>
  <c r="X316" i="6" s="1"/>
  <c r="Q352" i="6"/>
  <c r="Q458" i="6"/>
  <c r="W458" i="6" s="1"/>
  <c r="Q462" i="6"/>
  <c r="Q466" i="6"/>
  <c r="Q491" i="6"/>
  <c r="Q495" i="6"/>
  <c r="Q499" i="6"/>
  <c r="W505" i="6"/>
  <c r="X505" i="6" s="1"/>
  <c r="W652" i="6"/>
  <c r="X652" i="6" s="1"/>
  <c r="T652" i="6"/>
  <c r="U652" i="6"/>
  <c r="AI652" i="6" s="1"/>
  <c r="T680" i="6"/>
  <c r="Q680" i="6"/>
  <c r="T678" i="6"/>
  <c r="T682" i="6"/>
  <c r="Q682" i="6"/>
  <c r="U692" i="6"/>
  <c r="R694" i="6"/>
  <c r="R696" i="6"/>
  <c r="U698" i="6"/>
  <c r="AI698" i="6" s="1"/>
  <c r="AJ698" i="6" s="1"/>
  <c r="R700" i="6"/>
  <c r="Z700" i="6" s="1"/>
  <c r="AA700" i="6" s="1"/>
  <c r="R702" i="6"/>
  <c r="U704" i="6"/>
  <c r="R706" i="6"/>
  <c r="AF24" i="7"/>
  <c r="AG24" i="7" s="1"/>
  <c r="R60" i="7"/>
  <c r="T64" i="7"/>
  <c r="T68" i="7"/>
  <c r="AF68" i="7" s="1"/>
  <c r="AG68" i="7" s="1"/>
  <c r="W70" i="7"/>
  <c r="X70" i="7" s="1"/>
  <c r="R104" i="7"/>
  <c r="T108" i="7"/>
  <c r="T112" i="7"/>
  <c r="AA114" i="7"/>
  <c r="W114" i="7"/>
  <c r="X114" i="7" s="1"/>
  <c r="R118" i="7"/>
  <c r="Z118" i="7" s="1"/>
  <c r="AA118" i="7" s="1"/>
  <c r="T123" i="7"/>
  <c r="T144" i="7"/>
  <c r="U292" i="7"/>
  <c r="U293" i="7"/>
  <c r="AI293" i="7" s="1"/>
  <c r="AJ293" i="7" s="1"/>
  <c r="U294" i="7"/>
  <c r="AI294" i="7" s="1"/>
  <c r="AJ294" i="7" s="1"/>
  <c r="U295" i="7"/>
  <c r="AI295" i="7" s="1"/>
  <c r="AJ295" i="7" s="1"/>
  <c r="U335" i="7"/>
  <c r="Q336" i="7"/>
  <c r="Q337" i="7"/>
  <c r="Q338" i="7"/>
  <c r="W338" i="7" s="1"/>
  <c r="X338" i="7" s="1"/>
  <c r="Q339" i="7"/>
  <c r="T505" i="7"/>
  <c r="U505" i="7"/>
  <c r="T508" i="7"/>
  <c r="R508" i="7"/>
  <c r="T509" i="7"/>
  <c r="U509" i="7"/>
  <c r="T513" i="7"/>
  <c r="U513" i="7"/>
  <c r="Q513" i="7"/>
  <c r="Q689" i="6"/>
  <c r="Q690" i="6"/>
  <c r="Q691" i="6"/>
  <c r="Q692" i="6"/>
  <c r="S694" i="6"/>
  <c r="U695" i="6"/>
  <c r="S696" i="6"/>
  <c r="AC696" i="6" s="1"/>
  <c r="Q698" i="6"/>
  <c r="U699" i="6"/>
  <c r="AI699" i="6" s="1"/>
  <c r="AJ699" i="6" s="1"/>
  <c r="S700" i="6"/>
  <c r="AC700" i="6" s="1"/>
  <c r="AD700" i="6" s="1"/>
  <c r="S702" i="6"/>
  <c r="U703" i="6"/>
  <c r="Q704" i="6"/>
  <c r="S706" i="6"/>
  <c r="U707" i="6"/>
  <c r="S7" i="7"/>
  <c r="AG27" i="7"/>
  <c r="T60" i="7"/>
  <c r="Q62" i="7"/>
  <c r="S97" i="7"/>
  <c r="T104" i="7"/>
  <c r="Q106" i="7"/>
  <c r="Q111" i="7"/>
  <c r="T118" i="7"/>
  <c r="AF118" i="7" s="1"/>
  <c r="AG118" i="7" s="1"/>
  <c r="Q119" i="7"/>
  <c r="Q122" i="7"/>
  <c r="Q160" i="7"/>
  <c r="AF162" i="7"/>
  <c r="AG162" i="7" s="1"/>
  <c r="U164" i="7"/>
  <c r="T167" i="7"/>
  <c r="Q168" i="7"/>
  <c r="Q191" i="7"/>
  <c r="Q195" i="7"/>
  <c r="Q199" i="7"/>
  <c r="T202" i="7"/>
  <c r="T206" i="7"/>
  <c r="AF206" i="7" s="1"/>
  <c r="AG206" i="7" s="1"/>
  <c r="T235" i="7"/>
  <c r="Q236" i="7"/>
  <c r="Q246" i="7"/>
  <c r="Q256" i="7"/>
  <c r="Q281" i="7"/>
  <c r="Q282" i="7"/>
  <c r="Q283" i="7"/>
  <c r="Q284" i="7"/>
  <c r="Q285" i="7"/>
  <c r="Q286" i="7"/>
  <c r="Q300" i="7"/>
  <c r="Q324" i="7"/>
  <c r="U336" i="7"/>
  <c r="U337" i="7"/>
  <c r="U338" i="7"/>
  <c r="U339" i="7"/>
  <c r="U340" i="7"/>
  <c r="AI340" i="7" s="1"/>
  <c r="AJ340" i="7" s="1"/>
  <c r="U341" i="7"/>
  <c r="AI341" i="7" s="1"/>
  <c r="AJ341" i="7" s="1"/>
  <c r="U342" i="7"/>
  <c r="AI342" i="7" s="1"/>
  <c r="AJ342" i="7" s="1"/>
  <c r="Q343" i="7"/>
  <c r="U346" i="7"/>
  <c r="Q347" i="7"/>
  <c r="T366" i="7"/>
  <c r="Q368" i="7"/>
  <c r="U370" i="7"/>
  <c r="R371" i="7"/>
  <c r="Q372" i="7"/>
  <c r="U374" i="7"/>
  <c r="R375" i="7"/>
  <c r="Q376" i="7"/>
  <c r="U378" i="7"/>
  <c r="Q382" i="7"/>
  <c r="W382" i="7" s="1"/>
  <c r="X382" i="7" s="1"/>
  <c r="U384" i="7"/>
  <c r="AI384" i="7" s="1"/>
  <c r="AJ384" i="7" s="1"/>
  <c r="R385" i="7"/>
  <c r="Q386" i="7"/>
  <c r="AI387" i="7"/>
  <c r="R388" i="7"/>
  <c r="R390" i="7"/>
  <c r="R392" i="7"/>
  <c r="S411" i="7"/>
  <c r="U413" i="7"/>
  <c r="Q414" i="7"/>
  <c r="U415" i="7"/>
  <c r="R416" i="7"/>
  <c r="Q417" i="7"/>
  <c r="U419" i="7"/>
  <c r="R420" i="7"/>
  <c r="Q421" i="7"/>
  <c r="U423" i="7"/>
  <c r="R424" i="7"/>
  <c r="R426" i="7"/>
  <c r="Q427" i="7"/>
  <c r="U429" i="7"/>
  <c r="R430" i="7"/>
  <c r="Z430" i="7" s="1"/>
  <c r="AA430" i="7" s="1"/>
  <c r="Q431" i="7"/>
  <c r="AI432" i="7"/>
  <c r="AJ432" i="7" s="1"/>
  <c r="R433" i="7"/>
  <c r="R435" i="7"/>
  <c r="R437" i="7"/>
  <c r="S456" i="7"/>
  <c r="U458" i="7"/>
  <c r="Q459" i="7"/>
  <c r="U460" i="7"/>
  <c r="R461" i="7"/>
  <c r="Q462" i="7"/>
  <c r="U464" i="7"/>
  <c r="R465" i="7"/>
  <c r="Q466" i="7"/>
  <c r="U468" i="7"/>
  <c r="R469" i="7"/>
  <c r="R471" i="7"/>
  <c r="Q472" i="7"/>
  <c r="AI473" i="7"/>
  <c r="AJ473" i="7" s="1"/>
  <c r="U474" i="7"/>
  <c r="R475" i="7"/>
  <c r="Z475" i="7" s="1"/>
  <c r="AA475" i="7" s="1"/>
  <c r="Q476" i="7"/>
  <c r="W477" i="7"/>
  <c r="X477" i="7" s="1"/>
  <c r="AI477" i="7"/>
  <c r="T482" i="7"/>
  <c r="R482" i="7"/>
  <c r="U504" i="7"/>
  <c r="Q505" i="7"/>
  <c r="T507" i="7"/>
  <c r="Q507" i="7"/>
  <c r="Q508" i="7"/>
  <c r="Q509" i="7"/>
  <c r="T511" i="7"/>
  <c r="Q511" i="7"/>
  <c r="U511" i="7"/>
  <c r="R513" i="7"/>
  <c r="AI518" i="7"/>
  <c r="AJ518" i="7" s="1"/>
  <c r="T556" i="7"/>
  <c r="U556" i="7"/>
  <c r="R556" i="7"/>
  <c r="Q556" i="7"/>
  <c r="T9" i="8"/>
  <c r="U9" i="8"/>
  <c r="Q9" i="8"/>
  <c r="T7" i="8"/>
  <c r="T13" i="8"/>
  <c r="U13" i="8"/>
  <c r="Q13" i="8"/>
  <c r="U694" i="6"/>
  <c r="U696" i="6"/>
  <c r="AI696" i="6" s="1"/>
  <c r="AJ696" i="6" s="1"/>
  <c r="U700" i="6"/>
  <c r="U702" i="6"/>
  <c r="U706" i="6"/>
  <c r="U160" i="7"/>
  <c r="Q162" i="7"/>
  <c r="T168" i="7"/>
  <c r="U191" i="7"/>
  <c r="Q193" i="7"/>
  <c r="U195" i="7"/>
  <c r="Q197" i="7"/>
  <c r="U199" i="7"/>
  <c r="Q209" i="7"/>
  <c r="U246" i="7"/>
  <c r="Q247" i="7"/>
  <c r="Q248" i="7"/>
  <c r="W248" i="7" s="1"/>
  <c r="X248" i="7" s="1"/>
  <c r="Q249" i="7"/>
  <c r="W249" i="7" s="1"/>
  <c r="X249" i="7" s="1"/>
  <c r="Q250" i="7"/>
  <c r="Q251" i="7"/>
  <c r="W251" i="7" s="1"/>
  <c r="X251" i="7" s="1"/>
  <c r="Q252" i="7"/>
  <c r="U256" i="7"/>
  <c r="S277" i="7"/>
  <c r="U281" i="7"/>
  <c r="U282" i="7"/>
  <c r="U283" i="7"/>
  <c r="U284" i="7"/>
  <c r="U285" i="7"/>
  <c r="AI297" i="7"/>
  <c r="AJ297" i="7" s="1"/>
  <c r="W298" i="7"/>
  <c r="U300" i="7"/>
  <c r="Q301" i="7"/>
  <c r="U324" i="7"/>
  <c r="Q325" i="7"/>
  <c r="Q326" i="7"/>
  <c r="Q327" i="7"/>
  <c r="Q328" i="7"/>
  <c r="Q329" i="7"/>
  <c r="U343" i="7"/>
  <c r="Q344" i="7"/>
  <c r="U347" i="7"/>
  <c r="U368" i="7"/>
  <c r="Q369" i="7"/>
  <c r="U371" i="7"/>
  <c r="R372" i="7"/>
  <c r="U375" i="7"/>
  <c r="R376" i="7"/>
  <c r="Q377" i="7"/>
  <c r="U379" i="7"/>
  <c r="Q380" i="7"/>
  <c r="U381" i="7"/>
  <c r="R382" i="7"/>
  <c r="U385" i="7"/>
  <c r="R386" i="7"/>
  <c r="Z386" i="7" s="1"/>
  <c r="AA386" i="7" s="1"/>
  <c r="U388" i="7"/>
  <c r="U390" i="7"/>
  <c r="T411" i="7"/>
  <c r="R414" i="7"/>
  <c r="U416" i="7"/>
  <c r="R417" i="7"/>
  <c r="U420" i="7"/>
  <c r="R421" i="7"/>
  <c r="U424" i="7"/>
  <c r="U426" i="7"/>
  <c r="R427" i="7"/>
  <c r="Z427" i="7" s="1"/>
  <c r="AA427" i="7" s="1"/>
  <c r="AI429" i="7"/>
  <c r="AJ429" i="7" s="1"/>
  <c r="U430" i="7"/>
  <c r="R431" i="7"/>
  <c r="Z431" i="7" s="1"/>
  <c r="AA431" i="7" s="1"/>
  <c r="U433" i="7"/>
  <c r="U435" i="7"/>
  <c r="T456" i="7"/>
  <c r="R459" i="7"/>
  <c r="U461" i="7"/>
  <c r="R462" i="7"/>
  <c r="U465" i="7"/>
  <c r="R466" i="7"/>
  <c r="U469" i="7"/>
  <c r="U471" i="7"/>
  <c r="R472" i="7"/>
  <c r="Z472" i="7" s="1"/>
  <c r="AA472" i="7" s="1"/>
  <c r="AI474" i="7"/>
  <c r="U475" i="7"/>
  <c r="R476" i="7"/>
  <c r="Z476" i="7" s="1"/>
  <c r="AA476" i="7" s="1"/>
  <c r="T480" i="7"/>
  <c r="R480" i="7"/>
  <c r="T503" i="7"/>
  <c r="U503" i="7"/>
  <c r="S501" i="7"/>
  <c r="R505" i="7"/>
  <c r="U508" i="7"/>
  <c r="R509" i="7"/>
  <c r="T549" i="7"/>
  <c r="U549" i="7"/>
  <c r="R549" i="7"/>
  <c r="T546" i="7"/>
  <c r="Q549" i="7"/>
  <c r="T552" i="7"/>
  <c r="U552" i="7"/>
  <c r="R552" i="7"/>
  <c r="Q552" i="7"/>
  <c r="T566" i="7"/>
  <c r="U566" i="7"/>
  <c r="R566" i="7"/>
  <c r="Q566" i="7"/>
  <c r="AI651" i="6"/>
  <c r="U681" i="6"/>
  <c r="U689" i="6"/>
  <c r="U690" i="6"/>
  <c r="U691" i="6"/>
  <c r="S692" i="6"/>
  <c r="U693" i="6"/>
  <c r="Q694" i="6"/>
  <c r="R695" i="6"/>
  <c r="Q696" i="6"/>
  <c r="W696" i="6" s="1"/>
  <c r="X696" i="6" s="1"/>
  <c r="U697" i="6"/>
  <c r="AI697" i="6" s="1"/>
  <c r="AJ697" i="6" s="1"/>
  <c r="S698" i="6"/>
  <c r="AC698" i="6" s="1"/>
  <c r="R699" i="6"/>
  <c r="Z699" i="6" s="1"/>
  <c r="AA699" i="6" s="1"/>
  <c r="Q700" i="6"/>
  <c r="W700" i="6" s="1"/>
  <c r="X700" i="6" s="1"/>
  <c r="U701" i="6"/>
  <c r="Q702" i="6"/>
  <c r="R703" i="6"/>
  <c r="S704" i="6"/>
  <c r="U705" i="6"/>
  <c r="Q706" i="6"/>
  <c r="R707" i="6"/>
  <c r="S52" i="7"/>
  <c r="Q60" i="7"/>
  <c r="R64" i="7"/>
  <c r="Q68" i="7"/>
  <c r="W68" i="7" s="1"/>
  <c r="X68" i="7" s="1"/>
  <c r="T72" i="7"/>
  <c r="AF72" i="7" s="1"/>
  <c r="AG72" i="7" s="1"/>
  <c r="T102" i="7"/>
  <c r="Q104" i="7"/>
  <c r="R108" i="7"/>
  <c r="T111" i="7"/>
  <c r="Q112" i="7"/>
  <c r="T116" i="7"/>
  <c r="AF116" i="7" s="1"/>
  <c r="AG116" i="7" s="1"/>
  <c r="Q118" i="7"/>
  <c r="W118" i="7" s="1"/>
  <c r="X118" i="7" s="1"/>
  <c r="R120" i="7"/>
  <c r="T122" i="7"/>
  <c r="Q123" i="7"/>
  <c r="T142" i="7"/>
  <c r="T159" i="7"/>
  <c r="AF159" i="7" s="1"/>
  <c r="AG159" i="7" s="1"/>
  <c r="T163" i="7"/>
  <c r="T194" i="7"/>
  <c r="T198" i="7"/>
  <c r="Q203" i="7"/>
  <c r="AF205" i="7"/>
  <c r="AG205" i="7" s="1"/>
  <c r="Q207" i="7"/>
  <c r="W207" i="7" s="1"/>
  <c r="U209" i="7"/>
  <c r="T210" i="7"/>
  <c r="S232" i="7"/>
  <c r="Q238" i="7"/>
  <c r="U247" i="7"/>
  <c r="U248" i="7"/>
  <c r="AI248" i="7" s="1"/>
  <c r="AJ248" i="7" s="1"/>
  <c r="U249" i="7"/>
  <c r="AI249" i="7" s="1"/>
  <c r="AJ249" i="7" s="1"/>
  <c r="U250" i="7"/>
  <c r="AI250" i="7" s="1"/>
  <c r="AJ250" i="7" s="1"/>
  <c r="U251" i="7"/>
  <c r="U252" i="7"/>
  <c r="AI252" i="7" s="1"/>
  <c r="AJ252" i="7" s="1"/>
  <c r="U253" i="7"/>
  <c r="AI253" i="7" s="1"/>
  <c r="AJ253" i="7" s="1"/>
  <c r="Q254" i="7"/>
  <c r="U257" i="7"/>
  <c r="Q258" i="7"/>
  <c r="T277" i="7"/>
  <c r="Q279" i="7"/>
  <c r="U291" i="7"/>
  <c r="Q292" i="7"/>
  <c r="Q293" i="7"/>
  <c r="W293" i="7" s="1"/>
  <c r="Q294" i="7"/>
  <c r="Q295" i="7"/>
  <c r="W295" i="7" s="1"/>
  <c r="X295" i="7" s="1"/>
  <c r="Q296" i="7"/>
  <c r="U301" i="7"/>
  <c r="S321" i="7"/>
  <c r="U325" i="7"/>
  <c r="U326" i="7"/>
  <c r="U327" i="7"/>
  <c r="AI338" i="7"/>
  <c r="AJ338" i="7" s="1"/>
  <c r="W341" i="7"/>
  <c r="U344" i="7"/>
  <c r="Q345" i="7"/>
  <c r="U369" i="7"/>
  <c r="U372" i="7"/>
  <c r="U376" i="7"/>
  <c r="R377" i="7"/>
  <c r="R380" i="7"/>
  <c r="U382" i="7"/>
  <c r="AI382" i="7" s="1"/>
  <c r="R383" i="7"/>
  <c r="Z384" i="7"/>
  <c r="AA384" i="7" s="1"/>
  <c r="W385" i="7"/>
  <c r="X385" i="7" s="1"/>
  <c r="U386" i="7"/>
  <c r="U411" i="7"/>
  <c r="Q413" i="7"/>
  <c r="U414" i="7"/>
  <c r="Q415" i="7"/>
  <c r="U417" i="7"/>
  <c r="U421" i="7"/>
  <c r="U427" i="7"/>
  <c r="Z429" i="7"/>
  <c r="AA429" i="7" s="1"/>
  <c r="W430" i="7"/>
  <c r="X430" i="7" s="1"/>
  <c r="U431" i="7"/>
  <c r="AI431" i="7" s="1"/>
  <c r="AJ431" i="7" s="1"/>
  <c r="U456" i="7"/>
  <c r="Q458" i="7"/>
  <c r="U459" i="7"/>
  <c r="Q460" i="7"/>
  <c r="U462" i="7"/>
  <c r="U466" i="7"/>
  <c r="U472" i="7"/>
  <c r="U476" i="7"/>
  <c r="AI476" i="7" s="1"/>
  <c r="T478" i="7"/>
  <c r="R478" i="7"/>
  <c r="U501" i="7"/>
  <c r="T504" i="7"/>
  <c r="Q504" i="7"/>
  <c r="T519" i="7"/>
  <c r="U519" i="7"/>
  <c r="AI519" i="7" s="1"/>
  <c r="AJ519" i="7" s="1"/>
  <c r="R519" i="7"/>
  <c r="Q519" i="7"/>
  <c r="W519" i="7" s="1"/>
  <c r="Q546" i="7"/>
  <c r="T562" i="7"/>
  <c r="U562" i="7"/>
  <c r="R562" i="7"/>
  <c r="Q562" i="7"/>
  <c r="W562" i="7" s="1"/>
  <c r="X562" i="7" s="1"/>
  <c r="S258" i="8"/>
  <c r="T258" i="8"/>
  <c r="S280" i="8"/>
  <c r="Q280" i="8"/>
  <c r="S293" i="8"/>
  <c r="Q293" i="8"/>
  <c r="W293" i="8" s="1"/>
  <c r="S295" i="8"/>
  <c r="AC295" i="8" s="1"/>
  <c r="AD295" i="8" s="1"/>
  <c r="T295" i="8"/>
  <c r="AF295" i="8" s="1"/>
  <c r="AG295" i="8" s="1"/>
  <c r="S297" i="8"/>
  <c r="AC297" i="8" s="1"/>
  <c r="AD297" i="8" s="1"/>
  <c r="Q297" i="8"/>
  <c r="S346" i="8"/>
  <c r="T346" i="8"/>
  <c r="R346" i="8"/>
  <c r="S382" i="8"/>
  <c r="T382" i="8"/>
  <c r="Q382" i="8"/>
  <c r="S386" i="8"/>
  <c r="T386" i="8"/>
  <c r="AF386" i="8" s="1"/>
  <c r="AG386" i="8" s="1"/>
  <c r="R386" i="8"/>
  <c r="T427" i="8"/>
  <c r="AF427" i="8" s="1"/>
  <c r="AG427" i="8" s="1"/>
  <c r="Q427" i="8"/>
  <c r="T433" i="8"/>
  <c r="U433" i="8"/>
  <c r="T434" i="8"/>
  <c r="U434" i="8"/>
  <c r="Q434" i="8"/>
  <c r="T437" i="8"/>
  <c r="U437" i="8"/>
  <c r="T472" i="8"/>
  <c r="AF472" i="8" s="1"/>
  <c r="AG472" i="8" s="1"/>
  <c r="U472" i="8"/>
  <c r="T519" i="8"/>
  <c r="U519" i="8"/>
  <c r="AI519" i="8" s="1"/>
  <c r="AJ519" i="8" s="1"/>
  <c r="R519" i="8"/>
  <c r="Z519" i="8" s="1"/>
  <c r="AA519" i="8" s="1"/>
  <c r="Q519" i="8"/>
  <c r="T554" i="8"/>
  <c r="U554" i="8"/>
  <c r="R554" i="8"/>
  <c r="Q554" i="8"/>
  <c r="T558" i="8"/>
  <c r="U558" i="8"/>
  <c r="R558" i="8"/>
  <c r="Q558" i="8"/>
  <c r="T285" i="9"/>
  <c r="S285" i="9"/>
  <c r="Q285" i="9"/>
  <c r="T283" i="9"/>
  <c r="R300" i="9"/>
  <c r="S300" i="9"/>
  <c r="Q300" i="9"/>
  <c r="U347" i="9"/>
  <c r="T347" i="9"/>
  <c r="Z517" i="7"/>
  <c r="AA517" i="7" s="1"/>
  <c r="U517" i="7"/>
  <c r="AI517" i="7" s="1"/>
  <c r="AJ517" i="7" s="1"/>
  <c r="Z521" i="7"/>
  <c r="AA521" i="7" s="1"/>
  <c r="U521" i="7"/>
  <c r="AI521" i="7" s="1"/>
  <c r="S546" i="7"/>
  <c r="U548" i="7"/>
  <c r="U550" i="7"/>
  <c r="U554" i="7"/>
  <c r="U558" i="7"/>
  <c r="Z564" i="7"/>
  <c r="AA564" i="7" s="1"/>
  <c r="U564" i="7"/>
  <c r="Q17" i="8"/>
  <c r="Q21" i="8"/>
  <c r="Q25" i="8"/>
  <c r="W25" i="8" s="1"/>
  <c r="AI27" i="8"/>
  <c r="AJ27" i="8" s="1"/>
  <c r="Q29" i="8"/>
  <c r="Q33" i="8"/>
  <c r="T52" i="8"/>
  <c r="Q54" i="8"/>
  <c r="Q58" i="8"/>
  <c r="Q62" i="8"/>
  <c r="Q66" i="8"/>
  <c r="AI68" i="8"/>
  <c r="Q70" i="8"/>
  <c r="Q74" i="8"/>
  <c r="Q78" i="8"/>
  <c r="T97" i="8"/>
  <c r="Q99" i="8"/>
  <c r="Q103" i="8"/>
  <c r="Q107" i="8"/>
  <c r="Q111" i="8"/>
  <c r="AI113" i="8"/>
  <c r="Q115" i="8"/>
  <c r="W115" i="8" s="1"/>
  <c r="Q119" i="8"/>
  <c r="Q123" i="8"/>
  <c r="T142" i="8"/>
  <c r="Q144" i="8"/>
  <c r="Q148" i="8"/>
  <c r="Q152" i="8"/>
  <c r="Q156" i="8"/>
  <c r="AI158" i="8"/>
  <c r="AJ158" i="8" s="1"/>
  <c r="Q160" i="8"/>
  <c r="W160" i="8" s="1"/>
  <c r="Q164" i="8"/>
  <c r="Q168" i="8"/>
  <c r="T187" i="8"/>
  <c r="Q189" i="8"/>
  <c r="Q193" i="8"/>
  <c r="Q197" i="8"/>
  <c r="Q201" i="8"/>
  <c r="Q205" i="8"/>
  <c r="AI207" i="8"/>
  <c r="AJ207" i="8" s="1"/>
  <c r="Q209" i="8"/>
  <c r="Q213" i="8"/>
  <c r="R232" i="8"/>
  <c r="U234" i="8"/>
  <c r="Q235" i="8"/>
  <c r="U236" i="8"/>
  <c r="Q238" i="8"/>
  <c r="U240" i="8"/>
  <c r="Q242" i="8"/>
  <c r="U244" i="8"/>
  <c r="Q248" i="8"/>
  <c r="W249" i="8"/>
  <c r="X249" i="8" s="1"/>
  <c r="U250" i="8"/>
  <c r="Q252" i="8"/>
  <c r="W252" i="8" s="1"/>
  <c r="W253" i="8"/>
  <c r="X253" i="8" s="1"/>
  <c r="Q258" i="8"/>
  <c r="T280" i="8"/>
  <c r="R284" i="8"/>
  <c r="T293" i="8"/>
  <c r="Q295" i="8"/>
  <c r="W295" i="8" s="1"/>
  <c r="T297" i="8"/>
  <c r="R300" i="8"/>
  <c r="R327" i="8"/>
  <c r="S330" i="8"/>
  <c r="T330" i="8"/>
  <c r="Q346" i="8"/>
  <c r="R368" i="8"/>
  <c r="T368" i="8"/>
  <c r="Q368" i="8"/>
  <c r="T366" i="8"/>
  <c r="S370" i="8"/>
  <c r="T370" i="8"/>
  <c r="AF382" i="8"/>
  <c r="AG382" i="8" s="1"/>
  <c r="Q386" i="8"/>
  <c r="T388" i="8"/>
  <c r="Q388" i="8"/>
  <c r="U418" i="8"/>
  <c r="T418" i="8"/>
  <c r="U421" i="8"/>
  <c r="T421" i="8"/>
  <c r="U427" i="8"/>
  <c r="Q433" i="8"/>
  <c r="Q437" i="8"/>
  <c r="T471" i="8"/>
  <c r="U471" i="8"/>
  <c r="Q472" i="8"/>
  <c r="T475" i="8"/>
  <c r="U475" i="8"/>
  <c r="AI475" i="8" s="1"/>
  <c r="R475" i="8"/>
  <c r="Q475" i="8"/>
  <c r="W475" i="8" s="1"/>
  <c r="T503" i="8"/>
  <c r="U503" i="8"/>
  <c r="S501" i="8"/>
  <c r="R503" i="8"/>
  <c r="Q501" i="8"/>
  <c r="Q503" i="8"/>
  <c r="U501" i="8"/>
  <c r="T505" i="8"/>
  <c r="U505" i="8"/>
  <c r="R505" i="8"/>
  <c r="Q505" i="8"/>
  <c r="S283" i="9"/>
  <c r="W302" i="9"/>
  <c r="R303" i="9"/>
  <c r="Z303" i="9" s="1"/>
  <c r="Q303" i="9"/>
  <c r="U348" i="9"/>
  <c r="Q348" i="9"/>
  <c r="AJ563" i="7"/>
  <c r="U17" i="8"/>
  <c r="U21" i="8"/>
  <c r="W24" i="8"/>
  <c r="X24" i="8" s="1"/>
  <c r="U25" i="8"/>
  <c r="AI25" i="8" s="1"/>
  <c r="AJ25" i="8" s="1"/>
  <c r="W28" i="8"/>
  <c r="U29" i="8"/>
  <c r="U33" i="8"/>
  <c r="U54" i="8"/>
  <c r="U58" i="8"/>
  <c r="U62" i="8"/>
  <c r="U66" i="8"/>
  <c r="W69" i="8"/>
  <c r="X69" i="8" s="1"/>
  <c r="U70" i="8"/>
  <c r="U74" i="8"/>
  <c r="U78" i="8"/>
  <c r="U99" i="8"/>
  <c r="U103" i="8"/>
  <c r="U107" i="8"/>
  <c r="U111" i="8"/>
  <c r="W114" i="8"/>
  <c r="U115" i="8"/>
  <c r="U119" i="8"/>
  <c r="U123" i="8"/>
  <c r="U144" i="8"/>
  <c r="U148" i="8"/>
  <c r="U152" i="8"/>
  <c r="U156" i="8"/>
  <c r="U160" i="8"/>
  <c r="AI160" i="8" s="1"/>
  <c r="AJ160" i="8" s="1"/>
  <c r="W163" i="8"/>
  <c r="X163" i="8" s="1"/>
  <c r="U164" i="8"/>
  <c r="U168" i="8"/>
  <c r="U189" i="8"/>
  <c r="U193" i="8"/>
  <c r="U197" i="8"/>
  <c r="U201" i="8"/>
  <c r="W204" i="8"/>
  <c r="X204" i="8" s="1"/>
  <c r="U205" i="8"/>
  <c r="AI205" i="8" s="1"/>
  <c r="AJ205" i="8" s="1"/>
  <c r="U209" i="8"/>
  <c r="S213" i="8"/>
  <c r="S232" i="8"/>
  <c r="S235" i="8"/>
  <c r="S238" i="8"/>
  <c r="S242" i="8"/>
  <c r="S248" i="8"/>
  <c r="S252" i="8"/>
  <c r="AC252" i="8" s="1"/>
  <c r="S256" i="8"/>
  <c r="R256" i="8"/>
  <c r="R258" i="8"/>
  <c r="R294" i="8"/>
  <c r="Z294" i="8" s="1"/>
  <c r="AA294" i="8" s="1"/>
  <c r="R295" i="8"/>
  <c r="Z295" i="8" s="1"/>
  <c r="AA295" i="8" s="1"/>
  <c r="S334" i="8"/>
  <c r="T334" i="8"/>
  <c r="Q334" i="8"/>
  <c r="S336" i="8"/>
  <c r="T336" i="8"/>
  <c r="AF338" i="8"/>
  <c r="AG338" i="8" s="1"/>
  <c r="S340" i="8"/>
  <c r="AC340" i="8" s="1"/>
  <c r="T340" i="8"/>
  <c r="AF340" i="8" s="1"/>
  <c r="AG340" i="8" s="1"/>
  <c r="U387" i="8"/>
  <c r="T387" i="8"/>
  <c r="AF387" i="8" s="1"/>
  <c r="AG387" i="8" s="1"/>
  <c r="U417" i="8"/>
  <c r="T417" i="8"/>
  <c r="T474" i="8"/>
  <c r="AF474" i="8" s="1"/>
  <c r="AG474" i="8" s="1"/>
  <c r="U474" i="8"/>
  <c r="T501" i="8"/>
  <c r="T509" i="8"/>
  <c r="U509" i="8"/>
  <c r="R509" i="8"/>
  <c r="Q509" i="8"/>
  <c r="T513" i="8"/>
  <c r="U513" i="8"/>
  <c r="R513" i="8"/>
  <c r="Q513" i="8"/>
  <c r="T564" i="8"/>
  <c r="AF564" i="8" s="1"/>
  <c r="AG564" i="8" s="1"/>
  <c r="U564" i="8"/>
  <c r="AI564" i="8" s="1"/>
  <c r="AJ564" i="8" s="1"/>
  <c r="R564" i="8"/>
  <c r="Z564" i="8" s="1"/>
  <c r="AA564" i="8" s="1"/>
  <c r="Q564" i="8"/>
  <c r="W564" i="8" s="1"/>
  <c r="S174" i="9"/>
  <c r="R512" i="7"/>
  <c r="R515" i="7"/>
  <c r="Q517" i="7"/>
  <c r="W517" i="7" s="1"/>
  <c r="R518" i="7"/>
  <c r="Q521" i="7"/>
  <c r="R522" i="7"/>
  <c r="Z522" i="7" s="1"/>
  <c r="AA522" i="7" s="1"/>
  <c r="R524" i="7"/>
  <c r="R526" i="7"/>
  <c r="U546" i="7"/>
  <c r="Q548" i="7"/>
  <c r="Q550" i="7"/>
  <c r="R551" i="7"/>
  <c r="Q554" i="7"/>
  <c r="R555" i="7"/>
  <c r="Q558" i="7"/>
  <c r="R559" i="7"/>
  <c r="R561" i="7"/>
  <c r="Q564" i="7"/>
  <c r="R565" i="7"/>
  <c r="Z565" i="7" s="1"/>
  <c r="AA565" i="7" s="1"/>
  <c r="R568" i="7"/>
  <c r="R570" i="7"/>
  <c r="R572" i="7"/>
  <c r="U10" i="8"/>
  <c r="Q11" i="8"/>
  <c r="U14" i="8"/>
  <c r="Q15" i="8"/>
  <c r="U18" i="8"/>
  <c r="Q19" i="8"/>
  <c r="U22" i="8"/>
  <c r="Q23" i="8"/>
  <c r="W23" i="8" s="1"/>
  <c r="X23" i="8" s="1"/>
  <c r="U26" i="8"/>
  <c r="AI26" i="8" s="1"/>
  <c r="AJ26" i="8" s="1"/>
  <c r="Q27" i="8"/>
  <c r="W27" i="8" s="1"/>
  <c r="U30" i="8"/>
  <c r="Q31" i="8"/>
  <c r="U55" i="8"/>
  <c r="Q56" i="8"/>
  <c r="U59" i="8"/>
  <c r="Q60" i="8"/>
  <c r="U63" i="8"/>
  <c r="Q64" i="8"/>
  <c r="U67" i="8"/>
  <c r="Q68" i="8"/>
  <c r="AI70" i="8"/>
  <c r="AJ70" i="8" s="1"/>
  <c r="U71" i="8"/>
  <c r="Q72" i="8"/>
  <c r="W72" i="8" s="1"/>
  <c r="X72" i="8" s="1"/>
  <c r="U75" i="8"/>
  <c r="Q76" i="8"/>
  <c r="U100" i="8"/>
  <c r="Q101" i="8"/>
  <c r="U104" i="8"/>
  <c r="Q105" i="8"/>
  <c r="U108" i="8"/>
  <c r="Q109" i="8"/>
  <c r="U112" i="8"/>
  <c r="Q113" i="8"/>
  <c r="W113" i="8" s="1"/>
  <c r="X113" i="8" s="1"/>
  <c r="U116" i="8"/>
  <c r="AI116" i="8" s="1"/>
  <c r="Q117" i="8"/>
  <c r="W117" i="8" s="1"/>
  <c r="U120" i="8"/>
  <c r="Q121" i="8"/>
  <c r="U145" i="8"/>
  <c r="Q146" i="8"/>
  <c r="U149" i="8"/>
  <c r="Q150" i="8"/>
  <c r="U153" i="8"/>
  <c r="Q154" i="8"/>
  <c r="U157" i="8"/>
  <c r="Q158" i="8"/>
  <c r="W158" i="8" s="1"/>
  <c r="X158" i="8" s="1"/>
  <c r="U161" i="8"/>
  <c r="Q162" i="8"/>
  <c r="W162" i="8" s="1"/>
  <c r="X162" i="8" s="1"/>
  <c r="U165" i="8"/>
  <c r="Q166" i="8"/>
  <c r="U190" i="8"/>
  <c r="Q191" i="8"/>
  <c r="U194" i="8"/>
  <c r="Q195" i="8"/>
  <c r="U198" i="8"/>
  <c r="Q199" i="8"/>
  <c r="U202" i="8"/>
  <c r="Q203" i="8"/>
  <c r="W203" i="8" s="1"/>
  <c r="U206" i="8"/>
  <c r="Q207" i="8"/>
  <c r="U210" i="8"/>
  <c r="Q211" i="8"/>
  <c r="U213" i="8"/>
  <c r="T232" i="8"/>
  <c r="Q234" i="8"/>
  <c r="U235" i="8"/>
  <c r="Q236" i="8"/>
  <c r="U238" i="8"/>
  <c r="S239" i="8"/>
  <c r="Q240" i="8"/>
  <c r="U242" i="8"/>
  <c r="S243" i="8"/>
  <c r="Q244" i="8"/>
  <c r="S246" i="8"/>
  <c r="U248" i="8"/>
  <c r="AI248" i="8" s="1"/>
  <c r="AJ248" i="8" s="1"/>
  <c r="S249" i="8"/>
  <c r="AC249" i="8" s="1"/>
  <c r="Q250" i="8"/>
  <c r="W250" i="8" s="1"/>
  <c r="AI251" i="8"/>
  <c r="AJ251" i="8" s="1"/>
  <c r="U252" i="8"/>
  <c r="AI252" i="8" s="1"/>
  <c r="AJ252" i="8" s="1"/>
  <c r="T254" i="8"/>
  <c r="S254" i="8"/>
  <c r="Q256" i="8"/>
  <c r="S283" i="8"/>
  <c r="T283" i="8"/>
  <c r="Q287" i="8"/>
  <c r="S289" i="8"/>
  <c r="Q289" i="8"/>
  <c r="S326" i="8"/>
  <c r="T326" i="8"/>
  <c r="Q336" i="8"/>
  <c r="Q340" i="8"/>
  <c r="W340" i="8" s="1"/>
  <c r="S343" i="8"/>
  <c r="T343" i="8"/>
  <c r="S344" i="8"/>
  <c r="R344" i="8"/>
  <c r="Q344" i="8"/>
  <c r="S374" i="8"/>
  <c r="T374" i="8"/>
  <c r="S378" i="8"/>
  <c r="T378" i="8"/>
  <c r="S385" i="8"/>
  <c r="AC385" i="8" s="1"/>
  <c r="AD385" i="8" s="1"/>
  <c r="R385" i="8"/>
  <c r="Q417" i="8"/>
  <c r="U422" i="8"/>
  <c r="T422" i="8"/>
  <c r="S456" i="8"/>
  <c r="T458" i="8"/>
  <c r="U458" i="8"/>
  <c r="T459" i="8"/>
  <c r="U459" i="8"/>
  <c r="Q459" i="8"/>
  <c r="W473" i="8"/>
  <c r="X473" i="8" s="1"/>
  <c r="T473" i="8"/>
  <c r="U473" i="8"/>
  <c r="AI473" i="8" s="1"/>
  <c r="Q474" i="8"/>
  <c r="T548" i="8"/>
  <c r="U548" i="8"/>
  <c r="S546" i="8"/>
  <c r="R548" i="8"/>
  <c r="Q546" i="8"/>
  <c r="Q548" i="8"/>
  <c r="U546" i="8"/>
  <c r="T550" i="8"/>
  <c r="U550" i="8"/>
  <c r="R550" i="8"/>
  <c r="Q550" i="8"/>
  <c r="R314" i="9"/>
  <c r="Q314" i="9"/>
  <c r="Z411" i="9"/>
  <c r="AA411" i="9" s="1"/>
  <c r="Z415" i="9"/>
  <c r="AA415" i="9" s="1"/>
  <c r="Z417" i="9"/>
  <c r="AA417" i="9" s="1"/>
  <c r="R504" i="9"/>
  <c r="S504" i="9"/>
  <c r="R501" i="9"/>
  <c r="Q504" i="9"/>
  <c r="R508" i="9"/>
  <c r="U508" i="9"/>
  <c r="S508" i="9"/>
  <c r="R515" i="9"/>
  <c r="T515" i="9"/>
  <c r="U573" i="9"/>
  <c r="T573" i="9"/>
  <c r="Q573" i="9"/>
  <c r="U582" i="9"/>
  <c r="AI582" i="9" s="1"/>
  <c r="AJ582" i="9" s="1"/>
  <c r="T582" i="9"/>
  <c r="Q582" i="9"/>
  <c r="R782" i="9"/>
  <c r="T782" i="9"/>
  <c r="Q782" i="9"/>
  <c r="T796" i="9"/>
  <c r="U796" i="9"/>
  <c r="Q796" i="9"/>
  <c r="T807" i="9"/>
  <c r="U807" i="9"/>
  <c r="S807" i="9"/>
  <c r="Q807" i="9"/>
  <c r="T809" i="9"/>
  <c r="U809" i="9"/>
  <c r="S809" i="9"/>
  <c r="Q809" i="9"/>
  <c r="T811" i="9"/>
  <c r="U811" i="9"/>
  <c r="S811" i="9"/>
  <c r="Q811" i="9"/>
  <c r="T897" i="9"/>
  <c r="S897" i="9"/>
  <c r="R897" i="9"/>
  <c r="Q897" i="9"/>
  <c r="T905" i="9"/>
  <c r="S905" i="9"/>
  <c r="R905" i="9"/>
  <c r="Q905" i="9"/>
  <c r="R99" i="11"/>
  <c r="T99" i="11"/>
  <c r="S99" i="11"/>
  <c r="R131" i="11"/>
  <c r="T131" i="11"/>
  <c r="S131" i="11"/>
  <c r="AI476" i="8"/>
  <c r="AI520" i="8"/>
  <c r="AJ520" i="8" s="1"/>
  <c r="AI565" i="8"/>
  <c r="AJ565" i="8" s="1"/>
  <c r="AC304" i="9"/>
  <c r="Z468" i="9"/>
  <c r="AA468" i="9" s="1"/>
  <c r="AJ483" i="9"/>
  <c r="U504" i="9"/>
  <c r="Q508" i="9"/>
  <c r="R510" i="9"/>
  <c r="T510" i="9"/>
  <c r="S510" i="9"/>
  <c r="Q515" i="9"/>
  <c r="Q591" i="9"/>
  <c r="U591" i="9"/>
  <c r="T591" i="9"/>
  <c r="R786" i="9"/>
  <c r="Q786" i="9"/>
  <c r="T804" i="9"/>
  <c r="U804" i="9"/>
  <c r="Q804" i="9"/>
  <c r="T847" i="9"/>
  <c r="S847" i="9"/>
  <c r="R847" i="9"/>
  <c r="Q847" i="9"/>
  <c r="T851" i="9"/>
  <c r="S851" i="9"/>
  <c r="R851" i="9"/>
  <c r="Z851" i="9" s="1"/>
  <c r="AA851" i="9" s="1"/>
  <c r="Q851" i="9"/>
  <c r="W851" i="9" s="1"/>
  <c r="X851" i="9" s="1"/>
  <c r="T865" i="9"/>
  <c r="S865" i="9"/>
  <c r="R865" i="9"/>
  <c r="Q865" i="9"/>
  <c r="U897" i="9"/>
  <c r="U905" i="9"/>
  <c r="T921" i="9"/>
  <c r="S921" i="9"/>
  <c r="R921" i="9"/>
  <c r="Q921" i="9"/>
  <c r="S14" i="10"/>
  <c r="U14" i="10"/>
  <c r="R14" i="10"/>
  <c r="Q14" i="10"/>
  <c r="S19" i="10"/>
  <c r="U19" i="10"/>
  <c r="AI19" i="10" s="1"/>
  <c r="AJ19" i="10" s="1"/>
  <c r="R19" i="10"/>
  <c r="Z19" i="10" s="1"/>
  <c r="AA19" i="10" s="1"/>
  <c r="Q19" i="10"/>
  <c r="W19" i="10" s="1"/>
  <c r="X19" i="10" s="1"/>
  <c r="S22" i="10"/>
  <c r="U22" i="10"/>
  <c r="R22" i="10"/>
  <c r="Q22" i="10"/>
  <c r="R9" i="11"/>
  <c r="S7" i="11"/>
  <c r="S66" i="11"/>
  <c r="R701" i="11"/>
  <c r="Q701" i="11"/>
  <c r="AC383" i="8"/>
  <c r="AD383" i="8" s="1"/>
  <c r="Q476" i="8"/>
  <c r="W476" i="8" s="1"/>
  <c r="X476" i="8" s="1"/>
  <c r="Q478" i="8"/>
  <c r="Q480" i="8"/>
  <c r="Q482" i="8"/>
  <c r="Q506" i="8"/>
  <c r="Q510" i="8"/>
  <c r="Q514" i="8"/>
  <c r="Q516" i="8"/>
  <c r="AI517" i="8"/>
  <c r="AJ517" i="8" s="1"/>
  <c r="Q520" i="8"/>
  <c r="W520" i="8" s="1"/>
  <c r="AI521" i="8"/>
  <c r="Q523" i="8"/>
  <c r="Q525" i="8"/>
  <c r="Q527" i="8"/>
  <c r="Q551" i="8"/>
  <c r="Q555" i="8"/>
  <c r="Q559" i="8"/>
  <c r="Q561" i="8"/>
  <c r="AI562" i="8"/>
  <c r="AJ562" i="8" s="1"/>
  <c r="Q565" i="8"/>
  <c r="AI566" i="8"/>
  <c r="AJ566" i="8" s="1"/>
  <c r="Q568" i="8"/>
  <c r="Q570" i="8"/>
  <c r="Q572" i="8"/>
  <c r="S62" i="9"/>
  <c r="S118" i="9"/>
  <c r="S227" i="9"/>
  <c r="S288" i="9"/>
  <c r="T291" i="9"/>
  <c r="Q293" i="9"/>
  <c r="Q301" i="9"/>
  <c r="AC302" i="9"/>
  <c r="AD302" i="9" s="1"/>
  <c r="T302" i="9"/>
  <c r="AF302" i="9" s="1"/>
  <c r="AF304" i="9"/>
  <c r="S306" i="9"/>
  <c r="AC306" i="9" s="1"/>
  <c r="AD306" i="9" s="1"/>
  <c r="Q307" i="9"/>
  <c r="Q309" i="9"/>
  <c r="S312" i="9"/>
  <c r="T320" i="9"/>
  <c r="T345" i="9"/>
  <c r="Q346" i="9"/>
  <c r="AF363" i="9"/>
  <c r="AG363" i="9" s="1"/>
  <c r="Z416" i="9"/>
  <c r="AA416" i="9" s="1"/>
  <c r="S448" i="9"/>
  <c r="R506" i="9"/>
  <c r="S506" i="9"/>
  <c r="Q506" i="9"/>
  <c r="Q510" i="9"/>
  <c r="R511" i="9"/>
  <c r="T511" i="9"/>
  <c r="Z520" i="9"/>
  <c r="S522" i="9"/>
  <c r="AC522" i="9" s="1"/>
  <c r="AD522" i="9" s="1"/>
  <c r="U594" i="9"/>
  <c r="T594" i="9"/>
  <c r="Q594" i="9"/>
  <c r="S722" i="9"/>
  <c r="S775" i="9"/>
  <c r="T800" i="9"/>
  <c r="AF800" i="9" s="1"/>
  <c r="AG800" i="9" s="1"/>
  <c r="U800" i="9"/>
  <c r="Q800" i="9"/>
  <c r="T833" i="9"/>
  <c r="U833" i="9"/>
  <c r="R831" i="9"/>
  <c r="S833" i="9"/>
  <c r="Q833" i="9"/>
  <c r="T831" i="9"/>
  <c r="T835" i="9"/>
  <c r="U835" i="9"/>
  <c r="S835" i="9"/>
  <c r="Q835" i="9"/>
  <c r="T837" i="9"/>
  <c r="U837" i="9"/>
  <c r="S837" i="9"/>
  <c r="Q837" i="9"/>
  <c r="U847" i="9"/>
  <c r="AF851" i="9"/>
  <c r="AG851" i="9" s="1"/>
  <c r="U851" i="9"/>
  <c r="Z853" i="9"/>
  <c r="AA853" i="9" s="1"/>
  <c r="T855" i="9"/>
  <c r="AF855" i="9" s="1"/>
  <c r="AG855" i="9" s="1"/>
  <c r="S855" i="9"/>
  <c r="R855" i="9"/>
  <c r="Q855" i="9"/>
  <c r="T861" i="9"/>
  <c r="S861" i="9"/>
  <c r="R861" i="9"/>
  <c r="Q861" i="9"/>
  <c r="U865" i="9"/>
  <c r="T901" i="9"/>
  <c r="S901" i="9"/>
  <c r="R901" i="9"/>
  <c r="Q901" i="9"/>
  <c r="T909" i="9"/>
  <c r="AF909" i="9" s="1"/>
  <c r="AG909" i="9" s="1"/>
  <c r="S909" i="9"/>
  <c r="R909" i="9"/>
  <c r="Z909" i="9" s="1"/>
  <c r="AA909" i="9" s="1"/>
  <c r="Q909" i="9"/>
  <c r="W909" i="9" s="1"/>
  <c r="T917" i="9"/>
  <c r="S917" i="9"/>
  <c r="R917" i="9"/>
  <c r="Q917" i="9"/>
  <c r="U921" i="9"/>
  <c r="R91" i="11"/>
  <c r="S91" i="11"/>
  <c r="AC91" i="11" s="1"/>
  <c r="AD91" i="11" s="1"/>
  <c r="T436" i="11"/>
  <c r="U436" i="11"/>
  <c r="Q436" i="11"/>
  <c r="AI253" i="8"/>
  <c r="AJ253" i="8" s="1"/>
  <c r="Q335" i="8"/>
  <c r="Z338" i="8"/>
  <c r="AA338" i="8" s="1"/>
  <c r="Q338" i="8"/>
  <c r="W338" i="8" s="1"/>
  <c r="X338" i="8" s="1"/>
  <c r="Z342" i="8"/>
  <c r="AA342" i="8" s="1"/>
  <c r="Q342" i="8"/>
  <c r="Q347" i="8"/>
  <c r="Q369" i="8"/>
  <c r="Q372" i="8"/>
  <c r="Q376" i="8"/>
  <c r="R381" i="8"/>
  <c r="Q384" i="8"/>
  <c r="W384" i="8" s="1"/>
  <c r="Q390" i="8"/>
  <c r="Q425" i="8"/>
  <c r="Q435" i="8"/>
  <c r="Q460" i="8"/>
  <c r="Q461" i="8"/>
  <c r="Q462" i="8"/>
  <c r="Q463" i="8"/>
  <c r="Q464" i="8"/>
  <c r="Q465" i="8"/>
  <c r="Q466" i="8"/>
  <c r="Q467" i="8"/>
  <c r="Q468" i="8"/>
  <c r="Q469" i="8"/>
  <c r="R476" i="8"/>
  <c r="Z476" i="8" s="1"/>
  <c r="AA476" i="8" s="1"/>
  <c r="W477" i="8"/>
  <c r="AI477" i="8"/>
  <c r="R478" i="8"/>
  <c r="R480" i="8"/>
  <c r="R482" i="8"/>
  <c r="Q504" i="8"/>
  <c r="R506" i="8"/>
  <c r="Q507" i="8"/>
  <c r="R510" i="8"/>
  <c r="Q511" i="8"/>
  <c r="R514" i="8"/>
  <c r="R516" i="8"/>
  <c r="Z517" i="8"/>
  <c r="AA517" i="8" s="1"/>
  <c r="Q517" i="8"/>
  <c r="W517" i="8" s="1"/>
  <c r="X517" i="8" s="1"/>
  <c r="R520" i="8"/>
  <c r="Z521" i="8"/>
  <c r="AA521" i="8" s="1"/>
  <c r="Q521" i="8"/>
  <c r="W521" i="8" s="1"/>
  <c r="X521" i="8" s="1"/>
  <c r="W522" i="8"/>
  <c r="AI522" i="8"/>
  <c r="AJ522" i="8" s="1"/>
  <c r="R523" i="8"/>
  <c r="R525" i="8"/>
  <c r="R527" i="8"/>
  <c r="Q549" i="8"/>
  <c r="R551" i="8"/>
  <c r="Q552" i="8"/>
  <c r="R555" i="8"/>
  <c r="Q556" i="8"/>
  <c r="R559" i="8"/>
  <c r="R561" i="8"/>
  <c r="Q562" i="8"/>
  <c r="W563" i="8"/>
  <c r="X563" i="8" s="1"/>
  <c r="R565" i="8"/>
  <c r="Q566" i="8"/>
  <c r="W566" i="8" s="1"/>
  <c r="X566" i="8" s="1"/>
  <c r="AI567" i="8"/>
  <c r="AJ567" i="8" s="1"/>
  <c r="R568" i="8"/>
  <c r="R570" i="8"/>
  <c r="R572" i="8"/>
  <c r="T288" i="9"/>
  <c r="S293" i="9"/>
  <c r="T306" i="9"/>
  <c r="AF306" i="9" s="1"/>
  <c r="S309" i="9"/>
  <c r="T312" i="9"/>
  <c r="R484" i="9"/>
  <c r="U484" i="9"/>
  <c r="S484" i="9"/>
  <c r="T501" i="9"/>
  <c r="R509" i="9"/>
  <c r="S509" i="9"/>
  <c r="Q509" i="9"/>
  <c r="R513" i="9"/>
  <c r="T513" i="9"/>
  <c r="R524" i="9"/>
  <c r="Z524" i="9" s="1"/>
  <c r="S524" i="9"/>
  <c r="AC524" i="9" s="1"/>
  <c r="AD524" i="9" s="1"/>
  <c r="R526" i="9"/>
  <c r="S526" i="9"/>
  <c r="AC526" i="9" s="1"/>
  <c r="AD526" i="9" s="1"/>
  <c r="U614" i="9"/>
  <c r="S610" i="9"/>
  <c r="Q792" i="9"/>
  <c r="U792" i="9"/>
  <c r="T792" i="9"/>
  <c r="S831" i="9"/>
  <c r="AG852" i="9"/>
  <c r="T857" i="9"/>
  <c r="S857" i="9"/>
  <c r="R857" i="9"/>
  <c r="Q857" i="9"/>
  <c r="U861" i="9"/>
  <c r="R887" i="9"/>
  <c r="T891" i="9"/>
  <c r="S891" i="9"/>
  <c r="R891" i="9"/>
  <c r="Q891" i="9"/>
  <c r="S887" i="9"/>
  <c r="T895" i="9"/>
  <c r="S895" i="9"/>
  <c r="R895" i="9"/>
  <c r="Q895" i="9"/>
  <c r="U901" i="9"/>
  <c r="U909" i="9"/>
  <c r="AI909" i="9" s="1"/>
  <c r="AJ909" i="9" s="1"/>
  <c r="T913" i="9"/>
  <c r="S913" i="9"/>
  <c r="R913" i="9"/>
  <c r="Q913" i="9"/>
  <c r="U917" i="9"/>
  <c r="S10" i="10"/>
  <c r="U10" i="10"/>
  <c r="T7" i="10"/>
  <c r="R10" i="10"/>
  <c r="Q10" i="10"/>
  <c r="Q7" i="10"/>
  <c r="R217" i="11"/>
  <c r="U217" i="11"/>
  <c r="S217" i="11"/>
  <c r="Q217" i="11"/>
  <c r="R225" i="11"/>
  <c r="U225" i="11"/>
  <c r="S225" i="11"/>
  <c r="Q225" i="11"/>
  <c r="R248" i="11"/>
  <c r="U248" i="11"/>
  <c r="S248" i="11"/>
  <c r="Q248" i="11"/>
  <c r="R259" i="11"/>
  <c r="U259" i="11"/>
  <c r="S259" i="11"/>
  <c r="Q259" i="11"/>
  <c r="T399" i="11"/>
  <c r="U399" i="11"/>
  <c r="Q399" i="11"/>
  <c r="T428" i="11"/>
  <c r="T424" i="11"/>
  <c r="U428" i="11"/>
  <c r="Q428" i="11"/>
  <c r="U838" i="9"/>
  <c r="U840" i="9"/>
  <c r="U842" i="9"/>
  <c r="U844" i="9"/>
  <c r="U846" i="9"/>
  <c r="U852" i="9"/>
  <c r="AI855" i="9"/>
  <c r="U856" i="9"/>
  <c r="U860" i="9"/>
  <c r="U864" i="9"/>
  <c r="U868" i="9"/>
  <c r="U890" i="9"/>
  <c r="U900" i="9"/>
  <c r="U904" i="9"/>
  <c r="U908" i="9"/>
  <c r="U912" i="9"/>
  <c r="AI912" i="9" s="1"/>
  <c r="AJ912" i="9" s="1"/>
  <c r="U916" i="9"/>
  <c r="U920" i="9"/>
  <c r="U924" i="9"/>
  <c r="AI20" i="10"/>
  <c r="AJ20" i="10" s="1"/>
  <c r="AC20" i="10"/>
  <c r="Z32" i="11"/>
  <c r="AA32" i="11" s="1"/>
  <c r="W151" i="11"/>
  <c r="X151" i="11" s="1"/>
  <c r="S163" i="11"/>
  <c r="U163" i="11"/>
  <c r="Q163" i="11"/>
  <c r="R219" i="11"/>
  <c r="U219" i="11"/>
  <c r="S219" i="11"/>
  <c r="Q219" i="11"/>
  <c r="R250" i="11"/>
  <c r="U250" i="11"/>
  <c r="S250" i="11"/>
  <c r="Q250" i="11"/>
  <c r="R317" i="11"/>
  <c r="S317" i="11"/>
  <c r="Q317" i="11"/>
  <c r="T317" i="11"/>
  <c r="U497" i="11"/>
  <c r="Q497" i="11"/>
  <c r="AA483" i="9"/>
  <c r="Q527" i="9"/>
  <c r="Q529" i="9"/>
  <c r="S534" i="9"/>
  <c r="Q535" i="9"/>
  <c r="Q537" i="9"/>
  <c r="T557" i="9"/>
  <c r="S559" i="9"/>
  <c r="Q560" i="9"/>
  <c r="Q562" i="9"/>
  <c r="S565" i="9"/>
  <c r="S567" i="9"/>
  <c r="S569" i="9"/>
  <c r="AI577" i="9"/>
  <c r="AI578" i="9"/>
  <c r="Q580" i="9"/>
  <c r="W580" i="9" s="1"/>
  <c r="X580" i="9" s="1"/>
  <c r="Q586" i="9"/>
  <c r="U592" i="9"/>
  <c r="T610" i="9"/>
  <c r="Q612" i="9"/>
  <c r="Q618" i="9"/>
  <c r="S666" i="9"/>
  <c r="AC741" i="9"/>
  <c r="AD741" i="9" s="1"/>
  <c r="Q753" i="9"/>
  <c r="Q755" i="9"/>
  <c r="S778" i="9"/>
  <c r="Q779" i="9"/>
  <c r="Q781" i="9"/>
  <c r="Q785" i="9"/>
  <c r="Q788" i="9"/>
  <c r="Q793" i="9"/>
  <c r="W795" i="9"/>
  <c r="X795" i="9" s="1"/>
  <c r="Q797" i="9"/>
  <c r="W797" i="9" s="1"/>
  <c r="X797" i="9" s="1"/>
  <c r="W799" i="9"/>
  <c r="X799" i="9" s="1"/>
  <c r="Q801" i="9"/>
  <c r="Q805" i="9"/>
  <c r="Q838" i="9"/>
  <c r="Q840" i="9"/>
  <c r="Q842" i="9"/>
  <c r="Q844" i="9"/>
  <c r="Q846" i="9"/>
  <c r="U849" i="9"/>
  <c r="Q852" i="9"/>
  <c r="U853" i="9"/>
  <c r="Q856" i="9"/>
  <c r="W856" i="9" s="1"/>
  <c r="U859" i="9"/>
  <c r="Q860" i="9"/>
  <c r="U863" i="9"/>
  <c r="Q864" i="9"/>
  <c r="U867" i="9"/>
  <c r="Q868" i="9"/>
  <c r="T887" i="9"/>
  <c r="U889" i="9"/>
  <c r="Q890" i="9"/>
  <c r="U893" i="9"/>
  <c r="U896" i="9"/>
  <c r="U899" i="9"/>
  <c r="Q900" i="9"/>
  <c r="U903" i="9"/>
  <c r="Q904" i="9"/>
  <c r="Z907" i="9"/>
  <c r="AA907" i="9" s="1"/>
  <c r="U907" i="9"/>
  <c r="AI907" i="9" s="1"/>
  <c r="AJ907" i="9" s="1"/>
  <c r="Q908" i="9"/>
  <c r="S910" i="9"/>
  <c r="AC910" i="9" s="1"/>
  <c r="Z911" i="9"/>
  <c r="U911" i="9"/>
  <c r="AI911" i="9" s="1"/>
  <c r="AJ911" i="9" s="1"/>
  <c r="Q912" i="9"/>
  <c r="S914" i="9"/>
  <c r="U915" i="9"/>
  <c r="Q916" i="9"/>
  <c r="S918" i="9"/>
  <c r="U919" i="9"/>
  <c r="Q920" i="9"/>
  <c r="S922" i="9"/>
  <c r="U923" i="9"/>
  <c r="Q924" i="9"/>
  <c r="S7" i="10"/>
  <c r="U9" i="10"/>
  <c r="Q11" i="10"/>
  <c r="U13" i="10"/>
  <c r="Q15" i="10"/>
  <c r="U16" i="10"/>
  <c r="Q17" i="10"/>
  <c r="U18" i="10"/>
  <c r="Q20" i="10"/>
  <c r="W20" i="10" s="1"/>
  <c r="W21" i="10"/>
  <c r="AI21" i="10"/>
  <c r="AJ21" i="10" s="1"/>
  <c r="AC21" i="10"/>
  <c r="R93" i="11"/>
  <c r="S93" i="11"/>
  <c r="AC93" i="11" s="1"/>
  <c r="AD93" i="11" s="1"/>
  <c r="R137" i="11"/>
  <c r="S137" i="11"/>
  <c r="R139" i="11"/>
  <c r="S139" i="11"/>
  <c r="R141" i="11"/>
  <c r="S141" i="11"/>
  <c r="R143" i="11"/>
  <c r="S143" i="11"/>
  <c r="R153" i="11"/>
  <c r="Z153" i="11" s="1"/>
  <c r="AA153" i="11" s="1"/>
  <c r="Q153" i="11"/>
  <c r="W153" i="11" s="1"/>
  <c r="X153" i="11" s="1"/>
  <c r="T162" i="11"/>
  <c r="U162" i="11"/>
  <c r="R211" i="11"/>
  <c r="U211" i="11"/>
  <c r="AI211" i="11" s="1"/>
  <c r="AJ211" i="11" s="1"/>
  <c r="S211" i="11"/>
  <c r="Q211" i="11"/>
  <c r="R221" i="11"/>
  <c r="U221" i="11"/>
  <c r="S221" i="11"/>
  <c r="Q221" i="11"/>
  <c r="R252" i="11"/>
  <c r="U252" i="11"/>
  <c r="S252" i="11"/>
  <c r="Q252" i="11"/>
  <c r="T264" i="11"/>
  <c r="S264" i="11"/>
  <c r="R264" i="11"/>
  <c r="Q264" i="11"/>
  <c r="R268" i="11"/>
  <c r="Z268" i="11" s="1"/>
  <c r="T268" i="11"/>
  <c r="Q268" i="11"/>
  <c r="W268" i="11" s="1"/>
  <c r="X268" i="11" s="1"/>
  <c r="R319" i="11"/>
  <c r="T319" i="11"/>
  <c r="S319" i="11"/>
  <c r="Q319" i="11"/>
  <c r="T371" i="11"/>
  <c r="U371" i="11"/>
  <c r="Q371" i="11"/>
  <c r="Q483" i="9"/>
  <c r="W483" i="9" s="1"/>
  <c r="Q485" i="9"/>
  <c r="S517" i="9"/>
  <c r="Q518" i="9"/>
  <c r="T527" i="9"/>
  <c r="S529" i="9"/>
  <c r="T535" i="9"/>
  <c r="S537" i="9"/>
  <c r="T560" i="9"/>
  <c r="T562" i="9"/>
  <c r="S563" i="9"/>
  <c r="T571" i="9"/>
  <c r="T574" i="9"/>
  <c r="Q575" i="9"/>
  <c r="Q577" i="9"/>
  <c r="W577" i="9" s="1"/>
  <c r="Q579" i="9"/>
  <c r="W579" i="9" s="1"/>
  <c r="X579" i="9" s="1"/>
  <c r="T583" i="9"/>
  <c r="T753" i="9"/>
  <c r="S755" i="9"/>
  <c r="T779" i="9"/>
  <c r="T781" i="9"/>
  <c r="Q784" i="9"/>
  <c r="T785" i="9"/>
  <c r="T787" i="9"/>
  <c r="Q790" i="9"/>
  <c r="U793" i="9"/>
  <c r="Q794" i="9"/>
  <c r="W794" i="9" s="1"/>
  <c r="X794" i="9" s="1"/>
  <c r="U797" i="9"/>
  <c r="AI797" i="9" s="1"/>
  <c r="AJ797" i="9" s="1"/>
  <c r="Q798" i="9"/>
  <c r="U801" i="9"/>
  <c r="Q802" i="9"/>
  <c r="U805" i="9"/>
  <c r="Q806" i="9"/>
  <c r="Q808" i="9"/>
  <c r="Q810" i="9"/>
  <c r="Q812" i="9"/>
  <c r="Q834" i="9"/>
  <c r="Q836" i="9"/>
  <c r="R838" i="9"/>
  <c r="U839" i="9"/>
  <c r="R840" i="9"/>
  <c r="U841" i="9"/>
  <c r="R842" i="9"/>
  <c r="U843" i="9"/>
  <c r="R844" i="9"/>
  <c r="U845" i="9"/>
  <c r="R846" i="9"/>
  <c r="U848" i="9"/>
  <c r="Q849" i="9"/>
  <c r="U850" i="9"/>
  <c r="AI850" i="9" s="1"/>
  <c r="AJ850" i="9" s="1"/>
  <c r="R852" i="9"/>
  <c r="Z852" i="9" s="1"/>
  <c r="AA852" i="9" s="1"/>
  <c r="Q853" i="9"/>
  <c r="U854" i="9"/>
  <c r="AI854" i="9" s="1"/>
  <c r="AJ854" i="9" s="1"/>
  <c r="AJ855" i="9"/>
  <c r="R856" i="9"/>
  <c r="U858" i="9"/>
  <c r="Q859" i="9"/>
  <c r="R860" i="9"/>
  <c r="U862" i="9"/>
  <c r="Q863" i="9"/>
  <c r="R864" i="9"/>
  <c r="U866" i="9"/>
  <c r="Q867" i="9"/>
  <c r="R868" i="9"/>
  <c r="Q887" i="9"/>
  <c r="U887" i="9"/>
  <c r="Q889" i="9"/>
  <c r="R890" i="9"/>
  <c r="U892" i="9"/>
  <c r="Q893" i="9"/>
  <c r="U894" i="9"/>
  <c r="Q896" i="9"/>
  <c r="U898" i="9"/>
  <c r="Q899" i="9"/>
  <c r="R900" i="9"/>
  <c r="U902" i="9"/>
  <c r="Q903" i="9"/>
  <c r="R904" i="9"/>
  <c r="Z906" i="9"/>
  <c r="AA906" i="9" s="1"/>
  <c r="U906" i="9"/>
  <c r="AI906" i="9" s="1"/>
  <c r="Q907" i="9"/>
  <c r="W907" i="9" s="1"/>
  <c r="R908" i="9"/>
  <c r="Z908" i="9" s="1"/>
  <c r="AA908" i="9" s="1"/>
  <c r="Z910" i="9"/>
  <c r="U910" i="9"/>
  <c r="AC911" i="9"/>
  <c r="AD911" i="9" s="1"/>
  <c r="R912" i="9"/>
  <c r="U914" i="9"/>
  <c r="R916" i="9"/>
  <c r="U918" i="9"/>
  <c r="R920" i="9"/>
  <c r="U922" i="9"/>
  <c r="R924" i="9"/>
  <c r="R11" i="10"/>
  <c r="R15" i="10"/>
  <c r="R17" i="10"/>
  <c r="R20" i="10"/>
  <c r="Z20" i="10" s="1"/>
  <c r="AA20" i="10" s="1"/>
  <c r="Z30" i="11"/>
  <c r="AA30" i="11" s="1"/>
  <c r="Z34" i="11"/>
  <c r="AA34" i="11" s="1"/>
  <c r="R128" i="11"/>
  <c r="S128" i="11"/>
  <c r="Q128" i="11"/>
  <c r="R150" i="11"/>
  <c r="Z150" i="11" s="1"/>
  <c r="T150" i="11"/>
  <c r="Q150" i="11"/>
  <c r="S188" i="11"/>
  <c r="S185" i="11"/>
  <c r="U188" i="11"/>
  <c r="Q188" i="11"/>
  <c r="S192" i="11"/>
  <c r="U192" i="11"/>
  <c r="Q192" i="11"/>
  <c r="S196" i="11"/>
  <c r="U196" i="11"/>
  <c r="Q196" i="11"/>
  <c r="S200" i="11"/>
  <c r="U200" i="11"/>
  <c r="Q200" i="11"/>
  <c r="S205" i="11"/>
  <c r="U205" i="11"/>
  <c r="Q205" i="11"/>
  <c r="R215" i="11"/>
  <c r="U215" i="11"/>
  <c r="AI215" i="11" s="1"/>
  <c r="AJ215" i="11" s="1"/>
  <c r="S215" i="11"/>
  <c r="Q215" i="11"/>
  <c r="W215" i="11" s="1"/>
  <c r="X215" i="11" s="1"/>
  <c r="R223" i="11"/>
  <c r="U223" i="11"/>
  <c r="S223" i="11"/>
  <c r="Q223" i="11"/>
  <c r="R246" i="11"/>
  <c r="U246" i="11"/>
  <c r="R244" i="11"/>
  <c r="S246" i="11"/>
  <c r="Q246" i="11"/>
  <c r="T244" i="11"/>
  <c r="R255" i="11"/>
  <c r="U255" i="11"/>
  <c r="S255" i="11"/>
  <c r="Q255" i="11"/>
  <c r="AF268" i="11"/>
  <c r="R270" i="11"/>
  <c r="Q270" i="11"/>
  <c r="T270" i="11"/>
  <c r="AF270" i="11" s="1"/>
  <c r="AG270" i="11" s="1"/>
  <c r="R281" i="11"/>
  <c r="S281" i="11"/>
  <c r="T440" i="11"/>
  <c r="U440" i="11"/>
  <c r="Q440" i="11"/>
  <c r="T464" i="11"/>
  <c r="U464" i="11"/>
  <c r="Q464" i="11"/>
  <c r="Z35" i="11"/>
  <c r="AA35" i="11" s="1"/>
  <c r="S96" i="11"/>
  <c r="S135" i="11"/>
  <c r="T147" i="11"/>
  <c r="AF149" i="11"/>
  <c r="AG149" i="11" s="1"/>
  <c r="T151" i="11"/>
  <c r="AF151" i="11" s="1"/>
  <c r="AG151" i="11" s="1"/>
  <c r="T156" i="11"/>
  <c r="U166" i="11"/>
  <c r="U187" i="11"/>
  <c r="U191" i="11"/>
  <c r="U195" i="11"/>
  <c r="U199" i="11"/>
  <c r="U203" i="11"/>
  <c r="U204" i="11"/>
  <c r="S210" i="11"/>
  <c r="AC210" i="11" s="1"/>
  <c r="S214" i="11"/>
  <c r="AC214" i="11" s="1"/>
  <c r="AD214" i="11" s="1"/>
  <c r="S254" i="11"/>
  <c r="S258" i="11"/>
  <c r="R262" i="11"/>
  <c r="U263" i="11"/>
  <c r="R265" i="11"/>
  <c r="S267" i="11"/>
  <c r="S269" i="11"/>
  <c r="AC269" i="11" s="1"/>
  <c r="AD269" i="11" s="1"/>
  <c r="W270" i="11"/>
  <c r="X270" i="11" s="1"/>
  <c r="R271" i="11"/>
  <c r="Z271" i="11" s="1"/>
  <c r="T271" i="11"/>
  <c r="AF271" i="11" s="1"/>
  <c r="S271" i="11"/>
  <c r="AC271" i="11" s="1"/>
  <c r="R274" i="11"/>
  <c r="T274" i="11"/>
  <c r="AF274" i="11" s="1"/>
  <c r="Q274" i="11"/>
  <c r="W274" i="11" s="1"/>
  <c r="X274" i="11" s="1"/>
  <c r="R284" i="11"/>
  <c r="S284" i="11"/>
  <c r="Q284" i="11"/>
  <c r="R307" i="11"/>
  <c r="T307" i="11"/>
  <c r="Q307" i="11"/>
  <c r="R323" i="11"/>
  <c r="S323" i="11"/>
  <c r="Q323" i="11"/>
  <c r="U328" i="11"/>
  <c r="T328" i="11"/>
  <c r="Q328" i="11"/>
  <c r="W328" i="11" s="1"/>
  <c r="X328" i="11" s="1"/>
  <c r="U332" i="11"/>
  <c r="AI332" i="11" s="1"/>
  <c r="AJ332" i="11" s="1"/>
  <c r="T332" i="11"/>
  <c r="Q332" i="11"/>
  <c r="U338" i="11"/>
  <c r="T338" i="11"/>
  <c r="Q338" i="11"/>
  <c r="U345" i="11"/>
  <c r="Q345" i="11"/>
  <c r="T370" i="11"/>
  <c r="S364" i="11"/>
  <c r="U370" i="11"/>
  <c r="T375" i="11"/>
  <c r="U375" i="11"/>
  <c r="Q375" i="11"/>
  <c r="T387" i="11"/>
  <c r="U387" i="11"/>
  <c r="Q387" i="11"/>
  <c r="W387" i="11" s="1"/>
  <c r="X387" i="11" s="1"/>
  <c r="T391" i="11"/>
  <c r="U391" i="11"/>
  <c r="Q391" i="11"/>
  <c r="W391" i="11" s="1"/>
  <c r="X391" i="11" s="1"/>
  <c r="T403" i="11"/>
  <c r="U403" i="11"/>
  <c r="Q403" i="11"/>
  <c r="T432" i="11"/>
  <c r="U432" i="11"/>
  <c r="Q432" i="11"/>
  <c r="U499" i="11"/>
  <c r="Q499" i="11"/>
  <c r="AC96" i="11"/>
  <c r="AD96" i="11" s="1"/>
  <c r="Q97" i="11"/>
  <c r="Q100" i="11"/>
  <c r="S103" i="11"/>
  <c r="Q129" i="11"/>
  <c r="Q132" i="11"/>
  <c r="Q149" i="11"/>
  <c r="AF152" i="11"/>
  <c r="AG152" i="11" s="1"/>
  <c r="Q164" i="11"/>
  <c r="Q189" i="11"/>
  <c r="Q193" i="11"/>
  <c r="Q197" i="11"/>
  <c r="Q201" i="11"/>
  <c r="Q206" i="11"/>
  <c r="W208" i="11"/>
  <c r="AI209" i="11"/>
  <c r="AJ209" i="11" s="1"/>
  <c r="U210" i="11"/>
  <c r="Q212" i="11"/>
  <c r="W212" i="11" s="1"/>
  <c r="U214" i="11"/>
  <c r="U254" i="11"/>
  <c r="Q256" i="11"/>
  <c r="U258" i="11"/>
  <c r="Q260" i="11"/>
  <c r="S262" i="11"/>
  <c r="Q263" i="11"/>
  <c r="S265" i="11"/>
  <c r="U266" i="11"/>
  <c r="T267" i="11"/>
  <c r="T269" i="11"/>
  <c r="AF269" i="11" s="1"/>
  <c r="Q271" i="11"/>
  <c r="T284" i="11"/>
  <c r="T306" i="11"/>
  <c r="S306" i="11"/>
  <c r="T304" i="11"/>
  <c r="R315" i="11"/>
  <c r="S315" i="11"/>
  <c r="Q315" i="11"/>
  <c r="R320" i="11"/>
  <c r="Q320" i="11"/>
  <c r="T323" i="11"/>
  <c r="U337" i="11"/>
  <c r="Q337" i="11"/>
  <c r="T379" i="11"/>
  <c r="U379" i="11"/>
  <c r="Q379" i="11"/>
  <c r="T383" i="11"/>
  <c r="U383" i="11"/>
  <c r="Q383" i="11"/>
  <c r="T444" i="11"/>
  <c r="U444" i="11"/>
  <c r="Q444" i="11"/>
  <c r="T456" i="11"/>
  <c r="U456" i="11"/>
  <c r="Q456" i="11"/>
  <c r="S753" i="11"/>
  <c r="S724" i="11"/>
  <c r="Z36" i="11"/>
  <c r="AA36" i="11" s="1"/>
  <c r="AI210" i="11"/>
  <c r="AJ210" i="11" s="1"/>
  <c r="W214" i="11"/>
  <c r="X214" i="11" s="1"/>
  <c r="U262" i="11"/>
  <c r="U265" i="11"/>
  <c r="AF267" i="11"/>
  <c r="AG267" i="11" s="1"/>
  <c r="R272" i="11"/>
  <c r="Z272" i="11" s="1"/>
  <c r="T272" i="11"/>
  <c r="AF272" i="11" s="1"/>
  <c r="AG272" i="11" s="1"/>
  <c r="Q272" i="11"/>
  <c r="R273" i="11"/>
  <c r="T273" i="11"/>
  <c r="AF273" i="11" s="1"/>
  <c r="AG273" i="11" s="1"/>
  <c r="S273" i="11"/>
  <c r="AC273" i="11" s="1"/>
  <c r="R276" i="11"/>
  <c r="S276" i="11"/>
  <c r="Q276" i="11"/>
  <c r="R282" i="11"/>
  <c r="T282" i="11"/>
  <c r="Q282" i="11"/>
  <c r="R309" i="11"/>
  <c r="S309" i="11"/>
  <c r="Q309" i="11"/>
  <c r="T395" i="11"/>
  <c r="U395" i="11"/>
  <c r="Q395" i="11"/>
  <c r="T448" i="11"/>
  <c r="U448" i="11"/>
  <c r="Q448" i="11"/>
  <c r="T452" i="11"/>
  <c r="AF452" i="11" s="1"/>
  <c r="AG452" i="11" s="1"/>
  <c r="U452" i="11"/>
  <c r="AI452" i="11" s="1"/>
  <c r="Q452" i="11"/>
  <c r="T460" i="11"/>
  <c r="U460" i="11"/>
  <c r="Q460" i="11"/>
  <c r="T465" i="11"/>
  <c r="Q465" i="11"/>
  <c r="U465" i="11"/>
  <c r="R547" i="11"/>
  <c r="T547" i="11"/>
  <c r="S547" i="11"/>
  <c r="R544" i="11"/>
  <c r="Q547" i="11"/>
  <c r="T280" i="11"/>
  <c r="T321" i="11"/>
  <c r="AF330" i="11"/>
  <c r="AG330" i="11" s="1"/>
  <c r="T335" i="11"/>
  <c r="T343" i="11"/>
  <c r="T368" i="11"/>
  <c r="U374" i="11"/>
  <c r="U378" i="11"/>
  <c r="U382" i="11"/>
  <c r="U386" i="11"/>
  <c r="W389" i="11"/>
  <c r="U390" i="11"/>
  <c r="U394" i="11"/>
  <c r="AI394" i="11" s="1"/>
  <c r="U398" i="11"/>
  <c r="U402" i="11"/>
  <c r="U427" i="11"/>
  <c r="U431" i="11"/>
  <c r="U435" i="11"/>
  <c r="U439" i="11"/>
  <c r="U443" i="11"/>
  <c r="U447" i="11"/>
  <c r="AI447" i="11" s="1"/>
  <c r="W450" i="11"/>
  <c r="X450" i="11" s="1"/>
  <c r="U451" i="11"/>
  <c r="AI451" i="11" s="1"/>
  <c r="W454" i="11"/>
  <c r="AI454" i="11"/>
  <c r="AJ454" i="11" s="1"/>
  <c r="U455" i="11"/>
  <c r="U459" i="11"/>
  <c r="U463" i="11"/>
  <c r="U494" i="11"/>
  <c r="T504" i="11"/>
  <c r="U504" i="11"/>
  <c r="Q504" i="11"/>
  <c r="T679" i="11"/>
  <c r="U679" i="11"/>
  <c r="Q679" i="11"/>
  <c r="U741" i="11"/>
  <c r="T741" i="11"/>
  <c r="Q741" i="11"/>
  <c r="AI390" i="11"/>
  <c r="AJ390" i="11" s="1"/>
  <c r="W394" i="11"/>
  <c r="S424" i="11"/>
  <c r="W447" i="11"/>
  <c r="X447" i="11" s="1"/>
  <c r="W451" i="11"/>
  <c r="X451" i="11" s="1"/>
  <c r="Q453" i="11"/>
  <c r="W453" i="11" s="1"/>
  <c r="T486" i="11"/>
  <c r="Q486" i="11"/>
  <c r="T484" i="11"/>
  <c r="T488" i="11"/>
  <c r="Q488" i="11"/>
  <c r="T490" i="11"/>
  <c r="Q490" i="11"/>
  <c r="T492" i="11"/>
  <c r="Q492" i="11"/>
  <c r="R513" i="11"/>
  <c r="Z513" i="11" s="1"/>
  <c r="AA513" i="11" s="1"/>
  <c r="Q513" i="11"/>
  <c r="R519" i="11"/>
  <c r="S519" i="11"/>
  <c r="Q519" i="11"/>
  <c r="R524" i="11"/>
  <c r="Q524" i="11"/>
  <c r="R558" i="11"/>
  <c r="T558" i="11"/>
  <c r="S558" i="11"/>
  <c r="Q558" i="11"/>
  <c r="U562" i="11"/>
  <c r="T562" i="11"/>
  <c r="Q562" i="11"/>
  <c r="U565" i="11"/>
  <c r="T565" i="11"/>
  <c r="Q565" i="11"/>
  <c r="T568" i="11"/>
  <c r="U568" i="11"/>
  <c r="AI568" i="11" s="1"/>
  <c r="U607" i="11"/>
  <c r="S604" i="11"/>
  <c r="T611" i="11"/>
  <c r="U611" i="11"/>
  <c r="Q611" i="11"/>
  <c r="T615" i="11"/>
  <c r="U615" i="11"/>
  <c r="Q615" i="11"/>
  <c r="T667" i="11"/>
  <c r="U667" i="11"/>
  <c r="S664" i="11"/>
  <c r="Q667" i="11"/>
  <c r="T671" i="11"/>
  <c r="U671" i="11"/>
  <c r="Q671" i="11"/>
  <c r="T675" i="11"/>
  <c r="U675" i="11"/>
  <c r="Q675" i="11"/>
  <c r="T692" i="11"/>
  <c r="S692" i="11"/>
  <c r="R692" i="11"/>
  <c r="Q692" i="11"/>
  <c r="W692" i="11" s="1"/>
  <c r="X692" i="11" s="1"/>
  <c r="U733" i="11"/>
  <c r="T733" i="11"/>
  <c r="Q733" i="11"/>
  <c r="S786" i="11"/>
  <c r="S784" i="11"/>
  <c r="AI448" i="11"/>
  <c r="AJ448" i="11" s="1"/>
  <c r="W452" i="11"/>
  <c r="X452" i="11" s="1"/>
  <c r="T683" i="11"/>
  <c r="U683" i="11"/>
  <c r="Q683" i="11"/>
  <c r="T689" i="11"/>
  <c r="AF689" i="11" s="1"/>
  <c r="AG689" i="11" s="1"/>
  <c r="U689" i="11"/>
  <c r="AI689" i="11" s="1"/>
  <c r="AJ689" i="11" s="1"/>
  <c r="Q689" i="11"/>
  <c r="U732" i="11"/>
  <c r="Q732" i="11"/>
  <c r="T487" i="11"/>
  <c r="T491" i="11"/>
  <c r="T505" i="11"/>
  <c r="R511" i="11"/>
  <c r="Z511" i="11" s="1"/>
  <c r="AA511" i="11" s="1"/>
  <c r="R515" i="11"/>
  <c r="R520" i="11"/>
  <c r="R521" i="11"/>
  <c r="T554" i="11"/>
  <c r="U678" i="11"/>
  <c r="U682" i="11"/>
  <c r="W689" i="11"/>
  <c r="AI692" i="11"/>
  <c r="T693" i="11"/>
  <c r="AF693" i="11" s="1"/>
  <c r="AG693" i="11" s="1"/>
  <c r="T700" i="11"/>
  <c r="U737" i="11"/>
  <c r="AI507" i="11"/>
  <c r="AJ507" i="11" s="1"/>
  <c r="AI508" i="11"/>
  <c r="AJ508" i="11" s="1"/>
  <c r="W511" i="11"/>
  <c r="X511" i="11" s="1"/>
  <c r="AJ690" i="11"/>
  <c r="T489" i="11"/>
  <c r="T493" i="11"/>
  <c r="T494" i="11"/>
  <c r="T495" i="11"/>
  <c r="T496" i="11"/>
  <c r="T497" i="11"/>
  <c r="T498" i="11"/>
  <c r="T499" i="11"/>
  <c r="T500" i="11"/>
  <c r="T501" i="11"/>
  <c r="T502" i="11"/>
  <c r="T503" i="11"/>
  <c r="U505" i="11"/>
  <c r="Q506" i="11"/>
  <c r="Q507" i="11"/>
  <c r="W507" i="11" s="1"/>
  <c r="Q508" i="11"/>
  <c r="S515" i="11"/>
  <c r="Q516" i="11"/>
  <c r="R523" i="11"/>
  <c r="S548" i="11"/>
  <c r="Q549" i="11"/>
  <c r="S551" i="11"/>
  <c r="Q554" i="11"/>
  <c r="S556" i="11"/>
  <c r="Q557" i="11"/>
  <c r="S560" i="11"/>
  <c r="U566" i="11"/>
  <c r="U612" i="11"/>
  <c r="Q613" i="11"/>
  <c r="U616" i="11"/>
  <c r="U617" i="11"/>
  <c r="U618" i="11"/>
  <c r="U619" i="11"/>
  <c r="U620" i="11"/>
  <c r="U621" i="11"/>
  <c r="U622" i="11"/>
  <c r="U624" i="11"/>
  <c r="Q625" i="11"/>
  <c r="U668" i="11"/>
  <c r="Q669" i="11"/>
  <c r="U672" i="11"/>
  <c r="Q673" i="11"/>
  <c r="U676" i="11"/>
  <c r="Q677" i="11"/>
  <c r="U680" i="11"/>
  <c r="Q681" i="11"/>
  <c r="U684" i="11"/>
  <c r="Q685" i="11"/>
  <c r="Q687" i="11"/>
  <c r="W687" i="11" s="1"/>
  <c r="U688" i="11"/>
  <c r="AI688" i="11" s="1"/>
  <c r="U691" i="11"/>
  <c r="AI691" i="11" s="1"/>
  <c r="AJ691" i="11" s="1"/>
  <c r="AC692" i="11"/>
  <c r="AJ692" i="11"/>
  <c r="Z693" i="11"/>
  <c r="AA693" i="11" s="1"/>
  <c r="Q693" i="11"/>
  <c r="W693" i="11" s="1"/>
  <c r="S696" i="11"/>
  <c r="T699" i="11"/>
  <c r="Q700" i="11"/>
  <c r="AF807" i="11"/>
  <c r="AG807" i="11" s="1"/>
  <c r="R929" i="11"/>
  <c r="S929" i="11"/>
  <c r="AC929" i="11" s="1"/>
  <c r="Q929" i="11"/>
  <c r="W929" i="11" s="1"/>
  <c r="X929" i="11" s="1"/>
  <c r="AF808" i="11"/>
  <c r="AG808" i="11" s="1"/>
  <c r="AF810" i="11"/>
  <c r="AG810" i="11" s="1"/>
  <c r="X811" i="11"/>
  <c r="Q813" i="11"/>
  <c r="S815" i="11"/>
  <c r="S820" i="11"/>
  <c r="Q821" i="11"/>
  <c r="S823" i="11"/>
  <c r="T847" i="11"/>
  <c r="Q848" i="11"/>
  <c r="Q851" i="11"/>
  <c r="Q854" i="11"/>
  <c r="Q858" i="11"/>
  <c r="U861" i="11"/>
  <c r="Q862" i="11"/>
  <c r="U865" i="11"/>
  <c r="Q866" i="11"/>
  <c r="AI868" i="11"/>
  <c r="U869" i="11"/>
  <c r="Q870" i="11"/>
  <c r="AI872" i="11"/>
  <c r="U873" i="11"/>
  <c r="Q874" i="11"/>
  <c r="W874" i="11" s="1"/>
  <c r="X874" i="11" s="1"/>
  <c r="U877" i="11"/>
  <c r="Q878" i="11"/>
  <c r="U881" i="11"/>
  <c r="Q882" i="11"/>
  <c r="U885" i="11"/>
  <c r="T904" i="11"/>
  <c r="Q906" i="11"/>
  <c r="S909" i="11"/>
  <c r="S911" i="11"/>
  <c r="S913" i="11"/>
  <c r="Q914" i="11"/>
  <c r="U916" i="11"/>
  <c r="S917" i="11"/>
  <c r="Q918" i="11"/>
  <c r="U920" i="11"/>
  <c r="S921" i="11"/>
  <c r="Q922" i="11"/>
  <c r="T925" i="11"/>
  <c r="S925" i="11"/>
  <c r="T929" i="11"/>
  <c r="Q806" i="11"/>
  <c r="S807" i="11"/>
  <c r="AC807" i="11" s="1"/>
  <c r="Q808" i="11"/>
  <c r="S809" i="11"/>
  <c r="Q810" i="11"/>
  <c r="S813" i="11"/>
  <c r="T815" i="11"/>
  <c r="T823" i="11"/>
  <c r="T848" i="11"/>
  <c r="T851" i="11"/>
  <c r="T854" i="11"/>
  <c r="U862" i="11"/>
  <c r="Q863" i="11"/>
  <c r="U866" i="11"/>
  <c r="Q867" i="11"/>
  <c r="W869" i="11"/>
  <c r="X869" i="11" s="1"/>
  <c r="U870" i="11"/>
  <c r="AI870" i="11" s="1"/>
  <c r="Q871" i="11"/>
  <c r="W873" i="11"/>
  <c r="U874" i="11"/>
  <c r="Q875" i="11"/>
  <c r="U878" i="11"/>
  <c r="Q879" i="11"/>
  <c r="U882" i="11"/>
  <c r="Q883" i="11"/>
  <c r="U906" i="11"/>
  <c r="Q907" i="11"/>
  <c r="U909" i="11"/>
  <c r="Q910" i="11"/>
  <c r="U911" i="11"/>
  <c r="U913" i="11"/>
  <c r="S914" i="11"/>
  <c r="U917" i="11"/>
  <c r="S918" i="11"/>
  <c r="U921" i="11"/>
  <c r="S922" i="11"/>
  <c r="Q925" i="11"/>
  <c r="Z931" i="11"/>
  <c r="AC813" i="11"/>
  <c r="AD813" i="11" s="1"/>
  <c r="Q817" i="11"/>
  <c r="W870" i="11"/>
  <c r="R904" i="11"/>
  <c r="U914" i="11"/>
  <c r="U918" i="11"/>
  <c r="U922" i="11"/>
  <c r="T924" i="11"/>
  <c r="R924" i="11"/>
  <c r="R925" i="11"/>
  <c r="T927" i="11"/>
  <c r="R927" i="11"/>
  <c r="Z927" i="11" s="1"/>
  <c r="AA927" i="11" s="1"/>
  <c r="AF930" i="11"/>
  <c r="Q931" i="11"/>
  <c r="AC933" i="11"/>
  <c r="Q937" i="11"/>
  <c r="T942" i="11"/>
  <c r="Q945" i="11"/>
  <c r="T966" i="11"/>
  <c r="Q967" i="11"/>
  <c r="U976" i="11"/>
  <c r="Q977" i="11"/>
  <c r="U980" i="11"/>
  <c r="Q981" i="11"/>
  <c r="U985" i="11"/>
  <c r="Q986" i="11"/>
  <c r="Q987" i="11"/>
  <c r="W987" i="11" s="1"/>
  <c r="Q988" i="11"/>
  <c r="Q989" i="11"/>
  <c r="W989" i="11" s="1"/>
  <c r="Q990" i="11"/>
  <c r="Q991" i="11"/>
  <c r="Q60" i="12"/>
  <c r="Q64" i="12"/>
  <c r="W64" i="12" s="1"/>
  <c r="X64" i="12" s="1"/>
  <c r="U926" i="11"/>
  <c r="Q928" i="11"/>
  <c r="W928" i="11" s="1"/>
  <c r="X928" i="11" s="1"/>
  <c r="Q930" i="11"/>
  <c r="W930" i="11" s="1"/>
  <c r="X930" i="11" s="1"/>
  <c r="S931" i="11"/>
  <c r="AC931" i="11" s="1"/>
  <c r="AF933" i="11"/>
  <c r="AG933" i="11" s="1"/>
  <c r="T967" i="11"/>
  <c r="Q970" i="11"/>
  <c r="Q974" i="11"/>
  <c r="U977" i="11"/>
  <c r="Q978" i="11"/>
  <c r="U981" i="11"/>
  <c r="Q982" i="11"/>
  <c r="Q983" i="11"/>
  <c r="U986" i="11"/>
  <c r="U987" i="11"/>
  <c r="AI987" i="11" s="1"/>
  <c r="U988" i="11"/>
  <c r="U989" i="11"/>
  <c r="U990" i="11"/>
  <c r="U991" i="11"/>
  <c r="AI991" i="11" s="1"/>
  <c r="AJ991" i="11" s="1"/>
  <c r="U992" i="11"/>
  <c r="AI992" i="11" s="1"/>
  <c r="Q997" i="11"/>
  <c r="Q1001" i="11"/>
  <c r="T7" i="12"/>
  <c r="Q11" i="12"/>
  <c r="T60" i="12"/>
  <c r="S61" i="12"/>
  <c r="Q62" i="12"/>
  <c r="Q63" i="12"/>
  <c r="W63" i="12" s="1"/>
  <c r="S64" i="12"/>
  <c r="T65" i="12"/>
  <c r="AF65" i="12" s="1"/>
  <c r="AG65" i="12" s="1"/>
  <c r="U95" i="12"/>
  <c r="Q95" i="12"/>
  <c r="T95" i="12"/>
  <c r="T931" i="11"/>
  <c r="AF931" i="11" s="1"/>
  <c r="AG931" i="11" s="1"/>
  <c r="S964" i="11"/>
  <c r="U997" i="11"/>
  <c r="Q998" i="11"/>
  <c r="U1001" i="11"/>
  <c r="Q1002" i="11"/>
  <c r="S58" i="12"/>
  <c r="S62" i="12"/>
  <c r="T63" i="12"/>
  <c r="AF63" i="12" s="1"/>
  <c r="AG63" i="12" s="1"/>
  <c r="T64" i="12"/>
  <c r="AF67" i="12"/>
  <c r="AI989" i="11"/>
  <c r="AJ989" i="11" s="1"/>
  <c r="W991" i="11"/>
  <c r="Q995" i="11"/>
  <c r="U998" i="11"/>
  <c r="Q999" i="11"/>
  <c r="U1002" i="11"/>
  <c r="Q1003" i="11"/>
  <c r="T99" i="12"/>
  <c r="S179" i="12"/>
  <c r="W188" i="12"/>
  <c r="U192" i="12"/>
  <c r="Q193" i="12"/>
  <c r="Q221" i="12"/>
  <c r="T235" i="12"/>
  <c r="Q236" i="12"/>
  <c r="U237" i="12"/>
  <c r="T255" i="12"/>
  <c r="R258" i="12"/>
  <c r="U260" i="12"/>
  <c r="R261" i="12"/>
  <c r="Q263" i="12"/>
  <c r="Q264" i="12"/>
  <c r="Q265" i="12"/>
  <c r="U267" i="12"/>
  <c r="U269" i="12"/>
  <c r="R270" i="12"/>
  <c r="U273" i="12"/>
  <c r="AI273" i="12" s="1"/>
  <c r="AJ273" i="12" s="1"/>
  <c r="U302" i="12"/>
  <c r="T305" i="12"/>
  <c r="R305" i="12"/>
  <c r="I388" i="12"/>
  <c r="N388" i="12" s="1"/>
  <c r="E388" i="12"/>
  <c r="J388" i="12" s="1"/>
  <c r="G347" i="12"/>
  <c r="L347" i="12" s="1"/>
  <c r="F306" i="12"/>
  <c r="K306" i="12" s="1"/>
  <c r="H388" i="12"/>
  <c r="M388" i="12" s="1"/>
  <c r="F347" i="12"/>
  <c r="K347" i="12" s="1"/>
  <c r="G388" i="12"/>
  <c r="L388" i="12" s="1"/>
  <c r="I347" i="12"/>
  <c r="N347" i="12" s="1"/>
  <c r="E347" i="12"/>
  <c r="J347" i="12" s="1"/>
  <c r="H306" i="12"/>
  <c r="M306" i="12" s="1"/>
  <c r="F388" i="12"/>
  <c r="K388" i="12" s="1"/>
  <c r="H347" i="12"/>
  <c r="M347" i="12" s="1"/>
  <c r="AF347" i="12" s="1"/>
  <c r="S69" i="12"/>
  <c r="T93" i="12"/>
  <c r="Q97" i="12"/>
  <c r="Q181" i="12"/>
  <c r="T183" i="12"/>
  <c r="Q184" i="12"/>
  <c r="W189" i="12"/>
  <c r="W190" i="12"/>
  <c r="AI191" i="12"/>
  <c r="AJ191" i="12" s="1"/>
  <c r="U193" i="12"/>
  <c r="T214" i="12"/>
  <c r="T221" i="12"/>
  <c r="U255" i="12"/>
  <c r="U258" i="12"/>
  <c r="U261" i="12"/>
  <c r="U270" i="12"/>
  <c r="Q271" i="12"/>
  <c r="W271" i="12" s="1"/>
  <c r="X271" i="12" s="1"/>
  <c r="Q275" i="12"/>
  <c r="T304" i="12"/>
  <c r="U304" i="12"/>
  <c r="Q305" i="12"/>
  <c r="T306" i="12"/>
  <c r="Q306" i="12"/>
  <c r="U306" i="12"/>
  <c r="R271" i="12"/>
  <c r="Z271" i="12" s="1"/>
  <c r="AA271" i="12" s="1"/>
  <c r="AF273" i="12"/>
  <c r="AG273" i="12" s="1"/>
  <c r="Q273" i="12"/>
  <c r="R275" i="12"/>
  <c r="R277" i="12"/>
  <c r="R299" i="12"/>
  <c r="R301" i="12"/>
  <c r="Q302" i="12"/>
  <c r="Q304" i="12"/>
  <c r="U305" i="12"/>
  <c r="R306" i="12"/>
  <c r="Q99" i="12"/>
  <c r="Q179" i="12"/>
  <c r="U188" i="12"/>
  <c r="AI188" i="12" s="1"/>
  <c r="U189" i="12"/>
  <c r="AI189" i="12" s="1"/>
  <c r="Q192" i="12"/>
  <c r="Q217" i="12"/>
  <c r="T233" i="12"/>
  <c r="AF233" i="12" s="1"/>
  <c r="AG233" i="12" s="1"/>
  <c r="Q234" i="12"/>
  <c r="Q235" i="12"/>
  <c r="R237" i="12"/>
  <c r="S255" i="12"/>
  <c r="U257" i="12"/>
  <c r="Q258" i="12"/>
  <c r="U259" i="12"/>
  <c r="R260" i="12"/>
  <c r="Q261" i="12"/>
  <c r="R267" i="12"/>
  <c r="R269" i="12"/>
  <c r="Q270" i="12"/>
  <c r="W270" i="12" s="1"/>
  <c r="U271" i="12"/>
  <c r="R273" i="12"/>
  <c r="Q274" i="12"/>
  <c r="W274" i="12" s="1"/>
  <c r="U275" i="12"/>
  <c r="Q276" i="12"/>
  <c r="U277" i="12"/>
  <c r="Q278" i="12"/>
  <c r="Q297" i="12"/>
  <c r="U299" i="12"/>
  <c r="Q300" i="12"/>
  <c r="U301" i="12"/>
  <c r="R302" i="12"/>
  <c r="R304" i="12"/>
  <c r="AJ315" i="12"/>
  <c r="U352" i="12"/>
  <c r="R353" i="12"/>
  <c r="Z353" i="12" s="1"/>
  <c r="AA353" i="12" s="1"/>
  <c r="U354" i="12"/>
  <c r="T393" i="12"/>
  <c r="U401" i="12"/>
  <c r="J10" i="14"/>
  <c r="L27" i="14"/>
  <c r="J19" i="14"/>
  <c r="R309" i="12"/>
  <c r="R311" i="12"/>
  <c r="U351" i="12"/>
  <c r="Q352" i="12"/>
  <c r="S353" i="12"/>
  <c r="AC353" i="12" s="1"/>
  <c r="Q354" i="12"/>
  <c r="W354" i="12" s="1"/>
  <c r="T359" i="12"/>
  <c r="S360" i="12"/>
  <c r="S387" i="12"/>
  <c r="S389" i="12"/>
  <c r="Q401" i="12"/>
  <c r="R402" i="12"/>
  <c r="N14" i="14"/>
  <c r="L7" i="14"/>
  <c r="J7" i="14"/>
  <c r="N10" i="14"/>
  <c r="K15" i="14"/>
  <c r="AD312" i="12"/>
  <c r="U353" i="12"/>
  <c r="AI353" i="12" s="1"/>
  <c r="AA356" i="12"/>
  <c r="K10" i="14"/>
  <c r="J27" i="14"/>
  <c r="N27" i="14"/>
  <c r="R308" i="12"/>
  <c r="R310" i="12"/>
  <c r="S316" i="12"/>
  <c r="AC316" i="12" s="1"/>
  <c r="AD316" i="12" s="1"/>
  <c r="R351" i="12"/>
  <c r="S352" i="12"/>
  <c r="Q353" i="12"/>
  <c r="W353" i="12" s="1"/>
  <c r="S354" i="12"/>
  <c r="AC354" i="12" s="1"/>
  <c r="AD354" i="12" s="1"/>
  <c r="S355" i="12"/>
  <c r="AC355" i="12" s="1"/>
  <c r="S357" i="12"/>
  <c r="S388" i="12"/>
  <c r="S390" i="12"/>
  <c r="T392" i="12"/>
  <c r="S393" i="12"/>
  <c r="S401" i="12"/>
  <c r="U402" i="12"/>
  <c r="K6" i="14"/>
  <c r="L10" i="14"/>
  <c r="K12" i="14"/>
  <c r="AF115" i="3"/>
  <c r="AG115" i="3" s="1"/>
  <c r="AF159" i="3"/>
  <c r="AG159" i="3" s="1"/>
  <c r="AJ271" i="4"/>
  <c r="AJ275" i="4"/>
  <c r="AJ386" i="4"/>
  <c r="AJ387" i="4"/>
  <c r="AJ390" i="4"/>
  <c r="AJ391" i="4"/>
  <c r="AJ392" i="4"/>
  <c r="AF445" i="4"/>
  <c r="AG445" i="4" s="1"/>
  <c r="AF449" i="4"/>
  <c r="AG449" i="4" s="1"/>
  <c r="AF428" i="3"/>
  <c r="AG428" i="3" s="1"/>
  <c r="AF430" i="3"/>
  <c r="AG430" i="3" s="1"/>
  <c r="AJ210" i="4"/>
  <c r="AF213" i="4"/>
  <c r="AG213" i="4" s="1"/>
  <c r="AF328" i="4"/>
  <c r="AG328" i="4" s="1"/>
  <c r="AF564" i="4"/>
  <c r="AG564" i="4" s="1"/>
  <c r="AF566" i="4"/>
  <c r="AJ115" i="3"/>
  <c r="AF293" i="3"/>
  <c r="AG293" i="3" s="1"/>
  <c r="AF338" i="3"/>
  <c r="AG338" i="3" s="1"/>
  <c r="AF504" i="4"/>
  <c r="AG504" i="4" s="1"/>
  <c r="AF506" i="4"/>
  <c r="AG506" i="4" s="1"/>
  <c r="AF507" i="4"/>
  <c r="AG507" i="4" s="1"/>
  <c r="AF508" i="4"/>
  <c r="AG508" i="4" s="1"/>
  <c r="AF509" i="4"/>
  <c r="AG509" i="4" s="1"/>
  <c r="AF510" i="4"/>
  <c r="AG510" i="4" s="1"/>
  <c r="AF511" i="4"/>
  <c r="AG511" i="4" s="1"/>
  <c r="Z26" i="3"/>
  <c r="AA26" i="3" s="1"/>
  <c r="Z27" i="3"/>
  <c r="AA27" i="3" s="1"/>
  <c r="Z28" i="3"/>
  <c r="AA28" i="3" s="1"/>
  <c r="AF114" i="3"/>
  <c r="AG114" i="3" s="1"/>
  <c r="AF116" i="3"/>
  <c r="AG116" i="3" s="1"/>
  <c r="Z206" i="3"/>
  <c r="AA206" i="3" s="1"/>
  <c r="AF248" i="3"/>
  <c r="AG248" i="3" s="1"/>
  <c r="AJ296" i="3"/>
  <c r="AF429" i="3"/>
  <c r="AG429" i="3" s="1"/>
  <c r="AF268" i="4"/>
  <c r="AG268" i="4" s="1"/>
  <c r="AF269" i="4"/>
  <c r="AG269" i="4" s="1"/>
  <c r="AF271" i="4"/>
  <c r="AG271" i="4" s="1"/>
  <c r="AF272" i="4"/>
  <c r="AG272" i="4" s="1"/>
  <c r="AF273" i="4"/>
  <c r="AG273" i="4" s="1"/>
  <c r="AF274" i="4"/>
  <c r="AG274" i="4" s="1"/>
  <c r="AF275" i="4"/>
  <c r="AG275" i="4" s="1"/>
  <c r="AF452" i="4"/>
  <c r="AG452" i="4" s="1"/>
  <c r="AF682" i="4"/>
  <c r="AG682" i="4" s="1"/>
  <c r="AF686" i="4"/>
  <c r="AG686" i="4" s="1"/>
  <c r="T16" i="3"/>
  <c r="T18" i="3"/>
  <c r="T19" i="3"/>
  <c r="T20" i="3"/>
  <c r="T21" i="3"/>
  <c r="T23" i="3"/>
  <c r="T24" i="3"/>
  <c r="T25" i="3"/>
  <c r="AF25" i="3" s="1"/>
  <c r="AG25" i="3" s="1"/>
  <c r="T26" i="3"/>
  <c r="AF26" i="3" s="1"/>
  <c r="AG26" i="3" s="1"/>
  <c r="T27" i="3"/>
  <c r="AF27" i="3" s="1"/>
  <c r="AG27" i="3" s="1"/>
  <c r="T28" i="3"/>
  <c r="AF28" i="3" s="1"/>
  <c r="AG28" i="3" s="1"/>
  <c r="T29" i="3"/>
  <c r="T30" i="3"/>
  <c r="T31" i="3"/>
  <c r="T32" i="3"/>
  <c r="T33" i="3"/>
  <c r="S51" i="3"/>
  <c r="T53" i="3"/>
  <c r="T54" i="3"/>
  <c r="T55" i="3"/>
  <c r="T56" i="3"/>
  <c r="T57" i="3"/>
  <c r="Q59" i="3"/>
  <c r="U59" i="3"/>
  <c r="Q60" i="3"/>
  <c r="U60" i="3"/>
  <c r="Q61" i="3"/>
  <c r="U61" i="3"/>
  <c r="Q62" i="3"/>
  <c r="U62" i="3"/>
  <c r="Q63" i="3"/>
  <c r="U63" i="3"/>
  <c r="Q64" i="3"/>
  <c r="U64" i="3"/>
  <c r="Q65" i="3"/>
  <c r="U65" i="3"/>
  <c r="Q66" i="3"/>
  <c r="U66" i="3"/>
  <c r="Q67" i="3"/>
  <c r="U67" i="3"/>
  <c r="Q68" i="3"/>
  <c r="U68" i="3"/>
  <c r="Q69" i="3"/>
  <c r="W69" i="3" s="1"/>
  <c r="X69" i="3" s="1"/>
  <c r="U69" i="3"/>
  <c r="AI69" i="3" s="1"/>
  <c r="AJ69" i="3" s="1"/>
  <c r="AG69" i="3"/>
  <c r="Q70" i="3"/>
  <c r="W70" i="3" s="1"/>
  <c r="X70" i="3" s="1"/>
  <c r="U70" i="3"/>
  <c r="AI70" i="3" s="1"/>
  <c r="AJ70" i="3" s="1"/>
  <c r="Q71" i="3"/>
  <c r="W71" i="3" s="1"/>
  <c r="X71" i="3" s="1"/>
  <c r="U71" i="3"/>
  <c r="AI71" i="3" s="1"/>
  <c r="AJ71" i="3" s="1"/>
  <c r="AG71" i="3"/>
  <c r="Q72" i="3"/>
  <c r="W72" i="3" s="1"/>
  <c r="X72" i="3" s="1"/>
  <c r="U72" i="3"/>
  <c r="AI72" i="3" s="1"/>
  <c r="AJ72" i="3" s="1"/>
  <c r="AG72" i="3"/>
  <c r="Q73" i="3"/>
  <c r="U73" i="3"/>
  <c r="Q74" i="3"/>
  <c r="U74" i="3"/>
  <c r="Q75" i="3"/>
  <c r="U75" i="3"/>
  <c r="Q76" i="3"/>
  <c r="U76" i="3"/>
  <c r="Q77" i="3"/>
  <c r="U77" i="3"/>
  <c r="J95" i="3"/>
  <c r="T95" i="3"/>
  <c r="Q97" i="3"/>
  <c r="U97" i="3"/>
  <c r="Q98" i="3"/>
  <c r="U98" i="3"/>
  <c r="Q99" i="3"/>
  <c r="U99" i="3"/>
  <c r="Q100" i="3"/>
  <c r="U100" i="3"/>
  <c r="Q101" i="3"/>
  <c r="U101" i="3"/>
  <c r="R103" i="3"/>
  <c r="R104" i="3"/>
  <c r="R105" i="3"/>
  <c r="R106" i="3"/>
  <c r="R107" i="3"/>
  <c r="R108" i="3"/>
  <c r="R109" i="3"/>
  <c r="AD159" i="3"/>
  <c r="AJ159" i="3"/>
  <c r="AJ160" i="3"/>
  <c r="AJ161" i="3"/>
  <c r="T193" i="3"/>
  <c r="T194" i="3"/>
  <c r="T195" i="3"/>
  <c r="T196" i="3"/>
  <c r="T197" i="3"/>
  <c r="T198" i="3"/>
  <c r="T199" i="3"/>
  <c r="T200" i="3"/>
  <c r="T201" i="3"/>
  <c r="T202" i="3"/>
  <c r="T203" i="3"/>
  <c r="AF203" i="3" s="1"/>
  <c r="AG203" i="3" s="1"/>
  <c r="T204" i="3"/>
  <c r="AF204" i="3" s="1"/>
  <c r="AG204" i="3" s="1"/>
  <c r="T205" i="3"/>
  <c r="AF205" i="3" s="1"/>
  <c r="AG205" i="3" s="1"/>
  <c r="T206" i="3"/>
  <c r="AF206" i="3" s="1"/>
  <c r="AG206" i="3" s="1"/>
  <c r="T207" i="3"/>
  <c r="T208" i="3"/>
  <c r="T209" i="3"/>
  <c r="T210" i="3"/>
  <c r="T211" i="3"/>
  <c r="E230" i="3"/>
  <c r="S230" i="3"/>
  <c r="T232" i="3"/>
  <c r="T233" i="3"/>
  <c r="T234" i="3"/>
  <c r="T235" i="3"/>
  <c r="T236" i="3"/>
  <c r="Q238" i="3"/>
  <c r="U238" i="3"/>
  <c r="Q239" i="3"/>
  <c r="U239" i="3"/>
  <c r="Q240" i="3"/>
  <c r="U240" i="3"/>
  <c r="Q241" i="3"/>
  <c r="U241" i="3"/>
  <c r="Q242" i="3"/>
  <c r="U242" i="3"/>
  <c r="Q243" i="3"/>
  <c r="U243" i="3"/>
  <c r="Q244" i="3"/>
  <c r="U244" i="3"/>
  <c r="Q245" i="3"/>
  <c r="U245" i="3"/>
  <c r="Q246" i="3"/>
  <c r="U246" i="3"/>
  <c r="Q247" i="3"/>
  <c r="U247" i="3"/>
  <c r="Q248" i="3"/>
  <c r="W248" i="3" s="1"/>
  <c r="X248" i="3" s="1"/>
  <c r="U248" i="3"/>
  <c r="AI248" i="3" s="1"/>
  <c r="AJ248" i="3" s="1"/>
  <c r="Q249" i="3"/>
  <c r="U249" i="3"/>
  <c r="AI249" i="3" s="1"/>
  <c r="AJ249" i="3" s="1"/>
  <c r="Q250" i="3"/>
  <c r="W250" i="3" s="1"/>
  <c r="X250" i="3" s="1"/>
  <c r="U250" i="3"/>
  <c r="AG250" i="3"/>
  <c r="Q251" i="3"/>
  <c r="W251" i="3" s="1"/>
  <c r="X251" i="3" s="1"/>
  <c r="U251" i="3"/>
  <c r="AI251" i="3" s="1"/>
  <c r="AJ251" i="3" s="1"/>
  <c r="AG251" i="3"/>
  <c r="Q252" i="3"/>
  <c r="U252" i="3"/>
  <c r="Q253" i="3"/>
  <c r="U253" i="3"/>
  <c r="Q254" i="3"/>
  <c r="U254" i="3"/>
  <c r="Q255" i="3"/>
  <c r="U255" i="3"/>
  <c r="Q256" i="3"/>
  <c r="U256" i="3"/>
  <c r="J275" i="3"/>
  <c r="T275" i="3"/>
  <c r="Q277" i="3"/>
  <c r="U277" i="3"/>
  <c r="Q278" i="3"/>
  <c r="U278" i="3"/>
  <c r="Q279" i="3"/>
  <c r="U279" i="3"/>
  <c r="Q280" i="3"/>
  <c r="U280" i="3"/>
  <c r="Q281" i="3"/>
  <c r="U281" i="3"/>
  <c r="R283" i="3"/>
  <c r="R284" i="3"/>
  <c r="R285" i="3"/>
  <c r="R286" i="3"/>
  <c r="R287" i="3"/>
  <c r="R288" i="3"/>
  <c r="X338" i="3"/>
  <c r="AD338" i="3"/>
  <c r="X341" i="3"/>
  <c r="T373" i="3"/>
  <c r="T374" i="3"/>
  <c r="T375" i="3"/>
  <c r="T376" i="3"/>
  <c r="T377" i="3"/>
  <c r="T378" i="3"/>
  <c r="T379" i="3"/>
  <c r="T380" i="3"/>
  <c r="T381" i="3"/>
  <c r="T382" i="3"/>
  <c r="T383" i="3"/>
  <c r="AF383" i="3" s="1"/>
  <c r="AG383" i="3" s="1"/>
  <c r="T384" i="3"/>
  <c r="AF384" i="3" s="1"/>
  <c r="AG384" i="3" s="1"/>
  <c r="T385" i="3"/>
  <c r="AF385" i="3" s="1"/>
  <c r="AG385" i="3" s="1"/>
  <c r="T386" i="3"/>
  <c r="T387" i="3"/>
  <c r="T388" i="3"/>
  <c r="T389" i="3"/>
  <c r="T390" i="3"/>
  <c r="T391" i="3"/>
  <c r="E410" i="3"/>
  <c r="S410" i="3"/>
  <c r="T412" i="3"/>
  <c r="T413" i="3"/>
  <c r="T414" i="3"/>
  <c r="T415" i="3"/>
  <c r="T416" i="3"/>
  <c r="Q418" i="3"/>
  <c r="U418" i="3"/>
  <c r="Q419" i="3"/>
  <c r="U419" i="3"/>
  <c r="Q420" i="3"/>
  <c r="U420" i="3"/>
  <c r="Q421" i="3"/>
  <c r="U421" i="3"/>
  <c r="Q422" i="3"/>
  <c r="U422" i="3"/>
  <c r="Q423" i="3"/>
  <c r="U423" i="3"/>
  <c r="Q424" i="3"/>
  <c r="U424" i="3"/>
  <c r="Q425" i="3"/>
  <c r="U425" i="3"/>
  <c r="Q426" i="3"/>
  <c r="U426" i="3"/>
  <c r="Q427" i="3"/>
  <c r="U427" i="3"/>
  <c r="Q428" i="3"/>
  <c r="W428" i="3" s="1"/>
  <c r="X428" i="3" s="1"/>
  <c r="U428" i="3"/>
  <c r="AI428" i="3" s="1"/>
  <c r="AJ428" i="3" s="1"/>
  <c r="Q429" i="3"/>
  <c r="U429" i="3"/>
  <c r="AI429" i="3" s="1"/>
  <c r="AJ429" i="3" s="1"/>
  <c r="Q430" i="3"/>
  <c r="W430" i="3" s="1"/>
  <c r="X430" i="3" s="1"/>
  <c r="U430" i="3"/>
  <c r="AI430" i="3" s="1"/>
  <c r="AJ430" i="3" s="1"/>
  <c r="Q431" i="3"/>
  <c r="W431" i="3" s="1"/>
  <c r="X431" i="3" s="1"/>
  <c r="U431" i="3"/>
  <c r="AI431" i="3" s="1"/>
  <c r="AJ431" i="3" s="1"/>
  <c r="AG431" i="3"/>
  <c r="Q432" i="3"/>
  <c r="U432" i="3"/>
  <c r="Q433" i="3"/>
  <c r="U433" i="3"/>
  <c r="Q434" i="3"/>
  <c r="U434" i="3"/>
  <c r="Q435" i="3"/>
  <c r="U435" i="3"/>
  <c r="Q436" i="3"/>
  <c r="U436" i="3"/>
  <c r="Q7" i="4"/>
  <c r="U7" i="4"/>
  <c r="R9" i="4"/>
  <c r="R10" i="4"/>
  <c r="R11" i="4"/>
  <c r="R12" i="4"/>
  <c r="R13" i="4"/>
  <c r="R14" i="4"/>
  <c r="Q20" i="4"/>
  <c r="U20" i="4"/>
  <c r="Q21" i="4"/>
  <c r="U21" i="4"/>
  <c r="Q22" i="4"/>
  <c r="U22" i="4"/>
  <c r="Q23" i="4"/>
  <c r="U23" i="4"/>
  <c r="Q24" i="4"/>
  <c r="U24" i="4"/>
  <c r="Q25" i="4"/>
  <c r="U25" i="4"/>
  <c r="Q26" i="4"/>
  <c r="U26" i="4"/>
  <c r="Q27" i="4"/>
  <c r="U27" i="4"/>
  <c r="Q28" i="4"/>
  <c r="U28" i="4"/>
  <c r="Q29" i="4"/>
  <c r="U29" i="4"/>
  <c r="Q30" i="4"/>
  <c r="U30" i="4"/>
  <c r="Q31" i="4"/>
  <c r="U31" i="4"/>
  <c r="Q32" i="4"/>
  <c r="U32" i="4"/>
  <c r="Q33" i="4"/>
  <c r="W33" i="4" s="1"/>
  <c r="X33" i="4" s="1"/>
  <c r="U33" i="4"/>
  <c r="AI33" i="4" s="1"/>
  <c r="AJ33" i="4" s="1"/>
  <c r="Q34" i="4"/>
  <c r="U34" i="4"/>
  <c r="AI34" i="4" s="1"/>
  <c r="AJ34" i="4" s="1"/>
  <c r="AG34" i="4"/>
  <c r="Q35" i="4"/>
  <c r="W35" i="4" s="1"/>
  <c r="X35" i="4" s="1"/>
  <c r="U35" i="4"/>
  <c r="AI35" i="4" s="1"/>
  <c r="AJ35" i="4" s="1"/>
  <c r="Q36" i="4"/>
  <c r="W36" i="4" s="1"/>
  <c r="X36" i="4" s="1"/>
  <c r="U36" i="4"/>
  <c r="AI36" i="4" s="1"/>
  <c r="AJ36" i="4" s="1"/>
  <c r="Q37" i="4"/>
  <c r="W37" i="4" s="1"/>
  <c r="X37" i="4" s="1"/>
  <c r="U37" i="4"/>
  <c r="AI37" i="4" s="1"/>
  <c r="AJ37" i="4" s="1"/>
  <c r="Q38" i="4"/>
  <c r="W38" i="4" s="1"/>
  <c r="X38" i="4" s="1"/>
  <c r="U38" i="4"/>
  <c r="AI38" i="4" s="1"/>
  <c r="AJ38" i="4" s="1"/>
  <c r="Q39" i="4"/>
  <c r="W39" i="4" s="1"/>
  <c r="X39" i="4" s="1"/>
  <c r="U39" i="4"/>
  <c r="AI39" i="4" s="1"/>
  <c r="AJ39" i="4" s="1"/>
  <c r="Q40" i="4"/>
  <c r="W40" i="4" s="1"/>
  <c r="X40" i="4" s="1"/>
  <c r="U40" i="4"/>
  <c r="AI40" i="4" s="1"/>
  <c r="AJ40" i="4" s="1"/>
  <c r="AG40" i="4"/>
  <c r="Q41" i="4"/>
  <c r="U41" i="4"/>
  <c r="Q42" i="4"/>
  <c r="U42" i="4"/>
  <c r="Q43" i="4"/>
  <c r="U43" i="4"/>
  <c r="Q44" i="4"/>
  <c r="U44" i="4"/>
  <c r="Q45" i="4"/>
  <c r="U45" i="4"/>
  <c r="Q46" i="4"/>
  <c r="U46" i="4"/>
  <c r="Q47" i="4"/>
  <c r="U47" i="4"/>
  <c r="T66" i="4"/>
  <c r="Q68" i="4"/>
  <c r="U68" i="4"/>
  <c r="Q69" i="4"/>
  <c r="U69" i="4"/>
  <c r="Q70" i="4"/>
  <c r="U70" i="4"/>
  <c r="Q71" i="4"/>
  <c r="U71" i="4"/>
  <c r="Q72" i="4"/>
  <c r="U72" i="4"/>
  <c r="Q73" i="4"/>
  <c r="U73" i="4"/>
  <c r="Q74" i="4"/>
  <c r="U74" i="4"/>
  <c r="Q75" i="4"/>
  <c r="U75" i="4"/>
  <c r="Q76" i="4"/>
  <c r="U76" i="4"/>
  <c r="Q77" i="4"/>
  <c r="U77" i="4"/>
  <c r="Q79" i="4"/>
  <c r="U79" i="4"/>
  <c r="Q80" i="4"/>
  <c r="U80" i="4"/>
  <c r="Q81" i="4"/>
  <c r="U81" i="4"/>
  <c r="Q82" i="4"/>
  <c r="U82" i="4"/>
  <c r="Q83" i="4"/>
  <c r="U83" i="4"/>
  <c r="Q84" i="4"/>
  <c r="U84" i="4"/>
  <c r="Q85" i="4"/>
  <c r="U85" i="4"/>
  <c r="Q86" i="4"/>
  <c r="U86" i="4"/>
  <c r="Q87" i="4"/>
  <c r="U87" i="4"/>
  <c r="Q88" i="4"/>
  <c r="U88" i="4"/>
  <c r="Q89" i="4"/>
  <c r="U89" i="4"/>
  <c r="Q90" i="4"/>
  <c r="U90" i="4"/>
  <c r="Q91" i="4"/>
  <c r="U91" i="4"/>
  <c r="Q92" i="4"/>
  <c r="U92" i="4"/>
  <c r="Q93" i="4"/>
  <c r="W93" i="4" s="1"/>
  <c r="X93" i="4" s="1"/>
  <c r="U93" i="4"/>
  <c r="AI93" i="4" s="1"/>
  <c r="AJ93" i="4" s="1"/>
  <c r="Q94" i="4"/>
  <c r="W94" i="4" s="1"/>
  <c r="X94" i="4" s="1"/>
  <c r="U94" i="4"/>
  <c r="AI94" i="4" s="1"/>
  <c r="AJ94" i="4" s="1"/>
  <c r="Q95" i="4"/>
  <c r="W95" i="4" s="1"/>
  <c r="X95" i="4" s="1"/>
  <c r="U95" i="4"/>
  <c r="AI95" i="4" s="1"/>
  <c r="AJ95" i="4" s="1"/>
  <c r="Q96" i="4"/>
  <c r="U96" i="4"/>
  <c r="AI96" i="4" s="1"/>
  <c r="AJ96" i="4" s="1"/>
  <c r="Q97" i="4"/>
  <c r="W97" i="4" s="1"/>
  <c r="X97" i="4" s="1"/>
  <c r="U97" i="4"/>
  <c r="AI97" i="4" s="1"/>
  <c r="AJ97" i="4" s="1"/>
  <c r="Q98" i="4"/>
  <c r="W98" i="4" s="1"/>
  <c r="X98" i="4" s="1"/>
  <c r="U98" i="4"/>
  <c r="AI98" i="4" s="1"/>
  <c r="AJ98" i="4" s="1"/>
  <c r="Q99" i="4"/>
  <c r="W99" i="4" s="1"/>
  <c r="X99" i="4" s="1"/>
  <c r="U99" i="4"/>
  <c r="Q100" i="4"/>
  <c r="U100" i="4"/>
  <c r="Q101" i="4"/>
  <c r="U101" i="4"/>
  <c r="Q102" i="4"/>
  <c r="U102" i="4"/>
  <c r="Q103" i="4"/>
  <c r="U103" i="4"/>
  <c r="Q104" i="4"/>
  <c r="U104" i="4"/>
  <c r="Q105" i="4"/>
  <c r="U105" i="4"/>
  <c r="Q106" i="4"/>
  <c r="U106" i="4"/>
  <c r="T124" i="4"/>
  <c r="Q126" i="4"/>
  <c r="U126" i="4"/>
  <c r="Q127" i="4"/>
  <c r="U127" i="4"/>
  <c r="Q128" i="4"/>
  <c r="U128" i="4"/>
  <c r="Q129" i="4"/>
  <c r="U129" i="4"/>
  <c r="Q130" i="4"/>
  <c r="U130" i="4"/>
  <c r="Q131" i="4"/>
  <c r="U131" i="4"/>
  <c r="Q132" i="4"/>
  <c r="U132" i="4"/>
  <c r="Q133" i="4"/>
  <c r="U133" i="4"/>
  <c r="Q134" i="4"/>
  <c r="U134" i="4"/>
  <c r="Q135" i="4"/>
  <c r="U135" i="4"/>
  <c r="T150" i="4"/>
  <c r="AF150" i="4" s="1"/>
  <c r="AG150" i="4" s="1"/>
  <c r="T151" i="4"/>
  <c r="T152" i="4"/>
  <c r="AF152" i="4" s="1"/>
  <c r="AG152" i="4" s="1"/>
  <c r="T153" i="4"/>
  <c r="AF153" i="4" s="1"/>
  <c r="AG153" i="4" s="1"/>
  <c r="T154" i="4"/>
  <c r="AF154" i="4" s="1"/>
  <c r="AG154" i="4" s="1"/>
  <c r="T155" i="4"/>
  <c r="T156" i="4"/>
  <c r="AF156" i="4" s="1"/>
  <c r="AG156" i="4" s="1"/>
  <c r="T157" i="4"/>
  <c r="T158" i="4"/>
  <c r="T159" i="4"/>
  <c r="T160" i="4"/>
  <c r="T161" i="4"/>
  <c r="T162" i="4"/>
  <c r="T163" i="4"/>
  <c r="T164" i="4"/>
  <c r="S196" i="4"/>
  <c r="S197" i="4"/>
  <c r="S198" i="4"/>
  <c r="S199" i="4"/>
  <c r="S200" i="4"/>
  <c r="S201" i="4"/>
  <c r="S202" i="4"/>
  <c r="S203" i="4"/>
  <c r="S204" i="4"/>
  <c r="S205" i="4"/>
  <c r="S206" i="4"/>
  <c r="S207" i="4"/>
  <c r="S208" i="4"/>
  <c r="S209" i="4"/>
  <c r="AC209" i="4" s="1"/>
  <c r="AD209" i="4" s="1"/>
  <c r="S210" i="4"/>
  <c r="AC210" i="4" s="1"/>
  <c r="AD210" i="4" s="1"/>
  <c r="S211" i="4"/>
  <c r="AC211" i="4" s="1"/>
  <c r="AD211" i="4" s="1"/>
  <c r="X213" i="4"/>
  <c r="AD213" i="4"/>
  <c r="X215" i="4"/>
  <c r="R242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Z269" i="4" s="1"/>
  <c r="AA269" i="4" s="1"/>
  <c r="R270" i="4"/>
  <c r="Z270" i="4" s="1"/>
  <c r="AA270" i="4" s="1"/>
  <c r="R271" i="4"/>
  <c r="Z271" i="4" s="1"/>
  <c r="AA271" i="4" s="1"/>
  <c r="R272" i="4"/>
  <c r="Z272" i="4" s="1"/>
  <c r="AA272" i="4" s="1"/>
  <c r="R273" i="4"/>
  <c r="Z273" i="4" s="1"/>
  <c r="AA273" i="4" s="1"/>
  <c r="R274" i="4"/>
  <c r="Z274" i="4" s="1"/>
  <c r="AA274" i="4" s="1"/>
  <c r="R275" i="4"/>
  <c r="Z275" i="4" s="1"/>
  <c r="AA275" i="4" s="1"/>
  <c r="R276" i="4"/>
  <c r="R277" i="4"/>
  <c r="R278" i="4"/>
  <c r="R279" i="4"/>
  <c r="Q314" i="4"/>
  <c r="U314" i="4"/>
  <c r="Q315" i="4"/>
  <c r="U315" i="4"/>
  <c r="Q316" i="4"/>
  <c r="U316" i="4"/>
  <c r="Q317" i="4"/>
  <c r="U317" i="4"/>
  <c r="Q318" i="4"/>
  <c r="U318" i="4"/>
  <c r="Q319" i="4"/>
  <c r="U319" i="4"/>
  <c r="Q320" i="4"/>
  <c r="U320" i="4"/>
  <c r="Q321" i="4"/>
  <c r="U321" i="4"/>
  <c r="Q322" i="4"/>
  <c r="U322" i="4"/>
  <c r="Q323" i="4"/>
  <c r="U323" i="4"/>
  <c r="Q324" i="4"/>
  <c r="U324" i="4"/>
  <c r="Q325" i="4"/>
  <c r="U325" i="4"/>
  <c r="Q326" i="4"/>
  <c r="U326" i="4"/>
  <c r="Q327" i="4"/>
  <c r="W327" i="4" s="1"/>
  <c r="X327" i="4" s="1"/>
  <c r="U327" i="4"/>
  <c r="AI327" i="4" s="1"/>
  <c r="AJ327" i="4" s="1"/>
  <c r="Q328" i="4"/>
  <c r="W328" i="4" s="1"/>
  <c r="X328" i="4" s="1"/>
  <c r="U328" i="4"/>
  <c r="AI328" i="4" s="1"/>
  <c r="AJ328" i="4" s="1"/>
  <c r="Q329" i="4"/>
  <c r="W329" i="4" s="1"/>
  <c r="X329" i="4" s="1"/>
  <c r="U329" i="4"/>
  <c r="AI329" i="4" s="1"/>
  <c r="AJ329" i="4" s="1"/>
  <c r="Q330" i="4"/>
  <c r="W330" i="4" s="1"/>
  <c r="X330" i="4" s="1"/>
  <c r="U330" i="4"/>
  <c r="AI330" i="4" s="1"/>
  <c r="AJ330" i="4" s="1"/>
  <c r="Q331" i="4"/>
  <c r="W331" i="4" s="1"/>
  <c r="X331" i="4" s="1"/>
  <c r="U331" i="4"/>
  <c r="AI331" i="4" s="1"/>
  <c r="AJ331" i="4" s="1"/>
  <c r="AG331" i="4"/>
  <c r="Q332" i="4"/>
  <c r="W332" i="4" s="1"/>
  <c r="X332" i="4" s="1"/>
  <c r="U332" i="4"/>
  <c r="AI332" i="4" s="1"/>
  <c r="AJ332" i="4" s="1"/>
  <c r="AG332" i="4"/>
  <c r="Q333" i="4"/>
  <c r="W333" i="4" s="1"/>
  <c r="X333" i="4" s="1"/>
  <c r="U333" i="4"/>
  <c r="AI333" i="4" s="1"/>
  <c r="AJ333" i="4" s="1"/>
  <c r="Q334" i="4"/>
  <c r="W334" i="4" s="1"/>
  <c r="X334" i="4" s="1"/>
  <c r="U334" i="4"/>
  <c r="Q335" i="4"/>
  <c r="U335" i="4"/>
  <c r="Q336" i="4"/>
  <c r="U336" i="4"/>
  <c r="Q337" i="4"/>
  <c r="U337" i="4"/>
  <c r="Q338" i="4"/>
  <c r="U338" i="4"/>
  <c r="Q339" i="4"/>
  <c r="U339" i="4"/>
  <c r="Q340" i="4"/>
  <c r="U340" i="4"/>
  <c r="Q341" i="4"/>
  <c r="U341" i="4"/>
  <c r="T360" i="4"/>
  <c r="Q362" i="4"/>
  <c r="U362" i="4"/>
  <c r="Q363" i="4"/>
  <c r="U363" i="4"/>
  <c r="Q364" i="4"/>
  <c r="U364" i="4"/>
  <c r="Q365" i="4"/>
  <c r="U365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AF387" i="4" s="1"/>
  <c r="AG387" i="4" s="1"/>
  <c r="T388" i="4"/>
  <c r="AF388" i="4" s="1"/>
  <c r="AG388" i="4" s="1"/>
  <c r="T389" i="4"/>
  <c r="T390" i="4"/>
  <c r="AF390" i="4" s="1"/>
  <c r="AG390" i="4" s="1"/>
  <c r="T391" i="4"/>
  <c r="AF391" i="4" s="1"/>
  <c r="AG391" i="4" s="1"/>
  <c r="T392" i="4"/>
  <c r="T393" i="4"/>
  <c r="AF393" i="4" s="1"/>
  <c r="AG393" i="4" s="1"/>
  <c r="T394" i="4"/>
  <c r="T395" i="4"/>
  <c r="T396" i="4"/>
  <c r="T397" i="4"/>
  <c r="T398" i="4"/>
  <c r="T399" i="4"/>
  <c r="T400" i="4"/>
  <c r="T421" i="4"/>
  <c r="T422" i="4"/>
  <c r="T423" i="4"/>
  <c r="T424" i="4"/>
  <c r="T425" i="4"/>
  <c r="S432" i="4"/>
  <c r="S433" i="4"/>
  <c r="S434" i="4"/>
  <c r="S435" i="4"/>
  <c r="S436" i="4"/>
  <c r="S437" i="4"/>
  <c r="X448" i="4"/>
  <c r="AD448" i="4"/>
  <c r="AD449" i="4"/>
  <c r="X450" i="4"/>
  <c r="AD452" i="4"/>
  <c r="R478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Z504" i="4" s="1"/>
  <c r="AA504" i="4" s="1"/>
  <c r="R505" i="4"/>
  <c r="Z505" i="4" s="1"/>
  <c r="AA505" i="4" s="1"/>
  <c r="R506" i="4"/>
  <c r="Z506" i="4" s="1"/>
  <c r="AA506" i="4" s="1"/>
  <c r="R507" i="4"/>
  <c r="Z507" i="4" s="1"/>
  <c r="AA507" i="4" s="1"/>
  <c r="R508" i="4"/>
  <c r="Z508" i="4" s="1"/>
  <c r="AA508" i="4" s="1"/>
  <c r="R509" i="4"/>
  <c r="Z509" i="4" s="1"/>
  <c r="AA509" i="4" s="1"/>
  <c r="R510" i="4"/>
  <c r="Z510" i="4" s="1"/>
  <c r="AA510" i="4" s="1"/>
  <c r="R511" i="4"/>
  <c r="Z511" i="4" s="1"/>
  <c r="AA511" i="4" s="1"/>
  <c r="R512" i="4"/>
  <c r="R513" i="4"/>
  <c r="R514" i="4"/>
  <c r="R515" i="4"/>
  <c r="Q550" i="4"/>
  <c r="U550" i="4"/>
  <c r="Q551" i="4"/>
  <c r="U551" i="4"/>
  <c r="Q552" i="4"/>
  <c r="U552" i="4"/>
  <c r="Q553" i="4"/>
  <c r="U553" i="4"/>
  <c r="Q554" i="4"/>
  <c r="U554" i="4"/>
  <c r="Q555" i="4"/>
  <c r="U555" i="4"/>
  <c r="Q556" i="4"/>
  <c r="U556" i="4"/>
  <c r="Q557" i="4"/>
  <c r="U557" i="4"/>
  <c r="Q558" i="4"/>
  <c r="U558" i="4"/>
  <c r="Q559" i="4"/>
  <c r="U559" i="4"/>
  <c r="Q560" i="4"/>
  <c r="U560" i="4"/>
  <c r="Q561" i="4"/>
  <c r="U561" i="4"/>
  <c r="Q562" i="4"/>
  <c r="U562" i="4"/>
  <c r="Q563" i="4"/>
  <c r="U563" i="4"/>
  <c r="AI563" i="4" s="1"/>
  <c r="AJ563" i="4" s="1"/>
  <c r="Q564" i="4"/>
  <c r="W564" i="4" s="1"/>
  <c r="X564" i="4" s="1"/>
  <c r="U564" i="4"/>
  <c r="Q565" i="4"/>
  <c r="W565" i="4" s="1"/>
  <c r="X565" i="4" s="1"/>
  <c r="U565" i="4"/>
  <c r="AI565" i="4" s="1"/>
  <c r="AJ565" i="4" s="1"/>
  <c r="Q566" i="4"/>
  <c r="W566" i="4" s="1"/>
  <c r="X566" i="4" s="1"/>
  <c r="U566" i="4"/>
  <c r="AI566" i="4" s="1"/>
  <c r="AJ566" i="4" s="1"/>
  <c r="AG566" i="4"/>
  <c r="Q567" i="4"/>
  <c r="W567" i="4" s="1"/>
  <c r="X567" i="4" s="1"/>
  <c r="U567" i="4"/>
  <c r="AI567" i="4" s="1"/>
  <c r="AJ567" i="4" s="1"/>
  <c r="AG567" i="4"/>
  <c r="Q568" i="4"/>
  <c r="W568" i="4" s="1"/>
  <c r="X568" i="4" s="1"/>
  <c r="U568" i="4"/>
  <c r="AI568" i="4" s="1"/>
  <c r="AJ568" i="4" s="1"/>
  <c r="AG568" i="4"/>
  <c r="Q569" i="4"/>
  <c r="W569" i="4" s="1"/>
  <c r="X569" i="4" s="1"/>
  <c r="U569" i="4"/>
  <c r="AI569" i="4" s="1"/>
  <c r="AJ569" i="4" s="1"/>
  <c r="Q570" i="4"/>
  <c r="W570" i="4" s="1"/>
  <c r="X570" i="4" s="1"/>
  <c r="U570" i="4"/>
  <c r="AI570" i="4" s="1"/>
  <c r="AJ570" i="4" s="1"/>
  <c r="Q571" i="4"/>
  <c r="U571" i="4"/>
  <c r="Q572" i="4"/>
  <c r="U572" i="4"/>
  <c r="Q573" i="4"/>
  <c r="U573" i="4"/>
  <c r="Q574" i="4"/>
  <c r="U574" i="4"/>
  <c r="Q575" i="4"/>
  <c r="U575" i="4"/>
  <c r="Q576" i="4"/>
  <c r="U576" i="4"/>
  <c r="Q577" i="4"/>
  <c r="U577" i="4"/>
  <c r="T596" i="4"/>
  <c r="Q598" i="4"/>
  <c r="U598" i="4"/>
  <c r="Q599" i="4"/>
  <c r="U599" i="4"/>
  <c r="Q600" i="4"/>
  <c r="U600" i="4"/>
  <c r="Q601" i="4"/>
  <c r="U601" i="4"/>
  <c r="T609" i="4"/>
  <c r="S610" i="4"/>
  <c r="AG622" i="4"/>
  <c r="X623" i="4"/>
  <c r="AF624" i="4"/>
  <c r="AG624" i="4" s="1"/>
  <c r="X627" i="4"/>
  <c r="AJ627" i="4"/>
  <c r="AF628" i="4"/>
  <c r="AG628" i="4" s="1"/>
  <c r="U678" i="4"/>
  <c r="Q678" i="4"/>
  <c r="S678" i="4"/>
  <c r="U681" i="4"/>
  <c r="AI681" i="4" s="1"/>
  <c r="AJ681" i="4" s="1"/>
  <c r="Q681" i="4"/>
  <c r="W681" i="4" s="1"/>
  <c r="X681" i="4" s="1"/>
  <c r="S681" i="4"/>
  <c r="AC681" i="4" s="1"/>
  <c r="AD681" i="4" s="1"/>
  <c r="U683" i="4"/>
  <c r="AI683" i="4" s="1"/>
  <c r="AJ683" i="4" s="1"/>
  <c r="Q683" i="4"/>
  <c r="W683" i="4" s="1"/>
  <c r="X683" i="4" s="1"/>
  <c r="S683" i="4"/>
  <c r="AC683" i="4" s="1"/>
  <c r="AD683" i="4" s="1"/>
  <c r="U685" i="4"/>
  <c r="AI685" i="4" s="1"/>
  <c r="AJ685" i="4" s="1"/>
  <c r="Q685" i="4"/>
  <c r="W685" i="4" s="1"/>
  <c r="X685" i="4" s="1"/>
  <c r="S685" i="4"/>
  <c r="AC685" i="4" s="1"/>
  <c r="AD685" i="4" s="1"/>
  <c r="U687" i="4"/>
  <c r="AI687" i="4" s="1"/>
  <c r="AJ687" i="4" s="1"/>
  <c r="Q687" i="4"/>
  <c r="W687" i="4" s="1"/>
  <c r="X687" i="4" s="1"/>
  <c r="S687" i="4"/>
  <c r="AC687" i="4" s="1"/>
  <c r="AD687" i="4" s="1"/>
  <c r="U690" i="4"/>
  <c r="Q690" i="4"/>
  <c r="S690" i="4"/>
  <c r="AF33" i="5"/>
  <c r="AG33" i="5" s="1"/>
  <c r="AF35" i="5"/>
  <c r="AG35" i="5" s="1"/>
  <c r="AF37" i="5"/>
  <c r="AG37" i="5" s="1"/>
  <c r="AF92" i="5"/>
  <c r="AG92" i="5" s="1"/>
  <c r="AF96" i="5"/>
  <c r="AG96" i="5" s="1"/>
  <c r="AF214" i="5"/>
  <c r="AG214" i="5" s="1"/>
  <c r="AJ332" i="5"/>
  <c r="AF333" i="5"/>
  <c r="AG333" i="5" s="1"/>
  <c r="AF455" i="5"/>
  <c r="AG455" i="5" s="1"/>
  <c r="AF510" i="5"/>
  <c r="AF512" i="5"/>
  <c r="AG512" i="5" s="1"/>
  <c r="AF514" i="5"/>
  <c r="T15" i="3"/>
  <c r="T17" i="3"/>
  <c r="T22" i="3"/>
  <c r="S7" i="3"/>
  <c r="Q15" i="3"/>
  <c r="U15" i="3"/>
  <c r="Q16" i="3"/>
  <c r="U16" i="3"/>
  <c r="Q17" i="3"/>
  <c r="U17" i="3"/>
  <c r="Q18" i="3"/>
  <c r="U18" i="3"/>
  <c r="Q19" i="3"/>
  <c r="U19" i="3"/>
  <c r="Q20" i="3"/>
  <c r="U20" i="3"/>
  <c r="Q21" i="3"/>
  <c r="U21" i="3"/>
  <c r="Q22" i="3"/>
  <c r="U22" i="3"/>
  <c r="Q23" i="3"/>
  <c r="U23" i="3"/>
  <c r="Q24" i="3"/>
  <c r="U24" i="3"/>
  <c r="Q25" i="3"/>
  <c r="W25" i="3" s="1"/>
  <c r="X25" i="3" s="1"/>
  <c r="U25" i="3"/>
  <c r="Q26" i="3"/>
  <c r="W26" i="3" s="1"/>
  <c r="X26" i="3" s="1"/>
  <c r="U26" i="3"/>
  <c r="AI26" i="3" s="1"/>
  <c r="AJ26" i="3" s="1"/>
  <c r="Q27" i="3"/>
  <c r="W27" i="3" s="1"/>
  <c r="X27" i="3" s="1"/>
  <c r="U27" i="3"/>
  <c r="AI27" i="3" s="1"/>
  <c r="AJ27" i="3" s="1"/>
  <c r="Q28" i="3"/>
  <c r="W28" i="3" s="1"/>
  <c r="X28" i="3" s="1"/>
  <c r="U28" i="3"/>
  <c r="AI28" i="3" s="1"/>
  <c r="AJ28" i="3" s="1"/>
  <c r="Q29" i="3"/>
  <c r="U29" i="3"/>
  <c r="Q30" i="3"/>
  <c r="U30" i="3"/>
  <c r="Q31" i="3"/>
  <c r="U31" i="3"/>
  <c r="Q32" i="3"/>
  <c r="U32" i="3"/>
  <c r="Q33" i="3"/>
  <c r="U33" i="3"/>
  <c r="J51" i="3"/>
  <c r="T51" i="3"/>
  <c r="Q53" i="3"/>
  <c r="U53" i="3"/>
  <c r="Q54" i="3"/>
  <c r="U54" i="3"/>
  <c r="Q55" i="3"/>
  <c r="U55" i="3"/>
  <c r="Q56" i="3"/>
  <c r="U56" i="3"/>
  <c r="Q57" i="3"/>
  <c r="U57" i="3"/>
  <c r="R59" i="3"/>
  <c r="R60" i="3"/>
  <c r="R61" i="3"/>
  <c r="R62" i="3"/>
  <c r="R63" i="3"/>
  <c r="R64" i="3"/>
  <c r="R65" i="3"/>
  <c r="R66" i="3"/>
  <c r="R67" i="3"/>
  <c r="R68" i="3"/>
  <c r="R69" i="3"/>
  <c r="R70" i="3"/>
  <c r="Z70" i="3" s="1"/>
  <c r="AA70" i="3" s="1"/>
  <c r="R71" i="3"/>
  <c r="Z71" i="3" s="1"/>
  <c r="AA71" i="3" s="1"/>
  <c r="R72" i="3"/>
  <c r="Z72" i="3" s="1"/>
  <c r="AA72" i="3" s="1"/>
  <c r="R73" i="3"/>
  <c r="R74" i="3"/>
  <c r="R75" i="3"/>
  <c r="R76" i="3"/>
  <c r="R77" i="3"/>
  <c r="Q95" i="3"/>
  <c r="U95" i="3"/>
  <c r="R97" i="3"/>
  <c r="R98" i="3"/>
  <c r="R99" i="3"/>
  <c r="R100" i="3"/>
  <c r="R101" i="3"/>
  <c r="S103" i="3"/>
  <c r="S104" i="3"/>
  <c r="S105" i="3"/>
  <c r="S106" i="3"/>
  <c r="S107" i="3"/>
  <c r="S108" i="3"/>
  <c r="S109" i="3"/>
  <c r="S110" i="3"/>
  <c r="S111" i="3"/>
  <c r="S112" i="3"/>
  <c r="S113" i="3"/>
  <c r="AC113" i="3" s="1"/>
  <c r="AD113" i="3" s="1"/>
  <c r="S114" i="3"/>
  <c r="AC114" i="3" s="1"/>
  <c r="AD114" i="3" s="1"/>
  <c r="S115" i="3"/>
  <c r="AC115" i="3" s="1"/>
  <c r="AD115" i="3" s="1"/>
  <c r="S116" i="3"/>
  <c r="AC116" i="3" s="1"/>
  <c r="AD116" i="3" s="1"/>
  <c r="S117" i="3"/>
  <c r="S118" i="3"/>
  <c r="S119" i="3"/>
  <c r="S120" i="3"/>
  <c r="S121" i="3"/>
  <c r="R140" i="3"/>
  <c r="S142" i="3"/>
  <c r="S143" i="3"/>
  <c r="S144" i="3"/>
  <c r="S145" i="3"/>
  <c r="S146" i="3"/>
  <c r="E185" i="3"/>
  <c r="S185" i="3"/>
  <c r="Q193" i="3"/>
  <c r="U193" i="3"/>
  <c r="Q194" i="3"/>
  <c r="U194" i="3"/>
  <c r="Q195" i="3"/>
  <c r="U195" i="3"/>
  <c r="Q196" i="3"/>
  <c r="U196" i="3"/>
  <c r="Q197" i="3"/>
  <c r="U197" i="3"/>
  <c r="Q198" i="3"/>
  <c r="U198" i="3"/>
  <c r="Q199" i="3"/>
  <c r="U199" i="3"/>
  <c r="Q200" i="3"/>
  <c r="U200" i="3"/>
  <c r="Q201" i="3"/>
  <c r="U201" i="3"/>
  <c r="Q202" i="3"/>
  <c r="U202" i="3"/>
  <c r="Q203" i="3"/>
  <c r="W203" i="3" s="1"/>
  <c r="X203" i="3" s="1"/>
  <c r="U203" i="3"/>
  <c r="AI203" i="3" s="1"/>
  <c r="AJ203" i="3" s="1"/>
  <c r="Q204" i="3"/>
  <c r="W204" i="3" s="1"/>
  <c r="X204" i="3" s="1"/>
  <c r="U204" i="3"/>
  <c r="AI204" i="3" s="1"/>
  <c r="AJ204" i="3" s="1"/>
  <c r="Q205" i="3"/>
  <c r="U205" i="3"/>
  <c r="AI205" i="3" s="1"/>
  <c r="AJ205" i="3" s="1"/>
  <c r="AA205" i="3"/>
  <c r="Q206" i="3"/>
  <c r="W206" i="3" s="1"/>
  <c r="X206" i="3" s="1"/>
  <c r="U206" i="3"/>
  <c r="AI206" i="3" s="1"/>
  <c r="AJ206" i="3" s="1"/>
  <c r="Q207" i="3"/>
  <c r="U207" i="3"/>
  <c r="Q208" i="3"/>
  <c r="U208" i="3"/>
  <c r="Q209" i="3"/>
  <c r="U209" i="3"/>
  <c r="Q210" i="3"/>
  <c r="U210" i="3"/>
  <c r="Q211" i="3"/>
  <c r="U211" i="3"/>
  <c r="J230" i="3"/>
  <c r="T230" i="3"/>
  <c r="Q232" i="3"/>
  <c r="U232" i="3"/>
  <c r="Q233" i="3"/>
  <c r="U233" i="3"/>
  <c r="Q234" i="3"/>
  <c r="U234" i="3"/>
  <c r="Q235" i="3"/>
  <c r="U235" i="3"/>
  <c r="Q236" i="3"/>
  <c r="U236" i="3"/>
  <c r="R238" i="3"/>
  <c r="R239" i="3"/>
  <c r="R240" i="3"/>
  <c r="R241" i="3"/>
  <c r="R242" i="3"/>
  <c r="R243" i="3"/>
  <c r="R244" i="3"/>
  <c r="R245" i="3"/>
  <c r="R246" i="3"/>
  <c r="R247" i="3"/>
  <c r="R248" i="3"/>
  <c r="Z248" i="3" s="1"/>
  <c r="AA248" i="3" s="1"/>
  <c r="R249" i="3"/>
  <c r="Z249" i="3" s="1"/>
  <c r="AA249" i="3" s="1"/>
  <c r="R250" i="3"/>
  <c r="R251" i="3"/>
  <c r="Z251" i="3" s="1"/>
  <c r="AA251" i="3" s="1"/>
  <c r="R252" i="3"/>
  <c r="R253" i="3"/>
  <c r="R254" i="3"/>
  <c r="R255" i="3"/>
  <c r="R256" i="3"/>
  <c r="Q275" i="3"/>
  <c r="U275" i="3"/>
  <c r="R277" i="3"/>
  <c r="R278" i="3"/>
  <c r="R279" i="3"/>
  <c r="R280" i="3"/>
  <c r="R281" i="3"/>
  <c r="S283" i="3"/>
  <c r="S284" i="3"/>
  <c r="S285" i="3"/>
  <c r="S286" i="3"/>
  <c r="S287" i="3"/>
  <c r="S288" i="3"/>
  <c r="S289" i="3"/>
  <c r="S290" i="3"/>
  <c r="S291" i="3"/>
  <c r="S292" i="3"/>
  <c r="S293" i="3"/>
  <c r="AC293" i="3" s="1"/>
  <c r="AD293" i="3" s="1"/>
  <c r="S294" i="3"/>
  <c r="AC294" i="3" s="1"/>
  <c r="AD294" i="3" s="1"/>
  <c r="S295" i="3"/>
  <c r="AC295" i="3" s="1"/>
  <c r="AD295" i="3" s="1"/>
  <c r="X295" i="3"/>
  <c r="S296" i="3"/>
  <c r="AC296" i="3" s="1"/>
  <c r="AD296" i="3" s="1"/>
  <c r="S297" i="3"/>
  <c r="S298" i="3"/>
  <c r="S299" i="3"/>
  <c r="S300" i="3"/>
  <c r="S301" i="3"/>
  <c r="R320" i="3"/>
  <c r="S322" i="3"/>
  <c r="S323" i="3"/>
  <c r="S324" i="3"/>
  <c r="S325" i="3"/>
  <c r="S326" i="3"/>
  <c r="E365" i="3"/>
  <c r="S365" i="3"/>
  <c r="Q373" i="3"/>
  <c r="U373" i="3"/>
  <c r="Q374" i="3"/>
  <c r="U374" i="3"/>
  <c r="Q375" i="3"/>
  <c r="U375" i="3"/>
  <c r="Q376" i="3"/>
  <c r="U376" i="3"/>
  <c r="Q377" i="3"/>
  <c r="U377" i="3"/>
  <c r="Q378" i="3"/>
  <c r="U378" i="3"/>
  <c r="Q379" i="3"/>
  <c r="U379" i="3"/>
  <c r="Q380" i="3"/>
  <c r="U380" i="3"/>
  <c r="Q381" i="3"/>
  <c r="U381" i="3"/>
  <c r="Q382" i="3"/>
  <c r="U382" i="3"/>
  <c r="Q383" i="3"/>
  <c r="W383" i="3" s="1"/>
  <c r="X383" i="3" s="1"/>
  <c r="U383" i="3"/>
  <c r="AI383" i="3" s="1"/>
  <c r="AJ383" i="3" s="1"/>
  <c r="Q384" i="3"/>
  <c r="W384" i="3" s="1"/>
  <c r="X384" i="3" s="1"/>
  <c r="U384" i="3"/>
  <c r="Q385" i="3"/>
  <c r="U385" i="3"/>
  <c r="AI385" i="3" s="1"/>
  <c r="AJ385" i="3" s="1"/>
  <c r="AA385" i="3"/>
  <c r="Q386" i="3"/>
  <c r="W386" i="3" s="1"/>
  <c r="X386" i="3" s="1"/>
  <c r="U386" i="3"/>
  <c r="AI386" i="3" s="1"/>
  <c r="AJ386" i="3" s="1"/>
  <c r="Q387" i="3"/>
  <c r="U387" i="3"/>
  <c r="Q388" i="3"/>
  <c r="U388" i="3"/>
  <c r="Q389" i="3"/>
  <c r="U389" i="3"/>
  <c r="Q390" i="3"/>
  <c r="U390" i="3"/>
  <c r="Q391" i="3"/>
  <c r="U391" i="3"/>
  <c r="J410" i="3"/>
  <c r="T410" i="3"/>
  <c r="Q412" i="3"/>
  <c r="U412" i="3"/>
  <c r="Q413" i="3"/>
  <c r="U413" i="3"/>
  <c r="Q414" i="3"/>
  <c r="U414" i="3"/>
  <c r="Q415" i="3"/>
  <c r="U415" i="3"/>
  <c r="Q416" i="3"/>
  <c r="U416" i="3"/>
  <c r="R418" i="3"/>
  <c r="R419" i="3"/>
  <c r="R420" i="3"/>
  <c r="R421" i="3"/>
  <c r="R422" i="3"/>
  <c r="R423" i="3"/>
  <c r="R424" i="3"/>
  <c r="R425" i="3"/>
  <c r="R426" i="3"/>
  <c r="R427" i="3"/>
  <c r="R428" i="3"/>
  <c r="Z428" i="3" s="1"/>
  <c r="AA428" i="3" s="1"/>
  <c r="R429" i="3"/>
  <c r="Z429" i="3" s="1"/>
  <c r="AA429" i="3" s="1"/>
  <c r="R430" i="3"/>
  <c r="R431" i="3"/>
  <c r="Z431" i="3" s="1"/>
  <c r="AA431" i="3" s="1"/>
  <c r="R432" i="3"/>
  <c r="R433" i="3"/>
  <c r="R434" i="3"/>
  <c r="R435" i="3"/>
  <c r="R436" i="3"/>
  <c r="R7" i="4"/>
  <c r="S9" i="4"/>
  <c r="S10" i="4"/>
  <c r="S11" i="4"/>
  <c r="S12" i="4"/>
  <c r="S13" i="4"/>
  <c r="S14" i="4"/>
  <c r="S15" i="4"/>
  <c r="S16" i="4"/>
  <c r="S17" i="4"/>
  <c r="S18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Z33" i="4" s="1"/>
  <c r="AA33" i="4" s="1"/>
  <c r="R34" i="4"/>
  <c r="R35" i="4"/>
  <c r="Z35" i="4" s="1"/>
  <c r="AA35" i="4" s="1"/>
  <c r="R36" i="4"/>
  <c r="Z36" i="4" s="1"/>
  <c r="AA36" i="4" s="1"/>
  <c r="R37" i="4"/>
  <c r="Z37" i="4" s="1"/>
  <c r="AA37" i="4" s="1"/>
  <c r="R38" i="4"/>
  <c r="Z38" i="4" s="1"/>
  <c r="AA38" i="4" s="1"/>
  <c r="R39" i="4"/>
  <c r="Z39" i="4" s="1"/>
  <c r="AA39" i="4" s="1"/>
  <c r="R40" i="4"/>
  <c r="Z40" i="4" s="1"/>
  <c r="AA40" i="4" s="1"/>
  <c r="R41" i="4"/>
  <c r="R42" i="4"/>
  <c r="R43" i="4"/>
  <c r="R44" i="4"/>
  <c r="R45" i="4"/>
  <c r="R46" i="4"/>
  <c r="R47" i="4"/>
  <c r="Q66" i="4"/>
  <c r="U66" i="4"/>
  <c r="R68" i="4"/>
  <c r="R69" i="4"/>
  <c r="R70" i="4"/>
  <c r="R71" i="4"/>
  <c r="R72" i="4"/>
  <c r="R73" i="4"/>
  <c r="R74" i="4"/>
  <c r="R75" i="4"/>
  <c r="R76" i="4"/>
  <c r="R77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Z92" i="4" s="1"/>
  <c r="AA92" i="4" s="1"/>
  <c r="R93" i="4"/>
  <c r="Z93" i="4" s="1"/>
  <c r="AA93" i="4" s="1"/>
  <c r="R94" i="4"/>
  <c r="Z94" i="4" s="1"/>
  <c r="AA94" i="4" s="1"/>
  <c r="R95" i="4"/>
  <c r="Z95" i="4" s="1"/>
  <c r="AA95" i="4" s="1"/>
  <c r="R96" i="4"/>
  <c r="Z96" i="4" s="1"/>
  <c r="AA96" i="4" s="1"/>
  <c r="R97" i="4"/>
  <c r="Z97" i="4" s="1"/>
  <c r="AA97" i="4" s="1"/>
  <c r="R98" i="4"/>
  <c r="R99" i="4"/>
  <c r="Z99" i="4" s="1"/>
  <c r="AA99" i="4" s="1"/>
  <c r="R100" i="4"/>
  <c r="R101" i="4"/>
  <c r="R102" i="4"/>
  <c r="R103" i="4"/>
  <c r="R104" i="4"/>
  <c r="R105" i="4"/>
  <c r="R106" i="4"/>
  <c r="Q124" i="4"/>
  <c r="U124" i="4"/>
  <c r="R126" i="4"/>
  <c r="R127" i="4"/>
  <c r="R128" i="4"/>
  <c r="R129" i="4"/>
  <c r="R130" i="4"/>
  <c r="R131" i="4"/>
  <c r="R132" i="4"/>
  <c r="Q150" i="4"/>
  <c r="W150" i="4" s="1"/>
  <c r="X150" i="4" s="1"/>
  <c r="AA150" i="4"/>
  <c r="Q151" i="4"/>
  <c r="W151" i="4" s="1"/>
  <c r="X151" i="4" s="1"/>
  <c r="AA151" i="4"/>
  <c r="Q152" i="4"/>
  <c r="W152" i="4" s="1"/>
  <c r="X152" i="4" s="1"/>
  <c r="Q153" i="4"/>
  <c r="W153" i="4" s="1"/>
  <c r="X153" i="4" s="1"/>
  <c r="AA153" i="4"/>
  <c r="Q154" i="4"/>
  <c r="W154" i="4" s="1"/>
  <c r="X154" i="4" s="1"/>
  <c r="Q155" i="4"/>
  <c r="W155" i="4" s="1"/>
  <c r="X155" i="4" s="1"/>
  <c r="AA155" i="4"/>
  <c r="Q156" i="4"/>
  <c r="W156" i="4" s="1"/>
  <c r="X156" i="4" s="1"/>
  <c r="AA156" i="4"/>
  <c r="Q157" i="4"/>
  <c r="W157" i="4" s="1"/>
  <c r="X157" i="4" s="1"/>
  <c r="AA157" i="4"/>
  <c r="Q158" i="4"/>
  <c r="Q159" i="4"/>
  <c r="Q160" i="4"/>
  <c r="Q161" i="4"/>
  <c r="Q162" i="4"/>
  <c r="Q163" i="4"/>
  <c r="Q164" i="4"/>
  <c r="S242" i="4"/>
  <c r="S255" i="4"/>
  <c r="S256" i="4"/>
  <c r="S257" i="4"/>
  <c r="S258" i="4"/>
  <c r="S259" i="4"/>
  <c r="S260" i="4"/>
  <c r="S261" i="4"/>
  <c r="S262" i="4"/>
  <c r="S263" i="4"/>
  <c r="S264" i="4"/>
  <c r="S265" i="4"/>
  <c r="S266" i="4"/>
  <c r="S267" i="4"/>
  <c r="S268" i="4"/>
  <c r="AC268" i="4" s="1"/>
  <c r="AD268" i="4" s="1"/>
  <c r="S269" i="4"/>
  <c r="X269" i="4"/>
  <c r="S270" i="4"/>
  <c r="AC270" i="4" s="1"/>
  <c r="AD270" i="4" s="1"/>
  <c r="S271" i="4"/>
  <c r="AC271" i="4" s="1"/>
  <c r="AD271" i="4" s="1"/>
  <c r="X271" i="4"/>
  <c r="S272" i="4"/>
  <c r="AC272" i="4" s="1"/>
  <c r="AD272" i="4" s="1"/>
  <c r="S273" i="4"/>
  <c r="AC273" i="4" s="1"/>
  <c r="AD273" i="4" s="1"/>
  <c r="X273" i="4"/>
  <c r="S274" i="4"/>
  <c r="AC274" i="4" s="1"/>
  <c r="AD274" i="4" s="1"/>
  <c r="S275" i="4"/>
  <c r="AC275" i="4" s="1"/>
  <c r="AD275" i="4" s="1"/>
  <c r="X275" i="4"/>
  <c r="S276" i="4"/>
  <c r="S277" i="4"/>
  <c r="S278" i="4"/>
  <c r="S279" i="4"/>
  <c r="S280" i="4"/>
  <c r="S281" i="4"/>
  <c r="S282" i="4"/>
  <c r="R301" i="4"/>
  <c r="S303" i="4"/>
  <c r="S304" i="4"/>
  <c r="S305" i="4"/>
  <c r="S306" i="4"/>
  <c r="S307" i="4"/>
  <c r="S308" i="4"/>
  <c r="S309" i="4"/>
  <c r="S310" i="4"/>
  <c r="S311" i="4"/>
  <c r="S312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Z327" i="4" s="1"/>
  <c r="AA327" i="4" s="1"/>
  <c r="R328" i="4"/>
  <c r="Z328" i="4" s="1"/>
  <c r="AA328" i="4" s="1"/>
  <c r="R329" i="4"/>
  <c r="R330" i="4"/>
  <c r="Z330" i="4" s="1"/>
  <c r="AA330" i="4" s="1"/>
  <c r="R331" i="4"/>
  <c r="Z331" i="4" s="1"/>
  <c r="AA331" i="4" s="1"/>
  <c r="R332" i="4"/>
  <c r="Z332" i="4" s="1"/>
  <c r="AA332" i="4" s="1"/>
  <c r="R333" i="4"/>
  <c r="Z333" i="4" s="1"/>
  <c r="AA333" i="4" s="1"/>
  <c r="R334" i="4"/>
  <c r="Z334" i="4" s="1"/>
  <c r="AA334" i="4" s="1"/>
  <c r="R335" i="4"/>
  <c r="R336" i="4"/>
  <c r="R337" i="4"/>
  <c r="R338" i="4"/>
  <c r="R339" i="4"/>
  <c r="R340" i="4"/>
  <c r="R341" i="4"/>
  <c r="Q360" i="4"/>
  <c r="U360" i="4"/>
  <c r="R362" i="4"/>
  <c r="R363" i="4"/>
  <c r="R364" i="4"/>
  <c r="R365" i="4"/>
  <c r="R366" i="4"/>
  <c r="R367" i="4"/>
  <c r="Q373" i="4"/>
  <c r="U373" i="4"/>
  <c r="Q374" i="4"/>
  <c r="U374" i="4"/>
  <c r="Q375" i="4"/>
  <c r="U375" i="4"/>
  <c r="Q376" i="4"/>
  <c r="U376" i="4"/>
  <c r="Q377" i="4"/>
  <c r="U377" i="4"/>
  <c r="Q378" i="4"/>
  <c r="U378" i="4"/>
  <c r="Q379" i="4"/>
  <c r="U379" i="4"/>
  <c r="Q380" i="4"/>
  <c r="Q381" i="4"/>
  <c r="Q382" i="4"/>
  <c r="Q383" i="4"/>
  <c r="Q384" i="4"/>
  <c r="Q385" i="4"/>
  <c r="Q386" i="4"/>
  <c r="W386" i="4" s="1"/>
  <c r="X386" i="4" s="1"/>
  <c r="Q387" i="4"/>
  <c r="W387" i="4" s="1"/>
  <c r="X387" i="4" s="1"/>
  <c r="Q388" i="4"/>
  <c r="W388" i="4" s="1"/>
  <c r="X388" i="4" s="1"/>
  <c r="AA388" i="4"/>
  <c r="Q389" i="4"/>
  <c r="W389" i="4" s="1"/>
  <c r="X389" i="4" s="1"/>
  <c r="Q390" i="4"/>
  <c r="W390" i="4" s="1"/>
  <c r="X390" i="4" s="1"/>
  <c r="AA390" i="4"/>
  <c r="Q391" i="4"/>
  <c r="W391" i="4" s="1"/>
  <c r="X391" i="4" s="1"/>
  <c r="AA391" i="4"/>
  <c r="Q392" i="4"/>
  <c r="W392" i="4" s="1"/>
  <c r="X392" i="4" s="1"/>
  <c r="Q393" i="4"/>
  <c r="W393" i="4" s="1"/>
  <c r="X393" i="4" s="1"/>
  <c r="Q394" i="4"/>
  <c r="Q395" i="4"/>
  <c r="Q396" i="4"/>
  <c r="Q397" i="4"/>
  <c r="Q398" i="4"/>
  <c r="Q399" i="4"/>
  <c r="Q400" i="4"/>
  <c r="T419" i="4"/>
  <c r="Q421" i="4"/>
  <c r="Q422" i="4"/>
  <c r="Q423" i="4"/>
  <c r="Q424" i="4"/>
  <c r="Q425" i="4"/>
  <c r="S478" i="4"/>
  <c r="S491" i="4"/>
  <c r="S492" i="4"/>
  <c r="S493" i="4"/>
  <c r="S494" i="4"/>
  <c r="S495" i="4"/>
  <c r="S496" i="4"/>
  <c r="S497" i="4"/>
  <c r="S498" i="4"/>
  <c r="S499" i="4"/>
  <c r="S500" i="4"/>
  <c r="S501" i="4"/>
  <c r="S502" i="4"/>
  <c r="S503" i="4"/>
  <c r="S504" i="4"/>
  <c r="AC504" i="4" s="1"/>
  <c r="AD504" i="4" s="1"/>
  <c r="S505" i="4"/>
  <c r="AC505" i="4" s="1"/>
  <c r="AD505" i="4" s="1"/>
  <c r="S506" i="4"/>
  <c r="AC506" i="4" s="1"/>
  <c r="AD506" i="4" s="1"/>
  <c r="S507" i="4"/>
  <c r="AC507" i="4" s="1"/>
  <c r="AD507" i="4" s="1"/>
  <c r="X507" i="4"/>
  <c r="S508" i="4"/>
  <c r="S509" i="4"/>
  <c r="AC509" i="4" s="1"/>
  <c r="AD509" i="4" s="1"/>
  <c r="S510" i="4"/>
  <c r="AC510" i="4" s="1"/>
  <c r="AD510" i="4" s="1"/>
  <c r="X510" i="4"/>
  <c r="S511" i="4"/>
  <c r="AC511" i="4" s="1"/>
  <c r="AD511" i="4" s="1"/>
  <c r="S512" i="4"/>
  <c r="S513" i="4"/>
  <c r="S514" i="4"/>
  <c r="S515" i="4"/>
  <c r="S516" i="4"/>
  <c r="S517" i="4"/>
  <c r="S518" i="4"/>
  <c r="R537" i="4"/>
  <c r="S539" i="4"/>
  <c r="S540" i="4"/>
  <c r="S541" i="4"/>
  <c r="S542" i="4"/>
  <c r="S543" i="4"/>
  <c r="S544" i="4"/>
  <c r="S545" i="4"/>
  <c r="S546" i="4"/>
  <c r="S547" i="4"/>
  <c r="S548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Z563" i="4" s="1"/>
  <c r="AA563" i="4" s="1"/>
  <c r="R564" i="4"/>
  <c r="Z564" i="4" s="1"/>
  <c r="AA564" i="4" s="1"/>
  <c r="R565" i="4"/>
  <c r="Z565" i="4" s="1"/>
  <c r="AA565" i="4" s="1"/>
  <c r="R566" i="4"/>
  <c r="Z566" i="4" s="1"/>
  <c r="AA566" i="4" s="1"/>
  <c r="R567" i="4"/>
  <c r="Z567" i="4" s="1"/>
  <c r="AA567" i="4" s="1"/>
  <c r="R568" i="4"/>
  <c r="R569" i="4"/>
  <c r="Z569" i="4" s="1"/>
  <c r="AA569" i="4" s="1"/>
  <c r="R570" i="4"/>
  <c r="Z570" i="4" s="1"/>
  <c r="AA570" i="4" s="1"/>
  <c r="R571" i="4"/>
  <c r="R572" i="4"/>
  <c r="R573" i="4"/>
  <c r="R574" i="4"/>
  <c r="R575" i="4"/>
  <c r="R576" i="4"/>
  <c r="R577" i="4"/>
  <c r="Q596" i="4"/>
  <c r="U596" i="4"/>
  <c r="R598" i="4"/>
  <c r="R599" i="4"/>
  <c r="R600" i="4"/>
  <c r="R601" i="4"/>
  <c r="R602" i="4"/>
  <c r="R603" i="4"/>
  <c r="R604" i="4"/>
  <c r="R605" i="4"/>
  <c r="R606" i="4"/>
  <c r="R607" i="4"/>
  <c r="Q609" i="4"/>
  <c r="U609" i="4"/>
  <c r="T610" i="4"/>
  <c r="AC623" i="4"/>
  <c r="AD623" i="4" s="1"/>
  <c r="AC627" i="4"/>
  <c r="AD627" i="4" s="1"/>
  <c r="W629" i="4"/>
  <c r="X629" i="4" s="1"/>
  <c r="AG629" i="4"/>
  <c r="U669" i="4"/>
  <c r="Q669" i="4"/>
  <c r="S669" i="4"/>
  <c r="U671" i="4"/>
  <c r="Q671" i="4"/>
  <c r="S671" i="4"/>
  <c r="U673" i="4"/>
  <c r="Q673" i="4"/>
  <c r="S673" i="4"/>
  <c r="U675" i="4"/>
  <c r="Q675" i="4"/>
  <c r="S675" i="4"/>
  <c r="U677" i="4"/>
  <c r="Q677" i="4"/>
  <c r="S677" i="4"/>
  <c r="R678" i="4"/>
  <c r="R681" i="4"/>
  <c r="Z681" i="4" s="1"/>
  <c r="AA681" i="4" s="1"/>
  <c r="R683" i="4"/>
  <c r="Z683" i="4" s="1"/>
  <c r="AA683" i="4" s="1"/>
  <c r="R685" i="4"/>
  <c r="R687" i="4"/>
  <c r="Z687" i="4" s="1"/>
  <c r="AA687" i="4" s="1"/>
  <c r="U689" i="4"/>
  <c r="Q689" i="4"/>
  <c r="S689" i="4"/>
  <c r="R690" i="4"/>
  <c r="AF744" i="4"/>
  <c r="AG744" i="4" s="1"/>
  <c r="AJ747" i="4"/>
  <c r="AJ31" i="5"/>
  <c r="AJ33" i="5"/>
  <c r="AF93" i="5"/>
  <c r="AG93" i="5" s="1"/>
  <c r="AJ96" i="5"/>
  <c r="AF211" i="5"/>
  <c r="AG211" i="5" s="1"/>
  <c r="AF215" i="5"/>
  <c r="AG215" i="5" s="1"/>
  <c r="AF330" i="5"/>
  <c r="AG330" i="5" s="1"/>
  <c r="AF334" i="5"/>
  <c r="AG334" i="5" s="1"/>
  <c r="AF392" i="5"/>
  <c r="AG392" i="5" s="1"/>
  <c r="AF394" i="5"/>
  <c r="AG394" i="5" s="1"/>
  <c r="AF452" i="5"/>
  <c r="AG452" i="5" s="1"/>
  <c r="AF456" i="5"/>
  <c r="AG456" i="5" s="1"/>
  <c r="AJ512" i="5"/>
  <c r="T7" i="3"/>
  <c r="Q51" i="3"/>
  <c r="U51" i="3"/>
  <c r="S59" i="3"/>
  <c r="S60" i="3"/>
  <c r="S61" i="3"/>
  <c r="S62" i="3"/>
  <c r="S63" i="3"/>
  <c r="S64" i="3"/>
  <c r="S65" i="3"/>
  <c r="S66" i="3"/>
  <c r="S67" i="3"/>
  <c r="S68" i="3"/>
  <c r="S69" i="3"/>
  <c r="AC69" i="3" s="1"/>
  <c r="AD69" i="3" s="1"/>
  <c r="S70" i="3"/>
  <c r="AC70" i="3" s="1"/>
  <c r="AD70" i="3" s="1"/>
  <c r="S71" i="3"/>
  <c r="S72" i="3"/>
  <c r="AC72" i="3" s="1"/>
  <c r="AD72" i="3" s="1"/>
  <c r="S73" i="3"/>
  <c r="S74" i="3"/>
  <c r="S75" i="3"/>
  <c r="S76" i="3"/>
  <c r="S77" i="3"/>
  <c r="R95" i="3"/>
  <c r="S97" i="3"/>
  <c r="S98" i="3"/>
  <c r="S99" i="3"/>
  <c r="S100" i="3"/>
  <c r="S101" i="3"/>
  <c r="E140" i="3"/>
  <c r="AA161" i="3"/>
  <c r="J185" i="3"/>
  <c r="T185" i="3"/>
  <c r="Q230" i="3"/>
  <c r="U230" i="3"/>
  <c r="S238" i="3"/>
  <c r="S239" i="3"/>
  <c r="S240" i="3"/>
  <c r="S241" i="3"/>
  <c r="S242" i="3"/>
  <c r="S243" i="3"/>
  <c r="S244" i="3"/>
  <c r="S245" i="3"/>
  <c r="S246" i="3"/>
  <c r="S247" i="3"/>
  <c r="S248" i="3"/>
  <c r="AC248" i="3" s="1"/>
  <c r="AD248" i="3" s="1"/>
  <c r="S249" i="3"/>
  <c r="AC249" i="3" s="1"/>
  <c r="AD249" i="3" s="1"/>
  <c r="S250" i="3"/>
  <c r="AC250" i="3" s="1"/>
  <c r="AD250" i="3" s="1"/>
  <c r="S251" i="3"/>
  <c r="AC251" i="3" s="1"/>
  <c r="AD251" i="3" s="1"/>
  <c r="S252" i="3"/>
  <c r="S253" i="3"/>
  <c r="S254" i="3"/>
  <c r="S255" i="3"/>
  <c r="S256" i="3"/>
  <c r="R275" i="3"/>
  <c r="S277" i="3"/>
  <c r="S278" i="3"/>
  <c r="S279" i="3"/>
  <c r="S280" i="3"/>
  <c r="S281" i="3"/>
  <c r="E320" i="3"/>
  <c r="AA338" i="3"/>
  <c r="AA341" i="3"/>
  <c r="J365" i="3"/>
  <c r="T365" i="3"/>
  <c r="R373" i="3"/>
  <c r="R374" i="3"/>
  <c r="R375" i="3"/>
  <c r="Q410" i="3"/>
  <c r="U410" i="3"/>
  <c r="S418" i="3"/>
  <c r="S419" i="3"/>
  <c r="S420" i="3"/>
  <c r="S421" i="3"/>
  <c r="S422" i="3"/>
  <c r="S423" i="3"/>
  <c r="S424" i="3"/>
  <c r="S425" i="3"/>
  <c r="S426" i="3"/>
  <c r="S427" i="3"/>
  <c r="S428" i="3"/>
  <c r="AC428" i="3" s="1"/>
  <c r="AD428" i="3" s="1"/>
  <c r="S429" i="3"/>
  <c r="AC429" i="3" s="1"/>
  <c r="AD429" i="3" s="1"/>
  <c r="S430" i="3"/>
  <c r="S431" i="3"/>
  <c r="AC431" i="3" s="1"/>
  <c r="AD431" i="3" s="1"/>
  <c r="S432" i="3"/>
  <c r="S433" i="3"/>
  <c r="S434" i="3"/>
  <c r="S435" i="3"/>
  <c r="S436" i="3"/>
  <c r="C2" i="12"/>
  <c r="C2" i="11"/>
  <c r="C2" i="10"/>
  <c r="C2" i="9"/>
  <c r="C2" i="8"/>
  <c r="C2" i="7"/>
  <c r="C2" i="6"/>
  <c r="C2" i="5"/>
  <c r="S7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AC35" i="4" s="1"/>
  <c r="AD35" i="4" s="1"/>
  <c r="S36" i="4"/>
  <c r="AC36" i="4" s="1"/>
  <c r="AD36" i="4" s="1"/>
  <c r="S37" i="4"/>
  <c r="AC37" i="4" s="1"/>
  <c r="AD37" i="4" s="1"/>
  <c r="S38" i="4"/>
  <c r="AC38" i="4" s="1"/>
  <c r="AD38" i="4" s="1"/>
  <c r="S39" i="4"/>
  <c r="AC39" i="4" s="1"/>
  <c r="AD39" i="4" s="1"/>
  <c r="S40" i="4"/>
  <c r="AC40" i="4" s="1"/>
  <c r="AD40" i="4" s="1"/>
  <c r="S41" i="4"/>
  <c r="S42" i="4"/>
  <c r="S43" i="4"/>
  <c r="AD92" i="4"/>
  <c r="AD93" i="4"/>
  <c r="AD96" i="4"/>
  <c r="AD99" i="4"/>
  <c r="S301" i="4"/>
  <c r="S314" i="4"/>
  <c r="S315" i="4"/>
  <c r="S316" i="4"/>
  <c r="S317" i="4"/>
  <c r="S318" i="4"/>
  <c r="S319" i="4"/>
  <c r="S320" i="4"/>
  <c r="S321" i="4"/>
  <c r="S322" i="4"/>
  <c r="S323" i="4"/>
  <c r="S324" i="4"/>
  <c r="S325" i="4"/>
  <c r="S326" i="4"/>
  <c r="S327" i="4"/>
  <c r="S328" i="4"/>
  <c r="AC328" i="4" s="1"/>
  <c r="AD328" i="4" s="1"/>
  <c r="S329" i="4"/>
  <c r="AC329" i="4" s="1"/>
  <c r="AD329" i="4" s="1"/>
  <c r="S330" i="4"/>
  <c r="AC330" i="4" s="1"/>
  <c r="AD330" i="4" s="1"/>
  <c r="S331" i="4"/>
  <c r="AC331" i="4" s="1"/>
  <c r="AD331" i="4" s="1"/>
  <c r="S332" i="4"/>
  <c r="AC332" i="4" s="1"/>
  <c r="AD332" i="4" s="1"/>
  <c r="S333" i="4"/>
  <c r="S550" i="4"/>
  <c r="S551" i="4"/>
  <c r="S552" i="4"/>
  <c r="S553" i="4"/>
  <c r="S554" i="4"/>
  <c r="S555" i="4"/>
  <c r="S556" i="4"/>
  <c r="S557" i="4"/>
  <c r="S558" i="4"/>
  <c r="S559" i="4"/>
  <c r="S560" i="4"/>
  <c r="S561" i="4"/>
  <c r="S562" i="4"/>
  <c r="S563" i="4"/>
  <c r="AC563" i="4" s="1"/>
  <c r="AD563" i="4" s="1"/>
  <c r="S564" i="4"/>
  <c r="AC564" i="4" s="1"/>
  <c r="AD564" i="4" s="1"/>
  <c r="S565" i="4"/>
  <c r="AC565" i="4" s="1"/>
  <c r="AD565" i="4" s="1"/>
  <c r="S566" i="4"/>
  <c r="S567" i="4"/>
  <c r="AC567" i="4" s="1"/>
  <c r="AD567" i="4" s="1"/>
  <c r="S568" i="4"/>
  <c r="AC568" i="4" s="1"/>
  <c r="AD568" i="4" s="1"/>
  <c r="S569" i="4"/>
  <c r="AC569" i="4" s="1"/>
  <c r="AD569" i="4" s="1"/>
  <c r="AD570" i="4"/>
  <c r="U610" i="4"/>
  <c r="U680" i="4"/>
  <c r="Q680" i="4"/>
  <c r="S680" i="4"/>
  <c r="T681" i="4"/>
  <c r="AF681" i="4" s="1"/>
  <c r="AG681" i="4" s="1"/>
  <c r="U682" i="4"/>
  <c r="AI682" i="4" s="1"/>
  <c r="AJ682" i="4" s="1"/>
  <c r="Q682" i="4"/>
  <c r="W682" i="4" s="1"/>
  <c r="X682" i="4" s="1"/>
  <c r="S682" i="4"/>
  <c r="AC682" i="4" s="1"/>
  <c r="AD682" i="4" s="1"/>
  <c r="T683" i="4"/>
  <c r="U684" i="4"/>
  <c r="Q684" i="4"/>
  <c r="W684" i="4" s="1"/>
  <c r="X684" i="4" s="1"/>
  <c r="S684" i="4"/>
  <c r="AC684" i="4" s="1"/>
  <c r="AD684" i="4" s="1"/>
  <c r="T685" i="4"/>
  <c r="U686" i="4"/>
  <c r="AI686" i="4" s="1"/>
  <c r="AJ686" i="4" s="1"/>
  <c r="Q686" i="4"/>
  <c r="W686" i="4" s="1"/>
  <c r="X686" i="4" s="1"/>
  <c r="S686" i="4"/>
  <c r="AC686" i="4" s="1"/>
  <c r="AD686" i="4" s="1"/>
  <c r="T687" i="4"/>
  <c r="AF687" i="4" s="1"/>
  <c r="AG687" i="4" s="1"/>
  <c r="U688" i="4"/>
  <c r="AI688" i="4" s="1"/>
  <c r="AJ688" i="4" s="1"/>
  <c r="Q688" i="4"/>
  <c r="W688" i="4" s="1"/>
  <c r="X688" i="4" s="1"/>
  <c r="S688" i="4"/>
  <c r="AC688" i="4" s="1"/>
  <c r="AD688" i="4" s="1"/>
  <c r="T690" i="4"/>
  <c r="AJ740" i="4"/>
  <c r="AF741" i="4"/>
  <c r="AG741" i="4" s="1"/>
  <c r="AF152" i="5"/>
  <c r="AJ211" i="5"/>
  <c r="AJ271" i="5"/>
  <c r="AJ334" i="5"/>
  <c r="AF570" i="5"/>
  <c r="AG570" i="5" s="1"/>
  <c r="AF574" i="5"/>
  <c r="AG574" i="5" s="1"/>
  <c r="AJ630" i="5"/>
  <c r="AD27" i="3"/>
  <c r="E95" i="3"/>
  <c r="J140" i="3"/>
  <c r="AD383" i="3"/>
  <c r="AD150" i="4"/>
  <c r="AD153" i="4"/>
  <c r="AD154" i="4"/>
  <c r="AD155" i="4"/>
  <c r="AD156" i="4"/>
  <c r="AD386" i="4"/>
  <c r="AD387" i="4"/>
  <c r="AD391" i="4"/>
  <c r="Q610" i="4"/>
  <c r="AC629" i="4"/>
  <c r="AD629" i="4" s="1"/>
  <c r="U668" i="4"/>
  <c r="Q668" i="4"/>
  <c r="U655" i="4"/>
  <c r="Q655" i="4"/>
  <c r="S668" i="4"/>
  <c r="S655" i="4"/>
  <c r="T669" i="4"/>
  <c r="U670" i="4"/>
  <c r="Q670" i="4"/>
  <c r="S670" i="4"/>
  <c r="T671" i="4"/>
  <c r="U672" i="4"/>
  <c r="Q672" i="4"/>
  <c r="S672" i="4"/>
  <c r="T673" i="4"/>
  <c r="U674" i="4"/>
  <c r="Q674" i="4"/>
  <c r="S674" i="4"/>
  <c r="T675" i="4"/>
  <c r="U676" i="4"/>
  <c r="Q676" i="4"/>
  <c r="S676" i="4"/>
  <c r="T677" i="4"/>
  <c r="U679" i="4"/>
  <c r="Q679" i="4"/>
  <c r="S679" i="4"/>
  <c r="R680" i="4"/>
  <c r="R682" i="4"/>
  <c r="Z682" i="4" s="1"/>
  <c r="AA682" i="4" s="1"/>
  <c r="R684" i="4"/>
  <c r="Z684" i="4" s="1"/>
  <c r="AA684" i="4" s="1"/>
  <c r="R686" i="4"/>
  <c r="Z686" i="4" s="1"/>
  <c r="AA686" i="4" s="1"/>
  <c r="R688" i="4"/>
  <c r="Z688" i="4" s="1"/>
  <c r="AA688" i="4" s="1"/>
  <c r="T689" i="4"/>
  <c r="U691" i="4"/>
  <c r="Q691" i="4"/>
  <c r="S691" i="4"/>
  <c r="AJ741" i="4"/>
  <c r="AJ32" i="5"/>
  <c r="AJ36" i="5"/>
  <c r="AF270" i="5"/>
  <c r="AG270" i="5" s="1"/>
  <c r="AF272" i="5"/>
  <c r="AG272" i="5" s="1"/>
  <c r="AF274" i="5"/>
  <c r="AF276" i="5"/>
  <c r="AG276" i="5" s="1"/>
  <c r="AF571" i="5"/>
  <c r="AG571" i="5" s="1"/>
  <c r="AF575" i="5"/>
  <c r="AG575" i="5" s="1"/>
  <c r="T611" i="4"/>
  <c r="T612" i="4"/>
  <c r="T613" i="4"/>
  <c r="S692" i="4"/>
  <c r="S693" i="4"/>
  <c r="S694" i="4"/>
  <c r="S695" i="4"/>
  <c r="R714" i="4"/>
  <c r="S716" i="4"/>
  <c r="S717" i="4"/>
  <c r="S718" i="4"/>
  <c r="S719" i="4"/>
  <c r="S720" i="4"/>
  <c r="S721" i="4"/>
  <c r="S722" i="4"/>
  <c r="S723" i="4"/>
  <c r="S724" i="4"/>
  <c r="S725" i="4"/>
  <c r="R727" i="4"/>
  <c r="R728" i="4"/>
  <c r="R729" i="4"/>
  <c r="R730" i="4"/>
  <c r="R731" i="4"/>
  <c r="R732" i="4"/>
  <c r="R733" i="4"/>
  <c r="R734" i="4"/>
  <c r="R735" i="4"/>
  <c r="R736" i="4"/>
  <c r="R737" i="4"/>
  <c r="R738" i="4"/>
  <c r="R739" i="4"/>
  <c r="R740" i="4"/>
  <c r="Z740" i="4" s="1"/>
  <c r="AA740" i="4" s="1"/>
  <c r="R741" i="4"/>
  <c r="Z741" i="4" s="1"/>
  <c r="AA741" i="4" s="1"/>
  <c r="R742" i="4"/>
  <c r="Z742" i="4" s="1"/>
  <c r="AA742" i="4" s="1"/>
  <c r="R743" i="4"/>
  <c r="Z743" i="4" s="1"/>
  <c r="AA743" i="4" s="1"/>
  <c r="R744" i="4"/>
  <c r="R745" i="4"/>
  <c r="Z745" i="4" s="1"/>
  <c r="AA745" i="4" s="1"/>
  <c r="R746" i="4"/>
  <c r="Z746" i="4" s="1"/>
  <c r="AA746" i="4" s="1"/>
  <c r="J846" i="5"/>
  <c r="J726" i="5"/>
  <c r="T7" i="5"/>
  <c r="Q9" i="5"/>
  <c r="U9" i="5"/>
  <c r="Q10" i="5"/>
  <c r="U10" i="5"/>
  <c r="Q11" i="5"/>
  <c r="U11" i="5"/>
  <c r="Q12" i="5"/>
  <c r="U12" i="5"/>
  <c r="Q13" i="5"/>
  <c r="U13" i="5"/>
  <c r="Q14" i="5"/>
  <c r="U14" i="5"/>
  <c r="Q15" i="5"/>
  <c r="U15" i="5"/>
  <c r="Q16" i="5"/>
  <c r="U16" i="5"/>
  <c r="T20" i="5"/>
  <c r="T21" i="5"/>
  <c r="T22" i="5"/>
  <c r="T23" i="5"/>
  <c r="T24" i="5"/>
  <c r="T25" i="5"/>
  <c r="T26" i="5"/>
  <c r="T27" i="5"/>
  <c r="T28" i="5"/>
  <c r="T29" i="5"/>
  <c r="T30" i="5"/>
  <c r="R66" i="5"/>
  <c r="S68" i="5"/>
  <c r="S69" i="5"/>
  <c r="S70" i="5"/>
  <c r="S71" i="5"/>
  <c r="S72" i="5"/>
  <c r="S73" i="5"/>
  <c r="S74" i="5"/>
  <c r="S75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Z91" i="5" s="1"/>
  <c r="AA91" i="5" s="1"/>
  <c r="R92" i="5"/>
  <c r="Z92" i="5" s="1"/>
  <c r="AA92" i="5" s="1"/>
  <c r="R93" i="5"/>
  <c r="Z93" i="5" s="1"/>
  <c r="AA93" i="5" s="1"/>
  <c r="R94" i="5"/>
  <c r="Z94" i="5" s="1"/>
  <c r="AA94" i="5" s="1"/>
  <c r="R95" i="5"/>
  <c r="Z95" i="5" s="1"/>
  <c r="AA95" i="5" s="1"/>
  <c r="R96" i="5"/>
  <c r="Z96" i="5" s="1"/>
  <c r="AA96" i="5" s="1"/>
  <c r="R97" i="5"/>
  <c r="R98" i="5"/>
  <c r="R99" i="5"/>
  <c r="R100" i="5"/>
  <c r="R101" i="5"/>
  <c r="R102" i="5"/>
  <c r="J126" i="5"/>
  <c r="T126" i="5"/>
  <c r="Q128" i="5"/>
  <c r="U128" i="5"/>
  <c r="Q129" i="5"/>
  <c r="U129" i="5"/>
  <c r="Q130" i="5"/>
  <c r="U130" i="5"/>
  <c r="Q131" i="5"/>
  <c r="U131" i="5"/>
  <c r="Q132" i="5"/>
  <c r="U132" i="5"/>
  <c r="Q133" i="5"/>
  <c r="U133" i="5"/>
  <c r="Q134" i="5"/>
  <c r="U134" i="5"/>
  <c r="Q135" i="5"/>
  <c r="U135" i="5"/>
  <c r="T139" i="5"/>
  <c r="T140" i="5"/>
  <c r="T141" i="5"/>
  <c r="T142" i="5"/>
  <c r="T143" i="5"/>
  <c r="T144" i="5"/>
  <c r="T145" i="5"/>
  <c r="T146" i="5"/>
  <c r="R186" i="5"/>
  <c r="S188" i="5"/>
  <c r="S189" i="5"/>
  <c r="S190" i="5"/>
  <c r="S191" i="5"/>
  <c r="S192" i="5"/>
  <c r="S193" i="5"/>
  <c r="S194" i="5"/>
  <c r="S195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Z210" i="5" s="1"/>
  <c r="AA210" i="5" s="1"/>
  <c r="R211" i="5"/>
  <c r="Z211" i="5" s="1"/>
  <c r="AA211" i="5" s="1"/>
  <c r="R212" i="5"/>
  <c r="Z212" i="5" s="1"/>
  <c r="AA212" i="5" s="1"/>
  <c r="R213" i="5"/>
  <c r="Z213" i="5" s="1"/>
  <c r="AA213" i="5" s="1"/>
  <c r="R214" i="5"/>
  <c r="Z214" i="5" s="1"/>
  <c r="AA214" i="5" s="1"/>
  <c r="R215" i="5"/>
  <c r="Z215" i="5" s="1"/>
  <c r="AA215" i="5" s="1"/>
  <c r="R216" i="5"/>
  <c r="Z216" i="5" s="1"/>
  <c r="AA216" i="5" s="1"/>
  <c r="R217" i="5"/>
  <c r="R218" i="5"/>
  <c r="R219" i="5"/>
  <c r="R220" i="5"/>
  <c r="R221" i="5"/>
  <c r="R222" i="5"/>
  <c r="R223" i="5"/>
  <c r="R224" i="5"/>
  <c r="J246" i="5"/>
  <c r="T246" i="5"/>
  <c r="Q248" i="5"/>
  <c r="U248" i="5"/>
  <c r="Q249" i="5"/>
  <c r="U249" i="5"/>
  <c r="Q250" i="5"/>
  <c r="U250" i="5"/>
  <c r="Q251" i="5"/>
  <c r="U251" i="5"/>
  <c r="Q252" i="5"/>
  <c r="U252" i="5"/>
  <c r="Q253" i="5"/>
  <c r="U253" i="5"/>
  <c r="Q254" i="5"/>
  <c r="U254" i="5"/>
  <c r="Q255" i="5"/>
  <c r="U255" i="5"/>
  <c r="T259" i="5"/>
  <c r="T260" i="5"/>
  <c r="T261" i="5"/>
  <c r="T262" i="5"/>
  <c r="T263" i="5"/>
  <c r="T264" i="5"/>
  <c r="T265" i="5"/>
  <c r="R306" i="5"/>
  <c r="S308" i="5"/>
  <c r="S309" i="5"/>
  <c r="S310" i="5"/>
  <c r="S311" i="5"/>
  <c r="S312" i="5"/>
  <c r="S313" i="5"/>
  <c r="S314" i="5"/>
  <c r="S315" i="5"/>
  <c r="R319" i="5"/>
  <c r="R320" i="5"/>
  <c r="R321" i="5"/>
  <c r="R322" i="5"/>
  <c r="R323" i="5"/>
  <c r="R324" i="5"/>
  <c r="R325" i="5"/>
  <c r="R326" i="5"/>
  <c r="R327" i="5"/>
  <c r="R328" i="5"/>
  <c r="R329" i="5"/>
  <c r="R330" i="5"/>
  <c r="Z330" i="5" s="1"/>
  <c r="AA330" i="5" s="1"/>
  <c r="R331" i="5"/>
  <c r="Z331" i="5" s="1"/>
  <c r="AA331" i="5" s="1"/>
  <c r="R332" i="5"/>
  <c r="Z332" i="5" s="1"/>
  <c r="AA332" i="5" s="1"/>
  <c r="R333" i="5"/>
  <c r="Z333" i="5" s="1"/>
  <c r="AA333" i="5" s="1"/>
  <c r="R334" i="5"/>
  <c r="R335" i="5"/>
  <c r="Z335" i="5" s="1"/>
  <c r="AA335" i="5" s="1"/>
  <c r="R336" i="5"/>
  <c r="Z336" i="5" s="1"/>
  <c r="AA336" i="5" s="1"/>
  <c r="R337" i="5"/>
  <c r="R338" i="5"/>
  <c r="R339" i="5"/>
  <c r="R340" i="5"/>
  <c r="R341" i="5"/>
  <c r="R342" i="5"/>
  <c r="R343" i="5"/>
  <c r="R344" i="5"/>
  <c r="R345" i="5"/>
  <c r="J366" i="5"/>
  <c r="T366" i="5"/>
  <c r="Q368" i="5"/>
  <c r="U368" i="5"/>
  <c r="Q369" i="5"/>
  <c r="U369" i="5"/>
  <c r="Q370" i="5"/>
  <c r="U370" i="5"/>
  <c r="Q371" i="5"/>
  <c r="U371" i="5"/>
  <c r="Q372" i="5"/>
  <c r="U372" i="5"/>
  <c r="Q373" i="5"/>
  <c r="U373" i="5"/>
  <c r="Q374" i="5"/>
  <c r="U374" i="5"/>
  <c r="Q375" i="5"/>
  <c r="U375" i="5"/>
  <c r="T379" i="5"/>
  <c r="T380" i="5"/>
  <c r="T381" i="5"/>
  <c r="T382" i="5"/>
  <c r="T383" i="5"/>
  <c r="R426" i="5"/>
  <c r="S428" i="5"/>
  <c r="S429" i="5"/>
  <c r="S430" i="5"/>
  <c r="S431" i="5"/>
  <c r="S432" i="5"/>
  <c r="S433" i="5"/>
  <c r="S434" i="5"/>
  <c r="S435" i="5"/>
  <c r="R439" i="5"/>
  <c r="R440" i="5"/>
  <c r="R441" i="5"/>
  <c r="R442" i="5"/>
  <c r="R443" i="5"/>
  <c r="R444" i="5"/>
  <c r="R445" i="5"/>
  <c r="R446" i="5"/>
  <c r="R447" i="5"/>
  <c r="R448" i="5"/>
  <c r="R449" i="5"/>
  <c r="R450" i="5"/>
  <c r="Z450" i="5" s="1"/>
  <c r="AA450" i="5" s="1"/>
  <c r="R451" i="5"/>
  <c r="Z451" i="5" s="1"/>
  <c r="AA451" i="5" s="1"/>
  <c r="R452" i="5"/>
  <c r="Z452" i="5" s="1"/>
  <c r="AA452" i="5" s="1"/>
  <c r="R453" i="5"/>
  <c r="Z453" i="5" s="1"/>
  <c r="AA453" i="5" s="1"/>
  <c r="R454" i="5"/>
  <c r="Z454" i="5" s="1"/>
  <c r="AA454" i="5" s="1"/>
  <c r="R455" i="5"/>
  <c r="Z455" i="5" s="1"/>
  <c r="AA455" i="5" s="1"/>
  <c r="R456" i="5"/>
  <c r="Z456" i="5" s="1"/>
  <c r="AA456" i="5" s="1"/>
  <c r="R457" i="5"/>
  <c r="R458" i="5"/>
  <c r="R459" i="5"/>
  <c r="R460" i="5"/>
  <c r="R461" i="5"/>
  <c r="R462" i="5"/>
  <c r="R463" i="5"/>
  <c r="R464" i="5"/>
  <c r="R465" i="5"/>
  <c r="R466" i="5"/>
  <c r="R467" i="5"/>
  <c r="J486" i="5"/>
  <c r="T486" i="5"/>
  <c r="Q488" i="5"/>
  <c r="U488" i="5"/>
  <c r="Q489" i="5"/>
  <c r="U489" i="5"/>
  <c r="Q490" i="5"/>
  <c r="U490" i="5"/>
  <c r="Q491" i="5"/>
  <c r="U491" i="5"/>
  <c r="Q492" i="5"/>
  <c r="U492" i="5"/>
  <c r="Q493" i="5"/>
  <c r="U493" i="5"/>
  <c r="Q494" i="5"/>
  <c r="U494" i="5"/>
  <c r="Q495" i="5"/>
  <c r="U495" i="5"/>
  <c r="T499" i="5"/>
  <c r="T500" i="5"/>
  <c r="R546" i="5"/>
  <c r="S548" i="5"/>
  <c r="S549" i="5"/>
  <c r="S550" i="5"/>
  <c r="S551" i="5"/>
  <c r="S552" i="5"/>
  <c r="S553" i="5"/>
  <c r="S554" i="5"/>
  <c r="S555" i="5"/>
  <c r="R559" i="5"/>
  <c r="R560" i="5"/>
  <c r="R561" i="5"/>
  <c r="R562" i="5"/>
  <c r="R563" i="5"/>
  <c r="R564" i="5"/>
  <c r="R565" i="5"/>
  <c r="R566" i="5"/>
  <c r="R567" i="5"/>
  <c r="R568" i="5"/>
  <c r="R569" i="5"/>
  <c r="R570" i="5"/>
  <c r="R571" i="5"/>
  <c r="Z571" i="5" s="1"/>
  <c r="AA571" i="5" s="1"/>
  <c r="R572" i="5"/>
  <c r="Z572" i="5" s="1"/>
  <c r="AA572" i="5" s="1"/>
  <c r="R573" i="5"/>
  <c r="Z573" i="5" s="1"/>
  <c r="AA573" i="5" s="1"/>
  <c r="R574" i="5"/>
  <c r="Z574" i="5" s="1"/>
  <c r="AA574" i="5" s="1"/>
  <c r="R575" i="5"/>
  <c r="Z575" i="5" s="1"/>
  <c r="AA575" i="5" s="1"/>
  <c r="R576" i="5"/>
  <c r="Z576" i="5" s="1"/>
  <c r="AA576" i="5" s="1"/>
  <c r="R577" i="5"/>
  <c r="R578" i="5"/>
  <c r="R579" i="5"/>
  <c r="R580" i="5"/>
  <c r="R581" i="5"/>
  <c r="R582" i="5"/>
  <c r="R583" i="5"/>
  <c r="R584" i="5"/>
  <c r="R585" i="5"/>
  <c r="R586" i="5"/>
  <c r="R587" i="5"/>
  <c r="J606" i="5"/>
  <c r="T606" i="5"/>
  <c r="Q608" i="5"/>
  <c r="U608" i="5"/>
  <c r="Q609" i="5"/>
  <c r="U609" i="5"/>
  <c r="Q610" i="5"/>
  <c r="U610" i="5"/>
  <c r="Q611" i="5"/>
  <c r="U611" i="5"/>
  <c r="Q612" i="5"/>
  <c r="U612" i="5"/>
  <c r="Q613" i="5"/>
  <c r="U613" i="5"/>
  <c r="Q614" i="5"/>
  <c r="U614" i="5"/>
  <c r="Q615" i="5"/>
  <c r="U615" i="5"/>
  <c r="R617" i="5"/>
  <c r="R618" i="5"/>
  <c r="AF631" i="5"/>
  <c r="AG631" i="5" s="1"/>
  <c r="AD631" i="5"/>
  <c r="AF632" i="5"/>
  <c r="AG632" i="5" s="1"/>
  <c r="AF633" i="5"/>
  <c r="AG633" i="5" s="1"/>
  <c r="AF634" i="5"/>
  <c r="AG634" i="5" s="1"/>
  <c r="AF636" i="5"/>
  <c r="AG636" i="5" s="1"/>
  <c r="S666" i="5"/>
  <c r="S668" i="5"/>
  <c r="R666" i="5"/>
  <c r="U668" i="5"/>
  <c r="R669" i="5"/>
  <c r="U670" i="5"/>
  <c r="R671" i="5"/>
  <c r="U672" i="5"/>
  <c r="Q673" i="5"/>
  <c r="R674" i="5"/>
  <c r="T675" i="5"/>
  <c r="U679" i="5"/>
  <c r="S680" i="5"/>
  <c r="U681" i="5"/>
  <c r="S682" i="5"/>
  <c r="U683" i="5"/>
  <c r="S684" i="5"/>
  <c r="U685" i="5"/>
  <c r="S686" i="5"/>
  <c r="Q687" i="5"/>
  <c r="U688" i="5"/>
  <c r="T689" i="5"/>
  <c r="Q690" i="5"/>
  <c r="T691" i="5"/>
  <c r="AA691" i="5"/>
  <c r="Q692" i="5"/>
  <c r="W692" i="5" s="1"/>
  <c r="X692" i="5" s="1"/>
  <c r="T693" i="5"/>
  <c r="AF693" i="5" s="1"/>
  <c r="AG693" i="5" s="1"/>
  <c r="AA693" i="5"/>
  <c r="Q694" i="5"/>
  <c r="W694" i="5" s="1"/>
  <c r="X694" i="5" s="1"/>
  <c r="T695" i="5"/>
  <c r="AF695" i="5" s="1"/>
  <c r="AG695" i="5" s="1"/>
  <c r="AA695" i="5"/>
  <c r="Q696" i="5"/>
  <c r="W696" i="5" s="1"/>
  <c r="X696" i="5" s="1"/>
  <c r="U697" i="5"/>
  <c r="T698" i="5"/>
  <c r="S699" i="5"/>
  <c r="Q700" i="5"/>
  <c r="U701" i="5"/>
  <c r="T702" i="5"/>
  <c r="S703" i="5"/>
  <c r="Q704" i="5"/>
  <c r="U705" i="5"/>
  <c r="T706" i="5"/>
  <c r="S707" i="5"/>
  <c r="E726" i="5"/>
  <c r="U726" i="5"/>
  <c r="R729" i="5"/>
  <c r="U730" i="5"/>
  <c r="Q730" i="5"/>
  <c r="U734" i="5"/>
  <c r="Q734" i="5"/>
  <c r="R735" i="5"/>
  <c r="T737" i="5"/>
  <c r="Q738" i="5"/>
  <c r="Q800" i="5"/>
  <c r="Q802" i="5"/>
  <c r="Q804" i="5"/>
  <c r="Q806" i="5"/>
  <c r="S809" i="5"/>
  <c r="R809" i="5"/>
  <c r="S811" i="5"/>
  <c r="R811" i="5"/>
  <c r="Z811" i="5" s="1"/>
  <c r="AA811" i="5" s="1"/>
  <c r="S813" i="5"/>
  <c r="AC813" i="5" s="1"/>
  <c r="AD813" i="5" s="1"/>
  <c r="R813" i="5"/>
  <c r="Z813" i="5" s="1"/>
  <c r="AA813" i="5" s="1"/>
  <c r="S815" i="5"/>
  <c r="R815" i="5"/>
  <c r="Z815" i="5" s="1"/>
  <c r="AA815" i="5" s="1"/>
  <c r="S818" i="5"/>
  <c r="R818" i="5"/>
  <c r="Q819" i="5"/>
  <c r="S822" i="5"/>
  <c r="R822" i="5"/>
  <c r="Q823" i="5"/>
  <c r="S826" i="5"/>
  <c r="R826" i="5"/>
  <c r="Q827" i="5"/>
  <c r="S849" i="5"/>
  <c r="S851" i="5"/>
  <c r="R853" i="5"/>
  <c r="U853" i="5"/>
  <c r="Q853" i="5"/>
  <c r="S854" i="5"/>
  <c r="Q858" i="5"/>
  <c r="AD870" i="5"/>
  <c r="AD876" i="5"/>
  <c r="S11" i="6"/>
  <c r="R11" i="6"/>
  <c r="Q12" i="6"/>
  <c r="Q14" i="6"/>
  <c r="Q16" i="6"/>
  <c r="Q18" i="6"/>
  <c r="Q20" i="6"/>
  <c r="S22" i="6"/>
  <c r="R22" i="6"/>
  <c r="Q23" i="6"/>
  <c r="T24" i="6"/>
  <c r="S25" i="6"/>
  <c r="R25" i="6"/>
  <c r="Z25" i="6" s="1"/>
  <c r="AA25" i="6" s="1"/>
  <c r="T26" i="6"/>
  <c r="AF26" i="6" s="1"/>
  <c r="AG26" i="6" s="1"/>
  <c r="S27" i="6"/>
  <c r="R27" i="6"/>
  <c r="Z27" i="6" s="1"/>
  <c r="AA27" i="6" s="1"/>
  <c r="AJ74" i="6"/>
  <c r="AF75" i="6"/>
  <c r="AG75" i="6" s="1"/>
  <c r="AF124" i="6"/>
  <c r="AG124" i="6" s="1"/>
  <c r="AJ217" i="6"/>
  <c r="AJ266" i="6"/>
  <c r="AF267" i="6"/>
  <c r="AG267" i="6" s="1"/>
  <c r="AJ315" i="6"/>
  <c r="AF316" i="6"/>
  <c r="AG316" i="6" s="1"/>
  <c r="AJ363" i="6"/>
  <c r="AF364" i="6"/>
  <c r="AG364" i="6" s="1"/>
  <c r="AF409" i="6"/>
  <c r="AG409" i="6" s="1"/>
  <c r="AJ412" i="6"/>
  <c r="AF413" i="6"/>
  <c r="AG413" i="6" s="1"/>
  <c r="AF507" i="6"/>
  <c r="AG507" i="6" s="1"/>
  <c r="AF552" i="6"/>
  <c r="AG552" i="6" s="1"/>
  <c r="AJ555" i="6"/>
  <c r="AJ604" i="6"/>
  <c r="AF605" i="6"/>
  <c r="AG605" i="6" s="1"/>
  <c r="AF650" i="6"/>
  <c r="AG650" i="6" s="1"/>
  <c r="AF697" i="6"/>
  <c r="AG697" i="6" s="1"/>
  <c r="T692" i="4"/>
  <c r="T693" i="4"/>
  <c r="T694" i="4"/>
  <c r="T695" i="4"/>
  <c r="T716" i="4"/>
  <c r="T717" i="4"/>
  <c r="T718" i="4"/>
  <c r="T719" i="4"/>
  <c r="T720" i="4"/>
  <c r="T721" i="4"/>
  <c r="T722" i="4"/>
  <c r="T723" i="4"/>
  <c r="T724" i="4"/>
  <c r="T725" i="4"/>
  <c r="AD740" i="4"/>
  <c r="AD742" i="4"/>
  <c r="AD743" i="4"/>
  <c r="X744" i="4"/>
  <c r="AD745" i="4"/>
  <c r="X746" i="4"/>
  <c r="AA32" i="5"/>
  <c r="AA33" i="5"/>
  <c r="AA34" i="5"/>
  <c r="AA35" i="5"/>
  <c r="AA36" i="5"/>
  <c r="AG36" i="5"/>
  <c r="E66" i="5"/>
  <c r="T68" i="5"/>
  <c r="T69" i="5"/>
  <c r="T70" i="5"/>
  <c r="T71" i="5"/>
  <c r="T72" i="5"/>
  <c r="T73" i="5"/>
  <c r="T74" i="5"/>
  <c r="T75" i="5"/>
  <c r="X92" i="5"/>
  <c r="X93" i="5"/>
  <c r="AD93" i="5"/>
  <c r="X94" i="5"/>
  <c r="X95" i="5"/>
  <c r="AD95" i="5"/>
  <c r="AA150" i="5"/>
  <c r="AG150" i="5"/>
  <c r="AG151" i="5"/>
  <c r="AG152" i="5"/>
  <c r="AG153" i="5"/>
  <c r="AA154" i="5"/>
  <c r="AA156" i="5"/>
  <c r="AG156" i="5"/>
  <c r="E186" i="5"/>
  <c r="T188" i="5"/>
  <c r="T189" i="5"/>
  <c r="T190" i="5"/>
  <c r="T191" i="5"/>
  <c r="T192" i="5"/>
  <c r="T193" i="5"/>
  <c r="T194" i="5"/>
  <c r="T195" i="5"/>
  <c r="X210" i="5"/>
  <c r="X213" i="5"/>
  <c r="AD213" i="5"/>
  <c r="X215" i="5"/>
  <c r="AA272" i="5"/>
  <c r="AA273" i="5"/>
  <c r="AG274" i="5"/>
  <c r="AA275" i="5"/>
  <c r="E306" i="5"/>
  <c r="T308" i="5"/>
  <c r="T309" i="5"/>
  <c r="T310" i="5"/>
  <c r="T311" i="5"/>
  <c r="T312" i="5"/>
  <c r="T313" i="5"/>
  <c r="T314" i="5"/>
  <c r="T315" i="5"/>
  <c r="X331" i="5"/>
  <c r="AD332" i="5"/>
  <c r="AD334" i="5"/>
  <c r="X335" i="5"/>
  <c r="AD336" i="5"/>
  <c r="AA391" i="5"/>
  <c r="AA392" i="5"/>
  <c r="AA393" i="5"/>
  <c r="AG393" i="5"/>
  <c r="AA395" i="5"/>
  <c r="AG395" i="5"/>
  <c r="AA396" i="5"/>
  <c r="E426" i="5"/>
  <c r="T428" i="5"/>
  <c r="T429" i="5"/>
  <c r="T430" i="5"/>
  <c r="T431" i="5"/>
  <c r="T432" i="5"/>
  <c r="T433" i="5"/>
  <c r="T434" i="5"/>
  <c r="T435" i="5"/>
  <c r="X452" i="5"/>
  <c r="AD452" i="5"/>
  <c r="X454" i="5"/>
  <c r="AD455" i="5"/>
  <c r="X456" i="5"/>
  <c r="AA510" i="5"/>
  <c r="AG510" i="5"/>
  <c r="AA511" i="5"/>
  <c r="AG511" i="5"/>
  <c r="AG514" i="5"/>
  <c r="AG515" i="5"/>
  <c r="E546" i="5"/>
  <c r="T548" i="5"/>
  <c r="T549" i="5"/>
  <c r="T550" i="5"/>
  <c r="T551" i="5"/>
  <c r="T552" i="5"/>
  <c r="T553" i="5"/>
  <c r="T554" i="5"/>
  <c r="T555" i="5"/>
  <c r="X570" i="5"/>
  <c r="X571" i="5"/>
  <c r="AD571" i="5"/>
  <c r="X572" i="5"/>
  <c r="AD572" i="5"/>
  <c r="X574" i="5"/>
  <c r="AD576" i="5"/>
  <c r="AA630" i="5"/>
  <c r="E666" i="5"/>
  <c r="T666" i="5"/>
  <c r="R673" i="5"/>
  <c r="U675" i="5"/>
  <c r="T686" i="5"/>
  <c r="S687" i="5"/>
  <c r="U689" i="5"/>
  <c r="S690" i="5"/>
  <c r="U691" i="5"/>
  <c r="AI691" i="5" s="1"/>
  <c r="AJ691" i="5" s="1"/>
  <c r="S692" i="5"/>
  <c r="AC692" i="5" s="1"/>
  <c r="AD692" i="5" s="1"/>
  <c r="U693" i="5"/>
  <c r="AI693" i="5" s="1"/>
  <c r="AJ693" i="5" s="1"/>
  <c r="S694" i="5"/>
  <c r="AC694" i="5" s="1"/>
  <c r="AD694" i="5" s="1"/>
  <c r="U695" i="5"/>
  <c r="AI695" i="5" s="1"/>
  <c r="AJ695" i="5" s="1"/>
  <c r="S696" i="5"/>
  <c r="AC696" i="5" s="1"/>
  <c r="AD696" i="5" s="1"/>
  <c r="U698" i="5"/>
  <c r="S700" i="5"/>
  <c r="U702" i="5"/>
  <c r="S704" i="5"/>
  <c r="U706" i="5"/>
  <c r="Q726" i="5"/>
  <c r="S729" i="5"/>
  <c r="U731" i="5"/>
  <c r="Q731" i="5"/>
  <c r="U733" i="5"/>
  <c r="Q733" i="5"/>
  <c r="S735" i="5"/>
  <c r="U737" i="5"/>
  <c r="S738" i="5"/>
  <c r="AF750" i="5"/>
  <c r="AG750" i="5" s="1"/>
  <c r="AD751" i="5"/>
  <c r="AD752" i="5"/>
  <c r="AG754" i="5"/>
  <c r="AG756" i="5"/>
  <c r="AA756" i="5"/>
  <c r="T786" i="5"/>
  <c r="S799" i="5"/>
  <c r="S786" i="5"/>
  <c r="R799" i="5"/>
  <c r="T800" i="5"/>
  <c r="S801" i="5"/>
  <c r="R801" i="5"/>
  <c r="T802" i="5"/>
  <c r="S803" i="5"/>
  <c r="R803" i="5"/>
  <c r="T804" i="5"/>
  <c r="S805" i="5"/>
  <c r="R805" i="5"/>
  <c r="T806" i="5"/>
  <c r="S808" i="5"/>
  <c r="R808" i="5"/>
  <c r="W810" i="5"/>
  <c r="AJ810" i="5"/>
  <c r="Q811" i="5"/>
  <c r="W811" i="5" s="1"/>
  <c r="X811" i="5" s="1"/>
  <c r="Q813" i="5"/>
  <c r="W813" i="5" s="1"/>
  <c r="X813" i="5" s="1"/>
  <c r="AC815" i="5"/>
  <c r="Q815" i="5"/>
  <c r="W815" i="5" s="1"/>
  <c r="X815" i="5" s="1"/>
  <c r="W816" i="5"/>
  <c r="S817" i="5"/>
  <c r="R817" i="5"/>
  <c r="Q818" i="5"/>
  <c r="T819" i="5"/>
  <c r="S821" i="5"/>
  <c r="R821" i="5"/>
  <c r="Q822" i="5"/>
  <c r="T823" i="5"/>
  <c r="S825" i="5"/>
  <c r="R825" i="5"/>
  <c r="Q826" i="5"/>
  <c r="T827" i="5"/>
  <c r="E846" i="5"/>
  <c r="R848" i="5"/>
  <c r="U846" i="5"/>
  <c r="Q846" i="5"/>
  <c r="U848" i="5"/>
  <c r="Q848" i="5"/>
  <c r="T846" i="5"/>
  <c r="R850" i="5"/>
  <c r="U850" i="5"/>
  <c r="Q850" i="5"/>
  <c r="R852" i="5"/>
  <c r="U852" i="5"/>
  <c r="Q852" i="5"/>
  <c r="S853" i="5"/>
  <c r="S857" i="5"/>
  <c r="R857" i="5"/>
  <c r="T858" i="5"/>
  <c r="AF870" i="5"/>
  <c r="AG870" i="5" s="1"/>
  <c r="AG871" i="5"/>
  <c r="AF872" i="5"/>
  <c r="AG872" i="5" s="1"/>
  <c r="AF874" i="5"/>
  <c r="AG874" i="5" s="1"/>
  <c r="AG875" i="5"/>
  <c r="AF876" i="5"/>
  <c r="AG876" i="5" s="1"/>
  <c r="E678" i="6"/>
  <c r="E630" i="6"/>
  <c r="E582" i="6"/>
  <c r="E534" i="6"/>
  <c r="E486" i="6"/>
  <c r="E438" i="6"/>
  <c r="E390" i="6"/>
  <c r="E342" i="6"/>
  <c r="E295" i="6"/>
  <c r="E247" i="6"/>
  <c r="E199" i="6"/>
  <c r="E151" i="6"/>
  <c r="E103" i="6"/>
  <c r="E55" i="6"/>
  <c r="S10" i="6"/>
  <c r="R10" i="6"/>
  <c r="Q11" i="6"/>
  <c r="T12" i="6"/>
  <c r="S13" i="6"/>
  <c r="R13" i="6"/>
  <c r="T14" i="6"/>
  <c r="S15" i="6"/>
  <c r="R15" i="6"/>
  <c r="T16" i="6"/>
  <c r="S17" i="6"/>
  <c r="R17" i="6"/>
  <c r="T18" i="6"/>
  <c r="S19" i="6"/>
  <c r="R19" i="6"/>
  <c r="T20" i="6"/>
  <c r="S21" i="6"/>
  <c r="R21" i="6"/>
  <c r="Q22" i="6"/>
  <c r="T23" i="6"/>
  <c r="AC25" i="6"/>
  <c r="AD25" i="6" s="1"/>
  <c r="Q25" i="6"/>
  <c r="W25" i="6" s="1"/>
  <c r="X25" i="6" s="1"/>
  <c r="W26" i="6"/>
  <c r="AI26" i="6"/>
  <c r="AJ26" i="6" s="1"/>
  <c r="Q27" i="6"/>
  <c r="W27" i="6" s="1"/>
  <c r="X27" i="6" s="1"/>
  <c r="AF76" i="6"/>
  <c r="AG76" i="6" s="1"/>
  <c r="AJ124" i="6"/>
  <c r="AJ169" i="6"/>
  <c r="AF170" i="6"/>
  <c r="AG170" i="6" s="1"/>
  <c r="AF174" i="6"/>
  <c r="AG174" i="6" s="1"/>
  <c r="AF219" i="6"/>
  <c r="AG219" i="6" s="1"/>
  <c r="AF268" i="6"/>
  <c r="AG268" i="6" s="1"/>
  <c r="AF317" i="6"/>
  <c r="AG317" i="6" s="1"/>
  <c r="AJ360" i="6"/>
  <c r="AJ507" i="6"/>
  <c r="AF553" i="6"/>
  <c r="AG553" i="6" s="1"/>
  <c r="AF602" i="6"/>
  <c r="AG602" i="6" s="1"/>
  <c r="AJ605" i="6"/>
  <c r="AF698" i="6"/>
  <c r="AG698" i="6" s="1"/>
  <c r="Q692" i="4"/>
  <c r="Q693" i="4"/>
  <c r="Q694" i="4"/>
  <c r="Q695" i="4"/>
  <c r="T714" i="4"/>
  <c r="Q716" i="4"/>
  <c r="Q717" i="4"/>
  <c r="Q718" i="4"/>
  <c r="Q719" i="4"/>
  <c r="Q720" i="4"/>
  <c r="Q721" i="4"/>
  <c r="Q722" i="4"/>
  <c r="Q723" i="4"/>
  <c r="Q724" i="4"/>
  <c r="Q725" i="4"/>
  <c r="R7" i="5"/>
  <c r="S9" i="5"/>
  <c r="S10" i="5"/>
  <c r="S11" i="5"/>
  <c r="S12" i="5"/>
  <c r="S13" i="5"/>
  <c r="S14" i="5"/>
  <c r="S15" i="5"/>
  <c r="S16" i="5"/>
  <c r="J66" i="5"/>
  <c r="T66" i="5"/>
  <c r="Q68" i="5"/>
  <c r="Q69" i="5"/>
  <c r="Q70" i="5"/>
  <c r="Q71" i="5"/>
  <c r="Q72" i="5"/>
  <c r="Q73" i="5"/>
  <c r="Q74" i="5"/>
  <c r="Q75" i="5"/>
  <c r="R126" i="5"/>
  <c r="S128" i="5"/>
  <c r="S129" i="5"/>
  <c r="S130" i="5"/>
  <c r="S131" i="5"/>
  <c r="S132" i="5"/>
  <c r="S133" i="5"/>
  <c r="S134" i="5"/>
  <c r="S135" i="5"/>
  <c r="J186" i="5"/>
  <c r="T186" i="5"/>
  <c r="Q188" i="5"/>
  <c r="Q189" i="5"/>
  <c r="Q190" i="5"/>
  <c r="Q191" i="5"/>
  <c r="Q192" i="5"/>
  <c r="Q193" i="5"/>
  <c r="Q194" i="5"/>
  <c r="Q195" i="5"/>
  <c r="R246" i="5"/>
  <c r="S248" i="5"/>
  <c r="S249" i="5"/>
  <c r="S250" i="5"/>
  <c r="S251" i="5"/>
  <c r="S252" i="5"/>
  <c r="S253" i="5"/>
  <c r="S254" i="5"/>
  <c r="S255" i="5"/>
  <c r="J306" i="5"/>
  <c r="T306" i="5"/>
  <c r="Q308" i="5"/>
  <c r="Q309" i="5"/>
  <c r="Q310" i="5"/>
  <c r="Q311" i="5"/>
  <c r="Q312" i="5"/>
  <c r="Q313" i="5"/>
  <c r="Q314" i="5"/>
  <c r="Q315" i="5"/>
  <c r="R366" i="5"/>
  <c r="S368" i="5"/>
  <c r="S369" i="5"/>
  <c r="S370" i="5"/>
  <c r="S371" i="5"/>
  <c r="S372" i="5"/>
  <c r="S373" i="5"/>
  <c r="S374" i="5"/>
  <c r="S375" i="5"/>
  <c r="J426" i="5"/>
  <c r="T426" i="5"/>
  <c r="Q428" i="5"/>
  <c r="Q429" i="5"/>
  <c r="Q430" i="5"/>
  <c r="Q431" i="5"/>
  <c r="Q432" i="5"/>
  <c r="Q433" i="5"/>
  <c r="Q434" i="5"/>
  <c r="Q435" i="5"/>
  <c r="R486" i="5"/>
  <c r="S488" i="5"/>
  <c r="S489" i="5"/>
  <c r="S490" i="5"/>
  <c r="S491" i="5"/>
  <c r="S492" i="5"/>
  <c r="S493" i="5"/>
  <c r="S494" i="5"/>
  <c r="S495" i="5"/>
  <c r="J546" i="5"/>
  <c r="T546" i="5"/>
  <c r="Q548" i="5"/>
  <c r="Q549" i="5"/>
  <c r="Q550" i="5"/>
  <c r="Q551" i="5"/>
  <c r="Q552" i="5"/>
  <c r="Q553" i="5"/>
  <c r="Q554" i="5"/>
  <c r="Q555" i="5"/>
  <c r="R606" i="5"/>
  <c r="S608" i="5"/>
  <c r="S609" i="5"/>
  <c r="S610" i="5"/>
  <c r="S611" i="5"/>
  <c r="S612" i="5"/>
  <c r="S613" i="5"/>
  <c r="S614" i="5"/>
  <c r="S615" i="5"/>
  <c r="J666" i="5"/>
  <c r="U666" i="5"/>
  <c r="U669" i="5"/>
  <c r="U671" i="5"/>
  <c r="T673" i="5"/>
  <c r="U674" i="5"/>
  <c r="Q675" i="5"/>
  <c r="U680" i="5"/>
  <c r="U682" i="5"/>
  <c r="U684" i="5"/>
  <c r="U686" i="5"/>
  <c r="T687" i="5"/>
  <c r="W690" i="5"/>
  <c r="X690" i="5" s="1"/>
  <c r="T690" i="5"/>
  <c r="AF690" i="5" s="1"/>
  <c r="AG690" i="5" s="1"/>
  <c r="Q691" i="5"/>
  <c r="W691" i="5" s="1"/>
  <c r="X691" i="5" s="1"/>
  <c r="T692" i="5"/>
  <c r="AF692" i="5" s="1"/>
  <c r="AG692" i="5" s="1"/>
  <c r="AA692" i="5"/>
  <c r="Q693" i="5"/>
  <c r="W693" i="5" s="1"/>
  <c r="X693" i="5" s="1"/>
  <c r="T694" i="5"/>
  <c r="AF694" i="5" s="1"/>
  <c r="AG694" i="5" s="1"/>
  <c r="Q695" i="5"/>
  <c r="W695" i="5" s="1"/>
  <c r="X695" i="5" s="1"/>
  <c r="T696" i="5"/>
  <c r="AF696" i="5" s="1"/>
  <c r="AG696" i="5" s="1"/>
  <c r="AA696" i="5"/>
  <c r="Q698" i="5"/>
  <c r="U699" i="5"/>
  <c r="T700" i="5"/>
  <c r="Q702" i="5"/>
  <c r="U703" i="5"/>
  <c r="T704" i="5"/>
  <c r="Q706" i="5"/>
  <c r="U707" i="5"/>
  <c r="R726" i="5"/>
  <c r="U728" i="5"/>
  <c r="Q728" i="5"/>
  <c r="T726" i="5"/>
  <c r="R731" i="5"/>
  <c r="U732" i="5"/>
  <c r="Q732" i="5"/>
  <c r="R733" i="5"/>
  <c r="Q737" i="5"/>
  <c r="T738" i="5"/>
  <c r="X751" i="5"/>
  <c r="AG752" i="5"/>
  <c r="AD754" i="5"/>
  <c r="X755" i="5"/>
  <c r="AD756" i="5"/>
  <c r="U786" i="5"/>
  <c r="Q799" i="5"/>
  <c r="Q801" i="5"/>
  <c r="Q803" i="5"/>
  <c r="Q805" i="5"/>
  <c r="S807" i="5"/>
  <c r="R807" i="5"/>
  <c r="Q808" i="5"/>
  <c r="T809" i="5"/>
  <c r="S810" i="5"/>
  <c r="AC810" i="5" s="1"/>
  <c r="AD810" i="5" s="1"/>
  <c r="R810" i="5"/>
  <c r="T811" i="5"/>
  <c r="AF811" i="5" s="1"/>
  <c r="AG811" i="5" s="1"/>
  <c r="S812" i="5"/>
  <c r="R812" i="5"/>
  <c r="Z812" i="5" s="1"/>
  <c r="AA812" i="5" s="1"/>
  <c r="T813" i="5"/>
  <c r="AF813" i="5" s="1"/>
  <c r="AG813" i="5" s="1"/>
  <c r="S814" i="5"/>
  <c r="AC814" i="5" s="1"/>
  <c r="AD814" i="5" s="1"/>
  <c r="R814" i="5"/>
  <c r="Z814" i="5" s="1"/>
  <c r="AA814" i="5" s="1"/>
  <c r="T815" i="5"/>
  <c r="AF815" i="5" s="1"/>
  <c r="AG815" i="5" s="1"/>
  <c r="S816" i="5"/>
  <c r="R816" i="5"/>
  <c r="Z816" i="5" s="1"/>
  <c r="AA816" i="5" s="1"/>
  <c r="Q817" i="5"/>
  <c r="T818" i="5"/>
  <c r="S820" i="5"/>
  <c r="R820" i="5"/>
  <c r="Q821" i="5"/>
  <c r="T822" i="5"/>
  <c r="S824" i="5"/>
  <c r="R824" i="5"/>
  <c r="Q825" i="5"/>
  <c r="T826" i="5"/>
  <c r="R846" i="5"/>
  <c r="S848" i="5"/>
  <c r="S850" i="5"/>
  <c r="S852" i="5"/>
  <c r="T853" i="5"/>
  <c r="R855" i="5"/>
  <c r="U855" i="5"/>
  <c r="Q855" i="5"/>
  <c r="Q857" i="5"/>
  <c r="X872" i="5"/>
  <c r="X874" i="5"/>
  <c r="J678" i="6"/>
  <c r="J630" i="6"/>
  <c r="J582" i="6"/>
  <c r="J534" i="6"/>
  <c r="J486" i="6"/>
  <c r="J438" i="6"/>
  <c r="J390" i="6"/>
  <c r="J342" i="6"/>
  <c r="J295" i="6"/>
  <c r="J247" i="6"/>
  <c r="J199" i="6"/>
  <c r="J151" i="6"/>
  <c r="J103" i="6"/>
  <c r="S9" i="6"/>
  <c r="R7" i="6"/>
  <c r="R9" i="6"/>
  <c r="U7" i="6"/>
  <c r="Q7" i="6"/>
  <c r="T11" i="6"/>
  <c r="S24" i="6"/>
  <c r="R24" i="6"/>
  <c r="T25" i="6"/>
  <c r="AF25" i="6" s="1"/>
  <c r="AG25" i="6" s="1"/>
  <c r="S26" i="6"/>
  <c r="R26" i="6"/>
  <c r="T27" i="6"/>
  <c r="AF27" i="6" s="1"/>
  <c r="AG27" i="6" s="1"/>
  <c r="AI30" i="6"/>
  <c r="AJ30" i="6" s="1"/>
  <c r="AF73" i="6"/>
  <c r="AG73" i="6" s="1"/>
  <c r="AF77" i="6"/>
  <c r="AG77" i="6" s="1"/>
  <c r="AJ121" i="6"/>
  <c r="AJ125" i="6"/>
  <c r="AJ170" i="6"/>
  <c r="AF171" i="6"/>
  <c r="AG171" i="6" s="1"/>
  <c r="AF220" i="6"/>
  <c r="AG220" i="6" s="1"/>
  <c r="AF265" i="6"/>
  <c r="AG265" i="6" s="1"/>
  <c r="AF269" i="6"/>
  <c r="AG269" i="6" s="1"/>
  <c r="AJ313" i="6"/>
  <c r="AF314" i="6"/>
  <c r="AG314" i="6" s="1"/>
  <c r="AJ365" i="6"/>
  <c r="AF411" i="6"/>
  <c r="AG411" i="6" s="1"/>
  <c r="AJ459" i="6"/>
  <c r="AJ504" i="6"/>
  <c r="AJ557" i="6"/>
  <c r="AJ651" i="6"/>
  <c r="AF25" i="7"/>
  <c r="AG25" i="7" s="1"/>
  <c r="X32" i="5"/>
  <c r="AD32" i="5"/>
  <c r="AD33" i="5"/>
  <c r="X34" i="5"/>
  <c r="X36" i="5"/>
  <c r="AD36" i="5"/>
  <c r="E126" i="5"/>
  <c r="X150" i="5"/>
  <c r="AD151" i="5"/>
  <c r="AD152" i="5"/>
  <c r="X153" i="5"/>
  <c r="AD153" i="5"/>
  <c r="AD154" i="5"/>
  <c r="AD155" i="5"/>
  <c r="E246" i="5"/>
  <c r="AD271" i="5"/>
  <c r="AD273" i="5"/>
  <c r="AD274" i="5"/>
  <c r="X275" i="5"/>
  <c r="AD276" i="5"/>
  <c r="E366" i="5"/>
  <c r="X390" i="5"/>
  <c r="X391" i="5"/>
  <c r="AD391" i="5"/>
  <c r="X392" i="5"/>
  <c r="AD392" i="5"/>
  <c r="AD395" i="5"/>
  <c r="E486" i="5"/>
  <c r="X511" i="5"/>
  <c r="AD511" i="5"/>
  <c r="X512" i="5"/>
  <c r="AD512" i="5"/>
  <c r="X513" i="5"/>
  <c r="X515" i="5"/>
  <c r="AD515" i="5"/>
  <c r="AD516" i="5"/>
  <c r="E606" i="5"/>
  <c r="AD630" i="5"/>
  <c r="U673" i="5"/>
  <c r="U687" i="5"/>
  <c r="U690" i="5"/>
  <c r="AI690" i="5" s="1"/>
  <c r="AJ690" i="5" s="1"/>
  <c r="U692" i="5"/>
  <c r="AI692" i="5" s="1"/>
  <c r="AJ692" i="5" s="1"/>
  <c r="U694" i="5"/>
  <c r="AI694" i="5" s="1"/>
  <c r="AJ694" i="5" s="1"/>
  <c r="U696" i="5"/>
  <c r="AI696" i="5" s="1"/>
  <c r="AJ696" i="5" s="1"/>
  <c r="U700" i="5"/>
  <c r="U704" i="5"/>
  <c r="U729" i="5"/>
  <c r="Q729" i="5"/>
  <c r="U735" i="5"/>
  <c r="Q735" i="5"/>
  <c r="U738" i="5"/>
  <c r="J786" i="5"/>
  <c r="S800" i="5"/>
  <c r="R800" i="5"/>
  <c r="S802" i="5"/>
  <c r="R802" i="5"/>
  <c r="S804" i="5"/>
  <c r="R804" i="5"/>
  <c r="S806" i="5"/>
  <c r="R806" i="5"/>
  <c r="AJ813" i="5"/>
  <c r="AC816" i="5"/>
  <c r="AD816" i="5" s="1"/>
  <c r="S819" i="5"/>
  <c r="R819" i="5"/>
  <c r="S823" i="5"/>
  <c r="R823" i="5"/>
  <c r="S827" i="5"/>
  <c r="R827" i="5"/>
  <c r="R849" i="5"/>
  <c r="U849" i="5"/>
  <c r="Q849" i="5"/>
  <c r="R851" i="5"/>
  <c r="U851" i="5"/>
  <c r="Q851" i="5"/>
  <c r="R854" i="5"/>
  <c r="U854" i="5"/>
  <c r="Q854" i="5"/>
  <c r="S858" i="5"/>
  <c r="R858" i="5"/>
  <c r="AA876" i="5"/>
  <c r="S12" i="6"/>
  <c r="R12" i="6"/>
  <c r="S14" i="6"/>
  <c r="R14" i="6"/>
  <c r="S16" i="6"/>
  <c r="R16" i="6"/>
  <c r="S18" i="6"/>
  <c r="R18" i="6"/>
  <c r="S20" i="6"/>
  <c r="R20" i="6"/>
  <c r="S23" i="6"/>
  <c r="R23" i="6"/>
  <c r="U25" i="6"/>
  <c r="AI25" i="6" s="1"/>
  <c r="AJ25" i="6" s="1"/>
  <c r="U27" i="6"/>
  <c r="AI29" i="6"/>
  <c r="AJ29" i="6" s="1"/>
  <c r="AJ73" i="6"/>
  <c r="AJ77" i="6"/>
  <c r="AF78" i="6"/>
  <c r="AG78" i="6" s="1"/>
  <c r="AF123" i="6"/>
  <c r="AG123" i="6" s="1"/>
  <c r="AF172" i="6"/>
  <c r="AG172" i="6" s="1"/>
  <c r="AJ265" i="6"/>
  <c r="AF315" i="6"/>
  <c r="AG315" i="6" s="1"/>
  <c r="AF412" i="6"/>
  <c r="AG412" i="6" s="1"/>
  <c r="AJ460" i="6"/>
  <c r="AF461" i="6"/>
  <c r="AG461" i="6" s="1"/>
  <c r="AJ505" i="6"/>
  <c r="AF506" i="6"/>
  <c r="AG506" i="6" s="1"/>
  <c r="AJ603" i="6"/>
  <c r="AJ648" i="6"/>
  <c r="AF649" i="6"/>
  <c r="AG649" i="6" s="1"/>
  <c r="AJ652" i="6"/>
  <c r="AF696" i="6"/>
  <c r="AG696" i="6" s="1"/>
  <c r="R786" i="5"/>
  <c r="S788" i="5"/>
  <c r="S789" i="5"/>
  <c r="S790" i="5"/>
  <c r="S791" i="5"/>
  <c r="S792" i="5"/>
  <c r="S793" i="5"/>
  <c r="S794" i="5"/>
  <c r="S795" i="5"/>
  <c r="R28" i="6"/>
  <c r="Z28" i="6" s="1"/>
  <c r="AA28" i="6" s="1"/>
  <c r="R29" i="6"/>
  <c r="Z29" i="6" s="1"/>
  <c r="AA29" i="6" s="1"/>
  <c r="R30" i="6"/>
  <c r="Z30" i="6" s="1"/>
  <c r="AA30" i="6" s="1"/>
  <c r="R31" i="6"/>
  <c r="R32" i="6"/>
  <c r="R33" i="6"/>
  <c r="R34" i="6"/>
  <c r="R35" i="6"/>
  <c r="R36" i="6"/>
  <c r="Q55" i="6"/>
  <c r="U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Z73" i="6" s="1"/>
  <c r="AA73" i="6" s="1"/>
  <c r="R74" i="6"/>
  <c r="Z74" i="6" s="1"/>
  <c r="AA74" i="6" s="1"/>
  <c r="R75" i="6"/>
  <c r="Z75" i="6" s="1"/>
  <c r="AA75" i="6" s="1"/>
  <c r="R76" i="6"/>
  <c r="Z76" i="6" s="1"/>
  <c r="AA76" i="6" s="1"/>
  <c r="R77" i="6"/>
  <c r="Z77" i="6" s="1"/>
  <c r="AA77" i="6" s="1"/>
  <c r="R78" i="6"/>
  <c r="Z78" i="6" s="1"/>
  <c r="AA78" i="6" s="1"/>
  <c r="R79" i="6"/>
  <c r="R80" i="6"/>
  <c r="R81" i="6"/>
  <c r="R82" i="6"/>
  <c r="R83" i="6"/>
  <c r="R84" i="6"/>
  <c r="Q103" i="6"/>
  <c r="U103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Z121" i="6" s="1"/>
  <c r="AA121" i="6" s="1"/>
  <c r="R122" i="6"/>
  <c r="Z122" i="6" s="1"/>
  <c r="AA122" i="6" s="1"/>
  <c r="R123" i="6"/>
  <c r="Z123" i="6" s="1"/>
  <c r="AA123" i="6" s="1"/>
  <c r="R124" i="6"/>
  <c r="Z124" i="6" s="1"/>
  <c r="AA124" i="6" s="1"/>
  <c r="R125" i="6"/>
  <c r="Z125" i="6" s="1"/>
  <c r="AA125" i="6" s="1"/>
  <c r="R126" i="6"/>
  <c r="Z126" i="6" s="1"/>
  <c r="AA126" i="6" s="1"/>
  <c r="R127" i="6"/>
  <c r="R128" i="6"/>
  <c r="R129" i="6"/>
  <c r="R130" i="6"/>
  <c r="R131" i="6"/>
  <c r="R132" i="6"/>
  <c r="Q151" i="6"/>
  <c r="U151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Z169" i="6" s="1"/>
  <c r="AA169" i="6" s="1"/>
  <c r="R170" i="6"/>
  <c r="Z170" i="6" s="1"/>
  <c r="AA170" i="6" s="1"/>
  <c r="R171" i="6"/>
  <c r="R172" i="6"/>
  <c r="Z172" i="6" s="1"/>
  <c r="AA172" i="6" s="1"/>
  <c r="R173" i="6"/>
  <c r="Z173" i="6" s="1"/>
  <c r="AA173" i="6" s="1"/>
  <c r="R174" i="6"/>
  <c r="Z174" i="6" s="1"/>
  <c r="AA174" i="6" s="1"/>
  <c r="R175" i="6"/>
  <c r="R176" i="6"/>
  <c r="R177" i="6"/>
  <c r="R178" i="6"/>
  <c r="R179" i="6"/>
  <c r="R180" i="6"/>
  <c r="Q199" i="6"/>
  <c r="U199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Z217" i="6" s="1"/>
  <c r="AA217" i="6" s="1"/>
  <c r="R218" i="6"/>
  <c r="Z218" i="6" s="1"/>
  <c r="AA218" i="6" s="1"/>
  <c r="R219" i="6"/>
  <c r="Z219" i="6" s="1"/>
  <c r="AA219" i="6" s="1"/>
  <c r="R220" i="6"/>
  <c r="R221" i="6"/>
  <c r="Z221" i="6" s="1"/>
  <c r="AA221" i="6" s="1"/>
  <c r="R222" i="6"/>
  <c r="Z222" i="6" s="1"/>
  <c r="AA222" i="6" s="1"/>
  <c r="R223" i="6"/>
  <c r="R224" i="6"/>
  <c r="R225" i="6"/>
  <c r="R226" i="6"/>
  <c r="R227" i="6"/>
  <c r="R228" i="6"/>
  <c r="Q247" i="6"/>
  <c r="U247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Z265" i="6" s="1"/>
  <c r="AA265" i="6" s="1"/>
  <c r="R266" i="6"/>
  <c r="Z266" i="6" s="1"/>
  <c r="AA266" i="6" s="1"/>
  <c r="R267" i="6"/>
  <c r="Z267" i="6" s="1"/>
  <c r="AA267" i="6" s="1"/>
  <c r="R268" i="6"/>
  <c r="Z268" i="6" s="1"/>
  <c r="AA268" i="6" s="1"/>
  <c r="R269" i="6"/>
  <c r="Z269" i="6" s="1"/>
  <c r="AA269" i="6" s="1"/>
  <c r="R270" i="6"/>
  <c r="Z270" i="6" s="1"/>
  <c r="AA270" i="6" s="1"/>
  <c r="R271" i="6"/>
  <c r="R272" i="6"/>
  <c r="R273" i="6"/>
  <c r="R274" i="6"/>
  <c r="R275" i="6"/>
  <c r="R276" i="6"/>
  <c r="Q295" i="6"/>
  <c r="U295" i="6"/>
  <c r="R297" i="6"/>
  <c r="R298" i="6"/>
  <c r="R299" i="6"/>
  <c r="R300" i="6"/>
  <c r="R301" i="6"/>
  <c r="R302" i="6"/>
  <c r="R303" i="6"/>
  <c r="R304" i="6"/>
  <c r="R305" i="6"/>
  <c r="R306" i="6"/>
  <c r="R307" i="6"/>
  <c r="R308" i="6"/>
  <c r="R309" i="6"/>
  <c r="R310" i="6"/>
  <c r="R311" i="6"/>
  <c r="R312" i="6"/>
  <c r="R313" i="6"/>
  <c r="Z313" i="6" s="1"/>
  <c r="AA313" i="6" s="1"/>
  <c r="R314" i="6"/>
  <c r="Z314" i="6" s="1"/>
  <c r="AA314" i="6" s="1"/>
  <c r="R315" i="6"/>
  <c r="R316" i="6"/>
  <c r="Z316" i="6" s="1"/>
  <c r="AA316" i="6" s="1"/>
  <c r="R317" i="6"/>
  <c r="R318" i="6"/>
  <c r="Z318" i="6" s="1"/>
  <c r="AA318" i="6" s="1"/>
  <c r="R319" i="6"/>
  <c r="R320" i="6"/>
  <c r="R321" i="6"/>
  <c r="R322" i="6"/>
  <c r="R323" i="6"/>
  <c r="R324" i="6"/>
  <c r="Q342" i="6"/>
  <c r="U342" i="6"/>
  <c r="R344" i="6"/>
  <c r="R345" i="6"/>
  <c r="R346" i="6"/>
  <c r="R347" i="6"/>
  <c r="R348" i="6"/>
  <c r="R349" i="6"/>
  <c r="R350" i="6"/>
  <c r="R351" i="6"/>
  <c r="R352" i="6"/>
  <c r="R353" i="6"/>
  <c r="R354" i="6"/>
  <c r="R355" i="6"/>
  <c r="R356" i="6"/>
  <c r="R357" i="6"/>
  <c r="R358" i="6"/>
  <c r="R359" i="6"/>
  <c r="R360" i="6"/>
  <c r="R361" i="6"/>
  <c r="Z361" i="6" s="1"/>
  <c r="AA361" i="6" s="1"/>
  <c r="R362" i="6"/>
  <c r="Z362" i="6" s="1"/>
  <c r="AA362" i="6" s="1"/>
  <c r="R363" i="6"/>
  <c r="Z363" i="6" s="1"/>
  <c r="AA363" i="6" s="1"/>
  <c r="R364" i="6"/>
  <c r="R365" i="6"/>
  <c r="Z365" i="6" s="1"/>
  <c r="AA365" i="6" s="1"/>
  <c r="R366" i="6"/>
  <c r="R367" i="6"/>
  <c r="R368" i="6"/>
  <c r="R369" i="6"/>
  <c r="R370" i="6"/>
  <c r="R371" i="6"/>
  <c r="Q390" i="6"/>
  <c r="U390" i="6"/>
  <c r="R392" i="6"/>
  <c r="R393" i="6"/>
  <c r="R394" i="6"/>
  <c r="R395" i="6"/>
  <c r="R396" i="6"/>
  <c r="R397" i="6"/>
  <c r="R398" i="6"/>
  <c r="R399" i="6"/>
  <c r="R400" i="6"/>
  <c r="R401" i="6"/>
  <c r="R402" i="6"/>
  <c r="R403" i="6"/>
  <c r="R404" i="6"/>
  <c r="R405" i="6"/>
  <c r="R406" i="6"/>
  <c r="R407" i="6"/>
  <c r="R408" i="6"/>
  <c r="Z408" i="6" s="1"/>
  <c r="AA408" i="6" s="1"/>
  <c r="R409" i="6"/>
  <c r="R410" i="6"/>
  <c r="Z410" i="6" s="1"/>
  <c r="AA410" i="6" s="1"/>
  <c r="R411" i="6"/>
  <c r="Z411" i="6" s="1"/>
  <c r="AA411" i="6" s="1"/>
  <c r="R412" i="6"/>
  <c r="Z412" i="6" s="1"/>
  <c r="AA412" i="6" s="1"/>
  <c r="R413" i="6"/>
  <c r="R414" i="6"/>
  <c r="R415" i="6"/>
  <c r="R416" i="6"/>
  <c r="R417" i="6"/>
  <c r="R418" i="6"/>
  <c r="R419" i="6"/>
  <c r="Q438" i="6"/>
  <c r="U438" i="6"/>
  <c r="R440" i="6"/>
  <c r="R441" i="6"/>
  <c r="R442" i="6"/>
  <c r="R443" i="6"/>
  <c r="R444" i="6"/>
  <c r="R445" i="6"/>
  <c r="R446" i="6"/>
  <c r="R447" i="6"/>
  <c r="R448" i="6"/>
  <c r="R449" i="6"/>
  <c r="R450" i="6"/>
  <c r="R451" i="6"/>
  <c r="R452" i="6"/>
  <c r="R453" i="6"/>
  <c r="R454" i="6"/>
  <c r="R455" i="6"/>
  <c r="R456" i="6"/>
  <c r="R457" i="6"/>
  <c r="Z457" i="6" s="1"/>
  <c r="AA457" i="6" s="1"/>
  <c r="R458" i="6"/>
  <c r="Z458" i="6" s="1"/>
  <c r="AA458" i="6" s="1"/>
  <c r="R459" i="6"/>
  <c r="Z459" i="6" s="1"/>
  <c r="AA459" i="6" s="1"/>
  <c r="R460" i="6"/>
  <c r="Z460" i="6" s="1"/>
  <c r="AA460" i="6" s="1"/>
  <c r="R461" i="6"/>
  <c r="R462" i="6"/>
  <c r="R463" i="6"/>
  <c r="R464" i="6"/>
  <c r="R465" i="6"/>
  <c r="R466" i="6"/>
  <c r="R467" i="6"/>
  <c r="Q486" i="6"/>
  <c r="U486" i="6"/>
  <c r="R488" i="6"/>
  <c r="R489" i="6"/>
  <c r="R490" i="6"/>
  <c r="R491" i="6"/>
  <c r="R492" i="6"/>
  <c r="R493" i="6"/>
  <c r="R494" i="6"/>
  <c r="R495" i="6"/>
  <c r="R496" i="6"/>
  <c r="R497" i="6"/>
  <c r="R498" i="6"/>
  <c r="R499" i="6"/>
  <c r="R500" i="6"/>
  <c r="R501" i="6"/>
  <c r="R502" i="6"/>
  <c r="R503" i="6"/>
  <c r="R504" i="6"/>
  <c r="Z504" i="6" s="1"/>
  <c r="AA504" i="6" s="1"/>
  <c r="R505" i="6"/>
  <c r="Z505" i="6" s="1"/>
  <c r="AA505" i="6" s="1"/>
  <c r="R506" i="6"/>
  <c r="Z506" i="6" s="1"/>
  <c r="AA506" i="6" s="1"/>
  <c r="R507" i="6"/>
  <c r="R508" i="6"/>
  <c r="Z508" i="6" s="1"/>
  <c r="AA508" i="6" s="1"/>
  <c r="R509" i="6"/>
  <c r="Z509" i="6" s="1"/>
  <c r="AA509" i="6" s="1"/>
  <c r="R510" i="6"/>
  <c r="R511" i="6"/>
  <c r="R512" i="6"/>
  <c r="R513" i="6"/>
  <c r="R514" i="6"/>
  <c r="R515" i="6"/>
  <c r="Q534" i="6"/>
  <c r="U534" i="6"/>
  <c r="R536" i="6"/>
  <c r="R537" i="6"/>
  <c r="R538" i="6"/>
  <c r="R539" i="6"/>
  <c r="R540" i="6"/>
  <c r="R541" i="6"/>
  <c r="R542" i="6"/>
  <c r="R543" i="6"/>
  <c r="R544" i="6"/>
  <c r="R545" i="6"/>
  <c r="R546" i="6"/>
  <c r="R547" i="6"/>
  <c r="R548" i="6"/>
  <c r="R549" i="6"/>
  <c r="R550" i="6"/>
  <c r="R551" i="6"/>
  <c r="R552" i="6"/>
  <c r="R553" i="6"/>
  <c r="R554" i="6"/>
  <c r="Z554" i="6" s="1"/>
  <c r="AA554" i="6" s="1"/>
  <c r="R555" i="6"/>
  <c r="R556" i="6"/>
  <c r="R557" i="6"/>
  <c r="Z557" i="6" s="1"/>
  <c r="AA557" i="6" s="1"/>
  <c r="R558" i="6"/>
  <c r="R559" i="6"/>
  <c r="R560" i="6"/>
  <c r="R561" i="6"/>
  <c r="R562" i="6"/>
  <c r="R563" i="6"/>
  <c r="Q582" i="6"/>
  <c r="U582" i="6"/>
  <c r="R584" i="6"/>
  <c r="R585" i="6"/>
  <c r="R586" i="6"/>
  <c r="R587" i="6"/>
  <c r="R588" i="6"/>
  <c r="R589" i="6"/>
  <c r="R590" i="6"/>
  <c r="R591" i="6"/>
  <c r="R592" i="6"/>
  <c r="R593" i="6"/>
  <c r="R594" i="6"/>
  <c r="R595" i="6"/>
  <c r="R596" i="6"/>
  <c r="R597" i="6"/>
  <c r="R598" i="6"/>
  <c r="R599" i="6"/>
  <c r="R600" i="6"/>
  <c r="R601" i="6"/>
  <c r="R602" i="6"/>
  <c r="Z602" i="6" s="1"/>
  <c r="AA602" i="6" s="1"/>
  <c r="R603" i="6"/>
  <c r="Z603" i="6" s="1"/>
  <c r="AA603" i="6" s="1"/>
  <c r="R604" i="6"/>
  <c r="Z604" i="6" s="1"/>
  <c r="AA604" i="6" s="1"/>
  <c r="R605" i="6"/>
  <c r="R606" i="6"/>
  <c r="R607" i="6"/>
  <c r="R608" i="6"/>
  <c r="R609" i="6"/>
  <c r="R610" i="6"/>
  <c r="R611" i="6"/>
  <c r="Q630" i="6"/>
  <c r="U630" i="6"/>
  <c r="R632" i="6"/>
  <c r="R633" i="6"/>
  <c r="R634" i="6"/>
  <c r="R635" i="6"/>
  <c r="R636" i="6"/>
  <c r="R637" i="6"/>
  <c r="R638" i="6"/>
  <c r="R639" i="6"/>
  <c r="R640" i="6"/>
  <c r="R641" i="6"/>
  <c r="R642" i="6"/>
  <c r="R643" i="6"/>
  <c r="R644" i="6"/>
  <c r="R645" i="6"/>
  <c r="R646" i="6"/>
  <c r="R647" i="6"/>
  <c r="R648" i="6"/>
  <c r="Z648" i="6" s="1"/>
  <c r="AA648" i="6" s="1"/>
  <c r="R649" i="6"/>
  <c r="Z649" i="6" s="1"/>
  <c r="AA649" i="6" s="1"/>
  <c r="R650" i="6"/>
  <c r="R651" i="6"/>
  <c r="R652" i="6"/>
  <c r="R653" i="6"/>
  <c r="Z653" i="6" s="1"/>
  <c r="AA653" i="6" s="1"/>
  <c r="R654" i="6"/>
  <c r="R655" i="6"/>
  <c r="R656" i="6"/>
  <c r="R657" i="6"/>
  <c r="R658" i="6"/>
  <c r="R659" i="6"/>
  <c r="Q678" i="6"/>
  <c r="U678" i="6"/>
  <c r="R680" i="6"/>
  <c r="R681" i="6"/>
  <c r="R682" i="6"/>
  <c r="R683" i="6"/>
  <c r="R684" i="6"/>
  <c r="R685" i="6"/>
  <c r="R686" i="6"/>
  <c r="J546" i="7"/>
  <c r="J501" i="7"/>
  <c r="J456" i="7"/>
  <c r="J411" i="7"/>
  <c r="J366" i="7"/>
  <c r="J321" i="7"/>
  <c r="T7" i="7"/>
  <c r="Q9" i="7"/>
  <c r="U9" i="7"/>
  <c r="Q10" i="7"/>
  <c r="U10" i="7"/>
  <c r="Q11" i="7"/>
  <c r="U11" i="7"/>
  <c r="Q12" i="7"/>
  <c r="U12" i="7"/>
  <c r="Q13" i="7"/>
  <c r="U13" i="7"/>
  <c r="Q14" i="7"/>
  <c r="U14" i="7"/>
  <c r="Q15" i="7"/>
  <c r="U15" i="7"/>
  <c r="Q16" i="7"/>
  <c r="U16" i="7"/>
  <c r="Q17" i="7"/>
  <c r="U17" i="7"/>
  <c r="Q18" i="7"/>
  <c r="U18" i="7"/>
  <c r="Q19" i="7"/>
  <c r="U19" i="7"/>
  <c r="Q20" i="7"/>
  <c r="U20" i="7"/>
  <c r="Q21" i="7"/>
  <c r="U21" i="7"/>
  <c r="Q22" i="7"/>
  <c r="U22" i="7"/>
  <c r="Q23" i="7"/>
  <c r="U23" i="7"/>
  <c r="Q24" i="7"/>
  <c r="U24" i="7"/>
  <c r="AI24" i="7" s="1"/>
  <c r="AJ24" i="7" s="1"/>
  <c r="Q25" i="7"/>
  <c r="U25" i="7"/>
  <c r="AI25" i="7" s="1"/>
  <c r="AJ25" i="7" s="1"/>
  <c r="Q26" i="7"/>
  <c r="W26" i="7" s="1"/>
  <c r="X26" i="7" s="1"/>
  <c r="U26" i="7"/>
  <c r="AI26" i="7" s="1"/>
  <c r="AJ26" i="7" s="1"/>
  <c r="Q27" i="7"/>
  <c r="W27" i="7" s="1"/>
  <c r="X27" i="7" s="1"/>
  <c r="U27" i="7"/>
  <c r="AI27" i="7" s="1"/>
  <c r="AJ27" i="7" s="1"/>
  <c r="Q28" i="7"/>
  <c r="W28" i="7" s="1"/>
  <c r="X28" i="7" s="1"/>
  <c r="U28" i="7"/>
  <c r="AI28" i="7" s="1"/>
  <c r="AJ28" i="7" s="1"/>
  <c r="Q29" i="7"/>
  <c r="U29" i="7"/>
  <c r="Q30" i="7"/>
  <c r="U30" i="7"/>
  <c r="Q31" i="7"/>
  <c r="U31" i="7"/>
  <c r="Q32" i="7"/>
  <c r="U32" i="7"/>
  <c r="Q33" i="7"/>
  <c r="U33" i="7"/>
  <c r="J52" i="7"/>
  <c r="T52" i="7"/>
  <c r="Q54" i="7"/>
  <c r="U54" i="7"/>
  <c r="Q55" i="7"/>
  <c r="U55" i="7"/>
  <c r="Q56" i="7"/>
  <c r="U56" i="7"/>
  <c r="Q57" i="7"/>
  <c r="U57" i="7"/>
  <c r="Q58" i="7"/>
  <c r="U58" i="7"/>
  <c r="Q59" i="7"/>
  <c r="U59" i="7"/>
  <c r="T61" i="7"/>
  <c r="U62" i="7"/>
  <c r="Q63" i="7"/>
  <c r="T65" i="7"/>
  <c r="Q66" i="7"/>
  <c r="T67" i="7"/>
  <c r="U68" i="7"/>
  <c r="AI68" i="7" s="1"/>
  <c r="AJ68" i="7" s="1"/>
  <c r="Q69" i="7"/>
  <c r="T71" i="7"/>
  <c r="U72" i="7"/>
  <c r="AI72" i="7" s="1"/>
  <c r="AJ72" i="7" s="1"/>
  <c r="Q73" i="7"/>
  <c r="T74" i="7"/>
  <c r="Q75" i="7"/>
  <c r="T76" i="7"/>
  <c r="Q77" i="7"/>
  <c r="T78" i="7"/>
  <c r="Q97" i="7"/>
  <c r="Q100" i="7"/>
  <c r="T101" i="7"/>
  <c r="U102" i="7"/>
  <c r="Q103" i="7"/>
  <c r="T105" i="7"/>
  <c r="U106" i="7"/>
  <c r="Q107" i="7"/>
  <c r="T109" i="7"/>
  <c r="U110" i="7"/>
  <c r="U112" i="7"/>
  <c r="Q113" i="7"/>
  <c r="W113" i="7" s="1"/>
  <c r="X113" i="7" s="1"/>
  <c r="T115" i="7"/>
  <c r="AF115" i="7" s="1"/>
  <c r="AG115" i="7" s="1"/>
  <c r="U116" i="7"/>
  <c r="Q117" i="7"/>
  <c r="U119" i="7"/>
  <c r="U121" i="7"/>
  <c r="U123" i="7"/>
  <c r="S142" i="7"/>
  <c r="S144" i="7"/>
  <c r="R142" i="7"/>
  <c r="U144" i="7"/>
  <c r="S146" i="7"/>
  <c r="R146" i="7"/>
  <c r="Q149" i="7"/>
  <c r="S150" i="7"/>
  <c r="R150" i="7"/>
  <c r="Q153" i="7"/>
  <c r="S154" i="7"/>
  <c r="R154" i="7"/>
  <c r="S156" i="7"/>
  <c r="R156" i="7"/>
  <c r="Q157" i="7"/>
  <c r="W158" i="7"/>
  <c r="X158" i="7" s="1"/>
  <c r="AI158" i="7"/>
  <c r="AJ158" i="7" s="1"/>
  <c r="S158" i="7"/>
  <c r="R158" i="7"/>
  <c r="Q161" i="7"/>
  <c r="S162" i="7"/>
  <c r="R162" i="7"/>
  <c r="S164" i="7"/>
  <c r="R164" i="7"/>
  <c r="Q165" i="7"/>
  <c r="S168" i="7"/>
  <c r="R168" i="7"/>
  <c r="J187" i="7"/>
  <c r="S189" i="7"/>
  <c r="R187" i="7"/>
  <c r="R189" i="7"/>
  <c r="U187" i="7"/>
  <c r="Q187" i="7"/>
  <c r="Q190" i="7"/>
  <c r="Q192" i="7"/>
  <c r="S193" i="7"/>
  <c r="R193" i="7"/>
  <c r="Q196" i="7"/>
  <c r="S197" i="7"/>
  <c r="R197" i="7"/>
  <c r="Q200" i="7"/>
  <c r="Q204" i="7"/>
  <c r="W204" i="7" s="1"/>
  <c r="X204" i="7" s="1"/>
  <c r="W205" i="7"/>
  <c r="X205" i="7" s="1"/>
  <c r="AI205" i="7"/>
  <c r="AJ205" i="7" s="1"/>
  <c r="S205" i="7"/>
  <c r="AC205" i="7" s="1"/>
  <c r="AD205" i="7" s="1"/>
  <c r="R205" i="7"/>
  <c r="Z205" i="7" s="1"/>
  <c r="AA205" i="7" s="1"/>
  <c r="Q208" i="7"/>
  <c r="S211" i="7"/>
  <c r="R211" i="7"/>
  <c r="Q212" i="7"/>
  <c r="T232" i="7"/>
  <c r="S236" i="7"/>
  <c r="R236" i="7"/>
  <c r="Q239" i="7"/>
  <c r="S240" i="7"/>
  <c r="R240" i="7"/>
  <c r="J277" i="7"/>
  <c r="AF337" i="7"/>
  <c r="AG337" i="7" s="1"/>
  <c r="AF338" i="7"/>
  <c r="AG338" i="7" s="1"/>
  <c r="AJ474" i="7"/>
  <c r="AF517" i="7"/>
  <c r="AG517" i="7" s="1"/>
  <c r="AF521" i="7"/>
  <c r="AG521" i="7" s="1"/>
  <c r="AF564" i="7"/>
  <c r="AG564" i="7" s="1"/>
  <c r="AF71" i="8"/>
  <c r="AG71" i="8" s="1"/>
  <c r="AF116" i="8"/>
  <c r="AG116" i="8" s="1"/>
  <c r="X810" i="5"/>
  <c r="AD815" i="5"/>
  <c r="X816" i="5"/>
  <c r="X26" i="6"/>
  <c r="S28" i="6"/>
  <c r="AC28" i="6" s="1"/>
  <c r="AD28" i="6" s="1"/>
  <c r="X28" i="6"/>
  <c r="S29" i="6"/>
  <c r="AC29" i="6" s="1"/>
  <c r="AD29" i="6" s="1"/>
  <c r="X29" i="6"/>
  <c r="S30" i="6"/>
  <c r="AC30" i="6" s="1"/>
  <c r="AD30" i="6" s="1"/>
  <c r="S31" i="6"/>
  <c r="S32" i="6"/>
  <c r="S33" i="6"/>
  <c r="S34" i="6"/>
  <c r="S35" i="6"/>
  <c r="S36" i="6"/>
  <c r="R55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AC73" i="6" s="1"/>
  <c r="AD73" i="6" s="1"/>
  <c r="X73" i="6"/>
  <c r="S74" i="6"/>
  <c r="AC74" i="6" s="1"/>
  <c r="AD74" i="6" s="1"/>
  <c r="S75" i="6"/>
  <c r="AC75" i="6" s="1"/>
  <c r="AD75" i="6" s="1"/>
  <c r="X75" i="6"/>
  <c r="S76" i="6"/>
  <c r="AC76" i="6" s="1"/>
  <c r="AD76" i="6" s="1"/>
  <c r="S77" i="6"/>
  <c r="S78" i="6"/>
  <c r="AC78" i="6" s="1"/>
  <c r="AD78" i="6" s="1"/>
  <c r="X78" i="6"/>
  <c r="S79" i="6"/>
  <c r="S80" i="6"/>
  <c r="S81" i="6"/>
  <c r="S82" i="6"/>
  <c r="S83" i="6"/>
  <c r="S84" i="6"/>
  <c r="R103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X121" i="6"/>
  <c r="S122" i="6"/>
  <c r="AC122" i="6" s="1"/>
  <c r="AD122" i="6" s="1"/>
  <c r="X122" i="6"/>
  <c r="S123" i="6"/>
  <c r="AC123" i="6" s="1"/>
  <c r="AD123" i="6" s="1"/>
  <c r="X123" i="6"/>
  <c r="S124" i="6"/>
  <c r="AC124" i="6" s="1"/>
  <c r="AD124" i="6" s="1"/>
  <c r="S125" i="6"/>
  <c r="AC125" i="6" s="1"/>
  <c r="AD125" i="6" s="1"/>
  <c r="S126" i="6"/>
  <c r="AC126" i="6" s="1"/>
  <c r="AD126" i="6" s="1"/>
  <c r="X126" i="6"/>
  <c r="S127" i="6"/>
  <c r="S128" i="6"/>
  <c r="S129" i="6"/>
  <c r="S130" i="6"/>
  <c r="S131" i="6"/>
  <c r="S132" i="6"/>
  <c r="R151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AC169" i="6" s="1"/>
  <c r="AD169" i="6" s="1"/>
  <c r="S170" i="6"/>
  <c r="AC170" i="6" s="1"/>
  <c r="AD170" i="6" s="1"/>
  <c r="X170" i="6"/>
  <c r="S171" i="6"/>
  <c r="AC171" i="6" s="1"/>
  <c r="AD171" i="6" s="1"/>
  <c r="S172" i="6"/>
  <c r="AC172" i="6" s="1"/>
  <c r="AD172" i="6" s="1"/>
  <c r="X172" i="6"/>
  <c r="S173" i="6"/>
  <c r="AC173" i="6" s="1"/>
  <c r="AD173" i="6" s="1"/>
  <c r="X173" i="6"/>
  <c r="S174" i="6"/>
  <c r="AC174" i="6" s="1"/>
  <c r="AD174" i="6" s="1"/>
  <c r="S175" i="6"/>
  <c r="S176" i="6"/>
  <c r="S177" i="6"/>
  <c r="S178" i="6"/>
  <c r="S179" i="6"/>
  <c r="S180" i="6"/>
  <c r="R199" i="6"/>
  <c r="S201" i="6"/>
  <c r="S202" i="6"/>
  <c r="S203" i="6"/>
  <c r="S204" i="6"/>
  <c r="S205" i="6"/>
  <c r="S206" i="6"/>
  <c r="S207" i="6"/>
  <c r="S208" i="6"/>
  <c r="S209" i="6"/>
  <c r="S210" i="6"/>
  <c r="S211" i="6"/>
  <c r="S212" i="6"/>
  <c r="S213" i="6"/>
  <c r="S214" i="6"/>
  <c r="S215" i="6"/>
  <c r="S216" i="6"/>
  <c r="S217" i="6"/>
  <c r="AC217" i="6" s="1"/>
  <c r="AD217" i="6" s="1"/>
  <c r="S218" i="6"/>
  <c r="AC218" i="6" s="1"/>
  <c r="AD218" i="6" s="1"/>
  <c r="S219" i="6"/>
  <c r="AC219" i="6" s="1"/>
  <c r="AD219" i="6" s="1"/>
  <c r="S220" i="6"/>
  <c r="AC220" i="6" s="1"/>
  <c r="AD220" i="6" s="1"/>
  <c r="S221" i="6"/>
  <c r="AC221" i="6" s="1"/>
  <c r="AD221" i="6" s="1"/>
  <c r="S222" i="6"/>
  <c r="AC222" i="6" s="1"/>
  <c r="AD222" i="6" s="1"/>
  <c r="S223" i="6"/>
  <c r="S224" i="6"/>
  <c r="S225" i="6"/>
  <c r="S226" i="6"/>
  <c r="S227" i="6"/>
  <c r="S228" i="6"/>
  <c r="R247" i="6"/>
  <c r="S249" i="6"/>
  <c r="S250" i="6"/>
  <c r="S251" i="6"/>
  <c r="S252" i="6"/>
  <c r="S253" i="6"/>
  <c r="S254" i="6"/>
  <c r="S255" i="6"/>
  <c r="S256" i="6"/>
  <c r="S257" i="6"/>
  <c r="S258" i="6"/>
  <c r="S259" i="6"/>
  <c r="S260" i="6"/>
  <c r="S261" i="6"/>
  <c r="S262" i="6"/>
  <c r="S263" i="6"/>
  <c r="S264" i="6"/>
  <c r="S265" i="6"/>
  <c r="AC265" i="6" s="1"/>
  <c r="AD265" i="6" s="1"/>
  <c r="X265" i="6"/>
  <c r="S266" i="6"/>
  <c r="AC266" i="6" s="1"/>
  <c r="AD266" i="6" s="1"/>
  <c r="S267" i="6"/>
  <c r="X267" i="6"/>
  <c r="S268" i="6"/>
  <c r="AC268" i="6" s="1"/>
  <c r="AD268" i="6" s="1"/>
  <c r="S269" i="6"/>
  <c r="AC269" i="6" s="1"/>
  <c r="AD269" i="6" s="1"/>
  <c r="X269" i="6"/>
  <c r="S270" i="6"/>
  <c r="AC270" i="6" s="1"/>
  <c r="AD270" i="6" s="1"/>
  <c r="X270" i="6"/>
  <c r="S271" i="6"/>
  <c r="S272" i="6"/>
  <c r="S273" i="6"/>
  <c r="S274" i="6"/>
  <c r="S275" i="6"/>
  <c r="S276" i="6"/>
  <c r="R295" i="6"/>
  <c r="S297" i="6"/>
  <c r="S298" i="6"/>
  <c r="S299" i="6"/>
  <c r="S300" i="6"/>
  <c r="S301" i="6"/>
  <c r="S302" i="6"/>
  <c r="S303" i="6"/>
  <c r="S304" i="6"/>
  <c r="S305" i="6"/>
  <c r="S306" i="6"/>
  <c r="S307" i="6"/>
  <c r="S308" i="6"/>
  <c r="S309" i="6"/>
  <c r="S310" i="6"/>
  <c r="S311" i="6"/>
  <c r="S312" i="6"/>
  <c r="S313" i="6"/>
  <c r="AC313" i="6" s="1"/>
  <c r="AD313" i="6" s="1"/>
  <c r="S314" i="6"/>
  <c r="AC314" i="6" s="1"/>
  <c r="AD314" i="6" s="1"/>
  <c r="S315" i="6"/>
  <c r="AC315" i="6" s="1"/>
  <c r="AD315" i="6" s="1"/>
  <c r="X315" i="6"/>
  <c r="S316" i="6"/>
  <c r="AC316" i="6" s="1"/>
  <c r="AD316" i="6" s="1"/>
  <c r="S317" i="6"/>
  <c r="AC317" i="6" s="1"/>
  <c r="AD317" i="6" s="1"/>
  <c r="X317" i="6"/>
  <c r="S318" i="6"/>
  <c r="S319" i="6"/>
  <c r="S320" i="6"/>
  <c r="S321" i="6"/>
  <c r="S322" i="6"/>
  <c r="S323" i="6"/>
  <c r="S324" i="6"/>
  <c r="R342" i="6"/>
  <c r="S344" i="6"/>
  <c r="S345" i="6"/>
  <c r="S346" i="6"/>
  <c r="S347" i="6"/>
  <c r="S348" i="6"/>
  <c r="S349" i="6"/>
  <c r="S350" i="6"/>
  <c r="S351" i="6"/>
  <c r="S352" i="6"/>
  <c r="S353" i="6"/>
  <c r="S354" i="6"/>
  <c r="S355" i="6"/>
  <c r="S356" i="6"/>
  <c r="S357" i="6"/>
  <c r="S358" i="6"/>
  <c r="S359" i="6"/>
  <c r="S360" i="6"/>
  <c r="AC360" i="6" s="1"/>
  <c r="AD360" i="6" s="1"/>
  <c r="S361" i="6"/>
  <c r="S362" i="6"/>
  <c r="S363" i="6"/>
  <c r="AC363" i="6" s="1"/>
  <c r="AD363" i="6" s="1"/>
  <c r="X363" i="6"/>
  <c r="S364" i="6"/>
  <c r="AC364" i="6" s="1"/>
  <c r="AD364" i="6" s="1"/>
  <c r="S365" i="6"/>
  <c r="AC365" i="6" s="1"/>
  <c r="AD365" i="6" s="1"/>
  <c r="X365" i="6"/>
  <c r="S366" i="6"/>
  <c r="S367" i="6"/>
  <c r="S368" i="6"/>
  <c r="S369" i="6"/>
  <c r="S370" i="6"/>
  <c r="S371" i="6"/>
  <c r="R390" i="6"/>
  <c r="S392" i="6"/>
  <c r="S393" i="6"/>
  <c r="S394" i="6"/>
  <c r="S395" i="6"/>
  <c r="S396" i="6"/>
  <c r="S397" i="6"/>
  <c r="S398" i="6"/>
  <c r="S399" i="6"/>
  <c r="S400" i="6"/>
  <c r="S401" i="6"/>
  <c r="S402" i="6"/>
  <c r="S403" i="6"/>
  <c r="S404" i="6"/>
  <c r="S405" i="6"/>
  <c r="S406" i="6"/>
  <c r="S407" i="6"/>
  <c r="S408" i="6"/>
  <c r="AC408" i="6" s="1"/>
  <c r="AD408" i="6" s="1"/>
  <c r="X408" i="6"/>
  <c r="S409" i="6"/>
  <c r="X409" i="6"/>
  <c r="S410" i="6"/>
  <c r="AC410" i="6" s="1"/>
  <c r="AD410" i="6" s="1"/>
  <c r="S411" i="6"/>
  <c r="AC411" i="6" s="1"/>
  <c r="AD411" i="6" s="1"/>
  <c r="S412" i="6"/>
  <c r="X412" i="6"/>
  <c r="S413" i="6"/>
  <c r="AC413" i="6" s="1"/>
  <c r="AD413" i="6" s="1"/>
  <c r="S414" i="6"/>
  <c r="S415" i="6"/>
  <c r="S416" i="6"/>
  <c r="S417" i="6"/>
  <c r="S418" i="6"/>
  <c r="S419" i="6"/>
  <c r="R438" i="6"/>
  <c r="S440" i="6"/>
  <c r="S441" i="6"/>
  <c r="S442" i="6"/>
  <c r="S443" i="6"/>
  <c r="S444" i="6"/>
  <c r="S445" i="6"/>
  <c r="S446" i="6"/>
  <c r="S447" i="6"/>
  <c r="S448" i="6"/>
  <c r="S449" i="6"/>
  <c r="S450" i="6"/>
  <c r="S451" i="6"/>
  <c r="S452" i="6"/>
  <c r="S453" i="6"/>
  <c r="S454" i="6"/>
  <c r="S455" i="6"/>
  <c r="S456" i="6"/>
  <c r="AC456" i="6" s="1"/>
  <c r="AD456" i="6" s="1"/>
  <c r="S457" i="6"/>
  <c r="S458" i="6"/>
  <c r="AC458" i="6" s="1"/>
  <c r="AD458" i="6" s="1"/>
  <c r="X458" i="6"/>
  <c r="S459" i="6"/>
  <c r="S460" i="6"/>
  <c r="AC460" i="6" s="1"/>
  <c r="AD460" i="6" s="1"/>
  <c r="S461" i="6"/>
  <c r="S462" i="6"/>
  <c r="S463" i="6"/>
  <c r="S464" i="6"/>
  <c r="S465" i="6"/>
  <c r="S466" i="6"/>
  <c r="S467" i="6"/>
  <c r="R486" i="6"/>
  <c r="S488" i="6"/>
  <c r="S489" i="6"/>
  <c r="S490" i="6"/>
  <c r="S491" i="6"/>
  <c r="S492" i="6"/>
  <c r="S493" i="6"/>
  <c r="S494" i="6"/>
  <c r="S495" i="6"/>
  <c r="S496" i="6"/>
  <c r="S497" i="6"/>
  <c r="S498" i="6"/>
  <c r="S499" i="6"/>
  <c r="S500" i="6"/>
  <c r="S501" i="6"/>
  <c r="S502" i="6"/>
  <c r="S503" i="6"/>
  <c r="S504" i="6"/>
  <c r="AC504" i="6" s="1"/>
  <c r="AD504" i="6" s="1"/>
  <c r="S505" i="6"/>
  <c r="S506" i="6"/>
  <c r="S507" i="6"/>
  <c r="AC507" i="6" s="1"/>
  <c r="AD507" i="6" s="1"/>
  <c r="X507" i="6"/>
  <c r="S508" i="6"/>
  <c r="AC508" i="6" s="1"/>
  <c r="AD508" i="6" s="1"/>
  <c r="S509" i="6"/>
  <c r="X509" i="6"/>
  <c r="S510" i="6"/>
  <c r="S511" i="6"/>
  <c r="S512" i="6"/>
  <c r="S513" i="6"/>
  <c r="S514" i="6"/>
  <c r="S515" i="6"/>
  <c r="R534" i="6"/>
  <c r="S536" i="6"/>
  <c r="S537" i="6"/>
  <c r="S538" i="6"/>
  <c r="S539" i="6"/>
  <c r="S540" i="6"/>
  <c r="S541" i="6"/>
  <c r="S542" i="6"/>
  <c r="S543" i="6"/>
  <c r="S544" i="6"/>
  <c r="S545" i="6"/>
  <c r="S546" i="6"/>
  <c r="S547" i="6"/>
  <c r="S548" i="6"/>
  <c r="S549" i="6"/>
  <c r="S550" i="6"/>
  <c r="S551" i="6"/>
  <c r="S552" i="6"/>
  <c r="S553" i="6"/>
  <c r="AC553" i="6" s="1"/>
  <c r="AD553" i="6" s="1"/>
  <c r="S554" i="6"/>
  <c r="AC554" i="6" s="1"/>
  <c r="AD554" i="6" s="1"/>
  <c r="S555" i="6"/>
  <c r="AC555" i="6" s="1"/>
  <c r="AD555" i="6" s="1"/>
  <c r="X555" i="6"/>
  <c r="S556" i="6"/>
  <c r="AC556" i="6" s="1"/>
  <c r="AD556" i="6" s="1"/>
  <c r="S557" i="6"/>
  <c r="AC557" i="6" s="1"/>
  <c r="AD557" i="6" s="1"/>
  <c r="X557" i="6"/>
  <c r="S558" i="6"/>
  <c r="S559" i="6"/>
  <c r="S560" i="6"/>
  <c r="S561" i="6"/>
  <c r="S562" i="6"/>
  <c r="S563" i="6"/>
  <c r="R582" i="6"/>
  <c r="S584" i="6"/>
  <c r="S585" i="6"/>
  <c r="S586" i="6"/>
  <c r="S587" i="6"/>
  <c r="S588" i="6"/>
  <c r="S589" i="6"/>
  <c r="S590" i="6"/>
  <c r="S591" i="6"/>
  <c r="S592" i="6"/>
  <c r="S593" i="6"/>
  <c r="S594" i="6"/>
  <c r="S595" i="6"/>
  <c r="S596" i="6"/>
  <c r="S597" i="6"/>
  <c r="S598" i="6"/>
  <c r="S599" i="6"/>
  <c r="S600" i="6"/>
  <c r="S601" i="6"/>
  <c r="AC601" i="6" s="1"/>
  <c r="AD601" i="6" s="1"/>
  <c r="S602" i="6"/>
  <c r="AC602" i="6" s="1"/>
  <c r="AD602" i="6" s="1"/>
  <c r="S603" i="6"/>
  <c r="AC603" i="6" s="1"/>
  <c r="AD603" i="6" s="1"/>
  <c r="S604" i="6"/>
  <c r="AC604" i="6" s="1"/>
  <c r="AD604" i="6" s="1"/>
  <c r="X604" i="6"/>
  <c r="S605" i="6"/>
  <c r="AC605" i="6" s="1"/>
  <c r="AD605" i="6" s="1"/>
  <c r="X605" i="6"/>
  <c r="S606" i="6"/>
  <c r="S607" i="6"/>
  <c r="S608" i="6"/>
  <c r="S609" i="6"/>
  <c r="S610" i="6"/>
  <c r="S611" i="6"/>
  <c r="R630" i="6"/>
  <c r="S632" i="6"/>
  <c r="S633" i="6"/>
  <c r="S634" i="6"/>
  <c r="S635" i="6"/>
  <c r="S636" i="6"/>
  <c r="S637" i="6"/>
  <c r="S638" i="6"/>
  <c r="S639" i="6"/>
  <c r="S640" i="6"/>
  <c r="S641" i="6"/>
  <c r="S642" i="6"/>
  <c r="S643" i="6"/>
  <c r="S644" i="6"/>
  <c r="S645" i="6"/>
  <c r="S646" i="6"/>
  <c r="S647" i="6"/>
  <c r="S648" i="6"/>
  <c r="S649" i="6"/>
  <c r="X649" i="6"/>
  <c r="S650" i="6"/>
  <c r="S651" i="6"/>
  <c r="AC651" i="6" s="1"/>
  <c r="AD651" i="6" s="1"/>
  <c r="S652" i="6"/>
  <c r="AC652" i="6" s="1"/>
  <c r="AD652" i="6" s="1"/>
  <c r="S653" i="6"/>
  <c r="AC653" i="6" s="1"/>
  <c r="AD653" i="6" s="1"/>
  <c r="S654" i="6"/>
  <c r="S655" i="6"/>
  <c r="S656" i="6"/>
  <c r="S657" i="6"/>
  <c r="S658" i="6"/>
  <c r="S659" i="6"/>
  <c r="R678" i="6"/>
  <c r="S680" i="6"/>
  <c r="S681" i="6"/>
  <c r="S682" i="6"/>
  <c r="S683" i="6"/>
  <c r="S684" i="6"/>
  <c r="S685" i="6"/>
  <c r="S686" i="6"/>
  <c r="S687" i="6"/>
  <c r="S688" i="6"/>
  <c r="S689" i="6"/>
  <c r="S690" i="6"/>
  <c r="S691" i="6"/>
  <c r="AD696" i="6"/>
  <c r="X697" i="6"/>
  <c r="AD698" i="6"/>
  <c r="X699" i="6"/>
  <c r="AD699" i="6"/>
  <c r="AD701" i="6"/>
  <c r="Q7" i="7"/>
  <c r="U7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Z23" i="7" s="1"/>
  <c r="AA23" i="7" s="1"/>
  <c r="R24" i="7"/>
  <c r="Z24" i="7" s="1"/>
  <c r="AA24" i="7" s="1"/>
  <c r="R25" i="7"/>
  <c r="R26" i="7"/>
  <c r="Z26" i="7" s="1"/>
  <c r="AA26" i="7" s="1"/>
  <c r="R27" i="7"/>
  <c r="Z27" i="7" s="1"/>
  <c r="AA27" i="7" s="1"/>
  <c r="R28" i="7"/>
  <c r="R29" i="7"/>
  <c r="R30" i="7"/>
  <c r="R31" i="7"/>
  <c r="R32" i="7"/>
  <c r="R33" i="7"/>
  <c r="Q52" i="7"/>
  <c r="U52" i="7"/>
  <c r="R54" i="7"/>
  <c r="R55" i="7"/>
  <c r="R56" i="7"/>
  <c r="R57" i="7"/>
  <c r="R58" i="7"/>
  <c r="R59" i="7"/>
  <c r="U61" i="7"/>
  <c r="R63" i="7"/>
  <c r="U65" i="7"/>
  <c r="U67" i="7"/>
  <c r="R69" i="7"/>
  <c r="Z69" i="7" s="1"/>
  <c r="AA69" i="7" s="1"/>
  <c r="U71" i="7"/>
  <c r="AI71" i="7" s="1"/>
  <c r="AJ71" i="7" s="1"/>
  <c r="R73" i="7"/>
  <c r="Z73" i="7" s="1"/>
  <c r="AA73" i="7" s="1"/>
  <c r="U74" i="7"/>
  <c r="R75" i="7"/>
  <c r="U76" i="7"/>
  <c r="R77" i="7"/>
  <c r="U78" i="7"/>
  <c r="S99" i="7"/>
  <c r="R97" i="7"/>
  <c r="U99" i="7"/>
  <c r="R100" i="7"/>
  <c r="U101" i="7"/>
  <c r="R103" i="7"/>
  <c r="U105" i="7"/>
  <c r="R107" i="7"/>
  <c r="U109" i="7"/>
  <c r="R113" i="7"/>
  <c r="Z113" i="7" s="1"/>
  <c r="AA113" i="7" s="1"/>
  <c r="U115" i="7"/>
  <c r="R117" i="7"/>
  <c r="Z117" i="7" s="1"/>
  <c r="AA117" i="7" s="1"/>
  <c r="E142" i="7"/>
  <c r="S145" i="7"/>
  <c r="R145" i="7"/>
  <c r="S147" i="7"/>
  <c r="R147" i="7"/>
  <c r="T149" i="7"/>
  <c r="S151" i="7"/>
  <c r="R151" i="7"/>
  <c r="T153" i="7"/>
  <c r="S155" i="7"/>
  <c r="R155" i="7"/>
  <c r="T157" i="7"/>
  <c r="AC158" i="7"/>
  <c r="AI159" i="7"/>
  <c r="AJ159" i="7" s="1"/>
  <c r="S159" i="7"/>
  <c r="R159" i="7"/>
  <c r="Z159" i="7" s="1"/>
  <c r="AA159" i="7" s="1"/>
  <c r="T161" i="7"/>
  <c r="AF161" i="7" s="1"/>
  <c r="AG161" i="7" s="1"/>
  <c r="S163" i="7"/>
  <c r="AC163" i="7" s="1"/>
  <c r="AD163" i="7" s="1"/>
  <c r="R163" i="7"/>
  <c r="T165" i="7"/>
  <c r="S167" i="7"/>
  <c r="R167" i="7"/>
  <c r="S187" i="7"/>
  <c r="T190" i="7"/>
  <c r="T192" i="7"/>
  <c r="S194" i="7"/>
  <c r="R194" i="7"/>
  <c r="T196" i="7"/>
  <c r="S198" i="7"/>
  <c r="R198" i="7"/>
  <c r="T200" i="7"/>
  <c r="S202" i="7"/>
  <c r="R202" i="7"/>
  <c r="T204" i="7"/>
  <c r="AF204" i="7" s="1"/>
  <c r="AG204" i="7" s="1"/>
  <c r="S206" i="7"/>
  <c r="R206" i="7"/>
  <c r="Z206" i="7" s="1"/>
  <c r="AA206" i="7" s="1"/>
  <c r="T208" i="7"/>
  <c r="S210" i="7"/>
  <c r="R210" i="7"/>
  <c r="T212" i="7"/>
  <c r="E232" i="7"/>
  <c r="S235" i="7"/>
  <c r="R235" i="7"/>
  <c r="S237" i="7"/>
  <c r="R237" i="7"/>
  <c r="T239" i="7"/>
  <c r="AI251" i="7"/>
  <c r="AJ251" i="7" s="1"/>
  <c r="AJ522" i="7"/>
  <c r="AJ565" i="7"/>
  <c r="AF567" i="7"/>
  <c r="AG567" i="7" s="1"/>
  <c r="AF23" i="8"/>
  <c r="AG23" i="8" s="1"/>
  <c r="AF68" i="8"/>
  <c r="AG68" i="8" s="1"/>
  <c r="AF72" i="8"/>
  <c r="AG72" i="8" s="1"/>
  <c r="AF113" i="8"/>
  <c r="AG113" i="8" s="1"/>
  <c r="AJ116" i="8"/>
  <c r="AF117" i="8"/>
  <c r="AG117" i="8" s="1"/>
  <c r="AF207" i="8"/>
  <c r="AG207" i="8" s="1"/>
  <c r="R7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AC23" i="7" s="1"/>
  <c r="AD23" i="7" s="1"/>
  <c r="S24" i="7"/>
  <c r="AC24" i="7" s="1"/>
  <c r="AD24" i="7" s="1"/>
  <c r="S25" i="7"/>
  <c r="S26" i="7"/>
  <c r="S27" i="7"/>
  <c r="AC27" i="7" s="1"/>
  <c r="AD27" i="7" s="1"/>
  <c r="S28" i="7"/>
  <c r="AC28" i="7" s="1"/>
  <c r="AD28" i="7" s="1"/>
  <c r="S29" i="7"/>
  <c r="S30" i="7"/>
  <c r="S31" i="7"/>
  <c r="S32" i="7"/>
  <c r="S33" i="7"/>
  <c r="R52" i="7"/>
  <c r="S54" i="7"/>
  <c r="S55" i="7"/>
  <c r="S56" i="7"/>
  <c r="S57" i="7"/>
  <c r="S58" i="7"/>
  <c r="S59" i="7"/>
  <c r="U60" i="7"/>
  <c r="Q61" i="7"/>
  <c r="R62" i="7"/>
  <c r="T63" i="7"/>
  <c r="U64" i="7"/>
  <c r="Q65" i="7"/>
  <c r="T66" i="7"/>
  <c r="Q67" i="7"/>
  <c r="R68" i="7"/>
  <c r="Z68" i="7" s="1"/>
  <c r="AA68" i="7" s="1"/>
  <c r="T69" i="7"/>
  <c r="AF69" i="7" s="1"/>
  <c r="AG69" i="7" s="1"/>
  <c r="U70" i="7"/>
  <c r="AI70" i="7" s="1"/>
  <c r="AJ70" i="7" s="1"/>
  <c r="Q71" i="7"/>
  <c r="W71" i="7" s="1"/>
  <c r="X71" i="7" s="1"/>
  <c r="R72" i="7"/>
  <c r="Z72" i="7" s="1"/>
  <c r="AA72" i="7" s="1"/>
  <c r="T73" i="7"/>
  <c r="AF73" i="7" s="1"/>
  <c r="AG73" i="7" s="1"/>
  <c r="Q74" i="7"/>
  <c r="T75" i="7"/>
  <c r="Q76" i="7"/>
  <c r="T77" i="7"/>
  <c r="Q78" i="7"/>
  <c r="T97" i="7"/>
  <c r="Q99" i="7"/>
  <c r="T100" i="7"/>
  <c r="Q101" i="7"/>
  <c r="R102" i="7"/>
  <c r="T103" i="7"/>
  <c r="U104" i="7"/>
  <c r="Q105" i="7"/>
  <c r="R106" i="7"/>
  <c r="T107" i="7"/>
  <c r="U108" i="7"/>
  <c r="Q109" i="7"/>
  <c r="R110" i="7"/>
  <c r="U111" i="7"/>
  <c r="R112" i="7"/>
  <c r="T113" i="7"/>
  <c r="U114" i="7"/>
  <c r="AI114" i="7" s="1"/>
  <c r="AJ114" i="7" s="1"/>
  <c r="Q115" i="7"/>
  <c r="R116" i="7"/>
  <c r="Z116" i="7" s="1"/>
  <c r="AA116" i="7" s="1"/>
  <c r="T117" i="7"/>
  <c r="AF117" i="7" s="1"/>
  <c r="AG117" i="7" s="1"/>
  <c r="U118" i="7"/>
  <c r="R119" i="7"/>
  <c r="U120" i="7"/>
  <c r="R121" i="7"/>
  <c r="U122" i="7"/>
  <c r="R123" i="7"/>
  <c r="J142" i="7"/>
  <c r="U142" i="7"/>
  <c r="R144" i="7"/>
  <c r="Q145" i="7"/>
  <c r="T146" i="7"/>
  <c r="Q147" i="7"/>
  <c r="S148" i="7"/>
  <c r="R148" i="7"/>
  <c r="T150" i="7"/>
  <c r="Q151" i="7"/>
  <c r="S152" i="7"/>
  <c r="R152" i="7"/>
  <c r="T154" i="7"/>
  <c r="Q155" i="7"/>
  <c r="T156" i="7"/>
  <c r="Q159" i="7"/>
  <c r="W159" i="7" s="1"/>
  <c r="X159" i="7" s="1"/>
  <c r="W160" i="7"/>
  <c r="X160" i="7" s="1"/>
  <c r="S160" i="7"/>
  <c r="R160" i="7"/>
  <c r="Z160" i="7" s="1"/>
  <c r="AA160" i="7" s="1"/>
  <c r="Q163" i="7"/>
  <c r="W163" i="7" s="1"/>
  <c r="X163" i="7" s="1"/>
  <c r="S166" i="7"/>
  <c r="R166" i="7"/>
  <c r="Q167" i="7"/>
  <c r="T187" i="7"/>
  <c r="S191" i="7"/>
  <c r="R191" i="7"/>
  <c r="Q194" i="7"/>
  <c r="S195" i="7"/>
  <c r="R195" i="7"/>
  <c r="Q198" i="7"/>
  <c r="S199" i="7"/>
  <c r="R199" i="7"/>
  <c r="S201" i="7"/>
  <c r="R201" i="7"/>
  <c r="Q202" i="7"/>
  <c r="S203" i="7"/>
  <c r="AC203" i="7" s="1"/>
  <c r="AD203" i="7" s="1"/>
  <c r="R203" i="7"/>
  <c r="Z203" i="7" s="1"/>
  <c r="AA203" i="7" s="1"/>
  <c r="Q206" i="7"/>
  <c r="W206" i="7" s="1"/>
  <c r="X206" i="7" s="1"/>
  <c r="AI207" i="7"/>
  <c r="AJ207" i="7" s="1"/>
  <c r="S207" i="7"/>
  <c r="AC207" i="7" s="1"/>
  <c r="AD207" i="7" s="1"/>
  <c r="R207" i="7"/>
  <c r="Z207" i="7" s="1"/>
  <c r="AA207" i="7" s="1"/>
  <c r="S209" i="7"/>
  <c r="R209" i="7"/>
  <c r="Q210" i="7"/>
  <c r="S213" i="7"/>
  <c r="R213" i="7"/>
  <c r="J232" i="7"/>
  <c r="S234" i="7"/>
  <c r="R232" i="7"/>
  <c r="R234" i="7"/>
  <c r="U232" i="7"/>
  <c r="Q232" i="7"/>
  <c r="Q235" i="7"/>
  <c r="T236" i="7"/>
  <c r="Q237" i="7"/>
  <c r="S238" i="7"/>
  <c r="R238" i="7"/>
  <c r="T240" i="7"/>
  <c r="AJ382" i="7"/>
  <c r="AF383" i="7"/>
  <c r="AG383" i="7" s="1"/>
  <c r="AF387" i="7"/>
  <c r="AG387" i="7" s="1"/>
  <c r="AF432" i="7"/>
  <c r="AG432" i="7" s="1"/>
  <c r="AF473" i="7"/>
  <c r="AG473" i="7" s="1"/>
  <c r="AJ476" i="7"/>
  <c r="AJ521" i="7"/>
  <c r="AF562" i="7"/>
  <c r="AG562" i="7" s="1"/>
  <c r="AF566" i="7"/>
  <c r="AG566" i="7" s="1"/>
  <c r="AF24" i="8"/>
  <c r="AG24" i="8" s="1"/>
  <c r="AF28" i="8"/>
  <c r="AG28" i="8" s="1"/>
  <c r="AJ68" i="8"/>
  <c r="AJ113" i="8"/>
  <c r="E546" i="7"/>
  <c r="E501" i="7"/>
  <c r="E456" i="7"/>
  <c r="E411" i="7"/>
  <c r="E366" i="7"/>
  <c r="E321" i="7"/>
  <c r="E277" i="7"/>
  <c r="E52" i="7"/>
  <c r="R61" i="7"/>
  <c r="U63" i="7"/>
  <c r="R65" i="7"/>
  <c r="U66" i="7"/>
  <c r="R67" i="7"/>
  <c r="U69" i="7"/>
  <c r="AI69" i="7" s="1"/>
  <c r="AJ69" i="7" s="1"/>
  <c r="R71" i="7"/>
  <c r="U73" i="7"/>
  <c r="R74" i="7"/>
  <c r="U75" i="7"/>
  <c r="R76" i="7"/>
  <c r="U77" i="7"/>
  <c r="R78" i="7"/>
  <c r="J97" i="7"/>
  <c r="R99" i="7"/>
  <c r="U100" i="7"/>
  <c r="R101" i="7"/>
  <c r="U103" i="7"/>
  <c r="R105" i="7"/>
  <c r="U107" i="7"/>
  <c r="R109" i="7"/>
  <c r="U113" i="7"/>
  <c r="AI113" i="7" s="1"/>
  <c r="AJ113" i="7" s="1"/>
  <c r="R115" i="7"/>
  <c r="U117" i="7"/>
  <c r="AI117" i="7" s="1"/>
  <c r="AJ117" i="7" s="1"/>
  <c r="S149" i="7"/>
  <c r="R149" i="7"/>
  <c r="S153" i="7"/>
  <c r="R153" i="7"/>
  <c r="S157" i="7"/>
  <c r="R157" i="7"/>
  <c r="AC160" i="7"/>
  <c r="AD160" i="7" s="1"/>
  <c r="AI161" i="7"/>
  <c r="AJ161" i="7" s="1"/>
  <c r="S161" i="7"/>
  <c r="R161" i="7"/>
  <c r="Z161" i="7" s="1"/>
  <c r="AA161" i="7" s="1"/>
  <c r="S165" i="7"/>
  <c r="R165" i="7"/>
  <c r="E187" i="7"/>
  <c r="S190" i="7"/>
  <c r="R190" i="7"/>
  <c r="S192" i="7"/>
  <c r="R192" i="7"/>
  <c r="S196" i="7"/>
  <c r="R196" i="7"/>
  <c r="S200" i="7"/>
  <c r="R200" i="7"/>
  <c r="AI204" i="7"/>
  <c r="AJ204" i="7" s="1"/>
  <c r="S204" i="7"/>
  <c r="AC204" i="7" s="1"/>
  <c r="AD204" i="7" s="1"/>
  <c r="R204" i="7"/>
  <c r="Z204" i="7" s="1"/>
  <c r="AA204" i="7" s="1"/>
  <c r="AI208" i="7"/>
  <c r="AJ208" i="7" s="1"/>
  <c r="S208" i="7"/>
  <c r="AC208" i="7" s="1"/>
  <c r="AD208" i="7" s="1"/>
  <c r="R208" i="7"/>
  <c r="Z208" i="7" s="1"/>
  <c r="AA208" i="7" s="1"/>
  <c r="S212" i="7"/>
  <c r="R212" i="7"/>
  <c r="S239" i="7"/>
  <c r="R239" i="7"/>
  <c r="AF293" i="7"/>
  <c r="AG293" i="7" s="1"/>
  <c r="AF294" i="7"/>
  <c r="AG294" i="7" s="1"/>
  <c r="AF295" i="7"/>
  <c r="AG295" i="7" s="1"/>
  <c r="AF296" i="7"/>
  <c r="AG296" i="7" s="1"/>
  <c r="AF297" i="7"/>
  <c r="AG297" i="7" s="1"/>
  <c r="AF298" i="7"/>
  <c r="AG298" i="7" s="1"/>
  <c r="AF384" i="7"/>
  <c r="AG384" i="7" s="1"/>
  <c r="AJ387" i="7"/>
  <c r="AF429" i="7"/>
  <c r="AG429" i="7" s="1"/>
  <c r="AF474" i="7"/>
  <c r="AG474" i="7" s="1"/>
  <c r="AJ477" i="7"/>
  <c r="AJ24" i="8"/>
  <c r="AJ73" i="8"/>
  <c r="AJ114" i="8"/>
  <c r="AJ118" i="8"/>
  <c r="AJ204" i="8"/>
  <c r="AF205" i="8"/>
  <c r="AG205" i="8" s="1"/>
  <c r="AJ208" i="8"/>
  <c r="AF248" i="8"/>
  <c r="AG248" i="8" s="1"/>
  <c r="R241" i="7"/>
  <c r="R242" i="7"/>
  <c r="R243" i="7"/>
  <c r="R244" i="7"/>
  <c r="R245" i="7"/>
  <c r="R246" i="7"/>
  <c r="R247" i="7"/>
  <c r="R248" i="7"/>
  <c r="R249" i="7"/>
  <c r="R250" i="7"/>
  <c r="Z250" i="7" s="1"/>
  <c r="AA250" i="7" s="1"/>
  <c r="R251" i="7"/>
  <c r="Z251" i="7" s="1"/>
  <c r="AA251" i="7" s="1"/>
  <c r="R252" i="7"/>
  <c r="Z252" i="7" s="1"/>
  <c r="AA252" i="7" s="1"/>
  <c r="R253" i="7"/>
  <c r="R254" i="7"/>
  <c r="R255" i="7"/>
  <c r="R256" i="7"/>
  <c r="R257" i="7"/>
  <c r="R258" i="7"/>
  <c r="Q277" i="7"/>
  <c r="U277" i="7"/>
  <c r="R279" i="7"/>
  <c r="R280" i="7"/>
  <c r="R281" i="7"/>
  <c r="R282" i="7"/>
  <c r="R283" i="7"/>
  <c r="R284" i="7"/>
  <c r="R285" i="7"/>
  <c r="R286" i="7"/>
  <c r="R287" i="7"/>
  <c r="R288" i="7"/>
  <c r="R289" i="7"/>
  <c r="R290" i="7"/>
  <c r="R291" i="7"/>
  <c r="R292" i="7"/>
  <c r="R293" i="7"/>
  <c r="Z293" i="7" s="1"/>
  <c r="AA293" i="7" s="1"/>
  <c r="R294" i="7"/>
  <c r="Z294" i="7" s="1"/>
  <c r="AA294" i="7" s="1"/>
  <c r="R295" i="7"/>
  <c r="Z295" i="7" s="1"/>
  <c r="AA295" i="7" s="1"/>
  <c r="R296" i="7"/>
  <c r="Z296" i="7" s="1"/>
  <c r="AA296" i="7" s="1"/>
  <c r="R297" i="7"/>
  <c r="Z297" i="7" s="1"/>
  <c r="AA297" i="7" s="1"/>
  <c r="R298" i="7"/>
  <c r="Z298" i="7" s="1"/>
  <c r="AA298" i="7" s="1"/>
  <c r="R299" i="7"/>
  <c r="R300" i="7"/>
  <c r="R301" i="7"/>
  <c r="R302" i="7"/>
  <c r="R303" i="7"/>
  <c r="Q321" i="7"/>
  <c r="U321" i="7"/>
  <c r="R323" i="7"/>
  <c r="R324" i="7"/>
  <c r="R325" i="7"/>
  <c r="R326" i="7"/>
  <c r="R327" i="7"/>
  <c r="R328" i="7"/>
  <c r="R329" i="7"/>
  <c r="R330" i="7"/>
  <c r="R331" i="7"/>
  <c r="R332" i="7"/>
  <c r="R333" i="7"/>
  <c r="R334" i="7"/>
  <c r="R335" i="7"/>
  <c r="R336" i="7"/>
  <c r="R337" i="7"/>
  <c r="Z337" i="7" s="1"/>
  <c r="AA337" i="7" s="1"/>
  <c r="R338" i="7"/>
  <c r="R339" i="7"/>
  <c r="Z339" i="7" s="1"/>
  <c r="AA339" i="7" s="1"/>
  <c r="R340" i="7"/>
  <c r="Z340" i="7" s="1"/>
  <c r="AA340" i="7" s="1"/>
  <c r="R341" i="7"/>
  <c r="Z341" i="7" s="1"/>
  <c r="AA341" i="7" s="1"/>
  <c r="R342" i="7"/>
  <c r="Z342" i="7" s="1"/>
  <c r="AA342" i="7" s="1"/>
  <c r="R343" i="7"/>
  <c r="R344" i="7"/>
  <c r="R345" i="7"/>
  <c r="R346" i="7"/>
  <c r="R347" i="7"/>
  <c r="Q366" i="7"/>
  <c r="U366" i="7"/>
  <c r="R368" i="7"/>
  <c r="R369" i="7"/>
  <c r="J546" i="8"/>
  <c r="J501" i="8"/>
  <c r="J52" i="8"/>
  <c r="J97" i="8"/>
  <c r="J142" i="8"/>
  <c r="J187" i="8"/>
  <c r="J232" i="8"/>
  <c r="U282" i="8"/>
  <c r="U286" i="8"/>
  <c r="U290" i="8"/>
  <c r="U292" i="8"/>
  <c r="U296" i="8"/>
  <c r="AI296" i="8" s="1"/>
  <c r="AJ296" i="8" s="1"/>
  <c r="U299" i="8"/>
  <c r="U301" i="8"/>
  <c r="U303" i="8"/>
  <c r="S323" i="8"/>
  <c r="R321" i="8"/>
  <c r="U323" i="8"/>
  <c r="U325" i="8"/>
  <c r="U329" i="8"/>
  <c r="U333" i="8"/>
  <c r="U339" i="8"/>
  <c r="AI339" i="8" s="1"/>
  <c r="AJ339" i="8" s="1"/>
  <c r="E366" i="8"/>
  <c r="U373" i="8"/>
  <c r="U377" i="8"/>
  <c r="U380" i="8"/>
  <c r="U383" i="8"/>
  <c r="S389" i="8"/>
  <c r="R389" i="8"/>
  <c r="E411" i="8"/>
  <c r="S414" i="8"/>
  <c r="R414" i="8"/>
  <c r="S416" i="8"/>
  <c r="R416" i="8"/>
  <c r="S420" i="8"/>
  <c r="R420" i="8"/>
  <c r="S424" i="8"/>
  <c r="R424" i="8"/>
  <c r="S428" i="8"/>
  <c r="R428" i="8"/>
  <c r="Z428" i="8" s="1"/>
  <c r="AA428" i="8" s="1"/>
  <c r="AF477" i="8"/>
  <c r="AG477" i="8" s="1"/>
  <c r="AJ521" i="8"/>
  <c r="AF522" i="8"/>
  <c r="AG522" i="8" s="1"/>
  <c r="AF567" i="8"/>
  <c r="AG567" i="8" s="1"/>
  <c r="AF31" i="9"/>
  <c r="AG31" i="9" s="1"/>
  <c r="AF82" i="9"/>
  <c r="AG82" i="9" s="1"/>
  <c r="AF84" i="9"/>
  <c r="AG84" i="9" s="1"/>
  <c r="AF86" i="9"/>
  <c r="AG86" i="9" s="1"/>
  <c r="AF143" i="9"/>
  <c r="AG143" i="9" s="1"/>
  <c r="AF246" i="9"/>
  <c r="AG246" i="9" s="1"/>
  <c r="AF248" i="9"/>
  <c r="AG248" i="9" s="1"/>
  <c r="AF250" i="9"/>
  <c r="AG250" i="9" s="1"/>
  <c r="AF252" i="9"/>
  <c r="AD68" i="7"/>
  <c r="AD69" i="7"/>
  <c r="AD117" i="7"/>
  <c r="AD118" i="7"/>
  <c r="AD158" i="7"/>
  <c r="X207" i="7"/>
  <c r="S241" i="7"/>
  <c r="S242" i="7"/>
  <c r="S243" i="7"/>
  <c r="S244" i="7"/>
  <c r="S245" i="7"/>
  <c r="S246" i="7"/>
  <c r="S247" i="7"/>
  <c r="S248" i="7"/>
  <c r="S249" i="7"/>
  <c r="AC249" i="7" s="1"/>
  <c r="AD249" i="7" s="1"/>
  <c r="S250" i="7"/>
  <c r="S251" i="7"/>
  <c r="AC251" i="7" s="1"/>
  <c r="AD251" i="7" s="1"/>
  <c r="S252" i="7"/>
  <c r="S253" i="7"/>
  <c r="S254" i="7"/>
  <c r="S255" i="7"/>
  <c r="S256" i="7"/>
  <c r="S257" i="7"/>
  <c r="S258" i="7"/>
  <c r="R277" i="7"/>
  <c r="S279" i="7"/>
  <c r="S280" i="7"/>
  <c r="S281" i="7"/>
  <c r="S282" i="7"/>
  <c r="S283" i="7"/>
  <c r="S284" i="7"/>
  <c r="S285" i="7"/>
  <c r="S286" i="7"/>
  <c r="S287" i="7"/>
  <c r="S288" i="7"/>
  <c r="S289" i="7"/>
  <c r="S290" i="7"/>
  <c r="S291" i="7"/>
  <c r="S292" i="7"/>
  <c r="S293" i="7"/>
  <c r="AC293" i="7" s="1"/>
  <c r="AD293" i="7" s="1"/>
  <c r="X293" i="7"/>
  <c r="S294" i="7"/>
  <c r="AC294" i="7" s="1"/>
  <c r="AD294" i="7" s="1"/>
  <c r="S295" i="7"/>
  <c r="AC295" i="7" s="1"/>
  <c r="AD295" i="7" s="1"/>
  <c r="S296" i="7"/>
  <c r="S297" i="7"/>
  <c r="AC297" i="7" s="1"/>
  <c r="AD297" i="7" s="1"/>
  <c r="S298" i="7"/>
  <c r="X298" i="7"/>
  <c r="S299" i="7"/>
  <c r="S300" i="7"/>
  <c r="S301" i="7"/>
  <c r="S302" i="7"/>
  <c r="S303" i="7"/>
  <c r="R321" i="7"/>
  <c r="S323" i="7"/>
  <c r="S324" i="7"/>
  <c r="S325" i="7"/>
  <c r="S326" i="7"/>
  <c r="S327" i="7"/>
  <c r="S328" i="7"/>
  <c r="S329" i="7"/>
  <c r="S330" i="7"/>
  <c r="S331" i="7"/>
  <c r="S332" i="7"/>
  <c r="S333" i="7"/>
  <c r="S334" i="7"/>
  <c r="S335" i="7"/>
  <c r="S336" i="7"/>
  <c r="S337" i="7"/>
  <c r="S338" i="7"/>
  <c r="AC338" i="7" s="1"/>
  <c r="AD338" i="7" s="1"/>
  <c r="S339" i="7"/>
  <c r="AC339" i="7" s="1"/>
  <c r="AD339" i="7" s="1"/>
  <c r="S340" i="7"/>
  <c r="AC340" i="7" s="1"/>
  <c r="AD340" i="7" s="1"/>
  <c r="S341" i="7"/>
  <c r="AC341" i="7" s="1"/>
  <c r="AD341" i="7" s="1"/>
  <c r="X341" i="7"/>
  <c r="S342" i="7"/>
  <c r="AC342" i="7" s="1"/>
  <c r="AD342" i="7" s="1"/>
  <c r="S343" i="7"/>
  <c r="S344" i="7"/>
  <c r="S345" i="7"/>
  <c r="S346" i="7"/>
  <c r="S347" i="7"/>
  <c r="R366" i="7"/>
  <c r="S368" i="7"/>
  <c r="S369" i="7"/>
  <c r="S370" i="7"/>
  <c r="S371" i="7"/>
  <c r="S372" i="7"/>
  <c r="S373" i="7"/>
  <c r="S374" i="7"/>
  <c r="S375" i="7"/>
  <c r="S376" i="7"/>
  <c r="S377" i="7"/>
  <c r="S378" i="7"/>
  <c r="S379" i="7"/>
  <c r="S380" i="7"/>
  <c r="S381" i="7"/>
  <c r="S382" i="7"/>
  <c r="AC382" i="7" s="1"/>
  <c r="AD382" i="7" s="1"/>
  <c r="S383" i="7"/>
  <c r="AC383" i="7" s="1"/>
  <c r="AD383" i="7" s="1"/>
  <c r="S384" i="7"/>
  <c r="X384" i="7"/>
  <c r="S385" i="7"/>
  <c r="S386" i="7"/>
  <c r="AC386" i="7" s="1"/>
  <c r="AD386" i="7" s="1"/>
  <c r="S387" i="7"/>
  <c r="X387" i="7"/>
  <c r="S388" i="7"/>
  <c r="S389" i="7"/>
  <c r="S390" i="7"/>
  <c r="S391" i="7"/>
  <c r="S392" i="7"/>
  <c r="R411" i="7"/>
  <c r="S413" i="7"/>
  <c r="S414" i="7"/>
  <c r="S415" i="7"/>
  <c r="S416" i="7"/>
  <c r="S417" i="7"/>
  <c r="S418" i="7"/>
  <c r="S419" i="7"/>
  <c r="S420" i="7"/>
  <c r="S421" i="7"/>
  <c r="S422" i="7"/>
  <c r="S423" i="7"/>
  <c r="S424" i="7"/>
  <c r="S425" i="7"/>
  <c r="S426" i="7"/>
  <c r="S427" i="7"/>
  <c r="S428" i="7"/>
  <c r="S429" i="7"/>
  <c r="AC429" i="7" s="1"/>
  <c r="AD429" i="7" s="1"/>
  <c r="X429" i="7"/>
  <c r="S430" i="7"/>
  <c r="S431" i="7"/>
  <c r="AC431" i="7" s="1"/>
  <c r="AD431" i="7" s="1"/>
  <c r="S432" i="7"/>
  <c r="AC432" i="7" s="1"/>
  <c r="AD432" i="7" s="1"/>
  <c r="S433" i="7"/>
  <c r="S434" i="7"/>
  <c r="S435" i="7"/>
  <c r="S436" i="7"/>
  <c r="S437" i="7"/>
  <c r="R456" i="7"/>
  <c r="S458" i="7"/>
  <c r="S459" i="7"/>
  <c r="S460" i="7"/>
  <c r="S461" i="7"/>
  <c r="S462" i="7"/>
  <c r="S463" i="7"/>
  <c r="S464" i="7"/>
  <c r="S465" i="7"/>
  <c r="S466" i="7"/>
  <c r="S467" i="7"/>
  <c r="S468" i="7"/>
  <c r="S469" i="7"/>
  <c r="S470" i="7"/>
  <c r="S471" i="7"/>
  <c r="S472" i="7"/>
  <c r="S473" i="7"/>
  <c r="S474" i="7"/>
  <c r="AC474" i="7" s="1"/>
  <c r="AD474" i="7" s="1"/>
  <c r="X474" i="7"/>
  <c r="S475" i="7"/>
  <c r="AC475" i="7" s="1"/>
  <c r="AD475" i="7" s="1"/>
  <c r="S476" i="7"/>
  <c r="AC476" i="7" s="1"/>
  <c r="AD476" i="7" s="1"/>
  <c r="S477" i="7"/>
  <c r="AC477" i="7" s="1"/>
  <c r="AD477" i="7" s="1"/>
  <c r="S478" i="7"/>
  <c r="S479" i="7"/>
  <c r="S480" i="7"/>
  <c r="S481" i="7"/>
  <c r="S482" i="7"/>
  <c r="R501" i="7"/>
  <c r="S503" i="7"/>
  <c r="S504" i="7"/>
  <c r="S505" i="7"/>
  <c r="S506" i="7"/>
  <c r="S507" i="7"/>
  <c r="S508" i="7"/>
  <c r="S509" i="7"/>
  <c r="S510" i="7"/>
  <c r="S511" i="7"/>
  <c r="S512" i="7"/>
  <c r="S513" i="7"/>
  <c r="S514" i="7"/>
  <c r="S515" i="7"/>
  <c r="S516" i="7"/>
  <c r="S517" i="7"/>
  <c r="AC517" i="7" s="1"/>
  <c r="AD517" i="7" s="1"/>
  <c r="X517" i="7"/>
  <c r="S518" i="7"/>
  <c r="AC518" i="7" s="1"/>
  <c r="AD518" i="7" s="1"/>
  <c r="S519" i="7"/>
  <c r="X519" i="7"/>
  <c r="S520" i="7"/>
  <c r="S521" i="7"/>
  <c r="S522" i="7"/>
  <c r="S523" i="7"/>
  <c r="S524" i="7"/>
  <c r="S525" i="7"/>
  <c r="S526" i="7"/>
  <c r="S527" i="7"/>
  <c r="R546" i="7"/>
  <c r="S548" i="7"/>
  <c r="S549" i="7"/>
  <c r="S550" i="7"/>
  <c r="S551" i="7"/>
  <c r="S552" i="7"/>
  <c r="S553" i="7"/>
  <c r="S554" i="7"/>
  <c r="S555" i="7"/>
  <c r="S556" i="7"/>
  <c r="S557" i="7"/>
  <c r="S558" i="7"/>
  <c r="S559" i="7"/>
  <c r="S560" i="7"/>
  <c r="S561" i="7"/>
  <c r="S562" i="7"/>
  <c r="S563" i="7"/>
  <c r="S564" i="7"/>
  <c r="AC564" i="7" s="1"/>
  <c r="AD564" i="7" s="1"/>
  <c r="S565" i="7"/>
  <c r="X565" i="7"/>
  <c r="S566" i="7"/>
  <c r="AC566" i="7" s="1"/>
  <c r="AD566" i="7" s="1"/>
  <c r="S567" i="7"/>
  <c r="S568" i="7"/>
  <c r="S569" i="7"/>
  <c r="S570" i="7"/>
  <c r="S571" i="7"/>
  <c r="S572" i="7"/>
  <c r="Q7" i="8"/>
  <c r="U7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Z25" i="8" s="1"/>
  <c r="AA25" i="8" s="1"/>
  <c r="R26" i="8"/>
  <c r="Z26" i="8" s="1"/>
  <c r="AA26" i="8" s="1"/>
  <c r="R27" i="8"/>
  <c r="Z27" i="8" s="1"/>
  <c r="AA27" i="8" s="1"/>
  <c r="R28" i="8"/>
  <c r="R29" i="8"/>
  <c r="R30" i="8"/>
  <c r="R31" i="8"/>
  <c r="R32" i="8"/>
  <c r="R33" i="8"/>
  <c r="Q52" i="8"/>
  <c r="U52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Z68" i="8" s="1"/>
  <c r="AA68" i="8" s="1"/>
  <c r="R69" i="8"/>
  <c r="R70" i="8"/>
  <c r="R71" i="8"/>
  <c r="R72" i="8"/>
  <c r="Z72" i="8" s="1"/>
  <c r="AA72" i="8" s="1"/>
  <c r="R73" i="8"/>
  <c r="Z73" i="8" s="1"/>
  <c r="AA73" i="8" s="1"/>
  <c r="R74" i="8"/>
  <c r="R75" i="8"/>
  <c r="R76" i="8"/>
  <c r="R77" i="8"/>
  <c r="R78" i="8"/>
  <c r="Q97" i="8"/>
  <c r="U97" i="8"/>
  <c r="R99" i="8"/>
  <c r="R100" i="8"/>
  <c r="R101" i="8"/>
  <c r="R102" i="8"/>
  <c r="R103" i="8"/>
  <c r="R104" i="8"/>
  <c r="R105" i="8"/>
  <c r="R106" i="8"/>
  <c r="R107" i="8"/>
  <c r="R108" i="8"/>
  <c r="R109" i="8"/>
  <c r="R110" i="8"/>
  <c r="R111" i="8"/>
  <c r="R112" i="8"/>
  <c r="R113" i="8"/>
  <c r="Z113" i="8" s="1"/>
  <c r="AA113" i="8" s="1"/>
  <c r="R114" i="8"/>
  <c r="Z114" i="8" s="1"/>
  <c r="AA114" i="8" s="1"/>
  <c r="R115" i="8"/>
  <c r="Z115" i="8" s="1"/>
  <c r="AA115" i="8" s="1"/>
  <c r="R116" i="8"/>
  <c r="R117" i="8"/>
  <c r="Z117" i="8" s="1"/>
  <c r="AA117" i="8" s="1"/>
  <c r="R118" i="8"/>
  <c r="Z118" i="8" s="1"/>
  <c r="AA118" i="8" s="1"/>
  <c r="R119" i="8"/>
  <c r="R120" i="8"/>
  <c r="R121" i="8"/>
  <c r="R122" i="8"/>
  <c r="R123" i="8"/>
  <c r="Q142" i="8"/>
  <c r="U142" i="8"/>
  <c r="R144" i="8"/>
  <c r="R145" i="8"/>
  <c r="R146" i="8"/>
  <c r="R147" i="8"/>
  <c r="R148" i="8"/>
  <c r="R149" i="8"/>
  <c r="R150" i="8"/>
  <c r="R151" i="8"/>
  <c r="R152" i="8"/>
  <c r="R153" i="8"/>
  <c r="R154" i="8"/>
  <c r="R155" i="8"/>
  <c r="R156" i="8"/>
  <c r="R157" i="8"/>
  <c r="R158" i="8"/>
  <c r="R159" i="8"/>
  <c r="Z159" i="8" s="1"/>
  <c r="AA159" i="8" s="1"/>
  <c r="R160" i="8"/>
  <c r="Z160" i="8" s="1"/>
  <c r="AA160" i="8" s="1"/>
  <c r="R161" i="8"/>
  <c r="R162" i="8"/>
  <c r="Z162" i="8" s="1"/>
  <c r="AA162" i="8" s="1"/>
  <c r="R163" i="8"/>
  <c r="Z163" i="8" s="1"/>
  <c r="AA163" i="8" s="1"/>
  <c r="R164" i="8"/>
  <c r="R165" i="8"/>
  <c r="R166" i="8"/>
  <c r="R167" i="8"/>
  <c r="R168" i="8"/>
  <c r="Q187" i="8"/>
  <c r="U187" i="8"/>
  <c r="R189" i="8"/>
  <c r="R190" i="8"/>
  <c r="R191" i="8"/>
  <c r="R192" i="8"/>
  <c r="R193" i="8"/>
  <c r="R194" i="8"/>
  <c r="R195" i="8"/>
  <c r="R196" i="8"/>
  <c r="R197" i="8"/>
  <c r="R198" i="8"/>
  <c r="R199" i="8"/>
  <c r="R200" i="8"/>
  <c r="R201" i="8"/>
  <c r="R202" i="8"/>
  <c r="R203" i="8"/>
  <c r="Z203" i="8" s="1"/>
  <c r="AA203" i="8" s="1"/>
  <c r="R204" i="8"/>
  <c r="Z204" i="8" s="1"/>
  <c r="AA204" i="8" s="1"/>
  <c r="R205" i="8"/>
  <c r="Z205" i="8" s="1"/>
  <c r="AA205" i="8" s="1"/>
  <c r="R206" i="8"/>
  <c r="Z206" i="8" s="1"/>
  <c r="AA206" i="8" s="1"/>
  <c r="R207" i="8"/>
  <c r="Z207" i="8" s="1"/>
  <c r="AA207" i="8" s="1"/>
  <c r="R208" i="8"/>
  <c r="R209" i="8"/>
  <c r="R210" i="8"/>
  <c r="R211" i="8"/>
  <c r="R212" i="8"/>
  <c r="R213" i="8"/>
  <c r="Q232" i="8"/>
  <c r="U232" i="8"/>
  <c r="R234" i="8"/>
  <c r="R235" i="8"/>
  <c r="R236" i="8"/>
  <c r="R237" i="8"/>
  <c r="R238" i="8"/>
  <c r="R239" i="8"/>
  <c r="R240" i="8"/>
  <c r="R241" i="8"/>
  <c r="R242" i="8"/>
  <c r="R243" i="8"/>
  <c r="R244" i="8"/>
  <c r="R245" i="8"/>
  <c r="R246" i="8"/>
  <c r="R247" i="8"/>
  <c r="R248" i="8"/>
  <c r="R249" i="8"/>
  <c r="R250" i="8"/>
  <c r="R251" i="8"/>
  <c r="Z251" i="8" s="1"/>
  <c r="AA251" i="8" s="1"/>
  <c r="R252" i="8"/>
  <c r="R253" i="8"/>
  <c r="R254" i="8"/>
  <c r="R255" i="8"/>
  <c r="U256" i="8"/>
  <c r="R257" i="8"/>
  <c r="U258" i="8"/>
  <c r="S277" i="8"/>
  <c r="S279" i="8"/>
  <c r="R277" i="8"/>
  <c r="U279" i="8"/>
  <c r="R280" i="8"/>
  <c r="U281" i="8"/>
  <c r="Q282" i="8"/>
  <c r="R283" i="8"/>
  <c r="T284" i="8"/>
  <c r="U285" i="8"/>
  <c r="Q286" i="8"/>
  <c r="R287" i="8"/>
  <c r="T288" i="8"/>
  <c r="U289" i="8"/>
  <c r="Q290" i="8"/>
  <c r="T291" i="8"/>
  <c r="Q292" i="8"/>
  <c r="R293" i="8"/>
  <c r="Z293" i="8" s="1"/>
  <c r="AA293" i="8" s="1"/>
  <c r="T294" i="8"/>
  <c r="AF294" i="8" s="1"/>
  <c r="AG294" i="8" s="1"/>
  <c r="U295" i="8"/>
  <c r="Q296" i="8"/>
  <c r="R297" i="8"/>
  <c r="T298" i="8"/>
  <c r="AF298" i="8" s="1"/>
  <c r="AG298" i="8" s="1"/>
  <c r="Q299" i="8"/>
  <c r="T300" i="8"/>
  <c r="Q301" i="8"/>
  <c r="T302" i="8"/>
  <c r="Q303" i="8"/>
  <c r="E321" i="8"/>
  <c r="T321" i="8"/>
  <c r="Q323" i="8"/>
  <c r="T324" i="8"/>
  <c r="Q325" i="8"/>
  <c r="R326" i="8"/>
  <c r="T327" i="8"/>
  <c r="U328" i="8"/>
  <c r="Q329" i="8"/>
  <c r="R330" i="8"/>
  <c r="T331" i="8"/>
  <c r="U332" i="8"/>
  <c r="Q333" i="8"/>
  <c r="R334" i="8"/>
  <c r="U335" i="8"/>
  <c r="R336" i="8"/>
  <c r="T337" i="8"/>
  <c r="AF337" i="8" s="1"/>
  <c r="AG337" i="8" s="1"/>
  <c r="U338" i="8"/>
  <c r="Q339" i="8"/>
  <c r="W339" i="8" s="1"/>
  <c r="X339" i="8" s="1"/>
  <c r="R340" i="8"/>
  <c r="Z340" i="8" s="1"/>
  <c r="AA340" i="8" s="1"/>
  <c r="T341" i="8"/>
  <c r="AF341" i="8" s="1"/>
  <c r="AG341" i="8" s="1"/>
  <c r="U342" i="8"/>
  <c r="AI342" i="8" s="1"/>
  <c r="AJ342" i="8" s="1"/>
  <c r="R343" i="8"/>
  <c r="U344" i="8"/>
  <c r="R345" i="8"/>
  <c r="U346" i="8"/>
  <c r="R347" i="8"/>
  <c r="J366" i="8"/>
  <c r="U366" i="8"/>
  <c r="U369" i="8"/>
  <c r="R370" i="8"/>
  <c r="T371" i="8"/>
  <c r="U372" i="8"/>
  <c r="Q373" i="8"/>
  <c r="R374" i="8"/>
  <c r="T375" i="8"/>
  <c r="U376" i="8"/>
  <c r="Q377" i="8"/>
  <c r="R378" i="8"/>
  <c r="T379" i="8"/>
  <c r="Q380" i="8"/>
  <c r="T381" i="8"/>
  <c r="U382" i="8"/>
  <c r="AI382" i="8" s="1"/>
  <c r="AJ382" i="8" s="1"/>
  <c r="Q383" i="8"/>
  <c r="W383" i="8" s="1"/>
  <c r="X383" i="8" s="1"/>
  <c r="R384" i="8"/>
  <c r="T385" i="8"/>
  <c r="AF385" i="8" s="1"/>
  <c r="AG385" i="8" s="1"/>
  <c r="U386" i="8"/>
  <c r="AI386" i="8" s="1"/>
  <c r="AJ386" i="8" s="1"/>
  <c r="S388" i="8"/>
  <c r="R388" i="8"/>
  <c r="Q389" i="8"/>
  <c r="S392" i="8"/>
  <c r="R392" i="8"/>
  <c r="J411" i="8"/>
  <c r="S413" i="8"/>
  <c r="R411" i="8"/>
  <c r="R413" i="8"/>
  <c r="U411" i="8"/>
  <c r="Q411" i="8"/>
  <c r="Q414" i="8"/>
  <c r="Q416" i="8"/>
  <c r="S417" i="8"/>
  <c r="R417" i="8"/>
  <c r="Q420" i="8"/>
  <c r="S421" i="8"/>
  <c r="R421" i="8"/>
  <c r="Q424" i="8"/>
  <c r="AC428" i="8"/>
  <c r="AD428" i="8" s="1"/>
  <c r="Q428" i="8"/>
  <c r="W429" i="8"/>
  <c r="S429" i="8"/>
  <c r="AC429" i="8" s="1"/>
  <c r="AD429" i="8" s="1"/>
  <c r="R429" i="8"/>
  <c r="Z429" i="8" s="1"/>
  <c r="AA429" i="8" s="1"/>
  <c r="J456" i="8"/>
  <c r="AJ477" i="8"/>
  <c r="E887" i="9"/>
  <c r="E831" i="9"/>
  <c r="E775" i="9"/>
  <c r="E722" i="9"/>
  <c r="E666" i="9"/>
  <c r="E610" i="9"/>
  <c r="E557" i="9"/>
  <c r="E448" i="9"/>
  <c r="E501" i="9"/>
  <c r="E339" i="9"/>
  <c r="E283" i="9"/>
  <c r="E227" i="9"/>
  <c r="E174" i="9"/>
  <c r="E392" i="9"/>
  <c r="R7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AC23" i="8" s="1"/>
  <c r="AD23" i="8" s="1"/>
  <c r="S24" i="8"/>
  <c r="AC24" i="8" s="1"/>
  <c r="AD24" i="8" s="1"/>
  <c r="S25" i="8"/>
  <c r="AC25" i="8" s="1"/>
  <c r="AD25" i="8" s="1"/>
  <c r="X25" i="8"/>
  <c r="S26" i="8"/>
  <c r="AC26" i="8" s="1"/>
  <c r="AD26" i="8" s="1"/>
  <c r="S27" i="8"/>
  <c r="AC27" i="8" s="1"/>
  <c r="AD27" i="8" s="1"/>
  <c r="X27" i="8"/>
  <c r="S28" i="8"/>
  <c r="AC28" i="8" s="1"/>
  <c r="AD28" i="8" s="1"/>
  <c r="X28" i="8"/>
  <c r="S29" i="8"/>
  <c r="S30" i="8"/>
  <c r="S31" i="8"/>
  <c r="S32" i="8"/>
  <c r="S33" i="8"/>
  <c r="R52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AC70" i="8" s="1"/>
  <c r="AD70" i="8" s="1"/>
  <c r="S71" i="8"/>
  <c r="AC71" i="8" s="1"/>
  <c r="AD71" i="8" s="1"/>
  <c r="S72" i="8"/>
  <c r="S73" i="8"/>
  <c r="AC73" i="8" s="1"/>
  <c r="AD73" i="8" s="1"/>
  <c r="S74" i="8"/>
  <c r="S75" i="8"/>
  <c r="S76" i="8"/>
  <c r="S77" i="8"/>
  <c r="S78" i="8"/>
  <c r="R97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AC113" i="8" s="1"/>
  <c r="AD113" i="8" s="1"/>
  <c r="S114" i="8"/>
  <c r="AC114" i="8" s="1"/>
  <c r="AD114" i="8" s="1"/>
  <c r="X114" i="8"/>
  <c r="S115" i="8"/>
  <c r="AC115" i="8" s="1"/>
  <c r="AD115" i="8" s="1"/>
  <c r="X115" i="8"/>
  <c r="S116" i="8"/>
  <c r="S117" i="8"/>
  <c r="AC117" i="8" s="1"/>
  <c r="AD117" i="8" s="1"/>
  <c r="X117" i="8"/>
  <c r="S118" i="8"/>
  <c r="AC118" i="8" s="1"/>
  <c r="AD118" i="8" s="1"/>
  <c r="S119" i="8"/>
  <c r="S120" i="8"/>
  <c r="S121" i="8"/>
  <c r="S122" i="8"/>
  <c r="S123" i="8"/>
  <c r="R142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AC159" i="8" s="1"/>
  <c r="AD159" i="8" s="1"/>
  <c r="S160" i="8"/>
  <c r="AC160" i="8" s="1"/>
  <c r="AD160" i="8" s="1"/>
  <c r="X160" i="8"/>
  <c r="S161" i="8"/>
  <c r="S162" i="8"/>
  <c r="AC162" i="8" s="1"/>
  <c r="AD162" i="8" s="1"/>
  <c r="S163" i="8"/>
  <c r="AC163" i="8" s="1"/>
  <c r="AD163" i="8" s="1"/>
  <c r="S164" i="8"/>
  <c r="S165" i="8"/>
  <c r="S166" i="8"/>
  <c r="S167" i="8"/>
  <c r="S168" i="8"/>
  <c r="R187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03" i="8"/>
  <c r="AC203" i="8" s="1"/>
  <c r="AD203" i="8" s="1"/>
  <c r="X203" i="8"/>
  <c r="S204" i="8"/>
  <c r="S205" i="8"/>
  <c r="AC205" i="8" s="1"/>
  <c r="AD205" i="8" s="1"/>
  <c r="S206" i="8"/>
  <c r="X206" i="8"/>
  <c r="S207" i="8"/>
  <c r="AC207" i="8" s="1"/>
  <c r="AD207" i="8" s="1"/>
  <c r="S208" i="8"/>
  <c r="S209" i="8"/>
  <c r="S210" i="8"/>
  <c r="S211" i="8"/>
  <c r="S212" i="8"/>
  <c r="AD249" i="8"/>
  <c r="X250" i="8"/>
  <c r="AD250" i="8"/>
  <c r="AD251" i="8"/>
  <c r="X252" i="8"/>
  <c r="AD252" i="8"/>
  <c r="AD253" i="8"/>
  <c r="T277" i="8"/>
  <c r="R282" i="8"/>
  <c r="U284" i="8"/>
  <c r="R286" i="8"/>
  <c r="U288" i="8"/>
  <c r="R290" i="8"/>
  <c r="U291" i="8"/>
  <c r="R292" i="8"/>
  <c r="U294" i="8"/>
  <c r="AI294" i="8" s="1"/>
  <c r="AJ294" i="8" s="1"/>
  <c r="R296" i="8"/>
  <c r="U298" i="8"/>
  <c r="R299" i="8"/>
  <c r="U300" i="8"/>
  <c r="R301" i="8"/>
  <c r="U302" i="8"/>
  <c r="R303" i="8"/>
  <c r="J321" i="8"/>
  <c r="U321" i="8"/>
  <c r="R323" i="8"/>
  <c r="U324" i="8"/>
  <c r="R325" i="8"/>
  <c r="U327" i="8"/>
  <c r="R329" i="8"/>
  <c r="U331" i="8"/>
  <c r="R333" i="8"/>
  <c r="U337" i="8"/>
  <c r="R339" i="8"/>
  <c r="Z339" i="8" s="1"/>
  <c r="AA339" i="8" s="1"/>
  <c r="U341" i="8"/>
  <c r="AI341" i="8" s="1"/>
  <c r="AJ341" i="8" s="1"/>
  <c r="Q366" i="8"/>
  <c r="U371" i="8"/>
  <c r="R373" i="8"/>
  <c r="U375" i="8"/>
  <c r="R377" i="8"/>
  <c r="U379" i="8"/>
  <c r="R380" i="8"/>
  <c r="U381" i="8"/>
  <c r="R383" i="8"/>
  <c r="Z383" i="8" s="1"/>
  <c r="AA383" i="8" s="1"/>
  <c r="U385" i="8"/>
  <c r="AI385" i="8" s="1"/>
  <c r="AJ385" i="8" s="1"/>
  <c r="AI387" i="8"/>
  <c r="AJ387" i="8" s="1"/>
  <c r="S387" i="8"/>
  <c r="R387" i="8"/>
  <c r="T389" i="8"/>
  <c r="S391" i="8"/>
  <c r="R391" i="8"/>
  <c r="S411" i="8"/>
  <c r="T414" i="8"/>
  <c r="T416" i="8"/>
  <c r="S418" i="8"/>
  <c r="R418" i="8"/>
  <c r="T420" i="8"/>
  <c r="S422" i="8"/>
  <c r="R422" i="8"/>
  <c r="T424" i="8"/>
  <c r="S426" i="8"/>
  <c r="R426" i="8"/>
  <c r="T428" i="8"/>
  <c r="AF428" i="8" s="1"/>
  <c r="AG428" i="8" s="1"/>
  <c r="AI430" i="8"/>
  <c r="AJ430" i="8" s="1"/>
  <c r="AF431" i="8"/>
  <c r="AG431" i="8" s="1"/>
  <c r="AI472" i="8"/>
  <c r="AJ472" i="8" s="1"/>
  <c r="AI474" i="8"/>
  <c r="AJ474" i="8" s="1"/>
  <c r="AJ476" i="8"/>
  <c r="J887" i="9"/>
  <c r="J831" i="9"/>
  <c r="J775" i="9"/>
  <c r="J722" i="9"/>
  <c r="J666" i="9"/>
  <c r="J557" i="9"/>
  <c r="J448" i="9"/>
  <c r="J392" i="9"/>
  <c r="J501" i="9"/>
  <c r="J610" i="9"/>
  <c r="J339" i="9"/>
  <c r="J283" i="9"/>
  <c r="J227" i="9"/>
  <c r="J174" i="9"/>
  <c r="AF26" i="9"/>
  <c r="AG26" i="9" s="1"/>
  <c r="AF30" i="9"/>
  <c r="AG30" i="9" s="1"/>
  <c r="AF32" i="9"/>
  <c r="AG32" i="9" s="1"/>
  <c r="AF87" i="9"/>
  <c r="AG87" i="9" s="1"/>
  <c r="AF138" i="9"/>
  <c r="AG138" i="9" s="1"/>
  <c r="AF140" i="9"/>
  <c r="AG140" i="9" s="1"/>
  <c r="AF142" i="9"/>
  <c r="AG142" i="9" s="1"/>
  <c r="AF193" i="9"/>
  <c r="AG193" i="9" s="1"/>
  <c r="AF195" i="9"/>
  <c r="AG195" i="9" s="1"/>
  <c r="AF197" i="9"/>
  <c r="AG197" i="9" s="1"/>
  <c r="AF199" i="9"/>
  <c r="AG199" i="9" s="1"/>
  <c r="AF247" i="9"/>
  <c r="AG247" i="9" s="1"/>
  <c r="E546" i="8"/>
  <c r="E501" i="8"/>
  <c r="E456" i="8"/>
  <c r="E52" i="8"/>
  <c r="E97" i="8"/>
  <c r="E142" i="8"/>
  <c r="E187" i="8"/>
  <c r="E232" i="8"/>
  <c r="U257" i="8"/>
  <c r="J277" i="8"/>
  <c r="U277" i="8"/>
  <c r="U280" i="8"/>
  <c r="T282" i="8"/>
  <c r="U283" i="8"/>
  <c r="Q284" i="8"/>
  <c r="R285" i="8"/>
  <c r="T286" i="8"/>
  <c r="U287" i="8"/>
  <c r="Q288" i="8"/>
  <c r="R289" i="8"/>
  <c r="T290" i="8"/>
  <c r="Q291" i="8"/>
  <c r="T292" i="8"/>
  <c r="U293" i="8"/>
  <c r="Q294" i="8"/>
  <c r="T296" i="8"/>
  <c r="AF296" i="8" s="1"/>
  <c r="AG296" i="8" s="1"/>
  <c r="U297" i="8"/>
  <c r="Q298" i="8"/>
  <c r="T299" i="8"/>
  <c r="Q300" i="8"/>
  <c r="T301" i="8"/>
  <c r="Q302" i="8"/>
  <c r="T303" i="8"/>
  <c r="Q321" i="8"/>
  <c r="T323" i="8"/>
  <c r="Q324" i="8"/>
  <c r="T325" i="8"/>
  <c r="U326" i="8"/>
  <c r="Q327" i="8"/>
  <c r="T329" i="8"/>
  <c r="U330" i="8"/>
  <c r="Q331" i="8"/>
  <c r="T333" i="8"/>
  <c r="U334" i="8"/>
  <c r="U336" i="8"/>
  <c r="Q337" i="8"/>
  <c r="W337" i="8" s="1"/>
  <c r="X337" i="8" s="1"/>
  <c r="T339" i="8"/>
  <c r="U340" i="8"/>
  <c r="AI340" i="8" s="1"/>
  <c r="AJ340" i="8" s="1"/>
  <c r="Q341" i="8"/>
  <c r="W341" i="8" s="1"/>
  <c r="X341" i="8" s="1"/>
  <c r="U343" i="8"/>
  <c r="U345" i="8"/>
  <c r="U347" i="8"/>
  <c r="S366" i="8"/>
  <c r="S368" i="8"/>
  <c r="R366" i="8"/>
  <c r="U368" i="8"/>
  <c r="U370" i="8"/>
  <c r="Q371" i="8"/>
  <c r="T373" i="8"/>
  <c r="U374" i="8"/>
  <c r="Q375" i="8"/>
  <c r="T377" i="8"/>
  <c r="U378" i="8"/>
  <c r="Q379" i="8"/>
  <c r="T380" i="8"/>
  <c r="Q381" i="8"/>
  <c r="R382" i="8"/>
  <c r="T383" i="8"/>
  <c r="U384" i="8"/>
  <c r="Q385" i="8"/>
  <c r="Q387" i="8"/>
  <c r="W387" i="8" s="1"/>
  <c r="X387" i="8" s="1"/>
  <c r="U389" i="8"/>
  <c r="S390" i="8"/>
  <c r="R390" i="8"/>
  <c r="Q391" i="8"/>
  <c r="T411" i="8"/>
  <c r="U414" i="8"/>
  <c r="S415" i="8"/>
  <c r="R415" i="8"/>
  <c r="U416" i="8"/>
  <c r="Q418" i="8"/>
  <c r="S419" i="8"/>
  <c r="R419" i="8"/>
  <c r="U420" i="8"/>
  <c r="Q422" i="8"/>
  <c r="S423" i="8"/>
  <c r="R423" i="8"/>
  <c r="U424" i="8"/>
  <c r="S425" i="8"/>
  <c r="R425" i="8"/>
  <c r="Q426" i="8"/>
  <c r="W427" i="8"/>
  <c r="S427" i="8"/>
  <c r="AC427" i="8" s="1"/>
  <c r="AD427" i="8" s="1"/>
  <c r="R427" i="8"/>
  <c r="Z427" i="8" s="1"/>
  <c r="AA427" i="8" s="1"/>
  <c r="U428" i="8"/>
  <c r="AI428" i="8" s="1"/>
  <c r="AJ428" i="8" s="1"/>
  <c r="T429" i="8"/>
  <c r="AF429" i="8" s="1"/>
  <c r="AG429" i="8" s="1"/>
  <c r="AJ473" i="8"/>
  <c r="AJ475" i="8"/>
  <c r="AF521" i="8"/>
  <c r="AG521" i="8" s="1"/>
  <c r="AF562" i="8"/>
  <c r="AG562" i="8" s="1"/>
  <c r="R430" i="8"/>
  <c r="R431" i="8"/>
  <c r="Z431" i="8" s="1"/>
  <c r="AA431" i="8" s="1"/>
  <c r="R432" i="8"/>
  <c r="Z432" i="8" s="1"/>
  <c r="AA432" i="8" s="1"/>
  <c r="R433" i="8"/>
  <c r="R434" i="8"/>
  <c r="R435" i="8"/>
  <c r="R436" i="8"/>
  <c r="R437" i="8"/>
  <c r="Q456" i="8"/>
  <c r="U456" i="8"/>
  <c r="R458" i="8"/>
  <c r="R459" i="8"/>
  <c r="R460" i="8"/>
  <c r="R461" i="8"/>
  <c r="R462" i="8"/>
  <c r="R463" i="8"/>
  <c r="R464" i="8"/>
  <c r="R465" i="8"/>
  <c r="R466" i="8"/>
  <c r="R467" i="8"/>
  <c r="R468" i="8"/>
  <c r="R469" i="8"/>
  <c r="R470" i="8"/>
  <c r="R471" i="8"/>
  <c r="R472" i="8"/>
  <c r="R473" i="8"/>
  <c r="Z473" i="8" s="1"/>
  <c r="AA473" i="8" s="1"/>
  <c r="R474" i="8"/>
  <c r="T7" i="9"/>
  <c r="Q9" i="9"/>
  <c r="U9" i="9"/>
  <c r="Q10" i="9"/>
  <c r="U10" i="9"/>
  <c r="Q11" i="9"/>
  <c r="U11" i="9"/>
  <c r="Q12" i="9"/>
  <c r="U12" i="9"/>
  <c r="Q13" i="9"/>
  <c r="U13" i="9"/>
  <c r="Q14" i="9"/>
  <c r="U14" i="9"/>
  <c r="Q15" i="9"/>
  <c r="U15" i="9"/>
  <c r="Q16" i="9"/>
  <c r="U16" i="9"/>
  <c r="Q17" i="9"/>
  <c r="U17" i="9"/>
  <c r="Q18" i="9"/>
  <c r="U18" i="9"/>
  <c r="Q19" i="9"/>
  <c r="U19" i="9"/>
  <c r="Q20" i="9"/>
  <c r="U20" i="9"/>
  <c r="Q21" i="9"/>
  <c r="U21" i="9"/>
  <c r="Q22" i="9"/>
  <c r="U22" i="9"/>
  <c r="Q23" i="9"/>
  <c r="U23" i="9"/>
  <c r="Q24" i="9"/>
  <c r="U24" i="9"/>
  <c r="Q25" i="9"/>
  <c r="U25" i="9"/>
  <c r="Q26" i="9"/>
  <c r="W26" i="9" s="1"/>
  <c r="X26" i="9" s="1"/>
  <c r="U26" i="9"/>
  <c r="Q27" i="9"/>
  <c r="W27" i="9" s="1"/>
  <c r="X27" i="9" s="1"/>
  <c r="U27" i="9"/>
  <c r="Q28" i="9"/>
  <c r="U28" i="9"/>
  <c r="Q29" i="9"/>
  <c r="W29" i="9" s="1"/>
  <c r="X29" i="9" s="1"/>
  <c r="U29" i="9"/>
  <c r="AI29" i="9" s="1"/>
  <c r="AJ29" i="9" s="1"/>
  <c r="Q30" i="9"/>
  <c r="U30" i="9"/>
  <c r="AI30" i="9" s="1"/>
  <c r="AJ30" i="9" s="1"/>
  <c r="Q31" i="9"/>
  <c r="U31" i="9"/>
  <c r="Q32" i="9"/>
  <c r="U32" i="9"/>
  <c r="AI32" i="9" s="1"/>
  <c r="AJ32" i="9" s="1"/>
  <c r="Q33" i="9"/>
  <c r="U33" i="9"/>
  <c r="Q34" i="9"/>
  <c r="U34" i="9"/>
  <c r="Q35" i="9"/>
  <c r="U35" i="9"/>
  <c r="Q36" i="9"/>
  <c r="U36" i="9"/>
  <c r="Q37" i="9"/>
  <c r="U37" i="9"/>
  <c r="Q38" i="9"/>
  <c r="U38" i="9"/>
  <c r="Q39" i="9"/>
  <c r="U39" i="9"/>
  <c r="Q40" i="9"/>
  <c r="U40" i="9"/>
  <c r="Q41" i="9"/>
  <c r="U41" i="9"/>
  <c r="Q42" i="9"/>
  <c r="U42" i="9"/>
  <c r="Q43" i="9"/>
  <c r="U43" i="9"/>
  <c r="Q44" i="9"/>
  <c r="U44" i="9"/>
  <c r="T62" i="9"/>
  <c r="Q64" i="9"/>
  <c r="U64" i="9"/>
  <c r="Q65" i="9"/>
  <c r="U65" i="9"/>
  <c r="Q66" i="9"/>
  <c r="U66" i="9"/>
  <c r="Q67" i="9"/>
  <c r="U67" i="9"/>
  <c r="Q68" i="9"/>
  <c r="U68" i="9"/>
  <c r="Q70" i="9"/>
  <c r="U70" i="9"/>
  <c r="Q71" i="9"/>
  <c r="U71" i="9"/>
  <c r="Q72" i="9"/>
  <c r="U72" i="9"/>
  <c r="Q73" i="9"/>
  <c r="U73" i="9"/>
  <c r="Q74" i="9"/>
  <c r="U74" i="9"/>
  <c r="Q75" i="9"/>
  <c r="U75" i="9"/>
  <c r="Q76" i="9"/>
  <c r="U76" i="9"/>
  <c r="Q77" i="9"/>
  <c r="U77" i="9"/>
  <c r="Q78" i="9"/>
  <c r="U78" i="9"/>
  <c r="Q79" i="9"/>
  <c r="U79" i="9"/>
  <c r="Q80" i="9"/>
  <c r="U80" i="9"/>
  <c r="Q81" i="9"/>
  <c r="W81" i="9" s="1"/>
  <c r="X81" i="9" s="1"/>
  <c r="U81" i="9"/>
  <c r="Q82" i="9"/>
  <c r="W82" i="9" s="1"/>
  <c r="X82" i="9" s="1"/>
  <c r="U82" i="9"/>
  <c r="AI82" i="9" s="1"/>
  <c r="AJ82" i="9" s="1"/>
  <c r="Q83" i="9"/>
  <c r="W83" i="9" s="1"/>
  <c r="X83" i="9" s="1"/>
  <c r="U83" i="9"/>
  <c r="AI83" i="9" s="1"/>
  <c r="AJ83" i="9" s="1"/>
  <c r="Q84" i="9"/>
  <c r="W84" i="9" s="1"/>
  <c r="X84" i="9" s="1"/>
  <c r="U84" i="9"/>
  <c r="AI84" i="9" s="1"/>
  <c r="AJ84" i="9" s="1"/>
  <c r="Q85" i="9"/>
  <c r="W85" i="9" s="1"/>
  <c r="X85" i="9" s="1"/>
  <c r="U85" i="9"/>
  <c r="AI85" i="9" s="1"/>
  <c r="AJ85" i="9" s="1"/>
  <c r="Q86" i="9"/>
  <c r="U86" i="9"/>
  <c r="AI86" i="9" s="1"/>
  <c r="AJ86" i="9" s="1"/>
  <c r="Q87" i="9"/>
  <c r="W87" i="9" s="1"/>
  <c r="X87" i="9" s="1"/>
  <c r="U87" i="9"/>
  <c r="Q88" i="9"/>
  <c r="U88" i="9"/>
  <c r="Q89" i="9"/>
  <c r="U89" i="9"/>
  <c r="Q90" i="9"/>
  <c r="U90" i="9"/>
  <c r="Q91" i="9"/>
  <c r="U91" i="9"/>
  <c r="Q92" i="9"/>
  <c r="U92" i="9"/>
  <c r="Q93" i="9"/>
  <c r="U93" i="9"/>
  <c r="Q94" i="9"/>
  <c r="U94" i="9"/>
  <c r="Q95" i="9"/>
  <c r="U95" i="9"/>
  <c r="Q96" i="9"/>
  <c r="U96" i="9"/>
  <c r="Q97" i="9"/>
  <c r="U97" i="9"/>
  <c r="Q98" i="9"/>
  <c r="U98" i="9"/>
  <c r="Q99" i="9"/>
  <c r="U99" i="9"/>
  <c r="T118" i="9"/>
  <c r="Q120" i="9"/>
  <c r="U120" i="9"/>
  <c r="Q121" i="9"/>
  <c r="U121" i="9"/>
  <c r="Q122" i="9"/>
  <c r="U122" i="9"/>
  <c r="Q123" i="9"/>
  <c r="U123" i="9"/>
  <c r="Q124" i="9"/>
  <c r="U124" i="9"/>
  <c r="Q125" i="9"/>
  <c r="U125" i="9"/>
  <c r="Q126" i="9"/>
  <c r="U126" i="9"/>
  <c r="Q127" i="9"/>
  <c r="U127" i="9"/>
  <c r="Q128" i="9"/>
  <c r="U128" i="9"/>
  <c r="Q129" i="9"/>
  <c r="U129" i="9"/>
  <c r="Q130" i="9"/>
  <c r="U130" i="9"/>
  <c r="Q131" i="9"/>
  <c r="U131" i="9"/>
  <c r="Q132" i="9"/>
  <c r="U132" i="9"/>
  <c r="Q133" i="9"/>
  <c r="U133" i="9"/>
  <c r="Q134" i="9"/>
  <c r="U134" i="9"/>
  <c r="Q135" i="9"/>
  <c r="U135" i="9"/>
  <c r="Q136" i="9"/>
  <c r="U136" i="9"/>
  <c r="Q137" i="9"/>
  <c r="W137" i="9" s="1"/>
  <c r="X137" i="9" s="1"/>
  <c r="U137" i="9"/>
  <c r="Q138" i="9"/>
  <c r="U138" i="9"/>
  <c r="AI138" i="9" s="1"/>
  <c r="AJ138" i="9" s="1"/>
  <c r="Q139" i="9"/>
  <c r="U139" i="9"/>
  <c r="AI139" i="9" s="1"/>
  <c r="AJ139" i="9" s="1"/>
  <c r="Q140" i="9"/>
  <c r="W140" i="9" s="1"/>
  <c r="X140" i="9" s="1"/>
  <c r="U140" i="9"/>
  <c r="AI140" i="9" s="1"/>
  <c r="AJ140" i="9" s="1"/>
  <c r="Q141" i="9"/>
  <c r="U141" i="9"/>
  <c r="AI141" i="9" s="1"/>
  <c r="AJ141" i="9" s="1"/>
  <c r="Q142" i="9"/>
  <c r="U142" i="9"/>
  <c r="AI142" i="9" s="1"/>
  <c r="AJ142" i="9" s="1"/>
  <c r="Q143" i="9"/>
  <c r="U143" i="9"/>
  <c r="Q144" i="9"/>
  <c r="U144" i="9"/>
  <c r="Q145" i="9"/>
  <c r="U145" i="9"/>
  <c r="Q146" i="9"/>
  <c r="U146" i="9"/>
  <c r="Q147" i="9"/>
  <c r="U147" i="9"/>
  <c r="Q148" i="9"/>
  <c r="U148" i="9"/>
  <c r="Q149" i="9"/>
  <c r="U149" i="9"/>
  <c r="Q150" i="9"/>
  <c r="U150" i="9"/>
  <c r="Q151" i="9"/>
  <c r="U151" i="9"/>
  <c r="Q152" i="9"/>
  <c r="U152" i="9"/>
  <c r="Q153" i="9"/>
  <c r="U153" i="9"/>
  <c r="Q154" i="9"/>
  <c r="U154" i="9"/>
  <c r="Q155" i="9"/>
  <c r="U155" i="9"/>
  <c r="T174" i="9"/>
  <c r="Q176" i="9"/>
  <c r="U176" i="9"/>
  <c r="Q177" i="9"/>
  <c r="U177" i="9"/>
  <c r="Q178" i="9"/>
  <c r="U178" i="9"/>
  <c r="Q179" i="9"/>
  <c r="U179" i="9"/>
  <c r="Q180" i="9"/>
  <c r="U180" i="9"/>
  <c r="Q181" i="9"/>
  <c r="U181" i="9"/>
  <c r="Q182" i="9"/>
  <c r="U182" i="9"/>
  <c r="Q183" i="9"/>
  <c r="U183" i="9"/>
  <c r="Q184" i="9"/>
  <c r="U184" i="9"/>
  <c r="Q185" i="9"/>
  <c r="U185" i="9"/>
  <c r="Q186" i="9"/>
  <c r="U186" i="9"/>
  <c r="Q187" i="9"/>
  <c r="U187" i="9"/>
  <c r="Q188" i="9"/>
  <c r="U188" i="9"/>
  <c r="Q189" i="9"/>
  <c r="U189" i="9"/>
  <c r="Q190" i="9"/>
  <c r="U190" i="9"/>
  <c r="Q191" i="9"/>
  <c r="U191" i="9"/>
  <c r="Q192" i="9"/>
  <c r="U192" i="9"/>
  <c r="Q193" i="9"/>
  <c r="U193" i="9"/>
  <c r="Q194" i="9"/>
  <c r="U194" i="9"/>
  <c r="AI194" i="9" s="1"/>
  <c r="AJ194" i="9" s="1"/>
  <c r="Q195" i="9"/>
  <c r="U195" i="9"/>
  <c r="Q196" i="9"/>
  <c r="U196" i="9"/>
  <c r="AI196" i="9" s="1"/>
  <c r="AJ196" i="9" s="1"/>
  <c r="Q197" i="9"/>
  <c r="W197" i="9" s="1"/>
  <c r="X197" i="9" s="1"/>
  <c r="U197" i="9"/>
  <c r="AI197" i="9" s="1"/>
  <c r="AJ197" i="9" s="1"/>
  <c r="Q198" i="9"/>
  <c r="W198" i="9" s="1"/>
  <c r="X198" i="9" s="1"/>
  <c r="U198" i="9"/>
  <c r="Q199" i="9"/>
  <c r="W199" i="9" s="1"/>
  <c r="X199" i="9" s="1"/>
  <c r="U199" i="9"/>
  <c r="Q200" i="9"/>
  <c r="U200" i="9"/>
  <c r="Q201" i="9"/>
  <c r="U201" i="9"/>
  <c r="Q202" i="9"/>
  <c r="U202" i="9"/>
  <c r="Q203" i="9"/>
  <c r="U203" i="9"/>
  <c r="Q204" i="9"/>
  <c r="U204" i="9"/>
  <c r="Q205" i="9"/>
  <c r="U205" i="9"/>
  <c r="Q206" i="9"/>
  <c r="U206" i="9"/>
  <c r="Q207" i="9"/>
  <c r="U207" i="9"/>
  <c r="Q208" i="9"/>
  <c r="U208" i="9"/>
  <c r="Q209" i="9"/>
  <c r="U209" i="9"/>
  <c r="Q210" i="9"/>
  <c r="U210" i="9"/>
  <c r="Q211" i="9"/>
  <c r="U211" i="9"/>
  <c r="T227" i="9"/>
  <c r="Q229" i="9"/>
  <c r="U229" i="9"/>
  <c r="Q230" i="9"/>
  <c r="U230" i="9"/>
  <c r="Q231" i="9"/>
  <c r="U231" i="9"/>
  <c r="Q232" i="9"/>
  <c r="U232" i="9"/>
  <c r="Q233" i="9"/>
  <c r="U233" i="9"/>
  <c r="Q234" i="9"/>
  <c r="U234" i="9"/>
  <c r="Q235" i="9"/>
  <c r="U235" i="9"/>
  <c r="Q236" i="9"/>
  <c r="U236" i="9"/>
  <c r="Q237" i="9"/>
  <c r="U237" i="9"/>
  <c r="Q238" i="9"/>
  <c r="U238" i="9"/>
  <c r="Q239" i="9"/>
  <c r="U239" i="9"/>
  <c r="Q240" i="9"/>
  <c r="U240" i="9"/>
  <c r="Q241" i="9"/>
  <c r="U241" i="9"/>
  <c r="Q242" i="9"/>
  <c r="U242" i="9"/>
  <c r="Q243" i="9"/>
  <c r="U243" i="9"/>
  <c r="Q244" i="9"/>
  <c r="U244" i="9"/>
  <c r="Q245" i="9"/>
  <c r="U245" i="9"/>
  <c r="Q246" i="9"/>
  <c r="U246" i="9"/>
  <c r="AI246" i="9" s="1"/>
  <c r="AJ246" i="9" s="1"/>
  <c r="Q247" i="9"/>
  <c r="W247" i="9" s="1"/>
  <c r="X247" i="9" s="1"/>
  <c r="U247" i="9"/>
  <c r="AI247" i="9" s="1"/>
  <c r="AJ247" i="9" s="1"/>
  <c r="Q248" i="9"/>
  <c r="U248" i="9"/>
  <c r="AI248" i="9" s="1"/>
  <c r="AJ248" i="9" s="1"/>
  <c r="Q249" i="9"/>
  <c r="W249" i="9" s="1"/>
  <c r="X249" i="9" s="1"/>
  <c r="U249" i="9"/>
  <c r="Q250" i="9"/>
  <c r="W250" i="9" s="1"/>
  <c r="X250" i="9" s="1"/>
  <c r="U250" i="9"/>
  <c r="AI250" i="9" s="1"/>
  <c r="AJ250" i="9" s="1"/>
  <c r="Q251" i="9"/>
  <c r="U251" i="9"/>
  <c r="AI251" i="9" s="1"/>
  <c r="AJ251" i="9" s="1"/>
  <c r="Q252" i="9"/>
  <c r="W252" i="9" s="1"/>
  <c r="X252" i="9" s="1"/>
  <c r="U252" i="9"/>
  <c r="AI252" i="9" s="1"/>
  <c r="AJ252" i="9" s="1"/>
  <c r="AG252" i="9"/>
  <c r="Q253" i="9"/>
  <c r="U253" i="9"/>
  <c r="Q254" i="9"/>
  <c r="U254" i="9"/>
  <c r="Q255" i="9"/>
  <c r="U255" i="9"/>
  <c r="Q256" i="9"/>
  <c r="U256" i="9"/>
  <c r="Q257" i="9"/>
  <c r="U257" i="9"/>
  <c r="Q258" i="9"/>
  <c r="U258" i="9"/>
  <c r="Q259" i="9"/>
  <c r="U259" i="9"/>
  <c r="Q260" i="9"/>
  <c r="U260" i="9"/>
  <c r="Q261" i="9"/>
  <c r="U261" i="9"/>
  <c r="Q262" i="9"/>
  <c r="U262" i="9"/>
  <c r="Q263" i="9"/>
  <c r="U263" i="9"/>
  <c r="Q264" i="9"/>
  <c r="U264" i="9"/>
  <c r="S286" i="9"/>
  <c r="Q287" i="9"/>
  <c r="U288" i="9"/>
  <c r="Q290" i="9"/>
  <c r="Q292" i="9"/>
  <c r="T293" i="9"/>
  <c r="Q294" i="9"/>
  <c r="T295" i="9"/>
  <c r="Q296" i="9"/>
  <c r="T297" i="9"/>
  <c r="Q298" i="9"/>
  <c r="U299" i="9"/>
  <c r="T300" i="9"/>
  <c r="S301" i="9"/>
  <c r="U302" i="9"/>
  <c r="AI302" i="9" s="1"/>
  <c r="AJ302" i="9" s="1"/>
  <c r="S303" i="9"/>
  <c r="U304" i="9"/>
  <c r="AD304" i="9"/>
  <c r="S305" i="9"/>
  <c r="AC305" i="9" s="1"/>
  <c r="AD305" i="9" s="1"/>
  <c r="U306" i="9"/>
  <c r="AI306" i="9" s="1"/>
  <c r="AJ306" i="9" s="1"/>
  <c r="S307" i="9"/>
  <c r="U308" i="9"/>
  <c r="S310" i="9"/>
  <c r="Q311" i="9"/>
  <c r="U312" i="9"/>
  <c r="S314" i="9"/>
  <c r="Q315" i="9"/>
  <c r="U316" i="9"/>
  <c r="Q317" i="9"/>
  <c r="T318" i="9"/>
  <c r="R320" i="9"/>
  <c r="S320" i="9"/>
  <c r="R341" i="9"/>
  <c r="U339" i="9"/>
  <c r="Q339" i="9"/>
  <c r="S341" i="9"/>
  <c r="R339" i="9"/>
  <c r="Q342" i="9"/>
  <c r="T343" i="9"/>
  <c r="R345" i="9"/>
  <c r="S345" i="9"/>
  <c r="T346" i="9"/>
  <c r="R347" i="9"/>
  <c r="S347" i="9"/>
  <c r="T348" i="9"/>
  <c r="R349" i="9"/>
  <c r="S349" i="9"/>
  <c r="T350" i="9"/>
  <c r="R351" i="9"/>
  <c r="S351" i="9"/>
  <c r="R358" i="9"/>
  <c r="Z358" i="9" s="1"/>
  <c r="AA358" i="9" s="1"/>
  <c r="U358" i="9"/>
  <c r="AI358" i="9" s="1"/>
  <c r="AJ358" i="9" s="1"/>
  <c r="Q358" i="9"/>
  <c r="S358" i="9"/>
  <c r="R362" i="9"/>
  <c r="U362" i="9"/>
  <c r="Q362" i="9"/>
  <c r="W362" i="9" s="1"/>
  <c r="X362" i="9" s="1"/>
  <c r="S362" i="9"/>
  <c r="X293" i="8"/>
  <c r="X295" i="8"/>
  <c r="AD296" i="8"/>
  <c r="AD337" i="8"/>
  <c r="AD339" i="8"/>
  <c r="X340" i="8"/>
  <c r="AD340" i="8"/>
  <c r="AD341" i="8"/>
  <c r="AD342" i="8"/>
  <c r="X384" i="8"/>
  <c r="AD384" i="8"/>
  <c r="X427" i="8"/>
  <c r="X429" i="8"/>
  <c r="S430" i="8"/>
  <c r="AC430" i="8" s="1"/>
  <c r="AD430" i="8" s="1"/>
  <c r="S431" i="8"/>
  <c r="S432" i="8"/>
  <c r="AC432" i="8" s="1"/>
  <c r="AD432" i="8" s="1"/>
  <c r="S433" i="8"/>
  <c r="S434" i="8"/>
  <c r="S435" i="8"/>
  <c r="S436" i="8"/>
  <c r="S437" i="8"/>
  <c r="R456" i="8"/>
  <c r="S458" i="8"/>
  <c r="S459" i="8"/>
  <c r="S460" i="8"/>
  <c r="S461" i="8"/>
  <c r="S462" i="8"/>
  <c r="S463" i="8"/>
  <c r="S464" i="8"/>
  <c r="S465" i="8"/>
  <c r="S466" i="8"/>
  <c r="S467" i="8"/>
  <c r="S468" i="8"/>
  <c r="S469" i="8"/>
  <c r="S470" i="8"/>
  <c r="S471" i="8"/>
  <c r="S472" i="8"/>
  <c r="S473" i="8"/>
  <c r="S474" i="8"/>
  <c r="S475" i="8"/>
  <c r="X475" i="8"/>
  <c r="S476" i="8"/>
  <c r="AC476" i="8" s="1"/>
  <c r="AD476" i="8" s="1"/>
  <c r="S477" i="8"/>
  <c r="X477" i="8"/>
  <c r="S478" i="8"/>
  <c r="S479" i="8"/>
  <c r="S480" i="8"/>
  <c r="S481" i="8"/>
  <c r="S482" i="8"/>
  <c r="R501" i="8"/>
  <c r="S503" i="8"/>
  <c r="S504" i="8"/>
  <c r="S505" i="8"/>
  <c r="S506" i="8"/>
  <c r="S507" i="8"/>
  <c r="S508" i="8"/>
  <c r="S509" i="8"/>
  <c r="S510" i="8"/>
  <c r="S511" i="8"/>
  <c r="S512" i="8"/>
  <c r="S513" i="8"/>
  <c r="S514" i="8"/>
  <c r="S515" i="8"/>
  <c r="S516" i="8"/>
  <c r="S517" i="8"/>
  <c r="AC517" i="8" s="1"/>
  <c r="AD517" i="8" s="1"/>
  <c r="S518" i="8"/>
  <c r="S519" i="8"/>
  <c r="AC519" i="8" s="1"/>
  <c r="AD519" i="8" s="1"/>
  <c r="S520" i="8"/>
  <c r="AC520" i="8" s="1"/>
  <c r="AD520" i="8" s="1"/>
  <c r="X520" i="8"/>
  <c r="S521" i="8"/>
  <c r="AC521" i="8" s="1"/>
  <c r="AD521" i="8" s="1"/>
  <c r="S522" i="8"/>
  <c r="X522" i="8"/>
  <c r="S523" i="8"/>
  <c r="S524" i="8"/>
  <c r="S525" i="8"/>
  <c r="S526" i="8"/>
  <c r="S527" i="8"/>
  <c r="R546" i="8"/>
  <c r="S548" i="8"/>
  <c r="S549" i="8"/>
  <c r="S550" i="8"/>
  <c r="S551" i="8"/>
  <c r="S552" i="8"/>
  <c r="S553" i="8"/>
  <c r="S554" i="8"/>
  <c r="S555" i="8"/>
  <c r="S556" i="8"/>
  <c r="S557" i="8"/>
  <c r="S558" i="8"/>
  <c r="S559" i="8"/>
  <c r="S560" i="8"/>
  <c r="S561" i="8"/>
  <c r="S562" i="8"/>
  <c r="S563" i="8"/>
  <c r="S564" i="8"/>
  <c r="AC564" i="8" s="1"/>
  <c r="AD564" i="8" s="1"/>
  <c r="X564" i="8"/>
  <c r="S565" i="8"/>
  <c r="AC565" i="8" s="1"/>
  <c r="AD565" i="8" s="1"/>
  <c r="S566" i="8"/>
  <c r="AC566" i="8" s="1"/>
  <c r="AD566" i="8" s="1"/>
  <c r="S567" i="8"/>
  <c r="AC567" i="8" s="1"/>
  <c r="AD567" i="8" s="1"/>
  <c r="S568" i="8"/>
  <c r="S569" i="8"/>
  <c r="S570" i="8"/>
  <c r="S571" i="8"/>
  <c r="S572" i="8"/>
  <c r="Q7" i="9"/>
  <c r="U7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Z26" i="9" s="1"/>
  <c r="AA26" i="9" s="1"/>
  <c r="R27" i="9"/>
  <c r="R28" i="9"/>
  <c r="Z28" i="9" s="1"/>
  <c r="AA28" i="9" s="1"/>
  <c r="R29" i="9"/>
  <c r="R30" i="9"/>
  <c r="Z30" i="9" s="1"/>
  <c r="AA30" i="9" s="1"/>
  <c r="R31" i="9"/>
  <c r="Z31" i="9" s="1"/>
  <c r="AA31" i="9" s="1"/>
  <c r="R32" i="9"/>
  <c r="Z32" i="9" s="1"/>
  <c r="AA32" i="9" s="1"/>
  <c r="R33" i="9"/>
  <c r="R34" i="9"/>
  <c r="R35" i="9"/>
  <c r="R36" i="9"/>
  <c r="R37" i="9"/>
  <c r="R38" i="9"/>
  <c r="R39" i="9"/>
  <c r="R40" i="9"/>
  <c r="R41" i="9"/>
  <c r="R42" i="9"/>
  <c r="R43" i="9"/>
  <c r="R44" i="9"/>
  <c r="Q62" i="9"/>
  <c r="U62" i="9"/>
  <c r="R64" i="9"/>
  <c r="R65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Z82" i="9" s="1"/>
  <c r="AA82" i="9" s="1"/>
  <c r="R83" i="9"/>
  <c r="Z83" i="9" s="1"/>
  <c r="AA83" i="9" s="1"/>
  <c r="R84" i="9"/>
  <c r="Z84" i="9" s="1"/>
  <c r="AA84" i="9" s="1"/>
  <c r="R85" i="9"/>
  <c r="Z85" i="9" s="1"/>
  <c r="AA85" i="9" s="1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Q118" i="9"/>
  <c r="U118" i="9"/>
  <c r="R120" i="9"/>
  <c r="R121" i="9"/>
  <c r="R122" i="9"/>
  <c r="R123" i="9"/>
  <c r="R124" i="9"/>
  <c r="R125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Z138" i="9" s="1"/>
  <c r="AA138" i="9" s="1"/>
  <c r="R139" i="9"/>
  <c r="Z139" i="9" s="1"/>
  <c r="AA139" i="9" s="1"/>
  <c r="R140" i="9"/>
  <c r="R141" i="9"/>
  <c r="Z141" i="9" s="1"/>
  <c r="AA141" i="9" s="1"/>
  <c r="R142" i="9"/>
  <c r="Z142" i="9" s="1"/>
  <c r="AA142" i="9" s="1"/>
  <c r="R143" i="9"/>
  <c r="Z143" i="9" s="1"/>
  <c r="AA143" i="9" s="1"/>
  <c r="R144" i="9"/>
  <c r="R145" i="9"/>
  <c r="R146" i="9"/>
  <c r="R147" i="9"/>
  <c r="R148" i="9"/>
  <c r="R149" i="9"/>
  <c r="R150" i="9"/>
  <c r="R151" i="9"/>
  <c r="R152" i="9"/>
  <c r="R153" i="9"/>
  <c r="R154" i="9"/>
  <c r="R155" i="9"/>
  <c r="Q174" i="9"/>
  <c r="U174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Z193" i="9" s="1"/>
  <c r="AA193" i="9" s="1"/>
  <c r="R194" i="9"/>
  <c r="Z194" i="9" s="1"/>
  <c r="AA194" i="9" s="1"/>
  <c r="R195" i="9"/>
  <c r="Z195" i="9" s="1"/>
  <c r="AA195" i="9" s="1"/>
  <c r="R196" i="9"/>
  <c r="Z196" i="9" s="1"/>
  <c r="AA196" i="9" s="1"/>
  <c r="R197" i="9"/>
  <c r="Z197" i="9" s="1"/>
  <c r="AA197" i="9" s="1"/>
  <c r="R198" i="9"/>
  <c r="Z198" i="9" s="1"/>
  <c r="AA198" i="9" s="1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Q227" i="9"/>
  <c r="U227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3" i="9"/>
  <c r="R244" i="9"/>
  <c r="R245" i="9"/>
  <c r="R246" i="9"/>
  <c r="Z246" i="9" s="1"/>
  <c r="AA246" i="9" s="1"/>
  <c r="R247" i="9"/>
  <c r="Z247" i="9" s="1"/>
  <c r="AA247" i="9" s="1"/>
  <c r="R248" i="9"/>
  <c r="Z248" i="9" s="1"/>
  <c r="AA248" i="9" s="1"/>
  <c r="R249" i="9"/>
  <c r="R250" i="9"/>
  <c r="Z250" i="9" s="1"/>
  <c r="AA250" i="9" s="1"/>
  <c r="R251" i="9"/>
  <c r="R252" i="9"/>
  <c r="Z252" i="9" s="1"/>
  <c r="AA252" i="9" s="1"/>
  <c r="R253" i="9"/>
  <c r="R254" i="9"/>
  <c r="R255" i="9"/>
  <c r="R256" i="9"/>
  <c r="R257" i="9"/>
  <c r="R258" i="9"/>
  <c r="R259" i="9"/>
  <c r="R260" i="9"/>
  <c r="R261" i="9"/>
  <c r="R262" i="9"/>
  <c r="R263" i="9"/>
  <c r="R264" i="9"/>
  <c r="R283" i="9"/>
  <c r="R285" i="9"/>
  <c r="U283" i="9"/>
  <c r="Q283" i="9"/>
  <c r="U285" i="9"/>
  <c r="T286" i="9"/>
  <c r="S287" i="9"/>
  <c r="Q288" i="9"/>
  <c r="U289" i="9"/>
  <c r="S290" i="9"/>
  <c r="U291" i="9"/>
  <c r="S292" i="9"/>
  <c r="U293" i="9"/>
  <c r="S294" i="9"/>
  <c r="U295" i="9"/>
  <c r="S296" i="9"/>
  <c r="U297" i="9"/>
  <c r="S298" i="9"/>
  <c r="U300" i="9"/>
  <c r="T301" i="9"/>
  <c r="X302" i="9"/>
  <c r="W303" i="9"/>
  <c r="X303" i="9" s="1"/>
  <c r="T303" i="9"/>
  <c r="AF303" i="9" s="1"/>
  <c r="AG303" i="9" s="1"/>
  <c r="AA303" i="9"/>
  <c r="T305" i="9"/>
  <c r="AF305" i="9" s="1"/>
  <c r="AG305" i="9" s="1"/>
  <c r="Q306" i="9"/>
  <c r="W306" i="9" s="1"/>
  <c r="X306" i="9" s="1"/>
  <c r="T307" i="9"/>
  <c r="AF307" i="9" s="1"/>
  <c r="AG307" i="9" s="1"/>
  <c r="Q308" i="9"/>
  <c r="W308" i="9" s="1"/>
  <c r="X308" i="9" s="1"/>
  <c r="U309" i="9"/>
  <c r="T310" i="9"/>
  <c r="S311" i="9"/>
  <c r="Q312" i="9"/>
  <c r="U313" i="9"/>
  <c r="T314" i="9"/>
  <c r="S315" i="9"/>
  <c r="Q316" i="9"/>
  <c r="T317" i="9"/>
  <c r="R319" i="9"/>
  <c r="S319" i="9"/>
  <c r="Q320" i="9"/>
  <c r="S339" i="9"/>
  <c r="Q341" i="9"/>
  <c r="T342" i="9"/>
  <c r="R344" i="9"/>
  <c r="S344" i="9"/>
  <c r="Q345" i="9"/>
  <c r="Q347" i="9"/>
  <c r="Q349" i="9"/>
  <c r="Q351" i="9"/>
  <c r="R352" i="9"/>
  <c r="U352" i="9"/>
  <c r="Q352" i="9"/>
  <c r="S352" i="9"/>
  <c r="T358" i="9"/>
  <c r="R359" i="9"/>
  <c r="U359" i="9"/>
  <c r="AI359" i="9" s="1"/>
  <c r="AJ359" i="9" s="1"/>
  <c r="Q359" i="9"/>
  <c r="W359" i="9" s="1"/>
  <c r="X359" i="9" s="1"/>
  <c r="S359" i="9"/>
  <c r="R363" i="9"/>
  <c r="Z363" i="9" s="1"/>
  <c r="AA363" i="9" s="1"/>
  <c r="U363" i="9"/>
  <c r="AI363" i="9" s="1"/>
  <c r="AJ363" i="9" s="1"/>
  <c r="Q363" i="9"/>
  <c r="W363" i="9" s="1"/>
  <c r="X363" i="9" s="1"/>
  <c r="S363" i="9"/>
  <c r="R7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AC26" i="9" s="1"/>
  <c r="AD26" i="9" s="1"/>
  <c r="S27" i="9"/>
  <c r="S28" i="9"/>
  <c r="AC28" i="9" s="1"/>
  <c r="AD28" i="9" s="1"/>
  <c r="S29" i="9"/>
  <c r="S30" i="9"/>
  <c r="AC30" i="9" s="1"/>
  <c r="AD30" i="9" s="1"/>
  <c r="S31" i="9"/>
  <c r="AC31" i="9" s="1"/>
  <c r="AD31" i="9" s="1"/>
  <c r="S32" i="9"/>
  <c r="AC32" i="9" s="1"/>
  <c r="AD32" i="9" s="1"/>
  <c r="S33" i="9"/>
  <c r="S34" i="9"/>
  <c r="S35" i="9"/>
  <c r="S36" i="9"/>
  <c r="S37" i="9"/>
  <c r="S38" i="9"/>
  <c r="S39" i="9"/>
  <c r="S40" i="9"/>
  <c r="S41" i="9"/>
  <c r="S42" i="9"/>
  <c r="S43" i="9"/>
  <c r="S44" i="9"/>
  <c r="R62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AC81" i="9" s="1"/>
  <c r="AD81" i="9" s="1"/>
  <c r="S82" i="9"/>
  <c r="AC82" i="9" s="1"/>
  <c r="AD82" i="9" s="1"/>
  <c r="S83" i="9"/>
  <c r="S84" i="9"/>
  <c r="S85" i="9"/>
  <c r="S86" i="9"/>
  <c r="AC86" i="9" s="1"/>
  <c r="AD86" i="9" s="1"/>
  <c r="S87" i="9"/>
  <c r="AC87" i="9" s="1"/>
  <c r="AD87" i="9" s="1"/>
  <c r="S88" i="9"/>
  <c r="S89" i="9"/>
  <c r="S90" i="9"/>
  <c r="S91" i="9"/>
  <c r="S92" i="9"/>
  <c r="S93" i="9"/>
  <c r="S94" i="9"/>
  <c r="S95" i="9"/>
  <c r="S96" i="9"/>
  <c r="S97" i="9"/>
  <c r="S98" i="9"/>
  <c r="S99" i="9"/>
  <c r="R118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AC137" i="9" s="1"/>
  <c r="AD137" i="9" s="1"/>
  <c r="S138" i="9"/>
  <c r="AC138" i="9" s="1"/>
  <c r="AD138" i="9" s="1"/>
  <c r="S139" i="9"/>
  <c r="AC139" i="9" s="1"/>
  <c r="AD139" i="9" s="1"/>
  <c r="S140" i="9"/>
  <c r="AC140" i="9" s="1"/>
  <c r="AD140" i="9" s="1"/>
  <c r="S141" i="9"/>
  <c r="S142" i="9"/>
  <c r="AC142" i="9" s="1"/>
  <c r="AD142" i="9" s="1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R174" i="9"/>
  <c r="S176" i="9"/>
  <c r="S177" i="9"/>
  <c r="S178" i="9"/>
  <c r="S179" i="9"/>
  <c r="S180" i="9"/>
  <c r="S181" i="9"/>
  <c r="S182" i="9"/>
  <c r="S183" i="9"/>
  <c r="S184" i="9"/>
  <c r="S185" i="9"/>
  <c r="S186" i="9"/>
  <c r="S187" i="9"/>
  <c r="S188" i="9"/>
  <c r="S189" i="9"/>
  <c r="S190" i="9"/>
  <c r="S191" i="9"/>
  <c r="S192" i="9"/>
  <c r="S193" i="9"/>
  <c r="AC193" i="9" s="1"/>
  <c r="AD193" i="9" s="1"/>
  <c r="S194" i="9"/>
  <c r="AC194" i="9" s="1"/>
  <c r="AD194" i="9" s="1"/>
  <c r="S195" i="9"/>
  <c r="AC195" i="9" s="1"/>
  <c r="AD195" i="9" s="1"/>
  <c r="S196" i="9"/>
  <c r="S197" i="9"/>
  <c r="AC197" i="9" s="1"/>
  <c r="AD197" i="9" s="1"/>
  <c r="S198" i="9"/>
  <c r="AC198" i="9" s="1"/>
  <c r="AD198" i="9" s="1"/>
  <c r="S199" i="9"/>
  <c r="AC199" i="9" s="1"/>
  <c r="AD199" i="9" s="1"/>
  <c r="S200" i="9"/>
  <c r="S201" i="9"/>
  <c r="S202" i="9"/>
  <c r="S203" i="9"/>
  <c r="S204" i="9"/>
  <c r="S205" i="9"/>
  <c r="S206" i="9"/>
  <c r="S207" i="9"/>
  <c r="S208" i="9"/>
  <c r="S209" i="9"/>
  <c r="S210" i="9"/>
  <c r="S211" i="9"/>
  <c r="R227" i="9"/>
  <c r="S229" i="9"/>
  <c r="S230" i="9"/>
  <c r="S231" i="9"/>
  <c r="S232" i="9"/>
  <c r="S233" i="9"/>
  <c r="S234" i="9"/>
  <c r="S235" i="9"/>
  <c r="S236" i="9"/>
  <c r="S237" i="9"/>
  <c r="S238" i="9"/>
  <c r="S239" i="9"/>
  <c r="S240" i="9"/>
  <c r="S241" i="9"/>
  <c r="S242" i="9"/>
  <c r="S243" i="9"/>
  <c r="S244" i="9"/>
  <c r="S245" i="9"/>
  <c r="S246" i="9"/>
  <c r="AC246" i="9" s="1"/>
  <c r="AD246" i="9" s="1"/>
  <c r="S247" i="9"/>
  <c r="AC247" i="9" s="1"/>
  <c r="AD247" i="9" s="1"/>
  <c r="S248" i="9"/>
  <c r="AC248" i="9" s="1"/>
  <c r="AD248" i="9" s="1"/>
  <c r="S249" i="9"/>
  <c r="S250" i="9"/>
  <c r="AC250" i="9" s="1"/>
  <c r="AD250" i="9" s="1"/>
  <c r="S251" i="9"/>
  <c r="S252" i="9"/>
  <c r="AC252" i="9" s="1"/>
  <c r="AD252" i="9" s="1"/>
  <c r="S253" i="9"/>
  <c r="S254" i="9"/>
  <c r="S255" i="9"/>
  <c r="S256" i="9"/>
  <c r="S257" i="9"/>
  <c r="S258" i="9"/>
  <c r="S259" i="9"/>
  <c r="S260" i="9"/>
  <c r="S261" i="9"/>
  <c r="S262" i="9"/>
  <c r="S263" i="9"/>
  <c r="S264" i="9"/>
  <c r="U286" i="9"/>
  <c r="T287" i="9"/>
  <c r="T290" i="9"/>
  <c r="T292" i="9"/>
  <c r="T294" i="9"/>
  <c r="T296" i="9"/>
  <c r="T298" i="9"/>
  <c r="U301" i="9"/>
  <c r="AG302" i="9"/>
  <c r="U303" i="9"/>
  <c r="AI303" i="9" s="1"/>
  <c r="AJ303" i="9" s="1"/>
  <c r="AG304" i="9"/>
  <c r="U305" i="9"/>
  <c r="AI305" i="9" s="1"/>
  <c r="AJ305" i="9" s="1"/>
  <c r="AG306" i="9"/>
  <c r="U307" i="9"/>
  <c r="U310" i="9"/>
  <c r="T311" i="9"/>
  <c r="U314" i="9"/>
  <c r="T315" i="9"/>
  <c r="R318" i="9"/>
  <c r="S318" i="9"/>
  <c r="T339" i="9"/>
  <c r="R343" i="9"/>
  <c r="S343" i="9"/>
  <c r="R346" i="9"/>
  <c r="S346" i="9"/>
  <c r="R348" i="9"/>
  <c r="S348" i="9"/>
  <c r="R350" i="9"/>
  <c r="S350" i="9"/>
  <c r="R353" i="9"/>
  <c r="U353" i="9"/>
  <c r="Q353" i="9"/>
  <c r="S353" i="9"/>
  <c r="R360" i="9"/>
  <c r="U360" i="9"/>
  <c r="Q360" i="9"/>
  <c r="S360" i="9"/>
  <c r="AC360" i="9" s="1"/>
  <c r="AD360" i="9" s="1"/>
  <c r="AC362" i="9"/>
  <c r="AD362" i="9" s="1"/>
  <c r="R364" i="9"/>
  <c r="U364" i="9"/>
  <c r="AI364" i="9" s="1"/>
  <c r="AJ364" i="9" s="1"/>
  <c r="Q364" i="9"/>
  <c r="W364" i="9" s="1"/>
  <c r="X364" i="9" s="1"/>
  <c r="S364" i="9"/>
  <c r="AC364" i="9" s="1"/>
  <c r="AD364" i="9" s="1"/>
  <c r="R365" i="9"/>
  <c r="U365" i="9"/>
  <c r="Q365" i="9"/>
  <c r="S365" i="9"/>
  <c r="R366" i="9"/>
  <c r="U366" i="9"/>
  <c r="Q366" i="9"/>
  <c r="S366" i="9"/>
  <c r="R367" i="9"/>
  <c r="U367" i="9"/>
  <c r="Q367" i="9"/>
  <c r="S367" i="9"/>
  <c r="R368" i="9"/>
  <c r="U368" i="9"/>
  <c r="Q368" i="9"/>
  <c r="S368" i="9"/>
  <c r="R369" i="9"/>
  <c r="U369" i="9"/>
  <c r="Q369" i="9"/>
  <c r="S369" i="9"/>
  <c r="R370" i="9"/>
  <c r="U370" i="9"/>
  <c r="Q370" i="9"/>
  <c r="S370" i="9"/>
  <c r="R371" i="9"/>
  <c r="U371" i="9"/>
  <c r="Q371" i="9"/>
  <c r="S371" i="9"/>
  <c r="R372" i="9"/>
  <c r="U372" i="9"/>
  <c r="Q372" i="9"/>
  <c r="S372" i="9"/>
  <c r="R373" i="9"/>
  <c r="U373" i="9"/>
  <c r="Q373" i="9"/>
  <c r="S373" i="9"/>
  <c r="R374" i="9"/>
  <c r="U374" i="9"/>
  <c r="Q374" i="9"/>
  <c r="S374" i="9"/>
  <c r="R375" i="9"/>
  <c r="U375" i="9"/>
  <c r="Q375" i="9"/>
  <c r="S375" i="9"/>
  <c r="R376" i="9"/>
  <c r="U376" i="9"/>
  <c r="Q376" i="9"/>
  <c r="S376" i="9"/>
  <c r="U287" i="9"/>
  <c r="U290" i="9"/>
  <c r="U292" i="9"/>
  <c r="U294" i="9"/>
  <c r="U296" i="9"/>
  <c r="U298" i="9"/>
  <c r="AI304" i="9"/>
  <c r="AJ304" i="9" s="1"/>
  <c r="AA304" i="9"/>
  <c r="AA306" i="9"/>
  <c r="Q310" i="9"/>
  <c r="U311" i="9"/>
  <c r="U315" i="9"/>
  <c r="R317" i="9"/>
  <c r="S317" i="9"/>
  <c r="R342" i="9"/>
  <c r="S342" i="9"/>
  <c r="R354" i="9"/>
  <c r="U354" i="9"/>
  <c r="Q354" i="9"/>
  <c r="S354" i="9"/>
  <c r="R355" i="9"/>
  <c r="U355" i="9"/>
  <c r="Q355" i="9"/>
  <c r="S355" i="9"/>
  <c r="R356" i="9"/>
  <c r="U356" i="9"/>
  <c r="Q356" i="9"/>
  <c r="S356" i="9"/>
  <c r="R357" i="9"/>
  <c r="U357" i="9"/>
  <c r="Q357" i="9"/>
  <c r="S357" i="9"/>
  <c r="AC359" i="9"/>
  <c r="AD359" i="9" s="1"/>
  <c r="T360" i="9"/>
  <c r="AF360" i="9" s="1"/>
  <c r="AG360" i="9" s="1"/>
  <c r="R361" i="9"/>
  <c r="U361" i="9"/>
  <c r="AI361" i="9" s="1"/>
  <c r="AJ361" i="9" s="1"/>
  <c r="Q361" i="9"/>
  <c r="S361" i="9"/>
  <c r="AC361" i="9" s="1"/>
  <c r="AD361" i="9" s="1"/>
  <c r="T364" i="9"/>
  <c r="T365" i="9"/>
  <c r="T366" i="9"/>
  <c r="T367" i="9"/>
  <c r="T368" i="9"/>
  <c r="T369" i="9"/>
  <c r="T370" i="9"/>
  <c r="T371" i="9"/>
  <c r="T372" i="9"/>
  <c r="T373" i="9"/>
  <c r="T374" i="9"/>
  <c r="T375" i="9"/>
  <c r="T376" i="9"/>
  <c r="R392" i="9"/>
  <c r="S394" i="9"/>
  <c r="S395" i="9"/>
  <c r="S396" i="9"/>
  <c r="S397" i="9"/>
  <c r="S398" i="9"/>
  <c r="S399" i="9"/>
  <c r="S400" i="9"/>
  <c r="S401" i="9"/>
  <c r="S402" i="9"/>
  <c r="S403" i="9"/>
  <c r="S404" i="9"/>
  <c r="S405" i="9"/>
  <c r="S406" i="9"/>
  <c r="S407" i="9"/>
  <c r="S408" i="9"/>
  <c r="S409" i="9"/>
  <c r="S410" i="9"/>
  <c r="S411" i="9"/>
  <c r="AC411" i="9" s="1"/>
  <c r="AD411" i="9" s="1"/>
  <c r="S412" i="9"/>
  <c r="S413" i="9"/>
  <c r="AC413" i="9" s="1"/>
  <c r="AD413" i="9" s="1"/>
  <c r="S414" i="9"/>
  <c r="S415" i="9"/>
  <c r="S416" i="9"/>
  <c r="AC416" i="9" s="1"/>
  <c r="AD416" i="9" s="1"/>
  <c r="S417" i="9"/>
  <c r="AC417" i="9" s="1"/>
  <c r="AD417" i="9" s="1"/>
  <c r="S418" i="9"/>
  <c r="S419" i="9"/>
  <c r="S420" i="9"/>
  <c r="S421" i="9"/>
  <c r="S422" i="9"/>
  <c r="S423" i="9"/>
  <c r="S424" i="9"/>
  <c r="S425" i="9"/>
  <c r="S426" i="9"/>
  <c r="S427" i="9"/>
  <c r="S428" i="9"/>
  <c r="S429" i="9"/>
  <c r="R448" i="9"/>
  <c r="S450" i="9"/>
  <c r="S451" i="9"/>
  <c r="S452" i="9"/>
  <c r="S453" i="9"/>
  <c r="S454" i="9"/>
  <c r="S455" i="9"/>
  <c r="S456" i="9"/>
  <c r="S457" i="9"/>
  <c r="S458" i="9"/>
  <c r="S459" i="9"/>
  <c r="S460" i="9"/>
  <c r="S461" i="9"/>
  <c r="S462" i="9"/>
  <c r="S463" i="9"/>
  <c r="S464" i="9"/>
  <c r="S465" i="9"/>
  <c r="S466" i="9"/>
  <c r="S467" i="9"/>
  <c r="AC467" i="9" s="1"/>
  <c r="AD467" i="9" s="1"/>
  <c r="S468" i="9"/>
  <c r="S469" i="9"/>
  <c r="AC469" i="9" s="1"/>
  <c r="AD469" i="9" s="1"/>
  <c r="S470" i="9"/>
  <c r="S471" i="9"/>
  <c r="S472" i="9"/>
  <c r="AC472" i="9" s="1"/>
  <c r="AD472" i="9" s="1"/>
  <c r="S473" i="9"/>
  <c r="S474" i="9"/>
  <c r="S475" i="9"/>
  <c r="S476" i="9"/>
  <c r="S477" i="9"/>
  <c r="S478" i="9"/>
  <c r="S479" i="9"/>
  <c r="S480" i="9"/>
  <c r="S481" i="9"/>
  <c r="S482" i="9"/>
  <c r="T483" i="9"/>
  <c r="AF483" i="9" s="1"/>
  <c r="AG483" i="9" s="1"/>
  <c r="T484" i="9"/>
  <c r="T485" i="9"/>
  <c r="S501" i="9"/>
  <c r="T503" i="9"/>
  <c r="T504" i="9"/>
  <c r="T505" i="9"/>
  <c r="T506" i="9"/>
  <c r="T507" i="9"/>
  <c r="T508" i="9"/>
  <c r="T509" i="9"/>
  <c r="U511" i="9"/>
  <c r="U513" i="9"/>
  <c r="U515" i="9"/>
  <c r="Q517" i="9"/>
  <c r="U518" i="9"/>
  <c r="T519" i="9"/>
  <c r="Q520" i="9"/>
  <c r="W520" i="9" s="1"/>
  <c r="X520" i="9" s="1"/>
  <c r="T521" i="9"/>
  <c r="Q522" i="9"/>
  <c r="T523" i="9"/>
  <c r="AA523" i="9"/>
  <c r="Q524" i="9"/>
  <c r="T525" i="9"/>
  <c r="AA525" i="9"/>
  <c r="Q526" i="9"/>
  <c r="U527" i="9"/>
  <c r="T528" i="9"/>
  <c r="Q530" i="9"/>
  <c r="U531" i="9"/>
  <c r="T532" i="9"/>
  <c r="Q534" i="9"/>
  <c r="U535" i="9"/>
  <c r="T536" i="9"/>
  <c r="Q538" i="9"/>
  <c r="S557" i="9"/>
  <c r="Q559" i="9"/>
  <c r="U560" i="9"/>
  <c r="T561" i="9"/>
  <c r="S562" i="9"/>
  <c r="Q563" i="9"/>
  <c r="T564" i="9"/>
  <c r="Q565" i="9"/>
  <c r="T566" i="9"/>
  <c r="Q567" i="9"/>
  <c r="T568" i="9"/>
  <c r="Q569" i="9"/>
  <c r="Q571" i="9"/>
  <c r="S573" i="9"/>
  <c r="R573" i="9"/>
  <c r="Q574" i="9"/>
  <c r="S576" i="9"/>
  <c r="AC576" i="9" s="1"/>
  <c r="AD576" i="9" s="1"/>
  <c r="R576" i="9"/>
  <c r="S578" i="9"/>
  <c r="R578" i="9"/>
  <c r="T579" i="9"/>
  <c r="AF579" i="9" s="1"/>
  <c r="AG579" i="9" s="1"/>
  <c r="S580" i="9"/>
  <c r="AC580" i="9" s="1"/>
  <c r="AD580" i="9" s="1"/>
  <c r="R580" i="9"/>
  <c r="Z580" i="9" s="1"/>
  <c r="AA580" i="9" s="1"/>
  <c r="T581" i="9"/>
  <c r="AF581" i="9" s="1"/>
  <c r="AG581" i="9" s="1"/>
  <c r="S582" i="9"/>
  <c r="R582" i="9"/>
  <c r="Z582" i="9" s="1"/>
  <c r="AA582" i="9" s="1"/>
  <c r="T584" i="9"/>
  <c r="S586" i="9"/>
  <c r="R586" i="9"/>
  <c r="T588" i="9"/>
  <c r="S590" i="9"/>
  <c r="R590" i="9"/>
  <c r="S594" i="9"/>
  <c r="R594" i="9"/>
  <c r="S612" i="9"/>
  <c r="R610" i="9"/>
  <c r="R612" i="9"/>
  <c r="U610" i="9"/>
  <c r="Q610" i="9"/>
  <c r="T614" i="9"/>
  <c r="S616" i="9"/>
  <c r="R616" i="9"/>
  <c r="T617" i="9"/>
  <c r="S618" i="9"/>
  <c r="R618" i="9"/>
  <c r="S622" i="9"/>
  <c r="R622" i="9"/>
  <c r="U622" i="9"/>
  <c r="Q622" i="9"/>
  <c r="AC634" i="9"/>
  <c r="AD634" i="9" s="1"/>
  <c r="AC685" i="9"/>
  <c r="AC687" i="9"/>
  <c r="AD687" i="9" s="1"/>
  <c r="AC689" i="9"/>
  <c r="AD689" i="9" s="1"/>
  <c r="AC691" i="9"/>
  <c r="T394" i="9"/>
  <c r="T395" i="9"/>
  <c r="T396" i="9"/>
  <c r="T397" i="9"/>
  <c r="T398" i="9"/>
  <c r="T399" i="9"/>
  <c r="T400" i="9"/>
  <c r="T401" i="9"/>
  <c r="T402" i="9"/>
  <c r="T403" i="9"/>
  <c r="T404" i="9"/>
  <c r="T405" i="9"/>
  <c r="T406" i="9"/>
  <c r="T407" i="9"/>
  <c r="T408" i="9"/>
  <c r="T409" i="9"/>
  <c r="T410" i="9"/>
  <c r="T411" i="9"/>
  <c r="AF411" i="9" s="1"/>
  <c r="AG411" i="9" s="1"/>
  <c r="T412" i="9"/>
  <c r="T413" i="9"/>
  <c r="AF413" i="9" s="1"/>
  <c r="AG413" i="9" s="1"/>
  <c r="T414" i="9"/>
  <c r="T415" i="9"/>
  <c r="AF415" i="9" s="1"/>
  <c r="AG415" i="9" s="1"/>
  <c r="T416" i="9"/>
  <c r="AF416" i="9" s="1"/>
  <c r="AG416" i="9" s="1"/>
  <c r="T417" i="9"/>
  <c r="AF417" i="9" s="1"/>
  <c r="AG417" i="9" s="1"/>
  <c r="T418" i="9"/>
  <c r="T419" i="9"/>
  <c r="T420" i="9"/>
  <c r="T421" i="9"/>
  <c r="T422" i="9"/>
  <c r="T423" i="9"/>
  <c r="T424" i="9"/>
  <c r="T425" i="9"/>
  <c r="T426" i="9"/>
  <c r="T427" i="9"/>
  <c r="T428" i="9"/>
  <c r="T429" i="9"/>
  <c r="T450" i="9"/>
  <c r="T451" i="9"/>
  <c r="T452" i="9"/>
  <c r="T453" i="9"/>
  <c r="T454" i="9"/>
  <c r="T455" i="9"/>
  <c r="T456" i="9"/>
  <c r="T457" i="9"/>
  <c r="T458" i="9"/>
  <c r="T459" i="9"/>
  <c r="T460" i="9"/>
  <c r="T461" i="9"/>
  <c r="T462" i="9"/>
  <c r="T463" i="9"/>
  <c r="T464" i="9"/>
  <c r="T465" i="9"/>
  <c r="T466" i="9"/>
  <c r="T467" i="9"/>
  <c r="T468" i="9"/>
  <c r="AF468" i="9" s="1"/>
  <c r="AG468" i="9" s="1"/>
  <c r="T469" i="9"/>
  <c r="AF469" i="9" s="1"/>
  <c r="AG469" i="9" s="1"/>
  <c r="T470" i="9"/>
  <c r="AF470" i="9" s="1"/>
  <c r="AG470" i="9" s="1"/>
  <c r="T471" i="9"/>
  <c r="T472" i="9"/>
  <c r="AF472" i="9" s="1"/>
  <c r="AG472" i="9" s="1"/>
  <c r="T473" i="9"/>
  <c r="T474" i="9"/>
  <c r="T475" i="9"/>
  <c r="T476" i="9"/>
  <c r="T477" i="9"/>
  <c r="T478" i="9"/>
  <c r="T479" i="9"/>
  <c r="T480" i="9"/>
  <c r="T481" i="9"/>
  <c r="T482" i="9"/>
  <c r="U519" i="9"/>
  <c r="U521" i="9"/>
  <c r="AI521" i="9" s="1"/>
  <c r="AJ521" i="9" s="1"/>
  <c r="U523" i="9"/>
  <c r="U525" i="9"/>
  <c r="U528" i="9"/>
  <c r="U532" i="9"/>
  <c r="U536" i="9"/>
  <c r="U561" i="9"/>
  <c r="U564" i="9"/>
  <c r="U566" i="9"/>
  <c r="U568" i="9"/>
  <c r="S570" i="9"/>
  <c r="R570" i="9"/>
  <c r="S572" i="9"/>
  <c r="R572" i="9"/>
  <c r="AJ577" i="9"/>
  <c r="S585" i="9"/>
  <c r="R585" i="9"/>
  <c r="S589" i="9"/>
  <c r="R589" i="9"/>
  <c r="S593" i="9"/>
  <c r="R593" i="9"/>
  <c r="S615" i="9"/>
  <c r="R615" i="9"/>
  <c r="S619" i="9"/>
  <c r="R619" i="9"/>
  <c r="U619" i="9"/>
  <c r="Q619" i="9"/>
  <c r="T622" i="9"/>
  <c r="S623" i="9"/>
  <c r="R623" i="9"/>
  <c r="U623" i="9"/>
  <c r="Q623" i="9"/>
  <c r="T392" i="9"/>
  <c r="Q394" i="9"/>
  <c r="U394" i="9"/>
  <c r="Q395" i="9"/>
  <c r="U395" i="9"/>
  <c r="Q396" i="9"/>
  <c r="U396" i="9"/>
  <c r="Q397" i="9"/>
  <c r="U397" i="9"/>
  <c r="Q398" i="9"/>
  <c r="U398" i="9"/>
  <c r="Q399" i="9"/>
  <c r="U399" i="9"/>
  <c r="Q400" i="9"/>
  <c r="U400" i="9"/>
  <c r="Q401" i="9"/>
  <c r="U401" i="9"/>
  <c r="Q402" i="9"/>
  <c r="U402" i="9"/>
  <c r="Q403" i="9"/>
  <c r="U403" i="9"/>
  <c r="Q404" i="9"/>
  <c r="U404" i="9"/>
  <c r="Q405" i="9"/>
  <c r="U405" i="9"/>
  <c r="Q406" i="9"/>
  <c r="U406" i="9"/>
  <c r="Q407" i="9"/>
  <c r="U407" i="9"/>
  <c r="Q408" i="9"/>
  <c r="U408" i="9"/>
  <c r="Q409" i="9"/>
  <c r="U409" i="9"/>
  <c r="Q410" i="9"/>
  <c r="U410" i="9"/>
  <c r="Q411" i="9"/>
  <c r="W411" i="9" s="1"/>
  <c r="X411" i="9" s="1"/>
  <c r="U411" i="9"/>
  <c r="AI411" i="9" s="1"/>
  <c r="AJ411" i="9" s="1"/>
  <c r="Q412" i="9"/>
  <c r="W412" i="9" s="1"/>
  <c r="X412" i="9" s="1"/>
  <c r="U412" i="9"/>
  <c r="Q413" i="9"/>
  <c r="W413" i="9" s="1"/>
  <c r="X413" i="9" s="1"/>
  <c r="U413" i="9"/>
  <c r="Q414" i="9"/>
  <c r="U414" i="9"/>
  <c r="Q415" i="9"/>
  <c r="U415" i="9"/>
  <c r="AI415" i="9" s="1"/>
  <c r="AJ415" i="9" s="1"/>
  <c r="Q416" i="9"/>
  <c r="U416" i="9"/>
  <c r="AI416" i="9" s="1"/>
  <c r="AJ416" i="9" s="1"/>
  <c r="Q417" i="9"/>
  <c r="W417" i="9" s="1"/>
  <c r="X417" i="9" s="1"/>
  <c r="U417" i="9"/>
  <c r="AI417" i="9" s="1"/>
  <c r="AJ417" i="9" s="1"/>
  <c r="Q418" i="9"/>
  <c r="U418" i="9"/>
  <c r="Q419" i="9"/>
  <c r="U419" i="9"/>
  <c r="Q420" i="9"/>
  <c r="U420" i="9"/>
  <c r="Q421" i="9"/>
  <c r="U421" i="9"/>
  <c r="Q422" i="9"/>
  <c r="U422" i="9"/>
  <c r="Q423" i="9"/>
  <c r="U423" i="9"/>
  <c r="Q424" i="9"/>
  <c r="U424" i="9"/>
  <c r="Q425" i="9"/>
  <c r="U425" i="9"/>
  <c r="Q426" i="9"/>
  <c r="U426" i="9"/>
  <c r="Q427" i="9"/>
  <c r="U427" i="9"/>
  <c r="Q428" i="9"/>
  <c r="U428" i="9"/>
  <c r="Q429" i="9"/>
  <c r="U429" i="9"/>
  <c r="T448" i="9"/>
  <c r="Q450" i="9"/>
  <c r="U450" i="9"/>
  <c r="Q451" i="9"/>
  <c r="U451" i="9"/>
  <c r="Q452" i="9"/>
  <c r="U452" i="9"/>
  <c r="Q453" i="9"/>
  <c r="U453" i="9"/>
  <c r="Q454" i="9"/>
  <c r="U454" i="9"/>
  <c r="Q455" i="9"/>
  <c r="U455" i="9"/>
  <c r="Q456" i="9"/>
  <c r="U456" i="9"/>
  <c r="Q457" i="9"/>
  <c r="U457" i="9"/>
  <c r="Q458" i="9"/>
  <c r="U458" i="9"/>
  <c r="Q459" i="9"/>
  <c r="U459" i="9"/>
  <c r="Q460" i="9"/>
  <c r="U460" i="9"/>
  <c r="Q461" i="9"/>
  <c r="U461" i="9"/>
  <c r="Q462" i="9"/>
  <c r="U462" i="9"/>
  <c r="Q463" i="9"/>
  <c r="U463" i="9"/>
  <c r="Q464" i="9"/>
  <c r="U464" i="9"/>
  <c r="Q465" i="9"/>
  <c r="U465" i="9"/>
  <c r="Q466" i="9"/>
  <c r="U466" i="9"/>
  <c r="Q467" i="9"/>
  <c r="U467" i="9"/>
  <c r="AI467" i="9" s="1"/>
  <c r="AJ467" i="9" s="1"/>
  <c r="AA467" i="9"/>
  <c r="Q468" i="9"/>
  <c r="W468" i="9" s="1"/>
  <c r="X468" i="9" s="1"/>
  <c r="U468" i="9"/>
  <c r="AI468" i="9" s="1"/>
  <c r="AJ468" i="9" s="1"/>
  <c r="Q469" i="9"/>
  <c r="U469" i="9"/>
  <c r="AI469" i="9" s="1"/>
  <c r="AJ469" i="9" s="1"/>
  <c r="AA469" i="9"/>
  <c r="Q470" i="9"/>
  <c r="W470" i="9" s="1"/>
  <c r="X470" i="9" s="1"/>
  <c r="U470" i="9"/>
  <c r="AI470" i="9" s="1"/>
  <c r="AJ470" i="9" s="1"/>
  <c r="Q471" i="9"/>
  <c r="U471" i="9"/>
  <c r="Q472" i="9"/>
  <c r="W472" i="9" s="1"/>
  <c r="X472" i="9" s="1"/>
  <c r="U472" i="9"/>
  <c r="AI472" i="9" s="1"/>
  <c r="AJ472" i="9" s="1"/>
  <c r="Q473" i="9"/>
  <c r="W473" i="9" s="1"/>
  <c r="X473" i="9" s="1"/>
  <c r="U473" i="9"/>
  <c r="AI473" i="9" s="1"/>
  <c r="AJ473" i="9" s="1"/>
  <c r="AA473" i="9"/>
  <c r="Q474" i="9"/>
  <c r="U474" i="9"/>
  <c r="Q475" i="9"/>
  <c r="U475" i="9"/>
  <c r="Q476" i="9"/>
  <c r="U476" i="9"/>
  <c r="Q477" i="9"/>
  <c r="U477" i="9"/>
  <c r="Q478" i="9"/>
  <c r="U478" i="9"/>
  <c r="Q479" i="9"/>
  <c r="U479" i="9"/>
  <c r="Q480" i="9"/>
  <c r="U480" i="9"/>
  <c r="Q481" i="9"/>
  <c r="U481" i="9"/>
  <c r="Q482" i="9"/>
  <c r="U482" i="9"/>
  <c r="Q501" i="9"/>
  <c r="U501" i="9"/>
  <c r="U510" i="9"/>
  <c r="S511" i="9"/>
  <c r="U512" i="9"/>
  <c r="S513" i="9"/>
  <c r="U514" i="9"/>
  <c r="S515" i="9"/>
  <c r="U516" i="9"/>
  <c r="T517" i="9"/>
  <c r="S518" i="9"/>
  <c r="Q519" i="9"/>
  <c r="T520" i="9"/>
  <c r="AA520" i="9"/>
  <c r="Q521" i="9"/>
  <c r="W521" i="9" s="1"/>
  <c r="X521" i="9" s="1"/>
  <c r="T522" i="9"/>
  <c r="AF522" i="9" s="1"/>
  <c r="AG522" i="9" s="1"/>
  <c r="Q523" i="9"/>
  <c r="W523" i="9" s="1"/>
  <c r="X523" i="9" s="1"/>
  <c r="W524" i="9"/>
  <c r="X524" i="9" s="1"/>
  <c r="T524" i="9"/>
  <c r="AA524" i="9"/>
  <c r="Q525" i="9"/>
  <c r="W525" i="9" s="1"/>
  <c r="X525" i="9" s="1"/>
  <c r="T526" i="9"/>
  <c r="AF526" i="9" s="1"/>
  <c r="AG526" i="9" s="1"/>
  <c r="S527" i="9"/>
  <c r="Q528" i="9"/>
  <c r="U529" i="9"/>
  <c r="T530" i="9"/>
  <c r="S531" i="9"/>
  <c r="Q532" i="9"/>
  <c r="U533" i="9"/>
  <c r="T534" i="9"/>
  <c r="S535" i="9"/>
  <c r="Q536" i="9"/>
  <c r="U537" i="9"/>
  <c r="T538" i="9"/>
  <c r="S560" i="9"/>
  <c r="Q561" i="9"/>
  <c r="U562" i="9"/>
  <c r="T563" i="9"/>
  <c r="Q564" i="9"/>
  <c r="T565" i="9"/>
  <c r="Q566" i="9"/>
  <c r="T567" i="9"/>
  <c r="Q568" i="9"/>
  <c r="T569" i="9"/>
  <c r="Q570" i="9"/>
  <c r="Q572" i="9"/>
  <c r="S575" i="9"/>
  <c r="R575" i="9"/>
  <c r="T576" i="9"/>
  <c r="AF576" i="9" s="1"/>
  <c r="AG576" i="9" s="1"/>
  <c r="S577" i="9"/>
  <c r="R577" i="9"/>
  <c r="Z577" i="9" s="1"/>
  <c r="AA577" i="9" s="1"/>
  <c r="T578" i="9"/>
  <c r="AF578" i="9" s="1"/>
  <c r="AG578" i="9" s="1"/>
  <c r="S579" i="9"/>
  <c r="AC579" i="9" s="1"/>
  <c r="AD579" i="9" s="1"/>
  <c r="R579" i="9"/>
  <c r="Z579" i="9" s="1"/>
  <c r="AA579" i="9" s="1"/>
  <c r="S581" i="9"/>
  <c r="AC581" i="9" s="1"/>
  <c r="AD581" i="9" s="1"/>
  <c r="R581" i="9"/>
  <c r="S584" i="9"/>
  <c r="R584" i="9"/>
  <c r="Q585" i="9"/>
  <c r="S588" i="9"/>
  <c r="R588" i="9"/>
  <c r="Q589" i="9"/>
  <c r="S592" i="9"/>
  <c r="R592" i="9"/>
  <c r="Q593" i="9"/>
  <c r="S614" i="9"/>
  <c r="R614" i="9"/>
  <c r="Q615" i="9"/>
  <c r="S617" i="9"/>
  <c r="R617" i="9"/>
  <c r="S620" i="9"/>
  <c r="R620" i="9"/>
  <c r="U620" i="9"/>
  <c r="Q620" i="9"/>
  <c r="S624" i="9"/>
  <c r="R624" i="9"/>
  <c r="U624" i="9"/>
  <c r="Q624" i="9"/>
  <c r="Q392" i="9"/>
  <c r="U392" i="9"/>
  <c r="Q448" i="9"/>
  <c r="U448" i="9"/>
  <c r="X483" i="9"/>
  <c r="AD483" i="9"/>
  <c r="U517" i="9"/>
  <c r="S519" i="9"/>
  <c r="U520" i="9"/>
  <c r="AI520" i="9" s="1"/>
  <c r="AJ520" i="9" s="1"/>
  <c r="S521" i="9"/>
  <c r="U522" i="9"/>
  <c r="AI522" i="9" s="1"/>
  <c r="AJ522" i="9" s="1"/>
  <c r="S523" i="9"/>
  <c r="AC523" i="9" s="1"/>
  <c r="AD523" i="9" s="1"/>
  <c r="U524" i="9"/>
  <c r="S525" i="9"/>
  <c r="U526" i="9"/>
  <c r="AI526" i="9" s="1"/>
  <c r="AJ526" i="9" s="1"/>
  <c r="S528" i="9"/>
  <c r="U530" i="9"/>
  <c r="S532" i="9"/>
  <c r="U534" i="9"/>
  <c r="S536" i="9"/>
  <c r="U538" i="9"/>
  <c r="R557" i="9"/>
  <c r="R559" i="9"/>
  <c r="U557" i="9"/>
  <c r="Q557" i="9"/>
  <c r="U559" i="9"/>
  <c r="S561" i="9"/>
  <c r="U563" i="9"/>
  <c r="S564" i="9"/>
  <c r="U565" i="9"/>
  <c r="S566" i="9"/>
  <c r="U567" i="9"/>
  <c r="S568" i="9"/>
  <c r="U569" i="9"/>
  <c r="T570" i="9"/>
  <c r="S571" i="9"/>
  <c r="R571" i="9"/>
  <c r="T572" i="9"/>
  <c r="S574" i="9"/>
  <c r="R574" i="9"/>
  <c r="W578" i="9"/>
  <c r="AJ578" i="9"/>
  <c r="AJ580" i="9"/>
  <c r="Q581" i="9"/>
  <c r="W581" i="9" s="1"/>
  <c r="X581" i="9" s="1"/>
  <c r="S583" i="9"/>
  <c r="R583" i="9"/>
  <c r="Q584" i="9"/>
  <c r="T585" i="9"/>
  <c r="S587" i="9"/>
  <c r="R587" i="9"/>
  <c r="Q588" i="9"/>
  <c r="T589" i="9"/>
  <c r="S591" i="9"/>
  <c r="R591" i="9"/>
  <c r="Q592" i="9"/>
  <c r="T593" i="9"/>
  <c r="S613" i="9"/>
  <c r="R613" i="9"/>
  <c r="Q614" i="9"/>
  <c r="T615" i="9"/>
  <c r="Q617" i="9"/>
  <c r="T620" i="9"/>
  <c r="S621" i="9"/>
  <c r="R621" i="9"/>
  <c r="U621" i="9"/>
  <c r="Q621" i="9"/>
  <c r="S625" i="9"/>
  <c r="R625" i="9"/>
  <c r="U625" i="9"/>
  <c r="Q625" i="9"/>
  <c r="S626" i="9"/>
  <c r="R626" i="9"/>
  <c r="U626" i="9"/>
  <c r="Q626" i="9"/>
  <c r="S627" i="9"/>
  <c r="R627" i="9"/>
  <c r="U627" i="9"/>
  <c r="Q627" i="9"/>
  <c r="S628" i="9"/>
  <c r="R628" i="9"/>
  <c r="U628" i="9"/>
  <c r="Q628" i="9"/>
  <c r="T629" i="9"/>
  <c r="T630" i="9"/>
  <c r="AF630" i="9" s="1"/>
  <c r="AG630" i="9" s="1"/>
  <c r="T631" i="9"/>
  <c r="AF631" i="9" s="1"/>
  <c r="AG631" i="9" s="1"/>
  <c r="T632" i="9"/>
  <c r="T633" i="9"/>
  <c r="T634" i="9"/>
  <c r="AF634" i="9" s="1"/>
  <c r="AG634" i="9" s="1"/>
  <c r="T635" i="9"/>
  <c r="T636" i="9"/>
  <c r="T637" i="9"/>
  <c r="T638" i="9"/>
  <c r="T639" i="9"/>
  <c r="T640" i="9"/>
  <c r="T641" i="9"/>
  <c r="T642" i="9"/>
  <c r="T643" i="9"/>
  <c r="T644" i="9"/>
  <c r="T645" i="9"/>
  <c r="T646" i="9"/>
  <c r="T647" i="9"/>
  <c r="T668" i="9"/>
  <c r="T669" i="9"/>
  <c r="T670" i="9"/>
  <c r="T671" i="9"/>
  <c r="T672" i="9"/>
  <c r="T673" i="9"/>
  <c r="T674" i="9"/>
  <c r="T675" i="9"/>
  <c r="T676" i="9"/>
  <c r="T677" i="9"/>
  <c r="T678" i="9"/>
  <c r="T679" i="9"/>
  <c r="T680" i="9"/>
  <c r="T681" i="9"/>
  <c r="T682" i="9"/>
  <c r="T683" i="9"/>
  <c r="T684" i="9"/>
  <c r="T685" i="9"/>
  <c r="AF685" i="9" s="1"/>
  <c r="AG685" i="9" s="1"/>
  <c r="T686" i="9"/>
  <c r="T687" i="9"/>
  <c r="AF687" i="9" s="1"/>
  <c r="AG687" i="9" s="1"/>
  <c r="T688" i="9"/>
  <c r="AF688" i="9" s="1"/>
  <c r="AG688" i="9" s="1"/>
  <c r="T689" i="9"/>
  <c r="AF689" i="9" s="1"/>
  <c r="AG689" i="9" s="1"/>
  <c r="T690" i="9"/>
  <c r="AF690" i="9" s="1"/>
  <c r="AG690" i="9" s="1"/>
  <c r="T691" i="9"/>
  <c r="AF691" i="9" s="1"/>
  <c r="AG691" i="9" s="1"/>
  <c r="T692" i="9"/>
  <c r="T693" i="9"/>
  <c r="T694" i="9"/>
  <c r="T695" i="9"/>
  <c r="T696" i="9"/>
  <c r="T697" i="9"/>
  <c r="T698" i="9"/>
  <c r="T699" i="9"/>
  <c r="T700" i="9"/>
  <c r="T701" i="9"/>
  <c r="T702" i="9"/>
  <c r="T703" i="9"/>
  <c r="T724" i="9"/>
  <c r="T725" i="9"/>
  <c r="T726" i="9"/>
  <c r="T727" i="9"/>
  <c r="T728" i="9"/>
  <c r="T729" i="9"/>
  <c r="T730" i="9"/>
  <c r="T731" i="9"/>
  <c r="T732" i="9"/>
  <c r="T733" i="9"/>
  <c r="T734" i="9"/>
  <c r="T735" i="9"/>
  <c r="T736" i="9"/>
  <c r="T737" i="9"/>
  <c r="T738" i="9"/>
  <c r="T739" i="9"/>
  <c r="T740" i="9"/>
  <c r="T741" i="9"/>
  <c r="AF741" i="9" s="1"/>
  <c r="AG741" i="9" s="1"/>
  <c r="T742" i="9"/>
  <c r="T743" i="9"/>
  <c r="AF743" i="9" s="1"/>
  <c r="AG743" i="9" s="1"/>
  <c r="T744" i="9"/>
  <c r="AF744" i="9" s="1"/>
  <c r="AG744" i="9" s="1"/>
  <c r="T745" i="9"/>
  <c r="T746" i="9"/>
  <c r="AF746" i="9" s="1"/>
  <c r="AG746" i="9" s="1"/>
  <c r="T747" i="9"/>
  <c r="AF747" i="9" s="1"/>
  <c r="AG747" i="9" s="1"/>
  <c r="T748" i="9"/>
  <c r="T749" i="9"/>
  <c r="T750" i="9"/>
  <c r="T751" i="9"/>
  <c r="U752" i="9"/>
  <c r="S754" i="9"/>
  <c r="U756" i="9"/>
  <c r="S758" i="9"/>
  <c r="U778" i="9"/>
  <c r="S780" i="9"/>
  <c r="T786" i="9"/>
  <c r="Q787" i="9"/>
  <c r="Q789" i="9"/>
  <c r="S791" i="9"/>
  <c r="R791" i="9"/>
  <c r="AI800" i="9"/>
  <c r="AJ800" i="9" s="1"/>
  <c r="AF853" i="9"/>
  <c r="AG853" i="9" s="1"/>
  <c r="AF906" i="9"/>
  <c r="AG906" i="9" s="1"/>
  <c r="AF910" i="9"/>
  <c r="AG910" i="9" s="1"/>
  <c r="J964" i="11"/>
  <c r="J904" i="11"/>
  <c r="J784" i="11"/>
  <c r="J844" i="11"/>
  <c r="J664" i="11"/>
  <c r="J604" i="11"/>
  <c r="J724" i="11"/>
  <c r="J484" i="11"/>
  <c r="J424" i="11"/>
  <c r="J544" i="11"/>
  <c r="J364" i="11"/>
  <c r="J244" i="11"/>
  <c r="J185" i="11"/>
  <c r="J304" i="11"/>
  <c r="Q629" i="9"/>
  <c r="U629" i="9"/>
  <c r="AI629" i="9" s="1"/>
  <c r="AJ629" i="9" s="1"/>
  <c r="Q630" i="9"/>
  <c r="W630" i="9" s="1"/>
  <c r="X630" i="9" s="1"/>
  <c r="U630" i="9"/>
  <c r="Q631" i="9"/>
  <c r="W631" i="9" s="1"/>
  <c r="X631" i="9" s="1"/>
  <c r="U631" i="9"/>
  <c r="Q632" i="9"/>
  <c r="W632" i="9" s="1"/>
  <c r="X632" i="9" s="1"/>
  <c r="U632" i="9"/>
  <c r="AI632" i="9" s="1"/>
  <c r="AJ632" i="9" s="1"/>
  <c r="Q633" i="9"/>
  <c r="U633" i="9"/>
  <c r="AI633" i="9" s="1"/>
  <c r="AJ633" i="9" s="1"/>
  <c r="Q634" i="9"/>
  <c r="W634" i="9" s="1"/>
  <c r="X634" i="9" s="1"/>
  <c r="U634" i="9"/>
  <c r="AI634" i="9" s="1"/>
  <c r="AJ634" i="9" s="1"/>
  <c r="Q635" i="9"/>
  <c r="U635" i="9"/>
  <c r="Q636" i="9"/>
  <c r="U636" i="9"/>
  <c r="Q637" i="9"/>
  <c r="U637" i="9"/>
  <c r="Q638" i="9"/>
  <c r="U638" i="9"/>
  <c r="Q639" i="9"/>
  <c r="U639" i="9"/>
  <c r="Q640" i="9"/>
  <c r="U640" i="9"/>
  <c r="Q641" i="9"/>
  <c r="U641" i="9"/>
  <c r="Q642" i="9"/>
  <c r="U642" i="9"/>
  <c r="Q643" i="9"/>
  <c r="U643" i="9"/>
  <c r="Q644" i="9"/>
  <c r="U644" i="9"/>
  <c r="Q645" i="9"/>
  <c r="U645" i="9"/>
  <c r="Q646" i="9"/>
  <c r="U646" i="9"/>
  <c r="Q647" i="9"/>
  <c r="U647" i="9"/>
  <c r="T666" i="9"/>
  <c r="Q668" i="9"/>
  <c r="U668" i="9"/>
  <c r="Q669" i="9"/>
  <c r="U669" i="9"/>
  <c r="Q670" i="9"/>
  <c r="U670" i="9"/>
  <c r="Q671" i="9"/>
  <c r="U671" i="9"/>
  <c r="Q672" i="9"/>
  <c r="U672" i="9"/>
  <c r="Q673" i="9"/>
  <c r="U673" i="9"/>
  <c r="Q674" i="9"/>
  <c r="U674" i="9"/>
  <c r="Q675" i="9"/>
  <c r="U675" i="9"/>
  <c r="Q676" i="9"/>
  <c r="U676" i="9"/>
  <c r="Q677" i="9"/>
  <c r="U677" i="9"/>
  <c r="Q678" i="9"/>
  <c r="U678" i="9"/>
  <c r="Q679" i="9"/>
  <c r="U679" i="9"/>
  <c r="Q680" i="9"/>
  <c r="U680" i="9"/>
  <c r="Q681" i="9"/>
  <c r="U681" i="9"/>
  <c r="Q682" i="9"/>
  <c r="U682" i="9"/>
  <c r="Q683" i="9"/>
  <c r="U683" i="9"/>
  <c r="Q684" i="9"/>
  <c r="U684" i="9"/>
  <c r="Q685" i="9"/>
  <c r="W685" i="9" s="1"/>
  <c r="X685" i="9" s="1"/>
  <c r="U685" i="9"/>
  <c r="Q686" i="9"/>
  <c r="U686" i="9"/>
  <c r="Q687" i="9"/>
  <c r="W687" i="9" s="1"/>
  <c r="X687" i="9" s="1"/>
  <c r="U687" i="9"/>
  <c r="AI687" i="9" s="1"/>
  <c r="AJ687" i="9" s="1"/>
  <c r="Q688" i="9"/>
  <c r="U688" i="9"/>
  <c r="AI688" i="9" s="1"/>
  <c r="AJ688" i="9" s="1"/>
  <c r="Q689" i="9"/>
  <c r="W689" i="9" s="1"/>
  <c r="X689" i="9" s="1"/>
  <c r="U689" i="9"/>
  <c r="AI689" i="9" s="1"/>
  <c r="AJ689" i="9" s="1"/>
  <c r="Q690" i="9"/>
  <c r="W690" i="9" s="1"/>
  <c r="X690" i="9" s="1"/>
  <c r="U690" i="9"/>
  <c r="AI690" i="9" s="1"/>
  <c r="AJ690" i="9" s="1"/>
  <c r="Q691" i="9"/>
  <c r="W691" i="9" s="1"/>
  <c r="X691" i="9" s="1"/>
  <c r="U691" i="9"/>
  <c r="AI691" i="9" s="1"/>
  <c r="AJ691" i="9" s="1"/>
  <c r="Q692" i="9"/>
  <c r="U692" i="9"/>
  <c r="Q693" i="9"/>
  <c r="U693" i="9"/>
  <c r="Q694" i="9"/>
  <c r="U694" i="9"/>
  <c r="Q695" i="9"/>
  <c r="U695" i="9"/>
  <c r="Q696" i="9"/>
  <c r="U696" i="9"/>
  <c r="Q697" i="9"/>
  <c r="U697" i="9"/>
  <c r="Q698" i="9"/>
  <c r="U698" i="9"/>
  <c r="Q699" i="9"/>
  <c r="U699" i="9"/>
  <c r="Q700" i="9"/>
  <c r="U700" i="9"/>
  <c r="Q701" i="9"/>
  <c r="U701" i="9"/>
  <c r="Q702" i="9"/>
  <c r="U702" i="9"/>
  <c r="Q703" i="9"/>
  <c r="U703" i="9"/>
  <c r="T722" i="9"/>
  <c r="Q724" i="9"/>
  <c r="U724" i="9"/>
  <c r="Q725" i="9"/>
  <c r="U725" i="9"/>
  <c r="Q726" i="9"/>
  <c r="U726" i="9"/>
  <c r="Q727" i="9"/>
  <c r="U727" i="9"/>
  <c r="Q728" i="9"/>
  <c r="U728" i="9"/>
  <c r="Q729" i="9"/>
  <c r="U729" i="9"/>
  <c r="Q730" i="9"/>
  <c r="U730" i="9"/>
  <c r="Q731" i="9"/>
  <c r="U731" i="9"/>
  <c r="Q732" i="9"/>
  <c r="U732" i="9"/>
  <c r="Q733" i="9"/>
  <c r="U733" i="9"/>
  <c r="Q734" i="9"/>
  <c r="U734" i="9"/>
  <c r="Q735" i="9"/>
  <c r="U735" i="9"/>
  <c r="Q736" i="9"/>
  <c r="U736" i="9"/>
  <c r="Q737" i="9"/>
  <c r="U737" i="9"/>
  <c r="Q738" i="9"/>
  <c r="U738" i="9"/>
  <c r="Q739" i="9"/>
  <c r="U739" i="9"/>
  <c r="Q740" i="9"/>
  <c r="U740" i="9"/>
  <c r="Q741" i="9"/>
  <c r="U741" i="9"/>
  <c r="Q742" i="9"/>
  <c r="W742" i="9" s="1"/>
  <c r="X742" i="9" s="1"/>
  <c r="U742" i="9"/>
  <c r="AI742" i="9" s="1"/>
  <c r="AJ742" i="9" s="1"/>
  <c r="Q743" i="9"/>
  <c r="U743" i="9"/>
  <c r="Q744" i="9"/>
  <c r="W744" i="9" s="1"/>
  <c r="X744" i="9" s="1"/>
  <c r="U744" i="9"/>
  <c r="AI744" i="9" s="1"/>
  <c r="AJ744" i="9" s="1"/>
  <c r="Q745" i="9"/>
  <c r="W745" i="9" s="1"/>
  <c r="X745" i="9" s="1"/>
  <c r="U745" i="9"/>
  <c r="Q746" i="9"/>
  <c r="W746" i="9" s="1"/>
  <c r="X746" i="9" s="1"/>
  <c r="U746" i="9"/>
  <c r="AI746" i="9" s="1"/>
  <c r="AJ746" i="9" s="1"/>
  <c r="Q747" i="9"/>
  <c r="U747" i="9"/>
  <c r="Q748" i="9"/>
  <c r="U748" i="9"/>
  <c r="Q749" i="9"/>
  <c r="U749" i="9"/>
  <c r="Q750" i="9"/>
  <c r="U750" i="9"/>
  <c r="Q751" i="9"/>
  <c r="U751" i="9"/>
  <c r="Q752" i="9"/>
  <c r="U753" i="9"/>
  <c r="T754" i="9"/>
  <c r="Q756" i="9"/>
  <c r="U757" i="9"/>
  <c r="T758" i="9"/>
  <c r="T775" i="9"/>
  <c r="Q778" i="9"/>
  <c r="U779" i="9"/>
  <c r="T780" i="9"/>
  <c r="S781" i="9"/>
  <c r="U782" i="9"/>
  <c r="S783" i="9"/>
  <c r="U784" i="9"/>
  <c r="S785" i="9"/>
  <c r="U786" i="9"/>
  <c r="S787" i="9"/>
  <c r="S788" i="9"/>
  <c r="R788" i="9"/>
  <c r="T789" i="9"/>
  <c r="S790" i="9"/>
  <c r="R790" i="9"/>
  <c r="AI795" i="9"/>
  <c r="AJ795" i="9" s="1"/>
  <c r="Z94" i="11"/>
  <c r="AA94" i="11" s="1"/>
  <c r="R629" i="9"/>
  <c r="Z629" i="9" s="1"/>
  <c r="AA629" i="9" s="1"/>
  <c r="R630" i="9"/>
  <c r="R631" i="9"/>
  <c r="Z631" i="9" s="1"/>
  <c r="AA631" i="9" s="1"/>
  <c r="R632" i="9"/>
  <c r="Z632" i="9" s="1"/>
  <c r="AA632" i="9" s="1"/>
  <c r="R633" i="9"/>
  <c r="Z633" i="9" s="1"/>
  <c r="AA633" i="9" s="1"/>
  <c r="R634" i="9"/>
  <c r="R635" i="9"/>
  <c r="Z635" i="9" s="1"/>
  <c r="AA635" i="9" s="1"/>
  <c r="R636" i="9"/>
  <c r="R637" i="9"/>
  <c r="R638" i="9"/>
  <c r="R639" i="9"/>
  <c r="R640" i="9"/>
  <c r="R641" i="9"/>
  <c r="R642" i="9"/>
  <c r="R643" i="9"/>
  <c r="R644" i="9"/>
  <c r="R645" i="9"/>
  <c r="R646" i="9"/>
  <c r="R647" i="9"/>
  <c r="Q666" i="9"/>
  <c r="U666" i="9"/>
  <c r="R668" i="9"/>
  <c r="R669" i="9"/>
  <c r="R670" i="9"/>
  <c r="R671" i="9"/>
  <c r="R672" i="9"/>
  <c r="R673" i="9"/>
  <c r="R674" i="9"/>
  <c r="R675" i="9"/>
  <c r="R676" i="9"/>
  <c r="R677" i="9"/>
  <c r="R678" i="9"/>
  <c r="R679" i="9"/>
  <c r="R680" i="9"/>
  <c r="R681" i="9"/>
  <c r="R682" i="9"/>
  <c r="R683" i="9"/>
  <c r="R684" i="9"/>
  <c r="R685" i="9"/>
  <c r="R686" i="9"/>
  <c r="Z686" i="9" s="1"/>
  <c r="AA686" i="9" s="1"/>
  <c r="R687" i="9"/>
  <c r="R688" i="9"/>
  <c r="R689" i="9"/>
  <c r="R690" i="9"/>
  <c r="Z690" i="9" s="1"/>
  <c r="AA690" i="9" s="1"/>
  <c r="R691" i="9"/>
  <c r="Z691" i="9" s="1"/>
  <c r="AA691" i="9" s="1"/>
  <c r="R692" i="9"/>
  <c r="R693" i="9"/>
  <c r="R694" i="9"/>
  <c r="R695" i="9"/>
  <c r="R696" i="9"/>
  <c r="R697" i="9"/>
  <c r="R698" i="9"/>
  <c r="R699" i="9"/>
  <c r="R700" i="9"/>
  <c r="R701" i="9"/>
  <c r="R702" i="9"/>
  <c r="R703" i="9"/>
  <c r="Q722" i="9"/>
  <c r="U722" i="9"/>
  <c r="R724" i="9"/>
  <c r="R725" i="9"/>
  <c r="R726" i="9"/>
  <c r="R727" i="9"/>
  <c r="R728" i="9"/>
  <c r="R729" i="9"/>
  <c r="R730" i="9"/>
  <c r="R731" i="9"/>
  <c r="R732" i="9"/>
  <c r="R733" i="9"/>
  <c r="R734" i="9"/>
  <c r="R735" i="9"/>
  <c r="R736" i="9"/>
  <c r="R737" i="9"/>
  <c r="R738" i="9"/>
  <c r="R739" i="9"/>
  <c r="R740" i="9"/>
  <c r="R741" i="9"/>
  <c r="R742" i="9"/>
  <c r="R743" i="9"/>
  <c r="R744" i="9"/>
  <c r="Z744" i="9" s="1"/>
  <c r="AA744" i="9" s="1"/>
  <c r="R745" i="9"/>
  <c r="Z745" i="9" s="1"/>
  <c r="AA745" i="9" s="1"/>
  <c r="R746" i="9"/>
  <c r="R747" i="9"/>
  <c r="Z747" i="9" s="1"/>
  <c r="AA747" i="9" s="1"/>
  <c r="R748" i="9"/>
  <c r="R749" i="9"/>
  <c r="R750" i="9"/>
  <c r="R751" i="9"/>
  <c r="S752" i="9"/>
  <c r="U754" i="9"/>
  <c r="U758" i="9"/>
  <c r="U780" i="9"/>
  <c r="AI794" i="9"/>
  <c r="AJ794" i="9" s="1"/>
  <c r="AJ906" i="9"/>
  <c r="AF908" i="9"/>
  <c r="AG908" i="9" s="1"/>
  <c r="X577" i="9"/>
  <c r="X578" i="9"/>
  <c r="AD629" i="9"/>
  <c r="AD631" i="9"/>
  <c r="R666" i="9"/>
  <c r="AD685" i="9"/>
  <c r="AD686" i="9"/>
  <c r="AD688" i="9"/>
  <c r="AD691" i="9"/>
  <c r="R722" i="9"/>
  <c r="AD746" i="9"/>
  <c r="T752" i="9"/>
  <c r="S753" i="9"/>
  <c r="Q754" i="9"/>
  <c r="U755" i="9"/>
  <c r="T756" i="9"/>
  <c r="S757" i="9"/>
  <c r="Q758" i="9"/>
  <c r="U759" i="9"/>
  <c r="R775" i="9"/>
  <c r="R777" i="9"/>
  <c r="U775" i="9"/>
  <c r="Q775" i="9"/>
  <c r="U777" i="9"/>
  <c r="T778" i="9"/>
  <c r="S779" i="9"/>
  <c r="Q780" i="9"/>
  <c r="U781" i="9"/>
  <c r="S782" i="9"/>
  <c r="U783" i="9"/>
  <c r="S784" i="9"/>
  <c r="U785" i="9"/>
  <c r="S786" i="9"/>
  <c r="U787" i="9"/>
  <c r="T788" i="9"/>
  <c r="S789" i="9"/>
  <c r="R789" i="9"/>
  <c r="T790" i="9"/>
  <c r="S792" i="9"/>
  <c r="R792" i="9"/>
  <c r="E964" i="11"/>
  <c r="E904" i="11"/>
  <c r="E844" i="11"/>
  <c r="E784" i="11"/>
  <c r="E664" i="11"/>
  <c r="E604" i="11"/>
  <c r="E724" i="11"/>
  <c r="E544" i="11"/>
  <c r="E484" i="11"/>
  <c r="E424" i="11"/>
  <c r="E304" i="11"/>
  <c r="E364" i="11"/>
  <c r="E244" i="11"/>
  <c r="E185" i="11"/>
  <c r="AA910" i="9"/>
  <c r="AA911" i="9"/>
  <c r="AG912" i="9"/>
  <c r="T9" i="10"/>
  <c r="T10" i="10"/>
  <c r="T11" i="10"/>
  <c r="T12" i="10"/>
  <c r="T13" i="10"/>
  <c r="T14" i="10"/>
  <c r="T15" i="10"/>
  <c r="T16" i="10"/>
  <c r="T17" i="10"/>
  <c r="T18" i="10"/>
  <c r="T19" i="10"/>
  <c r="AF19" i="10" s="1"/>
  <c r="AG19" i="10" s="1"/>
  <c r="T20" i="10"/>
  <c r="T21" i="10"/>
  <c r="T22" i="10"/>
  <c r="T23" i="10"/>
  <c r="R7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AC33" i="11" s="1"/>
  <c r="AD33" i="11" s="1"/>
  <c r="S34" i="11"/>
  <c r="AC34" i="11" s="1"/>
  <c r="AD34" i="11" s="1"/>
  <c r="S35" i="11"/>
  <c r="S36" i="11"/>
  <c r="AC36" i="11" s="1"/>
  <c r="AD36" i="11" s="1"/>
  <c r="S37" i="11"/>
  <c r="AC37" i="11" s="1"/>
  <c r="AD37" i="11" s="1"/>
  <c r="S38" i="11"/>
  <c r="S39" i="11"/>
  <c r="S40" i="11"/>
  <c r="S41" i="11"/>
  <c r="S42" i="11"/>
  <c r="S43" i="11"/>
  <c r="S44" i="11"/>
  <c r="S45" i="11"/>
  <c r="S46" i="11"/>
  <c r="S47" i="11"/>
  <c r="S48" i="11"/>
  <c r="R66" i="11"/>
  <c r="S68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AC89" i="11" s="1"/>
  <c r="AD89" i="11" s="1"/>
  <c r="S90" i="11"/>
  <c r="U95" i="11"/>
  <c r="AI95" i="11" s="1"/>
  <c r="AJ95" i="11" s="1"/>
  <c r="U98" i="11"/>
  <c r="U102" i="11"/>
  <c r="U106" i="11"/>
  <c r="U130" i="11"/>
  <c r="U134" i="11"/>
  <c r="U136" i="11"/>
  <c r="U138" i="11"/>
  <c r="U140" i="11"/>
  <c r="U142" i="11"/>
  <c r="U144" i="11"/>
  <c r="AA148" i="11"/>
  <c r="AA150" i="11"/>
  <c r="T154" i="11"/>
  <c r="T155" i="11"/>
  <c r="AF155" i="11" s="1"/>
  <c r="AG155" i="11" s="1"/>
  <c r="S157" i="11"/>
  <c r="R157" i="11"/>
  <c r="Q158" i="11"/>
  <c r="T159" i="11"/>
  <c r="S161" i="11"/>
  <c r="R161" i="11"/>
  <c r="Q162" i="11"/>
  <c r="R793" i="9"/>
  <c r="R794" i="9"/>
  <c r="Z794" i="9" s="1"/>
  <c r="AA794" i="9" s="1"/>
  <c r="R795" i="9"/>
  <c r="R796" i="9"/>
  <c r="Z796" i="9" s="1"/>
  <c r="AA796" i="9" s="1"/>
  <c r="R797" i="9"/>
  <c r="Z797" i="9" s="1"/>
  <c r="AA797" i="9" s="1"/>
  <c r="R798" i="9"/>
  <c r="Z798" i="9" s="1"/>
  <c r="AA798" i="9" s="1"/>
  <c r="R799" i="9"/>
  <c r="Z799" i="9" s="1"/>
  <c r="AA799" i="9" s="1"/>
  <c r="R800" i="9"/>
  <c r="R801" i="9"/>
  <c r="R802" i="9"/>
  <c r="R803" i="9"/>
  <c r="R804" i="9"/>
  <c r="R805" i="9"/>
  <c r="R806" i="9"/>
  <c r="R807" i="9"/>
  <c r="R808" i="9"/>
  <c r="R809" i="9"/>
  <c r="R810" i="9"/>
  <c r="R811" i="9"/>
  <c r="R812" i="9"/>
  <c r="Q831" i="9"/>
  <c r="U831" i="9"/>
  <c r="R833" i="9"/>
  <c r="R834" i="9"/>
  <c r="R835" i="9"/>
  <c r="R836" i="9"/>
  <c r="R837" i="9"/>
  <c r="T9" i="11"/>
  <c r="T10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AF30" i="11" s="1"/>
  <c r="AG30" i="11" s="1"/>
  <c r="T31" i="11"/>
  <c r="AF31" i="11" s="1"/>
  <c r="AG31" i="11" s="1"/>
  <c r="T32" i="11"/>
  <c r="AF32" i="11" s="1"/>
  <c r="AG32" i="11" s="1"/>
  <c r="T33" i="11"/>
  <c r="T34" i="11"/>
  <c r="AF34" i="11" s="1"/>
  <c r="AG34" i="11" s="1"/>
  <c r="T35" i="11"/>
  <c r="AF35" i="11" s="1"/>
  <c r="AG35" i="11" s="1"/>
  <c r="T36" i="11"/>
  <c r="AF36" i="11" s="1"/>
  <c r="AG36" i="11" s="1"/>
  <c r="T37" i="11"/>
  <c r="T38" i="11"/>
  <c r="T39" i="11"/>
  <c r="T40" i="11"/>
  <c r="T41" i="11"/>
  <c r="T42" i="11"/>
  <c r="T43" i="11"/>
  <c r="T44" i="11"/>
  <c r="T45" i="11"/>
  <c r="T46" i="11"/>
  <c r="T47" i="11"/>
  <c r="T48" i="11"/>
  <c r="T68" i="11"/>
  <c r="T69" i="11"/>
  <c r="T70" i="11"/>
  <c r="T71" i="11"/>
  <c r="T72" i="11"/>
  <c r="T73" i="11"/>
  <c r="T74" i="11"/>
  <c r="T75" i="11"/>
  <c r="T76" i="11"/>
  <c r="T77" i="11"/>
  <c r="T78" i="11"/>
  <c r="T79" i="11"/>
  <c r="T80" i="11"/>
  <c r="T81" i="11"/>
  <c r="T82" i="11"/>
  <c r="T83" i="11"/>
  <c r="T84" i="11"/>
  <c r="T85" i="11"/>
  <c r="T86" i="11"/>
  <c r="T87" i="11"/>
  <c r="T88" i="11"/>
  <c r="T89" i="11"/>
  <c r="AF89" i="11" s="1"/>
  <c r="AG89" i="11" s="1"/>
  <c r="T90" i="11"/>
  <c r="AF90" i="11" s="1"/>
  <c r="AG90" i="11" s="1"/>
  <c r="T91" i="11"/>
  <c r="AF91" i="11" s="1"/>
  <c r="AG91" i="11" s="1"/>
  <c r="T92" i="11"/>
  <c r="AF92" i="11" s="1"/>
  <c r="AG92" i="11" s="1"/>
  <c r="T93" i="11"/>
  <c r="AF93" i="11" s="1"/>
  <c r="AG93" i="11" s="1"/>
  <c r="T94" i="11"/>
  <c r="Q95" i="11"/>
  <c r="T96" i="11"/>
  <c r="AA96" i="11"/>
  <c r="S97" i="11"/>
  <c r="Q98" i="11"/>
  <c r="U99" i="11"/>
  <c r="T100" i="11"/>
  <c r="S101" i="11"/>
  <c r="Q102" i="11"/>
  <c r="U103" i="11"/>
  <c r="T104" i="11"/>
  <c r="S105" i="11"/>
  <c r="Q106" i="11"/>
  <c r="U107" i="11"/>
  <c r="R125" i="11"/>
  <c r="R127" i="11"/>
  <c r="U125" i="11"/>
  <c r="Q125" i="11"/>
  <c r="U127" i="11"/>
  <c r="T128" i="11"/>
  <c r="S129" i="11"/>
  <c r="Q130" i="11"/>
  <c r="U131" i="11"/>
  <c r="T132" i="11"/>
  <c r="S133" i="11"/>
  <c r="Q134" i="11"/>
  <c r="T135" i="11"/>
  <c r="Q136" i="11"/>
  <c r="T137" i="11"/>
  <c r="Q138" i="11"/>
  <c r="T139" i="11"/>
  <c r="Q140" i="11"/>
  <c r="T141" i="11"/>
  <c r="Q142" i="11"/>
  <c r="T143" i="11"/>
  <c r="Q144" i="11"/>
  <c r="U145" i="11"/>
  <c r="T146" i="11"/>
  <c r="S147" i="11"/>
  <c r="U148" i="11"/>
  <c r="AI148" i="11" s="1"/>
  <c r="AJ148" i="11" s="1"/>
  <c r="S149" i="11"/>
  <c r="AC149" i="11" s="1"/>
  <c r="AD149" i="11" s="1"/>
  <c r="U150" i="11"/>
  <c r="S151" i="11"/>
  <c r="AC151" i="11" s="1"/>
  <c r="AD151" i="11" s="1"/>
  <c r="U152" i="11"/>
  <c r="AI152" i="11" s="1"/>
  <c r="AJ152" i="11" s="1"/>
  <c r="S153" i="11"/>
  <c r="U154" i="11"/>
  <c r="AI154" i="11" s="1"/>
  <c r="AJ154" i="11" s="1"/>
  <c r="AI155" i="11"/>
  <c r="AJ155" i="11" s="1"/>
  <c r="S156" i="11"/>
  <c r="R156" i="11"/>
  <c r="Q157" i="11"/>
  <c r="S160" i="11"/>
  <c r="R160" i="11"/>
  <c r="Q161" i="11"/>
  <c r="AC208" i="11"/>
  <c r="AD208" i="11" s="1"/>
  <c r="AJ212" i="11"/>
  <c r="Z214" i="11"/>
  <c r="AA214" i="11" s="1"/>
  <c r="S793" i="9"/>
  <c r="S794" i="9"/>
  <c r="AC794" i="9" s="1"/>
  <c r="AD794" i="9" s="1"/>
  <c r="S795" i="9"/>
  <c r="AC795" i="9" s="1"/>
  <c r="AD795" i="9" s="1"/>
  <c r="S796" i="9"/>
  <c r="S797" i="9"/>
  <c r="AC797" i="9" s="1"/>
  <c r="AD797" i="9" s="1"/>
  <c r="S798" i="9"/>
  <c r="S799" i="9"/>
  <c r="AC799" i="9" s="1"/>
  <c r="AD799" i="9" s="1"/>
  <c r="S800" i="9"/>
  <c r="AC800" i="9" s="1"/>
  <c r="AD800" i="9" s="1"/>
  <c r="S801" i="9"/>
  <c r="S802" i="9"/>
  <c r="S803" i="9"/>
  <c r="S804" i="9"/>
  <c r="S805" i="9"/>
  <c r="X850" i="9"/>
  <c r="AD853" i="9"/>
  <c r="X854" i="9"/>
  <c r="X856" i="9"/>
  <c r="AD906" i="9"/>
  <c r="X907" i="9"/>
  <c r="X909" i="9"/>
  <c r="AD910" i="9"/>
  <c r="T7" i="11"/>
  <c r="Q9" i="11"/>
  <c r="U9" i="11"/>
  <c r="Q10" i="11"/>
  <c r="U10" i="11"/>
  <c r="Q11" i="11"/>
  <c r="U11" i="11"/>
  <c r="Q12" i="11"/>
  <c r="U12" i="11"/>
  <c r="Q13" i="11"/>
  <c r="U13" i="11"/>
  <c r="Q14" i="11"/>
  <c r="U14" i="11"/>
  <c r="Q15" i="11"/>
  <c r="U15" i="11"/>
  <c r="Q16" i="11"/>
  <c r="U16" i="11"/>
  <c r="Q17" i="11"/>
  <c r="U17" i="11"/>
  <c r="Q18" i="11"/>
  <c r="U18" i="11"/>
  <c r="Q19" i="11"/>
  <c r="U19" i="11"/>
  <c r="Q20" i="11"/>
  <c r="U20" i="11"/>
  <c r="Q21" i="11"/>
  <c r="U21" i="11"/>
  <c r="Q22" i="11"/>
  <c r="U22" i="11"/>
  <c r="Q23" i="11"/>
  <c r="U23" i="11"/>
  <c r="Q24" i="11"/>
  <c r="U24" i="11"/>
  <c r="Q25" i="11"/>
  <c r="U25" i="11"/>
  <c r="Q26" i="11"/>
  <c r="U26" i="11"/>
  <c r="Q27" i="11"/>
  <c r="U27" i="11"/>
  <c r="Q28" i="11"/>
  <c r="U28" i="11"/>
  <c r="Q29" i="11"/>
  <c r="U29" i="11"/>
  <c r="Q30" i="11"/>
  <c r="U30" i="11"/>
  <c r="AI30" i="11" s="1"/>
  <c r="AJ30" i="11" s="1"/>
  <c r="Q31" i="11"/>
  <c r="W31" i="11" s="1"/>
  <c r="X31" i="11" s="1"/>
  <c r="U31" i="11"/>
  <c r="AI31" i="11" s="1"/>
  <c r="AJ31" i="11" s="1"/>
  <c r="Q32" i="11"/>
  <c r="W32" i="11" s="1"/>
  <c r="X32" i="11" s="1"/>
  <c r="U32" i="11"/>
  <c r="AI32" i="11" s="1"/>
  <c r="AJ32" i="11" s="1"/>
  <c r="Q33" i="11"/>
  <c r="U33" i="11"/>
  <c r="AI33" i="11" s="1"/>
  <c r="AJ33" i="11" s="1"/>
  <c r="Q34" i="11"/>
  <c r="U34" i="11"/>
  <c r="AI34" i="11" s="1"/>
  <c r="AJ34" i="11" s="1"/>
  <c r="Q35" i="11"/>
  <c r="W35" i="11" s="1"/>
  <c r="X35" i="11" s="1"/>
  <c r="U35" i="11"/>
  <c r="Q36" i="11"/>
  <c r="W36" i="11" s="1"/>
  <c r="X36" i="11" s="1"/>
  <c r="U36" i="11"/>
  <c r="AI36" i="11" s="1"/>
  <c r="AJ36" i="11" s="1"/>
  <c r="Q37" i="11"/>
  <c r="U37" i="11"/>
  <c r="Q38" i="11"/>
  <c r="U38" i="11"/>
  <c r="Q39" i="11"/>
  <c r="U39" i="11"/>
  <c r="Q40" i="11"/>
  <c r="U40" i="11"/>
  <c r="Q41" i="11"/>
  <c r="U41" i="11"/>
  <c r="Q42" i="11"/>
  <c r="U42" i="11"/>
  <c r="Q43" i="11"/>
  <c r="U43" i="11"/>
  <c r="Q44" i="11"/>
  <c r="U44" i="11"/>
  <c r="Q45" i="11"/>
  <c r="U45" i="11"/>
  <c r="Q46" i="11"/>
  <c r="U46" i="11"/>
  <c r="Q47" i="11"/>
  <c r="U47" i="11"/>
  <c r="Q48" i="11"/>
  <c r="U48" i="11"/>
  <c r="T66" i="11"/>
  <c r="Q68" i="11"/>
  <c r="U68" i="11"/>
  <c r="Q69" i="11"/>
  <c r="U69" i="11"/>
  <c r="Q70" i="11"/>
  <c r="U70" i="11"/>
  <c r="Q71" i="11"/>
  <c r="U71" i="11"/>
  <c r="Q72" i="11"/>
  <c r="U72" i="11"/>
  <c r="Q73" i="11"/>
  <c r="U73" i="11"/>
  <c r="Q74" i="11"/>
  <c r="U74" i="11"/>
  <c r="Q75" i="11"/>
  <c r="U75" i="11"/>
  <c r="Q76" i="11"/>
  <c r="U76" i="11"/>
  <c r="Q77" i="11"/>
  <c r="U77" i="11"/>
  <c r="Q78" i="11"/>
  <c r="U78" i="11"/>
  <c r="Q79" i="11"/>
  <c r="U79" i="11"/>
  <c r="Q80" i="11"/>
  <c r="U80" i="11"/>
  <c r="Q81" i="11"/>
  <c r="U81" i="11"/>
  <c r="Q82" i="11"/>
  <c r="U82" i="11"/>
  <c r="Q83" i="11"/>
  <c r="U83" i="11"/>
  <c r="Q84" i="11"/>
  <c r="U84" i="11"/>
  <c r="Q85" i="11"/>
  <c r="U85" i="11"/>
  <c r="Q86" i="11"/>
  <c r="U86" i="11"/>
  <c r="Q87" i="11"/>
  <c r="U87" i="11"/>
  <c r="Q88" i="11"/>
  <c r="U88" i="11"/>
  <c r="Q89" i="11"/>
  <c r="W89" i="11" s="1"/>
  <c r="X89" i="11" s="1"/>
  <c r="U89" i="11"/>
  <c r="AI89" i="11" s="1"/>
  <c r="AJ89" i="11" s="1"/>
  <c r="Q90" i="11"/>
  <c r="W90" i="11" s="1"/>
  <c r="X90" i="11" s="1"/>
  <c r="U90" i="11"/>
  <c r="AI90" i="11" s="1"/>
  <c r="AJ90" i="11" s="1"/>
  <c r="Q91" i="11"/>
  <c r="W91" i="11" s="1"/>
  <c r="X91" i="11" s="1"/>
  <c r="U91" i="11"/>
  <c r="AI91" i="11" s="1"/>
  <c r="AJ91" i="11" s="1"/>
  <c r="Q92" i="11"/>
  <c r="U92" i="11"/>
  <c r="Q93" i="11"/>
  <c r="W93" i="11" s="1"/>
  <c r="X93" i="11" s="1"/>
  <c r="U93" i="11"/>
  <c r="AI93" i="11" s="1"/>
  <c r="AJ93" i="11" s="1"/>
  <c r="Q94" i="11"/>
  <c r="U94" i="11"/>
  <c r="AI94" i="11" s="1"/>
  <c r="AJ94" i="11" s="1"/>
  <c r="S95" i="11"/>
  <c r="AC95" i="11" s="1"/>
  <c r="AD95" i="11" s="1"/>
  <c r="U96" i="11"/>
  <c r="AI96" i="11" s="1"/>
  <c r="AJ96" i="11" s="1"/>
  <c r="T97" i="11"/>
  <c r="S98" i="11"/>
  <c r="Q99" i="11"/>
  <c r="U100" i="11"/>
  <c r="T101" i="11"/>
  <c r="S102" i="11"/>
  <c r="Q103" i="11"/>
  <c r="U104" i="11"/>
  <c r="T105" i="11"/>
  <c r="S106" i="11"/>
  <c r="Q107" i="11"/>
  <c r="S125" i="11"/>
  <c r="Q127" i="11"/>
  <c r="U128" i="11"/>
  <c r="T129" i="11"/>
  <c r="S130" i="11"/>
  <c r="Q131" i="11"/>
  <c r="U132" i="11"/>
  <c r="T133" i="11"/>
  <c r="S134" i="11"/>
  <c r="U135" i="11"/>
  <c r="S136" i="11"/>
  <c r="U137" i="11"/>
  <c r="S138" i="11"/>
  <c r="U139" i="11"/>
  <c r="S140" i="11"/>
  <c r="U141" i="11"/>
  <c r="S142" i="11"/>
  <c r="U143" i="11"/>
  <c r="S144" i="11"/>
  <c r="U146" i="11"/>
  <c r="AA151" i="11"/>
  <c r="Q152" i="11"/>
  <c r="W152" i="11" s="1"/>
  <c r="X152" i="11" s="1"/>
  <c r="T153" i="11"/>
  <c r="Q154" i="11"/>
  <c r="S155" i="11"/>
  <c r="R155" i="11"/>
  <c r="Z155" i="11" s="1"/>
  <c r="AA155" i="11" s="1"/>
  <c r="S159" i="11"/>
  <c r="R159" i="11"/>
  <c r="R7" i="10"/>
  <c r="X20" i="10"/>
  <c r="AD20" i="10"/>
  <c r="X21" i="10"/>
  <c r="AD21" i="10"/>
  <c r="Q7" i="11"/>
  <c r="U7" i="11"/>
  <c r="Q66" i="11"/>
  <c r="U66" i="11"/>
  <c r="T95" i="11"/>
  <c r="AF95" i="11" s="1"/>
  <c r="AG95" i="11" s="1"/>
  <c r="U97" i="11"/>
  <c r="T98" i="11"/>
  <c r="U101" i="11"/>
  <c r="T102" i="11"/>
  <c r="U105" i="11"/>
  <c r="T106" i="11"/>
  <c r="S107" i="11"/>
  <c r="T125" i="11"/>
  <c r="U129" i="11"/>
  <c r="T130" i="11"/>
  <c r="U133" i="11"/>
  <c r="T134" i="11"/>
  <c r="T136" i="11"/>
  <c r="Q137" i="11"/>
  <c r="T138" i="11"/>
  <c r="Q139" i="11"/>
  <c r="T140" i="11"/>
  <c r="Q141" i="11"/>
  <c r="T142" i="11"/>
  <c r="Q143" i="11"/>
  <c r="T144" i="11"/>
  <c r="S145" i="11"/>
  <c r="Q146" i="11"/>
  <c r="U147" i="11"/>
  <c r="S148" i="11"/>
  <c r="AC148" i="11" s="1"/>
  <c r="AD148" i="11" s="1"/>
  <c r="U149" i="11"/>
  <c r="AI149" i="11" s="1"/>
  <c r="AJ149" i="11" s="1"/>
  <c r="S150" i="11"/>
  <c r="AC150" i="11" s="1"/>
  <c r="AD150" i="11" s="1"/>
  <c r="U151" i="11"/>
  <c r="AI151" i="11" s="1"/>
  <c r="AJ151" i="11" s="1"/>
  <c r="S152" i="11"/>
  <c r="AC152" i="11" s="1"/>
  <c r="AD152" i="11" s="1"/>
  <c r="U153" i="11"/>
  <c r="S154" i="11"/>
  <c r="Q155" i="11"/>
  <c r="W155" i="11" s="1"/>
  <c r="X155" i="11" s="1"/>
  <c r="S158" i="11"/>
  <c r="R158" i="11"/>
  <c r="Q159" i="11"/>
  <c r="S162" i="11"/>
  <c r="R162" i="11"/>
  <c r="T163" i="11"/>
  <c r="T164" i="11"/>
  <c r="T165" i="11"/>
  <c r="T166" i="11"/>
  <c r="T187" i="11"/>
  <c r="T188" i="11"/>
  <c r="T189" i="11"/>
  <c r="T190" i="11"/>
  <c r="T191" i="11"/>
  <c r="T192" i="11"/>
  <c r="T193" i="11"/>
  <c r="T194" i="11"/>
  <c r="T195" i="11"/>
  <c r="T196" i="11"/>
  <c r="T197" i="11"/>
  <c r="T198" i="11"/>
  <c r="T199" i="11"/>
  <c r="T200" i="11"/>
  <c r="T201" i="11"/>
  <c r="T202" i="11"/>
  <c r="T203" i="11"/>
  <c r="T204" i="11"/>
  <c r="T205" i="11"/>
  <c r="T206" i="11"/>
  <c r="T207" i="11"/>
  <c r="T208" i="11"/>
  <c r="AF208" i="11" s="1"/>
  <c r="AG208" i="11" s="1"/>
  <c r="T209" i="11"/>
  <c r="T210" i="11"/>
  <c r="AF210" i="11" s="1"/>
  <c r="AG210" i="11" s="1"/>
  <c r="T211" i="11"/>
  <c r="T212" i="11"/>
  <c r="AF212" i="11" s="1"/>
  <c r="AG212" i="11" s="1"/>
  <c r="T213" i="11"/>
  <c r="AF213" i="11" s="1"/>
  <c r="AG213" i="11" s="1"/>
  <c r="T214" i="11"/>
  <c r="T215" i="11"/>
  <c r="T216" i="11"/>
  <c r="T217" i="11"/>
  <c r="T218" i="11"/>
  <c r="T219" i="11"/>
  <c r="T220" i="11"/>
  <c r="T221" i="11"/>
  <c r="T222" i="11"/>
  <c r="T223" i="11"/>
  <c r="T224" i="11"/>
  <c r="T225" i="11"/>
  <c r="T226" i="11"/>
  <c r="T246" i="11"/>
  <c r="T247" i="11"/>
  <c r="T248" i="11"/>
  <c r="T249" i="11"/>
  <c r="T250" i="11"/>
  <c r="T251" i="11"/>
  <c r="T252" i="11"/>
  <c r="T253" i="11"/>
  <c r="T254" i="11"/>
  <c r="T255" i="11"/>
  <c r="T256" i="11"/>
  <c r="T257" i="11"/>
  <c r="T258" i="11"/>
  <c r="T259" i="11"/>
  <c r="T260" i="11"/>
  <c r="T261" i="11"/>
  <c r="U267" i="11"/>
  <c r="AI267" i="11" s="1"/>
  <c r="AJ267" i="11" s="1"/>
  <c r="S268" i="11"/>
  <c r="AG268" i="11"/>
  <c r="U269" i="11"/>
  <c r="S270" i="11"/>
  <c r="AC270" i="11" s="1"/>
  <c r="AD270" i="11" s="1"/>
  <c r="U271" i="11"/>
  <c r="AI271" i="11" s="1"/>
  <c r="AJ271" i="11" s="1"/>
  <c r="AD271" i="11"/>
  <c r="S272" i="11"/>
  <c r="U273" i="11"/>
  <c r="AI273" i="11" s="1"/>
  <c r="AJ273" i="11" s="1"/>
  <c r="AD273" i="11"/>
  <c r="S274" i="11"/>
  <c r="AC274" i="11" s="1"/>
  <c r="AD274" i="11" s="1"/>
  <c r="AG274" i="11"/>
  <c r="Q275" i="11"/>
  <c r="U276" i="11"/>
  <c r="T277" i="11"/>
  <c r="S278" i="11"/>
  <c r="Q279" i="11"/>
  <c r="U280" i="11"/>
  <c r="T281" i="11"/>
  <c r="S282" i="11"/>
  <c r="Q283" i="11"/>
  <c r="U284" i="11"/>
  <c r="T285" i="11"/>
  <c r="S307" i="11"/>
  <c r="Q308" i="11"/>
  <c r="U309" i="11"/>
  <c r="T310" i="11"/>
  <c r="S311" i="11"/>
  <c r="Q312" i="11"/>
  <c r="U313" i="11"/>
  <c r="S314" i="11"/>
  <c r="U315" i="11"/>
  <c r="S316" i="11"/>
  <c r="U317" i="11"/>
  <c r="S318" i="11"/>
  <c r="U319" i="11"/>
  <c r="S320" i="11"/>
  <c r="U321" i="11"/>
  <c r="S322" i="11"/>
  <c r="U323" i="11"/>
  <c r="T324" i="11"/>
  <c r="S325" i="11"/>
  <c r="Q327" i="11"/>
  <c r="Q329" i="11"/>
  <c r="W330" i="11"/>
  <c r="X330" i="11" s="1"/>
  <c r="AI330" i="11"/>
  <c r="AJ330" i="11" s="1"/>
  <c r="Q331" i="11"/>
  <c r="W332" i="11"/>
  <c r="X332" i="11" s="1"/>
  <c r="Q333" i="11"/>
  <c r="W333" i="11" s="1"/>
  <c r="X333" i="11" s="1"/>
  <c r="W334" i="11"/>
  <c r="X334" i="11" s="1"/>
  <c r="S335" i="11"/>
  <c r="R335" i="11"/>
  <c r="Q336" i="11"/>
  <c r="T337" i="11"/>
  <c r="S339" i="11"/>
  <c r="R339" i="11"/>
  <c r="Q340" i="11"/>
  <c r="T341" i="11"/>
  <c r="S343" i="11"/>
  <c r="R343" i="11"/>
  <c r="Q344" i="11"/>
  <c r="T345" i="11"/>
  <c r="T364" i="11"/>
  <c r="S368" i="11"/>
  <c r="R368" i="11"/>
  <c r="Q369" i="11"/>
  <c r="AF392" i="11"/>
  <c r="AG392" i="11" s="1"/>
  <c r="AF449" i="11"/>
  <c r="AG449" i="11" s="1"/>
  <c r="AJ452" i="11"/>
  <c r="AF510" i="11"/>
  <c r="AG510" i="11" s="1"/>
  <c r="X267" i="11"/>
  <c r="AA268" i="11"/>
  <c r="X269" i="11"/>
  <c r="AA272" i="11"/>
  <c r="S275" i="11"/>
  <c r="U277" i="11"/>
  <c r="S279" i="11"/>
  <c r="U281" i="11"/>
  <c r="S283" i="11"/>
  <c r="U285" i="11"/>
  <c r="R304" i="11"/>
  <c r="R306" i="11"/>
  <c r="U304" i="11"/>
  <c r="Q304" i="11"/>
  <c r="U306" i="11"/>
  <c r="S308" i="11"/>
  <c r="U310" i="11"/>
  <c r="S312" i="11"/>
  <c r="T318" i="11"/>
  <c r="T320" i="11"/>
  <c r="T322" i="11"/>
  <c r="U324" i="11"/>
  <c r="T325" i="11"/>
  <c r="S326" i="11"/>
  <c r="R326" i="11"/>
  <c r="T327" i="11"/>
  <c r="S328" i="11"/>
  <c r="AC328" i="11" s="1"/>
  <c r="AD328" i="11" s="1"/>
  <c r="R328" i="11"/>
  <c r="Z328" i="11" s="1"/>
  <c r="AA328" i="11" s="1"/>
  <c r="T329" i="11"/>
  <c r="S330" i="11"/>
  <c r="AC330" i="11" s="1"/>
  <c r="AD330" i="11" s="1"/>
  <c r="R330" i="11"/>
  <c r="Z330" i="11" s="1"/>
  <c r="AA330" i="11" s="1"/>
  <c r="T331" i="11"/>
  <c r="AF331" i="11" s="1"/>
  <c r="AG331" i="11" s="1"/>
  <c r="S332" i="11"/>
  <c r="R332" i="11"/>
  <c r="Z332" i="11" s="1"/>
  <c r="AA332" i="11" s="1"/>
  <c r="T333" i="11"/>
  <c r="S334" i="11"/>
  <c r="R334" i="11"/>
  <c r="Z334" i="11" s="1"/>
  <c r="AA334" i="11" s="1"/>
  <c r="T336" i="11"/>
  <c r="S338" i="11"/>
  <c r="R338" i="11"/>
  <c r="T340" i="11"/>
  <c r="S342" i="11"/>
  <c r="R342" i="11"/>
  <c r="T344" i="11"/>
  <c r="S367" i="11"/>
  <c r="R367" i="11"/>
  <c r="T369" i="11"/>
  <c r="AJ392" i="11"/>
  <c r="AJ453" i="11"/>
  <c r="R163" i="11"/>
  <c r="R164" i="11"/>
  <c r="R165" i="11"/>
  <c r="R166" i="11"/>
  <c r="Q185" i="11"/>
  <c r="U185" i="11"/>
  <c r="R187" i="11"/>
  <c r="R188" i="11"/>
  <c r="R189" i="11"/>
  <c r="R190" i="11"/>
  <c r="R191" i="11"/>
  <c r="R192" i="11"/>
  <c r="R193" i="11"/>
  <c r="R194" i="11"/>
  <c r="R195" i="11"/>
  <c r="R196" i="11"/>
  <c r="R197" i="11"/>
  <c r="R198" i="11"/>
  <c r="R199" i="11"/>
  <c r="R200" i="11"/>
  <c r="R201" i="11"/>
  <c r="R202" i="11"/>
  <c r="R203" i="11"/>
  <c r="R204" i="11"/>
  <c r="R205" i="11"/>
  <c r="R206" i="11"/>
  <c r="R207" i="11"/>
  <c r="R208" i="11"/>
  <c r="Q244" i="11"/>
  <c r="U244" i="11"/>
  <c r="U268" i="11"/>
  <c r="AI268" i="11" s="1"/>
  <c r="AJ268" i="11" s="1"/>
  <c r="AG269" i="11"/>
  <c r="U270" i="11"/>
  <c r="AI270" i="11" s="1"/>
  <c r="AJ270" i="11" s="1"/>
  <c r="AG271" i="11"/>
  <c r="U272" i="11"/>
  <c r="AI272" i="11" s="1"/>
  <c r="AJ272" i="11" s="1"/>
  <c r="U274" i="11"/>
  <c r="T275" i="11"/>
  <c r="Q277" i="11"/>
  <c r="U278" i="11"/>
  <c r="T279" i="11"/>
  <c r="Q281" i="11"/>
  <c r="U282" i="11"/>
  <c r="T283" i="11"/>
  <c r="Q285" i="11"/>
  <c r="S304" i="11"/>
  <c r="Q306" i="11"/>
  <c r="U307" i="11"/>
  <c r="T308" i="11"/>
  <c r="Q310" i="11"/>
  <c r="U311" i="11"/>
  <c r="T312" i="11"/>
  <c r="U314" i="11"/>
  <c r="U316" i="11"/>
  <c r="U318" i="11"/>
  <c r="U320" i="11"/>
  <c r="U322" i="11"/>
  <c r="U325" i="11"/>
  <c r="W327" i="11"/>
  <c r="X327" i="11" s="1"/>
  <c r="AI327" i="11"/>
  <c r="AJ327" i="11" s="1"/>
  <c r="AI329" i="11"/>
  <c r="AJ329" i="11" s="1"/>
  <c r="W331" i="11"/>
  <c r="X331" i="11" s="1"/>
  <c r="AI331" i="11"/>
  <c r="AJ331" i="11" s="1"/>
  <c r="AI333" i="11"/>
  <c r="AJ333" i="11" s="1"/>
  <c r="S337" i="11"/>
  <c r="R337" i="11"/>
  <c r="S341" i="11"/>
  <c r="R341" i="11"/>
  <c r="S345" i="11"/>
  <c r="R345" i="11"/>
  <c r="S366" i="11"/>
  <c r="R364" i="11"/>
  <c r="R366" i="11"/>
  <c r="U364" i="11"/>
  <c r="Q364" i="11"/>
  <c r="Q367" i="11"/>
  <c r="S370" i="11"/>
  <c r="R370" i="11"/>
  <c r="R185" i="11"/>
  <c r="X208" i="11"/>
  <c r="AD210" i="11"/>
  <c r="AD211" i="11"/>
  <c r="X212" i="11"/>
  <c r="AD213" i="11"/>
  <c r="AA269" i="11"/>
  <c r="AA271" i="11"/>
  <c r="U275" i="11"/>
  <c r="U279" i="11"/>
  <c r="U283" i="11"/>
  <c r="U308" i="11"/>
  <c r="S310" i="11"/>
  <c r="U312" i="11"/>
  <c r="Q322" i="11"/>
  <c r="S324" i="11"/>
  <c r="Q325" i="11"/>
  <c r="S327" i="11"/>
  <c r="R327" i="11"/>
  <c r="Z327" i="11" s="1"/>
  <c r="AA327" i="11" s="1"/>
  <c r="S329" i="11"/>
  <c r="R329" i="11"/>
  <c r="Z329" i="11" s="1"/>
  <c r="AA329" i="11" s="1"/>
  <c r="S331" i="11"/>
  <c r="AC331" i="11" s="1"/>
  <c r="AD331" i="11" s="1"/>
  <c r="R331" i="11"/>
  <c r="Z331" i="11" s="1"/>
  <c r="AA331" i="11" s="1"/>
  <c r="S333" i="11"/>
  <c r="AC333" i="11" s="1"/>
  <c r="AD333" i="11" s="1"/>
  <c r="R333" i="11"/>
  <c r="Z333" i="11" s="1"/>
  <c r="AA333" i="11" s="1"/>
  <c r="S336" i="11"/>
  <c r="R336" i="11"/>
  <c r="S340" i="11"/>
  <c r="R340" i="11"/>
  <c r="S344" i="11"/>
  <c r="R344" i="11"/>
  <c r="S369" i="11"/>
  <c r="R369" i="11"/>
  <c r="Q370" i="11"/>
  <c r="AF387" i="11"/>
  <c r="AG387" i="11" s="1"/>
  <c r="AJ394" i="11"/>
  <c r="AJ447" i="11"/>
  <c r="AF448" i="11"/>
  <c r="AG448" i="11" s="1"/>
  <c r="AJ451" i="11"/>
  <c r="AG509" i="11"/>
  <c r="R371" i="11"/>
  <c r="R372" i="11"/>
  <c r="R373" i="11"/>
  <c r="R374" i="11"/>
  <c r="R375" i="11"/>
  <c r="R376" i="11"/>
  <c r="R377" i="11"/>
  <c r="R378" i="11"/>
  <c r="R379" i="11"/>
  <c r="R380" i="11"/>
  <c r="R381" i="11"/>
  <c r="R382" i="11"/>
  <c r="R383" i="11"/>
  <c r="R384" i="11"/>
  <c r="R385" i="11"/>
  <c r="R386" i="11"/>
  <c r="R387" i="11"/>
  <c r="R388" i="11"/>
  <c r="Z388" i="11" s="1"/>
  <c r="AA388" i="11" s="1"/>
  <c r="R389" i="11"/>
  <c r="Z389" i="11" s="1"/>
  <c r="AA389" i="11" s="1"/>
  <c r="R390" i="11"/>
  <c r="R391" i="11"/>
  <c r="Z391" i="11" s="1"/>
  <c r="AA391" i="11" s="1"/>
  <c r="R392" i="11"/>
  <c r="Z392" i="11" s="1"/>
  <c r="AA392" i="11" s="1"/>
  <c r="R393" i="11"/>
  <c r="Z393" i="11" s="1"/>
  <c r="AA393" i="11" s="1"/>
  <c r="R394" i="11"/>
  <c r="Z394" i="11" s="1"/>
  <c r="AA394" i="11" s="1"/>
  <c r="R395" i="11"/>
  <c r="R396" i="11"/>
  <c r="R397" i="11"/>
  <c r="R398" i="11"/>
  <c r="R399" i="11"/>
  <c r="R400" i="11"/>
  <c r="R401" i="11"/>
  <c r="R402" i="11"/>
  <c r="R403" i="11"/>
  <c r="R404" i="11"/>
  <c r="R405" i="11"/>
  <c r="Q424" i="11"/>
  <c r="U424" i="11"/>
  <c r="R426" i="11"/>
  <c r="R427" i="11"/>
  <c r="R428" i="11"/>
  <c r="R429" i="11"/>
  <c r="R430" i="11"/>
  <c r="R431" i="11"/>
  <c r="R432" i="11"/>
  <c r="R433" i="11"/>
  <c r="R434" i="11"/>
  <c r="R435" i="11"/>
  <c r="R436" i="11"/>
  <c r="R437" i="11"/>
  <c r="R438" i="11"/>
  <c r="R439" i="11"/>
  <c r="R440" i="11"/>
  <c r="R441" i="11"/>
  <c r="R442" i="11"/>
  <c r="R443" i="11"/>
  <c r="R444" i="11"/>
  <c r="R445" i="11"/>
  <c r="R446" i="11"/>
  <c r="R447" i="11"/>
  <c r="Z447" i="11" s="1"/>
  <c r="AA447" i="11" s="1"/>
  <c r="R448" i="11"/>
  <c r="R449" i="11"/>
  <c r="Z449" i="11" s="1"/>
  <c r="AA449" i="11" s="1"/>
  <c r="R450" i="11"/>
  <c r="R451" i="11"/>
  <c r="R452" i="11"/>
  <c r="Z452" i="11" s="1"/>
  <c r="AA452" i="11" s="1"/>
  <c r="R453" i="11"/>
  <c r="Z453" i="11" s="1"/>
  <c r="AA453" i="11" s="1"/>
  <c r="R454" i="11"/>
  <c r="Z454" i="11" s="1"/>
  <c r="AA454" i="11" s="1"/>
  <c r="R455" i="11"/>
  <c r="R456" i="11"/>
  <c r="R457" i="11"/>
  <c r="R458" i="11"/>
  <c r="R459" i="11"/>
  <c r="R460" i="11"/>
  <c r="R461" i="11"/>
  <c r="R462" i="11"/>
  <c r="R463" i="11"/>
  <c r="R464" i="11"/>
  <c r="R465" i="11"/>
  <c r="Q484" i="11"/>
  <c r="U484" i="11"/>
  <c r="R486" i="11"/>
  <c r="R487" i="11"/>
  <c r="R488" i="11"/>
  <c r="R489" i="11"/>
  <c r="R490" i="11"/>
  <c r="R491" i="11"/>
  <c r="R492" i="11"/>
  <c r="R493" i="11"/>
  <c r="R494" i="11"/>
  <c r="R495" i="11"/>
  <c r="R496" i="11"/>
  <c r="R497" i="11"/>
  <c r="R498" i="11"/>
  <c r="R499" i="11"/>
  <c r="R500" i="11"/>
  <c r="R501" i="11"/>
  <c r="R502" i="11"/>
  <c r="R503" i="11"/>
  <c r="R504" i="11"/>
  <c r="R505" i="11"/>
  <c r="R506" i="11"/>
  <c r="R507" i="11"/>
  <c r="R508" i="11"/>
  <c r="Z508" i="11" s="1"/>
  <c r="AA508" i="11" s="1"/>
  <c r="R509" i="11"/>
  <c r="Z509" i="11" s="1"/>
  <c r="AA509" i="11" s="1"/>
  <c r="R510" i="11"/>
  <c r="Z510" i="11" s="1"/>
  <c r="AA510" i="11" s="1"/>
  <c r="U511" i="11"/>
  <c r="AI511" i="11" s="1"/>
  <c r="AJ511" i="11" s="1"/>
  <c r="S512" i="11"/>
  <c r="U513" i="11"/>
  <c r="AI513" i="11" s="1"/>
  <c r="AJ513" i="11" s="1"/>
  <c r="S514" i="11"/>
  <c r="AC514" i="11" s="1"/>
  <c r="AD514" i="11" s="1"/>
  <c r="U516" i="11"/>
  <c r="T517" i="11"/>
  <c r="S518" i="11"/>
  <c r="U520" i="11"/>
  <c r="T521" i="11"/>
  <c r="S522" i="11"/>
  <c r="U524" i="11"/>
  <c r="T525" i="11"/>
  <c r="Q548" i="11"/>
  <c r="U549" i="11"/>
  <c r="T550" i="11"/>
  <c r="Q552" i="11"/>
  <c r="U553" i="11"/>
  <c r="U555" i="11"/>
  <c r="U557" i="11"/>
  <c r="U559" i="11"/>
  <c r="S564" i="11"/>
  <c r="R564" i="11"/>
  <c r="S567" i="11"/>
  <c r="AC567" i="11" s="1"/>
  <c r="AD567" i="11" s="1"/>
  <c r="R567" i="11"/>
  <c r="S569" i="11"/>
  <c r="AC569" i="11" s="1"/>
  <c r="AD569" i="11" s="1"/>
  <c r="R569" i="11"/>
  <c r="Z569" i="11" s="1"/>
  <c r="AA569" i="11" s="1"/>
  <c r="T570" i="11"/>
  <c r="AF570" i="11" s="1"/>
  <c r="AG570" i="11" s="1"/>
  <c r="S571" i="11"/>
  <c r="AC571" i="11" s="1"/>
  <c r="R571" i="11"/>
  <c r="Z571" i="11" s="1"/>
  <c r="AA571" i="11" s="1"/>
  <c r="S573" i="11"/>
  <c r="AC573" i="11" s="1"/>
  <c r="AD573" i="11" s="1"/>
  <c r="R573" i="11"/>
  <c r="Z573" i="11" s="1"/>
  <c r="AA573" i="11" s="1"/>
  <c r="T574" i="11"/>
  <c r="AF574" i="11" s="1"/>
  <c r="AG574" i="11" s="1"/>
  <c r="S576" i="11"/>
  <c r="R576" i="11"/>
  <c r="AJ632" i="11"/>
  <c r="S371" i="11"/>
  <c r="S372" i="11"/>
  <c r="S373" i="11"/>
  <c r="S374" i="11"/>
  <c r="S375" i="11"/>
  <c r="S376" i="11"/>
  <c r="S377" i="11"/>
  <c r="S378" i="11"/>
  <c r="S379" i="11"/>
  <c r="S380" i="11"/>
  <c r="S381" i="11"/>
  <c r="S382" i="11"/>
  <c r="S383" i="11"/>
  <c r="S384" i="11"/>
  <c r="S385" i="11"/>
  <c r="S386" i="11"/>
  <c r="S387" i="11"/>
  <c r="AC387" i="11" s="1"/>
  <c r="AD387" i="11" s="1"/>
  <c r="S388" i="11"/>
  <c r="S389" i="11"/>
  <c r="AC389" i="11" s="1"/>
  <c r="AD389" i="11" s="1"/>
  <c r="X389" i="11"/>
  <c r="S390" i="11"/>
  <c r="AC390" i="11" s="1"/>
  <c r="AD390" i="11" s="1"/>
  <c r="S391" i="11"/>
  <c r="S392" i="11"/>
  <c r="AC392" i="11" s="1"/>
  <c r="AD392" i="11" s="1"/>
  <c r="X392" i="11"/>
  <c r="S393" i="11"/>
  <c r="AC393" i="11" s="1"/>
  <c r="AD393" i="11" s="1"/>
  <c r="S394" i="11"/>
  <c r="AC394" i="11" s="1"/>
  <c r="AD394" i="11" s="1"/>
  <c r="X394" i="11"/>
  <c r="S395" i="11"/>
  <c r="S396" i="11"/>
  <c r="S397" i="11"/>
  <c r="S398" i="11"/>
  <c r="S399" i="11"/>
  <c r="S400" i="11"/>
  <c r="S401" i="11"/>
  <c r="S402" i="11"/>
  <c r="S403" i="11"/>
  <c r="S404" i="11"/>
  <c r="S405" i="11"/>
  <c r="R424" i="11"/>
  <c r="S426" i="11"/>
  <c r="S427" i="11"/>
  <c r="S428" i="11"/>
  <c r="S429" i="11"/>
  <c r="S430" i="11"/>
  <c r="S431" i="11"/>
  <c r="S432" i="11"/>
  <c r="S433" i="11"/>
  <c r="S434" i="11"/>
  <c r="S435" i="11"/>
  <c r="S436" i="11"/>
  <c r="S437" i="11"/>
  <c r="S438" i="11"/>
  <c r="S439" i="11"/>
  <c r="S440" i="11"/>
  <c r="S441" i="11"/>
  <c r="S442" i="11"/>
  <c r="S443" i="11"/>
  <c r="S444" i="11"/>
  <c r="S445" i="11"/>
  <c r="S446" i="11"/>
  <c r="S447" i="11"/>
  <c r="S448" i="11"/>
  <c r="AC448" i="11" s="1"/>
  <c r="AD448" i="11" s="1"/>
  <c r="S449" i="11"/>
  <c r="AC449" i="11" s="1"/>
  <c r="AD449" i="11" s="1"/>
  <c r="X449" i="11"/>
  <c r="S450" i="11"/>
  <c r="S451" i="11"/>
  <c r="AC451" i="11" s="1"/>
  <c r="AD451" i="11" s="1"/>
  <c r="S452" i="11"/>
  <c r="AC452" i="11" s="1"/>
  <c r="AD452" i="11" s="1"/>
  <c r="S453" i="11"/>
  <c r="AC453" i="11" s="1"/>
  <c r="AD453" i="11" s="1"/>
  <c r="X453" i="11"/>
  <c r="S454" i="11"/>
  <c r="X454" i="11"/>
  <c r="S455" i="11"/>
  <c r="S456" i="11"/>
  <c r="S457" i="11"/>
  <c r="S458" i="11"/>
  <c r="S459" i="11"/>
  <c r="S460" i="11"/>
  <c r="S461" i="11"/>
  <c r="S462" i="11"/>
  <c r="S463" i="11"/>
  <c r="S464" i="11"/>
  <c r="S465" i="11"/>
  <c r="R484" i="11"/>
  <c r="S486" i="11"/>
  <c r="S487" i="11"/>
  <c r="S488" i="11"/>
  <c r="S489" i="11"/>
  <c r="S490" i="11"/>
  <c r="S491" i="11"/>
  <c r="S492" i="11"/>
  <c r="S493" i="11"/>
  <c r="S494" i="11"/>
  <c r="S495" i="11"/>
  <c r="S496" i="11"/>
  <c r="S497" i="11"/>
  <c r="S498" i="11"/>
  <c r="S499" i="11"/>
  <c r="S500" i="11"/>
  <c r="S501" i="11"/>
  <c r="S502" i="11"/>
  <c r="S503" i="11"/>
  <c r="S504" i="11"/>
  <c r="S505" i="11"/>
  <c r="S506" i="11"/>
  <c r="S507" i="11"/>
  <c r="X507" i="11"/>
  <c r="S508" i="11"/>
  <c r="AC508" i="11" s="1"/>
  <c r="AD508" i="11" s="1"/>
  <c r="S509" i="11"/>
  <c r="S510" i="11"/>
  <c r="AC510" i="11" s="1"/>
  <c r="AD510" i="11" s="1"/>
  <c r="T512" i="11"/>
  <c r="T514" i="11"/>
  <c r="AF514" i="11" s="1"/>
  <c r="AG514" i="11" s="1"/>
  <c r="U517" i="11"/>
  <c r="T518" i="11"/>
  <c r="U521" i="11"/>
  <c r="T522" i="11"/>
  <c r="U525" i="11"/>
  <c r="R546" i="11"/>
  <c r="U544" i="11"/>
  <c r="Q544" i="11"/>
  <c r="U546" i="11"/>
  <c r="U550" i="11"/>
  <c r="Q559" i="11"/>
  <c r="S561" i="11"/>
  <c r="R561" i="11"/>
  <c r="S563" i="11"/>
  <c r="R563" i="11"/>
  <c r="AJ568" i="11"/>
  <c r="AI570" i="11"/>
  <c r="AJ570" i="11" s="1"/>
  <c r="AI574" i="11"/>
  <c r="AJ574" i="11" s="1"/>
  <c r="S575" i="11"/>
  <c r="R575" i="11"/>
  <c r="U577" i="11"/>
  <c r="Q577" i="11"/>
  <c r="S577" i="11"/>
  <c r="R577" i="11"/>
  <c r="U578" i="11"/>
  <c r="Q578" i="11"/>
  <c r="S578" i="11"/>
  <c r="R578" i="11"/>
  <c r="U579" i="11"/>
  <c r="Q579" i="11"/>
  <c r="S579" i="11"/>
  <c r="R579" i="11"/>
  <c r="S511" i="11"/>
  <c r="AC511" i="11" s="1"/>
  <c r="AD511" i="11" s="1"/>
  <c r="R512" i="11"/>
  <c r="U512" i="11"/>
  <c r="AI512" i="11" s="1"/>
  <c r="AJ512" i="11" s="1"/>
  <c r="S513" i="11"/>
  <c r="R514" i="11"/>
  <c r="U514" i="11"/>
  <c r="T515" i="11"/>
  <c r="S516" i="11"/>
  <c r="Q517" i="11"/>
  <c r="R518" i="11"/>
  <c r="U518" i="11"/>
  <c r="T519" i="11"/>
  <c r="S520" i="11"/>
  <c r="Q521" i="11"/>
  <c r="R522" i="11"/>
  <c r="U522" i="11"/>
  <c r="T523" i="11"/>
  <c r="S524" i="11"/>
  <c r="Q525" i="11"/>
  <c r="S544" i="11"/>
  <c r="Q546" i="11"/>
  <c r="U547" i="11"/>
  <c r="T548" i="11"/>
  <c r="S549" i="11"/>
  <c r="Q550" i="11"/>
  <c r="U551" i="11"/>
  <c r="T552" i="11"/>
  <c r="S553" i="11"/>
  <c r="U554" i="11"/>
  <c r="S555" i="11"/>
  <c r="U556" i="11"/>
  <c r="S557" i="11"/>
  <c r="U558" i="11"/>
  <c r="S559" i="11"/>
  <c r="U560" i="11"/>
  <c r="Q561" i="11"/>
  <c r="Q563" i="11"/>
  <c r="S566" i="11"/>
  <c r="R566" i="11"/>
  <c r="T567" i="11"/>
  <c r="S568" i="11"/>
  <c r="R568" i="11"/>
  <c r="Z568" i="11" s="1"/>
  <c r="AA568" i="11" s="1"/>
  <c r="T569" i="11"/>
  <c r="S570" i="11"/>
  <c r="R570" i="11"/>
  <c r="Z570" i="11" s="1"/>
  <c r="AA570" i="11" s="1"/>
  <c r="T571" i="11"/>
  <c r="AF571" i="11" s="1"/>
  <c r="AG571" i="11" s="1"/>
  <c r="S572" i="11"/>
  <c r="R572" i="11"/>
  <c r="Z572" i="11" s="1"/>
  <c r="AA572" i="11" s="1"/>
  <c r="T573" i="11"/>
  <c r="AF573" i="11" s="1"/>
  <c r="AG573" i="11" s="1"/>
  <c r="S574" i="11"/>
  <c r="R574" i="11"/>
  <c r="Z574" i="11" s="1"/>
  <c r="AA574" i="11" s="1"/>
  <c r="Q575" i="11"/>
  <c r="T577" i="11"/>
  <c r="T578" i="11"/>
  <c r="T579" i="11"/>
  <c r="AF687" i="11"/>
  <c r="AG687" i="11" s="1"/>
  <c r="AJ688" i="11"/>
  <c r="Q509" i="11"/>
  <c r="W509" i="11" s="1"/>
  <c r="X509" i="11" s="1"/>
  <c r="U509" i="11"/>
  <c r="Q510" i="11"/>
  <c r="U510" i="11"/>
  <c r="AI510" i="11" s="1"/>
  <c r="AJ510" i="11" s="1"/>
  <c r="T511" i="11"/>
  <c r="AF511" i="11" s="1"/>
  <c r="AG511" i="11" s="1"/>
  <c r="Q512" i="11"/>
  <c r="W512" i="11" s="1"/>
  <c r="X512" i="11" s="1"/>
  <c r="T513" i="11"/>
  <c r="AF513" i="11" s="1"/>
  <c r="AG513" i="11" s="1"/>
  <c r="Q514" i="11"/>
  <c r="W514" i="11" s="1"/>
  <c r="X514" i="11" s="1"/>
  <c r="U515" i="11"/>
  <c r="T516" i="11"/>
  <c r="S517" i="11"/>
  <c r="Q518" i="11"/>
  <c r="U519" i="11"/>
  <c r="T520" i="11"/>
  <c r="S521" i="11"/>
  <c r="Q522" i="11"/>
  <c r="U523" i="11"/>
  <c r="T524" i="11"/>
  <c r="S525" i="11"/>
  <c r="T544" i="11"/>
  <c r="S546" i="11"/>
  <c r="U548" i="11"/>
  <c r="T549" i="11"/>
  <c r="S550" i="11"/>
  <c r="U552" i="11"/>
  <c r="T555" i="11"/>
  <c r="T557" i="11"/>
  <c r="T559" i="11"/>
  <c r="Q560" i="11"/>
  <c r="T561" i="11"/>
  <c r="S562" i="11"/>
  <c r="R562" i="11"/>
  <c r="T563" i="11"/>
  <c r="U564" i="11"/>
  <c r="S565" i="11"/>
  <c r="R565" i="11"/>
  <c r="Q566" i="11"/>
  <c r="W567" i="11"/>
  <c r="X567" i="11" s="1"/>
  <c r="U567" i="11"/>
  <c r="AI567" i="11" s="1"/>
  <c r="AJ567" i="11" s="1"/>
  <c r="AC568" i="11"/>
  <c r="AD568" i="11" s="1"/>
  <c r="Q568" i="11"/>
  <c r="U569" i="11"/>
  <c r="AI569" i="11" s="1"/>
  <c r="AJ569" i="11" s="1"/>
  <c r="Q570" i="11"/>
  <c r="W570" i="11" s="1"/>
  <c r="X570" i="11" s="1"/>
  <c r="W571" i="11"/>
  <c r="U571" i="11"/>
  <c r="AI571" i="11" s="1"/>
  <c r="AJ571" i="11" s="1"/>
  <c r="AC572" i="11"/>
  <c r="AD572" i="11" s="1"/>
  <c r="Q572" i="11"/>
  <c r="W572" i="11" s="1"/>
  <c r="X572" i="11" s="1"/>
  <c r="U573" i="11"/>
  <c r="AI573" i="11" s="1"/>
  <c r="AJ573" i="11" s="1"/>
  <c r="Q574" i="11"/>
  <c r="W574" i="11" s="1"/>
  <c r="X574" i="11" s="1"/>
  <c r="T575" i="11"/>
  <c r="U576" i="11"/>
  <c r="AF690" i="11"/>
  <c r="AG690" i="11" s="1"/>
  <c r="AF691" i="11"/>
  <c r="AG691" i="11" s="1"/>
  <c r="X693" i="11"/>
  <c r="R580" i="11"/>
  <c r="R581" i="11"/>
  <c r="R582" i="11"/>
  <c r="R583" i="11"/>
  <c r="R584" i="11"/>
  <c r="R585" i="11"/>
  <c r="Q604" i="11"/>
  <c r="U604" i="11"/>
  <c r="R606" i="11"/>
  <c r="R607" i="11"/>
  <c r="R608" i="11"/>
  <c r="R609" i="11"/>
  <c r="R610" i="11"/>
  <c r="R611" i="11"/>
  <c r="R612" i="11"/>
  <c r="R613" i="11"/>
  <c r="R614" i="11"/>
  <c r="R615" i="11"/>
  <c r="R616" i="11"/>
  <c r="R617" i="11"/>
  <c r="R618" i="11"/>
  <c r="R619" i="11"/>
  <c r="R620" i="11"/>
  <c r="R621" i="11"/>
  <c r="R622" i="11"/>
  <c r="R623" i="11"/>
  <c r="R624" i="11"/>
  <c r="R625" i="11"/>
  <c r="R626" i="11"/>
  <c r="R627" i="11"/>
  <c r="Z627" i="11" s="1"/>
  <c r="AA627" i="11" s="1"/>
  <c r="R628" i="11"/>
  <c r="R629" i="11"/>
  <c r="Z629" i="11" s="1"/>
  <c r="AA629" i="11" s="1"/>
  <c r="R630" i="11"/>
  <c r="Z630" i="11" s="1"/>
  <c r="AA630" i="11" s="1"/>
  <c r="R631" i="11"/>
  <c r="R632" i="11"/>
  <c r="R633" i="11"/>
  <c r="Z633" i="11" s="1"/>
  <c r="AA633" i="11" s="1"/>
  <c r="R634" i="11"/>
  <c r="Z634" i="11" s="1"/>
  <c r="AA634" i="11" s="1"/>
  <c r="R635" i="11"/>
  <c r="R636" i="11"/>
  <c r="R637" i="11"/>
  <c r="R638" i="11"/>
  <c r="R639" i="11"/>
  <c r="R640" i="11"/>
  <c r="R641" i="11"/>
  <c r="R642" i="11"/>
  <c r="R643" i="11"/>
  <c r="R644" i="11"/>
  <c r="R645" i="11"/>
  <c r="Q664" i="11"/>
  <c r="U664" i="11"/>
  <c r="R666" i="11"/>
  <c r="R667" i="11"/>
  <c r="R668" i="11"/>
  <c r="R669" i="11"/>
  <c r="R670" i="11"/>
  <c r="R671" i="11"/>
  <c r="R672" i="11"/>
  <c r="R673" i="11"/>
  <c r="R674" i="11"/>
  <c r="R675" i="11"/>
  <c r="R676" i="11"/>
  <c r="R677" i="11"/>
  <c r="R678" i="11"/>
  <c r="R679" i="11"/>
  <c r="R680" i="11"/>
  <c r="R681" i="11"/>
  <c r="R682" i="11"/>
  <c r="R683" i="11"/>
  <c r="R684" i="11"/>
  <c r="R685" i="11"/>
  <c r="R686" i="11"/>
  <c r="R687" i="11"/>
  <c r="Z687" i="11" s="1"/>
  <c r="AA687" i="11" s="1"/>
  <c r="R688" i="11"/>
  <c r="Z688" i="11" s="1"/>
  <c r="AA688" i="11" s="1"/>
  <c r="R689" i="11"/>
  <c r="Z689" i="11" s="1"/>
  <c r="AA689" i="11" s="1"/>
  <c r="U694" i="11"/>
  <c r="U698" i="11"/>
  <c r="U702" i="11"/>
  <c r="U727" i="11"/>
  <c r="S731" i="11"/>
  <c r="R731" i="11"/>
  <c r="S734" i="11"/>
  <c r="R734" i="11"/>
  <c r="S736" i="11"/>
  <c r="R736" i="11"/>
  <c r="S738" i="11"/>
  <c r="R738" i="11"/>
  <c r="S740" i="11"/>
  <c r="R740" i="11"/>
  <c r="S742" i="11"/>
  <c r="R742" i="11"/>
  <c r="S747" i="11"/>
  <c r="R747" i="11"/>
  <c r="Z747" i="11" s="1"/>
  <c r="AA747" i="11" s="1"/>
  <c r="U747" i="11"/>
  <c r="Q747" i="11"/>
  <c r="W747" i="11" s="1"/>
  <c r="X747" i="11" s="1"/>
  <c r="AC749" i="11"/>
  <c r="AD749" i="11" s="1"/>
  <c r="AC751" i="11"/>
  <c r="AD751" i="11" s="1"/>
  <c r="X571" i="11"/>
  <c r="AD571" i="11"/>
  <c r="S580" i="11"/>
  <c r="S581" i="11"/>
  <c r="S582" i="11"/>
  <c r="S583" i="11"/>
  <c r="S584" i="11"/>
  <c r="S585" i="11"/>
  <c r="R604" i="11"/>
  <c r="S606" i="11"/>
  <c r="S607" i="11"/>
  <c r="S608" i="11"/>
  <c r="S609" i="11"/>
  <c r="S610" i="11"/>
  <c r="S611" i="11"/>
  <c r="S612" i="11"/>
  <c r="S613" i="11"/>
  <c r="S614" i="11"/>
  <c r="S615" i="11"/>
  <c r="S616" i="11"/>
  <c r="S617" i="11"/>
  <c r="S618" i="11"/>
  <c r="S619" i="11"/>
  <c r="S620" i="11"/>
  <c r="S621" i="11"/>
  <c r="S622" i="11"/>
  <c r="S623" i="11"/>
  <c r="S624" i="11"/>
  <c r="S625" i="11"/>
  <c r="S626" i="11"/>
  <c r="S627" i="11"/>
  <c r="AC627" i="11" s="1"/>
  <c r="AD627" i="11" s="1"/>
  <c r="S628" i="11"/>
  <c r="S629" i="11"/>
  <c r="AC629" i="11" s="1"/>
  <c r="AD629" i="11" s="1"/>
  <c r="S630" i="11"/>
  <c r="AC630" i="11" s="1"/>
  <c r="AD630" i="11" s="1"/>
  <c r="S631" i="11"/>
  <c r="S632" i="11"/>
  <c r="AC632" i="11" s="1"/>
  <c r="AD632" i="11" s="1"/>
  <c r="S633" i="11"/>
  <c r="AC633" i="11" s="1"/>
  <c r="AD633" i="11" s="1"/>
  <c r="S634" i="11"/>
  <c r="S635" i="11"/>
  <c r="S636" i="11"/>
  <c r="S637" i="11"/>
  <c r="S638" i="11"/>
  <c r="S639" i="11"/>
  <c r="S640" i="11"/>
  <c r="S641" i="11"/>
  <c r="S642" i="11"/>
  <c r="S643" i="11"/>
  <c r="S644" i="11"/>
  <c r="S645" i="11"/>
  <c r="R664" i="11"/>
  <c r="S666" i="11"/>
  <c r="S667" i="11"/>
  <c r="S668" i="11"/>
  <c r="S669" i="11"/>
  <c r="S670" i="11"/>
  <c r="S671" i="11"/>
  <c r="S672" i="11"/>
  <c r="S673" i="11"/>
  <c r="S674" i="11"/>
  <c r="S675" i="11"/>
  <c r="S676" i="11"/>
  <c r="S677" i="11"/>
  <c r="S678" i="11"/>
  <c r="S679" i="11"/>
  <c r="S680" i="11"/>
  <c r="S681" i="11"/>
  <c r="S682" i="11"/>
  <c r="S683" i="11"/>
  <c r="S684" i="11"/>
  <c r="S685" i="11"/>
  <c r="S686" i="11"/>
  <c r="S687" i="11"/>
  <c r="AC687" i="11" s="1"/>
  <c r="AD687" i="11" s="1"/>
  <c r="X687" i="11"/>
  <c r="S688" i="11"/>
  <c r="AC688" i="11" s="1"/>
  <c r="AD688" i="11" s="1"/>
  <c r="X688" i="11"/>
  <c r="S689" i="11"/>
  <c r="AC689" i="11" s="1"/>
  <c r="AD689" i="11" s="1"/>
  <c r="X689" i="11"/>
  <c r="S690" i="11"/>
  <c r="AC690" i="11" s="1"/>
  <c r="AD690" i="11" s="1"/>
  <c r="AD691" i="11"/>
  <c r="AD692" i="11"/>
  <c r="Q694" i="11"/>
  <c r="U695" i="11"/>
  <c r="S697" i="11"/>
  <c r="Q698" i="11"/>
  <c r="U699" i="11"/>
  <c r="S701" i="11"/>
  <c r="Q702" i="11"/>
  <c r="U703" i="11"/>
  <c r="S705" i="11"/>
  <c r="T724" i="11"/>
  <c r="Q727" i="11"/>
  <c r="U728" i="11"/>
  <c r="S730" i="11"/>
  <c r="R730" i="11"/>
  <c r="Q731" i="11"/>
  <c r="T732" i="11"/>
  <c r="Q734" i="11"/>
  <c r="Q736" i="11"/>
  <c r="Q738" i="11"/>
  <c r="Q740" i="11"/>
  <c r="Q742" i="11"/>
  <c r="T747" i="11"/>
  <c r="AF747" i="11" s="1"/>
  <c r="AG747" i="11" s="1"/>
  <c r="S748" i="11"/>
  <c r="AC748" i="11" s="1"/>
  <c r="AD748" i="11" s="1"/>
  <c r="R748" i="11"/>
  <c r="U748" i="11"/>
  <c r="AI748" i="11" s="1"/>
  <c r="AJ748" i="11" s="1"/>
  <c r="Q748" i="11"/>
  <c r="AD807" i="11"/>
  <c r="T580" i="11"/>
  <c r="T581" i="11"/>
  <c r="T582" i="11"/>
  <c r="T583" i="11"/>
  <c r="T584" i="11"/>
  <c r="T585" i="11"/>
  <c r="T606" i="11"/>
  <c r="T607" i="11"/>
  <c r="T608" i="11"/>
  <c r="T609" i="11"/>
  <c r="T610" i="11"/>
  <c r="T623" i="11"/>
  <c r="T626" i="11"/>
  <c r="T627" i="11"/>
  <c r="T628" i="11"/>
  <c r="AF628" i="11" s="1"/>
  <c r="AG628" i="11" s="1"/>
  <c r="T629" i="11"/>
  <c r="AF629" i="11" s="1"/>
  <c r="AG629" i="11" s="1"/>
  <c r="T630" i="11"/>
  <c r="AF630" i="11" s="1"/>
  <c r="AG630" i="11" s="1"/>
  <c r="T631" i="11"/>
  <c r="AF631" i="11" s="1"/>
  <c r="AG631" i="11" s="1"/>
  <c r="T632" i="11"/>
  <c r="AF632" i="11" s="1"/>
  <c r="AG632" i="11" s="1"/>
  <c r="T633" i="11"/>
  <c r="T634" i="11"/>
  <c r="AF634" i="11" s="1"/>
  <c r="AG634" i="11" s="1"/>
  <c r="T635" i="11"/>
  <c r="T636" i="11"/>
  <c r="T637" i="11"/>
  <c r="T638" i="11"/>
  <c r="T639" i="11"/>
  <c r="T640" i="11"/>
  <c r="T641" i="11"/>
  <c r="T642" i="11"/>
  <c r="T643" i="11"/>
  <c r="T644" i="11"/>
  <c r="T645" i="11"/>
  <c r="T666" i="11"/>
  <c r="U693" i="11"/>
  <c r="S694" i="11"/>
  <c r="AC694" i="11" s="1"/>
  <c r="AD694" i="11" s="1"/>
  <c r="Q695" i="11"/>
  <c r="U696" i="11"/>
  <c r="T697" i="11"/>
  <c r="S698" i="11"/>
  <c r="Q699" i="11"/>
  <c r="U700" i="11"/>
  <c r="T701" i="11"/>
  <c r="S702" i="11"/>
  <c r="Q703" i="11"/>
  <c r="U704" i="11"/>
  <c r="T705" i="11"/>
  <c r="S727" i="11"/>
  <c r="Q728" i="11"/>
  <c r="S729" i="11"/>
  <c r="R729" i="11"/>
  <c r="Q730" i="11"/>
  <c r="T731" i="11"/>
  <c r="S733" i="11"/>
  <c r="R733" i="11"/>
  <c r="T734" i="11"/>
  <c r="S735" i="11"/>
  <c r="R735" i="11"/>
  <c r="T736" i="11"/>
  <c r="S737" i="11"/>
  <c r="R737" i="11"/>
  <c r="T738" i="11"/>
  <c r="S739" i="11"/>
  <c r="R739" i="11"/>
  <c r="T740" i="11"/>
  <c r="S741" i="11"/>
  <c r="R741" i="11"/>
  <c r="T742" i="11"/>
  <c r="S743" i="11"/>
  <c r="R743" i="11"/>
  <c r="T748" i="11"/>
  <c r="Q580" i="11"/>
  <c r="Q581" i="11"/>
  <c r="Q582" i="11"/>
  <c r="Q583" i="11"/>
  <c r="Q584" i="11"/>
  <c r="Q585" i="11"/>
  <c r="T604" i="11"/>
  <c r="Q606" i="11"/>
  <c r="Q607" i="11"/>
  <c r="Q608" i="11"/>
  <c r="Q609" i="11"/>
  <c r="Q610" i="11"/>
  <c r="Q626" i="11"/>
  <c r="Q627" i="11"/>
  <c r="W627" i="11" s="1"/>
  <c r="X627" i="11" s="1"/>
  <c r="Q628" i="11"/>
  <c r="Q629" i="11"/>
  <c r="Q630" i="11"/>
  <c r="W630" i="11" s="1"/>
  <c r="X630" i="11" s="1"/>
  <c r="Q631" i="11"/>
  <c r="W631" i="11" s="1"/>
  <c r="X631" i="11" s="1"/>
  <c r="Q632" i="11"/>
  <c r="W632" i="11" s="1"/>
  <c r="X632" i="11" s="1"/>
  <c r="Q633" i="11"/>
  <c r="W633" i="11" s="1"/>
  <c r="X633" i="11" s="1"/>
  <c r="Q634" i="11"/>
  <c r="Q635" i="11"/>
  <c r="Q636" i="11"/>
  <c r="Q637" i="11"/>
  <c r="Q638" i="11"/>
  <c r="Q639" i="11"/>
  <c r="Q640" i="11"/>
  <c r="Q641" i="11"/>
  <c r="Q642" i="11"/>
  <c r="Q643" i="11"/>
  <c r="Q644" i="11"/>
  <c r="Q645" i="11"/>
  <c r="T664" i="11"/>
  <c r="Q666" i="11"/>
  <c r="T694" i="11"/>
  <c r="AF694" i="11" s="1"/>
  <c r="AG694" i="11" s="1"/>
  <c r="S695" i="11"/>
  <c r="U697" i="11"/>
  <c r="T698" i="11"/>
  <c r="S699" i="11"/>
  <c r="U701" i="11"/>
  <c r="T702" i="11"/>
  <c r="S703" i="11"/>
  <c r="U705" i="11"/>
  <c r="R724" i="11"/>
  <c r="R726" i="11"/>
  <c r="U724" i="11"/>
  <c r="Q724" i="11"/>
  <c r="U726" i="11"/>
  <c r="T727" i="11"/>
  <c r="S728" i="11"/>
  <c r="T730" i="11"/>
  <c r="U731" i="11"/>
  <c r="S732" i="11"/>
  <c r="R732" i="11"/>
  <c r="U734" i="11"/>
  <c r="U736" i="11"/>
  <c r="U738" i="11"/>
  <c r="U740" i="11"/>
  <c r="U742" i="11"/>
  <c r="S744" i="11"/>
  <c r="R744" i="11"/>
  <c r="U744" i="11"/>
  <c r="Q744" i="11"/>
  <c r="S745" i="11"/>
  <c r="R745" i="11"/>
  <c r="U745" i="11"/>
  <c r="Q745" i="11"/>
  <c r="S746" i="11"/>
  <c r="R746" i="11"/>
  <c r="U746" i="11"/>
  <c r="Q746" i="11"/>
  <c r="AG812" i="11"/>
  <c r="T749" i="11"/>
  <c r="AF749" i="11" s="1"/>
  <c r="AG749" i="11" s="1"/>
  <c r="T750" i="11"/>
  <c r="T751" i="11"/>
  <c r="AF751" i="11" s="1"/>
  <c r="AG751" i="11" s="1"/>
  <c r="T752" i="11"/>
  <c r="AF752" i="11" s="1"/>
  <c r="AG752" i="11" s="1"/>
  <c r="T753" i="11"/>
  <c r="AF753" i="11" s="1"/>
  <c r="AG753" i="11" s="1"/>
  <c r="T754" i="11"/>
  <c r="AF754" i="11" s="1"/>
  <c r="AG754" i="11" s="1"/>
  <c r="T755" i="11"/>
  <c r="T756" i="11"/>
  <c r="T757" i="11"/>
  <c r="T758" i="11"/>
  <c r="T759" i="11"/>
  <c r="T760" i="11"/>
  <c r="T761" i="11"/>
  <c r="T762" i="11"/>
  <c r="T763" i="11"/>
  <c r="T764" i="11"/>
  <c r="T765" i="11"/>
  <c r="T786" i="11"/>
  <c r="T787" i="11"/>
  <c r="T788" i="11"/>
  <c r="T789" i="11"/>
  <c r="T790" i="11"/>
  <c r="T791" i="11"/>
  <c r="T792" i="11"/>
  <c r="T793" i="11"/>
  <c r="T794" i="11"/>
  <c r="T795" i="11"/>
  <c r="T796" i="11"/>
  <c r="T797" i="11"/>
  <c r="T798" i="11"/>
  <c r="T799" i="11"/>
  <c r="T800" i="11"/>
  <c r="T801" i="11"/>
  <c r="T802" i="11"/>
  <c r="T803" i="11"/>
  <c r="T804" i="11"/>
  <c r="T805" i="11"/>
  <c r="AA808" i="11"/>
  <c r="AA812" i="11"/>
  <c r="T814" i="11"/>
  <c r="AF814" i="11" s="1"/>
  <c r="AG814" i="11" s="1"/>
  <c r="AA814" i="11"/>
  <c r="U817" i="11"/>
  <c r="T818" i="11"/>
  <c r="U821" i="11"/>
  <c r="T822" i="11"/>
  <c r="S825" i="11"/>
  <c r="R825" i="11"/>
  <c r="S846" i="11"/>
  <c r="R844" i="11"/>
  <c r="R846" i="11"/>
  <c r="U844" i="11"/>
  <c r="Q844" i="11"/>
  <c r="S850" i="11"/>
  <c r="R850" i="11"/>
  <c r="AF874" i="11"/>
  <c r="AG874" i="11" s="1"/>
  <c r="AD929" i="11"/>
  <c r="AD931" i="11"/>
  <c r="Q749" i="11"/>
  <c r="W749" i="11" s="1"/>
  <c r="X749" i="11" s="1"/>
  <c r="U749" i="11"/>
  <c r="Q750" i="11"/>
  <c r="W750" i="11" s="1"/>
  <c r="X750" i="11" s="1"/>
  <c r="U750" i="11"/>
  <c r="AI750" i="11" s="1"/>
  <c r="AJ750" i="11" s="1"/>
  <c r="Q751" i="11"/>
  <c r="W751" i="11" s="1"/>
  <c r="X751" i="11" s="1"/>
  <c r="U751" i="11"/>
  <c r="AI751" i="11" s="1"/>
  <c r="AJ751" i="11" s="1"/>
  <c r="Q752" i="11"/>
  <c r="W752" i="11" s="1"/>
  <c r="X752" i="11" s="1"/>
  <c r="U752" i="11"/>
  <c r="AI752" i="11" s="1"/>
  <c r="AJ752" i="11" s="1"/>
  <c r="Q753" i="11"/>
  <c r="W753" i="11" s="1"/>
  <c r="X753" i="11" s="1"/>
  <c r="U753" i="11"/>
  <c r="AI753" i="11" s="1"/>
  <c r="AJ753" i="11" s="1"/>
  <c r="Q754" i="11"/>
  <c r="U754" i="11"/>
  <c r="AI754" i="11" s="1"/>
  <c r="AJ754" i="11" s="1"/>
  <c r="Q755" i="11"/>
  <c r="U755" i="11"/>
  <c r="Q756" i="11"/>
  <c r="U756" i="11"/>
  <c r="Q757" i="11"/>
  <c r="U757" i="11"/>
  <c r="Q758" i="11"/>
  <c r="U758" i="11"/>
  <c r="Q759" i="11"/>
  <c r="U759" i="11"/>
  <c r="Q760" i="11"/>
  <c r="U760" i="11"/>
  <c r="Q761" i="11"/>
  <c r="U761" i="11"/>
  <c r="Q762" i="11"/>
  <c r="U762" i="11"/>
  <c r="Q763" i="11"/>
  <c r="U763" i="11"/>
  <c r="Q764" i="11"/>
  <c r="U764" i="11"/>
  <c r="Q765" i="11"/>
  <c r="U765" i="11"/>
  <c r="T784" i="11"/>
  <c r="Q786" i="11"/>
  <c r="U786" i="11"/>
  <c r="Q787" i="11"/>
  <c r="U787" i="11"/>
  <c r="Q788" i="11"/>
  <c r="U788" i="11"/>
  <c r="Q789" i="11"/>
  <c r="U789" i="11"/>
  <c r="Q790" i="11"/>
  <c r="U790" i="11"/>
  <c r="Q791" i="11"/>
  <c r="U791" i="11"/>
  <c r="Q792" i="11"/>
  <c r="U792" i="11"/>
  <c r="Q793" i="11"/>
  <c r="U793" i="11"/>
  <c r="Q794" i="11"/>
  <c r="U794" i="11"/>
  <c r="Q795" i="11"/>
  <c r="U795" i="11"/>
  <c r="Q796" i="11"/>
  <c r="U796" i="11"/>
  <c r="Q797" i="11"/>
  <c r="U797" i="11"/>
  <c r="Q798" i="11"/>
  <c r="U798" i="11"/>
  <c r="Q799" i="11"/>
  <c r="U799" i="11"/>
  <c r="Q800" i="11"/>
  <c r="U800" i="11"/>
  <c r="Q801" i="11"/>
  <c r="U801" i="11"/>
  <c r="Q802" i="11"/>
  <c r="U802" i="11"/>
  <c r="Q803" i="11"/>
  <c r="U803" i="11"/>
  <c r="Q804" i="11"/>
  <c r="U804" i="11"/>
  <c r="Q805" i="11"/>
  <c r="U805" i="11"/>
  <c r="U806" i="11"/>
  <c r="U808" i="11"/>
  <c r="AG809" i="11"/>
  <c r="U810" i="11"/>
  <c r="AI810" i="11" s="1"/>
  <c r="AJ810" i="11" s="1"/>
  <c r="S811" i="11"/>
  <c r="U812" i="11"/>
  <c r="AI812" i="11" s="1"/>
  <c r="AJ812" i="11" s="1"/>
  <c r="U814" i="11"/>
  <c r="AI814" i="11" s="1"/>
  <c r="AJ814" i="11" s="1"/>
  <c r="U818" i="11"/>
  <c r="U822" i="11"/>
  <c r="Q825" i="11"/>
  <c r="S849" i="11"/>
  <c r="R849" i="11"/>
  <c r="Q850" i="11"/>
  <c r="S853" i="11"/>
  <c r="R853" i="11"/>
  <c r="S855" i="11"/>
  <c r="R855" i="11"/>
  <c r="S857" i="11"/>
  <c r="R857" i="11"/>
  <c r="T858" i="11"/>
  <c r="S859" i="11"/>
  <c r="R859" i="11"/>
  <c r="AJ870" i="11"/>
  <c r="R749" i="11"/>
  <c r="Z749" i="11" s="1"/>
  <c r="AA749" i="11" s="1"/>
  <c r="R750" i="11"/>
  <c r="Z750" i="11" s="1"/>
  <c r="AA750" i="11" s="1"/>
  <c r="R751" i="11"/>
  <c r="Z751" i="11" s="1"/>
  <c r="AA751" i="11" s="1"/>
  <c r="R752" i="11"/>
  <c r="Z752" i="11" s="1"/>
  <c r="AA752" i="11" s="1"/>
  <c r="R753" i="11"/>
  <c r="R754" i="11"/>
  <c r="Z754" i="11" s="1"/>
  <c r="AA754" i="11" s="1"/>
  <c r="R755" i="11"/>
  <c r="R756" i="11"/>
  <c r="R757" i="11"/>
  <c r="R758" i="11"/>
  <c r="R759" i="11"/>
  <c r="R760" i="11"/>
  <c r="R761" i="11"/>
  <c r="R762" i="11"/>
  <c r="R763" i="11"/>
  <c r="R764" i="11"/>
  <c r="R765" i="11"/>
  <c r="Q784" i="11"/>
  <c r="U784" i="11"/>
  <c r="R786" i="11"/>
  <c r="R787" i="11"/>
  <c r="R788" i="11"/>
  <c r="R789" i="11"/>
  <c r="R790" i="11"/>
  <c r="R791" i="11"/>
  <c r="R792" i="11"/>
  <c r="R793" i="11"/>
  <c r="R794" i="11"/>
  <c r="R795" i="11"/>
  <c r="R796" i="11"/>
  <c r="R797" i="11"/>
  <c r="R798" i="11"/>
  <c r="R799" i="11"/>
  <c r="R800" i="11"/>
  <c r="R801" i="11"/>
  <c r="R802" i="11"/>
  <c r="R803" i="11"/>
  <c r="R804" i="11"/>
  <c r="R805" i="11"/>
  <c r="AA807" i="11"/>
  <c r="W809" i="11"/>
  <c r="X809" i="11" s="1"/>
  <c r="T811" i="11"/>
  <c r="AF811" i="11" s="1"/>
  <c r="AG811" i="11" s="1"/>
  <c r="AA811" i="11"/>
  <c r="Q812" i="11"/>
  <c r="W812" i="11" s="1"/>
  <c r="X812" i="11" s="1"/>
  <c r="T813" i="11"/>
  <c r="AA813" i="11"/>
  <c r="Q814" i="11"/>
  <c r="W814" i="11" s="1"/>
  <c r="X814" i="11" s="1"/>
  <c r="U815" i="11"/>
  <c r="T816" i="11"/>
  <c r="S817" i="11"/>
  <c r="Q818" i="11"/>
  <c r="U819" i="11"/>
  <c r="T820" i="11"/>
  <c r="S821" i="11"/>
  <c r="Q822" i="11"/>
  <c r="U823" i="11"/>
  <c r="T824" i="11"/>
  <c r="T825" i="11"/>
  <c r="T844" i="11"/>
  <c r="T846" i="11"/>
  <c r="S848" i="11"/>
  <c r="R848" i="11"/>
  <c r="Q849" i="11"/>
  <c r="T850" i="11"/>
  <c r="S852" i="11"/>
  <c r="R852" i="11"/>
  <c r="Q853" i="11"/>
  <c r="Q855" i="11"/>
  <c r="Q857" i="11"/>
  <c r="Q859" i="11"/>
  <c r="AJ867" i="11"/>
  <c r="AF868" i="11"/>
  <c r="AG868" i="11" s="1"/>
  <c r="AJ871" i="11"/>
  <c r="AF872" i="11"/>
  <c r="AG872" i="11" s="1"/>
  <c r="AD933" i="11"/>
  <c r="AD750" i="11"/>
  <c r="AD752" i="11"/>
  <c r="AD754" i="11"/>
  <c r="R784" i="11"/>
  <c r="S806" i="11"/>
  <c r="U807" i="11"/>
  <c r="AI807" i="11" s="1"/>
  <c r="AJ807" i="11" s="1"/>
  <c r="S808" i="11"/>
  <c r="AC808" i="11" s="1"/>
  <c r="AD808" i="11" s="1"/>
  <c r="U809" i="11"/>
  <c r="AI809" i="11" s="1"/>
  <c r="AJ809" i="11" s="1"/>
  <c r="S810" i="11"/>
  <c r="AC810" i="11" s="1"/>
  <c r="AD810" i="11" s="1"/>
  <c r="U811" i="11"/>
  <c r="AI811" i="11" s="1"/>
  <c r="AJ811" i="11" s="1"/>
  <c r="S812" i="11"/>
  <c r="AC812" i="11" s="1"/>
  <c r="AD812" i="11" s="1"/>
  <c r="U813" i="11"/>
  <c r="AI813" i="11" s="1"/>
  <c r="AJ813" i="11" s="1"/>
  <c r="S814" i="11"/>
  <c r="AC814" i="11" s="1"/>
  <c r="AD814" i="11" s="1"/>
  <c r="U816" i="11"/>
  <c r="T817" i="11"/>
  <c r="S818" i="11"/>
  <c r="U820" i="11"/>
  <c r="T821" i="11"/>
  <c r="S822" i="11"/>
  <c r="U824" i="11"/>
  <c r="U825" i="11"/>
  <c r="U846" i="11"/>
  <c r="S847" i="11"/>
  <c r="R847" i="11"/>
  <c r="T849" i="11"/>
  <c r="U850" i="11"/>
  <c r="S851" i="11"/>
  <c r="R851" i="11"/>
  <c r="Q852" i="11"/>
  <c r="T853" i="11"/>
  <c r="S854" i="11"/>
  <c r="R854" i="11"/>
  <c r="T855" i="11"/>
  <c r="S856" i="11"/>
  <c r="R856" i="11"/>
  <c r="T857" i="11"/>
  <c r="S858" i="11"/>
  <c r="R858" i="11"/>
  <c r="T859" i="11"/>
  <c r="AJ868" i="11"/>
  <c r="AF869" i="11"/>
  <c r="AG869" i="11" s="1"/>
  <c r="AJ872" i="11"/>
  <c r="AF873" i="11"/>
  <c r="AG873" i="11" s="1"/>
  <c r="AF927" i="11"/>
  <c r="AG927" i="11" s="1"/>
  <c r="R860" i="11"/>
  <c r="R861" i="11"/>
  <c r="R862" i="11"/>
  <c r="R863" i="11"/>
  <c r="R864" i="11"/>
  <c r="R865" i="11"/>
  <c r="R866" i="11"/>
  <c r="R867" i="11"/>
  <c r="Z867" i="11" s="1"/>
  <c r="AA867" i="11" s="1"/>
  <c r="R868" i="11"/>
  <c r="R869" i="11"/>
  <c r="Z869" i="11" s="1"/>
  <c r="AA869" i="11" s="1"/>
  <c r="R870" i="11"/>
  <c r="Z870" i="11" s="1"/>
  <c r="AA870" i="11" s="1"/>
  <c r="R871" i="11"/>
  <c r="R872" i="11"/>
  <c r="Z872" i="11" s="1"/>
  <c r="AA872" i="11" s="1"/>
  <c r="R873" i="11"/>
  <c r="Z873" i="11" s="1"/>
  <c r="AA873" i="11" s="1"/>
  <c r="R874" i="11"/>
  <c r="R875" i="11"/>
  <c r="R876" i="11"/>
  <c r="R877" i="11"/>
  <c r="R878" i="11"/>
  <c r="R879" i="11"/>
  <c r="R880" i="11"/>
  <c r="R881" i="11"/>
  <c r="R882" i="11"/>
  <c r="R883" i="11"/>
  <c r="R884" i="11"/>
  <c r="R885" i="11"/>
  <c r="Q904" i="11"/>
  <c r="U904" i="11"/>
  <c r="R906" i="11"/>
  <c r="R907" i="11"/>
  <c r="R908" i="11"/>
  <c r="R909" i="11"/>
  <c r="R910" i="11"/>
  <c r="R911" i="11"/>
  <c r="R912" i="11"/>
  <c r="R913" i="11"/>
  <c r="R914" i="11"/>
  <c r="R915" i="11"/>
  <c r="R916" i="11"/>
  <c r="R917" i="11"/>
  <c r="R918" i="11"/>
  <c r="R919" i="11"/>
  <c r="R920" i="11"/>
  <c r="R921" i="11"/>
  <c r="R922" i="11"/>
  <c r="R923" i="11"/>
  <c r="U928" i="11"/>
  <c r="AI928" i="11" s="1"/>
  <c r="AJ928" i="11" s="1"/>
  <c r="U930" i="11"/>
  <c r="AI930" i="11" s="1"/>
  <c r="AJ930" i="11" s="1"/>
  <c r="U932" i="11"/>
  <c r="U934" i="11"/>
  <c r="U938" i="11"/>
  <c r="S940" i="11"/>
  <c r="R940" i="11"/>
  <c r="S944" i="11"/>
  <c r="R944" i="11"/>
  <c r="S969" i="11"/>
  <c r="R969" i="11"/>
  <c r="S973" i="11"/>
  <c r="R973" i="11"/>
  <c r="AF987" i="11"/>
  <c r="AG987" i="11" s="1"/>
  <c r="AJ987" i="11"/>
  <c r="AF988" i="11"/>
  <c r="AG988" i="11" s="1"/>
  <c r="AF989" i="11"/>
  <c r="AG989" i="11" s="1"/>
  <c r="AF990" i="11"/>
  <c r="AG990" i="11" s="1"/>
  <c r="AF991" i="11"/>
  <c r="AG991" i="11" s="1"/>
  <c r="AJ992" i="11"/>
  <c r="AF993" i="11"/>
  <c r="AG993" i="11" s="1"/>
  <c r="AJ994" i="11"/>
  <c r="S860" i="11"/>
  <c r="S861" i="11"/>
  <c r="S862" i="11"/>
  <c r="S863" i="11"/>
  <c r="S864" i="11"/>
  <c r="S865" i="11"/>
  <c r="S866" i="11"/>
  <c r="S867" i="11"/>
  <c r="AC867" i="11" s="1"/>
  <c r="AD867" i="11" s="1"/>
  <c r="S868" i="11"/>
  <c r="X868" i="11"/>
  <c r="S869" i="11"/>
  <c r="S870" i="11"/>
  <c r="X870" i="11"/>
  <c r="S871" i="11"/>
  <c r="AC871" i="11" s="1"/>
  <c r="AD871" i="11" s="1"/>
  <c r="S872" i="11"/>
  <c r="AC872" i="11" s="1"/>
  <c r="AD872" i="11" s="1"/>
  <c r="X872" i="11"/>
  <c r="S873" i="11"/>
  <c r="AC873" i="11" s="1"/>
  <c r="AD873" i="11" s="1"/>
  <c r="X873" i="11"/>
  <c r="S874" i="11"/>
  <c r="AC874" i="11" s="1"/>
  <c r="AD874" i="11" s="1"/>
  <c r="S875" i="11"/>
  <c r="S876" i="11"/>
  <c r="S877" i="11"/>
  <c r="S878" i="11"/>
  <c r="S879" i="11"/>
  <c r="S880" i="11"/>
  <c r="S881" i="11"/>
  <c r="S882" i="11"/>
  <c r="S883" i="11"/>
  <c r="S884" i="11"/>
  <c r="S885" i="11"/>
  <c r="S906" i="11"/>
  <c r="S907" i="11"/>
  <c r="S908" i="11"/>
  <c r="AA931" i="11"/>
  <c r="Q932" i="11"/>
  <c r="Q934" i="11"/>
  <c r="U935" i="11"/>
  <c r="S937" i="11"/>
  <c r="Q938" i="11"/>
  <c r="U939" i="11"/>
  <c r="Q940" i="11"/>
  <c r="S943" i="11"/>
  <c r="R943" i="11"/>
  <c r="Q944" i="11"/>
  <c r="T945" i="11"/>
  <c r="S968" i="11"/>
  <c r="R968" i="11"/>
  <c r="Q969" i="11"/>
  <c r="T970" i="11"/>
  <c r="S972" i="11"/>
  <c r="R972" i="11"/>
  <c r="Q973" i="11"/>
  <c r="S928" i="11"/>
  <c r="AC928" i="11" s="1"/>
  <c r="AD928" i="11" s="1"/>
  <c r="U929" i="11"/>
  <c r="S930" i="11"/>
  <c r="AG930" i="11"/>
  <c r="U931" i="11"/>
  <c r="AI931" i="11" s="1"/>
  <c r="AJ931" i="11" s="1"/>
  <c r="S932" i="11"/>
  <c r="AC932" i="11" s="1"/>
  <c r="AD932" i="11" s="1"/>
  <c r="U933" i="11"/>
  <c r="S934" i="11"/>
  <c r="AC934" i="11" s="1"/>
  <c r="AD934" i="11" s="1"/>
  <c r="Q935" i="11"/>
  <c r="U936" i="11"/>
  <c r="T937" i="11"/>
  <c r="S938" i="11"/>
  <c r="Q939" i="11"/>
  <c r="T940" i="11"/>
  <c r="S942" i="11"/>
  <c r="R942" i="11"/>
  <c r="Q943" i="11"/>
  <c r="T944" i="11"/>
  <c r="S967" i="11"/>
  <c r="R967" i="11"/>
  <c r="Q968" i="11"/>
  <c r="T969" i="11"/>
  <c r="S971" i="11"/>
  <c r="R971" i="11"/>
  <c r="Q972" i="11"/>
  <c r="T973" i="11"/>
  <c r="AA928" i="11"/>
  <c r="AA930" i="11"/>
  <c r="AI932" i="11"/>
  <c r="AJ932" i="11" s="1"/>
  <c r="T932" i="11"/>
  <c r="T934" i="11"/>
  <c r="AF934" i="11" s="1"/>
  <c r="AG934" i="11" s="1"/>
  <c r="AA934" i="11"/>
  <c r="S935" i="11"/>
  <c r="U937" i="11"/>
  <c r="T938" i="11"/>
  <c r="S939" i="11"/>
  <c r="U940" i="11"/>
  <c r="S941" i="11"/>
  <c r="R941" i="11"/>
  <c r="T943" i="11"/>
  <c r="U944" i="11"/>
  <c r="S945" i="11"/>
  <c r="R945" i="11"/>
  <c r="S966" i="11"/>
  <c r="R964" i="11"/>
  <c r="R966" i="11"/>
  <c r="U964" i="11"/>
  <c r="Q964" i="11"/>
  <c r="T968" i="11"/>
  <c r="U969" i="11"/>
  <c r="S970" i="11"/>
  <c r="R970" i="11"/>
  <c r="Q971" i="11"/>
  <c r="T972" i="11"/>
  <c r="U973" i="11"/>
  <c r="R974" i="11"/>
  <c r="R975" i="11"/>
  <c r="R976" i="11"/>
  <c r="R977" i="11"/>
  <c r="R978" i="11"/>
  <c r="R979" i="11"/>
  <c r="R980" i="11"/>
  <c r="R981" i="11"/>
  <c r="R982" i="11"/>
  <c r="R983" i="11"/>
  <c r="R984" i="11"/>
  <c r="R985" i="11"/>
  <c r="R986" i="11"/>
  <c r="R987" i="11"/>
  <c r="Z987" i="11" s="1"/>
  <c r="AA987" i="11" s="1"/>
  <c r="R988" i="11"/>
  <c r="Z988" i="11" s="1"/>
  <c r="AA988" i="11" s="1"/>
  <c r="R989" i="11"/>
  <c r="R990" i="11"/>
  <c r="Z990" i="11" s="1"/>
  <c r="AA990" i="11" s="1"/>
  <c r="R991" i="11"/>
  <c r="Z991" i="11" s="1"/>
  <c r="AA991" i="11" s="1"/>
  <c r="R992" i="11"/>
  <c r="Z992" i="11" s="1"/>
  <c r="AA992" i="11" s="1"/>
  <c r="R993" i="11"/>
  <c r="R994" i="11"/>
  <c r="Z994" i="11" s="1"/>
  <c r="AA994" i="11" s="1"/>
  <c r="R995" i="11"/>
  <c r="R996" i="11"/>
  <c r="R997" i="11"/>
  <c r="R998" i="11"/>
  <c r="R999" i="11"/>
  <c r="R1000" i="11"/>
  <c r="R1001" i="11"/>
  <c r="R1002" i="11"/>
  <c r="R1003" i="11"/>
  <c r="R1004" i="11"/>
  <c r="R1005" i="11"/>
  <c r="R9" i="12"/>
  <c r="U7" i="12"/>
  <c r="Q7" i="12"/>
  <c r="U9" i="12"/>
  <c r="T10" i="12"/>
  <c r="S11" i="12"/>
  <c r="U12" i="12"/>
  <c r="S13" i="12"/>
  <c r="S14" i="12"/>
  <c r="R14" i="12"/>
  <c r="T15" i="12"/>
  <c r="S16" i="12"/>
  <c r="R16" i="12"/>
  <c r="T17" i="12"/>
  <c r="S18" i="12"/>
  <c r="R18" i="12"/>
  <c r="U19" i="12"/>
  <c r="Q19" i="12"/>
  <c r="S19" i="12"/>
  <c r="R19" i="12"/>
  <c r="S974" i="11"/>
  <c r="S975" i="11"/>
  <c r="S976" i="11"/>
  <c r="S977" i="11"/>
  <c r="S978" i="11"/>
  <c r="S979" i="11"/>
  <c r="S980" i="11"/>
  <c r="S981" i="11"/>
  <c r="S982" i="11"/>
  <c r="S983" i="11"/>
  <c r="S984" i="11"/>
  <c r="S985" i="11"/>
  <c r="S986" i="11"/>
  <c r="S987" i="11"/>
  <c r="X987" i="11"/>
  <c r="S988" i="11"/>
  <c r="AC988" i="11" s="1"/>
  <c r="AD988" i="11" s="1"/>
  <c r="S989" i="11"/>
  <c r="AC989" i="11" s="1"/>
  <c r="AD989" i="11" s="1"/>
  <c r="X989" i="11"/>
  <c r="S990" i="11"/>
  <c r="S991" i="11"/>
  <c r="AC991" i="11" s="1"/>
  <c r="AD991" i="11" s="1"/>
  <c r="X991" i="11"/>
  <c r="S992" i="11"/>
  <c r="AC992" i="11" s="1"/>
  <c r="AD992" i="11" s="1"/>
  <c r="X992" i="11"/>
  <c r="S993" i="11"/>
  <c r="AC993" i="11" s="1"/>
  <c r="AD993" i="11" s="1"/>
  <c r="S994" i="11"/>
  <c r="S995" i="11"/>
  <c r="S996" i="11"/>
  <c r="S997" i="11"/>
  <c r="S998" i="11"/>
  <c r="S999" i="11"/>
  <c r="S1000" i="11"/>
  <c r="S1001" i="11"/>
  <c r="S1002" i="11"/>
  <c r="S1003" i="11"/>
  <c r="S1004" i="11"/>
  <c r="S1005" i="11"/>
  <c r="Q9" i="12"/>
  <c r="U10" i="12"/>
  <c r="T11" i="12"/>
  <c r="Q12" i="12"/>
  <c r="T13" i="12"/>
  <c r="Q14" i="12"/>
  <c r="Q16" i="12"/>
  <c r="Q18" i="12"/>
  <c r="T19" i="12"/>
  <c r="AI24" i="12"/>
  <c r="AJ24" i="12" s="1"/>
  <c r="T994" i="11"/>
  <c r="T1005" i="11"/>
  <c r="S9" i="12"/>
  <c r="U11" i="12"/>
  <c r="S12" i="12"/>
  <c r="U13" i="12"/>
  <c r="T14" i="12"/>
  <c r="S15" i="12"/>
  <c r="R15" i="12"/>
  <c r="T16" i="12"/>
  <c r="S17" i="12"/>
  <c r="R17" i="12"/>
  <c r="T18" i="12"/>
  <c r="AJ23" i="12"/>
  <c r="Q994" i="11"/>
  <c r="W994" i="11" s="1"/>
  <c r="X994" i="11" s="1"/>
  <c r="Q1005" i="11"/>
  <c r="J379" i="12"/>
  <c r="J338" i="12"/>
  <c r="J297" i="12"/>
  <c r="J255" i="12"/>
  <c r="J214" i="12"/>
  <c r="J172" i="12"/>
  <c r="J131" i="12"/>
  <c r="J89" i="12"/>
  <c r="T9" i="12"/>
  <c r="T12" i="12"/>
  <c r="U14" i="12"/>
  <c r="Q15" i="12"/>
  <c r="U16" i="12"/>
  <c r="Q17" i="12"/>
  <c r="U18" i="12"/>
  <c r="AI22" i="12"/>
  <c r="AJ22" i="12" s="1"/>
  <c r="AI26" i="12"/>
  <c r="AJ26" i="12" s="1"/>
  <c r="AG67" i="12"/>
  <c r="R20" i="12"/>
  <c r="R21" i="12"/>
  <c r="R22" i="12"/>
  <c r="Z22" i="12" s="1"/>
  <c r="AA22" i="12" s="1"/>
  <c r="R23" i="12"/>
  <c r="R24" i="12"/>
  <c r="Z24" i="12" s="1"/>
  <c r="AA24" i="12" s="1"/>
  <c r="R25" i="12"/>
  <c r="R26" i="12"/>
  <c r="Z26" i="12" s="1"/>
  <c r="AA26" i="12" s="1"/>
  <c r="R27" i="12"/>
  <c r="R28" i="12"/>
  <c r="R29" i="12"/>
  <c r="R30" i="12"/>
  <c r="U48" i="12"/>
  <c r="R50" i="12"/>
  <c r="U57" i="12"/>
  <c r="U59" i="12"/>
  <c r="AA63" i="12"/>
  <c r="AA67" i="12"/>
  <c r="U70" i="12"/>
  <c r="S92" i="12"/>
  <c r="R92" i="12"/>
  <c r="S101" i="12"/>
  <c r="R101" i="12"/>
  <c r="S102" i="12"/>
  <c r="R102" i="12"/>
  <c r="U102" i="12"/>
  <c r="Q102" i="12"/>
  <c r="S103" i="12"/>
  <c r="R103" i="12"/>
  <c r="U103" i="12"/>
  <c r="Q103" i="12"/>
  <c r="S20" i="12"/>
  <c r="S21" i="12"/>
  <c r="S22" i="12"/>
  <c r="AC22" i="12" s="1"/>
  <c r="AD22" i="12" s="1"/>
  <c r="S23" i="12"/>
  <c r="AC23" i="12" s="1"/>
  <c r="AD23" i="12" s="1"/>
  <c r="S24" i="12"/>
  <c r="AC24" i="12" s="1"/>
  <c r="AD24" i="12" s="1"/>
  <c r="S25" i="12"/>
  <c r="S26" i="12"/>
  <c r="AC26" i="12" s="1"/>
  <c r="AD26" i="12" s="1"/>
  <c r="S27" i="12"/>
  <c r="S28" i="12"/>
  <c r="S29" i="12"/>
  <c r="S30" i="12"/>
  <c r="R48" i="12"/>
  <c r="S50" i="12"/>
  <c r="S51" i="12"/>
  <c r="S52" i="12"/>
  <c r="S53" i="12"/>
  <c r="S54" i="12"/>
  <c r="S55" i="12"/>
  <c r="S56" i="12"/>
  <c r="Q57" i="12"/>
  <c r="T58" i="12"/>
  <c r="Q59" i="12"/>
  <c r="U60" i="12"/>
  <c r="T61" i="12"/>
  <c r="U63" i="12"/>
  <c r="AI63" i="12" s="1"/>
  <c r="AJ63" i="12" s="1"/>
  <c r="U65" i="12"/>
  <c r="AI65" i="12" s="1"/>
  <c r="AJ65" i="12" s="1"/>
  <c r="U67" i="12"/>
  <c r="AI67" i="12" s="1"/>
  <c r="AJ67" i="12" s="1"/>
  <c r="Q70" i="12"/>
  <c r="U71" i="12"/>
  <c r="S91" i="12"/>
  <c r="R89" i="12"/>
  <c r="R91" i="12"/>
  <c r="U89" i="12"/>
  <c r="Q89" i="12"/>
  <c r="Q92" i="12"/>
  <c r="S94" i="12"/>
  <c r="R94" i="12"/>
  <c r="S96" i="12"/>
  <c r="R96" i="12"/>
  <c r="S98" i="12"/>
  <c r="R98" i="12"/>
  <c r="S100" i="12"/>
  <c r="R100" i="12"/>
  <c r="S104" i="12"/>
  <c r="R104" i="12"/>
  <c r="Z104" i="12" s="1"/>
  <c r="AA104" i="12" s="1"/>
  <c r="U104" i="12"/>
  <c r="Q104" i="12"/>
  <c r="W104" i="12" s="1"/>
  <c r="X104" i="12" s="1"/>
  <c r="AC106" i="12"/>
  <c r="AD106" i="12" s="1"/>
  <c r="AC108" i="12"/>
  <c r="AD108" i="12" s="1"/>
  <c r="T20" i="12"/>
  <c r="T21" i="12"/>
  <c r="T22" i="12"/>
  <c r="AF22" i="12" s="1"/>
  <c r="AG22" i="12" s="1"/>
  <c r="T23" i="12"/>
  <c r="AF23" i="12" s="1"/>
  <c r="AG23" i="12" s="1"/>
  <c r="T24" i="12"/>
  <c r="AF24" i="12" s="1"/>
  <c r="AG24" i="12" s="1"/>
  <c r="T25" i="12"/>
  <c r="AF25" i="12" s="1"/>
  <c r="AG25" i="12" s="1"/>
  <c r="T26" i="12"/>
  <c r="AF26" i="12" s="1"/>
  <c r="AG26" i="12" s="1"/>
  <c r="T27" i="12"/>
  <c r="T28" i="12"/>
  <c r="T29" i="12"/>
  <c r="T30" i="12"/>
  <c r="E379" i="12"/>
  <c r="E297" i="12"/>
  <c r="E255" i="12"/>
  <c r="E338" i="12"/>
  <c r="E214" i="12"/>
  <c r="E172" i="12"/>
  <c r="E131" i="12"/>
  <c r="T50" i="12"/>
  <c r="T51" i="12"/>
  <c r="T52" i="12"/>
  <c r="T53" i="12"/>
  <c r="T54" i="12"/>
  <c r="T55" i="12"/>
  <c r="T56" i="12"/>
  <c r="S57" i="12"/>
  <c r="U58" i="12"/>
  <c r="S59" i="12"/>
  <c r="U61" i="12"/>
  <c r="X63" i="12"/>
  <c r="AA64" i="12"/>
  <c r="Q65" i="12"/>
  <c r="W65" i="12" s="1"/>
  <c r="X65" i="12" s="1"/>
  <c r="W66" i="12"/>
  <c r="X66" i="12" s="1"/>
  <c r="T66" i="12"/>
  <c r="Q67" i="12"/>
  <c r="W67" i="12" s="1"/>
  <c r="X67" i="12" s="1"/>
  <c r="U68" i="12"/>
  <c r="T69" i="12"/>
  <c r="S70" i="12"/>
  <c r="Q71" i="12"/>
  <c r="S89" i="12"/>
  <c r="Q91" i="12"/>
  <c r="T92" i="12"/>
  <c r="Q94" i="12"/>
  <c r="Q96" i="12"/>
  <c r="Q98" i="12"/>
  <c r="Q100" i="12"/>
  <c r="T101" i="12"/>
  <c r="T104" i="12"/>
  <c r="S105" i="12"/>
  <c r="AC105" i="12" s="1"/>
  <c r="AD105" i="12" s="1"/>
  <c r="R105" i="12"/>
  <c r="Z105" i="12" s="1"/>
  <c r="AA105" i="12" s="1"/>
  <c r="U105" i="12"/>
  <c r="AI105" i="12" s="1"/>
  <c r="AJ105" i="12" s="1"/>
  <c r="Q105" i="12"/>
  <c r="W105" i="12" s="1"/>
  <c r="X105" i="12" s="1"/>
  <c r="Q20" i="12"/>
  <c r="Q21" i="12"/>
  <c r="Q22" i="12"/>
  <c r="W22" i="12" s="1"/>
  <c r="X22" i="12" s="1"/>
  <c r="Q23" i="12"/>
  <c r="W23" i="12" s="1"/>
  <c r="X23" i="12" s="1"/>
  <c r="Q24" i="12"/>
  <c r="W24" i="12" s="1"/>
  <c r="X24" i="12" s="1"/>
  <c r="Q25" i="12"/>
  <c r="W25" i="12" s="1"/>
  <c r="X25" i="12" s="1"/>
  <c r="Q26" i="12"/>
  <c r="W26" i="12" s="1"/>
  <c r="X26" i="12" s="1"/>
  <c r="Q27" i="12"/>
  <c r="Q28" i="12"/>
  <c r="Q29" i="12"/>
  <c r="Q30" i="12"/>
  <c r="T48" i="12"/>
  <c r="Q50" i="12"/>
  <c r="Q51" i="12"/>
  <c r="Q52" i="12"/>
  <c r="Q53" i="12"/>
  <c r="Q54" i="12"/>
  <c r="Q55" i="12"/>
  <c r="Q56" i="12"/>
  <c r="T57" i="12"/>
  <c r="Q58" i="12"/>
  <c r="T59" i="12"/>
  <c r="S60" i="12"/>
  <c r="Q61" i="12"/>
  <c r="U62" i="12"/>
  <c r="S63" i="12"/>
  <c r="AC63" i="12" s="1"/>
  <c r="AD63" i="12" s="1"/>
  <c r="U64" i="12"/>
  <c r="S65" i="12"/>
  <c r="AC65" i="12" s="1"/>
  <c r="AD65" i="12" s="1"/>
  <c r="U66" i="12"/>
  <c r="S67" i="12"/>
  <c r="AC67" i="12" s="1"/>
  <c r="AD67" i="12" s="1"/>
  <c r="U69" i="12"/>
  <c r="T70" i="12"/>
  <c r="S71" i="12"/>
  <c r="T89" i="12"/>
  <c r="T91" i="12"/>
  <c r="U92" i="12"/>
  <c r="S93" i="12"/>
  <c r="R93" i="12"/>
  <c r="T94" i="12"/>
  <c r="S95" i="12"/>
  <c r="R95" i="12"/>
  <c r="T96" i="12"/>
  <c r="S97" i="12"/>
  <c r="R97" i="12"/>
  <c r="T98" i="12"/>
  <c r="S99" i="12"/>
  <c r="R99" i="12"/>
  <c r="T100" i="12"/>
  <c r="U101" i="12"/>
  <c r="T105" i="12"/>
  <c r="AF105" i="12" s="1"/>
  <c r="AG105" i="12" s="1"/>
  <c r="AC147" i="12"/>
  <c r="AD147" i="12" s="1"/>
  <c r="AC149" i="12"/>
  <c r="AD149" i="12" s="1"/>
  <c r="T106" i="12"/>
  <c r="T107" i="12"/>
  <c r="T108" i="12"/>
  <c r="AF108" i="12" s="1"/>
  <c r="AG108" i="12" s="1"/>
  <c r="T109" i="12"/>
  <c r="T110" i="12"/>
  <c r="T111" i="12"/>
  <c r="T11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AF146" i="12" s="1"/>
  <c r="AG146" i="12" s="1"/>
  <c r="T147" i="12"/>
  <c r="AF147" i="12" s="1"/>
  <c r="AG147" i="12" s="1"/>
  <c r="T148" i="12"/>
  <c r="AF148" i="12" s="1"/>
  <c r="AG148" i="12" s="1"/>
  <c r="T149" i="12"/>
  <c r="AF149" i="12" s="1"/>
  <c r="AG149" i="12" s="1"/>
  <c r="T150" i="12"/>
  <c r="T151" i="12"/>
  <c r="T152" i="12"/>
  <c r="T153" i="12"/>
  <c r="T154" i="12"/>
  <c r="T174" i="12"/>
  <c r="T175" i="12"/>
  <c r="T176" i="12"/>
  <c r="T177" i="12"/>
  <c r="T178" i="12"/>
  <c r="S186" i="12"/>
  <c r="R186" i="12"/>
  <c r="AJ188" i="12"/>
  <c r="R218" i="12"/>
  <c r="T218" i="12"/>
  <c r="S214" i="12"/>
  <c r="S218" i="12"/>
  <c r="Q218" i="12"/>
  <c r="S222" i="12"/>
  <c r="R222" i="12"/>
  <c r="U222" i="12"/>
  <c r="T222" i="12"/>
  <c r="Q222" i="12"/>
  <c r="Q106" i="12"/>
  <c r="W106" i="12" s="1"/>
  <c r="X106" i="12" s="1"/>
  <c r="U106" i="12"/>
  <c r="AI106" i="12" s="1"/>
  <c r="AJ106" i="12" s="1"/>
  <c r="Q107" i="12"/>
  <c r="U107" i="12"/>
  <c r="AI107" i="12" s="1"/>
  <c r="AJ107" i="12" s="1"/>
  <c r="Q108" i="12"/>
  <c r="W108" i="12" s="1"/>
  <c r="X108" i="12" s="1"/>
  <c r="U108" i="12"/>
  <c r="AI108" i="12" s="1"/>
  <c r="AJ108" i="12" s="1"/>
  <c r="Q109" i="12"/>
  <c r="U109" i="12"/>
  <c r="Q110" i="12"/>
  <c r="U110" i="12"/>
  <c r="Q111" i="12"/>
  <c r="U111" i="12"/>
  <c r="Q112" i="12"/>
  <c r="U112" i="12"/>
  <c r="T131" i="12"/>
  <c r="Q133" i="12"/>
  <c r="U133" i="12"/>
  <c r="Q134" i="12"/>
  <c r="U134" i="12"/>
  <c r="Q135" i="12"/>
  <c r="U135" i="12"/>
  <c r="Q136" i="12"/>
  <c r="U136" i="12"/>
  <c r="Q137" i="12"/>
  <c r="U137" i="12"/>
  <c r="Q138" i="12"/>
  <c r="U138" i="12"/>
  <c r="Q139" i="12"/>
  <c r="U139" i="12"/>
  <c r="Q140" i="12"/>
  <c r="U140" i="12"/>
  <c r="Q141" i="12"/>
  <c r="U141" i="12"/>
  <c r="Q142" i="12"/>
  <c r="U142" i="12"/>
  <c r="Q143" i="12"/>
  <c r="U143" i="12"/>
  <c r="Q144" i="12"/>
  <c r="U144" i="12"/>
  <c r="Q145" i="12"/>
  <c r="U145" i="12"/>
  <c r="Q146" i="12"/>
  <c r="W146" i="12" s="1"/>
  <c r="X146" i="12" s="1"/>
  <c r="U146" i="12"/>
  <c r="AI146" i="12" s="1"/>
  <c r="AJ146" i="12" s="1"/>
  <c r="Q147" i="12"/>
  <c r="W147" i="12" s="1"/>
  <c r="X147" i="12" s="1"/>
  <c r="U147" i="12"/>
  <c r="AI147" i="12" s="1"/>
  <c r="AJ147" i="12" s="1"/>
  <c r="Q148" i="12"/>
  <c r="W148" i="12" s="1"/>
  <c r="X148" i="12" s="1"/>
  <c r="U148" i="12"/>
  <c r="AI148" i="12" s="1"/>
  <c r="AJ148" i="12" s="1"/>
  <c r="Q149" i="12"/>
  <c r="U149" i="12"/>
  <c r="AI149" i="12" s="1"/>
  <c r="AJ149" i="12" s="1"/>
  <c r="Q150" i="12"/>
  <c r="W150" i="12" s="1"/>
  <c r="X150" i="12" s="1"/>
  <c r="U150" i="12"/>
  <c r="Q151" i="12"/>
  <c r="U151" i="12"/>
  <c r="Q152" i="12"/>
  <c r="U152" i="12"/>
  <c r="Q153" i="12"/>
  <c r="U153" i="12"/>
  <c r="Q154" i="12"/>
  <c r="U154" i="12"/>
  <c r="T172" i="12"/>
  <c r="Q174" i="12"/>
  <c r="U174" i="12"/>
  <c r="Q175" i="12"/>
  <c r="U175" i="12"/>
  <c r="Q176" i="12"/>
  <c r="U176" i="12"/>
  <c r="Q177" i="12"/>
  <c r="U177" i="12"/>
  <c r="Q178" i="12"/>
  <c r="U178" i="12"/>
  <c r="U180" i="12"/>
  <c r="S182" i="12"/>
  <c r="R182" i="12"/>
  <c r="S185" i="12"/>
  <c r="R185" i="12"/>
  <c r="Q186" i="12"/>
  <c r="AI187" i="12"/>
  <c r="AJ187" i="12" s="1"/>
  <c r="AI190" i="12"/>
  <c r="AJ190" i="12" s="1"/>
  <c r="U218" i="12"/>
  <c r="R106" i="12"/>
  <c r="Z106" i="12" s="1"/>
  <c r="AA106" i="12" s="1"/>
  <c r="R107" i="12"/>
  <c r="Z107" i="12" s="1"/>
  <c r="AA107" i="12" s="1"/>
  <c r="R108" i="12"/>
  <c r="Z108" i="12" s="1"/>
  <c r="AA108" i="12" s="1"/>
  <c r="R109" i="12"/>
  <c r="R110" i="12"/>
  <c r="R111" i="12"/>
  <c r="R112" i="12"/>
  <c r="Q131" i="12"/>
  <c r="U131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Z146" i="12" s="1"/>
  <c r="AA146" i="12" s="1"/>
  <c r="R147" i="12"/>
  <c r="Z147" i="12" s="1"/>
  <c r="AA147" i="12" s="1"/>
  <c r="R148" i="12"/>
  <c r="R149" i="12"/>
  <c r="Z149" i="12" s="1"/>
  <c r="AA149" i="12" s="1"/>
  <c r="R150" i="12"/>
  <c r="Z150" i="12" s="1"/>
  <c r="AA150" i="12" s="1"/>
  <c r="R151" i="12"/>
  <c r="R152" i="12"/>
  <c r="R153" i="12"/>
  <c r="R154" i="12"/>
  <c r="Q172" i="12"/>
  <c r="U172" i="12"/>
  <c r="R174" i="12"/>
  <c r="R175" i="12"/>
  <c r="R176" i="12"/>
  <c r="R177" i="12"/>
  <c r="R178" i="12"/>
  <c r="T179" i="12"/>
  <c r="Q180" i="12"/>
  <c r="Q182" i="12"/>
  <c r="S184" i="12"/>
  <c r="R184" i="12"/>
  <c r="Q185" i="12"/>
  <c r="T186" i="12"/>
  <c r="AJ189" i="12"/>
  <c r="R220" i="12"/>
  <c r="T220" i="12"/>
  <c r="S220" i="12"/>
  <c r="Q220" i="12"/>
  <c r="AD107" i="12"/>
  <c r="R131" i="12"/>
  <c r="AD146" i="12"/>
  <c r="R172" i="12"/>
  <c r="U179" i="12"/>
  <c r="S180" i="12"/>
  <c r="S181" i="12"/>
  <c r="R181" i="12"/>
  <c r="T182" i="12"/>
  <c r="S183" i="12"/>
  <c r="R183" i="12"/>
  <c r="T185" i="12"/>
  <c r="U186" i="12"/>
  <c r="W191" i="12"/>
  <c r="X191" i="12" s="1"/>
  <c r="U220" i="12"/>
  <c r="R187" i="12"/>
  <c r="R188" i="12"/>
  <c r="Z188" i="12" s="1"/>
  <c r="AA188" i="12" s="1"/>
  <c r="R189" i="12"/>
  <c r="Z189" i="12" s="1"/>
  <c r="AA189" i="12" s="1"/>
  <c r="R190" i="12"/>
  <c r="Z190" i="12" s="1"/>
  <c r="AA190" i="12" s="1"/>
  <c r="R191" i="12"/>
  <c r="Z191" i="12" s="1"/>
  <c r="AA191" i="12" s="1"/>
  <c r="R192" i="12"/>
  <c r="R193" i="12"/>
  <c r="R194" i="12"/>
  <c r="R195" i="12"/>
  <c r="S217" i="12"/>
  <c r="U223" i="12"/>
  <c r="Q223" i="12"/>
  <c r="S223" i="12"/>
  <c r="R223" i="12"/>
  <c r="S187" i="12"/>
  <c r="S188" i="12"/>
  <c r="AC188" i="12" s="1"/>
  <c r="AD188" i="12" s="1"/>
  <c r="X188" i="12"/>
  <c r="S189" i="12"/>
  <c r="AC189" i="12" s="1"/>
  <c r="AD189" i="12" s="1"/>
  <c r="X189" i="12"/>
  <c r="S190" i="12"/>
  <c r="AC190" i="12" s="1"/>
  <c r="AD190" i="12" s="1"/>
  <c r="X190" i="12"/>
  <c r="S191" i="12"/>
  <c r="AC191" i="12" s="1"/>
  <c r="AD191" i="12" s="1"/>
  <c r="S192" i="12"/>
  <c r="S193" i="12"/>
  <c r="S194" i="12"/>
  <c r="S195" i="12"/>
  <c r="R214" i="12"/>
  <c r="R216" i="12"/>
  <c r="U214" i="12"/>
  <c r="Q214" i="12"/>
  <c r="U216" i="12"/>
  <c r="T217" i="12"/>
  <c r="U219" i="12"/>
  <c r="S221" i="12"/>
  <c r="R221" i="12"/>
  <c r="T223" i="12"/>
  <c r="AI229" i="12"/>
  <c r="AJ229" i="12" s="1"/>
  <c r="U217" i="12"/>
  <c r="R224" i="12"/>
  <c r="R225" i="12"/>
  <c r="R226" i="12"/>
  <c r="R227" i="12"/>
  <c r="R228" i="12"/>
  <c r="R229" i="12"/>
  <c r="Z229" i="12" s="1"/>
  <c r="AA229" i="12" s="1"/>
  <c r="R230" i="12"/>
  <c r="T231" i="12"/>
  <c r="U232" i="12"/>
  <c r="Q233" i="12"/>
  <c r="W233" i="12" s="1"/>
  <c r="X233" i="12" s="1"/>
  <c r="T234" i="12"/>
  <c r="S224" i="12"/>
  <c r="S225" i="12"/>
  <c r="S226" i="12"/>
  <c r="S227" i="12"/>
  <c r="S228" i="12"/>
  <c r="S229" i="12"/>
  <c r="T230" i="12"/>
  <c r="AF230" i="12" s="1"/>
  <c r="AG230" i="12" s="1"/>
  <c r="U231" i="12"/>
  <c r="AI231" i="12" s="1"/>
  <c r="AJ231" i="12" s="1"/>
  <c r="R233" i="12"/>
  <c r="Z233" i="12" s="1"/>
  <c r="AA233" i="12" s="1"/>
  <c r="U234" i="12"/>
  <c r="R235" i="12"/>
  <c r="T224" i="12"/>
  <c r="T225" i="12"/>
  <c r="T226" i="12"/>
  <c r="T227" i="12"/>
  <c r="T228" i="12"/>
  <c r="T229" i="12"/>
  <c r="AF229" i="12" s="1"/>
  <c r="AG229" i="12" s="1"/>
  <c r="U230" i="12"/>
  <c r="AI230" i="12" s="1"/>
  <c r="AJ230" i="12" s="1"/>
  <c r="Q231" i="12"/>
  <c r="W231" i="12" s="1"/>
  <c r="X231" i="12" s="1"/>
  <c r="R232" i="12"/>
  <c r="Z272" i="12"/>
  <c r="AA272" i="12" s="1"/>
  <c r="Q224" i="12"/>
  <c r="Q225" i="12"/>
  <c r="Q226" i="12"/>
  <c r="Q227" i="12"/>
  <c r="Q228" i="12"/>
  <c r="Q229" i="12"/>
  <c r="W229" i="12" s="1"/>
  <c r="X229" i="12" s="1"/>
  <c r="Q230" i="12"/>
  <c r="W230" i="12" s="1"/>
  <c r="X230" i="12" s="1"/>
  <c r="R231" i="12"/>
  <c r="Z231" i="12" s="1"/>
  <c r="AA231" i="12" s="1"/>
  <c r="T232" i="12"/>
  <c r="AF232" i="12" s="1"/>
  <c r="AG232" i="12" s="1"/>
  <c r="U233" i="12"/>
  <c r="AI233" i="12" s="1"/>
  <c r="AJ233" i="12" s="1"/>
  <c r="R234" i="12"/>
  <c r="U235" i="12"/>
  <c r="AI313" i="12"/>
  <c r="AJ313" i="12" s="1"/>
  <c r="T313" i="12"/>
  <c r="R317" i="12"/>
  <c r="T317" i="12"/>
  <c r="S317" i="12"/>
  <c r="Q317" i="12"/>
  <c r="Z306" i="12"/>
  <c r="AA306" i="12" s="1"/>
  <c r="R315" i="12"/>
  <c r="S315" i="12"/>
  <c r="Q315" i="12"/>
  <c r="U317" i="12"/>
  <c r="Z274" i="12"/>
  <c r="AA274" i="12" s="1"/>
  <c r="AJ274" i="12"/>
  <c r="R313" i="12"/>
  <c r="Z313" i="12" s="1"/>
  <c r="AA313" i="12" s="1"/>
  <c r="S313" i="12"/>
  <c r="AC313" i="12" s="1"/>
  <c r="AD313" i="12" s="1"/>
  <c r="S297" i="12"/>
  <c r="Q313" i="12"/>
  <c r="W313" i="12" s="1"/>
  <c r="X313" i="12" s="1"/>
  <c r="W315" i="12"/>
  <c r="X315" i="12" s="1"/>
  <c r="T315" i="12"/>
  <c r="AF315" i="12" s="1"/>
  <c r="AG315" i="12" s="1"/>
  <c r="S346" i="12"/>
  <c r="R346" i="12"/>
  <c r="U346" i="12"/>
  <c r="Q346" i="12"/>
  <c r="S348" i="12"/>
  <c r="R348" i="12"/>
  <c r="U348" i="12"/>
  <c r="Q348" i="12"/>
  <c r="S318" i="12"/>
  <c r="R318" i="12"/>
  <c r="S340" i="12"/>
  <c r="R338" i="12"/>
  <c r="R340" i="12"/>
  <c r="U338" i="12"/>
  <c r="Q338" i="12"/>
  <c r="U340" i="12"/>
  <c r="Q340" i="12"/>
  <c r="T338" i="12"/>
  <c r="S341" i="12"/>
  <c r="R341" i="12"/>
  <c r="U341" i="12"/>
  <c r="Q341" i="12"/>
  <c r="S342" i="12"/>
  <c r="R342" i="12"/>
  <c r="U342" i="12"/>
  <c r="Q342" i="12"/>
  <c r="T346" i="12"/>
  <c r="T348" i="12"/>
  <c r="AD230" i="12"/>
  <c r="AD231" i="12"/>
  <c r="X232" i="12"/>
  <c r="S236" i="12"/>
  <c r="S237" i="12"/>
  <c r="R255" i="12"/>
  <c r="S257" i="12"/>
  <c r="S258" i="12"/>
  <c r="S259" i="12"/>
  <c r="S260" i="12"/>
  <c r="S261" i="12"/>
  <c r="S262" i="12"/>
  <c r="S263" i="12"/>
  <c r="S264" i="12"/>
  <c r="S265" i="12"/>
  <c r="S266" i="12"/>
  <c r="S267" i="12"/>
  <c r="S268" i="12"/>
  <c r="S269" i="12"/>
  <c r="S270" i="12"/>
  <c r="AC270" i="12" s="1"/>
  <c r="AD270" i="12" s="1"/>
  <c r="X270" i="12"/>
  <c r="S271" i="12"/>
  <c r="AC271" i="12" s="1"/>
  <c r="AD271" i="12" s="1"/>
  <c r="S272" i="12"/>
  <c r="AC272" i="12" s="1"/>
  <c r="AD272" i="12" s="1"/>
  <c r="X272" i="12"/>
  <c r="S273" i="12"/>
  <c r="AC273" i="12" s="1"/>
  <c r="AD273" i="12" s="1"/>
  <c r="S274" i="12"/>
  <c r="X274" i="12"/>
  <c r="S275" i="12"/>
  <c r="S276" i="12"/>
  <c r="S277" i="12"/>
  <c r="S278" i="12"/>
  <c r="R297" i="12"/>
  <c r="S299" i="12"/>
  <c r="S300" i="12"/>
  <c r="S301" i="12"/>
  <c r="S302" i="12"/>
  <c r="S303" i="12"/>
  <c r="S304" i="12"/>
  <c r="S305" i="12"/>
  <c r="S306" i="12"/>
  <c r="S307" i="12"/>
  <c r="S308" i="12"/>
  <c r="S309" i="12"/>
  <c r="S310" i="12"/>
  <c r="S311" i="12"/>
  <c r="T312" i="12"/>
  <c r="AF312" i="12" s="1"/>
  <c r="AG312" i="12" s="1"/>
  <c r="AA312" i="12"/>
  <c r="T314" i="12"/>
  <c r="AF314" i="12" s="1"/>
  <c r="AG314" i="12" s="1"/>
  <c r="AA314" i="12"/>
  <c r="W316" i="12"/>
  <c r="X316" i="12" s="1"/>
  <c r="T316" i="12"/>
  <c r="Q318" i="12"/>
  <c r="S319" i="12"/>
  <c r="R319" i="12"/>
  <c r="U319" i="12"/>
  <c r="Q319" i="12"/>
  <c r="S320" i="12"/>
  <c r="R320" i="12"/>
  <c r="U320" i="12"/>
  <c r="Q320" i="12"/>
  <c r="T340" i="12"/>
  <c r="T341" i="12"/>
  <c r="T342" i="12"/>
  <c r="S343" i="12"/>
  <c r="R343" i="12"/>
  <c r="U343" i="12"/>
  <c r="Q343" i="12"/>
  <c r="S347" i="12"/>
  <c r="R347" i="12"/>
  <c r="Z347" i="12" s="1"/>
  <c r="AA347" i="12" s="1"/>
  <c r="U347" i="12"/>
  <c r="AI347" i="12" s="1"/>
  <c r="AJ347" i="12" s="1"/>
  <c r="Q347" i="12"/>
  <c r="S349" i="12"/>
  <c r="R349" i="12"/>
  <c r="U349" i="12"/>
  <c r="Q349" i="12"/>
  <c r="S350" i="12"/>
  <c r="R350" i="12"/>
  <c r="U350" i="12"/>
  <c r="Q350" i="12"/>
  <c r="U312" i="12"/>
  <c r="U314" i="12"/>
  <c r="U316" i="12"/>
  <c r="AI316" i="12" s="1"/>
  <c r="AJ316" i="12" s="1"/>
  <c r="T318" i="12"/>
  <c r="S338" i="12"/>
  <c r="S344" i="12"/>
  <c r="R344" i="12"/>
  <c r="U344" i="12"/>
  <c r="Q344" i="12"/>
  <c r="S345" i="12"/>
  <c r="R345" i="12"/>
  <c r="U345" i="12"/>
  <c r="Q345" i="12"/>
  <c r="AC347" i="12"/>
  <c r="AD347" i="12" s="1"/>
  <c r="AG347" i="12"/>
  <c r="AF353" i="12"/>
  <c r="AG353" i="12" s="1"/>
  <c r="AF354" i="12"/>
  <c r="AG354" i="12" s="1"/>
  <c r="R383" i="12"/>
  <c r="U383" i="12"/>
  <c r="Q383" i="12"/>
  <c r="T383" i="12"/>
  <c r="S383" i="12"/>
  <c r="AJ353" i="12"/>
  <c r="AD355" i="12"/>
  <c r="AF356" i="12"/>
  <c r="AG356" i="12" s="1"/>
  <c r="R358" i="12"/>
  <c r="T358" i="12"/>
  <c r="S358" i="12"/>
  <c r="Q358" i="12"/>
  <c r="R381" i="12"/>
  <c r="U379" i="12"/>
  <c r="Q379" i="12"/>
  <c r="U381" i="12"/>
  <c r="Q381" i="12"/>
  <c r="T379" i="12"/>
  <c r="T381" i="12"/>
  <c r="S379" i="12"/>
  <c r="S381" i="12"/>
  <c r="R379" i="12"/>
  <c r="AG355" i="12"/>
  <c r="U356" i="12"/>
  <c r="U359" i="12"/>
  <c r="R361" i="12"/>
  <c r="U361" i="12"/>
  <c r="Q361" i="12"/>
  <c r="R384" i="12"/>
  <c r="U384" i="12"/>
  <c r="Q384" i="12"/>
  <c r="X353" i="12"/>
  <c r="AD353" i="12"/>
  <c r="X354" i="12"/>
  <c r="W355" i="12"/>
  <c r="X355" i="12" s="1"/>
  <c r="AA355" i="12"/>
  <c r="Q356" i="12"/>
  <c r="W357" i="12"/>
  <c r="X357" i="12" s="1"/>
  <c r="AA357" i="12"/>
  <c r="Q359" i="12"/>
  <c r="U360" i="12"/>
  <c r="S361" i="12"/>
  <c r="R382" i="12"/>
  <c r="U382" i="12"/>
  <c r="Q382" i="12"/>
  <c r="S384" i="12"/>
  <c r="R385" i="12"/>
  <c r="U385" i="12"/>
  <c r="Q385" i="12"/>
  <c r="Z388" i="12"/>
  <c r="AA388" i="12" s="1"/>
  <c r="U355" i="12"/>
  <c r="S356" i="12"/>
  <c r="AC356" i="12" s="1"/>
  <c r="AD356" i="12" s="1"/>
  <c r="U357" i="12"/>
  <c r="AI357" i="12" s="1"/>
  <c r="AJ357" i="12" s="1"/>
  <c r="S359" i="12"/>
  <c r="Q360" i="12"/>
  <c r="T361" i="12"/>
  <c r="S382" i="12"/>
  <c r="T384" i="12"/>
  <c r="S385" i="12"/>
  <c r="R386" i="12"/>
  <c r="U386" i="12"/>
  <c r="Q386" i="12"/>
  <c r="AC388" i="12"/>
  <c r="AD388" i="12" s="1"/>
  <c r="R391" i="12"/>
  <c r="T391" i="12"/>
  <c r="S391" i="12"/>
  <c r="Q391" i="12"/>
  <c r="S394" i="12"/>
  <c r="AC394" i="12" s="1"/>
  <c r="AD394" i="12" s="1"/>
  <c r="R394" i="12"/>
  <c r="Z394" i="12" s="1"/>
  <c r="AA394" i="12" s="1"/>
  <c r="U394" i="12"/>
  <c r="T394" i="12"/>
  <c r="AF394" i="12" s="1"/>
  <c r="AG394" i="12" s="1"/>
  <c r="Q394" i="12"/>
  <c r="W394" i="12" s="1"/>
  <c r="X394" i="12" s="1"/>
  <c r="T387" i="12"/>
  <c r="T388" i="12"/>
  <c r="AF388" i="12" s="1"/>
  <c r="AG388" i="12" s="1"/>
  <c r="T389" i="12"/>
  <c r="T390" i="12"/>
  <c r="U392" i="12"/>
  <c r="S395" i="12"/>
  <c r="R395" i="12"/>
  <c r="Z395" i="12" s="1"/>
  <c r="AA395" i="12" s="1"/>
  <c r="U395" i="12"/>
  <c r="AI395" i="12" s="1"/>
  <c r="AJ395" i="12" s="1"/>
  <c r="Q395" i="12"/>
  <c r="W395" i="12" s="1"/>
  <c r="X395" i="12" s="1"/>
  <c r="S396" i="12"/>
  <c r="AC396" i="12" s="1"/>
  <c r="AD396" i="12" s="1"/>
  <c r="R396" i="12"/>
  <c r="Z396" i="12" s="1"/>
  <c r="AA396" i="12" s="1"/>
  <c r="U396" i="12"/>
  <c r="Q396" i="12"/>
  <c r="S397" i="12"/>
  <c r="AC397" i="12" s="1"/>
  <c r="AD397" i="12" s="1"/>
  <c r="R397" i="12"/>
  <c r="Z397" i="12" s="1"/>
  <c r="AA397" i="12" s="1"/>
  <c r="U397" i="12"/>
  <c r="AI397" i="12" s="1"/>
  <c r="AJ397" i="12" s="1"/>
  <c r="Q397" i="12"/>
  <c r="W397" i="12" s="1"/>
  <c r="X397" i="12" s="1"/>
  <c r="S398" i="12"/>
  <c r="R398" i="12"/>
  <c r="Z398" i="12" s="1"/>
  <c r="AA398" i="12" s="1"/>
  <c r="U398" i="12"/>
  <c r="AI398" i="12" s="1"/>
  <c r="AJ398" i="12" s="1"/>
  <c r="Q398" i="12"/>
  <c r="S399" i="12"/>
  <c r="R399" i="12"/>
  <c r="U399" i="12"/>
  <c r="Q399" i="12"/>
  <c r="S400" i="12"/>
  <c r="R400" i="12"/>
  <c r="U400" i="12"/>
  <c r="Q400" i="12"/>
  <c r="Q387" i="12"/>
  <c r="U387" i="12"/>
  <c r="Q388" i="12"/>
  <c r="U388" i="12"/>
  <c r="Q389" i="12"/>
  <c r="U389" i="12"/>
  <c r="Q390" i="12"/>
  <c r="U390" i="12"/>
  <c r="Q392" i="12"/>
  <c r="U393" i="12"/>
  <c r="T395" i="12"/>
  <c r="AF395" i="12" s="1"/>
  <c r="AG395" i="12" s="1"/>
  <c r="AI396" i="12"/>
  <c r="AJ396" i="12" s="1"/>
  <c r="T396" i="12"/>
  <c r="T397" i="12"/>
  <c r="AF397" i="12" s="1"/>
  <c r="AG397" i="12" s="1"/>
  <c r="W398" i="12"/>
  <c r="X398" i="12" s="1"/>
  <c r="T398" i="12"/>
  <c r="T399" i="12"/>
  <c r="T400" i="12"/>
  <c r="S392" i="12"/>
  <c r="Q393" i="12"/>
  <c r="AC398" i="12"/>
  <c r="AD398" i="12" s="1"/>
  <c r="K11" i="14"/>
  <c r="N13" i="14"/>
  <c r="J14" i="14"/>
  <c r="N18" i="14"/>
  <c r="K25" i="14"/>
  <c r="K27" i="14"/>
  <c r="N28" i="14"/>
  <c r="N8" i="14"/>
  <c r="L11" i="14"/>
  <c r="N12" i="14"/>
  <c r="J13" i="14"/>
  <c r="K14" i="14"/>
  <c r="L15" i="14"/>
  <c r="J18" i="14"/>
  <c r="K19" i="14"/>
  <c r="L25" i="14"/>
  <c r="N7" i="14"/>
  <c r="J8" i="14"/>
  <c r="N11" i="14"/>
  <c r="J12" i="14"/>
  <c r="K13" i="14"/>
  <c r="L14" i="14"/>
  <c r="N15" i="14"/>
  <c r="N25" i="14"/>
  <c r="N6" i="14"/>
  <c r="L13" i="14"/>
  <c r="J15" i="14"/>
  <c r="J25" i="14"/>
  <c r="AC104" i="12" l="1"/>
  <c r="AD104" i="12" s="1"/>
  <c r="Z989" i="11"/>
  <c r="AA989" i="11" s="1"/>
  <c r="AC450" i="11"/>
  <c r="AD450" i="11" s="1"/>
  <c r="Z451" i="11"/>
  <c r="AA451" i="11" s="1"/>
  <c r="AI686" i="9"/>
  <c r="AJ686" i="9" s="1"/>
  <c r="Z361" i="9"/>
  <c r="AA361" i="9" s="1"/>
  <c r="AC563" i="8"/>
  <c r="AD563" i="8" s="1"/>
  <c r="AC248" i="7"/>
  <c r="AD248" i="7" s="1"/>
  <c r="Z249" i="7"/>
  <c r="AA249" i="7" s="1"/>
  <c r="AC121" i="6"/>
  <c r="AD121" i="6" s="1"/>
  <c r="Z650" i="6"/>
  <c r="AA650" i="6" s="1"/>
  <c r="Z317" i="6"/>
  <c r="AA317" i="6" s="1"/>
  <c r="AF929" i="11"/>
  <c r="AG929" i="11" s="1"/>
  <c r="AI76" i="6"/>
  <c r="AJ76" i="6" s="1"/>
  <c r="AF107" i="12"/>
  <c r="AG107" i="12" s="1"/>
  <c r="AF66" i="12"/>
  <c r="AG66" i="12" s="1"/>
  <c r="AC631" i="11"/>
  <c r="AD631" i="11" s="1"/>
  <c r="AF567" i="11"/>
  <c r="AG567" i="11" s="1"/>
  <c r="AC388" i="11"/>
  <c r="AD388" i="11" s="1"/>
  <c r="AC332" i="11"/>
  <c r="AD332" i="11" s="1"/>
  <c r="Z746" i="9"/>
  <c r="AA746" i="9" s="1"/>
  <c r="Z630" i="9"/>
  <c r="AA630" i="9" s="1"/>
  <c r="AI745" i="9"/>
  <c r="AJ745" i="9" s="1"/>
  <c r="AI741" i="9"/>
  <c r="AJ741" i="9" s="1"/>
  <c r="AF525" i="9"/>
  <c r="AG525" i="9" s="1"/>
  <c r="AC415" i="9"/>
  <c r="AD415" i="9" s="1"/>
  <c r="W251" i="9"/>
  <c r="X251" i="9" s="1"/>
  <c r="W195" i="9"/>
  <c r="X195" i="9" s="1"/>
  <c r="AI28" i="9"/>
  <c r="AJ28" i="9" s="1"/>
  <c r="W294" i="8"/>
  <c r="X294" i="8" s="1"/>
  <c r="AI298" i="8"/>
  <c r="AJ298" i="8" s="1"/>
  <c r="Z71" i="8"/>
  <c r="AA71" i="8" s="1"/>
  <c r="AC296" i="7"/>
  <c r="AD296" i="7" s="1"/>
  <c r="AI116" i="7"/>
  <c r="AJ116" i="7" s="1"/>
  <c r="AI23" i="7"/>
  <c r="AJ23" i="7" s="1"/>
  <c r="Z507" i="6"/>
  <c r="AA507" i="6" s="1"/>
  <c r="AC26" i="6"/>
  <c r="AD26" i="6" s="1"/>
  <c r="Z568" i="4"/>
  <c r="AA568" i="4" s="1"/>
  <c r="W472" i="8"/>
  <c r="X472" i="8" s="1"/>
  <c r="Z383" i="7"/>
  <c r="AA383" i="7" s="1"/>
  <c r="Z689" i="9"/>
  <c r="AA689" i="9" s="1"/>
  <c r="AF635" i="9"/>
  <c r="AG635" i="9" s="1"/>
  <c r="AC521" i="9"/>
  <c r="AD521" i="9" s="1"/>
  <c r="AC29" i="9"/>
  <c r="AD29" i="9" s="1"/>
  <c r="AC161" i="8"/>
  <c r="AD161" i="8" s="1"/>
  <c r="AC72" i="8"/>
  <c r="AD72" i="8" s="1"/>
  <c r="AC428" i="7"/>
  <c r="AD428" i="7" s="1"/>
  <c r="Z600" i="6"/>
  <c r="AA600" i="6" s="1"/>
  <c r="W565" i="8"/>
  <c r="X565" i="8" s="1"/>
  <c r="AI430" i="7"/>
  <c r="AJ430" i="7" s="1"/>
  <c r="AI752" i="5"/>
  <c r="AJ752" i="5" s="1"/>
  <c r="AC187" i="12"/>
  <c r="AD187" i="12" s="1"/>
  <c r="AF106" i="12"/>
  <c r="AG106" i="12" s="1"/>
  <c r="AI933" i="11"/>
  <c r="AJ933" i="11" s="1"/>
  <c r="W932" i="11"/>
  <c r="X932" i="11" s="1"/>
  <c r="Z871" i="11"/>
  <c r="AA871" i="11" s="1"/>
  <c r="AI749" i="11"/>
  <c r="AJ749" i="11" s="1"/>
  <c r="W748" i="11"/>
  <c r="X748" i="11" s="1"/>
  <c r="W154" i="11"/>
  <c r="X154" i="11" s="1"/>
  <c r="AF94" i="11"/>
  <c r="AG94" i="11" s="1"/>
  <c r="W471" i="9"/>
  <c r="X471" i="9" s="1"/>
  <c r="AF467" i="9"/>
  <c r="AG467" i="9" s="1"/>
  <c r="Z578" i="9"/>
  <c r="AA578" i="9" s="1"/>
  <c r="AC414" i="9"/>
  <c r="AD414" i="9" s="1"/>
  <c r="Z140" i="9"/>
  <c r="AA140" i="9" s="1"/>
  <c r="W143" i="9"/>
  <c r="X143" i="9" s="1"/>
  <c r="AI87" i="9"/>
  <c r="AJ87" i="9" s="1"/>
  <c r="W32" i="9"/>
  <c r="X32" i="9" s="1"/>
  <c r="W28" i="9"/>
  <c r="X28" i="9" s="1"/>
  <c r="Z474" i="8"/>
  <c r="AA474" i="8" s="1"/>
  <c r="AI293" i="8"/>
  <c r="AJ293" i="8" s="1"/>
  <c r="AC26" i="7"/>
  <c r="AD26" i="7" s="1"/>
  <c r="AC318" i="6"/>
  <c r="AD318" i="6" s="1"/>
  <c r="AC77" i="6"/>
  <c r="AD77" i="6" s="1"/>
  <c r="AI250" i="3"/>
  <c r="AJ250" i="3" s="1"/>
  <c r="AF104" i="12"/>
  <c r="AG104" i="12" s="1"/>
  <c r="AC870" i="11"/>
  <c r="AD870" i="11" s="1"/>
  <c r="AF512" i="11"/>
  <c r="AG512" i="11" s="1"/>
  <c r="AC798" i="9"/>
  <c r="AD798" i="9" s="1"/>
  <c r="AC143" i="9"/>
  <c r="AD143" i="9" s="1"/>
  <c r="AC472" i="8"/>
  <c r="AD472" i="8" s="1"/>
  <c r="AI27" i="9"/>
  <c r="AJ27" i="9" s="1"/>
  <c r="W96" i="4"/>
  <c r="X96" i="4" s="1"/>
  <c r="AI153" i="5"/>
  <c r="AJ153" i="5" s="1"/>
  <c r="W628" i="11"/>
  <c r="X628" i="11" s="1"/>
  <c r="Z390" i="11"/>
  <c r="AA390" i="11" s="1"/>
  <c r="AF414" i="9"/>
  <c r="AG414" i="9" s="1"/>
  <c r="AI31" i="9"/>
  <c r="AJ31" i="9" s="1"/>
  <c r="AF339" i="8"/>
  <c r="AG339" i="8" s="1"/>
  <c r="AF155" i="4"/>
  <c r="AG155" i="4" s="1"/>
  <c r="AC811" i="11"/>
  <c r="AD811" i="11" s="1"/>
  <c r="Z748" i="11"/>
  <c r="AA748" i="11" s="1"/>
  <c r="Z632" i="11"/>
  <c r="AA632" i="11" s="1"/>
  <c r="AC391" i="11"/>
  <c r="AD391" i="11" s="1"/>
  <c r="Z743" i="9"/>
  <c r="AA743" i="9" s="1"/>
  <c r="Z685" i="9"/>
  <c r="AA685" i="9" s="1"/>
  <c r="W633" i="9"/>
  <c r="X633" i="9" s="1"/>
  <c r="W629" i="9"/>
  <c r="X629" i="9" s="1"/>
  <c r="AC525" i="9"/>
  <c r="AD525" i="9" s="1"/>
  <c r="Z576" i="9"/>
  <c r="AA576" i="9" s="1"/>
  <c r="AC249" i="9"/>
  <c r="AD249" i="9" s="1"/>
  <c r="AC206" i="8"/>
  <c r="AD206" i="8" s="1"/>
  <c r="AC473" i="7"/>
  <c r="AD473" i="7" s="1"/>
  <c r="Z253" i="7"/>
  <c r="AA253" i="7" s="1"/>
  <c r="Z171" i="6"/>
  <c r="AA171" i="6" s="1"/>
  <c r="AC812" i="5"/>
  <c r="AD812" i="5" s="1"/>
  <c r="W931" i="11"/>
  <c r="X931" i="11" s="1"/>
  <c r="AC215" i="11"/>
  <c r="AD215" i="11" s="1"/>
  <c r="AI701" i="6"/>
  <c r="AJ701" i="6" s="1"/>
  <c r="AI314" i="12"/>
  <c r="AJ314" i="12" s="1"/>
  <c r="AF627" i="11"/>
  <c r="AG627" i="11" s="1"/>
  <c r="W416" i="9"/>
  <c r="X416" i="9" s="1"/>
  <c r="Z232" i="12"/>
  <c r="AA232" i="12" s="1"/>
  <c r="AF994" i="11"/>
  <c r="AG994" i="11" s="1"/>
  <c r="AF398" i="12"/>
  <c r="AG398" i="12" s="1"/>
  <c r="AC315" i="12"/>
  <c r="AD315" i="12" s="1"/>
  <c r="Z868" i="11"/>
  <c r="AA868" i="11" s="1"/>
  <c r="W634" i="11"/>
  <c r="X634" i="11" s="1"/>
  <c r="Z631" i="11"/>
  <c r="AA631" i="11" s="1"/>
  <c r="W510" i="11"/>
  <c r="X510" i="11" s="1"/>
  <c r="AC513" i="11"/>
  <c r="AD513" i="11" s="1"/>
  <c r="AC509" i="11"/>
  <c r="AD509" i="11" s="1"/>
  <c r="AC447" i="11"/>
  <c r="AD447" i="11" s="1"/>
  <c r="AC512" i="11"/>
  <c r="AD512" i="11" s="1"/>
  <c r="AF329" i="11"/>
  <c r="AG329" i="11" s="1"/>
  <c r="AC153" i="11"/>
  <c r="AD153" i="11" s="1"/>
  <c r="Z795" i="9"/>
  <c r="AA795" i="9" s="1"/>
  <c r="Z634" i="9"/>
  <c r="AA634" i="9" s="1"/>
  <c r="W688" i="9"/>
  <c r="X688" i="9" s="1"/>
  <c r="AF742" i="9"/>
  <c r="AG742" i="9" s="1"/>
  <c r="AI524" i="9"/>
  <c r="AJ524" i="9" s="1"/>
  <c r="W522" i="9"/>
  <c r="X522" i="9" s="1"/>
  <c r="AC470" i="9"/>
  <c r="AD470" i="9" s="1"/>
  <c r="AC518" i="8"/>
  <c r="AD518" i="8" s="1"/>
  <c r="AI362" i="9"/>
  <c r="AJ362" i="9" s="1"/>
  <c r="AC303" i="9"/>
  <c r="AD303" i="9" s="1"/>
  <c r="W193" i="9"/>
  <c r="X193" i="9" s="1"/>
  <c r="AI137" i="9"/>
  <c r="AJ137" i="9" s="1"/>
  <c r="AI26" i="9"/>
  <c r="AJ26" i="9" s="1"/>
  <c r="AI384" i="8"/>
  <c r="AJ384" i="8" s="1"/>
  <c r="AC567" i="7"/>
  <c r="AD567" i="7" s="1"/>
  <c r="AC430" i="7"/>
  <c r="AD430" i="7" s="1"/>
  <c r="Z115" i="7"/>
  <c r="AA115" i="7" s="1"/>
  <c r="Z71" i="7"/>
  <c r="AA71" i="7" s="1"/>
  <c r="Z553" i="6"/>
  <c r="AA553" i="6" s="1"/>
  <c r="Z220" i="6"/>
  <c r="AA220" i="6" s="1"/>
  <c r="AI384" i="3"/>
  <c r="AJ384" i="3" s="1"/>
  <c r="W205" i="3"/>
  <c r="X205" i="3" s="1"/>
  <c r="AI472" i="7"/>
  <c r="AJ472" i="7" s="1"/>
  <c r="AI566" i="7"/>
  <c r="AJ566" i="7" s="1"/>
  <c r="AC274" i="12"/>
  <c r="AD274" i="12" s="1"/>
  <c r="Z387" i="8"/>
  <c r="AA387" i="8" s="1"/>
  <c r="AF313" i="12"/>
  <c r="AG313" i="12" s="1"/>
  <c r="W149" i="12"/>
  <c r="X149" i="12" s="1"/>
  <c r="AI64" i="12"/>
  <c r="AJ64" i="12" s="1"/>
  <c r="Z25" i="12"/>
  <c r="AA25" i="12" s="1"/>
  <c r="AC395" i="12"/>
  <c r="AD395" i="12" s="1"/>
  <c r="AI104" i="12"/>
  <c r="AJ104" i="12" s="1"/>
  <c r="AC987" i="11"/>
  <c r="AD987" i="11" s="1"/>
  <c r="AC930" i="11"/>
  <c r="AD930" i="11" s="1"/>
  <c r="AF750" i="11"/>
  <c r="AG750" i="11" s="1"/>
  <c r="AF569" i="11"/>
  <c r="AG569" i="11" s="1"/>
  <c r="W37" i="11"/>
  <c r="X37" i="11" s="1"/>
  <c r="W33" i="11"/>
  <c r="X33" i="11" s="1"/>
  <c r="W747" i="9"/>
  <c r="X747" i="9" s="1"/>
  <c r="W743" i="9"/>
  <c r="X743" i="9" s="1"/>
  <c r="AI414" i="9"/>
  <c r="AJ414" i="9" s="1"/>
  <c r="AF471" i="9"/>
  <c r="AG471" i="9" s="1"/>
  <c r="Z249" i="9"/>
  <c r="AA249" i="9" s="1"/>
  <c r="Z29" i="9"/>
  <c r="AA29" i="9" s="1"/>
  <c r="AI81" i="9"/>
  <c r="AJ81" i="9" s="1"/>
  <c r="AF383" i="8"/>
  <c r="AG383" i="8" s="1"/>
  <c r="W428" i="8"/>
  <c r="X428" i="8" s="1"/>
  <c r="Z116" i="8"/>
  <c r="AA116" i="8" s="1"/>
  <c r="Z24" i="8"/>
  <c r="AA24" i="8" s="1"/>
  <c r="AC206" i="7"/>
  <c r="AD206" i="7" s="1"/>
  <c r="Z514" i="11"/>
  <c r="AA514" i="11" s="1"/>
  <c r="Z450" i="11"/>
  <c r="AA450" i="11" s="1"/>
  <c r="AF211" i="11"/>
  <c r="AG211" i="11" s="1"/>
  <c r="W92" i="11"/>
  <c r="X92" i="11" s="1"/>
  <c r="W34" i="11"/>
  <c r="X34" i="11" s="1"/>
  <c r="W30" i="11"/>
  <c r="X30" i="11" s="1"/>
  <c r="AC32" i="11"/>
  <c r="AD32" i="11" s="1"/>
  <c r="AI525" i="9"/>
  <c r="AJ525" i="9" s="1"/>
  <c r="AF521" i="9"/>
  <c r="AG521" i="9" s="1"/>
  <c r="Z251" i="9"/>
  <c r="AA251" i="9" s="1"/>
  <c r="AC358" i="9"/>
  <c r="AD358" i="9" s="1"/>
  <c r="Z382" i="8"/>
  <c r="AA382" i="8" s="1"/>
  <c r="AI297" i="8"/>
  <c r="AJ297" i="8" s="1"/>
  <c r="AC158" i="8"/>
  <c r="AD158" i="8" s="1"/>
  <c r="Z249" i="8"/>
  <c r="AA249" i="8" s="1"/>
  <c r="Z23" i="8"/>
  <c r="AA23" i="8" s="1"/>
  <c r="AC385" i="7"/>
  <c r="AD385" i="7" s="1"/>
  <c r="AC253" i="7"/>
  <c r="AD253" i="7" s="1"/>
  <c r="W115" i="7"/>
  <c r="X115" i="7" s="1"/>
  <c r="Z25" i="7"/>
  <c r="AA25" i="7" s="1"/>
  <c r="AC509" i="6"/>
  <c r="AD509" i="6" s="1"/>
  <c r="W208" i="7"/>
  <c r="X208" i="7" s="1"/>
  <c r="AF71" i="7"/>
  <c r="AG71" i="7" s="1"/>
  <c r="W25" i="7"/>
  <c r="X25" i="7" s="1"/>
  <c r="Z652" i="6"/>
  <c r="AA652" i="6" s="1"/>
  <c r="Z360" i="6"/>
  <c r="AA360" i="6" s="1"/>
  <c r="Z90" i="5"/>
  <c r="AA90" i="5" s="1"/>
  <c r="AC566" i="4"/>
  <c r="AD566" i="4" s="1"/>
  <c r="Z685" i="4"/>
  <c r="AA685" i="4" s="1"/>
  <c r="AC508" i="4"/>
  <c r="AD508" i="4" s="1"/>
  <c r="AC269" i="4"/>
  <c r="AD269" i="4" s="1"/>
  <c r="AF389" i="4"/>
  <c r="AG389" i="4" s="1"/>
  <c r="W382" i="8"/>
  <c r="X382" i="8" s="1"/>
  <c r="AI386" i="7"/>
  <c r="AJ386" i="7" s="1"/>
  <c r="AI632" i="5"/>
  <c r="AJ632" i="5" s="1"/>
  <c r="AC454" i="11"/>
  <c r="AD454" i="11" s="1"/>
  <c r="AC272" i="11"/>
  <c r="AD272" i="11" s="1"/>
  <c r="AI37" i="11"/>
  <c r="AJ37" i="11" s="1"/>
  <c r="AI150" i="11"/>
  <c r="AJ150" i="11" s="1"/>
  <c r="AF37" i="11"/>
  <c r="AG37" i="11" s="1"/>
  <c r="AF154" i="11"/>
  <c r="AG154" i="11" s="1"/>
  <c r="AF745" i="9"/>
  <c r="AG745" i="9" s="1"/>
  <c r="AI471" i="9"/>
  <c r="AJ471" i="9" s="1"/>
  <c r="AI523" i="9"/>
  <c r="AJ523" i="9" s="1"/>
  <c r="Z364" i="9"/>
  <c r="AA364" i="9" s="1"/>
  <c r="AC363" i="9"/>
  <c r="AD363" i="9" s="1"/>
  <c r="AF358" i="9"/>
  <c r="AG358" i="9" s="1"/>
  <c r="Z137" i="9"/>
  <c r="AA137" i="9" s="1"/>
  <c r="AC473" i="8"/>
  <c r="AD473" i="8" s="1"/>
  <c r="AC431" i="8"/>
  <c r="AD431" i="8" s="1"/>
  <c r="W358" i="9"/>
  <c r="X358" i="9" s="1"/>
  <c r="AC307" i="9"/>
  <c r="AD307" i="9" s="1"/>
  <c r="AC116" i="8"/>
  <c r="AD116" i="8" s="1"/>
  <c r="Z297" i="8"/>
  <c r="AA297" i="8" s="1"/>
  <c r="Z248" i="8"/>
  <c r="AA248" i="8" s="1"/>
  <c r="AC252" i="7"/>
  <c r="AD252" i="7" s="1"/>
  <c r="Z338" i="7"/>
  <c r="AA338" i="7" s="1"/>
  <c r="AC459" i="6"/>
  <c r="AD459" i="6" s="1"/>
  <c r="Z162" i="7"/>
  <c r="AA162" i="7" s="1"/>
  <c r="W69" i="7"/>
  <c r="X69" i="7" s="1"/>
  <c r="Z601" i="6"/>
  <c r="AA601" i="6" s="1"/>
  <c r="Z409" i="6"/>
  <c r="AA409" i="6" s="1"/>
  <c r="AI27" i="6"/>
  <c r="AJ27" i="6" s="1"/>
  <c r="Z26" i="6"/>
  <c r="AA26" i="6" s="1"/>
  <c r="Z810" i="5"/>
  <c r="AA810" i="5" s="1"/>
  <c r="AF691" i="5"/>
  <c r="AG691" i="5" s="1"/>
  <c r="W150" i="11"/>
  <c r="X150" i="11" s="1"/>
  <c r="Z382" i="7"/>
  <c r="AA382" i="7" s="1"/>
  <c r="W386" i="7"/>
  <c r="X386" i="7" s="1"/>
  <c r="AC874" i="5"/>
  <c r="AD874" i="5" s="1"/>
  <c r="Z253" i="8"/>
  <c r="AA253" i="8" s="1"/>
  <c r="Z161" i="8"/>
  <c r="AA161" i="8" s="1"/>
  <c r="Z69" i="8"/>
  <c r="AA69" i="8" s="1"/>
  <c r="AC250" i="7"/>
  <c r="AD250" i="7" s="1"/>
  <c r="Z163" i="7"/>
  <c r="AA163" i="7" s="1"/>
  <c r="AC362" i="6"/>
  <c r="AD362" i="6" s="1"/>
  <c r="AC267" i="6"/>
  <c r="AD267" i="6" s="1"/>
  <c r="Z158" i="7"/>
  <c r="AA158" i="7" s="1"/>
  <c r="Z456" i="6"/>
  <c r="AA456" i="6" s="1"/>
  <c r="Z364" i="6"/>
  <c r="AA364" i="6" s="1"/>
  <c r="Z315" i="6"/>
  <c r="AA315" i="6" s="1"/>
  <c r="AC33" i="4"/>
  <c r="AD33" i="4" s="1"/>
  <c r="Z329" i="4"/>
  <c r="AA329" i="4" s="1"/>
  <c r="Z250" i="3"/>
  <c r="AA250" i="3" s="1"/>
  <c r="W808" i="11"/>
  <c r="X808" i="11" s="1"/>
  <c r="AI873" i="11"/>
  <c r="AJ873" i="11" s="1"/>
  <c r="W271" i="11"/>
  <c r="X271" i="11" s="1"/>
  <c r="AI339" i="7"/>
  <c r="AJ339" i="7" s="1"/>
  <c r="AC327" i="11"/>
  <c r="AD327" i="11" s="1"/>
  <c r="AF214" i="11"/>
  <c r="AG214" i="11" s="1"/>
  <c r="AI153" i="11"/>
  <c r="AJ153" i="11" s="1"/>
  <c r="AF153" i="11"/>
  <c r="AG153" i="11" s="1"/>
  <c r="AF33" i="11"/>
  <c r="AG33" i="11" s="1"/>
  <c r="AC35" i="11"/>
  <c r="AD35" i="11" s="1"/>
  <c r="AI635" i="9"/>
  <c r="AJ635" i="9" s="1"/>
  <c r="AI631" i="9"/>
  <c r="AJ631" i="9" s="1"/>
  <c r="AF629" i="9"/>
  <c r="AG629" i="9" s="1"/>
  <c r="W467" i="9"/>
  <c r="X467" i="9" s="1"/>
  <c r="AC578" i="9"/>
  <c r="AD578" i="9" s="1"/>
  <c r="AI360" i="9"/>
  <c r="AJ360" i="9" s="1"/>
  <c r="AC85" i="9"/>
  <c r="AD85" i="9" s="1"/>
  <c r="AC475" i="8"/>
  <c r="AD475" i="8" s="1"/>
  <c r="AI249" i="9"/>
  <c r="AJ249" i="9" s="1"/>
  <c r="W246" i="9"/>
  <c r="X246" i="9" s="1"/>
  <c r="W138" i="9"/>
  <c r="X138" i="9" s="1"/>
  <c r="Z430" i="8"/>
  <c r="AA430" i="8" s="1"/>
  <c r="AI337" i="8"/>
  <c r="AJ337" i="8" s="1"/>
  <c r="Z296" i="8"/>
  <c r="AA296" i="8" s="1"/>
  <c r="AC521" i="7"/>
  <c r="AD521" i="7" s="1"/>
  <c r="AI118" i="7"/>
  <c r="AJ118" i="7" s="1"/>
  <c r="Z28" i="7"/>
  <c r="AA28" i="7" s="1"/>
  <c r="AC457" i="6"/>
  <c r="AD457" i="6" s="1"/>
  <c r="AC409" i="6"/>
  <c r="AD409" i="6" s="1"/>
  <c r="Z605" i="6"/>
  <c r="AA605" i="6" s="1"/>
  <c r="AI564" i="4"/>
  <c r="AJ564" i="4" s="1"/>
  <c r="AF392" i="4"/>
  <c r="AG392" i="4" s="1"/>
  <c r="W249" i="3"/>
  <c r="X249" i="3" s="1"/>
  <c r="AI990" i="11"/>
  <c r="AJ990" i="11" s="1"/>
  <c r="Z270" i="11"/>
  <c r="AA270" i="11" s="1"/>
  <c r="AI910" i="9"/>
  <c r="AJ910" i="9" s="1"/>
  <c r="W853" i="9"/>
  <c r="X853" i="9" s="1"/>
  <c r="AI852" i="9"/>
  <c r="AJ852" i="9" s="1"/>
  <c r="W648" i="6"/>
  <c r="X648" i="6" s="1"/>
  <c r="W362" i="6"/>
  <c r="X362" i="6" s="1"/>
  <c r="W396" i="5"/>
  <c r="X396" i="5" s="1"/>
  <c r="AI456" i="5"/>
  <c r="AJ456" i="5" s="1"/>
  <c r="Z151" i="5"/>
  <c r="AA151" i="5" s="1"/>
  <c r="AC690" i="5"/>
  <c r="AD690" i="5" s="1"/>
  <c r="AF685" i="4"/>
  <c r="AG685" i="4" s="1"/>
  <c r="Z98" i="4"/>
  <c r="AA98" i="4" s="1"/>
  <c r="Z69" i="3"/>
  <c r="AA69" i="3" s="1"/>
  <c r="AC357" i="12"/>
  <c r="AD357" i="12" s="1"/>
  <c r="AF568" i="11"/>
  <c r="AG568" i="11" s="1"/>
  <c r="Z273" i="11"/>
  <c r="AA273" i="11" s="1"/>
  <c r="AI391" i="11"/>
  <c r="AJ391" i="11" s="1"/>
  <c r="W912" i="9"/>
  <c r="X912" i="9" s="1"/>
  <c r="AI908" i="9"/>
  <c r="AJ908" i="9" s="1"/>
  <c r="AI161" i="8"/>
  <c r="AJ161" i="8" s="1"/>
  <c r="AI71" i="8"/>
  <c r="AJ71" i="8" s="1"/>
  <c r="W521" i="7"/>
  <c r="X521" i="7" s="1"/>
  <c r="AI115" i="8"/>
  <c r="AJ115" i="8" s="1"/>
  <c r="W205" i="8"/>
  <c r="X205" i="8" s="1"/>
  <c r="W472" i="7"/>
  <c r="X472" i="7" s="1"/>
  <c r="W171" i="6"/>
  <c r="X171" i="6" s="1"/>
  <c r="W651" i="6"/>
  <c r="X651" i="6" s="1"/>
  <c r="W602" i="6"/>
  <c r="X602" i="6" s="1"/>
  <c r="W508" i="6"/>
  <c r="X508" i="6" s="1"/>
  <c r="AI633" i="5"/>
  <c r="AJ633" i="5" s="1"/>
  <c r="AI751" i="5"/>
  <c r="AJ751" i="5" s="1"/>
  <c r="W393" i="5"/>
  <c r="X393" i="5" s="1"/>
  <c r="W155" i="5"/>
  <c r="X155" i="5" s="1"/>
  <c r="AI151" i="5"/>
  <c r="AJ151" i="5" s="1"/>
  <c r="AC270" i="5"/>
  <c r="AD270" i="5" s="1"/>
  <c r="Z159" i="3"/>
  <c r="AA159" i="3" s="1"/>
  <c r="AC327" i="4"/>
  <c r="AD327" i="4" s="1"/>
  <c r="AI25" i="3"/>
  <c r="AJ25" i="3" s="1"/>
  <c r="W563" i="4"/>
  <c r="X563" i="4" s="1"/>
  <c r="AI99" i="4"/>
  <c r="AJ99" i="4" s="1"/>
  <c r="W429" i="3"/>
  <c r="X429" i="3" s="1"/>
  <c r="W272" i="11"/>
  <c r="X272" i="11" s="1"/>
  <c r="AI214" i="11"/>
  <c r="AJ214" i="11" s="1"/>
  <c r="AC267" i="11"/>
  <c r="AD267" i="11" s="1"/>
  <c r="W211" i="11"/>
  <c r="X211" i="11" s="1"/>
  <c r="Z565" i="8"/>
  <c r="AA565" i="8" s="1"/>
  <c r="AC19" i="10"/>
  <c r="AD19" i="10" s="1"/>
  <c r="Z518" i="7"/>
  <c r="AA518" i="7" s="1"/>
  <c r="AC248" i="8"/>
  <c r="AD248" i="8" s="1"/>
  <c r="AI250" i="8"/>
  <c r="AJ250" i="8" s="1"/>
  <c r="AI564" i="7"/>
  <c r="AJ564" i="7" s="1"/>
  <c r="AC382" i="8"/>
  <c r="AD382" i="8" s="1"/>
  <c r="AI562" i="7"/>
  <c r="AJ562" i="7" s="1"/>
  <c r="W431" i="7"/>
  <c r="X431" i="7" s="1"/>
  <c r="AI601" i="6"/>
  <c r="AJ601" i="6" s="1"/>
  <c r="AI274" i="5"/>
  <c r="AJ274" i="5" s="1"/>
  <c r="W330" i="5"/>
  <c r="X330" i="5" s="1"/>
  <c r="AC875" i="5"/>
  <c r="AD875" i="5" s="1"/>
  <c r="W447" i="4"/>
  <c r="X447" i="4" s="1"/>
  <c r="W296" i="3"/>
  <c r="X296" i="3" s="1"/>
  <c r="Z293" i="3"/>
  <c r="AA293" i="3" s="1"/>
  <c r="Z570" i="5"/>
  <c r="AA570" i="5" s="1"/>
  <c r="AI684" i="4"/>
  <c r="AJ684" i="4" s="1"/>
  <c r="AC333" i="4"/>
  <c r="AD333" i="4" s="1"/>
  <c r="AC430" i="3"/>
  <c r="AD430" i="3" s="1"/>
  <c r="AI334" i="4"/>
  <c r="AJ334" i="4" s="1"/>
  <c r="Z268" i="4"/>
  <c r="AA268" i="4" s="1"/>
  <c r="AF151" i="4"/>
  <c r="AG151" i="4" s="1"/>
  <c r="AI92" i="4"/>
  <c r="AJ92" i="4" s="1"/>
  <c r="W34" i="4"/>
  <c r="X34" i="4" s="1"/>
  <c r="W867" i="11"/>
  <c r="X867" i="11" s="1"/>
  <c r="AF150" i="11"/>
  <c r="AG150" i="11" s="1"/>
  <c r="Z856" i="9"/>
  <c r="AA856" i="9" s="1"/>
  <c r="W562" i="8"/>
  <c r="X562" i="8" s="1"/>
  <c r="W474" i="8"/>
  <c r="X474" i="8" s="1"/>
  <c r="W207" i="8"/>
  <c r="X207" i="8" s="1"/>
  <c r="W564" i="7"/>
  <c r="X564" i="7" s="1"/>
  <c r="W386" i="8"/>
  <c r="X386" i="8" s="1"/>
  <c r="AF293" i="8"/>
  <c r="AG293" i="8" s="1"/>
  <c r="W296" i="7"/>
  <c r="X296" i="7" s="1"/>
  <c r="W476" i="7"/>
  <c r="X476" i="7" s="1"/>
  <c r="W600" i="6"/>
  <c r="X600" i="6" s="1"/>
  <c r="W504" i="6"/>
  <c r="X504" i="6" s="1"/>
  <c r="AI272" i="5"/>
  <c r="AJ272" i="5" s="1"/>
  <c r="W632" i="5"/>
  <c r="X632" i="5" s="1"/>
  <c r="W271" i="5"/>
  <c r="X271" i="5" s="1"/>
  <c r="W747" i="4"/>
  <c r="X747" i="4" s="1"/>
  <c r="Z334" i="5"/>
  <c r="AA334" i="5" s="1"/>
  <c r="Z744" i="4"/>
  <c r="AA744" i="4" s="1"/>
  <c r="AF683" i="4"/>
  <c r="AG683" i="4" s="1"/>
  <c r="W385" i="3"/>
  <c r="X385" i="3" s="1"/>
  <c r="W92" i="4"/>
  <c r="X92" i="4" s="1"/>
  <c r="AF386" i="3"/>
  <c r="AG386" i="3" s="1"/>
  <c r="Z912" i="9"/>
  <c r="AA912" i="9" s="1"/>
  <c r="W582" i="9"/>
  <c r="X582" i="9" s="1"/>
  <c r="AI206" i="8"/>
  <c r="AJ206" i="8" s="1"/>
  <c r="AI427" i="8"/>
  <c r="AJ427" i="8" s="1"/>
  <c r="AI362" i="6"/>
  <c r="AJ362" i="6" s="1"/>
  <c r="AI458" i="6"/>
  <c r="AJ458" i="6" s="1"/>
  <c r="AI450" i="5"/>
  <c r="AJ450" i="5" s="1"/>
  <c r="AI872" i="5"/>
  <c r="AJ872" i="5" s="1"/>
  <c r="AI34" i="5"/>
  <c r="AJ34" i="5" s="1"/>
  <c r="Z622" i="4"/>
  <c r="AA622" i="4" s="1"/>
  <c r="W506" i="4"/>
  <c r="X506" i="4" s="1"/>
  <c r="Z384" i="3"/>
  <c r="AA384" i="3" s="1"/>
  <c r="AI475" i="7"/>
  <c r="AJ475" i="7" s="1"/>
  <c r="AI509" i="6"/>
  <c r="AJ509" i="6" s="1"/>
  <c r="W161" i="7"/>
  <c r="X161" i="7" s="1"/>
  <c r="Z519" i="7"/>
  <c r="AA519" i="7" s="1"/>
  <c r="W203" i="7"/>
  <c r="X203" i="7" s="1"/>
  <c r="AI385" i="7"/>
  <c r="AJ385" i="7" s="1"/>
  <c r="Z475" i="8"/>
  <c r="AA475" i="8" s="1"/>
  <c r="Z386" i="8"/>
  <c r="AA386" i="8" s="1"/>
  <c r="W339" i="7"/>
  <c r="X339" i="7" s="1"/>
  <c r="AF332" i="11"/>
  <c r="AG332" i="11" s="1"/>
  <c r="AC577" i="9"/>
  <c r="AD577" i="9" s="1"/>
  <c r="AI853" i="9"/>
  <c r="AJ853" i="9" s="1"/>
  <c r="W307" i="9"/>
  <c r="X307" i="9" s="1"/>
  <c r="Z273" i="12"/>
  <c r="AA273" i="12" s="1"/>
  <c r="W796" i="9"/>
  <c r="X796" i="9" s="1"/>
  <c r="AC909" i="9"/>
  <c r="AD909" i="9" s="1"/>
  <c r="W513" i="11"/>
  <c r="X513" i="11" s="1"/>
  <c r="AC155" i="11"/>
  <c r="AD155" i="11" s="1"/>
  <c r="AC574" i="11"/>
  <c r="AD574" i="11" s="1"/>
  <c r="AC334" i="11"/>
  <c r="AD334" i="11" s="1"/>
  <c r="AI934" i="11"/>
  <c r="AJ934" i="11" s="1"/>
  <c r="W694" i="11"/>
  <c r="X694" i="11" s="1"/>
  <c r="Z692" i="11"/>
  <c r="AA692" i="11" s="1"/>
  <c r="AI394" i="12"/>
  <c r="AJ394" i="12" s="1"/>
  <c r="W329" i="11"/>
  <c r="X329" i="11" s="1"/>
  <c r="AC64" i="12"/>
  <c r="AD64" i="12" s="1"/>
  <c r="AF64" i="12"/>
  <c r="AG64" i="12" s="1"/>
  <c r="AC34" i="4"/>
  <c r="AD34" i="4" s="1"/>
  <c r="AC71" i="3"/>
  <c r="AD71" i="3" s="1"/>
  <c r="Z34" i="4"/>
  <c r="AA34" i="4" s="1"/>
  <c r="Z430" i="3"/>
  <c r="AA430" i="3" s="1"/>
  <c r="AF386" i="4"/>
  <c r="AG386" i="4" s="1"/>
  <c r="AF157" i="4"/>
  <c r="AG157" i="4" s="1"/>
  <c r="AI354" i="12"/>
  <c r="AJ354" i="12" s="1"/>
  <c r="AI271" i="12"/>
  <c r="AJ271" i="12" s="1"/>
  <c r="W798" i="9"/>
  <c r="X798" i="9" s="1"/>
  <c r="AF582" i="9"/>
  <c r="AG582" i="9" s="1"/>
  <c r="W519" i="8"/>
  <c r="X519" i="8" s="1"/>
  <c r="W250" i="7"/>
  <c r="X250" i="7" s="1"/>
  <c r="W460" i="6"/>
  <c r="X460" i="6" s="1"/>
  <c r="W410" i="6"/>
  <c r="X410" i="6" s="1"/>
  <c r="Z515" i="5"/>
  <c r="AA515" i="5" s="1"/>
  <c r="W96" i="5"/>
  <c r="X96" i="5" s="1"/>
  <c r="AC34" i="5"/>
  <c r="AD34" i="5" s="1"/>
  <c r="AF212" i="4"/>
  <c r="AG212" i="4" s="1"/>
  <c r="AC26" i="3"/>
  <c r="AD26" i="3" s="1"/>
  <c r="AI700" i="6"/>
  <c r="AJ700" i="6" s="1"/>
  <c r="W162" i="7"/>
  <c r="X162" i="7" s="1"/>
  <c r="AC162" i="7"/>
  <c r="AD162" i="7" s="1"/>
  <c r="Z566" i="7"/>
  <c r="AA566" i="7" s="1"/>
  <c r="AF519" i="8"/>
  <c r="AG519" i="8" s="1"/>
  <c r="AC293" i="8"/>
  <c r="AD293" i="8" s="1"/>
  <c r="W566" i="7"/>
  <c r="X566" i="7" s="1"/>
  <c r="AI308" i="9"/>
  <c r="AJ308" i="9" s="1"/>
  <c r="AI269" i="11"/>
  <c r="AJ269" i="11" s="1"/>
  <c r="AC386" i="8"/>
  <c r="AD386" i="8" s="1"/>
  <c r="Z91" i="11"/>
  <c r="AA91" i="11" s="1"/>
  <c r="W448" i="11"/>
  <c r="X448" i="11" s="1"/>
  <c r="W396" i="12"/>
  <c r="X396" i="12" s="1"/>
  <c r="Z86" i="9"/>
  <c r="AA86" i="9" s="1"/>
  <c r="AC869" i="11"/>
  <c r="AD869" i="11" s="1"/>
  <c r="AC473" i="9"/>
  <c r="AD473" i="9" s="1"/>
  <c r="AI198" i="9"/>
  <c r="AJ198" i="9" s="1"/>
  <c r="AC68" i="8"/>
  <c r="AD68" i="8" s="1"/>
  <c r="AC519" i="7"/>
  <c r="AD519" i="7" s="1"/>
  <c r="AC427" i="7"/>
  <c r="AD427" i="7" s="1"/>
  <c r="AC298" i="7"/>
  <c r="AD298" i="7" s="1"/>
  <c r="AC649" i="6"/>
  <c r="AD649" i="6" s="1"/>
  <c r="W117" i="7"/>
  <c r="X117" i="7" s="1"/>
  <c r="W24" i="7"/>
  <c r="X24" i="7" s="1"/>
  <c r="W149" i="11"/>
  <c r="X149" i="11" s="1"/>
  <c r="W294" i="7"/>
  <c r="X294" i="7" s="1"/>
  <c r="Z581" i="9"/>
  <c r="AA581" i="9" s="1"/>
  <c r="AF473" i="9"/>
  <c r="AG473" i="9" s="1"/>
  <c r="AI338" i="8"/>
  <c r="AJ338" i="8" s="1"/>
  <c r="AI869" i="11"/>
  <c r="AJ869" i="11" s="1"/>
  <c r="AF231" i="12"/>
  <c r="AG231" i="12" s="1"/>
  <c r="AI66" i="12"/>
  <c r="AJ66" i="12" s="1"/>
  <c r="AC990" i="11"/>
  <c r="AD990" i="11" s="1"/>
  <c r="AI747" i="11"/>
  <c r="AJ747" i="11" s="1"/>
  <c r="Z741" i="9"/>
  <c r="AA741" i="9" s="1"/>
  <c r="AF632" i="9"/>
  <c r="AG632" i="9" s="1"/>
  <c r="W469" i="9"/>
  <c r="X469" i="9" s="1"/>
  <c r="AC477" i="8"/>
  <c r="AD477" i="8" s="1"/>
  <c r="W139" i="9"/>
  <c r="X139" i="9" s="1"/>
  <c r="Z230" i="12"/>
  <c r="AA230" i="12" s="1"/>
  <c r="AC994" i="11"/>
  <c r="AD994" i="11" s="1"/>
  <c r="W754" i="11"/>
  <c r="X754" i="11" s="1"/>
  <c r="Z512" i="11"/>
  <c r="AA512" i="11" s="1"/>
  <c r="W414" i="9"/>
  <c r="X414" i="9" s="1"/>
  <c r="W360" i="9"/>
  <c r="X360" i="9" s="1"/>
  <c r="AC196" i="9"/>
  <c r="AD196" i="9" s="1"/>
  <c r="W194" i="9"/>
  <c r="X194" i="9" s="1"/>
  <c r="AC472" i="7"/>
  <c r="AD472" i="7" s="1"/>
  <c r="AC505" i="6"/>
  <c r="AD505" i="6" s="1"/>
  <c r="Z526" i="9"/>
  <c r="AA526" i="9" s="1"/>
  <c r="Z507" i="11"/>
  <c r="AA507" i="11" s="1"/>
  <c r="Z315" i="12"/>
  <c r="AA315" i="12" s="1"/>
  <c r="AC30" i="11"/>
  <c r="AD30" i="11" s="1"/>
  <c r="AC628" i="11"/>
  <c r="AD628" i="11" s="1"/>
  <c r="Z148" i="12"/>
  <c r="AA148" i="12" s="1"/>
  <c r="AC329" i="11"/>
  <c r="AD329" i="11" s="1"/>
  <c r="AF473" i="8"/>
  <c r="AG473" i="8" s="1"/>
  <c r="Z252" i="8"/>
  <c r="AA252" i="8" s="1"/>
  <c r="AC384" i="7"/>
  <c r="AD384" i="7" s="1"/>
  <c r="AC161" i="7"/>
  <c r="AD161" i="7" s="1"/>
  <c r="AC600" i="6"/>
  <c r="AD600" i="6" s="1"/>
  <c r="AC552" i="6"/>
  <c r="AD552" i="6" s="1"/>
  <c r="AI874" i="11"/>
  <c r="AJ874" i="11" s="1"/>
  <c r="AC809" i="11"/>
  <c r="AD809" i="11" s="1"/>
  <c r="Z385" i="7"/>
  <c r="AA385" i="7" s="1"/>
  <c r="AF932" i="11"/>
  <c r="AG932" i="11" s="1"/>
  <c r="AF748" i="11"/>
  <c r="AG748" i="11" s="1"/>
  <c r="AF523" i="9"/>
  <c r="AG523" i="9" s="1"/>
  <c r="Z248" i="7"/>
  <c r="AA248" i="7" s="1"/>
  <c r="W635" i="9"/>
  <c r="X635" i="9" s="1"/>
  <c r="AC522" i="8"/>
  <c r="AD522" i="8" s="1"/>
  <c r="AI355" i="12"/>
  <c r="AJ355" i="12" s="1"/>
  <c r="Z993" i="11"/>
  <c r="AA993" i="11" s="1"/>
  <c r="AF215" i="11"/>
  <c r="AG215" i="11" s="1"/>
  <c r="W94" i="11"/>
  <c r="X94" i="11" s="1"/>
  <c r="Z687" i="9"/>
  <c r="AA687" i="9" s="1"/>
  <c r="AI412" i="9"/>
  <c r="AJ412" i="9" s="1"/>
  <c r="W361" i="9"/>
  <c r="X361" i="9" s="1"/>
  <c r="AC83" i="9"/>
  <c r="AD83" i="9" s="1"/>
  <c r="Z81" i="9"/>
  <c r="AA81" i="9" s="1"/>
  <c r="W141" i="9"/>
  <c r="X141" i="9" s="1"/>
  <c r="W30" i="9"/>
  <c r="X30" i="9" s="1"/>
  <c r="AI115" i="7"/>
  <c r="AJ115" i="7" s="1"/>
  <c r="W73" i="7"/>
  <c r="X73" i="7" s="1"/>
  <c r="W988" i="11"/>
  <c r="X988" i="11" s="1"/>
  <c r="AI312" i="12"/>
  <c r="AJ312" i="12" s="1"/>
  <c r="W629" i="11"/>
  <c r="X629" i="11" s="1"/>
  <c r="Z387" i="11"/>
  <c r="AA387" i="11" s="1"/>
  <c r="AF327" i="11"/>
  <c r="AG327" i="11" s="1"/>
  <c r="AF21" i="10"/>
  <c r="AG21" i="10" s="1"/>
  <c r="AF396" i="12"/>
  <c r="AG396" i="12" s="1"/>
  <c r="Z23" i="12"/>
  <c r="AA23" i="12" s="1"/>
  <c r="AF633" i="11"/>
  <c r="AG633" i="11" s="1"/>
  <c r="AI514" i="11"/>
  <c r="AJ514" i="11" s="1"/>
  <c r="AC507" i="11"/>
  <c r="AD507" i="11" s="1"/>
  <c r="AI274" i="11"/>
  <c r="AJ274" i="11" s="1"/>
  <c r="AC468" i="9"/>
  <c r="AD468" i="9" s="1"/>
  <c r="AC141" i="9"/>
  <c r="AD141" i="9" s="1"/>
  <c r="Z359" i="9"/>
  <c r="AA359" i="9" s="1"/>
  <c r="W196" i="9"/>
  <c r="X196" i="9" s="1"/>
  <c r="W298" i="8"/>
  <c r="X298" i="8" s="1"/>
  <c r="AC562" i="7"/>
  <c r="AD562" i="7" s="1"/>
  <c r="AC25" i="7"/>
  <c r="AD25" i="7" s="1"/>
  <c r="Z461" i="6"/>
  <c r="AA461" i="6" s="1"/>
  <c r="Z385" i="8"/>
  <c r="AA385" i="8" s="1"/>
  <c r="W297" i="8"/>
  <c r="X297" i="8" s="1"/>
  <c r="W356" i="12"/>
  <c r="X356" i="12" s="1"/>
  <c r="W347" i="12"/>
  <c r="X347" i="12" s="1"/>
  <c r="AI150" i="12"/>
  <c r="AJ150" i="12" s="1"/>
  <c r="W107" i="12"/>
  <c r="X107" i="12" s="1"/>
  <c r="AI808" i="11"/>
  <c r="AJ808" i="11" s="1"/>
  <c r="Z628" i="11"/>
  <c r="AA628" i="11" s="1"/>
  <c r="Z448" i="11"/>
  <c r="AA448" i="11" s="1"/>
  <c r="AC268" i="11"/>
  <c r="AD268" i="11" s="1"/>
  <c r="AC90" i="11"/>
  <c r="AD90" i="11" s="1"/>
  <c r="W686" i="9"/>
  <c r="X686" i="9" s="1"/>
  <c r="AI630" i="9"/>
  <c r="AJ630" i="9" s="1"/>
  <c r="AC582" i="9"/>
  <c r="AD582" i="9" s="1"/>
  <c r="AC471" i="9"/>
  <c r="AD471" i="9" s="1"/>
  <c r="AC412" i="9"/>
  <c r="AD412" i="9" s="1"/>
  <c r="AF364" i="9"/>
  <c r="AG364" i="9" s="1"/>
  <c r="AI193" i="9"/>
  <c r="AJ193" i="9" s="1"/>
  <c r="W142" i="9"/>
  <c r="X142" i="9" s="1"/>
  <c r="W31" i="9"/>
  <c r="X31" i="9" s="1"/>
  <c r="Z472" i="8"/>
  <c r="AA472" i="8" s="1"/>
  <c r="Z384" i="8"/>
  <c r="AA384" i="8" s="1"/>
  <c r="AF113" i="7"/>
  <c r="AG113" i="7" s="1"/>
  <c r="AC412" i="6"/>
  <c r="AD412" i="6" s="1"/>
  <c r="AC361" i="6"/>
  <c r="AD361" i="6" s="1"/>
  <c r="Z552" i="6"/>
  <c r="AA552" i="6" s="1"/>
  <c r="AI988" i="11"/>
  <c r="AJ988" i="11" s="1"/>
  <c r="W871" i="11"/>
  <c r="X871" i="11" s="1"/>
  <c r="Z929" i="11"/>
  <c r="AA929" i="11" s="1"/>
  <c r="W508" i="11"/>
  <c r="X508" i="11" s="1"/>
  <c r="AF297" i="8"/>
  <c r="AG297" i="8" s="1"/>
  <c r="AF163" i="7"/>
  <c r="AG163" i="7" s="1"/>
  <c r="Z696" i="6"/>
  <c r="AA696" i="6" s="1"/>
  <c r="AF150" i="12"/>
  <c r="AG150" i="12" s="1"/>
  <c r="AC25" i="12"/>
  <c r="AD25" i="12" s="1"/>
  <c r="AI929" i="11"/>
  <c r="AJ929" i="11" s="1"/>
  <c r="AF813" i="11"/>
  <c r="AG813" i="11" s="1"/>
  <c r="AC634" i="11"/>
  <c r="AD634" i="11" s="1"/>
  <c r="W568" i="11"/>
  <c r="X568" i="11" s="1"/>
  <c r="AF333" i="11"/>
  <c r="AG333" i="11" s="1"/>
  <c r="AC154" i="11"/>
  <c r="AD154" i="11" s="1"/>
  <c r="AC31" i="11"/>
  <c r="AD31" i="11" s="1"/>
  <c r="Z742" i="9"/>
  <c r="AA742" i="9" s="1"/>
  <c r="W741" i="9"/>
  <c r="X741" i="9" s="1"/>
  <c r="AI685" i="9"/>
  <c r="AJ685" i="9" s="1"/>
  <c r="W415" i="9"/>
  <c r="X415" i="9" s="1"/>
  <c r="AI307" i="9"/>
  <c r="AJ307" i="9" s="1"/>
  <c r="Z87" i="9"/>
  <c r="AA87" i="9" s="1"/>
  <c r="AC562" i="8"/>
  <c r="AD562" i="8" s="1"/>
  <c r="W86" i="9"/>
  <c r="X86" i="9" s="1"/>
  <c r="AC208" i="8"/>
  <c r="AD208" i="8" s="1"/>
  <c r="AC204" i="8"/>
  <c r="AD204" i="8" s="1"/>
  <c r="AC69" i="8"/>
  <c r="AD69" i="8" s="1"/>
  <c r="Z250" i="8"/>
  <c r="AA250" i="8" s="1"/>
  <c r="Z208" i="8"/>
  <c r="AA208" i="8" s="1"/>
  <c r="Z158" i="8"/>
  <c r="AA158" i="8" s="1"/>
  <c r="AC563" i="7"/>
  <c r="AD563" i="7" s="1"/>
  <c r="AC522" i="7"/>
  <c r="AD522" i="7" s="1"/>
  <c r="AC387" i="7"/>
  <c r="AD387" i="7" s="1"/>
  <c r="AC337" i="7"/>
  <c r="AD337" i="7" s="1"/>
  <c r="AI73" i="7"/>
  <c r="AJ73" i="7" s="1"/>
  <c r="AC648" i="6"/>
  <c r="AD648" i="6" s="1"/>
  <c r="AC506" i="6"/>
  <c r="AD506" i="6" s="1"/>
  <c r="Z651" i="6"/>
  <c r="AA651" i="6" s="1"/>
  <c r="Z274" i="11"/>
  <c r="AA274" i="11" s="1"/>
  <c r="Z215" i="11"/>
  <c r="AA215" i="11" s="1"/>
  <c r="Z93" i="11"/>
  <c r="AA93" i="11" s="1"/>
  <c r="W800" i="9"/>
  <c r="X800" i="9" s="1"/>
  <c r="W252" i="7"/>
  <c r="X252" i="7" s="1"/>
  <c r="W698" i="6"/>
  <c r="X698" i="6" s="1"/>
  <c r="AF652" i="6"/>
  <c r="AG652" i="6" s="1"/>
  <c r="W248" i="8"/>
  <c r="X248" i="8" s="1"/>
  <c r="Z562" i="7"/>
  <c r="AA562" i="7" s="1"/>
  <c r="AF519" i="7"/>
  <c r="AG519" i="7" s="1"/>
  <c r="AF796" i="9"/>
  <c r="AG796" i="9" s="1"/>
  <c r="W68" i="8"/>
  <c r="X68" i="8" s="1"/>
  <c r="AI388" i="12"/>
  <c r="AJ388" i="12" s="1"/>
  <c r="AC229" i="12"/>
  <c r="AD229" i="12" s="1"/>
  <c r="Z187" i="12"/>
  <c r="AA187" i="12" s="1"/>
  <c r="W934" i="11"/>
  <c r="X934" i="11" s="1"/>
  <c r="Z874" i="11"/>
  <c r="AA874" i="11" s="1"/>
  <c r="AI694" i="11"/>
  <c r="AJ694" i="11" s="1"/>
  <c r="Z567" i="11"/>
  <c r="AA567" i="11" s="1"/>
  <c r="Z208" i="11"/>
  <c r="AA208" i="11" s="1"/>
  <c r="AF209" i="11"/>
  <c r="AG209" i="11" s="1"/>
  <c r="AI92" i="11"/>
  <c r="AJ92" i="11" s="1"/>
  <c r="AI35" i="11"/>
  <c r="AJ35" i="11" s="1"/>
  <c r="AF96" i="11"/>
  <c r="AG96" i="11" s="1"/>
  <c r="Z800" i="9"/>
  <c r="AA800" i="9" s="1"/>
  <c r="AF20" i="10"/>
  <c r="AG20" i="10" s="1"/>
  <c r="AI747" i="9"/>
  <c r="AJ747" i="9" s="1"/>
  <c r="AI743" i="9"/>
  <c r="AJ743" i="9" s="1"/>
  <c r="AF686" i="9"/>
  <c r="AG686" i="9" s="1"/>
  <c r="AF520" i="9"/>
  <c r="AG520" i="9" s="1"/>
  <c r="AI413" i="9"/>
  <c r="AJ413" i="9" s="1"/>
  <c r="AF412" i="9"/>
  <c r="AG412" i="9" s="1"/>
  <c r="Z360" i="9"/>
  <c r="AA360" i="9" s="1"/>
  <c r="AC251" i="9"/>
  <c r="AD251" i="9" s="1"/>
  <c r="AC27" i="9"/>
  <c r="AD27" i="9" s="1"/>
  <c r="Z27" i="9"/>
  <c r="AA27" i="9" s="1"/>
  <c r="Z362" i="9"/>
  <c r="AA362" i="9" s="1"/>
  <c r="W248" i="9"/>
  <c r="X248" i="9" s="1"/>
  <c r="AI199" i="9"/>
  <c r="AJ199" i="9" s="1"/>
  <c r="AI195" i="9"/>
  <c r="AJ195" i="9" s="1"/>
  <c r="W385" i="8"/>
  <c r="X385" i="8" s="1"/>
  <c r="W296" i="8"/>
  <c r="X296" i="8" s="1"/>
  <c r="AI383" i="8"/>
  <c r="AJ383" i="8" s="1"/>
  <c r="AC461" i="6"/>
  <c r="AD461" i="6" s="1"/>
  <c r="W23" i="7"/>
  <c r="X23" i="7" s="1"/>
  <c r="Z556" i="6"/>
  <c r="AA556" i="6" s="1"/>
  <c r="W273" i="12"/>
  <c r="X273" i="12" s="1"/>
  <c r="AF328" i="11"/>
  <c r="AG328" i="11" s="1"/>
  <c r="AI856" i="9"/>
  <c r="AJ856" i="9" s="1"/>
  <c r="Z520" i="8"/>
  <c r="AA520" i="8" s="1"/>
  <c r="AC851" i="9"/>
  <c r="AD851" i="9" s="1"/>
  <c r="AI337" i="7"/>
  <c r="AJ337" i="7" s="1"/>
  <c r="Z211" i="11"/>
  <c r="AA211" i="11" s="1"/>
  <c r="W852" i="9"/>
  <c r="X852" i="9" s="1"/>
  <c r="W388" i="12"/>
  <c r="X388" i="12" s="1"/>
  <c r="AI356" i="12"/>
  <c r="AJ356" i="12" s="1"/>
  <c r="AF316" i="12"/>
  <c r="AG316" i="12" s="1"/>
  <c r="AI232" i="12"/>
  <c r="AJ232" i="12" s="1"/>
  <c r="AC868" i="11"/>
  <c r="AD868" i="11" s="1"/>
  <c r="Z753" i="11"/>
  <c r="AA753" i="11" s="1"/>
  <c r="AI693" i="11"/>
  <c r="AJ693" i="11" s="1"/>
  <c r="AI509" i="11"/>
  <c r="AJ509" i="11" s="1"/>
  <c r="AC796" i="9"/>
  <c r="AD796" i="9" s="1"/>
  <c r="Z688" i="9"/>
  <c r="AA688" i="9" s="1"/>
  <c r="AF633" i="9"/>
  <c r="AG633" i="9" s="1"/>
  <c r="AF524" i="9"/>
  <c r="AG524" i="9" s="1"/>
  <c r="AC84" i="9"/>
  <c r="AD84" i="9" s="1"/>
  <c r="Z199" i="9"/>
  <c r="AA199" i="9" s="1"/>
  <c r="AC474" i="8"/>
  <c r="AD474" i="8" s="1"/>
  <c r="AI143" i="9"/>
  <c r="AJ143" i="9" s="1"/>
  <c r="AI295" i="8"/>
  <c r="AJ295" i="8" s="1"/>
  <c r="Z70" i="8"/>
  <c r="AA70" i="8" s="1"/>
  <c r="Z28" i="8"/>
  <c r="AA28" i="8" s="1"/>
  <c r="AC565" i="7"/>
  <c r="AD565" i="7" s="1"/>
  <c r="AC520" i="7"/>
  <c r="AD520" i="7" s="1"/>
  <c r="AF208" i="7"/>
  <c r="AG208" i="7" s="1"/>
  <c r="AC650" i="6"/>
  <c r="AD650" i="6" s="1"/>
  <c r="Z555" i="6"/>
  <c r="AA555" i="6" s="1"/>
  <c r="Z413" i="6"/>
  <c r="AA413" i="6" s="1"/>
  <c r="W810" i="11"/>
  <c r="X810" i="11" s="1"/>
  <c r="W908" i="9"/>
  <c r="X908" i="9" s="1"/>
  <c r="W342" i="8"/>
  <c r="X342" i="8" s="1"/>
  <c r="AC855" i="9"/>
  <c r="AD855" i="9" s="1"/>
  <c r="W70" i="8"/>
  <c r="X70" i="8" s="1"/>
  <c r="AI427" i="7"/>
  <c r="AJ427" i="7" s="1"/>
  <c r="W427" i="7"/>
  <c r="X427" i="7" s="1"/>
  <c r="G390" i="12"/>
  <c r="L390" i="12" s="1"/>
  <c r="AC390" i="12" s="1"/>
  <c r="AD390" i="12" s="1"/>
  <c r="G389" i="12"/>
  <c r="L389" i="12" s="1"/>
  <c r="AC389" i="12" s="1"/>
  <c r="AD389" i="12" s="1"/>
  <c r="F387" i="12"/>
  <c r="K387" i="12" s="1"/>
  <c r="Z387" i="12" s="1"/>
  <c r="AA387" i="12" s="1"/>
  <c r="G349" i="12"/>
  <c r="L349" i="12" s="1"/>
  <c r="AC349" i="12" s="1"/>
  <c r="AD349" i="12" s="1"/>
  <c r="I348" i="12"/>
  <c r="N348" i="12" s="1"/>
  <c r="AI348" i="12" s="1"/>
  <c r="AJ348" i="12" s="1"/>
  <c r="E348" i="12"/>
  <c r="J348" i="12" s="1"/>
  <c r="W348" i="12" s="1"/>
  <c r="X348" i="12" s="1"/>
  <c r="F346" i="12"/>
  <c r="K346" i="12" s="1"/>
  <c r="Z346" i="12" s="1"/>
  <c r="AA346" i="12" s="1"/>
  <c r="I308" i="12"/>
  <c r="N308" i="12" s="1"/>
  <c r="AI308" i="12" s="1"/>
  <c r="AJ308" i="12" s="1"/>
  <c r="E308" i="12"/>
  <c r="J308" i="12" s="1"/>
  <c r="W308" i="12" s="1"/>
  <c r="X308" i="12" s="1"/>
  <c r="I307" i="12"/>
  <c r="N307" i="12" s="1"/>
  <c r="AI307" i="12" s="1"/>
  <c r="AJ307" i="12" s="1"/>
  <c r="E307" i="12"/>
  <c r="J307" i="12" s="1"/>
  <c r="W307" i="12" s="1"/>
  <c r="X307" i="12" s="1"/>
  <c r="I306" i="12"/>
  <c r="N306" i="12" s="1"/>
  <c r="AI306" i="12" s="1"/>
  <c r="AJ306" i="12" s="1"/>
  <c r="H305" i="12"/>
  <c r="M305" i="12" s="1"/>
  <c r="AF305" i="12" s="1"/>
  <c r="AG305" i="12" s="1"/>
  <c r="F266" i="12"/>
  <c r="K266" i="12" s="1"/>
  <c r="Z266" i="12" s="1"/>
  <c r="AA266" i="12" s="1"/>
  <c r="H265" i="12"/>
  <c r="M265" i="12" s="1"/>
  <c r="AF265" i="12" s="1"/>
  <c r="AG265" i="12" s="1"/>
  <c r="F264" i="12"/>
  <c r="K264" i="12" s="1"/>
  <c r="Z264" i="12" s="1"/>
  <c r="AA264" i="12" s="1"/>
  <c r="H263" i="12"/>
  <c r="M263" i="12" s="1"/>
  <c r="AF263" i="12" s="1"/>
  <c r="AG263" i="12" s="1"/>
  <c r="G225" i="12"/>
  <c r="L225" i="12" s="1"/>
  <c r="AC225" i="12" s="1"/>
  <c r="AD225" i="12" s="1"/>
  <c r="G224" i="12"/>
  <c r="L224" i="12" s="1"/>
  <c r="AC224" i="12" s="1"/>
  <c r="AD224" i="12" s="1"/>
  <c r="G223" i="12"/>
  <c r="L223" i="12" s="1"/>
  <c r="AC223" i="12" s="1"/>
  <c r="AD223" i="12" s="1"/>
  <c r="G222" i="12"/>
  <c r="L222" i="12" s="1"/>
  <c r="AC222" i="12" s="1"/>
  <c r="AD222" i="12" s="1"/>
  <c r="I183" i="12"/>
  <c r="N183" i="12" s="1"/>
  <c r="AI183" i="12" s="1"/>
  <c r="AJ183" i="12" s="1"/>
  <c r="E183" i="12"/>
  <c r="J183" i="12" s="1"/>
  <c r="W183" i="12" s="1"/>
  <c r="X183" i="12" s="1"/>
  <c r="I182" i="12"/>
  <c r="N182" i="12" s="1"/>
  <c r="AI182" i="12" s="1"/>
  <c r="AJ182" i="12" s="1"/>
  <c r="E182" i="12"/>
  <c r="J182" i="12" s="1"/>
  <c r="W182" i="12" s="1"/>
  <c r="X182" i="12" s="1"/>
  <c r="F181" i="12"/>
  <c r="K181" i="12" s="1"/>
  <c r="Z181" i="12" s="1"/>
  <c r="AA181" i="12" s="1"/>
  <c r="G180" i="12"/>
  <c r="L180" i="12" s="1"/>
  <c r="AC180" i="12" s="1"/>
  <c r="AD180" i="12" s="1"/>
  <c r="H142" i="12"/>
  <c r="M142" i="12" s="1"/>
  <c r="AF142" i="12" s="1"/>
  <c r="AG142" i="12" s="1"/>
  <c r="H141" i="12"/>
  <c r="M141" i="12" s="1"/>
  <c r="AF141" i="12" s="1"/>
  <c r="AG141" i="12" s="1"/>
  <c r="H140" i="12"/>
  <c r="M140" i="12" s="1"/>
  <c r="AF140" i="12" s="1"/>
  <c r="AG140" i="12" s="1"/>
  <c r="H139" i="12"/>
  <c r="M139" i="12" s="1"/>
  <c r="AF139" i="12" s="1"/>
  <c r="AG139" i="12" s="1"/>
  <c r="H100" i="12"/>
  <c r="M100" i="12" s="1"/>
  <c r="AF100" i="12" s="1"/>
  <c r="AG100" i="12" s="1"/>
  <c r="H99" i="12"/>
  <c r="M99" i="12" s="1"/>
  <c r="AF99" i="12" s="1"/>
  <c r="AG99" i="12" s="1"/>
  <c r="H98" i="12"/>
  <c r="M98" i="12" s="1"/>
  <c r="AF98" i="12" s="1"/>
  <c r="AG98" i="12" s="1"/>
  <c r="I97" i="12"/>
  <c r="N97" i="12" s="1"/>
  <c r="AI97" i="12" s="1"/>
  <c r="AJ97" i="12" s="1"/>
  <c r="E97" i="12"/>
  <c r="J97" i="12" s="1"/>
  <c r="W97" i="12" s="1"/>
  <c r="X97" i="12" s="1"/>
  <c r="H59" i="12"/>
  <c r="M59" i="12" s="1"/>
  <c r="AF59" i="12" s="1"/>
  <c r="AG59" i="12" s="1"/>
  <c r="H58" i="12"/>
  <c r="M58" i="12" s="1"/>
  <c r="AF58" i="12" s="1"/>
  <c r="AG58" i="12" s="1"/>
  <c r="H57" i="12"/>
  <c r="M57" i="12" s="1"/>
  <c r="AF57" i="12" s="1"/>
  <c r="AG57" i="12" s="1"/>
  <c r="I56" i="12"/>
  <c r="N56" i="12" s="1"/>
  <c r="AI56" i="12" s="1"/>
  <c r="AJ56" i="12" s="1"/>
  <c r="E56" i="12"/>
  <c r="J56" i="12" s="1"/>
  <c r="W56" i="12" s="1"/>
  <c r="X56" i="12" s="1"/>
  <c r="F18" i="12"/>
  <c r="K18" i="12" s="1"/>
  <c r="Z18" i="12" s="1"/>
  <c r="AA18" i="12" s="1"/>
  <c r="F17" i="12"/>
  <c r="K17" i="12" s="1"/>
  <c r="Z17" i="12" s="1"/>
  <c r="AA17" i="12" s="1"/>
  <c r="F16" i="12"/>
  <c r="K16" i="12" s="1"/>
  <c r="Z16" i="12" s="1"/>
  <c r="AA16" i="12" s="1"/>
  <c r="F15" i="12"/>
  <c r="K15" i="12" s="1"/>
  <c r="Z15" i="12" s="1"/>
  <c r="AA15" i="12" s="1"/>
  <c r="H983" i="11"/>
  <c r="M983" i="11" s="1"/>
  <c r="AF983" i="11" s="1"/>
  <c r="AG983" i="11" s="1"/>
  <c r="I982" i="11"/>
  <c r="N982" i="11" s="1"/>
  <c r="AI982" i="11" s="1"/>
  <c r="AJ982" i="11" s="1"/>
  <c r="E982" i="11"/>
  <c r="J982" i="11" s="1"/>
  <c r="I981" i="11"/>
  <c r="N981" i="11" s="1"/>
  <c r="AI981" i="11" s="1"/>
  <c r="AJ981" i="11" s="1"/>
  <c r="E981" i="11"/>
  <c r="J981" i="11" s="1"/>
  <c r="W981" i="11" s="1"/>
  <c r="X981" i="11" s="1"/>
  <c r="F980" i="11"/>
  <c r="K980" i="11" s="1"/>
  <c r="Z980" i="11" s="1"/>
  <c r="AA980" i="11" s="1"/>
  <c r="H979" i="11"/>
  <c r="M979" i="11" s="1"/>
  <c r="AF979" i="11" s="1"/>
  <c r="AG979" i="11" s="1"/>
  <c r="I978" i="11"/>
  <c r="N978" i="11" s="1"/>
  <c r="AI978" i="11" s="1"/>
  <c r="AJ978" i="11" s="1"/>
  <c r="E978" i="11"/>
  <c r="J978" i="11" s="1"/>
  <c r="I977" i="11"/>
  <c r="N977" i="11" s="1"/>
  <c r="AI977" i="11" s="1"/>
  <c r="AJ977" i="11" s="1"/>
  <c r="E977" i="11"/>
  <c r="J977" i="11" s="1"/>
  <c r="W977" i="11" s="1"/>
  <c r="X977" i="11" s="1"/>
  <c r="G923" i="11"/>
  <c r="L923" i="11" s="1"/>
  <c r="AC923" i="11" s="1"/>
  <c r="AD923" i="11" s="1"/>
  <c r="G922" i="11"/>
  <c r="L922" i="11" s="1"/>
  <c r="AC922" i="11" s="1"/>
  <c r="AD922" i="11" s="1"/>
  <c r="H921" i="11"/>
  <c r="M921" i="11" s="1"/>
  <c r="AF921" i="11" s="1"/>
  <c r="AG921" i="11" s="1"/>
  <c r="G920" i="11"/>
  <c r="L920" i="11" s="1"/>
  <c r="AC920" i="11" s="1"/>
  <c r="AD920" i="11" s="1"/>
  <c r="F919" i="11"/>
  <c r="K919" i="11" s="1"/>
  <c r="Z919" i="11" s="1"/>
  <c r="AA919" i="11" s="1"/>
  <c r="F918" i="11"/>
  <c r="K918" i="11" s="1"/>
  <c r="Z918" i="11" s="1"/>
  <c r="AA918" i="11" s="1"/>
  <c r="G917" i="11"/>
  <c r="L917" i="11" s="1"/>
  <c r="AC917" i="11" s="1"/>
  <c r="AD917" i="11" s="1"/>
  <c r="H863" i="11"/>
  <c r="M863" i="11" s="1"/>
  <c r="AF863" i="11" s="1"/>
  <c r="AG863" i="11" s="1"/>
  <c r="H862" i="11"/>
  <c r="M862" i="11" s="1"/>
  <c r="AF862" i="11" s="1"/>
  <c r="AG862" i="11" s="1"/>
  <c r="I861" i="11"/>
  <c r="N861" i="11" s="1"/>
  <c r="AI861" i="11" s="1"/>
  <c r="AJ861" i="11" s="1"/>
  <c r="E861" i="11"/>
  <c r="J861" i="11" s="1"/>
  <c r="W861" i="11" s="1"/>
  <c r="X861" i="11" s="1"/>
  <c r="G860" i="11"/>
  <c r="L860" i="11" s="1"/>
  <c r="AC860" i="11" s="1"/>
  <c r="AD860" i="11" s="1"/>
  <c r="G859" i="11"/>
  <c r="L859" i="11" s="1"/>
  <c r="AC859" i="11" s="1"/>
  <c r="AD859" i="11" s="1"/>
  <c r="G858" i="11"/>
  <c r="L858" i="11" s="1"/>
  <c r="AC858" i="11" s="1"/>
  <c r="AD858" i="11" s="1"/>
  <c r="G857" i="11"/>
  <c r="L857" i="11" s="1"/>
  <c r="AC857" i="11" s="1"/>
  <c r="AD857" i="11" s="1"/>
  <c r="F390" i="12"/>
  <c r="K390" i="12" s="1"/>
  <c r="Z390" i="12" s="1"/>
  <c r="AA390" i="12" s="1"/>
  <c r="F389" i="12"/>
  <c r="K389" i="12" s="1"/>
  <c r="Z389" i="12" s="1"/>
  <c r="AA389" i="12" s="1"/>
  <c r="I387" i="12"/>
  <c r="N387" i="12" s="1"/>
  <c r="AI387" i="12" s="1"/>
  <c r="AJ387" i="12" s="1"/>
  <c r="E387" i="12"/>
  <c r="J387" i="12" s="1"/>
  <c r="W387" i="12" s="1"/>
  <c r="X387" i="12" s="1"/>
  <c r="F349" i="12"/>
  <c r="K349" i="12" s="1"/>
  <c r="Z349" i="12" s="1"/>
  <c r="AA349" i="12" s="1"/>
  <c r="H348" i="12"/>
  <c r="M348" i="12" s="1"/>
  <c r="AF348" i="12" s="1"/>
  <c r="AG348" i="12" s="1"/>
  <c r="I346" i="12"/>
  <c r="N346" i="12" s="1"/>
  <c r="AI346" i="12" s="1"/>
  <c r="AJ346" i="12" s="1"/>
  <c r="E346" i="12"/>
  <c r="J346" i="12" s="1"/>
  <c r="W346" i="12" s="1"/>
  <c r="X346" i="12" s="1"/>
  <c r="H308" i="12"/>
  <c r="M308" i="12" s="1"/>
  <c r="AF308" i="12" s="1"/>
  <c r="AG308" i="12" s="1"/>
  <c r="H307" i="12"/>
  <c r="M307" i="12" s="1"/>
  <c r="AF307" i="12" s="1"/>
  <c r="AG307" i="12" s="1"/>
  <c r="G306" i="12"/>
  <c r="L306" i="12" s="1"/>
  <c r="AC306" i="12" s="1"/>
  <c r="AD306" i="12" s="1"/>
  <c r="G305" i="12"/>
  <c r="L305" i="12" s="1"/>
  <c r="AC305" i="12" s="1"/>
  <c r="AD305" i="12" s="1"/>
  <c r="I266" i="12"/>
  <c r="N266" i="12" s="1"/>
  <c r="AI266" i="12" s="1"/>
  <c r="AJ266" i="12" s="1"/>
  <c r="E266" i="12"/>
  <c r="J266" i="12" s="1"/>
  <c r="W266" i="12" s="1"/>
  <c r="X266" i="12" s="1"/>
  <c r="G265" i="12"/>
  <c r="L265" i="12" s="1"/>
  <c r="AC265" i="12" s="1"/>
  <c r="AD265" i="12" s="1"/>
  <c r="I264" i="12"/>
  <c r="N264" i="12" s="1"/>
  <c r="AI264" i="12" s="1"/>
  <c r="AJ264" i="12" s="1"/>
  <c r="E264" i="12"/>
  <c r="J264" i="12" s="1"/>
  <c r="W264" i="12" s="1"/>
  <c r="X264" i="12" s="1"/>
  <c r="G263" i="12"/>
  <c r="L263" i="12" s="1"/>
  <c r="AC263" i="12" s="1"/>
  <c r="AD263" i="12" s="1"/>
  <c r="F225" i="12"/>
  <c r="K225" i="12" s="1"/>
  <c r="Z225" i="12" s="1"/>
  <c r="AA225" i="12" s="1"/>
  <c r="F224" i="12"/>
  <c r="K224" i="12" s="1"/>
  <c r="Z224" i="12" s="1"/>
  <c r="AA224" i="12" s="1"/>
  <c r="F223" i="12"/>
  <c r="K223" i="12" s="1"/>
  <c r="Z223" i="12" s="1"/>
  <c r="AA223" i="12" s="1"/>
  <c r="F222" i="12"/>
  <c r="K222" i="12" s="1"/>
  <c r="Z222" i="12" s="1"/>
  <c r="AA222" i="12" s="1"/>
  <c r="H183" i="12"/>
  <c r="M183" i="12" s="1"/>
  <c r="AF183" i="12" s="1"/>
  <c r="AG183" i="12" s="1"/>
  <c r="H182" i="12"/>
  <c r="M182" i="12" s="1"/>
  <c r="AF182" i="12" s="1"/>
  <c r="AG182" i="12" s="1"/>
  <c r="I181" i="12"/>
  <c r="N181" i="12" s="1"/>
  <c r="AI181" i="12" s="1"/>
  <c r="AJ181" i="12" s="1"/>
  <c r="E181" i="12"/>
  <c r="J181" i="12" s="1"/>
  <c r="W181" i="12" s="1"/>
  <c r="X181" i="12" s="1"/>
  <c r="F180" i="12"/>
  <c r="K180" i="12" s="1"/>
  <c r="Z180" i="12" s="1"/>
  <c r="AA180" i="12" s="1"/>
  <c r="G142" i="12"/>
  <c r="L142" i="12" s="1"/>
  <c r="AC142" i="12" s="1"/>
  <c r="AD142" i="12" s="1"/>
  <c r="G141" i="12"/>
  <c r="L141" i="12" s="1"/>
  <c r="AC141" i="12" s="1"/>
  <c r="AD141" i="12" s="1"/>
  <c r="G140" i="12"/>
  <c r="L140" i="12" s="1"/>
  <c r="AC140" i="12" s="1"/>
  <c r="AD140" i="12" s="1"/>
  <c r="G139" i="12"/>
  <c r="L139" i="12" s="1"/>
  <c r="AC139" i="12" s="1"/>
  <c r="AD139" i="12" s="1"/>
  <c r="G100" i="12"/>
  <c r="L100" i="12" s="1"/>
  <c r="AC100" i="12" s="1"/>
  <c r="AD100" i="12" s="1"/>
  <c r="G99" i="12"/>
  <c r="L99" i="12" s="1"/>
  <c r="AC99" i="12" s="1"/>
  <c r="AD99" i="12" s="1"/>
  <c r="G98" i="12"/>
  <c r="L98" i="12" s="1"/>
  <c r="AC98" i="12" s="1"/>
  <c r="AD98" i="12" s="1"/>
  <c r="H97" i="12"/>
  <c r="M97" i="12" s="1"/>
  <c r="AF97" i="12" s="1"/>
  <c r="AG97" i="12" s="1"/>
  <c r="G59" i="12"/>
  <c r="L59" i="12" s="1"/>
  <c r="AC59" i="12" s="1"/>
  <c r="AD59" i="12" s="1"/>
  <c r="G58" i="12"/>
  <c r="L58" i="12" s="1"/>
  <c r="AC58" i="12" s="1"/>
  <c r="AD58" i="12" s="1"/>
  <c r="G57" i="12"/>
  <c r="L57" i="12" s="1"/>
  <c r="AC57" i="12" s="1"/>
  <c r="AD57" i="12" s="1"/>
  <c r="H56" i="12"/>
  <c r="M56" i="12" s="1"/>
  <c r="AF56" i="12" s="1"/>
  <c r="AG56" i="12" s="1"/>
  <c r="I18" i="12"/>
  <c r="N18" i="12" s="1"/>
  <c r="AI18" i="12" s="1"/>
  <c r="AJ18" i="12" s="1"/>
  <c r="E18" i="12"/>
  <c r="J18" i="12" s="1"/>
  <c r="W18" i="12" s="1"/>
  <c r="X18" i="12" s="1"/>
  <c r="I17" i="12"/>
  <c r="N17" i="12" s="1"/>
  <c r="AI17" i="12" s="1"/>
  <c r="AJ17" i="12" s="1"/>
  <c r="E17" i="12"/>
  <c r="J17" i="12" s="1"/>
  <c r="W17" i="12" s="1"/>
  <c r="X17" i="12" s="1"/>
  <c r="I16" i="12"/>
  <c r="N16" i="12" s="1"/>
  <c r="AI16" i="12" s="1"/>
  <c r="AJ16" i="12" s="1"/>
  <c r="E16" i="12"/>
  <c r="J16" i="12" s="1"/>
  <c r="W16" i="12" s="1"/>
  <c r="X16" i="12" s="1"/>
  <c r="I15" i="12"/>
  <c r="N15" i="12" s="1"/>
  <c r="AI15" i="12" s="1"/>
  <c r="AJ15" i="12" s="1"/>
  <c r="E15" i="12"/>
  <c r="J15" i="12" s="1"/>
  <c r="W15" i="12" s="1"/>
  <c r="X15" i="12" s="1"/>
  <c r="G983" i="11"/>
  <c r="L983" i="11" s="1"/>
  <c r="AC983" i="11" s="1"/>
  <c r="AD983" i="11" s="1"/>
  <c r="H982" i="11"/>
  <c r="M982" i="11" s="1"/>
  <c r="AF982" i="11" s="1"/>
  <c r="AG982" i="11" s="1"/>
  <c r="H981" i="11"/>
  <c r="M981" i="11" s="1"/>
  <c r="AF981" i="11" s="1"/>
  <c r="AG981" i="11" s="1"/>
  <c r="I980" i="11"/>
  <c r="N980" i="11" s="1"/>
  <c r="AI980" i="11" s="1"/>
  <c r="AJ980" i="11" s="1"/>
  <c r="E980" i="11"/>
  <c r="J980" i="11" s="1"/>
  <c r="W980" i="11" s="1"/>
  <c r="X980" i="11" s="1"/>
  <c r="G979" i="11"/>
  <c r="L979" i="11" s="1"/>
  <c r="AC979" i="11" s="1"/>
  <c r="AD979" i="11" s="1"/>
  <c r="H978" i="11"/>
  <c r="M978" i="11" s="1"/>
  <c r="AF978" i="11" s="1"/>
  <c r="AG978" i="11" s="1"/>
  <c r="H977" i="11"/>
  <c r="M977" i="11" s="1"/>
  <c r="AF977" i="11" s="1"/>
  <c r="AG977" i="11" s="1"/>
  <c r="F923" i="11"/>
  <c r="K923" i="11" s="1"/>
  <c r="Z923" i="11" s="1"/>
  <c r="AA923" i="11" s="1"/>
  <c r="F922" i="11"/>
  <c r="K922" i="11" s="1"/>
  <c r="Z922" i="11" s="1"/>
  <c r="AA922" i="11" s="1"/>
  <c r="G921" i="11"/>
  <c r="L921" i="11" s="1"/>
  <c r="F920" i="11"/>
  <c r="K920" i="11" s="1"/>
  <c r="Z920" i="11" s="1"/>
  <c r="AA920" i="11" s="1"/>
  <c r="I919" i="11"/>
  <c r="N919" i="11" s="1"/>
  <c r="AI919" i="11" s="1"/>
  <c r="AJ919" i="11" s="1"/>
  <c r="E919" i="11"/>
  <c r="J919" i="11" s="1"/>
  <c r="W919" i="11" s="1"/>
  <c r="X919" i="11" s="1"/>
  <c r="I918" i="11"/>
  <c r="N918" i="11" s="1"/>
  <c r="AI918" i="11" s="1"/>
  <c r="AJ918" i="11" s="1"/>
  <c r="E918" i="11"/>
  <c r="J918" i="11" s="1"/>
  <c r="F917" i="11"/>
  <c r="K917" i="11" s="1"/>
  <c r="Z917" i="11" s="1"/>
  <c r="AA917" i="11" s="1"/>
  <c r="G863" i="11"/>
  <c r="L863" i="11" s="1"/>
  <c r="AC863" i="11" s="1"/>
  <c r="AD863" i="11" s="1"/>
  <c r="G862" i="11"/>
  <c r="L862" i="11" s="1"/>
  <c r="AC862" i="11" s="1"/>
  <c r="AD862" i="11" s="1"/>
  <c r="H861" i="11"/>
  <c r="M861" i="11" s="1"/>
  <c r="AF861" i="11" s="1"/>
  <c r="AG861" i="11" s="1"/>
  <c r="F860" i="11"/>
  <c r="K860" i="11" s="1"/>
  <c r="Z860" i="11" s="1"/>
  <c r="AA860" i="11" s="1"/>
  <c r="F859" i="11"/>
  <c r="K859" i="11" s="1"/>
  <c r="Z859" i="11" s="1"/>
  <c r="AA859" i="11" s="1"/>
  <c r="F858" i="11"/>
  <c r="K858" i="11" s="1"/>
  <c r="Z858" i="11" s="1"/>
  <c r="AA858" i="11" s="1"/>
  <c r="F857" i="11"/>
  <c r="K857" i="11" s="1"/>
  <c r="Z857" i="11" s="1"/>
  <c r="AA857" i="11" s="1"/>
  <c r="I390" i="12"/>
  <c r="N390" i="12" s="1"/>
  <c r="AI390" i="12" s="1"/>
  <c r="AJ390" i="12" s="1"/>
  <c r="E390" i="12"/>
  <c r="J390" i="12" s="1"/>
  <c r="W390" i="12" s="1"/>
  <c r="X390" i="12" s="1"/>
  <c r="I389" i="12"/>
  <c r="N389" i="12" s="1"/>
  <c r="AI389" i="12" s="1"/>
  <c r="AJ389" i="12" s="1"/>
  <c r="E389" i="12"/>
  <c r="J389" i="12" s="1"/>
  <c r="W389" i="12" s="1"/>
  <c r="X389" i="12" s="1"/>
  <c r="H387" i="12"/>
  <c r="M387" i="12" s="1"/>
  <c r="AF387" i="12" s="1"/>
  <c r="AG387" i="12" s="1"/>
  <c r="I349" i="12"/>
  <c r="N349" i="12" s="1"/>
  <c r="AI349" i="12" s="1"/>
  <c r="AJ349" i="12" s="1"/>
  <c r="E349" i="12"/>
  <c r="J349" i="12" s="1"/>
  <c r="W349" i="12" s="1"/>
  <c r="X349" i="12" s="1"/>
  <c r="G348" i="12"/>
  <c r="L348" i="12" s="1"/>
  <c r="AC348" i="12" s="1"/>
  <c r="AD348" i="12" s="1"/>
  <c r="H346" i="12"/>
  <c r="M346" i="12" s="1"/>
  <c r="AF346" i="12" s="1"/>
  <c r="AG346" i="12" s="1"/>
  <c r="G308" i="12"/>
  <c r="L308" i="12" s="1"/>
  <c r="AC308" i="12" s="1"/>
  <c r="AD308" i="12" s="1"/>
  <c r="G307" i="12"/>
  <c r="L307" i="12" s="1"/>
  <c r="AC307" i="12" s="1"/>
  <c r="AD307" i="12" s="1"/>
  <c r="E306" i="12"/>
  <c r="J306" i="12" s="1"/>
  <c r="F305" i="12"/>
  <c r="K305" i="12" s="1"/>
  <c r="Z305" i="12" s="1"/>
  <c r="AA305" i="12" s="1"/>
  <c r="H266" i="12"/>
  <c r="M266" i="12" s="1"/>
  <c r="AF266" i="12" s="1"/>
  <c r="AG266" i="12" s="1"/>
  <c r="F265" i="12"/>
  <c r="K265" i="12" s="1"/>
  <c r="Z265" i="12" s="1"/>
  <c r="AA265" i="12" s="1"/>
  <c r="H264" i="12"/>
  <c r="M264" i="12" s="1"/>
  <c r="AF264" i="12" s="1"/>
  <c r="AG264" i="12" s="1"/>
  <c r="F263" i="12"/>
  <c r="K263" i="12" s="1"/>
  <c r="Z263" i="12" s="1"/>
  <c r="AA263" i="12" s="1"/>
  <c r="I225" i="12"/>
  <c r="N225" i="12" s="1"/>
  <c r="AI225" i="12" s="1"/>
  <c r="AJ225" i="12" s="1"/>
  <c r="E225" i="12"/>
  <c r="J225" i="12" s="1"/>
  <c r="W225" i="12" s="1"/>
  <c r="X225" i="12" s="1"/>
  <c r="I224" i="12"/>
  <c r="N224" i="12" s="1"/>
  <c r="AI224" i="12" s="1"/>
  <c r="AJ224" i="12" s="1"/>
  <c r="E224" i="12"/>
  <c r="J224" i="12" s="1"/>
  <c r="W224" i="12" s="1"/>
  <c r="X224" i="12" s="1"/>
  <c r="I223" i="12"/>
  <c r="N223" i="12" s="1"/>
  <c r="AI223" i="12" s="1"/>
  <c r="AJ223" i="12" s="1"/>
  <c r="E223" i="12"/>
  <c r="J223" i="12" s="1"/>
  <c r="W223" i="12" s="1"/>
  <c r="X223" i="12" s="1"/>
  <c r="I222" i="12"/>
  <c r="N222" i="12" s="1"/>
  <c r="AI222" i="12" s="1"/>
  <c r="AJ222" i="12" s="1"/>
  <c r="E222" i="12"/>
  <c r="J222" i="12" s="1"/>
  <c r="W222" i="12" s="1"/>
  <c r="X222" i="12" s="1"/>
  <c r="G183" i="12"/>
  <c r="L183" i="12" s="1"/>
  <c r="AC183" i="12" s="1"/>
  <c r="AD183" i="12" s="1"/>
  <c r="G182" i="12"/>
  <c r="L182" i="12" s="1"/>
  <c r="AC182" i="12" s="1"/>
  <c r="AD182" i="12" s="1"/>
  <c r="H181" i="12"/>
  <c r="M181" i="12" s="1"/>
  <c r="AF181" i="12" s="1"/>
  <c r="AG181" i="12" s="1"/>
  <c r="I180" i="12"/>
  <c r="N180" i="12" s="1"/>
  <c r="AI180" i="12" s="1"/>
  <c r="AJ180" i="12" s="1"/>
  <c r="E180" i="12"/>
  <c r="J180" i="12" s="1"/>
  <c r="W180" i="12" s="1"/>
  <c r="X180" i="12" s="1"/>
  <c r="F142" i="12"/>
  <c r="K142" i="12" s="1"/>
  <c r="Z142" i="12" s="1"/>
  <c r="AA142" i="12" s="1"/>
  <c r="F141" i="12"/>
  <c r="K141" i="12" s="1"/>
  <c r="Z141" i="12" s="1"/>
  <c r="AA141" i="12" s="1"/>
  <c r="F140" i="12"/>
  <c r="K140" i="12" s="1"/>
  <c r="Z140" i="12" s="1"/>
  <c r="AA140" i="12" s="1"/>
  <c r="F139" i="12"/>
  <c r="K139" i="12" s="1"/>
  <c r="Z139" i="12" s="1"/>
  <c r="AA139" i="12" s="1"/>
  <c r="F100" i="12"/>
  <c r="K100" i="12" s="1"/>
  <c r="Z100" i="12" s="1"/>
  <c r="AA100" i="12" s="1"/>
  <c r="F99" i="12"/>
  <c r="K99" i="12" s="1"/>
  <c r="Z99" i="12" s="1"/>
  <c r="AA99" i="12" s="1"/>
  <c r="F98" i="12"/>
  <c r="K98" i="12" s="1"/>
  <c r="Z98" i="12" s="1"/>
  <c r="AA98" i="12" s="1"/>
  <c r="G97" i="12"/>
  <c r="L97" i="12" s="1"/>
  <c r="AC97" i="12" s="1"/>
  <c r="AD97" i="12" s="1"/>
  <c r="F59" i="12"/>
  <c r="K59" i="12" s="1"/>
  <c r="Z59" i="12" s="1"/>
  <c r="AA59" i="12" s="1"/>
  <c r="F58" i="12"/>
  <c r="K58" i="12" s="1"/>
  <c r="Z58" i="12" s="1"/>
  <c r="AA58" i="12" s="1"/>
  <c r="F57" i="12"/>
  <c r="K57" i="12" s="1"/>
  <c r="Z57" i="12" s="1"/>
  <c r="AA57" i="12" s="1"/>
  <c r="G56" i="12"/>
  <c r="L56" i="12" s="1"/>
  <c r="AC56" i="12" s="1"/>
  <c r="AD56" i="12" s="1"/>
  <c r="H18" i="12"/>
  <c r="M18" i="12" s="1"/>
  <c r="AF18" i="12" s="1"/>
  <c r="AG18" i="12" s="1"/>
  <c r="H17" i="12"/>
  <c r="M17" i="12" s="1"/>
  <c r="AF17" i="12" s="1"/>
  <c r="AG17" i="12" s="1"/>
  <c r="H16" i="12"/>
  <c r="M16" i="12" s="1"/>
  <c r="AF16" i="12" s="1"/>
  <c r="AG16" i="12" s="1"/>
  <c r="H15" i="12"/>
  <c r="M15" i="12" s="1"/>
  <c r="AF15" i="12" s="1"/>
  <c r="AG15" i="12" s="1"/>
  <c r="F983" i="11"/>
  <c r="K983" i="11" s="1"/>
  <c r="Z983" i="11" s="1"/>
  <c r="AA983" i="11" s="1"/>
  <c r="G982" i="11"/>
  <c r="L982" i="11" s="1"/>
  <c r="AC982" i="11" s="1"/>
  <c r="AD982" i="11" s="1"/>
  <c r="G981" i="11"/>
  <c r="L981" i="11" s="1"/>
  <c r="AC981" i="11" s="1"/>
  <c r="AD981" i="11" s="1"/>
  <c r="H980" i="11"/>
  <c r="M980" i="11" s="1"/>
  <c r="AF980" i="11" s="1"/>
  <c r="AG980" i="11" s="1"/>
  <c r="F979" i="11"/>
  <c r="K979" i="11" s="1"/>
  <c r="Z979" i="11" s="1"/>
  <c r="AA979" i="11" s="1"/>
  <c r="G978" i="11"/>
  <c r="L978" i="11" s="1"/>
  <c r="AC978" i="11" s="1"/>
  <c r="AD978" i="11" s="1"/>
  <c r="G977" i="11"/>
  <c r="L977" i="11" s="1"/>
  <c r="AC977" i="11" s="1"/>
  <c r="AD977" i="11" s="1"/>
  <c r="I923" i="11"/>
  <c r="N923" i="11" s="1"/>
  <c r="AI923" i="11" s="1"/>
  <c r="AJ923" i="11" s="1"/>
  <c r="E923" i="11"/>
  <c r="J923" i="11" s="1"/>
  <c r="W923" i="11" s="1"/>
  <c r="X923" i="11" s="1"/>
  <c r="I922" i="11"/>
  <c r="N922" i="11" s="1"/>
  <c r="AI922" i="11" s="1"/>
  <c r="AJ922" i="11" s="1"/>
  <c r="E922" i="11"/>
  <c r="J922" i="11" s="1"/>
  <c r="F921" i="11"/>
  <c r="K921" i="11" s="1"/>
  <c r="Z921" i="11" s="1"/>
  <c r="AA921" i="11" s="1"/>
  <c r="I920" i="11"/>
  <c r="N920" i="11" s="1"/>
  <c r="AI920" i="11" s="1"/>
  <c r="AJ920" i="11" s="1"/>
  <c r="E920" i="11"/>
  <c r="J920" i="11" s="1"/>
  <c r="W920" i="11" s="1"/>
  <c r="X920" i="11" s="1"/>
  <c r="H919" i="11"/>
  <c r="M919" i="11" s="1"/>
  <c r="AF919" i="11" s="1"/>
  <c r="AG919" i="11" s="1"/>
  <c r="H918" i="11"/>
  <c r="M918" i="11" s="1"/>
  <c r="AF918" i="11" s="1"/>
  <c r="AG918" i="11" s="1"/>
  <c r="I917" i="11"/>
  <c r="N917" i="11" s="1"/>
  <c r="AI917" i="11" s="1"/>
  <c r="AJ917" i="11" s="1"/>
  <c r="E917" i="11"/>
  <c r="J917" i="11" s="1"/>
  <c r="W917" i="11" s="1"/>
  <c r="X917" i="11" s="1"/>
  <c r="F863" i="11"/>
  <c r="K863" i="11" s="1"/>
  <c r="Z863" i="11" s="1"/>
  <c r="AA863" i="11" s="1"/>
  <c r="F862" i="11"/>
  <c r="K862" i="11" s="1"/>
  <c r="Z862" i="11" s="1"/>
  <c r="AA862" i="11" s="1"/>
  <c r="G861" i="11"/>
  <c r="L861" i="11" s="1"/>
  <c r="AC861" i="11" s="1"/>
  <c r="AD861" i="11" s="1"/>
  <c r="I860" i="11"/>
  <c r="N860" i="11" s="1"/>
  <c r="AI860" i="11" s="1"/>
  <c r="AJ860" i="11" s="1"/>
  <c r="E860" i="11"/>
  <c r="J860" i="11" s="1"/>
  <c r="W860" i="11" s="1"/>
  <c r="X860" i="11" s="1"/>
  <c r="I859" i="11"/>
  <c r="N859" i="11" s="1"/>
  <c r="AI859" i="11" s="1"/>
  <c r="AJ859" i="11" s="1"/>
  <c r="E859" i="11"/>
  <c r="J859" i="11" s="1"/>
  <c r="W859" i="11" s="1"/>
  <c r="X859" i="11" s="1"/>
  <c r="I858" i="11"/>
  <c r="N858" i="11" s="1"/>
  <c r="AI858" i="11" s="1"/>
  <c r="AJ858" i="11" s="1"/>
  <c r="E858" i="11"/>
  <c r="J858" i="11" s="1"/>
  <c r="W858" i="11" s="1"/>
  <c r="X858" i="11" s="1"/>
  <c r="I857" i="11"/>
  <c r="N857" i="11" s="1"/>
  <c r="AI857" i="11" s="1"/>
  <c r="AJ857" i="11" s="1"/>
  <c r="H390" i="12"/>
  <c r="M390" i="12" s="1"/>
  <c r="AF390" i="12" s="1"/>
  <c r="AG390" i="12" s="1"/>
  <c r="H389" i="12"/>
  <c r="M389" i="12" s="1"/>
  <c r="AF389" i="12" s="1"/>
  <c r="AG389" i="12" s="1"/>
  <c r="G387" i="12"/>
  <c r="L387" i="12" s="1"/>
  <c r="AC387" i="12" s="1"/>
  <c r="AD387" i="12" s="1"/>
  <c r="H349" i="12"/>
  <c r="M349" i="12" s="1"/>
  <c r="AF349" i="12" s="1"/>
  <c r="AG349" i="12" s="1"/>
  <c r="F348" i="12"/>
  <c r="K348" i="12" s="1"/>
  <c r="Z348" i="12" s="1"/>
  <c r="AA348" i="12" s="1"/>
  <c r="G346" i="12"/>
  <c r="L346" i="12" s="1"/>
  <c r="AC346" i="12" s="1"/>
  <c r="AD346" i="12" s="1"/>
  <c r="F308" i="12"/>
  <c r="K308" i="12" s="1"/>
  <c r="Z308" i="12" s="1"/>
  <c r="AA308" i="12" s="1"/>
  <c r="F307" i="12"/>
  <c r="K307" i="12" s="1"/>
  <c r="Z307" i="12" s="1"/>
  <c r="AA307" i="12" s="1"/>
  <c r="I305" i="12"/>
  <c r="N305" i="12" s="1"/>
  <c r="AI305" i="12" s="1"/>
  <c r="AJ305" i="12" s="1"/>
  <c r="E305" i="12"/>
  <c r="J305" i="12" s="1"/>
  <c r="W305" i="12" s="1"/>
  <c r="X305" i="12" s="1"/>
  <c r="G266" i="12"/>
  <c r="L266" i="12" s="1"/>
  <c r="AC266" i="12" s="1"/>
  <c r="AD266" i="12" s="1"/>
  <c r="I265" i="12"/>
  <c r="N265" i="12" s="1"/>
  <c r="AI265" i="12" s="1"/>
  <c r="AJ265" i="12" s="1"/>
  <c r="E265" i="12"/>
  <c r="J265" i="12" s="1"/>
  <c r="W265" i="12" s="1"/>
  <c r="X265" i="12" s="1"/>
  <c r="G264" i="12"/>
  <c r="L264" i="12" s="1"/>
  <c r="AC264" i="12" s="1"/>
  <c r="AD264" i="12" s="1"/>
  <c r="I263" i="12"/>
  <c r="N263" i="12" s="1"/>
  <c r="AI263" i="12" s="1"/>
  <c r="AJ263" i="12" s="1"/>
  <c r="E263" i="12"/>
  <c r="J263" i="12" s="1"/>
  <c r="H225" i="12"/>
  <c r="M225" i="12" s="1"/>
  <c r="AF225" i="12" s="1"/>
  <c r="AG225" i="12" s="1"/>
  <c r="H224" i="12"/>
  <c r="M224" i="12" s="1"/>
  <c r="AF224" i="12" s="1"/>
  <c r="AG224" i="12" s="1"/>
  <c r="H223" i="12"/>
  <c r="M223" i="12" s="1"/>
  <c r="AF223" i="12" s="1"/>
  <c r="AG223" i="12" s="1"/>
  <c r="H222" i="12"/>
  <c r="M222" i="12" s="1"/>
  <c r="AF222" i="12" s="1"/>
  <c r="AG222" i="12" s="1"/>
  <c r="F183" i="12"/>
  <c r="K183" i="12" s="1"/>
  <c r="Z183" i="12" s="1"/>
  <c r="AA183" i="12" s="1"/>
  <c r="F182" i="12"/>
  <c r="K182" i="12" s="1"/>
  <c r="Z182" i="12" s="1"/>
  <c r="AA182" i="12" s="1"/>
  <c r="G181" i="12"/>
  <c r="L181" i="12" s="1"/>
  <c r="AC181" i="12" s="1"/>
  <c r="AD181" i="12" s="1"/>
  <c r="H180" i="12"/>
  <c r="M180" i="12" s="1"/>
  <c r="AF180" i="12" s="1"/>
  <c r="AG180" i="12" s="1"/>
  <c r="I142" i="12"/>
  <c r="N142" i="12" s="1"/>
  <c r="AI142" i="12" s="1"/>
  <c r="AJ142" i="12" s="1"/>
  <c r="E142" i="12"/>
  <c r="J142" i="12" s="1"/>
  <c r="W142" i="12" s="1"/>
  <c r="X142" i="12" s="1"/>
  <c r="I141" i="12"/>
  <c r="N141" i="12" s="1"/>
  <c r="AI141" i="12" s="1"/>
  <c r="AJ141" i="12" s="1"/>
  <c r="E141" i="12"/>
  <c r="J141" i="12" s="1"/>
  <c r="W141" i="12" s="1"/>
  <c r="X141" i="12" s="1"/>
  <c r="I140" i="12"/>
  <c r="N140" i="12" s="1"/>
  <c r="AI140" i="12" s="1"/>
  <c r="AJ140" i="12" s="1"/>
  <c r="E140" i="12"/>
  <c r="J140" i="12" s="1"/>
  <c r="W140" i="12" s="1"/>
  <c r="X140" i="12" s="1"/>
  <c r="I139" i="12"/>
  <c r="N139" i="12" s="1"/>
  <c r="AI139" i="12" s="1"/>
  <c r="AJ139" i="12" s="1"/>
  <c r="E139" i="12"/>
  <c r="J139" i="12" s="1"/>
  <c r="W139" i="12" s="1"/>
  <c r="X139" i="12" s="1"/>
  <c r="I100" i="12"/>
  <c r="N100" i="12" s="1"/>
  <c r="AI100" i="12" s="1"/>
  <c r="AJ100" i="12" s="1"/>
  <c r="E100" i="12"/>
  <c r="J100" i="12" s="1"/>
  <c r="W100" i="12" s="1"/>
  <c r="X100" i="12" s="1"/>
  <c r="I99" i="12"/>
  <c r="N99" i="12" s="1"/>
  <c r="AI99" i="12" s="1"/>
  <c r="AJ99" i="12" s="1"/>
  <c r="E99" i="12"/>
  <c r="J99" i="12" s="1"/>
  <c r="W99" i="12" s="1"/>
  <c r="X99" i="12" s="1"/>
  <c r="I98" i="12"/>
  <c r="N98" i="12" s="1"/>
  <c r="AI98" i="12" s="1"/>
  <c r="AJ98" i="12" s="1"/>
  <c r="E98" i="12"/>
  <c r="J98" i="12" s="1"/>
  <c r="W98" i="12" s="1"/>
  <c r="X98" i="12" s="1"/>
  <c r="F97" i="12"/>
  <c r="K97" i="12" s="1"/>
  <c r="Z97" i="12" s="1"/>
  <c r="AA97" i="12" s="1"/>
  <c r="I59" i="12"/>
  <c r="N59" i="12" s="1"/>
  <c r="AI59" i="12" s="1"/>
  <c r="AJ59" i="12" s="1"/>
  <c r="E59" i="12"/>
  <c r="J59" i="12" s="1"/>
  <c r="W59" i="12" s="1"/>
  <c r="X59" i="12" s="1"/>
  <c r="I58" i="12"/>
  <c r="N58" i="12" s="1"/>
  <c r="AI58" i="12" s="1"/>
  <c r="AJ58" i="12" s="1"/>
  <c r="E58" i="12"/>
  <c r="J58" i="12" s="1"/>
  <c r="W58" i="12" s="1"/>
  <c r="X58" i="12" s="1"/>
  <c r="I57" i="12"/>
  <c r="N57" i="12" s="1"/>
  <c r="AI57" i="12" s="1"/>
  <c r="AJ57" i="12" s="1"/>
  <c r="E57" i="12"/>
  <c r="J57" i="12" s="1"/>
  <c r="W57" i="12" s="1"/>
  <c r="X57" i="12" s="1"/>
  <c r="F56" i="12"/>
  <c r="K56" i="12" s="1"/>
  <c r="Z56" i="12" s="1"/>
  <c r="AA56" i="12" s="1"/>
  <c r="G18" i="12"/>
  <c r="L18" i="12" s="1"/>
  <c r="AC18" i="12" s="1"/>
  <c r="AD18" i="12" s="1"/>
  <c r="G17" i="12"/>
  <c r="L17" i="12" s="1"/>
  <c r="AC17" i="12" s="1"/>
  <c r="AD17" i="12" s="1"/>
  <c r="G16" i="12"/>
  <c r="L16" i="12" s="1"/>
  <c r="AC16" i="12" s="1"/>
  <c r="AD16" i="12" s="1"/>
  <c r="G15" i="12"/>
  <c r="L15" i="12" s="1"/>
  <c r="AC15" i="12" s="1"/>
  <c r="AD15" i="12" s="1"/>
  <c r="I983" i="11"/>
  <c r="N983" i="11" s="1"/>
  <c r="AI983" i="11" s="1"/>
  <c r="AJ983" i="11" s="1"/>
  <c r="E983" i="11"/>
  <c r="J983" i="11" s="1"/>
  <c r="W983" i="11" s="1"/>
  <c r="X983" i="11" s="1"/>
  <c r="F982" i="11"/>
  <c r="K982" i="11" s="1"/>
  <c r="Z982" i="11" s="1"/>
  <c r="AA982" i="11" s="1"/>
  <c r="F981" i="11"/>
  <c r="K981" i="11" s="1"/>
  <c r="Z981" i="11" s="1"/>
  <c r="AA981" i="11" s="1"/>
  <c r="G980" i="11"/>
  <c r="L980" i="11" s="1"/>
  <c r="AC980" i="11" s="1"/>
  <c r="AD980" i="11" s="1"/>
  <c r="I979" i="11"/>
  <c r="N979" i="11" s="1"/>
  <c r="AI979" i="11" s="1"/>
  <c r="AJ979" i="11" s="1"/>
  <c r="E979" i="11"/>
  <c r="J979" i="11" s="1"/>
  <c r="W979" i="11" s="1"/>
  <c r="X979" i="11" s="1"/>
  <c r="F978" i="11"/>
  <c r="K978" i="11" s="1"/>
  <c r="Z978" i="11" s="1"/>
  <c r="AA978" i="11" s="1"/>
  <c r="F977" i="11"/>
  <c r="K977" i="11" s="1"/>
  <c r="Z977" i="11" s="1"/>
  <c r="AA977" i="11" s="1"/>
  <c r="H923" i="11"/>
  <c r="M923" i="11" s="1"/>
  <c r="AF923" i="11" s="1"/>
  <c r="AG923" i="11" s="1"/>
  <c r="H922" i="11"/>
  <c r="M922" i="11" s="1"/>
  <c r="AF922" i="11" s="1"/>
  <c r="AG922" i="11" s="1"/>
  <c r="I921" i="11"/>
  <c r="N921" i="11" s="1"/>
  <c r="E921" i="11"/>
  <c r="J921" i="11" s="1"/>
  <c r="W921" i="11" s="1"/>
  <c r="X921" i="11" s="1"/>
  <c r="H920" i="11"/>
  <c r="M920" i="11" s="1"/>
  <c r="AF920" i="11" s="1"/>
  <c r="AG920" i="11" s="1"/>
  <c r="G919" i="11"/>
  <c r="L919" i="11" s="1"/>
  <c r="AC919" i="11" s="1"/>
  <c r="AD919" i="11" s="1"/>
  <c r="G918" i="11"/>
  <c r="L918" i="11" s="1"/>
  <c r="AC918" i="11" s="1"/>
  <c r="AD918" i="11" s="1"/>
  <c r="H917" i="11"/>
  <c r="M917" i="11" s="1"/>
  <c r="AF917" i="11" s="1"/>
  <c r="AG917" i="11" s="1"/>
  <c r="I863" i="11"/>
  <c r="N863" i="11" s="1"/>
  <c r="AI863" i="11" s="1"/>
  <c r="AJ863" i="11" s="1"/>
  <c r="E863" i="11"/>
  <c r="J863" i="11" s="1"/>
  <c r="I862" i="11"/>
  <c r="N862" i="11" s="1"/>
  <c r="AI862" i="11" s="1"/>
  <c r="AJ862" i="11" s="1"/>
  <c r="E862" i="11"/>
  <c r="J862" i="11" s="1"/>
  <c r="W862" i="11" s="1"/>
  <c r="X862" i="11" s="1"/>
  <c r="F861" i="11"/>
  <c r="K861" i="11" s="1"/>
  <c r="Z861" i="11" s="1"/>
  <c r="AA861" i="11" s="1"/>
  <c r="H860" i="11"/>
  <c r="M860" i="11" s="1"/>
  <c r="AF860" i="11" s="1"/>
  <c r="AG860" i="11" s="1"/>
  <c r="H859" i="11"/>
  <c r="M859" i="11" s="1"/>
  <c r="AF859" i="11" s="1"/>
  <c r="AG859" i="11" s="1"/>
  <c r="H858" i="11"/>
  <c r="M858" i="11" s="1"/>
  <c r="AF858" i="11" s="1"/>
  <c r="AG858" i="11" s="1"/>
  <c r="I803" i="11"/>
  <c r="N803" i="11" s="1"/>
  <c r="AI803" i="11" s="1"/>
  <c r="AJ803" i="11" s="1"/>
  <c r="E803" i="11"/>
  <c r="J803" i="11" s="1"/>
  <c r="W803" i="11" s="1"/>
  <c r="X803" i="11" s="1"/>
  <c r="G802" i="11"/>
  <c r="L802" i="11" s="1"/>
  <c r="AC802" i="11" s="1"/>
  <c r="AD802" i="11" s="1"/>
  <c r="I801" i="11"/>
  <c r="N801" i="11" s="1"/>
  <c r="AI801" i="11" s="1"/>
  <c r="AJ801" i="11" s="1"/>
  <c r="E801" i="11"/>
  <c r="J801" i="11" s="1"/>
  <c r="W801" i="11" s="1"/>
  <c r="X801" i="11" s="1"/>
  <c r="I800" i="11"/>
  <c r="N800" i="11" s="1"/>
  <c r="AI800" i="11" s="1"/>
  <c r="AJ800" i="11" s="1"/>
  <c r="E800" i="11"/>
  <c r="J800" i="11" s="1"/>
  <c r="W800" i="11" s="1"/>
  <c r="X800" i="11" s="1"/>
  <c r="F799" i="11"/>
  <c r="K799" i="11" s="1"/>
  <c r="Z799" i="11" s="1"/>
  <c r="AA799" i="11" s="1"/>
  <c r="F798" i="11"/>
  <c r="K798" i="11" s="1"/>
  <c r="Z798" i="11" s="1"/>
  <c r="AA798" i="11" s="1"/>
  <c r="F797" i="11"/>
  <c r="K797" i="11" s="1"/>
  <c r="Z797" i="11" s="1"/>
  <c r="AA797" i="11" s="1"/>
  <c r="F743" i="11"/>
  <c r="K743" i="11" s="1"/>
  <c r="Z743" i="11" s="1"/>
  <c r="AA743" i="11" s="1"/>
  <c r="F742" i="11"/>
  <c r="K742" i="11" s="1"/>
  <c r="Z742" i="11" s="1"/>
  <c r="AA742" i="11" s="1"/>
  <c r="F741" i="11"/>
  <c r="K741" i="11" s="1"/>
  <c r="Z741" i="11" s="1"/>
  <c r="AA741" i="11" s="1"/>
  <c r="F740" i="11"/>
  <c r="K740" i="11" s="1"/>
  <c r="Z740" i="11" s="1"/>
  <c r="AA740" i="11" s="1"/>
  <c r="H739" i="11"/>
  <c r="M739" i="11" s="1"/>
  <c r="AF739" i="11" s="1"/>
  <c r="AG739" i="11" s="1"/>
  <c r="H738" i="11"/>
  <c r="M738" i="11" s="1"/>
  <c r="AF738" i="11" s="1"/>
  <c r="AG738" i="11" s="1"/>
  <c r="I737" i="11"/>
  <c r="N737" i="11" s="1"/>
  <c r="AI737" i="11" s="1"/>
  <c r="AJ737" i="11" s="1"/>
  <c r="E737" i="11"/>
  <c r="J737" i="11" s="1"/>
  <c r="W737" i="11" s="1"/>
  <c r="X737" i="11" s="1"/>
  <c r="F683" i="11"/>
  <c r="K683" i="11" s="1"/>
  <c r="Z683" i="11" s="1"/>
  <c r="AA683" i="11" s="1"/>
  <c r="G682" i="11"/>
  <c r="L682" i="11" s="1"/>
  <c r="AC682" i="11" s="1"/>
  <c r="AD682" i="11" s="1"/>
  <c r="H681" i="11"/>
  <c r="M681" i="11" s="1"/>
  <c r="AF681" i="11" s="1"/>
  <c r="AG681" i="11" s="1"/>
  <c r="I680" i="11"/>
  <c r="N680" i="11" s="1"/>
  <c r="AI680" i="11" s="1"/>
  <c r="AJ680" i="11" s="1"/>
  <c r="E680" i="11"/>
  <c r="J680" i="11" s="1"/>
  <c r="W680" i="11" s="1"/>
  <c r="X680" i="11" s="1"/>
  <c r="I679" i="11"/>
  <c r="N679" i="11" s="1"/>
  <c r="AI679" i="11" s="1"/>
  <c r="AJ679" i="11" s="1"/>
  <c r="E679" i="11"/>
  <c r="J679" i="11" s="1"/>
  <c r="W679" i="11" s="1"/>
  <c r="X679" i="11" s="1"/>
  <c r="F678" i="11"/>
  <c r="K678" i="11" s="1"/>
  <c r="Z678" i="11" s="1"/>
  <c r="AA678" i="11" s="1"/>
  <c r="H677" i="11"/>
  <c r="M677" i="11" s="1"/>
  <c r="AF677" i="11" s="1"/>
  <c r="AG677" i="11" s="1"/>
  <c r="H623" i="11"/>
  <c r="M623" i="11" s="1"/>
  <c r="AF623" i="11" s="1"/>
  <c r="AG623" i="11" s="1"/>
  <c r="I622" i="11"/>
  <c r="N622" i="11" s="1"/>
  <c r="E622" i="11"/>
  <c r="J622" i="11" s="1"/>
  <c r="W622" i="11" s="1"/>
  <c r="X622" i="11" s="1"/>
  <c r="F621" i="11"/>
  <c r="K621" i="11" s="1"/>
  <c r="Z621" i="11" s="1"/>
  <c r="AA621" i="11" s="1"/>
  <c r="G620" i="11"/>
  <c r="L620" i="11" s="1"/>
  <c r="AC620" i="11" s="1"/>
  <c r="AD620" i="11" s="1"/>
  <c r="H619" i="11"/>
  <c r="M619" i="11" s="1"/>
  <c r="AF619" i="11" s="1"/>
  <c r="AG619" i="11" s="1"/>
  <c r="I618" i="11"/>
  <c r="N618" i="11" s="1"/>
  <c r="AI618" i="11" s="1"/>
  <c r="AJ618" i="11" s="1"/>
  <c r="E618" i="11"/>
  <c r="J618" i="11" s="1"/>
  <c r="W618" i="11" s="1"/>
  <c r="X618" i="11" s="1"/>
  <c r="F617" i="11"/>
  <c r="K617" i="11" s="1"/>
  <c r="Z617" i="11" s="1"/>
  <c r="AA617" i="11" s="1"/>
  <c r="F563" i="11"/>
  <c r="K563" i="11" s="1"/>
  <c r="Z563" i="11" s="1"/>
  <c r="AA563" i="11" s="1"/>
  <c r="F562" i="11"/>
  <c r="K562" i="11" s="1"/>
  <c r="Z562" i="11" s="1"/>
  <c r="AA562" i="11" s="1"/>
  <c r="G561" i="11"/>
  <c r="L561" i="11" s="1"/>
  <c r="AC561" i="11" s="1"/>
  <c r="AD561" i="11" s="1"/>
  <c r="H560" i="11"/>
  <c r="M560" i="11" s="1"/>
  <c r="AF560" i="11" s="1"/>
  <c r="AG560" i="11" s="1"/>
  <c r="H559" i="11"/>
  <c r="M559" i="11" s="1"/>
  <c r="AF559" i="11" s="1"/>
  <c r="AG559" i="11" s="1"/>
  <c r="H558" i="11"/>
  <c r="M558" i="11" s="1"/>
  <c r="AF558" i="11" s="1"/>
  <c r="AG558" i="11" s="1"/>
  <c r="H557" i="11"/>
  <c r="M557" i="11" s="1"/>
  <c r="AF557" i="11" s="1"/>
  <c r="AG557" i="11" s="1"/>
  <c r="F503" i="11"/>
  <c r="K503" i="11" s="1"/>
  <c r="Z503" i="11" s="1"/>
  <c r="AA503" i="11" s="1"/>
  <c r="G502" i="11"/>
  <c r="L502" i="11" s="1"/>
  <c r="AC502" i="11" s="1"/>
  <c r="AD502" i="11" s="1"/>
  <c r="H501" i="11"/>
  <c r="M501" i="11" s="1"/>
  <c r="AF501" i="11" s="1"/>
  <c r="AG501" i="11" s="1"/>
  <c r="I500" i="11"/>
  <c r="N500" i="11" s="1"/>
  <c r="AI500" i="11" s="1"/>
  <c r="AJ500" i="11" s="1"/>
  <c r="E500" i="11"/>
  <c r="J500" i="11" s="1"/>
  <c r="W500" i="11" s="1"/>
  <c r="X500" i="11" s="1"/>
  <c r="I499" i="11"/>
  <c r="N499" i="11" s="1"/>
  <c r="AI499" i="11" s="1"/>
  <c r="AJ499" i="11" s="1"/>
  <c r="E499" i="11"/>
  <c r="J499" i="11" s="1"/>
  <c r="W499" i="11" s="1"/>
  <c r="X499" i="11" s="1"/>
  <c r="F498" i="11"/>
  <c r="K498" i="11" s="1"/>
  <c r="Z498" i="11" s="1"/>
  <c r="AA498" i="11" s="1"/>
  <c r="F497" i="11"/>
  <c r="K497" i="11" s="1"/>
  <c r="Z497" i="11" s="1"/>
  <c r="AA497" i="11" s="1"/>
  <c r="H443" i="11"/>
  <c r="M443" i="11" s="1"/>
  <c r="AF443" i="11" s="1"/>
  <c r="AG443" i="11" s="1"/>
  <c r="G442" i="11"/>
  <c r="L442" i="11" s="1"/>
  <c r="AC442" i="11" s="1"/>
  <c r="AD442" i="11" s="1"/>
  <c r="I441" i="11"/>
  <c r="N441" i="11" s="1"/>
  <c r="AI441" i="11" s="1"/>
  <c r="AJ441" i="11" s="1"/>
  <c r="E441" i="11"/>
  <c r="J441" i="11" s="1"/>
  <c r="W441" i="11" s="1"/>
  <c r="X441" i="11" s="1"/>
  <c r="I440" i="11"/>
  <c r="N440" i="11" s="1"/>
  <c r="AI440" i="11" s="1"/>
  <c r="AJ440" i="11" s="1"/>
  <c r="E440" i="11"/>
  <c r="J440" i="11" s="1"/>
  <c r="W440" i="11" s="1"/>
  <c r="X440" i="11" s="1"/>
  <c r="G439" i="11"/>
  <c r="L439" i="11" s="1"/>
  <c r="AC439" i="11" s="1"/>
  <c r="AD439" i="11" s="1"/>
  <c r="F438" i="11"/>
  <c r="K438" i="11" s="1"/>
  <c r="Z438" i="11" s="1"/>
  <c r="AA438" i="11" s="1"/>
  <c r="H437" i="11"/>
  <c r="M437" i="11" s="1"/>
  <c r="AF437" i="11" s="1"/>
  <c r="AG437" i="11" s="1"/>
  <c r="H383" i="11"/>
  <c r="M383" i="11" s="1"/>
  <c r="AF383" i="11" s="1"/>
  <c r="AG383" i="11" s="1"/>
  <c r="I382" i="11"/>
  <c r="N382" i="11" s="1"/>
  <c r="AI382" i="11" s="1"/>
  <c r="AJ382" i="11" s="1"/>
  <c r="E382" i="11"/>
  <c r="J382" i="11" s="1"/>
  <c r="W382" i="11" s="1"/>
  <c r="X382" i="11" s="1"/>
  <c r="H381" i="11"/>
  <c r="M381" i="11" s="1"/>
  <c r="AF381" i="11" s="1"/>
  <c r="AG381" i="11" s="1"/>
  <c r="F380" i="11"/>
  <c r="K380" i="11" s="1"/>
  <c r="Z380" i="11" s="1"/>
  <c r="AA380" i="11" s="1"/>
  <c r="F379" i="11"/>
  <c r="K379" i="11" s="1"/>
  <c r="Z379" i="11" s="1"/>
  <c r="AA379" i="11" s="1"/>
  <c r="G378" i="11"/>
  <c r="L378" i="11" s="1"/>
  <c r="AC378" i="11" s="1"/>
  <c r="AD378" i="11" s="1"/>
  <c r="F377" i="11"/>
  <c r="K377" i="11" s="1"/>
  <c r="Z377" i="11" s="1"/>
  <c r="AA377" i="11" s="1"/>
  <c r="F323" i="11"/>
  <c r="K323" i="11" s="1"/>
  <c r="F322" i="11"/>
  <c r="K322" i="11" s="1"/>
  <c r="Z322" i="11" s="1"/>
  <c r="AA322" i="11" s="1"/>
  <c r="H321" i="11"/>
  <c r="M321" i="11" s="1"/>
  <c r="AF321" i="11" s="1"/>
  <c r="AG321" i="11" s="1"/>
  <c r="H320" i="11"/>
  <c r="M320" i="11" s="1"/>
  <c r="AF320" i="11" s="1"/>
  <c r="AG320" i="11" s="1"/>
  <c r="H319" i="11"/>
  <c r="M319" i="11" s="1"/>
  <c r="AF319" i="11" s="1"/>
  <c r="AG319" i="11" s="1"/>
  <c r="H857" i="11"/>
  <c r="M857" i="11" s="1"/>
  <c r="AF857" i="11" s="1"/>
  <c r="AG857" i="11" s="1"/>
  <c r="H803" i="11"/>
  <c r="M803" i="11" s="1"/>
  <c r="AF803" i="11" s="1"/>
  <c r="AG803" i="11" s="1"/>
  <c r="F802" i="11"/>
  <c r="K802" i="11" s="1"/>
  <c r="Z802" i="11" s="1"/>
  <c r="AA802" i="11" s="1"/>
  <c r="H801" i="11"/>
  <c r="M801" i="11" s="1"/>
  <c r="AF801" i="11" s="1"/>
  <c r="AG801" i="11" s="1"/>
  <c r="H800" i="11"/>
  <c r="M800" i="11" s="1"/>
  <c r="AF800" i="11" s="1"/>
  <c r="AG800" i="11" s="1"/>
  <c r="I799" i="11"/>
  <c r="N799" i="11" s="1"/>
  <c r="AI799" i="11" s="1"/>
  <c r="AJ799" i="11" s="1"/>
  <c r="E799" i="11"/>
  <c r="J799" i="11" s="1"/>
  <c r="W799" i="11" s="1"/>
  <c r="X799" i="11" s="1"/>
  <c r="I798" i="11"/>
  <c r="N798" i="11" s="1"/>
  <c r="AI798" i="11" s="1"/>
  <c r="AJ798" i="11" s="1"/>
  <c r="E798" i="11"/>
  <c r="J798" i="11" s="1"/>
  <c r="W798" i="11" s="1"/>
  <c r="X798" i="11" s="1"/>
  <c r="I797" i="11"/>
  <c r="N797" i="11" s="1"/>
  <c r="AI797" i="11" s="1"/>
  <c r="AJ797" i="11" s="1"/>
  <c r="E797" i="11"/>
  <c r="J797" i="11" s="1"/>
  <c r="W797" i="11" s="1"/>
  <c r="X797" i="11" s="1"/>
  <c r="I743" i="11"/>
  <c r="N743" i="11" s="1"/>
  <c r="AI743" i="11" s="1"/>
  <c r="AJ743" i="11" s="1"/>
  <c r="E743" i="11"/>
  <c r="J743" i="11" s="1"/>
  <c r="W743" i="11" s="1"/>
  <c r="X743" i="11" s="1"/>
  <c r="I742" i="11"/>
  <c r="N742" i="11" s="1"/>
  <c r="AI742" i="11" s="1"/>
  <c r="AJ742" i="11" s="1"/>
  <c r="E742" i="11"/>
  <c r="J742" i="11" s="1"/>
  <c r="W742" i="11" s="1"/>
  <c r="X742" i="11" s="1"/>
  <c r="I741" i="11"/>
  <c r="N741" i="11" s="1"/>
  <c r="AI741" i="11" s="1"/>
  <c r="AJ741" i="11" s="1"/>
  <c r="E741" i="11"/>
  <c r="J741" i="11" s="1"/>
  <c r="W741" i="11" s="1"/>
  <c r="X741" i="11" s="1"/>
  <c r="I740" i="11"/>
  <c r="N740" i="11" s="1"/>
  <c r="AI740" i="11" s="1"/>
  <c r="AJ740" i="11" s="1"/>
  <c r="E740" i="11"/>
  <c r="J740" i="11" s="1"/>
  <c r="W740" i="11" s="1"/>
  <c r="X740" i="11" s="1"/>
  <c r="G739" i="11"/>
  <c r="L739" i="11" s="1"/>
  <c r="AC739" i="11" s="1"/>
  <c r="AD739" i="11" s="1"/>
  <c r="G738" i="11"/>
  <c r="L738" i="11" s="1"/>
  <c r="AC738" i="11" s="1"/>
  <c r="AD738" i="11" s="1"/>
  <c r="H737" i="11"/>
  <c r="M737" i="11" s="1"/>
  <c r="AF737" i="11" s="1"/>
  <c r="AG737" i="11" s="1"/>
  <c r="I683" i="11"/>
  <c r="N683" i="11" s="1"/>
  <c r="AI683" i="11" s="1"/>
  <c r="AJ683" i="11" s="1"/>
  <c r="E683" i="11"/>
  <c r="J683" i="11" s="1"/>
  <c r="W683" i="11" s="1"/>
  <c r="X683" i="11" s="1"/>
  <c r="F682" i="11"/>
  <c r="K682" i="11" s="1"/>
  <c r="Z682" i="11" s="1"/>
  <c r="AA682" i="11" s="1"/>
  <c r="G681" i="11"/>
  <c r="L681" i="11" s="1"/>
  <c r="AC681" i="11" s="1"/>
  <c r="AD681" i="11" s="1"/>
  <c r="H680" i="11"/>
  <c r="M680" i="11" s="1"/>
  <c r="AF680" i="11" s="1"/>
  <c r="AG680" i="11" s="1"/>
  <c r="H679" i="11"/>
  <c r="M679" i="11" s="1"/>
  <c r="AF679" i="11" s="1"/>
  <c r="AG679" i="11" s="1"/>
  <c r="I678" i="11"/>
  <c r="N678" i="11" s="1"/>
  <c r="AI678" i="11" s="1"/>
  <c r="AJ678" i="11" s="1"/>
  <c r="E678" i="11"/>
  <c r="J678" i="11" s="1"/>
  <c r="W678" i="11" s="1"/>
  <c r="X678" i="11" s="1"/>
  <c r="G677" i="11"/>
  <c r="L677" i="11" s="1"/>
  <c r="AC677" i="11" s="1"/>
  <c r="AD677" i="11" s="1"/>
  <c r="G623" i="11"/>
  <c r="L623" i="11" s="1"/>
  <c r="AC623" i="11" s="1"/>
  <c r="AD623" i="11" s="1"/>
  <c r="H622" i="11"/>
  <c r="M622" i="11" s="1"/>
  <c r="AF622" i="11" s="1"/>
  <c r="AG622" i="11" s="1"/>
  <c r="I621" i="11"/>
  <c r="N621" i="11" s="1"/>
  <c r="AI621" i="11" s="1"/>
  <c r="AJ621" i="11" s="1"/>
  <c r="E621" i="11"/>
  <c r="J621" i="11" s="1"/>
  <c r="W621" i="11" s="1"/>
  <c r="X621" i="11" s="1"/>
  <c r="F620" i="11"/>
  <c r="K620" i="11" s="1"/>
  <c r="Z620" i="11" s="1"/>
  <c r="AA620" i="11" s="1"/>
  <c r="G619" i="11"/>
  <c r="L619" i="11" s="1"/>
  <c r="AC619" i="11" s="1"/>
  <c r="AD619" i="11" s="1"/>
  <c r="H618" i="11"/>
  <c r="M618" i="11" s="1"/>
  <c r="AF618" i="11" s="1"/>
  <c r="AG618" i="11" s="1"/>
  <c r="I617" i="11"/>
  <c r="N617" i="11" s="1"/>
  <c r="AI617" i="11" s="1"/>
  <c r="AJ617" i="11" s="1"/>
  <c r="E617" i="11"/>
  <c r="J617" i="11" s="1"/>
  <c r="W617" i="11" s="1"/>
  <c r="X617" i="11" s="1"/>
  <c r="I563" i="11"/>
  <c r="N563" i="11" s="1"/>
  <c r="AI563" i="11" s="1"/>
  <c r="AJ563" i="11" s="1"/>
  <c r="E563" i="11"/>
  <c r="J563" i="11" s="1"/>
  <c r="W563" i="11" s="1"/>
  <c r="X563" i="11" s="1"/>
  <c r="I562" i="11"/>
  <c r="N562" i="11" s="1"/>
  <c r="AI562" i="11" s="1"/>
  <c r="AJ562" i="11" s="1"/>
  <c r="E562" i="11"/>
  <c r="J562" i="11" s="1"/>
  <c r="W562" i="11" s="1"/>
  <c r="X562" i="11" s="1"/>
  <c r="F561" i="11"/>
  <c r="K561" i="11" s="1"/>
  <c r="Z561" i="11" s="1"/>
  <c r="AA561" i="11" s="1"/>
  <c r="G560" i="11"/>
  <c r="L560" i="11" s="1"/>
  <c r="G559" i="11"/>
  <c r="L559" i="11" s="1"/>
  <c r="AC559" i="11" s="1"/>
  <c r="AD559" i="11" s="1"/>
  <c r="G558" i="11"/>
  <c r="L558" i="11" s="1"/>
  <c r="AC558" i="11" s="1"/>
  <c r="AD558" i="11" s="1"/>
  <c r="G557" i="11"/>
  <c r="L557" i="11" s="1"/>
  <c r="AC557" i="11" s="1"/>
  <c r="AD557" i="11" s="1"/>
  <c r="I503" i="11"/>
  <c r="N503" i="11" s="1"/>
  <c r="AI503" i="11" s="1"/>
  <c r="AJ503" i="11" s="1"/>
  <c r="E503" i="11"/>
  <c r="J503" i="11" s="1"/>
  <c r="W503" i="11" s="1"/>
  <c r="X503" i="11" s="1"/>
  <c r="F502" i="11"/>
  <c r="K502" i="11" s="1"/>
  <c r="Z502" i="11" s="1"/>
  <c r="AA502" i="11" s="1"/>
  <c r="G501" i="11"/>
  <c r="L501" i="11" s="1"/>
  <c r="AC501" i="11" s="1"/>
  <c r="AD501" i="11" s="1"/>
  <c r="H500" i="11"/>
  <c r="M500" i="11" s="1"/>
  <c r="AF500" i="11" s="1"/>
  <c r="AG500" i="11" s="1"/>
  <c r="H499" i="11"/>
  <c r="M499" i="11" s="1"/>
  <c r="AF499" i="11" s="1"/>
  <c r="AG499" i="11" s="1"/>
  <c r="I498" i="11"/>
  <c r="N498" i="11" s="1"/>
  <c r="AI498" i="11" s="1"/>
  <c r="AJ498" i="11" s="1"/>
  <c r="E498" i="11"/>
  <c r="J498" i="11" s="1"/>
  <c r="W498" i="11" s="1"/>
  <c r="X498" i="11" s="1"/>
  <c r="I497" i="11"/>
  <c r="N497" i="11" s="1"/>
  <c r="AI497" i="11" s="1"/>
  <c r="AJ497" i="11" s="1"/>
  <c r="E497" i="11"/>
  <c r="J497" i="11" s="1"/>
  <c r="W497" i="11" s="1"/>
  <c r="X497" i="11" s="1"/>
  <c r="G443" i="11"/>
  <c r="L443" i="11" s="1"/>
  <c r="AC443" i="11" s="1"/>
  <c r="AD443" i="11" s="1"/>
  <c r="F442" i="11"/>
  <c r="K442" i="11" s="1"/>
  <c r="Z442" i="11" s="1"/>
  <c r="AA442" i="11" s="1"/>
  <c r="H441" i="11"/>
  <c r="M441" i="11" s="1"/>
  <c r="AF441" i="11" s="1"/>
  <c r="AG441" i="11" s="1"/>
  <c r="H440" i="11"/>
  <c r="M440" i="11" s="1"/>
  <c r="AF440" i="11" s="1"/>
  <c r="AG440" i="11" s="1"/>
  <c r="F439" i="11"/>
  <c r="K439" i="11" s="1"/>
  <c r="Z439" i="11" s="1"/>
  <c r="AA439" i="11" s="1"/>
  <c r="I438" i="11"/>
  <c r="N438" i="11" s="1"/>
  <c r="AI438" i="11" s="1"/>
  <c r="AJ438" i="11" s="1"/>
  <c r="E438" i="11"/>
  <c r="J438" i="11" s="1"/>
  <c r="W438" i="11" s="1"/>
  <c r="X438" i="11" s="1"/>
  <c r="G437" i="11"/>
  <c r="L437" i="11" s="1"/>
  <c r="AC437" i="11" s="1"/>
  <c r="AD437" i="11" s="1"/>
  <c r="G383" i="11"/>
  <c r="L383" i="11" s="1"/>
  <c r="AC383" i="11" s="1"/>
  <c r="AD383" i="11" s="1"/>
  <c r="H382" i="11"/>
  <c r="M382" i="11" s="1"/>
  <c r="AF382" i="11" s="1"/>
  <c r="AG382" i="11" s="1"/>
  <c r="G381" i="11"/>
  <c r="L381" i="11" s="1"/>
  <c r="AC381" i="11" s="1"/>
  <c r="AD381" i="11" s="1"/>
  <c r="I380" i="11"/>
  <c r="N380" i="11" s="1"/>
  <c r="AI380" i="11" s="1"/>
  <c r="AJ380" i="11" s="1"/>
  <c r="E380" i="11"/>
  <c r="J380" i="11" s="1"/>
  <c r="W380" i="11" s="1"/>
  <c r="X380" i="11" s="1"/>
  <c r="I379" i="11"/>
  <c r="N379" i="11" s="1"/>
  <c r="AI379" i="11" s="1"/>
  <c r="AJ379" i="11" s="1"/>
  <c r="E379" i="11"/>
  <c r="J379" i="11" s="1"/>
  <c r="W379" i="11" s="1"/>
  <c r="X379" i="11" s="1"/>
  <c r="F378" i="11"/>
  <c r="K378" i="11" s="1"/>
  <c r="Z378" i="11" s="1"/>
  <c r="AA378" i="11" s="1"/>
  <c r="I377" i="11"/>
  <c r="N377" i="11" s="1"/>
  <c r="AI377" i="11" s="1"/>
  <c r="AJ377" i="11" s="1"/>
  <c r="E377" i="11"/>
  <c r="J377" i="11" s="1"/>
  <c r="W377" i="11" s="1"/>
  <c r="X377" i="11" s="1"/>
  <c r="E857" i="11"/>
  <c r="J857" i="11" s="1"/>
  <c r="W857" i="11" s="1"/>
  <c r="X857" i="11" s="1"/>
  <c r="G803" i="11"/>
  <c r="L803" i="11" s="1"/>
  <c r="AC803" i="11" s="1"/>
  <c r="AD803" i="11" s="1"/>
  <c r="I802" i="11"/>
  <c r="N802" i="11" s="1"/>
  <c r="AI802" i="11" s="1"/>
  <c r="AJ802" i="11" s="1"/>
  <c r="E802" i="11"/>
  <c r="J802" i="11" s="1"/>
  <c r="W802" i="11" s="1"/>
  <c r="X802" i="11" s="1"/>
  <c r="G801" i="11"/>
  <c r="L801" i="11" s="1"/>
  <c r="AC801" i="11" s="1"/>
  <c r="AD801" i="11" s="1"/>
  <c r="G800" i="11"/>
  <c r="L800" i="11" s="1"/>
  <c r="AC800" i="11" s="1"/>
  <c r="AD800" i="11" s="1"/>
  <c r="H799" i="11"/>
  <c r="M799" i="11" s="1"/>
  <c r="AF799" i="11" s="1"/>
  <c r="AG799" i="11" s="1"/>
  <c r="H798" i="11"/>
  <c r="M798" i="11" s="1"/>
  <c r="AF798" i="11" s="1"/>
  <c r="AG798" i="11" s="1"/>
  <c r="H797" i="11"/>
  <c r="M797" i="11" s="1"/>
  <c r="AF797" i="11" s="1"/>
  <c r="AG797" i="11" s="1"/>
  <c r="H743" i="11"/>
  <c r="M743" i="11" s="1"/>
  <c r="AF743" i="11" s="1"/>
  <c r="AG743" i="11" s="1"/>
  <c r="H742" i="11"/>
  <c r="M742" i="11" s="1"/>
  <c r="AF742" i="11" s="1"/>
  <c r="AG742" i="11" s="1"/>
  <c r="H741" i="11"/>
  <c r="M741" i="11" s="1"/>
  <c r="AF741" i="11" s="1"/>
  <c r="AG741" i="11" s="1"/>
  <c r="H740" i="11"/>
  <c r="M740" i="11" s="1"/>
  <c r="AF740" i="11" s="1"/>
  <c r="AG740" i="11" s="1"/>
  <c r="F739" i="11"/>
  <c r="K739" i="11" s="1"/>
  <c r="Z739" i="11" s="1"/>
  <c r="AA739" i="11" s="1"/>
  <c r="F738" i="11"/>
  <c r="K738" i="11" s="1"/>
  <c r="Z738" i="11" s="1"/>
  <c r="AA738" i="11" s="1"/>
  <c r="G737" i="11"/>
  <c r="L737" i="11" s="1"/>
  <c r="AC737" i="11" s="1"/>
  <c r="AD737" i="11" s="1"/>
  <c r="H683" i="11"/>
  <c r="M683" i="11" s="1"/>
  <c r="AF683" i="11" s="1"/>
  <c r="AG683" i="11" s="1"/>
  <c r="I682" i="11"/>
  <c r="N682" i="11" s="1"/>
  <c r="AI682" i="11" s="1"/>
  <c r="AJ682" i="11" s="1"/>
  <c r="E682" i="11"/>
  <c r="J682" i="11" s="1"/>
  <c r="W682" i="11" s="1"/>
  <c r="X682" i="11" s="1"/>
  <c r="F681" i="11"/>
  <c r="K681" i="11" s="1"/>
  <c r="Z681" i="11" s="1"/>
  <c r="AA681" i="11" s="1"/>
  <c r="G680" i="11"/>
  <c r="L680" i="11" s="1"/>
  <c r="AC680" i="11" s="1"/>
  <c r="AD680" i="11" s="1"/>
  <c r="G679" i="11"/>
  <c r="L679" i="11" s="1"/>
  <c r="AC679" i="11" s="1"/>
  <c r="AD679" i="11" s="1"/>
  <c r="H678" i="11"/>
  <c r="M678" i="11" s="1"/>
  <c r="AF678" i="11" s="1"/>
  <c r="AG678" i="11" s="1"/>
  <c r="F677" i="11"/>
  <c r="K677" i="11" s="1"/>
  <c r="Z677" i="11" s="1"/>
  <c r="AA677" i="11" s="1"/>
  <c r="F623" i="11"/>
  <c r="K623" i="11" s="1"/>
  <c r="Z623" i="11" s="1"/>
  <c r="AA623" i="11" s="1"/>
  <c r="G622" i="11"/>
  <c r="L622" i="11" s="1"/>
  <c r="AC622" i="11" s="1"/>
  <c r="AD622" i="11" s="1"/>
  <c r="H621" i="11"/>
  <c r="M621" i="11" s="1"/>
  <c r="AF621" i="11" s="1"/>
  <c r="AG621" i="11" s="1"/>
  <c r="I620" i="11"/>
  <c r="N620" i="11" s="1"/>
  <c r="AI620" i="11" s="1"/>
  <c r="AJ620" i="11" s="1"/>
  <c r="E620" i="11"/>
  <c r="J620" i="11" s="1"/>
  <c r="W620" i="11" s="1"/>
  <c r="X620" i="11" s="1"/>
  <c r="F619" i="11"/>
  <c r="K619" i="11" s="1"/>
  <c r="Z619" i="11" s="1"/>
  <c r="AA619" i="11" s="1"/>
  <c r="G618" i="11"/>
  <c r="L618" i="11" s="1"/>
  <c r="AC618" i="11" s="1"/>
  <c r="AD618" i="11" s="1"/>
  <c r="H617" i="11"/>
  <c r="M617" i="11" s="1"/>
  <c r="AF617" i="11" s="1"/>
  <c r="AG617" i="11" s="1"/>
  <c r="H563" i="11"/>
  <c r="M563" i="11" s="1"/>
  <c r="AF563" i="11" s="1"/>
  <c r="AG563" i="11" s="1"/>
  <c r="H562" i="11"/>
  <c r="M562" i="11" s="1"/>
  <c r="AF562" i="11" s="1"/>
  <c r="AG562" i="11" s="1"/>
  <c r="I561" i="11"/>
  <c r="N561" i="11" s="1"/>
  <c r="AI561" i="11" s="1"/>
  <c r="AJ561" i="11" s="1"/>
  <c r="E561" i="11"/>
  <c r="J561" i="11" s="1"/>
  <c r="W561" i="11" s="1"/>
  <c r="X561" i="11" s="1"/>
  <c r="F560" i="11"/>
  <c r="K560" i="11" s="1"/>
  <c r="Z560" i="11" s="1"/>
  <c r="AA560" i="11" s="1"/>
  <c r="F559" i="11"/>
  <c r="K559" i="11" s="1"/>
  <c r="Z559" i="11" s="1"/>
  <c r="AA559" i="11" s="1"/>
  <c r="F558" i="11"/>
  <c r="K558" i="11" s="1"/>
  <c r="F557" i="11"/>
  <c r="K557" i="11" s="1"/>
  <c r="Z557" i="11" s="1"/>
  <c r="AA557" i="11" s="1"/>
  <c r="H503" i="11"/>
  <c r="M503" i="11" s="1"/>
  <c r="I502" i="11"/>
  <c r="N502" i="11" s="1"/>
  <c r="AI502" i="11" s="1"/>
  <c r="AJ502" i="11" s="1"/>
  <c r="E502" i="11"/>
  <c r="J502" i="11" s="1"/>
  <c r="W502" i="11" s="1"/>
  <c r="X502" i="11" s="1"/>
  <c r="F501" i="11"/>
  <c r="K501" i="11" s="1"/>
  <c r="Z501" i="11" s="1"/>
  <c r="AA501" i="11" s="1"/>
  <c r="G500" i="11"/>
  <c r="L500" i="11" s="1"/>
  <c r="AC500" i="11" s="1"/>
  <c r="AD500" i="11" s="1"/>
  <c r="G499" i="11"/>
  <c r="L499" i="11" s="1"/>
  <c r="AC499" i="11" s="1"/>
  <c r="AD499" i="11" s="1"/>
  <c r="H498" i="11"/>
  <c r="M498" i="11" s="1"/>
  <c r="AF498" i="11" s="1"/>
  <c r="AG498" i="11" s="1"/>
  <c r="H497" i="11"/>
  <c r="M497" i="11" s="1"/>
  <c r="AF497" i="11" s="1"/>
  <c r="AG497" i="11" s="1"/>
  <c r="F443" i="11"/>
  <c r="K443" i="11" s="1"/>
  <c r="Z443" i="11" s="1"/>
  <c r="AA443" i="11" s="1"/>
  <c r="I442" i="11"/>
  <c r="N442" i="11" s="1"/>
  <c r="AI442" i="11" s="1"/>
  <c r="AJ442" i="11" s="1"/>
  <c r="E442" i="11"/>
  <c r="J442" i="11" s="1"/>
  <c r="W442" i="11" s="1"/>
  <c r="X442" i="11" s="1"/>
  <c r="G441" i="11"/>
  <c r="L441" i="11" s="1"/>
  <c r="AC441" i="11" s="1"/>
  <c r="AD441" i="11" s="1"/>
  <c r="G440" i="11"/>
  <c r="L440" i="11" s="1"/>
  <c r="AC440" i="11" s="1"/>
  <c r="AD440" i="11" s="1"/>
  <c r="I439" i="11"/>
  <c r="N439" i="11" s="1"/>
  <c r="AI439" i="11" s="1"/>
  <c r="AJ439" i="11" s="1"/>
  <c r="E439" i="11"/>
  <c r="J439" i="11" s="1"/>
  <c r="W439" i="11" s="1"/>
  <c r="X439" i="11" s="1"/>
  <c r="H438" i="11"/>
  <c r="M438" i="11" s="1"/>
  <c r="AF438" i="11" s="1"/>
  <c r="AG438" i="11" s="1"/>
  <c r="F437" i="11"/>
  <c r="K437" i="11" s="1"/>
  <c r="Z437" i="11" s="1"/>
  <c r="AA437" i="11" s="1"/>
  <c r="F383" i="11"/>
  <c r="K383" i="11" s="1"/>
  <c r="Z383" i="11" s="1"/>
  <c r="AA383" i="11" s="1"/>
  <c r="G382" i="11"/>
  <c r="L382" i="11" s="1"/>
  <c r="AC382" i="11" s="1"/>
  <c r="AD382" i="11" s="1"/>
  <c r="F381" i="11"/>
  <c r="K381" i="11" s="1"/>
  <c r="Z381" i="11" s="1"/>
  <c r="AA381" i="11" s="1"/>
  <c r="H380" i="11"/>
  <c r="M380" i="11" s="1"/>
  <c r="AF380" i="11" s="1"/>
  <c r="AG380" i="11" s="1"/>
  <c r="H379" i="11"/>
  <c r="M379" i="11" s="1"/>
  <c r="AF379" i="11" s="1"/>
  <c r="AG379" i="11" s="1"/>
  <c r="I378" i="11"/>
  <c r="N378" i="11" s="1"/>
  <c r="AI378" i="11" s="1"/>
  <c r="AJ378" i="11" s="1"/>
  <c r="E378" i="11"/>
  <c r="J378" i="11" s="1"/>
  <c r="W378" i="11" s="1"/>
  <c r="X378" i="11" s="1"/>
  <c r="H377" i="11"/>
  <c r="M377" i="11" s="1"/>
  <c r="AF377" i="11" s="1"/>
  <c r="AG377" i="11" s="1"/>
  <c r="H323" i="11"/>
  <c r="M323" i="11" s="1"/>
  <c r="AF323" i="11" s="1"/>
  <c r="AG323" i="11" s="1"/>
  <c r="F803" i="11"/>
  <c r="K803" i="11" s="1"/>
  <c r="Z803" i="11" s="1"/>
  <c r="AA803" i="11" s="1"/>
  <c r="H802" i="11"/>
  <c r="M802" i="11" s="1"/>
  <c r="AF802" i="11" s="1"/>
  <c r="AG802" i="11" s="1"/>
  <c r="F801" i="11"/>
  <c r="K801" i="11" s="1"/>
  <c r="Z801" i="11" s="1"/>
  <c r="AA801" i="11" s="1"/>
  <c r="F800" i="11"/>
  <c r="K800" i="11" s="1"/>
  <c r="Z800" i="11" s="1"/>
  <c r="AA800" i="11" s="1"/>
  <c r="G799" i="11"/>
  <c r="L799" i="11" s="1"/>
  <c r="AC799" i="11" s="1"/>
  <c r="AD799" i="11" s="1"/>
  <c r="G798" i="11"/>
  <c r="L798" i="11" s="1"/>
  <c r="AC798" i="11" s="1"/>
  <c r="AD798" i="11" s="1"/>
  <c r="G797" i="11"/>
  <c r="L797" i="11" s="1"/>
  <c r="AC797" i="11" s="1"/>
  <c r="AD797" i="11" s="1"/>
  <c r="G743" i="11"/>
  <c r="L743" i="11" s="1"/>
  <c r="AC743" i="11" s="1"/>
  <c r="AD743" i="11" s="1"/>
  <c r="G742" i="11"/>
  <c r="L742" i="11" s="1"/>
  <c r="AC742" i="11" s="1"/>
  <c r="AD742" i="11" s="1"/>
  <c r="G741" i="11"/>
  <c r="L741" i="11" s="1"/>
  <c r="AC741" i="11" s="1"/>
  <c r="AD741" i="11" s="1"/>
  <c r="G740" i="11"/>
  <c r="L740" i="11" s="1"/>
  <c r="AC740" i="11" s="1"/>
  <c r="AD740" i="11" s="1"/>
  <c r="I739" i="11"/>
  <c r="N739" i="11" s="1"/>
  <c r="AI739" i="11" s="1"/>
  <c r="AJ739" i="11" s="1"/>
  <c r="E739" i="11"/>
  <c r="J739" i="11" s="1"/>
  <c r="W739" i="11" s="1"/>
  <c r="X739" i="11" s="1"/>
  <c r="I738" i="11"/>
  <c r="N738" i="11" s="1"/>
  <c r="AI738" i="11" s="1"/>
  <c r="AJ738" i="11" s="1"/>
  <c r="E738" i="11"/>
  <c r="J738" i="11" s="1"/>
  <c r="W738" i="11" s="1"/>
  <c r="X738" i="11" s="1"/>
  <c r="F737" i="11"/>
  <c r="K737" i="11" s="1"/>
  <c r="Z737" i="11" s="1"/>
  <c r="AA737" i="11" s="1"/>
  <c r="G683" i="11"/>
  <c r="L683" i="11" s="1"/>
  <c r="AC683" i="11" s="1"/>
  <c r="AD683" i="11" s="1"/>
  <c r="H682" i="11"/>
  <c r="M682" i="11" s="1"/>
  <c r="AF682" i="11" s="1"/>
  <c r="AG682" i="11" s="1"/>
  <c r="I681" i="11"/>
  <c r="N681" i="11" s="1"/>
  <c r="AI681" i="11" s="1"/>
  <c r="AJ681" i="11" s="1"/>
  <c r="E681" i="11"/>
  <c r="J681" i="11" s="1"/>
  <c r="F680" i="11"/>
  <c r="K680" i="11" s="1"/>
  <c r="Z680" i="11" s="1"/>
  <c r="AA680" i="11" s="1"/>
  <c r="F679" i="11"/>
  <c r="K679" i="11" s="1"/>
  <c r="Z679" i="11" s="1"/>
  <c r="AA679" i="11" s="1"/>
  <c r="G678" i="11"/>
  <c r="L678" i="11" s="1"/>
  <c r="AC678" i="11" s="1"/>
  <c r="AD678" i="11" s="1"/>
  <c r="I677" i="11"/>
  <c r="N677" i="11" s="1"/>
  <c r="AI677" i="11" s="1"/>
  <c r="AJ677" i="11" s="1"/>
  <c r="E677" i="11"/>
  <c r="J677" i="11" s="1"/>
  <c r="W677" i="11" s="1"/>
  <c r="X677" i="11" s="1"/>
  <c r="I623" i="11"/>
  <c r="N623" i="11" s="1"/>
  <c r="AI623" i="11" s="1"/>
  <c r="AJ623" i="11" s="1"/>
  <c r="E623" i="11"/>
  <c r="J623" i="11" s="1"/>
  <c r="W623" i="11" s="1"/>
  <c r="X623" i="11" s="1"/>
  <c r="F622" i="11"/>
  <c r="K622" i="11" s="1"/>
  <c r="Z622" i="11" s="1"/>
  <c r="AA622" i="11" s="1"/>
  <c r="G621" i="11"/>
  <c r="L621" i="11" s="1"/>
  <c r="AC621" i="11" s="1"/>
  <c r="AD621" i="11" s="1"/>
  <c r="H620" i="11"/>
  <c r="M620" i="11" s="1"/>
  <c r="AF620" i="11" s="1"/>
  <c r="AG620" i="11" s="1"/>
  <c r="I619" i="11"/>
  <c r="N619" i="11" s="1"/>
  <c r="AI619" i="11" s="1"/>
  <c r="AJ619" i="11" s="1"/>
  <c r="E619" i="11"/>
  <c r="J619" i="11" s="1"/>
  <c r="W619" i="11" s="1"/>
  <c r="X619" i="11" s="1"/>
  <c r="F618" i="11"/>
  <c r="K618" i="11" s="1"/>
  <c r="Z618" i="11" s="1"/>
  <c r="AA618" i="11" s="1"/>
  <c r="G617" i="11"/>
  <c r="L617" i="11" s="1"/>
  <c r="AC617" i="11" s="1"/>
  <c r="AD617" i="11" s="1"/>
  <c r="G563" i="11"/>
  <c r="L563" i="11" s="1"/>
  <c r="AC563" i="11" s="1"/>
  <c r="AD563" i="11" s="1"/>
  <c r="G562" i="11"/>
  <c r="L562" i="11" s="1"/>
  <c r="AC562" i="11" s="1"/>
  <c r="AD562" i="11" s="1"/>
  <c r="H561" i="11"/>
  <c r="M561" i="11" s="1"/>
  <c r="AF561" i="11" s="1"/>
  <c r="AG561" i="11" s="1"/>
  <c r="I560" i="11"/>
  <c r="N560" i="11" s="1"/>
  <c r="AI560" i="11" s="1"/>
  <c r="AJ560" i="11" s="1"/>
  <c r="E560" i="11"/>
  <c r="J560" i="11" s="1"/>
  <c r="W560" i="11" s="1"/>
  <c r="X560" i="11" s="1"/>
  <c r="I559" i="11"/>
  <c r="N559" i="11" s="1"/>
  <c r="AI559" i="11" s="1"/>
  <c r="AJ559" i="11" s="1"/>
  <c r="E559" i="11"/>
  <c r="J559" i="11" s="1"/>
  <c r="W559" i="11" s="1"/>
  <c r="X559" i="11" s="1"/>
  <c r="I558" i="11"/>
  <c r="N558" i="11" s="1"/>
  <c r="AI558" i="11" s="1"/>
  <c r="AJ558" i="11" s="1"/>
  <c r="E558" i="11"/>
  <c r="J558" i="11" s="1"/>
  <c r="W558" i="11" s="1"/>
  <c r="X558" i="11" s="1"/>
  <c r="I557" i="11"/>
  <c r="N557" i="11" s="1"/>
  <c r="AI557" i="11" s="1"/>
  <c r="AJ557" i="11" s="1"/>
  <c r="E557" i="11"/>
  <c r="J557" i="11" s="1"/>
  <c r="W557" i="11" s="1"/>
  <c r="X557" i="11" s="1"/>
  <c r="G503" i="11"/>
  <c r="L503" i="11" s="1"/>
  <c r="AC503" i="11" s="1"/>
  <c r="AD503" i="11" s="1"/>
  <c r="H502" i="11"/>
  <c r="M502" i="11" s="1"/>
  <c r="I501" i="11"/>
  <c r="N501" i="11" s="1"/>
  <c r="AI501" i="11" s="1"/>
  <c r="AJ501" i="11" s="1"/>
  <c r="E501" i="11"/>
  <c r="J501" i="11" s="1"/>
  <c r="W501" i="11" s="1"/>
  <c r="X501" i="11" s="1"/>
  <c r="F500" i="11"/>
  <c r="K500" i="11" s="1"/>
  <c r="Z500" i="11" s="1"/>
  <c r="AA500" i="11" s="1"/>
  <c r="F499" i="11"/>
  <c r="K499" i="11" s="1"/>
  <c r="Z499" i="11" s="1"/>
  <c r="AA499" i="11" s="1"/>
  <c r="G498" i="11"/>
  <c r="L498" i="11" s="1"/>
  <c r="AC498" i="11" s="1"/>
  <c r="AD498" i="11" s="1"/>
  <c r="G497" i="11"/>
  <c r="L497" i="11" s="1"/>
  <c r="AC497" i="11" s="1"/>
  <c r="AD497" i="11" s="1"/>
  <c r="I443" i="11"/>
  <c r="N443" i="11" s="1"/>
  <c r="AI443" i="11" s="1"/>
  <c r="AJ443" i="11" s="1"/>
  <c r="E443" i="11"/>
  <c r="J443" i="11" s="1"/>
  <c r="W443" i="11" s="1"/>
  <c r="X443" i="11" s="1"/>
  <c r="H442" i="11"/>
  <c r="M442" i="11" s="1"/>
  <c r="AF442" i="11" s="1"/>
  <c r="AG442" i="11" s="1"/>
  <c r="F441" i="11"/>
  <c r="K441" i="11" s="1"/>
  <c r="Z441" i="11" s="1"/>
  <c r="AA441" i="11" s="1"/>
  <c r="F440" i="11"/>
  <c r="K440" i="11" s="1"/>
  <c r="Z440" i="11" s="1"/>
  <c r="AA440" i="11" s="1"/>
  <c r="H439" i="11"/>
  <c r="M439" i="11" s="1"/>
  <c r="AF439" i="11" s="1"/>
  <c r="AG439" i="11" s="1"/>
  <c r="G438" i="11"/>
  <c r="L438" i="11" s="1"/>
  <c r="AC438" i="11" s="1"/>
  <c r="AD438" i="11" s="1"/>
  <c r="I437" i="11"/>
  <c r="N437" i="11" s="1"/>
  <c r="AI437" i="11" s="1"/>
  <c r="AJ437" i="11" s="1"/>
  <c r="E437" i="11"/>
  <c r="J437" i="11" s="1"/>
  <c r="W437" i="11" s="1"/>
  <c r="X437" i="11" s="1"/>
  <c r="I383" i="11"/>
  <c r="N383" i="11" s="1"/>
  <c r="AI383" i="11" s="1"/>
  <c r="AJ383" i="11" s="1"/>
  <c r="E383" i="11"/>
  <c r="J383" i="11" s="1"/>
  <c r="W383" i="11" s="1"/>
  <c r="X383" i="11" s="1"/>
  <c r="F382" i="11"/>
  <c r="K382" i="11" s="1"/>
  <c r="Z382" i="11" s="1"/>
  <c r="AA382" i="11" s="1"/>
  <c r="I381" i="11"/>
  <c r="N381" i="11" s="1"/>
  <c r="AI381" i="11" s="1"/>
  <c r="AJ381" i="11" s="1"/>
  <c r="E381" i="11"/>
  <c r="J381" i="11" s="1"/>
  <c r="W381" i="11" s="1"/>
  <c r="X381" i="11" s="1"/>
  <c r="G380" i="11"/>
  <c r="L380" i="11" s="1"/>
  <c r="AC380" i="11" s="1"/>
  <c r="AD380" i="11" s="1"/>
  <c r="G379" i="11"/>
  <c r="L379" i="11" s="1"/>
  <c r="AC379" i="11" s="1"/>
  <c r="AD379" i="11" s="1"/>
  <c r="H378" i="11"/>
  <c r="M378" i="11" s="1"/>
  <c r="AF378" i="11" s="1"/>
  <c r="AG378" i="11" s="1"/>
  <c r="G377" i="11"/>
  <c r="L377" i="11" s="1"/>
  <c r="AC377" i="11" s="1"/>
  <c r="AD377" i="11" s="1"/>
  <c r="H322" i="11"/>
  <c r="M322" i="11" s="1"/>
  <c r="AF322" i="11" s="1"/>
  <c r="AG322" i="11" s="1"/>
  <c r="I321" i="11"/>
  <c r="N321" i="11" s="1"/>
  <c r="AI321" i="11" s="1"/>
  <c r="AJ321" i="11" s="1"/>
  <c r="G320" i="11"/>
  <c r="L320" i="11" s="1"/>
  <c r="AC320" i="11" s="1"/>
  <c r="AD320" i="11" s="1"/>
  <c r="F319" i="11"/>
  <c r="K319" i="11" s="1"/>
  <c r="Z319" i="11" s="1"/>
  <c r="AA319" i="11" s="1"/>
  <c r="G318" i="11"/>
  <c r="L318" i="11" s="1"/>
  <c r="AC318" i="11" s="1"/>
  <c r="AD318" i="11" s="1"/>
  <c r="G317" i="11"/>
  <c r="L317" i="11" s="1"/>
  <c r="AC317" i="11" s="1"/>
  <c r="AD317" i="11" s="1"/>
  <c r="G263" i="11"/>
  <c r="L263" i="11" s="1"/>
  <c r="AC263" i="11" s="1"/>
  <c r="AD263" i="11" s="1"/>
  <c r="I262" i="11"/>
  <c r="N262" i="11" s="1"/>
  <c r="AI262" i="11" s="1"/>
  <c r="AJ262" i="11" s="1"/>
  <c r="E262" i="11"/>
  <c r="J262" i="11" s="1"/>
  <c r="W262" i="11" s="1"/>
  <c r="X262" i="11" s="1"/>
  <c r="I261" i="11"/>
  <c r="N261" i="11" s="1"/>
  <c r="AI261" i="11" s="1"/>
  <c r="AJ261" i="11" s="1"/>
  <c r="E261" i="11"/>
  <c r="J261" i="11" s="1"/>
  <c r="W261" i="11" s="1"/>
  <c r="X261" i="11" s="1"/>
  <c r="G260" i="11"/>
  <c r="L260" i="11" s="1"/>
  <c r="AC260" i="11" s="1"/>
  <c r="AD260" i="11" s="1"/>
  <c r="G259" i="11"/>
  <c r="L259" i="11" s="1"/>
  <c r="AC259" i="11" s="1"/>
  <c r="AD259" i="11" s="1"/>
  <c r="I258" i="11"/>
  <c r="N258" i="11" s="1"/>
  <c r="AI258" i="11" s="1"/>
  <c r="AJ258" i="11" s="1"/>
  <c r="E258" i="11"/>
  <c r="J258" i="11" s="1"/>
  <c r="W258" i="11" s="1"/>
  <c r="X258" i="11" s="1"/>
  <c r="I257" i="11"/>
  <c r="N257" i="11" s="1"/>
  <c r="AI257" i="11" s="1"/>
  <c r="AJ257" i="11" s="1"/>
  <c r="E257" i="11"/>
  <c r="J257" i="11" s="1"/>
  <c r="W257" i="11" s="1"/>
  <c r="X257" i="11" s="1"/>
  <c r="I204" i="11"/>
  <c r="N204" i="11" s="1"/>
  <c r="AI204" i="11" s="1"/>
  <c r="AJ204" i="11" s="1"/>
  <c r="E204" i="11"/>
  <c r="J204" i="11" s="1"/>
  <c r="W204" i="11" s="1"/>
  <c r="X204" i="11" s="1"/>
  <c r="F203" i="11"/>
  <c r="K203" i="11" s="1"/>
  <c r="Z203" i="11" s="1"/>
  <c r="AA203" i="11" s="1"/>
  <c r="H202" i="11"/>
  <c r="M202" i="11" s="1"/>
  <c r="AF202" i="11" s="1"/>
  <c r="AG202" i="11" s="1"/>
  <c r="I201" i="11"/>
  <c r="N201" i="11" s="1"/>
  <c r="AI201" i="11" s="1"/>
  <c r="AJ201" i="11" s="1"/>
  <c r="E201" i="11"/>
  <c r="J201" i="11" s="1"/>
  <c r="W201" i="11" s="1"/>
  <c r="X201" i="11" s="1"/>
  <c r="I200" i="11"/>
  <c r="N200" i="11" s="1"/>
  <c r="E200" i="11"/>
  <c r="J200" i="11" s="1"/>
  <c r="W200" i="11" s="1"/>
  <c r="X200" i="11" s="1"/>
  <c r="F199" i="11"/>
  <c r="K199" i="11" s="1"/>
  <c r="Z199" i="11" s="1"/>
  <c r="AA199" i="11" s="1"/>
  <c r="I198" i="11"/>
  <c r="N198" i="11" s="1"/>
  <c r="AI198" i="11" s="1"/>
  <c r="AJ198" i="11" s="1"/>
  <c r="E198" i="11"/>
  <c r="J198" i="11" s="1"/>
  <c r="W198" i="11" s="1"/>
  <c r="X198" i="11" s="1"/>
  <c r="G144" i="11"/>
  <c r="L144" i="11" s="1"/>
  <c r="AC144" i="11" s="1"/>
  <c r="AD144" i="11" s="1"/>
  <c r="G143" i="11"/>
  <c r="L143" i="11" s="1"/>
  <c r="AC143" i="11" s="1"/>
  <c r="AD143" i="11" s="1"/>
  <c r="G142" i="11"/>
  <c r="L142" i="11" s="1"/>
  <c r="AC142" i="11" s="1"/>
  <c r="AD142" i="11" s="1"/>
  <c r="G141" i="11"/>
  <c r="L141" i="11" s="1"/>
  <c r="AC141" i="11" s="1"/>
  <c r="AD141" i="11" s="1"/>
  <c r="G140" i="11"/>
  <c r="L140" i="11" s="1"/>
  <c r="AC140" i="11" s="1"/>
  <c r="AD140" i="11" s="1"/>
  <c r="G139" i="11"/>
  <c r="L139" i="11" s="1"/>
  <c r="AC139" i="11" s="1"/>
  <c r="AD139" i="11" s="1"/>
  <c r="G138" i="11"/>
  <c r="L138" i="11" s="1"/>
  <c r="AC138" i="11" s="1"/>
  <c r="AD138" i="11" s="1"/>
  <c r="G85" i="11"/>
  <c r="L85" i="11" s="1"/>
  <c r="AC85" i="11" s="1"/>
  <c r="AD85" i="11" s="1"/>
  <c r="H84" i="11"/>
  <c r="M84" i="11" s="1"/>
  <c r="AF84" i="11" s="1"/>
  <c r="AG84" i="11" s="1"/>
  <c r="H83" i="11"/>
  <c r="M83" i="11" s="1"/>
  <c r="AF83" i="11" s="1"/>
  <c r="AG83" i="11" s="1"/>
  <c r="H82" i="11"/>
  <c r="M82" i="11" s="1"/>
  <c r="AF82" i="11" s="1"/>
  <c r="AG82" i="11" s="1"/>
  <c r="H81" i="11"/>
  <c r="M81" i="11" s="1"/>
  <c r="AF81" i="11" s="1"/>
  <c r="AG81" i="11" s="1"/>
  <c r="H80" i="11"/>
  <c r="M80" i="11" s="1"/>
  <c r="AF80" i="11" s="1"/>
  <c r="AG80" i="11" s="1"/>
  <c r="H79" i="11"/>
  <c r="M79" i="11" s="1"/>
  <c r="AF79" i="11" s="1"/>
  <c r="AG79" i="11" s="1"/>
  <c r="I26" i="11"/>
  <c r="N26" i="11" s="1"/>
  <c r="AI26" i="11" s="1"/>
  <c r="AJ26" i="11" s="1"/>
  <c r="E26" i="11"/>
  <c r="J26" i="11" s="1"/>
  <c r="W26" i="11" s="1"/>
  <c r="X26" i="11" s="1"/>
  <c r="I25" i="11"/>
  <c r="N25" i="11" s="1"/>
  <c r="AI25" i="11" s="1"/>
  <c r="AJ25" i="11" s="1"/>
  <c r="E25" i="11"/>
  <c r="J25" i="11" s="1"/>
  <c r="W25" i="11" s="1"/>
  <c r="X25" i="11" s="1"/>
  <c r="I24" i="11"/>
  <c r="N24" i="11" s="1"/>
  <c r="AI24" i="11" s="1"/>
  <c r="AJ24" i="11" s="1"/>
  <c r="E24" i="11"/>
  <c r="J24" i="11" s="1"/>
  <c r="W24" i="11" s="1"/>
  <c r="X24" i="11" s="1"/>
  <c r="I23" i="11"/>
  <c r="N23" i="11" s="1"/>
  <c r="AI23" i="11" s="1"/>
  <c r="AJ23" i="11" s="1"/>
  <c r="E23" i="11"/>
  <c r="J23" i="11" s="1"/>
  <c r="W23" i="11" s="1"/>
  <c r="X23" i="11" s="1"/>
  <c r="I22" i="11"/>
  <c r="N22" i="11" s="1"/>
  <c r="AI22" i="11" s="1"/>
  <c r="AJ22" i="11" s="1"/>
  <c r="E22" i="11"/>
  <c r="J22" i="11" s="1"/>
  <c r="W22" i="11" s="1"/>
  <c r="X22" i="11" s="1"/>
  <c r="I21" i="11"/>
  <c r="N21" i="11" s="1"/>
  <c r="AI21" i="11" s="1"/>
  <c r="AJ21" i="11" s="1"/>
  <c r="E21" i="11"/>
  <c r="J21" i="11" s="1"/>
  <c r="W21" i="11" s="1"/>
  <c r="X21" i="11" s="1"/>
  <c r="I20" i="11"/>
  <c r="N20" i="11" s="1"/>
  <c r="AI20" i="11" s="1"/>
  <c r="AJ20" i="11" s="1"/>
  <c r="E20" i="11"/>
  <c r="J20" i="11" s="1"/>
  <c r="W20" i="11" s="1"/>
  <c r="X20" i="11" s="1"/>
  <c r="G15" i="10"/>
  <c r="L15" i="10" s="1"/>
  <c r="AC15" i="10" s="1"/>
  <c r="AD15" i="10" s="1"/>
  <c r="H14" i="10"/>
  <c r="M14" i="10" s="1"/>
  <c r="AF14" i="10" s="1"/>
  <c r="AG14" i="10" s="1"/>
  <c r="H13" i="10"/>
  <c r="M13" i="10" s="1"/>
  <c r="AF13" i="10" s="1"/>
  <c r="AG13" i="10" s="1"/>
  <c r="H902" i="9"/>
  <c r="M902" i="9" s="1"/>
  <c r="AF902" i="9" s="1"/>
  <c r="AG902" i="9" s="1"/>
  <c r="G901" i="9"/>
  <c r="L901" i="9" s="1"/>
  <c r="AC901" i="9" s="1"/>
  <c r="AD901" i="9" s="1"/>
  <c r="I900" i="9"/>
  <c r="N900" i="9" s="1"/>
  <c r="AI900" i="9" s="1"/>
  <c r="AJ900" i="9" s="1"/>
  <c r="E900" i="9"/>
  <c r="J900" i="9" s="1"/>
  <c r="W900" i="9" s="1"/>
  <c r="X900" i="9" s="1"/>
  <c r="H899" i="9"/>
  <c r="M899" i="9" s="1"/>
  <c r="AF899" i="9" s="1"/>
  <c r="AG899" i="9" s="1"/>
  <c r="I898" i="9"/>
  <c r="N898" i="9" s="1"/>
  <c r="AI898" i="9" s="1"/>
  <c r="AJ898" i="9" s="1"/>
  <c r="E898" i="9"/>
  <c r="J898" i="9" s="1"/>
  <c r="W898" i="9" s="1"/>
  <c r="X898" i="9" s="1"/>
  <c r="F897" i="9"/>
  <c r="K897" i="9" s="1"/>
  <c r="Z897" i="9" s="1"/>
  <c r="AA897" i="9" s="1"/>
  <c r="F846" i="9"/>
  <c r="K846" i="9" s="1"/>
  <c r="Z846" i="9" s="1"/>
  <c r="AA846" i="9" s="1"/>
  <c r="F845" i="9"/>
  <c r="K845" i="9" s="1"/>
  <c r="Z845" i="9" s="1"/>
  <c r="AA845" i="9" s="1"/>
  <c r="G844" i="9"/>
  <c r="L844" i="9" s="1"/>
  <c r="AC844" i="9" s="1"/>
  <c r="AD844" i="9" s="1"/>
  <c r="G843" i="9"/>
  <c r="L843" i="9" s="1"/>
  <c r="AC843" i="9" s="1"/>
  <c r="AD843" i="9" s="1"/>
  <c r="H842" i="9"/>
  <c r="M842" i="9" s="1"/>
  <c r="AF842" i="9" s="1"/>
  <c r="AG842" i="9" s="1"/>
  <c r="H841" i="9"/>
  <c r="M841" i="9" s="1"/>
  <c r="AF841" i="9" s="1"/>
  <c r="AG841" i="9" s="1"/>
  <c r="I790" i="9"/>
  <c r="N790" i="9" s="1"/>
  <c r="AI790" i="9" s="1"/>
  <c r="AJ790" i="9" s="1"/>
  <c r="E790" i="9"/>
  <c r="J790" i="9" s="1"/>
  <c r="W790" i="9" s="1"/>
  <c r="X790" i="9" s="1"/>
  <c r="I789" i="9"/>
  <c r="N789" i="9" s="1"/>
  <c r="AI789" i="9" s="1"/>
  <c r="AJ789" i="9" s="1"/>
  <c r="E789" i="9"/>
  <c r="J789" i="9" s="1"/>
  <c r="W789" i="9" s="1"/>
  <c r="X789" i="9" s="1"/>
  <c r="I788" i="9"/>
  <c r="N788" i="9" s="1"/>
  <c r="AI788" i="9" s="1"/>
  <c r="AJ788" i="9" s="1"/>
  <c r="E788" i="9"/>
  <c r="J788" i="9" s="1"/>
  <c r="W788" i="9" s="1"/>
  <c r="X788" i="9" s="1"/>
  <c r="I787" i="9"/>
  <c r="N787" i="9" s="1"/>
  <c r="AI787" i="9" s="1"/>
  <c r="AJ787" i="9" s="1"/>
  <c r="E787" i="9"/>
  <c r="J787" i="9" s="1"/>
  <c r="W787" i="9" s="1"/>
  <c r="X787" i="9" s="1"/>
  <c r="I786" i="9"/>
  <c r="N786" i="9" s="1"/>
  <c r="AI786" i="9" s="1"/>
  <c r="AJ786" i="9" s="1"/>
  <c r="I323" i="11"/>
  <c r="N323" i="11" s="1"/>
  <c r="AI323" i="11" s="1"/>
  <c r="AJ323" i="11" s="1"/>
  <c r="G322" i="11"/>
  <c r="L322" i="11" s="1"/>
  <c r="AC322" i="11" s="1"/>
  <c r="AD322" i="11" s="1"/>
  <c r="G321" i="11"/>
  <c r="L321" i="11" s="1"/>
  <c r="AC321" i="11" s="1"/>
  <c r="AD321" i="11" s="1"/>
  <c r="F320" i="11"/>
  <c r="K320" i="11" s="1"/>
  <c r="E319" i="11"/>
  <c r="J319" i="11" s="1"/>
  <c r="W319" i="11" s="1"/>
  <c r="X319" i="11" s="1"/>
  <c r="F318" i="11"/>
  <c r="K318" i="11" s="1"/>
  <c r="Z318" i="11" s="1"/>
  <c r="AA318" i="11" s="1"/>
  <c r="F317" i="11"/>
  <c r="K317" i="11" s="1"/>
  <c r="Z317" i="11" s="1"/>
  <c r="AA317" i="11" s="1"/>
  <c r="F263" i="11"/>
  <c r="K263" i="11" s="1"/>
  <c r="Z263" i="11" s="1"/>
  <c r="AA263" i="11" s="1"/>
  <c r="H262" i="11"/>
  <c r="M262" i="11" s="1"/>
  <c r="AF262" i="11" s="1"/>
  <c r="AG262" i="11" s="1"/>
  <c r="H261" i="11"/>
  <c r="M261" i="11" s="1"/>
  <c r="AF261" i="11" s="1"/>
  <c r="AG261" i="11" s="1"/>
  <c r="F260" i="11"/>
  <c r="K260" i="11" s="1"/>
  <c r="Z260" i="11" s="1"/>
  <c r="AA260" i="11" s="1"/>
  <c r="F259" i="11"/>
  <c r="K259" i="11" s="1"/>
  <c r="Z259" i="11" s="1"/>
  <c r="AA259" i="11" s="1"/>
  <c r="H258" i="11"/>
  <c r="M258" i="11" s="1"/>
  <c r="AF258" i="11" s="1"/>
  <c r="AG258" i="11" s="1"/>
  <c r="H257" i="11"/>
  <c r="M257" i="11" s="1"/>
  <c r="AF257" i="11" s="1"/>
  <c r="AG257" i="11" s="1"/>
  <c r="H204" i="11"/>
  <c r="M204" i="11" s="1"/>
  <c r="AF204" i="11" s="1"/>
  <c r="AG204" i="11" s="1"/>
  <c r="I203" i="11"/>
  <c r="N203" i="11" s="1"/>
  <c r="AI203" i="11" s="1"/>
  <c r="AJ203" i="11" s="1"/>
  <c r="E203" i="11"/>
  <c r="J203" i="11" s="1"/>
  <c r="W203" i="11" s="1"/>
  <c r="X203" i="11" s="1"/>
  <c r="G202" i="11"/>
  <c r="L202" i="11" s="1"/>
  <c r="AC202" i="11" s="1"/>
  <c r="AD202" i="11" s="1"/>
  <c r="H201" i="11"/>
  <c r="M201" i="11" s="1"/>
  <c r="AF201" i="11" s="1"/>
  <c r="AG201" i="11" s="1"/>
  <c r="H200" i="11"/>
  <c r="M200" i="11" s="1"/>
  <c r="AF200" i="11" s="1"/>
  <c r="AG200" i="11" s="1"/>
  <c r="I199" i="11"/>
  <c r="N199" i="11" s="1"/>
  <c r="AI199" i="11" s="1"/>
  <c r="AJ199" i="11" s="1"/>
  <c r="E199" i="11"/>
  <c r="J199" i="11" s="1"/>
  <c r="W199" i="11" s="1"/>
  <c r="X199" i="11" s="1"/>
  <c r="H198" i="11"/>
  <c r="M198" i="11" s="1"/>
  <c r="AF198" i="11" s="1"/>
  <c r="AG198" i="11" s="1"/>
  <c r="F144" i="11"/>
  <c r="K144" i="11" s="1"/>
  <c r="Z144" i="11" s="1"/>
  <c r="AA144" i="11" s="1"/>
  <c r="F143" i="11"/>
  <c r="K143" i="11" s="1"/>
  <c r="Z143" i="11" s="1"/>
  <c r="AA143" i="11" s="1"/>
  <c r="F142" i="11"/>
  <c r="K142" i="11" s="1"/>
  <c r="Z142" i="11" s="1"/>
  <c r="AA142" i="11" s="1"/>
  <c r="F141" i="11"/>
  <c r="K141" i="11" s="1"/>
  <c r="F140" i="11"/>
  <c r="K140" i="11" s="1"/>
  <c r="Z140" i="11" s="1"/>
  <c r="AA140" i="11" s="1"/>
  <c r="F139" i="11"/>
  <c r="K139" i="11" s="1"/>
  <c r="Z139" i="11" s="1"/>
  <c r="AA139" i="11" s="1"/>
  <c r="F138" i="11"/>
  <c r="K138" i="11" s="1"/>
  <c r="Z138" i="11" s="1"/>
  <c r="AA138" i="11" s="1"/>
  <c r="F85" i="11"/>
  <c r="K85" i="11" s="1"/>
  <c r="Z85" i="11" s="1"/>
  <c r="AA85" i="11" s="1"/>
  <c r="G84" i="11"/>
  <c r="L84" i="11" s="1"/>
  <c r="AC84" i="11" s="1"/>
  <c r="AD84" i="11" s="1"/>
  <c r="G83" i="11"/>
  <c r="L83" i="11" s="1"/>
  <c r="AC83" i="11" s="1"/>
  <c r="AD83" i="11" s="1"/>
  <c r="G82" i="11"/>
  <c r="L82" i="11" s="1"/>
  <c r="AC82" i="11" s="1"/>
  <c r="AD82" i="11" s="1"/>
  <c r="G81" i="11"/>
  <c r="L81" i="11" s="1"/>
  <c r="AC81" i="11" s="1"/>
  <c r="AD81" i="11" s="1"/>
  <c r="G80" i="11"/>
  <c r="L80" i="11" s="1"/>
  <c r="AC80" i="11" s="1"/>
  <c r="AD80" i="11" s="1"/>
  <c r="G79" i="11"/>
  <c r="L79" i="11" s="1"/>
  <c r="AC79" i="11" s="1"/>
  <c r="AD79" i="11" s="1"/>
  <c r="H26" i="11"/>
  <c r="M26" i="11" s="1"/>
  <c r="AF26" i="11" s="1"/>
  <c r="AG26" i="11" s="1"/>
  <c r="H25" i="11"/>
  <c r="M25" i="11" s="1"/>
  <c r="AF25" i="11" s="1"/>
  <c r="AG25" i="11" s="1"/>
  <c r="H24" i="11"/>
  <c r="M24" i="11" s="1"/>
  <c r="AF24" i="11" s="1"/>
  <c r="AG24" i="11" s="1"/>
  <c r="H23" i="11"/>
  <c r="M23" i="11" s="1"/>
  <c r="AF23" i="11" s="1"/>
  <c r="AG23" i="11" s="1"/>
  <c r="H22" i="11"/>
  <c r="M22" i="11" s="1"/>
  <c r="AF22" i="11" s="1"/>
  <c r="AG22" i="11" s="1"/>
  <c r="H21" i="11"/>
  <c r="M21" i="11" s="1"/>
  <c r="AF21" i="11" s="1"/>
  <c r="AG21" i="11" s="1"/>
  <c r="H20" i="11"/>
  <c r="M20" i="11" s="1"/>
  <c r="AF20" i="11" s="1"/>
  <c r="AG20" i="11" s="1"/>
  <c r="F15" i="10"/>
  <c r="K15" i="10" s="1"/>
  <c r="Z15" i="10" s="1"/>
  <c r="AA15" i="10" s="1"/>
  <c r="G14" i="10"/>
  <c r="L14" i="10" s="1"/>
  <c r="AC14" i="10" s="1"/>
  <c r="AD14" i="10" s="1"/>
  <c r="G13" i="10"/>
  <c r="L13" i="10" s="1"/>
  <c r="AC13" i="10" s="1"/>
  <c r="AD13" i="10" s="1"/>
  <c r="G902" i="9"/>
  <c r="L902" i="9" s="1"/>
  <c r="AC902" i="9" s="1"/>
  <c r="AD902" i="9" s="1"/>
  <c r="F901" i="9"/>
  <c r="K901" i="9" s="1"/>
  <c r="Z901" i="9" s="1"/>
  <c r="AA901" i="9" s="1"/>
  <c r="H900" i="9"/>
  <c r="M900" i="9" s="1"/>
  <c r="AF900" i="9" s="1"/>
  <c r="AG900" i="9" s="1"/>
  <c r="G899" i="9"/>
  <c r="L899" i="9" s="1"/>
  <c r="AC899" i="9" s="1"/>
  <c r="AD899" i="9" s="1"/>
  <c r="H898" i="9"/>
  <c r="M898" i="9" s="1"/>
  <c r="AF898" i="9" s="1"/>
  <c r="AG898" i="9" s="1"/>
  <c r="I897" i="9"/>
  <c r="N897" i="9" s="1"/>
  <c r="AI897" i="9" s="1"/>
  <c r="AJ897" i="9" s="1"/>
  <c r="E897" i="9"/>
  <c r="J897" i="9" s="1"/>
  <c r="W897" i="9" s="1"/>
  <c r="X897" i="9" s="1"/>
  <c r="I846" i="9"/>
  <c r="N846" i="9" s="1"/>
  <c r="AI846" i="9" s="1"/>
  <c r="AJ846" i="9" s="1"/>
  <c r="E846" i="9"/>
  <c r="J846" i="9" s="1"/>
  <c r="W846" i="9" s="1"/>
  <c r="X846" i="9" s="1"/>
  <c r="I845" i="9"/>
  <c r="N845" i="9" s="1"/>
  <c r="AI845" i="9" s="1"/>
  <c r="AJ845" i="9" s="1"/>
  <c r="E845" i="9"/>
  <c r="J845" i="9" s="1"/>
  <c r="W845" i="9" s="1"/>
  <c r="X845" i="9" s="1"/>
  <c r="F844" i="9"/>
  <c r="K844" i="9" s="1"/>
  <c r="F843" i="9"/>
  <c r="K843" i="9" s="1"/>
  <c r="Z843" i="9" s="1"/>
  <c r="AA843" i="9" s="1"/>
  <c r="G842" i="9"/>
  <c r="L842" i="9" s="1"/>
  <c r="AC842" i="9" s="1"/>
  <c r="AD842" i="9" s="1"/>
  <c r="G841" i="9"/>
  <c r="L841" i="9" s="1"/>
  <c r="AC841" i="9" s="1"/>
  <c r="AD841" i="9" s="1"/>
  <c r="H790" i="9"/>
  <c r="M790" i="9" s="1"/>
  <c r="AF790" i="9" s="1"/>
  <c r="AG790" i="9" s="1"/>
  <c r="H789" i="9"/>
  <c r="M789" i="9" s="1"/>
  <c r="AF789" i="9" s="1"/>
  <c r="AG789" i="9" s="1"/>
  <c r="H788" i="9"/>
  <c r="M788" i="9" s="1"/>
  <c r="AF788" i="9" s="1"/>
  <c r="AG788" i="9" s="1"/>
  <c r="H787" i="9"/>
  <c r="M787" i="9" s="1"/>
  <c r="AF787" i="9" s="1"/>
  <c r="AG787" i="9" s="1"/>
  <c r="H786" i="9"/>
  <c r="M786" i="9" s="1"/>
  <c r="AF786" i="9" s="1"/>
  <c r="AG786" i="9" s="1"/>
  <c r="H785" i="9"/>
  <c r="M785" i="9" s="1"/>
  <c r="G323" i="11"/>
  <c r="L323" i="11" s="1"/>
  <c r="E322" i="11"/>
  <c r="J322" i="11" s="1"/>
  <c r="W322" i="11" s="1"/>
  <c r="X322" i="11" s="1"/>
  <c r="F321" i="11"/>
  <c r="K321" i="11" s="1"/>
  <c r="Z321" i="11" s="1"/>
  <c r="AA321" i="11" s="1"/>
  <c r="E320" i="11"/>
  <c r="J320" i="11" s="1"/>
  <c r="W320" i="11" s="1"/>
  <c r="X320" i="11" s="1"/>
  <c r="I319" i="11"/>
  <c r="N319" i="11" s="1"/>
  <c r="AI319" i="11" s="1"/>
  <c r="AJ319" i="11" s="1"/>
  <c r="I318" i="11"/>
  <c r="N318" i="11" s="1"/>
  <c r="AI318" i="11" s="1"/>
  <c r="AJ318" i="11" s="1"/>
  <c r="E318" i="11"/>
  <c r="J318" i="11" s="1"/>
  <c r="W318" i="11" s="1"/>
  <c r="X318" i="11" s="1"/>
  <c r="I317" i="11"/>
  <c r="N317" i="11" s="1"/>
  <c r="AI317" i="11" s="1"/>
  <c r="AJ317" i="11" s="1"/>
  <c r="E317" i="11"/>
  <c r="J317" i="11" s="1"/>
  <c r="W317" i="11" s="1"/>
  <c r="X317" i="11" s="1"/>
  <c r="I263" i="11"/>
  <c r="N263" i="11" s="1"/>
  <c r="E263" i="11"/>
  <c r="J263" i="11" s="1"/>
  <c r="G262" i="11"/>
  <c r="L262" i="11" s="1"/>
  <c r="AC262" i="11" s="1"/>
  <c r="AD262" i="11" s="1"/>
  <c r="G261" i="11"/>
  <c r="L261" i="11" s="1"/>
  <c r="AC261" i="11" s="1"/>
  <c r="AD261" i="11" s="1"/>
  <c r="I260" i="11"/>
  <c r="N260" i="11" s="1"/>
  <c r="AI260" i="11" s="1"/>
  <c r="AJ260" i="11" s="1"/>
  <c r="E260" i="11"/>
  <c r="J260" i="11" s="1"/>
  <c r="W260" i="11" s="1"/>
  <c r="X260" i="11" s="1"/>
  <c r="I259" i="11"/>
  <c r="N259" i="11" s="1"/>
  <c r="E259" i="11"/>
  <c r="J259" i="11" s="1"/>
  <c r="W259" i="11" s="1"/>
  <c r="X259" i="11" s="1"/>
  <c r="G258" i="11"/>
  <c r="L258" i="11" s="1"/>
  <c r="AC258" i="11" s="1"/>
  <c r="AD258" i="11" s="1"/>
  <c r="G257" i="11"/>
  <c r="L257" i="11" s="1"/>
  <c r="AC257" i="11" s="1"/>
  <c r="AD257" i="11" s="1"/>
  <c r="G204" i="11"/>
  <c r="L204" i="11" s="1"/>
  <c r="AC204" i="11" s="1"/>
  <c r="AD204" i="11" s="1"/>
  <c r="H203" i="11"/>
  <c r="M203" i="11" s="1"/>
  <c r="AF203" i="11" s="1"/>
  <c r="AG203" i="11" s="1"/>
  <c r="F202" i="11"/>
  <c r="K202" i="11" s="1"/>
  <c r="Z202" i="11" s="1"/>
  <c r="AA202" i="11" s="1"/>
  <c r="G201" i="11"/>
  <c r="L201" i="11" s="1"/>
  <c r="AC201" i="11" s="1"/>
  <c r="AD201" i="11" s="1"/>
  <c r="G200" i="11"/>
  <c r="L200" i="11" s="1"/>
  <c r="AC200" i="11" s="1"/>
  <c r="AD200" i="11" s="1"/>
  <c r="H199" i="11"/>
  <c r="M199" i="11" s="1"/>
  <c r="AF199" i="11" s="1"/>
  <c r="AG199" i="11" s="1"/>
  <c r="G198" i="11"/>
  <c r="L198" i="11" s="1"/>
  <c r="AC198" i="11" s="1"/>
  <c r="AD198" i="11" s="1"/>
  <c r="I144" i="11"/>
  <c r="N144" i="11" s="1"/>
  <c r="AI144" i="11" s="1"/>
  <c r="AJ144" i="11" s="1"/>
  <c r="E144" i="11"/>
  <c r="J144" i="11" s="1"/>
  <c r="W144" i="11" s="1"/>
  <c r="X144" i="11" s="1"/>
  <c r="I143" i="11"/>
  <c r="N143" i="11" s="1"/>
  <c r="AI143" i="11" s="1"/>
  <c r="AJ143" i="11" s="1"/>
  <c r="E143" i="11"/>
  <c r="J143" i="11" s="1"/>
  <c r="W143" i="11" s="1"/>
  <c r="X143" i="11" s="1"/>
  <c r="I142" i="11"/>
  <c r="N142" i="11" s="1"/>
  <c r="AI142" i="11" s="1"/>
  <c r="AJ142" i="11" s="1"/>
  <c r="E142" i="11"/>
  <c r="J142" i="11" s="1"/>
  <c r="W142" i="11" s="1"/>
  <c r="X142" i="11" s="1"/>
  <c r="I141" i="11"/>
  <c r="N141" i="11" s="1"/>
  <c r="AI141" i="11" s="1"/>
  <c r="AJ141" i="11" s="1"/>
  <c r="E141" i="11"/>
  <c r="J141" i="11" s="1"/>
  <c r="W141" i="11" s="1"/>
  <c r="X141" i="11" s="1"/>
  <c r="I140" i="11"/>
  <c r="N140" i="11" s="1"/>
  <c r="AI140" i="11" s="1"/>
  <c r="AJ140" i="11" s="1"/>
  <c r="E140" i="11"/>
  <c r="J140" i="11" s="1"/>
  <c r="W140" i="11" s="1"/>
  <c r="X140" i="11" s="1"/>
  <c r="I139" i="11"/>
  <c r="N139" i="11" s="1"/>
  <c r="AI139" i="11" s="1"/>
  <c r="AJ139" i="11" s="1"/>
  <c r="E139" i="11"/>
  <c r="J139" i="11" s="1"/>
  <c r="W139" i="11" s="1"/>
  <c r="X139" i="11" s="1"/>
  <c r="I138" i="11"/>
  <c r="N138" i="11" s="1"/>
  <c r="AI138" i="11" s="1"/>
  <c r="AJ138" i="11" s="1"/>
  <c r="E138" i="11"/>
  <c r="J138" i="11" s="1"/>
  <c r="W138" i="11" s="1"/>
  <c r="X138" i="11" s="1"/>
  <c r="I85" i="11"/>
  <c r="N85" i="11" s="1"/>
  <c r="AI85" i="11" s="1"/>
  <c r="AJ85" i="11" s="1"/>
  <c r="E85" i="11"/>
  <c r="J85" i="11" s="1"/>
  <c r="W85" i="11" s="1"/>
  <c r="X85" i="11" s="1"/>
  <c r="F84" i="11"/>
  <c r="K84" i="11" s="1"/>
  <c r="Z84" i="11" s="1"/>
  <c r="AA84" i="11" s="1"/>
  <c r="F83" i="11"/>
  <c r="K83" i="11" s="1"/>
  <c r="Z83" i="11" s="1"/>
  <c r="AA83" i="11" s="1"/>
  <c r="F82" i="11"/>
  <c r="K82" i="11" s="1"/>
  <c r="Z82" i="11" s="1"/>
  <c r="AA82" i="11" s="1"/>
  <c r="F81" i="11"/>
  <c r="K81" i="11" s="1"/>
  <c r="Z81" i="11" s="1"/>
  <c r="AA81" i="11" s="1"/>
  <c r="F80" i="11"/>
  <c r="K80" i="11" s="1"/>
  <c r="Z80" i="11" s="1"/>
  <c r="AA80" i="11" s="1"/>
  <c r="F79" i="11"/>
  <c r="K79" i="11" s="1"/>
  <c r="Z79" i="11" s="1"/>
  <c r="AA79" i="11" s="1"/>
  <c r="G26" i="11"/>
  <c r="L26" i="11" s="1"/>
  <c r="AC26" i="11" s="1"/>
  <c r="AD26" i="11" s="1"/>
  <c r="G25" i="11"/>
  <c r="L25" i="11" s="1"/>
  <c r="AC25" i="11" s="1"/>
  <c r="AD25" i="11" s="1"/>
  <c r="G24" i="11"/>
  <c r="L24" i="11" s="1"/>
  <c r="AC24" i="11" s="1"/>
  <c r="AD24" i="11" s="1"/>
  <c r="G23" i="11"/>
  <c r="L23" i="11" s="1"/>
  <c r="AC23" i="11" s="1"/>
  <c r="AD23" i="11" s="1"/>
  <c r="G22" i="11"/>
  <c r="L22" i="11" s="1"/>
  <c r="AC22" i="11" s="1"/>
  <c r="AD22" i="11" s="1"/>
  <c r="G21" i="11"/>
  <c r="L21" i="11" s="1"/>
  <c r="AC21" i="11" s="1"/>
  <c r="AD21" i="11" s="1"/>
  <c r="G20" i="11"/>
  <c r="L20" i="11" s="1"/>
  <c r="AC20" i="11" s="1"/>
  <c r="AD20" i="11" s="1"/>
  <c r="I15" i="10"/>
  <c r="N15" i="10" s="1"/>
  <c r="AI15" i="10" s="1"/>
  <c r="AJ15" i="10" s="1"/>
  <c r="E15" i="10"/>
  <c r="J15" i="10" s="1"/>
  <c r="W15" i="10" s="1"/>
  <c r="X15" i="10" s="1"/>
  <c r="F14" i="10"/>
  <c r="K14" i="10" s="1"/>
  <c r="Z14" i="10" s="1"/>
  <c r="AA14" i="10" s="1"/>
  <c r="F13" i="10"/>
  <c r="K13" i="10" s="1"/>
  <c r="Z13" i="10" s="1"/>
  <c r="AA13" i="10" s="1"/>
  <c r="F902" i="9"/>
  <c r="K902" i="9" s="1"/>
  <c r="Z902" i="9" s="1"/>
  <c r="AA902" i="9" s="1"/>
  <c r="I901" i="9"/>
  <c r="N901" i="9" s="1"/>
  <c r="AI901" i="9" s="1"/>
  <c r="AJ901" i="9" s="1"/>
  <c r="E901" i="9"/>
  <c r="J901" i="9" s="1"/>
  <c r="W901" i="9" s="1"/>
  <c r="X901" i="9" s="1"/>
  <c r="G900" i="9"/>
  <c r="L900" i="9" s="1"/>
  <c r="AC900" i="9" s="1"/>
  <c r="AD900" i="9" s="1"/>
  <c r="F899" i="9"/>
  <c r="K899" i="9" s="1"/>
  <c r="Z899" i="9" s="1"/>
  <c r="AA899" i="9" s="1"/>
  <c r="G898" i="9"/>
  <c r="L898" i="9" s="1"/>
  <c r="AC898" i="9" s="1"/>
  <c r="AD898" i="9" s="1"/>
  <c r="H897" i="9"/>
  <c r="M897" i="9" s="1"/>
  <c r="AF897" i="9" s="1"/>
  <c r="AG897" i="9" s="1"/>
  <c r="H846" i="9"/>
  <c r="M846" i="9" s="1"/>
  <c r="AF846" i="9" s="1"/>
  <c r="AG846" i="9" s="1"/>
  <c r="H845" i="9"/>
  <c r="M845" i="9" s="1"/>
  <c r="AF845" i="9" s="1"/>
  <c r="AG845" i="9" s="1"/>
  <c r="I844" i="9"/>
  <c r="N844" i="9" s="1"/>
  <c r="AI844" i="9" s="1"/>
  <c r="AJ844" i="9" s="1"/>
  <c r="E844" i="9"/>
  <c r="J844" i="9" s="1"/>
  <c r="W844" i="9" s="1"/>
  <c r="X844" i="9" s="1"/>
  <c r="I843" i="9"/>
  <c r="N843" i="9" s="1"/>
  <c r="AI843" i="9" s="1"/>
  <c r="AJ843" i="9" s="1"/>
  <c r="E843" i="9"/>
  <c r="J843" i="9" s="1"/>
  <c r="W843" i="9" s="1"/>
  <c r="X843" i="9" s="1"/>
  <c r="F842" i="9"/>
  <c r="K842" i="9" s="1"/>
  <c r="F841" i="9"/>
  <c r="K841" i="9" s="1"/>
  <c r="Z841" i="9" s="1"/>
  <c r="AA841" i="9" s="1"/>
  <c r="G790" i="9"/>
  <c r="L790" i="9" s="1"/>
  <c r="AC790" i="9" s="1"/>
  <c r="AD790" i="9" s="1"/>
  <c r="G789" i="9"/>
  <c r="L789" i="9" s="1"/>
  <c r="AC789" i="9" s="1"/>
  <c r="AD789" i="9" s="1"/>
  <c r="G788" i="9"/>
  <c r="L788" i="9" s="1"/>
  <c r="AC788" i="9" s="1"/>
  <c r="AD788" i="9" s="1"/>
  <c r="G787" i="9"/>
  <c r="L787" i="9" s="1"/>
  <c r="AC787" i="9" s="1"/>
  <c r="AD787" i="9" s="1"/>
  <c r="G786" i="9"/>
  <c r="L786" i="9" s="1"/>
  <c r="AC786" i="9" s="1"/>
  <c r="AD786" i="9" s="1"/>
  <c r="G785" i="9"/>
  <c r="L785" i="9" s="1"/>
  <c r="AC785" i="9" s="1"/>
  <c r="AD785" i="9" s="1"/>
  <c r="E323" i="11"/>
  <c r="J323" i="11" s="1"/>
  <c r="W323" i="11" s="1"/>
  <c r="X323" i="11" s="1"/>
  <c r="I322" i="11"/>
  <c r="N322" i="11" s="1"/>
  <c r="AI322" i="11" s="1"/>
  <c r="AJ322" i="11" s="1"/>
  <c r="E321" i="11"/>
  <c r="J321" i="11" s="1"/>
  <c r="W321" i="11" s="1"/>
  <c r="X321" i="11" s="1"/>
  <c r="I320" i="11"/>
  <c r="N320" i="11" s="1"/>
  <c r="AI320" i="11" s="1"/>
  <c r="AJ320" i="11" s="1"/>
  <c r="G319" i="11"/>
  <c r="L319" i="11" s="1"/>
  <c r="AC319" i="11" s="1"/>
  <c r="AD319" i="11" s="1"/>
  <c r="H318" i="11"/>
  <c r="M318" i="11" s="1"/>
  <c r="AF318" i="11" s="1"/>
  <c r="AG318" i="11" s="1"/>
  <c r="H317" i="11"/>
  <c r="M317" i="11" s="1"/>
  <c r="AF317" i="11" s="1"/>
  <c r="AG317" i="11" s="1"/>
  <c r="H263" i="11"/>
  <c r="M263" i="11" s="1"/>
  <c r="AF263" i="11" s="1"/>
  <c r="AG263" i="11" s="1"/>
  <c r="F262" i="11"/>
  <c r="K262" i="11" s="1"/>
  <c r="Z262" i="11" s="1"/>
  <c r="AA262" i="11" s="1"/>
  <c r="F261" i="11"/>
  <c r="K261" i="11" s="1"/>
  <c r="Z261" i="11" s="1"/>
  <c r="AA261" i="11" s="1"/>
  <c r="H260" i="11"/>
  <c r="M260" i="11" s="1"/>
  <c r="AF260" i="11" s="1"/>
  <c r="AG260" i="11" s="1"/>
  <c r="H259" i="11"/>
  <c r="M259" i="11" s="1"/>
  <c r="AF259" i="11" s="1"/>
  <c r="AG259" i="11" s="1"/>
  <c r="F258" i="11"/>
  <c r="K258" i="11" s="1"/>
  <c r="Z258" i="11" s="1"/>
  <c r="AA258" i="11" s="1"/>
  <c r="F257" i="11"/>
  <c r="K257" i="11" s="1"/>
  <c r="Z257" i="11" s="1"/>
  <c r="AA257" i="11" s="1"/>
  <c r="F204" i="11"/>
  <c r="K204" i="11" s="1"/>
  <c r="Z204" i="11" s="1"/>
  <c r="AA204" i="11" s="1"/>
  <c r="G203" i="11"/>
  <c r="L203" i="11" s="1"/>
  <c r="AC203" i="11" s="1"/>
  <c r="AD203" i="11" s="1"/>
  <c r="I202" i="11"/>
  <c r="N202" i="11" s="1"/>
  <c r="AI202" i="11" s="1"/>
  <c r="AJ202" i="11" s="1"/>
  <c r="E202" i="11"/>
  <c r="J202" i="11" s="1"/>
  <c r="W202" i="11" s="1"/>
  <c r="X202" i="11" s="1"/>
  <c r="F201" i="11"/>
  <c r="K201" i="11" s="1"/>
  <c r="Z201" i="11" s="1"/>
  <c r="AA201" i="11" s="1"/>
  <c r="F200" i="11"/>
  <c r="K200" i="11" s="1"/>
  <c r="Z200" i="11" s="1"/>
  <c r="AA200" i="11" s="1"/>
  <c r="G199" i="11"/>
  <c r="L199" i="11" s="1"/>
  <c r="AC199" i="11" s="1"/>
  <c r="AD199" i="11" s="1"/>
  <c r="F198" i="11"/>
  <c r="K198" i="11" s="1"/>
  <c r="Z198" i="11" s="1"/>
  <c r="AA198" i="11" s="1"/>
  <c r="H144" i="11"/>
  <c r="M144" i="11" s="1"/>
  <c r="AF144" i="11" s="1"/>
  <c r="AG144" i="11" s="1"/>
  <c r="H143" i="11"/>
  <c r="M143" i="11" s="1"/>
  <c r="AF143" i="11" s="1"/>
  <c r="AG143" i="11" s="1"/>
  <c r="H142" i="11"/>
  <c r="M142" i="11" s="1"/>
  <c r="AF142" i="11" s="1"/>
  <c r="AG142" i="11" s="1"/>
  <c r="H141" i="11"/>
  <c r="M141" i="11" s="1"/>
  <c r="AF141" i="11" s="1"/>
  <c r="AG141" i="11" s="1"/>
  <c r="H140" i="11"/>
  <c r="M140" i="11" s="1"/>
  <c r="AF140" i="11" s="1"/>
  <c r="AG140" i="11" s="1"/>
  <c r="H139" i="11"/>
  <c r="M139" i="11" s="1"/>
  <c r="AF139" i="11" s="1"/>
  <c r="AG139" i="11" s="1"/>
  <c r="H138" i="11"/>
  <c r="M138" i="11" s="1"/>
  <c r="AF138" i="11" s="1"/>
  <c r="AG138" i="11" s="1"/>
  <c r="H85" i="11"/>
  <c r="M85" i="11" s="1"/>
  <c r="AF85" i="11" s="1"/>
  <c r="AG85" i="11" s="1"/>
  <c r="I84" i="11"/>
  <c r="N84" i="11" s="1"/>
  <c r="AI84" i="11" s="1"/>
  <c r="AJ84" i="11" s="1"/>
  <c r="E84" i="11"/>
  <c r="J84" i="11" s="1"/>
  <c r="W84" i="11" s="1"/>
  <c r="X84" i="11" s="1"/>
  <c r="I83" i="11"/>
  <c r="N83" i="11" s="1"/>
  <c r="AI83" i="11" s="1"/>
  <c r="AJ83" i="11" s="1"/>
  <c r="E83" i="11"/>
  <c r="J83" i="11" s="1"/>
  <c r="W83" i="11" s="1"/>
  <c r="X83" i="11" s="1"/>
  <c r="I82" i="11"/>
  <c r="N82" i="11" s="1"/>
  <c r="AI82" i="11" s="1"/>
  <c r="AJ82" i="11" s="1"/>
  <c r="E82" i="11"/>
  <c r="J82" i="11" s="1"/>
  <c r="W82" i="11" s="1"/>
  <c r="X82" i="11" s="1"/>
  <c r="I81" i="11"/>
  <c r="N81" i="11" s="1"/>
  <c r="AI81" i="11" s="1"/>
  <c r="AJ81" i="11" s="1"/>
  <c r="E81" i="11"/>
  <c r="J81" i="11" s="1"/>
  <c r="W81" i="11" s="1"/>
  <c r="X81" i="11" s="1"/>
  <c r="I80" i="11"/>
  <c r="N80" i="11" s="1"/>
  <c r="AI80" i="11" s="1"/>
  <c r="AJ80" i="11" s="1"/>
  <c r="E80" i="11"/>
  <c r="J80" i="11" s="1"/>
  <c r="W80" i="11" s="1"/>
  <c r="X80" i="11" s="1"/>
  <c r="I79" i="11"/>
  <c r="N79" i="11" s="1"/>
  <c r="AI79" i="11" s="1"/>
  <c r="AJ79" i="11" s="1"/>
  <c r="E79" i="11"/>
  <c r="J79" i="11" s="1"/>
  <c r="W79" i="11" s="1"/>
  <c r="X79" i="11" s="1"/>
  <c r="F26" i="11"/>
  <c r="K26" i="11" s="1"/>
  <c r="Z26" i="11" s="1"/>
  <c r="AA26" i="11" s="1"/>
  <c r="F25" i="11"/>
  <c r="K25" i="11" s="1"/>
  <c r="Z25" i="11" s="1"/>
  <c r="AA25" i="11" s="1"/>
  <c r="F24" i="11"/>
  <c r="K24" i="11" s="1"/>
  <c r="Z24" i="11" s="1"/>
  <c r="AA24" i="11" s="1"/>
  <c r="F23" i="11"/>
  <c r="K23" i="11" s="1"/>
  <c r="Z23" i="11" s="1"/>
  <c r="AA23" i="11" s="1"/>
  <c r="F22" i="11"/>
  <c r="K22" i="11" s="1"/>
  <c r="Z22" i="11" s="1"/>
  <c r="AA22" i="11" s="1"/>
  <c r="F21" i="11"/>
  <c r="K21" i="11" s="1"/>
  <c r="Z21" i="11" s="1"/>
  <c r="AA21" i="11" s="1"/>
  <c r="F20" i="11"/>
  <c r="K20" i="11" s="1"/>
  <c r="Z20" i="11" s="1"/>
  <c r="AA20" i="11" s="1"/>
  <c r="H15" i="10"/>
  <c r="M15" i="10" s="1"/>
  <c r="AF15" i="10" s="1"/>
  <c r="AG15" i="10" s="1"/>
  <c r="I14" i="10"/>
  <c r="N14" i="10" s="1"/>
  <c r="AI14" i="10" s="1"/>
  <c r="AJ14" i="10" s="1"/>
  <c r="E14" i="10"/>
  <c r="J14" i="10" s="1"/>
  <c r="W14" i="10" s="1"/>
  <c r="X14" i="10" s="1"/>
  <c r="I13" i="10"/>
  <c r="N13" i="10" s="1"/>
  <c r="AI13" i="10" s="1"/>
  <c r="AJ13" i="10" s="1"/>
  <c r="E13" i="10"/>
  <c r="J13" i="10" s="1"/>
  <c r="W13" i="10" s="1"/>
  <c r="X13" i="10" s="1"/>
  <c r="I902" i="9"/>
  <c r="N902" i="9" s="1"/>
  <c r="E902" i="9"/>
  <c r="J902" i="9" s="1"/>
  <c r="W902" i="9" s="1"/>
  <c r="X902" i="9" s="1"/>
  <c r="H901" i="9"/>
  <c r="M901" i="9" s="1"/>
  <c r="AF901" i="9" s="1"/>
  <c r="AG901" i="9" s="1"/>
  <c r="F900" i="9"/>
  <c r="K900" i="9" s="1"/>
  <c r="Z900" i="9" s="1"/>
  <c r="AA900" i="9" s="1"/>
  <c r="I899" i="9"/>
  <c r="N899" i="9" s="1"/>
  <c r="AI899" i="9" s="1"/>
  <c r="AJ899" i="9" s="1"/>
  <c r="E899" i="9"/>
  <c r="J899" i="9" s="1"/>
  <c r="W899" i="9" s="1"/>
  <c r="X899" i="9" s="1"/>
  <c r="F898" i="9"/>
  <c r="K898" i="9" s="1"/>
  <c r="Z898" i="9" s="1"/>
  <c r="AA898" i="9" s="1"/>
  <c r="G897" i="9"/>
  <c r="L897" i="9" s="1"/>
  <c r="AC897" i="9" s="1"/>
  <c r="AD897" i="9" s="1"/>
  <c r="G846" i="9"/>
  <c r="L846" i="9" s="1"/>
  <c r="AC846" i="9" s="1"/>
  <c r="AD846" i="9" s="1"/>
  <c r="G845" i="9"/>
  <c r="L845" i="9" s="1"/>
  <c r="AC845" i="9" s="1"/>
  <c r="AD845" i="9" s="1"/>
  <c r="H844" i="9"/>
  <c r="M844" i="9" s="1"/>
  <c r="AF844" i="9" s="1"/>
  <c r="AG844" i="9" s="1"/>
  <c r="H843" i="9"/>
  <c r="M843" i="9" s="1"/>
  <c r="AF843" i="9" s="1"/>
  <c r="AG843" i="9" s="1"/>
  <c r="I842" i="9"/>
  <c r="N842" i="9" s="1"/>
  <c r="AI842" i="9" s="1"/>
  <c r="AJ842" i="9" s="1"/>
  <c r="E842" i="9"/>
  <c r="J842" i="9" s="1"/>
  <c r="W842" i="9" s="1"/>
  <c r="X842" i="9" s="1"/>
  <c r="I841" i="9"/>
  <c r="N841" i="9" s="1"/>
  <c r="AI841" i="9" s="1"/>
  <c r="AJ841" i="9" s="1"/>
  <c r="E841" i="9"/>
  <c r="J841" i="9" s="1"/>
  <c r="W841" i="9" s="1"/>
  <c r="X841" i="9" s="1"/>
  <c r="F790" i="9"/>
  <c r="K790" i="9" s="1"/>
  <c r="Z790" i="9" s="1"/>
  <c r="AA790" i="9" s="1"/>
  <c r="F789" i="9"/>
  <c r="K789" i="9" s="1"/>
  <c r="Z789" i="9" s="1"/>
  <c r="AA789" i="9" s="1"/>
  <c r="F788" i="9"/>
  <c r="K788" i="9" s="1"/>
  <c r="Z788" i="9" s="1"/>
  <c r="AA788" i="9" s="1"/>
  <c r="F787" i="9"/>
  <c r="K787" i="9" s="1"/>
  <c r="Z787" i="9" s="1"/>
  <c r="AA787" i="9" s="1"/>
  <c r="F786" i="9"/>
  <c r="K786" i="9" s="1"/>
  <c r="E786" i="9"/>
  <c r="J786" i="9" s="1"/>
  <c r="W786" i="9" s="1"/>
  <c r="X786" i="9" s="1"/>
  <c r="I785" i="9"/>
  <c r="N785" i="9" s="1"/>
  <c r="AI785" i="9" s="1"/>
  <c r="AJ785" i="9" s="1"/>
  <c r="I737" i="9"/>
  <c r="N737" i="9" s="1"/>
  <c r="AI737" i="9" s="1"/>
  <c r="AJ737" i="9" s="1"/>
  <c r="E737" i="9"/>
  <c r="J737" i="9" s="1"/>
  <c r="W737" i="9" s="1"/>
  <c r="X737" i="9" s="1"/>
  <c r="I736" i="9"/>
  <c r="N736" i="9" s="1"/>
  <c r="AI736" i="9" s="1"/>
  <c r="AJ736" i="9" s="1"/>
  <c r="E736" i="9"/>
  <c r="J736" i="9" s="1"/>
  <c r="W736" i="9" s="1"/>
  <c r="X736" i="9" s="1"/>
  <c r="F735" i="9"/>
  <c r="K735" i="9" s="1"/>
  <c r="Z735" i="9" s="1"/>
  <c r="AA735" i="9" s="1"/>
  <c r="F734" i="9"/>
  <c r="K734" i="9" s="1"/>
  <c r="Z734" i="9" s="1"/>
  <c r="AA734" i="9" s="1"/>
  <c r="F733" i="9"/>
  <c r="K733" i="9" s="1"/>
  <c r="Z733" i="9" s="1"/>
  <c r="AA733" i="9" s="1"/>
  <c r="F732" i="9"/>
  <c r="K732" i="9" s="1"/>
  <c r="Z732" i="9" s="1"/>
  <c r="AA732" i="9" s="1"/>
  <c r="G681" i="9"/>
  <c r="L681" i="9" s="1"/>
  <c r="AC681" i="9" s="1"/>
  <c r="AD681" i="9" s="1"/>
  <c r="G680" i="9"/>
  <c r="L680" i="9" s="1"/>
  <c r="AC680" i="9" s="1"/>
  <c r="AD680" i="9" s="1"/>
  <c r="G679" i="9"/>
  <c r="L679" i="9" s="1"/>
  <c r="AC679" i="9" s="1"/>
  <c r="AD679" i="9" s="1"/>
  <c r="G678" i="9"/>
  <c r="L678" i="9" s="1"/>
  <c r="AC678" i="9" s="1"/>
  <c r="AD678" i="9" s="1"/>
  <c r="G677" i="9"/>
  <c r="L677" i="9" s="1"/>
  <c r="AC677" i="9" s="1"/>
  <c r="AD677" i="9" s="1"/>
  <c r="G676" i="9"/>
  <c r="L676" i="9" s="1"/>
  <c r="AC676" i="9" s="1"/>
  <c r="AD676" i="9" s="1"/>
  <c r="G625" i="9"/>
  <c r="L625" i="9" s="1"/>
  <c r="AC625" i="9" s="1"/>
  <c r="AD625" i="9" s="1"/>
  <c r="H624" i="9"/>
  <c r="M624" i="9" s="1"/>
  <c r="AF624" i="9" s="1"/>
  <c r="AG624" i="9" s="1"/>
  <c r="I623" i="9"/>
  <c r="N623" i="9" s="1"/>
  <c r="AI623" i="9" s="1"/>
  <c r="AJ623" i="9" s="1"/>
  <c r="E623" i="9"/>
  <c r="J623" i="9" s="1"/>
  <c r="W623" i="9" s="1"/>
  <c r="X623" i="9" s="1"/>
  <c r="I622" i="9"/>
  <c r="N622" i="9" s="1"/>
  <c r="AI622" i="9" s="1"/>
  <c r="AJ622" i="9" s="1"/>
  <c r="E622" i="9"/>
  <c r="J622" i="9" s="1"/>
  <c r="W622" i="9" s="1"/>
  <c r="X622" i="9" s="1"/>
  <c r="I621" i="9"/>
  <c r="N621" i="9" s="1"/>
  <c r="AI621" i="9" s="1"/>
  <c r="AJ621" i="9" s="1"/>
  <c r="E621" i="9"/>
  <c r="J621" i="9" s="1"/>
  <c r="W621" i="9" s="1"/>
  <c r="X621" i="9" s="1"/>
  <c r="I620" i="9"/>
  <c r="N620" i="9" s="1"/>
  <c r="AI620" i="9" s="1"/>
  <c r="AJ620" i="9" s="1"/>
  <c r="E620" i="9"/>
  <c r="J620" i="9" s="1"/>
  <c r="W620" i="9" s="1"/>
  <c r="X620" i="9" s="1"/>
  <c r="G572" i="9"/>
  <c r="L572" i="9" s="1"/>
  <c r="AC572" i="9" s="1"/>
  <c r="AD572" i="9" s="1"/>
  <c r="G571" i="9"/>
  <c r="L571" i="9" s="1"/>
  <c r="AC571" i="9" s="1"/>
  <c r="AD571" i="9" s="1"/>
  <c r="G570" i="9"/>
  <c r="L570" i="9" s="1"/>
  <c r="AC570" i="9" s="1"/>
  <c r="AD570" i="9" s="1"/>
  <c r="G569" i="9"/>
  <c r="L569" i="9" s="1"/>
  <c r="AC569" i="9" s="1"/>
  <c r="AD569" i="9" s="1"/>
  <c r="G568" i="9"/>
  <c r="L568" i="9" s="1"/>
  <c r="AC568" i="9" s="1"/>
  <c r="AD568" i="9" s="1"/>
  <c r="G567" i="9"/>
  <c r="L567" i="9" s="1"/>
  <c r="AC567" i="9" s="1"/>
  <c r="AD567" i="9" s="1"/>
  <c r="G516" i="9"/>
  <c r="L516" i="9" s="1"/>
  <c r="AC516" i="9" s="1"/>
  <c r="AD516" i="9" s="1"/>
  <c r="G515" i="9"/>
  <c r="L515" i="9" s="1"/>
  <c r="AC515" i="9" s="1"/>
  <c r="AD515" i="9" s="1"/>
  <c r="F514" i="9"/>
  <c r="K514" i="9" s="1"/>
  <c r="Z514" i="9" s="1"/>
  <c r="AA514" i="9" s="1"/>
  <c r="G513" i="9"/>
  <c r="L513" i="9" s="1"/>
  <c r="AC513" i="9" s="1"/>
  <c r="AD513" i="9" s="1"/>
  <c r="F512" i="9"/>
  <c r="K512" i="9" s="1"/>
  <c r="Z512" i="9" s="1"/>
  <c r="AA512" i="9" s="1"/>
  <c r="G511" i="9"/>
  <c r="L511" i="9" s="1"/>
  <c r="AC511" i="9" s="1"/>
  <c r="AD511" i="9" s="1"/>
  <c r="F463" i="9"/>
  <c r="K463" i="9" s="1"/>
  <c r="Z463" i="9" s="1"/>
  <c r="AA463" i="9" s="1"/>
  <c r="F462" i="9"/>
  <c r="K462" i="9" s="1"/>
  <c r="Z462" i="9" s="1"/>
  <c r="AA462" i="9" s="1"/>
  <c r="H461" i="9"/>
  <c r="M461" i="9" s="1"/>
  <c r="AF461" i="9" s="1"/>
  <c r="AG461" i="9" s="1"/>
  <c r="H460" i="9"/>
  <c r="M460" i="9" s="1"/>
  <c r="AF460" i="9" s="1"/>
  <c r="AG460" i="9" s="1"/>
  <c r="I459" i="9"/>
  <c r="N459" i="9" s="1"/>
  <c r="AI459" i="9" s="1"/>
  <c r="AJ459" i="9" s="1"/>
  <c r="E459" i="9"/>
  <c r="J459" i="9" s="1"/>
  <c r="W459" i="9" s="1"/>
  <c r="X459" i="9" s="1"/>
  <c r="I458" i="9"/>
  <c r="N458" i="9" s="1"/>
  <c r="AI458" i="9" s="1"/>
  <c r="AJ458" i="9" s="1"/>
  <c r="E458" i="9"/>
  <c r="J458" i="9" s="1"/>
  <c r="W458" i="9" s="1"/>
  <c r="X458" i="9" s="1"/>
  <c r="G407" i="9"/>
  <c r="L407" i="9" s="1"/>
  <c r="AC407" i="9" s="1"/>
  <c r="AD407" i="9" s="1"/>
  <c r="G406" i="9"/>
  <c r="L406" i="9" s="1"/>
  <c r="AC406" i="9" s="1"/>
  <c r="AD406" i="9" s="1"/>
  <c r="G405" i="9"/>
  <c r="L405" i="9" s="1"/>
  <c r="AC405" i="9" s="1"/>
  <c r="AD405" i="9" s="1"/>
  <c r="G404" i="9"/>
  <c r="L404" i="9" s="1"/>
  <c r="AC404" i="9" s="1"/>
  <c r="AD404" i="9" s="1"/>
  <c r="G403" i="9"/>
  <c r="L403" i="9" s="1"/>
  <c r="AC403" i="9" s="1"/>
  <c r="AD403" i="9" s="1"/>
  <c r="G402" i="9"/>
  <c r="L402" i="9" s="1"/>
  <c r="AC402" i="9" s="1"/>
  <c r="AD402" i="9" s="1"/>
  <c r="G354" i="9"/>
  <c r="L354" i="9" s="1"/>
  <c r="AC354" i="9" s="1"/>
  <c r="AD354" i="9" s="1"/>
  <c r="G353" i="9"/>
  <c r="L353" i="9" s="1"/>
  <c r="AC353" i="9" s="1"/>
  <c r="AD353" i="9" s="1"/>
  <c r="I352" i="9"/>
  <c r="N352" i="9" s="1"/>
  <c r="AI352" i="9" s="1"/>
  <c r="AJ352" i="9" s="1"/>
  <c r="E352" i="9"/>
  <c r="J352" i="9" s="1"/>
  <c r="W352" i="9" s="1"/>
  <c r="X352" i="9" s="1"/>
  <c r="G351" i="9"/>
  <c r="L351" i="9" s="1"/>
  <c r="AC351" i="9" s="1"/>
  <c r="AD351" i="9" s="1"/>
  <c r="H350" i="9"/>
  <c r="M350" i="9" s="1"/>
  <c r="AF350" i="9" s="1"/>
  <c r="AG350" i="9" s="1"/>
  <c r="F349" i="9"/>
  <c r="K349" i="9" s="1"/>
  <c r="Z349" i="9" s="1"/>
  <c r="AA349" i="9" s="1"/>
  <c r="I298" i="9"/>
  <c r="N298" i="9" s="1"/>
  <c r="AI298" i="9" s="1"/>
  <c r="AJ298" i="9" s="1"/>
  <c r="E298" i="9"/>
  <c r="J298" i="9" s="1"/>
  <c r="W298" i="9" s="1"/>
  <c r="X298" i="9" s="1"/>
  <c r="G297" i="9"/>
  <c r="L297" i="9" s="1"/>
  <c r="AC297" i="9" s="1"/>
  <c r="AD297" i="9" s="1"/>
  <c r="G296" i="9"/>
  <c r="L296" i="9" s="1"/>
  <c r="AC296" i="9" s="1"/>
  <c r="AD296" i="9" s="1"/>
  <c r="I295" i="9"/>
  <c r="N295" i="9" s="1"/>
  <c r="AI295" i="9" s="1"/>
  <c r="AJ295" i="9" s="1"/>
  <c r="E295" i="9"/>
  <c r="J295" i="9" s="1"/>
  <c r="W295" i="9" s="1"/>
  <c r="X295" i="9" s="1"/>
  <c r="I294" i="9"/>
  <c r="N294" i="9" s="1"/>
  <c r="AI294" i="9" s="1"/>
  <c r="AJ294" i="9" s="1"/>
  <c r="E294" i="9"/>
  <c r="J294" i="9" s="1"/>
  <c r="W294" i="9" s="1"/>
  <c r="X294" i="9" s="1"/>
  <c r="I293" i="9"/>
  <c r="N293" i="9" s="1"/>
  <c r="AI293" i="9" s="1"/>
  <c r="AJ293" i="9" s="1"/>
  <c r="E293" i="9"/>
  <c r="J293" i="9" s="1"/>
  <c r="W293" i="9" s="1"/>
  <c r="X293" i="9" s="1"/>
  <c r="G242" i="9"/>
  <c r="L242" i="9" s="1"/>
  <c r="AC242" i="9" s="1"/>
  <c r="AD242" i="9" s="1"/>
  <c r="G241" i="9"/>
  <c r="L241" i="9" s="1"/>
  <c r="AC241" i="9" s="1"/>
  <c r="AD241" i="9" s="1"/>
  <c r="G240" i="9"/>
  <c r="L240" i="9" s="1"/>
  <c r="AC240" i="9" s="1"/>
  <c r="AD240" i="9" s="1"/>
  <c r="G239" i="9"/>
  <c r="L239" i="9" s="1"/>
  <c r="AC239" i="9" s="1"/>
  <c r="AD239" i="9" s="1"/>
  <c r="G238" i="9"/>
  <c r="L238" i="9" s="1"/>
  <c r="AC238" i="9" s="1"/>
  <c r="AD238" i="9" s="1"/>
  <c r="G237" i="9"/>
  <c r="L237" i="9" s="1"/>
  <c r="AC237" i="9" s="1"/>
  <c r="AD237" i="9" s="1"/>
  <c r="F189" i="9"/>
  <c r="K189" i="9" s="1"/>
  <c r="Z189" i="9" s="1"/>
  <c r="AA189" i="9" s="1"/>
  <c r="F188" i="9"/>
  <c r="K188" i="9" s="1"/>
  <c r="Z188" i="9" s="1"/>
  <c r="AA188" i="9" s="1"/>
  <c r="F187" i="9"/>
  <c r="K187" i="9" s="1"/>
  <c r="Z187" i="9" s="1"/>
  <c r="AA187" i="9" s="1"/>
  <c r="F186" i="9"/>
  <c r="K186" i="9" s="1"/>
  <c r="Z186" i="9" s="1"/>
  <c r="AA186" i="9" s="1"/>
  <c r="F185" i="9"/>
  <c r="K185" i="9" s="1"/>
  <c r="Z185" i="9" s="1"/>
  <c r="AA185" i="9" s="1"/>
  <c r="F184" i="9"/>
  <c r="K184" i="9" s="1"/>
  <c r="Z184" i="9" s="1"/>
  <c r="AA184" i="9" s="1"/>
  <c r="F785" i="9"/>
  <c r="K785" i="9" s="1"/>
  <c r="Z785" i="9" s="1"/>
  <c r="AA785" i="9" s="1"/>
  <c r="H737" i="9"/>
  <c r="M737" i="9" s="1"/>
  <c r="AF737" i="9" s="1"/>
  <c r="AG737" i="9" s="1"/>
  <c r="H736" i="9"/>
  <c r="M736" i="9" s="1"/>
  <c r="AF736" i="9" s="1"/>
  <c r="AG736" i="9" s="1"/>
  <c r="I735" i="9"/>
  <c r="N735" i="9" s="1"/>
  <c r="AI735" i="9" s="1"/>
  <c r="AJ735" i="9" s="1"/>
  <c r="E735" i="9"/>
  <c r="J735" i="9" s="1"/>
  <c r="W735" i="9" s="1"/>
  <c r="X735" i="9" s="1"/>
  <c r="I734" i="9"/>
  <c r="N734" i="9" s="1"/>
  <c r="AI734" i="9" s="1"/>
  <c r="AJ734" i="9" s="1"/>
  <c r="E734" i="9"/>
  <c r="J734" i="9" s="1"/>
  <c r="W734" i="9" s="1"/>
  <c r="X734" i="9" s="1"/>
  <c r="I733" i="9"/>
  <c r="N733" i="9" s="1"/>
  <c r="AI733" i="9" s="1"/>
  <c r="AJ733" i="9" s="1"/>
  <c r="E733" i="9"/>
  <c r="J733" i="9" s="1"/>
  <c r="W733" i="9" s="1"/>
  <c r="X733" i="9" s="1"/>
  <c r="I732" i="9"/>
  <c r="N732" i="9" s="1"/>
  <c r="AI732" i="9" s="1"/>
  <c r="AJ732" i="9" s="1"/>
  <c r="E732" i="9"/>
  <c r="J732" i="9" s="1"/>
  <c r="W732" i="9" s="1"/>
  <c r="X732" i="9" s="1"/>
  <c r="F681" i="9"/>
  <c r="K681" i="9" s="1"/>
  <c r="Z681" i="9" s="1"/>
  <c r="AA681" i="9" s="1"/>
  <c r="F680" i="9"/>
  <c r="K680" i="9" s="1"/>
  <c r="Z680" i="9" s="1"/>
  <c r="AA680" i="9" s="1"/>
  <c r="F679" i="9"/>
  <c r="K679" i="9" s="1"/>
  <c r="Z679" i="9" s="1"/>
  <c r="AA679" i="9" s="1"/>
  <c r="F678" i="9"/>
  <c r="K678" i="9" s="1"/>
  <c r="Z678" i="9" s="1"/>
  <c r="AA678" i="9" s="1"/>
  <c r="F677" i="9"/>
  <c r="K677" i="9" s="1"/>
  <c r="Z677" i="9" s="1"/>
  <c r="AA677" i="9" s="1"/>
  <c r="F676" i="9"/>
  <c r="K676" i="9" s="1"/>
  <c r="Z676" i="9" s="1"/>
  <c r="AA676" i="9" s="1"/>
  <c r="F625" i="9"/>
  <c r="K625" i="9" s="1"/>
  <c r="Z625" i="9" s="1"/>
  <c r="AA625" i="9" s="1"/>
  <c r="G624" i="9"/>
  <c r="L624" i="9" s="1"/>
  <c r="AC624" i="9" s="1"/>
  <c r="AD624" i="9" s="1"/>
  <c r="H623" i="9"/>
  <c r="M623" i="9" s="1"/>
  <c r="AF623" i="9" s="1"/>
  <c r="AG623" i="9" s="1"/>
  <c r="H622" i="9"/>
  <c r="M622" i="9" s="1"/>
  <c r="AF622" i="9" s="1"/>
  <c r="AG622" i="9" s="1"/>
  <c r="H621" i="9"/>
  <c r="M621" i="9" s="1"/>
  <c r="AF621" i="9" s="1"/>
  <c r="AG621" i="9" s="1"/>
  <c r="H620" i="9"/>
  <c r="M620" i="9" s="1"/>
  <c r="AF620" i="9" s="1"/>
  <c r="AG620" i="9" s="1"/>
  <c r="F572" i="9"/>
  <c r="K572" i="9" s="1"/>
  <c r="Z572" i="9" s="1"/>
  <c r="AA572" i="9" s="1"/>
  <c r="F571" i="9"/>
  <c r="K571" i="9" s="1"/>
  <c r="Z571" i="9" s="1"/>
  <c r="AA571" i="9" s="1"/>
  <c r="F570" i="9"/>
  <c r="K570" i="9" s="1"/>
  <c r="Z570" i="9" s="1"/>
  <c r="AA570" i="9" s="1"/>
  <c r="F569" i="9"/>
  <c r="K569" i="9" s="1"/>
  <c r="Z569" i="9" s="1"/>
  <c r="AA569" i="9" s="1"/>
  <c r="F568" i="9"/>
  <c r="K568" i="9" s="1"/>
  <c r="Z568" i="9" s="1"/>
  <c r="AA568" i="9" s="1"/>
  <c r="F567" i="9"/>
  <c r="K567" i="9" s="1"/>
  <c r="Z567" i="9" s="1"/>
  <c r="AA567" i="9" s="1"/>
  <c r="F516" i="9"/>
  <c r="K516" i="9" s="1"/>
  <c r="Z516" i="9" s="1"/>
  <c r="AA516" i="9" s="1"/>
  <c r="F515" i="9"/>
  <c r="K515" i="9" s="1"/>
  <c r="Z515" i="9" s="1"/>
  <c r="AA515" i="9" s="1"/>
  <c r="I514" i="9"/>
  <c r="N514" i="9" s="1"/>
  <c r="AI514" i="9" s="1"/>
  <c r="AJ514" i="9" s="1"/>
  <c r="E514" i="9"/>
  <c r="J514" i="9" s="1"/>
  <c r="W514" i="9" s="1"/>
  <c r="X514" i="9" s="1"/>
  <c r="F513" i="9"/>
  <c r="K513" i="9" s="1"/>
  <c r="Z513" i="9" s="1"/>
  <c r="AA513" i="9" s="1"/>
  <c r="I512" i="9"/>
  <c r="N512" i="9" s="1"/>
  <c r="AI512" i="9" s="1"/>
  <c r="AJ512" i="9" s="1"/>
  <c r="E512" i="9"/>
  <c r="J512" i="9" s="1"/>
  <c r="W512" i="9" s="1"/>
  <c r="X512" i="9" s="1"/>
  <c r="F511" i="9"/>
  <c r="K511" i="9" s="1"/>
  <c r="Z511" i="9" s="1"/>
  <c r="AA511" i="9" s="1"/>
  <c r="I463" i="9"/>
  <c r="N463" i="9" s="1"/>
  <c r="AI463" i="9" s="1"/>
  <c r="AJ463" i="9" s="1"/>
  <c r="E463" i="9"/>
  <c r="J463" i="9" s="1"/>
  <c r="W463" i="9" s="1"/>
  <c r="X463" i="9" s="1"/>
  <c r="I462" i="9"/>
  <c r="N462" i="9" s="1"/>
  <c r="AI462" i="9" s="1"/>
  <c r="AJ462" i="9" s="1"/>
  <c r="E462" i="9"/>
  <c r="J462" i="9" s="1"/>
  <c r="W462" i="9" s="1"/>
  <c r="X462" i="9" s="1"/>
  <c r="G461" i="9"/>
  <c r="L461" i="9" s="1"/>
  <c r="AC461" i="9" s="1"/>
  <c r="AD461" i="9" s="1"/>
  <c r="G460" i="9"/>
  <c r="L460" i="9" s="1"/>
  <c r="AC460" i="9" s="1"/>
  <c r="AD460" i="9" s="1"/>
  <c r="H459" i="9"/>
  <c r="M459" i="9" s="1"/>
  <c r="AF459" i="9" s="1"/>
  <c r="AG459" i="9" s="1"/>
  <c r="H458" i="9"/>
  <c r="M458" i="9" s="1"/>
  <c r="AF458" i="9" s="1"/>
  <c r="AG458" i="9" s="1"/>
  <c r="F407" i="9"/>
  <c r="K407" i="9" s="1"/>
  <c r="Z407" i="9" s="1"/>
  <c r="AA407" i="9" s="1"/>
  <c r="F406" i="9"/>
  <c r="K406" i="9" s="1"/>
  <c r="Z406" i="9" s="1"/>
  <c r="AA406" i="9" s="1"/>
  <c r="F405" i="9"/>
  <c r="K405" i="9" s="1"/>
  <c r="Z405" i="9" s="1"/>
  <c r="AA405" i="9" s="1"/>
  <c r="F404" i="9"/>
  <c r="K404" i="9" s="1"/>
  <c r="Z404" i="9" s="1"/>
  <c r="AA404" i="9" s="1"/>
  <c r="F403" i="9"/>
  <c r="K403" i="9" s="1"/>
  <c r="Z403" i="9" s="1"/>
  <c r="AA403" i="9" s="1"/>
  <c r="F402" i="9"/>
  <c r="K402" i="9" s="1"/>
  <c r="Z402" i="9" s="1"/>
  <c r="AA402" i="9" s="1"/>
  <c r="F354" i="9"/>
  <c r="K354" i="9" s="1"/>
  <c r="Z354" i="9" s="1"/>
  <c r="AA354" i="9" s="1"/>
  <c r="F353" i="9"/>
  <c r="K353" i="9" s="1"/>
  <c r="Z353" i="9" s="1"/>
  <c r="AA353" i="9" s="1"/>
  <c r="H352" i="9"/>
  <c r="M352" i="9" s="1"/>
  <c r="AF352" i="9" s="1"/>
  <c r="AG352" i="9" s="1"/>
  <c r="F351" i="9"/>
  <c r="K351" i="9" s="1"/>
  <c r="Z351" i="9" s="1"/>
  <c r="AA351" i="9" s="1"/>
  <c r="G350" i="9"/>
  <c r="L350" i="9" s="1"/>
  <c r="AC350" i="9" s="1"/>
  <c r="AD350" i="9" s="1"/>
  <c r="I349" i="9"/>
  <c r="N349" i="9" s="1"/>
  <c r="AI349" i="9" s="1"/>
  <c r="AJ349" i="9" s="1"/>
  <c r="E349" i="9"/>
  <c r="J349" i="9" s="1"/>
  <c r="W349" i="9" s="1"/>
  <c r="X349" i="9" s="1"/>
  <c r="H298" i="9"/>
  <c r="M298" i="9" s="1"/>
  <c r="AF298" i="9" s="1"/>
  <c r="AG298" i="9" s="1"/>
  <c r="F297" i="9"/>
  <c r="K297" i="9" s="1"/>
  <c r="Z297" i="9" s="1"/>
  <c r="AA297" i="9" s="1"/>
  <c r="F296" i="9"/>
  <c r="K296" i="9" s="1"/>
  <c r="Z296" i="9" s="1"/>
  <c r="AA296" i="9" s="1"/>
  <c r="H295" i="9"/>
  <c r="M295" i="9" s="1"/>
  <c r="AF295" i="9" s="1"/>
  <c r="AG295" i="9" s="1"/>
  <c r="H294" i="9"/>
  <c r="M294" i="9" s="1"/>
  <c r="AF294" i="9" s="1"/>
  <c r="AG294" i="9" s="1"/>
  <c r="H293" i="9"/>
  <c r="M293" i="9" s="1"/>
  <c r="AF293" i="9" s="1"/>
  <c r="AG293" i="9" s="1"/>
  <c r="F242" i="9"/>
  <c r="K242" i="9" s="1"/>
  <c r="Z242" i="9" s="1"/>
  <c r="AA242" i="9" s="1"/>
  <c r="F241" i="9"/>
  <c r="K241" i="9" s="1"/>
  <c r="Z241" i="9" s="1"/>
  <c r="AA241" i="9" s="1"/>
  <c r="F240" i="9"/>
  <c r="K240" i="9" s="1"/>
  <c r="Z240" i="9" s="1"/>
  <c r="AA240" i="9" s="1"/>
  <c r="F239" i="9"/>
  <c r="K239" i="9" s="1"/>
  <c r="Z239" i="9" s="1"/>
  <c r="AA239" i="9" s="1"/>
  <c r="F238" i="9"/>
  <c r="K238" i="9" s="1"/>
  <c r="Z238" i="9" s="1"/>
  <c r="AA238" i="9" s="1"/>
  <c r="F237" i="9"/>
  <c r="K237" i="9" s="1"/>
  <c r="Z237" i="9" s="1"/>
  <c r="AA237" i="9" s="1"/>
  <c r="I189" i="9"/>
  <c r="N189" i="9" s="1"/>
  <c r="AI189" i="9" s="1"/>
  <c r="AJ189" i="9" s="1"/>
  <c r="E189" i="9"/>
  <c r="J189" i="9" s="1"/>
  <c r="W189" i="9" s="1"/>
  <c r="X189" i="9" s="1"/>
  <c r="I188" i="9"/>
  <c r="N188" i="9" s="1"/>
  <c r="AI188" i="9" s="1"/>
  <c r="AJ188" i="9" s="1"/>
  <c r="E188" i="9"/>
  <c r="J188" i="9" s="1"/>
  <c r="W188" i="9" s="1"/>
  <c r="X188" i="9" s="1"/>
  <c r="I187" i="9"/>
  <c r="N187" i="9" s="1"/>
  <c r="AI187" i="9" s="1"/>
  <c r="AJ187" i="9" s="1"/>
  <c r="E187" i="9"/>
  <c r="J187" i="9" s="1"/>
  <c r="W187" i="9" s="1"/>
  <c r="X187" i="9" s="1"/>
  <c r="I186" i="9"/>
  <c r="N186" i="9" s="1"/>
  <c r="AI186" i="9" s="1"/>
  <c r="AJ186" i="9" s="1"/>
  <c r="E186" i="9"/>
  <c r="J186" i="9" s="1"/>
  <c r="W186" i="9" s="1"/>
  <c r="X186" i="9" s="1"/>
  <c r="I185" i="9"/>
  <c r="N185" i="9" s="1"/>
  <c r="AI185" i="9" s="1"/>
  <c r="AJ185" i="9" s="1"/>
  <c r="E185" i="9"/>
  <c r="J185" i="9" s="1"/>
  <c r="W185" i="9" s="1"/>
  <c r="X185" i="9" s="1"/>
  <c r="I184" i="9"/>
  <c r="N184" i="9" s="1"/>
  <c r="AI184" i="9" s="1"/>
  <c r="AJ184" i="9" s="1"/>
  <c r="E785" i="9"/>
  <c r="J785" i="9" s="1"/>
  <c r="W785" i="9" s="1"/>
  <c r="X785" i="9" s="1"/>
  <c r="G737" i="9"/>
  <c r="L737" i="9" s="1"/>
  <c r="AC737" i="9" s="1"/>
  <c r="AD737" i="9" s="1"/>
  <c r="G736" i="9"/>
  <c r="L736" i="9" s="1"/>
  <c r="AC736" i="9" s="1"/>
  <c r="AD736" i="9" s="1"/>
  <c r="H735" i="9"/>
  <c r="M735" i="9" s="1"/>
  <c r="AF735" i="9" s="1"/>
  <c r="AG735" i="9" s="1"/>
  <c r="H734" i="9"/>
  <c r="M734" i="9" s="1"/>
  <c r="AF734" i="9" s="1"/>
  <c r="AG734" i="9" s="1"/>
  <c r="H733" i="9"/>
  <c r="M733" i="9" s="1"/>
  <c r="AF733" i="9" s="1"/>
  <c r="AG733" i="9" s="1"/>
  <c r="H732" i="9"/>
  <c r="M732" i="9" s="1"/>
  <c r="AF732" i="9" s="1"/>
  <c r="AG732" i="9" s="1"/>
  <c r="I681" i="9"/>
  <c r="N681" i="9" s="1"/>
  <c r="AI681" i="9" s="1"/>
  <c r="AJ681" i="9" s="1"/>
  <c r="E681" i="9"/>
  <c r="J681" i="9" s="1"/>
  <c r="W681" i="9" s="1"/>
  <c r="X681" i="9" s="1"/>
  <c r="I680" i="9"/>
  <c r="N680" i="9" s="1"/>
  <c r="AI680" i="9" s="1"/>
  <c r="AJ680" i="9" s="1"/>
  <c r="E680" i="9"/>
  <c r="J680" i="9" s="1"/>
  <c r="W680" i="9" s="1"/>
  <c r="X680" i="9" s="1"/>
  <c r="I679" i="9"/>
  <c r="N679" i="9" s="1"/>
  <c r="AI679" i="9" s="1"/>
  <c r="AJ679" i="9" s="1"/>
  <c r="E679" i="9"/>
  <c r="J679" i="9" s="1"/>
  <c r="W679" i="9" s="1"/>
  <c r="X679" i="9" s="1"/>
  <c r="I678" i="9"/>
  <c r="N678" i="9" s="1"/>
  <c r="AI678" i="9" s="1"/>
  <c r="AJ678" i="9" s="1"/>
  <c r="E678" i="9"/>
  <c r="J678" i="9" s="1"/>
  <c r="W678" i="9" s="1"/>
  <c r="X678" i="9" s="1"/>
  <c r="I677" i="9"/>
  <c r="N677" i="9" s="1"/>
  <c r="AI677" i="9" s="1"/>
  <c r="AJ677" i="9" s="1"/>
  <c r="E677" i="9"/>
  <c r="J677" i="9" s="1"/>
  <c r="W677" i="9" s="1"/>
  <c r="X677" i="9" s="1"/>
  <c r="I676" i="9"/>
  <c r="N676" i="9" s="1"/>
  <c r="AI676" i="9" s="1"/>
  <c r="AJ676" i="9" s="1"/>
  <c r="E676" i="9"/>
  <c r="J676" i="9" s="1"/>
  <c r="W676" i="9" s="1"/>
  <c r="X676" i="9" s="1"/>
  <c r="I625" i="9"/>
  <c r="N625" i="9" s="1"/>
  <c r="AI625" i="9" s="1"/>
  <c r="AJ625" i="9" s="1"/>
  <c r="E625" i="9"/>
  <c r="J625" i="9" s="1"/>
  <c r="W625" i="9" s="1"/>
  <c r="X625" i="9" s="1"/>
  <c r="F624" i="9"/>
  <c r="K624" i="9" s="1"/>
  <c r="Z624" i="9" s="1"/>
  <c r="AA624" i="9" s="1"/>
  <c r="G623" i="9"/>
  <c r="L623" i="9" s="1"/>
  <c r="AC623" i="9" s="1"/>
  <c r="AD623" i="9" s="1"/>
  <c r="G622" i="9"/>
  <c r="L622" i="9" s="1"/>
  <c r="AC622" i="9" s="1"/>
  <c r="AD622" i="9" s="1"/>
  <c r="G621" i="9"/>
  <c r="L621" i="9" s="1"/>
  <c r="AC621" i="9" s="1"/>
  <c r="AD621" i="9" s="1"/>
  <c r="G620" i="9"/>
  <c r="L620" i="9" s="1"/>
  <c r="AC620" i="9" s="1"/>
  <c r="AD620" i="9" s="1"/>
  <c r="I572" i="9"/>
  <c r="N572" i="9" s="1"/>
  <c r="AI572" i="9" s="1"/>
  <c r="AJ572" i="9" s="1"/>
  <c r="E572" i="9"/>
  <c r="J572" i="9" s="1"/>
  <c r="W572" i="9" s="1"/>
  <c r="X572" i="9" s="1"/>
  <c r="I571" i="9"/>
  <c r="N571" i="9" s="1"/>
  <c r="AI571" i="9" s="1"/>
  <c r="AJ571" i="9" s="1"/>
  <c r="E571" i="9"/>
  <c r="J571" i="9" s="1"/>
  <c r="W571" i="9" s="1"/>
  <c r="X571" i="9" s="1"/>
  <c r="I570" i="9"/>
  <c r="N570" i="9" s="1"/>
  <c r="AI570" i="9" s="1"/>
  <c r="AJ570" i="9" s="1"/>
  <c r="E570" i="9"/>
  <c r="J570" i="9" s="1"/>
  <c r="W570" i="9" s="1"/>
  <c r="X570" i="9" s="1"/>
  <c r="I569" i="9"/>
  <c r="N569" i="9" s="1"/>
  <c r="AI569" i="9" s="1"/>
  <c r="AJ569" i="9" s="1"/>
  <c r="E569" i="9"/>
  <c r="J569" i="9" s="1"/>
  <c r="W569" i="9" s="1"/>
  <c r="X569" i="9" s="1"/>
  <c r="I568" i="9"/>
  <c r="N568" i="9" s="1"/>
  <c r="AI568" i="9" s="1"/>
  <c r="AJ568" i="9" s="1"/>
  <c r="E568" i="9"/>
  <c r="J568" i="9" s="1"/>
  <c r="W568" i="9" s="1"/>
  <c r="X568" i="9" s="1"/>
  <c r="I567" i="9"/>
  <c r="N567" i="9" s="1"/>
  <c r="AI567" i="9" s="1"/>
  <c r="AJ567" i="9" s="1"/>
  <c r="E567" i="9"/>
  <c r="J567" i="9" s="1"/>
  <c r="W567" i="9" s="1"/>
  <c r="X567" i="9" s="1"/>
  <c r="I516" i="9"/>
  <c r="N516" i="9" s="1"/>
  <c r="AI516" i="9" s="1"/>
  <c r="AJ516" i="9" s="1"/>
  <c r="E516" i="9"/>
  <c r="J516" i="9" s="1"/>
  <c r="W516" i="9" s="1"/>
  <c r="X516" i="9" s="1"/>
  <c r="I515" i="9"/>
  <c r="N515" i="9" s="1"/>
  <c r="AI515" i="9" s="1"/>
  <c r="AJ515" i="9" s="1"/>
  <c r="E515" i="9"/>
  <c r="J515" i="9" s="1"/>
  <c r="W515" i="9" s="1"/>
  <c r="X515" i="9" s="1"/>
  <c r="H514" i="9"/>
  <c r="M514" i="9" s="1"/>
  <c r="AF514" i="9" s="1"/>
  <c r="AG514" i="9" s="1"/>
  <c r="I513" i="9"/>
  <c r="N513" i="9" s="1"/>
  <c r="AI513" i="9" s="1"/>
  <c r="AJ513" i="9" s="1"/>
  <c r="E513" i="9"/>
  <c r="J513" i="9" s="1"/>
  <c r="W513" i="9" s="1"/>
  <c r="X513" i="9" s="1"/>
  <c r="H512" i="9"/>
  <c r="M512" i="9" s="1"/>
  <c r="AF512" i="9" s="1"/>
  <c r="AG512" i="9" s="1"/>
  <c r="I511" i="9"/>
  <c r="N511" i="9" s="1"/>
  <c r="AI511" i="9" s="1"/>
  <c r="AJ511" i="9" s="1"/>
  <c r="E511" i="9"/>
  <c r="J511" i="9" s="1"/>
  <c r="W511" i="9" s="1"/>
  <c r="X511" i="9" s="1"/>
  <c r="H463" i="9"/>
  <c r="M463" i="9" s="1"/>
  <c r="AF463" i="9" s="1"/>
  <c r="AG463" i="9" s="1"/>
  <c r="H462" i="9"/>
  <c r="M462" i="9" s="1"/>
  <c r="AF462" i="9" s="1"/>
  <c r="AG462" i="9" s="1"/>
  <c r="F461" i="9"/>
  <c r="K461" i="9" s="1"/>
  <c r="Z461" i="9" s="1"/>
  <c r="AA461" i="9" s="1"/>
  <c r="F460" i="9"/>
  <c r="K460" i="9" s="1"/>
  <c r="Z460" i="9" s="1"/>
  <c r="AA460" i="9" s="1"/>
  <c r="G459" i="9"/>
  <c r="L459" i="9" s="1"/>
  <c r="AC459" i="9" s="1"/>
  <c r="AD459" i="9" s="1"/>
  <c r="G458" i="9"/>
  <c r="L458" i="9" s="1"/>
  <c r="AC458" i="9" s="1"/>
  <c r="AD458" i="9" s="1"/>
  <c r="I407" i="9"/>
  <c r="N407" i="9" s="1"/>
  <c r="AI407" i="9" s="1"/>
  <c r="AJ407" i="9" s="1"/>
  <c r="E407" i="9"/>
  <c r="J407" i="9" s="1"/>
  <c r="W407" i="9" s="1"/>
  <c r="X407" i="9" s="1"/>
  <c r="I406" i="9"/>
  <c r="N406" i="9" s="1"/>
  <c r="AI406" i="9" s="1"/>
  <c r="AJ406" i="9" s="1"/>
  <c r="E406" i="9"/>
  <c r="J406" i="9" s="1"/>
  <c r="W406" i="9" s="1"/>
  <c r="X406" i="9" s="1"/>
  <c r="I405" i="9"/>
  <c r="N405" i="9" s="1"/>
  <c r="AI405" i="9" s="1"/>
  <c r="AJ405" i="9" s="1"/>
  <c r="E405" i="9"/>
  <c r="J405" i="9" s="1"/>
  <c r="W405" i="9" s="1"/>
  <c r="X405" i="9" s="1"/>
  <c r="I404" i="9"/>
  <c r="N404" i="9" s="1"/>
  <c r="AI404" i="9" s="1"/>
  <c r="AJ404" i="9" s="1"/>
  <c r="E404" i="9"/>
  <c r="J404" i="9" s="1"/>
  <c r="W404" i="9" s="1"/>
  <c r="X404" i="9" s="1"/>
  <c r="I403" i="9"/>
  <c r="N403" i="9" s="1"/>
  <c r="AI403" i="9" s="1"/>
  <c r="AJ403" i="9" s="1"/>
  <c r="E403" i="9"/>
  <c r="J403" i="9" s="1"/>
  <c r="W403" i="9" s="1"/>
  <c r="X403" i="9" s="1"/>
  <c r="I402" i="9"/>
  <c r="N402" i="9" s="1"/>
  <c r="AI402" i="9" s="1"/>
  <c r="AJ402" i="9" s="1"/>
  <c r="E402" i="9"/>
  <c r="J402" i="9" s="1"/>
  <c r="W402" i="9" s="1"/>
  <c r="X402" i="9" s="1"/>
  <c r="I354" i="9"/>
  <c r="N354" i="9" s="1"/>
  <c r="AI354" i="9" s="1"/>
  <c r="AJ354" i="9" s="1"/>
  <c r="E354" i="9"/>
  <c r="J354" i="9" s="1"/>
  <c r="W354" i="9" s="1"/>
  <c r="X354" i="9" s="1"/>
  <c r="I353" i="9"/>
  <c r="N353" i="9" s="1"/>
  <c r="AI353" i="9" s="1"/>
  <c r="AJ353" i="9" s="1"/>
  <c r="E353" i="9"/>
  <c r="J353" i="9" s="1"/>
  <c r="W353" i="9" s="1"/>
  <c r="X353" i="9" s="1"/>
  <c r="G352" i="9"/>
  <c r="L352" i="9" s="1"/>
  <c r="AC352" i="9" s="1"/>
  <c r="AD352" i="9" s="1"/>
  <c r="I351" i="9"/>
  <c r="N351" i="9" s="1"/>
  <c r="AI351" i="9" s="1"/>
  <c r="AJ351" i="9" s="1"/>
  <c r="E351" i="9"/>
  <c r="J351" i="9" s="1"/>
  <c r="W351" i="9" s="1"/>
  <c r="X351" i="9" s="1"/>
  <c r="F350" i="9"/>
  <c r="K350" i="9" s="1"/>
  <c r="Z350" i="9" s="1"/>
  <c r="AA350" i="9" s="1"/>
  <c r="H349" i="9"/>
  <c r="M349" i="9" s="1"/>
  <c r="AF349" i="9" s="1"/>
  <c r="AG349" i="9" s="1"/>
  <c r="G298" i="9"/>
  <c r="L298" i="9" s="1"/>
  <c r="AC298" i="9" s="1"/>
  <c r="AD298" i="9" s="1"/>
  <c r="I297" i="9"/>
  <c r="N297" i="9" s="1"/>
  <c r="AI297" i="9" s="1"/>
  <c r="AJ297" i="9" s="1"/>
  <c r="E297" i="9"/>
  <c r="J297" i="9" s="1"/>
  <c r="W297" i="9" s="1"/>
  <c r="X297" i="9" s="1"/>
  <c r="I296" i="9"/>
  <c r="N296" i="9" s="1"/>
  <c r="AI296" i="9" s="1"/>
  <c r="AJ296" i="9" s="1"/>
  <c r="E296" i="9"/>
  <c r="J296" i="9" s="1"/>
  <c r="W296" i="9" s="1"/>
  <c r="X296" i="9" s="1"/>
  <c r="G295" i="9"/>
  <c r="L295" i="9" s="1"/>
  <c r="AC295" i="9" s="1"/>
  <c r="AD295" i="9" s="1"/>
  <c r="G294" i="9"/>
  <c r="L294" i="9" s="1"/>
  <c r="AC294" i="9" s="1"/>
  <c r="AD294" i="9" s="1"/>
  <c r="G293" i="9"/>
  <c r="L293" i="9" s="1"/>
  <c r="AC293" i="9" s="1"/>
  <c r="AD293" i="9" s="1"/>
  <c r="I242" i="9"/>
  <c r="N242" i="9" s="1"/>
  <c r="AI242" i="9" s="1"/>
  <c r="AJ242" i="9" s="1"/>
  <c r="E242" i="9"/>
  <c r="J242" i="9" s="1"/>
  <c r="W242" i="9" s="1"/>
  <c r="X242" i="9" s="1"/>
  <c r="I241" i="9"/>
  <c r="N241" i="9" s="1"/>
  <c r="AI241" i="9" s="1"/>
  <c r="AJ241" i="9" s="1"/>
  <c r="E241" i="9"/>
  <c r="J241" i="9" s="1"/>
  <c r="W241" i="9" s="1"/>
  <c r="X241" i="9" s="1"/>
  <c r="I240" i="9"/>
  <c r="N240" i="9" s="1"/>
  <c r="AI240" i="9" s="1"/>
  <c r="AJ240" i="9" s="1"/>
  <c r="E240" i="9"/>
  <c r="J240" i="9" s="1"/>
  <c r="W240" i="9" s="1"/>
  <c r="X240" i="9" s="1"/>
  <c r="I239" i="9"/>
  <c r="N239" i="9" s="1"/>
  <c r="AI239" i="9" s="1"/>
  <c r="AJ239" i="9" s="1"/>
  <c r="E239" i="9"/>
  <c r="J239" i="9" s="1"/>
  <c r="W239" i="9" s="1"/>
  <c r="X239" i="9" s="1"/>
  <c r="I238" i="9"/>
  <c r="N238" i="9" s="1"/>
  <c r="AI238" i="9" s="1"/>
  <c r="AJ238" i="9" s="1"/>
  <c r="E238" i="9"/>
  <c r="J238" i="9" s="1"/>
  <c r="W238" i="9" s="1"/>
  <c r="X238" i="9" s="1"/>
  <c r="I237" i="9"/>
  <c r="N237" i="9" s="1"/>
  <c r="AI237" i="9" s="1"/>
  <c r="AJ237" i="9" s="1"/>
  <c r="E237" i="9"/>
  <c r="J237" i="9" s="1"/>
  <c r="W237" i="9" s="1"/>
  <c r="X237" i="9" s="1"/>
  <c r="H189" i="9"/>
  <c r="M189" i="9" s="1"/>
  <c r="AF189" i="9" s="1"/>
  <c r="AG189" i="9" s="1"/>
  <c r="H188" i="9"/>
  <c r="M188" i="9" s="1"/>
  <c r="AF188" i="9" s="1"/>
  <c r="AG188" i="9" s="1"/>
  <c r="H187" i="9"/>
  <c r="M187" i="9" s="1"/>
  <c r="AF187" i="9" s="1"/>
  <c r="AG187" i="9" s="1"/>
  <c r="H186" i="9"/>
  <c r="M186" i="9" s="1"/>
  <c r="AF186" i="9" s="1"/>
  <c r="AG186" i="9" s="1"/>
  <c r="H185" i="9"/>
  <c r="M185" i="9" s="1"/>
  <c r="AF185" i="9" s="1"/>
  <c r="AG185" i="9" s="1"/>
  <c r="H184" i="9"/>
  <c r="M184" i="9" s="1"/>
  <c r="AF184" i="9" s="1"/>
  <c r="AG184" i="9" s="1"/>
  <c r="F737" i="9"/>
  <c r="K737" i="9" s="1"/>
  <c r="Z737" i="9" s="1"/>
  <c r="AA737" i="9" s="1"/>
  <c r="F736" i="9"/>
  <c r="K736" i="9" s="1"/>
  <c r="Z736" i="9" s="1"/>
  <c r="AA736" i="9" s="1"/>
  <c r="G735" i="9"/>
  <c r="L735" i="9" s="1"/>
  <c r="AC735" i="9" s="1"/>
  <c r="AD735" i="9" s="1"/>
  <c r="G734" i="9"/>
  <c r="L734" i="9" s="1"/>
  <c r="AC734" i="9" s="1"/>
  <c r="AD734" i="9" s="1"/>
  <c r="G733" i="9"/>
  <c r="L733" i="9" s="1"/>
  <c r="AC733" i="9" s="1"/>
  <c r="AD733" i="9" s="1"/>
  <c r="G732" i="9"/>
  <c r="L732" i="9" s="1"/>
  <c r="AC732" i="9" s="1"/>
  <c r="AD732" i="9" s="1"/>
  <c r="H681" i="9"/>
  <c r="M681" i="9" s="1"/>
  <c r="AF681" i="9" s="1"/>
  <c r="AG681" i="9" s="1"/>
  <c r="H680" i="9"/>
  <c r="M680" i="9" s="1"/>
  <c r="AF680" i="9" s="1"/>
  <c r="AG680" i="9" s="1"/>
  <c r="H679" i="9"/>
  <c r="M679" i="9" s="1"/>
  <c r="AF679" i="9" s="1"/>
  <c r="AG679" i="9" s="1"/>
  <c r="H678" i="9"/>
  <c r="M678" i="9" s="1"/>
  <c r="AF678" i="9" s="1"/>
  <c r="AG678" i="9" s="1"/>
  <c r="H677" i="9"/>
  <c r="M677" i="9" s="1"/>
  <c r="AF677" i="9" s="1"/>
  <c r="AG677" i="9" s="1"/>
  <c r="H676" i="9"/>
  <c r="M676" i="9" s="1"/>
  <c r="AF676" i="9" s="1"/>
  <c r="AG676" i="9" s="1"/>
  <c r="H625" i="9"/>
  <c r="M625" i="9" s="1"/>
  <c r="AF625" i="9" s="1"/>
  <c r="AG625" i="9" s="1"/>
  <c r="I624" i="9"/>
  <c r="N624" i="9" s="1"/>
  <c r="AI624" i="9" s="1"/>
  <c r="AJ624" i="9" s="1"/>
  <c r="E624" i="9"/>
  <c r="J624" i="9" s="1"/>
  <c r="W624" i="9" s="1"/>
  <c r="X624" i="9" s="1"/>
  <c r="F623" i="9"/>
  <c r="K623" i="9" s="1"/>
  <c r="Z623" i="9" s="1"/>
  <c r="AA623" i="9" s="1"/>
  <c r="F622" i="9"/>
  <c r="K622" i="9" s="1"/>
  <c r="Z622" i="9" s="1"/>
  <c r="AA622" i="9" s="1"/>
  <c r="F621" i="9"/>
  <c r="K621" i="9" s="1"/>
  <c r="Z621" i="9" s="1"/>
  <c r="AA621" i="9" s="1"/>
  <c r="F620" i="9"/>
  <c r="K620" i="9" s="1"/>
  <c r="Z620" i="9" s="1"/>
  <c r="AA620" i="9" s="1"/>
  <c r="H572" i="9"/>
  <c r="M572" i="9" s="1"/>
  <c r="AF572" i="9" s="1"/>
  <c r="AG572" i="9" s="1"/>
  <c r="H571" i="9"/>
  <c r="M571" i="9" s="1"/>
  <c r="H570" i="9"/>
  <c r="M570" i="9" s="1"/>
  <c r="AF570" i="9" s="1"/>
  <c r="AG570" i="9" s="1"/>
  <c r="H569" i="9"/>
  <c r="M569" i="9" s="1"/>
  <c r="AF569" i="9" s="1"/>
  <c r="AG569" i="9" s="1"/>
  <c r="H568" i="9"/>
  <c r="M568" i="9" s="1"/>
  <c r="AF568" i="9" s="1"/>
  <c r="AG568" i="9" s="1"/>
  <c r="H567" i="9"/>
  <c r="M567" i="9" s="1"/>
  <c r="AF567" i="9" s="1"/>
  <c r="AG567" i="9" s="1"/>
  <c r="H516" i="9"/>
  <c r="M516" i="9" s="1"/>
  <c r="AF516" i="9" s="1"/>
  <c r="AG516" i="9" s="1"/>
  <c r="H515" i="9"/>
  <c r="M515" i="9" s="1"/>
  <c r="AF515" i="9" s="1"/>
  <c r="AG515" i="9" s="1"/>
  <c r="G514" i="9"/>
  <c r="L514" i="9" s="1"/>
  <c r="AC514" i="9" s="1"/>
  <c r="AD514" i="9" s="1"/>
  <c r="H513" i="9"/>
  <c r="M513" i="9" s="1"/>
  <c r="AF513" i="9" s="1"/>
  <c r="AG513" i="9" s="1"/>
  <c r="G512" i="9"/>
  <c r="L512" i="9" s="1"/>
  <c r="AC512" i="9" s="1"/>
  <c r="AD512" i="9" s="1"/>
  <c r="H511" i="9"/>
  <c r="M511" i="9" s="1"/>
  <c r="AF511" i="9" s="1"/>
  <c r="AG511" i="9" s="1"/>
  <c r="G463" i="9"/>
  <c r="L463" i="9" s="1"/>
  <c r="AC463" i="9" s="1"/>
  <c r="AD463" i="9" s="1"/>
  <c r="G462" i="9"/>
  <c r="L462" i="9" s="1"/>
  <c r="AC462" i="9" s="1"/>
  <c r="AD462" i="9" s="1"/>
  <c r="I461" i="9"/>
  <c r="N461" i="9" s="1"/>
  <c r="AI461" i="9" s="1"/>
  <c r="AJ461" i="9" s="1"/>
  <c r="E461" i="9"/>
  <c r="J461" i="9" s="1"/>
  <c r="W461" i="9" s="1"/>
  <c r="X461" i="9" s="1"/>
  <c r="I460" i="9"/>
  <c r="N460" i="9" s="1"/>
  <c r="AI460" i="9" s="1"/>
  <c r="AJ460" i="9" s="1"/>
  <c r="E460" i="9"/>
  <c r="J460" i="9" s="1"/>
  <c r="W460" i="9" s="1"/>
  <c r="X460" i="9" s="1"/>
  <c r="F459" i="9"/>
  <c r="K459" i="9" s="1"/>
  <c r="Z459" i="9" s="1"/>
  <c r="AA459" i="9" s="1"/>
  <c r="F458" i="9"/>
  <c r="K458" i="9" s="1"/>
  <c r="Z458" i="9" s="1"/>
  <c r="AA458" i="9" s="1"/>
  <c r="H407" i="9"/>
  <c r="M407" i="9" s="1"/>
  <c r="AF407" i="9" s="1"/>
  <c r="AG407" i="9" s="1"/>
  <c r="H406" i="9"/>
  <c r="M406" i="9" s="1"/>
  <c r="AF406" i="9" s="1"/>
  <c r="AG406" i="9" s="1"/>
  <c r="H405" i="9"/>
  <c r="M405" i="9" s="1"/>
  <c r="AF405" i="9" s="1"/>
  <c r="AG405" i="9" s="1"/>
  <c r="H404" i="9"/>
  <c r="M404" i="9" s="1"/>
  <c r="AF404" i="9" s="1"/>
  <c r="AG404" i="9" s="1"/>
  <c r="H403" i="9"/>
  <c r="M403" i="9" s="1"/>
  <c r="AF403" i="9" s="1"/>
  <c r="AG403" i="9" s="1"/>
  <c r="H402" i="9"/>
  <c r="M402" i="9" s="1"/>
  <c r="AF402" i="9" s="1"/>
  <c r="AG402" i="9" s="1"/>
  <c r="H354" i="9"/>
  <c r="M354" i="9" s="1"/>
  <c r="AF354" i="9" s="1"/>
  <c r="AG354" i="9" s="1"/>
  <c r="H353" i="9"/>
  <c r="M353" i="9" s="1"/>
  <c r="AF353" i="9" s="1"/>
  <c r="AG353" i="9" s="1"/>
  <c r="F352" i="9"/>
  <c r="K352" i="9" s="1"/>
  <c r="Z352" i="9" s="1"/>
  <c r="AA352" i="9" s="1"/>
  <c r="H351" i="9"/>
  <c r="M351" i="9" s="1"/>
  <c r="AF351" i="9" s="1"/>
  <c r="AG351" i="9" s="1"/>
  <c r="I350" i="9"/>
  <c r="N350" i="9" s="1"/>
  <c r="AI350" i="9" s="1"/>
  <c r="AJ350" i="9" s="1"/>
  <c r="E350" i="9"/>
  <c r="J350" i="9" s="1"/>
  <c r="W350" i="9" s="1"/>
  <c r="X350" i="9" s="1"/>
  <c r="G349" i="9"/>
  <c r="L349" i="9" s="1"/>
  <c r="AC349" i="9" s="1"/>
  <c r="AD349" i="9" s="1"/>
  <c r="F298" i="9"/>
  <c r="K298" i="9" s="1"/>
  <c r="Z298" i="9" s="1"/>
  <c r="AA298" i="9" s="1"/>
  <c r="H297" i="9"/>
  <c r="M297" i="9" s="1"/>
  <c r="AF297" i="9" s="1"/>
  <c r="AG297" i="9" s="1"/>
  <c r="H296" i="9"/>
  <c r="M296" i="9" s="1"/>
  <c r="AF296" i="9" s="1"/>
  <c r="AG296" i="9" s="1"/>
  <c r="F295" i="9"/>
  <c r="K295" i="9" s="1"/>
  <c r="Z295" i="9" s="1"/>
  <c r="AA295" i="9" s="1"/>
  <c r="F294" i="9"/>
  <c r="K294" i="9" s="1"/>
  <c r="Z294" i="9" s="1"/>
  <c r="AA294" i="9" s="1"/>
  <c r="F293" i="9"/>
  <c r="K293" i="9" s="1"/>
  <c r="Z293" i="9" s="1"/>
  <c r="AA293" i="9" s="1"/>
  <c r="H242" i="9"/>
  <c r="M242" i="9" s="1"/>
  <c r="AF242" i="9" s="1"/>
  <c r="AG242" i="9" s="1"/>
  <c r="H241" i="9"/>
  <c r="M241" i="9" s="1"/>
  <c r="AF241" i="9" s="1"/>
  <c r="AG241" i="9" s="1"/>
  <c r="H240" i="9"/>
  <c r="M240" i="9" s="1"/>
  <c r="AF240" i="9" s="1"/>
  <c r="AG240" i="9" s="1"/>
  <c r="H239" i="9"/>
  <c r="M239" i="9" s="1"/>
  <c r="AF239" i="9" s="1"/>
  <c r="AG239" i="9" s="1"/>
  <c r="H238" i="9"/>
  <c r="M238" i="9" s="1"/>
  <c r="AF238" i="9" s="1"/>
  <c r="AG238" i="9" s="1"/>
  <c r="H237" i="9"/>
  <c r="M237" i="9" s="1"/>
  <c r="AF237" i="9" s="1"/>
  <c r="AG237" i="9" s="1"/>
  <c r="G189" i="9"/>
  <c r="L189" i="9" s="1"/>
  <c r="AC189" i="9" s="1"/>
  <c r="AD189" i="9" s="1"/>
  <c r="G188" i="9"/>
  <c r="L188" i="9" s="1"/>
  <c r="AC188" i="9" s="1"/>
  <c r="AD188" i="9" s="1"/>
  <c r="G187" i="9"/>
  <c r="L187" i="9" s="1"/>
  <c r="AC187" i="9" s="1"/>
  <c r="AD187" i="9" s="1"/>
  <c r="G186" i="9"/>
  <c r="L186" i="9" s="1"/>
  <c r="AC186" i="9" s="1"/>
  <c r="AD186" i="9" s="1"/>
  <c r="G185" i="9"/>
  <c r="L185" i="9" s="1"/>
  <c r="AC185" i="9" s="1"/>
  <c r="AD185" i="9" s="1"/>
  <c r="G184" i="9"/>
  <c r="L184" i="9" s="1"/>
  <c r="AC184" i="9" s="1"/>
  <c r="AD184" i="9" s="1"/>
  <c r="G133" i="9"/>
  <c r="L133" i="9" s="1"/>
  <c r="AC133" i="9" s="1"/>
  <c r="AD133" i="9" s="1"/>
  <c r="G132" i="9"/>
  <c r="L132" i="9" s="1"/>
  <c r="AC132" i="9" s="1"/>
  <c r="AD132" i="9" s="1"/>
  <c r="G131" i="9"/>
  <c r="L131" i="9" s="1"/>
  <c r="AC131" i="9" s="1"/>
  <c r="AD131" i="9" s="1"/>
  <c r="G130" i="9"/>
  <c r="L130" i="9" s="1"/>
  <c r="AC130" i="9" s="1"/>
  <c r="AD130" i="9" s="1"/>
  <c r="G129" i="9"/>
  <c r="L129" i="9" s="1"/>
  <c r="AC129" i="9" s="1"/>
  <c r="AD129" i="9" s="1"/>
  <c r="G128" i="9"/>
  <c r="L128" i="9" s="1"/>
  <c r="AC128" i="9" s="1"/>
  <c r="AD128" i="9" s="1"/>
  <c r="H133" i="9"/>
  <c r="M133" i="9" s="1"/>
  <c r="AF133" i="9" s="1"/>
  <c r="AG133" i="9" s="1"/>
  <c r="F132" i="9"/>
  <c r="K132" i="9" s="1"/>
  <c r="Z132" i="9" s="1"/>
  <c r="AA132" i="9" s="1"/>
  <c r="E131" i="9"/>
  <c r="J131" i="9" s="1"/>
  <c r="W131" i="9" s="1"/>
  <c r="X131" i="9" s="1"/>
  <c r="I130" i="9"/>
  <c r="N130" i="9" s="1"/>
  <c r="AI130" i="9" s="1"/>
  <c r="AJ130" i="9" s="1"/>
  <c r="H129" i="9"/>
  <c r="M129" i="9" s="1"/>
  <c r="AF129" i="9" s="1"/>
  <c r="AG129" i="9" s="1"/>
  <c r="F128" i="9"/>
  <c r="K128" i="9" s="1"/>
  <c r="Z128" i="9" s="1"/>
  <c r="AA128" i="9" s="1"/>
  <c r="F77" i="9"/>
  <c r="K77" i="9" s="1"/>
  <c r="Z77" i="9" s="1"/>
  <c r="AA77" i="9" s="1"/>
  <c r="F76" i="9"/>
  <c r="K76" i="9" s="1"/>
  <c r="Z76" i="9" s="1"/>
  <c r="AA76" i="9" s="1"/>
  <c r="F75" i="9"/>
  <c r="K75" i="9" s="1"/>
  <c r="Z75" i="9" s="1"/>
  <c r="AA75" i="9" s="1"/>
  <c r="F74" i="9"/>
  <c r="K74" i="9" s="1"/>
  <c r="Z74" i="9" s="1"/>
  <c r="AA74" i="9" s="1"/>
  <c r="F73" i="9"/>
  <c r="K73" i="9" s="1"/>
  <c r="Z73" i="9" s="1"/>
  <c r="AA73" i="9" s="1"/>
  <c r="F72" i="9"/>
  <c r="K72" i="9" s="1"/>
  <c r="Z72" i="9" s="1"/>
  <c r="AA72" i="9" s="1"/>
  <c r="H22" i="9"/>
  <c r="M22" i="9" s="1"/>
  <c r="AF22" i="9" s="1"/>
  <c r="AG22" i="9" s="1"/>
  <c r="H21" i="9"/>
  <c r="M21" i="9" s="1"/>
  <c r="AF21" i="9" s="1"/>
  <c r="AG21" i="9" s="1"/>
  <c r="H20" i="9"/>
  <c r="M20" i="9" s="1"/>
  <c r="AF20" i="9" s="1"/>
  <c r="AG20" i="9" s="1"/>
  <c r="H19" i="9"/>
  <c r="M19" i="9" s="1"/>
  <c r="AF19" i="9" s="1"/>
  <c r="AG19" i="9" s="1"/>
  <c r="H18" i="9"/>
  <c r="M18" i="9" s="1"/>
  <c r="AF18" i="9" s="1"/>
  <c r="AG18" i="9" s="1"/>
  <c r="H17" i="9"/>
  <c r="M17" i="9" s="1"/>
  <c r="AF17" i="9" s="1"/>
  <c r="AG17" i="9" s="1"/>
  <c r="H559" i="8"/>
  <c r="M559" i="8" s="1"/>
  <c r="AF559" i="8" s="1"/>
  <c r="AG559" i="8" s="1"/>
  <c r="F558" i="8"/>
  <c r="K558" i="8" s="1"/>
  <c r="Z558" i="8" s="1"/>
  <c r="AA558" i="8" s="1"/>
  <c r="G557" i="8"/>
  <c r="L557" i="8" s="1"/>
  <c r="AC557" i="8" s="1"/>
  <c r="AD557" i="8" s="1"/>
  <c r="F556" i="8"/>
  <c r="K556" i="8" s="1"/>
  <c r="Z556" i="8" s="1"/>
  <c r="AA556" i="8" s="1"/>
  <c r="H555" i="8"/>
  <c r="M555" i="8" s="1"/>
  <c r="AF555" i="8" s="1"/>
  <c r="AG555" i="8" s="1"/>
  <c r="G514" i="8"/>
  <c r="L514" i="8" s="1"/>
  <c r="AC514" i="8" s="1"/>
  <c r="AD514" i="8" s="1"/>
  <c r="I513" i="8"/>
  <c r="N513" i="8" s="1"/>
  <c r="E513" i="8"/>
  <c r="J513" i="8" s="1"/>
  <c r="W513" i="8" s="1"/>
  <c r="X513" i="8" s="1"/>
  <c r="F512" i="8"/>
  <c r="K512" i="8" s="1"/>
  <c r="Z512" i="8" s="1"/>
  <c r="AA512" i="8" s="1"/>
  <c r="I511" i="8"/>
  <c r="N511" i="8" s="1"/>
  <c r="AI511" i="8" s="1"/>
  <c r="AJ511" i="8" s="1"/>
  <c r="E511" i="8"/>
  <c r="J511" i="8" s="1"/>
  <c r="W511" i="8" s="1"/>
  <c r="X511" i="8" s="1"/>
  <c r="G510" i="8"/>
  <c r="L510" i="8" s="1"/>
  <c r="AC510" i="8" s="1"/>
  <c r="AD510" i="8" s="1"/>
  <c r="G469" i="8"/>
  <c r="L469" i="8" s="1"/>
  <c r="AC469" i="8" s="1"/>
  <c r="AD469" i="8" s="1"/>
  <c r="I468" i="8"/>
  <c r="N468" i="8" s="1"/>
  <c r="AI468" i="8" s="1"/>
  <c r="AJ468" i="8" s="1"/>
  <c r="E468" i="8"/>
  <c r="J468" i="8" s="1"/>
  <c r="F467" i="8"/>
  <c r="K467" i="8" s="1"/>
  <c r="Z467" i="8" s="1"/>
  <c r="AA467" i="8" s="1"/>
  <c r="H466" i="8"/>
  <c r="M466" i="8" s="1"/>
  <c r="AF466" i="8" s="1"/>
  <c r="AG466" i="8" s="1"/>
  <c r="I465" i="8"/>
  <c r="N465" i="8" s="1"/>
  <c r="AI465" i="8" s="1"/>
  <c r="AJ465" i="8" s="1"/>
  <c r="E465" i="8"/>
  <c r="J465" i="8" s="1"/>
  <c r="W465" i="8" s="1"/>
  <c r="X465" i="8" s="1"/>
  <c r="I424" i="8"/>
  <c r="N424" i="8" s="1"/>
  <c r="AI424" i="8" s="1"/>
  <c r="AJ424" i="8" s="1"/>
  <c r="E424" i="8"/>
  <c r="J424" i="8" s="1"/>
  <c r="W424" i="8" s="1"/>
  <c r="X424" i="8" s="1"/>
  <c r="H423" i="8"/>
  <c r="M423" i="8" s="1"/>
  <c r="AF423" i="8" s="1"/>
  <c r="AG423" i="8" s="1"/>
  <c r="I422" i="8"/>
  <c r="N422" i="8" s="1"/>
  <c r="AI422" i="8" s="1"/>
  <c r="AJ422" i="8" s="1"/>
  <c r="E422" i="8"/>
  <c r="J422" i="8" s="1"/>
  <c r="W422" i="8" s="1"/>
  <c r="X422" i="8" s="1"/>
  <c r="G421" i="8"/>
  <c r="L421" i="8" s="1"/>
  <c r="AC421" i="8" s="1"/>
  <c r="AD421" i="8" s="1"/>
  <c r="H420" i="8"/>
  <c r="M420" i="8" s="1"/>
  <c r="AF420" i="8" s="1"/>
  <c r="AG420" i="8" s="1"/>
  <c r="F379" i="8"/>
  <c r="K379" i="8" s="1"/>
  <c r="Z379" i="8" s="1"/>
  <c r="AA379" i="8" s="1"/>
  <c r="G378" i="8"/>
  <c r="L378" i="8" s="1"/>
  <c r="AC378" i="8" s="1"/>
  <c r="AD378" i="8" s="1"/>
  <c r="H377" i="8"/>
  <c r="M377" i="8" s="1"/>
  <c r="AF377" i="8" s="1"/>
  <c r="AG377" i="8" s="1"/>
  <c r="F376" i="8"/>
  <c r="K376" i="8" s="1"/>
  <c r="Z376" i="8" s="1"/>
  <c r="AA376" i="8" s="1"/>
  <c r="H375" i="8"/>
  <c r="M375" i="8" s="1"/>
  <c r="AF375" i="8" s="1"/>
  <c r="AG375" i="8" s="1"/>
  <c r="H334" i="8"/>
  <c r="M334" i="8" s="1"/>
  <c r="I333" i="8"/>
  <c r="N333" i="8" s="1"/>
  <c r="AI333" i="8" s="1"/>
  <c r="AJ333" i="8" s="1"/>
  <c r="E333" i="8"/>
  <c r="J333" i="8" s="1"/>
  <c r="W333" i="8" s="1"/>
  <c r="X333" i="8" s="1"/>
  <c r="I332" i="8"/>
  <c r="N332" i="8" s="1"/>
  <c r="AI332" i="8" s="1"/>
  <c r="AJ332" i="8" s="1"/>
  <c r="E332" i="8"/>
  <c r="J332" i="8" s="1"/>
  <c r="W332" i="8" s="1"/>
  <c r="X332" i="8" s="1"/>
  <c r="G331" i="8"/>
  <c r="L331" i="8" s="1"/>
  <c r="AC331" i="8" s="1"/>
  <c r="AD331" i="8" s="1"/>
  <c r="H330" i="8"/>
  <c r="M330" i="8" s="1"/>
  <c r="AF330" i="8" s="1"/>
  <c r="AG330" i="8" s="1"/>
  <c r="F290" i="8"/>
  <c r="K290" i="8" s="1"/>
  <c r="Z290" i="8" s="1"/>
  <c r="AA290" i="8" s="1"/>
  <c r="H289" i="8"/>
  <c r="M289" i="8" s="1"/>
  <c r="AF289" i="8" s="1"/>
  <c r="AG289" i="8" s="1"/>
  <c r="I288" i="8"/>
  <c r="N288" i="8" s="1"/>
  <c r="AI288" i="8" s="1"/>
  <c r="AJ288" i="8" s="1"/>
  <c r="E288" i="8"/>
  <c r="J288" i="8" s="1"/>
  <c r="W288" i="8" s="1"/>
  <c r="X288" i="8" s="1"/>
  <c r="F287" i="8"/>
  <c r="K287" i="8" s="1"/>
  <c r="Z287" i="8" s="1"/>
  <c r="AA287" i="8" s="1"/>
  <c r="G286" i="8"/>
  <c r="L286" i="8" s="1"/>
  <c r="AC286" i="8" s="1"/>
  <c r="AD286" i="8" s="1"/>
  <c r="G245" i="8"/>
  <c r="L245" i="8" s="1"/>
  <c r="AC245" i="8" s="1"/>
  <c r="AD245" i="8" s="1"/>
  <c r="I244" i="8"/>
  <c r="N244" i="8" s="1"/>
  <c r="AI244" i="8" s="1"/>
  <c r="AJ244" i="8" s="1"/>
  <c r="E244" i="8"/>
  <c r="J244" i="8" s="1"/>
  <c r="G243" i="8"/>
  <c r="L243" i="8" s="1"/>
  <c r="AC243" i="8" s="1"/>
  <c r="AD243" i="8" s="1"/>
  <c r="H242" i="8"/>
  <c r="M242" i="8" s="1"/>
  <c r="AF242" i="8" s="1"/>
  <c r="AG242" i="8" s="1"/>
  <c r="G241" i="8"/>
  <c r="L241" i="8" s="1"/>
  <c r="AC241" i="8" s="1"/>
  <c r="AD241" i="8" s="1"/>
  <c r="H200" i="8"/>
  <c r="M200" i="8" s="1"/>
  <c r="AF200" i="8" s="1"/>
  <c r="AG200" i="8" s="1"/>
  <c r="I199" i="8"/>
  <c r="N199" i="8" s="1"/>
  <c r="AI199" i="8" s="1"/>
  <c r="AJ199" i="8" s="1"/>
  <c r="E199" i="8"/>
  <c r="J199" i="8" s="1"/>
  <c r="W199" i="8" s="1"/>
  <c r="X199" i="8" s="1"/>
  <c r="F198" i="8"/>
  <c r="K198" i="8" s="1"/>
  <c r="Z198" i="8" s="1"/>
  <c r="AA198" i="8" s="1"/>
  <c r="F197" i="8"/>
  <c r="K197" i="8" s="1"/>
  <c r="Z197" i="8" s="1"/>
  <c r="AA197" i="8" s="1"/>
  <c r="H196" i="8"/>
  <c r="M196" i="8" s="1"/>
  <c r="AF196" i="8" s="1"/>
  <c r="AG196" i="8" s="1"/>
  <c r="H155" i="8"/>
  <c r="M155" i="8" s="1"/>
  <c r="AF155" i="8" s="1"/>
  <c r="AG155" i="8" s="1"/>
  <c r="I154" i="8"/>
  <c r="N154" i="8" s="1"/>
  <c r="AI154" i="8" s="1"/>
  <c r="AJ154" i="8" s="1"/>
  <c r="E154" i="8"/>
  <c r="J154" i="8" s="1"/>
  <c r="W154" i="8" s="1"/>
  <c r="X154" i="8" s="1"/>
  <c r="F153" i="8"/>
  <c r="K153" i="8" s="1"/>
  <c r="Z153" i="8" s="1"/>
  <c r="AA153" i="8" s="1"/>
  <c r="F152" i="8"/>
  <c r="K152" i="8" s="1"/>
  <c r="Z152" i="8" s="1"/>
  <c r="AA152" i="8" s="1"/>
  <c r="H151" i="8"/>
  <c r="M151" i="8" s="1"/>
  <c r="AF151" i="8" s="1"/>
  <c r="AG151" i="8" s="1"/>
  <c r="H110" i="8"/>
  <c r="M110" i="8" s="1"/>
  <c r="AF110" i="8" s="1"/>
  <c r="AG110" i="8" s="1"/>
  <c r="I109" i="8"/>
  <c r="N109" i="8" s="1"/>
  <c r="AI109" i="8" s="1"/>
  <c r="AJ109" i="8" s="1"/>
  <c r="E109" i="8"/>
  <c r="J109" i="8" s="1"/>
  <c r="F108" i="8"/>
  <c r="K108" i="8" s="1"/>
  <c r="Z108" i="8" s="1"/>
  <c r="AA108" i="8" s="1"/>
  <c r="F107" i="8"/>
  <c r="K107" i="8" s="1"/>
  <c r="Z107" i="8" s="1"/>
  <c r="AA107" i="8" s="1"/>
  <c r="H106" i="8"/>
  <c r="M106" i="8" s="1"/>
  <c r="AF106" i="8" s="1"/>
  <c r="AG106" i="8" s="1"/>
  <c r="H65" i="8"/>
  <c r="M65" i="8" s="1"/>
  <c r="AF65" i="8" s="1"/>
  <c r="AG65" i="8" s="1"/>
  <c r="I64" i="8"/>
  <c r="N64" i="8" s="1"/>
  <c r="AI64" i="8" s="1"/>
  <c r="AJ64" i="8" s="1"/>
  <c r="E64" i="8"/>
  <c r="J64" i="8" s="1"/>
  <c r="F63" i="8"/>
  <c r="K63" i="8" s="1"/>
  <c r="Z63" i="8" s="1"/>
  <c r="AA63" i="8" s="1"/>
  <c r="F62" i="8"/>
  <c r="K62" i="8" s="1"/>
  <c r="Z62" i="8" s="1"/>
  <c r="AA62" i="8" s="1"/>
  <c r="H61" i="8"/>
  <c r="M61" i="8" s="1"/>
  <c r="AF61" i="8" s="1"/>
  <c r="AG61" i="8" s="1"/>
  <c r="H20" i="8"/>
  <c r="M20" i="8" s="1"/>
  <c r="AF20" i="8" s="1"/>
  <c r="AG20" i="8" s="1"/>
  <c r="I19" i="8"/>
  <c r="N19" i="8" s="1"/>
  <c r="AI19" i="8" s="1"/>
  <c r="AJ19" i="8" s="1"/>
  <c r="E19" i="8"/>
  <c r="J19" i="8" s="1"/>
  <c r="F18" i="8"/>
  <c r="K18" i="8" s="1"/>
  <c r="Z18" i="8" s="1"/>
  <c r="AA18" i="8" s="1"/>
  <c r="F17" i="8"/>
  <c r="K17" i="8" s="1"/>
  <c r="Z17" i="8" s="1"/>
  <c r="AA17" i="8" s="1"/>
  <c r="H16" i="8"/>
  <c r="M16" i="8" s="1"/>
  <c r="AF16" i="8" s="1"/>
  <c r="AG16" i="8" s="1"/>
  <c r="I559" i="7"/>
  <c r="N559" i="7" s="1"/>
  <c r="AI559" i="7" s="1"/>
  <c r="AJ559" i="7" s="1"/>
  <c r="E559" i="7"/>
  <c r="J559" i="7" s="1"/>
  <c r="W559" i="7" s="1"/>
  <c r="X559" i="7" s="1"/>
  <c r="F558" i="7"/>
  <c r="K558" i="7" s="1"/>
  <c r="Z558" i="7" s="1"/>
  <c r="AA558" i="7" s="1"/>
  <c r="F557" i="7"/>
  <c r="K557" i="7" s="1"/>
  <c r="Z557" i="7" s="1"/>
  <c r="AA557" i="7" s="1"/>
  <c r="F556" i="7"/>
  <c r="K556" i="7" s="1"/>
  <c r="Z556" i="7" s="1"/>
  <c r="AA556" i="7" s="1"/>
  <c r="I555" i="7"/>
  <c r="N555" i="7" s="1"/>
  <c r="AI555" i="7" s="1"/>
  <c r="AJ555" i="7" s="1"/>
  <c r="E555" i="7"/>
  <c r="J555" i="7" s="1"/>
  <c r="W555" i="7" s="1"/>
  <c r="X555" i="7" s="1"/>
  <c r="G514" i="7"/>
  <c r="L514" i="7" s="1"/>
  <c r="AC514" i="7" s="1"/>
  <c r="AD514" i="7" s="1"/>
  <c r="G513" i="7"/>
  <c r="L513" i="7" s="1"/>
  <c r="AC513" i="7" s="1"/>
  <c r="AD513" i="7" s="1"/>
  <c r="G512" i="7"/>
  <c r="L512" i="7" s="1"/>
  <c r="AC512" i="7" s="1"/>
  <c r="AD512" i="7" s="1"/>
  <c r="F511" i="7"/>
  <c r="K511" i="7" s="1"/>
  <c r="Z511" i="7" s="1"/>
  <c r="AA511" i="7" s="1"/>
  <c r="F510" i="7"/>
  <c r="K510" i="7" s="1"/>
  <c r="Z510" i="7" s="1"/>
  <c r="AA510" i="7" s="1"/>
  <c r="I469" i="7"/>
  <c r="N469" i="7" s="1"/>
  <c r="AI469" i="7" s="1"/>
  <c r="AJ469" i="7" s="1"/>
  <c r="E469" i="7"/>
  <c r="J469" i="7" s="1"/>
  <c r="W469" i="7" s="1"/>
  <c r="X469" i="7" s="1"/>
  <c r="H468" i="7"/>
  <c r="M468" i="7" s="1"/>
  <c r="AF468" i="7" s="1"/>
  <c r="AG468" i="7" s="1"/>
  <c r="G467" i="7"/>
  <c r="L467" i="7" s="1"/>
  <c r="AC467" i="7" s="1"/>
  <c r="AD467" i="7" s="1"/>
  <c r="G466" i="7"/>
  <c r="L466" i="7" s="1"/>
  <c r="AC466" i="7" s="1"/>
  <c r="AD466" i="7" s="1"/>
  <c r="I465" i="7"/>
  <c r="N465" i="7" s="1"/>
  <c r="E465" i="7"/>
  <c r="J465" i="7" s="1"/>
  <c r="W465" i="7" s="1"/>
  <c r="X465" i="7" s="1"/>
  <c r="H424" i="7"/>
  <c r="M424" i="7" s="1"/>
  <c r="AF424" i="7" s="1"/>
  <c r="AG424" i="7" s="1"/>
  <c r="G423" i="7"/>
  <c r="L423" i="7" s="1"/>
  <c r="AC423" i="7" s="1"/>
  <c r="AD423" i="7" s="1"/>
  <c r="F422" i="7"/>
  <c r="K422" i="7" s="1"/>
  <c r="Z422" i="7" s="1"/>
  <c r="AA422" i="7" s="1"/>
  <c r="F421" i="7"/>
  <c r="K421" i="7" s="1"/>
  <c r="H420" i="7"/>
  <c r="M420" i="7" s="1"/>
  <c r="AF420" i="7" s="1"/>
  <c r="AG420" i="7" s="1"/>
  <c r="G379" i="7"/>
  <c r="L379" i="7" s="1"/>
  <c r="AC379" i="7" s="1"/>
  <c r="AD379" i="7" s="1"/>
  <c r="F378" i="7"/>
  <c r="K378" i="7" s="1"/>
  <c r="Z378" i="7" s="1"/>
  <c r="AA378" i="7" s="1"/>
  <c r="G377" i="7"/>
  <c r="L377" i="7" s="1"/>
  <c r="AC377" i="7" s="1"/>
  <c r="AD377" i="7" s="1"/>
  <c r="G376" i="7"/>
  <c r="L376" i="7" s="1"/>
  <c r="AC376" i="7" s="1"/>
  <c r="AD376" i="7" s="1"/>
  <c r="E184" i="9"/>
  <c r="J184" i="9" s="1"/>
  <c r="W184" i="9" s="1"/>
  <c r="X184" i="9" s="1"/>
  <c r="F133" i="9"/>
  <c r="K133" i="9" s="1"/>
  <c r="Z133" i="9" s="1"/>
  <c r="AA133" i="9" s="1"/>
  <c r="E132" i="9"/>
  <c r="J132" i="9" s="1"/>
  <c r="W132" i="9" s="1"/>
  <c r="X132" i="9" s="1"/>
  <c r="I131" i="9"/>
  <c r="N131" i="9" s="1"/>
  <c r="AI131" i="9" s="1"/>
  <c r="AJ131" i="9" s="1"/>
  <c r="H130" i="9"/>
  <c r="M130" i="9" s="1"/>
  <c r="AF130" i="9" s="1"/>
  <c r="AG130" i="9" s="1"/>
  <c r="F129" i="9"/>
  <c r="K129" i="9" s="1"/>
  <c r="Z129" i="9" s="1"/>
  <c r="AA129" i="9" s="1"/>
  <c r="E128" i="9"/>
  <c r="J128" i="9" s="1"/>
  <c r="W128" i="9" s="1"/>
  <c r="X128" i="9" s="1"/>
  <c r="I77" i="9"/>
  <c r="N77" i="9" s="1"/>
  <c r="AI77" i="9" s="1"/>
  <c r="AJ77" i="9" s="1"/>
  <c r="E77" i="9"/>
  <c r="J77" i="9" s="1"/>
  <c r="W77" i="9" s="1"/>
  <c r="X77" i="9" s="1"/>
  <c r="I76" i="9"/>
  <c r="N76" i="9" s="1"/>
  <c r="AI76" i="9" s="1"/>
  <c r="AJ76" i="9" s="1"/>
  <c r="E76" i="9"/>
  <c r="J76" i="9" s="1"/>
  <c r="W76" i="9" s="1"/>
  <c r="X76" i="9" s="1"/>
  <c r="I75" i="9"/>
  <c r="N75" i="9" s="1"/>
  <c r="AI75" i="9" s="1"/>
  <c r="AJ75" i="9" s="1"/>
  <c r="E75" i="9"/>
  <c r="J75" i="9" s="1"/>
  <c r="W75" i="9" s="1"/>
  <c r="X75" i="9" s="1"/>
  <c r="I74" i="9"/>
  <c r="N74" i="9" s="1"/>
  <c r="AI74" i="9" s="1"/>
  <c r="AJ74" i="9" s="1"/>
  <c r="E74" i="9"/>
  <c r="J74" i="9" s="1"/>
  <c r="W74" i="9" s="1"/>
  <c r="X74" i="9" s="1"/>
  <c r="I73" i="9"/>
  <c r="N73" i="9" s="1"/>
  <c r="AI73" i="9" s="1"/>
  <c r="AJ73" i="9" s="1"/>
  <c r="E73" i="9"/>
  <c r="J73" i="9" s="1"/>
  <c r="W73" i="9" s="1"/>
  <c r="X73" i="9" s="1"/>
  <c r="I72" i="9"/>
  <c r="N72" i="9" s="1"/>
  <c r="AI72" i="9" s="1"/>
  <c r="AJ72" i="9" s="1"/>
  <c r="E72" i="9"/>
  <c r="J72" i="9" s="1"/>
  <c r="W72" i="9" s="1"/>
  <c r="X72" i="9" s="1"/>
  <c r="G22" i="9"/>
  <c r="L22" i="9" s="1"/>
  <c r="AC22" i="9" s="1"/>
  <c r="AD22" i="9" s="1"/>
  <c r="G21" i="9"/>
  <c r="L21" i="9" s="1"/>
  <c r="AC21" i="9" s="1"/>
  <c r="AD21" i="9" s="1"/>
  <c r="G20" i="9"/>
  <c r="L20" i="9" s="1"/>
  <c r="AC20" i="9" s="1"/>
  <c r="AD20" i="9" s="1"/>
  <c r="G19" i="9"/>
  <c r="L19" i="9" s="1"/>
  <c r="AC19" i="9" s="1"/>
  <c r="AD19" i="9" s="1"/>
  <c r="G18" i="9"/>
  <c r="L18" i="9" s="1"/>
  <c r="AC18" i="9" s="1"/>
  <c r="AD18" i="9" s="1"/>
  <c r="G17" i="9"/>
  <c r="L17" i="9" s="1"/>
  <c r="AC17" i="9" s="1"/>
  <c r="AD17" i="9" s="1"/>
  <c r="G559" i="8"/>
  <c r="L559" i="8" s="1"/>
  <c r="AC559" i="8" s="1"/>
  <c r="AD559" i="8" s="1"/>
  <c r="I558" i="8"/>
  <c r="N558" i="8" s="1"/>
  <c r="E558" i="8"/>
  <c r="J558" i="8" s="1"/>
  <c r="W558" i="8" s="1"/>
  <c r="X558" i="8" s="1"/>
  <c r="F557" i="8"/>
  <c r="K557" i="8" s="1"/>
  <c r="Z557" i="8" s="1"/>
  <c r="AA557" i="8" s="1"/>
  <c r="I556" i="8"/>
  <c r="N556" i="8" s="1"/>
  <c r="AI556" i="8" s="1"/>
  <c r="AJ556" i="8" s="1"/>
  <c r="E556" i="8"/>
  <c r="J556" i="8" s="1"/>
  <c r="W556" i="8" s="1"/>
  <c r="X556" i="8" s="1"/>
  <c r="G555" i="8"/>
  <c r="L555" i="8" s="1"/>
  <c r="AC555" i="8" s="1"/>
  <c r="AD555" i="8" s="1"/>
  <c r="F514" i="8"/>
  <c r="K514" i="8" s="1"/>
  <c r="H513" i="8"/>
  <c r="M513" i="8" s="1"/>
  <c r="AF513" i="8" s="1"/>
  <c r="AG513" i="8" s="1"/>
  <c r="I512" i="8"/>
  <c r="N512" i="8" s="1"/>
  <c r="AI512" i="8" s="1"/>
  <c r="AJ512" i="8" s="1"/>
  <c r="E512" i="8"/>
  <c r="J512" i="8" s="1"/>
  <c r="W512" i="8" s="1"/>
  <c r="X512" i="8" s="1"/>
  <c r="H511" i="8"/>
  <c r="M511" i="8" s="1"/>
  <c r="AF511" i="8" s="1"/>
  <c r="AG511" i="8" s="1"/>
  <c r="F510" i="8"/>
  <c r="K510" i="8" s="1"/>
  <c r="F469" i="8"/>
  <c r="K469" i="8" s="1"/>
  <c r="Z469" i="8" s="1"/>
  <c r="AA469" i="8" s="1"/>
  <c r="H468" i="8"/>
  <c r="M468" i="8" s="1"/>
  <c r="AF468" i="8" s="1"/>
  <c r="AG468" i="8" s="1"/>
  <c r="I467" i="8"/>
  <c r="N467" i="8" s="1"/>
  <c r="AI467" i="8" s="1"/>
  <c r="AJ467" i="8" s="1"/>
  <c r="E467" i="8"/>
  <c r="J467" i="8" s="1"/>
  <c r="G466" i="8"/>
  <c r="L466" i="8" s="1"/>
  <c r="AC466" i="8" s="1"/>
  <c r="AD466" i="8" s="1"/>
  <c r="H465" i="8"/>
  <c r="M465" i="8" s="1"/>
  <c r="AF465" i="8" s="1"/>
  <c r="AG465" i="8" s="1"/>
  <c r="H424" i="8"/>
  <c r="M424" i="8" s="1"/>
  <c r="AF424" i="8" s="1"/>
  <c r="AG424" i="8" s="1"/>
  <c r="G423" i="8"/>
  <c r="L423" i="8" s="1"/>
  <c r="AC423" i="8" s="1"/>
  <c r="AD423" i="8" s="1"/>
  <c r="H422" i="8"/>
  <c r="M422" i="8" s="1"/>
  <c r="AF422" i="8" s="1"/>
  <c r="AG422" i="8" s="1"/>
  <c r="F421" i="8"/>
  <c r="K421" i="8" s="1"/>
  <c r="Z421" i="8" s="1"/>
  <c r="AA421" i="8" s="1"/>
  <c r="G420" i="8"/>
  <c r="L420" i="8" s="1"/>
  <c r="AC420" i="8" s="1"/>
  <c r="AD420" i="8" s="1"/>
  <c r="I379" i="8"/>
  <c r="N379" i="8" s="1"/>
  <c r="AI379" i="8" s="1"/>
  <c r="AJ379" i="8" s="1"/>
  <c r="E379" i="8"/>
  <c r="J379" i="8" s="1"/>
  <c r="W379" i="8" s="1"/>
  <c r="X379" i="8" s="1"/>
  <c r="F378" i="8"/>
  <c r="K378" i="8" s="1"/>
  <c r="Z378" i="8" s="1"/>
  <c r="AA378" i="8" s="1"/>
  <c r="G377" i="8"/>
  <c r="L377" i="8" s="1"/>
  <c r="AC377" i="8" s="1"/>
  <c r="AD377" i="8" s="1"/>
  <c r="I376" i="8"/>
  <c r="N376" i="8" s="1"/>
  <c r="AI376" i="8" s="1"/>
  <c r="AJ376" i="8" s="1"/>
  <c r="E376" i="8"/>
  <c r="J376" i="8" s="1"/>
  <c r="W376" i="8" s="1"/>
  <c r="X376" i="8" s="1"/>
  <c r="G375" i="8"/>
  <c r="L375" i="8" s="1"/>
  <c r="AC375" i="8" s="1"/>
  <c r="AD375" i="8" s="1"/>
  <c r="G334" i="8"/>
  <c r="L334" i="8" s="1"/>
  <c r="AC334" i="8" s="1"/>
  <c r="AD334" i="8" s="1"/>
  <c r="H333" i="8"/>
  <c r="M333" i="8" s="1"/>
  <c r="AF333" i="8" s="1"/>
  <c r="AG333" i="8" s="1"/>
  <c r="H332" i="8"/>
  <c r="M332" i="8" s="1"/>
  <c r="AF332" i="8" s="1"/>
  <c r="AG332" i="8" s="1"/>
  <c r="F331" i="8"/>
  <c r="K331" i="8" s="1"/>
  <c r="Z331" i="8" s="1"/>
  <c r="AA331" i="8" s="1"/>
  <c r="G330" i="8"/>
  <c r="L330" i="8" s="1"/>
  <c r="I290" i="8"/>
  <c r="N290" i="8" s="1"/>
  <c r="AI290" i="8" s="1"/>
  <c r="AJ290" i="8" s="1"/>
  <c r="E290" i="8"/>
  <c r="J290" i="8" s="1"/>
  <c r="W290" i="8" s="1"/>
  <c r="X290" i="8" s="1"/>
  <c r="G289" i="8"/>
  <c r="L289" i="8" s="1"/>
  <c r="AC289" i="8" s="1"/>
  <c r="AD289" i="8" s="1"/>
  <c r="H288" i="8"/>
  <c r="M288" i="8" s="1"/>
  <c r="AF288" i="8" s="1"/>
  <c r="AG288" i="8" s="1"/>
  <c r="I287" i="8"/>
  <c r="N287" i="8" s="1"/>
  <c r="AI287" i="8" s="1"/>
  <c r="AJ287" i="8" s="1"/>
  <c r="E287" i="8"/>
  <c r="J287" i="8" s="1"/>
  <c r="F286" i="8"/>
  <c r="K286" i="8" s="1"/>
  <c r="Z286" i="8" s="1"/>
  <c r="AA286" i="8" s="1"/>
  <c r="F245" i="8"/>
  <c r="K245" i="8" s="1"/>
  <c r="Z245" i="8" s="1"/>
  <c r="AA245" i="8" s="1"/>
  <c r="H244" i="8"/>
  <c r="M244" i="8" s="1"/>
  <c r="AF244" i="8" s="1"/>
  <c r="AG244" i="8" s="1"/>
  <c r="F243" i="8"/>
  <c r="K243" i="8" s="1"/>
  <c r="Z243" i="8" s="1"/>
  <c r="AA243" i="8" s="1"/>
  <c r="G242" i="8"/>
  <c r="L242" i="8" s="1"/>
  <c r="AC242" i="8" s="1"/>
  <c r="AD242" i="8" s="1"/>
  <c r="F241" i="8"/>
  <c r="K241" i="8" s="1"/>
  <c r="Z241" i="8" s="1"/>
  <c r="AA241" i="8" s="1"/>
  <c r="G200" i="8"/>
  <c r="L200" i="8" s="1"/>
  <c r="AC200" i="8" s="1"/>
  <c r="AD200" i="8" s="1"/>
  <c r="H199" i="8"/>
  <c r="M199" i="8" s="1"/>
  <c r="AF199" i="8" s="1"/>
  <c r="AG199" i="8" s="1"/>
  <c r="I198" i="8"/>
  <c r="N198" i="8" s="1"/>
  <c r="AI198" i="8" s="1"/>
  <c r="AJ198" i="8" s="1"/>
  <c r="E198" i="8"/>
  <c r="J198" i="8" s="1"/>
  <c r="W198" i="8" s="1"/>
  <c r="X198" i="8" s="1"/>
  <c r="I197" i="8"/>
  <c r="N197" i="8" s="1"/>
  <c r="AI197" i="8" s="1"/>
  <c r="AJ197" i="8" s="1"/>
  <c r="E197" i="8"/>
  <c r="J197" i="8" s="1"/>
  <c r="W197" i="8" s="1"/>
  <c r="X197" i="8" s="1"/>
  <c r="G196" i="8"/>
  <c r="L196" i="8" s="1"/>
  <c r="AC196" i="8" s="1"/>
  <c r="AD196" i="8" s="1"/>
  <c r="G155" i="8"/>
  <c r="L155" i="8" s="1"/>
  <c r="AC155" i="8" s="1"/>
  <c r="AD155" i="8" s="1"/>
  <c r="H154" i="8"/>
  <c r="M154" i="8" s="1"/>
  <c r="AF154" i="8" s="1"/>
  <c r="AG154" i="8" s="1"/>
  <c r="I153" i="8"/>
  <c r="N153" i="8" s="1"/>
  <c r="E153" i="8"/>
  <c r="J153" i="8" s="1"/>
  <c r="W153" i="8" s="1"/>
  <c r="X153" i="8" s="1"/>
  <c r="I152" i="8"/>
  <c r="N152" i="8" s="1"/>
  <c r="AI152" i="8" s="1"/>
  <c r="AJ152" i="8" s="1"/>
  <c r="E152" i="8"/>
  <c r="J152" i="8" s="1"/>
  <c r="W152" i="8" s="1"/>
  <c r="X152" i="8" s="1"/>
  <c r="G151" i="8"/>
  <c r="L151" i="8" s="1"/>
  <c r="AC151" i="8" s="1"/>
  <c r="AD151" i="8" s="1"/>
  <c r="G110" i="8"/>
  <c r="L110" i="8" s="1"/>
  <c r="AC110" i="8" s="1"/>
  <c r="AD110" i="8" s="1"/>
  <c r="H109" i="8"/>
  <c r="M109" i="8" s="1"/>
  <c r="AF109" i="8" s="1"/>
  <c r="AG109" i="8" s="1"/>
  <c r="I108" i="8"/>
  <c r="N108" i="8" s="1"/>
  <c r="E108" i="8"/>
  <c r="J108" i="8" s="1"/>
  <c r="W108" i="8" s="1"/>
  <c r="X108" i="8" s="1"/>
  <c r="I107" i="8"/>
  <c r="N107" i="8" s="1"/>
  <c r="AI107" i="8" s="1"/>
  <c r="AJ107" i="8" s="1"/>
  <c r="E107" i="8"/>
  <c r="J107" i="8" s="1"/>
  <c r="W107" i="8" s="1"/>
  <c r="X107" i="8" s="1"/>
  <c r="G106" i="8"/>
  <c r="L106" i="8" s="1"/>
  <c r="AC106" i="8" s="1"/>
  <c r="AD106" i="8" s="1"/>
  <c r="G65" i="8"/>
  <c r="L65" i="8" s="1"/>
  <c r="AC65" i="8" s="1"/>
  <c r="AD65" i="8" s="1"/>
  <c r="H64" i="8"/>
  <c r="M64" i="8" s="1"/>
  <c r="AF64" i="8" s="1"/>
  <c r="AG64" i="8" s="1"/>
  <c r="I63" i="8"/>
  <c r="N63" i="8" s="1"/>
  <c r="AI63" i="8" s="1"/>
  <c r="AJ63" i="8" s="1"/>
  <c r="E63" i="8"/>
  <c r="J63" i="8" s="1"/>
  <c r="W63" i="8" s="1"/>
  <c r="X63" i="8" s="1"/>
  <c r="I62" i="8"/>
  <c r="N62" i="8" s="1"/>
  <c r="AI62" i="8" s="1"/>
  <c r="AJ62" i="8" s="1"/>
  <c r="E62" i="8"/>
  <c r="J62" i="8" s="1"/>
  <c r="W62" i="8" s="1"/>
  <c r="X62" i="8" s="1"/>
  <c r="G61" i="8"/>
  <c r="L61" i="8" s="1"/>
  <c r="AC61" i="8" s="1"/>
  <c r="AD61" i="8" s="1"/>
  <c r="G20" i="8"/>
  <c r="L20" i="8" s="1"/>
  <c r="AC20" i="8" s="1"/>
  <c r="AD20" i="8" s="1"/>
  <c r="H19" i="8"/>
  <c r="M19" i="8" s="1"/>
  <c r="AF19" i="8" s="1"/>
  <c r="AG19" i="8" s="1"/>
  <c r="I18" i="8"/>
  <c r="N18" i="8" s="1"/>
  <c r="AI18" i="8" s="1"/>
  <c r="AJ18" i="8" s="1"/>
  <c r="E18" i="8"/>
  <c r="J18" i="8" s="1"/>
  <c r="W18" i="8" s="1"/>
  <c r="X18" i="8" s="1"/>
  <c r="I17" i="8"/>
  <c r="N17" i="8" s="1"/>
  <c r="AI17" i="8" s="1"/>
  <c r="AJ17" i="8" s="1"/>
  <c r="E17" i="8"/>
  <c r="J17" i="8" s="1"/>
  <c r="G16" i="8"/>
  <c r="L16" i="8" s="1"/>
  <c r="AC16" i="8" s="1"/>
  <c r="AD16" i="8" s="1"/>
  <c r="H559" i="7"/>
  <c r="M559" i="7" s="1"/>
  <c r="AF559" i="7" s="1"/>
  <c r="AG559" i="7" s="1"/>
  <c r="I558" i="7"/>
  <c r="N558" i="7" s="1"/>
  <c r="E558" i="7"/>
  <c r="J558" i="7" s="1"/>
  <c r="W558" i="7" s="1"/>
  <c r="X558" i="7" s="1"/>
  <c r="I557" i="7"/>
  <c r="N557" i="7" s="1"/>
  <c r="AI557" i="7" s="1"/>
  <c r="AJ557" i="7" s="1"/>
  <c r="E557" i="7"/>
  <c r="J557" i="7" s="1"/>
  <c r="W557" i="7" s="1"/>
  <c r="X557" i="7" s="1"/>
  <c r="I556" i="7"/>
  <c r="N556" i="7" s="1"/>
  <c r="AI556" i="7" s="1"/>
  <c r="AJ556" i="7" s="1"/>
  <c r="E556" i="7"/>
  <c r="J556" i="7" s="1"/>
  <c r="W556" i="7" s="1"/>
  <c r="X556" i="7" s="1"/>
  <c r="H555" i="7"/>
  <c r="M555" i="7" s="1"/>
  <c r="AF555" i="7" s="1"/>
  <c r="AG555" i="7" s="1"/>
  <c r="F514" i="7"/>
  <c r="K514" i="7" s="1"/>
  <c r="Z514" i="7" s="1"/>
  <c r="AA514" i="7" s="1"/>
  <c r="F513" i="7"/>
  <c r="K513" i="7" s="1"/>
  <c r="Z513" i="7" s="1"/>
  <c r="AA513" i="7" s="1"/>
  <c r="F512" i="7"/>
  <c r="K512" i="7" s="1"/>
  <c r="Z512" i="7" s="1"/>
  <c r="AA512" i="7" s="1"/>
  <c r="I511" i="7"/>
  <c r="N511" i="7" s="1"/>
  <c r="AI511" i="7" s="1"/>
  <c r="AJ511" i="7" s="1"/>
  <c r="E511" i="7"/>
  <c r="J511" i="7" s="1"/>
  <c r="W511" i="7" s="1"/>
  <c r="X511" i="7" s="1"/>
  <c r="I510" i="7"/>
  <c r="N510" i="7" s="1"/>
  <c r="AI510" i="7" s="1"/>
  <c r="AJ510" i="7" s="1"/>
  <c r="E510" i="7"/>
  <c r="J510" i="7" s="1"/>
  <c r="W510" i="7" s="1"/>
  <c r="X510" i="7" s="1"/>
  <c r="H469" i="7"/>
  <c r="M469" i="7" s="1"/>
  <c r="AF469" i="7" s="1"/>
  <c r="AG469" i="7" s="1"/>
  <c r="G468" i="7"/>
  <c r="L468" i="7" s="1"/>
  <c r="AC468" i="7" s="1"/>
  <c r="AD468" i="7" s="1"/>
  <c r="F467" i="7"/>
  <c r="K467" i="7" s="1"/>
  <c r="Z467" i="7" s="1"/>
  <c r="AA467" i="7" s="1"/>
  <c r="F466" i="7"/>
  <c r="K466" i="7" s="1"/>
  <c r="Z466" i="7" s="1"/>
  <c r="AA466" i="7" s="1"/>
  <c r="H465" i="7"/>
  <c r="M465" i="7" s="1"/>
  <c r="AF465" i="7" s="1"/>
  <c r="AG465" i="7" s="1"/>
  <c r="G424" i="7"/>
  <c r="L424" i="7" s="1"/>
  <c r="AC424" i="7" s="1"/>
  <c r="AD424" i="7" s="1"/>
  <c r="F423" i="7"/>
  <c r="K423" i="7" s="1"/>
  <c r="Z423" i="7" s="1"/>
  <c r="AA423" i="7" s="1"/>
  <c r="I422" i="7"/>
  <c r="N422" i="7" s="1"/>
  <c r="AI422" i="7" s="1"/>
  <c r="AJ422" i="7" s="1"/>
  <c r="E422" i="7"/>
  <c r="J422" i="7" s="1"/>
  <c r="W422" i="7" s="1"/>
  <c r="X422" i="7" s="1"/>
  <c r="I421" i="7"/>
  <c r="N421" i="7" s="1"/>
  <c r="AI421" i="7" s="1"/>
  <c r="AJ421" i="7" s="1"/>
  <c r="E421" i="7"/>
  <c r="J421" i="7" s="1"/>
  <c r="G420" i="7"/>
  <c r="L420" i="7" s="1"/>
  <c r="AC420" i="7" s="1"/>
  <c r="AD420" i="7" s="1"/>
  <c r="F379" i="7"/>
  <c r="K379" i="7" s="1"/>
  <c r="Z379" i="7" s="1"/>
  <c r="AA379" i="7" s="1"/>
  <c r="I378" i="7"/>
  <c r="N378" i="7" s="1"/>
  <c r="E378" i="7"/>
  <c r="J378" i="7" s="1"/>
  <c r="W378" i="7" s="1"/>
  <c r="X378" i="7" s="1"/>
  <c r="F377" i="7"/>
  <c r="K377" i="7" s="1"/>
  <c r="Z377" i="7" s="1"/>
  <c r="AA377" i="7" s="1"/>
  <c r="F376" i="7"/>
  <c r="K376" i="7" s="1"/>
  <c r="H375" i="7"/>
  <c r="M375" i="7" s="1"/>
  <c r="AF375" i="7" s="1"/>
  <c r="AG375" i="7" s="1"/>
  <c r="E133" i="9"/>
  <c r="J133" i="9" s="1"/>
  <c r="W133" i="9" s="1"/>
  <c r="X133" i="9" s="1"/>
  <c r="I132" i="9"/>
  <c r="N132" i="9" s="1"/>
  <c r="AI132" i="9" s="1"/>
  <c r="AJ132" i="9" s="1"/>
  <c r="H131" i="9"/>
  <c r="M131" i="9" s="1"/>
  <c r="AF131" i="9" s="1"/>
  <c r="AG131" i="9" s="1"/>
  <c r="F130" i="9"/>
  <c r="K130" i="9" s="1"/>
  <c r="Z130" i="9" s="1"/>
  <c r="AA130" i="9" s="1"/>
  <c r="E129" i="9"/>
  <c r="J129" i="9" s="1"/>
  <c r="W129" i="9" s="1"/>
  <c r="X129" i="9" s="1"/>
  <c r="I128" i="9"/>
  <c r="N128" i="9" s="1"/>
  <c r="AI128" i="9" s="1"/>
  <c r="AJ128" i="9" s="1"/>
  <c r="H77" i="9"/>
  <c r="M77" i="9" s="1"/>
  <c r="AF77" i="9" s="1"/>
  <c r="AG77" i="9" s="1"/>
  <c r="H76" i="9"/>
  <c r="M76" i="9" s="1"/>
  <c r="AF76" i="9" s="1"/>
  <c r="AG76" i="9" s="1"/>
  <c r="H75" i="9"/>
  <c r="M75" i="9" s="1"/>
  <c r="AF75" i="9" s="1"/>
  <c r="AG75" i="9" s="1"/>
  <c r="H74" i="9"/>
  <c r="M74" i="9" s="1"/>
  <c r="AF74" i="9" s="1"/>
  <c r="AG74" i="9" s="1"/>
  <c r="H73" i="9"/>
  <c r="M73" i="9" s="1"/>
  <c r="AF73" i="9" s="1"/>
  <c r="AG73" i="9" s="1"/>
  <c r="H72" i="9"/>
  <c r="M72" i="9" s="1"/>
  <c r="AF72" i="9" s="1"/>
  <c r="AG72" i="9" s="1"/>
  <c r="F22" i="9"/>
  <c r="K22" i="9" s="1"/>
  <c r="Z22" i="9" s="1"/>
  <c r="AA22" i="9" s="1"/>
  <c r="F21" i="9"/>
  <c r="K21" i="9" s="1"/>
  <c r="Z21" i="9" s="1"/>
  <c r="AA21" i="9" s="1"/>
  <c r="F20" i="9"/>
  <c r="K20" i="9" s="1"/>
  <c r="Z20" i="9" s="1"/>
  <c r="AA20" i="9" s="1"/>
  <c r="F19" i="9"/>
  <c r="K19" i="9" s="1"/>
  <c r="Z19" i="9" s="1"/>
  <c r="AA19" i="9" s="1"/>
  <c r="F18" i="9"/>
  <c r="K18" i="9" s="1"/>
  <c r="Z18" i="9" s="1"/>
  <c r="AA18" i="9" s="1"/>
  <c r="F17" i="9"/>
  <c r="K17" i="9" s="1"/>
  <c r="Z17" i="9" s="1"/>
  <c r="AA17" i="9" s="1"/>
  <c r="F559" i="8"/>
  <c r="K559" i="8" s="1"/>
  <c r="Z559" i="8" s="1"/>
  <c r="AA559" i="8" s="1"/>
  <c r="H558" i="8"/>
  <c r="M558" i="8" s="1"/>
  <c r="AF558" i="8" s="1"/>
  <c r="AG558" i="8" s="1"/>
  <c r="I557" i="8"/>
  <c r="N557" i="8" s="1"/>
  <c r="AI557" i="8" s="1"/>
  <c r="AJ557" i="8" s="1"/>
  <c r="E557" i="8"/>
  <c r="J557" i="8" s="1"/>
  <c r="W557" i="8" s="1"/>
  <c r="X557" i="8" s="1"/>
  <c r="H556" i="8"/>
  <c r="M556" i="8" s="1"/>
  <c r="AF556" i="8" s="1"/>
  <c r="AG556" i="8" s="1"/>
  <c r="F555" i="8"/>
  <c r="K555" i="8" s="1"/>
  <c r="Z555" i="8" s="1"/>
  <c r="AA555" i="8" s="1"/>
  <c r="I514" i="8"/>
  <c r="N514" i="8" s="1"/>
  <c r="AI514" i="8" s="1"/>
  <c r="AJ514" i="8" s="1"/>
  <c r="E514" i="8"/>
  <c r="J514" i="8" s="1"/>
  <c r="W514" i="8" s="1"/>
  <c r="X514" i="8" s="1"/>
  <c r="G513" i="8"/>
  <c r="L513" i="8" s="1"/>
  <c r="AC513" i="8" s="1"/>
  <c r="AD513" i="8" s="1"/>
  <c r="H512" i="8"/>
  <c r="M512" i="8" s="1"/>
  <c r="AF512" i="8" s="1"/>
  <c r="AG512" i="8" s="1"/>
  <c r="G511" i="8"/>
  <c r="L511" i="8" s="1"/>
  <c r="AC511" i="8" s="1"/>
  <c r="AD511" i="8" s="1"/>
  <c r="I510" i="8"/>
  <c r="N510" i="8" s="1"/>
  <c r="AI510" i="8" s="1"/>
  <c r="AJ510" i="8" s="1"/>
  <c r="E510" i="8"/>
  <c r="J510" i="8" s="1"/>
  <c r="W510" i="8" s="1"/>
  <c r="X510" i="8" s="1"/>
  <c r="I469" i="8"/>
  <c r="N469" i="8" s="1"/>
  <c r="AI469" i="8" s="1"/>
  <c r="AJ469" i="8" s="1"/>
  <c r="E469" i="8"/>
  <c r="J469" i="8" s="1"/>
  <c r="W469" i="8" s="1"/>
  <c r="X469" i="8" s="1"/>
  <c r="G468" i="8"/>
  <c r="L468" i="8" s="1"/>
  <c r="AC468" i="8" s="1"/>
  <c r="AD468" i="8" s="1"/>
  <c r="H467" i="8"/>
  <c r="M467" i="8" s="1"/>
  <c r="AF467" i="8" s="1"/>
  <c r="AG467" i="8" s="1"/>
  <c r="F466" i="8"/>
  <c r="K466" i="8" s="1"/>
  <c r="Z466" i="8" s="1"/>
  <c r="AA466" i="8" s="1"/>
  <c r="G465" i="8"/>
  <c r="L465" i="8" s="1"/>
  <c r="AC465" i="8" s="1"/>
  <c r="AD465" i="8" s="1"/>
  <c r="G424" i="8"/>
  <c r="L424" i="8" s="1"/>
  <c r="AC424" i="8" s="1"/>
  <c r="AD424" i="8" s="1"/>
  <c r="F423" i="8"/>
  <c r="K423" i="8" s="1"/>
  <c r="Z423" i="8" s="1"/>
  <c r="AA423" i="8" s="1"/>
  <c r="G422" i="8"/>
  <c r="L422" i="8" s="1"/>
  <c r="AC422" i="8" s="1"/>
  <c r="AD422" i="8" s="1"/>
  <c r="I421" i="8"/>
  <c r="N421" i="8" s="1"/>
  <c r="AI421" i="8" s="1"/>
  <c r="AJ421" i="8" s="1"/>
  <c r="E421" i="8"/>
  <c r="J421" i="8" s="1"/>
  <c r="W421" i="8" s="1"/>
  <c r="X421" i="8" s="1"/>
  <c r="F420" i="8"/>
  <c r="K420" i="8" s="1"/>
  <c r="Z420" i="8" s="1"/>
  <c r="AA420" i="8" s="1"/>
  <c r="H379" i="8"/>
  <c r="M379" i="8" s="1"/>
  <c r="AF379" i="8" s="1"/>
  <c r="AG379" i="8" s="1"/>
  <c r="I378" i="8"/>
  <c r="N378" i="8" s="1"/>
  <c r="AI378" i="8" s="1"/>
  <c r="AJ378" i="8" s="1"/>
  <c r="E378" i="8"/>
  <c r="J378" i="8" s="1"/>
  <c r="W378" i="8" s="1"/>
  <c r="X378" i="8" s="1"/>
  <c r="F377" i="8"/>
  <c r="K377" i="8" s="1"/>
  <c r="Z377" i="8" s="1"/>
  <c r="AA377" i="8" s="1"/>
  <c r="H376" i="8"/>
  <c r="M376" i="8" s="1"/>
  <c r="AF376" i="8" s="1"/>
  <c r="AG376" i="8" s="1"/>
  <c r="F375" i="8"/>
  <c r="K375" i="8" s="1"/>
  <c r="Z375" i="8" s="1"/>
  <c r="AA375" i="8" s="1"/>
  <c r="F334" i="8"/>
  <c r="K334" i="8" s="1"/>
  <c r="Z334" i="8" s="1"/>
  <c r="AA334" i="8" s="1"/>
  <c r="G333" i="8"/>
  <c r="L333" i="8" s="1"/>
  <c r="AC333" i="8" s="1"/>
  <c r="AD333" i="8" s="1"/>
  <c r="G332" i="8"/>
  <c r="L332" i="8" s="1"/>
  <c r="AC332" i="8" s="1"/>
  <c r="AD332" i="8" s="1"/>
  <c r="I331" i="8"/>
  <c r="N331" i="8" s="1"/>
  <c r="AI331" i="8" s="1"/>
  <c r="AJ331" i="8" s="1"/>
  <c r="E331" i="8"/>
  <c r="J331" i="8" s="1"/>
  <c r="W331" i="8" s="1"/>
  <c r="X331" i="8" s="1"/>
  <c r="F330" i="8"/>
  <c r="K330" i="8" s="1"/>
  <c r="Z330" i="8" s="1"/>
  <c r="AA330" i="8" s="1"/>
  <c r="H290" i="8"/>
  <c r="M290" i="8" s="1"/>
  <c r="AF290" i="8" s="1"/>
  <c r="AG290" i="8" s="1"/>
  <c r="F289" i="8"/>
  <c r="K289" i="8" s="1"/>
  <c r="Z289" i="8" s="1"/>
  <c r="AA289" i="8" s="1"/>
  <c r="G288" i="8"/>
  <c r="L288" i="8" s="1"/>
  <c r="AC288" i="8" s="1"/>
  <c r="AD288" i="8" s="1"/>
  <c r="H287" i="8"/>
  <c r="M287" i="8" s="1"/>
  <c r="AF287" i="8" s="1"/>
  <c r="AG287" i="8" s="1"/>
  <c r="I286" i="8"/>
  <c r="N286" i="8" s="1"/>
  <c r="AI286" i="8" s="1"/>
  <c r="AJ286" i="8" s="1"/>
  <c r="E286" i="8"/>
  <c r="J286" i="8" s="1"/>
  <c r="W286" i="8" s="1"/>
  <c r="X286" i="8" s="1"/>
  <c r="I245" i="8"/>
  <c r="N245" i="8" s="1"/>
  <c r="AI245" i="8" s="1"/>
  <c r="AJ245" i="8" s="1"/>
  <c r="E245" i="8"/>
  <c r="J245" i="8" s="1"/>
  <c r="W245" i="8" s="1"/>
  <c r="X245" i="8" s="1"/>
  <c r="G244" i="8"/>
  <c r="L244" i="8" s="1"/>
  <c r="AC244" i="8" s="1"/>
  <c r="AD244" i="8" s="1"/>
  <c r="I243" i="8"/>
  <c r="N243" i="8" s="1"/>
  <c r="AI243" i="8" s="1"/>
  <c r="AJ243" i="8" s="1"/>
  <c r="E243" i="8"/>
  <c r="J243" i="8" s="1"/>
  <c r="W243" i="8" s="1"/>
  <c r="X243" i="8" s="1"/>
  <c r="F242" i="8"/>
  <c r="K242" i="8" s="1"/>
  <c r="Z242" i="8" s="1"/>
  <c r="AA242" i="8" s="1"/>
  <c r="I241" i="8"/>
  <c r="N241" i="8" s="1"/>
  <c r="AI241" i="8" s="1"/>
  <c r="AJ241" i="8" s="1"/>
  <c r="E241" i="8"/>
  <c r="J241" i="8" s="1"/>
  <c r="W241" i="8" s="1"/>
  <c r="X241" i="8" s="1"/>
  <c r="F200" i="8"/>
  <c r="K200" i="8" s="1"/>
  <c r="Z200" i="8" s="1"/>
  <c r="AA200" i="8" s="1"/>
  <c r="G199" i="8"/>
  <c r="L199" i="8" s="1"/>
  <c r="AC199" i="8" s="1"/>
  <c r="AD199" i="8" s="1"/>
  <c r="H198" i="8"/>
  <c r="M198" i="8" s="1"/>
  <c r="AF198" i="8" s="1"/>
  <c r="AG198" i="8" s="1"/>
  <c r="H197" i="8"/>
  <c r="M197" i="8" s="1"/>
  <c r="AF197" i="8" s="1"/>
  <c r="AG197" i="8" s="1"/>
  <c r="F196" i="8"/>
  <c r="K196" i="8" s="1"/>
  <c r="Z196" i="8" s="1"/>
  <c r="AA196" i="8" s="1"/>
  <c r="F155" i="8"/>
  <c r="K155" i="8" s="1"/>
  <c r="Z155" i="8" s="1"/>
  <c r="AA155" i="8" s="1"/>
  <c r="G154" i="8"/>
  <c r="L154" i="8" s="1"/>
  <c r="AC154" i="8" s="1"/>
  <c r="AD154" i="8" s="1"/>
  <c r="H153" i="8"/>
  <c r="M153" i="8" s="1"/>
  <c r="AF153" i="8" s="1"/>
  <c r="AG153" i="8" s="1"/>
  <c r="H152" i="8"/>
  <c r="M152" i="8" s="1"/>
  <c r="AF152" i="8" s="1"/>
  <c r="AG152" i="8" s="1"/>
  <c r="F151" i="8"/>
  <c r="K151" i="8" s="1"/>
  <c r="Z151" i="8" s="1"/>
  <c r="AA151" i="8" s="1"/>
  <c r="F110" i="8"/>
  <c r="K110" i="8" s="1"/>
  <c r="Z110" i="8" s="1"/>
  <c r="AA110" i="8" s="1"/>
  <c r="G109" i="8"/>
  <c r="L109" i="8" s="1"/>
  <c r="AC109" i="8" s="1"/>
  <c r="AD109" i="8" s="1"/>
  <c r="H108" i="8"/>
  <c r="M108" i="8" s="1"/>
  <c r="AF108" i="8" s="1"/>
  <c r="AG108" i="8" s="1"/>
  <c r="H107" i="8"/>
  <c r="M107" i="8" s="1"/>
  <c r="AF107" i="8" s="1"/>
  <c r="AG107" i="8" s="1"/>
  <c r="F106" i="8"/>
  <c r="K106" i="8" s="1"/>
  <c r="Z106" i="8" s="1"/>
  <c r="AA106" i="8" s="1"/>
  <c r="F65" i="8"/>
  <c r="K65" i="8" s="1"/>
  <c r="Z65" i="8" s="1"/>
  <c r="AA65" i="8" s="1"/>
  <c r="G64" i="8"/>
  <c r="L64" i="8" s="1"/>
  <c r="AC64" i="8" s="1"/>
  <c r="AD64" i="8" s="1"/>
  <c r="H63" i="8"/>
  <c r="M63" i="8" s="1"/>
  <c r="AF63" i="8" s="1"/>
  <c r="AG63" i="8" s="1"/>
  <c r="H62" i="8"/>
  <c r="M62" i="8" s="1"/>
  <c r="AF62" i="8" s="1"/>
  <c r="AG62" i="8" s="1"/>
  <c r="F61" i="8"/>
  <c r="K61" i="8" s="1"/>
  <c r="Z61" i="8" s="1"/>
  <c r="AA61" i="8" s="1"/>
  <c r="F20" i="8"/>
  <c r="K20" i="8" s="1"/>
  <c r="Z20" i="8" s="1"/>
  <c r="AA20" i="8" s="1"/>
  <c r="G19" i="8"/>
  <c r="L19" i="8" s="1"/>
  <c r="AC19" i="8" s="1"/>
  <c r="AD19" i="8" s="1"/>
  <c r="H18" i="8"/>
  <c r="M18" i="8" s="1"/>
  <c r="AF18" i="8" s="1"/>
  <c r="AG18" i="8" s="1"/>
  <c r="H17" i="8"/>
  <c r="M17" i="8" s="1"/>
  <c r="AF17" i="8" s="1"/>
  <c r="AG17" i="8" s="1"/>
  <c r="F16" i="8"/>
  <c r="K16" i="8" s="1"/>
  <c r="Z16" i="8" s="1"/>
  <c r="AA16" i="8" s="1"/>
  <c r="G559" i="7"/>
  <c r="L559" i="7" s="1"/>
  <c r="AC559" i="7" s="1"/>
  <c r="AD559" i="7" s="1"/>
  <c r="H558" i="7"/>
  <c r="M558" i="7" s="1"/>
  <c r="AF558" i="7" s="1"/>
  <c r="AG558" i="7" s="1"/>
  <c r="H557" i="7"/>
  <c r="M557" i="7" s="1"/>
  <c r="AF557" i="7" s="1"/>
  <c r="AG557" i="7" s="1"/>
  <c r="H556" i="7"/>
  <c r="M556" i="7" s="1"/>
  <c r="AF556" i="7" s="1"/>
  <c r="AG556" i="7" s="1"/>
  <c r="G555" i="7"/>
  <c r="L555" i="7" s="1"/>
  <c r="AC555" i="7" s="1"/>
  <c r="AD555" i="7" s="1"/>
  <c r="I514" i="7"/>
  <c r="N514" i="7" s="1"/>
  <c r="AI514" i="7" s="1"/>
  <c r="AJ514" i="7" s="1"/>
  <c r="E514" i="7"/>
  <c r="J514" i="7" s="1"/>
  <c r="W514" i="7" s="1"/>
  <c r="X514" i="7" s="1"/>
  <c r="I513" i="7"/>
  <c r="N513" i="7" s="1"/>
  <c r="E513" i="7"/>
  <c r="J513" i="7" s="1"/>
  <c r="W513" i="7" s="1"/>
  <c r="X513" i="7" s="1"/>
  <c r="I512" i="7"/>
  <c r="N512" i="7" s="1"/>
  <c r="AI512" i="7" s="1"/>
  <c r="AJ512" i="7" s="1"/>
  <c r="E512" i="7"/>
  <c r="J512" i="7" s="1"/>
  <c r="W512" i="7" s="1"/>
  <c r="X512" i="7" s="1"/>
  <c r="H511" i="7"/>
  <c r="M511" i="7" s="1"/>
  <c r="AF511" i="7" s="1"/>
  <c r="AG511" i="7" s="1"/>
  <c r="H510" i="7"/>
  <c r="M510" i="7" s="1"/>
  <c r="AF510" i="7" s="1"/>
  <c r="AG510" i="7" s="1"/>
  <c r="G469" i="7"/>
  <c r="L469" i="7" s="1"/>
  <c r="AC469" i="7" s="1"/>
  <c r="AD469" i="7" s="1"/>
  <c r="F468" i="7"/>
  <c r="K468" i="7" s="1"/>
  <c r="Z468" i="7" s="1"/>
  <c r="AA468" i="7" s="1"/>
  <c r="I467" i="7"/>
  <c r="N467" i="7" s="1"/>
  <c r="AI467" i="7" s="1"/>
  <c r="AJ467" i="7" s="1"/>
  <c r="E467" i="7"/>
  <c r="J467" i="7" s="1"/>
  <c r="W467" i="7" s="1"/>
  <c r="X467" i="7" s="1"/>
  <c r="I466" i="7"/>
  <c r="N466" i="7" s="1"/>
  <c r="AI466" i="7" s="1"/>
  <c r="AJ466" i="7" s="1"/>
  <c r="E466" i="7"/>
  <c r="J466" i="7" s="1"/>
  <c r="W466" i="7" s="1"/>
  <c r="X466" i="7" s="1"/>
  <c r="G465" i="7"/>
  <c r="L465" i="7" s="1"/>
  <c r="AC465" i="7" s="1"/>
  <c r="AD465" i="7" s="1"/>
  <c r="F424" i="7"/>
  <c r="K424" i="7" s="1"/>
  <c r="Z424" i="7" s="1"/>
  <c r="AA424" i="7" s="1"/>
  <c r="I423" i="7"/>
  <c r="N423" i="7" s="1"/>
  <c r="AI423" i="7" s="1"/>
  <c r="AJ423" i="7" s="1"/>
  <c r="E423" i="7"/>
  <c r="J423" i="7" s="1"/>
  <c r="W423" i="7" s="1"/>
  <c r="X423" i="7" s="1"/>
  <c r="H422" i="7"/>
  <c r="M422" i="7" s="1"/>
  <c r="AF422" i="7" s="1"/>
  <c r="AG422" i="7" s="1"/>
  <c r="H421" i="7"/>
  <c r="M421" i="7" s="1"/>
  <c r="AF421" i="7" s="1"/>
  <c r="AG421" i="7" s="1"/>
  <c r="F420" i="7"/>
  <c r="K420" i="7" s="1"/>
  <c r="Z420" i="7" s="1"/>
  <c r="AA420" i="7" s="1"/>
  <c r="I379" i="7"/>
  <c r="N379" i="7" s="1"/>
  <c r="E379" i="7"/>
  <c r="J379" i="7" s="1"/>
  <c r="W379" i="7" s="1"/>
  <c r="X379" i="7" s="1"/>
  <c r="H378" i="7"/>
  <c r="M378" i="7" s="1"/>
  <c r="AF378" i="7" s="1"/>
  <c r="AG378" i="7" s="1"/>
  <c r="I377" i="7"/>
  <c r="N377" i="7" s="1"/>
  <c r="AI377" i="7" s="1"/>
  <c r="AJ377" i="7" s="1"/>
  <c r="E377" i="7"/>
  <c r="J377" i="7" s="1"/>
  <c r="W377" i="7" s="1"/>
  <c r="X377" i="7" s="1"/>
  <c r="I376" i="7"/>
  <c r="N376" i="7" s="1"/>
  <c r="AI376" i="7" s="1"/>
  <c r="AJ376" i="7" s="1"/>
  <c r="E376" i="7"/>
  <c r="J376" i="7" s="1"/>
  <c r="W376" i="7" s="1"/>
  <c r="X376" i="7" s="1"/>
  <c r="I133" i="9"/>
  <c r="N133" i="9" s="1"/>
  <c r="AI133" i="9" s="1"/>
  <c r="AJ133" i="9" s="1"/>
  <c r="H132" i="9"/>
  <c r="M132" i="9" s="1"/>
  <c r="AF132" i="9" s="1"/>
  <c r="AG132" i="9" s="1"/>
  <c r="F131" i="9"/>
  <c r="K131" i="9" s="1"/>
  <c r="Z131" i="9" s="1"/>
  <c r="AA131" i="9" s="1"/>
  <c r="E130" i="9"/>
  <c r="J130" i="9" s="1"/>
  <c r="W130" i="9" s="1"/>
  <c r="X130" i="9" s="1"/>
  <c r="I129" i="9"/>
  <c r="N129" i="9" s="1"/>
  <c r="AI129" i="9" s="1"/>
  <c r="AJ129" i="9" s="1"/>
  <c r="H128" i="9"/>
  <c r="M128" i="9" s="1"/>
  <c r="AF128" i="9" s="1"/>
  <c r="AG128" i="9" s="1"/>
  <c r="G77" i="9"/>
  <c r="L77" i="9" s="1"/>
  <c r="AC77" i="9" s="1"/>
  <c r="AD77" i="9" s="1"/>
  <c r="G76" i="9"/>
  <c r="L76" i="9" s="1"/>
  <c r="AC76" i="9" s="1"/>
  <c r="AD76" i="9" s="1"/>
  <c r="G75" i="9"/>
  <c r="L75" i="9" s="1"/>
  <c r="AC75" i="9" s="1"/>
  <c r="AD75" i="9" s="1"/>
  <c r="G74" i="9"/>
  <c r="L74" i="9" s="1"/>
  <c r="AC74" i="9" s="1"/>
  <c r="AD74" i="9" s="1"/>
  <c r="G73" i="9"/>
  <c r="L73" i="9" s="1"/>
  <c r="AC73" i="9" s="1"/>
  <c r="AD73" i="9" s="1"/>
  <c r="G72" i="9"/>
  <c r="L72" i="9" s="1"/>
  <c r="AC72" i="9" s="1"/>
  <c r="AD72" i="9" s="1"/>
  <c r="I22" i="9"/>
  <c r="N22" i="9" s="1"/>
  <c r="AI22" i="9" s="1"/>
  <c r="AJ22" i="9" s="1"/>
  <c r="E22" i="9"/>
  <c r="J22" i="9" s="1"/>
  <c r="W22" i="9" s="1"/>
  <c r="X22" i="9" s="1"/>
  <c r="I21" i="9"/>
  <c r="N21" i="9" s="1"/>
  <c r="AI21" i="9" s="1"/>
  <c r="AJ21" i="9" s="1"/>
  <c r="E21" i="9"/>
  <c r="J21" i="9" s="1"/>
  <c r="W21" i="9" s="1"/>
  <c r="X21" i="9" s="1"/>
  <c r="I20" i="9"/>
  <c r="N20" i="9" s="1"/>
  <c r="AI20" i="9" s="1"/>
  <c r="AJ20" i="9" s="1"/>
  <c r="E20" i="9"/>
  <c r="J20" i="9" s="1"/>
  <c r="W20" i="9" s="1"/>
  <c r="X20" i="9" s="1"/>
  <c r="I19" i="9"/>
  <c r="N19" i="9" s="1"/>
  <c r="AI19" i="9" s="1"/>
  <c r="AJ19" i="9" s="1"/>
  <c r="E19" i="9"/>
  <c r="J19" i="9" s="1"/>
  <c r="W19" i="9" s="1"/>
  <c r="X19" i="9" s="1"/>
  <c r="I18" i="9"/>
  <c r="N18" i="9" s="1"/>
  <c r="AI18" i="9" s="1"/>
  <c r="AJ18" i="9" s="1"/>
  <c r="E18" i="9"/>
  <c r="J18" i="9" s="1"/>
  <c r="W18" i="9" s="1"/>
  <c r="X18" i="9" s="1"/>
  <c r="I17" i="9"/>
  <c r="N17" i="9" s="1"/>
  <c r="AI17" i="9" s="1"/>
  <c r="AJ17" i="9" s="1"/>
  <c r="E17" i="9"/>
  <c r="J17" i="9" s="1"/>
  <c r="W17" i="9" s="1"/>
  <c r="X17" i="9" s="1"/>
  <c r="I559" i="8"/>
  <c r="N559" i="8" s="1"/>
  <c r="AI559" i="8" s="1"/>
  <c r="AJ559" i="8" s="1"/>
  <c r="E559" i="8"/>
  <c r="J559" i="8" s="1"/>
  <c r="W559" i="8" s="1"/>
  <c r="X559" i="8" s="1"/>
  <c r="G558" i="8"/>
  <c r="L558" i="8" s="1"/>
  <c r="AC558" i="8" s="1"/>
  <c r="AD558" i="8" s="1"/>
  <c r="H557" i="8"/>
  <c r="M557" i="8" s="1"/>
  <c r="AF557" i="8" s="1"/>
  <c r="AG557" i="8" s="1"/>
  <c r="G556" i="8"/>
  <c r="L556" i="8" s="1"/>
  <c r="AC556" i="8" s="1"/>
  <c r="AD556" i="8" s="1"/>
  <c r="I555" i="8"/>
  <c r="N555" i="8" s="1"/>
  <c r="AI555" i="8" s="1"/>
  <c r="AJ555" i="8" s="1"/>
  <c r="E555" i="8"/>
  <c r="J555" i="8" s="1"/>
  <c r="W555" i="8" s="1"/>
  <c r="X555" i="8" s="1"/>
  <c r="H514" i="8"/>
  <c r="M514" i="8" s="1"/>
  <c r="AF514" i="8" s="1"/>
  <c r="AG514" i="8" s="1"/>
  <c r="F513" i="8"/>
  <c r="K513" i="8" s="1"/>
  <c r="Z513" i="8" s="1"/>
  <c r="AA513" i="8" s="1"/>
  <c r="G512" i="8"/>
  <c r="L512" i="8" s="1"/>
  <c r="AC512" i="8" s="1"/>
  <c r="AD512" i="8" s="1"/>
  <c r="F511" i="8"/>
  <c r="K511" i="8" s="1"/>
  <c r="Z511" i="8" s="1"/>
  <c r="AA511" i="8" s="1"/>
  <c r="H510" i="8"/>
  <c r="M510" i="8" s="1"/>
  <c r="AF510" i="8" s="1"/>
  <c r="AG510" i="8" s="1"/>
  <c r="H469" i="8"/>
  <c r="M469" i="8" s="1"/>
  <c r="AF469" i="8" s="1"/>
  <c r="AG469" i="8" s="1"/>
  <c r="F468" i="8"/>
  <c r="K468" i="8" s="1"/>
  <c r="Z468" i="8" s="1"/>
  <c r="AA468" i="8" s="1"/>
  <c r="G467" i="8"/>
  <c r="L467" i="8" s="1"/>
  <c r="AC467" i="8" s="1"/>
  <c r="AD467" i="8" s="1"/>
  <c r="I466" i="8"/>
  <c r="N466" i="8" s="1"/>
  <c r="AI466" i="8" s="1"/>
  <c r="AJ466" i="8" s="1"/>
  <c r="E466" i="8"/>
  <c r="J466" i="8" s="1"/>
  <c r="W466" i="8" s="1"/>
  <c r="X466" i="8" s="1"/>
  <c r="F465" i="8"/>
  <c r="K465" i="8" s="1"/>
  <c r="Z465" i="8" s="1"/>
  <c r="AA465" i="8" s="1"/>
  <c r="F424" i="8"/>
  <c r="K424" i="8" s="1"/>
  <c r="Z424" i="8" s="1"/>
  <c r="AA424" i="8" s="1"/>
  <c r="I423" i="8"/>
  <c r="N423" i="8" s="1"/>
  <c r="AI423" i="8" s="1"/>
  <c r="AJ423" i="8" s="1"/>
  <c r="E423" i="8"/>
  <c r="J423" i="8" s="1"/>
  <c r="W423" i="8" s="1"/>
  <c r="X423" i="8" s="1"/>
  <c r="F422" i="8"/>
  <c r="K422" i="8" s="1"/>
  <c r="Z422" i="8" s="1"/>
  <c r="AA422" i="8" s="1"/>
  <c r="H421" i="8"/>
  <c r="M421" i="8" s="1"/>
  <c r="AF421" i="8" s="1"/>
  <c r="AG421" i="8" s="1"/>
  <c r="I420" i="8"/>
  <c r="N420" i="8" s="1"/>
  <c r="AI420" i="8" s="1"/>
  <c r="AJ420" i="8" s="1"/>
  <c r="E420" i="8"/>
  <c r="J420" i="8" s="1"/>
  <c r="W420" i="8" s="1"/>
  <c r="X420" i="8" s="1"/>
  <c r="G379" i="8"/>
  <c r="L379" i="8" s="1"/>
  <c r="AC379" i="8" s="1"/>
  <c r="AD379" i="8" s="1"/>
  <c r="H378" i="8"/>
  <c r="M378" i="8" s="1"/>
  <c r="AF378" i="8" s="1"/>
  <c r="AG378" i="8" s="1"/>
  <c r="I377" i="8"/>
  <c r="N377" i="8" s="1"/>
  <c r="AI377" i="8" s="1"/>
  <c r="AJ377" i="8" s="1"/>
  <c r="E377" i="8"/>
  <c r="J377" i="8" s="1"/>
  <c r="W377" i="8" s="1"/>
  <c r="X377" i="8" s="1"/>
  <c r="G376" i="8"/>
  <c r="L376" i="8" s="1"/>
  <c r="AC376" i="8" s="1"/>
  <c r="AD376" i="8" s="1"/>
  <c r="I375" i="8"/>
  <c r="N375" i="8" s="1"/>
  <c r="AI375" i="8" s="1"/>
  <c r="AJ375" i="8" s="1"/>
  <c r="E375" i="8"/>
  <c r="J375" i="8" s="1"/>
  <c r="W375" i="8" s="1"/>
  <c r="X375" i="8" s="1"/>
  <c r="I334" i="8"/>
  <c r="N334" i="8" s="1"/>
  <c r="AI334" i="8" s="1"/>
  <c r="AJ334" i="8" s="1"/>
  <c r="E334" i="8"/>
  <c r="J334" i="8" s="1"/>
  <c r="W334" i="8" s="1"/>
  <c r="X334" i="8" s="1"/>
  <c r="F333" i="8"/>
  <c r="K333" i="8" s="1"/>
  <c r="Z333" i="8" s="1"/>
  <c r="AA333" i="8" s="1"/>
  <c r="F332" i="8"/>
  <c r="K332" i="8" s="1"/>
  <c r="Z332" i="8" s="1"/>
  <c r="AA332" i="8" s="1"/>
  <c r="H331" i="8"/>
  <c r="M331" i="8" s="1"/>
  <c r="AF331" i="8" s="1"/>
  <c r="AG331" i="8" s="1"/>
  <c r="I330" i="8"/>
  <c r="N330" i="8" s="1"/>
  <c r="AI330" i="8" s="1"/>
  <c r="AJ330" i="8" s="1"/>
  <c r="E330" i="8"/>
  <c r="J330" i="8" s="1"/>
  <c r="W330" i="8" s="1"/>
  <c r="X330" i="8" s="1"/>
  <c r="G290" i="8"/>
  <c r="L290" i="8" s="1"/>
  <c r="AC290" i="8" s="1"/>
  <c r="AD290" i="8" s="1"/>
  <c r="I289" i="8"/>
  <c r="N289" i="8" s="1"/>
  <c r="AI289" i="8" s="1"/>
  <c r="AJ289" i="8" s="1"/>
  <c r="E289" i="8"/>
  <c r="J289" i="8" s="1"/>
  <c r="W289" i="8" s="1"/>
  <c r="X289" i="8" s="1"/>
  <c r="F288" i="8"/>
  <c r="K288" i="8" s="1"/>
  <c r="Z288" i="8" s="1"/>
  <c r="AA288" i="8" s="1"/>
  <c r="G287" i="8"/>
  <c r="L287" i="8" s="1"/>
  <c r="AC287" i="8" s="1"/>
  <c r="AD287" i="8" s="1"/>
  <c r="H286" i="8"/>
  <c r="M286" i="8" s="1"/>
  <c r="AF286" i="8" s="1"/>
  <c r="AG286" i="8" s="1"/>
  <c r="H245" i="8"/>
  <c r="M245" i="8" s="1"/>
  <c r="AF245" i="8" s="1"/>
  <c r="AG245" i="8" s="1"/>
  <c r="F244" i="8"/>
  <c r="K244" i="8" s="1"/>
  <c r="Z244" i="8" s="1"/>
  <c r="AA244" i="8" s="1"/>
  <c r="H243" i="8"/>
  <c r="M243" i="8" s="1"/>
  <c r="AF243" i="8" s="1"/>
  <c r="AG243" i="8" s="1"/>
  <c r="I242" i="8"/>
  <c r="N242" i="8" s="1"/>
  <c r="AI242" i="8" s="1"/>
  <c r="AJ242" i="8" s="1"/>
  <c r="E242" i="8"/>
  <c r="J242" i="8" s="1"/>
  <c r="H241" i="8"/>
  <c r="M241" i="8" s="1"/>
  <c r="AF241" i="8" s="1"/>
  <c r="AG241" i="8" s="1"/>
  <c r="I200" i="8"/>
  <c r="N200" i="8" s="1"/>
  <c r="AI200" i="8" s="1"/>
  <c r="AJ200" i="8" s="1"/>
  <c r="E200" i="8"/>
  <c r="J200" i="8" s="1"/>
  <c r="W200" i="8" s="1"/>
  <c r="X200" i="8" s="1"/>
  <c r="F199" i="8"/>
  <c r="K199" i="8" s="1"/>
  <c r="Z199" i="8" s="1"/>
  <c r="AA199" i="8" s="1"/>
  <c r="G198" i="8"/>
  <c r="L198" i="8" s="1"/>
  <c r="AC198" i="8" s="1"/>
  <c r="AD198" i="8" s="1"/>
  <c r="G197" i="8"/>
  <c r="L197" i="8" s="1"/>
  <c r="AC197" i="8" s="1"/>
  <c r="AD197" i="8" s="1"/>
  <c r="I196" i="8"/>
  <c r="N196" i="8" s="1"/>
  <c r="AI196" i="8" s="1"/>
  <c r="AJ196" i="8" s="1"/>
  <c r="E196" i="8"/>
  <c r="J196" i="8" s="1"/>
  <c r="W196" i="8" s="1"/>
  <c r="X196" i="8" s="1"/>
  <c r="I155" i="8"/>
  <c r="N155" i="8" s="1"/>
  <c r="AI155" i="8" s="1"/>
  <c r="AJ155" i="8" s="1"/>
  <c r="E155" i="8"/>
  <c r="J155" i="8" s="1"/>
  <c r="W155" i="8" s="1"/>
  <c r="X155" i="8" s="1"/>
  <c r="F154" i="8"/>
  <c r="K154" i="8" s="1"/>
  <c r="Z154" i="8" s="1"/>
  <c r="AA154" i="8" s="1"/>
  <c r="G153" i="8"/>
  <c r="L153" i="8" s="1"/>
  <c r="AC153" i="8" s="1"/>
  <c r="AD153" i="8" s="1"/>
  <c r="G152" i="8"/>
  <c r="L152" i="8" s="1"/>
  <c r="AC152" i="8" s="1"/>
  <c r="AD152" i="8" s="1"/>
  <c r="I151" i="8"/>
  <c r="N151" i="8" s="1"/>
  <c r="AI151" i="8" s="1"/>
  <c r="AJ151" i="8" s="1"/>
  <c r="E151" i="8"/>
  <c r="J151" i="8" s="1"/>
  <c r="W151" i="8" s="1"/>
  <c r="X151" i="8" s="1"/>
  <c r="I110" i="8"/>
  <c r="N110" i="8" s="1"/>
  <c r="AI110" i="8" s="1"/>
  <c r="AJ110" i="8" s="1"/>
  <c r="E110" i="8"/>
  <c r="J110" i="8" s="1"/>
  <c r="W110" i="8" s="1"/>
  <c r="X110" i="8" s="1"/>
  <c r="F109" i="8"/>
  <c r="K109" i="8" s="1"/>
  <c r="Z109" i="8" s="1"/>
  <c r="AA109" i="8" s="1"/>
  <c r="G108" i="8"/>
  <c r="L108" i="8" s="1"/>
  <c r="AC108" i="8" s="1"/>
  <c r="AD108" i="8" s="1"/>
  <c r="G107" i="8"/>
  <c r="L107" i="8" s="1"/>
  <c r="AC107" i="8" s="1"/>
  <c r="AD107" i="8" s="1"/>
  <c r="I106" i="8"/>
  <c r="N106" i="8" s="1"/>
  <c r="AI106" i="8" s="1"/>
  <c r="AJ106" i="8" s="1"/>
  <c r="E106" i="8"/>
  <c r="J106" i="8" s="1"/>
  <c r="W106" i="8" s="1"/>
  <c r="X106" i="8" s="1"/>
  <c r="I65" i="8"/>
  <c r="N65" i="8" s="1"/>
  <c r="AI65" i="8" s="1"/>
  <c r="AJ65" i="8" s="1"/>
  <c r="E65" i="8"/>
  <c r="J65" i="8" s="1"/>
  <c r="W65" i="8" s="1"/>
  <c r="X65" i="8" s="1"/>
  <c r="F64" i="8"/>
  <c r="K64" i="8" s="1"/>
  <c r="Z64" i="8" s="1"/>
  <c r="AA64" i="8" s="1"/>
  <c r="G63" i="8"/>
  <c r="L63" i="8" s="1"/>
  <c r="AC63" i="8" s="1"/>
  <c r="AD63" i="8" s="1"/>
  <c r="G62" i="8"/>
  <c r="L62" i="8" s="1"/>
  <c r="AC62" i="8" s="1"/>
  <c r="AD62" i="8" s="1"/>
  <c r="I61" i="8"/>
  <c r="N61" i="8" s="1"/>
  <c r="AI61" i="8" s="1"/>
  <c r="AJ61" i="8" s="1"/>
  <c r="E61" i="8"/>
  <c r="J61" i="8" s="1"/>
  <c r="W61" i="8" s="1"/>
  <c r="X61" i="8" s="1"/>
  <c r="I20" i="8"/>
  <c r="N20" i="8" s="1"/>
  <c r="AI20" i="8" s="1"/>
  <c r="AJ20" i="8" s="1"/>
  <c r="E20" i="8"/>
  <c r="J20" i="8" s="1"/>
  <c r="W20" i="8" s="1"/>
  <c r="X20" i="8" s="1"/>
  <c r="F19" i="8"/>
  <c r="K19" i="8" s="1"/>
  <c r="Z19" i="8" s="1"/>
  <c r="AA19" i="8" s="1"/>
  <c r="G18" i="8"/>
  <c r="L18" i="8" s="1"/>
  <c r="AC18" i="8" s="1"/>
  <c r="AD18" i="8" s="1"/>
  <c r="G17" i="8"/>
  <c r="L17" i="8" s="1"/>
  <c r="AC17" i="8" s="1"/>
  <c r="AD17" i="8" s="1"/>
  <c r="I16" i="8"/>
  <c r="N16" i="8" s="1"/>
  <c r="AI16" i="8" s="1"/>
  <c r="AJ16" i="8" s="1"/>
  <c r="E16" i="8"/>
  <c r="J16" i="8" s="1"/>
  <c r="W16" i="8" s="1"/>
  <c r="X16" i="8" s="1"/>
  <c r="F559" i="7"/>
  <c r="K559" i="7" s="1"/>
  <c r="G558" i="7"/>
  <c r="L558" i="7" s="1"/>
  <c r="AC558" i="7" s="1"/>
  <c r="AD558" i="7" s="1"/>
  <c r="G557" i="7"/>
  <c r="L557" i="7" s="1"/>
  <c r="AC557" i="7" s="1"/>
  <c r="AD557" i="7" s="1"/>
  <c r="G556" i="7"/>
  <c r="L556" i="7" s="1"/>
  <c r="AC556" i="7" s="1"/>
  <c r="AD556" i="7" s="1"/>
  <c r="F555" i="7"/>
  <c r="K555" i="7" s="1"/>
  <c r="Z555" i="7" s="1"/>
  <c r="AA555" i="7" s="1"/>
  <c r="H514" i="7"/>
  <c r="M514" i="7" s="1"/>
  <c r="AF514" i="7" s="1"/>
  <c r="AG514" i="7" s="1"/>
  <c r="H513" i="7"/>
  <c r="M513" i="7" s="1"/>
  <c r="AF513" i="7" s="1"/>
  <c r="AG513" i="7" s="1"/>
  <c r="H512" i="7"/>
  <c r="M512" i="7" s="1"/>
  <c r="AF512" i="7" s="1"/>
  <c r="AG512" i="7" s="1"/>
  <c r="G511" i="7"/>
  <c r="L511" i="7" s="1"/>
  <c r="AC511" i="7" s="1"/>
  <c r="AD511" i="7" s="1"/>
  <c r="G510" i="7"/>
  <c r="L510" i="7" s="1"/>
  <c r="AC510" i="7" s="1"/>
  <c r="AD510" i="7" s="1"/>
  <c r="F469" i="7"/>
  <c r="K469" i="7" s="1"/>
  <c r="Z469" i="7" s="1"/>
  <c r="AA469" i="7" s="1"/>
  <c r="I468" i="7"/>
  <c r="N468" i="7" s="1"/>
  <c r="AI468" i="7" s="1"/>
  <c r="AJ468" i="7" s="1"/>
  <c r="E468" i="7"/>
  <c r="J468" i="7" s="1"/>
  <c r="W468" i="7" s="1"/>
  <c r="X468" i="7" s="1"/>
  <c r="H467" i="7"/>
  <c r="M467" i="7" s="1"/>
  <c r="AF467" i="7" s="1"/>
  <c r="AG467" i="7" s="1"/>
  <c r="H466" i="7"/>
  <c r="M466" i="7" s="1"/>
  <c r="AF466" i="7" s="1"/>
  <c r="AG466" i="7" s="1"/>
  <c r="F465" i="7"/>
  <c r="K465" i="7" s="1"/>
  <c r="Z465" i="7" s="1"/>
  <c r="AA465" i="7" s="1"/>
  <c r="I424" i="7"/>
  <c r="N424" i="7" s="1"/>
  <c r="AI424" i="7" s="1"/>
  <c r="AJ424" i="7" s="1"/>
  <c r="E424" i="7"/>
  <c r="J424" i="7" s="1"/>
  <c r="W424" i="7" s="1"/>
  <c r="X424" i="7" s="1"/>
  <c r="H423" i="7"/>
  <c r="M423" i="7" s="1"/>
  <c r="AF423" i="7" s="1"/>
  <c r="AG423" i="7" s="1"/>
  <c r="G422" i="7"/>
  <c r="L422" i="7" s="1"/>
  <c r="AC422" i="7" s="1"/>
  <c r="AD422" i="7" s="1"/>
  <c r="G421" i="7"/>
  <c r="L421" i="7" s="1"/>
  <c r="AC421" i="7" s="1"/>
  <c r="AD421" i="7" s="1"/>
  <c r="I375" i="7"/>
  <c r="N375" i="7" s="1"/>
  <c r="AI375" i="7" s="1"/>
  <c r="AJ375" i="7" s="1"/>
  <c r="I334" i="7"/>
  <c r="N334" i="7" s="1"/>
  <c r="AI334" i="7" s="1"/>
  <c r="AJ334" i="7" s="1"/>
  <c r="E334" i="7"/>
  <c r="J334" i="7" s="1"/>
  <c r="W334" i="7" s="1"/>
  <c r="X334" i="7" s="1"/>
  <c r="H333" i="7"/>
  <c r="M333" i="7" s="1"/>
  <c r="AF333" i="7" s="1"/>
  <c r="AG333" i="7" s="1"/>
  <c r="G332" i="7"/>
  <c r="L332" i="7" s="1"/>
  <c r="AC332" i="7" s="1"/>
  <c r="AD332" i="7" s="1"/>
  <c r="F331" i="7"/>
  <c r="K331" i="7" s="1"/>
  <c r="Z331" i="7" s="1"/>
  <c r="AA331" i="7" s="1"/>
  <c r="H330" i="7"/>
  <c r="M330" i="7" s="1"/>
  <c r="AF330" i="7" s="1"/>
  <c r="AG330" i="7" s="1"/>
  <c r="G290" i="7"/>
  <c r="L290" i="7" s="1"/>
  <c r="AC290" i="7" s="1"/>
  <c r="AD290" i="7" s="1"/>
  <c r="F289" i="7"/>
  <c r="K289" i="7" s="1"/>
  <c r="Z289" i="7" s="1"/>
  <c r="AA289" i="7" s="1"/>
  <c r="I288" i="7"/>
  <c r="N288" i="7" s="1"/>
  <c r="AI288" i="7" s="1"/>
  <c r="AJ288" i="7" s="1"/>
  <c r="E288" i="7"/>
  <c r="J288" i="7" s="1"/>
  <c r="W288" i="7" s="1"/>
  <c r="X288" i="7" s="1"/>
  <c r="H287" i="7"/>
  <c r="M287" i="7" s="1"/>
  <c r="AF287" i="7" s="1"/>
  <c r="AG287" i="7" s="1"/>
  <c r="F286" i="7"/>
  <c r="K286" i="7" s="1"/>
  <c r="Z286" i="7" s="1"/>
  <c r="AA286" i="7" s="1"/>
  <c r="G245" i="7"/>
  <c r="L245" i="7" s="1"/>
  <c r="AC245" i="7" s="1"/>
  <c r="AD245" i="7" s="1"/>
  <c r="F244" i="7"/>
  <c r="K244" i="7" s="1"/>
  <c r="Z244" i="7" s="1"/>
  <c r="AA244" i="7" s="1"/>
  <c r="I243" i="7"/>
  <c r="N243" i="7" s="1"/>
  <c r="AI243" i="7" s="1"/>
  <c r="AJ243" i="7" s="1"/>
  <c r="E243" i="7"/>
  <c r="J243" i="7" s="1"/>
  <c r="W243" i="7" s="1"/>
  <c r="X243" i="7" s="1"/>
  <c r="H242" i="7"/>
  <c r="M242" i="7" s="1"/>
  <c r="AF242" i="7" s="1"/>
  <c r="AG242" i="7" s="1"/>
  <c r="G241" i="7"/>
  <c r="L241" i="7" s="1"/>
  <c r="AC241" i="7" s="1"/>
  <c r="AD241" i="7" s="1"/>
  <c r="I200" i="7"/>
  <c r="N200" i="7" s="1"/>
  <c r="AI200" i="7" s="1"/>
  <c r="AJ200" i="7" s="1"/>
  <c r="E200" i="7"/>
  <c r="J200" i="7" s="1"/>
  <c r="W200" i="7" s="1"/>
  <c r="X200" i="7" s="1"/>
  <c r="F199" i="7"/>
  <c r="K199" i="7" s="1"/>
  <c r="Z199" i="7" s="1"/>
  <c r="AA199" i="7" s="1"/>
  <c r="G198" i="7"/>
  <c r="L198" i="7" s="1"/>
  <c r="AC198" i="7" s="1"/>
  <c r="AD198" i="7" s="1"/>
  <c r="H197" i="7"/>
  <c r="M197" i="7" s="1"/>
  <c r="AF197" i="7" s="1"/>
  <c r="AG197" i="7" s="1"/>
  <c r="F196" i="7"/>
  <c r="K196" i="7" s="1"/>
  <c r="Z196" i="7" s="1"/>
  <c r="AA196" i="7" s="1"/>
  <c r="G155" i="7"/>
  <c r="L155" i="7" s="1"/>
  <c r="AC155" i="7" s="1"/>
  <c r="AD155" i="7" s="1"/>
  <c r="I154" i="7"/>
  <c r="N154" i="7" s="1"/>
  <c r="AI154" i="7" s="1"/>
  <c r="AJ154" i="7" s="1"/>
  <c r="E154" i="7"/>
  <c r="J154" i="7" s="1"/>
  <c r="W154" i="7" s="1"/>
  <c r="X154" i="7" s="1"/>
  <c r="F153" i="7"/>
  <c r="K153" i="7" s="1"/>
  <c r="Z153" i="7" s="1"/>
  <c r="AA153" i="7" s="1"/>
  <c r="H152" i="7"/>
  <c r="M152" i="7" s="1"/>
  <c r="AF152" i="7" s="1"/>
  <c r="AG152" i="7" s="1"/>
  <c r="F151" i="7"/>
  <c r="K151" i="7" s="1"/>
  <c r="Z151" i="7" s="1"/>
  <c r="AA151" i="7" s="1"/>
  <c r="G110" i="7"/>
  <c r="L110" i="7" s="1"/>
  <c r="AC110" i="7" s="1"/>
  <c r="AD110" i="7" s="1"/>
  <c r="G109" i="7"/>
  <c r="L109" i="7" s="1"/>
  <c r="AC109" i="7" s="1"/>
  <c r="AD109" i="7" s="1"/>
  <c r="I108" i="7"/>
  <c r="N108" i="7" s="1"/>
  <c r="AI108" i="7" s="1"/>
  <c r="AJ108" i="7" s="1"/>
  <c r="E108" i="7"/>
  <c r="J108" i="7" s="1"/>
  <c r="W108" i="7" s="1"/>
  <c r="X108" i="7" s="1"/>
  <c r="I107" i="7"/>
  <c r="N107" i="7" s="1"/>
  <c r="AI107" i="7" s="1"/>
  <c r="AJ107" i="7" s="1"/>
  <c r="E107" i="7"/>
  <c r="J107" i="7" s="1"/>
  <c r="W107" i="7" s="1"/>
  <c r="X107" i="7" s="1"/>
  <c r="F106" i="7"/>
  <c r="K106" i="7" s="1"/>
  <c r="Z106" i="7" s="1"/>
  <c r="AA106" i="7" s="1"/>
  <c r="G65" i="7"/>
  <c r="L65" i="7" s="1"/>
  <c r="AC65" i="7" s="1"/>
  <c r="AD65" i="7" s="1"/>
  <c r="I64" i="7"/>
  <c r="N64" i="7" s="1"/>
  <c r="AI64" i="7" s="1"/>
  <c r="AJ64" i="7" s="1"/>
  <c r="E64" i="7"/>
  <c r="J64" i="7" s="1"/>
  <c r="W64" i="7" s="1"/>
  <c r="X64" i="7" s="1"/>
  <c r="I63" i="7"/>
  <c r="N63" i="7" s="1"/>
  <c r="AI63" i="7" s="1"/>
  <c r="AJ63" i="7" s="1"/>
  <c r="E63" i="7"/>
  <c r="J63" i="7" s="1"/>
  <c r="W63" i="7" s="1"/>
  <c r="X63" i="7" s="1"/>
  <c r="F62" i="7"/>
  <c r="K62" i="7" s="1"/>
  <c r="Z62" i="7" s="1"/>
  <c r="AA62" i="7" s="1"/>
  <c r="F61" i="7"/>
  <c r="K61" i="7" s="1"/>
  <c r="Z61" i="7" s="1"/>
  <c r="AA61" i="7" s="1"/>
  <c r="H20" i="7"/>
  <c r="M20" i="7" s="1"/>
  <c r="AF20" i="7" s="1"/>
  <c r="AG20" i="7" s="1"/>
  <c r="I19" i="7"/>
  <c r="N19" i="7" s="1"/>
  <c r="AI19" i="7" s="1"/>
  <c r="AJ19" i="7" s="1"/>
  <c r="E19" i="7"/>
  <c r="J19" i="7" s="1"/>
  <c r="W19" i="7" s="1"/>
  <c r="X19" i="7" s="1"/>
  <c r="I18" i="7"/>
  <c r="N18" i="7" s="1"/>
  <c r="AI18" i="7" s="1"/>
  <c r="AJ18" i="7" s="1"/>
  <c r="E18" i="7"/>
  <c r="J18" i="7" s="1"/>
  <c r="W18" i="7" s="1"/>
  <c r="X18" i="7" s="1"/>
  <c r="F17" i="7"/>
  <c r="K17" i="7" s="1"/>
  <c r="Z17" i="7" s="1"/>
  <c r="AA17" i="7" s="1"/>
  <c r="F16" i="7"/>
  <c r="K16" i="7" s="1"/>
  <c r="Z16" i="7" s="1"/>
  <c r="AA16" i="7" s="1"/>
  <c r="H692" i="6"/>
  <c r="M692" i="6" s="1"/>
  <c r="AF692" i="6" s="1"/>
  <c r="AG692" i="6" s="1"/>
  <c r="F691" i="6"/>
  <c r="K691" i="6" s="1"/>
  <c r="Z691" i="6" s="1"/>
  <c r="AA691" i="6" s="1"/>
  <c r="H690" i="6"/>
  <c r="M690" i="6" s="1"/>
  <c r="AF690" i="6" s="1"/>
  <c r="AG690" i="6" s="1"/>
  <c r="F689" i="6"/>
  <c r="K689" i="6" s="1"/>
  <c r="Z689" i="6" s="1"/>
  <c r="AA689" i="6" s="1"/>
  <c r="F688" i="6"/>
  <c r="K688" i="6" s="1"/>
  <c r="Z688" i="6" s="1"/>
  <c r="AA688" i="6" s="1"/>
  <c r="F644" i="6"/>
  <c r="K644" i="6" s="1"/>
  <c r="Z644" i="6" s="1"/>
  <c r="AA644" i="6" s="1"/>
  <c r="F643" i="6"/>
  <c r="K643" i="6" s="1"/>
  <c r="Z643" i="6" s="1"/>
  <c r="AA643" i="6" s="1"/>
  <c r="G642" i="6"/>
  <c r="L642" i="6" s="1"/>
  <c r="AC642" i="6" s="1"/>
  <c r="AD642" i="6" s="1"/>
  <c r="H641" i="6"/>
  <c r="M641" i="6" s="1"/>
  <c r="AF641" i="6" s="1"/>
  <c r="AG641" i="6" s="1"/>
  <c r="H640" i="6"/>
  <c r="M640" i="6" s="1"/>
  <c r="AF640" i="6" s="1"/>
  <c r="AG640" i="6" s="1"/>
  <c r="F596" i="6"/>
  <c r="K596" i="6" s="1"/>
  <c r="Z596" i="6" s="1"/>
  <c r="AA596" i="6" s="1"/>
  <c r="F595" i="6"/>
  <c r="K595" i="6" s="1"/>
  <c r="Z595" i="6" s="1"/>
  <c r="AA595" i="6" s="1"/>
  <c r="F594" i="6"/>
  <c r="K594" i="6" s="1"/>
  <c r="Z594" i="6" s="1"/>
  <c r="AA594" i="6" s="1"/>
  <c r="H593" i="6"/>
  <c r="M593" i="6" s="1"/>
  <c r="AF593" i="6" s="1"/>
  <c r="AG593" i="6" s="1"/>
  <c r="I592" i="6"/>
  <c r="N592" i="6" s="1"/>
  <c r="AI592" i="6" s="1"/>
  <c r="AJ592" i="6" s="1"/>
  <c r="E592" i="6"/>
  <c r="J592" i="6" s="1"/>
  <c r="W592" i="6" s="1"/>
  <c r="X592" i="6" s="1"/>
  <c r="I548" i="6"/>
  <c r="N548" i="6" s="1"/>
  <c r="AI548" i="6" s="1"/>
  <c r="AJ548" i="6" s="1"/>
  <c r="E548" i="6"/>
  <c r="J548" i="6" s="1"/>
  <c r="W548" i="6" s="1"/>
  <c r="X548" i="6" s="1"/>
  <c r="F547" i="6"/>
  <c r="K547" i="6" s="1"/>
  <c r="Z547" i="6" s="1"/>
  <c r="AA547" i="6" s="1"/>
  <c r="F546" i="6"/>
  <c r="K546" i="6" s="1"/>
  <c r="Z546" i="6" s="1"/>
  <c r="AA546" i="6" s="1"/>
  <c r="F545" i="6"/>
  <c r="K545" i="6" s="1"/>
  <c r="Z545" i="6" s="1"/>
  <c r="AA545" i="6" s="1"/>
  <c r="G544" i="6"/>
  <c r="L544" i="6" s="1"/>
  <c r="AC544" i="6" s="1"/>
  <c r="AD544" i="6" s="1"/>
  <c r="G500" i="6"/>
  <c r="L500" i="6" s="1"/>
  <c r="AC500" i="6" s="1"/>
  <c r="AD500" i="6" s="1"/>
  <c r="G499" i="6"/>
  <c r="L499" i="6" s="1"/>
  <c r="AC499" i="6" s="1"/>
  <c r="AD499" i="6" s="1"/>
  <c r="I498" i="6"/>
  <c r="N498" i="6" s="1"/>
  <c r="AI498" i="6" s="1"/>
  <c r="AJ498" i="6" s="1"/>
  <c r="E498" i="6"/>
  <c r="J498" i="6" s="1"/>
  <c r="W498" i="6" s="1"/>
  <c r="X498" i="6" s="1"/>
  <c r="F497" i="6"/>
  <c r="K497" i="6" s="1"/>
  <c r="Z497" i="6" s="1"/>
  <c r="AA497" i="6" s="1"/>
  <c r="F496" i="6"/>
  <c r="K496" i="6" s="1"/>
  <c r="Z496" i="6" s="1"/>
  <c r="AA496" i="6" s="1"/>
  <c r="F452" i="6"/>
  <c r="K452" i="6" s="1"/>
  <c r="Z452" i="6" s="1"/>
  <c r="AA452" i="6" s="1"/>
  <c r="F451" i="6"/>
  <c r="K451" i="6" s="1"/>
  <c r="Z451" i="6" s="1"/>
  <c r="AA451" i="6" s="1"/>
  <c r="G450" i="6"/>
  <c r="L450" i="6" s="1"/>
  <c r="AC450" i="6" s="1"/>
  <c r="AD450" i="6" s="1"/>
  <c r="I449" i="6"/>
  <c r="N449" i="6" s="1"/>
  <c r="AI449" i="6" s="1"/>
  <c r="AJ449" i="6" s="1"/>
  <c r="E449" i="6"/>
  <c r="J449" i="6" s="1"/>
  <c r="W449" i="6" s="1"/>
  <c r="X449" i="6" s="1"/>
  <c r="F448" i="6"/>
  <c r="K448" i="6" s="1"/>
  <c r="Z448" i="6" s="1"/>
  <c r="AA448" i="6" s="1"/>
  <c r="F404" i="6"/>
  <c r="K404" i="6" s="1"/>
  <c r="Z404" i="6" s="1"/>
  <c r="AA404" i="6" s="1"/>
  <c r="F403" i="6"/>
  <c r="K403" i="6" s="1"/>
  <c r="Z403" i="6" s="1"/>
  <c r="AA403" i="6" s="1"/>
  <c r="F402" i="6"/>
  <c r="K402" i="6" s="1"/>
  <c r="Z402" i="6" s="1"/>
  <c r="AA402" i="6" s="1"/>
  <c r="G401" i="6"/>
  <c r="L401" i="6" s="1"/>
  <c r="AC401" i="6" s="1"/>
  <c r="AD401" i="6" s="1"/>
  <c r="I400" i="6"/>
  <c r="N400" i="6" s="1"/>
  <c r="AI400" i="6" s="1"/>
  <c r="AJ400" i="6" s="1"/>
  <c r="E400" i="6"/>
  <c r="J400" i="6" s="1"/>
  <c r="W400" i="6" s="1"/>
  <c r="X400" i="6" s="1"/>
  <c r="H356" i="6"/>
  <c r="M356" i="6" s="1"/>
  <c r="AF356" i="6" s="1"/>
  <c r="AG356" i="6" s="1"/>
  <c r="F355" i="6"/>
  <c r="K355" i="6" s="1"/>
  <c r="Z355" i="6" s="1"/>
  <c r="AA355" i="6" s="1"/>
  <c r="F354" i="6"/>
  <c r="K354" i="6" s="1"/>
  <c r="Z354" i="6" s="1"/>
  <c r="AA354" i="6" s="1"/>
  <c r="F353" i="6"/>
  <c r="K353" i="6" s="1"/>
  <c r="Z353" i="6" s="1"/>
  <c r="AA353" i="6" s="1"/>
  <c r="F352" i="6"/>
  <c r="K352" i="6" s="1"/>
  <c r="Z352" i="6" s="1"/>
  <c r="AA352" i="6" s="1"/>
  <c r="H309" i="6"/>
  <c r="M309" i="6" s="1"/>
  <c r="AF309" i="6" s="1"/>
  <c r="AG309" i="6" s="1"/>
  <c r="H308" i="6"/>
  <c r="M308" i="6" s="1"/>
  <c r="AF308" i="6" s="1"/>
  <c r="AG308" i="6" s="1"/>
  <c r="F307" i="6"/>
  <c r="K307" i="6" s="1"/>
  <c r="Z307" i="6" s="1"/>
  <c r="AA307" i="6" s="1"/>
  <c r="H306" i="6"/>
  <c r="M306" i="6" s="1"/>
  <c r="AF306" i="6" s="1"/>
  <c r="AG306" i="6" s="1"/>
  <c r="H305" i="6"/>
  <c r="M305" i="6" s="1"/>
  <c r="AF305" i="6" s="1"/>
  <c r="AG305" i="6" s="1"/>
  <c r="I261" i="6"/>
  <c r="N261" i="6" s="1"/>
  <c r="AI261" i="6" s="1"/>
  <c r="AJ261" i="6" s="1"/>
  <c r="E261" i="6"/>
  <c r="J261" i="6" s="1"/>
  <c r="W261" i="6" s="1"/>
  <c r="X261" i="6" s="1"/>
  <c r="I260" i="6"/>
  <c r="N260" i="6" s="1"/>
  <c r="AI260" i="6" s="1"/>
  <c r="AJ260" i="6" s="1"/>
  <c r="E260" i="6"/>
  <c r="J260" i="6" s="1"/>
  <c r="W260" i="6" s="1"/>
  <c r="X260" i="6" s="1"/>
  <c r="F259" i="6"/>
  <c r="K259" i="6" s="1"/>
  <c r="Z259" i="6" s="1"/>
  <c r="AA259" i="6" s="1"/>
  <c r="H258" i="6"/>
  <c r="M258" i="6" s="1"/>
  <c r="AF258" i="6" s="1"/>
  <c r="AG258" i="6" s="1"/>
  <c r="I257" i="6"/>
  <c r="N257" i="6" s="1"/>
  <c r="AI257" i="6" s="1"/>
  <c r="AJ257" i="6" s="1"/>
  <c r="E257" i="6"/>
  <c r="J257" i="6" s="1"/>
  <c r="W257" i="6" s="1"/>
  <c r="X257" i="6" s="1"/>
  <c r="H213" i="6"/>
  <c r="M213" i="6" s="1"/>
  <c r="AF213" i="6" s="1"/>
  <c r="AG213" i="6" s="1"/>
  <c r="H212" i="6"/>
  <c r="M212" i="6" s="1"/>
  <c r="AF212" i="6" s="1"/>
  <c r="AG212" i="6" s="1"/>
  <c r="H211" i="6"/>
  <c r="M211" i="6" s="1"/>
  <c r="AF211" i="6" s="1"/>
  <c r="AG211" i="6" s="1"/>
  <c r="F210" i="6"/>
  <c r="K210" i="6" s="1"/>
  <c r="Z210" i="6" s="1"/>
  <c r="AA210" i="6" s="1"/>
  <c r="F209" i="6"/>
  <c r="K209" i="6" s="1"/>
  <c r="Z209" i="6" s="1"/>
  <c r="AA209" i="6" s="1"/>
  <c r="I165" i="6"/>
  <c r="N165" i="6" s="1"/>
  <c r="AI165" i="6" s="1"/>
  <c r="AJ165" i="6" s="1"/>
  <c r="E165" i="6"/>
  <c r="J165" i="6" s="1"/>
  <c r="W165" i="6" s="1"/>
  <c r="X165" i="6" s="1"/>
  <c r="I164" i="6"/>
  <c r="N164" i="6" s="1"/>
  <c r="AI164" i="6" s="1"/>
  <c r="AJ164" i="6" s="1"/>
  <c r="E164" i="6"/>
  <c r="J164" i="6" s="1"/>
  <c r="W164" i="6" s="1"/>
  <c r="X164" i="6" s="1"/>
  <c r="F163" i="6"/>
  <c r="K163" i="6" s="1"/>
  <c r="Z163" i="6" s="1"/>
  <c r="AA163" i="6" s="1"/>
  <c r="H162" i="6"/>
  <c r="M162" i="6" s="1"/>
  <c r="AF162" i="6" s="1"/>
  <c r="AG162" i="6" s="1"/>
  <c r="H161" i="6"/>
  <c r="M161" i="6" s="1"/>
  <c r="AF161" i="6" s="1"/>
  <c r="AG161" i="6" s="1"/>
  <c r="F117" i="6"/>
  <c r="K117" i="6" s="1"/>
  <c r="Z117" i="6" s="1"/>
  <c r="AA117" i="6" s="1"/>
  <c r="F116" i="6"/>
  <c r="K116" i="6" s="1"/>
  <c r="Z116" i="6" s="1"/>
  <c r="AA116" i="6" s="1"/>
  <c r="F115" i="6"/>
  <c r="K115" i="6" s="1"/>
  <c r="Z115" i="6" s="1"/>
  <c r="AA115" i="6" s="1"/>
  <c r="H114" i="6"/>
  <c r="M114" i="6" s="1"/>
  <c r="AF114" i="6" s="1"/>
  <c r="AG114" i="6" s="1"/>
  <c r="I113" i="6"/>
  <c r="N113" i="6" s="1"/>
  <c r="AI113" i="6" s="1"/>
  <c r="AJ113" i="6" s="1"/>
  <c r="E113" i="6"/>
  <c r="J113" i="6" s="1"/>
  <c r="W113" i="6" s="1"/>
  <c r="X113" i="6" s="1"/>
  <c r="G69" i="6"/>
  <c r="L69" i="6" s="1"/>
  <c r="AC69" i="6" s="1"/>
  <c r="AD69" i="6" s="1"/>
  <c r="G68" i="6"/>
  <c r="L68" i="6" s="1"/>
  <c r="AC68" i="6" s="1"/>
  <c r="AD68" i="6" s="1"/>
  <c r="H67" i="6"/>
  <c r="M67" i="6" s="1"/>
  <c r="AF67" i="6" s="1"/>
  <c r="AG67" i="6" s="1"/>
  <c r="I66" i="6"/>
  <c r="N66" i="6" s="1"/>
  <c r="AI66" i="6" s="1"/>
  <c r="AJ66" i="6" s="1"/>
  <c r="E66" i="6"/>
  <c r="J66" i="6" s="1"/>
  <c r="W66" i="6" s="1"/>
  <c r="X66" i="6" s="1"/>
  <c r="G65" i="6"/>
  <c r="L65" i="6" s="1"/>
  <c r="AC65" i="6" s="1"/>
  <c r="AD65" i="6" s="1"/>
  <c r="F21" i="6"/>
  <c r="K21" i="6" s="1"/>
  <c r="Z21" i="6" s="1"/>
  <c r="AA21" i="6" s="1"/>
  <c r="I420" i="7"/>
  <c r="N420" i="7" s="1"/>
  <c r="AI420" i="7" s="1"/>
  <c r="AJ420" i="7" s="1"/>
  <c r="G378" i="7"/>
  <c r="L378" i="7" s="1"/>
  <c r="AC378" i="7" s="1"/>
  <c r="AD378" i="7" s="1"/>
  <c r="G375" i="7"/>
  <c r="L375" i="7" s="1"/>
  <c r="AC375" i="7" s="1"/>
  <c r="AD375" i="7" s="1"/>
  <c r="H334" i="7"/>
  <c r="M334" i="7" s="1"/>
  <c r="AF334" i="7" s="1"/>
  <c r="AG334" i="7" s="1"/>
  <c r="G333" i="7"/>
  <c r="L333" i="7" s="1"/>
  <c r="AC333" i="7" s="1"/>
  <c r="AD333" i="7" s="1"/>
  <c r="F332" i="7"/>
  <c r="K332" i="7" s="1"/>
  <c r="Z332" i="7" s="1"/>
  <c r="AA332" i="7" s="1"/>
  <c r="I331" i="7"/>
  <c r="N331" i="7" s="1"/>
  <c r="AI331" i="7" s="1"/>
  <c r="AJ331" i="7" s="1"/>
  <c r="E331" i="7"/>
  <c r="J331" i="7" s="1"/>
  <c r="W331" i="7" s="1"/>
  <c r="X331" i="7" s="1"/>
  <c r="G330" i="7"/>
  <c r="L330" i="7" s="1"/>
  <c r="AC330" i="7" s="1"/>
  <c r="AD330" i="7" s="1"/>
  <c r="F290" i="7"/>
  <c r="K290" i="7" s="1"/>
  <c r="Z290" i="7" s="1"/>
  <c r="AA290" i="7" s="1"/>
  <c r="I289" i="7"/>
  <c r="N289" i="7" s="1"/>
  <c r="AI289" i="7" s="1"/>
  <c r="AJ289" i="7" s="1"/>
  <c r="E289" i="7"/>
  <c r="J289" i="7" s="1"/>
  <c r="W289" i="7" s="1"/>
  <c r="X289" i="7" s="1"/>
  <c r="H288" i="7"/>
  <c r="M288" i="7" s="1"/>
  <c r="AF288" i="7" s="1"/>
  <c r="AG288" i="7" s="1"/>
  <c r="G287" i="7"/>
  <c r="L287" i="7" s="1"/>
  <c r="AC287" i="7" s="1"/>
  <c r="AD287" i="7" s="1"/>
  <c r="I286" i="7"/>
  <c r="N286" i="7" s="1"/>
  <c r="AI286" i="7" s="1"/>
  <c r="AJ286" i="7" s="1"/>
  <c r="E286" i="7"/>
  <c r="J286" i="7" s="1"/>
  <c r="W286" i="7" s="1"/>
  <c r="X286" i="7" s="1"/>
  <c r="F245" i="7"/>
  <c r="K245" i="7" s="1"/>
  <c r="Z245" i="7" s="1"/>
  <c r="AA245" i="7" s="1"/>
  <c r="I244" i="7"/>
  <c r="N244" i="7" s="1"/>
  <c r="AI244" i="7" s="1"/>
  <c r="AJ244" i="7" s="1"/>
  <c r="E244" i="7"/>
  <c r="J244" i="7" s="1"/>
  <c r="W244" i="7" s="1"/>
  <c r="X244" i="7" s="1"/>
  <c r="H243" i="7"/>
  <c r="M243" i="7" s="1"/>
  <c r="AF243" i="7" s="1"/>
  <c r="AG243" i="7" s="1"/>
  <c r="G242" i="7"/>
  <c r="L242" i="7" s="1"/>
  <c r="AC242" i="7" s="1"/>
  <c r="AD242" i="7" s="1"/>
  <c r="F241" i="7"/>
  <c r="K241" i="7" s="1"/>
  <c r="Z241" i="7" s="1"/>
  <c r="AA241" i="7" s="1"/>
  <c r="H200" i="7"/>
  <c r="M200" i="7" s="1"/>
  <c r="AF200" i="7" s="1"/>
  <c r="AG200" i="7" s="1"/>
  <c r="I199" i="7"/>
  <c r="N199" i="7" s="1"/>
  <c r="AI199" i="7" s="1"/>
  <c r="AJ199" i="7" s="1"/>
  <c r="E199" i="7"/>
  <c r="J199" i="7" s="1"/>
  <c r="W199" i="7" s="1"/>
  <c r="X199" i="7" s="1"/>
  <c r="F198" i="7"/>
  <c r="K198" i="7" s="1"/>
  <c r="Z198" i="7" s="1"/>
  <c r="AA198" i="7" s="1"/>
  <c r="G197" i="7"/>
  <c r="L197" i="7" s="1"/>
  <c r="AC197" i="7" s="1"/>
  <c r="AD197" i="7" s="1"/>
  <c r="I196" i="7"/>
  <c r="N196" i="7" s="1"/>
  <c r="AI196" i="7" s="1"/>
  <c r="AJ196" i="7" s="1"/>
  <c r="E196" i="7"/>
  <c r="J196" i="7" s="1"/>
  <c r="W196" i="7" s="1"/>
  <c r="X196" i="7" s="1"/>
  <c r="F155" i="7"/>
  <c r="K155" i="7" s="1"/>
  <c r="Z155" i="7" s="1"/>
  <c r="AA155" i="7" s="1"/>
  <c r="H154" i="7"/>
  <c r="M154" i="7" s="1"/>
  <c r="AF154" i="7" s="1"/>
  <c r="AG154" i="7" s="1"/>
  <c r="I153" i="7"/>
  <c r="N153" i="7" s="1"/>
  <c r="AI153" i="7" s="1"/>
  <c r="AJ153" i="7" s="1"/>
  <c r="E153" i="7"/>
  <c r="J153" i="7" s="1"/>
  <c r="W153" i="7" s="1"/>
  <c r="X153" i="7" s="1"/>
  <c r="G152" i="7"/>
  <c r="L152" i="7" s="1"/>
  <c r="AC152" i="7" s="1"/>
  <c r="AD152" i="7" s="1"/>
  <c r="I151" i="7"/>
  <c r="N151" i="7" s="1"/>
  <c r="AI151" i="7" s="1"/>
  <c r="AJ151" i="7" s="1"/>
  <c r="E151" i="7"/>
  <c r="J151" i="7" s="1"/>
  <c r="W151" i="7" s="1"/>
  <c r="X151" i="7" s="1"/>
  <c r="F110" i="7"/>
  <c r="K110" i="7" s="1"/>
  <c r="Z110" i="7" s="1"/>
  <c r="AA110" i="7" s="1"/>
  <c r="F109" i="7"/>
  <c r="K109" i="7" s="1"/>
  <c r="Z109" i="7" s="1"/>
  <c r="AA109" i="7" s="1"/>
  <c r="H108" i="7"/>
  <c r="M108" i="7" s="1"/>
  <c r="AF108" i="7" s="1"/>
  <c r="AG108" i="7" s="1"/>
  <c r="H107" i="7"/>
  <c r="M107" i="7" s="1"/>
  <c r="AF107" i="7" s="1"/>
  <c r="AG107" i="7" s="1"/>
  <c r="I106" i="7"/>
  <c r="N106" i="7" s="1"/>
  <c r="AI106" i="7" s="1"/>
  <c r="AJ106" i="7" s="1"/>
  <c r="E106" i="7"/>
  <c r="J106" i="7" s="1"/>
  <c r="W106" i="7" s="1"/>
  <c r="X106" i="7" s="1"/>
  <c r="F65" i="7"/>
  <c r="K65" i="7" s="1"/>
  <c r="Z65" i="7" s="1"/>
  <c r="AA65" i="7" s="1"/>
  <c r="H64" i="7"/>
  <c r="M64" i="7" s="1"/>
  <c r="AF64" i="7" s="1"/>
  <c r="AG64" i="7" s="1"/>
  <c r="H63" i="7"/>
  <c r="M63" i="7" s="1"/>
  <c r="AF63" i="7" s="1"/>
  <c r="AG63" i="7" s="1"/>
  <c r="I62" i="7"/>
  <c r="N62" i="7" s="1"/>
  <c r="AI62" i="7" s="1"/>
  <c r="AJ62" i="7" s="1"/>
  <c r="E62" i="7"/>
  <c r="J62" i="7" s="1"/>
  <c r="W62" i="7" s="1"/>
  <c r="X62" i="7" s="1"/>
  <c r="I61" i="7"/>
  <c r="N61" i="7" s="1"/>
  <c r="AI61" i="7" s="1"/>
  <c r="AJ61" i="7" s="1"/>
  <c r="E61" i="7"/>
  <c r="J61" i="7" s="1"/>
  <c r="W61" i="7" s="1"/>
  <c r="X61" i="7" s="1"/>
  <c r="G20" i="7"/>
  <c r="L20" i="7" s="1"/>
  <c r="AC20" i="7" s="1"/>
  <c r="AD20" i="7" s="1"/>
  <c r="H19" i="7"/>
  <c r="M19" i="7" s="1"/>
  <c r="AF19" i="7" s="1"/>
  <c r="AG19" i="7" s="1"/>
  <c r="H18" i="7"/>
  <c r="M18" i="7" s="1"/>
  <c r="AF18" i="7" s="1"/>
  <c r="AG18" i="7" s="1"/>
  <c r="I17" i="7"/>
  <c r="N17" i="7" s="1"/>
  <c r="AI17" i="7" s="1"/>
  <c r="AJ17" i="7" s="1"/>
  <c r="E17" i="7"/>
  <c r="J17" i="7" s="1"/>
  <c r="W17" i="7" s="1"/>
  <c r="X17" i="7" s="1"/>
  <c r="I16" i="7"/>
  <c r="N16" i="7" s="1"/>
  <c r="AI16" i="7" s="1"/>
  <c r="AJ16" i="7" s="1"/>
  <c r="E16" i="7"/>
  <c r="J16" i="7" s="1"/>
  <c r="W16" i="7" s="1"/>
  <c r="X16" i="7" s="1"/>
  <c r="G692" i="6"/>
  <c r="L692" i="6" s="1"/>
  <c r="AC692" i="6" s="1"/>
  <c r="AD692" i="6" s="1"/>
  <c r="I691" i="6"/>
  <c r="N691" i="6" s="1"/>
  <c r="AI691" i="6" s="1"/>
  <c r="AJ691" i="6" s="1"/>
  <c r="E691" i="6"/>
  <c r="J691" i="6" s="1"/>
  <c r="W691" i="6" s="1"/>
  <c r="X691" i="6" s="1"/>
  <c r="G690" i="6"/>
  <c r="L690" i="6" s="1"/>
  <c r="AC690" i="6" s="1"/>
  <c r="AD690" i="6" s="1"/>
  <c r="I689" i="6"/>
  <c r="N689" i="6" s="1"/>
  <c r="AI689" i="6" s="1"/>
  <c r="AJ689" i="6" s="1"/>
  <c r="E689" i="6"/>
  <c r="J689" i="6" s="1"/>
  <c r="W689" i="6" s="1"/>
  <c r="X689" i="6" s="1"/>
  <c r="I688" i="6"/>
  <c r="N688" i="6" s="1"/>
  <c r="AI688" i="6" s="1"/>
  <c r="AJ688" i="6" s="1"/>
  <c r="E688" i="6"/>
  <c r="J688" i="6" s="1"/>
  <c r="W688" i="6" s="1"/>
  <c r="X688" i="6" s="1"/>
  <c r="I644" i="6"/>
  <c r="N644" i="6" s="1"/>
  <c r="AI644" i="6" s="1"/>
  <c r="AJ644" i="6" s="1"/>
  <c r="E644" i="6"/>
  <c r="J644" i="6" s="1"/>
  <c r="W644" i="6" s="1"/>
  <c r="X644" i="6" s="1"/>
  <c r="I643" i="6"/>
  <c r="N643" i="6" s="1"/>
  <c r="AI643" i="6" s="1"/>
  <c r="AJ643" i="6" s="1"/>
  <c r="E643" i="6"/>
  <c r="J643" i="6" s="1"/>
  <c r="W643" i="6" s="1"/>
  <c r="X643" i="6" s="1"/>
  <c r="F642" i="6"/>
  <c r="K642" i="6" s="1"/>
  <c r="Z642" i="6" s="1"/>
  <c r="AA642" i="6" s="1"/>
  <c r="G641" i="6"/>
  <c r="L641" i="6" s="1"/>
  <c r="AC641" i="6" s="1"/>
  <c r="AD641" i="6" s="1"/>
  <c r="G640" i="6"/>
  <c r="L640" i="6" s="1"/>
  <c r="AC640" i="6" s="1"/>
  <c r="AD640" i="6" s="1"/>
  <c r="I596" i="6"/>
  <c r="N596" i="6" s="1"/>
  <c r="AI596" i="6" s="1"/>
  <c r="AJ596" i="6" s="1"/>
  <c r="E596" i="6"/>
  <c r="J596" i="6" s="1"/>
  <c r="I595" i="6"/>
  <c r="N595" i="6" s="1"/>
  <c r="AI595" i="6" s="1"/>
  <c r="AJ595" i="6" s="1"/>
  <c r="E595" i="6"/>
  <c r="J595" i="6" s="1"/>
  <c r="W595" i="6" s="1"/>
  <c r="X595" i="6" s="1"/>
  <c r="I594" i="6"/>
  <c r="N594" i="6" s="1"/>
  <c r="AI594" i="6" s="1"/>
  <c r="AJ594" i="6" s="1"/>
  <c r="E594" i="6"/>
  <c r="J594" i="6" s="1"/>
  <c r="W594" i="6" s="1"/>
  <c r="X594" i="6" s="1"/>
  <c r="G593" i="6"/>
  <c r="L593" i="6" s="1"/>
  <c r="AC593" i="6" s="1"/>
  <c r="AD593" i="6" s="1"/>
  <c r="H592" i="6"/>
  <c r="M592" i="6" s="1"/>
  <c r="AF592" i="6" s="1"/>
  <c r="AG592" i="6" s="1"/>
  <c r="H548" i="6"/>
  <c r="M548" i="6" s="1"/>
  <c r="AF548" i="6" s="1"/>
  <c r="AG548" i="6" s="1"/>
  <c r="I547" i="6"/>
  <c r="N547" i="6" s="1"/>
  <c r="AI547" i="6" s="1"/>
  <c r="AJ547" i="6" s="1"/>
  <c r="E547" i="6"/>
  <c r="J547" i="6" s="1"/>
  <c r="W547" i="6" s="1"/>
  <c r="X547" i="6" s="1"/>
  <c r="I546" i="6"/>
  <c r="N546" i="6" s="1"/>
  <c r="AI546" i="6" s="1"/>
  <c r="AJ546" i="6" s="1"/>
  <c r="E546" i="6"/>
  <c r="J546" i="6" s="1"/>
  <c r="W546" i="6" s="1"/>
  <c r="X546" i="6" s="1"/>
  <c r="I545" i="6"/>
  <c r="N545" i="6" s="1"/>
  <c r="AI545" i="6" s="1"/>
  <c r="AJ545" i="6" s="1"/>
  <c r="E545" i="6"/>
  <c r="J545" i="6" s="1"/>
  <c r="W545" i="6" s="1"/>
  <c r="X545" i="6" s="1"/>
  <c r="F544" i="6"/>
  <c r="K544" i="6" s="1"/>
  <c r="Z544" i="6" s="1"/>
  <c r="AA544" i="6" s="1"/>
  <c r="F500" i="6"/>
  <c r="K500" i="6" s="1"/>
  <c r="Z500" i="6" s="1"/>
  <c r="AA500" i="6" s="1"/>
  <c r="F499" i="6"/>
  <c r="K499" i="6" s="1"/>
  <c r="Z499" i="6" s="1"/>
  <c r="AA499" i="6" s="1"/>
  <c r="H498" i="6"/>
  <c r="M498" i="6" s="1"/>
  <c r="AF498" i="6" s="1"/>
  <c r="AG498" i="6" s="1"/>
  <c r="I497" i="6"/>
  <c r="N497" i="6" s="1"/>
  <c r="AI497" i="6" s="1"/>
  <c r="AJ497" i="6" s="1"/>
  <c r="E497" i="6"/>
  <c r="J497" i="6" s="1"/>
  <c r="W497" i="6" s="1"/>
  <c r="X497" i="6" s="1"/>
  <c r="I496" i="6"/>
  <c r="N496" i="6" s="1"/>
  <c r="AI496" i="6" s="1"/>
  <c r="AJ496" i="6" s="1"/>
  <c r="E496" i="6"/>
  <c r="J496" i="6" s="1"/>
  <c r="W496" i="6" s="1"/>
  <c r="X496" i="6" s="1"/>
  <c r="I452" i="6"/>
  <c r="N452" i="6" s="1"/>
  <c r="AI452" i="6" s="1"/>
  <c r="AJ452" i="6" s="1"/>
  <c r="E452" i="6"/>
  <c r="J452" i="6" s="1"/>
  <c r="W452" i="6" s="1"/>
  <c r="X452" i="6" s="1"/>
  <c r="I451" i="6"/>
  <c r="N451" i="6" s="1"/>
  <c r="AI451" i="6" s="1"/>
  <c r="AJ451" i="6" s="1"/>
  <c r="E451" i="6"/>
  <c r="J451" i="6" s="1"/>
  <c r="W451" i="6" s="1"/>
  <c r="X451" i="6" s="1"/>
  <c r="F450" i="6"/>
  <c r="K450" i="6" s="1"/>
  <c r="Z450" i="6" s="1"/>
  <c r="AA450" i="6" s="1"/>
  <c r="H449" i="6"/>
  <c r="M449" i="6" s="1"/>
  <c r="AF449" i="6" s="1"/>
  <c r="AG449" i="6" s="1"/>
  <c r="I448" i="6"/>
  <c r="N448" i="6" s="1"/>
  <c r="AI448" i="6" s="1"/>
  <c r="AJ448" i="6" s="1"/>
  <c r="E448" i="6"/>
  <c r="J448" i="6" s="1"/>
  <c r="W448" i="6" s="1"/>
  <c r="X448" i="6" s="1"/>
  <c r="I404" i="6"/>
  <c r="N404" i="6" s="1"/>
  <c r="AI404" i="6" s="1"/>
  <c r="AJ404" i="6" s="1"/>
  <c r="E404" i="6"/>
  <c r="J404" i="6" s="1"/>
  <c r="W404" i="6" s="1"/>
  <c r="X404" i="6" s="1"/>
  <c r="I403" i="6"/>
  <c r="N403" i="6" s="1"/>
  <c r="AI403" i="6" s="1"/>
  <c r="AJ403" i="6" s="1"/>
  <c r="E403" i="6"/>
  <c r="J403" i="6" s="1"/>
  <c r="W403" i="6" s="1"/>
  <c r="X403" i="6" s="1"/>
  <c r="I402" i="6"/>
  <c r="N402" i="6" s="1"/>
  <c r="AI402" i="6" s="1"/>
  <c r="AJ402" i="6" s="1"/>
  <c r="E402" i="6"/>
  <c r="J402" i="6" s="1"/>
  <c r="W402" i="6" s="1"/>
  <c r="X402" i="6" s="1"/>
  <c r="F401" i="6"/>
  <c r="K401" i="6" s="1"/>
  <c r="Z401" i="6" s="1"/>
  <c r="AA401" i="6" s="1"/>
  <c r="H400" i="6"/>
  <c r="M400" i="6" s="1"/>
  <c r="AF400" i="6" s="1"/>
  <c r="AG400" i="6" s="1"/>
  <c r="G356" i="6"/>
  <c r="L356" i="6" s="1"/>
  <c r="AC356" i="6" s="1"/>
  <c r="AD356" i="6" s="1"/>
  <c r="I355" i="6"/>
  <c r="N355" i="6" s="1"/>
  <c r="AI355" i="6" s="1"/>
  <c r="AJ355" i="6" s="1"/>
  <c r="E355" i="6"/>
  <c r="J355" i="6" s="1"/>
  <c r="W355" i="6" s="1"/>
  <c r="X355" i="6" s="1"/>
  <c r="I354" i="6"/>
  <c r="N354" i="6" s="1"/>
  <c r="AI354" i="6" s="1"/>
  <c r="AJ354" i="6" s="1"/>
  <c r="E354" i="6"/>
  <c r="J354" i="6" s="1"/>
  <c r="W354" i="6" s="1"/>
  <c r="X354" i="6" s="1"/>
  <c r="I353" i="6"/>
  <c r="N353" i="6" s="1"/>
  <c r="AI353" i="6" s="1"/>
  <c r="AJ353" i="6" s="1"/>
  <c r="E353" i="6"/>
  <c r="J353" i="6" s="1"/>
  <c r="W353" i="6" s="1"/>
  <c r="X353" i="6" s="1"/>
  <c r="I352" i="6"/>
  <c r="N352" i="6" s="1"/>
  <c r="AI352" i="6" s="1"/>
  <c r="AJ352" i="6" s="1"/>
  <c r="E352" i="6"/>
  <c r="J352" i="6" s="1"/>
  <c r="W352" i="6" s="1"/>
  <c r="X352" i="6" s="1"/>
  <c r="G309" i="6"/>
  <c r="L309" i="6" s="1"/>
  <c r="AC309" i="6" s="1"/>
  <c r="AD309" i="6" s="1"/>
  <c r="G308" i="6"/>
  <c r="L308" i="6" s="1"/>
  <c r="AC308" i="6" s="1"/>
  <c r="AD308" i="6" s="1"/>
  <c r="I307" i="6"/>
  <c r="N307" i="6" s="1"/>
  <c r="AI307" i="6" s="1"/>
  <c r="AJ307" i="6" s="1"/>
  <c r="E307" i="6"/>
  <c r="J307" i="6" s="1"/>
  <c r="W307" i="6" s="1"/>
  <c r="X307" i="6" s="1"/>
  <c r="G306" i="6"/>
  <c r="L306" i="6" s="1"/>
  <c r="AC306" i="6" s="1"/>
  <c r="AD306" i="6" s="1"/>
  <c r="G305" i="6"/>
  <c r="L305" i="6" s="1"/>
  <c r="AC305" i="6" s="1"/>
  <c r="AD305" i="6" s="1"/>
  <c r="H261" i="6"/>
  <c r="M261" i="6" s="1"/>
  <c r="AF261" i="6" s="1"/>
  <c r="AG261" i="6" s="1"/>
  <c r="H260" i="6"/>
  <c r="M260" i="6" s="1"/>
  <c r="AF260" i="6" s="1"/>
  <c r="AG260" i="6" s="1"/>
  <c r="I259" i="6"/>
  <c r="N259" i="6" s="1"/>
  <c r="E259" i="6"/>
  <c r="J259" i="6" s="1"/>
  <c r="W259" i="6" s="1"/>
  <c r="X259" i="6" s="1"/>
  <c r="G258" i="6"/>
  <c r="L258" i="6" s="1"/>
  <c r="AC258" i="6" s="1"/>
  <c r="AD258" i="6" s="1"/>
  <c r="H257" i="6"/>
  <c r="M257" i="6" s="1"/>
  <c r="AF257" i="6" s="1"/>
  <c r="AG257" i="6" s="1"/>
  <c r="G213" i="6"/>
  <c r="L213" i="6" s="1"/>
  <c r="AC213" i="6" s="1"/>
  <c r="AD213" i="6" s="1"/>
  <c r="G212" i="6"/>
  <c r="L212" i="6" s="1"/>
  <c r="AC212" i="6" s="1"/>
  <c r="AD212" i="6" s="1"/>
  <c r="G211" i="6"/>
  <c r="L211" i="6" s="1"/>
  <c r="AC211" i="6" s="1"/>
  <c r="AD211" i="6" s="1"/>
  <c r="I210" i="6"/>
  <c r="N210" i="6" s="1"/>
  <c r="AI210" i="6" s="1"/>
  <c r="AJ210" i="6" s="1"/>
  <c r="E210" i="6"/>
  <c r="J210" i="6" s="1"/>
  <c r="W210" i="6" s="1"/>
  <c r="X210" i="6" s="1"/>
  <c r="I209" i="6"/>
  <c r="N209" i="6" s="1"/>
  <c r="AI209" i="6" s="1"/>
  <c r="AJ209" i="6" s="1"/>
  <c r="E209" i="6"/>
  <c r="J209" i="6" s="1"/>
  <c r="W209" i="6" s="1"/>
  <c r="X209" i="6" s="1"/>
  <c r="H165" i="6"/>
  <c r="M165" i="6" s="1"/>
  <c r="AF165" i="6" s="1"/>
  <c r="AG165" i="6" s="1"/>
  <c r="H164" i="6"/>
  <c r="M164" i="6" s="1"/>
  <c r="AF164" i="6" s="1"/>
  <c r="AG164" i="6" s="1"/>
  <c r="I163" i="6"/>
  <c r="N163" i="6" s="1"/>
  <c r="AI163" i="6" s="1"/>
  <c r="AJ163" i="6" s="1"/>
  <c r="E163" i="6"/>
  <c r="J163" i="6" s="1"/>
  <c r="W163" i="6" s="1"/>
  <c r="X163" i="6" s="1"/>
  <c r="G162" i="6"/>
  <c r="L162" i="6" s="1"/>
  <c r="AC162" i="6" s="1"/>
  <c r="AD162" i="6" s="1"/>
  <c r="G161" i="6"/>
  <c r="L161" i="6" s="1"/>
  <c r="AC161" i="6" s="1"/>
  <c r="AD161" i="6" s="1"/>
  <c r="I117" i="6"/>
  <c r="N117" i="6" s="1"/>
  <c r="AI117" i="6" s="1"/>
  <c r="AJ117" i="6" s="1"/>
  <c r="E117" i="6"/>
  <c r="J117" i="6" s="1"/>
  <c r="W117" i="6" s="1"/>
  <c r="X117" i="6" s="1"/>
  <c r="I116" i="6"/>
  <c r="N116" i="6" s="1"/>
  <c r="AI116" i="6" s="1"/>
  <c r="AJ116" i="6" s="1"/>
  <c r="E116" i="6"/>
  <c r="J116" i="6" s="1"/>
  <c r="W116" i="6" s="1"/>
  <c r="X116" i="6" s="1"/>
  <c r="I115" i="6"/>
  <c r="N115" i="6" s="1"/>
  <c r="AI115" i="6" s="1"/>
  <c r="AJ115" i="6" s="1"/>
  <c r="E420" i="7"/>
  <c r="J420" i="7" s="1"/>
  <c r="W420" i="7" s="1"/>
  <c r="X420" i="7" s="1"/>
  <c r="H377" i="7"/>
  <c r="M377" i="7" s="1"/>
  <c r="AF377" i="7" s="1"/>
  <c r="AG377" i="7" s="1"/>
  <c r="H376" i="7"/>
  <c r="M376" i="7" s="1"/>
  <c r="AF376" i="7" s="1"/>
  <c r="AG376" i="7" s="1"/>
  <c r="F375" i="7"/>
  <c r="K375" i="7" s="1"/>
  <c r="Z375" i="7" s="1"/>
  <c r="AA375" i="7" s="1"/>
  <c r="G334" i="7"/>
  <c r="L334" i="7" s="1"/>
  <c r="AC334" i="7" s="1"/>
  <c r="AD334" i="7" s="1"/>
  <c r="F333" i="7"/>
  <c r="K333" i="7" s="1"/>
  <c r="Z333" i="7" s="1"/>
  <c r="AA333" i="7" s="1"/>
  <c r="I332" i="7"/>
  <c r="N332" i="7" s="1"/>
  <c r="AI332" i="7" s="1"/>
  <c r="AJ332" i="7" s="1"/>
  <c r="E332" i="7"/>
  <c r="J332" i="7" s="1"/>
  <c r="W332" i="7" s="1"/>
  <c r="X332" i="7" s="1"/>
  <c r="H331" i="7"/>
  <c r="M331" i="7" s="1"/>
  <c r="AF331" i="7" s="1"/>
  <c r="AG331" i="7" s="1"/>
  <c r="F330" i="7"/>
  <c r="K330" i="7" s="1"/>
  <c r="Z330" i="7" s="1"/>
  <c r="AA330" i="7" s="1"/>
  <c r="I290" i="7"/>
  <c r="N290" i="7" s="1"/>
  <c r="AI290" i="7" s="1"/>
  <c r="AJ290" i="7" s="1"/>
  <c r="E290" i="7"/>
  <c r="J290" i="7" s="1"/>
  <c r="W290" i="7" s="1"/>
  <c r="X290" i="7" s="1"/>
  <c r="H289" i="7"/>
  <c r="M289" i="7" s="1"/>
  <c r="AF289" i="7" s="1"/>
  <c r="AG289" i="7" s="1"/>
  <c r="G288" i="7"/>
  <c r="L288" i="7" s="1"/>
  <c r="AC288" i="7" s="1"/>
  <c r="AD288" i="7" s="1"/>
  <c r="F287" i="7"/>
  <c r="K287" i="7" s="1"/>
  <c r="Z287" i="7" s="1"/>
  <c r="AA287" i="7" s="1"/>
  <c r="H286" i="7"/>
  <c r="M286" i="7" s="1"/>
  <c r="AF286" i="7" s="1"/>
  <c r="AG286" i="7" s="1"/>
  <c r="I245" i="7"/>
  <c r="N245" i="7" s="1"/>
  <c r="AI245" i="7" s="1"/>
  <c r="AJ245" i="7" s="1"/>
  <c r="E245" i="7"/>
  <c r="J245" i="7" s="1"/>
  <c r="W245" i="7" s="1"/>
  <c r="X245" i="7" s="1"/>
  <c r="H244" i="7"/>
  <c r="M244" i="7" s="1"/>
  <c r="AF244" i="7" s="1"/>
  <c r="AG244" i="7" s="1"/>
  <c r="G243" i="7"/>
  <c r="L243" i="7" s="1"/>
  <c r="AC243" i="7" s="1"/>
  <c r="AD243" i="7" s="1"/>
  <c r="F242" i="7"/>
  <c r="K242" i="7" s="1"/>
  <c r="Z242" i="7" s="1"/>
  <c r="AA242" i="7" s="1"/>
  <c r="I241" i="7"/>
  <c r="N241" i="7" s="1"/>
  <c r="AI241" i="7" s="1"/>
  <c r="AJ241" i="7" s="1"/>
  <c r="E241" i="7"/>
  <c r="J241" i="7" s="1"/>
  <c r="W241" i="7" s="1"/>
  <c r="X241" i="7" s="1"/>
  <c r="G200" i="7"/>
  <c r="L200" i="7" s="1"/>
  <c r="AC200" i="7" s="1"/>
  <c r="AD200" i="7" s="1"/>
  <c r="H199" i="7"/>
  <c r="M199" i="7" s="1"/>
  <c r="AF199" i="7" s="1"/>
  <c r="AG199" i="7" s="1"/>
  <c r="I198" i="7"/>
  <c r="N198" i="7" s="1"/>
  <c r="AI198" i="7" s="1"/>
  <c r="AJ198" i="7" s="1"/>
  <c r="E198" i="7"/>
  <c r="J198" i="7" s="1"/>
  <c r="W198" i="7" s="1"/>
  <c r="X198" i="7" s="1"/>
  <c r="F197" i="7"/>
  <c r="K197" i="7" s="1"/>
  <c r="Z197" i="7" s="1"/>
  <c r="AA197" i="7" s="1"/>
  <c r="H196" i="7"/>
  <c r="M196" i="7" s="1"/>
  <c r="AF196" i="7" s="1"/>
  <c r="AG196" i="7" s="1"/>
  <c r="I155" i="7"/>
  <c r="N155" i="7" s="1"/>
  <c r="AI155" i="7" s="1"/>
  <c r="AJ155" i="7" s="1"/>
  <c r="E155" i="7"/>
  <c r="J155" i="7" s="1"/>
  <c r="W155" i="7" s="1"/>
  <c r="X155" i="7" s="1"/>
  <c r="G154" i="7"/>
  <c r="L154" i="7" s="1"/>
  <c r="AC154" i="7" s="1"/>
  <c r="AD154" i="7" s="1"/>
  <c r="H153" i="7"/>
  <c r="M153" i="7" s="1"/>
  <c r="AF153" i="7" s="1"/>
  <c r="AG153" i="7" s="1"/>
  <c r="F152" i="7"/>
  <c r="K152" i="7" s="1"/>
  <c r="Z152" i="7" s="1"/>
  <c r="AA152" i="7" s="1"/>
  <c r="H151" i="7"/>
  <c r="M151" i="7" s="1"/>
  <c r="AF151" i="7" s="1"/>
  <c r="AG151" i="7" s="1"/>
  <c r="I110" i="7"/>
  <c r="N110" i="7" s="1"/>
  <c r="AI110" i="7" s="1"/>
  <c r="AJ110" i="7" s="1"/>
  <c r="E110" i="7"/>
  <c r="J110" i="7" s="1"/>
  <c r="W110" i="7" s="1"/>
  <c r="X110" i="7" s="1"/>
  <c r="I109" i="7"/>
  <c r="N109" i="7" s="1"/>
  <c r="AI109" i="7" s="1"/>
  <c r="AJ109" i="7" s="1"/>
  <c r="E109" i="7"/>
  <c r="J109" i="7" s="1"/>
  <c r="W109" i="7" s="1"/>
  <c r="X109" i="7" s="1"/>
  <c r="G108" i="7"/>
  <c r="L108" i="7" s="1"/>
  <c r="AC108" i="7" s="1"/>
  <c r="AD108" i="7" s="1"/>
  <c r="G107" i="7"/>
  <c r="L107" i="7" s="1"/>
  <c r="AC107" i="7" s="1"/>
  <c r="AD107" i="7" s="1"/>
  <c r="H106" i="7"/>
  <c r="M106" i="7" s="1"/>
  <c r="AF106" i="7" s="1"/>
  <c r="AG106" i="7" s="1"/>
  <c r="I65" i="7"/>
  <c r="N65" i="7" s="1"/>
  <c r="AI65" i="7" s="1"/>
  <c r="AJ65" i="7" s="1"/>
  <c r="E65" i="7"/>
  <c r="J65" i="7" s="1"/>
  <c r="W65" i="7" s="1"/>
  <c r="X65" i="7" s="1"/>
  <c r="G64" i="7"/>
  <c r="L64" i="7" s="1"/>
  <c r="AC64" i="7" s="1"/>
  <c r="AD64" i="7" s="1"/>
  <c r="G63" i="7"/>
  <c r="L63" i="7" s="1"/>
  <c r="AC63" i="7" s="1"/>
  <c r="AD63" i="7" s="1"/>
  <c r="H62" i="7"/>
  <c r="M62" i="7" s="1"/>
  <c r="AF62" i="7" s="1"/>
  <c r="AG62" i="7" s="1"/>
  <c r="H61" i="7"/>
  <c r="M61" i="7" s="1"/>
  <c r="AF61" i="7" s="1"/>
  <c r="AG61" i="7" s="1"/>
  <c r="F20" i="7"/>
  <c r="K20" i="7" s="1"/>
  <c r="Z20" i="7" s="1"/>
  <c r="AA20" i="7" s="1"/>
  <c r="G19" i="7"/>
  <c r="L19" i="7" s="1"/>
  <c r="AC19" i="7" s="1"/>
  <c r="AD19" i="7" s="1"/>
  <c r="G18" i="7"/>
  <c r="L18" i="7" s="1"/>
  <c r="AC18" i="7" s="1"/>
  <c r="AD18" i="7" s="1"/>
  <c r="H17" i="7"/>
  <c r="M17" i="7" s="1"/>
  <c r="AF17" i="7" s="1"/>
  <c r="AG17" i="7" s="1"/>
  <c r="H16" i="7"/>
  <c r="M16" i="7" s="1"/>
  <c r="AF16" i="7" s="1"/>
  <c r="AG16" i="7" s="1"/>
  <c r="F692" i="6"/>
  <c r="K692" i="6" s="1"/>
  <c r="Z692" i="6" s="1"/>
  <c r="AA692" i="6" s="1"/>
  <c r="H691" i="6"/>
  <c r="M691" i="6" s="1"/>
  <c r="AF691" i="6" s="1"/>
  <c r="AG691" i="6" s="1"/>
  <c r="F690" i="6"/>
  <c r="K690" i="6" s="1"/>
  <c r="Z690" i="6" s="1"/>
  <c r="AA690" i="6" s="1"/>
  <c r="H689" i="6"/>
  <c r="M689" i="6" s="1"/>
  <c r="AF689" i="6" s="1"/>
  <c r="AG689" i="6" s="1"/>
  <c r="H688" i="6"/>
  <c r="M688" i="6" s="1"/>
  <c r="AF688" i="6" s="1"/>
  <c r="AG688" i="6" s="1"/>
  <c r="H644" i="6"/>
  <c r="M644" i="6" s="1"/>
  <c r="AF644" i="6" s="1"/>
  <c r="AG644" i="6" s="1"/>
  <c r="H643" i="6"/>
  <c r="M643" i="6" s="1"/>
  <c r="AF643" i="6" s="1"/>
  <c r="AG643" i="6" s="1"/>
  <c r="I642" i="6"/>
  <c r="N642" i="6" s="1"/>
  <c r="AI642" i="6" s="1"/>
  <c r="AJ642" i="6" s="1"/>
  <c r="E642" i="6"/>
  <c r="J642" i="6" s="1"/>
  <c r="W642" i="6" s="1"/>
  <c r="X642" i="6" s="1"/>
  <c r="F641" i="6"/>
  <c r="K641" i="6" s="1"/>
  <c r="Z641" i="6" s="1"/>
  <c r="AA641" i="6" s="1"/>
  <c r="F640" i="6"/>
  <c r="K640" i="6" s="1"/>
  <c r="Z640" i="6" s="1"/>
  <c r="AA640" i="6" s="1"/>
  <c r="H596" i="6"/>
  <c r="M596" i="6" s="1"/>
  <c r="AF596" i="6" s="1"/>
  <c r="AG596" i="6" s="1"/>
  <c r="H595" i="6"/>
  <c r="M595" i="6" s="1"/>
  <c r="AF595" i="6" s="1"/>
  <c r="AG595" i="6" s="1"/>
  <c r="H594" i="6"/>
  <c r="M594" i="6" s="1"/>
  <c r="AF594" i="6" s="1"/>
  <c r="AG594" i="6" s="1"/>
  <c r="F593" i="6"/>
  <c r="K593" i="6" s="1"/>
  <c r="Z593" i="6" s="1"/>
  <c r="AA593" i="6" s="1"/>
  <c r="G592" i="6"/>
  <c r="L592" i="6" s="1"/>
  <c r="AC592" i="6" s="1"/>
  <c r="AD592" i="6" s="1"/>
  <c r="G548" i="6"/>
  <c r="L548" i="6" s="1"/>
  <c r="AC548" i="6" s="1"/>
  <c r="AD548" i="6" s="1"/>
  <c r="H547" i="6"/>
  <c r="M547" i="6" s="1"/>
  <c r="AF547" i="6" s="1"/>
  <c r="AG547" i="6" s="1"/>
  <c r="H546" i="6"/>
  <c r="M546" i="6" s="1"/>
  <c r="AF546" i="6" s="1"/>
  <c r="AG546" i="6" s="1"/>
  <c r="H545" i="6"/>
  <c r="M545" i="6" s="1"/>
  <c r="AF545" i="6" s="1"/>
  <c r="AG545" i="6" s="1"/>
  <c r="I544" i="6"/>
  <c r="N544" i="6" s="1"/>
  <c r="AI544" i="6" s="1"/>
  <c r="AJ544" i="6" s="1"/>
  <c r="E544" i="6"/>
  <c r="J544" i="6" s="1"/>
  <c r="W544" i="6" s="1"/>
  <c r="X544" i="6" s="1"/>
  <c r="I500" i="6"/>
  <c r="N500" i="6" s="1"/>
  <c r="AI500" i="6" s="1"/>
  <c r="AJ500" i="6" s="1"/>
  <c r="E500" i="6"/>
  <c r="J500" i="6" s="1"/>
  <c r="W500" i="6" s="1"/>
  <c r="X500" i="6" s="1"/>
  <c r="I499" i="6"/>
  <c r="N499" i="6" s="1"/>
  <c r="AI499" i="6" s="1"/>
  <c r="AJ499" i="6" s="1"/>
  <c r="E499" i="6"/>
  <c r="J499" i="6" s="1"/>
  <c r="W499" i="6" s="1"/>
  <c r="X499" i="6" s="1"/>
  <c r="G498" i="6"/>
  <c r="L498" i="6" s="1"/>
  <c r="AC498" i="6" s="1"/>
  <c r="AD498" i="6" s="1"/>
  <c r="H497" i="6"/>
  <c r="M497" i="6" s="1"/>
  <c r="AF497" i="6" s="1"/>
  <c r="AG497" i="6" s="1"/>
  <c r="H496" i="6"/>
  <c r="M496" i="6" s="1"/>
  <c r="AF496" i="6" s="1"/>
  <c r="AG496" i="6" s="1"/>
  <c r="H452" i="6"/>
  <c r="M452" i="6" s="1"/>
  <c r="AF452" i="6" s="1"/>
  <c r="AG452" i="6" s="1"/>
  <c r="H451" i="6"/>
  <c r="M451" i="6" s="1"/>
  <c r="AF451" i="6" s="1"/>
  <c r="AG451" i="6" s="1"/>
  <c r="I450" i="6"/>
  <c r="N450" i="6" s="1"/>
  <c r="AI450" i="6" s="1"/>
  <c r="AJ450" i="6" s="1"/>
  <c r="E450" i="6"/>
  <c r="J450" i="6" s="1"/>
  <c r="W450" i="6" s="1"/>
  <c r="X450" i="6" s="1"/>
  <c r="G449" i="6"/>
  <c r="L449" i="6" s="1"/>
  <c r="AC449" i="6" s="1"/>
  <c r="AD449" i="6" s="1"/>
  <c r="H448" i="6"/>
  <c r="M448" i="6" s="1"/>
  <c r="AF448" i="6" s="1"/>
  <c r="AG448" i="6" s="1"/>
  <c r="H404" i="6"/>
  <c r="M404" i="6" s="1"/>
  <c r="AF404" i="6" s="1"/>
  <c r="AG404" i="6" s="1"/>
  <c r="H403" i="6"/>
  <c r="M403" i="6" s="1"/>
  <c r="AF403" i="6" s="1"/>
  <c r="AG403" i="6" s="1"/>
  <c r="H402" i="6"/>
  <c r="M402" i="6" s="1"/>
  <c r="AF402" i="6" s="1"/>
  <c r="AG402" i="6" s="1"/>
  <c r="I401" i="6"/>
  <c r="N401" i="6" s="1"/>
  <c r="AI401" i="6" s="1"/>
  <c r="AJ401" i="6" s="1"/>
  <c r="E401" i="6"/>
  <c r="J401" i="6" s="1"/>
  <c r="W401" i="6" s="1"/>
  <c r="X401" i="6" s="1"/>
  <c r="G400" i="6"/>
  <c r="L400" i="6" s="1"/>
  <c r="AC400" i="6" s="1"/>
  <c r="AD400" i="6" s="1"/>
  <c r="F356" i="6"/>
  <c r="K356" i="6" s="1"/>
  <c r="Z356" i="6" s="1"/>
  <c r="AA356" i="6" s="1"/>
  <c r="H355" i="6"/>
  <c r="M355" i="6" s="1"/>
  <c r="AF355" i="6" s="1"/>
  <c r="AG355" i="6" s="1"/>
  <c r="H354" i="6"/>
  <c r="M354" i="6" s="1"/>
  <c r="AF354" i="6" s="1"/>
  <c r="AG354" i="6" s="1"/>
  <c r="H353" i="6"/>
  <c r="M353" i="6" s="1"/>
  <c r="AF353" i="6" s="1"/>
  <c r="AG353" i="6" s="1"/>
  <c r="H352" i="6"/>
  <c r="M352" i="6" s="1"/>
  <c r="AF352" i="6" s="1"/>
  <c r="AG352" i="6" s="1"/>
  <c r="F309" i="6"/>
  <c r="K309" i="6" s="1"/>
  <c r="Z309" i="6" s="1"/>
  <c r="AA309" i="6" s="1"/>
  <c r="F308" i="6"/>
  <c r="K308" i="6" s="1"/>
  <c r="Z308" i="6" s="1"/>
  <c r="AA308" i="6" s="1"/>
  <c r="H307" i="6"/>
  <c r="M307" i="6" s="1"/>
  <c r="AF307" i="6" s="1"/>
  <c r="AG307" i="6" s="1"/>
  <c r="F306" i="6"/>
  <c r="K306" i="6" s="1"/>
  <c r="Z306" i="6" s="1"/>
  <c r="AA306" i="6" s="1"/>
  <c r="F305" i="6"/>
  <c r="K305" i="6" s="1"/>
  <c r="Z305" i="6" s="1"/>
  <c r="AA305" i="6" s="1"/>
  <c r="G261" i="6"/>
  <c r="L261" i="6" s="1"/>
  <c r="AC261" i="6" s="1"/>
  <c r="AD261" i="6" s="1"/>
  <c r="G260" i="6"/>
  <c r="L260" i="6" s="1"/>
  <c r="AC260" i="6" s="1"/>
  <c r="AD260" i="6" s="1"/>
  <c r="H259" i="6"/>
  <c r="M259" i="6" s="1"/>
  <c r="AF259" i="6" s="1"/>
  <c r="AG259" i="6" s="1"/>
  <c r="F258" i="6"/>
  <c r="K258" i="6" s="1"/>
  <c r="Z258" i="6" s="1"/>
  <c r="AA258" i="6" s="1"/>
  <c r="G257" i="6"/>
  <c r="L257" i="6" s="1"/>
  <c r="AC257" i="6" s="1"/>
  <c r="AD257" i="6" s="1"/>
  <c r="F213" i="6"/>
  <c r="K213" i="6" s="1"/>
  <c r="Z213" i="6" s="1"/>
  <c r="AA213" i="6" s="1"/>
  <c r="F212" i="6"/>
  <c r="K212" i="6" s="1"/>
  <c r="Z212" i="6" s="1"/>
  <c r="AA212" i="6" s="1"/>
  <c r="F211" i="6"/>
  <c r="K211" i="6" s="1"/>
  <c r="Z211" i="6" s="1"/>
  <c r="AA211" i="6" s="1"/>
  <c r="H210" i="6"/>
  <c r="M210" i="6" s="1"/>
  <c r="AF210" i="6" s="1"/>
  <c r="AG210" i="6" s="1"/>
  <c r="H209" i="6"/>
  <c r="M209" i="6" s="1"/>
  <c r="AF209" i="6" s="1"/>
  <c r="AG209" i="6" s="1"/>
  <c r="G165" i="6"/>
  <c r="L165" i="6" s="1"/>
  <c r="AC165" i="6" s="1"/>
  <c r="AD165" i="6" s="1"/>
  <c r="G164" i="6"/>
  <c r="L164" i="6" s="1"/>
  <c r="AC164" i="6" s="1"/>
  <c r="AD164" i="6" s="1"/>
  <c r="H163" i="6"/>
  <c r="M163" i="6" s="1"/>
  <c r="AF163" i="6" s="1"/>
  <c r="AG163" i="6" s="1"/>
  <c r="F162" i="6"/>
  <c r="K162" i="6" s="1"/>
  <c r="Z162" i="6" s="1"/>
  <c r="AA162" i="6" s="1"/>
  <c r="F161" i="6"/>
  <c r="K161" i="6" s="1"/>
  <c r="Z161" i="6" s="1"/>
  <c r="AA161" i="6" s="1"/>
  <c r="H117" i="6"/>
  <c r="M117" i="6" s="1"/>
  <c r="AF117" i="6" s="1"/>
  <c r="AG117" i="6" s="1"/>
  <c r="H116" i="6"/>
  <c r="M116" i="6" s="1"/>
  <c r="AF116" i="6" s="1"/>
  <c r="AG116" i="6" s="1"/>
  <c r="H115" i="6"/>
  <c r="M115" i="6" s="1"/>
  <c r="AF115" i="6" s="1"/>
  <c r="AG115" i="6" s="1"/>
  <c r="F114" i="6"/>
  <c r="K114" i="6" s="1"/>
  <c r="Z114" i="6" s="1"/>
  <c r="AA114" i="6" s="1"/>
  <c r="G113" i="6"/>
  <c r="L113" i="6" s="1"/>
  <c r="AC113" i="6" s="1"/>
  <c r="AD113" i="6" s="1"/>
  <c r="H379" i="7"/>
  <c r="M379" i="7" s="1"/>
  <c r="AF379" i="7" s="1"/>
  <c r="AG379" i="7" s="1"/>
  <c r="E375" i="7"/>
  <c r="J375" i="7" s="1"/>
  <c r="W375" i="7" s="1"/>
  <c r="X375" i="7" s="1"/>
  <c r="F334" i="7"/>
  <c r="K334" i="7" s="1"/>
  <c r="Z334" i="7" s="1"/>
  <c r="AA334" i="7" s="1"/>
  <c r="I333" i="7"/>
  <c r="N333" i="7" s="1"/>
  <c r="AI333" i="7" s="1"/>
  <c r="AJ333" i="7" s="1"/>
  <c r="E333" i="7"/>
  <c r="J333" i="7" s="1"/>
  <c r="W333" i="7" s="1"/>
  <c r="X333" i="7" s="1"/>
  <c r="H332" i="7"/>
  <c r="M332" i="7" s="1"/>
  <c r="AF332" i="7" s="1"/>
  <c r="AG332" i="7" s="1"/>
  <c r="G331" i="7"/>
  <c r="L331" i="7" s="1"/>
  <c r="AC331" i="7" s="1"/>
  <c r="AD331" i="7" s="1"/>
  <c r="I330" i="7"/>
  <c r="N330" i="7" s="1"/>
  <c r="AI330" i="7" s="1"/>
  <c r="AJ330" i="7" s="1"/>
  <c r="E330" i="7"/>
  <c r="J330" i="7" s="1"/>
  <c r="W330" i="7" s="1"/>
  <c r="X330" i="7" s="1"/>
  <c r="H290" i="7"/>
  <c r="M290" i="7" s="1"/>
  <c r="AF290" i="7" s="1"/>
  <c r="AG290" i="7" s="1"/>
  <c r="G289" i="7"/>
  <c r="L289" i="7" s="1"/>
  <c r="AC289" i="7" s="1"/>
  <c r="AD289" i="7" s="1"/>
  <c r="F288" i="7"/>
  <c r="K288" i="7" s="1"/>
  <c r="Z288" i="7" s="1"/>
  <c r="AA288" i="7" s="1"/>
  <c r="I287" i="7"/>
  <c r="N287" i="7" s="1"/>
  <c r="AI287" i="7" s="1"/>
  <c r="AJ287" i="7" s="1"/>
  <c r="E287" i="7"/>
  <c r="J287" i="7" s="1"/>
  <c r="W287" i="7" s="1"/>
  <c r="X287" i="7" s="1"/>
  <c r="G286" i="7"/>
  <c r="L286" i="7" s="1"/>
  <c r="AC286" i="7" s="1"/>
  <c r="AD286" i="7" s="1"/>
  <c r="H245" i="7"/>
  <c r="M245" i="7" s="1"/>
  <c r="AF245" i="7" s="1"/>
  <c r="AG245" i="7" s="1"/>
  <c r="G244" i="7"/>
  <c r="L244" i="7" s="1"/>
  <c r="AC244" i="7" s="1"/>
  <c r="AD244" i="7" s="1"/>
  <c r="F243" i="7"/>
  <c r="K243" i="7" s="1"/>
  <c r="Z243" i="7" s="1"/>
  <c r="AA243" i="7" s="1"/>
  <c r="I242" i="7"/>
  <c r="N242" i="7" s="1"/>
  <c r="AI242" i="7" s="1"/>
  <c r="AJ242" i="7" s="1"/>
  <c r="E242" i="7"/>
  <c r="J242" i="7" s="1"/>
  <c r="W242" i="7" s="1"/>
  <c r="X242" i="7" s="1"/>
  <c r="H241" i="7"/>
  <c r="M241" i="7" s="1"/>
  <c r="AF241" i="7" s="1"/>
  <c r="AG241" i="7" s="1"/>
  <c r="F200" i="7"/>
  <c r="K200" i="7" s="1"/>
  <c r="Z200" i="7" s="1"/>
  <c r="AA200" i="7" s="1"/>
  <c r="G199" i="7"/>
  <c r="L199" i="7" s="1"/>
  <c r="AC199" i="7" s="1"/>
  <c r="AD199" i="7" s="1"/>
  <c r="H198" i="7"/>
  <c r="M198" i="7" s="1"/>
  <c r="AF198" i="7" s="1"/>
  <c r="AG198" i="7" s="1"/>
  <c r="I197" i="7"/>
  <c r="N197" i="7" s="1"/>
  <c r="AI197" i="7" s="1"/>
  <c r="AJ197" i="7" s="1"/>
  <c r="E197" i="7"/>
  <c r="J197" i="7" s="1"/>
  <c r="W197" i="7" s="1"/>
  <c r="X197" i="7" s="1"/>
  <c r="G196" i="7"/>
  <c r="L196" i="7" s="1"/>
  <c r="AC196" i="7" s="1"/>
  <c r="AD196" i="7" s="1"/>
  <c r="H155" i="7"/>
  <c r="M155" i="7" s="1"/>
  <c r="AF155" i="7" s="1"/>
  <c r="AG155" i="7" s="1"/>
  <c r="F154" i="7"/>
  <c r="K154" i="7" s="1"/>
  <c r="Z154" i="7" s="1"/>
  <c r="AA154" i="7" s="1"/>
  <c r="G153" i="7"/>
  <c r="L153" i="7" s="1"/>
  <c r="AC153" i="7" s="1"/>
  <c r="AD153" i="7" s="1"/>
  <c r="I152" i="7"/>
  <c r="N152" i="7" s="1"/>
  <c r="AI152" i="7" s="1"/>
  <c r="AJ152" i="7" s="1"/>
  <c r="E152" i="7"/>
  <c r="J152" i="7" s="1"/>
  <c r="W152" i="7" s="1"/>
  <c r="X152" i="7" s="1"/>
  <c r="G151" i="7"/>
  <c r="L151" i="7" s="1"/>
  <c r="AC151" i="7" s="1"/>
  <c r="AD151" i="7" s="1"/>
  <c r="H110" i="7"/>
  <c r="M110" i="7" s="1"/>
  <c r="AF110" i="7" s="1"/>
  <c r="AG110" i="7" s="1"/>
  <c r="H109" i="7"/>
  <c r="M109" i="7" s="1"/>
  <c r="AF109" i="7" s="1"/>
  <c r="AG109" i="7" s="1"/>
  <c r="F108" i="7"/>
  <c r="K108" i="7" s="1"/>
  <c r="Z108" i="7" s="1"/>
  <c r="AA108" i="7" s="1"/>
  <c r="F107" i="7"/>
  <c r="K107" i="7" s="1"/>
  <c r="Z107" i="7" s="1"/>
  <c r="AA107" i="7" s="1"/>
  <c r="G106" i="7"/>
  <c r="L106" i="7" s="1"/>
  <c r="AC106" i="7" s="1"/>
  <c r="AD106" i="7" s="1"/>
  <c r="H65" i="7"/>
  <c r="M65" i="7" s="1"/>
  <c r="AF65" i="7" s="1"/>
  <c r="AG65" i="7" s="1"/>
  <c r="F64" i="7"/>
  <c r="K64" i="7" s="1"/>
  <c r="Z64" i="7" s="1"/>
  <c r="AA64" i="7" s="1"/>
  <c r="F63" i="7"/>
  <c r="K63" i="7" s="1"/>
  <c r="Z63" i="7" s="1"/>
  <c r="AA63" i="7" s="1"/>
  <c r="G62" i="7"/>
  <c r="L62" i="7" s="1"/>
  <c r="AC62" i="7" s="1"/>
  <c r="AD62" i="7" s="1"/>
  <c r="G61" i="7"/>
  <c r="L61" i="7" s="1"/>
  <c r="AC61" i="7" s="1"/>
  <c r="AD61" i="7" s="1"/>
  <c r="I20" i="7"/>
  <c r="N20" i="7" s="1"/>
  <c r="AI20" i="7" s="1"/>
  <c r="AJ20" i="7" s="1"/>
  <c r="E20" i="7"/>
  <c r="J20" i="7" s="1"/>
  <c r="W20" i="7" s="1"/>
  <c r="X20" i="7" s="1"/>
  <c r="F19" i="7"/>
  <c r="K19" i="7" s="1"/>
  <c r="Z19" i="7" s="1"/>
  <c r="AA19" i="7" s="1"/>
  <c r="F18" i="7"/>
  <c r="K18" i="7" s="1"/>
  <c r="Z18" i="7" s="1"/>
  <c r="AA18" i="7" s="1"/>
  <c r="G17" i="7"/>
  <c r="L17" i="7" s="1"/>
  <c r="AC17" i="7" s="1"/>
  <c r="AD17" i="7" s="1"/>
  <c r="G16" i="7"/>
  <c r="L16" i="7" s="1"/>
  <c r="AC16" i="7" s="1"/>
  <c r="AD16" i="7" s="1"/>
  <c r="I692" i="6"/>
  <c r="N692" i="6" s="1"/>
  <c r="AI692" i="6" s="1"/>
  <c r="AJ692" i="6" s="1"/>
  <c r="E692" i="6"/>
  <c r="J692" i="6" s="1"/>
  <c r="W692" i="6" s="1"/>
  <c r="X692" i="6" s="1"/>
  <c r="G691" i="6"/>
  <c r="L691" i="6" s="1"/>
  <c r="AC691" i="6" s="1"/>
  <c r="AD691" i="6" s="1"/>
  <c r="I690" i="6"/>
  <c r="N690" i="6" s="1"/>
  <c r="AI690" i="6" s="1"/>
  <c r="AJ690" i="6" s="1"/>
  <c r="E690" i="6"/>
  <c r="J690" i="6" s="1"/>
  <c r="W690" i="6" s="1"/>
  <c r="X690" i="6" s="1"/>
  <c r="G689" i="6"/>
  <c r="L689" i="6" s="1"/>
  <c r="AC689" i="6" s="1"/>
  <c r="AD689" i="6" s="1"/>
  <c r="G688" i="6"/>
  <c r="L688" i="6" s="1"/>
  <c r="AC688" i="6" s="1"/>
  <c r="AD688" i="6" s="1"/>
  <c r="G644" i="6"/>
  <c r="L644" i="6" s="1"/>
  <c r="AC644" i="6" s="1"/>
  <c r="AD644" i="6" s="1"/>
  <c r="G643" i="6"/>
  <c r="L643" i="6" s="1"/>
  <c r="AC643" i="6" s="1"/>
  <c r="AD643" i="6" s="1"/>
  <c r="H642" i="6"/>
  <c r="M642" i="6" s="1"/>
  <c r="AF642" i="6" s="1"/>
  <c r="AG642" i="6" s="1"/>
  <c r="I641" i="6"/>
  <c r="N641" i="6" s="1"/>
  <c r="AI641" i="6" s="1"/>
  <c r="AJ641" i="6" s="1"/>
  <c r="E641" i="6"/>
  <c r="J641" i="6" s="1"/>
  <c r="W641" i="6" s="1"/>
  <c r="X641" i="6" s="1"/>
  <c r="I640" i="6"/>
  <c r="N640" i="6" s="1"/>
  <c r="AI640" i="6" s="1"/>
  <c r="AJ640" i="6" s="1"/>
  <c r="E640" i="6"/>
  <c r="J640" i="6" s="1"/>
  <c r="W640" i="6" s="1"/>
  <c r="X640" i="6" s="1"/>
  <c r="G596" i="6"/>
  <c r="L596" i="6" s="1"/>
  <c r="AC596" i="6" s="1"/>
  <c r="AD596" i="6" s="1"/>
  <c r="G595" i="6"/>
  <c r="L595" i="6" s="1"/>
  <c r="AC595" i="6" s="1"/>
  <c r="AD595" i="6" s="1"/>
  <c r="G594" i="6"/>
  <c r="L594" i="6" s="1"/>
  <c r="AC594" i="6" s="1"/>
  <c r="AD594" i="6" s="1"/>
  <c r="I593" i="6"/>
  <c r="N593" i="6" s="1"/>
  <c r="AI593" i="6" s="1"/>
  <c r="AJ593" i="6" s="1"/>
  <c r="E593" i="6"/>
  <c r="J593" i="6" s="1"/>
  <c r="W593" i="6" s="1"/>
  <c r="X593" i="6" s="1"/>
  <c r="F592" i="6"/>
  <c r="K592" i="6" s="1"/>
  <c r="Z592" i="6" s="1"/>
  <c r="AA592" i="6" s="1"/>
  <c r="F548" i="6"/>
  <c r="K548" i="6" s="1"/>
  <c r="Z548" i="6" s="1"/>
  <c r="AA548" i="6" s="1"/>
  <c r="G547" i="6"/>
  <c r="L547" i="6" s="1"/>
  <c r="AC547" i="6" s="1"/>
  <c r="AD547" i="6" s="1"/>
  <c r="G546" i="6"/>
  <c r="L546" i="6" s="1"/>
  <c r="AC546" i="6" s="1"/>
  <c r="AD546" i="6" s="1"/>
  <c r="G545" i="6"/>
  <c r="L545" i="6" s="1"/>
  <c r="AC545" i="6" s="1"/>
  <c r="AD545" i="6" s="1"/>
  <c r="H544" i="6"/>
  <c r="M544" i="6" s="1"/>
  <c r="AF544" i="6" s="1"/>
  <c r="AG544" i="6" s="1"/>
  <c r="H500" i="6"/>
  <c r="M500" i="6" s="1"/>
  <c r="AF500" i="6" s="1"/>
  <c r="AG500" i="6" s="1"/>
  <c r="H499" i="6"/>
  <c r="M499" i="6" s="1"/>
  <c r="AF499" i="6" s="1"/>
  <c r="AG499" i="6" s="1"/>
  <c r="F498" i="6"/>
  <c r="K498" i="6" s="1"/>
  <c r="Z498" i="6" s="1"/>
  <c r="AA498" i="6" s="1"/>
  <c r="G497" i="6"/>
  <c r="L497" i="6" s="1"/>
  <c r="AC497" i="6" s="1"/>
  <c r="AD497" i="6" s="1"/>
  <c r="G496" i="6"/>
  <c r="L496" i="6" s="1"/>
  <c r="AC496" i="6" s="1"/>
  <c r="AD496" i="6" s="1"/>
  <c r="G452" i="6"/>
  <c r="L452" i="6" s="1"/>
  <c r="AC452" i="6" s="1"/>
  <c r="AD452" i="6" s="1"/>
  <c r="G451" i="6"/>
  <c r="L451" i="6" s="1"/>
  <c r="AC451" i="6" s="1"/>
  <c r="AD451" i="6" s="1"/>
  <c r="H450" i="6"/>
  <c r="M450" i="6" s="1"/>
  <c r="AF450" i="6" s="1"/>
  <c r="AG450" i="6" s="1"/>
  <c r="F449" i="6"/>
  <c r="K449" i="6" s="1"/>
  <c r="Z449" i="6" s="1"/>
  <c r="AA449" i="6" s="1"/>
  <c r="G448" i="6"/>
  <c r="L448" i="6" s="1"/>
  <c r="AC448" i="6" s="1"/>
  <c r="AD448" i="6" s="1"/>
  <c r="G404" i="6"/>
  <c r="L404" i="6" s="1"/>
  <c r="AC404" i="6" s="1"/>
  <c r="AD404" i="6" s="1"/>
  <c r="G403" i="6"/>
  <c r="L403" i="6" s="1"/>
  <c r="AC403" i="6" s="1"/>
  <c r="AD403" i="6" s="1"/>
  <c r="G402" i="6"/>
  <c r="L402" i="6" s="1"/>
  <c r="AC402" i="6" s="1"/>
  <c r="AD402" i="6" s="1"/>
  <c r="H401" i="6"/>
  <c r="M401" i="6" s="1"/>
  <c r="AF401" i="6" s="1"/>
  <c r="AG401" i="6" s="1"/>
  <c r="F400" i="6"/>
  <c r="K400" i="6" s="1"/>
  <c r="Z400" i="6" s="1"/>
  <c r="AA400" i="6" s="1"/>
  <c r="I356" i="6"/>
  <c r="N356" i="6" s="1"/>
  <c r="AI356" i="6" s="1"/>
  <c r="AJ356" i="6" s="1"/>
  <c r="E356" i="6"/>
  <c r="J356" i="6" s="1"/>
  <c r="W356" i="6" s="1"/>
  <c r="X356" i="6" s="1"/>
  <c r="G355" i="6"/>
  <c r="L355" i="6" s="1"/>
  <c r="AC355" i="6" s="1"/>
  <c r="AD355" i="6" s="1"/>
  <c r="G354" i="6"/>
  <c r="L354" i="6" s="1"/>
  <c r="AC354" i="6" s="1"/>
  <c r="AD354" i="6" s="1"/>
  <c r="G353" i="6"/>
  <c r="L353" i="6" s="1"/>
  <c r="AC353" i="6" s="1"/>
  <c r="AD353" i="6" s="1"/>
  <c r="G352" i="6"/>
  <c r="L352" i="6" s="1"/>
  <c r="AC352" i="6" s="1"/>
  <c r="AD352" i="6" s="1"/>
  <c r="I309" i="6"/>
  <c r="N309" i="6" s="1"/>
  <c r="AI309" i="6" s="1"/>
  <c r="AJ309" i="6" s="1"/>
  <c r="E309" i="6"/>
  <c r="J309" i="6" s="1"/>
  <c r="W309" i="6" s="1"/>
  <c r="X309" i="6" s="1"/>
  <c r="I308" i="6"/>
  <c r="N308" i="6" s="1"/>
  <c r="AI308" i="6" s="1"/>
  <c r="AJ308" i="6" s="1"/>
  <c r="E308" i="6"/>
  <c r="J308" i="6" s="1"/>
  <c r="W308" i="6" s="1"/>
  <c r="X308" i="6" s="1"/>
  <c r="G307" i="6"/>
  <c r="L307" i="6" s="1"/>
  <c r="AC307" i="6" s="1"/>
  <c r="AD307" i="6" s="1"/>
  <c r="I306" i="6"/>
  <c r="N306" i="6" s="1"/>
  <c r="AI306" i="6" s="1"/>
  <c r="AJ306" i="6" s="1"/>
  <c r="E306" i="6"/>
  <c r="J306" i="6" s="1"/>
  <c r="W306" i="6" s="1"/>
  <c r="X306" i="6" s="1"/>
  <c r="I305" i="6"/>
  <c r="N305" i="6" s="1"/>
  <c r="AI305" i="6" s="1"/>
  <c r="AJ305" i="6" s="1"/>
  <c r="E305" i="6"/>
  <c r="J305" i="6" s="1"/>
  <c r="W305" i="6" s="1"/>
  <c r="X305" i="6" s="1"/>
  <c r="I258" i="6"/>
  <c r="N258" i="6" s="1"/>
  <c r="AI258" i="6" s="1"/>
  <c r="AJ258" i="6" s="1"/>
  <c r="E211" i="6"/>
  <c r="J211" i="6" s="1"/>
  <c r="W211" i="6" s="1"/>
  <c r="X211" i="6" s="1"/>
  <c r="I162" i="6"/>
  <c r="N162" i="6" s="1"/>
  <c r="AI162" i="6" s="1"/>
  <c r="AJ162" i="6" s="1"/>
  <c r="G117" i="6"/>
  <c r="L117" i="6" s="1"/>
  <c r="AC117" i="6" s="1"/>
  <c r="AD117" i="6" s="1"/>
  <c r="G116" i="6"/>
  <c r="L116" i="6" s="1"/>
  <c r="AC116" i="6" s="1"/>
  <c r="AD116" i="6" s="1"/>
  <c r="G115" i="6"/>
  <c r="L115" i="6" s="1"/>
  <c r="AC115" i="6" s="1"/>
  <c r="AD115" i="6" s="1"/>
  <c r="G114" i="6"/>
  <c r="L114" i="6" s="1"/>
  <c r="AC114" i="6" s="1"/>
  <c r="AD114" i="6" s="1"/>
  <c r="E69" i="6"/>
  <c r="J69" i="6" s="1"/>
  <c r="W69" i="6" s="1"/>
  <c r="X69" i="6" s="1"/>
  <c r="I68" i="6"/>
  <c r="N68" i="6" s="1"/>
  <c r="AI68" i="6" s="1"/>
  <c r="AJ68" i="6" s="1"/>
  <c r="I67" i="6"/>
  <c r="N67" i="6" s="1"/>
  <c r="H66" i="6"/>
  <c r="M66" i="6" s="1"/>
  <c r="AF66" i="6" s="1"/>
  <c r="AG66" i="6" s="1"/>
  <c r="I65" i="6"/>
  <c r="N65" i="6" s="1"/>
  <c r="AI65" i="6" s="1"/>
  <c r="AJ65" i="6" s="1"/>
  <c r="G21" i="6"/>
  <c r="L21" i="6" s="1"/>
  <c r="AC21" i="6" s="1"/>
  <c r="AD21" i="6" s="1"/>
  <c r="F20" i="6"/>
  <c r="K20" i="6" s="1"/>
  <c r="Z20" i="6" s="1"/>
  <c r="AA20" i="6" s="1"/>
  <c r="H19" i="6"/>
  <c r="M19" i="6" s="1"/>
  <c r="AF19" i="6" s="1"/>
  <c r="AG19" i="6" s="1"/>
  <c r="H18" i="6"/>
  <c r="M18" i="6" s="1"/>
  <c r="AF18" i="6" s="1"/>
  <c r="AG18" i="6" s="1"/>
  <c r="I17" i="6"/>
  <c r="N17" i="6" s="1"/>
  <c r="AI17" i="6" s="1"/>
  <c r="AJ17" i="6" s="1"/>
  <c r="E17" i="6"/>
  <c r="J17" i="6" s="1"/>
  <c r="W17" i="6" s="1"/>
  <c r="X17" i="6" s="1"/>
  <c r="F866" i="5"/>
  <c r="K866" i="5" s="1"/>
  <c r="Z866" i="5" s="1"/>
  <c r="AA866" i="5" s="1"/>
  <c r="H865" i="5"/>
  <c r="M865" i="5" s="1"/>
  <c r="AF865" i="5" s="1"/>
  <c r="AG865" i="5" s="1"/>
  <c r="F864" i="5"/>
  <c r="K864" i="5" s="1"/>
  <c r="Z864" i="5" s="1"/>
  <c r="AA864" i="5" s="1"/>
  <c r="I863" i="5"/>
  <c r="N863" i="5" s="1"/>
  <c r="E863" i="5"/>
  <c r="J863" i="5" s="1"/>
  <c r="W863" i="5" s="1"/>
  <c r="X863" i="5" s="1"/>
  <c r="H862" i="5"/>
  <c r="M862" i="5" s="1"/>
  <c r="AF862" i="5" s="1"/>
  <c r="AG862" i="5" s="1"/>
  <c r="F861" i="5"/>
  <c r="K861" i="5" s="1"/>
  <c r="Z861" i="5" s="1"/>
  <c r="AA861" i="5" s="1"/>
  <c r="G806" i="5"/>
  <c r="L806" i="5" s="1"/>
  <c r="AC806" i="5" s="1"/>
  <c r="AD806" i="5" s="1"/>
  <c r="H805" i="5"/>
  <c r="M805" i="5" s="1"/>
  <c r="AF805" i="5" s="1"/>
  <c r="AG805" i="5" s="1"/>
  <c r="H804" i="5"/>
  <c r="M804" i="5" s="1"/>
  <c r="AF804" i="5" s="1"/>
  <c r="AG804" i="5" s="1"/>
  <c r="H803" i="5"/>
  <c r="M803" i="5" s="1"/>
  <c r="AF803" i="5" s="1"/>
  <c r="AG803" i="5" s="1"/>
  <c r="H802" i="5"/>
  <c r="M802" i="5" s="1"/>
  <c r="AF802" i="5" s="1"/>
  <c r="AG802" i="5" s="1"/>
  <c r="H801" i="5"/>
  <c r="M801" i="5" s="1"/>
  <c r="H746" i="5"/>
  <c r="M746" i="5" s="1"/>
  <c r="AF746" i="5" s="1"/>
  <c r="AG746" i="5" s="1"/>
  <c r="I745" i="5"/>
  <c r="N745" i="5" s="1"/>
  <c r="AI745" i="5" s="1"/>
  <c r="AJ745" i="5" s="1"/>
  <c r="E745" i="5"/>
  <c r="J745" i="5" s="1"/>
  <c r="W745" i="5" s="1"/>
  <c r="X745" i="5" s="1"/>
  <c r="I744" i="5"/>
  <c r="N744" i="5" s="1"/>
  <c r="AI744" i="5" s="1"/>
  <c r="AJ744" i="5" s="1"/>
  <c r="E744" i="5"/>
  <c r="J744" i="5" s="1"/>
  <c r="W744" i="5" s="1"/>
  <c r="X744" i="5" s="1"/>
  <c r="F743" i="5"/>
  <c r="K743" i="5" s="1"/>
  <c r="Z743" i="5" s="1"/>
  <c r="AA743" i="5" s="1"/>
  <c r="F742" i="5"/>
  <c r="K742" i="5" s="1"/>
  <c r="Z742" i="5" s="1"/>
  <c r="AA742" i="5" s="1"/>
  <c r="G741" i="5"/>
  <c r="L741" i="5" s="1"/>
  <c r="AC741" i="5" s="1"/>
  <c r="AD741" i="5" s="1"/>
  <c r="H686" i="5"/>
  <c r="M686" i="5" s="1"/>
  <c r="AF686" i="5" s="1"/>
  <c r="AG686" i="5" s="1"/>
  <c r="I685" i="5"/>
  <c r="N685" i="5" s="1"/>
  <c r="AI685" i="5" s="1"/>
  <c r="AJ685" i="5" s="1"/>
  <c r="E685" i="5"/>
  <c r="J685" i="5" s="1"/>
  <c r="W685" i="5" s="1"/>
  <c r="X685" i="5" s="1"/>
  <c r="G684" i="5"/>
  <c r="L684" i="5" s="1"/>
  <c r="AC684" i="5" s="1"/>
  <c r="AD684" i="5" s="1"/>
  <c r="H683" i="5"/>
  <c r="M683" i="5" s="1"/>
  <c r="AF683" i="5" s="1"/>
  <c r="AG683" i="5" s="1"/>
  <c r="I682" i="5"/>
  <c r="N682" i="5" s="1"/>
  <c r="AI682" i="5" s="1"/>
  <c r="AJ682" i="5" s="1"/>
  <c r="E682" i="5"/>
  <c r="J682" i="5" s="1"/>
  <c r="W682" i="5" s="1"/>
  <c r="X682" i="5" s="1"/>
  <c r="F681" i="5"/>
  <c r="K681" i="5" s="1"/>
  <c r="Z681" i="5" s="1"/>
  <c r="AA681" i="5" s="1"/>
  <c r="G626" i="5"/>
  <c r="L626" i="5" s="1"/>
  <c r="AC626" i="5" s="1"/>
  <c r="AD626" i="5" s="1"/>
  <c r="F625" i="5"/>
  <c r="K625" i="5" s="1"/>
  <c r="Z625" i="5" s="1"/>
  <c r="AA625" i="5" s="1"/>
  <c r="H624" i="5"/>
  <c r="M624" i="5" s="1"/>
  <c r="AF624" i="5" s="1"/>
  <c r="AG624" i="5" s="1"/>
  <c r="G623" i="5"/>
  <c r="L623" i="5" s="1"/>
  <c r="AC623" i="5" s="1"/>
  <c r="AD623" i="5" s="1"/>
  <c r="I622" i="5"/>
  <c r="N622" i="5" s="1"/>
  <c r="E622" i="5"/>
  <c r="J622" i="5" s="1"/>
  <c r="W622" i="5" s="1"/>
  <c r="X622" i="5" s="1"/>
  <c r="H621" i="5"/>
  <c r="M621" i="5" s="1"/>
  <c r="AF621" i="5" s="1"/>
  <c r="AG621" i="5" s="1"/>
  <c r="I566" i="5"/>
  <c r="N566" i="5" s="1"/>
  <c r="AI566" i="5" s="1"/>
  <c r="AJ566" i="5" s="1"/>
  <c r="E566" i="5"/>
  <c r="J566" i="5" s="1"/>
  <c r="W566" i="5" s="1"/>
  <c r="X566" i="5" s="1"/>
  <c r="G565" i="5"/>
  <c r="L565" i="5" s="1"/>
  <c r="AC565" i="5" s="1"/>
  <c r="AD565" i="5" s="1"/>
  <c r="H564" i="5"/>
  <c r="M564" i="5" s="1"/>
  <c r="AF564" i="5" s="1"/>
  <c r="AG564" i="5" s="1"/>
  <c r="G563" i="5"/>
  <c r="L563" i="5" s="1"/>
  <c r="AC563" i="5" s="1"/>
  <c r="AD563" i="5" s="1"/>
  <c r="I562" i="5"/>
  <c r="N562" i="5" s="1"/>
  <c r="AI562" i="5" s="1"/>
  <c r="AJ562" i="5" s="1"/>
  <c r="E562" i="5"/>
  <c r="J562" i="5" s="1"/>
  <c r="W562" i="5" s="1"/>
  <c r="X562" i="5" s="1"/>
  <c r="G561" i="5"/>
  <c r="L561" i="5" s="1"/>
  <c r="AC561" i="5" s="1"/>
  <c r="AD561" i="5" s="1"/>
  <c r="G506" i="5"/>
  <c r="L506" i="5" s="1"/>
  <c r="AC506" i="5" s="1"/>
  <c r="AD506" i="5" s="1"/>
  <c r="I505" i="5"/>
  <c r="N505" i="5" s="1"/>
  <c r="AI505" i="5" s="1"/>
  <c r="AJ505" i="5" s="1"/>
  <c r="E505" i="5"/>
  <c r="J505" i="5" s="1"/>
  <c r="W505" i="5" s="1"/>
  <c r="X505" i="5" s="1"/>
  <c r="G504" i="5"/>
  <c r="L504" i="5" s="1"/>
  <c r="AC504" i="5" s="1"/>
  <c r="AD504" i="5" s="1"/>
  <c r="I503" i="5"/>
  <c r="N503" i="5" s="1"/>
  <c r="AI503" i="5" s="1"/>
  <c r="AJ503" i="5" s="1"/>
  <c r="E503" i="5"/>
  <c r="J503" i="5" s="1"/>
  <c r="W503" i="5" s="1"/>
  <c r="X503" i="5" s="1"/>
  <c r="G502" i="5"/>
  <c r="L502" i="5" s="1"/>
  <c r="AC502" i="5" s="1"/>
  <c r="AD502" i="5" s="1"/>
  <c r="H501" i="5"/>
  <c r="M501" i="5" s="1"/>
  <c r="AF501" i="5" s="1"/>
  <c r="AG501" i="5" s="1"/>
  <c r="F446" i="5"/>
  <c r="K446" i="5" s="1"/>
  <c r="Z446" i="5" s="1"/>
  <c r="AA446" i="5" s="1"/>
  <c r="G445" i="5"/>
  <c r="L445" i="5" s="1"/>
  <c r="AC445" i="5" s="1"/>
  <c r="AD445" i="5" s="1"/>
  <c r="F444" i="5"/>
  <c r="K444" i="5" s="1"/>
  <c r="Z444" i="5" s="1"/>
  <c r="AA444" i="5" s="1"/>
  <c r="H443" i="5"/>
  <c r="M443" i="5" s="1"/>
  <c r="AF443" i="5" s="1"/>
  <c r="AG443" i="5" s="1"/>
  <c r="F442" i="5"/>
  <c r="K442" i="5" s="1"/>
  <c r="Z442" i="5" s="1"/>
  <c r="AA442" i="5" s="1"/>
  <c r="G441" i="5"/>
  <c r="L441" i="5" s="1"/>
  <c r="F386" i="5"/>
  <c r="K386" i="5" s="1"/>
  <c r="Z386" i="5" s="1"/>
  <c r="AA386" i="5" s="1"/>
  <c r="H385" i="5"/>
  <c r="M385" i="5" s="1"/>
  <c r="AF385" i="5" s="1"/>
  <c r="AG385" i="5" s="1"/>
  <c r="G384" i="5"/>
  <c r="L384" i="5" s="1"/>
  <c r="AC384" i="5" s="1"/>
  <c r="AD384" i="5" s="1"/>
  <c r="H383" i="5"/>
  <c r="M383" i="5" s="1"/>
  <c r="AF383" i="5" s="1"/>
  <c r="AG383" i="5" s="1"/>
  <c r="F382" i="5"/>
  <c r="K382" i="5" s="1"/>
  <c r="Z382" i="5" s="1"/>
  <c r="AA382" i="5" s="1"/>
  <c r="H381" i="5"/>
  <c r="M381" i="5" s="1"/>
  <c r="AF381" i="5" s="1"/>
  <c r="AG381" i="5" s="1"/>
  <c r="I326" i="5"/>
  <c r="N326" i="5" s="1"/>
  <c r="AI326" i="5" s="1"/>
  <c r="AJ326" i="5" s="1"/>
  <c r="E326" i="5"/>
  <c r="J326" i="5" s="1"/>
  <c r="W326" i="5" s="1"/>
  <c r="X326" i="5" s="1"/>
  <c r="F325" i="5"/>
  <c r="K325" i="5" s="1"/>
  <c r="Z325" i="5" s="1"/>
  <c r="AA325" i="5" s="1"/>
  <c r="H324" i="5"/>
  <c r="M324" i="5" s="1"/>
  <c r="AF324" i="5" s="1"/>
  <c r="AG324" i="5" s="1"/>
  <c r="F323" i="5"/>
  <c r="K323" i="5" s="1"/>
  <c r="Z323" i="5" s="1"/>
  <c r="AA323" i="5" s="1"/>
  <c r="I322" i="5"/>
  <c r="N322" i="5" s="1"/>
  <c r="AI322" i="5" s="1"/>
  <c r="AJ322" i="5" s="1"/>
  <c r="E322" i="5"/>
  <c r="J322" i="5" s="1"/>
  <c r="W322" i="5" s="1"/>
  <c r="X322" i="5" s="1"/>
  <c r="F321" i="5"/>
  <c r="K321" i="5" s="1"/>
  <c r="Z321" i="5" s="1"/>
  <c r="AA321" i="5" s="1"/>
  <c r="F266" i="5"/>
  <c r="K266" i="5" s="1"/>
  <c r="Z266" i="5" s="1"/>
  <c r="AA266" i="5" s="1"/>
  <c r="H265" i="5"/>
  <c r="M265" i="5" s="1"/>
  <c r="AF265" i="5" s="1"/>
  <c r="AG265" i="5" s="1"/>
  <c r="G264" i="5"/>
  <c r="L264" i="5" s="1"/>
  <c r="AC264" i="5" s="1"/>
  <c r="AD264" i="5" s="1"/>
  <c r="H263" i="5"/>
  <c r="M263" i="5" s="1"/>
  <c r="AF263" i="5" s="1"/>
  <c r="AG263" i="5" s="1"/>
  <c r="F262" i="5"/>
  <c r="K262" i="5" s="1"/>
  <c r="Z262" i="5" s="1"/>
  <c r="AA262" i="5" s="1"/>
  <c r="G261" i="5"/>
  <c r="L261" i="5" s="1"/>
  <c r="AC261" i="5" s="1"/>
  <c r="AD261" i="5" s="1"/>
  <c r="F206" i="5"/>
  <c r="K206" i="5" s="1"/>
  <c r="Z206" i="5" s="1"/>
  <c r="AA206" i="5" s="1"/>
  <c r="G205" i="5"/>
  <c r="L205" i="5" s="1"/>
  <c r="AC205" i="5" s="1"/>
  <c r="AD205" i="5" s="1"/>
  <c r="H204" i="5"/>
  <c r="M204" i="5" s="1"/>
  <c r="AF204" i="5" s="1"/>
  <c r="AG204" i="5" s="1"/>
  <c r="H203" i="5"/>
  <c r="M203" i="5" s="1"/>
  <c r="AF203" i="5" s="1"/>
  <c r="AG203" i="5" s="1"/>
  <c r="G202" i="5"/>
  <c r="L202" i="5" s="1"/>
  <c r="AC202" i="5" s="1"/>
  <c r="AD202" i="5" s="1"/>
  <c r="H201" i="5"/>
  <c r="M201" i="5" s="1"/>
  <c r="AF201" i="5" s="1"/>
  <c r="AG201" i="5" s="1"/>
  <c r="H146" i="5"/>
  <c r="M146" i="5" s="1"/>
  <c r="AF146" i="5" s="1"/>
  <c r="AG146" i="5" s="1"/>
  <c r="H145" i="5"/>
  <c r="M145" i="5" s="1"/>
  <c r="AF145" i="5" s="1"/>
  <c r="AG145" i="5" s="1"/>
  <c r="G144" i="5"/>
  <c r="L144" i="5" s="1"/>
  <c r="AC144" i="5" s="1"/>
  <c r="AD144" i="5" s="1"/>
  <c r="G143" i="5"/>
  <c r="L143" i="5" s="1"/>
  <c r="AC143" i="5" s="1"/>
  <c r="AD143" i="5" s="1"/>
  <c r="H142" i="5"/>
  <c r="M142" i="5" s="1"/>
  <c r="AF142" i="5" s="1"/>
  <c r="AG142" i="5" s="1"/>
  <c r="H141" i="5"/>
  <c r="M141" i="5" s="1"/>
  <c r="AF141" i="5" s="1"/>
  <c r="AG141" i="5" s="1"/>
  <c r="G86" i="5"/>
  <c r="L86" i="5" s="1"/>
  <c r="AC86" i="5" s="1"/>
  <c r="AD86" i="5" s="1"/>
  <c r="F85" i="5"/>
  <c r="K85" i="5" s="1"/>
  <c r="Z85" i="5" s="1"/>
  <c r="AA85" i="5" s="1"/>
  <c r="F84" i="5"/>
  <c r="K84" i="5" s="1"/>
  <c r="Z84" i="5" s="1"/>
  <c r="AA84" i="5" s="1"/>
  <c r="G83" i="5"/>
  <c r="L83" i="5" s="1"/>
  <c r="AC83" i="5" s="1"/>
  <c r="AD83" i="5" s="1"/>
  <c r="G82" i="5"/>
  <c r="L82" i="5" s="1"/>
  <c r="AC82" i="5" s="1"/>
  <c r="AD82" i="5" s="1"/>
  <c r="F81" i="5"/>
  <c r="K81" i="5" s="1"/>
  <c r="Z81" i="5" s="1"/>
  <c r="AA81" i="5" s="1"/>
  <c r="G27" i="5"/>
  <c r="L27" i="5" s="1"/>
  <c r="AC27" i="5" s="1"/>
  <c r="AD27" i="5" s="1"/>
  <c r="H26" i="5"/>
  <c r="M26" i="5" s="1"/>
  <c r="AF26" i="5" s="1"/>
  <c r="AG26" i="5" s="1"/>
  <c r="H25" i="5"/>
  <c r="M25" i="5" s="1"/>
  <c r="AF25" i="5" s="1"/>
  <c r="AG25" i="5" s="1"/>
  <c r="G24" i="5"/>
  <c r="L24" i="5" s="1"/>
  <c r="AC24" i="5" s="1"/>
  <c r="AD24" i="5" s="1"/>
  <c r="G23" i="5"/>
  <c r="L23" i="5" s="1"/>
  <c r="AC23" i="5" s="1"/>
  <c r="AD23" i="5" s="1"/>
  <c r="H22" i="5"/>
  <c r="M22" i="5" s="1"/>
  <c r="AF22" i="5" s="1"/>
  <c r="AG22" i="5" s="1"/>
  <c r="F736" i="4"/>
  <c r="K736" i="4" s="1"/>
  <c r="Z736" i="4" s="1"/>
  <c r="AA736" i="4" s="1"/>
  <c r="F735" i="4"/>
  <c r="K735" i="4" s="1"/>
  <c r="Z735" i="4" s="1"/>
  <c r="AA735" i="4" s="1"/>
  <c r="G734" i="4"/>
  <c r="L734" i="4" s="1"/>
  <c r="AC734" i="4" s="1"/>
  <c r="AD734" i="4" s="1"/>
  <c r="G733" i="4"/>
  <c r="L733" i="4" s="1"/>
  <c r="AC733" i="4" s="1"/>
  <c r="AD733" i="4" s="1"/>
  <c r="F732" i="4"/>
  <c r="K732" i="4" s="1"/>
  <c r="Z732" i="4" s="1"/>
  <c r="AA732" i="4" s="1"/>
  <c r="F731" i="4"/>
  <c r="K731" i="4" s="1"/>
  <c r="Z731" i="4" s="1"/>
  <c r="AA731" i="4" s="1"/>
  <c r="G730" i="4"/>
  <c r="L730" i="4" s="1"/>
  <c r="F261" i="6"/>
  <c r="K261" i="6" s="1"/>
  <c r="Z261" i="6" s="1"/>
  <c r="AA261" i="6" s="1"/>
  <c r="F260" i="6"/>
  <c r="K260" i="6" s="1"/>
  <c r="Z260" i="6" s="1"/>
  <c r="AA260" i="6" s="1"/>
  <c r="E258" i="6"/>
  <c r="J258" i="6" s="1"/>
  <c r="W258" i="6" s="1"/>
  <c r="X258" i="6" s="1"/>
  <c r="I213" i="6"/>
  <c r="N213" i="6" s="1"/>
  <c r="AI213" i="6" s="1"/>
  <c r="AJ213" i="6" s="1"/>
  <c r="F165" i="6"/>
  <c r="K165" i="6" s="1"/>
  <c r="Z165" i="6" s="1"/>
  <c r="AA165" i="6" s="1"/>
  <c r="F164" i="6"/>
  <c r="K164" i="6" s="1"/>
  <c r="Z164" i="6" s="1"/>
  <c r="AA164" i="6" s="1"/>
  <c r="E162" i="6"/>
  <c r="J162" i="6" s="1"/>
  <c r="W162" i="6" s="1"/>
  <c r="X162" i="6" s="1"/>
  <c r="I161" i="6"/>
  <c r="N161" i="6" s="1"/>
  <c r="AI161" i="6" s="1"/>
  <c r="AJ161" i="6" s="1"/>
  <c r="E115" i="6"/>
  <c r="J115" i="6" s="1"/>
  <c r="W115" i="6" s="1"/>
  <c r="X115" i="6" s="1"/>
  <c r="E114" i="6"/>
  <c r="J114" i="6" s="1"/>
  <c r="W114" i="6" s="1"/>
  <c r="X114" i="6" s="1"/>
  <c r="I69" i="6"/>
  <c r="N69" i="6" s="1"/>
  <c r="AI69" i="6" s="1"/>
  <c r="AJ69" i="6" s="1"/>
  <c r="H68" i="6"/>
  <c r="M68" i="6" s="1"/>
  <c r="AF68" i="6" s="1"/>
  <c r="AG68" i="6" s="1"/>
  <c r="G67" i="6"/>
  <c r="L67" i="6" s="1"/>
  <c r="AC67" i="6" s="1"/>
  <c r="AD67" i="6" s="1"/>
  <c r="G66" i="6"/>
  <c r="L66" i="6" s="1"/>
  <c r="AC66" i="6" s="1"/>
  <c r="AD66" i="6" s="1"/>
  <c r="H65" i="6"/>
  <c r="M65" i="6" s="1"/>
  <c r="AF65" i="6" s="1"/>
  <c r="AG65" i="6" s="1"/>
  <c r="E21" i="6"/>
  <c r="J21" i="6" s="1"/>
  <c r="W21" i="6" s="1"/>
  <c r="X21" i="6" s="1"/>
  <c r="I20" i="6"/>
  <c r="N20" i="6" s="1"/>
  <c r="AI20" i="6" s="1"/>
  <c r="AJ20" i="6" s="1"/>
  <c r="E20" i="6"/>
  <c r="J20" i="6" s="1"/>
  <c r="W20" i="6" s="1"/>
  <c r="X20" i="6" s="1"/>
  <c r="G19" i="6"/>
  <c r="L19" i="6" s="1"/>
  <c r="AC19" i="6" s="1"/>
  <c r="AD19" i="6" s="1"/>
  <c r="G18" i="6"/>
  <c r="L18" i="6" s="1"/>
  <c r="AC18" i="6" s="1"/>
  <c r="AD18" i="6" s="1"/>
  <c r="H17" i="6"/>
  <c r="M17" i="6" s="1"/>
  <c r="AF17" i="6" s="1"/>
  <c r="AG17" i="6" s="1"/>
  <c r="I866" i="5"/>
  <c r="N866" i="5" s="1"/>
  <c r="AI866" i="5" s="1"/>
  <c r="AJ866" i="5" s="1"/>
  <c r="E866" i="5"/>
  <c r="J866" i="5" s="1"/>
  <c r="W866" i="5" s="1"/>
  <c r="X866" i="5" s="1"/>
  <c r="G865" i="5"/>
  <c r="L865" i="5" s="1"/>
  <c r="I864" i="5"/>
  <c r="N864" i="5" s="1"/>
  <c r="AI864" i="5" s="1"/>
  <c r="AJ864" i="5" s="1"/>
  <c r="E864" i="5"/>
  <c r="J864" i="5" s="1"/>
  <c r="W864" i="5" s="1"/>
  <c r="X864" i="5" s="1"/>
  <c r="H863" i="5"/>
  <c r="M863" i="5" s="1"/>
  <c r="AF863" i="5" s="1"/>
  <c r="AG863" i="5" s="1"/>
  <c r="G862" i="5"/>
  <c r="L862" i="5" s="1"/>
  <c r="AC862" i="5" s="1"/>
  <c r="AD862" i="5" s="1"/>
  <c r="I861" i="5"/>
  <c r="N861" i="5" s="1"/>
  <c r="E861" i="5"/>
  <c r="J861" i="5" s="1"/>
  <c r="W861" i="5" s="1"/>
  <c r="X861" i="5" s="1"/>
  <c r="F806" i="5"/>
  <c r="K806" i="5" s="1"/>
  <c r="Z806" i="5" s="1"/>
  <c r="AA806" i="5" s="1"/>
  <c r="G805" i="5"/>
  <c r="L805" i="5" s="1"/>
  <c r="AC805" i="5" s="1"/>
  <c r="AD805" i="5" s="1"/>
  <c r="G804" i="5"/>
  <c r="L804" i="5" s="1"/>
  <c r="AC804" i="5" s="1"/>
  <c r="AD804" i="5" s="1"/>
  <c r="G803" i="5"/>
  <c r="L803" i="5" s="1"/>
  <c r="AC803" i="5" s="1"/>
  <c r="AD803" i="5" s="1"/>
  <c r="G802" i="5"/>
  <c r="L802" i="5" s="1"/>
  <c r="AC802" i="5" s="1"/>
  <c r="AD802" i="5" s="1"/>
  <c r="G801" i="5"/>
  <c r="L801" i="5" s="1"/>
  <c r="AC801" i="5" s="1"/>
  <c r="AD801" i="5" s="1"/>
  <c r="G746" i="5"/>
  <c r="L746" i="5" s="1"/>
  <c r="AC746" i="5" s="1"/>
  <c r="AD746" i="5" s="1"/>
  <c r="H745" i="5"/>
  <c r="M745" i="5" s="1"/>
  <c r="AF745" i="5" s="1"/>
  <c r="AG745" i="5" s="1"/>
  <c r="H744" i="5"/>
  <c r="M744" i="5" s="1"/>
  <c r="AF744" i="5" s="1"/>
  <c r="AG744" i="5" s="1"/>
  <c r="I743" i="5"/>
  <c r="N743" i="5" s="1"/>
  <c r="AI743" i="5" s="1"/>
  <c r="AJ743" i="5" s="1"/>
  <c r="E743" i="5"/>
  <c r="J743" i="5" s="1"/>
  <c r="I742" i="5"/>
  <c r="N742" i="5" s="1"/>
  <c r="AI742" i="5" s="1"/>
  <c r="AJ742" i="5" s="1"/>
  <c r="E742" i="5"/>
  <c r="J742" i="5" s="1"/>
  <c r="W742" i="5" s="1"/>
  <c r="X742" i="5" s="1"/>
  <c r="F741" i="5"/>
  <c r="K741" i="5" s="1"/>
  <c r="Z741" i="5" s="1"/>
  <c r="AA741" i="5" s="1"/>
  <c r="G686" i="5"/>
  <c r="L686" i="5" s="1"/>
  <c r="AC686" i="5" s="1"/>
  <c r="AD686" i="5" s="1"/>
  <c r="H685" i="5"/>
  <c r="M685" i="5" s="1"/>
  <c r="AF685" i="5" s="1"/>
  <c r="AG685" i="5" s="1"/>
  <c r="F684" i="5"/>
  <c r="K684" i="5" s="1"/>
  <c r="Z684" i="5" s="1"/>
  <c r="AA684" i="5" s="1"/>
  <c r="G683" i="5"/>
  <c r="L683" i="5" s="1"/>
  <c r="AC683" i="5" s="1"/>
  <c r="AD683" i="5" s="1"/>
  <c r="H682" i="5"/>
  <c r="M682" i="5" s="1"/>
  <c r="AF682" i="5" s="1"/>
  <c r="AG682" i="5" s="1"/>
  <c r="I681" i="5"/>
  <c r="N681" i="5" s="1"/>
  <c r="AI681" i="5" s="1"/>
  <c r="AJ681" i="5" s="1"/>
  <c r="E681" i="5"/>
  <c r="J681" i="5" s="1"/>
  <c r="W681" i="5" s="1"/>
  <c r="X681" i="5" s="1"/>
  <c r="F626" i="5"/>
  <c r="K626" i="5" s="1"/>
  <c r="Z626" i="5" s="1"/>
  <c r="AA626" i="5" s="1"/>
  <c r="I625" i="5"/>
  <c r="N625" i="5" s="1"/>
  <c r="AI625" i="5" s="1"/>
  <c r="AJ625" i="5" s="1"/>
  <c r="E625" i="5"/>
  <c r="J625" i="5" s="1"/>
  <c r="W625" i="5" s="1"/>
  <c r="X625" i="5" s="1"/>
  <c r="G624" i="5"/>
  <c r="L624" i="5" s="1"/>
  <c r="AC624" i="5" s="1"/>
  <c r="AD624" i="5" s="1"/>
  <c r="F623" i="5"/>
  <c r="K623" i="5" s="1"/>
  <c r="Z623" i="5" s="1"/>
  <c r="AA623" i="5" s="1"/>
  <c r="H622" i="5"/>
  <c r="M622" i="5" s="1"/>
  <c r="AF622" i="5" s="1"/>
  <c r="AG622" i="5" s="1"/>
  <c r="G621" i="5"/>
  <c r="L621" i="5" s="1"/>
  <c r="AC621" i="5" s="1"/>
  <c r="AD621" i="5" s="1"/>
  <c r="H566" i="5"/>
  <c r="M566" i="5" s="1"/>
  <c r="AF566" i="5" s="1"/>
  <c r="AG566" i="5" s="1"/>
  <c r="F565" i="5"/>
  <c r="K565" i="5" s="1"/>
  <c r="Z565" i="5" s="1"/>
  <c r="AA565" i="5" s="1"/>
  <c r="G564" i="5"/>
  <c r="L564" i="5" s="1"/>
  <c r="AC564" i="5" s="1"/>
  <c r="AD564" i="5" s="1"/>
  <c r="F563" i="5"/>
  <c r="K563" i="5" s="1"/>
  <c r="Z563" i="5" s="1"/>
  <c r="AA563" i="5" s="1"/>
  <c r="H562" i="5"/>
  <c r="M562" i="5" s="1"/>
  <c r="AF562" i="5" s="1"/>
  <c r="AG562" i="5" s="1"/>
  <c r="F561" i="5"/>
  <c r="K561" i="5" s="1"/>
  <c r="Z561" i="5" s="1"/>
  <c r="AA561" i="5" s="1"/>
  <c r="F506" i="5"/>
  <c r="K506" i="5" s="1"/>
  <c r="Z506" i="5" s="1"/>
  <c r="AA506" i="5" s="1"/>
  <c r="H505" i="5"/>
  <c r="M505" i="5" s="1"/>
  <c r="AF505" i="5" s="1"/>
  <c r="AG505" i="5" s="1"/>
  <c r="F504" i="5"/>
  <c r="K504" i="5" s="1"/>
  <c r="Z504" i="5" s="1"/>
  <c r="AA504" i="5" s="1"/>
  <c r="H503" i="5"/>
  <c r="M503" i="5" s="1"/>
  <c r="AF503" i="5" s="1"/>
  <c r="AG503" i="5" s="1"/>
  <c r="F502" i="5"/>
  <c r="K502" i="5" s="1"/>
  <c r="Z502" i="5" s="1"/>
  <c r="AA502" i="5" s="1"/>
  <c r="G501" i="5"/>
  <c r="L501" i="5" s="1"/>
  <c r="AC501" i="5" s="1"/>
  <c r="AD501" i="5" s="1"/>
  <c r="I446" i="5"/>
  <c r="N446" i="5" s="1"/>
  <c r="AI446" i="5" s="1"/>
  <c r="AJ446" i="5" s="1"/>
  <c r="E446" i="5"/>
  <c r="J446" i="5" s="1"/>
  <c r="W446" i="5" s="1"/>
  <c r="X446" i="5" s="1"/>
  <c r="F445" i="5"/>
  <c r="K445" i="5" s="1"/>
  <c r="Z445" i="5" s="1"/>
  <c r="AA445" i="5" s="1"/>
  <c r="I444" i="5"/>
  <c r="N444" i="5" s="1"/>
  <c r="AI444" i="5" s="1"/>
  <c r="AJ444" i="5" s="1"/>
  <c r="E444" i="5"/>
  <c r="J444" i="5" s="1"/>
  <c r="W444" i="5" s="1"/>
  <c r="X444" i="5" s="1"/>
  <c r="G443" i="5"/>
  <c r="L443" i="5" s="1"/>
  <c r="AC443" i="5" s="1"/>
  <c r="AD443" i="5" s="1"/>
  <c r="I442" i="5"/>
  <c r="N442" i="5" s="1"/>
  <c r="AI442" i="5" s="1"/>
  <c r="AJ442" i="5" s="1"/>
  <c r="E442" i="5"/>
  <c r="J442" i="5" s="1"/>
  <c r="W442" i="5" s="1"/>
  <c r="X442" i="5" s="1"/>
  <c r="F441" i="5"/>
  <c r="K441" i="5" s="1"/>
  <c r="Z441" i="5" s="1"/>
  <c r="AA441" i="5" s="1"/>
  <c r="I386" i="5"/>
  <c r="N386" i="5" s="1"/>
  <c r="E386" i="5"/>
  <c r="J386" i="5" s="1"/>
  <c r="W386" i="5" s="1"/>
  <c r="X386" i="5" s="1"/>
  <c r="G385" i="5"/>
  <c r="L385" i="5" s="1"/>
  <c r="AC385" i="5" s="1"/>
  <c r="AD385" i="5" s="1"/>
  <c r="F384" i="5"/>
  <c r="K384" i="5" s="1"/>
  <c r="Z384" i="5" s="1"/>
  <c r="AA384" i="5" s="1"/>
  <c r="G383" i="5"/>
  <c r="L383" i="5" s="1"/>
  <c r="AC383" i="5" s="1"/>
  <c r="AD383" i="5" s="1"/>
  <c r="I382" i="5"/>
  <c r="N382" i="5" s="1"/>
  <c r="AI382" i="5" s="1"/>
  <c r="AJ382" i="5" s="1"/>
  <c r="E382" i="5"/>
  <c r="J382" i="5" s="1"/>
  <c r="W382" i="5" s="1"/>
  <c r="X382" i="5" s="1"/>
  <c r="G381" i="5"/>
  <c r="L381" i="5" s="1"/>
  <c r="AC381" i="5" s="1"/>
  <c r="AD381" i="5" s="1"/>
  <c r="H326" i="5"/>
  <c r="M326" i="5" s="1"/>
  <c r="AF326" i="5" s="1"/>
  <c r="AG326" i="5" s="1"/>
  <c r="I325" i="5"/>
  <c r="N325" i="5" s="1"/>
  <c r="AI325" i="5" s="1"/>
  <c r="AJ325" i="5" s="1"/>
  <c r="E325" i="5"/>
  <c r="J325" i="5" s="1"/>
  <c r="W325" i="5" s="1"/>
  <c r="X325" i="5" s="1"/>
  <c r="G324" i="5"/>
  <c r="L324" i="5" s="1"/>
  <c r="AC324" i="5" s="1"/>
  <c r="AD324" i="5" s="1"/>
  <c r="I323" i="5"/>
  <c r="N323" i="5" s="1"/>
  <c r="AI323" i="5" s="1"/>
  <c r="AJ323" i="5" s="1"/>
  <c r="E323" i="5"/>
  <c r="J323" i="5" s="1"/>
  <c r="W323" i="5" s="1"/>
  <c r="X323" i="5" s="1"/>
  <c r="H322" i="5"/>
  <c r="M322" i="5" s="1"/>
  <c r="AF322" i="5" s="1"/>
  <c r="AG322" i="5" s="1"/>
  <c r="I321" i="5"/>
  <c r="N321" i="5" s="1"/>
  <c r="AI321" i="5" s="1"/>
  <c r="AJ321" i="5" s="1"/>
  <c r="E321" i="5"/>
  <c r="J321" i="5" s="1"/>
  <c r="W321" i="5" s="1"/>
  <c r="X321" i="5" s="1"/>
  <c r="I266" i="5"/>
  <c r="N266" i="5" s="1"/>
  <c r="AI266" i="5" s="1"/>
  <c r="AJ266" i="5" s="1"/>
  <c r="E266" i="5"/>
  <c r="J266" i="5" s="1"/>
  <c r="W266" i="5" s="1"/>
  <c r="X266" i="5" s="1"/>
  <c r="G265" i="5"/>
  <c r="L265" i="5" s="1"/>
  <c r="AC265" i="5" s="1"/>
  <c r="AD265" i="5" s="1"/>
  <c r="F264" i="5"/>
  <c r="K264" i="5" s="1"/>
  <c r="Z264" i="5" s="1"/>
  <c r="AA264" i="5" s="1"/>
  <c r="G263" i="5"/>
  <c r="L263" i="5" s="1"/>
  <c r="I262" i="5"/>
  <c r="N262" i="5" s="1"/>
  <c r="AI262" i="5" s="1"/>
  <c r="AJ262" i="5" s="1"/>
  <c r="E262" i="5"/>
  <c r="J262" i="5" s="1"/>
  <c r="W262" i="5" s="1"/>
  <c r="X262" i="5" s="1"/>
  <c r="F261" i="5"/>
  <c r="K261" i="5" s="1"/>
  <c r="Z261" i="5" s="1"/>
  <c r="AA261" i="5" s="1"/>
  <c r="I206" i="5"/>
  <c r="N206" i="5" s="1"/>
  <c r="AI206" i="5" s="1"/>
  <c r="AJ206" i="5" s="1"/>
  <c r="E206" i="5"/>
  <c r="J206" i="5" s="1"/>
  <c r="F205" i="5"/>
  <c r="K205" i="5" s="1"/>
  <c r="Z205" i="5" s="1"/>
  <c r="AA205" i="5" s="1"/>
  <c r="G204" i="5"/>
  <c r="L204" i="5" s="1"/>
  <c r="AC204" i="5" s="1"/>
  <c r="AD204" i="5" s="1"/>
  <c r="G203" i="5"/>
  <c r="L203" i="5" s="1"/>
  <c r="AC203" i="5" s="1"/>
  <c r="AD203" i="5" s="1"/>
  <c r="F202" i="5"/>
  <c r="K202" i="5" s="1"/>
  <c r="Z202" i="5" s="1"/>
  <c r="AA202" i="5" s="1"/>
  <c r="G201" i="5"/>
  <c r="L201" i="5" s="1"/>
  <c r="AC201" i="5" s="1"/>
  <c r="AD201" i="5" s="1"/>
  <c r="G146" i="5"/>
  <c r="L146" i="5" s="1"/>
  <c r="AC146" i="5" s="1"/>
  <c r="AD146" i="5" s="1"/>
  <c r="G145" i="5"/>
  <c r="L145" i="5" s="1"/>
  <c r="AC145" i="5" s="1"/>
  <c r="AD145" i="5" s="1"/>
  <c r="F144" i="5"/>
  <c r="K144" i="5" s="1"/>
  <c r="Z144" i="5" s="1"/>
  <c r="AA144" i="5" s="1"/>
  <c r="F143" i="5"/>
  <c r="K143" i="5" s="1"/>
  <c r="Z143" i="5" s="1"/>
  <c r="AA143" i="5" s="1"/>
  <c r="G142" i="5"/>
  <c r="L142" i="5" s="1"/>
  <c r="AC142" i="5" s="1"/>
  <c r="AD142" i="5" s="1"/>
  <c r="G141" i="5"/>
  <c r="L141" i="5" s="1"/>
  <c r="AC141" i="5" s="1"/>
  <c r="AD141" i="5" s="1"/>
  <c r="F86" i="5"/>
  <c r="K86" i="5" s="1"/>
  <c r="Z86" i="5" s="1"/>
  <c r="AA86" i="5" s="1"/>
  <c r="I85" i="5"/>
  <c r="N85" i="5" s="1"/>
  <c r="AI85" i="5" s="1"/>
  <c r="AJ85" i="5" s="1"/>
  <c r="E85" i="5"/>
  <c r="J85" i="5" s="1"/>
  <c r="W85" i="5" s="1"/>
  <c r="X85" i="5" s="1"/>
  <c r="I84" i="5"/>
  <c r="N84" i="5" s="1"/>
  <c r="AI84" i="5" s="1"/>
  <c r="AJ84" i="5" s="1"/>
  <c r="E84" i="5"/>
  <c r="J84" i="5" s="1"/>
  <c r="W84" i="5" s="1"/>
  <c r="X84" i="5" s="1"/>
  <c r="F83" i="5"/>
  <c r="K83" i="5" s="1"/>
  <c r="Z83" i="5" s="1"/>
  <c r="AA83" i="5" s="1"/>
  <c r="F82" i="5"/>
  <c r="K82" i="5" s="1"/>
  <c r="Z82" i="5" s="1"/>
  <c r="AA82" i="5" s="1"/>
  <c r="I81" i="5"/>
  <c r="N81" i="5" s="1"/>
  <c r="AI81" i="5" s="1"/>
  <c r="AJ81" i="5" s="1"/>
  <c r="E81" i="5"/>
  <c r="J81" i="5" s="1"/>
  <c r="W81" i="5" s="1"/>
  <c r="X81" i="5" s="1"/>
  <c r="F27" i="5"/>
  <c r="K27" i="5" s="1"/>
  <c r="Z27" i="5" s="1"/>
  <c r="AA27" i="5" s="1"/>
  <c r="G26" i="5"/>
  <c r="L26" i="5" s="1"/>
  <c r="AC26" i="5" s="1"/>
  <c r="AD26" i="5" s="1"/>
  <c r="G25" i="5"/>
  <c r="L25" i="5" s="1"/>
  <c r="AC25" i="5" s="1"/>
  <c r="AD25" i="5" s="1"/>
  <c r="F24" i="5"/>
  <c r="K24" i="5" s="1"/>
  <c r="Z24" i="5" s="1"/>
  <c r="AA24" i="5" s="1"/>
  <c r="F23" i="5"/>
  <c r="K23" i="5" s="1"/>
  <c r="Z23" i="5" s="1"/>
  <c r="AA23" i="5" s="1"/>
  <c r="G22" i="5"/>
  <c r="L22" i="5" s="1"/>
  <c r="AC22" i="5" s="1"/>
  <c r="AD22" i="5" s="1"/>
  <c r="I736" i="4"/>
  <c r="N736" i="4" s="1"/>
  <c r="AI736" i="4" s="1"/>
  <c r="AJ736" i="4" s="1"/>
  <c r="E736" i="4"/>
  <c r="J736" i="4" s="1"/>
  <c r="W736" i="4" s="1"/>
  <c r="X736" i="4" s="1"/>
  <c r="I735" i="4"/>
  <c r="N735" i="4" s="1"/>
  <c r="AI735" i="4" s="1"/>
  <c r="AJ735" i="4" s="1"/>
  <c r="E735" i="4"/>
  <c r="J735" i="4" s="1"/>
  <c r="W735" i="4" s="1"/>
  <c r="X735" i="4" s="1"/>
  <c r="F734" i="4"/>
  <c r="K734" i="4" s="1"/>
  <c r="Z734" i="4" s="1"/>
  <c r="AA734" i="4" s="1"/>
  <c r="F733" i="4"/>
  <c r="K733" i="4" s="1"/>
  <c r="Z733" i="4" s="1"/>
  <c r="AA733" i="4" s="1"/>
  <c r="I732" i="4"/>
  <c r="N732" i="4" s="1"/>
  <c r="AI732" i="4" s="1"/>
  <c r="AJ732" i="4" s="1"/>
  <c r="G259" i="6"/>
  <c r="L259" i="6" s="1"/>
  <c r="AC259" i="6" s="1"/>
  <c r="AD259" i="6" s="1"/>
  <c r="F257" i="6"/>
  <c r="K257" i="6" s="1"/>
  <c r="Z257" i="6" s="1"/>
  <c r="AA257" i="6" s="1"/>
  <c r="E213" i="6"/>
  <c r="J213" i="6" s="1"/>
  <c r="I212" i="6"/>
  <c r="N212" i="6" s="1"/>
  <c r="AI212" i="6" s="1"/>
  <c r="AJ212" i="6" s="1"/>
  <c r="G210" i="6"/>
  <c r="L210" i="6" s="1"/>
  <c r="AC210" i="6" s="1"/>
  <c r="AD210" i="6" s="1"/>
  <c r="G209" i="6"/>
  <c r="L209" i="6" s="1"/>
  <c r="AC209" i="6" s="1"/>
  <c r="AD209" i="6" s="1"/>
  <c r="G163" i="6"/>
  <c r="L163" i="6" s="1"/>
  <c r="AC163" i="6" s="1"/>
  <c r="AD163" i="6" s="1"/>
  <c r="E161" i="6"/>
  <c r="J161" i="6" s="1"/>
  <c r="W161" i="6" s="1"/>
  <c r="X161" i="6" s="1"/>
  <c r="H113" i="6"/>
  <c r="M113" i="6" s="1"/>
  <c r="AF113" i="6" s="1"/>
  <c r="AG113" i="6" s="1"/>
  <c r="H69" i="6"/>
  <c r="M69" i="6" s="1"/>
  <c r="AF69" i="6" s="1"/>
  <c r="AG69" i="6" s="1"/>
  <c r="F68" i="6"/>
  <c r="K68" i="6" s="1"/>
  <c r="Z68" i="6" s="1"/>
  <c r="AA68" i="6" s="1"/>
  <c r="F67" i="6"/>
  <c r="K67" i="6" s="1"/>
  <c r="Z67" i="6" s="1"/>
  <c r="AA67" i="6" s="1"/>
  <c r="F66" i="6"/>
  <c r="K66" i="6" s="1"/>
  <c r="Z66" i="6" s="1"/>
  <c r="AA66" i="6" s="1"/>
  <c r="F65" i="6"/>
  <c r="K65" i="6" s="1"/>
  <c r="Z65" i="6" s="1"/>
  <c r="AA65" i="6" s="1"/>
  <c r="I21" i="6"/>
  <c r="N21" i="6" s="1"/>
  <c r="AI21" i="6" s="1"/>
  <c r="AJ21" i="6" s="1"/>
  <c r="H20" i="6"/>
  <c r="M20" i="6" s="1"/>
  <c r="AF20" i="6" s="1"/>
  <c r="AG20" i="6" s="1"/>
  <c r="F19" i="6"/>
  <c r="K19" i="6" s="1"/>
  <c r="Z19" i="6" s="1"/>
  <c r="AA19" i="6" s="1"/>
  <c r="F18" i="6"/>
  <c r="K18" i="6" s="1"/>
  <c r="Z18" i="6" s="1"/>
  <c r="AA18" i="6" s="1"/>
  <c r="G17" i="6"/>
  <c r="L17" i="6" s="1"/>
  <c r="AC17" i="6" s="1"/>
  <c r="AD17" i="6" s="1"/>
  <c r="H866" i="5"/>
  <c r="M866" i="5" s="1"/>
  <c r="AF866" i="5" s="1"/>
  <c r="AG866" i="5" s="1"/>
  <c r="F865" i="5"/>
  <c r="K865" i="5" s="1"/>
  <c r="H864" i="5"/>
  <c r="M864" i="5" s="1"/>
  <c r="AF864" i="5" s="1"/>
  <c r="AG864" i="5" s="1"/>
  <c r="G863" i="5"/>
  <c r="L863" i="5" s="1"/>
  <c r="AC863" i="5" s="1"/>
  <c r="AD863" i="5" s="1"/>
  <c r="F862" i="5"/>
  <c r="K862" i="5" s="1"/>
  <c r="Z862" i="5" s="1"/>
  <c r="AA862" i="5" s="1"/>
  <c r="H861" i="5"/>
  <c r="M861" i="5" s="1"/>
  <c r="AF861" i="5" s="1"/>
  <c r="AG861" i="5" s="1"/>
  <c r="I806" i="5"/>
  <c r="N806" i="5" s="1"/>
  <c r="AI806" i="5" s="1"/>
  <c r="AJ806" i="5" s="1"/>
  <c r="E806" i="5"/>
  <c r="J806" i="5" s="1"/>
  <c r="W806" i="5" s="1"/>
  <c r="X806" i="5" s="1"/>
  <c r="F805" i="5"/>
  <c r="K805" i="5" s="1"/>
  <c r="Z805" i="5" s="1"/>
  <c r="AA805" i="5" s="1"/>
  <c r="F804" i="5"/>
  <c r="K804" i="5" s="1"/>
  <c r="Z804" i="5" s="1"/>
  <c r="AA804" i="5" s="1"/>
  <c r="F803" i="5"/>
  <c r="K803" i="5" s="1"/>
  <c r="Z803" i="5" s="1"/>
  <c r="AA803" i="5" s="1"/>
  <c r="F802" i="5"/>
  <c r="K802" i="5" s="1"/>
  <c r="Z802" i="5" s="1"/>
  <c r="AA802" i="5" s="1"/>
  <c r="F801" i="5"/>
  <c r="K801" i="5" s="1"/>
  <c r="Z801" i="5" s="1"/>
  <c r="AA801" i="5" s="1"/>
  <c r="F746" i="5"/>
  <c r="K746" i="5" s="1"/>
  <c r="Z746" i="5" s="1"/>
  <c r="AA746" i="5" s="1"/>
  <c r="G745" i="5"/>
  <c r="L745" i="5" s="1"/>
  <c r="AC745" i="5" s="1"/>
  <c r="AD745" i="5" s="1"/>
  <c r="G744" i="5"/>
  <c r="L744" i="5" s="1"/>
  <c r="AC744" i="5" s="1"/>
  <c r="AD744" i="5" s="1"/>
  <c r="H743" i="5"/>
  <c r="M743" i="5" s="1"/>
  <c r="AF743" i="5" s="1"/>
  <c r="AG743" i="5" s="1"/>
  <c r="H742" i="5"/>
  <c r="M742" i="5" s="1"/>
  <c r="AF742" i="5" s="1"/>
  <c r="AG742" i="5" s="1"/>
  <c r="I741" i="5"/>
  <c r="N741" i="5" s="1"/>
  <c r="AI741" i="5" s="1"/>
  <c r="AJ741" i="5" s="1"/>
  <c r="E741" i="5"/>
  <c r="J741" i="5" s="1"/>
  <c r="W741" i="5" s="1"/>
  <c r="X741" i="5" s="1"/>
  <c r="F686" i="5"/>
  <c r="K686" i="5" s="1"/>
  <c r="Z686" i="5" s="1"/>
  <c r="AA686" i="5" s="1"/>
  <c r="G685" i="5"/>
  <c r="L685" i="5" s="1"/>
  <c r="AC685" i="5" s="1"/>
  <c r="AD685" i="5" s="1"/>
  <c r="I684" i="5"/>
  <c r="N684" i="5" s="1"/>
  <c r="AI684" i="5" s="1"/>
  <c r="AJ684" i="5" s="1"/>
  <c r="E684" i="5"/>
  <c r="J684" i="5" s="1"/>
  <c r="W684" i="5" s="1"/>
  <c r="X684" i="5" s="1"/>
  <c r="F683" i="5"/>
  <c r="K683" i="5" s="1"/>
  <c r="Z683" i="5" s="1"/>
  <c r="AA683" i="5" s="1"/>
  <c r="G682" i="5"/>
  <c r="L682" i="5" s="1"/>
  <c r="AC682" i="5" s="1"/>
  <c r="AD682" i="5" s="1"/>
  <c r="H681" i="5"/>
  <c r="M681" i="5" s="1"/>
  <c r="AF681" i="5" s="1"/>
  <c r="AG681" i="5" s="1"/>
  <c r="I626" i="5"/>
  <c r="N626" i="5" s="1"/>
  <c r="AI626" i="5" s="1"/>
  <c r="AJ626" i="5" s="1"/>
  <c r="E626" i="5"/>
  <c r="J626" i="5" s="1"/>
  <c r="W626" i="5" s="1"/>
  <c r="X626" i="5" s="1"/>
  <c r="H625" i="5"/>
  <c r="M625" i="5" s="1"/>
  <c r="AF625" i="5" s="1"/>
  <c r="AG625" i="5" s="1"/>
  <c r="F624" i="5"/>
  <c r="K624" i="5" s="1"/>
  <c r="I623" i="5"/>
  <c r="N623" i="5" s="1"/>
  <c r="AI623" i="5" s="1"/>
  <c r="AJ623" i="5" s="1"/>
  <c r="E623" i="5"/>
  <c r="J623" i="5" s="1"/>
  <c r="W623" i="5" s="1"/>
  <c r="X623" i="5" s="1"/>
  <c r="G622" i="5"/>
  <c r="L622" i="5" s="1"/>
  <c r="AC622" i="5" s="1"/>
  <c r="AD622" i="5" s="1"/>
  <c r="F621" i="5"/>
  <c r="K621" i="5" s="1"/>
  <c r="Z621" i="5" s="1"/>
  <c r="AA621" i="5" s="1"/>
  <c r="G566" i="5"/>
  <c r="L566" i="5" s="1"/>
  <c r="AC566" i="5" s="1"/>
  <c r="AD566" i="5" s="1"/>
  <c r="I565" i="5"/>
  <c r="N565" i="5" s="1"/>
  <c r="AI565" i="5" s="1"/>
  <c r="AJ565" i="5" s="1"/>
  <c r="E565" i="5"/>
  <c r="J565" i="5" s="1"/>
  <c r="W565" i="5" s="1"/>
  <c r="X565" i="5" s="1"/>
  <c r="F564" i="5"/>
  <c r="K564" i="5" s="1"/>
  <c r="Z564" i="5" s="1"/>
  <c r="AA564" i="5" s="1"/>
  <c r="I563" i="5"/>
  <c r="N563" i="5" s="1"/>
  <c r="AI563" i="5" s="1"/>
  <c r="AJ563" i="5" s="1"/>
  <c r="E563" i="5"/>
  <c r="J563" i="5" s="1"/>
  <c r="W563" i="5" s="1"/>
  <c r="X563" i="5" s="1"/>
  <c r="G562" i="5"/>
  <c r="L562" i="5" s="1"/>
  <c r="AC562" i="5" s="1"/>
  <c r="AD562" i="5" s="1"/>
  <c r="I561" i="5"/>
  <c r="N561" i="5" s="1"/>
  <c r="AI561" i="5" s="1"/>
  <c r="AJ561" i="5" s="1"/>
  <c r="E561" i="5"/>
  <c r="J561" i="5" s="1"/>
  <c r="W561" i="5" s="1"/>
  <c r="X561" i="5" s="1"/>
  <c r="I506" i="5"/>
  <c r="N506" i="5" s="1"/>
  <c r="AI506" i="5" s="1"/>
  <c r="AJ506" i="5" s="1"/>
  <c r="E506" i="5"/>
  <c r="J506" i="5" s="1"/>
  <c r="W506" i="5" s="1"/>
  <c r="X506" i="5" s="1"/>
  <c r="G505" i="5"/>
  <c r="L505" i="5" s="1"/>
  <c r="AC505" i="5" s="1"/>
  <c r="AD505" i="5" s="1"/>
  <c r="I504" i="5"/>
  <c r="N504" i="5" s="1"/>
  <c r="AI504" i="5" s="1"/>
  <c r="AJ504" i="5" s="1"/>
  <c r="E504" i="5"/>
  <c r="J504" i="5" s="1"/>
  <c r="G503" i="5"/>
  <c r="L503" i="5" s="1"/>
  <c r="I502" i="5"/>
  <c r="N502" i="5" s="1"/>
  <c r="AI502" i="5" s="1"/>
  <c r="AJ502" i="5" s="1"/>
  <c r="E502" i="5"/>
  <c r="J502" i="5" s="1"/>
  <c r="W502" i="5" s="1"/>
  <c r="X502" i="5" s="1"/>
  <c r="F501" i="5"/>
  <c r="K501" i="5" s="1"/>
  <c r="Z501" i="5" s="1"/>
  <c r="AA501" i="5" s="1"/>
  <c r="H446" i="5"/>
  <c r="M446" i="5" s="1"/>
  <c r="AF446" i="5" s="1"/>
  <c r="AG446" i="5" s="1"/>
  <c r="I445" i="5"/>
  <c r="N445" i="5" s="1"/>
  <c r="AI445" i="5" s="1"/>
  <c r="AJ445" i="5" s="1"/>
  <c r="E445" i="5"/>
  <c r="J445" i="5" s="1"/>
  <c r="H444" i="5"/>
  <c r="M444" i="5" s="1"/>
  <c r="AF444" i="5" s="1"/>
  <c r="AG444" i="5" s="1"/>
  <c r="F443" i="5"/>
  <c r="K443" i="5" s="1"/>
  <c r="Z443" i="5" s="1"/>
  <c r="AA443" i="5" s="1"/>
  <c r="H442" i="5"/>
  <c r="M442" i="5" s="1"/>
  <c r="AF442" i="5" s="1"/>
  <c r="AG442" i="5" s="1"/>
  <c r="I441" i="5"/>
  <c r="N441" i="5" s="1"/>
  <c r="AI441" i="5" s="1"/>
  <c r="AJ441" i="5" s="1"/>
  <c r="E441" i="5"/>
  <c r="J441" i="5" s="1"/>
  <c r="W441" i="5" s="1"/>
  <c r="X441" i="5" s="1"/>
  <c r="H386" i="5"/>
  <c r="M386" i="5" s="1"/>
  <c r="AF386" i="5" s="1"/>
  <c r="AG386" i="5" s="1"/>
  <c r="F385" i="5"/>
  <c r="K385" i="5" s="1"/>
  <c r="Z385" i="5" s="1"/>
  <c r="AA385" i="5" s="1"/>
  <c r="I384" i="5"/>
  <c r="N384" i="5" s="1"/>
  <c r="AI384" i="5" s="1"/>
  <c r="AJ384" i="5" s="1"/>
  <c r="E384" i="5"/>
  <c r="J384" i="5" s="1"/>
  <c r="W384" i="5" s="1"/>
  <c r="X384" i="5" s="1"/>
  <c r="F383" i="5"/>
  <c r="K383" i="5" s="1"/>
  <c r="Z383" i="5" s="1"/>
  <c r="AA383" i="5" s="1"/>
  <c r="H382" i="5"/>
  <c r="M382" i="5" s="1"/>
  <c r="AF382" i="5" s="1"/>
  <c r="AG382" i="5" s="1"/>
  <c r="F381" i="5"/>
  <c r="K381" i="5" s="1"/>
  <c r="Z381" i="5" s="1"/>
  <c r="AA381" i="5" s="1"/>
  <c r="G326" i="5"/>
  <c r="L326" i="5" s="1"/>
  <c r="AC326" i="5" s="1"/>
  <c r="AD326" i="5" s="1"/>
  <c r="H325" i="5"/>
  <c r="M325" i="5" s="1"/>
  <c r="AF325" i="5" s="1"/>
  <c r="AG325" i="5" s="1"/>
  <c r="F324" i="5"/>
  <c r="K324" i="5" s="1"/>
  <c r="Z324" i="5" s="1"/>
  <c r="AA324" i="5" s="1"/>
  <c r="H323" i="5"/>
  <c r="M323" i="5" s="1"/>
  <c r="AF323" i="5" s="1"/>
  <c r="AG323" i="5" s="1"/>
  <c r="G322" i="5"/>
  <c r="L322" i="5" s="1"/>
  <c r="AC322" i="5" s="1"/>
  <c r="AD322" i="5" s="1"/>
  <c r="H321" i="5"/>
  <c r="M321" i="5" s="1"/>
  <c r="AF321" i="5" s="1"/>
  <c r="AG321" i="5" s="1"/>
  <c r="H266" i="5"/>
  <c r="M266" i="5" s="1"/>
  <c r="AF266" i="5" s="1"/>
  <c r="AG266" i="5" s="1"/>
  <c r="F265" i="5"/>
  <c r="K265" i="5" s="1"/>
  <c r="Z265" i="5" s="1"/>
  <c r="AA265" i="5" s="1"/>
  <c r="I264" i="5"/>
  <c r="N264" i="5" s="1"/>
  <c r="AI264" i="5" s="1"/>
  <c r="AJ264" i="5" s="1"/>
  <c r="E264" i="5"/>
  <c r="J264" i="5" s="1"/>
  <c r="W264" i="5" s="1"/>
  <c r="X264" i="5" s="1"/>
  <c r="F263" i="5"/>
  <c r="K263" i="5" s="1"/>
  <c r="Z263" i="5" s="1"/>
  <c r="AA263" i="5" s="1"/>
  <c r="H262" i="5"/>
  <c r="M262" i="5" s="1"/>
  <c r="AF262" i="5" s="1"/>
  <c r="AG262" i="5" s="1"/>
  <c r="I261" i="5"/>
  <c r="N261" i="5" s="1"/>
  <c r="AI261" i="5" s="1"/>
  <c r="AJ261" i="5" s="1"/>
  <c r="E261" i="5"/>
  <c r="J261" i="5" s="1"/>
  <c r="H206" i="5"/>
  <c r="M206" i="5" s="1"/>
  <c r="AF206" i="5" s="1"/>
  <c r="AG206" i="5" s="1"/>
  <c r="I205" i="5"/>
  <c r="N205" i="5" s="1"/>
  <c r="AI205" i="5" s="1"/>
  <c r="AJ205" i="5" s="1"/>
  <c r="E205" i="5"/>
  <c r="J205" i="5" s="1"/>
  <c r="W205" i="5" s="1"/>
  <c r="X205" i="5" s="1"/>
  <c r="F204" i="5"/>
  <c r="K204" i="5" s="1"/>
  <c r="Z204" i="5" s="1"/>
  <c r="AA204" i="5" s="1"/>
  <c r="F203" i="5"/>
  <c r="K203" i="5" s="1"/>
  <c r="Z203" i="5" s="1"/>
  <c r="AA203" i="5" s="1"/>
  <c r="I202" i="5"/>
  <c r="N202" i="5" s="1"/>
  <c r="AI202" i="5" s="1"/>
  <c r="AJ202" i="5" s="1"/>
  <c r="E202" i="5"/>
  <c r="J202" i="5" s="1"/>
  <c r="W202" i="5" s="1"/>
  <c r="X202" i="5" s="1"/>
  <c r="F201" i="5"/>
  <c r="K201" i="5" s="1"/>
  <c r="Z201" i="5" s="1"/>
  <c r="AA201" i="5" s="1"/>
  <c r="F146" i="5"/>
  <c r="K146" i="5" s="1"/>
  <c r="Z146" i="5" s="1"/>
  <c r="AA146" i="5" s="1"/>
  <c r="F145" i="5"/>
  <c r="K145" i="5" s="1"/>
  <c r="Z145" i="5" s="1"/>
  <c r="AA145" i="5" s="1"/>
  <c r="I144" i="5"/>
  <c r="N144" i="5" s="1"/>
  <c r="AI144" i="5" s="1"/>
  <c r="AJ144" i="5" s="1"/>
  <c r="E144" i="5"/>
  <c r="J144" i="5" s="1"/>
  <c r="W144" i="5" s="1"/>
  <c r="X144" i="5" s="1"/>
  <c r="I143" i="5"/>
  <c r="N143" i="5" s="1"/>
  <c r="AI143" i="5" s="1"/>
  <c r="AJ143" i="5" s="1"/>
  <c r="E143" i="5"/>
  <c r="J143" i="5" s="1"/>
  <c r="W143" i="5" s="1"/>
  <c r="X143" i="5" s="1"/>
  <c r="F142" i="5"/>
  <c r="K142" i="5" s="1"/>
  <c r="Z142" i="5" s="1"/>
  <c r="AA142" i="5" s="1"/>
  <c r="F141" i="5"/>
  <c r="K141" i="5" s="1"/>
  <c r="Z141" i="5" s="1"/>
  <c r="AA141" i="5" s="1"/>
  <c r="I86" i="5"/>
  <c r="N86" i="5" s="1"/>
  <c r="AI86" i="5" s="1"/>
  <c r="AJ86" i="5" s="1"/>
  <c r="E86" i="5"/>
  <c r="J86" i="5" s="1"/>
  <c r="W86" i="5" s="1"/>
  <c r="X86" i="5" s="1"/>
  <c r="H85" i="5"/>
  <c r="M85" i="5" s="1"/>
  <c r="AF85" i="5" s="1"/>
  <c r="AG85" i="5" s="1"/>
  <c r="H84" i="5"/>
  <c r="M84" i="5" s="1"/>
  <c r="AF84" i="5" s="1"/>
  <c r="AG84" i="5" s="1"/>
  <c r="I83" i="5"/>
  <c r="N83" i="5" s="1"/>
  <c r="AI83" i="5" s="1"/>
  <c r="AJ83" i="5" s="1"/>
  <c r="E83" i="5"/>
  <c r="J83" i="5" s="1"/>
  <c r="I82" i="5"/>
  <c r="N82" i="5" s="1"/>
  <c r="AI82" i="5" s="1"/>
  <c r="AJ82" i="5" s="1"/>
  <c r="E82" i="5"/>
  <c r="J82" i="5" s="1"/>
  <c r="H81" i="5"/>
  <c r="M81" i="5" s="1"/>
  <c r="AF81" i="5" s="1"/>
  <c r="AG81" i="5" s="1"/>
  <c r="I27" i="5"/>
  <c r="N27" i="5" s="1"/>
  <c r="AI27" i="5" s="1"/>
  <c r="AJ27" i="5" s="1"/>
  <c r="E27" i="5"/>
  <c r="J27" i="5" s="1"/>
  <c r="W27" i="5" s="1"/>
  <c r="X27" i="5" s="1"/>
  <c r="F26" i="5"/>
  <c r="K26" i="5" s="1"/>
  <c r="Z26" i="5" s="1"/>
  <c r="AA26" i="5" s="1"/>
  <c r="F25" i="5"/>
  <c r="K25" i="5" s="1"/>
  <c r="Z25" i="5" s="1"/>
  <c r="AA25" i="5" s="1"/>
  <c r="I24" i="5"/>
  <c r="N24" i="5" s="1"/>
  <c r="AI24" i="5" s="1"/>
  <c r="AJ24" i="5" s="1"/>
  <c r="E24" i="5"/>
  <c r="J24" i="5" s="1"/>
  <c r="W24" i="5" s="1"/>
  <c r="X24" i="5" s="1"/>
  <c r="I23" i="5"/>
  <c r="N23" i="5" s="1"/>
  <c r="AI23" i="5" s="1"/>
  <c r="AJ23" i="5" s="1"/>
  <c r="E23" i="5"/>
  <c r="J23" i="5" s="1"/>
  <c r="W23" i="5" s="1"/>
  <c r="X23" i="5" s="1"/>
  <c r="F22" i="5"/>
  <c r="K22" i="5" s="1"/>
  <c r="Z22" i="5" s="1"/>
  <c r="AA22" i="5" s="1"/>
  <c r="E212" i="6"/>
  <c r="J212" i="6" s="1"/>
  <c r="W212" i="6" s="1"/>
  <c r="X212" i="6" s="1"/>
  <c r="I211" i="6"/>
  <c r="N211" i="6" s="1"/>
  <c r="AI211" i="6" s="1"/>
  <c r="AJ211" i="6" s="1"/>
  <c r="I114" i="6"/>
  <c r="N114" i="6" s="1"/>
  <c r="AI114" i="6" s="1"/>
  <c r="AJ114" i="6" s="1"/>
  <c r="F113" i="6"/>
  <c r="K113" i="6" s="1"/>
  <c r="Z113" i="6" s="1"/>
  <c r="AA113" i="6" s="1"/>
  <c r="F69" i="6"/>
  <c r="K69" i="6" s="1"/>
  <c r="Z69" i="6" s="1"/>
  <c r="AA69" i="6" s="1"/>
  <c r="E68" i="6"/>
  <c r="J68" i="6" s="1"/>
  <c r="W68" i="6" s="1"/>
  <c r="X68" i="6" s="1"/>
  <c r="E67" i="6"/>
  <c r="J67" i="6" s="1"/>
  <c r="W67" i="6" s="1"/>
  <c r="X67" i="6" s="1"/>
  <c r="E65" i="6"/>
  <c r="J65" i="6" s="1"/>
  <c r="W65" i="6" s="1"/>
  <c r="X65" i="6" s="1"/>
  <c r="H21" i="6"/>
  <c r="M21" i="6" s="1"/>
  <c r="AF21" i="6" s="1"/>
  <c r="AG21" i="6" s="1"/>
  <c r="G20" i="6"/>
  <c r="L20" i="6" s="1"/>
  <c r="AC20" i="6" s="1"/>
  <c r="AD20" i="6" s="1"/>
  <c r="I19" i="6"/>
  <c r="N19" i="6" s="1"/>
  <c r="AI19" i="6" s="1"/>
  <c r="AJ19" i="6" s="1"/>
  <c r="E19" i="6"/>
  <c r="J19" i="6" s="1"/>
  <c r="W19" i="6" s="1"/>
  <c r="X19" i="6" s="1"/>
  <c r="I18" i="6"/>
  <c r="N18" i="6" s="1"/>
  <c r="AI18" i="6" s="1"/>
  <c r="AJ18" i="6" s="1"/>
  <c r="E18" i="6"/>
  <c r="J18" i="6" s="1"/>
  <c r="W18" i="6" s="1"/>
  <c r="X18" i="6" s="1"/>
  <c r="F17" i="6"/>
  <c r="K17" i="6" s="1"/>
  <c r="Z17" i="6" s="1"/>
  <c r="AA17" i="6" s="1"/>
  <c r="G866" i="5"/>
  <c r="L866" i="5" s="1"/>
  <c r="AC866" i="5" s="1"/>
  <c r="AD866" i="5" s="1"/>
  <c r="I865" i="5"/>
  <c r="N865" i="5" s="1"/>
  <c r="AI865" i="5" s="1"/>
  <c r="AJ865" i="5" s="1"/>
  <c r="E865" i="5"/>
  <c r="J865" i="5" s="1"/>
  <c r="W865" i="5" s="1"/>
  <c r="X865" i="5" s="1"/>
  <c r="G864" i="5"/>
  <c r="L864" i="5" s="1"/>
  <c r="AC864" i="5" s="1"/>
  <c r="AD864" i="5" s="1"/>
  <c r="F863" i="5"/>
  <c r="K863" i="5" s="1"/>
  <c r="Z863" i="5" s="1"/>
  <c r="AA863" i="5" s="1"/>
  <c r="I862" i="5"/>
  <c r="N862" i="5" s="1"/>
  <c r="E862" i="5"/>
  <c r="J862" i="5" s="1"/>
  <c r="W862" i="5" s="1"/>
  <c r="X862" i="5" s="1"/>
  <c r="G861" i="5"/>
  <c r="L861" i="5" s="1"/>
  <c r="AC861" i="5" s="1"/>
  <c r="AD861" i="5" s="1"/>
  <c r="H806" i="5"/>
  <c r="M806" i="5" s="1"/>
  <c r="AF806" i="5" s="1"/>
  <c r="AG806" i="5" s="1"/>
  <c r="I805" i="5"/>
  <c r="N805" i="5" s="1"/>
  <c r="AI805" i="5" s="1"/>
  <c r="AJ805" i="5" s="1"/>
  <c r="E805" i="5"/>
  <c r="J805" i="5" s="1"/>
  <c r="W805" i="5" s="1"/>
  <c r="X805" i="5" s="1"/>
  <c r="I804" i="5"/>
  <c r="N804" i="5" s="1"/>
  <c r="AI804" i="5" s="1"/>
  <c r="AJ804" i="5" s="1"/>
  <c r="E804" i="5"/>
  <c r="J804" i="5" s="1"/>
  <c r="W804" i="5" s="1"/>
  <c r="X804" i="5" s="1"/>
  <c r="I803" i="5"/>
  <c r="N803" i="5" s="1"/>
  <c r="AI803" i="5" s="1"/>
  <c r="AJ803" i="5" s="1"/>
  <c r="E803" i="5"/>
  <c r="J803" i="5" s="1"/>
  <c r="W803" i="5" s="1"/>
  <c r="X803" i="5" s="1"/>
  <c r="I802" i="5"/>
  <c r="N802" i="5" s="1"/>
  <c r="AI802" i="5" s="1"/>
  <c r="AJ802" i="5" s="1"/>
  <c r="E802" i="5"/>
  <c r="J802" i="5" s="1"/>
  <c r="W802" i="5" s="1"/>
  <c r="X802" i="5" s="1"/>
  <c r="I801" i="5"/>
  <c r="N801" i="5" s="1"/>
  <c r="AI801" i="5" s="1"/>
  <c r="AJ801" i="5" s="1"/>
  <c r="E801" i="5"/>
  <c r="J801" i="5" s="1"/>
  <c r="W801" i="5" s="1"/>
  <c r="X801" i="5" s="1"/>
  <c r="I746" i="5"/>
  <c r="N746" i="5" s="1"/>
  <c r="AI746" i="5" s="1"/>
  <c r="AJ746" i="5" s="1"/>
  <c r="E746" i="5"/>
  <c r="J746" i="5" s="1"/>
  <c r="W746" i="5" s="1"/>
  <c r="X746" i="5" s="1"/>
  <c r="F745" i="5"/>
  <c r="K745" i="5" s="1"/>
  <c r="F744" i="5"/>
  <c r="K744" i="5" s="1"/>
  <c r="Z744" i="5" s="1"/>
  <c r="AA744" i="5" s="1"/>
  <c r="G743" i="5"/>
  <c r="L743" i="5" s="1"/>
  <c r="AC743" i="5" s="1"/>
  <c r="AD743" i="5" s="1"/>
  <c r="G742" i="5"/>
  <c r="L742" i="5" s="1"/>
  <c r="AC742" i="5" s="1"/>
  <c r="AD742" i="5" s="1"/>
  <c r="H741" i="5"/>
  <c r="M741" i="5" s="1"/>
  <c r="AF741" i="5" s="1"/>
  <c r="AG741" i="5" s="1"/>
  <c r="I686" i="5"/>
  <c r="N686" i="5" s="1"/>
  <c r="AI686" i="5" s="1"/>
  <c r="AJ686" i="5" s="1"/>
  <c r="E686" i="5"/>
  <c r="J686" i="5" s="1"/>
  <c r="W686" i="5" s="1"/>
  <c r="X686" i="5" s="1"/>
  <c r="F685" i="5"/>
  <c r="K685" i="5" s="1"/>
  <c r="Z685" i="5" s="1"/>
  <c r="AA685" i="5" s="1"/>
  <c r="H684" i="5"/>
  <c r="M684" i="5" s="1"/>
  <c r="AF684" i="5" s="1"/>
  <c r="AG684" i="5" s="1"/>
  <c r="I683" i="5"/>
  <c r="N683" i="5" s="1"/>
  <c r="AI683" i="5" s="1"/>
  <c r="AJ683" i="5" s="1"/>
  <c r="E683" i="5"/>
  <c r="J683" i="5" s="1"/>
  <c r="W683" i="5" s="1"/>
  <c r="X683" i="5" s="1"/>
  <c r="F682" i="5"/>
  <c r="K682" i="5" s="1"/>
  <c r="Z682" i="5" s="1"/>
  <c r="AA682" i="5" s="1"/>
  <c r="G681" i="5"/>
  <c r="L681" i="5" s="1"/>
  <c r="AC681" i="5" s="1"/>
  <c r="AD681" i="5" s="1"/>
  <c r="H626" i="5"/>
  <c r="M626" i="5" s="1"/>
  <c r="AF626" i="5" s="1"/>
  <c r="AG626" i="5" s="1"/>
  <c r="G625" i="5"/>
  <c r="L625" i="5" s="1"/>
  <c r="AC625" i="5" s="1"/>
  <c r="AD625" i="5" s="1"/>
  <c r="I624" i="5"/>
  <c r="N624" i="5" s="1"/>
  <c r="AI624" i="5" s="1"/>
  <c r="AJ624" i="5" s="1"/>
  <c r="E624" i="5"/>
  <c r="J624" i="5" s="1"/>
  <c r="W624" i="5" s="1"/>
  <c r="X624" i="5" s="1"/>
  <c r="H623" i="5"/>
  <c r="M623" i="5" s="1"/>
  <c r="AF623" i="5" s="1"/>
  <c r="AG623" i="5" s="1"/>
  <c r="F622" i="5"/>
  <c r="K622" i="5" s="1"/>
  <c r="Z622" i="5" s="1"/>
  <c r="AA622" i="5" s="1"/>
  <c r="I621" i="5"/>
  <c r="N621" i="5" s="1"/>
  <c r="AI621" i="5" s="1"/>
  <c r="AJ621" i="5" s="1"/>
  <c r="E621" i="5"/>
  <c r="J621" i="5" s="1"/>
  <c r="W621" i="5" s="1"/>
  <c r="X621" i="5" s="1"/>
  <c r="F566" i="5"/>
  <c r="K566" i="5" s="1"/>
  <c r="Z566" i="5" s="1"/>
  <c r="AA566" i="5" s="1"/>
  <c r="H565" i="5"/>
  <c r="M565" i="5" s="1"/>
  <c r="AF565" i="5" s="1"/>
  <c r="AG565" i="5" s="1"/>
  <c r="I564" i="5"/>
  <c r="N564" i="5" s="1"/>
  <c r="AI564" i="5" s="1"/>
  <c r="AJ564" i="5" s="1"/>
  <c r="E564" i="5"/>
  <c r="J564" i="5" s="1"/>
  <c r="W564" i="5" s="1"/>
  <c r="X564" i="5" s="1"/>
  <c r="H563" i="5"/>
  <c r="M563" i="5" s="1"/>
  <c r="AF563" i="5" s="1"/>
  <c r="AG563" i="5" s="1"/>
  <c r="F562" i="5"/>
  <c r="K562" i="5" s="1"/>
  <c r="Z562" i="5" s="1"/>
  <c r="AA562" i="5" s="1"/>
  <c r="H561" i="5"/>
  <c r="M561" i="5" s="1"/>
  <c r="AF561" i="5" s="1"/>
  <c r="AG561" i="5" s="1"/>
  <c r="H506" i="5"/>
  <c r="M506" i="5" s="1"/>
  <c r="AF506" i="5" s="1"/>
  <c r="AG506" i="5" s="1"/>
  <c r="F505" i="5"/>
  <c r="K505" i="5" s="1"/>
  <c r="Z505" i="5" s="1"/>
  <c r="AA505" i="5" s="1"/>
  <c r="H504" i="5"/>
  <c r="M504" i="5" s="1"/>
  <c r="AF504" i="5" s="1"/>
  <c r="AG504" i="5" s="1"/>
  <c r="F503" i="5"/>
  <c r="K503" i="5" s="1"/>
  <c r="Z503" i="5" s="1"/>
  <c r="AA503" i="5" s="1"/>
  <c r="H502" i="5"/>
  <c r="M502" i="5" s="1"/>
  <c r="AF502" i="5" s="1"/>
  <c r="AG502" i="5" s="1"/>
  <c r="I501" i="5"/>
  <c r="N501" i="5" s="1"/>
  <c r="E501" i="5"/>
  <c r="J501" i="5" s="1"/>
  <c r="W501" i="5" s="1"/>
  <c r="X501" i="5" s="1"/>
  <c r="G446" i="5"/>
  <c r="L446" i="5" s="1"/>
  <c r="AC446" i="5" s="1"/>
  <c r="AD446" i="5" s="1"/>
  <c r="H445" i="5"/>
  <c r="M445" i="5" s="1"/>
  <c r="AF445" i="5" s="1"/>
  <c r="AG445" i="5" s="1"/>
  <c r="G444" i="5"/>
  <c r="L444" i="5" s="1"/>
  <c r="AC444" i="5" s="1"/>
  <c r="AD444" i="5" s="1"/>
  <c r="I443" i="5"/>
  <c r="N443" i="5" s="1"/>
  <c r="AI443" i="5" s="1"/>
  <c r="AJ443" i="5" s="1"/>
  <c r="E443" i="5"/>
  <c r="J443" i="5" s="1"/>
  <c r="W443" i="5" s="1"/>
  <c r="X443" i="5" s="1"/>
  <c r="G442" i="5"/>
  <c r="L442" i="5" s="1"/>
  <c r="H441" i="5"/>
  <c r="M441" i="5" s="1"/>
  <c r="AF441" i="5" s="1"/>
  <c r="AG441" i="5" s="1"/>
  <c r="G386" i="5"/>
  <c r="L386" i="5" s="1"/>
  <c r="AC386" i="5" s="1"/>
  <c r="AD386" i="5" s="1"/>
  <c r="I385" i="5"/>
  <c r="N385" i="5" s="1"/>
  <c r="AI385" i="5" s="1"/>
  <c r="AJ385" i="5" s="1"/>
  <c r="E385" i="5"/>
  <c r="J385" i="5" s="1"/>
  <c r="W385" i="5" s="1"/>
  <c r="X385" i="5" s="1"/>
  <c r="H384" i="5"/>
  <c r="M384" i="5" s="1"/>
  <c r="AF384" i="5" s="1"/>
  <c r="AG384" i="5" s="1"/>
  <c r="I383" i="5"/>
  <c r="N383" i="5" s="1"/>
  <c r="AI383" i="5" s="1"/>
  <c r="AJ383" i="5" s="1"/>
  <c r="E383" i="5"/>
  <c r="J383" i="5" s="1"/>
  <c r="W383" i="5" s="1"/>
  <c r="X383" i="5" s="1"/>
  <c r="G382" i="5"/>
  <c r="L382" i="5" s="1"/>
  <c r="AC382" i="5" s="1"/>
  <c r="AD382" i="5" s="1"/>
  <c r="I381" i="5"/>
  <c r="N381" i="5" s="1"/>
  <c r="AI381" i="5" s="1"/>
  <c r="AJ381" i="5" s="1"/>
  <c r="E381" i="5"/>
  <c r="J381" i="5" s="1"/>
  <c r="W381" i="5" s="1"/>
  <c r="X381" i="5" s="1"/>
  <c r="F326" i="5"/>
  <c r="K326" i="5" s="1"/>
  <c r="Z326" i="5" s="1"/>
  <c r="AA326" i="5" s="1"/>
  <c r="G325" i="5"/>
  <c r="L325" i="5" s="1"/>
  <c r="AC325" i="5" s="1"/>
  <c r="AD325" i="5" s="1"/>
  <c r="I324" i="5"/>
  <c r="N324" i="5" s="1"/>
  <c r="AI324" i="5" s="1"/>
  <c r="AJ324" i="5" s="1"/>
  <c r="E324" i="5"/>
  <c r="J324" i="5" s="1"/>
  <c r="W324" i="5" s="1"/>
  <c r="X324" i="5" s="1"/>
  <c r="G323" i="5"/>
  <c r="L323" i="5" s="1"/>
  <c r="AC323" i="5" s="1"/>
  <c r="AD323" i="5" s="1"/>
  <c r="F322" i="5"/>
  <c r="K322" i="5" s="1"/>
  <c r="Z322" i="5" s="1"/>
  <c r="AA322" i="5" s="1"/>
  <c r="G321" i="5"/>
  <c r="L321" i="5" s="1"/>
  <c r="AC321" i="5" s="1"/>
  <c r="AD321" i="5" s="1"/>
  <c r="G266" i="5"/>
  <c r="L266" i="5" s="1"/>
  <c r="AC266" i="5" s="1"/>
  <c r="AD266" i="5" s="1"/>
  <c r="I265" i="5"/>
  <c r="N265" i="5" s="1"/>
  <c r="AI265" i="5" s="1"/>
  <c r="AJ265" i="5" s="1"/>
  <c r="E265" i="5"/>
  <c r="J265" i="5" s="1"/>
  <c r="H264" i="5"/>
  <c r="M264" i="5" s="1"/>
  <c r="AF264" i="5" s="1"/>
  <c r="AG264" i="5" s="1"/>
  <c r="I263" i="5"/>
  <c r="N263" i="5" s="1"/>
  <c r="AI263" i="5" s="1"/>
  <c r="AJ263" i="5" s="1"/>
  <c r="E263" i="5"/>
  <c r="J263" i="5" s="1"/>
  <c r="W263" i="5" s="1"/>
  <c r="X263" i="5" s="1"/>
  <c r="G262" i="5"/>
  <c r="L262" i="5" s="1"/>
  <c r="AC262" i="5" s="1"/>
  <c r="AD262" i="5" s="1"/>
  <c r="H261" i="5"/>
  <c r="M261" i="5" s="1"/>
  <c r="AF261" i="5" s="1"/>
  <c r="AG261" i="5" s="1"/>
  <c r="G206" i="5"/>
  <c r="L206" i="5" s="1"/>
  <c r="AC206" i="5" s="1"/>
  <c r="AD206" i="5" s="1"/>
  <c r="H205" i="5"/>
  <c r="M205" i="5" s="1"/>
  <c r="AF205" i="5" s="1"/>
  <c r="AG205" i="5" s="1"/>
  <c r="I204" i="5"/>
  <c r="N204" i="5" s="1"/>
  <c r="AI204" i="5" s="1"/>
  <c r="AJ204" i="5" s="1"/>
  <c r="E204" i="5"/>
  <c r="J204" i="5" s="1"/>
  <c r="W204" i="5" s="1"/>
  <c r="X204" i="5" s="1"/>
  <c r="I203" i="5"/>
  <c r="N203" i="5" s="1"/>
  <c r="AI203" i="5" s="1"/>
  <c r="AJ203" i="5" s="1"/>
  <c r="E203" i="5"/>
  <c r="J203" i="5" s="1"/>
  <c r="W203" i="5" s="1"/>
  <c r="X203" i="5" s="1"/>
  <c r="H202" i="5"/>
  <c r="M202" i="5" s="1"/>
  <c r="AF202" i="5" s="1"/>
  <c r="AG202" i="5" s="1"/>
  <c r="I201" i="5"/>
  <c r="N201" i="5" s="1"/>
  <c r="AI201" i="5" s="1"/>
  <c r="AJ201" i="5" s="1"/>
  <c r="E201" i="5"/>
  <c r="J201" i="5" s="1"/>
  <c r="W201" i="5" s="1"/>
  <c r="X201" i="5" s="1"/>
  <c r="I146" i="5"/>
  <c r="N146" i="5" s="1"/>
  <c r="AI146" i="5" s="1"/>
  <c r="AJ146" i="5" s="1"/>
  <c r="E146" i="5"/>
  <c r="J146" i="5" s="1"/>
  <c r="W146" i="5" s="1"/>
  <c r="X146" i="5" s="1"/>
  <c r="I145" i="5"/>
  <c r="N145" i="5" s="1"/>
  <c r="AI145" i="5" s="1"/>
  <c r="AJ145" i="5" s="1"/>
  <c r="E145" i="5"/>
  <c r="J145" i="5" s="1"/>
  <c r="H144" i="5"/>
  <c r="M144" i="5" s="1"/>
  <c r="AF144" i="5" s="1"/>
  <c r="AG144" i="5" s="1"/>
  <c r="H143" i="5"/>
  <c r="M143" i="5" s="1"/>
  <c r="AF143" i="5" s="1"/>
  <c r="AG143" i="5" s="1"/>
  <c r="I142" i="5"/>
  <c r="N142" i="5" s="1"/>
  <c r="AI142" i="5" s="1"/>
  <c r="AJ142" i="5" s="1"/>
  <c r="E142" i="5"/>
  <c r="J142" i="5" s="1"/>
  <c r="W142" i="5" s="1"/>
  <c r="X142" i="5" s="1"/>
  <c r="I141" i="5"/>
  <c r="N141" i="5" s="1"/>
  <c r="AI141" i="5" s="1"/>
  <c r="AJ141" i="5" s="1"/>
  <c r="E141" i="5"/>
  <c r="J141" i="5" s="1"/>
  <c r="W141" i="5" s="1"/>
  <c r="X141" i="5" s="1"/>
  <c r="H86" i="5"/>
  <c r="M86" i="5" s="1"/>
  <c r="AF86" i="5" s="1"/>
  <c r="AG86" i="5" s="1"/>
  <c r="G85" i="5"/>
  <c r="L85" i="5" s="1"/>
  <c r="AC85" i="5" s="1"/>
  <c r="AD85" i="5" s="1"/>
  <c r="G84" i="5"/>
  <c r="L84" i="5" s="1"/>
  <c r="AC84" i="5" s="1"/>
  <c r="AD84" i="5" s="1"/>
  <c r="H83" i="5"/>
  <c r="M83" i="5" s="1"/>
  <c r="AF83" i="5" s="1"/>
  <c r="AG83" i="5" s="1"/>
  <c r="H82" i="5"/>
  <c r="M82" i="5" s="1"/>
  <c r="AF82" i="5" s="1"/>
  <c r="AG82" i="5" s="1"/>
  <c r="G81" i="5"/>
  <c r="L81" i="5" s="1"/>
  <c r="AC81" i="5" s="1"/>
  <c r="AD81" i="5" s="1"/>
  <c r="H27" i="5"/>
  <c r="M27" i="5" s="1"/>
  <c r="AF27" i="5" s="1"/>
  <c r="AG27" i="5" s="1"/>
  <c r="I26" i="5"/>
  <c r="N26" i="5" s="1"/>
  <c r="AI26" i="5" s="1"/>
  <c r="AJ26" i="5" s="1"/>
  <c r="E26" i="5"/>
  <c r="J26" i="5" s="1"/>
  <c r="W26" i="5" s="1"/>
  <c r="X26" i="5" s="1"/>
  <c r="I25" i="5"/>
  <c r="N25" i="5" s="1"/>
  <c r="AI25" i="5" s="1"/>
  <c r="AJ25" i="5" s="1"/>
  <c r="E25" i="5"/>
  <c r="J25" i="5" s="1"/>
  <c r="H24" i="5"/>
  <c r="M24" i="5" s="1"/>
  <c r="AF24" i="5" s="1"/>
  <c r="AG24" i="5" s="1"/>
  <c r="H23" i="5"/>
  <c r="M23" i="5" s="1"/>
  <c r="AF23" i="5" s="1"/>
  <c r="AG23" i="5" s="1"/>
  <c r="I22" i="5"/>
  <c r="N22" i="5" s="1"/>
  <c r="AI22" i="5" s="1"/>
  <c r="AJ22" i="5" s="1"/>
  <c r="E22" i="5"/>
  <c r="J22" i="5" s="1"/>
  <c r="W22" i="5" s="1"/>
  <c r="X22" i="5" s="1"/>
  <c r="G736" i="4"/>
  <c r="L736" i="4" s="1"/>
  <c r="AC736" i="4" s="1"/>
  <c r="AD736" i="4" s="1"/>
  <c r="G735" i="4"/>
  <c r="L735" i="4" s="1"/>
  <c r="AC735" i="4" s="1"/>
  <c r="AD735" i="4" s="1"/>
  <c r="H734" i="4"/>
  <c r="M734" i="4" s="1"/>
  <c r="AF734" i="4" s="1"/>
  <c r="AG734" i="4" s="1"/>
  <c r="H733" i="4"/>
  <c r="M733" i="4" s="1"/>
  <c r="AF733" i="4" s="1"/>
  <c r="AG733" i="4" s="1"/>
  <c r="H735" i="4"/>
  <c r="M735" i="4" s="1"/>
  <c r="AF735" i="4" s="1"/>
  <c r="AG735" i="4" s="1"/>
  <c r="G731" i="4"/>
  <c r="L731" i="4" s="1"/>
  <c r="AC731" i="4" s="1"/>
  <c r="AD731" i="4" s="1"/>
  <c r="F730" i="4"/>
  <c r="K730" i="4" s="1"/>
  <c r="Z730" i="4" s="1"/>
  <c r="AA730" i="4" s="1"/>
  <c r="I677" i="4"/>
  <c r="N677" i="4" s="1"/>
  <c r="AI677" i="4" s="1"/>
  <c r="AJ677" i="4" s="1"/>
  <c r="E677" i="4"/>
  <c r="J677" i="4" s="1"/>
  <c r="W677" i="4" s="1"/>
  <c r="X677" i="4" s="1"/>
  <c r="G676" i="4"/>
  <c r="L676" i="4" s="1"/>
  <c r="AC676" i="4" s="1"/>
  <c r="AD676" i="4" s="1"/>
  <c r="I675" i="4"/>
  <c r="N675" i="4" s="1"/>
  <c r="AI675" i="4" s="1"/>
  <c r="AJ675" i="4" s="1"/>
  <c r="E675" i="4"/>
  <c r="J675" i="4" s="1"/>
  <c r="W675" i="4" s="1"/>
  <c r="X675" i="4" s="1"/>
  <c r="G674" i="4"/>
  <c r="L674" i="4" s="1"/>
  <c r="AC674" i="4" s="1"/>
  <c r="AD674" i="4" s="1"/>
  <c r="I673" i="4"/>
  <c r="N673" i="4" s="1"/>
  <c r="AI673" i="4" s="1"/>
  <c r="AJ673" i="4" s="1"/>
  <c r="E673" i="4"/>
  <c r="J673" i="4" s="1"/>
  <c r="W673" i="4" s="1"/>
  <c r="X673" i="4" s="1"/>
  <c r="G672" i="4"/>
  <c r="L672" i="4" s="1"/>
  <c r="AC672" i="4" s="1"/>
  <c r="AD672" i="4" s="1"/>
  <c r="I671" i="4"/>
  <c r="N671" i="4" s="1"/>
  <c r="AI671" i="4" s="1"/>
  <c r="AJ671" i="4" s="1"/>
  <c r="E671" i="4"/>
  <c r="J671" i="4" s="1"/>
  <c r="W671" i="4" s="1"/>
  <c r="X671" i="4" s="1"/>
  <c r="I618" i="4"/>
  <c r="N618" i="4" s="1"/>
  <c r="AI618" i="4" s="1"/>
  <c r="AJ618" i="4" s="1"/>
  <c r="E618" i="4"/>
  <c r="J618" i="4" s="1"/>
  <c r="W618" i="4" s="1"/>
  <c r="X618" i="4" s="1"/>
  <c r="I617" i="4"/>
  <c r="N617" i="4" s="1"/>
  <c r="AI617" i="4" s="1"/>
  <c r="AJ617" i="4" s="1"/>
  <c r="E617" i="4"/>
  <c r="J617" i="4" s="1"/>
  <c r="W617" i="4" s="1"/>
  <c r="X617" i="4" s="1"/>
  <c r="G616" i="4"/>
  <c r="L616" i="4" s="1"/>
  <c r="AC616" i="4" s="1"/>
  <c r="AD616" i="4" s="1"/>
  <c r="G615" i="4"/>
  <c r="L615" i="4" s="1"/>
  <c r="AC615" i="4" s="1"/>
  <c r="AD615" i="4" s="1"/>
  <c r="I614" i="4"/>
  <c r="N614" i="4" s="1"/>
  <c r="AI614" i="4" s="1"/>
  <c r="AJ614" i="4" s="1"/>
  <c r="E614" i="4"/>
  <c r="J614" i="4" s="1"/>
  <c r="W614" i="4" s="1"/>
  <c r="X614" i="4" s="1"/>
  <c r="I613" i="4"/>
  <c r="N613" i="4" s="1"/>
  <c r="AI613" i="4" s="1"/>
  <c r="AJ613" i="4" s="1"/>
  <c r="E613" i="4"/>
  <c r="J613" i="4" s="1"/>
  <c r="W613" i="4" s="1"/>
  <c r="X613" i="4" s="1"/>
  <c r="G612" i="4"/>
  <c r="L612" i="4" s="1"/>
  <c r="F559" i="4"/>
  <c r="K559" i="4" s="1"/>
  <c r="Z559" i="4" s="1"/>
  <c r="AA559" i="4" s="1"/>
  <c r="F558" i="4"/>
  <c r="K558" i="4" s="1"/>
  <c r="Z558" i="4" s="1"/>
  <c r="AA558" i="4" s="1"/>
  <c r="F557" i="4"/>
  <c r="K557" i="4" s="1"/>
  <c r="Z557" i="4" s="1"/>
  <c r="AA557" i="4" s="1"/>
  <c r="F556" i="4"/>
  <c r="K556" i="4" s="1"/>
  <c r="Z556" i="4" s="1"/>
  <c r="AA556" i="4" s="1"/>
  <c r="F555" i="4"/>
  <c r="K555" i="4" s="1"/>
  <c r="Z555" i="4" s="1"/>
  <c r="AA555" i="4" s="1"/>
  <c r="F554" i="4"/>
  <c r="K554" i="4" s="1"/>
  <c r="Z554" i="4" s="1"/>
  <c r="AA554" i="4" s="1"/>
  <c r="F553" i="4"/>
  <c r="K553" i="4" s="1"/>
  <c r="Z553" i="4" s="1"/>
  <c r="AA553" i="4" s="1"/>
  <c r="H500" i="4"/>
  <c r="M500" i="4" s="1"/>
  <c r="AF500" i="4" s="1"/>
  <c r="AG500" i="4" s="1"/>
  <c r="I499" i="4"/>
  <c r="N499" i="4" s="1"/>
  <c r="AI499" i="4" s="1"/>
  <c r="AJ499" i="4" s="1"/>
  <c r="E499" i="4"/>
  <c r="J499" i="4" s="1"/>
  <c r="W499" i="4" s="1"/>
  <c r="X499" i="4" s="1"/>
  <c r="F498" i="4"/>
  <c r="K498" i="4" s="1"/>
  <c r="Z498" i="4" s="1"/>
  <c r="AA498" i="4" s="1"/>
  <c r="G497" i="4"/>
  <c r="L497" i="4" s="1"/>
  <c r="AC497" i="4" s="1"/>
  <c r="AD497" i="4" s="1"/>
  <c r="H496" i="4"/>
  <c r="M496" i="4" s="1"/>
  <c r="AF496" i="4" s="1"/>
  <c r="AG496" i="4" s="1"/>
  <c r="I495" i="4"/>
  <c r="N495" i="4" s="1"/>
  <c r="AI495" i="4" s="1"/>
  <c r="AJ495" i="4" s="1"/>
  <c r="E495" i="4"/>
  <c r="J495" i="4" s="1"/>
  <c r="W495" i="4" s="1"/>
  <c r="X495" i="4" s="1"/>
  <c r="F494" i="4"/>
  <c r="K494" i="4" s="1"/>
  <c r="Z494" i="4" s="1"/>
  <c r="AA494" i="4" s="1"/>
  <c r="H441" i="4"/>
  <c r="M441" i="4" s="1"/>
  <c r="AF441" i="4" s="1"/>
  <c r="AG441" i="4" s="1"/>
  <c r="F440" i="4"/>
  <c r="K440" i="4" s="1"/>
  <c r="Z440" i="4" s="1"/>
  <c r="AA440" i="4" s="1"/>
  <c r="G439" i="4"/>
  <c r="L439" i="4" s="1"/>
  <c r="AC439" i="4" s="1"/>
  <c r="AD439" i="4" s="1"/>
  <c r="G438" i="4"/>
  <c r="L438" i="4" s="1"/>
  <c r="AC438" i="4" s="1"/>
  <c r="AD438" i="4" s="1"/>
  <c r="G437" i="4"/>
  <c r="L437" i="4" s="1"/>
  <c r="AC437" i="4" s="1"/>
  <c r="AD437" i="4" s="1"/>
  <c r="G436" i="4"/>
  <c r="L436" i="4" s="1"/>
  <c r="AC436" i="4" s="1"/>
  <c r="AD436" i="4" s="1"/>
  <c r="G435" i="4"/>
  <c r="L435" i="4" s="1"/>
  <c r="AC435" i="4" s="1"/>
  <c r="AD435" i="4" s="1"/>
  <c r="H382" i="4"/>
  <c r="M382" i="4" s="1"/>
  <c r="AF382" i="4" s="1"/>
  <c r="AG382" i="4" s="1"/>
  <c r="H381" i="4"/>
  <c r="M381" i="4" s="1"/>
  <c r="AF381" i="4" s="1"/>
  <c r="AG381" i="4" s="1"/>
  <c r="F380" i="4"/>
  <c r="K380" i="4" s="1"/>
  <c r="Z380" i="4" s="1"/>
  <c r="AA380" i="4" s="1"/>
  <c r="H379" i="4"/>
  <c r="M379" i="4" s="1"/>
  <c r="AF379" i="4" s="1"/>
  <c r="AG379" i="4" s="1"/>
  <c r="H378" i="4"/>
  <c r="M378" i="4" s="1"/>
  <c r="AF378" i="4" s="1"/>
  <c r="AG378" i="4" s="1"/>
  <c r="G377" i="4"/>
  <c r="L377" i="4" s="1"/>
  <c r="AC377" i="4" s="1"/>
  <c r="AD377" i="4" s="1"/>
  <c r="I376" i="4"/>
  <c r="N376" i="4" s="1"/>
  <c r="AI376" i="4" s="1"/>
  <c r="AJ376" i="4" s="1"/>
  <c r="E376" i="4"/>
  <c r="J376" i="4" s="1"/>
  <c r="W376" i="4" s="1"/>
  <c r="X376" i="4" s="1"/>
  <c r="F323" i="4"/>
  <c r="K323" i="4" s="1"/>
  <c r="Z323" i="4" s="1"/>
  <c r="AA323" i="4" s="1"/>
  <c r="F322" i="4"/>
  <c r="K322" i="4" s="1"/>
  <c r="Z322" i="4" s="1"/>
  <c r="AA322" i="4" s="1"/>
  <c r="F321" i="4"/>
  <c r="K321" i="4" s="1"/>
  <c r="Z321" i="4" s="1"/>
  <c r="AA321" i="4" s="1"/>
  <c r="F320" i="4"/>
  <c r="K320" i="4" s="1"/>
  <c r="Z320" i="4" s="1"/>
  <c r="AA320" i="4" s="1"/>
  <c r="F319" i="4"/>
  <c r="K319" i="4" s="1"/>
  <c r="Z319" i="4" s="1"/>
  <c r="AA319" i="4" s="1"/>
  <c r="F318" i="4"/>
  <c r="K318" i="4" s="1"/>
  <c r="Z318" i="4" s="1"/>
  <c r="AA318" i="4" s="1"/>
  <c r="F317" i="4"/>
  <c r="K317" i="4" s="1"/>
  <c r="Z317" i="4" s="1"/>
  <c r="AA317" i="4" s="1"/>
  <c r="I264" i="4"/>
  <c r="N264" i="4" s="1"/>
  <c r="AI264" i="4" s="1"/>
  <c r="AJ264" i="4" s="1"/>
  <c r="E264" i="4"/>
  <c r="J264" i="4" s="1"/>
  <c r="W264" i="4" s="1"/>
  <c r="X264" i="4" s="1"/>
  <c r="G263" i="4"/>
  <c r="L263" i="4" s="1"/>
  <c r="AC263" i="4" s="1"/>
  <c r="AD263" i="4" s="1"/>
  <c r="H262" i="4"/>
  <c r="M262" i="4" s="1"/>
  <c r="AF262" i="4" s="1"/>
  <c r="AG262" i="4" s="1"/>
  <c r="F261" i="4"/>
  <c r="K261" i="4" s="1"/>
  <c r="Z261" i="4" s="1"/>
  <c r="AA261" i="4" s="1"/>
  <c r="G260" i="4"/>
  <c r="L260" i="4" s="1"/>
  <c r="AC260" i="4" s="1"/>
  <c r="AD260" i="4" s="1"/>
  <c r="I259" i="4"/>
  <c r="N259" i="4" s="1"/>
  <c r="AI259" i="4" s="1"/>
  <c r="AJ259" i="4" s="1"/>
  <c r="E259" i="4"/>
  <c r="J259" i="4" s="1"/>
  <c r="W259" i="4" s="1"/>
  <c r="X259" i="4" s="1"/>
  <c r="F258" i="4"/>
  <c r="K258" i="4" s="1"/>
  <c r="Z258" i="4" s="1"/>
  <c r="AA258" i="4" s="1"/>
  <c r="F205" i="4"/>
  <c r="K205" i="4" s="1"/>
  <c r="I204" i="4"/>
  <c r="N204" i="4" s="1"/>
  <c r="AI204" i="4" s="1"/>
  <c r="AJ204" i="4" s="1"/>
  <c r="E204" i="4"/>
  <c r="J204" i="4" s="1"/>
  <c r="W204" i="4" s="1"/>
  <c r="X204" i="4" s="1"/>
  <c r="G203" i="4"/>
  <c r="L203" i="4" s="1"/>
  <c r="AC203" i="4" s="1"/>
  <c r="AD203" i="4" s="1"/>
  <c r="G202" i="4"/>
  <c r="L202" i="4" s="1"/>
  <c r="AC202" i="4" s="1"/>
  <c r="AD202" i="4" s="1"/>
  <c r="G201" i="4"/>
  <c r="L201" i="4" s="1"/>
  <c r="AC201" i="4" s="1"/>
  <c r="AD201" i="4" s="1"/>
  <c r="H200" i="4"/>
  <c r="M200" i="4" s="1"/>
  <c r="AF200" i="4" s="1"/>
  <c r="AG200" i="4" s="1"/>
  <c r="G199" i="4"/>
  <c r="L199" i="4" s="1"/>
  <c r="AC199" i="4" s="1"/>
  <c r="AD199" i="4" s="1"/>
  <c r="I146" i="4"/>
  <c r="N146" i="4" s="1"/>
  <c r="AI146" i="4" s="1"/>
  <c r="AJ146" i="4" s="1"/>
  <c r="E146" i="4"/>
  <c r="J146" i="4" s="1"/>
  <c r="W146" i="4" s="1"/>
  <c r="X146" i="4" s="1"/>
  <c r="F145" i="4"/>
  <c r="K145" i="4" s="1"/>
  <c r="Z145" i="4" s="1"/>
  <c r="AA145" i="4" s="1"/>
  <c r="G144" i="4"/>
  <c r="L144" i="4" s="1"/>
  <c r="AC144" i="4" s="1"/>
  <c r="AD144" i="4" s="1"/>
  <c r="G143" i="4"/>
  <c r="L143" i="4" s="1"/>
  <c r="AC143" i="4" s="1"/>
  <c r="AD143" i="4" s="1"/>
  <c r="H142" i="4"/>
  <c r="M142" i="4" s="1"/>
  <c r="AF142" i="4" s="1"/>
  <c r="AG142" i="4" s="1"/>
  <c r="F141" i="4"/>
  <c r="K141" i="4" s="1"/>
  <c r="Z141" i="4" s="1"/>
  <c r="AA141" i="4" s="1"/>
  <c r="G140" i="4"/>
  <c r="L140" i="4" s="1"/>
  <c r="AC140" i="4" s="1"/>
  <c r="AD140" i="4" s="1"/>
  <c r="F88" i="4"/>
  <c r="K88" i="4" s="1"/>
  <c r="Z88" i="4" s="1"/>
  <c r="AA88" i="4" s="1"/>
  <c r="F87" i="4"/>
  <c r="K87" i="4" s="1"/>
  <c r="Z87" i="4" s="1"/>
  <c r="AA87" i="4" s="1"/>
  <c r="G86" i="4"/>
  <c r="L86" i="4" s="1"/>
  <c r="AC86" i="4" s="1"/>
  <c r="AD86" i="4" s="1"/>
  <c r="H85" i="4"/>
  <c r="M85" i="4" s="1"/>
  <c r="AF85" i="4" s="1"/>
  <c r="AG85" i="4" s="1"/>
  <c r="I84" i="4"/>
  <c r="N84" i="4" s="1"/>
  <c r="AI84" i="4" s="1"/>
  <c r="AJ84" i="4" s="1"/>
  <c r="E84" i="4"/>
  <c r="J84" i="4" s="1"/>
  <c r="W84" i="4" s="1"/>
  <c r="X84" i="4" s="1"/>
  <c r="F83" i="4"/>
  <c r="K83" i="4" s="1"/>
  <c r="Z83" i="4" s="1"/>
  <c r="AA83" i="4" s="1"/>
  <c r="G82" i="4"/>
  <c r="L82" i="4" s="1"/>
  <c r="AC82" i="4" s="1"/>
  <c r="AD82" i="4" s="1"/>
  <c r="H29" i="4"/>
  <c r="M29" i="4" s="1"/>
  <c r="AF29" i="4" s="1"/>
  <c r="AG29" i="4" s="1"/>
  <c r="H28" i="4"/>
  <c r="M28" i="4" s="1"/>
  <c r="AF28" i="4" s="1"/>
  <c r="AG28" i="4" s="1"/>
  <c r="H27" i="4"/>
  <c r="M27" i="4" s="1"/>
  <c r="AF27" i="4" s="1"/>
  <c r="AG27" i="4" s="1"/>
  <c r="I26" i="4"/>
  <c r="N26" i="4" s="1"/>
  <c r="AI26" i="4" s="1"/>
  <c r="AJ26" i="4" s="1"/>
  <c r="E26" i="4"/>
  <c r="J26" i="4" s="1"/>
  <c r="W26" i="4" s="1"/>
  <c r="X26" i="4" s="1"/>
  <c r="I25" i="4"/>
  <c r="N25" i="4" s="1"/>
  <c r="AI25" i="4" s="1"/>
  <c r="AJ25" i="4" s="1"/>
  <c r="E25" i="4"/>
  <c r="J25" i="4" s="1"/>
  <c r="W25" i="4" s="1"/>
  <c r="X25" i="4" s="1"/>
  <c r="F24" i="4"/>
  <c r="K24" i="4" s="1"/>
  <c r="Z24" i="4" s="1"/>
  <c r="AA24" i="4" s="1"/>
  <c r="F23" i="4"/>
  <c r="K23" i="4" s="1"/>
  <c r="Z23" i="4" s="1"/>
  <c r="AA23" i="4" s="1"/>
  <c r="F424" i="3"/>
  <c r="K424" i="3" s="1"/>
  <c r="Z424" i="3" s="1"/>
  <c r="AA424" i="3" s="1"/>
  <c r="F423" i="3"/>
  <c r="K423" i="3" s="1"/>
  <c r="Z423" i="3" s="1"/>
  <c r="AA423" i="3" s="1"/>
  <c r="F422" i="3"/>
  <c r="K422" i="3" s="1"/>
  <c r="Z422" i="3" s="1"/>
  <c r="AA422" i="3" s="1"/>
  <c r="F421" i="3"/>
  <c r="K421" i="3" s="1"/>
  <c r="Z421" i="3" s="1"/>
  <c r="AA421" i="3" s="1"/>
  <c r="G379" i="3"/>
  <c r="L379" i="3" s="1"/>
  <c r="AC379" i="3" s="1"/>
  <c r="AD379" i="3" s="1"/>
  <c r="I378" i="3"/>
  <c r="N378" i="3" s="1"/>
  <c r="AI378" i="3" s="1"/>
  <c r="AJ378" i="3" s="1"/>
  <c r="E378" i="3"/>
  <c r="J378" i="3" s="1"/>
  <c r="W378" i="3" s="1"/>
  <c r="X378" i="3" s="1"/>
  <c r="I377" i="3"/>
  <c r="N377" i="3" s="1"/>
  <c r="AI377" i="3" s="1"/>
  <c r="AJ377" i="3" s="1"/>
  <c r="E377" i="3"/>
  <c r="J377" i="3" s="1"/>
  <c r="W377" i="3" s="1"/>
  <c r="X377" i="3" s="1"/>
  <c r="G376" i="3"/>
  <c r="L376" i="3" s="1"/>
  <c r="AC376" i="3" s="1"/>
  <c r="AD376" i="3" s="1"/>
  <c r="H736" i="4"/>
  <c r="M736" i="4" s="1"/>
  <c r="AF736" i="4" s="1"/>
  <c r="AG736" i="4" s="1"/>
  <c r="I734" i="4"/>
  <c r="N734" i="4" s="1"/>
  <c r="AI734" i="4" s="1"/>
  <c r="AJ734" i="4" s="1"/>
  <c r="H732" i="4"/>
  <c r="M732" i="4" s="1"/>
  <c r="AF732" i="4" s="1"/>
  <c r="AG732" i="4" s="1"/>
  <c r="E731" i="4"/>
  <c r="J731" i="4" s="1"/>
  <c r="W731" i="4" s="1"/>
  <c r="X731" i="4" s="1"/>
  <c r="E730" i="4"/>
  <c r="J730" i="4" s="1"/>
  <c r="W730" i="4" s="1"/>
  <c r="X730" i="4" s="1"/>
  <c r="H677" i="4"/>
  <c r="M677" i="4" s="1"/>
  <c r="AF677" i="4" s="1"/>
  <c r="AG677" i="4" s="1"/>
  <c r="F676" i="4"/>
  <c r="K676" i="4" s="1"/>
  <c r="Z676" i="4" s="1"/>
  <c r="AA676" i="4" s="1"/>
  <c r="H675" i="4"/>
  <c r="M675" i="4" s="1"/>
  <c r="AF675" i="4" s="1"/>
  <c r="AG675" i="4" s="1"/>
  <c r="F674" i="4"/>
  <c r="K674" i="4" s="1"/>
  <c r="Z674" i="4" s="1"/>
  <c r="AA674" i="4" s="1"/>
  <c r="H673" i="4"/>
  <c r="M673" i="4" s="1"/>
  <c r="AF673" i="4" s="1"/>
  <c r="AG673" i="4" s="1"/>
  <c r="F672" i="4"/>
  <c r="K672" i="4" s="1"/>
  <c r="Z672" i="4" s="1"/>
  <c r="AA672" i="4" s="1"/>
  <c r="H671" i="4"/>
  <c r="M671" i="4" s="1"/>
  <c r="AF671" i="4" s="1"/>
  <c r="AG671" i="4" s="1"/>
  <c r="H618" i="4"/>
  <c r="M618" i="4" s="1"/>
  <c r="AF618" i="4" s="1"/>
  <c r="AG618" i="4" s="1"/>
  <c r="H617" i="4"/>
  <c r="M617" i="4" s="1"/>
  <c r="AF617" i="4" s="1"/>
  <c r="AG617" i="4" s="1"/>
  <c r="F616" i="4"/>
  <c r="K616" i="4" s="1"/>
  <c r="Z616" i="4" s="1"/>
  <c r="AA616" i="4" s="1"/>
  <c r="F615" i="4"/>
  <c r="K615" i="4" s="1"/>
  <c r="Z615" i="4" s="1"/>
  <c r="AA615" i="4" s="1"/>
  <c r="H614" i="4"/>
  <c r="M614" i="4" s="1"/>
  <c r="AF614" i="4" s="1"/>
  <c r="AG614" i="4" s="1"/>
  <c r="H613" i="4"/>
  <c r="M613" i="4" s="1"/>
  <c r="AF613" i="4" s="1"/>
  <c r="AG613" i="4" s="1"/>
  <c r="F612" i="4"/>
  <c r="K612" i="4" s="1"/>
  <c r="Z612" i="4" s="1"/>
  <c r="AA612" i="4" s="1"/>
  <c r="I559" i="4"/>
  <c r="N559" i="4" s="1"/>
  <c r="AI559" i="4" s="1"/>
  <c r="AJ559" i="4" s="1"/>
  <c r="E559" i="4"/>
  <c r="J559" i="4" s="1"/>
  <c r="W559" i="4" s="1"/>
  <c r="X559" i="4" s="1"/>
  <c r="I558" i="4"/>
  <c r="N558" i="4" s="1"/>
  <c r="AI558" i="4" s="1"/>
  <c r="AJ558" i="4" s="1"/>
  <c r="E558" i="4"/>
  <c r="J558" i="4" s="1"/>
  <c r="W558" i="4" s="1"/>
  <c r="X558" i="4" s="1"/>
  <c r="I557" i="4"/>
  <c r="N557" i="4" s="1"/>
  <c r="AI557" i="4" s="1"/>
  <c r="AJ557" i="4" s="1"/>
  <c r="E557" i="4"/>
  <c r="J557" i="4" s="1"/>
  <c r="W557" i="4" s="1"/>
  <c r="X557" i="4" s="1"/>
  <c r="I556" i="4"/>
  <c r="N556" i="4" s="1"/>
  <c r="AI556" i="4" s="1"/>
  <c r="AJ556" i="4" s="1"/>
  <c r="E556" i="4"/>
  <c r="J556" i="4" s="1"/>
  <c r="W556" i="4" s="1"/>
  <c r="X556" i="4" s="1"/>
  <c r="I555" i="4"/>
  <c r="N555" i="4" s="1"/>
  <c r="AI555" i="4" s="1"/>
  <c r="AJ555" i="4" s="1"/>
  <c r="E555" i="4"/>
  <c r="J555" i="4" s="1"/>
  <c r="W555" i="4" s="1"/>
  <c r="X555" i="4" s="1"/>
  <c r="I554" i="4"/>
  <c r="N554" i="4" s="1"/>
  <c r="AI554" i="4" s="1"/>
  <c r="AJ554" i="4" s="1"/>
  <c r="E554" i="4"/>
  <c r="J554" i="4" s="1"/>
  <c r="W554" i="4" s="1"/>
  <c r="X554" i="4" s="1"/>
  <c r="I553" i="4"/>
  <c r="N553" i="4" s="1"/>
  <c r="AI553" i="4" s="1"/>
  <c r="AJ553" i="4" s="1"/>
  <c r="E553" i="4"/>
  <c r="J553" i="4" s="1"/>
  <c r="W553" i="4" s="1"/>
  <c r="X553" i="4" s="1"/>
  <c r="G500" i="4"/>
  <c r="L500" i="4" s="1"/>
  <c r="AC500" i="4" s="1"/>
  <c r="AD500" i="4" s="1"/>
  <c r="H499" i="4"/>
  <c r="M499" i="4" s="1"/>
  <c r="AF499" i="4" s="1"/>
  <c r="AG499" i="4" s="1"/>
  <c r="I498" i="4"/>
  <c r="N498" i="4" s="1"/>
  <c r="AI498" i="4" s="1"/>
  <c r="AJ498" i="4" s="1"/>
  <c r="E498" i="4"/>
  <c r="J498" i="4" s="1"/>
  <c r="W498" i="4" s="1"/>
  <c r="X498" i="4" s="1"/>
  <c r="F497" i="4"/>
  <c r="K497" i="4" s="1"/>
  <c r="Z497" i="4" s="1"/>
  <c r="AA497" i="4" s="1"/>
  <c r="G496" i="4"/>
  <c r="L496" i="4" s="1"/>
  <c r="AC496" i="4" s="1"/>
  <c r="AD496" i="4" s="1"/>
  <c r="H495" i="4"/>
  <c r="M495" i="4" s="1"/>
  <c r="AF495" i="4" s="1"/>
  <c r="AG495" i="4" s="1"/>
  <c r="I494" i="4"/>
  <c r="N494" i="4" s="1"/>
  <c r="AI494" i="4" s="1"/>
  <c r="AJ494" i="4" s="1"/>
  <c r="E494" i="4"/>
  <c r="J494" i="4" s="1"/>
  <c r="W494" i="4" s="1"/>
  <c r="X494" i="4" s="1"/>
  <c r="G441" i="4"/>
  <c r="L441" i="4" s="1"/>
  <c r="AC441" i="4" s="1"/>
  <c r="AD441" i="4" s="1"/>
  <c r="I440" i="4"/>
  <c r="N440" i="4" s="1"/>
  <c r="AI440" i="4" s="1"/>
  <c r="AJ440" i="4" s="1"/>
  <c r="E440" i="4"/>
  <c r="J440" i="4" s="1"/>
  <c r="W440" i="4" s="1"/>
  <c r="X440" i="4" s="1"/>
  <c r="F439" i="4"/>
  <c r="K439" i="4" s="1"/>
  <c r="Z439" i="4" s="1"/>
  <c r="AA439" i="4" s="1"/>
  <c r="F438" i="4"/>
  <c r="K438" i="4" s="1"/>
  <c r="Z438" i="4" s="1"/>
  <c r="AA438" i="4" s="1"/>
  <c r="F437" i="4"/>
  <c r="K437" i="4" s="1"/>
  <c r="Z437" i="4" s="1"/>
  <c r="AA437" i="4" s="1"/>
  <c r="F436" i="4"/>
  <c r="K436" i="4" s="1"/>
  <c r="Z436" i="4" s="1"/>
  <c r="AA436" i="4" s="1"/>
  <c r="F435" i="4"/>
  <c r="K435" i="4" s="1"/>
  <c r="Z435" i="4" s="1"/>
  <c r="AA435" i="4" s="1"/>
  <c r="G382" i="4"/>
  <c r="L382" i="4" s="1"/>
  <c r="AC382" i="4" s="1"/>
  <c r="AD382" i="4" s="1"/>
  <c r="G381" i="4"/>
  <c r="L381" i="4" s="1"/>
  <c r="AC381" i="4" s="1"/>
  <c r="AD381" i="4" s="1"/>
  <c r="I380" i="4"/>
  <c r="N380" i="4" s="1"/>
  <c r="E380" i="4"/>
  <c r="J380" i="4" s="1"/>
  <c r="W380" i="4" s="1"/>
  <c r="X380" i="4" s="1"/>
  <c r="G379" i="4"/>
  <c r="L379" i="4" s="1"/>
  <c r="AC379" i="4" s="1"/>
  <c r="AD379" i="4" s="1"/>
  <c r="G378" i="4"/>
  <c r="L378" i="4" s="1"/>
  <c r="AC378" i="4" s="1"/>
  <c r="AD378" i="4" s="1"/>
  <c r="F377" i="4"/>
  <c r="K377" i="4" s="1"/>
  <c r="Z377" i="4" s="1"/>
  <c r="AA377" i="4" s="1"/>
  <c r="H376" i="4"/>
  <c r="M376" i="4" s="1"/>
  <c r="AF376" i="4" s="1"/>
  <c r="AG376" i="4" s="1"/>
  <c r="I323" i="4"/>
  <c r="N323" i="4" s="1"/>
  <c r="AI323" i="4" s="1"/>
  <c r="AJ323" i="4" s="1"/>
  <c r="E323" i="4"/>
  <c r="J323" i="4" s="1"/>
  <c r="W323" i="4" s="1"/>
  <c r="X323" i="4" s="1"/>
  <c r="I322" i="4"/>
  <c r="N322" i="4" s="1"/>
  <c r="AI322" i="4" s="1"/>
  <c r="AJ322" i="4" s="1"/>
  <c r="E322" i="4"/>
  <c r="J322" i="4" s="1"/>
  <c r="W322" i="4" s="1"/>
  <c r="X322" i="4" s="1"/>
  <c r="I321" i="4"/>
  <c r="N321" i="4" s="1"/>
  <c r="AI321" i="4" s="1"/>
  <c r="AJ321" i="4" s="1"/>
  <c r="E321" i="4"/>
  <c r="J321" i="4" s="1"/>
  <c r="W321" i="4" s="1"/>
  <c r="X321" i="4" s="1"/>
  <c r="I320" i="4"/>
  <c r="N320" i="4" s="1"/>
  <c r="AI320" i="4" s="1"/>
  <c r="AJ320" i="4" s="1"/>
  <c r="E320" i="4"/>
  <c r="J320" i="4" s="1"/>
  <c r="W320" i="4" s="1"/>
  <c r="X320" i="4" s="1"/>
  <c r="I319" i="4"/>
  <c r="N319" i="4" s="1"/>
  <c r="AI319" i="4" s="1"/>
  <c r="AJ319" i="4" s="1"/>
  <c r="E319" i="4"/>
  <c r="J319" i="4" s="1"/>
  <c r="W319" i="4" s="1"/>
  <c r="X319" i="4" s="1"/>
  <c r="I318" i="4"/>
  <c r="N318" i="4" s="1"/>
  <c r="AI318" i="4" s="1"/>
  <c r="AJ318" i="4" s="1"/>
  <c r="E318" i="4"/>
  <c r="J318" i="4" s="1"/>
  <c r="W318" i="4" s="1"/>
  <c r="X318" i="4" s="1"/>
  <c r="I317" i="4"/>
  <c r="N317" i="4" s="1"/>
  <c r="AI317" i="4" s="1"/>
  <c r="AJ317" i="4" s="1"/>
  <c r="E317" i="4"/>
  <c r="J317" i="4" s="1"/>
  <c r="W317" i="4" s="1"/>
  <c r="X317" i="4" s="1"/>
  <c r="H264" i="4"/>
  <c r="M264" i="4" s="1"/>
  <c r="AF264" i="4" s="1"/>
  <c r="AG264" i="4" s="1"/>
  <c r="F263" i="4"/>
  <c r="K263" i="4" s="1"/>
  <c r="Z263" i="4" s="1"/>
  <c r="AA263" i="4" s="1"/>
  <c r="G262" i="4"/>
  <c r="L262" i="4" s="1"/>
  <c r="AC262" i="4" s="1"/>
  <c r="AD262" i="4" s="1"/>
  <c r="I261" i="4"/>
  <c r="N261" i="4" s="1"/>
  <c r="AI261" i="4" s="1"/>
  <c r="AJ261" i="4" s="1"/>
  <c r="E261" i="4"/>
  <c r="J261" i="4" s="1"/>
  <c r="W261" i="4" s="1"/>
  <c r="X261" i="4" s="1"/>
  <c r="F260" i="4"/>
  <c r="K260" i="4" s="1"/>
  <c r="Z260" i="4" s="1"/>
  <c r="AA260" i="4" s="1"/>
  <c r="H259" i="4"/>
  <c r="M259" i="4" s="1"/>
  <c r="I258" i="4"/>
  <c r="N258" i="4" s="1"/>
  <c r="AI258" i="4" s="1"/>
  <c r="AJ258" i="4" s="1"/>
  <c r="E258" i="4"/>
  <c r="J258" i="4" s="1"/>
  <c r="W258" i="4" s="1"/>
  <c r="X258" i="4" s="1"/>
  <c r="I205" i="4"/>
  <c r="N205" i="4" s="1"/>
  <c r="AI205" i="4" s="1"/>
  <c r="AJ205" i="4" s="1"/>
  <c r="E205" i="4"/>
  <c r="J205" i="4" s="1"/>
  <c r="W205" i="4" s="1"/>
  <c r="X205" i="4" s="1"/>
  <c r="H204" i="4"/>
  <c r="M204" i="4" s="1"/>
  <c r="AF204" i="4" s="1"/>
  <c r="AG204" i="4" s="1"/>
  <c r="F203" i="4"/>
  <c r="K203" i="4" s="1"/>
  <c r="Z203" i="4" s="1"/>
  <c r="AA203" i="4" s="1"/>
  <c r="F202" i="4"/>
  <c r="K202" i="4" s="1"/>
  <c r="Z202" i="4" s="1"/>
  <c r="AA202" i="4" s="1"/>
  <c r="F201" i="4"/>
  <c r="K201" i="4" s="1"/>
  <c r="Z201" i="4" s="1"/>
  <c r="AA201" i="4" s="1"/>
  <c r="G200" i="4"/>
  <c r="L200" i="4" s="1"/>
  <c r="AC200" i="4" s="1"/>
  <c r="AD200" i="4" s="1"/>
  <c r="F199" i="4"/>
  <c r="K199" i="4" s="1"/>
  <c r="Z199" i="4" s="1"/>
  <c r="AA199" i="4" s="1"/>
  <c r="H146" i="4"/>
  <c r="M146" i="4" s="1"/>
  <c r="AF146" i="4" s="1"/>
  <c r="AG146" i="4" s="1"/>
  <c r="I145" i="4"/>
  <c r="N145" i="4" s="1"/>
  <c r="AI145" i="4" s="1"/>
  <c r="AJ145" i="4" s="1"/>
  <c r="E145" i="4"/>
  <c r="J145" i="4" s="1"/>
  <c r="W145" i="4" s="1"/>
  <c r="X145" i="4" s="1"/>
  <c r="F144" i="4"/>
  <c r="K144" i="4" s="1"/>
  <c r="Z144" i="4" s="1"/>
  <c r="AA144" i="4" s="1"/>
  <c r="F143" i="4"/>
  <c r="K143" i="4" s="1"/>
  <c r="G142" i="4"/>
  <c r="L142" i="4" s="1"/>
  <c r="AC142" i="4" s="1"/>
  <c r="AD142" i="4" s="1"/>
  <c r="I141" i="4"/>
  <c r="N141" i="4" s="1"/>
  <c r="AI141" i="4" s="1"/>
  <c r="AJ141" i="4" s="1"/>
  <c r="E141" i="4"/>
  <c r="J141" i="4" s="1"/>
  <c r="W141" i="4" s="1"/>
  <c r="X141" i="4" s="1"/>
  <c r="F140" i="4"/>
  <c r="K140" i="4" s="1"/>
  <c r="Z140" i="4" s="1"/>
  <c r="AA140" i="4" s="1"/>
  <c r="I88" i="4"/>
  <c r="N88" i="4" s="1"/>
  <c r="AI88" i="4" s="1"/>
  <c r="AJ88" i="4" s="1"/>
  <c r="E88" i="4"/>
  <c r="J88" i="4" s="1"/>
  <c r="W88" i="4" s="1"/>
  <c r="X88" i="4" s="1"/>
  <c r="I87" i="4"/>
  <c r="N87" i="4" s="1"/>
  <c r="AI87" i="4" s="1"/>
  <c r="AJ87" i="4" s="1"/>
  <c r="E87" i="4"/>
  <c r="J87" i="4" s="1"/>
  <c r="W87" i="4" s="1"/>
  <c r="X87" i="4" s="1"/>
  <c r="F86" i="4"/>
  <c r="K86" i="4" s="1"/>
  <c r="Z86" i="4" s="1"/>
  <c r="AA86" i="4" s="1"/>
  <c r="G85" i="4"/>
  <c r="L85" i="4" s="1"/>
  <c r="AC85" i="4" s="1"/>
  <c r="AD85" i="4" s="1"/>
  <c r="H84" i="4"/>
  <c r="M84" i="4" s="1"/>
  <c r="AF84" i="4" s="1"/>
  <c r="AG84" i="4" s="1"/>
  <c r="I83" i="4"/>
  <c r="N83" i="4" s="1"/>
  <c r="AI83" i="4" s="1"/>
  <c r="AJ83" i="4" s="1"/>
  <c r="E83" i="4"/>
  <c r="J83" i="4" s="1"/>
  <c r="W83" i="4" s="1"/>
  <c r="X83" i="4" s="1"/>
  <c r="F82" i="4"/>
  <c r="K82" i="4" s="1"/>
  <c r="Z82" i="4" s="1"/>
  <c r="AA82" i="4" s="1"/>
  <c r="G29" i="4"/>
  <c r="L29" i="4" s="1"/>
  <c r="AC29" i="4" s="1"/>
  <c r="AD29" i="4" s="1"/>
  <c r="G28" i="4"/>
  <c r="L28" i="4" s="1"/>
  <c r="AC28" i="4" s="1"/>
  <c r="AD28" i="4" s="1"/>
  <c r="G27" i="4"/>
  <c r="L27" i="4" s="1"/>
  <c r="AC27" i="4" s="1"/>
  <c r="AD27" i="4" s="1"/>
  <c r="H26" i="4"/>
  <c r="M26" i="4" s="1"/>
  <c r="AF26" i="4" s="1"/>
  <c r="AG26" i="4" s="1"/>
  <c r="H25" i="4"/>
  <c r="M25" i="4" s="1"/>
  <c r="AF25" i="4" s="1"/>
  <c r="AG25" i="4" s="1"/>
  <c r="I24" i="4"/>
  <c r="N24" i="4" s="1"/>
  <c r="AI24" i="4" s="1"/>
  <c r="AJ24" i="4" s="1"/>
  <c r="E24" i="4"/>
  <c r="J24" i="4" s="1"/>
  <c r="W24" i="4" s="1"/>
  <c r="X24" i="4" s="1"/>
  <c r="I23" i="4"/>
  <c r="N23" i="4" s="1"/>
  <c r="AI23" i="4" s="1"/>
  <c r="AJ23" i="4" s="1"/>
  <c r="E23" i="4"/>
  <c r="J23" i="4" s="1"/>
  <c r="W23" i="4" s="1"/>
  <c r="X23" i="4" s="1"/>
  <c r="I424" i="3"/>
  <c r="N424" i="3" s="1"/>
  <c r="AI424" i="3" s="1"/>
  <c r="AJ424" i="3" s="1"/>
  <c r="E424" i="3"/>
  <c r="J424" i="3" s="1"/>
  <c r="W424" i="3" s="1"/>
  <c r="X424" i="3" s="1"/>
  <c r="I423" i="3"/>
  <c r="N423" i="3" s="1"/>
  <c r="AI423" i="3" s="1"/>
  <c r="AJ423" i="3" s="1"/>
  <c r="E423" i="3"/>
  <c r="J423" i="3" s="1"/>
  <c r="W423" i="3" s="1"/>
  <c r="X423" i="3" s="1"/>
  <c r="I422" i="3"/>
  <c r="N422" i="3" s="1"/>
  <c r="AI422" i="3" s="1"/>
  <c r="AJ422" i="3" s="1"/>
  <c r="E422" i="3"/>
  <c r="J422" i="3" s="1"/>
  <c r="W422" i="3" s="1"/>
  <c r="X422" i="3" s="1"/>
  <c r="I421" i="3"/>
  <c r="N421" i="3" s="1"/>
  <c r="AI421" i="3" s="1"/>
  <c r="AJ421" i="3" s="1"/>
  <c r="E421" i="3"/>
  <c r="J421" i="3" s="1"/>
  <c r="W421" i="3" s="1"/>
  <c r="X421" i="3" s="1"/>
  <c r="F379" i="3"/>
  <c r="K379" i="3" s="1"/>
  <c r="Z379" i="3" s="1"/>
  <c r="AA379" i="3" s="1"/>
  <c r="H378" i="3"/>
  <c r="M378" i="3" s="1"/>
  <c r="AF378" i="3" s="1"/>
  <c r="AG378" i="3" s="1"/>
  <c r="H377" i="3"/>
  <c r="M377" i="3" s="1"/>
  <c r="AF377" i="3" s="1"/>
  <c r="AG377" i="3" s="1"/>
  <c r="F376" i="3"/>
  <c r="K376" i="3" s="1"/>
  <c r="Z376" i="3" s="1"/>
  <c r="AA376" i="3" s="1"/>
  <c r="F334" i="3"/>
  <c r="K334" i="3" s="1"/>
  <c r="Z334" i="3" s="1"/>
  <c r="AA334" i="3" s="1"/>
  <c r="G333" i="3"/>
  <c r="L333" i="3" s="1"/>
  <c r="AC333" i="3" s="1"/>
  <c r="AD333" i="3" s="1"/>
  <c r="E734" i="4"/>
  <c r="J734" i="4" s="1"/>
  <c r="W734" i="4" s="1"/>
  <c r="X734" i="4" s="1"/>
  <c r="I733" i="4"/>
  <c r="N733" i="4" s="1"/>
  <c r="AI733" i="4" s="1"/>
  <c r="AJ733" i="4" s="1"/>
  <c r="G732" i="4"/>
  <c r="L732" i="4" s="1"/>
  <c r="AC732" i="4" s="1"/>
  <c r="AD732" i="4" s="1"/>
  <c r="I731" i="4"/>
  <c r="N731" i="4" s="1"/>
  <c r="AI731" i="4" s="1"/>
  <c r="AJ731" i="4" s="1"/>
  <c r="I730" i="4"/>
  <c r="N730" i="4" s="1"/>
  <c r="AI730" i="4" s="1"/>
  <c r="AJ730" i="4" s="1"/>
  <c r="G677" i="4"/>
  <c r="L677" i="4" s="1"/>
  <c r="AC677" i="4" s="1"/>
  <c r="AD677" i="4" s="1"/>
  <c r="I676" i="4"/>
  <c r="N676" i="4" s="1"/>
  <c r="AI676" i="4" s="1"/>
  <c r="AJ676" i="4" s="1"/>
  <c r="E676" i="4"/>
  <c r="J676" i="4" s="1"/>
  <c r="W676" i="4" s="1"/>
  <c r="X676" i="4" s="1"/>
  <c r="G675" i="4"/>
  <c r="L675" i="4" s="1"/>
  <c r="AC675" i="4" s="1"/>
  <c r="AD675" i="4" s="1"/>
  <c r="I674" i="4"/>
  <c r="N674" i="4" s="1"/>
  <c r="AI674" i="4" s="1"/>
  <c r="AJ674" i="4" s="1"/>
  <c r="E674" i="4"/>
  <c r="J674" i="4" s="1"/>
  <c r="W674" i="4" s="1"/>
  <c r="X674" i="4" s="1"/>
  <c r="G673" i="4"/>
  <c r="L673" i="4" s="1"/>
  <c r="AC673" i="4" s="1"/>
  <c r="AD673" i="4" s="1"/>
  <c r="I672" i="4"/>
  <c r="N672" i="4" s="1"/>
  <c r="AI672" i="4" s="1"/>
  <c r="AJ672" i="4" s="1"/>
  <c r="E672" i="4"/>
  <c r="J672" i="4" s="1"/>
  <c r="W672" i="4" s="1"/>
  <c r="X672" i="4" s="1"/>
  <c r="G671" i="4"/>
  <c r="L671" i="4" s="1"/>
  <c r="AC671" i="4" s="1"/>
  <c r="AD671" i="4" s="1"/>
  <c r="G618" i="4"/>
  <c r="L618" i="4" s="1"/>
  <c r="AC618" i="4" s="1"/>
  <c r="AD618" i="4" s="1"/>
  <c r="G617" i="4"/>
  <c r="L617" i="4" s="1"/>
  <c r="AC617" i="4" s="1"/>
  <c r="AD617" i="4" s="1"/>
  <c r="I616" i="4"/>
  <c r="N616" i="4" s="1"/>
  <c r="AI616" i="4" s="1"/>
  <c r="AJ616" i="4" s="1"/>
  <c r="E616" i="4"/>
  <c r="J616" i="4" s="1"/>
  <c r="W616" i="4" s="1"/>
  <c r="X616" i="4" s="1"/>
  <c r="I615" i="4"/>
  <c r="N615" i="4" s="1"/>
  <c r="E615" i="4"/>
  <c r="J615" i="4" s="1"/>
  <c r="W615" i="4" s="1"/>
  <c r="X615" i="4" s="1"/>
  <c r="G614" i="4"/>
  <c r="L614" i="4" s="1"/>
  <c r="AC614" i="4" s="1"/>
  <c r="AD614" i="4" s="1"/>
  <c r="G613" i="4"/>
  <c r="L613" i="4" s="1"/>
  <c r="AC613" i="4" s="1"/>
  <c r="AD613" i="4" s="1"/>
  <c r="I612" i="4"/>
  <c r="N612" i="4" s="1"/>
  <c r="AI612" i="4" s="1"/>
  <c r="AJ612" i="4" s="1"/>
  <c r="E612" i="4"/>
  <c r="J612" i="4" s="1"/>
  <c r="W612" i="4" s="1"/>
  <c r="X612" i="4" s="1"/>
  <c r="H559" i="4"/>
  <c r="M559" i="4" s="1"/>
  <c r="AF559" i="4" s="1"/>
  <c r="AG559" i="4" s="1"/>
  <c r="H558" i="4"/>
  <c r="M558" i="4" s="1"/>
  <c r="AF558" i="4" s="1"/>
  <c r="AG558" i="4" s="1"/>
  <c r="H557" i="4"/>
  <c r="M557" i="4" s="1"/>
  <c r="AF557" i="4" s="1"/>
  <c r="AG557" i="4" s="1"/>
  <c r="H556" i="4"/>
  <c r="M556" i="4" s="1"/>
  <c r="AF556" i="4" s="1"/>
  <c r="AG556" i="4" s="1"/>
  <c r="H555" i="4"/>
  <c r="M555" i="4" s="1"/>
  <c r="AF555" i="4" s="1"/>
  <c r="AG555" i="4" s="1"/>
  <c r="H554" i="4"/>
  <c r="M554" i="4" s="1"/>
  <c r="AF554" i="4" s="1"/>
  <c r="AG554" i="4" s="1"/>
  <c r="H553" i="4"/>
  <c r="M553" i="4" s="1"/>
  <c r="AF553" i="4" s="1"/>
  <c r="AG553" i="4" s="1"/>
  <c r="F500" i="4"/>
  <c r="K500" i="4" s="1"/>
  <c r="Z500" i="4" s="1"/>
  <c r="AA500" i="4" s="1"/>
  <c r="G499" i="4"/>
  <c r="L499" i="4" s="1"/>
  <c r="AC499" i="4" s="1"/>
  <c r="AD499" i="4" s="1"/>
  <c r="H498" i="4"/>
  <c r="M498" i="4" s="1"/>
  <c r="AF498" i="4" s="1"/>
  <c r="AG498" i="4" s="1"/>
  <c r="I497" i="4"/>
  <c r="N497" i="4" s="1"/>
  <c r="AI497" i="4" s="1"/>
  <c r="AJ497" i="4" s="1"/>
  <c r="E497" i="4"/>
  <c r="J497" i="4" s="1"/>
  <c r="W497" i="4" s="1"/>
  <c r="X497" i="4" s="1"/>
  <c r="F496" i="4"/>
  <c r="K496" i="4" s="1"/>
  <c r="Z496" i="4" s="1"/>
  <c r="AA496" i="4" s="1"/>
  <c r="G495" i="4"/>
  <c r="L495" i="4" s="1"/>
  <c r="AC495" i="4" s="1"/>
  <c r="AD495" i="4" s="1"/>
  <c r="H494" i="4"/>
  <c r="M494" i="4" s="1"/>
  <c r="AF494" i="4" s="1"/>
  <c r="AG494" i="4" s="1"/>
  <c r="F441" i="4"/>
  <c r="K441" i="4" s="1"/>
  <c r="Z441" i="4" s="1"/>
  <c r="AA441" i="4" s="1"/>
  <c r="H440" i="4"/>
  <c r="M440" i="4" s="1"/>
  <c r="AF440" i="4" s="1"/>
  <c r="AG440" i="4" s="1"/>
  <c r="I439" i="4"/>
  <c r="N439" i="4" s="1"/>
  <c r="AI439" i="4" s="1"/>
  <c r="AJ439" i="4" s="1"/>
  <c r="E439" i="4"/>
  <c r="J439" i="4" s="1"/>
  <c r="I438" i="4"/>
  <c r="N438" i="4" s="1"/>
  <c r="AI438" i="4" s="1"/>
  <c r="AJ438" i="4" s="1"/>
  <c r="E438" i="4"/>
  <c r="J438" i="4" s="1"/>
  <c r="W438" i="4" s="1"/>
  <c r="X438" i="4" s="1"/>
  <c r="I437" i="4"/>
  <c r="N437" i="4" s="1"/>
  <c r="AI437" i="4" s="1"/>
  <c r="AJ437" i="4" s="1"/>
  <c r="E437" i="4"/>
  <c r="J437" i="4" s="1"/>
  <c r="W437" i="4" s="1"/>
  <c r="X437" i="4" s="1"/>
  <c r="I436" i="4"/>
  <c r="N436" i="4" s="1"/>
  <c r="AI436" i="4" s="1"/>
  <c r="AJ436" i="4" s="1"/>
  <c r="E436" i="4"/>
  <c r="J436" i="4" s="1"/>
  <c r="W436" i="4" s="1"/>
  <c r="X436" i="4" s="1"/>
  <c r="I435" i="4"/>
  <c r="N435" i="4" s="1"/>
  <c r="AI435" i="4" s="1"/>
  <c r="AJ435" i="4" s="1"/>
  <c r="E435" i="4"/>
  <c r="J435" i="4" s="1"/>
  <c r="W435" i="4" s="1"/>
  <c r="X435" i="4" s="1"/>
  <c r="F382" i="4"/>
  <c r="K382" i="4" s="1"/>
  <c r="Z382" i="4" s="1"/>
  <c r="AA382" i="4" s="1"/>
  <c r="F381" i="4"/>
  <c r="K381" i="4" s="1"/>
  <c r="Z381" i="4" s="1"/>
  <c r="AA381" i="4" s="1"/>
  <c r="H380" i="4"/>
  <c r="M380" i="4" s="1"/>
  <c r="AF380" i="4" s="1"/>
  <c r="AG380" i="4" s="1"/>
  <c r="F379" i="4"/>
  <c r="K379" i="4" s="1"/>
  <c r="Z379" i="4" s="1"/>
  <c r="AA379" i="4" s="1"/>
  <c r="F378" i="4"/>
  <c r="K378" i="4" s="1"/>
  <c r="Z378" i="4" s="1"/>
  <c r="AA378" i="4" s="1"/>
  <c r="I377" i="4"/>
  <c r="N377" i="4" s="1"/>
  <c r="AI377" i="4" s="1"/>
  <c r="AJ377" i="4" s="1"/>
  <c r="E377" i="4"/>
  <c r="J377" i="4" s="1"/>
  <c r="W377" i="4" s="1"/>
  <c r="X377" i="4" s="1"/>
  <c r="G376" i="4"/>
  <c r="L376" i="4" s="1"/>
  <c r="AC376" i="4" s="1"/>
  <c r="AD376" i="4" s="1"/>
  <c r="H323" i="4"/>
  <c r="M323" i="4" s="1"/>
  <c r="AF323" i="4" s="1"/>
  <c r="AG323" i="4" s="1"/>
  <c r="H322" i="4"/>
  <c r="M322" i="4" s="1"/>
  <c r="AF322" i="4" s="1"/>
  <c r="AG322" i="4" s="1"/>
  <c r="H321" i="4"/>
  <c r="M321" i="4" s="1"/>
  <c r="AF321" i="4" s="1"/>
  <c r="AG321" i="4" s="1"/>
  <c r="H320" i="4"/>
  <c r="M320" i="4" s="1"/>
  <c r="AF320" i="4" s="1"/>
  <c r="AG320" i="4" s="1"/>
  <c r="H319" i="4"/>
  <c r="M319" i="4" s="1"/>
  <c r="AF319" i="4" s="1"/>
  <c r="AG319" i="4" s="1"/>
  <c r="H318" i="4"/>
  <c r="M318" i="4" s="1"/>
  <c r="AF318" i="4" s="1"/>
  <c r="AG318" i="4" s="1"/>
  <c r="H317" i="4"/>
  <c r="M317" i="4" s="1"/>
  <c r="AF317" i="4" s="1"/>
  <c r="AG317" i="4" s="1"/>
  <c r="G264" i="4"/>
  <c r="L264" i="4" s="1"/>
  <c r="AC264" i="4" s="1"/>
  <c r="AD264" i="4" s="1"/>
  <c r="I263" i="4"/>
  <c r="N263" i="4" s="1"/>
  <c r="AI263" i="4" s="1"/>
  <c r="AJ263" i="4" s="1"/>
  <c r="E263" i="4"/>
  <c r="J263" i="4" s="1"/>
  <c r="F262" i="4"/>
  <c r="K262" i="4" s="1"/>
  <c r="Z262" i="4" s="1"/>
  <c r="AA262" i="4" s="1"/>
  <c r="H261" i="4"/>
  <c r="M261" i="4" s="1"/>
  <c r="AF261" i="4" s="1"/>
  <c r="AG261" i="4" s="1"/>
  <c r="I260" i="4"/>
  <c r="N260" i="4" s="1"/>
  <c r="AI260" i="4" s="1"/>
  <c r="AJ260" i="4" s="1"/>
  <c r="E260" i="4"/>
  <c r="J260" i="4" s="1"/>
  <c r="W260" i="4" s="1"/>
  <c r="X260" i="4" s="1"/>
  <c r="G259" i="4"/>
  <c r="L259" i="4" s="1"/>
  <c r="AC259" i="4" s="1"/>
  <c r="AD259" i="4" s="1"/>
  <c r="H258" i="4"/>
  <c r="M258" i="4" s="1"/>
  <c r="AF258" i="4" s="1"/>
  <c r="AG258" i="4" s="1"/>
  <c r="H205" i="4"/>
  <c r="M205" i="4" s="1"/>
  <c r="AF205" i="4" s="1"/>
  <c r="AG205" i="4" s="1"/>
  <c r="G204" i="4"/>
  <c r="L204" i="4" s="1"/>
  <c r="AC204" i="4" s="1"/>
  <c r="AD204" i="4" s="1"/>
  <c r="I203" i="4"/>
  <c r="N203" i="4" s="1"/>
  <c r="AI203" i="4" s="1"/>
  <c r="AJ203" i="4" s="1"/>
  <c r="E203" i="4"/>
  <c r="J203" i="4" s="1"/>
  <c r="W203" i="4" s="1"/>
  <c r="X203" i="4" s="1"/>
  <c r="I202" i="4"/>
  <c r="N202" i="4" s="1"/>
  <c r="AI202" i="4" s="1"/>
  <c r="AJ202" i="4" s="1"/>
  <c r="E202" i="4"/>
  <c r="J202" i="4" s="1"/>
  <c r="W202" i="4" s="1"/>
  <c r="X202" i="4" s="1"/>
  <c r="I201" i="4"/>
  <c r="N201" i="4" s="1"/>
  <c r="E201" i="4"/>
  <c r="J201" i="4" s="1"/>
  <c r="W201" i="4" s="1"/>
  <c r="X201" i="4" s="1"/>
  <c r="F200" i="4"/>
  <c r="K200" i="4" s="1"/>
  <c r="Z200" i="4" s="1"/>
  <c r="AA200" i="4" s="1"/>
  <c r="I199" i="4"/>
  <c r="N199" i="4" s="1"/>
  <c r="AI199" i="4" s="1"/>
  <c r="AJ199" i="4" s="1"/>
  <c r="E199" i="4"/>
  <c r="J199" i="4" s="1"/>
  <c r="W199" i="4" s="1"/>
  <c r="X199" i="4" s="1"/>
  <c r="G146" i="4"/>
  <c r="L146" i="4" s="1"/>
  <c r="AC146" i="4" s="1"/>
  <c r="AD146" i="4" s="1"/>
  <c r="H145" i="4"/>
  <c r="M145" i="4" s="1"/>
  <c r="AF145" i="4" s="1"/>
  <c r="AG145" i="4" s="1"/>
  <c r="I144" i="4"/>
  <c r="N144" i="4" s="1"/>
  <c r="AI144" i="4" s="1"/>
  <c r="AJ144" i="4" s="1"/>
  <c r="E144" i="4"/>
  <c r="J144" i="4" s="1"/>
  <c r="W144" i="4" s="1"/>
  <c r="X144" i="4" s="1"/>
  <c r="I143" i="4"/>
  <c r="N143" i="4" s="1"/>
  <c r="AI143" i="4" s="1"/>
  <c r="AJ143" i="4" s="1"/>
  <c r="E143" i="4"/>
  <c r="J143" i="4" s="1"/>
  <c r="W143" i="4" s="1"/>
  <c r="X143" i="4" s="1"/>
  <c r="F142" i="4"/>
  <c r="K142" i="4" s="1"/>
  <c r="Z142" i="4" s="1"/>
  <c r="AA142" i="4" s="1"/>
  <c r="H141" i="4"/>
  <c r="M141" i="4" s="1"/>
  <c r="AF141" i="4" s="1"/>
  <c r="AG141" i="4" s="1"/>
  <c r="I140" i="4"/>
  <c r="N140" i="4" s="1"/>
  <c r="AI140" i="4" s="1"/>
  <c r="AJ140" i="4" s="1"/>
  <c r="E140" i="4"/>
  <c r="J140" i="4" s="1"/>
  <c r="W140" i="4" s="1"/>
  <c r="X140" i="4" s="1"/>
  <c r="H88" i="4"/>
  <c r="M88" i="4" s="1"/>
  <c r="AF88" i="4" s="1"/>
  <c r="AG88" i="4" s="1"/>
  <c r="H87" i="4"/>
  <c r="M87" i="4" s="1"/>
  <c r="AF87" i="4" s="1"/>
  <c r="AG87" i="4" s="1"/>
  <c r="I86" i="4"/>
  <c r="N86" i="4" s="1"/>
  <c r="AI86" i="4" s="1"/>
  <c r="AJ86" i="4" s="1"/>
  <c r="E86" i="4"/>
  <c r="J86" i="4" s="1"/>
  <c r="W86" i="4" s="1"/>
  <c r="X86" i="4" s="1"/>
  <c r="F85" i="4"/>
  <c r="K85" i="4" s="1"/>
  <c r="Z85" i="4" s="1"/>
  <c r="AA85" i="4" s="1"/>
  <c r="G84" i="4"/>
  <c r="L84" i="4" s="1"/>
  <c r="AC84" i="4" s="1"/>
  <c r="AD84" i="4" s="1"/>
  <c r="H83" i="4"/>
  <c r="M83" i="4" s="1"/>
  <c r="AF83" i="4" s="1"/>
  <c r="AG83" i="4" s="1"/>
  <c r="I82" i="4"/>
  <c r="N82" i="4" s="1"/>
  <c r="AI82" i="4" s="1"/>
  <c r="AJ82" i="4" s="1"/>
  <c r="E82" i="4"/>
  <c r="J82" i="4" s="1"/>
  <c r="W82" i="4" s="1"/>
  <c r="X82" i="4" s="1"/>
  <c r="F29" i="4"/>
  <c r="K29" i="4" s="1"/>
  <c r="Z29" i="4" s="1"/>
  <c r="AA29" i="4" s="1"/>
  <c r="F28" i="4"/>
  <c r="K28" i="4" s="1"/>
  <c r="Z28" i="4" s="1"/>
  <c r="AA28" i="4" s="1"/>
  <c r="F27" i="4"/>
  <c r="K27" i="4" s="1"/>
  <c r="Z27" i="4" s="1"/>
  <c r="AA27" i="4" s="1"/>
  <c r="G26" i="4"/>
  <c r="L26" i="4" s="1"/>
  <c r="AC26" i="4" s="1"/>
  <c r="AD26" i="4" s="1"/>
  <c r="G25" i="4"/>
  <c r="L25" i="4" s="1"/>
  <c r="AC25" i="4" s="1"/>
  <c r="AD25" i="4" s="1"/>
  <c r="H24" i="4"/>
  <c r="M24" i="4" s="1"/>
  <c r="AF24" i="4" s="1"/>
  <c r="AG24" i="4" s="1"/>
  <c r="H23" i="4"/>
  <c r="M23" i="4" s="1"/>
  <c r="AF23" i="4" s="1"/>
  <c r="AG23" i="4" s="1"/>
  <c r="H424" i="3"/>
  <c r="M424" i="3" s="1"/>
  <c r="AF424" i="3" s="1"/>
  <c r="AG424" i="3" s="1"/>
  <c r="H423" i="3"/>
  <c r="M423" i="3" s="1"/>
  <c r="AF423" i="3" s="1"/>
  <c r="AG423" i="3" s="1"/>
  <c r="H422" i="3"/>
  <c r="M422" i="3" s="1"/>
  <c r="AF422" i="3" s="1"/>
  <c r="AG422" i="3" s="1"/>
  <c r="H421" i="3"/>
  <c r="M421" i="3" s="1"/>
  <c r="AF421" i="3" s="1"/>
  <c r="AG421" i="3" s="1"/>
  <c r="I379" i="3"/>
  <c r="N379" i="3" s="1"/>
  <c r="AI379" i="3" s="1"/>
  <c r="AJ379" i="3" s="1"/>
  <c r="E379" i="3"/>
  <c r="J379" i="3" s="1"/>
  <c r="W379" i="3" s="1"/>
  <c r="X379" i="3" s="1"/>
  <c r="G378" i="3"/>
  <c r="L378" i="3" s="1"/>
  <c r="AC378" i="3" s="1"/>
  <c r="AD378" i="3" s="1"/>
  <c r="G377" i="3"/>
  <c r="L377" i="3" s="1"/>
  <c r="AC377" i="3" s="1"/>
  <c r="AD377" i="3" s="1"/>
  <c r="I376" i="3"/>
  <c r="N376" i="3" s="1"/>
  <c r="AI376" i="3" s="1"/>
  <c r="AJ376" i="3" s="1"/>
  <c r="E376" i="3"/>
  <c r="J376" i="3" s="1"/>
  <c r="W376" i="3" s="1"/>
  <c r="X376" i="3" s="1"/>
  <c r="I334" i="3"/>
  <c r="N334" i="3" s="1"/>
  <c r="AI334" i="3" s="1"/>
  <c r="AJ334" i="3" s="1"/>
  <c r="E334" i="3"/>
  <c r="J334" i="3" s="1"/>
  <c r="W334" i="3" s="1"/>
  <c r="X334" i="3" s="1"/>
  <c r="F333" i="3"/>
  <c r="K333" i="3" s="1"/>
  <c r="Z333" i="3" s="1"/>
  <c r="AA333" i="3" s="1"/>
  <c r="G332" i="3"/>
  <c r="L332" i="3" s="1"/>
  <c r="AC332" i="3" s="1"/>
  <c r="AD332" i="3" s="1"/>
  <c r="H331" i="3"/>
  <c r="M331" i="3" s="1"/>
  <c r="AF331" i="3" s="1"/>
  <c r="AG331" i="3" s="1"/>
  <c r="F289" i="3"/>
  <c r="K289" i="3" s="1"/>
  <c r="Z289" i="3" s="1"/>
  <c r="AA289" i="3" s="1"/>
  <c r="I288" i="3"/>
  <c r="N288" i="3" s="1"/>
  <c r="AI288" i="3" s="1"/>
  <c r="AJ288" i="3" s="1"/>
  <c r="E288" i="3"/>
  <c r="J288" i="3" s="1"/>
  <c r="W288" i="3" s="1"/>
  <c r="X288" i="3" s="1"/>
  <c r="E733" i="4"/>
  <c r="J733" i="4" s="1"/>
  <c r="W733" i="4" s="1"/>
  <c r="X733" i="4" s="1"/>
  <c r="E732" i="4"/>
  <c r="J732" i="4" s="1"/>
  <c r="W732" i="4" s="1"/>
  <c r="X732" i="4" s="1"/>
  <c r="H731" i="4"/>
  <c r="M731" i="4" s="1"/>
  <c r="AF731" i="4" s="1"/>
  <c r="AG731" i="4" s="1"/>
  <c r="H730" i="4"/>
  <c r="M730" i="4" s="1"/>
  <c r="AF730" i="4" s="1"/>
  <c r="AG730" i="4" s="1"/>
  <c r="F677" i="4"/>
  <c r="K677" i="4" s="1"/>
  <c r="Z677" i="4" s="1"/>
  <c r="AA677" i="4" s="1"/>
  <c r="H676" i="4"/>
  <c r="M676" i="4" s="1"/>
  <c r="AF676" i="4" s="1"/>
  <c r="AG676" i="4" s="1"/>
  <c r="F675" i="4"/>
  <c r="K675" i="4" s="1"/>
  <c r="Z675" i="4" s="1"/>
  <c r="AA675" i="4" s="1"/>
  <c r="H674" i="4"/>
  <c r="M674" i="4" s="1"/>
  <c r="AF674" i="4" s="1"/>
  <c r="AG674" i="4" s="1"/>
  <c r="F673" i="4"/>
  <c r="K673" i="4" s="1"/>
  <c r="Z673" i="4" s="1"/>
  <c r="AA673" i="4" s="1"/>
  <c r="H672" i="4"/>
  <c r="M672" i="4" s="1"/>
  <c r="AF672" i="4" s="1"/>
  <c r="AG672" i="4" s="1"/>
  <c r="F671" i="4"/>
  <c r="K671" i="4" s="1"/>
  <c r="Z671" i="4" s="1"/>
  <c r="AA671" i="4" s="1"/>
  <c r="F618" i="4"/>
  <c r="K618" i="4" s="1"/>
  <c r="Z618" i="4" s="1"/>
  <c r="AA618" i="4" s="1"/>
  <c r="F617" i="4"/>
  <c r="K617" i="4" s="1"/>
  <c r="Z617" i="4" s="1"/>
  <c r="AA617" i="4" s="1"/>
  <c r="H616" i="4"/>
  <c r="M616" i="4" s="1"/>
  <c r="AF616" i="4" s="1"/>
  <c r="AG616" i="4" s="1"/>
  <c r="H615" i="4"/>
  <c r="M615" i="4" s="1"/>
  <c r="AF615" i="4" s="1"/>
  <c r="AG615" i="4" s="1"/>
  <c r="F614" i="4"/>
  <c r="K614" i="4" s="1"/>
  <c r="Z614" i="4" s="1"/>
  <c r="AA614" i="4" s="1"/>
  <c r="F613" i="4"/>
  <c r="K613" i="4" s="1"/>
  <c r="Z613" i="4" s="1"/>
  <c r="AA613" i="4" s="1"/>
  <c r="H612" i="4"/>
  <c r="M612" i="4" s="1"/>
  <c r="AF612" i="4" s="1"/>
  <c r="AG612" i="4" s="1"/>
  <c r="G559" i="4"/>
  <c r="L559" i="4" s="1"/>
  <c r="AC559" i="4" s="1"/>
  <c r="AD559" i="4" s="1"/>
  <c r="G558" i="4"/>
  <c r="L558" i="4" s="1"/>
  <c r="AC558" i="4" s="1"/>
  <c r="AD558" i="4" s="1"/>
  <c r="G557" i="4"/>
  <c r="L557" i="4" s="1"/>
  <c r="AC557" i="4" s="1"/>
  <c r="AD557" i="4" s="1"/>
  <c r="G556" i="4"/>
  <c r="L556" i="4" s="1"/>
  <c r="AC556" i="4" s="1"/>
  <c r="AD556" i="4" s="1"/>
  <c r="G555" i="4"/>
  <c r="L555" i="4" s="1"/>
  <c r="AC555" i="4" s="1"/>
  <c r="AD555" i="4" s="1"/>
  <c r="G554" i="4"/>
  <c r="L554" i="4" s="1"/>
  <c r="AC554" i="4" s="1"/>
  <c r="AD554" i="4" s="1"/>
  <c r="G553" i="4"/>
  <c r="L553" i="4" s="1"/>
  <c r="AC553" i="4" s="1"/>
  <c r="AD553" i="4" s="1"/>
  <c r="I500" i="4"/>
  <c r="N500" i="4" s="1"/>
  <c r="AI500" i="4" s="1"/>
  <c r="AJ500" i="4" s="1"/>
  <c r="E500" i="4"/>
  <c r="J500" i="4" s="1"/>
  <c r="W500" i="4" s="1"/>
  <c r="X500" i="4" s="1"/>
  <c r="F499" i="4"/>
  <c r="K499" i="4" s="1"/>
  <c r="Z499" i="4" s="1"/>
  <c r="AA499" i="4" s="1"/>
  <c r="G498" i="4"/>
  <c r="L498" i="4" s="1"/>
  <c r="AC498" i="4" s="1"/>
  <c r="AD498" i="4" s="1"/>
  <c r="H497" i="4"/>
  <c r="M497" i="4" s="1"/>
  <c r="AF497" i="4" s="1"/>
  <c r="AG497" i="4" s="1"/>
  <c r="I496" i="4"/>
  <c r="N496" i="4" s="1"/>
  <c r="AI496" i="4" s="1"/>
  <c r="AJ496" i="4" s="1"/>
  <c r="E496" i="4"/>
  <c r="J496" i="4" s="1"/>
  <c r="F495" i="4"/>
  <c r="K495" i="4" s="1"/>
  <c r="Z495" i="4" s="1"/>
  <c r="AA495" i="4" s="1"/>
  <c r="G494" i="4"/>
  <c r="L494" i="4" s="1"/>
  <c r="AC494" i="4" s="1"/>
  <c r="AD494" i="4" s="1"/>
  <c r="I441" i="4"/>
  <c r="N441" i="4" s="1"/>
  <c r="AI441" i="4" s="1"/>
  <c r="AJ441" i="4" s="1"/>
  <c r="E441" i="4"/>
  <c r="J441" i="4" s="1"/>
  <c r="W441" i="4" s="1"/>
  <c r="X441" i="4" s="1"/>
  <c r="G440" i="4"/>
  <c r="L440" i="4" s="1"/>
  <c r="AC440" i="4" s="1"/>
  <c r="AD440" i="4" s="1"/>
  <c r="H439" i="4"/>
  <c r="M439" i="4" s="1"/>
  <c r="AF439" i="4" s="1"/>
  <c r="AG439" i="4" s="1"/>
  <c r="H438" i="4"/>
  <c r="M438" i="4" s="1"/>
  <c r="AF438" i="4" s="1"/>
  <c r="AG438" i="4" s="1"/>
  <c r="H437" i="4"/>
  <c r="M437" i="4" s="1"/>
  <c r="AF437" i="4" s="1"/>
  <c r="AG437" i="4" s="1"/>
  <c r="H436" i="4"/>
  <c r="M436" i="4" s="1"/>
  <c r="AF436" i="4" s="1"/>
  <c r="AG436" i="4" s="1"/>
  <c r="H435" i="4"/>
  <c r="M435" i="4" s="1"/>
  <c r="AF435" i="4" s="1"/>
  <c r="AG435" i="4" s="1"/>
  <c r="I382" i="4"/>
  <c r="N382" i="4" s="1"/>
  <c r="AI382" i="4" s="1"/>
  <c r="AJ382" i="4" s="1"/>
  <c r="E382" i="4"/>
  <c r="J382" i="4" s="1"/>
  <c r="W382" i="4" s="1"/>
  <c r="X382" i="4" s="1"/>
  <c r="I381" i="4"/>
  <c r="N381" i="4" s="1"/>
  <c r="AI381" i="4" s="1"/>
  <c r="AJ381" i="4" s="1"/>
  <c r="E381" i="4"/>
  <c r="J381" i="4" s="1"/>
  <c r="W381" i="4" s="1"/>
  <c r="X381" i="4" s="1"/>
  <c r="G380" i="4"/>
  <c r="L380" i="4" s="1"/>
  <c r="AC380" i="4" s="1"/>
  <c r="AD380" i="4" s="1"/>
  <c r="I379" i="4"/>
  <c r="N379" i="4" s="1"/>
  <c r="AI379" i="4" s="1"/>
  <c r="AJ379" i="4" s="1"/>
  <c r="E379" i="4"/>
  <c r="J379" i="4" s="1"/>
  <c r="W379" i="4" s="1"/>
  <c r="X379" i="4" s="1"/>
  <c r="I378" i="4"/>
  <c r="N378" i="4" s="1"/>
  <c r="AI378" i="4" s="1"/>
  <c r="AJ378" i="4" s="1"/>
  <c r="E378" i="4"/>
  <c r="J378" i="4" s="1"/>
  <c r="W378" i="4" s="1"/>
  <c r="X378" i="4" s="1"/>
  <c r="H377" i="4"/>
  <c r="M377" i="4" s="1"/>
  <c r="AF377" i="4" s="1"/>
  <c r="AG377" i="4" s="1"/>
  <c r="F376" i="4"/>
  <c r="K376" i="4" s="1"/>
  <c r="Z376" i="4" s="1"/>
  <c r="AA376" i="4" s="1"/>
  <c r="G323" i="4"/>
  <c r="L323" i="4" s="1"/>
  <c r="AC323" i="4" s="1"/>
  <c r="AD323" i="4" s="1"/>
  <c r="G322" i="4"/>
  <c r="L322" i="4" s="1"/>
  <c r="AC322" i="4" s="1"/>
  <c r="AD322" i="4" s="1"/>
  <c r="G321" i="4"/>
  <c r="L321" i="4" s="1"/>
  <c r="AC321" i="4" s="1"/>
  <c r="AD321" i="4" s="1"/>
  <c r="G320" i="4"/>
  <c r="L320" i="4" s="1"/>
  <c r="AC320" i="4" s="1"/>
  <c r="AD320" i="4" s="1"/>
  <c r="G319" i="4"/>
  <c r="L319" i="4" s="1"/>
  <c r="AC319" i="4" s="1"/>
  <c r="AD319" i="4" s="1"/>
  <c r="G318" i="4"/>
  <c r="L318" i="4" s="1"/>
  <c r="AC318" i="4" s="1"/>
  <c r="AD318" i="4" s="1"/>
  <c r="G317" i="4"/>
  <c r="L317" i="4" s="1"/>
  <c r="AC317" i="4" s="1"/>
  <c r="AD317" i="4" s="1"/>
  <c r="F264" i="4"/>
  <c r="K264" i="4" s="1"/>
  <c r="Z264" i="4" s="1"/>
  <c r="AA264" i="4" s="1"/>
  <c r="H263" i="4"/>
  <c r="M263" i="4" s="1"/>
  <c r="AF263" i="4" s="1"/>
  <c r="AG263" i="4" s="1"/>
  <c r="I262" i="4"/>
  <c r="N262" i="4" s="1"/>
  <c r="E262" i="4"/>
  <c r="J262" i="4" s="1"/>
  <c r="G261" i="4"/>
  <c r="L261" i="4" s="1"/>
  <c r="AC261" i="4" s="1"/>
  <c r="AD261" i="4" s="1"/>
  <c r="H260" i="4"/>
  <c r="M260" i="4" s="1"/>
  <c r="AF260" i="4" s="1"/>
  <c r="AG260" i="4" s="1"/>
  <c r="F259" i="4"/>
  <c r="K259" i="4" s="1"/>
  <c r="Z259" i="4" s="1"/>
  <c r="AA259" i="4" s="1"/>
  <c r="G258" i="4"/>
  <c r="L258" i="4" s="1"/>
  <c r="AC258" i="4" s="1"/>
  <c r="AD258" i="4" s="1"/>
  <c r="G205" i="4"/>
  <c r="L205" i="4" s="1"/>
  <c r="AC205" i="4" s="1"/>
  <c r="AD205" i="4" s="1"/>
  <c r="F204" i="4"/>
  <c r="K204" i="4" s="1"/>
  <c r="Z204" i="4" s="1"/>
  <c r="AA204" i="4" s="1"/>
  <c r="H203" i="4"/>
  <c r="M203" i="4" s="1"/>
  <c r="AF203" i="4" s="1"/>
  <c r="AG203" i="4" s="1"/>
  <c r="H202" i="4"/>
  <c r="M202" i="4" s="1"/>
  <c r="AF202" i="4" s="1"/>
  <c r="AG202" i="4" s="1"/>
  <c r="H201" i="4"/>
  <c r="M201" i="4" s="1"/>
  <c r="AF201" i="4" s="1"/>
  <c r="AG201" i="4" s="1"/>
  <c r="I200" i="4"/>
  <c r="N200" i="4" s="1"/>
  <c r="AI200" i="4" s="1"/>
  <c r="AJ200" i="4" s="1"/>
  <c r="E200" i="4"/>
  <c r="J200" i="4" s="1"/>
  <c r="W200" i="4" s="1"/>
  <c r="X200" i="4" s="1"/>
  <c r="H199" i="4"/>
  <c r="M199" i="4" s="1"/>
  <c r="F146" i="4"/>
  <c r="K146" i="4" s="1"/>
  <c r="Z146" i="4" s="1"/>
  <c r="AA146" i="4" s="1"/>
  <c r="G145" i="4"/>
  <c r="L145" i="4" s="1"/>
  <c r="AC145" i="4" s="1"/>
  <c r="AD145" i="4" s="1"/>
  <c r="H144" i="4"/>
  <c r="M144" i="4" s="1"/>
  <c r="AF144" i="4" s="1"/>
  <c r="AG144" i="4" s="1"/>
  <c r="H143" i="4"/>
  <c r="M143" i="4" s="1"/>
  <c r="AF143" i="4" s="1"/>
  <c r="AG143" i="4" s="1"/>
  <c r="I142" i="4"/>
  <c r="N142" i="4" s="1"/>
  <c r="AI142" i="4" s="1"/>
  <c r="AJ142" i="4" s="1"/>
  <c r="E142" i="4"/>
  <c r="J142" i="4" s="1"/>
  <c r="W142" i="4" s="1"/>
  <c r="X142" i="4" s="1"/>
  <c r="G141" i="4"/>
  <c r="L141" i="4" s="1"/>
  <c r="AC141" i="4" s="1"/>
  <c r="AD141" i="4" s="1"/>
  <c r="H140" i="4"/>
  <c r="M140" i="4" s="1"/>
  <c r="AF140" i="4" s="1"/>
  <c r="AG140" i="4" s="1"/>
  <c r="G88" i="4"/>
  <c r="L88" i="4" s="1"/>
  <c r="AC88" i="4" s="1"/>
  <c r="AD88" i="4" s="1"/>
  <c r="G87" i="4"/>
  <c r="L87" i="4" s="1"/>
  <c r="AC87" i="4" s="1"/>
  <c r="AD87" i="4" s="1"/>
  <c r="H86" i="4"/>
  <c r="M86" i="4" s="1"/>
  <c r="AF86" i="4" s="1"/>
  <c r="AG86" i="4" s="1"/>
  <c r="I85" i="4"/>
  <c r="N85" i="4" s="1"/>
  <c r="AI85" i="4" s="1"/>
  <c r="AJ85" i="4" s="1"/>
  <c r="E85" i="4"/>
  <c r="J85" i="4" s="1"/>
  <c r="W85" i="4" s="1"/>
  <c r="X85" i="4" s="1"/>
  <c r="F84" i="4"/>
  <c r="K84" i="4" s="1"/>
  <c r="Z84" i="4" s="1"/>
  <c r="AA84" i="4" s="1"/>
  <c r="G83" i="4"/>
  <c r="L83" i="4" s="1"/>
  <c r="AC83" i="4" s="1"/>
  <c r="AD83" i="4" s="1"/>
  <c r="H82" i="4"/>
  <c r="M82" i="4" s="1"/>
  <c r="AF82" i="4" s="1"/>
  <c r="AG82" i="4" s="1"/>
  <c r="I29" i="4"/>
  <c r="N29" i="4" s="1"/>
  <c r="AI29" i="4" s="1"/>
  <c r="AJ29" i="4" s="1"/>
  <c r="E29" i="4"/>
  <c r="J29" i="4" s="1"/>
  <c r="W29" i="4" s="1"/>
  <c r="X29" i="4" s="1"/>
  <c r="I28" i="4"/>
  <c r="N28" i="4" s="1"/>
  <c r="AI28" i="4" s="1"/>
  <c r="AJ28" i="4" s="1"/>
  <c r="E28" i="4"/>
  <c r="J28" i="4" s="1"/>
  <c r="W28" i="4" s="1"/>
  <c r="X28" i="4" s="1"/>
  <c r="I27" i="4"/>
  <c r="N27" i="4" s="1"/>
  <c r="AI27" i="4" s="1"/>
  <c r="AJ27" i="4" s="1"/>
  <c r="E27" i="4"/>
  <c r="J27" i="4" s="1"/>
  <c r="W27" i="4" s="1"/>
  <c r="X27" i="4" s="1"/>
  <c r="F26" i="4"/>
  <c r="K26" i="4" s="1"/>
  <c r="Z26" i="4" s="1"/>
  <c r="AA26" i="4" s="1"/>
  <c r="F25" i="4"/>
  <c r="K25" i="4" s="1"/>
  <c r="Z25" i="4" s="1"/>
  <c r="AA25" i="4" s="1"/>
  <c r="G24" i="4"/>
  <c r="L24" i="4" s="1"/>
  <c r="AC24" i="4" s="1"/>
  <c r="AD24" i="4" s="1"/>
  <c r="G23" i="4"/>
  <c r="L23" i="4" s="1"/>
  <c r="AC23" i="4" s="1"/>
  <c r="AD23" i="4" s="1"/>
  <c r="G424" i="3"/>
  <c r="L424" i="3" s="1"/>
  <c r="AC424" i="3" s="1"/>
  <c r="AD424" i="3" s="1"/>
  <c r="G423" i="3"/>
  <c r="L423" i="3" s="1"/>
  <c r="AC423" i="3" s="1"/>
  <c r="AD423" i="3" s="1"/>
  <c r="G422" i="3"/>
  <c r="L422" i="3" s="1"/>
  <c r="AC422" i="3" s="1"/>
  <c r="AD422" i="3" s="1"/>
  <c r="G421" i="3"/>
  <c r="L421" i="3" s="1"/>
  <c r="AC421" i="3" s="1"/>
  <c r="AD421" i="3" s="1"/>
  <c r="H379" i="3"/>
  <c r="M379" i="3" s="1"/>
  <c r="AF379" i="3" s="1"/>
  <c r="AG379" i="3" s="1"/>
  <c r="F378" i="3"/>
  <c r="K378" i="3" s="1"/>
  <c r="Z378" i="3" s="1"/>
  <c r="AA378" i="3" s="1"/>
  <c r="F377" i="3"/>
  <c r="K377" i="3" s="1"/>
  <c r="Z377" i="3" s="1"/>
  <c r="AA377" i="3" s="1"/>
  <c r="H376" i="3"/>
  <c r="M376" i="3" s="1"/>
  <c r="AF376" i="3" s="1"/>
  <c r="AG376" i="3" s="1"/>
  <c r="H334" i="3"/>
  <c r="M334" i="3" s="1"/>
  <c r="I333" i="3"/>
  <c r="N333" i="3" s="1"/>
  <c r="AI333" i="3" s="1"/>
  <c r="AJ333" i="3" s="1"/>
  <c r="E333" i="3"/>
  <c r="J333" i="3" s="1"/>
  <c r="F332" i="3"/>
  <c r="K332" i="3" s="1"/>
  <c r="Z332" i="3" s="1"/>
  <c r="AA332" i="3" s="1"/>
  <c r="G331" i="3"/>
  <c r="L331" i="3" s="1"/>
  <c r="AC331" i="3" s="1"/>
  <c r="AD331" i="3" s="1"/>
  <c r="G334" i="3"/>
  <c r="L334" i="3" s="1"/>
  <c r="AC334" i="3" s="1"/>
  <c r="AD334" i="3" s="1"/>
  <c r="I332" i="3"/>
  <c r="N332" i="3" s="1"/>
  <c r="AI332" i="3" s="1"/>
  <c r="AJ332" i="3" s="1"/>
  <c r="F331" i="3"/>
  <c r="K331" i="3" s="1"/>
  <c r="Z331" i="3" s="1"/>
  <c r="AA331" i="3" s="1"/>
  <c r="H289" i="3"/>
  <c r="M289" i="3" s="1"/>
  <c r="AF289" i="3" s="1"/>
  <c r="AG289" i="3" s="1"/>
  <c r="G287" i="3"/>
  <c r="L287" i="3" s="1"/>
  <c r="AC287" i="3" s="1"/>
  <c r="AD287" i="3" s="1"/>
  <c r="F286" i="3"/>
  <c r="K286" i="3" s="1"/>
  <c r="Z286" i="3" s="1"/>
  <c r="AA286" i="3" s="1"/>
  <c r="F244" i="3"/>
  <c r="K244" i="3" s="1"/>
  <c r="Z244" i="3" s="1"/>
  <c r="AA244" i="3" s="1"/>
  <c r="F243" i="3"/>
  <c r="K243" i="3" s="1"/>
  <c r="Z243" i="3" s="1"/>
  <c r="AA243" i="3" s="1"/>
  <c r="F242" i="3"/>
  <c r="K242" i="3" s="1"/>
  <c r="Z242" i="3" s="1"/>
  <c r="AA242" i="3" s="1"/>
  <c r="F241" i="3"/>
  <c r="K241" i="3" s="1"/>
  <c r="Z241" i="3" s="1"/>
  <c r="AA241" i="3" s="1"/>
  <c r="F199" i="3"/>
  <c r="K199" i="3" s="1"/>
  <c r="Z199" i="3" s="1"/>
  <c r="AA199" i="3" s="1"/>
  <c r="H198" i="3"/>
  <c r="M198" i="3" s="1"/>
  <c r="AF198" i="3" s="1"/>
  <c r="AG198" i="3" s="1"/>
  <c r="F197" i="3"/>
  <c r="K197" i="3" s="1"/>
  <c r="Z197" i="3" s="1"/>
  <c r="AA197" i="3" s="1"/>
  <c r="H196" i="3"/>
  <c r="M196" i="3" s="1"/>
  <c r="AF196" i="3" s="1"/>
  <c r="AG196" i="3" s="1"/>
  <c r="H154" i="3"/>
  <c r="M154" i="3" s="1"/>
  <c r="AF154" i="3" s="1"/>
  <c r="AG154" i="3" s="1"/>
  <c r="H153" i="3"/>
  <c r="M153" i="3" s="1"/>
  <c r="AF153" i="3" s="1"/>
  <c r="AG153" i="3" s="1"/>
  <c r="G152" i="3"/>
  <c r="L152" i="3" s="1"/>
  <c r="AC152" i="3" s="1"/>
  <c r="AD152" i="3" s="1"/>
  <c r="G151" i="3"/>
  <c r="L151" i="3" s="1"/>
  <c r="AC151" i="3" s="1"/>
  <c r="AD151" i="3" s="1"/>
  <c r="I109" i="3"/>
  <c r="N109" i="3" s="1"/>
  <c r="AI109" i="3" s="1"/>
  <c r="AJ109" i="3" s="1"/>
  <c r="E109" i="3"/>
  <c r="J109" i="3" s="1"/>
  <c r="W109" i="3" s="1"/>
  <c r="X109" i="3" s="1"/>
  <c r="G108" i="3"/>
  <c r="L108" i="3" s="1"/>
  <c r="AC108" i="3" s="1"/>
  <c r="AD108" i="3" s="1"/>
  <c r="I107" i="3"/>
  <c r="N107" i="3" s="1"/>
  <c r="AI107" i="3" s="1"/>
  <c r="AJ107" i="3" s="1"/>
  <c r="E107" i="3"/>
  <c r="J107" i="3" s="1"/>
  <c r="W107" i="3" s="1"/>
  <c r="X107" i="3" s="1"/>
  <c r="G106" i="3"/>
  <c r="L106" i="3" s="1"/>
  <c r="AC106" i="3" s="1"/>
  <c r="AD106" i="3" s="1"/>
  <c r="F65" i="3"/>
  <c r="K65" i="3" s="1"/>
  <c r="Z65" i="3" s="1"/>
  <c r="AA65" i="3" s="1"/>
  <c r="F64" i="3"/>
  <c r="K64" i="3" s="1"/>
  <c r="Z64" i="3" s="1"/>
  <c r="AA64" i="3" s="1"/>
  <c r="F63" i="3"/>
  <c r="K63" i="3" s="1"/>
  <c r="Z63" i="3" s="1"/>
  <c r="AA63" i="3" s="1"/>
  <c r="F62" i="3"/>
  <c r="K62" i="3" s="1"/>
  <c r="Z62" i="3" s="1"/>
  <c r="AA62" i="3" s="1"/>
  <c r="I21" i="3"/>
  <c r="N21" i="3" s="1"/>
  <c r="AI21" i="3" s="1"/>
  <c r="AJ21" i="3" s="1"/>
  <c r="F20" i="3"/>
  <c r="K20" i="3" s="1"/>
  <c r="Z20" i="3" s="1"/>
  <c r="AA20" i="3" s="1"/>
  <c r="H18" i="3"/>
  <c r="M18" i="3" s="1"/>
  <c r="AF18" i="3" s="1"/>
  <c r="AG18" i="3" s="1"/>
  <c r="H21" i="3"/>
  <c r="M21" i="3" s="1"/>
  <c r="AF21" i="3" s="1"/>
  <c r="AG21" i="3" s="1"/>
  <c r="F19" i="3"/>
  <c r="K19" i="3" s="1"/>
  <c r="Z19" i="3" s="1"/>
  <c r="AA19" i="3" s="1"/>
  <c r="E19" i="3"/>
  <c r="J19" i="3" s="1"/>
  <c r="W19" i="3" s="1"/>
  <c r="X19" i="3" s="1"/>
  <c r="H333" i="3"/>
  <c r="M333" i="3" s="1"/>
  <c r="AF333" i="3" s="1"/>
  <c r="AG333" i="3" s="1"/>
  <c r="H332" i="3"/>
  <c r="M332" i="3" s="1"/>
  <c r="AF332" i="3" s="1"/>
  <c r="AG332" i="3" s="1"/>
  <c r="E331" i="3"/>
  <c r="J331" i="3" s="1"/>
  <c r="W331" i="3" s="1"/>
  <c r="X331" i="3" s="1"/>
  <c r="G289" i="3"/>
  <c r="L289" i="3" s="1"/>
  <c r="AC289" i="3" s="1"/>
  <c r="AD289" i="3" s="1"/>
  <c r="H288" i="3"/>
  <c r="M288" i="3" s="1"/>
  <c r="AF288" i="3" s="1"/>
  <c r="AG288" i="3" s="1"/>
  <c r="F287" i="3"/>
  <c r="K287" i="3" s="1"/>
  <c r="Z287" i="3" s="1"/>
  <c r="AA287" i="3" s="1"/>
  <c r="I286" i="3"/>
  <c r="N286" i="3" s="1"/>
  <c r="AI286" i="3" s="1"/>
  <c r="AJ286" i="3" s="1"/>
  <c r="E286" i="3"/>
  <c r="J286" i="3" s="1"/>
  <c r="W286" i="3" s="1"/>
  <c r="X286" i="3" s="1"/>
  <c r="I244" i="3"/>
  <c r="N244" i="3" s="1"/>
  <c r="AI244" i="3" s="1"/>
  <c r="AJ244" i="3" s="1"/>
  <c r="E244" i="3"/>
  <c r="J244" i="3" s="1"/>
  <c r="W244" i="3" s="1"/>
  <c r="X244" i="3" s="1"/>
  <c r="I243" i="3"/>
  <c r="N243" i="3" s="1"/>
  <c r="AI243" i="3" s="1"/>
  <c r="AJ243" i="3" s="1"/>
  <c r="E243" i="3"/>
  <c r="J243" i="3" s="1"/>
  <c r="W243" i="3" s="1"/>
  <c r="X243" i="3" s="1"/>
  <c r="I242" i="3"/>
  <c r="N242" i="3" s="1"/>
  <c r="AI242" i="3" s="1"/>
  <c r="AJ242" i="3" s="1"/>
  <c r="E242" i="3"/>
  <c r="J242" i="3" s="1"/>
  <c r="W242" i="3" s="1"/>
  <c r="X242" i="3" s="1"/>
  <c r="I241" i="3"/>
  <c r="N241" i="3" s="1"/>
  <c r="AI241" i="3" s="1"/>
  <c r="AJ241" i="3" s="1"/>
  <c r="E241" i="3"/>
  <c r="J241" i="3" s="1"/>
  <c r="W241" i="3" s="1"/>
  <c r="X241" i="3" s="1"/>
  <c r="I199" i="3"/>
  <c r="N199" i="3" s="1"/>
  <c r="AI199" i="3" s="1"/>
  <c r="AJ199" i="3" s="1"/>
  <c r="E199" i="3"/>
  <c r="J199" i="3" s="1"/>
  <c r="W199" i="3" s="1"/>
  <c r="X199" i="3" s="1"/>
  <c r="G198" i="3"/>
  <c r="L198" i="3" s="1"/>
  <c r="I197" i="3"/>
  <c r="N197" i="3" s="1"/>
  <c r="AI197" i="3" s="1"/>
  <c r="AJ197" i="3" s="1"/>
  <c r="E197" i="3"/>
  <c r="J197" i="3" s="1"/>
  <c r="W197" i="3" s="1"/>
  <c r="X197" i="3" s="1"/>
  <c r="G196" i="3"/>
  <c r="L196" i="3" s="1"/>
  <c r="AC196" i="3" s="1"/>
  <c r="AD196" i="3" s="1"/>
  <c r="G154" i="3"/>
  <c r="L154" i="3" s="1"/>
  <c r="AC154" i="3" s="1"/>
  <c r="AD154" i="3" s="1"/>
  <c r="G153" i="3"/>
  <c r="L153" i="3" s="1"/>
  <c r="AC153" i="3" s="1"/>
  <c r="AD153" i="3" s="1"/>
  <c r="F152" i="3"/>
  <c r="K152" i="3" s="1"/>
  <c r="Z152" i="3" s="1"/>
  <c r="AA152" i="3" s="1"/>
  <c r="F151" i="3"/>
  <c r="K151" i="3" s="1"/>
  <c r="Z151" i="3" s="1"/>
  <c r="AA151" i="3" s="1"/>
  <c r="H109" i="3"/>
  <c r="M109" i="3" s="1"/>
  <c r="AF109" i="3" s="1"/>
  <c r="AG109" i="3" s="1"/>
  <c r="F108" i="3"/>
  <c r="K108" i="3" s="1"/>
  <c r="Z108" i="3" s="1"/>
  <c r="AA108" i="3" s="1"/>
  <c r="H107" i="3"/>
  <c r="M107" i="3" s="1"/>
  <c r="AF107" i="3" s="1"/>
  <c r="AG107" i="3" s="1"/>
  <c r="F106" i="3"/>
  <c r="K106" i="3" s="1"/>
  <c r="Z106" i="3" s="1"/>
  <c r="AA106" i="3" s="1"/>
  <c r="I65" i="3"/>
  <c r="N65" i="3" s="1"/>
  <c r="AI65" i="3" s="1"/>
  <c r="AJ65" i="3" s="1"/>
  <c r="E65" i="3"/>
  <c r="J65" i="3" s="1"/>
  <c r="W65" i="3" s="1"/>
  <c r="X65" i="3" s="1"/>
  <c r="I64" i="3"/>
  <c r="N64" i="3" s="1"/>
  <c r="AI64" i="3" s="1"/>
  <c r="AJ64" i="3" s="1"/>
  <c r="E64" i="3"/>
  <c r="J64" i="3" s="1"/>
  <c r="W64" i="3" s="1"/>
  <c r="X64" i="3" s="1"/>
  <c r="I63" i="3"/>
  <c r="N63" i="3" s="1"/>
  <c r="AI63" i="3" s="1"/>
  <c r="AJ63" i="3" s="1"/>
  <c r="E63" i="3"/>
  <c r="J63" i="3" s="1"/>
  <c r="W63" i="3" s="1"/>
  <c r="X63" i="3" s="1"/>
  <c r="I62" i="3"/>
  <c r="N62" i="3" s="1"/>
  <c r="AI62" i="3" s="1"/>
  <c r="AJ62" i="3" s="1"/>
  <c r="E62" i="3"/>
  <c r="J62" i="3" s="1"/>
  <c r="W62" i="3" s="1"/>
  <c r="X62" i="3" s="1"/>
  <c r="I20" i="3"/>
  <c r="N20" i="3" s="1"/>
  <c r="AI20" i="3" s="1"/>
  <c r="AJ20" i="3" s="1"/>
  <c r="G18" i="3"/>
  <c r="L18" i="3" s="1"/>
  <c r="AC18" i="3" s="1"/>
  <c r="AD18" i="3" s="1"/>
  <c r="F18" i="3"/>
  <c r="K18" i="3" s="1"/>
  <c r="Z18" i="3" s="1"/>
  <c r="AA18" i="3" s="1"/>
  <c r="E332" i="3"/>
  <c r="J332" i="3" s="1"/>
  <c r="W332" i="3" s="1"/>
  <c r="X332" i="3" s="1"/>
  <c r="E289" i="3"/>
  <c r="J289" i="3" s="1"/>
  <c r="W289" i="3" s="1"/>
  <c r="X289" i="3" s="1"/>
  <c r="G288" i="3"/>
  <c r="L288" i="3" s="1"/>
  <c r="AC288" i="3" s="1"/>
  <c r="AD288" i="3" s="1"/>
  <c r="I287" i="3"/>
  <c r="N287" i="3" s="1"/>
  <c r="AI287" i="3" s="1"/>
  <c r="AJ287" i="3" s="1"/>
  <c r="E287" i="3"/>
  <c r="J287" i="3" s="1"/>
  <c r="W287" i="3" s="1"/>
  <c r="X287" i="3" s="1"/>
  <c r="H286" i="3"/>
  <c r="M286" i="3" s="1"/>
  <c r="AF286" i="3" s="1"/>
  <c r="AG286" i="3" s="1"/>
  <c r="H244" i="3"/>
  <c r="M244" i="3" s="1"/>
  <c r="AF244" i="3" s="1"/>
  <c r="AG244" i="3" s="1"/>
  <c r="H243" i="3"/>
  <c r="M243" i="3" s="1"/>
  <c r="AF243" i="3" s="1"/>
  <c r="AG243" i="3" s="1"/>
  <c r="H242" i="3"/>
  <c r="M242" i="3" s="1"/>
  <c r="AF242" i="3" s="1"/>
  <c r="AG242" i="3" s="1"/>
  <c r="H241" i="3"/>
  <c r="M241" i="3" s="1"/>
  <c r="AF241" i="3" s="1"/>
  <c r="AG241" i="3" s="1"/>
  <c r="H199" i="3"/>
  <c r="M199" i="3" s="1"/>
  <c r="AF199" i="3" s="1"/>
  <c r="AG199" i="3" s="1"/>
  <c r="F198" i="3"/>
  <c r="K198" i="3" s="1"/>
  <c r="Z198" i="3" s="1"/>
  <c r="AA198" i="3" s="1"/>
  <c r="H197" i="3"/>
  <c r="M197" i="3" s="1"/>
  <c r="AF197" i="3" s="1"/>
  <c r="AG197" i="3" s="1"/>
  <c r="F196" i="3"/>
  <c r="K196" i="3" s="1"/>
  <c r="Z196" i="3" s="1"/>
  <c r="AA196" i="3" s="1"/>
  <c r="F154" i="3"/>
  <c r="K154" i="3" s="1"/>
  <c r="Z154" i="3" s="1"/>
  <c r="AA154" i="3" s="1"/>
  <c r="F153" i="3"/>
  <c r="K153" i="3" s="1"/>
  <c r="Z153" i="3" s="1"/>
  <c r="AA153" i="3" s="1"/>
  <c r="I152" i="3"/>
  <c r="N152" i="3" s="1"/>
  <c r="AI152" i="3" s="1"/>
  <c r="AJ152" i="3" s="1"/>
  <c r="E152" i="3"/>
  <c r="J152" i="3" s="1"/>
  <c r="W152" i="3" s="1"/>
  <c r="X152" i="3" s="1"/>
  <c r="I151" i="3"/>
  <c r="N151" i="3" s="1"/>
  <c r="AI151" i="3" s="1"/>
  <c r="AJ151" i="3" s="1"/>
  <c r="E151" i="3"/>
  <c r="J151" i="3" s="1"/>
  <c r="W151" i="3" s="1"/>
  <c r="X151" i="3" s="1"/>
  <c r="G109" i="3"/>
  <c r="L109" i="3" s="1"/>
  <c r="AC109" i="3" s="1"/>
  <c r="AD109" i="3" s="1"/>
  <c r="I108" i="3"/>
  <c r="N108" i="3" s="1"/>
  <c r="AI108" i="3" s="1"/>
  <c r="AJ108" i="3" s="1"/>
  <c r="E108" i="3"/>
  <c r="J108" i="3" s="1"/>
  <c r="W108" i="3" s="1"/>
  <c r="X108" i="3" s="1"/>
  <c r="G107" i="3"/>
  <c r="L107" i="3" s="1"/>
  <c r="AC107" i="3" s="1"/>
  <c r="AD107" i="3" s="1"/>
  <c r="I106" i="3"/>
  <c r="N106" i="3" s="1"/>
  <c r="AI106" i="3" s="1"/>
  <c r="AJ106" i="3" s="1"/>
  <c r="E106" i="3"/>
  <c r="J106" i="3" s="1"/>
  <c r="W106" i="3" s="1"/>
  <c r="X106" i="3" s="1"/>
  <c r="H65" i="3"/>
  <c r="M65" i="3" s="1"/>
  <c r="AF65" i="3" s="1"/>
  <c r="AG65" i="3" s="1"/>
  <c r="H64" i="3"/>
  <c r="M64" i="3" s="1"/>
  <c r="AF64" i="3" s="1"/>
  <c r="AG64" i="3" s="1"/>
  <c r="H63" i="3"/>
  <c r="M63" i="3" s="1"/>
  <c r="AF63" i="3" s="1"/>
  <c r="AG63" i="3" s="1"/>
  <c r="H62" i="3"/>
  <c r="M62" i="3" s="1"/>
  <c r="AF62" i="3" s="1"/>
  <c r="AG62" i="3" s="1"/>
  <c r="G21" i="3"/>
  <c r="L21" i="3" s="1"/>
  <c r="AC21" i="3" s="1"/>
  <c r="AD21" i="3" s="1"/>
  <c r="I19" i="3"/>
  <c r="N19" i="3" s="1"/>
  <c r="AI19" i="3" s="1"/>
  <c r="AJ19" i="3" s="1"/>
  <c r="I331" i="3"/>
  <c r="N331" i="3" s="1"/>
  <c r="AI331" i="3" s="1"/>
  <c r="AJ331" i="3" s="1"/>
  <c r="I289" i="3"/>
  <c r="N289" i="3" s="1"/>
  <c r="AI289" i="3" s="1"/>
  <c r="AJ289" i="3" s="1"/>
  <c r="F288" i="3"/>
  <c r="K288" i="3" s="1"/>
  <c r="Z288" i="3" s="1"/>
  <c r="AA288" i="3" s="1"/>
  <c r="H287" i="3"/>
  <c r="M287" i="3" s="1"/>
  <c r="AF287" i="3" s="1"/>
  <c r="AG287" i="3" s="1"/>
  <c r="G286" i="3"/>
  <c r="L286" i="3" s="1"/>
  <c r="AC286" i="3" s="1"/>
  <c r="AD286" i="3" s="1"/>
  <c r="G244" i="3"/>
  <c r="L244" i="3" s="1"/>
  <c r="AC244" i="3" s="1"/>
  <c r="AD244" i="3" s="1"/>
  <c r="G243" i="3"/>
  <c r="L243" i="3" s="1"/>
  <c r="AC243" i="3" s="1"/>
  <c r="AD243" i="3" s="1"/>
  <c r="G242" i="3"/>
  <c r="L242" i="3" s="1"/>
  <c r="AC242" i="3" s="1"/>
  <c r="AD242" i="3" s="1"/>
  <c r="G241" i="3"/>
  <c r="L241" i="3" s="1"/>
  <c r="AC241" i="3" s="1"/>
  <c r="AD241" i="3" s="1"/>
  <c r="G199" i="3"/>
  <c r="L199" i="3" s="1"/>
  <c r="AC199" i="3" s="1"/>
  <c r="AD199" i="3" s="1"/>
  <c r="I198" i="3"/>
  <c r="N198" i="3" s="1"/>
  <c r="AI198" i="3" s="1"/>
  <c r="AJ198" i="3" s="1"/>
  <c r="E198" i="3"/>
  <c r="J198" i="3" s="1"/>
  <c r="W198" i="3" s="1"/>
  <c r="X198" i="3" s="1"/>
  <c r="G197" i="3"/>
  <c r="L197" i="3" s="1"/>
  <c r="AC197" i="3" s="1"/>
  <c r="AD197" i="3" s="1"/>
  <c r="I196" i="3"/>
  <c r="N196" i="3" s="1"/>
  <c r="AI196" i="3" s="1"/>
  <c r="AJ196" i="3" s="1"/>
  <c r="E196" i="3"/>
  <c r="J196" i="3" s="1"/>
  <c r="W196" i="3" s="1"/>
  <c r="X196" i="3" s="1"/>
  <c r="I154" i="3"/>
  <c r="N154" i="3" s="1"/>
  <c r="AI154" i="3" s="1"/>
  <c r="AJ154" i="3" s="1"/>
  <c r="E154" i="3"/>
  <c r="J154" i="3" s="1"/>
  <c r="W154" i="3" s="1"/>
  <c r="X154" i="3" s="1"/>
  <c r="I153" i="3"/>
  <c r="N153" i="3" s="1"/>
  <c r="AI153" i="3" s="1"/>
  <c r="AJ153" i="3" s="1"/>
  <c r="E153" i="3"/>
  <c r="J153" i="3" s="1"/>
  <c r="W153" i="3" s="1"/>
  <c r="X153" i="3" s="1"/>
  <c r="H152" i="3"/>
  <c r="M152" i="3" s="1"/>
  <c r="AF152" i="3" s="1"/>
  <c r="AG152" i="3" s="1"/>
  <c r="H151" i="3"/>
  <c r="M151" i="3" s="1"/>
  <c r="AF151" i="3" s="1"/>
  <c r="AG151" i="3" s="1"/>
  <c r="F109" i="3"/>
  <c r="K109" i="3" s="1"/>
  <c r="Z109" i="3" s="1"/>
  <c r="AA109" i="3" s="1"/>
  <c r="H108" i="3"/>
  <c r="M108" i="3" s="1"/>
  <c r="AF108" i="3" s="1"/>
  <c r="AG108" i="3" s="1"/>
  <c r="F107" i="3"/>
  <c r="K107" i="3" s="1"/>
  <c r="Z107" i="3" s="1"/>
  <c r="AA107" i="3" s="1"/>
  <c r="H106" i="3"/>
  <c r="M106" i="3" s="1"/>
  <c r="AF106" i="3" s="1"/>
  <c r="AG106" i="3" s="1"/>
  <c r="G65" i="3"/>
  <c r="L65" i="3" s="1"/>
  <c r="AC65" i="3" s="1"/>
  <c r="AD65" i="3" s="1"/>
  <c r="G64" i="3"/>
  <c r="L64" i="3" s="1"/>
  <c r="AC64" i="3" s="1"/>
  <c r="AD64" i="3" s="1"/>
  <c r="G63" i="3"/>
  <c r="L63" i="3" s="1"/>
  <c r="AC63" i="3" s="1"/>
  <c r="AD63" i="3" s="1"/>
  <c r="G62" i="3"/>
  <c r="L62" i="3" s="1"/>
  <c r="AC62" i="3" s="1"/>
  <c r="AD62" i="3" s="1"/>
  <c r="F21" i="3"/>
  <c r="K21" i="3" s="1"/>
  <c r="Z21" i="3" s="1"/>
  <c r="AA21" i="3" s="1"/>
  <c r="G20" i="3"/>
  <c r="L20" i="3" s="1"/>
  <c r="AC20" i="3" s="1"/>
  <c r="AD20" i="3" s="1"/>
  <c r="H19" i="3"/>
  <c r="M19" i="3" s="1"/>
  <c r="AF19" i="3" s="1"/>
  <c r="AG19" i="3" s="1"/>
  <c r="I18" i="3"/>
  <c r="N18" i="3" s="1"/>
  <c r="AI18" i="3" s="1"/>
  <c r="AJ18" i="3" s="1"/>
  <c r="E18" i="3"/>
  <c r="J18" i="3" s="1"/>
  <c r="W18" i="3" s="1"/>
  <c r="X18" i="3" s="1"/>
  <c r="E21" i="3"/>
  <c r="J21" i="3" s="1"/>
  <c r="W21" i="3" s="1"/>
  <c r="X21" i="3" s="1"/>
  <c r="G19" i="3"/>
  <c r="L19" i="3" s="1"/>
  <c r="AC19" i="3" s="1"/>
  <c r="AD19" i="3" s="1"/>
  <c r="E20" i="3"/>
  <c r="J20" i="3" s="1"/>
  <c r="W20" i="3" s="1"/>
  <c r="X20" i="3" s="1"/>
  <c r="H20" i="3"/>
  <c r="M20" i="3" s="1"/>
  <c r="AF20" i="3" s="1"/>
  <c r="AG20" i="3" s="1"/>
  <c r="AF306" i="12"/>
  <c r="AG306" i="12" s="1"/>
  <c r="W263" i="12"/>
  <c r="X263" i="12" s="1"/>
  <c r="W978" i="11"/>
  <c r="X978" i="11" s="1"/>
  <c r="AI921" i="11"/>
  <c r="AJ921" i="11" s="1"/>
  <c r="W863" i="11"/>
  <c r="X863" i="11" s="1"/>
  <c r="W922" i="11"/>
  <c r="X922" i="11" s="1"/>
  <c r="W918" i="11"/>
  <c r="X918" i="11" s="1"/>
  <c r="AF502" i="11"/>
  <c r="AG502" i="11" s="1"/>
  <c r="AC323" i="11"/>
  <c r="AD323" i="11" s="1"/>
  <c r="AI200" i="11"/>
  <c r="AJ200" i="11" s="1"/>
  <c r="AI902" i="9"/>
  <c r="AJ902" i="9" s="1"/>
  <c r="Z844" i="9"/>
  <c r="AA844" i="9" s="1"/>
  <c r="Z141" i="11"/>
  <c r="AA141" i="11" s="1"/>
  <c r="AI259" i="11"/>
  <c r="AJ259" i="11" s="1"/>
  <c r="Z514" i="8"/>
  <c r="AA514" i="8" s="1"/>
  <c r="W468" i="8"/>
  <c r="X468" i="8" s="1"/>
  <c r="Z786" i="9"/>
  <c r="AA786" i="9" s="1"/>
  <c r="W244" i="8"/>
  <c r="X244" i="8" s="1"/>
  <c r="W109" i="8"/>
  <c r="X109" i="8" s="1"/>
  <c r="Z559" i="7"/>
  <c r="AA559" i="7" s="1"/>
  <c r="AI513" i="8"/>
  <c r="AJ513" i="8" s="1"/>
  <c r="AF334" i="8"/>
  <c r="AG334" i="8" s="1"/>
  <c r="W242" i="8"/>
  <c r="X242" i="8" s="1"/>
  <c r="AI558" i="7"/>
  <c r="AJ558" i="7" s="1"/>
  <c r="AI558" i="8"/>
  <c r="AJ558" i="8" s="1"/>
  <c r="AI465" i="7"/>
  <c r="AJ465" i="7" s="1"/>
  <c r="Z376" i="7"/>
  <c r="AA376" i="7" s="1"/>
  <c r="AI378" i="7"/>
  <c r="AJ378" i="7" s="1"/>
  <c r="W743" i="5"/>
  <c r="X743" i="5" s="1"/>
  <c r="AI501" i="5"/>
  <c r="AJ501" i="5" s="1"/>
  <c r="AI67" i="6"/>
  <c r="AJ67" i="6" s="1"/>
  <c r="W504" i="5"/>
  <c r="X504" i="5" s="1"/>
  <c r="AI386" i="5"/>
  <c r="AJ386" i="5" s="1"/>
  <c r="AC441" i="5"/>
  <c r="AD441" i="5" s="1"/>
  <c r="AI863" i="5"/>
  <c r="AJ863" i="5" s="1"/>
  <c r="Z745" i="5"/>
  <c r="AA745" i="5" s="1"/>
  <c r="Z624" i="5"/>
  <c r="AA624" i="5" s="1"/>
  <c r="W445" i="5"/>
  <c r="X445" i="5" s="1"/>
  <c r="W206" i="5"/>
  <c r="X206" i="5" s="1"/>
  <c r="W83" i="5"/>
  <c r="X83" i="5" s="1"/>
  <c r="W82" i="5"/>
  <c r="X82" i="5" s="1"/>
  <c r="W496" i="4"/>
  <c r="X496" i="4" s="1"/>
  <c r="AI380" i="4"/>
  <c r="AJ380" i="4" s="1"/>
  <c r="AI201" i="4"/>
  <c r="AJ201" i="4" s="1"/>
  <c r="Z205" i="4"/>
  <c r="AA205" i="4" s="1"/>
  <c r="AC198" i="3"/>
  <c r="AD198" i="3" s="1"/>
  <c r="Z143" i="4"/>
  <c r="AA143" i="4" s="1"/>
  <c r="W263" i="4"/>
  <c r="X263" i="4" s="1"/>
  <c r="AF334" i="3"/>
  <c r="AG334" i="3" s="1"/>
  <c r="W306" i="12"/>
  <c r="X306" i="12" s="1"/>
  <c r="W982" i="11"/>
  <c r="X982" i="11" s="1"/>
  <c r="AC921" i="11"/>
  <c r="AD921" i="11" s="1"/>
  <c r="W681" i="11"/>
  <c r="X681" i="11" s="1"/>
  <c r="AI622" i="11"/>
  <c r="AJ622" i="11" s="1"/>
  <c r="AC560" i="11"/>
  <c r="AD560" i="11" s="1"/>
  <c r="AF503" i="11"/>
  <c r="AG503" i="11" s="1"/>
  <c r="Z558" i="11"/>
  <c r="AA558" i="11" s="1"/>
  <c r="Z320" i="11"/>
  <c r="AA320" i="11" s="1"/>
  <c r="W263" i="11"/>
  <c r="X263" i="11" s="1"/>
  <c r="Z323" i="11"/>
  <c r="AA323" i="11" s="1"/>
  <c r="AI263" i="11"/>
  <c r="AJ263" i="11" s="1"/>
  <c r="Z842" i="9"/>
  <c r="AA842" i="9" s="1"/>
  <c r="AF785" i="9"/>
  <c r="AG785" i="9" s="1"/>
  <c r="AF571" i="9"/>
  <c r="AG571" i="9" s="1"/>
  <c r="Z510" i="8"/>
  <c r="AA510" i="8" s="1"/>
  <c r="W467" i="8"/>
  <c r="X467" i="8" s="1"/>
  <c r="W287" i="8"/>
  <c r="X287" i="8" s="1"/>
  <c r="AI153" i="8"/>
  <c r="AJ153" i="8" s="1"/>
  <c r="AI108" i="8"/>
  <c r="AJ108" i="8" s="1"/>
  <c r="W64" i="8"/>
  <c r="X64" i="8" s="1"/>
  <c r="W19" i="8"/>
  <c r="X19" i="8" s="1"/>
  <c r="AC330" i="8"/>
  <c r="AD330" i="8" s="1"/>
  <c r="W17" i="8"/>
  <c r="X17" i="8" s="1"/>
  <c r="Z421" i="7"/>
  <c r="AA421" i="7" s="1"/>
  <c r="AI379" i="7"/>
  <c r="AJ379" i="7" s="1"/>
  <c r="W421" i="7"/>
  <c r="X421" i="7" s="1"/>
  <c r="AI513" i="7"/>
  <c r="AJ513" i="7" s="1"/>
  <c r="W596" i="6"/>
  <c r="X596" i="6" s="1"/>
  <c r="W213" i="6"/>
  <c r="X213" i="6" s="1"/>
  <c r="AI259" i="6"/>
  <c r="AJ259" i="6" s="1"/>
  <c r="Z865" i="5"/>
  <c r="AA865" i="5" s="1"/>
  <c r="AI861" i="5"/>
  <c r="AJ861" i="5" s="1"/>
  <c r="AF801" i="5"/>
  <c r="AG801" i="5" s="1"/>
  <c r="AI622" i="5"/>
  <c r="AJ622" i="5" s="1"/>
  <c r="AC503" i="5"/>
  <c r="AD503" i="5" s="1"/>
  <c r="AC442" i="5"/>
  <c r="AD442" i="5" s="1"/>
  <c r="AC865" i="5"/>
  <c r="AD865" i="5" s="1"/>
  <c r="AI862" i="5"/>
  <c r="AJ862" i="5" s="1"/>
  <c r="W265" i="5"/>
  <c r="X265" i="5" s="1"/>
  <c r="AC730" i="4"/>
  <c r="AD730" i="4" s="1"/>
  <c r="AI615" i="4"/>
  <c r="AJ615" i="4" s="1"/>
  <c r="AC263" i="5"/>
  <c r="AD263" i="5" s="1"/>
  <c r="W145" i="5"/>
  <c r="X145" i="5" s="1"/>
  <c r="W25" i="5"/>
  <c r="X25" i="5" s="1"/>
  <c r="W261" i="5"/>
  <c r="X261" i="5" s="1"/>
  <c r="AC612" i="4"/>
  <c r="AD612" i="4" s="1"/>
  <c r="AI262" i="4"/>
  <c r="AJ262" i="4" s="1"/>
  <c r="AF199" i="4"/>
  <c r="AG199" i="4" s="1"/>
  <c r="W439" i="4"/>
  <c r="X439" i="4" s="1"/>
  <c r="W262" i="4"/>
  <c r="X262" i="4" s="1"/>
  <c r="W333" i="3"/>
  <c r="X333" i="3" s="1"/>
  <c r="AF259" i="4"/>
  <c r="AG259" i="4" s="1"/>
  <c r="I27" i="2"/>
  <c r="G27" i="2"/>
  <c r="H27" i="2"/>
  <c r="J27" i="2"/>
  <c r="F27" i="2"/>
  <c r="L27" i="2"/>
  <c r="K27" i="2"/>
  <c r="J32" i="2"/>
  <c r="I31" i="2"/>
  <c r="H30" i="2"/>
  <c r="J28" i="2"/>
  <c r="I32" i="2"/>
  <c r="K30" i="2"/>
  <c r="I28" i="2"/>
  <c r="K31" i="2"/>
  <c r="J30" i="2"/>
  <c r="L28" i="2"/>
  <c r="L31" i="2"/>
  <c r="J29" i="2"/>
  <c r="F29" i="2"/>
  <c r="H32" i="2"/>
  <c r="F30" i="2"/>
  <c r="H28" i="2"/>
  <c r="K32" i="2"/>
  <c r="G32" i="2"/>
  <c r="J31" i="2"/>
  <c r="F31" i="2"/>
  <c r="I30" i="2"/>
  <c r="L29" i="2"/>
  <c r="H29" i="2"/>
  <c r="K28" i="2"/>
  <c r="G28" i="2"/>
  <c r="F32" i="2"/>
  <c r="L30" i="2"/>
  <c r="K29" i="2"/>
  <c r="G29" i="2"/>
  <c r="F28" i="2"/>
  <c r="H31" i="2"/>
  <c r="G30" i="2"/>
  <c r="L32" i="2"/>
  <c r="G31" i="2"/>
  <c r="I29" i="2"/>
  <c r="F386" i="12"/>
  <c r="K386" i="12" s="1"/>
  <c r="Z386" i="12" s="1"/>
  <c r="AA386" i="12" s="1"/>
  <c r="I385" i="12"/>
  <c r="N385" i="12" s="1"/>
  <c r="AI385" i="12" s="1"/>
  <c r="AJ385" i="12" s="1"/>
  <c r="E385" i="12"/>
  <c r="J385" i="12" s="1"/>
  <c r="W385" i="12" s="1"/>
  <c r="X385" i="12" s="1"/>
  <c r="F384" i="12"/>
  <c r="K384" i="12" s="1"/>
  <c r="Z384" i="12" s="1"/>
  <c r="AA384" i="12" s="1"/>
  <c r="G345" i="12"/>
  <c r="L345" i="12" s="1"/>
  <c r="AC345" i="12" s="1"/>
  <c r="AD345" i="12" s="1"/>
  <c r="F344" i="12"/>
  <c r="K344" i="12" s="1"/>
  <c r="Z344" i="12" s="1"/>
  <c r="AA344" i="12" s="1"/>
  <c r="I343" i="12"/>
  <c r="N343" i="12" s="1"/>
  <c r="AI343" i="12" s="1"/>
  <c r="AJ343" i="12" s="1"/>
  <c r="E343" i="12"/>
  <c r="J343" i="12" s="1"/>
  <c r="W343" i="12" s="1"/>
  <c r="X343" i="12" s="1"/>
  <c r="I386" i="12"/>
  <c r="N386" i="12" s="1"/>
  <c r="AI386" i="12" s="1"/>
  <c r="AJ386" i="12" s="1"/>
  <c r="E386" i="12"/>
  <c r="J386" i="12" s="1"/>
  <c r="W386" i="12" s="1"/>
  <c r="X386" i="12" s="1"/>
  <c r="H385" i="12"/>
  <c r="M385" i="12" s="1"/>
  <c r="AF385" i="12" s="1"/>
  <c r="AG385" i="12" s="1"/>
  <c r="I384" i="12"/>
  <c r="N384" i="12" s="1"/>
  <c r="AI384" i="12" s="1"/>
  <c r="AJ384" i="12" s="1"/>
  <c r="E384" i="12"/>
  <c r="J384" i="12" s="1"/>
  <c r="W384" i="12" s="1"/>
  <c r="X384" i="12" s="1"/>
  <c r="F345" i="12"/>
  <c r="K345" i="12" s="1"/>
  <c r="Z345" i="12" s="1"/>
  <c r="AA345" i="12" s="1"/>
  <c r="I344" i="12"/>
  <c r="N344" i="12" s="1"/>
  <c r="AI344" i="12" s="1"/>
  <c r="AJ344" i="12" s="1"/>
  <c r="E344" i="12"/>
  <c r="J344" i="12" s="1"/>
  <c r="W344" i="12" s="1"/>
  <c r="X344" i="12" s="1"/>
  <c r="H343" i="12"/>
  <c r="M343" i="12" s="1"/>
  <c r="AF343" i="12" s="1"/>
  <c r="AG343" i="12" s="1"/>
  <c r="H386" i="12"/>
  <c r="M386" i="12" s="1"/>
  <c r="AF386" i="12" s="1"/>
  <c r="AG386" i="12" s="1"/>
  <c r="G385" i="12"/>
  <c r="L385" i="12" s="1"/>
  <c r="AC385" i="12" s="1"/>
  <c r="AD385" i="12" s="1"/>
  <c r="H384" i="12"/>
  <c r="M384" i="12" s="1"/>
  <c r="AF384" i="12" s="1"/>
  <c r="AG384" i="12" s="1"/>
  <c r="I345" i="12"/>
  <c r="N345" i="12" s="1"/>
  <c r="AI345" i="12" s="1"/>
  <c r="AJ345" i="12" s="1"/>
  <c r="E345" i="12"/>
  <c r="J345" i="12" s="1"/>
  <c r="W345" i="12" s="1"/>
  <c r="X345" i="12" s="1"/>
  <c r="H344" i="12"/>
  <c r="M344" i="12" s="1"/>
  <c r="AF344" i="12" s="1"/>
  <c r="AG344" i="12" s="1"/>
  <c r="G343" i="12"/>
  <c r="L343" i="12" s="1"/>
  <c r="AC343" i="12" s="1"/>
  <c r="AD343" i="12" s="1"/>
  <c r="G386" i="12"/>
  <c r="L386" i="12" s="1"/>
  <c r="AC386" i="12" s="1"/>
  <c r="AD386" i="12" s="1"/>
  <c r="F385" i="12"/>
  <c r="K385" i="12" s="1"/>
  <c r="Z385" i="12" s="1"/>
  <c r="AA385" i="12" s="1"/>
  <c r="G384" i="12"/>
  <c r="L384" i="12" s="1"/>
  <c r="AC384" i="12" s="1"/>
  <c r="AD384" i="12" s="1"/>
  <c r="H345" i="12"/>
  <c r="M345" i="12" s="1"/>
  <c r="AF345" i="12" s="1"/>
  <c r="AG345" i="12" s="1"/>
  <c r="G344" i="12"/>
  <c r="L344" i="12" s="1"/>
  <c r="AC344" i="12" s="1"/>
  <c r="AD344" i="12" s="1"/>
  <c r="F343" i="12"/>
  <c r="K343" i="12" s="1"/>
  <c r="Z343" i="12" s="1"/>
  <c r="AA343" i="12" s="1"/>
  <c r="G304" i="12"/>
  <c r="L304" i="12" s="1"/>
  <c r="AC304" i="12" s="1"/>
  <c r="AD304" i="12" s="1"/>
  <c r="I303" i="12"/>
  <c r="N303" i="12" s="1"/>
  <c r="AI303" i="12" s="1"/>
  <c r="AJ303" i="12" s="1"/>
  <c r="E303" i="12"/>
  <c r="J303" i="12" s="1"/>
  <c r="W303" i="12" s="1"/>
  <c r="X303" i="12" s="1"/>
  <c r="G302" i="12"/>
  <c r="L302" i="12" s="1"/>
  <c r="AC302" i="12" s="1"/>
  <c r="AD302" i="12" s="1"/>
  <c r="H262" i="12"/>
  <c r="M262" i="12" s="1"/>
  <c r="AF262" i="12" s="1"/>
  <c r="AG262" i="12" s="1"/>
  <c r="F261" i="12"/>
  <c r="K261" i="12" s="1"/>
  <c r="Z261" i="12" s="1"/>
  <c r="AA261" i="12" s="1"/>
  <c r="G260" i="12"/>
  <c r="L260" i="12" s="1"/>
  <c r="AC260" i="12" s="1"/>
  <c r="AD260" i="12" s="1"/>
  <c r="I221" i="12"/>
  <c r="N221" i="12" s="1"/>
  <c r="AI221" i="12" s="1"/>
  <c r="AJ221" i="12" s="1"/>
  <c r="E221" i="12"/>
  <c r="J221" i="12" s="1"/>
  <c r="W221" i="12" s="1"/>
  <c r="X221" i="12" s="1"/>
  <c r="F220" i="12"/>
  <c r="K220" i="12" s="1"/>
  <c r="Z220" i="12" s="1"/>
  <c r="AA220" i="12" s="1"/>
  <c r="H219" i="12"/>
  <c r="M219" i="12" s="1"/>
  <c r="AF219" i="12" s="1"/>
  <c r="AG219" i="12" s="1"/>
  <c r="I179" i="12"/>
  <c r="N179" i="12" s="1"/>
  <c r="AI179" i="12" s="1"/>
  <c r="AJ179" i="12" s="1"/>
  <c r="E179" i="12"/>
  <c r="J179" i="12" s="1"/>
  <c r="W179" i="12" s="1"/>
  <c r="X179" i="12" s="1"/>
  <c r="F178" i="12"/>
  <c r="K178" i="12" s="1"/>
  <c r="Z178" i="12" s="1"/>
  <c r="AA178" i="12" s="1"/>
  <c r="G177" i="12"/>
  <c r="L177" i="12" s="1"/>
  <c r="AC177" i="12" s="1"/>
  <c r="AD177" i="12" s="1"/>
  <c r="G138" i="12"/>
  <c r="L138" i="12" s="1"/>
  <c r="AC138" i="12" s="1"/>
  <c r="AD138" i="12" s="1"/>
  <c r="I137" i="12"/>
  <c r="N137" i="12" s="1"/>
  <c r="AI137" i="12" s="1"/>
  <c r="AJ137" i="12" s="1"/>
  <c r="E137" i="12"/>
  <c r="J137" i="12" s="1"/>
  <c r="W137" i="12" s="1"/>
  <c r="X137" i="12" s="1"/>
  <c r="G136" i="12"/>
  <c r="L136" i="12" s="1"/>
  <c r="AC136" i="12" s="1"/>
  <c r="AD136" i="12" s="1"/>
  <c r="F96" i="12"/>
  <c r="K96" i="12" s="1"/>
  <c r="Z96" i="12" s="1"/>
  <c r="AA96" i="12" s="1"/>
  <c r="F95" i="12"/>
  <c r="K95" i="12" s="1"/>
  <c r="Z95" i="12" s="1"/>
  <c r="AA95" i="12" s="1"/>
  <c r="I94" i="12"/>
  <c r="N94" i="12" s="1"/>
  <c r="AI94" i="12" s="1"/>
  <c r="AJ94" i="12" s="1"/>
  <c r="E94" i="12"/>
  <c r="J94" i="12" s="1"/>
  <c r="W94" i="12" s="1"/>
  <c r="X94" i="12" s="1"/>
  <c r="F304" i="12"/>
  <c r="K304" i="12" s="1"/>
  <c r="Z304" i="12" s="1"/>
  <c r="AA304" i="12" s="1"/>
  <c r="H303" i="12"/>
  <c r="M303" i="12" s="1"/>
  <c r="AF303" i="12" s="1"/>
  <c r="AG303" i="12" s="1"/>
  <c r="F302" i="12"/>
  <c r="K302" i="12" s="1"/>
  <c r="Z302" i="12" s="1"/>
  <c r="AA302" i="12" s="1"/>
  <c r="G262" i="12"/>
  <c r="L262" i="12" s="1"/>
  <c r="AC262" i="12" s="1"/>
  <c r="AD262" i="12" s="1"/>
  <c r="I261" i="12"/>
  <c r="N261" i="12" s="1"/>
  <c r="AI261" i="12" s="1"/>
  <c r="AJ261" i="12" s="1"/>
  <c r="E261" i="12"/>
  <c r="J261" i="12" s="1"/>
  <c r="W261" i="12" s="1"/>
  <c r="X261" i="12" s="1"/>
  <c r="F260" i="12"/>
  <c r="K260" i="12" s="1"/>
  <c r="Z260" i="12" s="1"/>
  <c r="AA260" i="12" s="1"/>
  <c r="H221" i="12"/>
  <c r="M221" i="12" s="1"/>
  <c r="AF221" i="12" s="1"/>
  <c r="AG221" i="12" s="1"/>
  <c r="I220" i="12"/>
  <c r="N220" i="12" s="1"/>
  <c r="AI220" i="12" s="1"/>
  <c r="AJ220" i="12" s="1"/>
  <c r="E220" i="12"/>
  <c r="J220" i="12" s="1"/>
  <c r="W220" i="12" s="1"/>
  <c r="X220" i="12" s="1"/>
  <c r="G219" i="12"/>
  <c r="L219" i="12" s="1"/>
  <c r="AC219" i="12" s="1"/>
  <c r="AD219" i="12" s="1"/>
  <c r="H179" i="12"/>
  <c r="M179" i="12" s="1"/>
  <c r="AF179" i="12" s="1"/>
  <c r="AG179" i="12" s="1"/>
  <c r="I178" i="12"/>
  <c r="N178" i="12" s="1"/>
  <c r="AI178" i="12" s="1"/>
  <c r="AJ178" i="12" s="1"/>
  <c r="E178" i="12"/>
  <c r="J178" i="12" s="1"/>
  <c r="W178" i="12" s="1"/>
  <c r="X178" i="12" s="1"/>
  <c r="F177" i="12"/>
  <c r="K177" i="12" s="1"/>
  <c r="Z177" i="12" s="1"/>
  <c r="AA177" i="12" s="1"/>
  <c r="F138" i="12"/>
  <c r="K138" i="12" s="1"/>
  <c r="Z138" i="12" s="1"/>
  <c r="AA138" i="12" s="1"/>
  <c r="H137" i="12"/>
  <c r="M137" i="12" s="1"/>
  <c r="AF137" i="12" s="1"/>
  <c r="AG137" i="12" s="1"/>
  <c r="F136" i="12"/>
  <c r="K136" i="12" s="1"/>
  <c r="Z136" i="12" s="1"/>
  <c r="AA136" i="12" s="1"/>
  <c r="I304" i="12"/>
  <c r="N304" i="12" s="1"/>
  <c r="AI304" i="12" s="1"/>
  <c r="AJ304" i="12" s="1"/>
  <c r="E304" i="12"/>
  <c r="J304" i="12" s="1"/>
  <c r="W304" i="12" s="1"/>
  <c r="X304" i="12" s="1"/>
  <c r="G303" i="12"/>
  <c r="L303" i="12" s="1"/>
  <c r="AC303" i="12" s="1"/>
  <c r="AD303" i="12" s="1"/>
  <c r="I302" i="12"/>
  <c r="N302" i="12" s="1"/>
  <c r="AI302" i="12" s="1"/>
  <c r="AJ302" i="12" s="1"/>
  <c r="E302" i="12"/>
  <c r="J302" i="12" s="1"/>
  <c r="W302" i="12" s="1"/>
  <c r="X302" i="12" s="1"/>
  <c r="F262" i="12"/>
  <c r="K262" i="12" s="1"/>
  <c r="Z262" i="12" s="1"/>
  <c r="AA262" i="12" s="1"/>
  <c r="H261" i="12"/>
  <c r="M261" i="12" s="1"/>
  <c r="AF261" i="12" s="1"/>
  <c r="AG261" i="12" s="1"/>
  <c r="I260" i="12"/>
  <c r="N260" i="12" s="1"/>
  <c r="AI260" i="12" s="1"/>
  <c r="AJ260" i="12" s="1"/>
  <c r="E260" i="12"/>
  <c r="J260" i="12" s="1"/>
  <c r="W260" i="12" s="1"/>
  <c r="X260" i="12" s="1"/>
  <c r="G221" i="12"/>
  <c r="L221" i="12" s="1"/>
  <c r="AC221" i="12" s="1"/>
  <c r="AD221" i="12" s="1"/>
  <c r="H220" i="12"/>
  <c r="M220" i="12" s="1"/>
  <c r="AF220" i="12" s="1"/>
  <c r="AG220" i="12" s="1"/>
  <c r="F219" i="12"/>
  <c r="K219" i="12" s="1"/>
  <c r="Z219" i="12" s="1"/>
  <c r="AA219" i="12" s="1"/>
  <c r="G179" i="12"/>
  <c r="L179" i="12" s="1"/>
  <c r="AC179" i="12" s="1"/>
  <c r="AD179" i="12" s="1"/>
  <c r="H178" i="12"/>
  <c r="M178" i="12" s="1"/>
  <c r="AF178" i="12" s="1"/>
  <c r="AG178" i="12" s="1"/>
  <c r="I177" i="12"/>
  <c r="N177" i="12" s="1"/>
  <c r="AI177" i="12" s="1"/>
  <c r="AJ177" i="12" s="1"/>
  <c r="E177" i="12"/>
  <c r="J177" i="12" s="1"/>
  <c r="W177" i="12" s="1"/>
  <c r="X177" i="12" s="1"/>
  <c r="I138" i="12"/>
  <c r="N138" i="12" s="1"/>
  <c r="AI138" i="12" s="1"/>
  <c r="AJ138" i="12" s="1"/>
  <c r="E138" i="12"/>
  <c r="J138" i="12" s="1"/>
  <c r="W138" i="12" s="1"/>
  <c r="X138" i="12" s="1"/>
  <c r="G137" i="12"/>
  <c r="L137" i="12" s="1"/>
  <c r="AC137" i="12" s="1"/>
  <c r="AD137" i="12" s="1"/>
  <c r="I136" i="12"/>
  <c r="N136" i="12" s="1"/>
  <c r="AI136" i="12" s="1"/>
  <c r="AJ136" i="12" s="1"/>
  <c r="E136" i="12"/>
  <c r="J136" i="12" s="1"/>
  <c r="W136" i="12" s="1"/>
  <c r="X136" i="12" s="1"/>
  <c r="H96" i="12"/>
  <c r="M96" i="12" s="1"/>
  <c r="AF96" i="12" s="1"/>
  <c r="AG96" i="12" s="1"/>
  <c r="H95" i="12"/>
  <c r="M95" i="12" s="1"/>
  <c r="AF95" i="12" s="1"/>
  <c r="AG95" i="12" s="1"/>
  <c r="G94" i="12"/>
  <c r="L94" i="12" s="1"/>
  <c r="AC94" i="12" s="1"/>
  <c r="AD94" i="12" s="1"/>
  <c r="H304" i="12"/>
  <c r="M304" i="12" s="1"/>
  <c r="AF304" i="12" s="1"/>
  <c r="AG304" i="12" s="1"/>
  <c r="F303" i="12"/>
  <c r="K303" i="12" s="1"/>
  <c r="Z303" i="12" s="1"/>
  <c r="AA303" i="12" s="1"/>
  <c r="H302" i="12"/>
  <c r="M302" i="12" s="1"/>
  <c r="AF302" i="12" s="1"/>
  <c r="AG302" i="12" s="1"/>
  <c r="I262" i="12"/>
  <c r="N262" i="12" s="1"/>
  <c r="AI262" i="12" s="1"/>
  <c r="AJ262" i="12" s="1"/>
  <c r="E262" i="12"/>
  <c r="J262" i="12" s="1"/>
  <c r="W262" i="12" s="1"/>
  <c r="X262" i="12" s="1"/>
  <c r="G261" i="12"/>
  <c r="L261" i="12" s="1"/>
  <c r="AC261" i="12" s="1"/>
  <c r="AD261" i="12" s="1"/>
  <c r="H260" i="12"/>
  <c r="M260" i="12" s="1"/>
  <c r="AF260" i="12" s="1"/>
  <c r="AG260" i="12" s="1"/>
  <c r="F221" i="12"/>
  <c r="K221" i="12" s="1"/>
  <c r="Z221" i="12" s="1"/>
  <c r="AA221" i="12" s="1"/>
  <c r="G220" i="12"/>
  <c r="L220" i="12" s="1"/>
  <c r="AC220" i="12" s="1"/>
  <c r="AD220" i="12" s="1"/>
  <c r="I219" i="12"/>
  <c r="N219" i="12" s="1"/>
  <c r="AI219" i="12" s="1"/>
  <c r="AJ219" i="12" s="1"/>
  <c r="E219" i="12"/>
  <c r="J219" i="12" s="1"/>
  <c r="W219" i="12" s="1"/>
  <c r="X219" i="12" s="1"/>
  <c r="F179" i="12"/>
  <c r="K179" i="12" s="1"/>
  <c r="Z179" i="12" s="1"/>
  <c r="AA179" i="12" s="1"/>
  <c r="G178" i="12"/>
  <c r="L178" i="12" s="1"/>
  <c r="AC178" i="12" s="1"/>
  <c r="AD178" i="12" s="1"/>
  <c r="H177" i="12"/>
  <c r="M177" i="12" s="1"/>
  <c r="AF177" i="12" s="1"/>
  <c r="AG177" i="12" s="1"/>
  <c r="H138" i="12"/>
  <c r="M138" i="12" s="1"/>
  <c r="AF138" i="12" s="1"/>
  <c r="AG138" i="12" s="1"/>
  <c r="F137" i="12"/>
  <c r="K137" i="12" s="1"/>
  <c r="Z137" i="12" s="1"/>
  <c r="AA137" i="12" s="1"/>
  <c r="H136" i="12"/>
  <c r="M136" i="12" s="1"/>
  <c r="AF136" i="12" s="1"/>
  <c r="AG136" i="12" s="1"/>
  <c r="G96" i="12"/>
  <c r="L96" i="12" s="1"/>
  <c r="AC96" i="12" s="1"/>
  <c r="AD96" i="12" s="1"/>
  <c r="G95" i="12"/>
  <c r="L95" i="12" s="1"/>
  <c r="AC95" i="12" s="1"/>
  <c r="AD95" i="12" s="1"/>
  <c r="F94" i="12"/>
  <c r="K94" i="12" s="1"/>
  <c r="Z94" i="12" s="1"/>
  <c r="AA94" i="12" s="1"/>
  <c r="E96" i="12"/>
  <c r="J96" i="12" s="1"/>
  <c r="W96" i="12" s="1"/>
  <c r="X96" i="12" s="1"/>
  <c r="I95" i="12"/>
  <c r="N95" i="12" s="1"/>
  <c r="AI95" i="12" s="1"/>
  <c r="AJ95" i="12" s="1"/>
  <c r="G55" i="12"/>
  <c r="L55" i="12" s="1"/>
  <c r="AC55" i="12" s="1"/>
  <c r="AD55" i="12" s="1"/>
  <c r="G54" i="12"/>
  <c r="L54" i="12" s="1"/>
  <c r="AC54" i="12" s="1"/>
  <c r="AD54" i="12" s="1"/>
  <c r="G53" i="12"/>
  <c r="L53" i="12" s="1"/>
  <c r="AC53" i="12" s="1"/>
  <c r="AD53" i="12" s="1"/>
  <c r="F14" i="12"/>
  <c r="K14" i="12" s="1"/>
  <c r="Z14" i="12" s="1"/>
  <c r="AA14" i="12" s="1"/>
  <c r="H13" i="12"/>
  <c r="M13" i="12" s="1"/>
  <c r="AF13" i="12" s="1"/>
  <c r="AG13" i="12" s="1"/>
  <c r="I12" i="12"/>
  <c r="N12" i="12" s="1"/>
  <c r="AI12" i="12" s="1"/>
  <c r="AJ12" i="12" s="1"/>
  <c r="E12" i="12"/>
  <c r="J12" i="12" s="1"/>
  <c r="W12" i="12" s="1"/>
  <c r="X12" i="12" s="1"/>
  <c r="G976" i="11"/>
  <c r="L976" i="11" s="1"/>
  <c r="AC976" i="11" s="1"/>
  <c r="AD976" i="11" s="1"/>
  <c r="H975" i="11"/>
  <c r="M975" i="11" s="1"/>
  <c r="AF975" i="11" s="1"/>
  <c r="AG975" i="11" s="1"/>
  <c r="I974" i="11"/>
  <c r="N974" i="11" s="1"/>
  <c r="AI974" i="11" s="1"/>
  <c r="AJ974" i="11" s="1"/>
  <c r="E974" i="11"/>
  <c r="J974" i="11" s="1"/>
  <c r="W974" i="11" s="1"/>
  <c r="X974" i="11" s="1"/>
  <c r="E95" i="12"/>
  <c r="J95" i="12" s="1"/>
  <c r="W95" i="12" s="1"/>
  <c r="X95" i="12" s="1"/>
  <c r="F55" i="12"/>
  <c r="K55" i="12" s="1"/>
  <c r="Z55" i="12" s="1"/>
  <c r="AA55" i="12" s="1"/>
  <c r="F54" i="12"/>
  <c r="K54" i="12" s="1"/>
  <c r="Z54" i="12" s="1"/>
  <c r="AA54" i="12" s="1"/>
  <c r="F53" i="12"/>
  <c r="K53" i="12" s="1"/>
  <c r="Z53" i="12" s="1"/>
  <c r="AA53" i="12" s="1"/>
  <c r="I14" i="12"/>
  <c r="N14" i="12" s="1"/>
  <c r="AI14" i="12" s="1"/>
  <c r="AJ14" i="12" s="1"/>
  <c r="E14" i="12"/>
  <c r="J14" i="12" s="1"/>
  <c r="W14" i="12" s="1"/>
  <c r="X14" i="12" s="1"/>
  <c r="G13" i="12"/>
  <c r="L13" i="12" s="1"/>
  <c r="AC13" i="12" s="1"/>
  <c r="AD13" i="12" s="1"/>
  <c r="H12" i="12"/>
  <c r="M12" i="12" s="1"/>
  <c r="AF12" i="12" s="1"/>
  <c r="AG12" i="12" s="1"/>
  <c r="F976" i="11"/>
  <c r="K976" i="11" s="1"/>
  <c r="Z976" i="11" s="1"/>
  <c r="AA976" i="11" s="1"/>
  <c r="G975" i="11"/>
  <c r="L975" i="11" s="1"/>
  <c r="AC975" i="11" s="1"/>
  <c r="AD975" i="11" s="1"/>
  <c r="H974" i="11"/>
  <c r="M974" i="11" s="1"/>
  <c r="AF974" i="11" s="1"/>
  <c r="AG974" i="11" s="1"/>
  <c r="H94" i="12"/>
  <c r="M94" i="12" s="1"/>
  <c r="AF94" i="12" s="1"/>
  <c r="AG94" i="12" s="1"/>
  <c r="I55" i="12"/>
  <c r="N55" i="12" s="1"/>
  <c r="AI55" i="12" s="1"/>
  <c r="AJ55" i="12" s="1"/>
  <c r="E55" i="12"/>
  <c r="J55" i="12" s="1"/>
  <c r="W55" i="12" s="1"/>
  <c r="X55" i="12" s="1"/>
  <c r="I54" i="12"/>
  <c r="N54" i="12" s="1"/>
  <c r="AI54" i="12" s="1"/>
  <c r="AJ54" i="12" s="1"/>
  <c r="E54" i="12"/>
  <c r="J54" i="12" s="1"/>
  <c r="W54" i="12" s="1"/>
  <c r="X54" i="12" s="1"/>
  <c r="I53" i="12"/>
  <c r="N53" i="12" s="1"/>
  <c r="AI53" i="12" s="1"/>
  <c r="AJ53" i="12" s="1"/>
  <c r="E53" i="12"/>
  <c r="J53" i="12" s="1"/>
  <c r="W53" i="12" s="1"/>
  <c r="X53" i="12" s="1"/>
  <c r="H14" i="12"/>
  <c r="M14" i="12" s="1"/>
  <c r="AF14" i="12" s="1"/>
  <c r="AG14" i="12" s="1"/>
  <c r="F13" i="12"/>
  <c r="K13" i="12" s="1"/>
  <c r="Z13" i="12" s="1"/>
  <c r="AA13" i="12" s="1"/>
  <c r="G12" i="12"/>
  <c r="L12" i="12" s="1"/>
  <c r="AC12" i="12" s="1"/>
  <c r="AD12" i="12" s="1"/>
  <c r="I976" i="11"/>
  <c r="N976" i="11" s="1"/>
  <c r="AI976" i="11" s="1"/>
  <c r="AJ976" i="11" s="1"/>
  <c r="E976" i="11"/>
  <c r="J976" i="11" s="1"/>
  <c r="W976" i="11" s="1"/>
  <c r="X976" i="11" s="1"/>
  <c r="F975" i="11"/>
  <c r="K975" i="11" s="1"/>
  <c r="Z975" i="11" s="1"/>
  <c r="AA975" i="11" s="1"/>
  <c r="G974" i="11"/>
  <c r="L974" i="11" s="1"/>
  <c r="AC974" i="11" s="1"/>
  <c r="AD974" i="11" s="1"/>
  <c r="I96" i="12"/>
  <c r="N96" i="12" s="1"/>
  <c r="AI96" i="12" s="1"/>
  <c r="AJ96" i="12" s="1"/>
  <c r="H55" i="12"/>
  <c r="M55" i="12" s="1"/>
  <c r="AF55" i="12" s="1"/>
  <c r="AG55" i="12" s="1"/>
  <c r="H54" i="12"/>
  <c r="M54" i="12" s="1"/>
  <c r="AF54" i="12" s="1"/>
  <c r="AG54" i="12" s="1"/>
  <c r="H53" i="12"/>
  <c r="M53" i="12" s="1"/>
  <c r="AF53" i="12" s="1"/>
  <c r="AG53" i="12" s="1"/>
  <c r="G14" i="12"/>
  <c r="L14" i="12" s="1"/>
  <c r="AC14" i="12" s="1"/>
  <c r="AD14" i="12" s="1"/>
  <c r="I13" i="12"/>
  <c r="N13" i="12" s="1"/>
  <c r="AI13" i="12" s="1"/>
  <c r="AJ13" i="12" s="1"/>
  <c r="E13" i="12"/>
  <c r="J13" i="12" s="1"/>
  <c r="W13" i="12" s="1"/>
  <c r="X13" i="12" s="1"/>
  <c r="F12" i="12"/>
  <c r="K12" i="12" s="1"/>
  <c r="Z12" i="12" s="1"/>
  <c r="AA12" i="12" s="1"/>
  <c r="H976" i="11"/>
  <c r="M976" i="11" s="1"/>
  <c r="AF976" i="11" s="1"/>
  <c r="AG976" i="11" s="1"/>
  <c r="I975" i="11"/>
  <c r="N975" i="11" s="1"/>
  <c r="AI975" i="11" s="1"/>
  <c r="AJ975" i="11" s="1"/>
  <c r="E975" i="11"/>
  <c r="J975" i="11" s="1"/>
  <c r="W975" i="11" s="1"/>
  <c r="X975" i="11" s="1"/>
  <c r="F974" i="11"/>
  <c r="K974" i="11" s="1"/>
  <c r="Z974" i="11" s="1"/>
  <c r="AA974" i="11" s="1"/>
  <c r="F916" i="11"/>
  <c r="K916" i="11" s="1"/>
  <c r="Z916" i="11" s="1"/>
  <c r="AA916" i="11" s="1"/>
  <c r="G915" i="11"/>
  <c r="L915" i="11" s="1"/>
  <c r="AC915" i="11" s="1"/>
  <c r="AD915" i="11" s="1"/>
  <c r="H914" i="11"/>
  <c r="M914" i="11" s="1"/>
  <c r="AF914" i="11" s="1"/>
  <c r="AG914" i="11" s="1"/>
  <c r="F856" i="11"/>
  <c r="K856" i="11" s="1"/>
  <c r="Z856" i="11" s="1"/>
  <c r="AA856" i="11" s="1"/>
  <c r="H855" i="11"/>
  <c r="M855" i="11" s="1"/>
  <c r="AF855" i="11" s="1"/>
  <c r="AG855" i="11" s="1"/>
  <c r="H854" i="11"/>
  <c r="M854" i="11" s="1"/>
  <c r="AF854" i="11" s="1"/>
  <c r="AG854" i="11" s="1"/>
  <c r="I916" i="11"/>
  <c r="N916" i="11" s="1"/>
  <c r="AI916" i="11" s="1"/>
  <c r="AJ916" i="11" s="1"/>
  <c r="E916" i="11"/>
  <c r="J916" i="11" s="1"/>
  <c r="W916" i="11" s="1"/>
  <c r="X916" i="11" s="1"/>
  <c r="F915" i="11"/>
  <c r="K915" i="11" s="1"/>
  <c r="Z915" i="11" s="1"/>
  <c r="AA915" i="11" s="1"/>
  <c r="G914" i="11"/>
  <c r="L914" i="11" s="1"/>
  <c r="AC914" i="11" s="1"/>
  <c r="AD914" i="11" s="1"/>
  <c r="I856" i="11"/>
  <c r="N856" i="11" s="1"/>
  <c r="AI856" i="11" s="1"/>
  <c r="AJ856" i="11" s="1"/>
  <c r="E856" i="11"/>
  <c r="J856" i="11" s="1"/>
  <c r="W856" i="11" s="1"/>
  <c r="X856" i="11" s="1"/>
  <c r="G855" i="11"/>
  <c r="L855" i="11" s="1"/>
  <c r="AC855" i="11" s="1"/>
  <c r="AD855" i="11" s="1"/>
  <c r="G854" i="11"/>
  <c r="L854" i="11" s="1"/>
  <c r="AC854" i="11" s="1"/>
  <c r="AD854" i="11" s="1"/>
  <c r="F796" i="11"/>
  <c r="K796" i="11" s="1"/>
  <c r="Z796" i="11" s="1"/>
  <c r="AA796" i="11" s="1"/>
  <c r="H916" i="11"/>
  <c r="M916" i="11" s="1"/>
  <c r="AF916" i="11" s="1"/>
  <c r="AG916" i="11" s="1"/>
  <c r="I915" i="11"/>
  <c r="N915" i="11" s="1"/>
  <c r="AI915" i="11" s="1"/>
  <c r="AJ915" i="11" s="1"/>
  <c r="E915" i="11"/>
  <c r="J915" i="11" s="1"/>
  <c r="W915" i="11" s="1"/>
  <c r="X915" i="11" s="1"/>
  <c r="F914" i="11"/>
  <c r="K914" i="11" s="1"/>
  <c r="Z914" i="11" s="1"/>
  <c r="AA914" i="11" s="1"/>
  <c r="H856" i="11"/>
  <c r="M856" i="11" s="1"/>
  <c r="AF856" i="11" s="1"/>
  <c r="AG856" i="11" s="1"/>
  <c r="F855" i="11"/>
  <c r="K855" i="11" s="1"/>
  <c r="Z855" i="11" s="1"/>
  <c r="AA855" i="11" s="1"/>
  <c r="F854" i="11"/>
  <c r="K854" i="11" s="1"/>
  <c r="Z854" i="11" s="1"/>
  <c r="AA854" i="11" s="1"/>
  <c r="G916" i="11"/>
  <c r="L916" i="11" s="1"/>
  <c r="AC916" i="11" s="1"/>
  <c r="AD916" i="11" s="1"/>
  <c r="H915" i="11"/>
  <c r="M915" i="11" s="1"/>
  <c r="AF915" i="11" s="1"/>
  <c r="AG915" i="11" s="1"/>
  <c r="I914" i="11"/>
  <c r="N914" i="11" s="1"/>
  <c r="AI914" i="11" s="1"/>
  <c r="AJ914" i="11" s="1"/>
  <c r="E914" i="11"/>
  <c r="J914" i="11" s="1"/>
  <c r="W914" i="11" s="1"/>
  <c r="X914" i="11" s="1"/>
  <c r="G856" i="11"/>
  <c r="L856" i="11" s="1"/>
  <c r="AC856" i="11" s="1"/>
  <c r="AD856" i="11" s="1"/>
  <c r="I855" i="11"/>
  <c r="N855" i="11" s="1"/>
  <c r="AI855" i="11" s="1"/>
  <c r="AJ855" i="11" s="1"/>
  <c r="E855" i="11"/>
  <c r="J855" i="11" s="1"/>
  <c r="W855" i="11" s="1"/>
  <c r="X855" i="11" s="1"/>
  <c r="I854" i="11"/>
  <c r="N854" i="11" s="1"/>
  <c r="AI854" i="11" s="1"/>
  <c r="AJ854" i="11" s="1"/>
  <c r="E854" i="11"/>
  <c r="J854" i="11" s="1"/>
  <c r="W854" i="11" s="1"/>
  <c r="X854" i="11" s="1"/>
  <c r="H796" i="11"/>
  <c r="M796" i="11" s="1"/>
  <c r="AF796" i="11" s="1"/>
  <c r="AG796" i="11" s="1"/>
  <c r="H795" i="11"/>
  <c r="M795" i="11" s="1"/>
  <c r="AF795" i="11" s="1"/>
  <c r="AG795" i="11" s="1"/>
  <c r="I794" i="11"/>
  <c r="N794" i="11" s="1"/>
  <c r="AI794" i="11" s="1"/>
  <c r="AJ794" i="11" s="1"/>
  <c r="E794" i="11"/>
  <c r="J794" i="11" s="1"/>
  <c r="W794" i="11" s="1"/>
  <c r="X794" i="11" s="1"/>
  <c r="H736" i="11"/>
  <c r="M736" i="11" s="1"/>
  <c r="AF736" i="11" s="1"/>
  <c r="AG736" i="11" s="1"/>
  <c r="I735" i="11"/>
  <c r="N735" i="11" s="1"/>
  <c r="AI735" i="11" s="1"/>
  <c r="AJ735" i="11" s="1"/>
  <c r="E735" i="11"/>
  <c r="J735" i="11" s="1"/>
  <c r="W735" i="11" s="1"/>
  <c r="X735" i="11" s="1"/>
  <c r="G734" i="11"/>
  <c r="L734" i="11" s="1"/>
  <c r="AC734" i="11" s="1"/>
  <c r="AD734" i="11" s="1"/>
  <c r="H676" i="11"/>
  <c r="M676" i="11" s="1"/>
  <c r="AF676" i="11" s="1"/>
  <c r="AG676" i="11" s="1"/>
  <c r="I675" i="11"/>
  <c r="N675" i="11" s="1"/>
  <c r="AI675" i="11" s="1"/>
  <c r="AJ675" i="11" s="1"/>
  <c r="E675" i="11"/>
  <c r="J675" i="11" s="1"/>
  <c r="W675" i="11" s="1"/>
  <c r="X675" i="11" s="1"/>
  <c r="F674" i="11"/>
  <c r="K674" i="11" s="1"/>
  <c r="Z674" i="11" s="1"/>
  <c r="AA674" i="11" s="1"/>
  <c r="H616" i="11"/>
  <c r="M616" i="11" s="1"/>
  <c r="AF616" i="11" s="1"/>
  <c r="AG616" i="11" s="1"/>
  <c r="I615" i="11"/>
  <c r="N615" i="11" s="1"/>
  <c r="AI615" i="11" s="1"/>
  <c r="AJ615" i="11" s="1"/>
  <c r="E615" i="11"/>
  <c r="J615" i="11" s="1"/>
  <c r="W615" i="11" s="1"/>
  <c r="X615" i="11" s="1"/>
  <c r="F614" i="11"/>
  <c r="K614" i="11" s="1"/>
  <c r="Z614" i="11" s="1"/>
  <c r="AA614" i="11" s="1"/>
  <c r="F556" i="11"/>
  <c r="K556" i="11" s="1"/>
  <c r="Z556" i="11" s="1"/>
  <c r="AA556" i="11" s="1"/>
  <c r="H555" i="11"/>
  <c r="M555" i="11" s="1"/>
  <c r="AF555" i="11" s="1"/>
  <c r="AG555" i="11" s="1"/>
  <c r="I554" i="11"/>
  <c r="N554" i="11" s="1"/>
  <c r="AI554" i="11" s="1"/>
  <c r="AJ554" i="11" s="1"/>
  <c r="E554" i="11"/>
  <c r="J554" i="11" s="1"/>
  <c r="W554" i="11" s="1"/>
  <c r="X554" i="11" s="1"/>
  <c r="I496" i="11"/>
  <c r="N496" i="11" s="1"/>
  <c r="AI496" i="11" s="1"/>
  <c r="AJ496" i="11" s="1"/>
  <c r="E496" i="11"/>
  <c r="J496" i="11" s="1"/>
  <c r="W496" i="11" s="1"/>
  <c r="X496" i="11" s="1"/>
  <c r="I495" i="11"/>
  <c r="N495" i="11" s="1"/>
  <c r="AI495" i="11" s="1"/>
  <c r="AJ495" i="11" s="1"/>
  <c r="E495" i="11"/>
  <c r="J495" i="11" s="1"/>
  <c r="W495" i="11" s="1"/>
  <c r="X495" i="11" s="1"/>
  <c r="I494" i="11"/>
  <c r="N494" i="11" s="1"/>
  <c r="AI494" i="11" s="1"/>
  <c r="AJ494" i="11" s="1"/>
  <c r="E494" i="11"/>
  <c r="J494" i="11" s="1"/>
  <c r="W494" i="11" s="1"/>
  <c r="X494" i="11" s="1"/>
  <c r="G796" i="11"/>
  <c r="L796" i="11" s="1"/>
  <c r="AC796" i="11" s="1"/>
  <c r="AD796" i="11" s="1"/>
  <c r="G795" i="11"/>
  <c r="L795" i="11" s="1"/>
  <c r="AC795" i="11" s="1"/>
  <c r="AD795" i="11" s="1"/>
  <c r="H794" i="11"/>
  <c r="M794" i="11" s="1"/>
  <c r="AF794" i="11" s="1"/>
  <c r="AG794" i="11" s="1"/>
  <c r="G736" i="11"/>
  <c r="L736" i="11" s="1"/>
  <c r="AC736" i="11" s="1"/>
  <c r="AD736" i="11" s="1"/>
  <c r="H735" i="11"/>
  <c r="M735" i="11" s="1"/>
  <c r="AF735" i="11" s="1"/>
  <c r="AG735" i="11" s="1"/>
  <c r="F734" i="11"/>
  <c r="K734" i="11" s="1"/>
  <c r="Z734" i="11" s="1"/>
  <c r="AA734" i="11" s="1"/>
  <c r="G676" i="11"/>
  <c r="L676" i="11" s="1"/>
  <c r="AC676" i="11" s="1"/>
  <c r="AD676" i="11" s="1"/>
  <c r="H675" i="11"/>
  <c r="M675" i="11" s="1"/>
  <c r="AF675" i="11" s="1"/>
  <c r="AG675" i="11" s="1"/>
  <c r="I674" i="11"/>
  <c r="N674" i="11" s="1"/>
  <c r="AI674" i="11" s="1"/>
  <c r="AJ674" i="11" s="1"/>
  <c r="E674" i="11"/>
  <c r="J674" i="11" s="1"/>
  <c r="W674" i="11" s="1"/>
  <c r="X674" i="11" s="1"/>
  <c r="G616" i="11"/>
  <c r="L616" i="11" s="1"/>
  <c r="AC616" i="11" s="1"/>
  <c r="AD616" i="11" s="1"/>
  <c r="H615" i="11"/>
  <c r="M615" i="11" s="1"/>
  <c r="AF615" i="11" s="1"/>
  <c r="AG615" i="11" s="1"/>
  <c r="I614" i="11"/>
  <c r="N614" i="11" s="1"/>
  <c r="AI614" i="11" s="1"/>
  <c r="AJ614" i="11" s="1"/>
  <c r="E614" i="11"/>
  <c r="J614" i="11" s="1"/>
  <c r="W614" i="11" s="1"/>
  <c r="X614" i="11" s="1"/>
  <c r="I556" i="11"/>
  <c r="N556" i="11" s="1"/>
  <c r="AI556" i="11" s="1"/>
  <c r="AJ556" i="11" s="1"/>
  <c r="E556" i="11"/>
  <c r="J556" i="11" s="1"/>
  <c r="W556" i="11" s="1"/>
  <c r="X556" i="11" s="1"/>
  <c r="G555" i="11"/>
  <c r="L555" i="11" s="1"/>
  <c r="AC555" i="11" s="1"/>
  <c r="AD555" i="11" s="1"/>
  <c r="H554" i="11"/>
  <c r="M554" i="11" s="1"/>
  <c r="AF554" i="11" s="1"/>
  <c r="AG554" i="11" s="1"/>
  <c r="E796" i="11"/>
  <c r="J796" i="11" s="1"/>
  <c r="W796" i="11" s="1"/>
  <c r="X796" i="11" s="1"/>
  <c r="F795" i="11"/>
  <c r="K795" i="11" s="1"/>
  <c r="Z795" i="11" s="1"/>
  <c r="AA795" i="11" s="1"/>
  <c r="G794" i="11"/>
  <c r="L794" i="11" s="1"/>
  <c r="AC794" i="11" s="1"/>
  <c r="AD794" i="11" s="1"/>
  <c r="F736" i="11"/>
  <c r="K736" i="11" s="1"/>
  <c r="Z736" i="11" s="1"/>
  <c r="AA736" i="11" s="1"/>
  <c r="G735" i="11"/>
  <c r="L735" i="11" s="1"/>
  <c r="AC735" i="11" s="1"/>
  <c r="AD735" i="11" s="1"/>
  <c r="I734" i="11"/>
  <c r="N734" i="11" s="1"/>
  <c r="AI734" i="11" s="1"/>
  <c r="AJ734" i="11" s="1"/>
  <c r="E734" i="11"/>
  <c r="J734" i="11" s="1"/>
  <c r="W734" i="11" s="1"/>
  <c r="X734" i="11" s="1"/>
  <c r="F676" i="11"/>
  <c r="K676" i="11" s="1"/>
  <c r="Z676" i="11" s="1"/>
  <c r="AA676" i="11" s="1"/>
  <c r="G675" i="11"/>
  <c r="L675" i="11" s="1"/>
  <c r="AC675" i="11" s="1"/>
  <c r="AD675" i="11" s="1"/>
  <c r="H674" i="11"/>
  <c r="M674" i="11" s="1"/>
  <c r="AF674" i="11" s="1"/>
  <c r="AG674" i="11" s="1"/>
  <c r="F616" i="11"/>
  <c r="K616" i="11" s="1"/>
  <c r="Z616" i="11" s="1"/>
  <c r="AA616" i="11" s="1"/>
  <c r="G615" i="11"/>
  <c r="L615" i="11" s="1"/>
  <c r="AC615" i="11" s="1"/>
  <c r="AD615" i="11" s="1"/>
  <c r="H614" i="11"/>
  <c r="M614" i="11" s="1"/>
  <c r="AF614" i="11" s="1"/>
  <c r="AG614" i="11" s="1"/>
  <c r="H556" i="11"/>
  <c r="M556" i="11" s="1"/>
  <c r="AF556" i="11" s="1"/>
  <c r="AG556" i="11" s="1"/>
  <c r="F555" i="11"/>
  <c r="K555" i="11" s="1"/>
  <c r="Z555" i="11" s="1"/>
  <c r="AA555" i="11" s="1"/>
  <c r="G554" i="11"/>
  <c r="L554" i="11" s="1"/>
  <c r="AC554" i="11" s="1"/>
  <c r="AD554" i="11" s="1"/>
  <c r="G496" i="11"/>
  <c r="L496" i="11" s="1"/>
  <c r="AC496" i="11" s="1"/>
  <c r="AD496" i="11" s="1"/>
  <c r="G495" i="11"/>
  <c r="L495" i="11" s="1"/>
  <c r="AC495" i="11" s="1"/>
  <c r="AD495" i="11" s="1"/>
  <c r="G494" i="11"/>
  <c r="L494" i="11" s="1"/>
  <c r="AC494" i="11" s="1"/>
  <c r="AD494" i="11" s="1"/>
  <c r="I796" i="11"/>
  <c r="N796" i="11" s="1"/>
  <c r="AI796" i="11" s="1"/>
  <c r="AJ796" i="11" s="1"/>
  <c r="I795" i="11"/>
  <c r="N795" i="11" s="1"/>
  <c r="AI795" i="11" s="1"/>
  <c r="AJ795" i="11" s="1"/>
  <c r="F675" i="11"/>
  <c r="K675" i="11" s="1"/>
  <c r="Z675" i="11" s="1"/>
  <c r="AA675" i="11" s="1"/>
  <c r="F615" i="11"/>
  <c r="K615" i="11" s="1"/>
  <c r="Z615" i="11" s="1"/>
  <c r="AA615" i="11" s="1"/>
  <c r="E555" i="11"/>
  <c r="J555" i="11" s="1"/>
  <c r="W555" i="11" s="1"/>
  <c r="X555" i="11" s="1"/>
  <c r="F496" i="11"/>
  <c r="K496" i="11" s="1"/>
  <c r="Z496" i="11" s="1"/>
  <c r="AA496" i="11" s="1"/>
  <c r="I436" i="11"/>
  <c r="N436" i="11" s="1"/>
  <c r="AI436" i="11" s="1"/>
  <c r="AJ436" i="11" s="1"/>
  <c r="E436" i="11"/>
  <c r="J436" i="11" s="1"/>
  <c r="W436" i="11" s="1"/>
  <c r="X436" i="11" s="1"/>
  <c r="F435" i="11"/>
  <c r="K435" i="11" s="1"/>
  <c r="Z435" i="11" s="1"/>
  <c r="AA435" i="11" s="1"/>
  <c r="G434" i="11"/>
  <c r="L434" i="11" s="1"/>
  <c r="AC434" i="11" s="1"/>
  <c r="AD434" i="11" s="1"/>
  <c r="H376" i="11"/>
  <c r="M376" i="11" s="1"/>
  <c r="AF376" i="11" s="1"/>
  <c r="AG376" i="11" s="1"/>
  <c r="I375" i="11"/>
  <c r="N375" i="11" s="1"/>
  <c r="AI375" i="11" s="1"/>
  <c r="AJ375" i="11" s="1"/>
  <c r="E375" i="11"/>
  <c r="J375" i="11" s="1"/>
  <c r="W375" i="11" s="1"/>
  <c r="X375" i="11" s="1"/>
  <c r="F374" i="11"/>
  <c r="K374" i="11" s="1"/>
  <c r="Z374" i="11" s="1"/>
  <c r="AA374" i="11" s="1"/>
  <c r="E795" i="11"/>
  <c r="J795" i="11" s="1"/>
  <c r="W795" i="11" s="1"/>
  <c r="X795" i="11" s="1"/>
  <c r="H494" i="11"/>
  <c r="M494" i="11" s="1"/>
  <c r="AF494" i="11" s="1"/>
  <c r="AG494" i="11" s="1"/>
  <c r="H436" i="11"/>
  <c r="M436" i="11" s="1"/>
  <c r="AF436" i="11" s="1"/>
  <c r="AG436" i="11" s="1"/>
  <c r="I435" i="11"/>
  <c r="N435" i="11" s="1"/>
  <c r="AI435" i="11" s="1"/>
  <c r="AJ435" i="11" s="1"/>
  <c r="E435" i="11"/>
  <c r="J435" i="11" s="1"/>
  <c r="W435" i="11" s="1"/>
  <c r="X435" i="11" s="1"/>
  <c r="F434" i="11"/>
  <c r="K434" i="11" s="1"/>
  <c r="Z434" i="11" s="1"/>
  <c r="AA434" i="11" s="1"/>
  <c r="G376" i="11"/>
  <c r="L376" i="11" s="1"/>
  <c r="AC376" i="11" s="1"/>
  <c r="AD376" i="11" s="1"/>
  <c r="H375" i="11"/>
  <c r="M375" i="11" s="1"/>
  <c r="AF375" i="11" s="1"/>
  <c r="AG375" i="11" s="1"/>
  <c r="I374" i="11"/>
  <c r="N374" i="11" s="1"/>
  <c r="AI374" i="11" s="1"/>
  <c r="AJ374" i="11" s="1"/>
  <c r="E374" i="11"/>
  <c r="J374" i="11" s="1"/>
  <c r="W374" i="11" s="1"/>
  <c r="X374" i="11" s="1"/>
  <c r="I316" i="11"/>
  <c r="N316" i="11" s="1"/>
  <c r="AI316" i="11" s="1"/>
  <c r="AJ316" i="11" s="1"/>
  <c r="E316" i="11"/>
  <c r="J316" i="11" s="1"/>
  <c r="W316" i="11" s="1"/>
  <c r="X316" i="11" s="1"/>
  <c r="F315" i="11"/>
  <c r="K315" i="11" s="1"/>
  <c r="Z315" i="11" s="1"/>
  <c r="AA315" i="11" s="1"/>
  <c r="I314" i="11"/>
  <c r="N314" i="11" s="1"/>
  <c r="AI314" i="11" s="1"/>
  <c r="AJ314" i="11" s="1"/>
  <c r="E314" i="11"/>
  <c r="J314" i="11" s="1"/>
  <c r="W314" i="11" s="1"/>
  <c r="X314" i="11" s="1"/>
  <c r="F794" i="11"/>
  <c r="K794" i="11" s="1"/>
  <c r="Z794" i="11" s="1"/>
  <c r="AA794" i="11" s="1"/>
  <c r="I736" i="11"/>
  <c r="N736" i="11" s="1"/>
  <c r="AI736" i="11" s="1"/>
  <c r="AJ736" i="11" s="1"/>
  <c r="I676" i="11"/>
  <c r="N676" i="11" s="1"/>
  <c r="AI676" i="11" s="1"/>
  <c r="AJ676" i="11" s="1"/>
  <c r="I616" i="11"/>
  <c r="N616" i="11" s="1"/>
  <c r="AI616" i="11" s="1"/>
  <c r="AJ616" i="11" s="1"/>
  <c r="G556" i="11"/>
  <c r="L556" i="11" s="1"/>
  <c r="AC556" i="11" s="1"/>
  <c r="AD556" i="11" s="1"/>
  <c r="F554" i="11"/>
  <c r="K554" i="11" s="1"/>
  <c r="Z554" i="11" s="1"/>
  <c r="AA554" i="11" s="1"/>
  <c r="H495" i="11"/>
  <c r="M495" i="11" s="1"/>
  <c r="AF495" i="11" s="1"/>
  <c r="AG495" i="11" s="1"/>
  <c r="F494" i="11"/>
  <c r="K494" i="11" s="1"/>
  <c r="Z494" i="11" s="1"/>
  <c r="AA494" i="11" s="1"/>
  <c r="G436" i="11"/>
  <c r="L436" i="11" s="1"/>
  <c r="AC436" i="11" s="1"/>
  <c r="AD436" i="11" s="1"/>
  <c r="H435" i="11"/>
  <c r="M435" i="11" s="1"/>
  <c r="AF435" i="11" s="1"/>
  <c r="AG435" i="11" s="1"/>
  <c r="I434" i="11"/>
  <c r="N434" i="11" s="1"/>
  <c r="AI434" i="11" s="1"/>
  <c r="AJ434" i="11" s="1"/>
  <c r="E434" i="11"/>
  <c r="J434" i="11" s="1"/>
  <c r="W434" i="11" s="1"/>
  <c r="X434" i="11" s="1"/>
  <c r="F376" i="11"/>
  <c r="K376" i="11" s="1"/>
  <c r="Z376" i="11" s="1"/>
  <c r="AA376" i="11" s="1"/>
  <c r="G375" i="11"/>
  <c r="L375" i="11" s="1"/>
  <c r="AC375" i="11" s="1"/>
  <c r="AD375" i="11" s="1"/>
  <c r="H374" i="11"/>
  <c r="M374" i="11" s="1"/>
  <c r="AF374" i="11" s="1"/>
  <c r="AG374" i="11" s="1"/>
  <c r="H316" i="11"/>
  <c r="M316" i="11" s="1"/>
  <c r="AF316" i="11" s="1"/>
  <c r="AG316" i="11" s="1"/>
  <c r="I315" i="11"/>
  <c r="N315" i="11" s="1"/>
  <c r="AI315" i="11" s="1"/>
  <c r="AJ315" i="11" s="1"/>
  <c r="E315" i="11"/>
  <c r="J315" i="11" s="1"/>
  <c r="W315" i="11" s="1"/>
  <c r="X315" i="11" s="1"/>
  <c r="H314" i="11"/>
  <c r="M314" i="11" s="1"/>
  <c r="AF314" i="11" s="1"/>
  <c r="AG314" i="11" s="1"/>
  <c r="F735" i="11"/>
  <c r="K735" i="11" s="1"/>
  <c r="Z735" i="11" s="1"/>
  <c r="AA735" i="11" s="1"/>
  <c r="H734" i="11"/>
  <c r="M734" i="11" s="1"/>
  <c r="AF734" i="11" s="1"/>
  <c r="AG734" i="11" s="1"/>
  <c r="G435" i="11"/>
  <c r="L435" i="11" s="1"/>
  <c r="AC435" i="11" s="1"/>
  <c r="AD435" i="11" s="1"/>
  <c r="E376" i="11"/>
  <c r="J376" i="11" s="1"/>
  <c r="W376" i="11" s="1"/>
  <c r="X376" i="11" s="1"/>
  <c r="G316" i="11"/>
  <c r="L316" i="11" s="1"/>
  <c r="AC316" i="11" s="1"/>
  <c r="AD316" i="11" s="1"/>
  <c r="G315" i="11"/>
  <c r="L315" i="11" s="1"/>
  <c r="AC315" i="11" s="1"/>
  <c r="AD315" i="11" s="1"/>
  <c r="F314" i="11"/>
  <c r="K314" i="11" s="1"/>
  <c r="Z314" i="11" s="1"/>
  <c r="AA314" i="11" s="1"/>
  <c r="G256" i="11"/>
  <c r="L256" i="11" s="1"/>
  <c r="AC256" i="11" s="1"/>
  <c r="AD256" i="11" s="1"/>
  <c r="H255" i="11"/>
  <c r="M255" i="11" s="1"/>
  <c r="AF255" i="11" s="1"/>
  <c r="AG255" i="11" s="1"/>
  <c r="I254" i="11"/>
  <c r="N254" i="11" s="1"/>
  <c r="AI254" i="11" s="1"/>
  <c r="AJ254" i="11" s="1"/>
  <c r="E254" i="11"/>
  <c r="J254" i="11" s="1"/>
  <c r="W254" i="11" s="1"/>
  <c r="X254" i="11" s="1"/>
  <c r="H197" i="11"/>
  <c r="M197" i="11" s="1"/>
  <c r="AF197" i="11" s="1"/>
  <c r="AG197" i="11" s="1"/>
  <c r="I196" i="11"/>
  <c r="N196" i="11" s="1"/>
  <c r="AI196" i="11" s="1"/>
  <c r="AJ196" i="11" s="1"/>
  <c r="E196" i="11"/>
  <c r="J196" i="11" s="1"/>
  <c r="W196" i="11" s="1"/>
  <c r="X196" i="11" s="1"/>
  <c r="F195" i="11"/>
  <c r="K195" i="11" s="1"/>
  <c r="Z195" i="11" s="1"/>
  <c r="AA195" i="11" s="1"/>
  <c r="G137" i="11"/>
  <c r="L137" i="11" s="1"/>
  <c r="AC137" i="11" s="1"/>
  <c r="AD137" i="11" s="1"/>
  <c r="H136" i="11"/>
  <c r="M136" i="11" s="1"/>
  <c r="AF136" i="11" s="1"/>
  <c r="AG136" i="11" s="1"/>
  <c r="H135" i="11"/>
  <c r="M135" i="11" s="1"/>
  <c r="AF135" i="11" s="1"/>
  <c r="AG135" i="11" s="1"/>
  <c r="F78" i="11"/>
  <c r="K78" i="11" s="1"/>
  <c r="Z78" i="11" s="1"/>
  <c r="AA78" i="11" s="1"/>
  <c r="H77" i="11"/>
  <c r="M77" i="11" s="1"/>
  <c r="AF77" i="11" s="1"/>
  <c r="AG77" i="11" s="1"/>
  <c r="F76" i="11"/>
  <c r="K76" i="11" s="1"/>
  <c r="Z76" i="11" s="1"/>
  <c r="AA76" i="11" s="1"/>
  <c r="E736" i="11"/>
  <c r="J736" i="11" s="1"/>
  <c r="W736" i="11" s="1"/>
  <c r="X736" i="11" s="1"/>
  <c r="E676" i="11"/>
  <c r="J676" i="11" s="1"/>
  <c r="W676" i="11" s="1"/>
  <c r="X676" i="11" s="1"/>
  <c r="G614" i="11"/>
  <c r="L614" i="11" s="1"/>
  <c r="AC614" i="11" s="1"/>
  <c r="AD614" i="11" s="1"/>
  <c r="H496" i="11"/>
  <c r="M496" i="11" s="1"/>
  <c r="AF496" i="11" s="1"/>
  <c r="AG496" i="11" s="1"/>
  <c r="F495" i="11"/>
  <c r="K495" i="11" s="1"/>
  <c r="Z495" i="11" s="1"/>
  <c r="AA495" i="11" s="1"/>
  <c r="F375" i="11"/>
  <c r="K375" i="11" s="1"/>
  <c r="Z375" i="11" s="1"/>
  <c r="AA375" i="11" s="1"/>
  <c r="F316" i="11"/>
  <c r="K316" i="11" s="1"/>
  <c r="Z316" i="11" s="1"/>
  <c r="AA316" i="11" s="1"/>
  <c r="F256" i="11"/>
  <c r="K256" i="11" s="1"/>
  <c r="Z256" i="11" s="1"/>
  <c r="AA256" i="11" s="1"/>
  <c r="G255" i="11"/>
  <c r="L255" i="11" s="1"/>
  <c r="AC255" i="11" s="1"/>
  <c r="AD255" i="11" s="1"/>
  <c r="H254" i="11"/>
  <c r="M254" i="11" s="1"/>
  <c r="AF254" i="11" s="1"/>
  <c r="AG254" i="11" s="1"/>
  <c r="G197" i="11"/>
  <c r="L197" i="11" s="1"/>
  <c r="AC197" i="11" s="1"/>
  <c r="AD197" i="11" s="1"/>
  <c r="H196" i="11"/>
  <c r="M196" i="11" s="1"/>
  <c r="AF196" i="11" s="1"/>
  <c r="AG196" i="11" s="1"/>
  <c r="I195" i="11"/>
  <c r="N195" i="11" s="1"/>
  <c r="AI195" i="11" s="1"/>
  <c r="AJ195" i="11" s="1"/>
  <c r="E195" i="11"/>
  <c r="J195" i="11" s="1"/>
  <c r="W195" i="11" s="1"/>
  <c r="X195" i="11" s="1"/>
  <c r="F137" i="11"/>
  <c r="K137" i="11" s="1"/>
  <c r="Z137" i="11" s="1"/>
  <c r="AA137" i="11" s="1"/>
  <c r="G136" i="11"/>
  <c r="L136" i="11" s="1"/>
  <c r="AC136" i="11" s="1"/>
  <c r="AD136" i="11" s="1"/>
  <c r="G135" i="11"/>
  <c r="L135" i="11" s="1"/>
  <c r="AC135" i="11" s="1"/>
  <c r="AD135" i="11" s="1"/>
  <c r="I78" i="11"/>
  <c r="N78" i="11" s="1"/>
  <c r="AI78" i="11" s="1"/>
  <c r="AJ78" i="11" s="1"/>
  <c r="E78" i="11"/>
  <c r="J78" i="11" s="1"/>
  <c r="W78" i="11" s="1"/>
  <c r="X78" i="11" s="1"/>
  <c r="G77" i="11"/>
  <c r="L77" i="11" s="1"/>
  <c r="AC77" i="11" s="1"/>
  <c r="AD77" i="11" s="1"/>
  <c r="I76" i="11"/>
  <c r="N76" i="11" s="1"/>
  <c r="AI76" i="11" s="1"/>
  <c r="AJ76" i="11" s="1"/>
  <c r="E76" i="11"/>
  <c r="J76" i="11" s="1"/>
  <c r="W76" i="11" s="1"/>
  <c r="X76" i="11" s="1"/>
  <c r="F436" i="11"/>
  <c r="K436" i="11" s="1"/>
  <c r="Z436" i="11" s="1"/>
  <c r="AA436" i="11" s="1"/>
  <c r="I256" i="11"/>
  <c r="N256" i="11" s="1"/>
  <c r="AI256" i="11" s="1"/>
  <c r="AJ256" i="11" s="1"/>
  <c r="E256" i="11"/>
  <c r="J256" i="11" s="1"/>
  <c r="W256" i="11" s="1"/>
  <c r="X256" i="11" s="1"/>
  <c r="F255" i="11"/>
  <c r="K255" i="11" s="1"/>
  <c r="Z255" i="11" s="1"/>
  <c r="AA255" i="11" s="1"/>
  <c r="G254" i="11"/>
  <c r="L254" i="11" s="1"/>
  <c r="AC254" i="11" s="1"/>
  <c r="AD254" i="11" s="1"/>
  <c r="F197" i="11"/>
  <c r="K197" i="11" s="1"/>
  <c r="Z197" i="11" s="1"/>
  <c r="AA197" i="11" s="1"/>
  <c r="G196" i="11"/>
  <c r="L196" i="11" s="1"/>
  <c r="AC196" i="11" s="1"/>
  <c r="AD196" i="11" s="1"/>
  <c r="H195" i="11"/>
  <c r="M195" i="11" s="1"/>
  <c r="AF195" i="11" s="1"/>
  <c r="AG195" i="11" s="1"/>
  <c r="I137" i="11"/>
  <c r="N137" i="11" s="1"/>
  <c r="AI137" i="11" s="1"/>
  <c r="AJ137" i="11" s="1"/>
  <c r="E137" i="11"/>
  <c r="J137" i="11" s="1"/>
  <c r="W137" i="11" s="1"/>
  <c r="X137" i="11" s="1"/>
  <c r="F136" i="11"/>
  <c r="K136" i="11" s="1"/>
  <c r="Z136" i="11" s="1"/>
  <c r="AA136" i="11" s="1"/>
  <c r="F135" i="11"/>
  <c r="K135" i="11" s="1"/>
  <c r="Z135" i="11" s="1"/>
  <c r="AA135" i="11" s="1"/>
  <c r="H78" i="11"/>
  <c r="M78" i="11" s="1"/>
  <c r="AF78" i="11" s="1"/>
  <c r="AG78" i="11" s="1"/>
  <c r="F77" i="11"/>
  <c r="K77" i="11" s="1"/>
  <c r="Z77" i="11" s="1"/>
  <c r="AA77" i="11" s="1"/>
  <c r="H76" i="11"/>
  <c r="M76" i="11" s="1"/>
  <c r="AF76" i="11" s="1"/>
  <c r="AG76" i="11" s="1"/>
  <c r="H315" i="11"/>
  <c r="M315" i="11" s="1"/>
  <c r="AF315" i="11" s="1"/>
  <c r="AG315" i="11" s="1"/>
  <c r="E136" i="11"/>
  <c r="J136" i="11" s="1"/>
  <c r="W136" i="11" s="1"/>
  <c r="X136" i="11" s="1"/>
  <c r="E77" i="11"/>
  <c r="J77" i="11" s="1"/>
  <c r="W77" i="11" s="1"/>
  <c r="X77" i="11" s="1"/>
  <c r="I19" i="11"/>
  <c r="N19" i="11" s="1"/>
  <c r="AI19" i="11" s="1"/>
  <c r="AJ19" i="11" s="1"/>
  <c r="E19" i="11"/>
  <c r="J19" i="11" s="1"/>
  <c r="W19" i="11" s="1"/>
  <c r="X19" i="11" s="1"/>
  <c r="G18" i="11"/>
  <c r="L18" i="11" s="1"/>
  <c r="AC18" i="11" s="1"/>
  <c r="AD18" i="11" s="1"/>
  <c r="I17" i="11"/>
  <c r="N17" i="11" s="1"/>
  <c r="AI17" i="11" s="1"/>
  <c r="AJ17" i="11" s="1"/>
  <c r="E17" i="11"/>
  <c r="J17" i="11" s="1"/>
  <c r="W17" i="11" s="1"/>
  <c r="X17" i="11" s="1"/>
  <c r="F12" i="10"/>
  <c r="K12" i="10" s="1"/>
  <c r="Z12" i="10" s="1"/>
  <c r="AA12" i="10" s="1"/>
  <c r="G11" i="10"/>
  <c r="L11" i="10" s="1"/>
  <c r="AC11" i="10" s="1"/>
  <c r="AD11" i="10" s="1"/>
  <c r="H10" i="10"/>
  <c r="M10" i="10" s="1"/>
  <c r="AF10" i="10" s="1"/>
  <c r="AG10" i="10" s="1"/>
  <c r="F896" i="9"/>
  <c r="K896" i="9" s="1"/>
  <c r="Z896" i="9" s="1"/>
  <c r="AA896" i="9" s="1"/>
  <c r="G895" i="9"/>
  <c r="L895" i="9" s="1"/>
  <c r="AC895" i="9" s="1"/>
  <c r="AD895" i="9" s="1"/>
  <c r="H894" i="9"/>
  <c r="M894" i="9" s="1"/>
  <c r="AF894" i="9" s="1"/>
  <c r="AG894" i="9" s="1"/>
  <c r="G840" i="9"/>
  <c r="L840" i="9" s="1"/>
  <c r="AC840" i="9" s="1"/>
  <c r="AD840" i="9" s="1"/>
  <c r="I839" i="9"/>
  <c r="N839" i="9" s="1"/>
  <c r="AI839" i="9" s="1"/>
  <c r="AJ839" i="9" s="1"/>
  <c r="E839" i="9"/>
  <c r="J839" i="9" s="1"/>
  <c r="W839" i="9" s="1"/>
  <c r="X839" i="9" s="1"/>
  <c r="G838" i="9"/>
  <c r="L838" i="9" s="1"/>
  <c r="AC838" i="9" s="1"/>
  <c r="AD838" i="9" s="1"/>
  <c r="I784" i="9"/>
  <c r="N784" i="9" s="1"/>
  <c r="AI784" i="9" s="1"/>
  <c r="AJ784" i="9" s="1"/>
  <c r="E784" i="9"/>
  <c r="J784" i="9" s="1"/>
  <c r="W784" i="9" s="1"/>
  <c r="X784" i="9" s="1"/>
  <c r="H783" i="9"/>
  <c r="M783" i="9" s="1"/>
  <c r="AF783" i="9" s="1"/>
  <c r="AG783" i="9" s="1"/>
  <c r="G782" i="9"/>
  <c r="L782" i="9" s="1"/>
  <c r="AC782" i="9" s="1"/>
  <c r="AD782" i="9" s="1"/>
  <c r="G731" i="9"/>
  <c r="L731" i="9" s="1"/>
  <c r="AC731" i="9" s="1"/>
  <c r="AD731" i="9" s="1"/>
  <c r="I730" i="9"/>
  <c r="N730" i="9" s="1"/>
  <c r="AI730" i="9" s="1"/>
  <c r="AJ730" i="9" s="1"/>
  <c r="E730" i="9"/>
  <c r="J730" i="9" s="1"/>
  <c r="W730" i="9" s="1"/>
  <c r="X730" i="9" s="1"/>
  <c r="G729" i="9"/>
  <c r="L729" i="9" s="1"/>
  <c r="AC729" i="9" s="1"/>
  <c r="AD729" i="9" s="1"/>
  <c r="I675" i="9"/>
  <c r="N675" i="9" s="1"/>
  <c r="AI675" i="9" s="1"/>
  <c r="AJ675" i="9" s="1"/>
  <c r="E675" i="9"/>
  <c r="J675" i="9" s="1"/>
  <c r="W675" i="9" s="1"/>
  <c r="X675" i="9" s="1"/>
  <c r="G674" i="9"/>
  <c r="L674" i="9" s="1"/>
  <c r="AC674" i="9" s="1"/>
  <c r="AD674" i="9" s="1"/>
  <c r="I673" i="9"/>
  <c r="N673" i="9" s="1"/>
  <c r="AI673" i="9" s="1"/>
  <c r="AJ673" i="9" s="1"/>
  <c r="E673" i="9"/>
  <c r="J673" i="9" s="1"/>
  <c r="W673" i="9" s="1"/>
  <c r="X673" i="9" s="1"/>
  <c r="F619" i="9"/>
  <c r="K619" i="9" s="1"/>
  <c r="Z619" i="9" s="1"/>
  <c r="AA619" i="9" s="1"/>
  <c r="G618" i="9"/>
  <c r="L618" i="9" s="1"/>
  <c r="AC618" i="9" s="1"/>
  <c r="AD618" i="9" s="1"/>
  <c r="I617" i="9"/>
  <c r="N617" i="9" s="1"/>
  <c r="AI617" i="9" s="1"/>
  <c r="AJ617" i="9" s="1"/>
  <c r="E617" i="9"/>
  <c r="J617" i="9" s="1"/>
  <c r="W617" i="9" s="1"/>
  <c r="X617" i="9" s="1"/>
  <c r="G566" i="9"/>
  <c r="L566" i="9" s="1"/>
  <c r="AC566" i="9" s="1"/>
  <c r="AD566" i="9" s="1"/>
  <c r="F565" i="9"/>
  <c r="K565" i="9" s="1"/>
  <c r="Z565" i="9" s="1"/>
  <c r="AA565" i="9" s="1"/>
  <c r="G564" i="9"/>
  <c r="L564" i="9" s="1"/>
  <c r="AC564" i="9" s="1"/>
  <c r="AD564" i="9" s="1"/>
  <c r="F510" i="9"/>
  <c r="K510" i="9" s="1"/>
  <c r="Z510" i="9" s="1"/>
  <c r="AA510" i="9" s="1"/>
  <c r="G509" i="9"/>
  <c r="L509" i="9" s="1"/>
  <c r="AC509" i="9" s="1"/>
  <c r="AD509" i="9" s="1"/>
  <c r="H508" i="9"/>
  <c r="M508" i="9" s="1"/>
  <c r="AF508" i="9" s="1"/>
  <c r="AG508" i="9" s="1"/>
  <c r="G674" i="11"/>
  <c r="L674" i="11" s="1"/>
  <c r="AC674" i="11" s="1"/>
  <c r="AD674" i="11" s="1"/>
  <c r="E616" i="11"/>
  <c r="J616" i="11" s="1"/>
  <c r="W616" i="11" s="1"/>
  <c r="X616" i="11" s="1"/>
  <c r="I376" i="11"/>
  <c r="N376" i="11" s="1"/>
  <c r="AI376" i="11" s="1"/>
  <c r="AJ376" i="11" s="1"/>
  <c r="G374" i="11"/>
  <c r="L374" i="11" s="1"/>
  <c r="AC374" i="11" s="1"/>
  <c r="AD374" i="11" s="1"/>
  <c r="F254" i="11"/>
  <c r="K254" i="11" s="1"/>
  <c r="Z254" i="11" s="1"/>
  <c r="AA254" i="11" s="1"/>
  <c r="I197" i="11"/>
  <c r="N197" i="11" s="1"/>
  <c r="AI197" i="11" s="1"/>
  <c r="AJ197" i="11" s="1"/>
  <c r="G195" i="11"/>
  <c r="L195" i="11" s="1"/>
  <c r="AC195" i="11" s="1"/>
  <c r="AD195" i="11" s="1"/>
  <c r="I135" i="11"/>
  <c r="N135" i="11" s="1"/>
  <c r="AI135" i="11" s="1"/>
  <c r="AJ135" i="11" s="1"/>
  <c r="G76" i="11"/>
  <c r="L76" i="11" s="1"/>
  <c r="AC76" i="11" s="1"/>
  <c r="AD76" i="11" s="1"/>
  <c r="H19" i="11"/>
  <c r="M19" i="11" s="1"/>
  <c r="AF19" i="11" s="1"/>
  <c r="AG19" i="11" s="1"/>
  <c r="F18" i="11"/>
  <c r="K18" i="11" s="1"/>
  <c r="Z18" i="11" s="1"/>
  <c r="AA18" i="11" s="1"/>
  <c r="H17" i="11"/>
  <c r="M17" i="11" s="1"/>
  <c r="AF17" i="11" s="1"/>
  <c r="AG17" i="11" s="1"/>
  <c r="I12" i="10"/>
  <c r="N12" i="10" s="1"/>
  <c r="AI12" i="10" s="1"/>
  <c r="AJ12" i="10" s="1"/>
  <c r="E12" i="10"/>
  <c r="J12" i="10" s="1"/>
  <c r="W12" i="10" s="1"/>
  <c r="X12" i="10" s="1"/>
  <c r="F11" i="10"/>
  <c r="K11" i="10" s="1"/>
  <c r="Z11" i="10" s="1"/>
  <c r="AA11" i="10" s="1"/>
  <c r="G10" i="10"/>
  <c r="L10" i="10" s="1"/>
  <c r="AC10" i="10" s="1"/>
  <c r="AD10" i="10" s="1"/>
  <c r="I896" i="9"/>
  <c r="N896" i="9" s="1"/>
  <c r="AI896" i="9" s="1"/>
  <c r="AJ896" i="9" s="1"/>
  <c r="E896" i="9"/>
  <c r="J896" i="9" s="1"/>
  <c r="W896" i="9" s="1"/>
  <c r="X896" i="9" s="1"/>
  <c r="F895" i="9"/>
  <c r="K895" i="9" s="1"/>
  <c r="Z895" i="9" s="1"/>
  <c r="AA895" i="9" s="1"/>
  <c r="G894" i="9"/>
  <c r="L894" i="9" s="1"/>
  <c r="AC894" i="9" s="1"/>
  <c r="AD894" i="9" s="1"/>
  <c r="F840" i="9"/>
  <c r="K840" i="9" s="1"/>
  <c r="Z840" i="9" s="1"/>
  <c r="AA840" i="9" s="1"/>
  <c r="H839" i="9"/>
  <c r="M839" i="9" s="1"/>
  <c r="AF839" i="9" s="1"/>
  <c r="AG839" i="9" s="1"/>
  <c r="F838" i="9"/>
  <c r="K838" i="9" s="1"/>
  <c r="Z838" i="9" s="1"/>
  <c r="AA838" i="9" s="1"/>
  <c r="H784" i="9"/>
  <c r="M784" i="9" s="1"/>
  <c r="AF784" i="9" s="1"/>
  <c r="AG784" i="9" s="1"/>
  <c r="G783" i="9"/>
  <c r="L783" i="9" s="1"/>
  <c r="AC783" i="9" s="1"/>
  <c r="AD783" i="9" s="1"/>
  <c r="F782" i="9"/>
  <c r="K782" i="9" s="1"/>
  <c r="Z782" i="9" s="1"/>
  <c r="AA782" i="9" s="1"/>
  <c r="F731" i="9"/>
  <c r="K731" i="9" s="1"/>
  <c r="Z731" i="9" s="1"/>
  <c r="AA731" i="9" s="1"/>
  <c r="H730" i="9"/>
  <c r="M730" i="9" s="1"/>
  <c r="AF730" i="9" s="1"/>
  <c r="AG730" i="9" s="1"/>
  <c r="F729" i="9"/>
  <c r="K729" i="9" s="1"/>
  <c r="Z729" i="9" s="1"/>
  <c r="AA729" i="9" s="1"/>
  <c r="H675" i="9"/>
  <c r="M675" i="9" s="1"/>
  <c r="AF675" i="9" s="1"/>
  <c r="AG675" i="9" s="1"/>
  <c r="F674" i="9"/>
  <c r="K674" i="9" s="1"/>
  <c r="Z674" i="9" s="1"/>
  <c r="AA674" i="9" s="1"/>
  <c r="H673" i="9"/>
  <c r="M673" i="9" s="1"/>
  <c r="AF673" i="9" s="1"/>
  <c r="AG673" i="9" s="1"/>
  <c r="I619" i="9"/>
  <c r="N619" i="9" s="1"/>
  <c r="AI619" i="9" s="1"/>
  <c r="AJ619" i="9" s="1"/>
  <c r="E619" i="9"/>
  <c r="J619" i="9" s="1"/>
  <c r="W619" i="9" s="1"/>
  <c r="X619" i="9" s="1"/>
  <c r="F618" i="9"/>
  <c r="K618" i="9" s="1"/>
  <c r="Z618" i="9" s="1"/>
  <c r="AA618" i="9" s="1"/>
  <c r="H617" i="9"/>
  <c r="M617" i="9" s="1"/>
  <c r="AF617" i="9" s="1"/>
  <c r="AG617" i="9" s="1"/>
  <c r="F566" i="9"/>
  <c r="K566" i="9" s="1"/>
  <c r="Z566" i="9" s="1"/>
  <c r="AA566" i="9" s="1"/>
  <c r="I565" i="9"/>
  <c r="N565" i="9" s="1"/>
  <c r="AI565" i="9" s="1"/>
  <c r="AJ565" i="9" s="1"/>
  <c r="E565" i="9"/>
  <c r="J565" i="9" s="1"/>
  <c r="W565" i="9" s="1"/>
  <c r="X565" i="9" s="1"/>
  <c r="F564" i="9"/>
  <c r="K564" i="9" s="1"/>
  <c r="Z564" i="9" s="1"/>
  <c r="AA564" i="9" s="1"/>
  <c r="I510" i="9"/>
  <c r="N510" i="9" s="1"/>
  <c r="AI510" i="9" s="1"/>
  <c r="AJ510" i="9" s="1"/>
  <c r="E510" i="9"/>
  <c r="J510" i="9" s="1"/>
  <c r="W510" i="9" s="1"/>
  <c r="X510" i="9" s="1"/>
  <c r="F509" i="9"/>
  <c r="K509" i="9" s="1"/>
  <c r="Z509" i="9" s="1"/>
  <c r="AA509" i="9" s="1"/>
  <c r="G508" i="9"/>
  <c r="L508" i="9" s="1"/>
  <c r="AC508" i="9" s="1"/>
  <c r="AD508" i="9" s="1"/>
  <c r="I555" i="11"/>
  <c r="N555" i="11" s="1"/>
  <c r="AI555" i="11" s="1"/>
  <c r="AJ555" i="11" s="1"/>
  <c r="G314" i="11"/>
  <c r="L314" i="11" s="1"/>
  <c r="AC314" i="11" s="1"/>
  <c r="AD314" i="11" s="1"/>
  <c r="H256" i="11"/>
  <c r="M256" i="11" s="1"/>
  <c r="AF256" i="11" s="1"/>
  <c r="AG256" i="11" s="1"/>
  <c r="I255" i="11"/>
  <c r="N255" i="11" s="1"/>
  <c r="AI255" i="11" s="1"/>
  <c r="AJ255" i="11" s="1"/>
  <c r="E197" i="11"/>
  <c r="J197" i="11" s="1"/>
  <c r="W197" i="11" s="1"/>
  <c r="X197" i="11" s="1"/>
  <c r="E135" i="11"/>
  <c r="J135" i="11" s="1"/>
  <c r="W135" i="11" s="1"/>
  <c r="X135" i="11" s="1"/>
  <c r="G19" i="11"/>
  <c r="L19" i="11" s="1"/>
  <c r="AC19" i="11" s="1"/>
  <c r="AD19" i="11" s="1"/>
  <c r="I18" i="11"/>
  <c r="N18" i="11" s="1"/>
  <c r="AI18" i="11" s="1"/>
  <c r="AJ18" i="11" s="1"/>
  <c r="E18" i="11"/>
  <c r="J18" i="11" s="1"/>
  <c r="W18" i="11" s="1"/>
  <c r="X18" i="11" s="1"/>
  <c r="G17" i="11"/>
  <c r="L17" i="11" s="1"/>
  <c r="AC17" i="11" s="1"/>
  <c r="AD17" i="11" s="1"/>
  <c r="H12" i="10"/>
  <c r="M12" i="10" s="1"/>
  <c r="AF12" i="10" s="1"/>
  <c r="AG12" i="10" s="1"/>
  <c r="I11" i="10"/>
  <c r="N11" i="10" s="1"/>
  <c r="AI11" i="10" s="1"/>
  <c r="AJ11" i="10" s="1"/>
  <c r="E11" i="10"/>
  <c r="J11" i="10" s="1"/>
  <c r="W11" i="10" s="1"/>
  <c r="X11" i="10" s="1"/>
  <c r="F10" i="10"/>
  <c r="K10" i="10" s="1"/>
  <c r="Z10" i="10" s="1"/>
  <c r="AA10" i="10" s="1"/>
  <c r="H896" i="9"/>
  <c r="M896" i="9" s="1"/>
  <c r="AF896" i="9" s="1"/>
  <c r="AG896" i="9" s="1"/>
  <c r="I895" i="9"/>
  <c r="N895" i="9" s="1"/>
  <c r="AI895" i="9" s="1"/>
  <c r="AJ895" i="9" s="1"/>
  <c r="E895" i="9"/>
  <c r="J895" i="9" s="1"/>
  <c r="W895" i="9" s="1"/>
  <c r="X895" i="9" s="1"/>
  <c r="F894" i="9"/>
  <c r="K894" i="9" s="1"/>
  <c r="Z894" i="9" s="1"/>
  <c r="AA894" i="9" s="1"/>
  <c r="I840" i="9"/>
  <c r="N840" i="9" s="1"/>
  <c r="AI840" i="9" s="1"/>
  <c r="AJ840" i="9" s="1"/>
  <c r="E840" i="9"/>
  <c r="J840" i="9" s="1"/>
  <c r="W840" i="9" s="1"/>
  <c r="X840" i="9" s="1"/>
  <c r="G839" i="9"/>
  <c r="L839" i="9" s="1"/>
  <c r="AC839" i="9" s="1"/>
  <c r="AD839" i="9" s="1"/>
  <c r="I838" i="9"/>
  <c r="N838" i="9" s="1"/>
  <c r="AI838" i="9" s="1"/>
  <c r="AJ838" i="9" s="1"/>
  <c r="E838" i="9"/>
  <c r="J838" i="9" s="1"/>
  <c r="W838" i="9" s="1"/>
  <c r="X838" i="9" s="1"/>
  <c r="G784" i="9"/>
  <c r="L784" i="9" s="1"/>
  <c r="AC784" i="9" s="1"/>
  <c r="AD784" i="9" s="1"/>
  <c r="F783" i="9"/>
  <c r="K783" i="9" s="1"/>
  <c r="Z783" i="9" s="1"/>
  <c r="AA783" i="9" s="1"/>
  <c r="I782" i="9"/>
  <c r="N782" i="9" s="1"/>
  <c r="AI782" i="9" s="1"/>
  <c r="AJ782" i="9" s="1"/>
  <c r="E782" i="9"/>
  <c r="J782" i="9" s="1"/>
  <c r="W782" i="9" s="1"/>
  <c r="X782" i="9" s="1"/>
  <c r="I731" i="9"/>
  <c r="N731" i="9" s="1"/>
  <c r="AI731" i="9" s="1"/>
  <c r="AJ731" i="9" s="1"/>
  <c r="E731" i="9"/>
  <c r="J731" i="9" s="1"/>
  <c r="W731" i="9" s="1"/>
  <c r="X731" i="9" s="1"/>
  <c r="G730" i="9"/>
  <c r="L730" i="9" s="1"/>
  <c r="AC730" i="9" s="1"/>
  <c r="AD730" i="9" s="1"/>
  <c r="I729" i="9"/>
  <c r="N729" i="9" s="1"/>
  <c r="AI729" i="9" s="1"/>
  <c r="AJ729" i="9" s="1"/>
  <c r="E729" i="9"/>
  <c r="J729" i="9" s="1"/>
  <c r="W729" i="9" s="1"/>
  <c r="X729" i="9" s="1"/>
  <c r="G675" i="9"/>
  <c r="L675" i="9" s="1"/>
  <c r="AC675" i="9" s="1"/>
  <c r="AD675" i="9" s="1"/>
  <c r="I674" i="9"/>
  <c r="N674" i="9" s="1"/>
  <c r="AI674" i="9" s="1"/>
  <c r="AJ674" i="9" s="1"/>
  <c r="E674" i="9"/>
  <c r="J674" i="9" s="1"/>
  <c r="W674" i="9" s="1"/>
  <c r="X674" i="9" s="1"/>
  <c r="G673" i="9"/>
  <c r="L673" i="9" s="1"/>
  <c r="AC673" i="9" s="1"/>
  <c r="AD673" i="9" s="1"/>
  <c r="H619" i="9"/>
  <c r="M619" i="9" s="1"/>
  <c r="AF619" i="9" s="1"/>
  <c r="AG619" i="9" s="1"/>
  <c r="I618" i="9"/>
  <c r="N618" i="9" s="1"/>
  <c r="AI618" i="9" s="1"/>
  <c r="AJ618" i="9" s="1"/>
  <c r="E618" i="9"/>
  <c r="J618" i="9" s="1"/>
  <c r="W618" i="9" s="1"/>
  <c r="X618" i="9" s="1"/>
  <c r="G617" i="9"/>
  <c r="L617" i="9" s="1"/>
  <c r="AC617" i="9" s="1"/>
  <c r="AD617" i="9" s="1"/>
  <c r="I566" i="9"/>
  <c r="N566" i="9" s="1"/>
  <c r="AI566" i="9" s="1"/>
  <c r="AJ566" i="9" s="1"/>
  <c r="E566" i="9"/>
  <c r="J566" i="9" s="1"/>
  <c r="W566" i="9" s="1"/>
  <c r="X566" i="9" s="1"/>
  <c r="H565" i="9"/>
  <c r="M565" i="9" s="1"/>
  <c r="AF565" i="9" s="1"/>
  <c r="AG565" i="9" s="1"/>
  <c r="I564" i="9"/>
  <c r="N564" i="9" s="1"/>
  <c r="AI564" i="9" s="1"/>
  <c r="AJ564" i="9" s="1"/>
  <c r="E564" i="9"/>
  <c r="J564" i="9" s="1"/>
  <c r="W564" i="9" s="1"/>
  <c r="X564" i="9" s="1"/>
  <c r="H434" i="11"/>
  <c r="M434" i="11" s="1"/>
  <c r="AF434" i="11" s="1"/>
  <c r="AG434" i="11" s="1"/>
  <c r="I783" i="9"/>
  <c r="N783" i="9" s="1"/>
  <c r="AI783" i="9" s="1"/>
  <c r="AJ783" i="9" s="1"/>
  <c r="F730" i="9"/>
  <c r="K730" i="9" s="1"/>
  <c r="Z730" i="9" s="1"/>
  <c r="AA730" i="9" s="1"/>
  <c r="H729" i="9"/>
  <c r="M729" i="9" s="1"/>
  <c r="AF729" i="9" s="1"/>
  <c r="AG729" i="9" s="1"/>
  <c r="G619" i="9"/>
  <c r="L619" i="9" s="1"/>
  <c r="AC619" i="9" s="1"/>
  <c r="AD619" i="9" s="1"/>
  <c r="H510" i="9"/>
  <c r="M510" i="9" s="1"/>
  <c r="AF510" i="9" s="1"/>
  <c r="AG510" i="9" s="1"/>
  <c r="E509" i="9"/>
  <c r="J509" i="9" s="1"/>
  <c r="W509" i="9" s="1"/>
  <c r="X509" i="9" s="1"/>
  <c r="E508" i="9"/>
  <c r="J508" i="9" s="1"/>
  <c r="W508" i="9" s="1"/>
  <c r="X508" i="9" s="1"/>
  <c r="I457" i="9"/>
  <c r="N457" i="9" s="1"/>
  <c r="AI457" i="9" s="1"/>
  <c r="AJ457" i="9" s="1"/>
  <c r="E457" i="9"/>
  <c r="J457" i="9" s="1"/>
  <c r="W457" i="9" s="1"/>
  <c r="X457" i="9" s="1"/>
  <c r="G456" i="9"/>
  <c r="L456" i="9" s="1"/>
  <c r="AC456" i="9" s="1"/>
  <c r="AD456" i="9" s="1"/>
  <c r="I455" i="9"/>
  <c r="N455" i="9" s="1"/>
  <c r="AI455" i="9" s="1"/>
  <c r="AJ455" i="9" s="1"/>
  <c r="E455" i="9"/>
  <c r="J455" i="9" s="1"/>
  <c r="W455" i="9" s="1"/>
  <c r="X455" i="9" s="1"/>
  <c r="G401" i="9"/>
  <c r="L401" i="9" s="1"/>
  <c r="AC401" i="9" s="1"/>
  <c r="AD401" i="9" s="1"/>
  <c r="I400" i="9"/>
  <c r="N400" i="9" s="1"/>
  <c r="AI400" i="9" s="1"/>
  <c r="AJ400" i="9" s="1"/>
  <c r="E400" i="9"/>
  <c r="J400" i="9" s="1"/>
  <c r="W400" i="9" s="1"/>
  <c r="X400" i="9" s="1"/>
  <c r="G399" i="9"/>
  <c r="L399" i="9" s="1"/>
  <c r="AC399" i="9" s="1"/>
  <c r="AD399" i="9" s="1"/>
  <c r="H348" i="9"/>
  <c r="M348" i="9" s="1"/>
  <c r="AF348" i="9" s="1"/>
  <c r="AG348" i="9" s="1"/>
  <c r="H347" i="9"/>
  <c r="M347" i="9" s="1"/>
  <c r="AF347" i="9" s="1"/>
  <c r="AG347" i="9" s="1"/>
  <c r="G346" i="9"/>
  <c r="L346" i="9" s="1"/>
  <c r="AC346" i="9" s="1"/>
  <c r="AD346" i="9" s="1"/>
  <c r="G292" i="9"/>
  <c r="L292" i="9" s="1"/>
  <c r="AC292" i="9" s="1"/>
  <c r="AD292" i="9" s="1"/>
  <c r="H291" i="9"/>
  <c r="M291" i="9" s="1"/>
  <c r="AF291" i="9" s="1"/>
  <c r="AG291" i="9" s="1"/>
  <c r="I290" i="9"/>
  <c r="N290" i="9" s="1"/>
  <c r="AI290" i="9" s="1"/>
  <c r="AJ290" i="9" s="1"/>
  <c r="E290" i="9"/>
  <c r="J290" i="9" s="1"/>
  <c r="W290" i="9" s="1"/>
  <c r="X290" i="9" s="1"/>
  <c r="I236" i="9"/>
  <c r="N236" i="9" s="1"/>
  <c r="AI236" i="9" s="1"/>
  <c r="AJ236" i="9" s="1"/>
  <c r="E236" i="9"/>
  <c r="J236" i="9" s="1"/>
  <c r="W236" i="9" s="1"/>
  <c r="X236" i="9" s="1"/>
  <c r="G235" i="9"/>
  <c r="L235" i="9" s="1"/>
  <c r="AC235" i="9" s="1"/>
  <c r="AD235" i="9" s="1"/>
  <c r="I234" i="9"/>
  <c r="N234" i="9" s="1"/>
  <c r="AI234" i="9" s="1"/>
  <c r="AJ234" i="9" s="1"/>
  <c r="E234" i="9"/>
  <c r="J234" i="9" s="1"/>
  <c r="W234" i="9" s="1"/>
  <c r="X234" i="9" s="1"/>
  <c r="G183" i="9"/>
  <c r="L183" i="9" s="1"/>
  <c r="AC183" i="9" s="1"/>
  <c r="AD183" i="9" s="1"/>
  <c r="I182" i="9"/>
  <c r="N182" i="9" s="1"/>
  <c r="AI182" i="9" s="1"/>
  <c r="AJ182" i="9" s="1"/>
  <c r="E182" i="9"/>
  <c r="J182" i="9" s="1"/>
  <c r="W182" i="9" s="1"/>
  <c r="X182" i="9" s="1"/>
  <c r="G181" i="9"/>
  <c r="L181" i="9" s="1"/>
  <c r="AC181" i="9" s="1"/>
  <c r="AD181" i="9" s="1"/>
  <c r="I127" i="9"/>
  <c r="N127" i="9" s="1"/>
  <c r="AI127" i="9" s="1"/>
  <c r="AJ127" i="9" s="1"/>
  <c r="E127" i="9"/>
  <c r="J127" i="9" s="1"/>
  <c r="W127" i="9" s="1"/>
  <c r="X127" i="9" s="1"/>
  <c r="G126" i="9"/>
  <c r="L126" i="9" s="1"/>
  <c r="AC126" i="9" s="1"/>
  <c r="AD126" i="9" s="1"/>
  <c r="I125" i="9"/>
  <c r="N125" i="9" s="1"/>
  <c r="AI125" i="9" s="1"/>
  <c r="AJ125" i="9" s="1"/>
  <c r="E125" i="9"/>
  <c r="J125" i="9" s="1"/>
  <c r="W125" i="9" s="1"/>
  <c r="X125" i="9" s="1"/>
  <c r="G71" i="9"/>
  <c r="L71" i="9" s="1"/>
  <c r="AC71" i="9" s="1"/>
  <c r="AD71" i="9" s="1"/>
  <c r="I70" i="9"/>
  <c r="N70" i="9" s="1"/>
  <c r="AI70" i="9" s="1"/>
  <c r="AJ70" i="9" s="1"/>
  <c r="E70" i="9"/>
  <c r="J70" i="9" s="1"/>
  <c r="W70" i="9" s="1"/>
  <c r="X70" i="9" s="1"/>
  <c r="I69" i="9"/>
  <c r="N69" i="9" s="1"/>
  <c r="AI69" i="9" s="1"/>
  <c r="AJ69" i="9" s="1"/>
  <c r="E69" i="9"/>
  <c r="J69" i="9" s="1"/>
  <c r="W69" i="9" s="1"/>
  <c r="X69" i="9" s="1"/>
  <c r="G16" i="9"/>
  <c r="L16" i="9" s="1"/>
  <c r="AC16" i="9" s="1"/>
  <c r="AD16" i="9" s="1"/>
  <c r="I15" i="9"/>
  <c r="N15" i="9" s="1"/>
  <c r="AI15" i="9" s="1"/>
  <c r="AJ15" i="9" s="1"/>
  <c r="E15" i="9"/>
  <c r="J15" i="9" s="1"/>
  <c r="W15" i="9" s="1"/>
  <c r="X15" i="9" s="1"/>
  <c r="G14" i="9"/>
  <c r="L14" i="9" s="1"/>
  <c r="AC14" i="9" s="1"/>
  <c r="AD14" i="9" s="1"/>
  <c r="H554" i="8"/>
  <c r="M554" i="8" s="1"/>
  <c r="AF554" i="8" s="1"/>
  <c r="AG554" i="8" s="1"/>
  <c r="I553" i="8"/>
  <c r="N553" i="8" s="1"/>
  <c r="AI553" i="8" s="1"/>
  <c r="AJ553" i="8" s="1"/>
  <c r="E553" i="8"/>
  <c r="J553" i="8" s="1"/>
  <c r="W553" i="8" s="1"/>
  <c r="X553" i="8" s="1"/>
  <c r="F552" i="8"/>
  <c r="K552" i="8" s="1"/>
  <c r="Z552" i="8" s="1"/>
  <c r="AA552" i="8" s="1"/>
  <c r="G551" i="8"/>
  <c r="L551" i="8" s="1"/>
  <c r="AC551" i="8" s="1"/>
  <c r="AD551" i="8" s="1"/>
  <c r="H509" i="8"/>
  <c r="M509" i="8" s="1"/>
  <c r="AF509" i="8" s="1"/>
  <c r="AG509" i="8" s="1"/>
  <c r="I508" i="8"/>
  <c r="N508" i="8" s="1"/>
  <c r="AI508" i="8" s="1"/>
  <c r="AJ508" i="8" s="1"/>
  <c r="E508" i="8"/>
  <c r="J508" i="8" s="1"/>
  <c r="W508" i="8" s="1"/>
  <c r="X508" i="8" s="1"/>
  <c r="F507" i="8"/>
  <c r="K507" i="8" s="1"/>
  <c r="Z507" i="8" s="1"/>
  <c r="AA507" i="8" s="1"/>
  <c r="G506" i="8"/>
  <c r="L506" i="8" s="1"/>
  <c r="AC506" i="8" s="1"/>
  <c r="AD506" i="8" s="1"/>
  <c r="F464" i="8"/>
  <c r="K464" i="8" s="1"/>
  <c r="Z464" i="8" s="1"/>
  <c r="AA464" i="8" s="1"/>
  <c r="F463" i="8"/>
  <c r="K463" i="8" s="1"/>
  <c r="Z463" i="8" s="1"/>
  <c r="AA463" i="8" s="1"/>
  <c r="F462" i="8"/>
  <c r="K462" i="8" s="1"/>
  <c r="Z462" i="8" s="1"/>
  <c r="AA462" i="8" s="1"/>
  <c r="F461" i="8"/>
  <c r="K461" i="8" s="1"/>
  <c r="Z461" i="8" s="1"/>
  <c r="AA461" i="8" s="1"/>
  <c r="H419" i="8"/>
  <c r="M419" i="8" s="1"/>
  <c r="AF419" i="8" s="1"/>
  <c r="AG419" i="8" s="1"/>
  <c r="G418" i="8"/>
  <c r="L418" i="8" s="1"/>
  <c r="AC418" i="8" s="1"/>
  <c r="AD418" i="8" s="1"/>
  <c r="G417" i="8"/>
  <c r="L417" i="8" s="1"/>
  <c r="AC417" i="8" s="1"/>
  <c r="AD417" i="8" s="1"/>
  <c r="I416" i="8"/>
  <c r="N416" i="8" s="1"/>
  <c r="AI416" i="8" s="1"/>
  <c r="AJ416" i="8" s="1"/>
  <c r="E416" i="8"/>
  <c r="J416" i="8" s="1"/>
  <c r="W416" i="8" s="1"/>
  <c r="X416" i="8" s="1"/>
  <c r="H374" i="8"/>
  <c r="M374" i="8" s="1"/>
  <c r="AF374" i="8" s="1"/>
  <c r="AG374" i="8" s="1"/>
  <c r="I373" i="8"/>
  <c r="N373" i="8" s="1"/>
  <c r="AI373" i="8" s="1"/>
  <c r="AJ373" i="8" s="1"/>
  <c r="E373" i="8"/>
  <c r="J373" i="8" s="1"/>
  <c r="W373" i="8" s="1"/>
  <c r="X373" i="8" s="1"/>
  <c r="F372" i="8"/>
  <c r="K372" i="8" s="1"/>
  <c r="Z372" i="8" s="1"/>
  <c r="AA372" i="8" s="1"/>
  <c r="H371" i="8"/>
  <c r="M371" i="8" s="1"/>
  <c r="AF371" i="8" s="1"/>
  <c r="AG371" i="8" s="1"/>
  <c r="H329" i="8"/>
  <c r="M329" i="8" s="1"/>
  <c r="AF329" i="8" s="1"/>
  <c r="AG329" i="8" s="1"/>
  <c r="I328" i="8"/>
  <c r="N328" i="8" s="1"/>
  <c r="AI328" i="8" s="1"/>
  <c r="AJ328" i="8" s="1"/>
  <c r="E328" i="8"/>
  <c r="J328" i="8" s="1"/>
  <c r="W328" i="8" s="1"/>
  <c r="X328" i="8" s="1"/>
  <c r="G327" i="8"/>
  <c r="L327" i="8" s="1"/>
  <c r="AC327" i="8" s="1"/>
  <c r="AD327" i="8" s="1"/>
  <c r="G326" i="8"/>
  <c r="L326" i="8" s="1"/>
  <c r="AC326" i="8" s="1"/>
  <c r="AD326" i="8" s="1"/>
  <c r="I285" i="8"/>
  <c r="N285" i="8" s="1"/>
  <c r="AI285" i="8" s="1"/>
  <c r="AJ285" i="8" s="1"/>
  <c r="E285" i="8"/>
  <c r="J285" i="8" s="1"/>
  <c r="W285" i="8" s="1"/>
  <c r="X285" i="8" s="1"/>
  <c r="G284" i="8"/>
  <c r="L284" i="8" s="1"/>
  <c r="AC284" i="8" s="1"/>
  <c r="AD284" i="8" s="1"/>
  <c r="G283" i="8"/>
  <c r="L283" i="8" s="1"/>
  <c r="AC283" i="8" s="1"/>
  <c r="AD283" i="8" s="1"/>
  <c r="H282" i="8"/>
  <c r="M282" i="8" s="1"/>
  <c r="AF282" i="8" s="1"/>
  <c r="AG282" i="8" s="1"/>
  <c r="G78" i="11"/>
  <c r="L78" i="11" s="1"/>
  <c r="AC78" i="11" s="1"/>
  <c r="AD78" i="11" s="1"/>
  <c r="I77" i="11"/>
  <c r="N77" i="11" s="1"/>
  <c r="AI77" i="11" s="1"/>
  <c r="AJ77" i="11" s="1"/>
  <c r="G12" i="10"/>
  <c r="L12" i="10" s="1"/>
  <c r="AC12" i="10" s="1"/>
  <c r="AD12" i="10" s="1"/>
  <c r="G896" i="9"/>
  <c r="L896" i="9" s="1"/>
  <c r="AC896" i="9" s="1"/>
  <c r="AD896" i="9" s="1"/>
  <c r="I894" i="9"/>
  <c r="N894" i="9" s="1"/>
  <c r="AI894" i="9" s="1"/>
  <c r="AJ894" i="9" s="1"/>
  <c r="E783" i="9"/>
  <c r="J783" i="9" s="1"/>
  <c r="W783" i="9" s="1"/>
  <c r="X783" i="9" s="1"/>
  <c r="H782" i="9"/>
  <c r="M782" i="9" s="1"/>
  <c r="AF782" i="9" s="1"/>
  <c r="AG782" i="9" s="1"/>
  <c r="H618" i="9"/>
  <c r="M618" i="9" s="1"/>
  <c r="AF618" i="9" s="1"/>
  <c r="AG618" i="9" s="1"/>
  <c r="H566" i="9"/>
  <c r="M566" i="9" s="1"/>
  <c r="AF566" i="9" s="1"/>
  <c r="AG566" i="9" s="1"/>
  <c r="G565" i="9"/>
  <c r="L565" i="9" s="1"/>
  <c r="AC565" i="9" s="1"/>
  <c r="AD565" i="9" s="1"/>
  <c r="H564" i="9"/>
  <c r="M564" i="9" s="1"/>
  <c r="AF564" i="9" s="1"/>
  <c r="AG564" i="9" s="1"/>
  <c r="G510" i="9"/>
  <c r="L510" i="9" s="1"/>
  <c r="AC510" i="9" s="1"/>
  <c r="AD510" i="9" s="1"/>
  <c r="H457" i="9"/>
  <c r="M457" i="9" s="1"/>
  <c r="AF457" i="9" s="1"/>
  <c r="AG457" i="9" s="1"/>
  <c r="F456" i="9"/>
  <c r="K456" i="9" s="1"/>
  <c r="Z456" i="9" s="1"/>
  <c r="AA456" i="9" s="1"/>
  <c r="H455" i="9"/>
  <c r="M455" i="9" s="1"/>
  <c r="AF455" i="9" s="1"/>
  <c r="AG455" i="9" s="1"/>
  <c r="F401" i="9"/>
  <c r="K401" i="9" s="1"/>
  <c r="Z401" i="9" s="1"/>
  <c r="AA401" i="9" s="1"/>
  <c r="H400" i="9"/>
  <c r="M400" i="9" s="1"/>
  <c r="AF400" i="9" s="1"/>
  <c r="AG400" i="9" s="1"/>
  <c r="F399" i="9"/>
  <c r="K399" i="9" s="1"/>
  <c r="Z399" i="9" s="1"/>
  <c r="AA399" i="9" s="1"/>
  <c r="G348" i="9"/>
  <c r="L348" i="9" s="1"/>
  <c r="AC348" i="9" s="1"/>
  <c r="AD348" i="9" s="1"/>
  <c r="G347" i="9"/>
  <c r="L347" i="9" s="1"/>
  <c r="AC347" i="9" s="1"/>
  <c r="AD347" i="9" s="1"/>
  <c r="F346" i="9"/>
  <c r="K346" i="9" s="1"/>
  <c r="Z346" i="9" s="1"/>
  <c r="AA346" i="9" s="1"/>
  <c r="F292" i="9"/>
  <c r="K292" i="9" s="1"/>
  <c r="Z292" i="9" s="1"/>
  <c r="AA292" i="9" s="1"/>
  <c r="G291" i="9"/>
  <c r="L291" i="9" s="1"/>
  <c r="AC291" i="9" s="1"/>
  <c r="AD291" i="9" s="1"/>
  <c r="H290" i="9"/>
  <c r="M290" i="9" s="1"/>
  <c r="AF290" i="9" s="1"/>
  <c r="AG290" i="9" s="1"/>
  <c r="H236" i="9"/>
  <c r="M236" i="9" s="1"/>
  <c r="AF236" i="9" s="1"/>
  <c r="AG236" i="9" s="1"/>
  <c r="F235" i="9"/>
  <c r="K235" i="9" s="1"/>
  <c r="Z235" i="9" s="1"/>
  <c r="AA235" i="9" s="1"/>
  <c r="H234" i="9"/>
  <c r="M234" i="9" s="1"/>
  <c r="AF234" i="9" s="1"/>
  <c r="AG234" i="9" s="1"/>
  <c r="F183" i="9"/>
  <c r="K183" i="9" s="1"/>
  <c r="Z183" i="9" s="1"/>
  <c r="AA183" i="9" s="1"/>
  <c r="H182" i="9"/>
  <c r="M182" i="9" s="1"/>
  <c r="AF182" i="9" s="1"/>
  <c r="AG182" i="9" s="1"/>
  <c r="F181" i="9"/>
  <c r="K181" i="9" s="1"/>
  <c r="Z181" i="9" s="1"/>
  <c r="AA181" i="9" s="1"/>
  <c r="H127" i="9"/>
  <c r="M127" i="9" s="1"/>
  <c r="AF127" i="9" s="1"/>
  <c r="AG127" i="9" s="1"/>
  <c r="F126" i="9"/>
  <c r="K126" i="9" s="1"/>
  <c r="Z126" i="9" s="1"/>
  <c r="AA126" i="9" s="1"/>
  <c r="H125" i="9"/>
  <c r="M125" i="9" s="1"/>
  <c r="AF125" i="9" s="1"/>
  <c r="AG125" i="9" s="1"/>
  <c r="F71" i="9"/>
  <c r="K71" i="9" s="1"/>
  <c r="Z71" i="9" s="1"/>
  <c r="AA71" i="9" s="1"/>
  <c r="H70" i="9"/>
  <c r="M70" i="9" s="1"/>
  <c r="AF70" i="9" s="1"/>
  <c r="AG70" i="9" s="1"/>
  <c r="H69" i="9"/>
  <c r="M69" i="9" s="1"/>
  <c r="AF69" i="9" s="1"/>
  <c r="AG69" i="9" s="1"/>
  <c r="F16" i="9"/>
  <c r="K16" i="9" s="1"/>
  <c r="Z16" i="9" s="1"/>
  <c r="AA16" i="9" s="1"/>
  <c r="H15" i="9"/>
  <c r="M15" i="9" s="1"/>
  <c r="AF15" i="9" s="1"/>
  <c r="AG15" i="9" s="1"/>
  <c r="F14" i="9"/>
  <c r="K14" i="9" s="1"/>
  <c r="Z14" i="9" s="1"/>
  <c r="AA14" i="9" s="1"/>
  <c r="G554" i="8"/>
  <c r="L554" i="8" s="1"/>
  <c r="AC554" i="8" s="1"/>
  <c r="AD554" i="8" s="1"/>
  <c r="H553" i="8"/>
  <c r="M553" i="8" s="1"/>
  <c r="AF553" i="8" s="1"/>
  <c r="AG553" i="8" s="1"/>
  <c r="I552" i="8"/>
  <c r="N552" i="8" s="1"/>
  <c r="AI552" i="8" s="1"/>
  <c r="AJ552" i="8" s="1"/>
  <c r="E552" i="8"/>
  <c r="J552" i="8" s="1"/>
  <c r="W552" i="8" s="1"/>
  <c r="X552" i="8" s="1"/>
  <c r="F551" i="8"/>
  <c r="K551" i="8" s="1"/>
  <c r="Z551" i="8" s="1"/>
  <c r="AA551" i="8" s="1"/>
  <c r="G509" i="8"/>
  <c r="L509" i="8" s="1"/>
  <c r="AC509" i="8" s="1"/>
  <c r="AD509" i="8" s="1"/>
  <c r="H508" i="8"/>
  <c r="M508" i="8" s="1"/>
  <c r="AF508" i="8" s="1"/>
  <c r="AG508" i="8" s="1"/>
  <c r="I507" i="8"/>
  <c r="N507" i="8" s="1"/>
  <c r="AI507" i="8" s="1"/>
  <c r="AJ507" i="8" s="1"/>
  <c r="E507" i="8"/>
  <c r="J507" i="8" s="1"/>
  <c r="W507" i="8" s="1"/>
  <c r="X507" i="8" s="1"/>
  <c r="F506" i="8"/>
  <c r="K506" i="8" s="1"/>
  <c r="Z506" i="8" s="1"/>
  <c r="AA506" i="8" s="1"/>
  <c r="I464" i="8"/>
  <c r="N464" i="8" s="1"/>
  <c r="AI464" i="8" s="1"/>
  <c r="AJ464" i="8" s="1"/>
  <c r="E464" i="8"/>
  <c r="J464" i="8" s="1"/>
  <c r="W464" i="8" s="1"/>
  <c r="X464" i="8" s="1"/>
  <c r="I463" i="8"/>
  <c r="N463" i="8" s="1"/>
  <c r="AI463" i="8" s="1"/>
  <c r="AJ463" i="8" s="1"/>
  <c r="E463" i="8"/>
  <c r="J463" i="8" s="1"/>
  <c r="W463" i="8" s="1"/>
  <c r="X463" i="8" s="1"/>
  <c r="I462" i="8"/>
  <c r="N462" i="8" s="1"/>
  <c r="AI462" i="8" s="1"/>
  <c r="AJ462" i="8" s="1"/>
  <c r="E462" i="8"/>
  <c r="J462" i="8" s="1"/>
  <c r="W462" i="8" s="1"/>
  <c r="X462" i="8" s="1"/>
  <c r="I461" i="8"/>
  <c r="N461" i="8" s="1"/>
  <c r="AI461" i="8" s="1"/>
  <c r="AJ461" i="8" s="1"/>
  <c r="E461" i="8"/>
  <c r="J461" i="8" s="1"/>
  <c r="W461" i="8" s="1"/>
  <c r="X461" i="8" s="1"/>
  <c r="G419" i="8"/>
  <c r="L419" i="8" s="1"/>
  <c r="AC419" i="8" s="1"/>
  <c r="AD419" i="8" s="1"/>
  <c r="F418" i="8"/>
  <c r="K418" i="8" s="1"/>
  <c r="Z418" i="8" s="1"/>
  <c r="AA418" i="8" s="1"/>
  <c r="F417" i="8"/>
  <c r="K417" i="8" s="1"/>
  <c r="Z417" i="8" s="1"/>
  <c r="AA417" i="8" s="1"/>
  <c r="H416" i="8"/>
  <c r="M416" i="8" s="1"/>
  <c r="AF416" i="8" s="1"/>
  <c r="AG416" i="8" s="1"/>
  <c r="G374" i="8"/>
  <c r="L374" i="8" s="1"/>
  <c r="AC374" i="8" s="1"/>
  <c r="AD374" i="8" s="1"/>
  <c r="H373" i="8"/>
  <c r="M373" i="8" s="1"/>
  <c r="AF373" i="8" s="1"/>
  <c r="AG373" i="8" s="1"/>
  <c r="I372" i="8"/>
  <c r="N372" i="8" s="1"/>
  <c r="AI372" i="8" s="1"/>
  <c r="AJ372" i="8" s="1"/>
  <c r="E372" i="8"/>
  <c r="J372" i="8" s="1"/>
  <c r="W372" i="8" s="1"/>
  <c r="X372" i="8" s="1"/>
  <c r="G371" i="8"/>
  <c r="L371" i="8" s="1"/>
  <c r="AC371" i="8" s="1"/>
  <c r="AD371" i="8" s="1"/>
  <c r="E255" i="11"/>
  <c r="J255" i="11" s="1"/>
  <c r="W255" i="11" s="1"/>
  <c r="X255" i="11" s="1"/>
  <c r="H137" i="11"/>
  <c r="M137" i="11" s="1"/>
  <c r="AF137" i="11" s="1"/>
  <c r="AG137" i="11" s="1"/>
  <c r="I136" i="11"/>
  <c r="N136" i="11" s="1"/>
  <c r="AI136" i="11" s="1"/>
  <c r="AJ136" i="11" s="1"/>
  <c r="F19" i="11"/>
  <c r="K19" i="11" s="1"/>
  <c r="Z19" i="11" s="1"/>
  <c r="AA19" i="11" s="1"/>
  <c r="H18" i="11"/>
  <c r="M18" i="11" s="1"/>
  <c r="AF18" i="11" s="1"/>
  <c r="AG18" i="11" s="1"/>
  <c r="H11" i="10"/>
  <c r="M11" i="10" s="1"/>
  <c r="AF11" i="10" s="1"/>
  <c r="AG11" i="10" s="1"/>
  <c r="I10" i="10"/>
  <c r="N10" i="10" s="1"/>
  <c r="AI10" i="10" s="1"/>
  <c r="AJ10" i="10" s="1"/>
  <c r="H895" i="9"/>
  <c r="M895" i="9" s="1"/>
  <c r="AF895" i="9" s="1"/>
  <c r="AG895" i="9" s="1"/>
  <c r="E894" i="9"/>
  <c r="J894" i="9" s="1"/>
  <c r="W894" i="9" s="1"/>
  <c r="X894" i="9" s="1"/>
  <c r="H840" i="9"/>
  <c r="M840" i="9" s="1"/>
  <c r="AF840" i="9" s="1"/>
  <c r="AG840" i="9" s="1"/>
  <c r="F839" i="9"/>
  <c r="K839" i="9" s="1"/>
  <c r="Z839" i="9" s="1"/>
  <c r="AA839" i="9" s="1"/>
  <c r="F784" i="9"/>
  <c r="K784" i="9" s="1"/>
  <c r="Z784" i="9" s="1"/>
  <c r="AA784" i="9" s="1"/>
  <c r="F675" i="9"/>
  <c r="K675" i="9" s="1"/>
  <c r="Z675" i="9" s="1"/>
  <c r="AA675" i="9" s="1"/>
  <c r="H674" i="9"/>
  <c r="M674" i="9" s="1"/>
  <c r="AF674" i="9" s="1"/>
  <c r="AG674" i="9" s="1"/>
  <c r="F617" i="9"/>
  <c r="K617" i="9" s="1"/>
  <c r="Z617" i="9" s="1"/>
  <c r="AA617" i="9" s="1"/>
  <c r="I509" i="9"/>
  <c r="N509" i="9" s="1"/>
  <c r="AI509" i="9" s="1"/>
  <c r="AJ509" i="9" s="1"/>
  <c r="I508" i="9"/>
  <c r="N508" i="9" s="1"/>
  <c r="AI508" i="9" s="1"/>
  <c r="AJ508" i="9" s="1"/>
  <c r="G457" i="9"/>
  <c r="L457" i="9" s="1"/>
  <c r="AC457" i="9" s="1"/>
  <c r="AD457" i="9" s="1"/>
  <c r="I456" i="9"/>
  <c r="N456" i="9" s="1"/>
  <c r="AI456" i="9" s="1"/>
  <c r="AJ456" i="9" s="1"/>
  <c r="E456" i="9"/>
  <c r="J456" i="9" s="1"/>
  <c r="W456" i="9" s="1"/>
  <c r="X456" i="9" s="1"/>
  <c r="G455" i="9"/>
  <c r="L455" i="9" s="1"/>
  <c r="AC455" i="9" s="1"/>
  <c r="AD455" i="9" s="1"/>
  <c r="I401" i="9"/>
  <c r="N401" i="9" s="1"/>
  <c r="AI401" i="9" s="1"/>
  <c r="AJ401" i="9" s="1"/>
  <c r="E401" i="9"/>
  <c r="J401" i="9" s="1"/>
  <c r="W401" i="9" s="1"/>
  <c r="X401" i="9" s="1"/>
  <c r="G400" i="9"/>
  <c r="L400" i="9" s="1"/>
  <c r="AC400" i="9" s="1"/>
  <c r="AD400" i="9" s="1"/>
  <c r="I399" i="9"/>
  <c r="N399" i="9" s="1"/>
  <c r="AI399" i="9" s="1"/>
  <c r="AJ399" i="9" s="1"/>
  <c r="E399" i="9"/>
  <c r="J399" i="9" s="1"/>
  <c r="W399" i="9" s="1"/>
  <c r="X399" i="9" s="1"/>
  <c r="F348" i="9"/>
  <c r="K348" i="9" s="1"/>
  <c r="Z348" i="9" s="1"/>
  <c r="AA348" i="9" s="1"/>
  <c r="F347" i="9"/>
  <c r="K347" i="9" s="1"/>
  <c r="Z347" i="9" s="1"/>
  <c r="AA347" i="9" s="1"/>
  <c r="I346" i="9"/>
  <c r="N346" i="9" s="1"/>
  <c r="AI346" i="9" s="1"/>
  <c r="AJ346" i="9" s="1"/>
  <c r="E346" i="9"/>
  <c r="J346" i="9" s="1"/>
  <c r="W346" i="9" s="1"/>
  <c r="X346" i="9" s="1"/>
  <c r="I292" i="9"/>
  <c r="N292" i="9" s="1"/>
  <c r="AI292" i="9" s="1"/>
  <c r="AJ292" i="9" s="1"/>
  <c r="E292" i="9"/>
  <c r="J292" i="9" s="1"/>
  <c r="W292" i="9" s="1"/>
  <c r="X292" i="9" s="1"/>
  <c r="F291" i="9"/>
  <c r="K291" i="9" s="1"/>
  <c r="Z291" i="9" s="1"/>
  <c r="AA291" i="9" s="1"/>
  <c r="G290" i="9"/>
  <c r="L290" i="9" s="1"/>
  <c r="AC290" i="9" s="1"/>
  <c r="AD290" i="9" s="1"/>
  <c r="G236" i="9"/>
  <c r="L236" i="9" s="1"/>
  <c r="AC236" i="9" s="1"/>
  <c r="AD236" i="9" s="1"/>
  <c r="I235" i="9"/>
  <c r="N235" i="9" s="1"/>
  <c r="AI235" i="9" s="1"/>
  <c r="AJ235" i="9" s="1"/>
  <c r="E235" i="9"/>
  <c r="J235" i="9" s="1"/>
  <c r="W235" i="9" s="1"/>
  <c r="X235" i="9" s="1"/>
  <c r="G234" i="9"/>
  <c r="L234" i="9" s="1"/>
  <c r="AC234" i="9" s="1"/>
  <c r="AD234" i="9" s="1"/>
  <c r="I183" i="9"/>
  <c r="N183" i="9" s="1"/>
  <c r="AI183" i="9" s="1"/>
  <c r="AJ183" i="9" s="1"/>
  <c r="E183" i="9"/>
  <c r="J183" i="9" s="1"/>
  <c r="W183" i="9" s="1"/>
  <c r="X183" i="9" s="1"/>
  <c r="G182" i="9"/>
  <c r="L182" i="9" s="1"/>
  <c r="AC182" i="9" s="1"/>
  <c r="AD182" i="9" s="1"/>
  <c r="I181" i="9"/>
  <c r="N181" i="9" s="1"/>
  <c r="AI181" i="9" s="1"/>
  <c r="AJ181" i="9" s="1"/>
  <c r="E181" i="9"/>
  <c r="J181" i="9" s="1"/>
  <c r="W181" i="9" s="1"/>
  <c r="X181" i="9" s="1"/>
  <c r="G127" i="9"/>
  <c r="L127" i="9" s="1"/>
  <c r="AC127" i="9" s="1"/>
  <c r="AD127" i="9" s="1"/>
  <c r="I126" i="9"/>
  <c r="N126" i="9" s="1"/>
  <c r="AI126" i="9" s="1"/>
  <c r="AJ126" i="9" s="1"/>
  <c r="E126" i="9"/>
  <c r="J126" i="9" s="1"/>
  <c r="W126" i="9" s="1"/>
  <c r="X126" i="9" s="1"/>
  <c r="G125" i="9"/>
  <c r="L125" i="9" s="1"/>
  <c r="AC125" i="9" s="1"/>
  <c r="AD125" i="9" s="1"/>
  <c r="I71" i="9"/>
  <c r="N71" i="9" s="1"/>
  <c r="AI71" i="9" s="1"/>
  <c r="AJ71" i="9" s="1"/>
  <c r="E71" i="9"/>
  <c r="J71" i="9" s="1"/>
  <c r="W71" i="9" s="1"/>
  <c r="X71" i="9" s="1"/>
  <c r="G70" i="9"/>
  <c r="L70" i="9" s="1"/>
  <c r="AC70" i="9" s="1"/>
  <c r="AD70" i="9" s="1"/>
  <c r="G69" i="9"/>
  <c r="L69" i="9" s="1"/>
  <c r="AC69" i="9" s="1"/>
  <c r="AD69" i="9" s="1"/>
  <c r="I16" i="9"/>
  <c r="N16" i="9" s="1"/>
  <c r="AI16" i="9" s="1"/>
  <c r="AJ16" i="9" s="1"/>
  <c r="E16" i="9"/>
  <c r="J16" i="9" s="1"/>
  <c r="W16" i="9" s="1"/>
  <c r="X16" i="9" s="1"/>
  <c r="G15" i="9"/>
  <c r="L15" i="9" s="1"/>
  <c r="AC15" i="9" s="1"/>
  <c r="AD15" i="9" s="1"/>
  <c r="I14" i="9"/>
  <c r="N14" i="9" s="1"/>
  <c r="AI14" i="9" s="1"/>
  <c r="AJ14" i="9" s="1"/>
  <c r="E14" i="9"/>
  <c r="J14" i="9" s="1"/>
  <c r="W14" i="9" s="1"/>
  <c r="X14" i="9" s="1"/>
  <c r="F554" i="8"/>
  <c r="K554" i="8" s="1"/>
  <c r="Z554" i="8" s="1"/>
  <c r="AA554" i="8" s="1"/>
  <c r="G553" i="8"/>
  <c r="L553" i="8" s="1"/>
  <c r="AC553" i="8" s="1"/>
  <c r="AD553" i="8" s="1"/>
  <c r="H552" i="8"/>
  <c r="M552" i="8" s="1"/>
  <c r="AF552" i="8" s="1"/>
  <c r="AG552" i="8" s="1"/>
  <c r="I551" i="8"/>
  <c r="N551" i="8" s="1"/>
  <c r="AI551" i="8" s="1"/>
  <c r="AJ551" i="8" s="1"/>
  <c r="E551" i="8"/>
  <c r="J551" i="8" s="1"/>
  <c r="W551" i="8" s="1"/>
  <c r="X551" i="8" s="1"/>
  <c r="F509" i="8"/>
  <c r="K509" i="8" s="1"/>
  <c r="Z509" i="8" s="1"/>
  <c r="AA509" i="8" s="1"/>
  <c r="G508" i="8"/>
  <c r="L508" i="8" s="1"/>
  <c r="AC508" i="8" s="1"/>
  <c r="AD508" i="8" s="1"/>
  <c r="H507" i="8"/>
  <c r="M507" i="8" s="1"/>
  <c r="AF507" i="8" s="1"/>
  <c r="AG507" i="8" s="1"/>
  <c r="I506" i="8"/>
  <c r="N506" i="8" s="1"/>
  <c r="AI506" i="8" s="1"/>
  <c r="AJ506" i="8" s="1"/>
  <c r="E506" i="8"/>
  <c r="J506" i="8" s="1"/>
  <c r="W506" i="8" s="1"/>
  <c r="X506" i="8" s="1"/>
  <c r="F196" i="11"/>
  <c r="K196" i="11" s="1"/>
  <c r="Z196" i="11" s="1"/>
  <c r="AA196" i="11" s="1"/>
  <c r="F17" i="11"/>
  <c r="K17" i="11" s="1"/>
  <c r="Z17" i="11" s="1"/>
  <c r="AA17" i="11" s="1"/>
  <c r="E10" i="10"/>
  <c r="J10" i="10" s="1"/>
  <c r="W10" i="10" s="1"/>
  <c r="X10" i="10" s="1"/>
  <c r="H838" i="9"/>
  <c r="M838" i="9" s="1"/>
  <c r="AF838" i="9" s="1"/>
  <c r="AG838" i="9" s="1"/>
  <c r="H731" i="9"/>
  <c r="M731" i="9" s="1"/>
  <c r="AF731" i="9" s="1"/>
  <c r="AG731" i="9" s="1"/>
  <c r="F673" i="9"/>
  <c r="K673" i="9" s="1"/>
  <c r="Z673" i="9" s="1"/>
  <c r="AA673" i="9" s="1"/>
  <c r="H509" i="9"/>
  <c r="M509" i="9" s="1"/>
  <c r="AF509" i="9" s="1"/>
  <c r="AG509" i="9" s="1"/>
  <c r="F508" i="9"/>
  <c r="K508" i="9" s="1"/>
  <c r="Z508" i="9" s="1"/>
  <c r="AA508" i="9" s="1"/>
  <c r="F457" i="9"/>
  <c r="K457" i="9" s="1"/>
  <c r="Z457" i="9" s="1"/>
  <c r="AA457" i="9" s="1"/>
  <c r="H456" i="9"/>
  <c r="M456" i="9" s="1"/>
  <c r="AF456" i="9" s="1"/>
  <c r="AG456" i="9" s="1"/>
  <c r="F455" i="9"/>
  <c r="K455" i="9" s="1"/>
  <c r="Z455" i="9" s="1"/>
  <c r="AA455" i="9" s="1"/>
  <c r="H401" i="9"/>
  <c r="M401" i="9" s="1"/>
  <c r="AF401" i="9" s="1"/>
  <c r="AG401" i="9" s="1"/>
  <c r="F400" i="9"/>
  <c r="K400" i="9" s="1"/>
  <c r="Z400" i="9" s="1"/>
  <c r="AA400" i="9" s="1"/>
  <c r="H399" i="9"/>
  <c r="M399" i="9" s="1"/>
  <c r="AF399" i="9" s="1"/>
  <c r="AG399" i="9" s="1"/>
  <c r="I348" i="9"/>
  <c r="N348" i="9" s="1"/>
  <c r="AI348" i="9" s="1"/>
  <c r="AJ348" i="9" s="1"/>
  <c r="E291" i="9"/>
  <c r="J291" i="9" s="1"/>
  <c r="W291" i="9" s="1"/>
  <c r="X291" i="9" s="1"/>
  <c r="F234" i="9"/>
  <c r="K234" i="9" s="1"/>
  <c r="Z234" i="9" s="1"/>
  <c r="AA234" i="9" s="1"/>
  <c r="F182" i="9"/>
  <c r="K182" i="9" s="1"/>
  <c r="Z182" i="9" s="1"/>
  <c r="AA182" i="9" s="1"/>
  <c r="H181" i="9"/>
  <c r="M181" i="9" s="1"/>
  <c r="AF181" i="9" s="1"/>
  <c r="AG181" i="9" s="1"/>
  <c r="E509" i="8"/>
  <c r="J509" i="8" s="1"/>
  <c r="W509" i="8" s="1"/>
  <c r="X509" i="8" s="1"/>
  <c r="F508" i="8"/>
  <c r="K508" i="8" s="1"/>
  <c r="Z508" i="8" s="1"/>
  <c r="AA508" i="8" s="1"/>
  <c r="H506" i="8"/>
  <c r="M506" i="8" s="1"/>
  <c r="AF506" i="8" s="1"/>
  <c r="AG506" i="8" s="1"/>
  <c r="H464" i="8"/>
  <c r="M464" i="8" s="1"/>
  <c r="AF464" i="8" s="1"/>
  <c r="AG464" i="8" s="1"/>
  <c r="G463" i="8"/>
  <c r="L463" i="8" s="1"/>
  <c r="AC463" i="8" s="1"/>
  <c r="AD463" i="8" s="1"/>
  <c r="E419" i="8"/>
  <c r="J419" i="8" s="1"/>
  <c r="W419" i="8" s="1"/>
  <c r="X419" i="8" s="1"/>
  <c r="I418" i="8"/>
  <c r="N418" i="8" s="1"/>
  <c r="AI418" i="8" s="1"/>
  <c r="AJ418" i="8" s="1"/>
  <c r="H417" i="8"/>
  <c r="M417" i="8" s="1"/>
  <c r="AF417" i="8" s="1"/>
  <c r="AG417" i="8" s="1"/>
  <c r="F416" i="8"/>
  <c r="K416" i="8" s="1"/>
  <c r="Z416" i="8" s="1"/>
  <c r="AA416" i="8" s="1"/>
  <c r="F374" i="8"/>
  <c r="K374" i="8" s="1"/>
  <c r="Z374" i="8" s="1"/>
  <c r="AA374" i="8" s="1"/>
  <c r="F329" i="8"/>
  <c r="K329" i="8" s="1"/>
  <c r="Z329" i="8" s="1"/>
  <c r="AA329" i="8" s="1"/>
  <c r="F328" i="8"/>
  <c r="K328" i="8" s="1"/>
  <c r="Z328" i="8" s="1"/>
  <c r="AA328" i="8" s="1"/>
  <c r="F327" i="8"/>
  <c r="K327" i="8" s="1"/>
  <c r="H326" i="8"/>
  <c r="M326" i="8" s="1"/>
  <c r="AF326" i="8" s="1"/>
  <c r="AG326" i="8" s="1"/>
  <c r="F285" i="8"/>
  <c r="K285" i="8" s="1"/>
  <c r="Z285" i="8" s="1"/>
  <c r="AA285" i="8" s="1"/>
  <c r="F284" i="8"/>
  <c r="K284" i="8" s="1"/>
  <c r="Z284" i="8" s="1"/>
  <c r="AA284" i="8" s="1"/>
  <c r="H283" i="8"/>
  <c r="M283" i="8" s="1"/>
  <c r="AF283" i="8" s="1"/>
  <c r="AG283" i="8" s="1"/>
  <c r="G282" i="8"/>
  <c r="L282" i="8" s="1"/>
  <c r="AC282" i="8" s="1"/>
  <c r="AD282" i="8" s="1"/>
  <c r="F240" i="8"/>
  <c r="K240" i="8" s="1"/>
  <c r="Z240" i="8" s="1"/>
  <c r="AA240" i="8" s="1"/>
  <c r="G239" i="8"/>
  <c r="L239" i="8" s="1"/>
  <c r="AC239" i="8" s="1"/>
  <c r="AD239" i="8" s="1"/>
  <c r="H238" i="8"/>
  <c r="M238" i="8" s="1"/>
  <c r="AF238" i="8" s="1"/>
  <c r="AG238" i="8" s="1"/>
  <c r="I237" i="8"/>
  <c r="N237" i="8" s="1"/>
  <c r="AI237" i="8" s="1"/>
  <c r="AJ237" i="8" s="1"/>
  <c r="E237" i="8"/>
  <c r="J237" i="8" s="1"/>
  <c r="W237" i="8" s="1"/>
  <c r="X237" i="8" s="1"/>
  <c r="G195" i="8"/>
  <c r="L195" i="8" s="1"/>
  <c r="AC195" i="8" s="1"/>
  <c r="AD195" i="8" s="1"/>
  <c r="H194" i="8"/>
  <c r="M194" i="8" s="1"/>
  <c r="AF194" i="8" s="1"/>
  <c r="AG194" i="8" s="1"/>
  <c r="I193" i="8"/>
  <c r="N193" i="8" s="1"/>
  <c r="AI193" i="8" s="1"/>
  <c r="AJ193" i="8" s="1"/>
  <c r="E193" i="8"/>
  <c r="J193" i="8" s="1"/>
  <c r="W193" i="8" s="1"/>
  <c r="X193" i="8" s="1"/>
  <c r="F192" i="8"/>
  <c r="K192" i="8" s="1"/>
  <c r="Z192" i="8" s="1"/>
  <c r="AA192" i="8" s="1"/>
  <c r="G150" i="8"/>
  <c r="L150" i="8" s="1"/>
  <c r="AC150" i="8" s="1"/>
  <c r="AD150" i="8" s="1"/>
  <c r="H149" i="8"/>
  <c r="M149" i="8" s="1"/>
  <c r="AF149" i="8" s="1"/>
  <c r="AG149" i="8" s="1"/>
  <c r="I148" i="8"/>
  <c r="N148" i="8" s="1"/>
  <c r="AI148" i="8" s="1"/>
  <c r="AJ148" i="8" s="1"/>
  <c r="E148" i="8"/>
  <c r="J148" i="8" s="1"/>
  <c r="W148" i="8" s="1"/>
  <c r="X148" i="8" s="1"/>
  <c r="F147" i="8"/>
  <c r="K147" i="8" s="1"/>
  <c r="Z147" i="8" s="1"/>
  <c r="AA147" i="8" s="1"/>
  <c r="G105" i="8"/>
  <c r="L105" i="8" s="1"/>
  <c r="AC105" i="8" s="1"/>
  <c r="AD105" i="8" s="1"/>
  <c r="H104" i="8"/>
  <c r="M104" i="8" s="1"/>
  <c r="AF104" i="8" s="1"/>
  <c r="AG104" i="8" s="1"/>
  <c r="I103" i="8"/>
  <c r="N103" i="8" s="1"/>
  <c r="AI103" i="8" s="1"/>
  <c r="AJ103" i="8" s="1"/>
  <c r="E103" i="8"/>
  <c r="J103" i="8" s="1"/>
  <c r="W103" i="8" s="1"/>
  <c r="X103" i="8" s="1"/>
  <c r="F102" i="8"/>
  <c r="K102" i="8" s="1"/>
  <c r="Z102" i="8" s="1"/>
  <c r="AA102" i="8" s="1"/>
  <c r="G60" i="8"/>
  <c r="L60" i="8" s="1"/>
  <c r="AC60" i="8" s="1"/>
  <c r="AD60" i="8" s="1"/>
  <c r="H59" i="8"/>
  <c r="M59" i="8" s="1"/>
  <c r="AF59" i="8" s="1"/>
  <c r="AG59" i="8" s="1"/>
  <c r="I58" i="8"/>
  <c r="N58" i="8" s="1"/>
  <c r="AI58" i="8" s="1"/>
  <c r="AJ58" i="8" s="1"/>
  <c r="E58" i="8"/>
  <c r="J58" i="8" s="1"/>
  <c r="W58" i="8" s="1"/>
  <c r="X58" i="8" s="1"/>
  <c r="F57" i="8"/>
  <c r="K57" i="8" s="1"/>
  <c r="Z57" i="8" s="1"/>
  <c r="AA57" i="8" s="1"/>
  <c r="G15" i="8"/>
  <c r="L15" i="8" s="1"/>
  <c r="AC15" i="8" s="1"/>
  <c r="AD15" i="8" s="1"/>
  <c r="H14" i="8"/>
  <c r="M14" i="8" s="1"/>
  <c r="AF14" i="8" s="1"/>
  <c r="AG14" i="8" s="1"/>
  <c r="I13" i="8"/>
  <c r="N13" i="8" s="1"/>
  <c r="AI13" i="8" s="1"/>
  <c r="AJ13" i="8" s="1"/>
  <c r="E13" i="8"/>
  <c r="J13" i="8" s="1"/>
  <c r="W13" i="8" s="1"/>
  <c r="X13" i="8" s="1"/>
  <c r="F12" i="8"/>
  <c r="K12" i="8" s="1"/>
  <c r="Z12" i="8" s="1"/>
  <c r="AA12" i="8" s="1"/>
  <c r="H554" i="7"/>
  <c r="M554" i="7" s="1"/>
  <c r="AF554" i="7" s="1"/>
  <c r="AG554" i="7" s="1"/>
  <c r="G553" i="7"/>
  <c r="L553" i="7" s="1"/>
  <c r="AC553" i="7" s="1"/>
  <c r="AD553" i="7" s="1"/>
  <c r="F552" i="7"/>
  <c r="K552" i="7" s="1"/>
  <c r="Z552" i="7" s="1"/>
  <c r="AA552" i="7" s="1"/>
  <c r="I551" i="7"/>
  <c r="N551" i="7" s="1"/>
  <c r="AI551" i="7" s="1"/>
  <c r="AJ551" i="7" s="1"/>
  <c r="E551" i="7"/>
  <c r="J551" i="7" s="1"/>
  <c r="W551" i="7" s="1"/>
  <c r="X551" i="7" s="1"/>
  <c r="F509" i="7"/>
  <c r="K509" i="7" s="1"/>
  <c r="Z509" i="7" s="1"/>
  <c r="AA509" i="7" s="1"/>
  <c r="I508" i="7"/>
  <c r="N508" i="7" s="1"/>
  <c r="AI508" i="7" s="1"/>
  <c r="AJ508" i="7" s="1"/>
  <c r="E508" i="7"/>
  <c r="J508" i="7" s="1"/>
  <c r="W508" i="7" s="1"/>
  <c r="X508" i="7" s="1"/>
  <c r="H507" i="7"/>
  <c r="M507" i="7" s="1"/>
  <c r="AF507" i="7" s="1"/>
  <c r="AG507" i="7" s="1"/>
  <c r="G506" i="7"/>
  <c r="L506" i="7" s="1"/>
  <c r="AC506" i="7" s="1"/>
  <c r="AD506" i="7" s="1"/>
  <c r="E348" i="9"/>
  <c r="J348" i="9" s="1"/>
  <c r="W348" i="9" s="1"/>
  <c r="X348" i="9" s="1"/>
  <c r="I347" i="9"/>
  <c r="N347" i="9" s="1"/>
  <c r="AI347" i="9" s="1"/>
  <c r="AJ347" i="9" s="1"/>
  <c r="H292" i="9"/>
  <c r="M292" i="9" s="1"/>
  <c r="AF292" i="9" s="1"/>
  <c r="AG292" i="9" s="1"/>
  <c r="F290" i="9"/>
  <c r="K290" i="9" s="1"/>
  <c r="Z290" i="9" s="1"/>
  <c r="AA290" i="9" s="1"/>
  <c r="H16" i="9"/>
  <c r="M16" i="9" s="1"/>
  <c r="AF16" i="9" s="1"/>
  <c r="AG16" i="9" s="1"/>
  <c r="I554" i="8"/>
  <c r="N554" i="8" s="1"/>
  <c r="AI554" i="8" s="1"/>
  <c r="AJ554" i="8" s="1"/>
  <c r="G552" i="8"/>
  <c r="L552" i="8" s="1"/>
  <c r="AC552" i="8" s="1"/>
  <c r="AD552" i="8" s="1"/>
  <c r="G464" i="8"/>
  <c r="L464" i="8" s="1"/>
  <c r="AC464" i="8" s="1"/>
  <c r="AD464" i="8" s="1"/>
  <c r="H461" i="8"/>
  <c r="M461" i="8" s="1"/>
  <c r="AF461" i="8" s="1"/>
  <c r="AG461" i="8" s="1"/>
  <c r="H418" i="8"/>
  <c r="M418" i="8" s="1"/>
  <c r="AF418" i="8" s="1"/>
  <c r="AG418" i="8" s="1"/>
  <c r="E417" i="8"/>
  <c r="J417" i="8" s="1"/>
  <c r="W417" i="8" s="1"/>
  <c r="X417" i="8" s="1"/>
  <c r="E374" i="8"/>
  <c r="J374" i="8" s="1"/>
  <c r="W374" i="8" s="1"/>
  <c r="X374" i="8" s="1"/>
  <c r="I371" i="8"/>
  <c r="N371" i="8" s="1"/>
  <c r="AI371" i="8" s="1"/>
  <c r="AJ371" i="8" s="1"/>
  <c r="E329" i="8"/>
  <c r="J329" i="8" s="1"/>
  <c r="W329" i="8" s="1"/>
  <c r="X329" i="8" s="1"/>
  <c r="E327" i="8"/>
  <c r="J327" i="8" s="1"/>
  <c r="W327" i="8" s="1"/>
  <c r="X327" i="8" s="1"/>
  <c r="F326" i="8"/>
  <c r="K326" i="8" s="1"/>
  <c r="Z326" i="8" s="1"/>
  <c r="AA326" i="8" s="1"/>
  <c r="E284" i="8"/>
  <c r="J284" i="8" s="1"/>
  <c r="W284" i="8" s="1"/>
  <c r="X284" i="8" s="1"/>
  <c r="F283" i="8"/>
  <c r="K283" i="8" s="1"/>
  <c r="Z283" i="8" s="1"/>
  <c r="AA283" i="8" s="1"/>
  <c r="F282" i="8"/>
  <c r="K282" i="8" s="1"/>
  <c r="Z282" i="8" s="1"/>
  <c r="AA282" i="8" s="1"/>
  <c r="I240" i="8"/>
  <c r="N240" i="8" s="1"/>
  <c r="AI240" i="8" s="1"/>
  <c r="AJ240" i="8" s="1"/>
  <c r="E240" i="8"/>
  <c r="J240" i="8" s="1"/>
  <c r="W240" i="8" s="1"/>
  <c r="X240" i="8" s="1"/>
  <c r="F239" i="8"/>
  <c r="K239" i="8" s="1"/>
  <c r="Z239" i="8" s="1"/>
  <c r="AA239" i="8" s="1"/>
  <c r="G238" i="8"/>
  <c r="L238" i="8" s="1"/>
  <c r="AC238" i="8" s="1"/>
  <c r="AD238" i="8" s="1"/>
  <c r="H237" i="8"/>
  <c r="M237" i="8" s="1"/>
  <c r="AF237" i="8" s="1"/>
  <c r="AG237" i="8" s="1"/>
  <c r="F195" i="8"/>
  <c r="K195" i="8" s="1"/>
  <c r="Z195" i="8" s="1"/>
  <c r="AA195" i="8" s="1"/>
  <c r="G194" i="8"/>
  <c r="L194" i="8" s="1"/>
  <c r="AC194" i="8" s="1"/>
  <c r="AD194" i="8" s="1"/>
  <c r="H193" i="8"/>
  <c r="M193" i="8" s="1"/>
  <c r="AF193" i="8" s="1"/>
  <c r="AG193" i="8" s="1"/>
  <c r="I192" i="8"/>
  <c r="N192" i="8" s="1"/>
  <c r="AI192" i="8" s="1"/>
  <c r="AJ192" i="8" s="1"/>
  <c r="E192" i="8"/>
  <c r="J192" i="8" s="1"/>
  <c r="W192" i="8" s="1"/>
  <c r="X192" i="8" s="1"/>
  <c r="F150" i="8"/>
  <c r="K150" i="8" s="1"/>
  <c r="Z150" i="8" s="1"/>
  <c r="AA150" i="8" s="1"/>
  <c r="G149" i="8"/>
  <c r="L149" i="8" s="1"/>
  <c r="AC149" i="8" s="1"/>
  <c r="AD149" i="8" s="1"/>
  <c r="H148" i="8"/>
  <c r="M148" i="8" s="1"/>
  <c r="AF148" i="8" s="1"/>
  <c r="AG148" i="8" s="1"/>
  <c r="I147" i="8"/>
  <c r="N147" i="8" s="1"/>
  <c r="AI147" i="8" s="1"/>
  <c r="AJ147" i="8" s="1"/>
  <c r="E147" i="8"/>
  <c r="J147" i="8" s="1"/>
  <c r="W147" i="8" s="1"/>
  <c r="X147" i="8" s="1"/>
  <c r="F105" i="8"/>
  <c r="K105" i="8" s="1"/>
  <c r="Z105" i="8" s="1"/>
  <c r="AA105" i="8" s="1"/>
  <c r="G104" i="8"/>
  <c r="L104" i="8" s="1"/>
  <c r="AC104" i="8" s="1"/>
  <c r="AD104" i="8" s="1"/>
  <c r="H103" i="8"/>
  <c r="M103" i="8" s="1"/>
  <c r="AF103" i="8" s="1"/>
  <c r="AG103" i="8" s="1"/>
  <c r="I102" i="8"/>
  <c r="N102" i="8" s="1"/>
  <c r="AI102" i="8" s="1"/>
  <c r="AJ102" i="8" s="1"/>
  <c r="E102" i="8"/>
  <c r="J102" i="8" s="1"/>
  <c r="W102" i="8" s="1"/>
  <c r="X102" i="8" s="1"/>
  <c r="F60" i="8"/>
  <c r="K60" i="8" s="1"/>
  <c r="Z60" i="8" s="1"/>
  <c r="AA60" i="8" s="1"/>
  <c r="G59" i="8"/>
  <c r="L59" i="8" s="1"/>
  <c r="AC59" i="8" s="1"/>
  <c r="AD59" i="8" s="1"/>
  <c r="H58" i="8"/>
  <c r="M58" i="8" s="1"/>
  <c r="AF58" i="8" s="1"/>
  <c r="AG58" i="8" s="1"/>
  <c r="I57" i="8"/>
  <c r="N57" i="8" s="1"/>
  <c r="AI57" i="8" s="1"/>
  <c r="AJ57" i="8" s="1"/>
  <c r="E57" i="8"/>
  <c r="J57" i="8" s="1"/>
  <c r="W57" i="8" s="1"/>
  <c r="X57" i="8" s="1"/>
  <c r="F15" i="8"/>
  <c r="K15" i="8" s="1"/>
  <c r="Z15" i="8" s="1"/>
  <c r="AA15" i="8" s="1"/>
  <c r="G14" i="8"/>
  <c r="L14" i="8" s="1"/>
  <c r="AC14" i="8" s="1"/>
  <c r="AD14" i="8" s="1"/>
  <c r="H13" i="8"/>
  <c r="M13" i="8" s="1"/>
  <c r="AF13" i="8" s="1"/>
  <c r="AG13" i="8" s="1"/>
  <c r="I12" i="8"/>
  <c r="N12" i="8" s="1"/>
  <c r="AI12" i="8" s="1"/>
  <c r="AJ12" i="8" s="1"/>
  <c r="E12" i="8"/>
  <c r="J12" i="8" s="1"/>
  <c r="W12" i="8" s="1"/>
  <c r="X12" i="8" s="1"/>
  <c r="G554" i="7"/>
  <c r="L554" i="7" s="1"/>
  <c r="AC554" i="7" s="1"/>
  <c r="AD554" i="7" s="1"/>
  <c r="F553" i="7"/>
  <c r="K553" i="7" s="1"/>
  <c r="Z553" i="7" s="1"/>
  <c r="AA553" i="7" s="1"/>
  <c r="I552" i="7"/>
  <c r="N552" i="7" s="1"/>
  <c r="AI552" i="7" s="1"/>
  <c r="AJ552" i="7" s="1"/>
  <c r="E552" i="7"/>
  <c r="J552" i="7" s="1"/>
  <c r="W552" i="7" s="1"/>
  <c r="X552" i="7" s="1"/>
  <c r="H551" i="7"/>
  <c r="M551" i="7" s="1"/>
  <c r="AF551" i="7" s="1"/>
  <c r="AG551" i="7" s="1"/>
  <c r="E347" i="9"/>
  <c r="J347" i="9" s="1"/>
  <c r="W347" i="9" s="1"/>
  <c r="X347" i="9" s="1"/>
  <c r="H346" i="9"/>
  <c r="M346" i="9" s="1"/>
  <c r="AF346" i="9" s="1"/>
  <c r="AG346" i="9" s="1"/>
  <c r="F127" i="9"/>
  <c r="K127" i="9" s="1"/>
  <c r="Z127" i="9" s="1"/>
  <c r="AA127" i="9" s="1"/>
  <c r="H126" i="9"/>
  <c r="M126" i="9" s="1"/>
  <c r="AF126" i="9" s="1"/>
  <c r="AG126" i="9" s="1"/>
  <c r="H71" i="9"/>
  <c r="M71" i="9" s="1"/>
  <c r="AF71" i="9" s="1"/>
  <c r="AG71" i="9" s="1"/>
  <c r="F69" i="9"/>
  <c r="K69" i="9" s="1"/>
  <c r="Z69" i="9" s="1"/>
  <c r="AA69" i="9" s="1"/>
  <c r="F15" i="9"/>
  <c r="K15" i="9" s="1"/>
  <c r="Z15" i="9" s="1"/>
  <c r="AA15" i="9" s="1"/>
  <c r="H14" i="9"/>
  <c r="M14" i="9" s="1"/>
  <c r="AF14" i="9" s="1"/>
  <c r="AG14" i="9" s="1"/>
  <c r="E554" i="8"/>
  <c r="J554" i="8" s="1"/>
  <c r="W554" i="8" s="1"/>
  <c r="X554" i="8" s="1"/>
  <c r="F553" i="8"/>
  <c r="K553" i="8" s="1"/>
  <c r="Z553" i="8" s="1"/>
  <c r="AA553" i="8" s="1"/>
  <c r="H551" i="8"/>
  <c r="M551" i="8" s="1"/>
  <c r="AF551" i="8" s="1"/>
  <c r="AG551" i="8" s="1"/>
  <c r="H462" i="8"/>
  <c r="M462" i="8" s="1"/>
  <c r="AF462" i="8" s="1"/>
  <c r="AG462" i="8" s="1"/>
  <c r="G461" i="8"/>
  <c r="L461" i="8" s="1"/>
  <c r="AC461" i="8" s="1"/>
  <c r="AD461" i="8" s="1"/>
  <c r="I419" i="8"/>
  <c r="N419" i="8" s="1"/>
  <c r="AI419" i="8" s="1"/>
  <c r="AJ419" i="8" s="1"/>
  <c r="E418" i="8"/>
  <c r="J418" i="8" s="1"/>
  <c r="W418" i="8" s="1"/>
  <c r="X418" i="8" s="1"/>
  <c r="G373" i="8"/>
  <c r="L373" i="8" s="1"/>
  <c r="AC373" i="8" s="1"/>
  <c r="AD373" i="8" s="1"/>
  <c r="H372" i="8"/>
  <c r="M372" i="8" s="1"/>
  <c r="AF372" i="8" s="1"/>
  <c r="AG372" i="8" s="1"/>
  <c r="F371" i="8"/>
  <c r="K371" i="8" s="1"/>
  <c r="Z371" i="8" s="1"/>
  <c r="AA371" i="8" s="1"/>
  <c r="I329" i="8"/>
  <c r="N329" i="8" s="1"/>
  <c r="AI329" i="8" s="1"/>
  <c r="AJ329" i="8" s="1"/>
  <c r="H328" i="8"/>
  <c r="M328" i="8" s="1"/>
  <c r="AF328" i="8" s="1"/>
  <c r="AG328" i="8" s="1"/>
  <c r="I327" i="8"/>
  <c r="N327" i="8" s="1"/>
  <c r="AI327" i="8" s="1"/>
  <c r="AJ327" i="8" s="1"/>
  <c r="E326" i="8"/>
  <c r="J326" i="8" s="1"/>
  <c r="W326" i="8" s="1"/>
  <c r="X326" i="8" s="1"/>
  <c r="H285" i="8"/>
  <c r="M285" i="8" s="1"/>
  <c r="AF285" i="8" s="1"/>
  <c r="AG285" i="8" s="1"/>
  <c r="I284" i="8"/>
  <c r="N284" i="8" s="1"/>
  <c r="AI284" i="8" s="1"/>
  <c r="AJ284" i="8" s="1"/>
  <c r="E283" i="8"/>
  <c r="J283" i="8" s="1"/>
  <c r="W283" i="8" s="1"/>
  <c r="X283" i="8" s="1"/>
  <c r="E282" i="8"/>
  <c r="J282" i="8" s="1"/>
  <c r="W282" i="8" s="1"/>
  <c r="X282" i="8" s="1"/>
  <c r="H240" i="8"/>
  <c r="M240" i="8" s="1"/>
  <c r="AF240" i="8" s="1"/>
  <c r="AG240" i="8" s="1"/>
  <c r="I239" i="8"/>
  <c r="N239" i="8" s="1"/>
  <c r="AI239" i="8" s="1"/>
  <c r="AJ239" i="8" s="1"/>
  <c r="E239" i="8"/>
  <c r="J239" i="8" s="1"/>
  <c r="W239" i="8" s="1"/>
  <c r="X239" i="8" s="1"/>
  <c r="F238" i="8"/>
  <c r="K238" i="8" s="1"/>
  <c r="Z238" i="8" s="1"/>
  <c r="AA238" i="8" s="1"/>
  <c r="G237" i="8"/>
  <c r="L237" i="8" s="1"/>
  <c r="AC237" i="8" s="1"/>
  <c r="AD237" i="8" s="1"/>
  <c r="I195" i="8"/>
  <c r="N195" i="8" s="1"/>
  <c r="AI195" i="8" s="1"/>
  <c r="AJ195" i="8" s="1"/>
  <c r="E195" i="8"/>
  <c r="J195" i="8" s="1"/>
  <c r="W195" i="8" s="1"/>
  <c r="X195" i="8" s="1"/>
  <c r="F194" i="8"/>
  <c r="K194" i="8" s="1"/>
  <c r="Z194" i="8" s="1"/>
  <c r="AA194" i="8" s="1"/>
  <c r="G193" i="8"/>
  <c r="L193" i="8" s="1"/>
  <c r="AC193" i="8" s="1"/>
  <c r="AD193" i="8" s="1"/>
  <c r="H192" i="8"/>
  <c r="M192" i="8" s="1"/>
  <c r="AF192" i="8" s="1"/>
  <c r="AG192" i="8" s="1"/>
  <c r="I150" i="8"/>
  <c r="N150" i="8" s="1"/>
  <c r="AI150" i="8" s="1"/>
  <c r="AJ150" i="8" s="1"/>
  <c r="E150" i="8"/>
  <c r="J150" i="8" s="1"/>
  <c r="W150" i="8" s="1"/>
  <c r="X150" i="8" s="1"/>
  <c r="F149" i="8"/>
  <c r="K149" i="8" s="1"/>
  <c r="Z149" i="8" s="1"/>
  <c r="AA149" i="8" s="1"/>
  <c r="G148" i="8"/>
  <c r="L148" i="8" s="1"/>
  <c r="AC148" i="8" s="1"/>
  <c r="AD148" i="8" s="1"/>
  <c r="H147" i="8"/>
  <c r="M147" i="8" s="1"/>
  <c r="AF147" i="8" s="1"/>
  <c r="AG147" i="8" s="1"/>
  <c r="I105" i="8"/>
  <c r="N105" i="8" s="1"/>
  <c r="AI105" i="8" s="1"/>
  <c r="AJ105" i="8" s="1"/>
  <c r="E105" i="8"/>
  <c r="J105" i="8" s="1"/>
  <c r="W105" i="8" s="1"/>
  <c r="X105" i="8" s="1"/>
  <c r="F104" i="8"/>
  <c r="K104" i="8" s="1"/>
  <c r="Z104" i="8" s="1"/>
  <c r="AA104" i="8" s="1"/>
  <c r="G103" i="8"/>
  <c r="L103" i="8" s="1"/>
  <c r="AC103" i="8" s="1"/>
  <c r="AD103" i="8" s="1"/>
  <c r="H102" i="8"/>
  <c r="M102" i="8" s="1"/>
  <c r="AF102" i="8" s="1"/>
  <c r="AG102" i="8" s="1"/>
  <c r="I60" i="8"/>
  <c r="N60" i="8" s="1"/>
  <c r="AI60" i="8" s="1"/>
  <c r="AJ60" i="8" s="1"/>
  <c r="E60" i="8"/>
  <c r="J60" i="8" s="1"/>
  <c r="W60" i="8" s="1"/>
  <c r="X60" i="8" s="1"/>
  <c r="F59" i="8"/>
  <c r="K59" i="8" s="1"/>
  <c r="Z59" i="8" s="1"/>
  <c r="AA59" i="8" s="1"/>
  <c r="G58" i="8"/>
  <c r="L58" i="8" s="1"/>
  <c r="AC58" i="8" s="1"/>
  <c r="AD58" i="8" s="1"/>
  <c r="H57" i="8"/>
  <c r="M57" i="8" s="1"/>
  <c r="AF57" i="8" s="1"/>
  <c r="AG57" i="8" s="1"/>
  <c r="I15" i="8"/>
  <c r="N15" i="8" s="1"/>
  <c r="AI15" i="8" s="1"/>
  <c r="AJ15" i="8" s="1"/>
  <c r="E15" i="8"/>
  <c r="J15" i="8" s="1"/>
  <c r="W15" i="8" s="1"/>
  <c r="X15" i="8" s="1"/>
  <c r="F14" i="8"/>
  <c r="K14" i="8" s="1"/>
  <c r="Z14" i="8" s="1"/>
  <c r="AA14" i="8" s="1"/>
  <c r="G13" i="8"/>
  <c r="L13" i="8" s="1"/>
  <c r="AC13" i="8" s="1"/>
  <c r="AD13" i="8" s="1"/>
  <c r="H12" i="8"/>
  <c r="M12" i="8" s="1"/>
  <c r="AF12" i="8" s="1"/>
  <c r="AG12" i="8" s="1"/>
  <c r="F554" i="7"/>
  <c r="K554" i="7" s="1"/>
  <c r="Z554" i="7" s="1"/>
  <c r="AA554" i="7" s="1"/>
  <c r="I553" i="7"/>
  <c r="N553" i="7" s="1"/>
  <c r="AI553" i="7" s="1"/>
  <c r="AJ553" i="7" s="1"/>
  <c r="E553" i="7"/>
  <c r="J553" i="7" s="1"/>
  <c r="W553" i="7" s="1"/>
  <c r="X553" i="7" s="1"/>
  <c r="H552" i="7"/>
  <c r="M552" i="7" s="1"/>
  <c r="AF552" i="7" s="1"/>
  <c r="AG552" i="7" s="1"/>
  <c r="G551" i="7"/>
  <c r="L551" i="7" s="1"/>
  <c r="AC551" i="7" s="1"/>
  <c r="AD551" i="7" s="1"/>
  <c r="I291" i="9"/>
  <c r="N291" i="9" s="1"/>
  <c r="AI291" i="9" s="1"/>
  <c r="AJ291" i="9" s="1"/>
  <c r="F236" i="9"/>
  <c r="K236" i="9" s="1"/>
  <c r="Z236" i="9" s="1"/>
  <c r="AA236" i="9" s="1"/>
  <c r="H235" i="9"/>
  <c r="M235" i="9" s="1"/>
  <c r="AF235" i="9" s="1"/>
  <c r="AG235" i="9" s="1"/>
  <c r="H183" i="9"/>
  <c r="M183" i="9" s="1"/>
  <c r="AF183" i="9" s="1"/>
  <c r="AG183" i="9" s="1"/>
  <c r="F125" i="9"/>
  <c r="K125" i="9" s="1"/>
  <c r="Z125" i="9" s="1"/>
  <c r="AA125" i="9" s="1"/>
  <c r="F70" i="9"/>
  <c r="K70" i="9" s="1"/>
  <c r="Z70" i="9" s="1"/>
  <c r="AA70" i="9" s="1"/>
  <c r="I509" i="8"/>
  <c r="N509" i="8" s="1"/>
  <c r="AI509" i="8" s="1"/>
  <c r="AJ509" i="8" s="1"/>
  <c r="G507" i="8"/>
  <c r="L507" i="8" s="1"/>
  <c r="AC507" i="8" s="1"/>
  <c r="AD507" i="8" s="1"/>
  <c r="H463" i="8"/>
  <c r="M463" i="8" s="1"/>
  <c r="AF463" i="8" s="1"/>
  <c r="AG463" i="8" s="1"/>
  <c r="G462" i="8"/>
  <c r="L462" i="8" s="1"/>
  <c r="AC462" i="8" s="1"/>
  <c r="AD462" i="8" s="1"/>
  <c r="F419" i="8"/>
  <c r="K419" i="8" s="1"/>
  <c r="Z419" i="8" s="1"/>
  <c r="AA419" i="8" s="1"/>
  <c r="I417" i="8"/>
  <c r="N417" i="8" s="1"/>
  <c r="AI417" i="8" s="1"/>
  <c r="AJ417" i="8" s="1"/>
  <c r="G416" i="8"/>
  <c r="L416" i="8" s="1"/>
  <c r="AC416" i="8" s="1"/>
  <c r="AD416" i="8" s="1"/>
  <c r="I374" i="8"/>
  <c r="N374" i="8" s="1"/>
  <c r="AI374" i="8" s="1"/>
  <c r="AJ374" i="8" s="1"/>
  <c r="F373" i="8"/>
  <c r="K373" i="8" s="1"/>
  <c r="Z373" i="8" s="1"/>
  <c r="AA373" i="8" s="1"/>
  <c r="G372" i="8"/>
  <c r="L372" i="8" s="1"/>
  <c r="AC372" i="8" s="1"/>
  <c r="AD372" i="8" s="1"/>
  <c r="E371" i="8"/>
  <c r="J371" i="8" s="1"/>
  <c r="W371" i="8" s="1"/>
  <c r="X371" i="8" s="1"/>
  <c r="G329" i="8"/>
  <c r="L329" i="8" s="1"/>
  <c r="AC329" i="8" s="1"/>
  <c r="AD329" i="8" s="1"/>
  <c r="G328" i="8"/>
  <c r="L328" i="8" s="1"/>
  <c r="AC328" i="8" s="1"/>
  <c r="AD328" i="8" s="1"/>
  <c r="H327" i="8"/>
  <c r="M327" i="8" s="1"/>
  <c r="AF327" i="8" s="1"/>
  <c r="AG327" i="8" s="1"/>
  <c r="I326" i="8"/>
  <c r="N326" i="8" s="1"/>
  <c r="AI326" i="8" s="1"/>
  <c r="AJ326" i="8" s="1"/>
  <c r="G285" i="8"/>
  <c r="L285" i="8" s="1"/>
  <c r="AC285" i="8" s="1"/>
  <c r="AD285" i="8" s="1"/>
  <c r="H284" i="8"/>
  <c r="M284" i="8" s="1"/>
  <c r="AF284" i="8" s="1"/>
  <c r="AG284" i="8" s="1"/>
  <c r="I283" i="8"/>
  <c r="N283" i="8" s="1"/>
  <c r="AI283" i="8" s="1"/>
  <c r="AJ283" i="8" s="1"/>
  <c r="I282" i="8"/>
  <c r="N282" i="8" s="1"/>
  <c r="AI282" i="8" s="1"/>
  <c r="AJ282" i="8" s="1"/>
  <c r="G240" i="8"/>
  <c r="L240" i="8" s="1"/>
  <c r="AC240" i="8" s="1"/>
  <c r="AD240" i="8" s="1"/>
  <c r="H239" i="8"/>
  <c r="M239" i="8" s="1"/>
  <c r="AF239" i="8" s="1"/>
  <c r="AG239" i="8" s="1"/>
  <c r="I238" i="8"/>
  <c r="N238" i="8" s="1"/>
  <c r="AI238" i="8" s="1"/>
  <c r="AJ238" i="8" s="1"/>
  <c r="E238" i="8"/>
  <c r="J238" i="8" s="1"/>
  <c r="W238" i="8" s="1"/>
  <c r="X238" i="8" s="1"/>
  <c r="F237" i="8"/>
  <c r="K237" i="8" s="1"/>
  <c r="Z237" i="8" s="1"/>
  <c r="AA237" i="8" s="1"/>
  <c r="H195" i="8"/>
  <c r="M195" i="8" s="1"/>
  <c r="AF195" i="8" s="1"/>
  <c r="AG195" i="8" s="1"/>
  <c r="I194" i="8"/>
  <c r="N194" i="8" s="1"/>
  <c r="AI194" i="8" s="1"/>
  <c r="AJ194" i="8" s="1"/>
  <c r="E194" i="8"/>
  <c r="J194" i="8" s="1"/>
  <c r="W194" i="8" s="1"/>
  <c r="X194" i="8" s="1"/>
  <c r="F193" i="8"/>
  <c r="K193" i="8" s="1"/>
  <c r="Z193" i="8" s="1"/>
  <c r="AA193" i="8" s="1"/>
  <c r="G192" i="8"/>
  <c r="L192" i="8" s="1"/>
  <c r="AC192" i="8" s="1"/>
  <c r="AD192" i="8" s="1"/>
  <c r="H150" i="8"/>
  <c r="M150" i="8" s="1"/>
  <c r="AF150" i="8" s="1"/>
  <c r="AG150" i="8" s="1"/>
  <c r="I149" i="8"/>
  <c r="N149" i="8" s="1"/>
  <c r="AI149" i="8" s="1"/>
  <c r="AJ149" i="8" s="1"/>
  <c r="E149" i="8"/>
  <c r="J149" i="8" s="1"/>
  <c r="W149" i="8" s="1"/>
  <c r="X149" i="8" s="1"/>
  <c r="F148" i="8"/>
  <c r="K148" i="8" s="1"/>
  <c r="Z148" i="8" s="1"/>
  <c r="AA148" i="8" s="1"/>
  <c r="G147" i="8"/>
  <c r="L147" i="8" s="1"/>
  <c r="AC147" i="8" s="1"/>
  <c r="AD147" i="8" s="1"/>
  <c r="H105" i="8"/>
  <c r="M105" i="8" s="1"/>
  <c r="AF105" i="8" s="1"/>
  <c r="AG105" i="8" s="1"/>
  <c r="I104" i="8"/>
  <c r="N104" i="8" s="1"/>
  <c r="AI104" i="8" s="1"/>
  <c r="AJ104" i="8" s="1"/>
  <c r="E104" i="8"/>
  <c r="J104" i="8" s="1"/>
  <c r="W104" i="8" s="1"/>
  <c r="X104" i="8" s="1"/>
  <c r="F103" i="8"/>
  <c r="K103" i="8" s="1"/>
  <c r="Z103" i="8" s="1"/>
  <c r="AA103" i="8" s="1"/>
  <c r="G102" i="8"/>
  <c r="L102" i="8" s="1"/>
  <c r="AC102" i="8" s="1"/>
  <c r="AD102" i="8" s="1"/>
  <c r="H60" i="8"/>
  <c r="M60" i="8" s="1"/>
  <c r="AF60" i="8" s="1"/>
  <c r="AG60" i="8" s="1"/>
  <c r="I59" i="8"/>
  <c r="N59" i="8" s="1"/>
  <c r="AI59" i="8" s="1"/>
  <c r="AJ59" i="8" s="1"/>
  <c r="E59" i="8"/>
  <c r="J59" i="8" s="1"/>
  <c r="W59" i="8" s="1"/>
  <c r="X59" i="8" s="1"/>
  <c r="F58" i="8"/>
  <c r="K58" i="8" s="1"/>
  <c r="Z58" i="8" s="1"/>
  <c r="AA58" i="8" s="1"/>
  <c r="G57" i="8"/>
  <c r="L57" i="8" s="1"/>
  <c r="AC57" i="8" s="1"/>
  <c r="AD57" i="8" s="1"/>
  <c r="H15" i="8"/>
  <c r="M15" i="8" s="1"/>
  <c r="AF15" i="8" s="1"/>
  <c r="AG15" i="8" s="1"/>
  <c r="E14" i="8"/>
  <c r="J14" i="8" s="1"/>
  <c r="W14" i="8" s="1"/>
  <c r="X14" i="8" s="1"/>
  <c r="G12" i="8"/>
  <c r="L12" i="8" s="1"/>
  <c r="AC12" i="8" s="1"/>
  <c r="AD12" i="8" s="1"/>
  <c r="G552" i="7"/>
  <c r="L552" i="7" s="1"/>
  <c r="AC552" i="7" s="1"/>
  <c r="AD552" i="7" s="1"/>
  <c r="I509" i="7"/>
  <c r="N509" i="7" s="1"/>
  <c r="AI509" i="7" s="1"/>
  <c r="AJ509" i="7" s="1"/>
  <c r="H508" i="7"/>
  <c r="M508" i="7" s="1"/>
  <c r="AF508" i="7" s="1"/>
  <c r="AG508" i="7" s="1"/>
  <c r="G507" i="7"/>
  <c r="L507" i="7" s="1"/>
  <c r="AC507" i="7" s="1"/>
  <c r="AD507" i="7" s="1"/>
  <c r="I506" i="7"/>
  <c r="N506" i="7" s="1"/>
  <c r="AI506" i="7" s="1"/>
  <c r="AJ506" i="7" s="1"/>
  <c r="F464" i="7"/>
  <c r="K464" i="7" s="1"/>
  <c r="Z464" i="7" s="1"/>
  <c r="AA464" i="7" s="1"/>
  <c r="G463" i="7"/>
  <c r="L463" i="7" s="1"/>
  <c r="AC463" i="7" s="1"/>
  <c r="AD463" i="7" s="1"/>
  <c r="H462" i="7"/>
  <c r="M462" i="7" s="1"/>
  <c r="AF462" i="7" s="1"/>
  <c r="AG462" i="7" s="1"/>
  <c r="I461" i="7"/>
  <c r="N461" i="7" s="1"/>
  <c r="AI461" i="7" s="1"/>
  <c r="AJ461" i="7" s="1"/>
  <c r="E461" i="7"/>
  <c r="J461" i="7" s="1"/>
  <c r="W461" i="7" s="1"/>
  <c r="X461" i="7" s="1"/>
  <c r="F419" i="7"/>
  <c r="K419" i="7" s="1"/>
  <c r="Z419" i="7" s="1"/>
  <c r="AA419" i="7" s="1"/>
  <c r="G418" i="7"/>
  <c r="L418" i="7" s="1"/>
  <c r="AC418" i="7" s="1"/>
  <c r="AD418" i="7" s="1"/>
  <c r="H417" i="7"/>
  <c r="M417" i="7" s="1"/>
  <c r="AF417" i="7" s="1"/>
  <c r="AG417" i="7" s="1"/>
  <c r="I416" i="7"/>
  <c r="N416" i="7" s="1"/>
  <c r="AI416" i="7" s="1"/>
  <c r="AJ416" i="7" s="1"/>
  <c r="E416" i="7"/>
  <c r="J416" i="7" s="1"/>
  <c r="W416" i="7" s="1"/>
  <c r="X416" i="7" s="1"/>
  <c r="F374" i="7"/>
  <c r="K374" i="7" s="1"/>
  <c r="Z374" i="7" s="1"/>
  <c r="AA374" i="7" s="1"/>
  <c r="G373" i="7"/>
  <c r="L373" i="7" s="1"/>
  <c r="AC373" i="7" s="1"/>
  <c r="AD373" i="7" s="1"/>
  <c r="H372" i="7"/>
  <c r="M372" i="7" s="1"/>
  <c r="AF372" i="7" s="1"/>
  <c r="AG372" i="7" s="1"/>
  <c r="I371" i="7"/>
  <c r="N371" i="7" s="1"/>
  <c r="AI371" i="7" s="1"/>
  <c r="AJ371" i="7" s="1"/>
  <c r="E371" i="7"/>
  <c r="J371" i="7" s="1"/>
  <c r="W371" i="7" s="1"/>
  <c r="X371" i="7" s="1"/>
  <c r="G329" i="7"/>
  <c r="L329" i="7" s="1"/>
  <c r="AC329" i="7" s="1"/>
  <c r="AD329" i="7" s="1"/>
  <c r="G328" i="7"/>
  <c r="L328" i="7" s="1"/>
  <c r="AC328" i="7" s="1"/>
  <c r="AD328" i="7" s="1"/>
  <c r="G327" i="7"/>
  <c r="L327" i="7" s="1"/>
  <c r="AC327" i="7" s="1"/>
  <c r="AD327" i="7" s="1"/>
  <c r="G326" i="7"/>
  <c r="L326" i="7" s="1"/>
  <c r="AC326" i="7" s="1"/>
  <c r="AD326" i="7" s="1"/>
  <c r="H285" i="7"/>
  <c r="M285" i="7" s="1"/>
  <c r="AF285" i="7" s="1"/>
  <c r="AG285" i="7" s="1"/>
  <c r="H284" i="7"/>
  <c r="M284" i="7" s="1"/>
  <c r="AF284" i="7" s="1"/>
  <c r="AG284" i="7" s="1"/>
  <c r="H283" i="7"/>
  <c r="M283" i="7" s="1"/>
  <c r="AF283" i="7" s="1"/>
  <c r="AG283" i="7" s="1"/>
  <c r="H282" i="7"/>
  <c r="M282" i="7" s="1"/>
  <c r="AF282" i="7" s="1"/>
  <c r="AG282" i="7" s="1"/>
  <c r="H240" i="7"/>
  <c r="M240" i="7" s="1"/>
  <c r="AF240" i="7" s="1"/>
  <c r="AG240" i="7" s="1"/>
  <c r="F239" i="7"/>
  <c r="K239" i="7" s="1"/>
  <c r="Z239" i="7" s="1"/>
  <c r="AA239" i="7" s="1"/>
  <c r="I238" i="7"/>
  <c r="N238" i="7" s="1"/>
  <c r="AI238" i="7" s="1"/>
  <c r="AJ238" i="7" s="1"/>
  <c r="E238" i="7"/>
  <c r="J238" i="7" s="1"/>
  <c r="W238" i="7" s="1"/>
  <c r="X238" i="7" s="1"/>
  <c r="H237" i="7"/>
  <c r="M237" i="7" s="1"/>
  <c r="AF237" i="7" s="1"/>
  <c r="AG237" i="7" s="1"/>
  <c r="G195" i="7"/>
  <c r="L195" i="7" s="1"/>
  <c r="AC195" i="7" s="1"/>
  <c r="AD195" i="7" s="1"/>
  <c r="F194" i="7"/>
  <c r="K194" i="7" s="1"/>
  <c r="Z194" i="7" s="1"/>
  <c r="AA194" i="7" s="1"/>
  <c r="F193" i="7"/>
  <c r="K193" i="7" s="1"/>
  <c r="Z193" i="7" s="1"/>
  <c r="AA193" i="7" s="1"/>
  <c r="H192" i="7"/>
  <c r="M192" i="7" s="1"/>
  <c r="AF192" i="7" s="1"/>
  <c r="AG192" i="7" s="1"/>
  <c r="H150" i="7"/>
  <c r="M150" i="7" s="1"/>
  <c r="AF150" i="7" s="1"/>
  <c r="AG150" i="7" s="1"/>
  <c r="F149" i="7"/>
  <c r="K149" i="7" s="1"/>
  <c r="Z149" i="7" s="1"/>
  <c r="AA149" i="7" s="1"/>
  <c r="F148" i="7"/>
  <c r="K148" i="7" s="1"/>
  <c r="Z148" i="7" s="1"/>
  <c r="AA148" i="7" s="1"/>
  <c r="I147" i="7"/>
  <c r="N147" i="7" s="1"/>
  <c r="AI147" i="7" s="1"/>
  <c r="AJ147" i="7" s="1"/>
  <c r="E147" i="7"/>
  <c r="J147" i="7" s="1"/>
  <c r="W147" i="7" s="1"/>
  <c r="X147" i="7" s="1"/>
  <c r="I105" i="7"/>
  <c r="N105" i="7" s="1"/>
  <c r="AI105" i="7" s="1"/>
  <c r="AJ105" i="7" s="1"/>
  <c r="E105" i="7"/>
  <c r="J105" i="7" s="1"/>
  <c r="W105" i="7" s="1"/>
  <c r="X105" i="7" s="1"/>
  <c r="F104" i="7"/>
  <c r="K104" i="7" s="1"/>
  <c r="Z104" i="7" s="1"/>
  <c r="AA104" i="7" s="1"/>
  <c r="G103" i="7"/>
  <c r="L103" i="7" s="1"/>
  <c r="AC103" i="7" s="1"/>
  <c r="AD103" i="7" s="1"/>
  <c r="G102" i="7"/>
  <c r="L102" i="7" s="1"/>
  <c r="AC102" i="7" s="1"/>
  <c r="AD102" i="7" s="1"/>
  <c r="I60" i="7"/>
  <c r="N60" i="7" s="1"/>
  <c r="AI60" i="7" s="1"/>
  <c r="AJ60" i="7" s="1"/>
  <c r="E60" i="7"/>
  <c r="J60" i="7" s="1"/>
  <c r="W60" i="7" s="1"/>
  <c r="X60" i="7" s="1"/>
  <c r="H59" i="7"/>
  <c r="M59" i="7" s="1"/>
  <c r="AF59" i="7" s="1"/>
  <c r="AG59" i="7" s="1"/>
  <c r="G58" i="7"/>
  <c r="L58" i="7" s="1"/>
  <c r="AC58" i="7" s="1"/>
  <c r="AD58" i="7" s="1"/>
  <c r="F57" i="7"/>
  <c r="K57" i="7" s="1"/>
  <c r="Z57" i="7" s="1"/>
  <c r="AA57" i="7" s="1"/>
  <c r="I15" i="7"/>
  <c r="N15" i="7" s="1"/>
  <c r="AI15" i="7" s="1"/>
  <c r="AJ15" i="7" s="1"/>
  <c r="E15" i="7"/>
  <c r="J15" i="7" s="1"/>
  <c r="W15" i="7" s="1"/>
  <c r="X15" i="7" s="1"/>
  <c r="F14" i="7"/>
  <c r="K14" i="7" s="1"/>
  <c r="Z14" i="7" s="1"/>
  <c r="AA14" i="7" s="1"/>
  <c r="G13" i="7"/>
  <c r="L13" i="7" s="1"/>
  <c r="AC13" i="7" s="1"/>
  <c r="AD13" i="7" s="1"/>
  <c r="H12" i="7"/>
  <c r="M12" i="7" s="1"/>
  <c r="AF12" i="7" s="1"/>
  <c r="AG12" i="7" s="1"/>
  <c r="I687" i="6"/>
  <c r="N687" i="6" s="1"/>
  <c r="AI687" i="6" s="1"/>
  <c r="AJ687" i="6" s="1"/>
  <c r="E687" i="6"/>
  <c r="J687" i="6" s="1"/>
  <c r="W687" i="6" s="1"/>
  <c r="X687" i="6" s="1"/>
  <c r="I686" i="6"/>
  <c r="N686" i="6" s="1"/>
  <c r="AI686" i="6" s="1"/>
  <c r="AJ686" i="6" s="1"/>
  <c r="E686" i="6"/>
  <c r="J686" i="6" s="1"/>
  <c r="W686" i="6" s="1"/>
  <c r="X686" i="6" s="1"/>
  <c r="I685" i="6"/>
  <c r="N685" i="6" s="1"/>
  <c r="AI685" i="6" s="1"/>
  <c r="AJ685" i="6" s="1"/>
  <c r="E685" i="6"/>
  <c r="J685" i="6" s="1"/>
  <c r="W685" i="6" s="1"/>
  <c r="X685" i="6" s="1"/>
  <c r="I684" i="6"/>
  <c r="N684" i="6" s="1"/>
  <c r="AI684" i="6" s="1"/>
  <c r="AJ684" i="6" s="1"/>
  <c r="E684" i="6"/>
  <c r="J684" i="6" s="1"/>
  <c r="W684" i="6" s="1"/>
  <c r="X684" i="6" s="1"/>
  <c r="F13" i="8"/>
  <c r="K13" i="8" s="1"/>
  <c r="Z13" i="8" s="1"/>
  <c r="AA13" i="8" s="1"/>
  <c r="H509" i="7"/>
  <c r="M509" i="7" s="1"/>
  <c r="AF509" i="7" s="1"/>
  <c r="AG509" i="7" s="1"/>
  <c r="G508" i="7"/>
  <c r="L508" i="7" s="1"/>
  <c r="AC508" i="7" s="1"/>
  <c r="AD508" i="7" s="1"/>
  <c r="F507" i="7"/>
  <c r="K507" i="7" s="1"/>
  <c r="Z507" i="7" s="1"/>
  <c r="AA507" i="7" s="1"/>
  <c r="H506" i="7"/>
  <c r="M506" i="7" s="1"/>
  <c r="AF506" i="7" s="1"/>
  <c r="AG506" i="7" s="1"/>
  <c r="I464" i="7"/>
  <c r="N464" i="7" s="1"/>
  <c r="AI464" i="7" s="1"/>
  <c r="AJ464" i="7" s="1"/>
  <c r="E464" i="7"/>
  <c r="J464" i="7" s="1"/>
  <c r="W464" i="7" s="1"/>
  <c r="X464" i="7" s="1"/>
  <c r="F463" i="7"/>
  <c r="K463" i="7" s="1"/>
  <c r="Z463" i="7" s="1"/>
  <c r="AA463" i="7" s="1"/>
  <c r="G462" i="7"/>
  <c r="L462" i="7" s="1"/>
  <c r="AC462" i="7" s="1"/>
  <c r="AD462" i="7" s="1"/>
  <c r="H461" i="7"/>
  <c r="M461" i="7" s="1"/>
  <c r="AF461" i="7" s="1"/>
  <c r="AG461" i="7" s="1"/>
  <c r="I419" i="7"/>
  <c r="N419" i="7" s="1"/>
  <c r="AI419" i="7" s="1"/>
  <c r="AJ419" i="7" s="1"/>
  <c r="E419" i="7"/>
  <c r="J419" i="7" s="1"/>
  <c r="W419" i="7" s="1"/>
  <c r="X419" i="7" s="1"/>
  <c r="F418" i="7"/>
  <c r="K418" i="7" s="1"/>
  <c r="Z418" i="7" s="1"/>
  <c r="AA418" i="7" s="1"/>
  <c r="G417" i="7"/>
  <c r="L417" i="7" s="1"/>
  <c r="AC417" i="7" s="1"/>
  <c r="AD417" i="7" s="1"/>
  <c r="H416" i="7"/>
  <c r="M416" i="7" s="1"/>
  <c r="AF416" i="7" s="1"/>
  <c r="AG416" i="7" s="1"/>
  <c r="I374" i="7"/>
  <c r="N374" i="7" s="1"/>
  <c r="AI374" i="7" s="1"/>
  <c r="AJ374" i="7" s="1"/>
  <c r="E374" i="7"/>
  <c r="J374" i="7" s="1"/>
  <c r="W374" i="7" s="1"/>
  <c r="X374" i="7" s="1"/>
  <c r="F373" i="7"/>
  <c r="K373" i="7" s="1"/>
  <c r="Z373" i="7" s="1"/>
  <c r="AA373" i="7" s="1"/>
  <c r="G372" i="7"/>
  <c r="L372" i="7" s="1"/>
  <c r="AC372" i="7" s="1"/>
  <c r="AD372" i="7" s="1"/>
  <c r="H371" i="7"/>
  <c r="M371" i="7" s="1"/>
  <c r="AF371" i="7" s="1"/>
  <c r="AG371" i="7" s="1"/>
  <c r="F329" i="7"/>
  <c r="K329" i="7" s="1"/>
  <c r="Z329" i="7" s="1"/>
  <c r="AA329" i="7" s="1"/>
  <c r="F328" i="7"/>
  <c r="K328" i="7" s="1"/>
  <c r="Z328" i="7" s="1"/>
  <c r="AA328" i="7" s="1"/>
  <c r="F327" i="7"/>
  <c r="K327" i="7" s="1"/>
  <c r="Z327" i="7" s="1"/>
  <c r="AA327" i="7" s="1"/>
  <c r="F326" i="7"/>
  <c r="K326" i="7" s="1"/>
  <c r="Z326" i="7" s="1"/>
  <c r="AA326" i="7" s="1"/>
  <c r="G285" i="7"/>
  <c r="L285" i="7" s="1"/>
  <c r="AC285" i="7" s="1"/>
  <c r="AD285" i="7" s="1"/>
  <c r="G284" i="7"/>
  <c r="L284" i="7" s="1"/>
  <c r="AC284" i="7" s="1"/>
  <c r="AD284" i="7" s="1"/>
  <c r="G283" i="7"/>
  <c r="L283" i="7" s="1"/>
  <c r="AC283" i="7" s="1"/>
  <c r="AD283" i="7" s="1"/>
  <c r="G282" i="7"/>
  <c r="L282" i="7" s="1"/>
  <c r="AC282" i="7" s="1"/>
  <c r="AD282" i="7" s="1"/>
  <c r="G240" i="7"/>
  <c r="L240" i="7" s="1"/>
  <c r="AC240" i="7" s="1"/>
  <c r="AD240" i="7" s="1"/>
  <c r="I239" i="7"/>
  <c r="N239" i="7" s="1"/>
  <c r="AI239" i="7" s="1"/>
  <c r="AJ239" i="7" s="1"/>
  <c r="E239" i="7"/>
  <c r="J239" i="7" s="1"/>
  <c r="W239" i="7" s="1"/>
  <c r="X239" i="7" s="1"/>
  <c r="H238" i="7"/>
  <c r="M238" i="7" s="1"/>
  <c r="AF238" i="7" s="1"/>
  <c r="AG238" i="7" s="1"/>
  <c r="G237" i="7"/>
  <c r="L237" i="7" s="1"/>
  <c r="AC237" i="7" s="1"/>
  <c r="AD237" i="7" s="1"/>
  <c r="F195" i="7"/>
  <c r="K195" i="7" s="1"/>
  <c r="Z195" i="7" s="1"/>
  <c r="AA195" i="7" s="1"/>
  <c r="I194" i="7"/>
  <c r="N194" i="7" s="1"/>
  <c r="AI194" i="7" s="1"/>
  <c r="AJ194" i="7" s="1"/>
  <c r="E194" i="7"/>
  <c r="J194" i="7" s="1"/>
  <c r="W194" i="7" s="1"/>
  <c r="X194" i="7" s="1"/>
  <c r="I193" i="7"/>
  <c r="N193" i="7" s="1"/>
  <c r="AI193" i="7" s="1"/>
  <c r="AJ193" i="7" s="1"/>
  <c r="E193" i="7"/>
  <c r="J193" i="7" s="1"/>
  <c r="W193" i="7" s="1"/>
  <c r="X193" i="7" s="1"/>
  <c r="G192" i="7"/>
  <c r="L192" i="7" s="1"/>
  <c r="AC192" i="7" s="1"/>
  <c r="AD192" i="7" s="1"/>
  <c r="G150" i="7"/>
  <c r="L150" i="7" s="1"/>
  <c r="AC150" i="7" s="1"/>
  <c r="AD150" i="7" s="1"/>
  <c r="I149" i="7"/>
  <c r="N149" i="7" s="1"/>
  <c r="AI149" i="7" s="1"/>
  <c r="AJ149" i="7" s="1"/>
  <c r="E149" i="7"/>
  <c r="J149" i="7" s="1"/>
  <c r="W149" i="7" s="1"/>
  <c r="X149" i="7" s="1"/>
  <c r="I148" i="7"/>
  <c r="N148" i="7" s="1"/>
  <c r="AI148" i="7" s="1"/>
  <c r="AJ148" i="7" s="1"/>
  <c r="E148" i="7"/>
  <c r="J148" i="7" s="1"/>
  <c r="W148" i="7" s="1"/>
  <c r="X148" i="7" s="1"/>
  <c r="H147" i="7"/>
  <c r="M147" i="7" s="1"/>
  <c r="AF147" i="7" s="1"/>
  <c r="AG147" i="7" s="1"/>
  <c r="H105" i="7"/>
  <c r="M105" i="7" s="1"/>
  <c r="AF105" i="7" s="1"/>
  <c r="AG105" i="7" s="1"/>
  <c r="I104" i="7"/>
  <c r="N104" i="7" s="1"/>
  <c r="AI104" i="7" s="1"/>
  <c r="AJ104" i="7" s="1"/>
  <c r="E104" i="7"/>
  <c r="J104" i="7" s="1"/>
  <c r="F103" i="7"/>
  <c r="K103" i="7" s="1"/>
  <c r="Z103" i="7" s="1"/>
  <c r="AA103" i="7" s="1"/>
  <c r="F102" i="7"/>
  <c r="K102" i="7" s="1"/>
  <c r="Z102" i="7" s="1"/>
  <c r="AA102" i="7" s="1"/>
  <c r="H60" i="7"/>
  <c r="M60" i="7" s="1"/>
  <c r="AF60" i="7" s="1"/>
  <c r="AG60" i="7" s="1"/>
  <c r="G59" i="7"/>
  <c r="L59" i="7" s="1"/>
  <c r="AC59" i="7" s="1"/>
  <c r="AD59" i="7" s="1"/>
  <c r="F58" i="7"/>
  <c r="K58" i="7" s="1"/>
  <c r="Z58" i="7" s="1"/>
  <c r="AA58" i="7" s="1"/>
  <c r="I57" i="7"/>
  <c r="N57" i="7" s="1"/>
  <c r="AI57" i="7" s="1"/>
  <c r="AJ57" i="7" s="1"/>
  <c r="E57" i="7"/>
  <c r="J57" i="7" s="1"/>
  <c r="W57" i="7" s="1"/>
  <c r="X57" i="7" s="1"/>
  <c r="H15" i="7"/>
  <c r="M15" i="7" s="1"/>
  <c r="AF15" i="7" s="1"/>
  <c r="AG15" i="7" s="1"/>
  <c r="I14" i="7"/>
  <c r="N14" i="7" s="1"/>
  <c r="AI14" i="7" s="1"/>
  <c r="AJ14" i="7" s="1"/>
  <c r="E14" i="7"/>
  <c r="J14" i="7" s="1"/>
  <c r="W14" i="7" s="1"/>
  <c r="X14" i="7" s="1"/>
  <c r="F13" i="7"/>
  <c r="K13" i="7" s="1"/>
  <c r="Z13" i="7" s="1"/>
  <c r="AA13" i="7" s="1"/>
  <c r="G12" i="7"/>
  <c r="L12" i="7" s="1"/>
  <c r="AC12" i="7" s="1"/>
  <c r="AD12" i="7" s="1"/>
  <c r="I554" i="7"/>
  <c r="N554" i="7" s="1"/>
  <c r="AI554" i="7" s="1"/>
  <c r="AJ554" i="7" s="1"/>
  <c r="G509" i="7"/>
  <c r="L509" i="7" s="1"/>
  <c r="AC509" i="7" s="1"/>
  <c r="AD509" i="7" s="1"/>
  <c r="F508" i="7"/>
  <c r="K508" i="7" s="1"/>
  <c r="Z508" i="7" s="1"/>
  <c r="AA508" i="7" s="1"/>
  <c r="E507" i="7"/>
  <c r="J507" i="7" s="1"/>
  <c r="W507" i="7" s="1"/>
  <c r="X507" i="7" s="1"/>
  <c r="F506" i="7"/>
  <c r="K506" i="7" s="1"/>
  <c r="Z506" i="7" s="1"/>
  <c r="AA506" i="7" s="1"/>
  <c r="H464" i="7"/>
  <c r="M464" i="7" s="1"/>
  <c r="AF464" i="7" s="1"/>
  <c r="AG464" i="7" s="1"/>
  <c r="I463" i="7"/>
  <c r="N463" i="7" s="1"/>
  <c r="AI463" i="7" s="1"/>
  <c r="AJ463" i="7" s="1"/>
  <c r="E463" i="7"/>
  <c r="J463" i="7" s="1"/>
  <c r="W463" i="7" s="1"/>
  <c r="X463" i="7" s="1"/>
  <c r="F462" i="7"/>
  <c r="K462" i="7" s="1"/>
  <c r="Z462" i="7" s="1"/>
  <c r="AA462" i="7" s="1"/>
  <c r="G461" i="7"/>
  <c r="L461" i="7" s="1"/>
  <c r="AC461" i="7" s="1"/>
  <c r="AD461" i="7" s="1"/>
  <c r="H419" i="7"/>
  <c r="M419" i="7" s="1"/>
  <c r="AF419" i="7" s="1"/>
  <c r="AG419" i="7" s="1"/>
  <c r="I418" i="7"/>
  <c r="N418" i="7" s="1"/>
  <c r="AI418" i="7" s="1"/>
  <c r="AJ418" i="7" s="1"/>
  <c r="E418" i="7"/>
  <c r="J418" i="7" s="1"/>
  <c r="W418" i="7" s="1"/>
  <c r="X418" i="7" s="1"/>
  <c r="F417" i="7"/>
  <c r="K417" i="7" s="1"/>
  <c r="Z417" i="7" s="1"/>
  <c r="AA417" i="7" s="1"/>
  <c r="G416" i="7"/>
  <c r="L416" i="7" s="1"/>
  <c r="AC416" i="7" s="1"/>
  <c r="AD416" i="7" s="1"/>
  <c r="H374" i="7"/>
  <c r="M374" i="7" s="1"/>
  <c r="AF374" i="7" s="1"/>
  <c r="AG374" i="7" s="1"/>
  <c r="I373" i="7"/>
  <c r="N373" i="7" s="1"/>
  <c r="AI373" i="7" s="1"/>
  <c r="AJ373" i="7" s="1"/>
  <c r="E373" i="7"/>
  <c r="J373" i="7" s="1"/>
  <c r="W373" i="7" s="1"/>
  <c r="X373" i="7" s="1"/>
  <c r="F372" i="7"/>
  <c r="K372" i="7" s="1"/>
  <c r="Z372" i="7" s="1"/>
  <c r="AA372" i="7" s="1"/>
  <c r="G371" i="7"/>
  <c r="L371" i="7" s="1"/>
  <c r="AC371" i="7" s="1"/>
  <c r="AD371" i="7" s="1"/>
  <c r="I329" i="7"/>
  <c r="N329" i="7" s="1"/>
  <c r="AI329" i="7" s="1"/>
  <c r="AJ329" i="7" s="1"/>
  <c r="E329" i="7"/>
  <c r="J329" i="7" s="1"/>
  <c r="W329" i="7" s="1"/>
  <c r="X329" i="7" s="1"/>
  <c r="I328" i="7"/>
  <c r="N328" i="7" s="1"/>
  <c r="AI328" i="7" s="1"/>
  <c r="AJ328" i="7" s="1"/>
  <c r="E328" i="7"/>
  <c r="J328" i="7" s="1"/>
  <c r="W328" i="7" s="1"/>
  <c r="X328" i="7" s="1"/>
  <c r="I327" i="7"/>
  <c r="N327" i="7" s="1"/>
  <c r="AI327" i="7" s="1"/>
  <c r="AJ327" i="7" s="1"/>
  <c r="E327" i="7"/>
  <c r="J327" i="7" s="1"/>
  <c r="W327" i="7" s="1"/>
  <c r="X327" i="7" s="1"/>
  <c r="I326" i="7"/>
  <c r="N326" i="7" s="1"/>
  <c r="AI326" i="7" s="1"/>
  <c r="AJ326" i="7" s="1"/>
  <c r="E326" i="7"/>
  <c r="J326" i="7" s="1"/>
  <c r="W326" i="7" s="1"/>
  <c r="X326" i="7" s="1"/>
  <c r="F285" i="7"/>
  <c r="K285" i="7" s="1"/>
  <c r="Z285" i="7" s="1"/>
  <c r="AA285" i="7" s="1"/>
  <c r="F284" i="7"/>
  <c r="K284" i="7" s="1"/>
  <c r="Z284" i="7" s="1"/>
  <c r="AA284" i="7" s="1"/>
  <c r="F283" i="7"/>
  <c r="K283" i="7" s="1"/>
  <c r="Z283" i="7" s="1"/>
  <c r="AA283" i="7" s="1"/>
  <c r="F282" i="7"/>
  <c r="K282" i="7" s="1"/>
  <c r="Z282" i="7" s="1"/>
  <c r="AA282" i="7" s="1"/>
  <c r="F240" i="7"/>
  <c r="K240" i="7" s="1"/>
  <c r="Z240" i="7" s="1"/>
  <c r="AA240" i="7" s="1"/>
  <c r="H239" i="7"/>
  <c r="M239" i="7" s="1"/>
  <c r="AF239" i="7" s="1"/>
  <c r="AG239" i="7" s="1"/>
  <c r="G238" i="7"/>
  <c r="L238" i="7" s="1"/>
  <c r="AC238" i="7" s="1"/>
  <c r="AD238" i="7" s="1"/>
  <c r="F237" i="7"/>
  <c r="K237" i="7" s="1"/>
  <c r="Z237" i="7" s="1"/>
  <c r="AA237" i="7" s="1"/>
  <c r="I195" i="7"/>
  <c r="N195" i="7" s="1"/>
  <c r="AI195" i="7" s="1"/>
  <c r="AJ195" i="7" s="1"/>
  <c r="E195" i="7"/>
  <c r="J195" i="7" s="1"/>
  <c r="W195" i="7" s="1"/>
  <c r="X195" i="7" s="1"/>
  <c r="H194" i="7"/>
  <c r="M194" i="7" s="1"/>
  <c r="AF194" i="7" s="1"/>
  <c r="AG194" i="7" s="1"/>
  <c r="H193" i="7"/>
  <c r="M193" i="7" s="1"/>
  <c r="AF193" i="7" s="1"/>
  <c r="AG193" i="7" s="1"/>
  <c r="F192" i="7"/>
  <c r="K192" i="7" s="1"/>
  <c r="Z192" i="7" s="1"/>
  <c r="AA192" i="7" s="1"/>
  <c r="F150" i="7"/>
  <c r="K150" i="7" s="1"/>
  <c r="Z150" i="7" s="1"/>
  <c r="AA150" i="7" s="1"/>
  <c r="H149" i="7"/>
  <c r="M149" i="7" s="1"/>
  <c r="AF149" i="7" s="1"/>
  <c r="AG149" i="7" s="1"/>
  <c r="H148" i="7"/>
  <c r="M148" i="7" s="1"/>
  <c r="AF148" i="7" s="1"/>
  <c r="AG148" i="7" s="1"/>
  <c r="G147" i="7"/>
  <c r="L147" i="7" s="1"/>
  <c r="AC147" i="7" s="1"/>
  <c r="AD147" i="7" s="1"/>
  <c r="G105" i="7"/>
  <c r="L105" i="7" s="1"/>
  <c r="AC105" i="7" s="1"/>
  <c r="AD105" i="7" s="1"/>
  <c r="H104" i="7"/>
  <c r="M104" i="7" s="1"/>
  <c r="AF104" i="7" s="1"/>
  <c r="AG104" i="7" s="1"/>
  <c r="I103" i="7"/>
  <c r="N103" i="7" s="1"/>
  <c r="AI103" i="7" s="1"/>
  <c r="AJ103" i="7" s="1"/>
  <c r="E103" i="7"/>
  <c r="J103" i="7" s="1"/>
  <c r="W103" i="7" s="1"/>
  <c r="X103" i="7" s="1"/>
  <c r="I102" i="7"/>
  <c r="N102" i="7" s="1"/>
  <c r="AI102" i="7" s="1"/>
  <c r="AJ102" i="7" s="1"/>
  <c r="E102" i="7"/>
  <c r="J102" i="7" s="1"/>
  <c r="W102" i="7" s="1"/>
  <c r="X102" i="7" s="1"/>
  <c r="G60" i="7"/>
  <c r="L60" i="7" s="1"/>
  <c r="AC60" i="7" s="1"/>
  <c r="AD60" i="7" s="1"/>
  <c r="F59" i="7"/>
  <c r="K59" i="7" s="1"/>
  <c r="Z59" i="7" s="1"/>
  <c r="AA59" i="7" s="1"/>
  <c r="I58" i="7"/>
  <c r="N58" i="7" s="1"/>
  <c r="AI58" i="7" s="1"/>
  <c r="AJ58" i="7" s="1"/>
  <c r="E58" i="7"/>
  <c r="J58" i="7" s="1"/>
  <c r="W58" i="7" s="1"/>
  <c r="X58" i="7" s="1"/>
  <c r="H57" i="7"/>
  <c r="M57" i="7" s="1"/>
  <c r="AF57" i="7" s="1"/>
  <c r="AG57" i="7" s="1"/>
  <c r="G15" i="7"/>
  <c r="L15" i="7" s="1"/>
  <c r="AC15" i="7" s="1"/>
  <c r="AD15" i="7" s="1"/>
  <c r="H14" i="7"/>
  <c r="M14" i="7" s="1"/>
  <c r="AF14" i="7" s="1"/>
  <c r="AG14" i="7" s="1"/>
  <c r="I13" i="7"/>
  <c r="N13" i="7" s="1"/>
  <c r="AI13" i="7" s="1"/>
  <c r="AJ13" i="7" s="1"/>
  <c r="E13" i="7"/>
  <c r="J13" i="7" s="1"/>
  <c r="W13" i="7" s="1"/>
  <c r="X13" i="7" s="1"/>
  <c r="F12" i="7"/>
  <c r="K12" i="7" s="1"/>
  <c r="Z12" i="7" s="1"/>
  <c r="AA12" i="7" s="1"/>
  <c r="G687" i="6"/>
  <c r="L687" i="6" s="1"/>
  <c r="AC687" i="6" s="1"/>
  <c r="AD687" i="6" s="1"/>
  <c r="G686" i="6"/>
  <c r="L686" i="6" s="1"/>
  <c r="AC686" i="6" s="1"/>
  <c r="AD686" i="6" s="1"/>
  <c r="G685" i="6"/>
  <c r="L685" i="6" s="1"/>
  <c r="AC685" i="6" s="1"/>
  <c r="AD685" i="6" s="1"/>
  <c r="G684" i="6"/>
  <c r="L684" i="6" s="1"/>
  <c r="AC684" i="6" s="1"/>
  <c r="AD684" i="6" s="1"/>
  <c r="I14" i="8"/>
  <c r="N14" i="8" s="1"/>
  <c r="AI14" i="8" s="1"/>
  <c r="AJ14" i="8" s="1"/>
  <c r="E554" i="7"/>
  <c r="J554" i="7" s="1"/>
  <c r="W554" i="7" s="1"/>
  <c r="X554" i="7" s="1"/>
  <c r="H553" i="7"/>
  <c r="M553" i="7" s="1"/>
  <c r="AF553" i="7" s="1"/>
  <c r="AG553" i="7" s="1"/>
  <c r="F551" i="7"/>
  <c r="K551" i="7" s="1"/>
  <c r="Z551" i="7" s="1"/>
  <c r="AA551" i="7" s="1"/>
  <c r="E509" i="7"/>
  <c r="J509" i="7" s="1"/>
  <c r="W509" i="7" s="1"/>
  <c r="X509" i="7" s="1"/>
  <c r="I507" i="7"/>
  <c r="N507" i="7" s="1"/>
  <c r="AI507" i="7" s="1"/>
  <c r="AJ507" i="7" s="1"/>
  <c r="E506" i="7"/>
  <c r="J506" i="7" s="1"/>
  <c r="W506" i="7" s="1"/>
  <c r="X506" i="7" s="1"/>
  <c r="G464" i="7"/>
  <c r="L464" i="7" s="1"/>
  <c r="AC464" i="7" s="1"/>
  <c r="AD464" i="7" s="1"/>
  <c r="H463" i="7"/>
  <c r="M463" i="7" s="1"/>
  <c r="AF463" i="7" s="1"/>
  <c r="AG463" i="7" s="1"/>
  <c r="I462" i="7"/>
  <c r="N462" i="7" s="1"/>
  <c r="AI462" i="7" s="1"/>
  <c r="AJ462" i="7" s="1"/>
  <c r="E462" i="7"/>
  <c r="J462" i="7" s="1"/>
  <c r="W462" i="7" s="1"/>
  <c r="X462" i="7" s="1"/>
  <c r="F461" i="7"/>
  <c r="K461" i="7" s="1"/>
  <c r="Z461" i="7" s="1"/>
  <c r="AA461" i="7" s="1"/>
  <c r="G419" i="7"/>
  <c r="L419" i="7" s="1"/>
  <c r="AC419" i="7" s="1"/>
  <c r="AD419" i="7" s="1"/>
  <c r="H418" i="7"/>
  <c r="M418" i="7" s="1"/>
  <c r="AF418" i="7" s="1"/>
  <c r="AG418" i="7" s="1"/>
  <c r="I417" i="7"/>
  <c r="N417" i="7" s="1"/>
  <c r="AI417" i="7" s="1"/>
  <c r="AJ417" i="7" s="1"/>
  <c r="E417" i="7"/>
  <c r="J417" i="7" s="1"/>
  <c r="W417" i="7" s="1"/>
  <c r="X417" i="7" s="1"/>
  <c r="F416" i="7"/>
  <c r="K416" i="7" s="1"/>
  <c r="Z416" i="7" s="1"/>
  <c r="AA416" i="7" s="1"/>
  <c r="G374" i="7"/>
  <c r="L374" i="7" s="1"/>
  <c r="AC374" i="7" s="1"/>
  <c r="AD374" i="7" s="1"/>
  <c r="H373" i="7"/>
  <c r="M373" i="7" s="1"/>
  <c r="AF373" i="7" s="1"/>
  <c r="AG373" i="7" s="1"/>
  <c r="I372" i="7"/>
  <c r="N372" i="7" s="1"/>
  <c r="AI372" i="7" s="1"/>
  <c r="AJ372" i="7" s="1"/>
  <c r="E372" i="7"/>
  <c r="J372" i="7" s="1"/>
  <c r="W372" i="7" s="1"/>
  <c r="X372" i="7" s="1"/>
  <c r="F371" i="7"/>
  <c r="K371" i="7" s="1"/>
  <c r="Z371" i="7" s="1"/>
  <c r="AA371" i="7" s="1"/>
  <c r="H329" i="7"/>
  <c r="M329" i="7" s="1"/>
  <c r="AF329" i="7" s="1"/>
  <c r="AG329" i="7" s="1"/>
  <c r="H328" i="7"/>
  <c r="M328" i="7" s="1"/>
  <c r="AF328" i="7" s="1"/>
  <c r="AG328" i="7" s="1"/>
  <c r="H327" i="7"/>
  <c r="M327" i="7" s="1"/>
  <c r="AF327" i="7" s="1"/>
  <c r="AG327" i="7" s="1"/>
  <c r="H326" i="7"/>
  <c r="M326" i="7" s="1"/>
  <c r="AF326" i="7" s="1"/>
  <c r="AG326" i="7" s="1"/>
  <c r="I285" i="7"/>
  <c r="N285" i="7" s="1"/>
  <c r="AI285" i="7" s="1"/>
  <c r="AJ285" i="7" s="1"/>
  <c r="E285" i="7"/>
  <c r="J285" i="7" s="1"/>
  <c r="W285" i="7" s="1"/>
  <c r="X285" i="7" s="1"/>
  <c r="I284" i="7"/>
  <c r="N284" i="7" s="1"/>
  <c r="AI284" i="7" s="1"/>
  <c r="AJ284" i="7" s="1"/>
  <c r="E284" i="7"/>
  <c r="J284" i="7" s="1"/>
  <c r="W284" i="7" s="1"/>
  <c r="X284" i="7" s="1"/>
  <c r="I283" i="7"/>
  <c r="N283" i="7" s="1"/>
  <c r="AI283" i="7" s="1"/>
  <c r="AJ283" i="7" s="1"/>
  <c r="E283" i="7"/>
  <c r="J283" i="7" s="1"/>
  <c r="W283" i="7" s="1"/>
  <c r="X283" i="7" s="1"/>
  <c r="I282" i="7"/>
  <c r="N282" i="7" s="1"/>
  <c r="AI282" i="7" s="1"/>
  <c r="AJ282" i="7" s="1"/>
  <c r="E282" i="7"/>
  <c r="J282" i="7" s="1"/>
  <c r="W282" i="7" s="1"/>
  <c r="X282" i="7" s="1"/>
  <c r="I240" i="7"/>
  <c r="N240" i="7" s="1"/>
  <c r="AI240" i="7" s="1"/>
  <c r="AJ240" i="7" s="1"/>
  <c r="E240" i="7"/>
  <c r="J240" i="7" s="1"/>
  <c r="W240" i="7" s="1"/>
  <c r="X240" i="7" s="1"/>
  <c r="G239" i="7"/>
  <c r="L239" i="7" s="1"/>
  <c r="AC239" i="7" s="1"/>
  <c r="AD239" i="7" s="1"/>
  <c r="F238" i="7"/>
  <c r="K238" i="7" s="1"/>
  <c r="Z238" i="7" s="1"/>
  <c r="AA238" i="7" s="1"/>
  <c r="I237" i="7"/>
  <c r="N237" i="7" s="1"/>
  <c r="AI237" i="7" s="1"/>
  <c r="AJ237" i="7" s="1"/>
  <c r="E237" i="7"/>
  <c r="J237" i="7" s="1"/>
  <c r="W237" i="7" s="1"/>
  <c r="X237" i="7" s="1"/>
  <c r="H195" i="7"/>
  <c r="M195" i="7" s="1"/>
  <c r="AF195" i="7" s="1"/>
  <c r="AG195" i="7" s="1"/>
  <c r="G194" i="7"/>
  <c r="L194" i="7" s="1"/>
  <c r="AC194" i="7" s="1"/>
  <c r="AD194" i="7" s="1"/>
  <c r="G193" i="7"/>
  <c r="L193" i="7" s="1"/>
  <c r="AC193" i="7" s="1"/>
  <c r="AD193" i="7" s="1"/>
  <c r="I192" i="7"/>
  <c r="N192" i="7" s="1"/>
  <c r="AI192" i="7" s="1"/>
  <c r="AJ192" i="7" s="1"/>
  <c r="E192" i="7"/>
  <c r="J192" i="7" s="1"/>
  <c r="W192" i="7" s="1"/>
  <c r="X192" i="7" s="1"/>
  <c r="I150" i="7"/>
  <c r="N150" i="7" s="1"/>
  <c r="AI150" i="7" s="1"/>
  <c r="AJ150" i="7" s="1"/>
  <c r="E150" i="7"/>
  <c r="J150" i="7" s="1"/>
  <c r="W150" i="7" s="1"/>
  <c r="X150" i="7" s="1"/>
  <c r="G149" i="7"/>
  <c r="L149" i="7" s="1"/>
  <c r="AC149" i="7" s="1"/>
  <c r="AD149" i="7" s="1"/>
  <c r="G148" i="7"/>
  <c r="L148" i="7" s="1"/>
  <c r="AC148" i="7" s="1"/>
  <c r="AD148" i="7" s="1"/>
  <c r="F147" i="7"/>
  <c r="K147" i="7" s="1"/>
  <c r="Z147" i="7" s="1"/>
  <c r="AA147" i="7" s="1"/>
  <c r="F105" i="7"/>
  <c r="K105" i="7" s="1"/>
  <c r="Z105" i="7" s="1"/>
  <c r="AA105" i="7" s="1"/>
  <c r="G104" i="7"/>
  <c r="L104" i="7" s="1"/>
  <c r="AC104" i="7" s="1"/>
  <c r="AD104" i="7" s="1"/>
  <c r="H103" i="7"/>
  <c r="M103" i="7" s="1"/>
  <c r="AF103" i="7" s="1"/>
  <c r="AG103" i="7" s="1"/>
  <c r="H102" i="7"/>
  <c r="M102" i="7" s="1"/>
  <c r="AF102" i="7" s="1"/>
  <c r="AG102" i="7" s="1"/>
  <c r="F60" i="7"/>
  <c r="K60" i="7" s="1"/>
  <c r="Z60" i="7" s="1"/>
  <c r="AA60" i="7" s="1"/>
  <c r="I59" i="7"/>
  <c r="N59" i="7" s="1"/>
  <c r="AI59" i="7" s="1"/>
  <c r="AJ59" i="7" s="1"/>
  <c r="E59" i="7"/>
  <c r="J59" i="7" s="1"/>
  <c r="W59" i="7" s="1"/>
  <c r="X59" i="7" s="1"/>
  <c r="H58" i="7"/>
  <c r="M58" i="7" s="1"/>
  <c r="AF58" i="7" s="1"/>
  <c r="AG58" i="7" s="1"/>
  <c r="G57" i="7"/>
  <c r="L57" i="7" s="1"/>
  <c r="AC57" i="7" s="1"/>
  <c r="AD57" i="7" s="1"/>
  <c r="F15" i="7"/>
  <c r="K15" i="7" s="1"/>
  <c r="Z15" i="7" s="1"/>
  <c r="AA15" i="7" s="1"/>
  <c r="G14" i="7"/>
  <c r="L14" i="7" s="1"/>
  <c r="AC14" i="7" s="1"/>
  <c r="AD14" i="7" s="1"/>
  <c r="H13" i="7"/>
  <c r="M13" i="7" s="1"/>
  <c r="AF13" i="7" s="1"/>
  <c r="AG13" i="7" s="1"/>
  <c r="I12" i="7"/>
  <c r="N12" i="7" s="1"/>
  <c r="AI12" i="7" s="1"/>
  <c r="AJ12" i="7" s="1"/>
  <c r="E12" i="7"/>
  <c r="J12" i="7" s="1"/>
  <c r="W12" i="7" s="1"/>
  <c r="X12" i="7" s="1"/>
  <c r="F687" i="6"/>
  <c r="K687" i="6" s="1"/>
  <c r="Z687" i="6" s="1"/>
  <c r="AA687" i="6" s="1"/>
  <c r="F686" i="6"/>
  <c r="K686" i="6" s="1"/>
  <c r="Z686" i="6" s="1"/>
  <c r="AA686" i="6" s="1"/>
  <c r="F685" i="6"/>
  <c r="K685" i="6" s="1"/>
  <c r="Z685" i="6" s="1"/>
  <c r="AA685" i="6" s="1"/>
  <c r="F684" i="6"/>
  <c r="K684" i="6" s="1"/>
  <c r="Z684" i="6" s="1"/>
  <c r="AA684" i="6" s="1"/>
  <c r="F639" i="6"/>
  <c r="K639" i="6" s="1"/>
  <c r="Z639" i="6" s="1"/>
  <c r="AA639" i="6" s="1"/>
  <c r="G638" i="6"/>
  <c r="L638" i="6" s="1"/>
  <c r="AC638" i="6" s="1"/>
  <c r="AD638" i="6" s="1"/>
  <c r="H637" i="6"/>
  <c r="M637" i="6" s="1"/>
  <c r="AF637" i="6" s="1"/>
  <c r="AG637" i="6" s="1"/>
  <c r="I636" i="6"/>
  <c r="N636" i="6" s="1"/>
  <c r="AI636" i="6" s="1"/>
  <c r="AJ636" i="6" s="1"/>
  <c r="E636" i="6"/>
  <c r="J636" i="6" s="1"/>
  <c r="W636" i="6" s="1"/>
  <c r="X636" i="6" s="1"/>
  <c r="I591" i="6"/>
  <c r="N591" i="6" s="1"/>
  <c r="AI591" i="6" s="1"/>
  <c r="AJ591" i="6" s="1"/>
  <c r="E591" i="6"/>
  <c r="J591" i="6" s="1"/>
  <c r="W591" i="6" s="1"/>
  <c r="X591" i="6" s="1"/>
  <c r="F590" i="6"/>
  <c r="K590" i="6" s="1"/>
  <c r="Z590" i="6" s="1"/>
  <c r="AA590" i="6" s="1"/>
  <c r="G589" i="6"/>
  <c r="L589" i="6" s="1"/>
  <c r="AC589" i="6" s="1"/>
  <c r="AD589" i="6" s="1"/>
  <c r="H588" i="6"/>
  <c r="M588" i="6" s="1"/>
  <c r="AF588" i="6" s="1"/>
  <c r="AG588" i="6" s="1"/>
  <c r="H543" i="6"/>
  <c r="M543" i="6" s="1"/>
  <c r="AF543" i="6" s="1"/>
  <c r="AG543" i="6" s="1"/>
  <c r="I542" i="6"/>
  <c r="N542" i="6" s="1"/>
  <c r="AI542" i="6" s="1"/>
  <c r="AJ542" i="6" s="1"/>
  <c r="E542" i="6"/>
  <c r="J542" i="6" s="1"/>
  <c r="W542" i="6" s="1"/>
  <c r="X542" i="6" s="1"/>
  <c r="F541" i="6"/>
  <c r="K541" i="6" s="1"/>
  <c r="Z541" i="6" s="1"/>
  <c r="AA541" i="6" s="1"/>
  <c r="G540" i="6"/>
  <c r="L540" i="6" s="1"/>
  <c r="AC540" i="6" s="1"/>
  <c r="AD540" i="6" s="1"/>
  <c r="G495" i="6"/>
  <c r="L495" i="6" s="1"/>
  <c r="AC495" i="6" s="1"/>
  <c r="AD495" i="6" s="1"/>
  <c r="H494" i="6"/>
  <c r="M494" i="6" s="1"/>
  <c r="AF494" i="6" s="1"/>
  <c r="AG494" i="6" s="1"/>
  <c r="I493" i="6"/>
  <c r="N493" i="6" s="1"/>
  <c r="AI493" i="6" s="1"/>
  <c r="AJ493" i="6" s="1"/>
  <c r="E493" i="6"/>
  <c r="J493" i="6" s="1"/>
  <c r="W493" i="6" s="1"/>
  <c r="X493" i="6" s="1"/>
  <c r="F492" i="6"/>
  <c r="K492" i="6" s="1"/>
  <c r="Z492" i="6" s="1"/>
  <c r="AA492" i="6" s="1"/>
  <c r="F447" i="6"/>
  <c r="K447" i="6" s="1"/>
  <c r="Z447" i="6" s="1"/>
  <c r="AA447" i="6" s="1"/>
  <c r="G446" i="6"/>
  <c r="L446" i="6" s="1"/>
  <c r="AC446" i="6" s="1"/>
  <c r="AD446" i="6" s="1"/>
  <c r="H445" i="6"/>
  <c r="M445" i="6" s="1"/>
  <c r="AF445" i="6" s="1"/>
  <c r="AG445" i="6" s="1"/>
  <c r="I444" i="6"/>
  <c r="N444" i="6" s="1"/>
  <c r="AI444" i="6" s="1"/>
  <c r="AJ444" i="6" s="1"/>
  <c r="E444" i="6"/>
  <c r="J444" i="6" s="1"/>
  <c r="W444" i="6" s="1"/>
  <c r="X444" i="6" s="1"/>
  <c r="I399" i="6"/>
  <c r="N399" i="6" s="1"/>
  <c r="AI399" i="6" s="1"/>
  <c r="AJ399" i="6" s="1"/>
  <c r="E399" i="6"/>
  <c r="J399" i="6" s="1"/>
  <c r="W399" i="6" s="1"/>
  <c r="X399" i="6" s="1"/>
  <c r="F398" i="6"/>
  <c r="K398" i="6" s="1"/>
  <c r="Z398" i="6" s="1"/>
  <c r="AA398" i="6" s="1"/>
  <c r="G397" i="6"/>
  <c r="L397" i="6" s="1"/>
  <c r="AC397" i="6" s="1"/>
  <c r="AD397" i="6" s="1"/>
  <c r="H396" i="6"/>
  <c r="M396" i="6" s="1"/>
  <c r="AF396" i="6" s="1"/>
  <c r="AG396" i="6" s="1"/>
  <c r="H351" i="6"/>
  <c r="M351" i="6" s="1"/>
  <c r="AF351" i="6" s="1"/>
  <c r="AG351" i="6" s="1"/>
  <c r="I350" i="6"/>
  <c r="N350" i="6" s="1"/>
  <c r="AI350" i="6" s="1"/>
  <c r="AJ350" i="6" s="1"/>
  <c r="E350" i="6"/>
  <c r="J350" i="6" s="1"/>
  <c r="W350" i="6" s="1"/>
  <c r="X350" i="6" s="1"/>
  <c r="F349" i="6"/>
  <c r="K349" i="6" s="1"/>
  <c r="Z349" i="6" s="1"/>
  <c r="AA349" i="6" s="1"/>
  <c r="G348" i="6"/>
  <c r="L348" i="6" s="1"/>
  <c r="AC348" i="6" s="1"/>
  <c r="AD348" i="6" s="1"/>
  <c r="G304" i="6"/>
  <c r="L304" i="6" s="1"/>
  <c r="AC304" i="6" s="1"/>
  <c r="AD304" i="6" s="1"/>
  <c r="H303" i="6"/>
  <c r="M303" i="6" s="1"/>
  <c r="AF303" i="6" s="1"/>
  <c r="AG303" i="6" s="1"/>
  <c r="I302" i="6"/>
  <c r="N302" i="6" s="1"/>
  <c r="AI302" i="6" s="1"/>
  <c r="AJ302" i="6" s="1"/>
  <c r="E302" i="6"/>
  <c r="J302" i="6" s="1"/>
  <c r="W302" i="6" s="1"/>
  <c r="X302" i="6" s="1"/>
  <c r="F301" i="6"/>
  <c r="K301" i="6" s="1"/>
  <c r="Z301" i="6" s="1"/>
  <c r="AA301" i="6" s="1"/>
  <c r="F256" i="6"/>
  <c r="K256" i="6" s="1"/>
  <c r="Z256" i="6" s="1"/>
  <c r="AA256" i="6" s="1"/>
  <c r="G255" i="6"/>
  <c r="L255" i="6" s="1"/>
  <c r="AC255" i="6" s="1"/>
  <c r="AD255" i="6" s="1"/>
  <c r="H254" i="6"/>
  <c r="M254" i="6" s="1"/>
  <c r="AF254" i="6" s="1"/>
  <c r="AG254" i="6" s="1"/>
  <c r="I253" i="6"/>
  <c r="N253" i="6" s="1"/>
  <c r="AI253" i="6" s="1"/>
  <c r="AJ253" i="6" s="1"/>
  <c r="E253" i="6"/>
  <c r="J253" i="6" s="1"/>
  <c r="W253" i="6" s="1"/>
  <c r="X253" i="6" s="1"/>
  <c r="I208" i="6"/>
  <c r="N208" i="6" s="1"/>
  <c r="AI208" i="6" s="1"/>
  <c r="AJ208" i="6" s="1"/>
  <c r="E208" i="6"/>
  <c r="J208" i="6" s="1"/>
  <c r="W208" i="6" s="1"/>
  <c r="X208" i="6" s="1"/>
  <c r="F207" i="6"/>
  <c r="K207" i="6" s="1"/>
  <c r="Z207" i="6" s="1"/>
  <c r="AA207" i="6" s="1"/>
  <c r="G206" i="6"/>
  <c r="L206" i="6" s="1"/>
  <c r="AC206" i="6" s="1"/>
  <c r="AD206" i="6" s="1"/>
  <c r="H205" i="6"/>
  <c r="M205" i="6" s="1"/>
  <c r="AF205" i="6" s="1"/>
  <c r="AG205" i="6" s="1"/>
  <c r="I639" i="6"/>
  <c r="N639" i="6" s="1"/>
  <c r="AI639" i="6" s="1"/>
  <c r="AJ639" i="6" s="1"/>
  <c r="E639" i="6"/>
  <c r="J639" i="6" s="1"/>
  <c r="W639" i="6" s="1"/>
  <c r="X639" i="6" s="1"/>
  <c r="F638" i="6"/>
  <c r="K638" i="6" s="1"/>
  <c r="Z638" i="6" s="1"/>
  <c r="AA638" i="6" s="1"/>
  <c r="G637" i="6"/>
  <c r="L637" i="6" s="1"/>
  <c r="AC637" i="6" s="1"/>
  <c r="AD637" i="6" s="1"/>
  <c r="H636" i="6"/>
  <c r="M636" i="6" s="1"/>
  <c r="AF636" i="6" s="1"/>
  <c r="AG636" i="6" s="1"/>
  <c r="H591" i="6"/>
  <c r="M591" i="6" s="1"/>
  <c r="AF591" i="6" s="1"/>
  <c r="AG591" i="6" s="1"/>
  <c r="I590" i="6"/>
  <c r="N590" i="6" s="1"/>
  <c r="AI590" i="6" s="1"/>
  <c r="AJ590" i="6" s="1"/>
  <c r="E590" i="6"/>
  <c r="J590" i="6" s="1"/>
  <c r="W590" i="6" s="1"/>
  <c r="X590" i="6" s="1"/>
  <c r="F589" i="6"/>
  <c r="K589" i="6" s="1"/>
  <c r="Z589" i="6" s="1"/>
  <c r="AA589" i="6" s="1"/>
  <c r="G588" i="6"/>
  <c r="L588" i="6" s="1"/>
  <c r="AC588" i="6" s="1"/>
  <c r="AD588" i="6" s="1"/>
  <c r="G543" i="6"/>
  <c r="L543" i="6" s="1"/>
  <c r="AC543" i="6" s="1"/>
  <c r="AD543" i="6" s="1"/>
  <c r="H542" i="6"/>
  <c r="M542" i="6" s="1"/>
  <c r="AF542" i="6" s="1"/>
  <c r="AG542" i="6" s="1"/>
  <c r="I541" i="6"/>
  <c r="N541" i="6" s="1"/>
  <c r="AI541" i="6" s="1"/>
  <c r="AJ541" i="6" s="1"/>
  <c r="E541" i="6"/>
  <c r="J541" i="6" s="1"/>
  <c r="W541" i="6" s="1"/>
  <c r="X541" i="6" s="1"/>
  <c r="F540" i="6"/>
  <c r="K540" i="6" s="1"/>
  <c r="Z540" i="6" s="1"/>
  <c r="AA540" i="6" s="1"/>
  <c r="F495" i="6"/>
  <c r="K495" i="6" s="1"/>
  <c r="Z495" i="6" s="1"/>
  <c r="AA495" i="6" s="1"/>
  <c r="G494" i="6"/>
  <c r="L494" i="6" s="1"/>
  <c r="AC494" i="6" s="1"/>
  <c r="AD494" i="6" s="1"/>
  <c r="H493" i="6"/>
  <c r="M493" i="6" s="1"/>
  <c r="AF493" i="6" s="1"/>
  <c r="AG493" i="6" s="1"/>
  <c r="I492" i="6"/>
  <c r="N492" i="6" s="1"/>
  <c r="AI492" i="6" s="1"/>
  <c r="AJ492" i="6" s="1"/>
  <c r="E492" i="6"/>
  <c r="J492" i="6" s="1"/>
  <c r="W492" i="6" s="1"/>
  <c r="X492" i="6" s="1"/>
  <c r="I447" i="6"/>
  <c r="N447" i="6" s="1"/>
  <c r="AI447" i="6" s="1"/>
  <c r="AJ447" i="6" s="1"/>
  <c r="E447" i="6"/>
  <c r="J447" i="6" s="1"/>
  <c r="W447" i="6" s="1"/>
  <c r="X447" i="6" s="1"/>
  <c r="F446" i="6"/>
  <c r="K446" i="6" s="1"/>
  <c r="Z446" i="6" s="1"/>
  <c r="AA446" i="6" s="1"/>
  <c r="G445" i="6"/>
  <c r="L445" i="6" s="1"/>
  <c r="AC445" i="6" s="1"/>
  <c r="AD445" i="6" s="1"/>
  <c r="H444" i="6"/>
  <c r="M444" i="6" s="1"/>
  <c r="AF444" i="6" s="1"/>
  <c r="AG444" i="6" s="1"/>
  <c r="H399" i="6"/>
  <c r="M399" i="6" s="1"/>
  <c r="AF399" i="6" s="1"/>
  <c r="AG399" i="6" s="1"/>
  <c r="I398" i="6"/>
  <c r="N398" i="6" s="1"/>
  <c r="AI398" i="6" s="1"/>
  <c r="AJ398" i="6" s="1"/>
  <c r="E398" i="6"/>
  <c r="J398" i="6" s="1"/>
  <c r="W398" i="6" s="1"/>
  <c r="X398" i="6" s="1"/>
  <c r="F397" i="6"/>
  <c r="K397" i="6" s="1"/>
  <c r="Z397" i="6" s="1"/>
  <c r="AA397" i="6" s="1"/>
  <c r="G396" i="6"/>
  <c r="L396" i="6" s="1"/>
  <c r="AC396" i="6" s="1"/>
  <c r="AD396" i="6" s="1"/>
  <c r="G351" i="6"/>
  <c r="L351" i="6" s="1"/>
  <c r="AC351" i="6" s="1"/>
  <c r="AD351" i="6" s="1"/>
  <c r="H350" i="6"/>
  <c r="M350" i="6" s="1"/>
  <c r="AF350" i="6" s="1"/>
  <c r="AG350" i="6" s="1"/>
  <c r="I349" i="6"/>
  <c r="N349" i="6" s="1"/>
  <c r="AI349" i="6" s="1"/>
  <c r="AJ349" i="6" s="1"/>
  <c r="E349" i="6"/>
  <c r="J349" i="6" s="1"/>
  <c r="W349" i="6" s="1"/>
  <c r="X349" i="6" s="1"/>
  <c r="F348" i="6"/>
  <c r="K348" i="6" s="1"/>
  <c r="Z348" i="6" s="1"/>
  <c r="AA348" i="6" s="1"/>
  <c r="F304" i="6"/>
  <c r="K304" i="6" s="1"/>
  <c r="Z304" i="6" s="1"/>
  <c r="AA304" i="6" s="1"/>
  <c r="G303" i="6"/>
  <c r="L303" i="6" s="1"/>
  <c r="AC303" i="6" s="1"/>
  <c r="AD303" i="6" s="1"/>
  <c r="H302" i="6"/>
  <c r="M302" i="6" s="1"/>
  <c r="AF302" i="6" s="1"/>
  <c r="AG302" i="6" s="1"/>
  <c r="I301" i="6"/>
  <c r="N301" i="6" s="1"/>
  <c r="AI301" i="6" s="1"/>
  <c r="AJ301" i="6" s="1"/>
  <c r="E301" i="6"/>
  <c r="J301" i="6" s="1"/>
  <c r="W301" i="6" s="1"/>
  <c r="X301" i="6" s="1"/>
  <c r="I256" i="6"/>
  <c r="N256" i="6" s="1"/>
  <c r="AI256" i="6" s="1"/>
  <c r="AJ256" i="6" s="1"/>
  <c r="E256" i="6"/>
  <c r="J256" i="6" s="1"/>
  <c r="W256" i="6" s="1"/>
  <c r="X256" i="6" s="1"/>
  <c r="F255" i="6"/>
  <c r="K255" i="6" s="1"/>
  <c r="Z255" i="6" s="1"/>
  <c r="AA255" i="6" s="1"/>
  <c r="G254" i="6"/>
  <c r="L254" i="6" s="1"/>
  <c r="AC254" i="6" s="1"/>
  <c r="AD254" i="6" s="1"/>
  <c r="H253" i="6"/>
  <c r="M253" i="6" s="1"/>
  <c r="AF253" i="6" s="1"/>
  <c r="AG253" i="6" s="1"/>
  <c r="H208" i="6"/>
  <c r="M208" i="6" s="1"/>
  <c r="AF208" i="6" s="1"/>
  <c r="AG208" i="6" s="1"/>
  <c r="I207" i="6"/>
  <c r="N207" i="6" s="1"/>
  <c r="AI207" i="6" s="1"/>
  <c r="AJ207" i="6" s="1"/>
  <c r="E207" i="6"/>
  <c r="J207" i="6" s="1"/>
  <c r="W207" i="6" s="1"/>
  <c r="X207" i="6" s="1"/>
  <c r="F206" i="6"/>
  <c r="K206" i="6" s="1"/>
  <c r="Z206" i="6" s="1"/>
  <c r="AA206" i="6" s="1"/>
  <c r="G205" i="6"/>
  <c r="L205" i="6" s="1"/>
  <c r="AC205" i="6" s="1"/>
  <c r="AD205" i="6" s="1"/>
  <c r="H639" i="6"/>
  <c r="M639" i="6" s="1"/>
  <c r="AF639" i="6" s="1"/>
  <c r="AG639" i="6" s="1"/>
  <c r="I638" i="6"/>
  <c r="N638" i="6" s="1"/>
  <c r="AI638" i="6" s="1"/>
  <c r="AJ638" i="6" s="1"/>
  <c r="E638" i="6"/>
  <c r="J638" i="6" s="1"/>
  <c r="W638" i="6" s="1"/>
  <c r="X638" i="6" s="1"/>
  <c r="F637" i="6"/>
  <c r="K637" i="6" s="1"/>
  <c r="Z637" i="6" s="1"/>
  <c r="AA637" i="6" s="1"/>
  <c r="G636" i="6"/>
  <c r="L636" i="6" s="1"/>
  <c r="AC636" i="6" s="1"/>
  <c r="AD636" i="6" s="1"/>
  <c r="G591" i="6"/>
  <c r="L591" i="6" s="1"/>
  <c r="AC591" i="6" s="1"/>
  <c r="AD591" i="6" s="1"/>
  <c r="H590" i="6"/>
  <c r="M590" i="6" s="1"/>
  <c r="AF590" i="6" s="1"/>
  <c r="AG590" i="6" s="1"/>
  <c r="I589" i="6"/>
  <c r="N589" i="6" s="1"/>
  <c r="AI589" i="6" s="1"/>
  <c r="AJ589" i="6" s="1"/>
  <c r="E589" i="6"/>
  <c r="J589" i="6" s="1"/>
  <c r="W589" i="6" s="1"/>
  <c r="X589" i="6" s="1"/>
  <c r="F588" i="6"/>
  <c r="K588" i="6" s="1"/>
  <c r="Z588" i="6" s="1"/>
  <c r="AA588" i="6" s="1"/>
  <c r="F543" i="6"/>
  <c r="K543" i="6" s="1"/>
  <c r="Z543" i="6" s="1"/>
  <c r="AA543" i="6" s="1"/>
  <c r="G542" i="6"/>
  <c r="L542" i="6" s="1"/>
  <c r="AC542" i="6" s="1"/>
  <c r="AD542" i="6" s="1"/>
  <c r="H541" i="6"/>
  <c r="M541" i="6" s="1"/>
  <c r="AF541" i="6" s="1"/>
  <c r="AG541" i="6" s="1"/>
  <c r="I540" i="6"/>
  <c r="N540" i="6" s="1"/>
  <c r="AI540" i="6" s="1"/>
  <c r="AJ540" i="6" s="1"/>
  <c r="E540" i="6"/>
  <c r="J540" i="6" s="1"/>
  <c r="W540" i="6" s="1"/>
  <c r="X540" i="6" s="1"/>
  <c r="I495" i="6"/>
  <c r="N495" i="6" s="1"/>
  <c r="AI495" i="6" s="1"/>
  <c r="AJ495" i="6" s="1"/>
  <c r="E495" i="6"/>
  <c r="J495" i="6" s="1"/>
  <c r="W495" i="6" s="1"/>
  <c r="X495" i="6" s="1"/>
  <c r="F494" i="6"/>
  <c r="K494" i="6" s="1"/>
  <c r="Z494" i="6" s="1"/>
  <c r="AA494" i="6" s="1"/>
  <c r="G493" i="6"/>
  <c r="L493" i="6" s="1"/>
  <c r="AC493" i="6" s="1"/>
  <c r="AD493" i="6" s="1"/>
  <c r="H492" i="6"/>
  <c r="M492" i="6" s="1"/>
  <c r="AF492" i="6" s="1"/>
  <c r="AG492" i="6" s="1"/>
  <c r="H447" i="6"/>
  <c r="M447" i="6" s="1"/>
  <c r="AF447" i="6" s="1"/>
  <c r="AG447" i="6" s="1"/>
  <c r="I446" i="6"/>
  <c r="N446" i="6" s="1"/>
  <c r="AI446" i="6" s="1"/>
  <c r="AJ446" i="6" s="1"/>
  <c r="E446" i="6"/>
  <c r="J446" i="6" s="1"/>
  <c r="W446" i="6" s="1"/>
  <c r="X446" i="6" s="1"/>
  <c r="F445" i="6"/>
  <c r="K445" i="6" s="1"/>
  <c r="Z445" i="6" s="1"/>
  <c r="AA445" i="6" s="1"/>
  <c r="G444" i="6"/>
  <c r="L444" i="6" s="1"/>
  <c r="AC444" i="6" s="1"/>
  <c r="AD444" i="6" s="1"/>
  <c r="G399" i="6"/>
  <c r="L399" i="6" s="1"/>
  <c r="AC399" i="6" s="1"/>
  <c r="AD399" i="6" s="1"/>
  <c r="H398" i="6"/>
  <c r="M398" i="6" s="1"/>
  <c r="AF398" i="6" s="1"/>
  <c r="AG398" i="6" s="1"/>
  <c r="I397" i="6"/>
  <c r="N397" i="6" s="1"/>
  <c r="AI397" i="6" s="1"/>
  <c r="AJ397" i="6" s="1"/>
  <c r="E397" i="6"/>
  <c r="J397" i="6" s="1"/>
  <c r="W397" i="6" s="1"/>
  <c r="X397" i="6" s="1"/>
  <c r="F396" i="6"/>
  <c r="K396" i="6" s="1"/>
  <c r="Z396" i="6" s="1"/>
  <c r="AA396" i="6" s="1"/>
  <c r="F351" i="6"/>
  <c r="K351" i="6" s="1"/>
  <c r="Z351" i="6" s="1"/>
  <c r="AA351" i="6" s="1"/>
  <c r="G350" i="6"/>
  <c r="L350" i="6" s="1"/>
  <c r="AC350" i="6" s="1"/>
  <c r="AD350" i="6" s="1"/>
  <c r="H349" i="6"/>
  <c r="M349" i="6" s="1"/>
  <c r="AF349" i="6" s="1"/>
  <c r="AG349" i="6" s="1"/>
  <c r="I348" i="6"/>
  <c r="N348" i="6" s="1"/>
  <c r="AI348" i="6" s="1"/>
  <c r="AJ348" i="6" s="1"/>
  <c r="E348" i="6"/>
  <c r="J348" i="6" s="1"/>
  <c r="W348" i="6" s="1"/>
  <c r="X348" i="6" s="1"/>
  <c r="I304" i="6"/>
  <c r="N304" i="6" s="1"/>
  <c r="AI304" i="6" s="1"/>
  <c r="AJ304" i="6" s="1"/>
  <c r="E304" i="6"/>
  <c r="J304" i="6" s="1"/>
  <c r="W304" i="6" s="1"/>
  <c r="X304" i="6" s="1"/>
  <c r="F303" i="6"/>
  <c r="K303" i="6" s="1"/>
  <c r="Z303" i="6" s="1"/>
  <c r="AA303" i="6" s="1"/>
  <c r="G302" i="6"/>
  <c r="L302" i="6" s="1"/>
  <c r="AC302" i="6" s="1"/>
  <c r="AD302" i="6" s="1"/>
  <c r="H301" i="6"/>
  <c r="M301" i="6" s="1"/>
  <c r="AF301" i="6" s="1"/>
  <c r="AG301" i="6" s="1"/>
  <c r="H256" i="6"/>
  <c r="M256" i="6" s="1"/>
  <c r="AF256" i="6" s="1"/>
  <c r="AG256" i="6" s="1"/>
  <c r="I255" i="6"/>
  <c r="N255" i="6" s="1"/>
  <c r="AI255" i="6" s="1"/>
  <c r="AJ255" i="6" s="1"/>
  <c r="E255" i="6"/>
  <c r="J255" i="6" s="1"/>
  <c r="W255" i="6" s="1"/>
  <c r="X255" i="6" s="1"/>
  <c r="F254" i="6"/>
  <c r="K254" i="6" s="1"/>
  <c r="Z254" i="6" s="1"/>
  <c r="AA254" i="6" s="1"/>
  <c r="G253" i="6"/>
  <c r="L253" i="6" s="1"/>
  <c r="AC253" i="6" s="1"/>
  <c r="AD253" i="6" s="1"/>
  <c r="G208" i="6"/>
  <c r="L208" i="6" s="1"/>
  <c r="AC208" i="6" s="1"/>
  <c r="AD208" i="6" s="1"/>
  <c r="H207" i="6"/>
  <c r="M207" i="6" s="1"/>
  <c r="AF207" i="6" s="1"/>
  <c r="AG207" i="6" s="1"/>
  <c r="I206" i="6"/>
  <c r="N206" i="6" s="1"/>
  <c r="AI206" i="6" s="1"/>
  <c r="AJ206" i="6" s="1"/>
  <c r="E206" i="6"/>
  <c r="J206" i="6" s="1"/>
  <c r="W206" i="6" s="1"/>
  <c r="X206" i="6" s="1"/>
  <c r="F205" i="6"/>
  <c r="K205" i="6" s="1"/>
  <c r="Z205" i="6" s="1"/>
  <c r="AA205" i="6" s="1"/>
  <c r="H687" i="6"/>
  <c r="M687" i="6" s="1"/>
  <c r="AF687" i="6" s="1"/>
  <c r="AG687" i="6" s="1"/>
  <c r="H686" i="6"/>
  <c r="M686" i="6" s="1"/>
  <c r="AF686" i="6" s="1"/>
  <c r="AG686" i="6" s="1"/>
  <c r="H685" i="6"/>
  <c r="M685" i="6" s="1"/>
  <c r="AF685" i="6" s="1"/>
  <c r="AG685" i="6" s="1"/>
  <c r="H684" i="6"/>
  <c r="M684" i="6" s="1"/>
  <c r="AF684" i="6" s="1"/>
  <c r="AG684" i="6" s="1"/>
  <c r="G639" i="6"/>
  <c r="L639" i="6" s="1"/>
  <c r="AC639" i="6" s="1"/>
  <c r="AD639" i="6" s="1"/>
  <c r="H638" i="6"/>
  <c r="M638" i="6" s="1"/>
  <c r="AF638" i="6" s="1"/>
  <c r="AG638" i="6" s="1"/>
  <c r="I637" i="6"/>
  <c r="N637" i="6" s="1"/>
  <c r="AI637" i="6" s="1"/>
  <c r="AJ637" i="6" s="1"/>
  <c r="E637" i="6"/>
  <c r="J637" i="6" s="1"/>
  <c r="W637" i="6" s="1"/>
  <c r="X637" i="6" s="1"/>
  <c r="F636" i="6"/>
  <c r="K636" i="6" s="1"/>
  <c r="Z636" i="6" s="1"/>
  <c r="AA636" i="6" s="1"/>
  <c r="F591" i="6"/>
  <c r="K591" i="6" s="1"/>
  <c r="Z591" i="6" s="1"/>
  <c r="AA591" i="6" s="1"/>
  <c r="G590" i="6"/>
  <c r="L590" i="6" s="1"/>
  <c r="AC590" i="6" s="1"/>
  <c r="AD590" i="6" s="1"/>
  <c r="H589" i="6"/>
  <c r="M589" i="6" s="1"/>
  <c r="AF589" i="6" s="1"/>
  <c r="AG589" i="6" s="1"/>
  <c r="I588" i="6"/>
  <c r="N588" i="6" s="1"/>
  <c r="AI588" i="6" s="1"/>
  <c r="AJ588" i="6" s="1"/>
  <c r="E588" i="6"/>
  <c r="J588" i="6" s="1"/>
  <c r="W588" i="6" s="1"/>
  <c r="X588" i="6" s="1"/>
  <c r="I543" i="6"/>
  <c r="N543" i="6" s="1"/>
  <c r="AI543" i="6" s="1"/>
  <c r="AJ543" i="6" s="1"/>
  <c r="E543" i="6"/>
  <c r="J543" i="6" s="1"/>
  <c r="W543" i="6" s="1"/>
  <c r="X543" i="6" s="1"/>
  <c r="F542" i="6"/>
  <c r="K542" i="6" s="1"/>
  <c r="Z542" i="6" s="1"/>
  <c r="AA542" i="6" s="1"/>
  <c r="G541" i="6"/>
  <c r="L541" i="6" s="1"/>
  <c r="AC541" i="6" s="1"/>
  <c r="AD541" i="6" s="1"/>
  <c r="H540" i="6"/>
  <c r="M540" i="6" s="1"/>
  <c r="AF540" i="6" s="1"/>
  <c r="AG540" i="6" s="1"/>
  <c r="H495" i="6"/>
  <c r="M495" i="6" s="1"/>
  <c r="AF495" i="6" s="1"/>
  <c r="AG495" i="6" s="1"/>
  <c r="I494" i="6"/>
  <c r="N494" i="6" s="1"/>
  <c r="AI494" i="6" s="1"/>
  <c r="AJ494" i="6" s="1"/>
  <c r="E494" i="6"/>
  <c r="J494" i="6" s="1"/>
  <c r="W494" i="6" s="1"/>
  <c r="X494" i="6" s="1"/>
  <c r="F493" i="6"/>
  <c r="K493" i="6" s="1"/>
  <c r="Z493" i="6" s="1"/>
  <c r="AA493" i="6" s="1"/>
  <c r="G492" i="6"/>
  <c r="L492" i="6" s="1"/>
  <c r="AC492" i="6" s="1"/>
  <c r="AD492" i="6" s="1"/>
  <c r="G447" i="6"/>
  <c r="L447" i="6" s="1"/>
  <c r="AC447" i="6" s="1"/>
  <c r="AD447" i="6" s="1"/>
  <c r="H446" i="6"/>
  <c r="M446" i="6" s="1"/>
  <c r="AF446" i="6" s="1"/>
  <c r="AG446" i="6" s="1"/>
  <c r="I445" i="6"/>
  <c r="N445" i="6" s="1"/>
  <c r="AI445" i="6" s="1"/>
  <c r="AJ445" i="6" s="1"/>
  <c r="E445" i="6"/>
  <c r="J445" i="6" s="1"/>
  <c r="W445" i="6" s="1"/>
  <c r="X445" i="6" s="1"/>
  <c r="F444" i="6"/>
  <c r="K444" i="6" s="1"/>
  <c r="Z444" i="6" s="1"/>
  <c r="AA444" i="6" s="1"/>
  <c r="F399" i="6"/>
  <c r="K399" i="6" s="1"/>
  <c r="Z399" i="6" s="1"/>
  <c r="AA399" i="6" s="1"/>
  <c r="G398" i="6"/>
  <c r="L398" i="6" s="1"/>
  <c r="AC398" i="6" s="1"/>
  <c r="AD398" i="6" s="1"/>
  <c r="H397" i="6"/>
  <c r="M397" i="6" s="1"/>
  <c r="AF397" i="6" s="1"/>
  <c r="AG397" i="6" s="1"/>
  <c r="I396" i="6"/>
  <c r="N396" i="6" s="1"/>
  <c r="AI396" i="6" s="1"/>
  <c r="AJ396" i="6" s="1"/>
  <c r="E396" i="6"/>
  <c r="J396" i="6" s="1"/>
  <c r="W396" i="6" s="1"/>
  <c r="X396" i="6" s="1"/>
  <c r="I351" i="6"/>
  <c r="N351" i="6" s="1"/>
  <c r="AI351" i="6" s="1"/>
  <c r="AJ351" i="6" s="1"/>
  <c r="E351" i="6"/>
  <c r="J351" i="6" s="1"/>
  <c r="W351" i="6" s="1"/>
  <c r="X351" i="6" s="1"/>
  <c r="F350" i="6"/>
  <c r="K350" i="6" s="1"/>
  <c r="Z350" i="6" s="1"/>
  <c r="AA350" i="6" s="1"/>
  <c r="G349" i="6"/>
  <c r="L349" i="6" s="1"/>
  <c r="AC349" i="6" s="1"/>
  <c r="AD349" i="6" s="1"/>
  <c r="H348" i="6"/>
  <c r="M348" i="6" s="1"/>
  <c r="AF348" i="6" s="1"/>
  <c r="AG348" i="6" s="1"/>
  <c r="H304" i="6"/>
  <c r="M304" i="6" s="1"/>
  <c r="AF304" i="6" s="1"/>
  <c r="AG304" i="6" s="1"/>
  <c r="I303" i="6"/>
  <c r="N303" i="6" s="1"/>
  <c r="AI303" i="6" s="1"/>
  <c r="AJ303" i="6" s="1"/>
  <c r="E303" i="6"/>
  <c r="J303" i="6" s="1"/>
  <c r="W303" i="6" s="1"/>
  <c r="X303" i="6" s="1"/>
  <c r="F302" i="6"/>
  <c r="K302" i="6" s="1"/>
  <c r="Z302" i="6" s="1"/>
  <c r="AA302" i="6" s="1"/>
  <c r="G301" i="6"/>
  <c r="L301" i="6" s="1"/>
  <c r="AC301" i="6" s="1"/>
  <c r="AD301" i="6" s="1"/>
  <c r="G256" i="6"/>
  <c r="L256" i="6" s="1"/>
  <c r="AC256" i="6" s="1"/>
  <c r="AD256" i="6" s="1"/>
  <c r="H255" i="6"/>
  <c r="M255" i="6" s="1"/>
  <c r="AF255" i="6" s="1"/>
  <c r="AG255" i="6" s="1"/>
  <c r="I254" i="6"/>
  <c r="N254" i="6" s="1"/>
  <c r="AI254" i="6" s="1"/>
  <c r="AJ254" i="6" s="1"/>
  <c r="E254" i="6"/>
  <c r="J254" i="6" s="1"/>
  <c r="W254" i="6" s="1"/>
  <c r="X254" i="6" s="1"/>
  <c r="F253" i="6"/>
  <c r="K253" i="6" s="1"/>
  <c r="Z253" i="6" s="1"/>
  <c r="AA253" i="6" s="1"/>
  <c r="F208" i="6"/>
  <c r="K208" i="6" s="1"/>
  <c r="Z208" i="6" s="1"/>
  <c r="AA208" i="6" s="1"/>
  <c r="G207" i="6"/>
  <c r="L207" i="6" s="1"/>
  <c r="AC207" i="6" s="1"/>
  <c r="AD207" i="6" s="1"/>
  <c r="H206" i="6"/>
  <c r="M206" i="6" s="1"/>
  <c r="AF206" i="6" s="1"/>
  <c r="AG206" i="6" s="1"/>
  <c r="I205" i="6"/>
  <c r="N205" i="6" s="1"/>
  <c r="AI205" i="6" s="1"/>
  <c r="AJ205" i="6" s="1"/>
  <c r="E205" i="6"/>
  <c r="J205" i="6" s="1"/>
  <c r="W205" i="6" s="1"/>
  <c r="X205" i="6" s="1"/>
  <c r="F160" i="6"/>
  <c r="K160" i="6" s="1"/>
  <c r="Z160" i="6" s="1"/>
  <c r="AA160" i="6" s="1"/>
  <c r="G159" i="6"/>
  <c r="L159" i="6" s="1"/>
  <c r="AC159" i="6" s="1"/>
  <c r="AD159" i="6" s="1"/>
  <c r="H158" i="6"/>
  <c r="M158" i="6" s="1"/>
  <c r="AF158" i="6" s="1"/>
  <c r="AG158" i="6" s="1"/>
  <c r="I157" i="6"/>
  <c r="N157" i="6" s="1"/>
  <c r="AI157" i="6" s="1"/>
  <c r="AJ157" i="6" s="1"/>
  <c r="E157" i="6"/>
  <c r="J157" i="6" s="1"/>
  <c r="W157" i="6" s="1"/>
  <c r="X157" i="6" s="1"/>
  <c r="I112" i="6"/>
  <c r="N112" i="6" s="1"/>
  <c r="AI112" i="6" s="1"/>
  <c r="AJ112" i="6" s="1"/>
  <c r="E112" i="6"/>
  <c r="J112" i="6" s="1"/>
  <c r="W112" i="6" s="1"/>
  <c r="X112" i="6" s="1"/>
  <c r="F111" i="6"/>
  <c r="K111" i="6" s="1"/>
  <c r="Z111" i="6" s="1"/>
  <c r="AA111" i="6" s="1"/>
  <c r="G110" i="6"/>
  <c r="L110" i="6" s="1"/>
  <c r="AC110" i="6" s="1"/>
  <c r="AD110" i="6" s="1"/>
  <c r="H109" i="6"/>
  <c r="M109" i="6" s="1"/>
  <c r="AF109" i="6" s="1"/>
  <c r="AG109" i="6" s="1"/>
  <c r="H64" i="6"/>
  <c r="M64" i="6" s="1"/>
  <c r="AF64" i="6" s="1"/>
  <c r="AG64" i="6" s="1"/>
  <c r="I63" i="6"/>
  <c r="N63" i="6" s="1"/>
  <c r="AI63" i="6" s="1"/>
  <c r="AJ63" i="6" s="1"/>
  <c r="E63" i="6"/>
  <c r="J63" i="6" s="1"/>
  <c r="W63" i="6" s="1"/>
  <c r="X63" i="6" s="1"/>
  <c r="F62" i="6"/>
  <c r="K62" i="6" s="1"/>
  <c r="Z62" i="6" s="1"/>
  <c r="AA62" i="6" s="1"/>
  <c r="G61" i="6"/>
  <c r="L61" i="6" s="1"/>
  <c r="AC61" i="6" s="1"/>
  <c r="AD61" i="6" s="1"/>
  <c r="G16" i="6"/>
  <c r="L16" i="6" s="1"/>
  <c r="AC16" i="6" s="1"/>
  <c r="AD16" i="6" s="1"/>
  <c r="H15" i="6"/>
  <c r="M15" i="6" s="1"/>
  <c r="AF15" i="6" s="1"/>
  <c r="AG15" i="6" s="1"/>
  <c r="F14" i="6"/>
  <c r="K14" i="6" s="1"/>
  <c r="Z14" i="6" s="1"/>
  <c r="AA14" i="6" s="1"/>
  <c r="G13" i="6"/>
  <c r="L13" i="6" s="1"/>
  <c r="AC13" i="6" s="1"/>
  <c r="AD13" i="6" s="1"/>
  <c r="F860" i="5"/>
  <c r="K860" i="5" s="1"/>
  <c r="Z860" i="5" s="1"/>
  <c r="AA860" i="5" s="1"/>
  <c r="G859" i="5"/>
  <c r="L859" i="5" s="1"/>
  <c r="AC859" i="5" s="1"/>
  <c r="AD859" i="5" s="1"/>
  <c r="I858" i="5"/>
  <c r="N858" i="5" s="1"/>
  <c r="E858" i="5"/>
  <c r="J858" i="5" s="1"/>
  <c r="H857" i="5"/>
  <c r="M857" i="5" s="1"/>
  <c r="AF857" i="5" s="1"/>
  <c r="AG857" i="5" s="1"/>
  <c r="H855" i="5"/>
  <c r="M855" i="5" s="1"/>
  <c r="AF855" i="5" s="1"/>
  <c r="AG855" i="5" s="1"/>
  <c r="G854" i="5"/>
  <c r="L854" i="5" s="1"/>
  <c r="AC854" i="5" s="1"/>
  <c r="AD854" i="5" s="1"/>
  <c r="F853" i="5"/>
  <c r="K853" i="5" s="1"/>
  <c r="Z853" i="5" s="1"/>
  <c r="AA853" i="5" s="1"/>
  <c r="H800" i="5"/>
  <c r="M800" i="5" s="1"/>
  <c r="AF800" i="5" s="1"/>
  <c r="AG800" i="5" s="1"/>
  <c r="G799" i="5"/>
  <c r="L799" i="5" s="1"/>
  <c r="AC799" i="5" s="1"/>
  <c r="AD799" i="5" s="1"/>
  <c r="F798" i="5"/>
  <c r="K798" i="5" s="1"/>
  <c r="F797" i="5"/>
  <c r="K797" i="5" s="1"/>
  <c r="Z797" i="5" s="1"/>
  <c r="AA797" i="5" s="1"/>
  <c r="F795" i="5"/>
  <c r="K795" i="5" s="1"/>
  <c r="Z795" i="5" s="1"/>
  <c r="AA795" i="5" s="1"/>
  <c r="G794" i="5"/>
  <c r="L794" i="5" s="1"/>
  <c r="AC794" i="5" s="1"/>
  <c r="AD794" i="5" s="1"/>
  <c r="H793" i="5"/>
  <c r="M793" i="5" s="1"/>
  <c r="AF793" i="5" s="1"/>
  <c r="AG793" i="5" s="1"/>
  <c r="H740" i="5"/>
  <c r="M740" i="5" s="1"/>
  <c r="AF740" i="5" s="1"/>
  <c r="AG740" i="5" s="1"/>
  <c r="F739" i="5"/>
  <c r="K739" i="5" s="1"/>
  <c r="Z739" i="5" s="1"/>
  <c r="AA739" i="5" s="1"/>
  <c r="G738" i="5"/>
  <c r="L738" i="5" s="1"/>
  <c r="F737" i="5"/>
  <c r="K737" i="5" s="1"/>
  <c r="Z737" i="5" s="1"/>
  <c r="AA737" i="5" s="1"/>
  <c r="H735" i="5"/>
  <c r="M735" i="5" s="1"/>
  <c r="AF735" i="5" s="1"/>
  <c r="AG735" i="5" s="1"/>
  <c r="G734" i="5"/>
  <c r="L734" i="5" s="1"/>
  <c r="AC734" i="5" s="1"/>
  <c r="AD734" i="5" s="1"/>
  <c r="G733" i="5"/>
  <c r="L733" i="5" s="1"/>
  <c r="AC733" i="5" s="1"/>
  <c r="AD733" i="5" s="1"/>
  <c r="H680" i="5"/>
  <c r="M680" i="5" s="1"/>
  <c r="AF680" i="5" s="1"/>
  <c r="AG680" i="5" s="1"/>
  <c r="I679" i="5"/>
  <c r="N679" i="5" s="1"/>
  <c r="AI679" i="5" s="1"/>
  <c r="AJ679" i="5" s="1"/>
  <c r="E679" i="5"/>
  <c r="J679" i="5" s="1"/>
  <c r="W679" i="5" s="1"/>
  <c r="X679" i="5" s="1"/>
  <c r="G678" i="5"/>
  <c r="L678" i="5" s="1"/>
  <c r="I677" i="5"/>
  <c r="N677" i="5" s="1"/>
  <c r="AI677" i="5" s="1"/>
  <c r="AJ677" i="5" s="1"/>
  <c r="E677" i="5"/>
  <c r="J677" i="5" s="1"/>
  <c r="W677" i="5" s="1"/>
  <c r="X677" i="5" s="1"/>
  <c r="I675" i="5"/>
  <c r="N675" i="5" s="1"/>
  <c r="AI675" i="5" s="1"/>
  <c r="AJ675" i="5" s="1"/>
  <c r="E675" i="5"/>
  <c r="J675" i="5" s="1"/>
  <c r="W675" i="5" s="1"/>
  <c r="X675" i="5" s="1"/>
  <c r="I674" i="5"/>
  <c r="N674" i="5" s="1"/>
  <c r="AI674" i="5" s="1"/>
  <c r="AJ674" i="5" s="1"/>
  <c r="E674" i="5"/>
  <c r="J674" i="5" s="1"/>
  <c r="W674" i="5" s="1"/>
  <c r="X674" i="5" s="1"/>
  <c r="F673" i="5"/>
  <c r="K673" i="5" s="1"/>
  <c r="Z673" i="5" s="1"/>
  <c r="AA673" i="5" s="1"/>
  <c r="F620" i="5"/>
  <c r="K620" i="5" s="1"/>
  <c r="Z620" i="5" s="1"/>
  <c r="AA620" i="5" s="1"/>
  <c r="H619" i="5"/>
  <c r="M619" i="5" s="1"/>
  <c r="AF619" i="5" s="1"/>
  <c r="AG619" i="5" s="1"/>
  <c r="I618" i="5"/>
  <c r="N618" i="5" s="1"/>
  <c r="E618" i="5"/>
  <c r="J618" i="5" s="1"/>
  <c r="F617" i="5"/>
  <c r="K617" i="5" s="1"/>
  <c r="Z617" i="5" s="1"/>
  <c r="AA617" i="5" s="1"/>
  <c r="I615" i="5"/>
  <c r="N615" i="5" s="1"/>
  <c r="AI615" i="5" s="1"/>
  <c r="AJ615" i="5" s="1"/>
  <c r="E615" i="5"/>
  <c r="J615" i="5" s="1"/>
  <c r="W615" i="5" s="1"/>
  <c r="X615" i="5" s="1"/>
  <c r="I614" i="5"/>
  <c r="N614" i="5" s="1"/>
  <c r="AI614" i="5" s="1"/>
  <c r="AJ614" i="5" s="1"/>
  <c r="E614" i="5"/>
  <c r="J614" i="5" s="1"/>
  <c r="W614" i="5" s="1"/>
  <c r="X614" i="5" s="1"/>
  <c r="I613" i="5"/>
  <c r="N613" i="5" s="1"/>
  <c r="AI613" i="5" s="1"/>
  <c r="AJ613" i="5" s="1"/>
  <c r="E613" i="5"/>
  <c r="J613" i="5" s="1"/>
  <c r="W613" i="5" s="1"/>
  <c r="X613" i="5" s="1"/>
  <c r="G560" i="5"/>
  <c r="L560" i="5" s="1"/>
  <c r="AC560" i="5" s="1"/>
  <c r="AD560" i="5" s="1"/>
  <c r="H559" i="5"/>
  <c r="M559" i="5" s="1"/>
  <c r="AF559" i="5" s="1"/>
  <c r="AG559" i="5" s="1"/>
  <c r="F558" i="5"/>
  <c r="K558" i="5" s="1"/>
  <c r="H557" i="5"/>
  <c r="M557" i="5" s="1"/>
  <c r="AF557" i="5" s="1"/>
  <c r="AG557" i="5" s="1"/>
  <c r="I555" i="5"/>
  <c r="N555" i="5" s="1"/>
  <c r="AI555" i="5" s="1"/>
  <c r="AJ555" i="5" s="1"/>
  <c r="E555" i="5"/>
  <c r="J555" i="5" s="1"/>
  <c r="W555" i="5" s="1"/>
  <c r="X555" i="5" s="1"/>
  <c r="I554" i="5"/>
  <c r="N554" i="5" s="1"/>
  <c r="AI554" i="5" s="1"/>
  <c r="AJ554" i="5" s="1"/>
  <c r="E554" i="5"/>
  <c r="J554" i="5" s="1"/>
  <c r="W554" i="5" s="1"/>
  <c r="X554" i="5" s="1"/>
  <c r="I553" i="5"/>
  <c r="N553" i="5" s="1"/>
  <c r="AI553" i="5" s="1"/>
  <c r="AJ553" i="5" s="1"/>
  <c r="E553" i="5"/>
  <c r="J553" i="5" s="1"/>
  <c r="W553" i="5" s="1"/>
  <c r="X553" i="5" s="1"/>
  <c r="F500" i="5"/>
  <c r="K500" i="5" s="1"/>
  <c r="Z500" i="5" s="1"/>
  <c r="AA500" i="5" s="1"/>
  <c r="G499" i="5"/>
  <c r="L499" i="5" s="1"/>
  <c r="AC499" i="5" s="1"/>
  <c r="AD499" i="5" s="1"/>
  <c r="I498" i="5"/>
  <c r="N498" i="5" s="1"/>
  <c r="E498" i="5"/>
  <c r="J498" i="5" s="1"/>
  <c r="G497" i="5"/>
  <c r="L497" i="5" s="1"/>
  <c r="AC497" i="5" s="1"/>
  <c r="AD497" i="5" s="1"/>
  <c r="H495" i="5"/>
  <c r="M495" i="5" s="1"/>
  <c r="AF495" i="5" s="1"/>
  <c r="AG495" i="5" s="1"/>
  <c r="H494" i="5"/>
  <c r="M494" i="5" s="1"/>
  <c r="AF494" i="5" s="1"/>
  <c r="AG494" i="5" s="1"/>
  <c r="H493" i="5"/>
  <c r="M493" i="5" s="1"/>
  <c r="AF493" i="5" s="1"/>
  <c r="AG493" i="5" s="1"/>
  <c r="F440" i="5"/>
  <c r="K440" i="5" s="1"/>
  <c r="Z440" i="5" s="1"/>
  <c r="AA440" i="5" s="1"/>
  <c r="G439" i="5"/>
  <c r="L439" i="5" s="1"/>
  <c r="AC439" i="5" s="1"/>
  <c r="AD439" i="5" s="1"/>
  <c r="I438" i="5"/>
  <c r="N438" i="5" s="1"/>
  <c r="E438" i="5"/>
  <c r="J438" i="5" s="1"/>
  <c r="G437" i="5"/>
  <c r="L437" i="5" s="1"/>
  <c r="AC437" i="5" s="1"/>
  <c r="AD437" i="5" s="1"/>
  <c r="H435" i="5"/>
  <c r="M435" i="5" s="1"/>
  <c r="AF435" i="5" s="1"/>
  <c r="AG435" i="5" s="1"/>
  <c r="H434" i="5"/>
  <c r="M434" i="5" s="1"/>
  <c r="AF434" i="5" s="1"/>
  <c r="AG434" i="5" s="1"/>
  <c r="H433" i="5"/>
  <c r="M433" i="5" s="1"/>
  <c r="AF433" i="5" s="1"/>
  <c r="AG433" i="5" s="1"/>
  <c r="F380" i="5"/>
  <c r="K380" i="5" s="1"/>
  <c r="Z380" i="5" s="1"/>
  <c r="AA380" i="5" s="1"/>
  <c r="G379" i="5"/>
  <c r="L379" i="5" s="1"/>
  <c r="AC379" i="5" s="1"/>
  <c r="AD379" i="5" s="1"/>
  <c r="I378" i="5"/>
  <c r="N378" i="5" s="1"/>
  <c r="E378" i="5"/>
  <c r="J378" i="5" s="1"/>
  <c r="G377" i="5"/>
  <c r="L377" i="5" s="1"/>
  <c r="AC377" i="5" s="1"/>
  <c r="AD377" i="5" s="1"/>
  <c r="H375" i="5"/>
  <c r="M375" i="5" s="1"/>
  <c r="AF375" i="5" s="1"/>
  <c r="AG375" i="5" s="1"/>
  <c r="H374" i="5"/>
  <c r="M374" i="5" s="1"/>
  <c r="AF374" i="5" s="1"/>
  <c r="AG374" i="5" s="1"/>
  <c r="H373" i="5"/>
  <c r="M373" i="5" s="1"/>
  <c r="AF373" i="5" s="1"/>
  <c r="AG373" i="5" s="1"/>
  <c r="H320" i="5"/>
  <c r="M320" i="5" s="1"/>
  <c r="AF320" i="5" s="1"/>
  <c r="AG320" i="5" s="1"/>
  <c r="I319" i="5"/>
  <c r="N319" i="5" s="1"/>
  <c r="AI319" i="5" s="1"/>
  <c r="AJ319" i="5" s="1"/>
  <c r="E319" i="5"/>
  <c r="J319" i="5" s="1"/>
  <c r="W319" i="5" s="1"/>
  <c r="X319" i="5" s="1"/>
  <c r="G318" i="5"/>
  <c r="L318" i="5" s="1"/>
  <c r="I317" i="5"/>
  <c r="N317" i="5" s="1"/>
  <c r="AI317" i="5" s="1"/>
  <c r="AJ317" i="5" s="1"/>
  <c r="E317" i="5"/>
  <c r="J317" i="5" s="1"/>
  <c r="W317" i="5" s="1"/>
  <c r="X317" i="5" s="1"/>
  <c r="F315" i="5"/>
  <c r="K315" i="5" s="1"/>
  <c r="Z315" i="5" s="1"/>
  <c r="AA315" i="5" s="1"/>
  <c r="F314" i="5"/>
  <c r="K314" i="5" s="1"/>
  <c r="Z314" i="5" s="1"/>
  <c r="AA314" i="5" s="1"/>
  <c r="F313" i="5"/>
  <c r="K313" i="5" s="1"/>
  <c r="Z313" i="5" s="1"/>
  <c r="AA313" i="5" s="1"/>
  <c r="I160" i="6"/>
  <c r="N160" i="6" s="1"/>
  <c r="AI160" i="6" s="1"/>
  <c r="AJ160" i="6" s="1"/>
  <c r="E160" i="6"/>
  <c r="J160" i="6" s="1"/>
  <c r="W160" i="6" s="1"/>
  <c r="X160" i="6" s="1"/>
  <c r="F159" i="6"/>
  <c r="K159" i="6" s="1"/>
  <c r="Z159" i="6" s="1"/>
  <c r="AA159" i="6" s="1"/>
  <c r="G158" i="6"/>
  <c r="L158" i="6" s="1"/>
  <c r="AC158" i="6" s="1"/>
  <c r="AD158" i="6" s="1"/>
  <c r="H157" i="6"/>
  <c r="M157" i="6" s="1"/>
  <c r="AF157" i="6" s="1"/>
  <c r="AG157" i="6" s="1"/>
  <c r="H112" i="6"/>
  <c r="M112" i="6" s="1"/>
  <c r="AF112" i="6" s="1"/>
  <c r="AG112" i="6" s="1"/>
  <c r="I111" i="6"/>
  <c r="N111" i="6" s="1"/>
  <c r="AI111" i="6" s="1"/>
  <c r="AJ111" i="6" s="1"/>
  <c r="E111" i="6"/>
  <c r="J111" i="6" s="1"/>
  <c r="W111" i="6" s="1"/>
  <c r="X111" i="6" s="1"/>
  <c r="F110" i="6"/>
  <c r="K110" i="6" s="1"/>
  <c r="Z110" i="6" s="1"/>
  <c r="AA110" i="6" s="1"/>
  <c r="G109" i="6"/>
  <c r="L109" i="6" s="1"/>
  <c r="AC109" i="6" s="1"/>
  <c r="AD109" i="6" s="1"/>
  <c r="G64" i="6"/>
  <c r="L64" i="6" s="1"/>
  <c r="AC64" i="6" s="1"/>
  <c r="AD64" i="6" s="1"/>
  <c r="H63" i="6"/>
  <c r="M63" i="6" s="1"/>
  <c r="AF63" i="6" s="1"/>
  <c r="AG63" i="6" s="1"/>
  <c r="I62" i="6"/>
  <c r="N62" i="6" s="1"/>
  <c r="AI62" i="6" s="1"/>
  <c r="AJ62" i="6" s="1"/>
  <c r="E62" i="6"/>
  <c r="J62" i="6" s="1"/>
  <c r="W62" i="6" s="1"/>
  <c r="X62" i="6" s="1"/>
  <c r="F61" i="6"/>
  <c r="K61" i="6" s="1"/>
  <c r="Z61" i="6" s="1"/>
  <c r="AA61" i="6" s="1"/>
  <c r="F16" i="6"/>
  <c r="K16" i="6" s="1"/>
  <c r="Z16" i="6" s="1"/>
  <c r="AA16" i="6" s="1"/>
  <c r="G15" i="6"/>
  <c r="L15" i="6" s="1"/>
  <c r="AC15" i="6" s="1"/>
  <c r="AD15" i="6" s="1"/>
  <c r="I14" i="6"/>
  <c r="N14" i="6" s="1"/>
  <c r="AI14" i="6" s="1"/>
  <c r="AJ14" i="6" s="1"/>
  <c r="E14" i="6"/>
  <c r="J14" i="6" s="1"/>
  <c r="W14" i="6" s="1"/>
  <c r="X14" i="6" s="1"/>
  <c r="F13" i="6"/>
  <c r="K13" i="6" s="1"/>
  <c r="Z13" i="6" s="1"/>
  <c r="AA13" i="6" s="1"/>
  <c r="I860" i="5"/>
  <c r="N860" i="5" s="1"/>
  <c r="AI860" i="5" s="1"/>
  <c r="AJ860" i="5" s="1"/>
  <c r="E860" i="5"/>
  <c r="J860" i="5" s="1"/>
  <c r="W860" i="5" s="1"/>
  <c r="X860" i="5" s="1"/>
  <c r="F859" i="5"/>
  <c r="K859" i="5" s="1"/>
  <c r="Z859" i="5" s="1"/>
  <c r="AA859" i="5" s="1"/>
  <c r="H858" i="5"/>
  <c r="M858" i="5" s="1"/>
  <c r="G857" i="5"/>
  <c r="L857" i="5" s="1"/>
  <c r="AC857" i="5" s="1"/>
  <c r="AD857" i="5" s="1"/>
  <c r="G855" i="5"/>
  <c r="L855" i="5" s="1"/>
  <c r="AC855" i="5" s="1"/>
  <c r="AD855" i="5" s="1"/>
  <c r="F854" i="5"/>
  <c r="K854" i="5" s="1"/>
  <c r="Z854" i="5" s="1"/>
  <c r="AA854" i="5" s="1"/>
  <c r="I853" i="5"/>
  <c r="N853" i="5" s="1"/>
  <c r="AI853" i="5" s="1"/>
  <c r="AJ853" i="5" s="1"/>
  <c r="E853" i="5"/>
  <c r="J853" i="5" s="1"/>
  <c r="W853" i="5" s="1"/>
  <c r="X853" i="5" s="1"/>
  <c r="G800" i="5"/>
  <c r="L800" i="5" s="1"/>
  <c r="AC800" i="5" s="1"/>
  <c r="AD800" i="5" s="1"/>
  <c r="F799" i="5"/>
  <c r="K799" i="5" s="1"/>
  <c r="Z799" i="5" s="1"/>
  <c r="AA799" i="5" s="1"/>
  <c r="I798" i="5"/>
  <c r="N798" i="5" s="1"/>
  <c r="E798" i="5"/>
  <c r="J798" i="5" s="1"/>
  <c r="I797" i="5"/>
  <c r="N797" i="5" s="1"/>
  <c r="AI797" i="5" s="1"/>
  <c r="AJ797" i="5" s="1"/>
  <c r="E797" i="5"/>
  <c r="J797" i="5" s="1"/>
  <c r="W797" i="5" s="1"/>
  <c r="X797" i="5" s="1"/>
  <c r="I795" i="5"/>
  <c r="N795" i="5" s="1"/>
  <c r="AI795" i="5" s="1"/>
  <c r="AJ795" i="5" s="1"/>
  <c r="E795" i="5"/>
  <c r="J795" i="5" s="1"/>
  <c r="W795" i="5" s="1"/>
  <c r="X795" i="5" s="1"/>
  <c r="F794" i="5"/>
  <c r="K794" i="5" s="1"/>
  <c r="Z794" i="5" s="1"/>
  <c r="AA794" i="5" s="1"/>
  <c r="G793" i="5"/>
  <c r="L793" i="5" s="1"/>
  <c r="AC793" i="5" s="1"/>
  <c r="AD793" i="5" s="1"/>
  <c r="G740" i="5"/>
  <c r="L740" i="5" s="1"/>
  <c r="AC740" i="5" s="1"/>
  <c r="AD740" i="5" s="1"/>
  <c r="I739" i="5"/>
  <c r="N739" i="5" s="1"/>
  <c r="AI739" i="5" s="1"/>
  <c r="AJ739" i="5" s="1"/>
  <c r="E739" i="5"/>
  <c r="J739" i="5" s="1"/>
  <c r="W739" i="5" s="1"/>
  <c r="X739" i="5" s="1"/>
  <c r="F738" i="5"/>
  <c r="K738" i="5" s="1"/>
  <c r="I737" i="5"/>
  <c r="N737" i="5" s="1"/>
  <c r="AI737" i="5" s="1"/>
  <c r="AJ737" i="5" s="1"/>
  <c r="E737" i="5"/>
  <c r="J737" i="5" s="1"/>
  <c r="W737" i="5" s="1"/>
  <c r="X737" i="5" s="1"/>
  <c r="G735" i="5"/>
  <c r="L735" i="5" s="1"/>
  <c r="AC735" i="5" s="1"/>
  <c r="AD735" i="5" s="1"/>
  <c r="F734" i="5"/>
  <c r="K734" i="5" s="1"/>
  <c r="Z734" i="5" s="1"/>
  <c r="AA734" i="5" s="1"/>
  <c r="F733" i="5"/>
  <c r="K733" i="5" s="1"/>
  <c r="Z733" i="5" s="1"/>
  <c r="AA733" i="5" s="1"/>
  <c r="G680" i="5"/>
  <c r="L680" i="5" s="1"/>
  <c r="AC680" i="5" s="1"/>
  <c r="AD680" i="5" s="1"/>
  <c r="H679" i="5"/>
  <c r="M679" i="5" s="1"/>
  <c r="AF679" i="5" s="1"/>
  <c r="AG679" i="5" s="1"/>
  <c r="F678" i="5"/>
  <c r="K678" i="5" s="1"/>
  <c r="H677" i="5"/>
  <c r="M677" i="5" s="1"/>
  <c r="AF677" i="5" s="1"/>
  <c r="AG677" i="5" s="1"/>
  <c r="H675" i="5"/>
  <c r="M675" i="5" s="1"/>
  <c r="AF675" i="5" s="1"/>
  <c r="AG675" i="5" s="1"/>
  <c r="H674" i="5"/>
  <c r="M674" i="5" s="1"/>
  <c r="AF674" i="5" s="1"/>
  <c r="AG674" i="5" s="1"/>
  <c r="I673" i="5"/>
  <c r="N673" i="5" s="1"/>
  <c r="AI673" i="5" s="1"/>
  <c r="AJ673" i="5" s="1"/>
  <c r="E673" i="5"/>
  <c r="J673" i="5" s="1"/>
  <c r="W673" i="5" s="1"/>
  <c r="X673" i="5" s="1"/>
  <c r="I620" i="5"/>
  <c r="N620" i="5" s="1"/>
  <c r="AI620" i="5" s="1"/>
  <c r="AJ620" i="5" s="1"/>
  <c r="E620" i="5"/>
  <c r="J620" i="5" s="1"/>
  <c r="W620" i="5" s="1"/>
  <c r="X620" i="5" s="1"/>
  <c r="G619" i="5"/>
  <c r="L619" i="5" s="1"/>
  <c r="AC619" i="5" s="1"/>
  <c r="AD619" i="5" s="1"/>
  <c r="H618" i="5"/>
  <c r="M618" i="5" s="1"/>
  <c r="I617" i="5"/>
  <c r="N617" i="5" s="1"/>
  <c r="AI617" i="5" s="1"/>
  <c r="AJ617" i="5" s="1"/>
  <c r="E617" i="5"/>
  <c r="J617" i="5" s="1"/>
  <c r="W617" i="5" s="1"/>
  <c r="X617" i="5" s="1"/>
  <c r="H615" i="5"/>
  <c r="M615" i="5" s="1"/>
  <c r="AF615" i="5" s="1"/>
  <c r="AG615" i="5" s="1"/>
  <c r="H614" i="5"/>
  <c r="M614" i="5" s="1"/>
  <c r="AF614" i="5" s="1"/>
  <c r="AG614" i="5" s="1"/>
  <c r="H613" i="5"/>
  <c r="M613" i="5" s="1"/>
  <c r="AF613" i="5" s="1"/>
  <c r="AG613" i="5" s="1"/>
  <c r="F560" i="5"/>
  <c r="K560" i="5" s="1"/>
  <c r="Z560" i="5" s="1"/>
  <c r="AA560" i="5" s="1"/>
  <c r="G559" i="5"/>
  <c r="L559" i="5" s="1"/>
  <c r="AC559" i="5" s="1"/>
  <c r="AD559" i="5" s="1"/>
  <c r="I558" i="5"/>
  <c r="N558" i="5" s="1"/>
  <c r="E558" i="5"/>
  <c r="J558" i="5" s="1"/>
  <c r="G557" i="5"/>
  <c r="L557" i="5" s="1"/>
  <c r="AC557" i="5" s="1"/>
  <c r="AD557" i="5" s="1"/>
  <c r="H555" i="5"/>
  <c r="M555" i="5" s="1"/>
  <c r="AF555" i="5" s="1"/>
  <c r="AG555" i="5" s="1"/>
  <c r="H554" i="5"/>
  <c r="M554" i="5" s="1"/>
  <c r="AF554" i="5" s="1"/>
  <c r="AG554" i="5" s="1"/>
  <c r="H553" i="5"/>
  <c r="M553" i="5" s="1"/>
  <c r="AF553" i="5" s="1"/>
  <c r="AG553" i="5" s="1"/>
  <c r="I500" i="5"/>
  <c r="N500" i="5" s="1"/>
  <c r="AI500" i="5" s="1"/>
  <c r="AJ500" i="5" s="1"/>
  <c r="E500" i="5"/>
  <c r="J500" i="5" s="1"/>
  <c r="W500" i="5" s="1"/>
  <c r="X500" i="5" s="1"/>
  <c r="F499" i="5"/>
  <c r="K499" i="5" s="1"/>
  <c r="Z499" i="5" s="1"/>
  <c r="AA499" i="5" s="1"/>
  <c r="H498" i="5"/>
  <c r="M498" i="5" s="1"/>
  <c r="F497" i="5"/>
  <c r="K497" i="5" s="1"/>
  <c r="Z497" i="5" s="1"/>
  <c r="AA497" i="5" s="1"/>
  <c r="G495" i="5"/>
  <c r="L495" i="5" s="1"/>
  <c r="AC495" i="5" s="1"/>
  <c r="AD495" i="5" s="1"/>
  <c r="G494" i="5"/>
  <c r="L494" i="5" s="1"/>
  <c r="AC494" i="5" s="1"/>
  <c r="AD494" i="5" s="1"/>
  <c r="G493" i="5"/>
  <c r="L493" i="5" s="1"/>
  <c r="AC493" i="5" s="1"/>
  <c r="AD493" i="5" s="1"/>
  <c r="I440" i="5"/>
  <c r="N440" i="5" s="1"/>
  <c r="AI440" i="5" s="1"/>
  <c r="AJ440" i="5" s="1"/>
  <c r="E440" i="5"/>
  <c r="J440" i="5" s="1"/>
  <c r="W440" i="5" s="1"/>
  <c r="X440" i="5" s="1"/>
  <c r="F439" i="5"/>
  <c r="K439" i="5" s="1"/>
  <c r="Z439" i="5" s="1"/>
  <c r="AA439" i="5" s="1"/>
  <c r="H438" i="5"/>
  <c r="M438" i="5" s="1"/>
  <c r="F437" i="5"/>
  <c r="K437" i="5" s="1"/>
  <c r="Z437" i="5" s="1"/>
  <c r="AA437" i="5" s="1"/>
  <c r="G435" i="5"/>
  <c r="L435" i="5" s="1"/>
  <c r="AC435" i="5" s="1"/>
  <c r="AD435" i="5" s="1"/>
  <c r="G434" i="5"/>
  <c r="L434" i="5" s="1"/>
  <c r="AC434" i="5" s="1"/>
  <c r="AD434" i="5" s="1"/>
  <c r="G433" i="5"/>
  <c r="L433" i="5" s="1"/>
  <c r="AC433" i="5" s="1"/>
  <c r="AD433" i="5" s="1"/>
  <c r="I380" i="5"/>
  <c r="N380" i="5" s="1"/>
  <c r="AI380" i="5" s="1"/>
  <c r="AJ380" i="5" s="1"/>
  <c r="E380" i="5"/>
  <c r="J380" i="5" s="1"/>
  <c r="W380" i="5" s="1"/>
  <c r="X380" i="5" s="1"/>
  <c r="F379" i="5"/>
  <c r="K379" i="5" s="1"/>
  <c r="Z379" i="5" s="1"/>
  <c r="AA379" i="5" s="1"/>
  <c r="H378" i="5"/>
  <c r="M378" i="5" s="1"/>
  <c r="F377" i="5"/>
  <c r="K377" i="5" s="1"/>
  <c r="Z377" i="5" s="1"/>
  <c r="AA377" i="5" s="1"/>
  <c r="G375" i="5"/>
  <c r="L375" i="5" s="1"/>
  <c r="AC375" i="5" s="1"/>
  <c r="AD375" i="5" s="1"/>
  <c r="G374" i="5"/>
  <c r="L374" i="5" s="1"/>
  <c r="AC374" i="5" s="1"/>
  <c r="AD374" i="5" s="1"/>
  <c r="G373" i="5"/>
  <c r="L373" i="5" s="1"/>
  <c r="AC373" i="5" s="1"/>
  <c r="AD373" i="5" s="1"/>
  <c r="G320" i="5"/>
  <c r="L320" i="5" s="1"/>
  <c r="AC320" i="5" s="1"/>
  <c r="AD320" i="5" s="1"/>
  <c r="H319" i="5"/>
  <c r="M319" i="5" s="1"/>
  <c r="AF319" i="5" s="1"/>
  <c r="AG319" i="5" s="1"/>
  <c r="F318" i="5"/>
  <c r="K318" i="5" s="1"/>
  <c r="H317" i="5"/>
  <c r="M317" i="5" s="1"/>
  <c r="AF317" i="5" s="1"/>
  <c r="AG317" i="5" s="1"/>
  <c r="I315" i="5"/>
  <c r="N315" i="5" s="1"/>
  <c r="AI315" i="5" s="1"/>
  <c r="AJ315" i="5" s="1"/>
  <c r="E315" i="5"/>
  <c r="J315" i="5" s="1"/>
  <c r="W315" i="5" s="1"/>
  <c r="X315" i="5" s="1"/>
  <c r="I314" i="5"/>
  <c r="N314" i="5" s="1"/>
  <c r="AI314" i="5" s="1"/>
  <c r="AJ314" i="5" s="1"/>
  <c r="E314" i="5"/>
  <c r="J314" i="5" s="1"/>
  <c r="W314" i="5" s="1"/>
  <c r="X314" i="5" s="1"/>
  <c r="I313" i="5"/>
  <c r="N313" i="5" s="1"/>
  <c r="AI313" i="5" s="1"/>
  <c r="AJ313" i="5" s="1"/>
  <c r="E313" i="5"/>
  <c r="J313" i="5" s="1"/>
  <c r="W313" i="5" s="1"/>
  <c r="X313" i="5" s="1"/>
  <c r="H160" i="6"/>
  <c r="M160" i="6" s="1"/>
  <c r="AF160" i="6" s="1"/>
  <c r="AG160" i="6" s="1"/>
  <c r="I159" i="6"/>
  <c r="N159" i="6" s="1"/>
  <c r="AI159" i="6" s="1"/>
  <c r="AJ159" i="6" s="1"/>
  <c r="E159" i="6"/>
  <c r="J159" i="6" s="1"/>
  <c r="W159" i="6" s="1"/>
  <c r="X159" i="6" s="1"/>
  <c r="F158" i="6"/>
  <c r="K158" i="6" s="1"/>
  <c r="Z158" i="6" s="1"/>
  <c r="AA158" i="6" s="1"/>
  <c r="G157" i="6"/>
  <c r="L157" i="6" s="1"/>
  <c r="AC157" i="6" s="1"/>
  <c r="AD157" i="6" s="1"/>
  <c r="G112" i="6"/>
  <c r="L112" i="6" s="1"/>
  <c r="AC112" i="6" s="1"/>
  <c r="AD112" i="6" s="1"/>
  <c r="H111" i="6"/>
  <c r="M111" i="6" s="1"/>
  <c r="AF111" i="6" s="1"/>
  <c r="AG111" i="6" s="1"/>
  <c r="I110" i="6"/>
  <c r="N110" i="6" s="1"/>
  <c r="AI110" i="6" s="1"/>
  <c r="AJ110" i="6" s="1"/>
  <c r="E110" i="6"/>
  <c r="J110" i="6" s="1"/>
  <c r="W110" i="6" s="1"/>
  <c r="X110" i="6" s="1"/>
  <c r="F109" i="6"/>
  <c r="K109" i="6" s="1"/>
  <c r="Z109" i="6" s="1"/>
  <c r="AA109" i="6" s="1"/>
  <c r="F64" i="6"/>
  <c r="K64" i="6" s="1"/>
  <c r="Z64" i="6" s="1"/>
  <c r="AA64" i="6" s="1"/>
  <c r="G63" i="6"/>
  <c r="L63" i="6" s="1"/>
  <c r="AC63" i="6" s="1"/>
  <c r="AD63" i="6" s="1"/>
  <c r="H62" i="6"/>
  <c r="M62" i="6" s="1"/>
  <c r="AF62" i="6" s="1"/>
  <c r="AG62" i="6" s="1"/>
  <c r="I61" i="6"/>
  <c r="N61" i="6" s="1"/>
  <c r="AI61" i="6" s="1"/>
  <c r="AJ61" i="6" s="1"/>
  <c r="E61" i="6"/>
  <c r="J61" i="6" s="1"/>
  <c r="W61" i="6" s="1"/>
  <c r="X61" i="6" s="1"/>
  <c r="I16" i="6"/>
  <c r="N16" i="6" s="1"/>
  <c r="AI16" i="6" s="1"/>
  <c r="AJ16" i="6" s="1"/>
  <c r="E16" i="6"/>
  <c r="J16" i="6" s="1"/>
  <c r="W16" i="6" s="1"/>
  <c r="X16" i="6" s="1"/>
  <c r="F15" i="6"/>
  <c r="K15" i="6" s="1"/>
  <c r="Z15" i="6" s="1"/>
  <c r="AA15" i="6" s="1"/>
  <c r="H14" i="6"/>
  <c r="M14" i="6" s="1"/>
  <c r="AF14" i="6" s="1"/>
  <c r="AG14" i="6" s="1"/>
  <c r="I13" i="6"/>
  <c r="N13" i="6" s="1"/>
  <c r="AI13" i="6" s="1"/>
  <c r="AJ13" i="6" s="1"/>
  <c r="E13" i="6"/>
  <c r="J13" i="6" s="1"/>
  <c r="W13" i="6" s="1"/>
  <c r="X13" i="6" s="1"/>
  <c r="H860" i="5"/>
  <c r="M860" i="5" s="1"/>
  <c r="AF860" i="5" s="1"/>
  <c r="AG860" i="5" s="1"/>
  <c r="I859" i="5"/>
  <c r="N859" i="5" s="1"/>
  <c r="AI859" i="5" s="1"/>
  <c r="AJ859" i="5" s="1"/>
  <c r="E859" i="5"/>
  <c r="J859" i="5" s="1"/>
  <c r="W859" i="5" s="1"/>
  <c r="X859" i="5" s="1"/>
  <c r="G858" i="5"/>
  <c r="L858" i="5" s="1"/>
  <c r="F857" i="5"/>
  <c r="K857" i="5" s="1"/>
  <c r="Z857" i="5" s="1"/>
  <c r="AA857" i="5" s="1"/>
  <c r="F855" i="5"/>
  <c r="K855" i="5" s="1"/>
  <c r="Z855" i="5" s="1"/>
  <c r="AA855" i="5" s="1"/>
  <c r="I854" i="5"/>
  <c r="N854" i="5" s="1"/>
  <c r="AI854" i="5" s="1"/>
  <c r="AJ854" i="5" s="1"/>
  <c r="E854" i="5"/>
  <c r="J854" i="5" s="1"/>
  <c r="W854" i="5" s="1"/>
  <c r="X854" i="5" s="1"/>
  <c r="H853" i="5"/>
  <c r="M853" i="5" s="1"/>
  <c r="AF853" i="5" s="1"/>
  <c r="AG853" i="5" s="1"/>
  <c r="F800" i="5"/>
  <c r="K800" i="5" s="1"/>
  <c r="Z800" i="5" s="1"/>
  <c r="AA800" i="5" s="1"/>
  <c r="I799" i="5"/>
  <c r="N799" i="5" s="1"/>
  <c r="AI799" i="5" s="1"/>
  <c r="AJ799" i="5" s="1"/>
  <c r="E799" i="5"/>
  <c r="J799" i="5" s="1"/>
  <c r="W799" i="5" s="1"/>
  <c r="X799" i="5" s="1"/>
  <c r="H798" i="5"/>
  <c r="M798" i="5" s="1"/>
  <c r="H797" i="5"/>
  <c r="M797" i="5" s="1"/>
  <c r="AF797" i="5" s="1"/>
  <c r="AG797" i="5" s="1"/>
  <c r="H795" i="5"/>
  <c r="M795" i="5" s="1"/>
  <c r="AF795" i="5" s="1"/>
  <c r="AG795" i="5" s="1"/>
  <c r="I794" i="5"/>
  <c r="N794" i="5" s="1"/>
  <c r="AI794" i="5" s="1"/>
  <c r="AJ794" i="5" s="1"/>
  <c r="E794" i="5"/>
  <c r="J794" i="5" s="1"/>
  <c r="W794" i="5" s="1"/>
  <c r="X794" i="5" s="1"/>
  <c r="F793" i="5"/>
  <c r="K793" i="5" s="1"/>
  <c r="Z793" i="5" s="1"/>
  <c r="AA793" i="5" s="1"/>
  <c r="F740" i="5"/>
  <c r="K740" i="5" s="1"/>
  <c r="Z740" i="5" s="1"/>
  <c r="AA740" i="5" s="1"/>
  <c r="H739" i="5"/>
  <c r="M739" i="5" s="1"/>
  <c r="AF739" i="5" s="1"/>
  <c r="AG739" i="5" s="1"/>
  <c r="I738" i="5"/>
  <c r="N738" i="5" s="1"/>
  <c r="E738" i="5"/>
  <c r="J738" i="5" s="1"/>
  <c r="H737" i="5"/>
  <c r="M737" i="5" s="1"/>
  <c r="AF737" i="5" s="1"/>
  <c r="AG737" i="5" s="1"/>
  <c r="F735" i="5"/>
  <c r="K735" i="5" s="1"/>
  <c r="Z735" i="5" s="1"/>
  <c r="AA735" i="5" s="1"/>
  <c r="I734" i="5"/>
  <c r="N734" i="5" s="1"/>
  <c r="AI734" i="5" s="1"/>
  <c r="AJ734" i="5" s="1"/>
  <c r="E734" i="5"/>
  <c r="J734" i="5" s="1"/>
  <c r="W734" i="5" s="1"/>
  <c r="X734" i="5" s="1"/>
  <c r="I733" i="5"/>
  <c r="N733" i="5" s="1"/>
  <c r="AI733" i="5" s="1"/>
  <c r="AJ733" i="5" s="1"/>
  <c r="E733" i="5"/>
  <c r="J733" i="5" s="1"/>
  <c r="W733" i="5" s="1"/>
  <c r="X733" i="5" s="1"/>
  <c r="F680" i="5"/>
  <c r="K680" i="5" s="1"/>
  <c r="Z680" i="5" s="1"/>
  <c r="AA680" i="5" s="1"/>
  <c r="G679" i="5"/>
  <c r="L679" i="5" s="1"/>
  <c r="AC679" i="5" s="1"/>
  <c r="AD679" i="5" s="1"/>
  <c r="I678" i="5"/>
  <c r="N678" i="5" s="1"/>
  <c r="E678" i="5"/>
  <c r="J678" i="5" s="1"/>
  <c r="G677" i="5"/>
  <c r="L677" i="5" s="1"/>
  <c r="AC677" i="5" s="1"/>
  <c r="AD677" i="5" s="1"/>
  <c r="G675" i="5"/>
  <c r="L675" i="5" s="1"/>
  <c r="AC675" i="5" s="1"/>
  <c r="AD675" i="5" s="1"/>
  <c r="G674" i="5"/>
  <c r="L674" i="5" s="1"/>
  <c r="AC674" i="5" s="1"/>
  <c r="AD674" i="5" s="1"/>
  <c r="H673" i="5"/>
  <c r="M673" i="5" s="1"/>
  <c r="AF673" i="5" s="1"/>
  <c r="AG673" i="5" s="1"/>
  <c r="H620" i="5"/>
  <c r="M620" i="5" s="1"/>
  <c r="AF620" i="5" s="1"/>
  <c r="AG620" i="5" s="1"/>
  <c r="F619" i="5"/>
  <c r="K619" i="5" s="1"/>
  <c r="Z619" i="5" s="1"/>
  <c r="AA619" i="5" s="1"/>
  <c r="G618" i="5"/>
  <c r="L618" i="5" s="1"/>
  <c r="H617" i="5"/>
  <c r="M617" i="5" s="1"/>
  <c r="AF617" i="5" s="1"/>
  <c r="AG617" i="5" s="1"/>
  <c r="G615" i="5"/>
  <c r="L615" i="5" s="1"/>
  <c r="AC615" i="5" s="1"/>
  <c r="AD615" i="5" s="1"/>
  <c r="G614" i="5"/>
  <c r="L614" i="5" s="1"/>
  <c r="AC614" i="5" s="1"/>
  <c r="AD614" i="5" s="1"/>
  <c r="G613" i="5"/>
  <c r="L613" i="5" s="1"/>
  <c r="AC613" i="5" s="1"/>
  <c r="AD613" i="5" s="1"/>
  <c r="I560" i="5"/>
  <c r="N560" i="5" s="1"/>
  <c r="AI560" i="5" s="1"/>
  <c r="AJ560" i="5" s="1"/>
  <c r="E560" i="5"/>
  <c r="J560" i="5" s="1"/>
  <c r="W560" i="5" s="1"/>
  <c r="X560" i="5" s="1"/>
  <c r="F559" i="5"/>
  <c r="K559" i="5" s="1"/>
  <c r="Z559" i="5" s="1"/>
  <c r="AA559" i="5" s="1"/>
  <c r="H558" i="5"/>
  <c r="M558" i="5" s="1"/>
  <c r="F557" i="5"/>
  <c r="K557" i="5" s="1"/>
  <c r="Z557" i="5" s="1"/>
  <c r="AA557" i="5" s="1"/>
  <c r="G555" i="5"/>
  <c r="L555" i="5" s="1"/>
  <c r="AC555" i="5" s="1"/>
  <c r="AD555" i="5" s="1"/>
  <c r="G554" i="5"/>
  <c r="L554" i="5" s="1"/>
  <c r="AC554" i="5" s="1"/>
  <c r="AD554" i="5" s="1"/>
  <c r="G553" i="5"/>
  <c r="L553" i="5" s="1"/>
  <c r="AC553" i="5" s="1"/>
  <c r="AD553" i="5" s="1"/>
  <c r="H500" i="5"/>
  <c r="M500" i="5" s="1"/>
  <c r="AF500" i="5" s="1"/>
  <c r="AG500" i="5" s="1"/>
  <c r="I499" i="5"/>
  <c r="N499" i="5" s="1"/>
  <c r="AI499" i="5" s="1"/>
  <c r="AJ499" i="5" s="1"/>
  <c r="E499" i="5"/>
  <c r="J499" i="5" s="1"/>
  <c r="W499" i="5" s="1"/>
  <c r="X499" i="5" s="1"/>
  <c r="G498" i="5"/>
  <c r="L498" i="5" s="1"/>
  <c r="I497" i="5"/>
  <c r="N497" i="5" s="1"/>
  <c r="AI497" i="5" s="1"/>
  <c r="AJ497" i="5" s="1"/>
  <c r="E497" i="5"/>
  <c r="J497" i="5" s="1"/>
  <c r="W497" i="5" s="1"/>
  <c r="X497" i="5" s="1"/>
  <c r="F495" i="5"/>
  <c r="K495" i="5" s="1"/>
  <c r="Z495" i="5" s="1"/>
  <c r="AA495" i="5" s="1"/>
  <c r="F494" i="5"/>
  <c r="K494" i="5" s="1"/>
  <c r="Z494" i="5" s="1"/>
  <c r="AA494" i="5" s="1"/>
  <c r="F493" i="5"/>
  <c r="K493" i="5" s="1"/>
  <c r="Z493" i="5" s="1"/>
  <c r="AA493" i="5" s="1"/>
  <c r="H440" i="5"/>
  <c r="M440" i="5" s="1"/>
  <c r="AF440" i="5" s="1"/>
  <c r="AG440" i="5" s="1"/>
  <c r="I439" i="5"/>
  <c r="N439" i="5" s="1"/>
  <c r="AI439" i="5" s="1"/>
  <c r="AJ439" i="5" s="1"/>
  <c r="E439" i="5"/>
  <c r="J439" i="5" s="1"/>
  <c r="W439" i="5" s="1"/>
  <c r="X439" i="5" s="1"/>
  <c r="G438" i="5"/>
  <c r="L438" i="5" s="1"/>
  <c r="I437" i="5"/>
  <c r="N437" i="5" s="1"/>
  <c r="AI437" i="5" s="1"/>
  <c r="AJ437" i="5" s="1"/>
  <c r="E437" i="5"/>
  <c r="J437" i="5" s="1"/>
  <c r="W437" i="5" s="1"/>
  <c r="X437" i="5" s="1"/>
  <c r="F435" i="5"/>
  <c r="K435" i="5" s="1"/>
  <c r="Z435" i="5" s="1"/>
  <c r="AA435" i="5" s="1"/>
  <c r="F434" i="5"/>
  <c r="K434" i="5" s="1"/>
  <c r="Z434" i="5" s="1"/>
  <c r="AA434" i="5" s="1"/>
  <c r="F433" i="5"/>
  <c r="K433" i="5" s="1"/>
  <c r="Z433" i="5" s="1"/>
  <c r="AA433" i="5" s="1"/>
  <c r="H380" i="5"/>
  <c r="M380" i="5" s="1"/>
  <c r="AF380" i="5" s="1"/>
  <c r="AG380" i="5" s="1"/>
  <c r="I379" i="5"/>
  <c r="N379" i="5" s="1"/>
  <c r="AI379" i="5" s="1"/>
  <c r="AJ379" i="5" s="1"/>
  <c r="E379" i="5"/>
  <c r="J379" i="5" s="1"/>
  <c r="W379" i="5" s="1"/>
  <c r="X379" i="5" s="1"/>
  <c r="G378" i="5"/>
  <c r="L378" i="5" s="1"/>
  <c r="I377" i="5"/>
  <c r="N377" i="5" s="1"/>
  <c r="AI377" i="5" s="1"/>
  <c r="AJ377" i="5" s="1"/>
  <c r="E377" i="5"/>
  <c r="J377" i="5" s="1"/>
  <c r="W377" i="5" s="1"/>
  <c r="X377" i="5" s="1"/>
  <c r="F375" i="5"/>
  <c r="K375" i="5" s="1"/>
  <c r="Z375" i="5" s="1"/>
  <c r="AA375" i="5" s="1"/>
  <c r="F374" i="5"/>
  <c r="K374" i="5" s="1"/>
  <c r="Z374" i="5" s="1"/>
  <c r="AA374" i="5" s="1"/>
  <c r="F373" i="5"/>
  <c r="K373" i="5" s="1"/>
  <c r="Z373" i="5" s="1"/>
  <c r="AA373" i="5" s="1"/>
  <c r="F320" i="5"/>
  <c r="K320" i="5" s="1"/>
  <c r="Z320" i="5" s="1"/>
  <c r="AA320" i="5" s="1"/>
  <c r="G319" i="5"/>
  <c r="L319" i="5" s="1"/>
  <c r="AC319" i="5" s="1"/>
  <c r="AD319" i="5" s="1"/>
  <c r="I318" i="5"/>
  <c r="N318" i="5" s="1"/>
  <c r="E318" i="5"/>
  <c r="J318" i="5" s="1"/>
  <c r="G317" i="5"/>
  <c r="L317" i="5" s="1"/>
  <c r="AC317" i="5" s="1"/>
  <c r="AD317" i="5" s="1"/>
  <c r="H315" i="5"/>
  <c r="M315" i="5" s="1"/>
  <c r="AF315" i="5" s="1"/>
  <c r="AG315" i="5" s="1"/>
  <c r="H314" i="5"/>
  <c r="M314" i="5" s="1"/>
  <c r="AF314" i="5" s="1"/>
  <c r="AG314" i="5" s="1"/>
  <c r="H313" i="5"/>
  <c r="M313" i="5" s="1"/>
  <c r="AF313" i="5" s="1"/>
  <c r="AG313" i="5" s="1"/>
  <c r="G160" i="6"/>
  <c r="L160" i="6" s="1"/>
  <c r="AC160" i="6" s="1"/>
  <c r="AD160" i="6" s="1"/>
  <c r="H159" i="6"/>
  <c r="M159" i="6" s="1"/>
  <c r="AF159" i="6" s="1"/>
  <c r="AG159" i="6" s="1"/>
  <c r="I158" i="6"/>
  <c r="N158" i="6" s="1"/>
  <c r="AI158" i="6" s="1"/>
  <c r="AJ158" i="6" s="1"/>
  <c r="E158" i="6"/>
  <c r="J158" i="6" s="1"/>
  <c r="W158" i="6" s="1"/>
  <c r="X158" i="6" s="1"/>
  <c r="F157" i="6"/>
  <c r="K157" i="6" s="1"/>
  <c r="Z157" i="6" s="1"/>
  <c r="AA157" i="6" s="1"/>
  <c r="F112" i="6"/>
  <c r="K112" i="6" s="1"/>
  <c r="Z112" i="6" s="1"/>
  <c r="AA112" i="6" s="1"/>
  <c r="G111" i="6"/>
  <c r="L111" i="6" s="1"/>
  <c r="AC111" i="6" s="1"/>
  <c r="AD111" i="6" s="1"/>
  <c r="H110" i="6"/>
  <c r="M110" i="6" s="1"/>
  <c r="AF110" i="6" s="1"/>
  <c r="AG110" i="6" s="1"/>
  <c r="I109" i="6"/>
  <c r="N109" i="6" s="1"/>
  <c r="AI109" i="6" s="1"/>
  <c r="AJ109" i="6" s="1"/>
  <c r="E109" i="6"/>
  <c r="J109" i="6" s="1"/>
  <c r="W109" i="6" s="1"/>
  <c r="X109" i="6" s="1"/>
  <c r="I64" i="6"/>
  <c r="N64" i="6" s="1"/>
  <c r="AI64" i="6" s="1"/>
  <c r="AJ64" i="6" s="1"/>
  <c r="E64" i="6"/>
  <c r="J64" i="6" s="1"/>
  <c r="W64" i="6" s="1"/>
  <c r="X64" i="6" s="1"/>
  <c r="F63" i="6"/>
  <c r="K63" i="6" s="1"/>
  <c r="Z63" i="6" s="1"/>
  <c r="AA63" i="6" s="1"/>
  <c r="G62" i="6"/>
  <c r="L62" i="6" s="1"/>
  <c r="AC62" i="6" s="1"/>
  <c r="AD62" i="6" s="1"/>
  <c r="H61" i="6"/>
  <c r="M61" i="6" s="1"/>
  <c r="AF61" i="6" s="1"/>
  <c r="AG61" i="6" s="1"/>
  <c r="H16" i="6"/>
  <c r="M16" i="6" s="1"/>
  <c r="AF16" i="6" s="1"/>
  <c r="AG16" i="6" s="1"/>
  <c r="I15" i="6"/>
  <c r="N15" i="6" s="1"/>
  <c r="AI15" i="6" s="1"/>
  <c r="AJ15" i="6" s="1"/>
  <c r="E15" i="6"/>
  <c r="J15" i="6" s="1"/>
  <c r="W15" i="6" s="1"/>
  <c r="X15" i="6" s="1"/>
  <c r="G14" i="6"/>
  <c r="L14" i="6" s="1"/>
  <c r="AC14" i="6" s="1"/>
  <c r="AD14" i="6" s="1"/>
  <c r="H13" i="6"/>
  <c r="M13" i="6" s="1"/>
  <c r="AF13" i="6" s="1"/>
  <c r="AG13" i="6" s="1"/>
  <c r="G860" i="5"/>
  <c r="L860" i="5" s="1"/>
  <c r="AC860" i="5" s="1"/>
  <c r="AD860" i="5" s="1"/>
  <c r="H859" i="5"/>
  <c r="M859" i="5" s="1"/>
  <c r="AF859" i="5" s="1"/>
  <c r="AG859" i="5" s="1"/>
  <c r="F858" i="5"/>
  <c r="K858" i="5" s="1"/>
  <c r="I857" i="5"/>
  <c r="N857" i="5" s="1"/>
  <c r="AI857" i="5" s="1"/>
  <c r="AJ857" i="5" s="1"/>
  <c r="E857" i="5"/>
  <c r="J857" i="5" s="1"/>
  <c r="W857" i="5" s="1"/>
  <c r="X857" i="5" s="1"/>
  <c r="I855" i="5"/>
  <c r="N855" i="5" s="1"/>
  <c r="AI855" i="5" s="1"/>
  <c r="AJ855" i="5" s="1"/>
  <c r="E855" i="5"/>
  <c r="J855" i="5" s="1"/>
  <c r="W855" i="5" s="1"/>
  <c r="X855" i="5" s="1"/>
  <c r="H854" i="5"/>
  <c r="M854" i="5" s="1"/>
  <c r="AF854" i="5" s="1"/>
  <c r="AG854" i="5" s="1"/>
  <c r="G853" i="5"/>
  <c r="L853" i="5" s="1"/>
  <c r="AC853" i="5" s="1"/>
  <c r="AD853" i="5" s="1"/>
  <c r="I800" i="5"/>
  <c r="N800" i="5" s="1"/>
  <c r="AI800" i="5" s="1"/>
  <c r="AJ800" i="5" s="1"/>
  <c r="E800" i="5"/>
  <c r="J800" i="5" s="1"/>
  <c r="W800" i="5" s="1"/>
  <c r="X800" i="5" s="1"/>
  <c r="H799" i="5"/>
  <c r="M799" i="5" s="1"/>
  <c r="AF799" i="5" s="1"/>
  <c r="AG799" i="5" s="1"/>
  <c r="G798" i="5"/>
  <c r="L798" i="5" s="1"/>
  <c r="G797" i="5"/>
  <c r="L797" i="5" s="1"/>
  <c r="AC797" i="5" s="1"/>
  <c r="AD797" i="5" s="1"/>
  <c r="G795" i="5"/>
  <c r="L795" i="5" s="1"/>
  <c r="AC795" i="5" s="1"/>
  <c r="AD795" i="5" s="1"/>
  <c r="H794" i="5"/>
  <c r="M794" i="5" s="1"/>
  <c r="AF794" i="5" s="1"/>
  <c r="AG794" i="5" s="1"/>
  <c r="I793" i="5"/>
  <c r="N793" i="5" s="1"/>
  <c r="AI793" i="5" s="1"/>
  <c r="AJ793" i="5" s="1"/>
  <c r="E793" i="5"/>
  <c r="J793" i="5" s="1"/>
  <c r="W793" i="5" s="1"/>
  <c r="X793" i="5" s="1"/>
  <c r="I740" i="5"/>
  <c r="N740" i="5" s="1"/>
  <c r="AI740" i="5" s="1"/>
  <c r="AJ740" i="5" s="1"/>
  <c r="E740" i="5"/>
  <c r="J740" i="5" s="1"/>
  <c r="W740" i="5" s="1"/>
  <c r="X740" i="5" s="1"/>
  <c r="G739" i="5"/>
  <c r="L739" i="5" s="1"/>
  <c r="AC739" i="5" s="1"/>
  <c r="AD739" i="5" s="1"/>
  <c r="H738" i="5"/>
  <c r="M738" i="5" s="1"/>
  <c r="G737" i="5"/>
  <c r="L737" i="5" s="1"/>
  <c r="AC737" i="5" s="1"/>
  <c r="AD737" i="5" s="1"/>
  <c r="I735" i="5"/>
  <c r="N735" i="5" s="1"/>
  <c r="AI735" i="5" s="1"/>
  <c r="AJ735" i="5" s="1"/>
  <c r="E735" i="5"/>
  <c r="J735" i="5" s="1"/>
  <c r="W735" i="5" s="1"/>
  <c r="X735" i="5" s="1"/>
  <c r="H734" i="5"/>
  <c r="M734" i="5" s="1"/>
  <c r="AF734" i="5" s="1"/>
  <c r="AG734" i="5" s="1"/>
  <c r="H733" i="5"/>
  <c r="M733" i="5" s="1"/>
  <c r="AF733" i="5" s="1"/>
  <c r="AG733" i="5" s="1"/>
  <c r="I680" i="5"/>
  <c r="N680" i="5" s="1"/>
  <c r="AI680" i="5" s="1"/>
  <c r="AJ680" i="5" s="1"/>
  <c r="E680" i="5"/>
  <c r="J680" i="5" s="1"/>
  <c r="W680" i="5" s="1"/>
  <c r="X680" i="5" s="1"/>
  <c r="F679" i="5"/>
  <c r="K679" i="5" s="1"/>
  <c r="Z679" i="5" s="1"/>
  <c r="AA679" i="5" s="1"/>
  <c r="H678" i="5"/>
  <c r="M678" i="5" s="1"/>
  <c r="F677" i="5"/>
  <c r="K677" i="5" s="1"/>
  <c r="Z677" i="5" s="1"/>
  <c r="AA677" i="5" s="1"/>
  <c r="F675" i="5"/>
  <c r="K675" i="5" s="1"/>
  <c r="Z675" i="5" s="1"/>
  <c r="AA675" i="5" s="1"/>
  <c r="F674" i="5"/>
  <c r="K674" i="5" s="1"/>
  <c r="Z674" i="5" s="1"/>
  <c r="AA674" i="5" s="1"/>
  <c r="G673" i="5"/>
  <c r="L673" i="5" s="1"/>
  <c r="AC673" i="5" s="1"/>
  <c r="AD673" i="5" s="1"/>
  <c r="G620" i="5"/>
  <c r="L620" i="5" s="1"/>
  <c r="AC620" i="5" s="1"/>
  <c r="AD620" i="5" s="1"/>
  <c r="I619" i="5"/>
  <c r="N619" i="5" s="1"/>
  <c r="AI619" i="5" s="1"/>
  <c r="AJ619" i="5" s="1"/>
  <c r="E619" i="5"/>
  <c r="J619" i="5" s="1"/>
  <c r="W619" i="5" s="1"/>
  <c r="X619" i="5" s="1"/>
  <c r="F618" i="5"/>
  <c r="K618" i="5" s="1"/>
  <c r="G617" i="5"/>
  <c r="L617" i="5" s="1"/>
  <c r="AC617" i="5" s="1"/>
  <c r="AD617" i="5" s="1"/>
  <c r="F615" i="5"/>
  <c r="K615" i="5" s="1"/>
  <c r="Z615" i="5" s="1"/>
  <c r="AA615" i="5" s="1"/>
  <c r="F614" i="5"/>
  <c r="K614" i="5" s="1"/>
  <c r="Z614" i="5" s="1"/>
  <c r="AA614" i="5" s="1"/>
  <c r="F613" i="5"/>
  <c r="K613" i="5" s="1"/>
  <c r="Z613" i="5" s="1"/>
  <c r="AA613" i="5" s="1"/>
  <c r="H560" i="5"/>
  <c r="M560" i="5" s="1"/>
  <c r="AF560" i="5" s="1"/>
  <c r="AG560" i="5" s="1"/>
  <c r="I559" i="5"/>
  <c r="N559" i="5" s="1"/>
  <c r="AI559" i="5" s="1"/>
  <c r="AJ559" i="5" s="1"/>
  <c r="E559" i="5"/>
  <c r="J559" i="5" s="1"/>
  <c r="W559" i="5" s="1"/>
  <c r="X559" i="5" s="1"/>
  <c r="G558" i="5"/>
  <c r="L558" i="5" s="1"/>
  <c r="I557" i="5"/>
  <c r="N557" i="5" s="1"/>
  <c r="AI557" i="5" s="1"/>
  <c r="AJ557" i="5" s="1"/>
  <c r="E557" i="5"/>
  <c r="J557" i="5" s="1"/>
  <c r="W557" i="5" s="1"/>
  <c r="X557" i="5" s="1"/>
  <c r="F555" i="5"/>
  <c r="K555" i="5" s="1"/>
  <c r="Z555" i="5" s="1"/>
  <c r="AA555" i="5" s="1"/>
  <c r="F554" i="5"/>
  <c r="K554" i="5" s="1"/>
  <c r="Z554" i="5" s="1"/>
  <c r="AA554" i="5" s="1"/>
  <c r="F553" i="5"/>
  <c r="K553" i="5" s="1"/>
  <c r="Z553" i="5" s="1"/>
  <c r="AA553" i="5" s="1"/>
  <c r="G500" i="5"/>
  <c r="L500" i="5" s="1"/>
  <c r="AC500" i="5" s="1"/>
  <c r="AD500" i="5" s="1"/>
  <c r="H499" i="5"/>
  <c r="M499" i="5" s="1"/>
  <c r="AF499" i="5" s="1"/>
  <c r="AG499" i="5" s="1"/>
  <c r="F498" i="5"/>
  <c r="K498" i="5" s="1"/>
  <c r="H497" i="5"/>
  <c r="M497" i="5" s="1"/>
  <c r="AF497" i="5" s="1"/>
  <c r="AG497" i="5" s="1"/>
  <c r="I495" i="5"/>
  <c r="N495" i="5" s="1"/>
  <c r="AI495" i="5" s="1"/>
  <c r="AJ495" i="5" s="1"/>
  <c r="E495" i="5"/>
  <c r="J495" i="5" s="1"/>
  <c r="W495" i="5" s="1"/>
  <c r="X495" i="5" s="1"/>
  <c r="I494" i="5"/>
  <c r="N494" i="5" s="1"/>
  <c r="AI494" i="5" s="1"/>
  <c r="AJ494" i="5" s="1"/>
  <c r="E494" i="5"/>
  <c r="J494" i="5" s="1"/>
  <c r="W494" i="5" s="1"/>
  <c r="X494" i="5" s="1"/>
  <c r="I493" i="5"/>
  <c r="N493" i="5" s="1"/>
  <c r="AI493" i="5" s="1"/>
  <c r="AJ493" i="5" s="1"/>
  <c r="E493" i="5"/>
  <c r="J493" i="5" s="1"/>
  <c r="W493" i="5" s="1"/>
  <c r="X493" i="5" s="1"/>
  <c r="G440" i="5"/>
  <c r="L440" i="5" s="1"/>
  <c r="AC440" i="5" s="1"/>
  <c r="AD440" i="5" s="1"/>
  <c r="H439" i="5"/>
  <c r="M439" i="5" s="1"/>
  <c r="AF439" i="5" s="1"/>
  <c r="AG439" i="5" s="1"/>
  <c r="F438" i="5"/>
  <c r="K438" i="5" s="1"/>
  <c r="H437" i="5"/>
  <c r="M437" i="5" s="1"/>
  <c r="AF437" i="5" s="1"/>
  <c r="AG437" i="5" s="1"/>
  <c r="I435" i="5"/>
  <c r="N435" i="5" s="1"/>
  <c r="AI435" i="5" s="1"/>
  <c r="AJ435" i="5" s="1"/>
  <c r="E435" i="5"/>
  <c r="J435" i="5" s="1"/>
  <c r="W435" i="5" s="1"/>
  <c r="X435" i="5" s="1"/>
  <c r="I434" i="5"/>
  <c r="N434" i="5" s="1"/>
  <c r="AI434" i="5" s="1"/>
  <c r="AJ434" i="5" s="1"/>
  <c r="E434" i="5"/>
  <c r="J434" i="5" s="1"/>
  <c r="W434" i="5" s="1"/>
  <c r="X434" i="5" s="1"/>
  <c r="I433" i="5"/>
  <c r="N433" i="5" s="1"/>
  <c r="AI433" i="5" s="1"/>
  <c r="AJ433" i="5" s="1"/>
  <c r="E433" i="5"/>
  <c r="J433" i="5" s="1"/>
  <c r="W433" i="5" s="1"/>
  <c r="X433" i="5" s="1"/>
  <c r="G380" i="5"/>
  <c r="L380" i="5" s="1"/>
  <c r="AC380" i="5" s="1"/>
  <c r="AD380" i="5" s="1"/>
  <c r="H379" i="5"/>
  <c r="M379" i="5" s="1"/>
  <c r="AF379" i="5" s="1"/>
  <c r="AG379" i="5" s="1"/>
  <c r="F378" i="5"/>
  <c r="K378" i="5" s="1"/>
  <c r="H377" i="5"/>
  <c r="M377" i="5" s="1"/>
  <c r="AF377" i="5" s="1"/>
  <c r="AG377" i="5" s="1"/>
  <c r="I375" i="5"/>
  <c r="N375" i="5" s="1"/>
  <c r="AI375" i="5" s="1"/>
  <c r="AJ375" i="5" s="1"/>
  <c r="E375" i="5"/>
  <c r="J375" i="5" s="1"/>
  <c r="W375" i="5" s="1"/>
  <c r="X375" i="5" s="1"/>
  <c r="I374" i="5"/>
  <c r="N374" i="5" s="1"/>
  <c r="AI374" i="5" s="1"/>
  <c r="AJ374" i="5" s="1"/>
  <c r="E374" i="5"/>
  <c r="J374" i="5" s="1"/>
  <c r="W374" i="5" s="1"/>
  <c r="X374" i="5" s="1"/>
  <c r="I373" i="5"/>
  <c r="N373" i="5" s="1"/>
  <c r="AI373" i="5" s="1"/>
  <c r="AJ373" i="5" s="1"/>
  <c r="E373" i="5"/>
  <c r="J373" i="5" s="1"/>
  <c r="W373" i="5" s="1"/>
  <c r="X373" i="5" s="1"/>
  <c r="I320" i="5"/>
  <c r="N320" i="5" s="1"/>
  <c r="AI320" i="5" s="1"/>
  <c r="AJ320" i="5" s="1"/>
  <c r="E320" i="5"/>
  <c r="J320" i="5" s="1"/>
  <c r="W320" i="5" s="1"/>
  <c r="X320" i="5" s="1"/>
  <c r="F319" i="5"/>
  <c r="K319" i="5" s="1"/>
  <c r="Z319" i="5" s="1"/>
  <c r="AA319" i="5" s="1"/>
  <c r="H318" i="5"/>
  <c r="M318" i="5" s="1"/>
  <c r="F317" i="5"/>
  <c r="K317" i="5" s="1"/>
  <c r="Z317" i="5" s="1"/>
  <c r="AA317" i="5" s="1"/>
  <c r="G315" i="5"/>
  <c r="L315" i="5" s="1"/>
  <c r="AC315" i="5" s="1"/>
  <c r="AD315" i="5" s="1"/>
  <c r="G314" i="5"/>
  <c r="L314" i="5" s="1"/>
  <c r="AC314" i="5" s="1"/>
  <c r="AD314" i="5" s="1"/>
  <c r="G313" i="5"/>
  <c r="L313" i="5" s="1"/>
  <c r="AC313" i="5" s="1"/>
  <c r="AD313" i="5" s="1"/>
  <c r="I260" i="5"/>
  <c r="N260" i="5" s="1"/>
  <c r="AI260" i="5" s="1"/>
  <c r="AJ260" i="5" s="1"/>
  <c r="E260" i="5"/>
  <c r="J260" i="5" s="1"/>
  <c r="W260" i="5" s="1"/>
  <c r="X260" i="5" s="1"/>
  <c r="F259" i="5"/>
  <c r="K259" i="5" s="1"/>
  <c r="Z259" i="5" s="1"/>
  <c r="AA259" i="5" s="1"/>
  <c r="H258" i="5"/>
  <c r="M258" i="5" s="1"/>
  <c r="F257" i="5"/>
  <c r="K257" i="5" s="1"/>
  <c r="Z257" i="5" s="1"/>
  <c r="AA257" i="5" s="1"/>
  <c r="G255" i="5"/>
  <c r="L255" i="5" s="1"/>
  <c r="AC255" i="5" s="1"/>
  <c r="AD255" i="5" s="1"/>
  <c r="G254" i="5"/>
  <c r="L254" i="5" s="1"/>
  <c r="AC254" i="5" s="1"/>
  <c r="AD254" i="5" s="1"/>
  <c r="G253" i="5"/>
  <c r="L253" i="5" s="1"/>
  <c r="AC253" i="5" s="1"/>
  <c r="AD253" i="5" s="1"/>
  <c r="H200" i="5"/>
  <c r="M200" i="5" s="1"/>
  <c r="AF200" i="5" s="1"/>
  <c r="AG200" i="5" s="1"/>
  <c r="I199" i="5"/>
  <c r="N199" i="5" s="1"/>
  <c r="AI199" i="5" s="1"/>
  <c r="AJ199" i="5" s="1"/>
  <c r="E199" i="5"/>
  <c r="J199" i="5" s="1"/>
  <c r="W199" i="5" s="1"/>
  <c r="X199" i="5" s="1"/>
  <c r="G198" i="5"/>
  <c r="L198" i="5" s="1"/>
  <c r="I197" i="5"/>
  <c r="N197" i="5" s="1"/>
  <c r="AI197" i="5" s="1"/>
  <c r="AJ197" i="5" s="1"/>
  <c r="E197" i="5"/>
  <c r="J197" i="5" s="1"/>
  <c r="W197" i="5" s="1"/>
  <c r="X197" i="5" s="1"/>
  <c r="F195" i="5"/>
  <c r="K195" i="5" s="1"/>
  <c r="Z195" i="5" s="1"/>
  <c r="AA195" i="5" s="1"/>
  <c r="F194" i="5"/>
  <c r="K194" i="5" s="1"/>
  <c r="Z194" i="5" s="1"/>
  <c r="AA194" i="5" s="1"/>
  <c r="F193" i="5"/>
  <c r="K193" i="5" s="1"/>
  <c r="Z193" i="5" s="1"/>
  <c r="AA193" i="5" s="1"/>
  <c r="I140" i="5"/>
  <c r="N140" i="5" s="1"/>
  <c r="AI140" i="5" s="1"/>
  <c r="AJ140" i="5" s="1"/>
  <c r="E140" i="5"/>
  <c r="J140" i="5" s="1"/>
  <c r="W140" i="5" s="1"/>
  <c r="X140" i="5" s="1"/>
  <c r="F139" i="5"/>
  <c r="K139" i="5" s="1"/>
  <c r="Z139" i="5" s="1"/>
  <c r="AA139" i="5" s="1"/>
  <c r="H138" i="5"/>
  <c r="M138" i="5" s="1"/>
  <c r="F137" i="5"/>
  <c r="K137" i="5" s="1"/>
  <c r="Z137" i="5" s="1"/>
  <c r="AA137" i="5" s="1"/>
  <c r="G135" i="5"/>
  <c r="L135" i="5" s="1"/>
  <c r="AC135" i="5" s="1"/>
  <c r="AD135" i="5" s="1"/>
  <c r="G134" i="5"/>
  <c r="L134" i="5" s="1"/>
  <c r="AC134" i="5" s="1"/>
  <c r="AD134" i="5" s="1"/>
  <c r="G133" i="5"/>
  <c r="L133" i="5" s="1"/>
  <c r="AC133" i="5" s="1"/>
  <c r="AD133" i="5" s="1"/>
  <c r="F80" i="5"/>
  <c r="K80" i="5" s="1"/>
  <c r="Z80" i="5" s="1"/>
  <c r="AA80" i="5" s="1"/>
  <c r="G79" i="5"/>
  <c r="L79" i="5" s="1"/>
  <c r="AC79" i="5" s="1"/>
  <c r="AD79" i="5" s="1"/>
  <c r="I78" i="5"/>
  <c r="N78" i="5" s="1"/>
  <c r="E78" i="5"/>
  <c r="J78" i="5" s="1"/>
  <c r="G77" i="5"/>
  <c r="L77" i="5" s="1"/>
  <c r="AC77" i="5" s="1"/>
  <c r="AD77" i="5" s="1"/>
  <c r="H75" i="5"/>
  <c r="M75" i="5" s="1"/>
  <c r="AF75" i="5" s="1"/>
  <c r="AG75" i="5" s="1"/>
  <c r="H74" i="5"/>
  <c r="M74" i="5" s="1"/>
  <c r="AF74" i="5" s="1"/>
  <c r="AG74" i="5" s="1"/>
  <c r="H73" i="5"/>
  <c r="M73" i="5" s="1"/>
  <c r="AF73" i="5" s="1"/>
  <c r="AG73" i="5" s="1"/>
  <c r="H21" i="5"/>
  <c r="M21" i="5" s="1"/>
  <c r="AF21" i="5" s="1"/>
  <c r="AG21" i="5" s="1"/>
  <c r="I20" i="5"/>
  <c r="N20" i="5" s="1"/>
  <c r="AI20" i="5" s="1"/>
  <c r="AJ20" i="5" s="1"/>
  <c r="E20" i="5"/>
  <c r="J20" i="5" s="1"/>
  <c r="W20" i="5" s="1"/>
  <c r="X20" i="5" s="1"/>
  <c r="G19" i="5"/>
  <c r="L19" i="5" s="1"/>
  <c r="I18" i="5"/>
  <c r="N18" i="5" s="1"/>
  <c r="AI18" i="5" s="1"/>
  <c r="AJ18" i="5" s="1"/>
  <c r="E18" i="5"/>
  <c r="J18" i="5" s="1"/>
  <c r="W18" i="5" s="1"/>
  <c r="X18" i="5" s="1"/>
  <c r="F16" i="5"/>
  <c r="K16" i="5" s="1"/>
  <c r="Z16" i="5" s="1"/>
  <c r="AA16" i="5" s="1"/>
  <c r="F15" i="5"/>
  <c r="K15" i="5" s="1"/>
  <c r="Z15" i="5" s="1"/>
  <c r="AA15" i="5" s="1"/>
  <c r="F14" i="5"/>
  <c r="K14" i="5" s="1"/>
  <c r="Z14" i="5" s="1"/>
  <c r="AA14" i="5" s="1"/>
  <c r="H729" i="4"/>
  <c r="M729" i="4" s="1"/>
  <c r="AF729" i="4" s="1"/>
  <c r="AG729" i="4" s="1"/>
  <c r="I728" i="4"/>
  <c r="N728" i="4" s="1"/>
  <c r="AI728" i="4" s="1"/>
  <c r="AJ728" i="4" s="1"/>
  <c r="E728" i="4"/>
  <c r="J728" i="4" s="1"/>
  <c r="W728" i="4" s="1"/>
  <c r="X728" i="4" s="1"/>
  <c r="F727" i="4"/>
  <c r="K727" i="4" s="1"/>
  <c r="Z727" i="4" s="1"/>
  <c r="AA727" i="4" s="1"/>
  <c r="G725" i="4"/>
  <c r="L725" i="4" s="1"/>
  <c r="AC725" i="4" s="1"/>
  <c r="AD725" i="4" s="1"/>
  <c r="G724" i="4"/>
  <c r="L724" i="4" s="1"/>
  <c r="AC724" i="4" s="1"/>
  <c r="AD724" i="4" s="1"/>
  <c r="G723" i="4"/>
  <c r="L723" i="4" s="1"/>
  <c r="AC723" i="4" s="1"/>
  <c r="AD723" i="4" s="1"/>
  <c r="G670" i="4"/>
  <c r="L670" i="4" s="1"/>
  <c r="AC670" i="4" s="1"/>
  <c r="AD670" i="4" s="1"/>
  <c r="G669" i="4"/>
  <c r="L669" i="4" s="1"/>
  <c r="AC669" i="4" s="1"/>
  <c r="AD669" i="4" s="1"/>
  <c r="G668" i="4"/>
  <c r="L668" i="4" s="1"/>
  <c r="AC668" i="4" s="1"/>
  <c r="AD668" i="4" s="1"/>
  <c r="G666" i="4"/>
  <c r="L666" i="4" s="1"/>
  <c r="AC666" i="4" s="1"/>
  <c r="AD666" i="4" s="1"/>
  <c r="I665" i="4"/>
  <c r="N665" i="4" s="1"/>
  <c r="AI665" i="4" s="1"/>
  <c r="AJ665" i="4" s="1"/>
  <c r="E665" i="4"/>
  <c r="J665" i="4" s="1"/>
  <c r="W665" i="4" s="1"/>
  <c r="X665" i="4" s="1"/>
  <c r="H664" i="4"/>
  <c r="M664" i="4" s="1"/>
  <c r="AF664" i="4" s="1"/>
  <c r="AG664" i="4" s="1"/>
  <c r="H611" i="4"/>
  <c r="M611" i="4" s="1"/>
  <c r="AF611" i="4" s="1"/>
  <c r="AG611" i="4" s="1"/>
  <c r="I610" i="4"/>
  <c r="N610" i="4" s="1"/>
  <c r="AI610" i="4" s="1"/>
  <c r="AJ610" i="4" s="1"/>
  <c r="E610" i="4"/>
  <c r="J610" i="4" s="1"/>
  <c r="W610" i="4" s="1"/>
  <c r="X610" i="4" s="1"/>
  <c r="I609" i="4"/>
  <c r="N609" i="4" s="1"/>
  <c r="AI609" i="4" s="1"/>
  <c r="AJ609" i="4" s="1"/>
  <c r="E609" i="4"/>
  <c r="J609" i="4" s="1"/>
  <c r="W609" i="4" s="1"/>
  <c r="X609" i="4" s="1"/>
  <c r="G607" i="4"/>
  <c r="L607" i="4" s="1"/>
  <c r="AC607" i="4" s="1"/>
  <c r="AD607" i="4" s="1"/>
  <c r="H606" i="4"/>
  <c r="M606" i="4" s="1"/>
  <c r="AF606" i="4" s="1"/>
  <c r="AG606" i="4" s="1"/>
  <c r="I605" i="4"/>
  <c r="N605" i="4" s="1"/>
  <c r="AI605" i="4" s="1"/>
  <c r="AJ605" i="4" s="1"/>
  <c r="E605" i="4"/>
  <c r="J605" i="4" s="1"/>
  <c r="W605" i="4" s="1"/>
  <c r="X605" i="4" s="1"/>
  <c r="F552" i="4"/>
  <c r="K552" i="4" s="1"/>
  <c r="Z552" i="4" s="1"/>
  <c r="AA552" i="4" s="1"/>
  <c r="H551" i="4"/>
  <c r="M551" i="4" s="1"/>
  <c r="AF551" i="4" s="1"/>
  <c r="AG551" i="4" s="1"/>
  <c r="F550" i="4"/>
  <c r="K550" i="4" s="1"/>
  <c r="Z550" i="4" s="1"/>
  <c r="AA550" i="4" s="1"/>
  <c r="H548" i="4"/>
  <c r="M548" i="4" s="1"/>
  <c r="AF548" i="4" s="1"/>
  <c r="AG548" i="4" s="1"/>
  <c r="I547" i="4"/>
  <c r="N547" i="4" s="1"/>
  <c r="AI547" i="4" s="1"/>
  <c r="AJ547" i="4" s="1"/>
  <c r="E547" i="4"/>
  <c r="J547" i="4" s="1"/>
  <c r="W547" i="4" s="1"/>
  <c r="X547" i="4" s="1"/>
  <c r="F546" i="4"/>
  <c r="K546" i="4" s="1"/>
  <c r="Z546" i="4" s="1"/>
  <c r="AA546" i="4" s="1"/>
  <c r="H493" i="4"/>
  <c r="M493" i="4" s="1"/>
  <c r="AF493" i="4" s="1"/>
  <c r="AG493" i="4" s="1"/>
  <c r="H492" i="4"/>
  <c r="M492" i="4" s="1"/>
  <c r="AF492" i="4" s="1"/>
  <c r="AG492" i="4" s="1"/>
  <c r="H491" i="4"/>
  <c r="M491" i="4" s="1"/>
  <c r="AF491" i="4" s="1"/>
  <c r="AG491" i="4" s="1"/>
  <c r="H489" i="4"/>
  <c r="M489" i="4" s="1"/>
  <c r="AF489" i="4" s="1"/>
  <c r="AG489" i="4" s="1"/>
  <c r="G488" i="4"/>
  <c r="L488" i="4" s="1"/>
  <c r="AC488" i="4" s="1"/>
  <c r="AD488" i="4" s="1"/>
  <c r="F487" i="4"/>
  <c r="K487" i="4" s="1"/>
  <c r="Z487" i="4" s="1"/>
  <c r="AA487" i="4" s="1"/>
  <c r="G434" i="4"/>
  <c r="L434" i="4" s="1"/>
  <c r="AC434" i="4" s="1"/>
  <c r="AD434" i="4" s="1"/>
  <c r="H433" i="4"/>
  <c r="M433" i="4" s="1"/>
  <c r="AF433" i="4" s="1"/>
  <c r="AG433" i="4" s="1"/>
  <c r="I432" i="4"/>
  <c r="N432" i="4" s="1"/>
  <c r="AI432" i="4" s="1"/>
  <c r="AJ432" i="4" s="1"/>
  <c r="E432" i="4"/>
  <c r="J432" i="4" s="1"/>
  <c r="W432" i="4" s="1"/>
  <c r="X432" i="4" s="1"/>
  <c r="I430" i="4"/>
  <c r="N430" i="4" s="1"/>
  <c r="AI430" i="4" s="1"/>
  <c r="AJ430" i="4" s="1"/>
  <c r="E430" i="4"/>
  <c r="J430" i="4" s="1"/>
  <c r="W430" i="4" s="1"/>
  <c r="X430" i="4" s="1"/>
  <c r="H429" i="4"/>
  <c r="M429" i="4" s="1"/>
  <c r="AF429" i="4" s="1"/>
  <c r="AG429" i="4" s="1"/>
  <c r="G428" i="4"/>
  <c r="L428" i="4" s="1"/>
  <c r="AC428" i="4" s="1"/>
  <c r="AD428" i="4" s="1"/>
  <c r="H260" i="5"/>
  <c r="M260" i="5" s="1"/>
  <c r="AF260" i="5" s="1"/>
  <c r="AG260" i="5" s="1"/>
  <c r="I259" i="5"/>
  <c r="N259" i="5" s="1"/>
  <c r="AI259" i="5" s="1"/>
  <c r="AJ259" i="5" s="1"/>
  <c r="E259" i="5"/>
  <c r="J259" i="5" s="1"/>
  <c r="W259" i="5" s="1"/>
  <c r="X259" i="5" s="1"/>
  <c r="G258" i="5"/>
  <c r="L258" i="5" s="1"/>
  <c r="I257" i="5"/>
  <c r="N257" i="5" s="1"/>
  <c r="AI257" i="5" s="1"/>
  <c r="AJ257" i="5" s="1"/>
  <c r="E257" i="5"/>
  <c r="J257" i="5" s="1"/>
  <c r="W257" i="5" s="1"/>
  <c r="X257" i="5" s="1"/>
  <c r="F255" i="5"/>
  <c r="K255" i="5" s="1"/>
  <c r="Z255" i="5" s="1"/>
  <c r="AA255" i="5" s="1"/>
  <c r="F254" i="5"/>
  <c r="K254" i="5" s="1"/>
  <c r="Z254" i="5" s="1"/>
  <c r="AA254" i="5" s="1"/>
  <c r="F253" i="5"/>
  <c r="K253" i="5" s="1"/>
  <c r="Z253" i="5" s="1"/>
  <c r="AA253" i="5" s="1"/>
  <c r="G200" i="5"/>
  <c r="L200" i="5" s="1"/>
  <c r="AC200" i="5" s="1"/>
  <c r="AD200" i="5" s="1"/>
  <c r="H199" i="5"/>
  <c r="M199" i="5" s="1"/>
  <c r="AF199" i="5" s="1"/>
  <c r="AG199" i="5" s="1"/>
  <c r="F198" i="5"/>
  <c r="K198" i="5" s="1"/>
  <c r="H197" i="5"/>
  <c r="M197" i="5" s="1"/>
  <c r="AF197" i="5" s="1"/>
  <c r="AG197" i="5" s="1"/>
  <c r="I195" i="5"/>
  <c r="N195" i="5" s="1"/>
  <c r="AI195" i="5" s="1"/>
  <c r="AJ195" i="5" s="1"/>
  <c r="E195" i="5"/>
  <c r="J195" i="5" s="1"/>
  <c r="W195" i="5" s="1"/>
  <c r="X195" i="5" s="1"/>
  <c r="I194" i="5"/>
  <c r="N194" i="5" s="1"/>
  <c r="AI194" i="5" s="1"/>
  <c r="AJ194" i="5" s="1"/>
  <c r="E194" i="5"/>
  <c r="J194" i="5" s="1"/>
  <c r="W194" i="5" s="1"/>
  <c r="X194" i="5" s="1"/>
  <c r="I193" i="5"/>
  <c r="N193" i="5" s="1"/>
  <c r="AI193" i="5" s="1"/>
  <c r="AJ193" i="5" s="1"/>
  <c r="E193" i="5"/>
  <c r="J193" i="5" s="1"/>
  <c r="W193" i="5" s="1"/>
  <c r="X193" i="5" s="1"/>
  <c r="H140" i="5"/>
  <c r="M140" i="5" s="1"/>
  <c r="AF140" i="5" s="1"/>
  <c r="AG140" i="5" s="1"/>
  <c r="I139" i="5"/>
  <c r="N139" i="5" s="1"/>
  <c r="AI139" i="5" s="1"/>
  <c r="AJ139" i="5" s="1"/>
  <c r="E139" i="5"/>
  <c r="J139" i="5" s="1"/>
  <c r="W139" i="5" s="1"/>
  <c r="X139" i="5" s="1"/>
  <c r="G138" i="5"/>
  <c r="L138" i="5" s="1"/>
  <c r="I137" i="5"/>
  <c r="N137" i="5" s="1"/>
  <c r="AI137" i="5" s="1"/>
  <c r="AJ137" i="5" s="1"/>
  <c r="E137" i="5"/>
  <c r="J137" i="5" s="1"/>
  <c r="W137" i="5" s="1"/>
  <c r="X137" i="5" s="1"/>
  <c r="F135" i="5"/>
  <c r="K135" i="5" s="1"/>
  <c r="Z135" i="5" s="1"/>
  <c r="AA135" i="5" s="1"/>
  <c r="F134" i="5"/>
  <c r="K134" i="5" s="1"/>
  <c r="Z134" i="5" s="1"/>
  <c r="AA134" i="5" s="1"/>
  <c r="F133" i="5"/>
  <c r="K133" i="5" s="1"/>
  <c r="Z133" i="5" s="1"/>
  <c r="AA133" i="5" s="1"/>
  <c r="I80" i="5"/>
  <c r="N80" i="5" s="1"/>
  <c r="AI80" i="5" s="1"/>
  <c r="AJ80" i="5" s="1"/>
  <c r="E80" i="5"/>
  <c r="J80" i="5" s="1"/>
  <c r="W80" i="5" s="1"/>
  <c r="X80" i="5" s="1"/>
  <c r="F79" i="5"/>
  <c r="K79" i="5" s="1"/>
  <c r="Z79" i="5" s="1"/>
  <c r="AA79" i="5" s="1"/>
  <c r="H78" i="5"/>
  <c r="M78" i="5" s="1"/>
  <c r="F77" i="5"/>
  <c r="K77" i="5" s="1"/>
  <c r="Z77" i="5" s="1"/>
  <c r="AA77" i="5" s="1"/>
  <c r="G75" i="5"/>
  <c r="L75" i="5" s="1"/>
  <c r="AC75" i="5" s="1"/>
  <c r="AD75" i="5" s="1"/>
  <c r="G74" i="5"/>
  <c r="L74" i="5" s="1"/>
  <c r="AC74" i="5" s="1"/>
  <c r="AD74" i="5" s="1"/>
  <c r="G73" i="5"/>
  <c r="L73" i="5" s="1"/>
  <c r="AC73" i="5" s="1"/>
  <c r="AD73" i="5" s="1"/>
  <c r="G21" i="5"/>
  <c r="L21" i="5" s="1"/>
  <c r="AC21" i="5" s="1"/>
  <c r="AD21" i="5" s="1"/>
  <c r="H20" i="5"/>
  <c r="M20" i="5" s="1"/>
  <c r="AF20" i="5" s="1"/>
  <c r="AG20" i="5" s="1"/>
  <c r="F19" i="5"/>
  <c r="K19" i="5" s="1"/>
  <c r="H18" i="5"/>
  <c r="M18" i="5" s="1"/>
  <c r="AF18" i="5" s="1"/>
  <c r="AG18" i="5" s="1"/>
  <c r="I16" i="5"/>
  <c r="N16" i="5" s="1"/>
  <c r="AI16" i="5" s="1"/>
  <c r="AJ16" i="5" s="1"/>
  <c r="E16" i="5"/>
  <c r="J16" i="5" s="1"/>
  <c r="W16" i="5" s="1"/>
  <c r="X16" i="5" s="1"/>
  <c r="I15" i="5"/>
  <c r="N15" i="5" s="1"/>
  <c r="AI15" i="5" s="1"/>
  <c r="AJ15" i="5" s="1"/>
  <c r="E15" i="5"/>
  <c r="J15" i="5" s="1"/>
  <c r="W15" i="5" s="1"/>
  <c r="X15" i="5" s="1"/>
  <c r="I14" i="5"/>
  <c r="N14" i="5" s="1"/>
  <c r="AI14" i="5" s="1"/>
  <c r="AJ14" i="5" s="1"/>
  <c r="E14" i="5"/>
  <c r="J14" i="5" s="1"/>
  <c r="W14" i="5" s="1"/>
  <c r="X14" i="5" s="1"/>
  <c r="G729" i="4"/>
  <c r="L729" i="4" s="1"/>
  <c r="AC729" i="4" s="1"/>
  <c r="AD729" i="4" s="1"/>
  <c r="H728" i="4"/>
  <c r="M728" i="4" s="1"/>
  <c r="AF728" i="4" s="1"/>
  <c r="AG728" i="4" s="1"/>
  <c r="I727" i="4"/>
  <c r="N727" i="4" s="1"/>
  <c r="AI727" i="4" s="1"/>
  <c r="AJ727" i="4" s="1"/>
  <c r="E727" i="4"/>
  <c r="J727" i="4" s="1"/>
  <c r="W727" i="4" s="1"/>
  <c r="X727" i="4" s="1"/>
  <c r="F725" i="4"/>
  <c r="K725" i="4" s="1"/>
  <c r="Z725" i="4" s="1"/>
  <c r="AA725" i="4" s="1"/>
  <c r="F724" i="4"/>
  <c r="K724" i="4" s="1"/>
  <c r="Z724" i="4" s="1"/>
  <c r="AA724" i="4" s="1"/>
  <c r="F723" i="4"/>
  <c r="K723" i="4" s="1"/>
  <c r="Z723" i="4" s="1"/>
  <c r="AA723" i="4" s="1"/>
  <c r="F670" i="4"/>
  <c r="K670" i="4" s="1"/>
  <c r="Z670" i="4" s="1"/>
  <c r="AA670" i="4" s="1"/>
  <c r="F669" i="4"/>
  <c r="K669" i="4" s="1"/>
  <c r="Z669" i="4" s="1"/>
  <c r="AA669" i="4" s="1"/>
  <c r="F668" i="4"/>
  <c r="K668" i="4" s="1"/>
  <c r="Z668" i="4" s="1"/>
  <c r="AA668" i="4" s="1"/>
  <c r="F666" i="4"/>
  <c r="K666" i="4" s="1"/>
  <c r="Z666" i="4" s="1"/>
  <c r="AA666" i="4" s="1"/>
  <c r="H665" i="4"/>
  <c r="M665" i="4" s="1"/>
  <c r="AF665" i="4" s="1"/>
  <c r="AG665" i="4" s="1"/>
  <c r="G664" i="4"/>
  <c r="L664" i="4" s="1"/>
  <c r="AC664" i="4" s="1"/>
  <c r="AD664" i="4" s="1"/>
  <c r="G611" i="4"/>
  <c r="L611" i="4" s="1"/>
  <c r="AC611" i="4" s="1"/>
  <c r="AD611" i="4" s="1"/>
  <c r="H610" i="4"/>
  <c r="M610" i="4" s="1"/>
  <c r="AF610" i="4" s="1"/>
  <c r="AG610" i="4" s="1"/>
  <c r="H609" i="4"/>
  <c r="M609" i="4" s="1"/>
  <c r="AF609" i="4" s="1"/>
  <c r="AG609" i="4" s="1"/>
  <c r="F607" i="4"/>
  <c r="K607" i="4" s="1"/>
  <c r="Z607" i="4" s="1"/>
  <c r="AA607" i="4" s="1"/>
  <c r="G606" i="4"/>
  <c r="L606" i="4" s="1"/>
  <c r="AC606" i="4" s="1"/>
  <c r="AD606" i="4" s="1"/>
  <c r="H605" i="4"/>
  <c r="M605" i="4" s="1"/>
  <c r="AF605" i="4" s="1"/>
  <c r="AG605" i="4" s="1"/>
  <c r="I552" i="4"/>
  <c r="N552" i="4" s="1"/>
  <c r="AI552" i="4" s="1"/>
  <c r="AJ552" i="4" s="1"/>
  <c r="E552" i="4"/>
  <c r="J552" i="4" s="1"/>
  <c r="W552" i="4" s="1"/>
  <c r="X552" i="4" s="1"/>
  <c r="G551" i="4"/>
  <c r="L551" i="4" s="1"/>
  <c r="AC551" i="4" s="1"/>
  <c r="AD551" i="4" s="1"/>
  <c r="I550" i="4"/>
  <c r="N550" i="4" s="1"/>
  <c r="E550" i="4"/>
  <c r="J550" i="4" s="1"/>
  <c r="W550" i="4" s="1"/>
  <c r="X550" i="4" s="1"/>
  <c r="G548" i="4"/>
  <c r="L548" i="4" s="1"/>
  <c r="AC548" i="4" s="1"/>
  <c r="AD548" i="4" s="1"/>
  <c r="H547" i="4"/>
  <c r="M547" i="4" s="1"/>
  <c r="AF547" i="4" s="1"/>
  <c r="AG547" i="4" s="1"/>
  <c r="I546" i="4"/>
  <c r="N546" i="4" s="1"/>
  <c r="AI546" i="4" s="1"/>
  <c r="AJ546" i="4" s="1"/>
  <c r="E546" i="4"/>
  <c r="J546" i="4" s="1"/>
  <c r="W546" i="4" s="1"/>
  <c r="X546" i="4" s="1"/>
  <c r="G493" i="4"/>
  <c r="L493" i="4" s="1"/>
  <c r="AC493" i="4" s="1"/>
  <c r="AD493" i="4" s="1"/>
  <c r="G492" i="4"/>
  <c r="L492" i="4" s="1"/>
  <c r="AC492" i="4" s="1"/>
  <c r="AD492" i="4" s="1"/>
  <c r="G491" i="4"/>
  <c r="L491" i="4" s="1"/>
  <c r="AC491" i="4" s="1"/>
  <c r="AD491" i="4" s="1"/>
  <c r="G489" i="4"/>
  <c r="L489" i="4" s="1"/>
  <c r="AC489" i="4" s="1"/>
  <c r="AD489" i="4" s="1"/>
  <c r="F488" i="4"/>
  <c r="K488" i="4" s="1"/>
  <c r="Z488" i="4" s="1"/>
  <c r="AA488" i="4" s="1"/>
  <c r="I487" i="4"/>
  <c r="N487" i="4" s="1"/>
  <c r="AI487" i="4" s="1"/>
  <c r="AJ487" i="4" s="1"/>
  <c r="E487" i="4"/>
  <c r="J487" i="4" s="1"/>
  <c r="W487" i="4" s="1"/>
  <c r="X487" i="4" s="1"/>
  <c r="F434" i="4"/>
  <c r="K434" i="4" s="1"/>
  <c r="Z434" i="4" s="1"/>
  <c r="AA434" i="4" s="1"/>
  <c r="G433" i="4"/>
  <c r="L433" i="4" s="1"/>
  <c r="AC433" i="4" s="1"/>
  <c r="AD433" i="4" s="1"/>
  <c r="H432" i="4"/>
  <c r="M432" i="4" s="1"/>
  <c r="AF432" i="4" s="1"/>
  <c r="AG432" i="4" s="1"/>
  <c r="H430" i="4"/>
  <c r="M430" i="4" s="1"/>
  <c r="AF430" i="4" s="1"/>
  <c r="AG430" i="4" s="1"/>
  <c r="G429" i="4"/>
  <c r="L429" i="4" s="1"/>
  <c r="AC429" i="4" s="1"/>
  <c r="AD429" i="4" s="1"/>
  <c r="F428" i="4"/>
  <c r="K428" i="4" s="1"/>
  <c r="Z428" i="4" s="1"/>
  <c r="AA428" i="4" s="1"/>
  <c r="G375" i="4"/>
  <c r="L375" i="4" s="1"/>
  <c r="AC375" i="4" s="1"/>
  <c r="AD375" i="4" s="1"/>
  <c r="G374" i="4"/>
  <c r="L374" i="4" s="1"/>
  <c r="AC374" i="4" s="1"/>
  <c r="AD374" i="4" s="1"/>
  <c r="G373" i="4"/>
  <c r="L373" i="4" s="1"/>
  <c r="F371" i="4"/>
  <c r="K371" i="4" s="1"/>
  <c r="Z371" i="4" s="1"/>
  <c r="AA371" i="4" s="1"/>
  <c r="H370" i="4"/>
  <c r="M370" i="4" s="1"/>
  <c r="AF370" i="4" s="1"/>
  <c r="AG370" i="4" s="1"/>
  <c r="F369" i="4"/>
  <c r="K369" i="4" s="1"/>
  <c r="Z369" i="4" s="1"/>
  <c r="AA369" i="4" s="1"/>
  <c r="I316" i="4"/>
  <c r="N316" i="4" s="1"/>
  <c r="AI316" i="4" s="1"/>
  <c r="AJ316" i="4" s="1"/>
  <c r="E316" i="4"/>
  <c r="J316" i="4" s="1"/>
  <c r="W316" i="4" s="1"/>
  <c r="X316" i="4" s="1"/>
  <c r="G315" i="4"/>
  <c r="L315" i="4" s="1"/>
  <c r="AC315" i="4" s="1"/>
  <c r="AD315" i="4" s="1"/>
  <c r="I314" i="4"/>
  <c r="N314" i="4" s="1"/>
  <c r="AI314" i="4" s="1"/>
  <c r="AJ314" i="4" s="1"/>
  <c r="E314" i="4"/>
  <c r="J314" i="4" s="1"/>
  <c r="W314" i="4" s="1"/>
  <c r="X314" i="4" s="1"/>
  <c r="G312" i="4"/>
  <c r="L312" i="4" s="1"/>
  <c r="AC312" i="4" s="1"/>
  <c r="AD312" i="4" s="1"/>
  <c r="H311" i="4"/>
  <c r="M311" i="4" s="1"/>
  <c r="AF311" i="4" s="1"/>
  <c r="AG311" i="4" s="1"/>
  <c r="I310" i="4"/>
  <c r="N310" i="4" s="1"/>
  <c r="AI310" i="4" s="1"/>
  <c r="AJ310" i="4" s="1"/>
  <c r="E310" i="4"/>
  <c r="J310" i="4" s="1"/>
  <c r="W310" i="4" s="1"/>
  <c r="X310" i="4" s="1"/>
  <c r="F257" i="4"/>
  <c r="K257" i="4" s="1"/>
  <c r="Z257" i="4" s="1"/>
  <c r="AA257" i="4" s="1"/>
  <c r="F256" i="4"/>
  <c r="K256" i="4" s="1"/>
  <c r="Z256" i="4" s="1"/>
  <c r="AA256" i="4" s="1"/>
  <c r="F255" i="4"/>
  <c r="K255" i="4" s="1"/>
  <c r="Z255" i="4" s="1"/>
  <c r="AA255" i="4" s="1"/>
  <c r="F253" i="4"/>
  <c r="K253" i="4" s="1"/>
  <c r="Z253" i="4" s="1"/>
  <c r="AA253" i="4" s="1"/>
  <c r="I252" i="4"/>
  <c r="N252" i="4" s="1"/>
  <c r="AI252" i="4" s="1"/>
  <c r="AJ252" i="4" s="1"/>
  <c r="E252" i="4"/>
  <c r="J252" i="4" s="1"/>
  <c r="W252" i="4" s="1"/>
  <c r="X252" i="4" s="1"/>
  <c r="H251" i="4"/>
  <c r="M251" i="4" s="1"/>
  <c r="AF251" i="4" s="1"/>
  <c r="AG251" i="4" s="1"/>
  <c r="G260" i="5"/>
  <c r="L260" i="5" s="1"/>
  <c r="AC260" i="5" s="1"/>
  <c r="AD260" i="5" s="1"/>
  <c r="H259" i="5"/>
  <c r="M259" i="5" s="1"/>
  <c r="AF259" i="5" s="1"/>
  <c r="AG259" i="5" s="1"/>
  <c r="F258" i="5"/>
  <c r="K258" i="5" s="1"/>
  <c r="H257" i="5"/>
  <c r="M257" i="5" s="1"/>
  <c r="AF257" i="5" s="1"/>
  <c r="AG257" i="5" s="1"/>
  <c r="I255" i="5"/>
  <c r="N255" i="5" s="1"/>
  <c r="AI255" i="5" s="1"/>
  <c r="AJ255" i="5" s="1"/>
  <c r="E255" i="5"/>
  <c r="J255" i="5" s="1"/>
  <c r="W255" i="5" s="1"/>
  <c r="X255" i="5" s="1"/>
  <c r="I254" i="5"/>
  <c r="N254" i="5" s="1"/>
  <c r="AI254" i="5" s="1"/>
  <c r="AJ254" i="5" s="1"/>
  <c r="E254" i="5"/>
  <c r="J254" i="5" s="1"/>
  <c r="W254" i="5" s="1"/>
  <c r="X254" i="5" s="1"/>
  <c r="I253" i="5"/>
  <c r="N253" i="5" s="1"/>
  <c r="AI253" i="5" s="1"/>
  <c r="AJ253" i="5" s="1"/>
  <c r="E253" i="5"/>
  <c r="J253" i="5" s="1"/>
  <c r="W253" i="5" s="1"/>
  <c r="X253" i="5" s="1"/>
  <c r="F200" i="5"/>
  <c r="K200" i="5" s="1"/>
  <c r="Z200" i="5" s="1"/>
  <c r="AA200" i="5" s="1"/>
  <c r="G199" i="5"/>
  <c r="L199" i="5" s="1"/>
  <c r="AC199" i="5" s="1"/>
  <c r="AD199" i="5" s="1"/>
  <c r="I198" i="5"/>
  <c r="N198" i="5" s="1"/>
  <c r="E198" i="5"/>
  <c r="J198" i="5" s="1"/>
  <c r="G197" i="5"/>
  <c r="L197" i="5" s="1"/>
  <c r="AC197" i="5" s="1"/>
  <c r="AD197" i="5" s="1"/>
  <c r="H195" i="5"/>
  <c r="M195" i="5" s="1"/>
  <c r="AF195" i="5" s="1"/>
  <c r="AG195" i="5" s="1"/>
  <c r="H194" i="5"/>
  <c r="M194" i="5" s="1"/>
  <c r="AF194" i="5" s="1"/>
  <c r="AG194" i="5" s="1"/>
  <c r="H193" i="5"/>
  <c r="M193" i="5" s="1"/>
  <c r="AF193" i="5" s="1"/>
  <c r="AG193" i="5" s="1"/>
  <c r="G140" i="5"/>
  <c r="L140" i="5" s="1"/>
  <c r="AC140" i="5" s="1"/>
  <c r="AD140" i="5" s="1"/>
  <c r="H139" i="5"/>
  <c r="M139" i="5" s="1"/>
  <c r="AF139" i="5" s="1"/>
  <c r="AG139" i="5" s="1"/>
  <c r="F138" i="5"/>
  <c r="K138" i="5" s="1"/>
  <c r="H137" i="5"/>
  <c r="M137" i="5" s="1"/>
  <c r="AF137" i="5" s="1"/>
  <c r="AG137" i="5" s="1"/>
  <c r="I135" i="5"/>
  <c r="N135" i="5" s="1"/>
  <c r="AI135" i="5" s="1"/>
  <c r="AJ135" i="5" s="1"/>
  <c r="E135" i="5"/>
  <c r="J135" i="5" s="1"/>
  <c r="W135" i="5" s="1"/>
  <c r="X135" i="5" s="1"/>
  <c r="I134" i="5"/>
  <c r="N134" i="5" s="1"/>
  <c r="AI134" i="5" s="1"/>
  <c r="AJ134" i="5" s="1"/>
  <c r="E134" i="5"/>
  <c r="J134" i="5" s="1"/>
  <c r="W134" i="5" s="1"/>
  <c r="X134" i="5" s="1"/>
  <c r="I133" i="5"/>
  <c r="N133" i="5" s="1"/>
  <c r="AI133" i="5" s="1"/>
  <c r="AJ133" i="5" s="1"/>
  <c r="E133" i="5"/>
  <c r="J133" i="5" s="1"/>
  <c r="W133" i="5" s="1"/>
  <c r="X133" i="5" s="1"/>
  <c r="H80" i="5"/>
  <c r="M80" i="5" s="1"/>
  <c r="AF80" i="5" s="1"/>
  <c r="AG80" i="5" s="1"/>
  <c r="I79" i="5"/>
  <c r="N79" i="5" s="1"/>
  <c r="AI79" i="5" s="1"/>
  <c r="AJ79" i="5" s="1"/>
  <c r="E79" i="5"/>
  <c r="J79" i="5" s="1"/>
  <c r="W79" i="5" s="1"/>
  <c r="X79" i="5" s="1"/>
  <c r="G78" i="5"/>
  <c r="L78" i="5" s="1"/>
  <c r="I77" i="5"/>
  <c r="N77" i="5" s="1"/>
  <c r="AI77" i="5" s="1"/>
  <c r="AJ77" i="5" s="1"/>
  <c r="E77" i="5"/>
  <c r="J77" i="5" s="1"/>
  <c r="W77" i="5" s="1"/>
  <c r="X77" i="5" s="1"/>
  <c r="F75" i="5"/>
  <c r="K75" i="5" s="1"/>
  <c r="Z75" i="5" s="1"/>
  <c r="AA75" i="5" s="1"/>
  <c r="F74" i="5"/>
  <c r="K74" i="5" s="1"/>
  <c r="Z74" i="5" s="1"/>
  <c r="AA74" i="5" s="1"/>
  <c r="F73" i="5"/>
  <c r="K73" i="5" s="1"/>
  <c r="Z73" i="5" s="1"/>
  <c r="AA73" i="5" s="1"/>
  <c r="F21" i="5"/>
  <c r="K21" i="5" s="1"/>
  <c r="Z21" i="5" s="1"/>
  <c r="AA21" i="5" s="1"/>
  <c r="G20" i="5"/>
  <c r="L20" i="5" s="1"/>
  <c r="AC20" i="5" s="1"/>
  <c r="AD20" i="5" s="1"/>
  <c r="I19" i="5"/>
  <c r="N19" i="5" s="1"/>
  <c r="E19" i="5"/>
  <c r="J19" i="5" s="1"/>
  <c r="G18" i="5"/>
  <c r="L18" i="5" s="1"/>
  <c r="AC18" i="5" s="1"/>
  <c r="AD18" i="5" s="1"/>
  <c r="H16" i="5"/>
  <c r="M16" i="5" s="1"/>
  <c r="AF16" i="5" s="1"/>
  <c r="AG16" i="5" s="1"/>
  <c r="H15" i="5"/>
  <c r="M15" i="5" s="1"/>
  <c r="AF15" i="5" s="1"/>
  <c r="AG15" i="5" s="1"/>
  <c r="H14" i="5"/>
  <c r="M14" i="5" s="1"/>
  <c r="AF14" i="5" s="1"/>
  <c r="AG14" i="5" s="1"/>
  <c r="F729" i="4"/>
  <c r="K729" i="4" s="1"/>
  <c r="Z729" i="4" s="1"/>
  <c r="AA729" i="4" s="1"/>
  <c r="G728" i="4"/>
  <c r="L728" i="4" s="1"/>
  <c r="AC728" i="4" s="1"/>
  <c r="AD728" i="4" s="1"/>
  <c r="H727" i="4"/>
  <c r="M727" i="4" s="1"/>
  <c r="AF727" i="4" s="1"/>
  <c r="AG727" i="4" s="1"/>
  <c r="I725" i="4"/>
  <c r="N725" i="4" s="1"/>
  <c r="AI725" i="4" s="1"/>
  <c r="AJ725" i="4" s="1"/>
  <c r="E725" i="4"/>
  <c r="J725" i="4" s="1"/>
  <c r="W725" i="4" s="1"/>
  <c r="X725" i="4" s="1"/>
  <c r="I724" i="4"/>
  <c r="N724" i="4" s="1"/>
  <c r="AI724" i="4" s="1"/>
  <c r="AJ724" i="4" s="1"/>
  <c r="E724" i="4"/>
  <c r="J724" i="4" s="1"/>
  <c r="W724" i="4" s="1"/>
  <c r="X724" i="4" s="1"/>
  <c r="I723" i="4"/>
  <c r="N723" i="4" s="1"/>
  <c r="AI723" i="4" s="1"/>
  <c r="AJ723" i="4" s="1"/>
  <c r="E723" i="4"/>
  <c r="J723" i="4" s="1"/>
  <c r="W723" i="4" s="1"/>
  <c r="X723" i="4" s="1"/>
  <c r="I670" i="4"/>
  <c r="N670" i="4" s="1"/>
  <c r="AI670" i="4" s="1"/>
  <c r="AJ670" i="4" s="1"/>
  <c r="E670" i="4"/>
  <c r="J670" i="4" s="1"/>
  <c r="W670" i="4" s="1"/>
  <c r="X670" i="4" s="1"/>
  <c r="I669" i="4"/>
  <c r="N669" i="4" s="1"/>
  <c r="AI669" i="4" s="1"/>
  <c r="AJ669" i="4" s="1"/>
  <c r="E669" i="4"/>
  <c r="J669" i="4" s="1"/>
  <c r="W669" i="4" s="1"/>
  <c r="X669" i="4" s="1"/>
  <c r="I668" i="4"/>
  <c r="N668" i="4" s="1"/>
  <c r="AI668" i="4" s="1"/>
  <c r="AJ668" i="4" s="1"/>
  <c r="E668" i="4"/>
  <c r="J668" i="4" s="1"/>
  <c r="W668" i="4" s="1"/>
  <c r="X668" i="4" s="1"/>
  <c r="I666" i="4"/>
  <c r="N666" i="4" s="1"/>
  <c r="AI666" i="4" s="1"/>
  <c r="AJ666" i="4" s="1"/>
  <c r="E666" i="4"/>
  <c r="J666" i="4" s="1"/>
  <c r="W666" i="4" s="1"/>
  <c r="X666" i="4" s="1"/>
  <c r="G665" i="4"/>
  <c r="L665" i="4" s="1"/>
  <c r="AC665" i="4" s="1"/>
  <c r="AD665" i="4" s="1"/>
  <c r="F664" i="4"/>
  <c r="K664" i="4" s="1"/>
  <c r="Z664" i="4" s="1"/>
  <c r="AA664" i="4" s="1"/>
  <c r="F611" i="4"/>
  <c r="K611" i="4" s="1"/>
  <c r="Z611" i="4" s="1"/>
  <c r="AA611" i="4" s="1"/>
  <c r="G610" i="4"/>
  <c r="L610" i="4" s="1"/>
  <c r="AC610" i="4" s="1"/>
  <c r="AD610" i="4" s="1"/>
  <c r="G609" i="4"/>
  <c r="L609" i="4" s="1"/>
  <c r="AC609" i="4" s="1"/>
  <c r="AD609" i="4" s="1"/>
  <c r="I607" i="4"/>
  <c r="N607" i="4" s="1"/>
  <c r="AI607" i="4" s="1"/>
  <c r="AJ607" i="4" s="1"/>
  <c r="E607" i="4"/>
  <c r="J607" i="4" s="1"/>
  <c r="W607" i="4" s="1"/>
  <c r="X607" i="4" s="1"/>
  <c r="F606" i="4"/>
  <c r="K606" i="4" s="1"/>
  <c r="Z606" i="4" s="1"/>
  <c r="AA606" i="4" s="1"/>
  <c r="G605" i="4"/>
  <c r="L605" i="4" s="1"/>
  <c r="AC605" i="4" s="1"/>
  <c r="AD605" i="4" s="1"/>
  <c r="H552" i="4"/>
  <c r="M552" i="4" s="1"/>
  <c r="AF552" i="4" s="1"/>
  <c r="AG552" i="4" s="1"/>
  <c r="F551" i="4"/>
  <c r="K551" i="4" s="1"/>
  <c r="Z551" i="4" s="1"/>
  <c r="AA551" i="4" s="1"/>
  <c r="H550" i="4"/>
  <c r="M550" i="4" s="1"/>
  <c r="AF550" i="4" s="1"/>
  <c r="AG550" i="4" s="1"/>
  <c r="F548" i="4"/>
  <c r="K548" i="4" s="1"/>
  <c r="Z548" i="4" s="1"/>
  <c r="AA548" i="4" s="1"/>
  <c r="G547" i="4"/>
  <c r="L547" i="4" s="1"/>
  <c r="AC547" i="4" s="1"/>
  <c r="AD547" i="4" s="1"/>
  <c r="H546" i="4"/>
  <c r="M546" i="4" s="1"/>
  <c r="AF546" i="4" s="1"/>
  <c r="AG546" i="4" s="1"/>
  <c r="F493" i="4"/>
  <c r="K493" i="4" s="1"/>
  <c r="Z493" i="4" s="1"/>
  <c r="AA493" i="4" s="1"/>
  <c r="F492" i="4"/>
  <c r="K492" i="4" s="1"/>
  <c r="F491" i="4"/>
  <c r="K491" i="4" s="1"/>
  <c r="Z491" i="4" s="1"/>
  <c r="AA491" i="4" s="1"/>
  <c r="F489" i="4"/>
  <c r="K489" i="4" s="1"/>
  <c r="Z489" i="4" s="1"/>
  <c r="AA489" i="4" s="1"/>
  <c r="I488" i="4"/>
  <c r="N488" i="4" s="1"/>
  <c r="AI488" i="4" s="1"/>
  <c r="AJ488" i="4" s="1"/>
  <c r="E488" i="4"/>
  <c r="J488" i="4" s="1"/>
  <c r="W488" i="4" s="1"/>
  <c r="X488" i="4" s="1"/>
  <c r="H487" i="4"/>
  <c r="M487" i="4" s="1"/>
  <c r="AF487" i="4" s="1"/>
  <c r="AG487" i="4" s="1"/>
  <c r="F260" i="5"/>
  <c r="K260" i="5" s="1"/>
  <c r="Z260" i="5" s="1"/>
  <c r="AA260" i="5" s="1"/>
  <c r="G259" i="5"/>
  <c r="L259" i="5" s="1"/>
  <c r="AC259" i="5" s="1"/>
  <c r="AD259" i="5" s="1"/>
  <c r="I258" i="5"/>
  <c r="N258" i="5" s="1"/>
  <c r="E258" i="5"/>
  <c r="J258" i="5" s="1"/>
  <c r="G257" i="5"/>
  <c r="L257" i="5" s="1"/>
  <c r="AC257" i="5" s="1"/>
  <c r="AD257" i="5" s="1"/>
  <c r="H255" i="5"/>
  <c r="M255" i="5" s="1"/>
  <c r="AF255" i="5" s="1"/>
  <c r="AG255" i="5" s="1"/>
  <c r="H254" i="5"/>
  <c r="M254" i="5" s="1"/>
  <c r="AF254" i="5" s="1"/>
  <c r="AG254" i="5" s="1"/>
  <c r="H253" i="5"/>
  <c r="M253" i="5" s="1"/>
  <c r="AF253" i="5" s="1"/>
  <c r="AG253" i="5" s="1"/>
  <c r="I200" i="5"/>
  <c r="N200" i="5" s="1"/>
  <c r="AI200" i="5" s="1"/>
  <c r="AJ200" i="5" s="1"/>
  <c r="E200" i="5"/>
  <c r="J200" i="5" s="1"/>
  <c r="W200" i="5" s="1"/>
  <c r="X200" i="5" s="1"/>
  <c r="F199" i="5"/>
  <c r="K199" i="5" s="1"/>
  <c r="Z199" i="5" s="1"/>
  <c r="AA199" i="5" s="1"/>
  <c r="H198" i="5"/>
  <c r="M198" i="5" s="1"/>
  <c r="F197" i="5"/>
  <c r="K197" i="5" s="1"/>
  <c r="Z197" i="5" s="1"/>
  <c r="AA197" i="5" s="1"/>
  <c r="G195" i="5"/>
  <c r="L195" i="5" s="1"/>
  <c r="AC195" i="5" s="1"/>
  <c r="AD195" i="5" s="1"/>
  <c r="G194" i="5"/>
  <c r="L194" i="5" s="1"/>
  <c r="AC194" i="5" s="1"/>
  <c r="AD194" i="5" s="1"/>
  <c r="G193" i="5"/>
  <c r="L193" i="5" s="1"/>
  <c r="AC193" i="5" s="1"/>
  <c r="AD193" i="5" s="1"/>
  <c r="F140" i="5"/>
  <c r="K140" i="5" s="1"/>
  <c r="Z140" i="5" s="1"/>
  <c r="AA140" i="5" s="1"/>
  <c r="G139" i="5"/>
  <c r="L139" i="5" s="1"/>
  <c r="AC139" i="5" s="1"/>
  <c r="AD139" i="5" s="1"/>
  <c r="I138" i="5"/>
  <c r="N138" i="5" s="1"/>
  <c r="E138" i="5"/>
  <c r="J138" i="5" s="1"/>
  <c r="G137" i="5"/>
  <c r="L137" i="5" s="1"/>
  <c r="AC137" i="5" s="1"/>
  <c r="AD137" i="5" s="1"/>
  <c r="H135" i="5"/>
  <c r="M135" i="5" s="1"/>
  <c r="AF135" i="5" s="1"/>
  <c r="AG135" i="5" s="1"/>
  <c r="H134" i="5"/>
  <c r="M134" i="5" s="1"/>
  <c r="AF134" i="5" s="1"/>
  <c r="AG134" i="5" s="1"/>
  <c r="H133" i="5"/>
  <c r="M133" i="5" s="1"/>
  <c r="AF133" i="5" s="1"/>
  <c r="AG133" i="5" s="1"/>
  <c r="G80" i="5"/>
  <c r="L80" i="5" s="1"/>
  <c r="AC80" i="5" s="1"/>
  <c r="AD80" i="5" s="1"/>
  <c r="H79" i="5"/>
  <c r="M79" i="5" s="1"/>
  <c r="AF79" i="5" s="1"/>
  <c r="AG79" i="5" s="1"/>
  <c r="F78" i="5"/>
  <c r="K78" i="5" s="1"/>
  <c r="H77" i="5"/>
  <c r="M77" i="5" s="1"/>
  <c r="AF77" i="5" s="1"/>
  <c r="AG77" i="5" s="1"/>
  <c r="I75" i="5"/>
  <c r="N75" i="5" s="1"/>
  <c r="AI75" i="5" s="1"/>
  <c r="AJ75" i="5" s="1"/>
  <c r="E75" i="5"/>
  <c r="J75" i="5" s="1"/>
  <c r="W75" i="5" s="1"/>
  <c r="X75" i="5" s="1"/>
  <c r="I74" i="5"/>
  <c r="N74" i="5" s="1"/>
  <c r="AI74" i="5" s="1"/>
  <c r="AJ74" i="5" s="1"/>
  <c r="E74" i="5"/>
  <c r="J74" i="5" s="1"/>
  <c r="W74" i="5" s="1"/>
  <c r="X74" i="5" s="1"/>
  <c r="I73" i="5"/>
  <c r="N73" i="5" s="1"/>
  <c r="AI73" i="5" s="1"/>
  <c r="AJ73" i="5" s="1"/>
  <c r="E73" i="5"/>
  <c r="J73" i="5" s="1"/>
  <c r="W73" i="5" s="1"/>
  <c r="X73" i="5" s="1"/>
  <c r="I21" i="5"/>
  <c r="N21" i="5" s="1"/>
  <c r="AI21" i="5" s="1"/>
  <c r="AJ21" i="5" s="1"/>
  <c r="E21" i="5"/>
  <c r="J21" i="5" s="1"/>
  <c r="W21" i="5" s="1"/>
  <c r="X21" i="5" s="1"/>
  <c r="F20" i="5"/>
  <c r="K20" i="5" s="1"/>
  <c r="Z20" i="5" s="1"/>
  <c r="AA20" i="5" s="1"/>
  <c r="H19" i="5"/>
  <c r="M19" i="5" s="1"/>
  <c r="F18" i="5"/>
  <c r="K18" i="5" s="1"/>
  <c r="Z18" i="5" s="1"/>
  <c r="AA18" i="5" s="1"/>
  <c r="G16" i="5"/>
  <c r="L16" i="5" s="1"/>
  <c r="AC16" i="5" s="1"/>
  <c r="AD16" i="5" s="1"/>
  <c r="G15" i="5"/>
  <c r="L15" i="5" s="1"/>
  <c r="AC15" i="5" s="1"/>
  <c r="AD15" i="5" s="1"/>
  <c r="G14" i="5"/>
  <c r="L14" i="5" s="1"/>
  <c r="AC14" i="5" s="1"/>
  <c r="AD14" i="5" s="1"/>
  <c r="I729" i="4"/>
  <c r="N729" i="4" s="1"/>
  <c r="AI729" i="4" s="1"/>
  <c r="AJ729" i="4" s="1"/>
  <c r="E729" i="4"/>
  <c r="J729" i="4" s="1"/>
  <c r="W729" i="4" s="1"/>
  <c r="X729" i="4" s="1"/>
  <c r="F728" i="4"/>
  <c r="K728" i="4" s="1"/>
  <c r="Z728" i="4" s="1"/>
  <c r="AA728" i="4" s="1"/>
  <c r="G727" i="4"/>
  <c r="L727" i="4" s="1"/>
  <c r="AC727" i="4" s="1"/>
  <c r="AD727" i="4" s="1"/>
  <c r="H725" i="4"/>
  <c r="M725" i="4" s="1"/>
  <c r="AF725" i="4" s="1"/>
  <c r="AG725" i="4" s="1"/>
  <c r="H724" i="4"/>
  <c r="M724" i="4" s="1"/>
  <c r="AF724" i="4" s="1"/>
  <c r="AG724" i="4" s="1"/>
  <c r="H723" i="4"/>
  <c r="M723" i="4" s="1"/>
  <c r="AF723" i="4" s="1"/>
  <c r="AG723" i="4" s="1"/>
  <c r="H670" i="4"/>
  <c r="M670" i="4" s="1"/>
  <c r="AF670" i="4" s="1"/>
  <c r="AG670" i="4" s="1"/>
  <c r="H669" i="4"/>
  <c r="M669" i="4" s="1"/>
  <c r="AF669" i="4" s="1"/>
  <c r="AG669" i="4" s="1"/>
  <c r="H668" i="4"/>
  <c r="M668" i="4" s="1"/>
  <c r="AF668" i="4" s="1"/>
  <c r="AG668" i="4" s="1"/>
  <c r="H666" i="4"/>
  <c r="M666" i="4" s="1"/>
  <c r="AF666" i="4" s="1"/>
  <c r="AG666" i="4" s="1"/>
  <c r="F665" i="4"/>
  <c r="K665" i="4" s="1"/>
  <c r="Z665" i="4" s="1"/>
  <c r="AA665" i="4" s="1"/>
  <c r="I664" i="4"/>
  <c r="N664" i="4" s="1"/>
  <c r="AI664" i="4" s="1"/>
  <c r="AJ664" i="4" s="1"/>
  <c r="E664" i="4"/>
  <c r="J664" i="4" s="1"/>
  <c r="W664" i="4" s="1"/>
  <c r="X664" i="4" s="1"/>
  <c r="I611" i="4"/>
  <c r="N611" i="4" s="1"/>
  <c r="AI611" i="4" s="1"/>
  <c r="AJ611" i="4" s="1"/>
  <c r="E611" i="4"/>
  <c r="J611" i="4" s="1"/>
  <c r="W611" i="4" s="1"/>
  <c r="X611" i="4" s="1"/>
  <c r="F610" i="4"/>
  <c r="K610" i="4" s="1"/>
  <c r="Z610" i="4" s="1"/>
  <c r="AA610" i="4" s="1"/>
  <c r="F609" i="4"/>
  <c r="K609" i="4" s="1"/>
  <c r="Z609" i="4" s="1"/>
  <c r="AA609" i="4" s="1"/>
  <c r="H607" i="4"/>
  <c r="M607" i="4" s="1"/>
  <c r="AF607" i="4" s="1"/>
  <c r="AG607" i="4" s="1"/>
  <c r="I606" i="4"/>
  <c r="N606" i="4" s="1"/>
  <c r="AI606" i="4" s="1"/>
  <c r="AJ606" i="4" s="1"/>
  <c r="E606" i="4"/>
  <c r="J606" i="4" s="1"/>
  <c r="W606" i="4" s="1"/>
  <c r="X606" i="4" s="1"/>
  <c r="F605" i="4"/>
  <c r="K605" i="4" s="1"/>
  <c r="Z605" i="4" s="1"/>
  <c r="AA605" i="4" s="1"/>
  <c r="G552" i="4"/>
  <c r="L552" i="4" s="1"/>
  <c r="AC552" i="4" s="1"/>
  <c r="AD552" i="4" s="1"/>
  <c r="I551" i="4"/>
  <c r="N551" i="4" s="1"/>
  <c r="AI551" i="4" s="1"/>
  <c r="AJ551" i="4" s="1"/>
  <c r="E551" i="4"/>
  <c r="J551" i="4" s="1"/>
  <c r="W551" i="4" s="1"/>
  <c r="X551" i="4" s="1"/>
  <c r="G550" i="4"/>
  <c r="L550" i="4" s="1"/>
  <c r="AC550" i="4" s="1"/>
  <c r="AD550" i="4" s="1"/>
  <c r="I548" i="4"/>
  <c r="N548" i="4" s="1"/>
  <c r="AI548" i="4" s="1"/>
  <c r="AJ548" i="4" s="1"/>
  <c r="E548" i="4"/>
  <c r="J548" i="4" s="1"/>
  <c r="W548" i="4" s="1"/>
  <c r="X548" i="4" s="1"/>
  <c r="F547" i="4"/>
  <c r="K547" i="4" s="1"/>
  <c r="Z547" i="4" s="1"/>
  <c r="AA547" i="4" s="1"/>
  <c r="G546" i="4"/>
  <c r="L546" i="4" s="1"/>
  <c r="AC546" i="4" s="1"/>
  <c r="AD546" i="4" s="1"/>
  <c r="I493" i="4"/>
  <c r="N493" i="4" s="1"/>
  <c r="AI493" i="4" s="1"/>
  <c r="AJ493" i="4" s="1"/>
  <c r="E493" i="4"/>
  <c r="J493" i="4" s="1"/>
  <c r="W493" i="4" s="1"/>
  <c r="X493" i="4" s="1"/>
  <c r="I492" i="4"/>
  <c r="N492" i="4" s="1"/>
  <c r="AI492" i="4" s="1"/>
  <c r="AJ492" i="4" s="1"/>
  <c r="E492" i="4"/>
  <c r="J492" i="4" s="1"/>
  <c r="W492" i="4" s="1"/>
  <c r="X492" i="4" s="1"/>
  <c r="I491" i="4"/>
  <c r="N491" i="4" s="1"/>
  <c r="AI491" i="4" s="1"/>
  <c r="AJ491" i="4" s="1"/>
  <c r="E491" i="4"/>
  <c r="J491" i="4" s="1"/>
  <c r="W491" i="4" s="1"/>
  <c r="X491" i="4" s="1"/>
  <c r="I489" i="4"/>
  <c r="N489" i="4" s="1"/>
  <c r="AI489" i="4" s="1"/>
  <c r="AJ489" i="4" s="1"/>
  <c r="E489" i="4"/>
  <c r="J489" i="4" s="1"/>
  <c r="W489" i="4" s="1"/>
  <c r="X489" i="4" s="1"/>
  <c r="H488" i="4"/>
  <c r="M488" i="4" s="1"/>
  <c r="AF488" i="4" s="1"/>
  <c r="AG488" i="4" s="1"/>
  <c r="G487" i="4"/>
  <c r="L487" i="4" s="1"/>
  <c r="AC487" i="4" s="1"/>
  <c r="AD487" i="4" s="1"/>
  <c r="H434" i="4"/>
  <c r="M434" i="4" s="1"/>
  <c r="AF434" i="4" s="1"/>
  <c r="AG434" i="4" s="1"/>
  <c r="I433" i="4"/>
  <c r="N433" i="4" s="1"/>
  <c r="AI433" i="4" s="1"/>
  <c r="AJ433" i="4" s="1"/>
  <c r="E433" i="4"/>
  <c r="J433" i="4" s="1"/>
  <c r="W433" i="4" s="1"/>
  <c r="X433" i="4" s="1"/>
  <c r="F432" i="4"/>
  <c r="K432" i="4" s="1"/>
  <c r="Z432" i="4" s="1"/>
  <c r="AA432" i="4" s="1"/>
  <c r="F430" i="4"/>
  <c r="K430" i="4" s="1"/>
  <c r="Z430" i="4" s="1"/>
  <c r="AA430" i="4" s="1"/>
  <c r="I429" i="4"/>
  <c r="N429" i="4" s="1"/>
  <c r="AI429" i="4" s="1"/>
  <c r="AJ429" i="4" s="1"/>
  <c r="E429" i="4"/>
  <c r="J429" i="4" s="1"/>
  <c r="W429" i="4" s="1"/>
  <c r="X429" i="4" s="1"/>
  <c r="H428" i="4"/>
  <c r="M428" i="4" s="1"/>
  <c r="AF428" i="4" s="1"/>
  <c r="AG428" i="4" s="1"/>
  <c r="I375" i="4"/>
  <c r="N375" i="4" s="1"/>
  <c r="AI375" i="4" s="1"/>
  <c r="AJ375" i="4" s="1"/>
  <c r="E375" i="4"/>
  <c r="J375" i="4" s="1"/>
  <c r="W375" i="4" s="1"/>
  <c r="X375" i="4" s="1"/>
  <c r="I374" i="4"/>
  <c r="N374" i="4" s="1"/>
  <c r="AI374" i="4" s="1"/>
  <c r="AJ374" i="4" s="1"/>
  <c r="E374" i="4"/>
  <c r="J374" i="4" s="1"/>
  <c r="W374" i="4" s="1"/>
  <c r="X374" i="4" s="1"/>
  <c r="I373" i="4"/>
  <c r="N373" i="4" s="1"/>
  <c r="AI373" i="4" s="1"/>
  <c r="AJ373" i="4" s="1"/>
  <c r="E373" i="4"/>
  <c r="J373" i="4" s="1"/>
  <c r="W373" i="4" s="1"/>
  <c r="X373" i="4" s="1"/>
  <c r="H371" i="4"/>
  <c r="M371" i="4" s="1"/>
  <c r="AF371" i="4" s="1"/>
  <c r="AG371" i="4" s="1"/>
  <c r="F370" i="4"/>
  <c r="K370" i="4" s="1"/>
  <c r="Z370" i="4" s="1"/>
  <c r="AA370" i="4" s="1"/>
  <c r="H369" i="4"/>
  <c r="M369" i="4" s="1"/>
  <c r="AF369" i="4" s="1"/>
  <c r="AG369" i="4" s="1"/>
  <c r="G316" i="4"/>
  <c r="L316" i="4" s="1"/>
  <c r="AC316" i="4" s="1"/>
  <c r="AD316" i="4" s="1"/>
  <c r="I315" i="4"/>
  <c r="N315" i="4" s="1"/>
  <c r="AI315" i="4" s="1"/>
  <c r="AJ315" i="4" s="1"/>
  <c r="E315" i="4"/>
  <c r="J315" i="4" s="1"/>
  <c r="W315" i="4" s="1"/>
  <c r="X315" i="4" s="1"/>
  <c r="G314" i="4"/>
  <c r="L314" i="4" s="1"/>
  <c r="AC314" i="4" s="1"/>
  <c r="AD314" i="4" s="1"/>
  <c r="I312" i="4"/>
  <c r="N312" i="4" s="1"/>
  <c r="AI312" i="4" s="1"/>
  <c r="AJ312" i="4" s="1"/>
  <c r="E312" i="4"/>
  <c r="J312" i="4" s="1"/>
  <c r="W312" i="4" s="1"/>
  <c r="X312" i="4" s="1"/>
  <c r="F311" i="4"/>
  <c r="K311" i="4" s="1"/>
  <c r="Z311" i="4" s="1"/>
  <c r="AA311" i="4" s="1"/>
  <c r="G310" i="4"/>
  <c r="L310" i="4" s="1"/>
  <c r="AC310" i="4" s="1"/>
  <c r="AD310" i="4" s="1"/>
  <c r="H257" i="4"/>
  <c r="M257" i="4" s="1"/>
  <c r="AF257" i="4" s="1"/>
  <c r="AG257" i="4" s="1"/>
  <c r="H256" i="4"/>
  <c r="M256" i="4" s="1"/>
  <c r="AF256" i="4" s="1"/>
  <c r="AG256" i="4" s="1"/>
  <c r="H255" i="4"/>
  <c r="M255" i="4" s="1"/>
  <c r="AF255" i="4" s="1"/>
  <c r="AG255" i="4" s="1"/>
  <c r="H253" i="4"/>
  <c r="M253" i="4" s="1"/>
  <c r="AF253" i="4" s="1"/>
  <c r="AG253" i="4" s="1"/>
  <c r="G252" i="4"/>
  <c r="L252" i="4" s="1"/>
  <c r="AC252" i="4" s="1"/>
  <c r="AD252" i="4" s="1"/>
  <c r="F251" i="4"/>
  <c r="K251" i="4" s="1"/>
  <c r="Z251" i="4" s="1"/>
  <c r="AA251" i="4" s="1"/>
  <c r="I198" i="4"/>
  <c r="N198" i="4" s="1"/>
  <c r="AI198" i="4" s="1"/>
  <c r="AJ198" i="4" s="1"/>
  <c r="E198" i="4"/>
  <c r="J198" i="4" s="1"/>
  <c r="W198" i="4" s="1"/>
  <c r="X198" i="4" s="1"/>
  <c r="F197" i="4"/>
  <c r="K197" i="4" s="1"/>
  <c r="Z197" i="4" s="1"/>
  <c r="AA197" i="4" s="1"/>
  <c r="G196" i="4"/>
  <c r="L196" i="4" s="1"/>
  <c r="AC196" i="4" s="1"/>
  <c r="AD196" i="4" s="1"/>
  <c r="G194" i="4"/>
  <c r="L194" i="4" s="1"/>
  <c r="AC194" i="4" s="1"/>
  <c r="AD194" i="4" s="1"/>
  <c r="F193" i="4"/>
  <c r="K193" i="4" s="1"/>
  <c r="Z193" i="4" s="1"/>
  <c r="AA193" i="4" s="1"/>
  <c r="I192" i="4"/>
  <c r="N192" i="4" s="1"/>
  <c r="AI192" i="4" s="1"/>
  <c r="AJ192" i="4" s="1"/>
  <c r="E192" i="4"/>
  <c r="J192" i="4" s="1"/>
  <c r="W192" i="4" s="1"/>
  <c r="X192" i="4" s="1"/>
  <c r="H139" i="4"/>
  <c r="M139" i="4" s="1"/>
  <c r="AF139" i="4" s="1"/>
  <c r="AG139" i="4" s="1"/>
  <c r="G138" i="4"/>
  <c r="L138" i="4" s="1"/>
  <c r="AC138" i="4" s="1"/>
  <c r="AD138" i="4" s="1"/>
  <c r="F137" i="4"/>
  <c r="K137" i="4" s="1"/>
  <c r="Z137" i="4" s="1"/>
  <c r="AA137" i="4" s="1"/>
  <c r="H135" i="4"/>
  <c r="M135" i="4" s="1"/>
  <c r="AF135" i="4" s="1"/>
  <c r="AG135" i="4" s="1"/>
  <c r="I134" i="4"/>
  <c r="N134" i="4" s="1"/>
  <c r="AI134" i="4" s="1"/>
  <c r="AJ134" i="4" s="1"/>
  <c r="E134" i="4"/>
  <c r="J134" i="4" s="1"/>
  <c r="W134" i="4" s="1"/>
  <c r="X134" i="4" s="1"/>
  <c r="I133" i="4"/>
  <c r="N133" i="4" s="1"/>
  <c r="AI133" i="4" s="1"/>
  <c r="AJ133" i="4" s="1"/>
  <c r="E133" i="4"/>
  <c r="J133" i="4" s="1"/>
  <c r="W133" i="4" s="1"/>
  <c r="X133" i="4" s="1"/>
  <c r="F81" i="4"/>
  <c r="K81" i="4" s="1"/>
  <c r="Z81" i="4" s="1"/>
  <c r="AA81" i="4" s="1"/>
  <c r="H80" i="4"/>
  <c r="M80" i="4" s="1"/>
  <c r="AF80" i="4" s="1"/>
  <c r="AG80" i="4" s="1"/>
  <c r="F79" i="4"/>
  <c r="K79" i="4" s="1"/>
  <c r="Z79" i="4" s="1"/>
  <c r="AA79" i="4" s="1"/>
  <c r="H77" i="4"/>
  <c r="M77" i="4" s="1"/>
  <c r="AF77" i="4" s="1"/>
  <c r="AG77" i="4" s="1"/>
  <c r="F76" i="4"/>
  <c r="K76" i="4" s="1"/>
  <c r="Z76" i="4" s="1"/>
  <c r="AA76" i="4" s="1"/>
  <c r="H75" i="4"/>
  <c r="M75" i="4" s="1"/>
  <c r="AF75" i="4" s="1"/>
  <c r="AG75" i="4" s="1"/>
  <c r="F22" i="4"/>
  <c r="K22" i="4" s="1"/>
  <c r="Z22" i="4" s="1"/>
  <c r="AA22" i="4" s="1"/>
  <c r="H21" i="4"/>
  <c r="M21" i="4" s="1"/>
  <c r="AF21" i="4" s="1"/>
  <c r="AG21" i="4" s="1"/>
  <c r="F20" i="4"/>
  <c r="K20" i="4" s="1"/>
  <c r="Z20" i="4" s="1"/>
  <c r="AA20" i="4" s="1"/>
  <c r="H18" i="4"/>
  <c r="M18" i="4" s="1"/>
  <c r="AF18" i="4" s="1"/>
  <c r="AG18" i="4" s="1"/>
  <c r="I17" i="4"/>
  <c r="N17" i="4" s="1"/>
  <c r="AI17" i="4" s="1"/>
  <c r="AJ17" i="4" s="1"/>
  <c r="E17" i="4"/>
  <c r="J17" i="4" s="1"/>
  <c r="W17" i="4" s="1"/>
  <c r="X17" i="4" s="1"/>
  <c r="F16" i="4"/>
  <c r="K16" i="4" s="1"/>
  <c r="Z16" i="4" s="1"/>
  <c r="AA16" i="4" s="1"/>
  <c r="G420" i="3"/>
  <c r="L420" i="3" s="1"/>
  <c r="AC420" i="3" s="1"/>
  <c r="AD420" i="3" s="1"/>
  <c r="I419" i="3"/>
  <c r="N419" i="3" s="1"/>
  <c r="AI419" i="3" s="1"/>
  <c r="AJ419" i="3" s="1"/>
  <c r="E419" i="3"/>
  <c r="J419" i="3" s="1"/>
  <c r="W419" i="3" s="1"/>
  <c r="X419" i="3" s="1"/>
  <c r="G418" i="3"/>
  <c r="L418" i="3" s="1"/>
  <c r="AC418" i="3" s="1"/>
  <c r="AD418" i="3" s="1"/>
  <c r="I416" i="3"/>
  <c r="N416" i="3" s="1"/>
  <c r="AI416" i="3" s="1"/>
  <c r="AJ416" i="3" s="1"/>
  <c r="E416" i="3"/>
  <c r="J416" i="3" s="1"/>
  <c r="W416" i="3" s="1"/>
  <c r="X416" i="3" s="1"/>
  <c r="I415" i="3"/>
  <c r="N415" i="3" s="1"/>
  <c r="AI415" i="3" s="1"/>
  <c r="AJ415" i="3" s="1"/>
  <c r="E415" i="3"/>
  <c r="J415" i="3" s="1"/>
  <c r="W415" i="3" s="1"/>
  <c r="X415" i="3" s="1"/>
  <c r="I414" i="3"/>
  <c r="N414" i="3" s="1"/>
  <c r="AI414" i="3" s="1"/>
  <c r="AJ414" i="3" s="1"/>
  <c r="E414" i="3"/>
  <c r="J414" i="3" s="1"/>
  <c r="W414" i="3" s="1"/>
  <c r="X414" i="3" s="1"/>
  <c r="F375" i="3"/>
  <c r="K375" i="3" s="1"/>
  <c r="Z375" i="3" s="1"/>
  <c r="AA375" i="3" s="1"/>
  <c r="I374" i="3"/>
  <c r="N374" i="3" s="1"/>
  <c r="AI374" i="3" s="1"/>
  <c r="AJ374" i="3" s="1"/>
  <c r="E374" i="3"/>
  <c r="J374" i="3" s="1"/>
  <c r="W374" i="3" s="1"/>
  <c r="X374" i="3" s="1"/>
  <c r="H373" i="3"/>
  <c r="M373" i="3" s="1"/>
  <c r="F371" i="3"/>
  <c r="K371" i="3" s="1"/>
  <c r="Z371" i="3" s="1"/>
  <c r="AA371" i="3" s="1"/>
  <c r="F370" i="3"/>
  <c r="K370" i="3" s="1"/>
  <c r="Z370" i="3" s="1"/>
  <c r="AA370" i="3" s="1"/>
  <c r="F369" i="3"/>
  <c r="K369" i="3" s="1"/>
  <c r="Z369" i="3" s="1"/>
  <c r="AA369" i="3" s="1"/>
  <c r="H330" i="3"/>
  <c r="M330" i="3" s="1"/>
  <c r="AF330" i="3" s="1"/>
  <c r="AG330" i="3" s="1"/>
  <c r="H329" i="3"/>
  <c r="M329" i="3" s="1"/>
  <c r="AF329" i="3" s="1"/>
  <c r="AG329" i="3" s="1"/>
  <c r="H328" i="3"/>
  <c r="M328" i="3" s="1"/>
  <c r="AF328" i="3" s="1"/>
  <c r="AG328" i="3" s="1"/>
  <c r="H326" i="3"/>
  <c r="M326" i="3" s="1"/>
  <c r="AF326" i="3" s="1"/>
  <c r="AG326" i="3" s="1"/>
  <c r="G325" i="3"/>
  <c r="L325" i="3" s="1"/>
  <c r="AC325" i="3" s="1"/>
  <c r="AD325" i="3" s="1"/>
  <c r="F324" i="3"/>
  <c r="K324" i="3" s="1"/>
  <c r="Z324" i="3" s="1"/>
  <c r="AA324" i="3" s="1"/>
  <c r="I285" i="3"/>
  <c r="N285" i="3" s="1"/>
  <c r="AI285" i="3" s="1"/>
  <c r="AJ285" i="3" s="1"/>
  <c r="E285" i="3"/>
  <c r="J285" i="3" s="1"/>
  <c r="W285" i="3" s="1"/>
  <c r="X285" i="3" s="1"/>
  <c r="I284" i="3"/>
  <c r="N284" i="3" s="1"/>
  <c r="AI284" i="3" s="1"/>
  <c r="AJ284" i="3" s="1"/>
  <c r="E284" i="3"/>
  <c r="J284" i="3" s="1"/>
  <c r="W284" i="3" s="1"/>
  <c r="X284" i="3" s="1"/>
  <c r="I283" i="3"/>
  <c r="N283" i="3" s="1"/>
  <c r="AI283" i="3" s="1"/>
  <c r="AJ283" i="3" s="1"/>
  <c r="E283" i="3"/>
  <c r="J283" i="3" s="1"/>
  <c r="W283" i="3" s="1"/>
  <c r="X283" i="3" s="1"/>
  <c r="G281" i="3"/>
  <c r="L281" i="3" s="1"/>
  <c r="AC281" i="3" s="1"/>
  <c r="AD281" i="3" s="1"/>
  <c r="I280" i="3"/>
  <c r="N280" i="3" s="1"/>
  <c r="AI280" i="3" s="1"/>
  <c r="AJ280" i="3" s="1"/>
  <c r="E280" i="3"/>
  <c r="J280" i="3" s="1"/>
  <c r="W280" i="3" s="1"/>
  <c r="X280" i="3" s="1"/>
  <c r="G279" i="3"/>
  <c r="L279" i="3" s="1"/>
  <c r="AC279" i="3" s="1"/>
  <c r="AD279" i="3" s="1"/>
  <c r="I240" i="3"/>
  <c r="N240" i="3" s="1"/>
  <c r="AI240" i="3" s="1"/>
  <c r="AJ240" i="3" s="1"/>
  <c r="E240" i="3"/>
  <c r="J240" i="3" s="1"/>
  <c r="W240" i="3" s="1"/>
  <c r="X240" i="3" s="1"/>
  <c r="G239" i="3"/>
  <c r="L239" i="3" s="1"/>
  <c r="AC239" i="3" s="1"/>
  <c r="AD239" i="3" s="1"/>
  <c r="I238" i="3"/>
  <c r="N238" i="3" s="1"/>
  <c r="AI238" i="3" s="1"/>
  <c r="AJ238" i="3" s="1"/>
  <c r="E238" i="3"/>
  <c r="J238" i="3" s="1"/>
  <c r="W238" i="3" s="1"/>
  <c r="X238" i="3" s="1"/>
  <c r="G236" i="3"/>
  <c r="L236" i="3" s="1"/>
  <c r="AC236" i="3" s="1"/>
  <c r="AD236" i="3" s="1"/>
  <c r="G235" i="3"/>
  <c r="L235" i="3" s="1"/>
  <c r="AC235" i="3" s="1"/>
  <c r="AD235" i="3" s="1"/>
  <c r="G234" i="3"/>
  <c r="L234" i="3" s="1"/>
  <c r="AC234" i="3" s="1"/>
  <c r="AD234" i="3" s="1"/>
  <c r="I195" i="3"/>
  <c r="N195" i="3" s="1"/>
  <c r="AI195" i="3" s="1"/>
  <c r="AJ195" i="3" s="1"/>
  <c r="E195" i="3"/>
  <c r="J195" i="3" s="1"/>
  <c r="W195" i="3" s="1"/>
  <c r="X195" i="3" s="1"/>
  <c r="I194" i="3"/>
  <c r="N194" i="3" s="1"/>
  <c r="AI194" i="3" s="1"/>
  <c r="AJ194" i="3" s="1"/>
  <c r="E194" i="3"/>
  <c r="J194" i="3" s="1"/>
  <c r="W194" i="3" s="1"/>
  <c r="X194" i="3" s="1"/>
  <c r="I193" i="3"/>
  <c r="N193" i="3" s="1"/>
  <c r="AI193" i="3" s="1"/>
  <c r="AJ193" i="3" s="1"/>
  <c r="E193" i="3"/>
  <c r="J193" i="3" s="1"/>
  <c r="W193" i="3" s="1"/>
  <c r="X193" i="3" s="1"/>
  <c r="F191" i="3"/>
  <c r="K191" i="3" s="1"/>
  <c r="Z191" i="3" s="1"/>
  <c r="AA191" i="3" s="1"/>
  <c r="I190" i="3"/>
  <c r="N190" i="3" s="1"/>
  <c r="AI190" i="3" s="1"/>
  <c r="AJ190" i="3" s="1"/>
  <c r="E190" i="3"/>
  <c r="J190" i="3" s="1"/>
  <c r="W190" i="3" s="1"/>
  <c r="X190" i="3" s="1"/>
  <c r="H189" i="3"/>
  <c r="M189" i="3" s="1"/>
  <c r="AF189" i="3" s="1"/>
  <c r="AG189" i="3" s="1"/>
  <c r="F150" i="3"/>
  <c r="K150" i="3" s="1"/>
  <c r="Z150" i="3" s="1"/>
  <c r="AA150" i="3" s="1"/>
  <c r="F149" i="3"/>
  <c r="K149" i="3" s="1"/>
  <c r="Z149" i="3" s="1"/>
  <c r="AA149" i="3" s="1"/>
  <c r="F429" i="4"/>
  <c r="K429" i="4" s="1"/>
  <c r="Z429" i="4" s="1"/>
  <c r="AA429" i="4" s="1"/>
  <c r="H374" i="4"/>
  <c r="M374" i="4" s="1"/>
  <c r="AF374" i="4" s="1"/>
  <c r="AG374" i="4" s="1"/>
  <c r="F373" i="4"/>
  <c r="K373" i="4" s="1"/>
  <c r="Z373" i="4" s="1"/>
  <c r="AA373" i="4" s="1"/>
  <c r="I371" i="4"/>
  <c r="N371" i="4" s="1"/>
  <c r="AI371" i="4" s="1"/>
  <c r="AJ371" i="4" s="1"/>
  <c r="E369" i="4"/>
  <c r="J369" i="4" s="1"/>
  <c r="W369" i="4" s="1"/>
  <c r="X369" i="4" s="1"/>
  <c r="F315" i="4"/>
  <c r="K315" i="4" s="1"/>
  <c r="Z315" i="4" s="1"/>
  <c r="AA315" i="4" s="1"/>
  <c r="F312" i="4"/>
  <c r="K312" i="4" s="1"/>
  <c r="Z312" i="4" s="1"/>
  <c r="AA312" i="4" s="1"/>
  <c r="E311" i="4"/>
  <c r="J311" i="4" s="1"/>
  <c r="W311" i="4" s="1"/>
  <c r="X311" i="4" s="1"/>
  <c r="F310" i="4"/>
  <c r="K310" i="4" s="1"/>
  <c r="Z310" i="4" s="1"/>
  <c r="AA310" i="4" s="1"/>
  <c r="E257" i="4"/>
  <c r="J257" i="4" s="1"/>
  <c r="W257" i="4" s="1"/>
  <c r="X257" i="4" s="1"/>
  <c r="E256" i="4"/>
  <c r="J256" i="4" s="1"/>
  <c r="W256" i="4" s="1"/>
  <c r="X256" i="4" s="1"/>
  <c r="E255" i="4"/>
  <c r="J255" i="4" s="1"/>
  <c r="W255" i="4" s="1"/>
  <c r="X255" i="4" s="1"/>
  <c r="I253" i="4"/>
  <c r="N253" i="4" s="1"/>
  <c r="AI253" i="4" s="1"/>
  <c r="AJ253" i="4" s="1"/>
  <c r="G251" i="4"/>
  <c r="L251" i="4" s="1"/>
  <c r="AC251" i="4" s="1"/>
  <c r="AD251" i="4" s="1"/>
  <c r="G197" i="4"/>
  <c r="L197" i="4" s="1"/>
  <c r="AC197" i="4" s="1"/>
  <c r="AD197" i="4" s="1"/>
  <c r="I196" i="4"/>
  <c r="N196" i="4" s="1"/>
  <c r="AI196" i="4" s="1"/>
  <c r="AJ196" i="4" s="1"/>
  <c r="E194" i="4"/>
  <c r="J194" i="4" s="1"/>
  <c r="W194" i="4" s="1"/>
  <c r="X194" i="4" s="1"/>
  <c r="E193" i="4"/>
  <c r="J193" i="4" s="1"/>
  <c r="W193" i="4" s="1"/>
  <c r="X193" i="4" s="1"/>
  <c r="F192" i="4"/>
  <c r="K192" i="4" s="1"/>
  <c r="Z192" i="4" s="1"/>
  <c r="AA192" i="4" s="1"/>
  <c r="I139" i="4"/>
  <c r="N139" i="4" s="1"/>
  <c r="AI139" i="4" s="1"/>
  <c r="AJ139" i="4" s="1"/>
  <c r="I138" i="4"/>
  <c r="N138" i="4" s="1"/>
  <c r="AI138" i="4" s="1"/>
  <c r="AJ138" i="4" s="1"/>
  <c r="I137" i="4"/>
  <c r="N137" i="4" s="1"/>
  <c r="AI137" i="4" s="1"/>
  <c r="AJ137" i="4" s="1"/>
  <c r="G135" i="4"/>
  <c r="L135" i="4" s="1"/>
  <c r="AC135" i="4" s="1"/>
  <c r="AD135" i="4" s="1"/>
  <c r="G134" i="4"/>
  <c r="L134" i="4" s="1"/>
  <c r="AC134" i="4" s="1"/>
  <c r="AD134" i="4" s="1"/>
  <c r="I81" i="4"/>
  <c r="N81" i="4" s="1"/>
  <c r="AI81" i="4" s="1"/>
  <c r="AJ81" i="4" s="1"/>
  <c r="E80" i="4"/>
  <c r="J80" i="4" s="1"/>
  <c r="W80" i="4" s="1"/>
  <c r="X80" i="4" s="1"/>
  <c r="E79" i="4"/>
  <c r="J79" i="4" s="1"/>
  <c r="W79" i="4" s="1"/>
  <c r="X79" i="4" s="1"/>
  <c r="F77" i="4"/>
  <c r="K77" i="4" s="1"/>
  <c r="Z77" i="4" s="1"/>
  <c r="AA77" i="4" s="1"/>
  <c r="G76" i="4"/>
  <c r="L76" i="4" s="1"/>
  <c r="AC76" i="4" s="1"/>
  <c r="AD76" i="4" s="1"/>
  <c r="G75" i="4"/>
  <c r="L75" i="4" s="1"/>
  <c r="AC75" i="4" s="1"/>
  <c r="AD75" i="4" s="1"/>
  <c r="E22" i="4"/>
  <c r="J22" i="4" s="1"/>
  <c r="W22" i="4" s="1"/>
  <c r="X22" i="4" s="1"/>
  <c r="F21" i="4"/>
  <c r="K21" i="4" s="1"/>
  <c r="Z21" i="4" s="1"/>
  <c r="AA21" i="4" s="1"/>
  <c r="G20" i="4"/>
  <c r="L20" i="4" s="1"/>
  <c r="AC20" i="4" s="1"/>
  <c r="AD20" i="4" s="1"/>
  <c r="F18" i="4"/>
  <c r="K18" i="4" s="1"/>
  <c r="Z18" i="4" s="1"/>
  <c r="AA18" i="4" s="1"/>
  <c r="F17" i="4"/>
  <c r="K17" i="4" s="1"/>
  <c r="Z17" i="4" s="1"/>
  <c r="AA17" i="4" s="1"/>
  <c r="H16" i="4"/>
  <c r="M16" i="4" s="1"/>
  <c r="AF16" i="4" s="1"/>
  <c r="AG16" i="4" s="1"/>
  <c r="H420" i="3"/>
  <c r="M420" i="3" s="1"/>
  <c r="AF420" i="3" s="1"/>
  <c r="AG420" i="3" s="1"/>
  <c r="H419" i="3"/>
  <c r="M419" i="3" s="1"/>
  <c r="AF419" i="3" s="1"/>
  <c r="AG419" i="3" s="1"/>
  <c r="H418" i="3"/>
  <c r="M418" i="3" s="1"/>
  <c r="AF418" i="3" s="1"/>
  <c r="AG418" i="3" s="1"/>
  <c r="G416" i="3"/>
  <c r="L416" i="3" s="1"/>
  <c r="AC416" i="3" s="1"/>
  <c r="AD416" i="3" s="1"/>
  <c r="G414" i="3"/>
  <c r="L414" i="3" s="1"/>
  <c r="AC414" i="3" s="1"/>
  <c r="AD414" i="3" s="1"/>
  <c r="E375" i="3"/>
  <c r="J375" i="3" s="1"/>
  <c r="W375" i="3" s="1"/>
  <c r="X375" i="3" s="1"/>
  <c r="G374" i="3"/>
  <c r="L374" i="3" s="1"/>
  <c r="AC374" i="3" s="1"/>
  <c r="AD374" i="3" s="1"/>
  <c r="G373" i="3"/>
  <c r="L373" i="3" s="1"/>
  <c r="AC373" i="3" s="1"/>
  <c r="AD373" i="3" s="1"/>
  <c r="E371" i="3"/>
  <c r="J371" i="3" s="1"/>
  <c r="W371" i="3" s="1"/>
  <c r="X371" i="3" s="1"/>
  <c r="G370" i="3"/>
  <c r="L370" i="3" s="1"/>
  <c r="AC370" i="3" s="1"/>
  <c r="AD370" i="3" s="1"/>
  <c r="H369" i="3"/>
  <c r="M369" i="3" s="1"/>
  <c r="AF369" i="3" s="1"/>
  <c r="AG369" i="3" s="1"/>
  <c r="I330" i="3"/>
  <c r="N330" i="3" s="1"/>
  <c r="AI330" i="3" s="1"/>
  <c r="AJ330" i="3" s="1"/>
  <c r="E329" i="3"/>
  <c r="J329" i="3" s="1"/>
  <c r="W329" i="3" s="1"/>
  <c r="X329" i="3" s="1"/>
  <c r="F328" i="3"/>
  <c r="K328" i="3" s="1"/>
  <c r="Z328" i="3" s="1"/>
  <c r="AA328" i="3" s="1"/>
  <c r="F326" i="3"/>
  <c r="K326" i="3" s="1"/>
  <c r="Z326" i="3" s="1"/>
  <c r="AA326" i="3" s="1"/>
  <c r="H325" i="3"/>
  <c r="M325" i="3" s="1"/>
  <c r="AF325" i="3" s="1"/>
  <c r="AG325" i="3" s="1"/>
  <c r="H324" i="3"/>
  <c r="M324" i="3" s="1"/>
  <c r="AF324" i="3" s="1"/>
  <c r="AG324" i="3" s="1"/>
  <c r="F285" i="3"/>
  <c r="K285" i="3" s="1"/>
  <c r="Z285" i="3" s="1"/>
  <c r="AA285" i="3" s="1"/>
  <c r="H284" i="3"/>
  <c r="M284" i="3" s="1"/>
  <c r="AF284" i="3" s="1"/>
  <c r="AG284" i="3" s="1"/>
  <c r="F283" i="3"/>
  <c r="K283" i="3" s="1"/>
  <c r="Z283" i="3" s="1"/>
  <c r="AA283" i="3" s="1"/>
  <c r="I281" i="3"/>
  <c r="N281" i="3" s="1"/>
  <c r="I279" i="3"/>
  <c r="N279" i="3" s="1"/>
  <c r="AI279" i="3" s="1"/>
  <c r="AJ279" i="3" s="1"/>
  <c r="I239" i="3"/>
  <c r="N239" i="3" s="1"/>
  <c r="AI239" i="3" s="1"/>
  <c r="AJ239" i="3" s="1"/>
  <c r="H236" i="3"/>
  <c r="M236" i="3" s="1"/>
  <c r="AF236" i="3" s="1"/>
  <c r="AG236" i="3" s="1"/>
  <c r="I235" i="3"/>
  <c r="N235" i="3" s="1"/>
  <c r="AI235" i="3" s="1"/>
  <c r="AJ235" i="3" s="1"/>
  <c r="E234" i="3"/>
  <c r="J234" i="3" s="1"/>
  <c r="W234" i="3" s="1"/>
  <c r="X234" i="3" s="1"/>
  <c r="G195" i="3"/>
  <c r="L195" i="3" s="1"/>
  <c r="AC195" i="3" s="1"/>
  <c r="AD195" i="3" s="1"/>
  <c r="G193" i="3"/>
  <c r="L193" i="3" s="1"/>
  <c r="AC193" i="3" s="1"/>
  <c r="AD193" i="3" s="1"/>
  <c r="H191" i="3"/>
  <c r="M191" i="3" s="1"/>
  <c r="AF191" i="3" s="1"/>
  <c r="AG191" i="3" s="1"/>
  <c r="H190" i="3"/>
  <c r="M190" i="3" s="1"/>
  <c r="AF190" i="3" s="1"/>
  <c r="AG190" i="3" s="1"/>
  <c r="G189" i="3"/>
  <c r="L189" i="3" s="1"/>
  <c r="AC189" i="3" s="1"/>
  <c r="AD189" i="3" s="1"/>
  <c r="H150" i="3"/>
  <c r="M150" i="3" s="1"/>
  <c r="AF150" i="3" s="1"/>
  <c r="AG150" i="3" s="1"/>
  <c r="I149" i="3"/>
  <c r="N149" i="3" s="1"/>
  <c r="AI149" i="3" s="1"/>
  <c r="AJ149" i="3" s="1"/>
  <c r="G148" i="3"/>
  <c r="L148" i="3" s="1"/>
  <c r="AC148" i="3" s="1"/>
  <c r="AD148" i="3" s="1"/>
  <c r="G146" i="3"/>
  <c r="L146" i="3" s="1"/>
  <c r="AC146" i="3" s="1"/>
  <c r="AD146" i="3" s="1"/>
  <c r="F145" i="3"/>
  <c r="K145" i="3" s="1"/>
  <c r="Z145" i="3" s="1"/>
  <c r="AA145" i="3" s="1"/>
  <c r="I144" i="3"/>
  <c r="N144" i="3" s="1"/>
  <c r="AI144" i="3" s="1"/>
  <c r="AJ144" i="3" s="1"/>
  <c r="E144" i="3"/>
  <c r="J144" i="3" s="1"/>
  <c r="W144" i="3" s="1"/>
  <c r="X144" i="3" s="1"/>
  <c r="I105" i="3"/>
  <c r="N105" i="3" s="1"/>
  <c r="AI105" i="3" s="1"/>
  <c r="AJ105" i="3" s="1"/>
  <c r="E105" i="3"/>
  <c r="J105" i="3" s="1"/>
  <c r="W105" i="3" s="1"/>
  <c r="X105" i="3" s="1"/>
  <c r="I104" i="3"/>
  <c r="N104" i="3" s="1"/>
  <c r="AI104" i="3" s="1"/>
  <c r="AJ104" i="3" s="1"/>
  <c r="E104" i="3"/>
  <c r="J104" i="3" s="1"/>
  <c r="W104" i="3" s="1"/>
  <c r="X104" i="3" s="1"/>
  <c r="I103" i="3"/>
  <c r="N103" i="3" s="1"/>
  <c r="AI103" i="3" s="1"/>
  <c r="AJ103" i="3" s="1"/>
  <c r="E103" i="3"/>
  <c r="J103" i="3" s="1"/>
  <c r="W103" i="3" s="1"/>
  <c r="X103" i="3" s="1"/>
  <c r="G101" i="3"/>
  <c r="L101" i="3" s="1"/>
  <c r="AC101" i="3" s="1"/>
  <c r="AD101" i="3" s="1"/>
  <c r="I100" i="3"/>
  <c r="N100" i="3" s="1"/>
  <c r="AI100" i="3" s="1"/>
  <c r="AJ100" i="3" s="1"/>
  <c r="E100" i="3"/>
  <c r="J100" i="3" s="1"/>
  <c r="W100" i="3" s="1"/>
  <c r="X100" i="3" s="1"/>
  <c r="G99" i="3"/>
  <c r="L99" i="3" s="1"/>
  <c r="AC99" i="3" s="1"/>
  <c r="AD99" i="3" s="1"/>
  <c r="I61" i="3"/>
  <c r="N61" i="3" s="1"/>
  <c r="AI61" i="3" s="1"/>
  <c r="AJ61" i="3" s="1"/>
  <c r="E61" i="3"/>
  <c r="J61" i="3" s="1"/>
  <c r="W61" i="3" s="1"/>
  <c r="X61" i="3" s="1"/>
  <c r="G60" i="3"/>
  <c r="L60" i="3" s="1"/>
  <c r="AC60" i="3" s="1"/>
  <c r="AD60" i="3" s="1"/>
  <c r="I59" i="3"/>
  <c r="N59" i="3" s="1"/>
  <c r="AI59" i="3" s="1"/>
  <c r="AJ59" i="3" s="1"/>
  <c r="E59" i="3"/>
  <c r="J59" i="3" s="1"/>
  <c r="W59" i="3" s="1"/>
  <c r="X59" i="3" s="1"/>
  <c r="G57" i="3"/>
  <c r="L57" i="3" s="1"/>
  <c r="AC57" i="3" s="1"/>
  <c r="AD57" i="3" s="1"/>
  <c r="G56" i="3"/>
  <c r="L56" i="3" s="1"/>
  <c r="AC56" i="3" s="1"/>
  <c r="AD56" i="3" s="1"/>
  <c r="G55" i="3"/>
  <c r="L55" i="3" s="1"/>
  <c r="AC55" i="3" s="1"/>
  <c r="AD55" i="3" s="1"/>
  <c r="F17" i="3"/>
  <c r="K17" i="3" s="1"/>
  <c r="Z17" i="3" s="1"/>
  <c r="AA17" i="3" s="1"/>
  <c r="F16" i="3"/>
  <c r="K16" i="3" s="1"/>
  <c r="Z16" i="3" s="1"/>
  <c r="AA16" i="3" s="1"/>
  <c r="F15" i="3"/>
  <c r="K15" i="3" s="1"/>
  <c r="Z15" i="3" s="1"/>
  <c r="AA15" i="3" s="1"/>
  <c r="F12" i="3"/>
  <c r="K12" i="3" s="1"/>
  <c r="Z12" i="3" s="1"/>
  <c r="AA12" i="3" s="1"/>
  <c r="E11" i="3"/>
  <c r="J11" i="3" s="1"/>
  <c r="W11" i="3" s="1"/>
  <c r="X11" i="3" s="1"/>
  <c r="I17" i="3"/>
  <c r="N17" i="3" s="1"/>
  <c r="AI17" i="3" s="1"/>
  <c r="AJ17" i="3" s="1"/>
  <c r="E15" i="3"/>
  <c r="J15" i="3" s="1"/>
  <c r="W15" i="3" s="1"/>
  <c r="X15" i="3" s="1"/>
  <c r="F13" i="3"/>
  <c r="K13" i="3" s="1"/>
  <c r="Z13" i="3" s="1"/>
  <c r="AA13" i="3" s="1"/>
  <c r="H11" i="3"/>
  <c r="M11" i="3" s="1"/>
  <c r="AF11" i="3" s="1"/>
  <c r="AG11" i="3" s="1"/>
  <c r="I434" i="4"/>
  <c r="N434" i="4" s="1"/>
  <c r="AI434" i="4" s="1"/>
  <c r="AJ434" i="4" s="1"/>
  <c r="F375" i="4"/>
  <c r="K375" i="4" s="1"/>
  <c r="Z375" i="4" s="1"/>
  <c r="AA375" i="4" s="1"/>
  <c r="I255" i="4"/>
  <c r="N255" i="4" s="1"/>
  <c r="AI255" i="4" s="1"/>
  <c r="AJ255" i="4" s="1"/>
  <c r="I197" i="4"/>
  <c r="N197" i="4" s="1"/>
  <c r="AI197" i="4" s="1"/>
  <c r="AJ197" i="4" s="1"/>
  <c r="F196" i="4"/>
  <c r="K196" i="4" s="1"/>
  <c r="Z196" i="4" s="1"/>
  <c r="AA196" i="4" s="1"/>
  <c r="H193" i="4"/>
  <c r="M193" i="4" s="1"/>
  <c r="AF193" i="4" s="1"/>
  <c r="AG193" i="4" s="1"/>
  <c r="F139" i="4"/>
  <c r="K139" i="4" s="1"/>
  <c r="Z139" i="4" s="1"/>
  <c r="AA139" i="4" s="1"/>
  <c r="E135" i="4"/>
  <c r="J135" i="4" s="1"/>
  <c r="W135" i="4" s="1"/>
  <c r="X135" i="4" s="1"/>
  <c r="G81" i="4"/>
  <c r="L81" i="4" s="1"/>
  <c r="AC81" i="4" s="1"/>
  <c r="AD81" i="4" s="1"/>
  <c r="I20" i="4"/>
  <c r="N20" i="4" s="1"/>
  <c r="E16" i="4"/>
  <c r="J16" i="4" s="1"/>
  <c r="W16" i="4" s="1"/>
  <c r="X16" i="4" s="1"/>
  <c r="E418" i="3"/>
  <c r="J418" i="3" s="1"/>
  <c r="W418" i="3" s="1"/>
  <c r="X418" i="3" s="1"/>
  <c r="H371" i="3"/>
  <c r="M371" i="3" s="1"/>
  <c r="AF371" i="3" s="1"/>
  <c r="AG371" i="3" s="1"/>
  <c r="E369" i="3"/>
  <c r="J369" i="3" s="1"/>
  <c r="W369" i="3" s="1"/>
  <c r="X369" i="3" s="1"/>
  <c r="G329" i="3"/>
  <c r="L329" i="3" s="1"/>
  <c r="AC329" i="3" s="1"/>
  <c r="AD329" i="3" s="1"/>
  <c r="E325" i="3"/>
  <c r="J325" i="3" s="1"/>
  <c r="W325" i="3" s="1"/>
  <c r="X325" i="3" s="1"/>
  <c r="F284" i="3"/>
  <c r="K284" i="3" s="1"/>
  <c r="Z284" i="3" s="1"/>
  <c r="AA284" i="3" s="1"/>
  <c r="F281" i="3"/>
  <c r="K281" i="3" s="1"/>
  <c r="Z281" i="3" s="1"/>
  <c r="AA281" i="3" s="1"/>
  <c r="F279" i="3"/>
  <c r="K279" i="3" s="1"/>
  <c r="Z279" i="3" s="1"/>
  <c r="AA279" i="3" s="1"/>
  <c r="F239" i="3"/>
  <c r="K239" i="3" s="1"/>
  <c r="Z239" i="3" s="1"/>
  <c r="AA239" i="3" s="1"/>
  <c r="E236" i="3"/>
  <c r="J236" i="3" s="1"/>
  <c r="W236" i="3" s="1"/>
  <c r="X236" i="3" s="1"/>
  <c r="G194" i="3"/>
  <c r="L194" i="3" s="1"/>
  <c r="AC194" i="3" s="1"/>
  <c r="AD194" i="3" s="1"/>
  <c r="F190" i="3"/>
  <c r="K190" i="3" s="1"/>
  <c r="Z190" i="3" s="1"/>
  <c r="AA190" i="3" s="1"/>
  <c r="I148" i="3"/>
  <c r="N148" i="3" s="1"/>
  <c r="AI148" i="3" s="1"/>
  <c r="AJ148" i="3" s="1"/>
  <c r="E148" i="3"/>
  <c r="J148" i="3" s="1"/>
  <c r="W148" i="3" s="1"/>
  <c r="X148" i="3" s="1"/>
  <c r="H145" i="3"/>
  <c r="M145" i="3" s="1"/>
  <c r="AF145" i="3" s="1"/>
  <c r="AG145" i="3" s="1"/>
  <c r="G105" i="3"/>
  <c r="L105" i="3" s="1"/>
  <c r="AC105" i="3" s="1"/>
  <c r="AD105" i="3" s="1"/>
  <c r="E101" i="3"/>
  <c r="J101" i="3" s="1"/>
  <c r="W101" i="3" s="1"/>
  <c r="X101" i="3" s="1"/>
  <c r="I99" i="3"/>
  <c r="N99" i="3" s="1"/>
  <c r="AI99" i="3" s="1"/>
  <c r="AJ99" i="3" s="1"/>
  <c r="G61" i="3"/>
  <c r="L61" i="3" s="1"/>
  <c r="AC61" i="3" s="1"/>
  <c r="AD61" i="3" s="1"/>
  <c r="I57" i="3"/>
  <c r="N57" i="3" s="1"/>
  <c r="AI57" i="3" s="1"/>
  <c r="AJ57" i="3" s="1"/>
  <c r="I56" i="3"/>
  <c r="N56" i="3" s="1"/>
  <c r="AI56" i="3" s="1"/>
  <c r="AJ56" i="3" s="1"/>
  <c r="E55" i="3"/>
  <c r="J55" i="3" s="1"/>
  <c r="W55" i="3" s="1"/>
  <c r="X55" i="3" s="1"/>
  <c r="H16" i="3"/>
  <c r="M16" i="3" s="1"/>
  <c r="AF16" i="3" s="1"/>
  <c r="AG16" i="3" s="1"/>
  <c r="H15" i="3"/>
  <c r="M15" i="3" s="1"/>
  <c r="AF15" i="3" s="1"/>
  <c r="AG15" i="3" s="1"/>
  <c r="H12" i="3"/>
  <c r="M12" i="3" s="1"/>
  <c r="AF12" i="3" s="1"/>
  <c r="AG12" i="3" s="1"/>
  <c r="G432" i="4"/>
  <c r="L432" i="4" s="1"/>
  <c r="AC432" i="4" s="1"/>
  <c r="AD432" i="4" s="1"/>
  <c r="H375" i="4"/>
  <c r="M375" i="4" s="1"/>
  <c r="AF375" i="4" s="1"/>
  <c r="AG375" i="4" s="1"/>
  <c r="F374" i="4"/>
  <c r="K374" i="4" s="1"/>
  <c r="Z374" i="4" s="1"/>
  <c r="AA374" i="4" s="1"/>
  <c r="G371" i="4"/>
  <c r="L371" i="4" s="1"/>
  <c r="AC371" i="4" s="1"/>
  <c r="AD371" i="4" s="1"/>
  <c r="I370" i="4"/>
  <c r="N370" i="4" s="1"/>
  <c r="AI370" i="4" s="1"/>
  <c r="AJ370" i="4" s="1"/>
  <c r="H316" i="4"/>
  <c r="M316" i="4" s="1"/>
  <c r="AF316" i="4" s="1"/>
  <c r="AG316" i="4" s="1"/>
  <c r="H314" i="4"/>
  <c r="M314" i="4" s="1"/>
  <c r="AF314" i="4" s="1"/>
  <c r="AG314" i="4" s="1"/>
  <c r="G253" i="4"/>
  <c r="L253" i="4" s="1"/>
  <c r="AC253" i="4" s="1"/>
  <c r="AD253" i="4" s="1"/>
  <c r="E251" i="4"/>
  <c r="J251" i="4" s="1"/>
  <c r="W251" i="4" s="1"/>
  <c r="X251" i="4" s="1"/>
  <c r="H198" i="4"/>
  <c r="M198" i="4" s="1"/>
  <c r="AF198" i="4" s="1"/>
  <c r="AG198" i="4" s="1"/>
  <c r="E197" i="4"/>
  <c r="J197" i="4" s="1"/>
  <c r="W197" i="4" s="1"/>
  <c r="X197" i="4" s="1"/>
  <c r="H196" i="4"/>
  <c r="M196" i="4" s="1"/>
  <c r="AF196" i="4" s="1"/>
  <c r="AG196" i="4" s="1"/>
  <c r="I194" i="4"/>
  <c r="N194" i="4" s="1"/>
  <c r="AI194" i="4" s="1"/>
  <c r="AJ194" i="4" s="1"/>
  <c r="I193" i="4"/>
  <c r="N193" i="4" s="1"/>
  <c r="AI193" i="4" s="1"/>
  <c r="AJ193" i="4" s="1"/>
  <c r="G139" i="4"/>
  <c r="L139" i="4" s="1"/>
  <c r="AC139" i="4" s="1"/>
  <c r="AD139" i="4" s="1"/>
  <c r="H138" i="4"/>
  <c r="M138" i="4" s="1"/>
  <c r="AF138" i="4" s="1"/>
  <c r="AG138" i="4" s="1"/>
  <c r="H137" i="4"/>
  <c r="M137" i="4" s="1"/>
  <c r="AF137" i="4" s="1"/>
  <c r="AG137" i="4" s="1"/>
  <c r="F135" i="4"/>
  <c r="K135" i="4" s="1"/>
  <c r="Z135" i="4" s="1"/>
  <c r="AA135" i="4" s="1"/>
  <c r="F134" i="4"/>
  <c r="K134" i="4" s="1"/>
  <c r="Z134" i="4" s="1"/>
  <c r="AA134" i="4" s="1"/>
  <c r="H133" i="4"/>
  <c r="M133" i="4" s="1"/>
  <c r="AF133" i="4" s="1"/>
  <c r="AG133" i="4" s="1"/>
  <c r="H81" i="4"/>
  <c r="M81" i="4" s="1"/>
  <c r="AF81" i="4" s="1"/>
  <c r="AG81" i="4" s="1"/>
  <c r="I80" i="4"/>
  <c r="N80" i="4" s="1"/>
  <c r="AI80" i="4" s="1"/>
  <c r="AJ80" i="4" s="1"/>
  <c r="I79" i="4"/>
  <c r="N79" i="4" s="1"/>
  <c r="AI79" i="4" s="1"/>
  <c r="AJ79" i="4" s="1"/>
  <c r="E77" i="4"/>
  <c r="J77" i="4" s="1"/>
  <c r="E76" i="4"/>
  <c r="J76" i="4" s="1"/>
  <c r="W76" i="4" s="1"/>
  <c r="X76" i="4" s="1"/>
  <c r="F75" i="4"/>
  <c r="K75" i="4" s="1"/>
  <c r="Z75" i="4" s="1"/>
  <c r="AA75" i="4" s="1"/>
  <c r="I22" i="4"/>
  <c r="N22" i="4" s="1"/>
  <c r="AI22" i="4" s="1"/>
  <c r="AJ22" i="4" s="1"/>
  <c r="E21" i="4"/>
  <c r="J21" i="4" s="1"/>
  <c r="W21" i="4" s="1"/>
  <c r="X21" i="4" s="1"/>
  <c r="E20" i="4"/>
  <c r="J20" i="4" s="1"/>
  <c r="W20" i="4" s="1"/>
  <c r="X20" i="4" s="1"/>
  <c r="E18" i="4"/>
  <c r="J18" i="4" s="1"/>
  <c r="W18" i="4" s="1"/>
  <c r="X18" i="4" s="1"/>
  <c r="G16" i="4"/>
  <c r="L16" i="4" s="1"/>
  <c r="AC16" i="4" s="1"/>
  <c r="AD16" i="4" s="1"/>
  <c r="F420" i="3"/>
  <c r="K420" i="3" s="1"/>
  <c r="Z420" i="3" s="1"/>
  <c r="AA420" i="3" s="1"/>
  <c r="G419" i="3"/>
  <c r="L419" i="3" s="1"/>
  <c r="AC419" i="3" s="1"/>
  <c r="AD419" i="3" s="1"/>
  <c r="F418" i="3"/>
  <c r="K418" i="3" s="1"/>
  <c r="Z418" i="3" s="1"/>
  <c r="AA418" i="3" s="1"/>
  <c r="F416" i="3"/>
  <c r="K416" i="3" s="1"/>
  <c r="Z416" i="3" s="1"/>
  <c r="AA416" i="3" s="1"/>
  <c r="H415" i="3"/>
  <c r="M415" i="3" s="1"/>
  <c r="AF415" i="3" s="1"/>
  <c r="AG415" i="3" s="1"/>
  <c r="F414" i="3"/>
  <c r="K414" i="3" s="1"/>
  <c r="Z414" i="3" s="1"/>
  <c r="AA414" i="3" s="1"/>
  <c r="I375" i="3"/>
  <c r="N375" i="3" s="1"/>
  <c r="AI375" i="3" s="1"/>
  <c r="AJ375" i="3" s="1"/>
  <c r="F374" i="3"/>
  <c r="K374" i="3" s="1"/>
  <c r="Z374" i="3" s="1"/>
  <c r="AA374" i="3" s="1"/>
  <c r="F373" i="3"/>
  <c r="K373" i="3" s="1"/>
  <c r="Z373" i="3" s="1"/>
  <c r="AA373" i="3" s="1"/>
  <c r="I371" i="3"/>
  <c r="N371" i="3" s="1"/>
  <c r="AI371" i="3" s="1"/>
  <c r="AJ371" i="3" s="1"/>
  <c r="E370" i="3"/>
  <c r="J370" i="3" s="1"/>
  <c r="W370" i="3" s="1"/>
  <c r="X370" i="3" s="1"/>
  <c r="G369" i="3"/>
  <c r="L369" i="3" s="1"/>
  <c r="AC369" i="3" s="1"/>
  <c r="AD369" i="3" s="1"/>
  <c r="G330" i="3"/>
  <c r="L330" i="3" s="1"/>
  <c r="AC330" i="3" s="1"/>
  <c r="AD330" i="3" s="1"/>
  <c r="I329" i="3"/>
  <c r="N329" i="3" s="1"/>
  <c r="AI329" i="3" s="1"/>
  <c r="AJ329" i="3" s="1"/>
  <c r="E328" i="3"/>
  <c r="J328" i="3" s="1"/>
  <c r="W328" i="3" s="1"/>
  <c r="X328" i="3" s="1"/>
  <c r="E326" i="3"/>
  <c r="J326" i="3" s="1"/>
  <c r="W326" i="3" s="1"/>
  <c r="X326" i="3" s="1"/>
  <c r="F325" i="3"/>
  <c r="K325" i="3" s="1"/>
  <c r="Z325" i="3" s="1"/>
  <c r="AA325" i="3" s="1"/>
  <c r="G324" i="3"/>
  <c r="L324" i="3" s="1"/>
  <c r="AC324" i="3" s="1"/>
  <c r="AD324" i="3" s="1"/>
  <c r="G284" i="3"/>
  <c r="L284" i="3" s="1"/>
  <c r="AC284" i="3" s="1"/>
  <c r="AD284" i="3" s="1"/>
  <c r="H281" i="3"/>
  <c r="M281" i="3" s="1"/>
  <c r="AF281" i="3" s="1"/>
  <c r="AG281" i="3" s="1"/>
  <c r="H280" i="3"/>
  <c r="M280" i="3" s="1"/>
  <c r="AF280" i="3" s="1"/>
  <c r="AG280" i="3" s="1"/>
  <c r="H279" i="3"/>
  <c r="M279" i="3" s="1"/>
  <c r="AF279" i="3" s="1"/>
  <c r="AG279" i="3" s="1"/>
  <c r="H240" i="3"/>
  <c r="M240" i="3" s="1"/>
  <c r="AF240" i="3" s="1"/>
  <c r="AG240" i="3" s="1"/>
  <c r="H239" i="3"/>
  <c r="M239" i="3" s="1"/>
  <c r="AF239" i="3" s="1"/>
  <c r="AG239" i="3" s="1"/>
  <c r="H238" i="3"/>
  <c r="M238" i="3" s="1"/>
  <c r="AF238" i="3" s="1"/>
  <c r="AG238" i="3" s="1"/>
  <c r="F236" i="3"/>
  <c r="K236" i="3" s="1"/>
  <c r="Z236" i="3" s="1"/>
  <c r="AA236" i="3" s="1"/>
  <c r="H235" i="3"/>
  <c r="M235" i="3" s="1"/>
  <c r="AF235" i="3" s="1"/>
  <c r="AG235" i="3" s="1"/>
  <c r="I234" i="3"/>
  <c r="N234" i="3" s="1"/>
  <c r="AI234" i="3" s="1"/>
  <c r="AJ234" i="3" s="1"/>
  <c r="F195" i="3"/>
  <c r="K195" i="3" s="1"/>
  <c r="Z195" i="3" s="1"/>
  <c r="AA195" i="3" s="1"/>
  <c r="H194" i="3"/>
  <c r="M194" i="3" s="1"/>
  <c r="AF194" i="3" s="1"/>
  <c r="AG194" i="3" s="1"/>
  <c r="F193" i="3"/>
  <c r="K193" i="3" s="1"/>
  <c r="Z193" i="3" s="1"/>
  <c r="AA193" i="3" s="1"/>
  <c r="G191" i="3"/>
  <c r="L191" i="3" s="1"/>
  <c r="AC191" i="3" s="1"/>
  <c r="AD191" i="3" s="1"/>
  <c r="G190" i="3"/>
  <c r="L190" i="3" s="1"/>
  <c r="AC190" i="3" s="1"/>
  <c r="AD190" i="3" s="1"/>
  <c r="F189" i="3"/>
  <c r="K189" i="3" s="1"/>
  <c r="Z189" i="3" s="1"/>
  <c r="AA189" i="3" s="1"/>
  <c r="G150" i="3"/>
  <c r="L150" i="3" s="1"/>
  <c r="AC150" i="3" s="1"/>
  <c r="AD150" i="3" s="1"/>
  <c r="H149" i="3"/>
  <c r="M149" i="3" s="1"/>
  <c r="AF149" i="3" s="1"/>
  <c r="AG149" i="3" s="1"/>
  <c r="F148" i="3"/>
  <c r="K148" i="3" s="1"/>
  <c r="Z148" i="3" s="1"/>
  <c r="AA148" i="3" s="1"/>
  <c r="F146" i="3"/>
  <c r="K146" i="3" s="1"/>
  <c r="Z146" i="3" s="1"/>
  <c r="AA146" i="3" s="1"/>
  <c r="I145" i="3"/>
  <c r="N145" i="3" s="1"/>
  <c r="AI145" i="3" s="1"/>
  <c r="AJ145" i="3" s="1"/>
  <c r="E145" i="3"/>
  <c r="J145" i="3" s="1"/>
  <c r="W145" i="3" s="1"/>
  <c r="X145" i="3" s="1"/>
  <c r="H144" i="3"/>
  <c r="M144" i="3" s="1"/>
  <c r="AF144" i="3" s="1"/>
  <c r="AG144" i="3" s="1"/>
  <c r="H105" i="3"/>
  <c r="M105" i="3" s="1"/>
  <c r="AF105" i="3" s="1"/>
  <c r="AG105" i="3" s="1"/>
  <c r="H104" i="3"/>
  <c r="M104" i="3" s="1"/>
  <c r="AF104" i="3" s="1"/>
  <c r="AG104" i="3" s="1"/>
  <c r="H103" i="3"/>
  <c r="M103" i="3" s="1"/>
  <c r="AF103" i="3" s="1"/>
  <c r="AG103" i="3" s="1"/>
  <c r="F101" i="3"/>
  <c r="K101" i="3" s="1"/>
  <c r="Z101" i="3" s="1"/>
  <c r="AA101" i="3" s="1"/>
  <c r="H100" i="3"/>
  <c r="M100" i="3" s="1"/>
  <c r="AF100" i="3" s="1"/>
  <c r="AG100" i="3" s="1"/>
  <c r="F99" i="3"/>
  <c r="K99" i="3" s="1"/>
  <c r="Z99" i="3" s="1"/>
  <c r="AA99" i="3" s="1"/>
  <c r="H61" i="3"/>
  <c r="M61" i="3" s="1"/>
  <c r="AF61" i="3" s="1"/>
  <c r="AG61" i="3" s="1"/>
  <c r="F60" i="3"/>
  <c r="K60" i="3" s="1"/>
  <c r="Z60" i="3" s="1"/>
  <c r="AA60" i="3" s="1"/>
  <c r="H59" i="3"/>
  <c r="M59" i="3" s="1"/>
  <c r="AF59" i="3" s="1"/>
  <c r="AG59" i="3" s="1"/>
  <c r="F57" i="3"/>
  <c r="K57" i="3" s="1"/>
  <c r="Z57" i="3" s="1"/>
  <c r="AA57" i="3" s="1"/>
  <c r="F56" i="3"/>
  <c r="K56" i="3" s="1"/>
  <c r="Z56" i="3" s="1"/>
  <c r="AA56" i="3" s="1"/>
  <c r="F55" i="3"/>
  <c r="K55" i="3" s="1"/>
  <c r="Z55" i="3" s="1"/>
  <c r="AA55" i="3" s="1"/>
  <c r="E17" i="3"/>
  <c r="J17" i="3" s="1"/>
  <c r="W17" i="3" s="1"/>
  <c r="X17" i="3" s="1"/>
  <c r="I15" i="3"/>
  <c r="N15" i="3" s="1"/>
  <c r="AI15" i="3" s="1"/>
  <c r="AJ15" i="3" s="1"/>
  <c r="E12" i="3"/>
  <c r="J12" i="3" s="1"/>
  <c r="W12" i="3" s="1"/>
  <c r="X12" i="3" s="1"/>
  <c r="G430" i="4"/>
  <c r="L430" i="4" s="1"/>
  <c r="AC430" i="4" s="1"/>
  <c r="AD430" i="4" s="1"/>
  <c r="E371" i="4"/>
  <c r="J371" i="4" s="1"/>
  <c r="W371" i="4" s="1"/>
  <c r="X371" i="4" s="1"/>
  <c r="G370" i="4"/>
  <c r="L370" i="4" s="1"/>
  <c r="AC370" i="4" s="1"/>
  <c r="AD370" i="4" s="1"/>
  <c r="F314" i="4"/>
  <c r="K314" i="4" s="1"/>
  <c r="Z314" i="4" s="1"/>
  <c r="AA314" i="4" s="1"/>
  <c r="I311" i="4"/>
  <c r="N311" i="4" s="1"/>
  <c r="AI311" i="4" s="1"/>
  <c r="AJ311" i="4" s="1"/>
  <c r="I256" i="4"/>
  <c r="N256" i="4" s="1"/>
  <c r="AI256" i="4" s="1"/>
  <c r="AJ256" i="4" s="1"/>
  <c r="E253" i="4"/>
  <c r="J253" i="4" s="1"/>
  <c r="W253" i="4" s="1"/>
  <c r="X253" i="4" s="1"/>
  <c r="H252" i="4"/>
  <c r="M252" i="4" s="1"/>
  <c r="AF252" i="4" s="1"/>
  <c r="AG252" i="4" s="1"/>
  <c r="G198" i="4"/>
  <c r="L198" i="4" s="1"/>
  <c r="AC198" i="4" s="1"/>
  <c r="AD198" i="4" s="1"/>
  <c r="H194" i="4"/>
  <c r="M194" i="4" s="1"/>
  <c r="AF194" i="4" s="1"/>
  <c r="AG194" i="4" s="1"/>
  <c r="H192" i="4"/>
  <c r="M192" i="4" s="1"/>
  <c r="AF192" i="4" s="1"/>
  <c r="AG192" i="4" s="1"/>
  <c r="F138" i="4"/>
  <c r="K138" i="4" s="1"/>
  <c r="Z138" i="4" s="1"/>
  <c r="AA138" i="4" s="1"/>
  <c r="G133" i="4"/>
  <c r="L133" i="4" s="1"/>
  <c r="AC133" i="4" s="1"/>
  <c r="AD133" i="4" s="1"/>
  <c r="G80" i="4"/>
  <c r="L80" i="4" s="1"/>
  <c r="AC80" i="4" s="1"/>
  <c r="AD80" i="4" s="1"/>
  <c r="I76" i="4"/>
  <c r="N76" i="4" s="1"/>
  <c r="AI76" i="4" s="1"/>
  <c r="AJ76" i="4" s="1"/>
  <c r="E75" i="4"/>
  <c r="J75" i="4" s="1"/>
  <c r="W75" i="4" s="1"/>
  <c r="X75" i="4" s="1"/>
  <c r="I21" i="4"/>
  <c r="N21" i="4" s="1"/>
  <c r="AI21" i="4" s="1"/>
  <c r="AJ21" i="4" s="1"/>
  <c r="I18" i="4"/>
  <c r="N18" i="4" s="1"/>
  <c r="AI18" i="4" s="1"/>
  <c r="AJ18" i="4" s="1"/>
  <c r="E420" i="3"/>
  <c r="J420" i="3" s="1"/>
  <c r="W420" i="3" s="1"/>
  <c r="X420" i="3" s="1"/>
  <c r="H375" i="3"/>
  <c r="M375" i="3" s="1"/>
  <c r="AF375" i="3" s="1"/>
  <c r="AG375" i="3" s="1"/>
  <c r="F330" i="3"/>
  <c r="K330" i="3" s="1"/>
  <c r="Z330" i="3" s="1"/>
  <c r="AA330" i="3" s="1"/>
  <c r="E324" i="3"/>
  <c r="J324" i="3" s="1"/>
  <c r="W324" i="3" s="1"/>
  <c r="X324" i="3" s="1"/>
  <c r="H285" i="3"/>
  <c r="M285" i="3" s="1"/>
  <c r="AF285" i="3" s="1"/>
  <c r="AG285" i="3" s="1"/>
  <c r="G280" i="3"/>
  <c r="L280" i="3" s="1"/>
  <c r="AC280" i="3" s="1"/>
  <c r="AD280" i="3" s="1"/>
  <c r="G240" i="3"/>
  <c r="L240" i="3" s="1"/>
  <c r="AC240" i="3" s="1"/>
  <c r="AD240" i="3" s="1"/>
  <c r="H234" i="3"/>
  <c r="M234" i="3" s="1"/>
  <c r="AF234" i="3" s="1"/>
  <c r="AG234" i="3" s="1"/>
  <c r="E191" i="3"/>
  <c r="J191" i="3" s="1"/>
  <c r="W191" i="3" s="1"/>
  <c r="X191" i="3" s="1"/>
  <c r="E150" i="3"/>
  <c r="J150" i="3" s="1"/>
  <c r="W150" i="3" s="1"/>
  <c r="X150" i="3" s="1"/>
  <c r="E146" i="3"/>
  <c r="J146" i="3" s="1"/>
  <c r="W146" i="3" s="1"/>
  <c r="X146" i="3" s="1"/>
  <c r="G103" i="3"/>
  <c r="L103" i="3" s="1"/>
  <c r="AC103" i="3" s="1"/>
  <c r="AD103" i="3" s="1"/>
  <c r="I101" i="3"/>
  <c r="N101" i="3" s="1"/>
  <c r="AI101" i="3" s="1"/>
  <c r="AJ101" i="3" s="1"/>
  <c r="E99" i="3"/>
  <c r="J99" i="3" s="1"/>
  <c r="W99" i="3" s="1"/>
  <c r="X99" i="3" s="1"/>
  <c r="E60" i="3"/>
  <c r="J60" i="3" s="1"/>
  <c r="W60" i="3" s="1"/>
  <c r="X60" i="3" s="1"/>
  <c r="E57" i="3"/>
  <c r="J57" i="3" s="1"/>
  <c r="W57" i="3" s="1"/>
  <c r="X57" i="3" s="1"/>
  <c r="I55" i="3"/>
  <c r="N55" i="3" s="1"/>
  <c r="AI55" i="3" s="1"/>
  <c r="AJ55" i="3" s="1"/>
  <c r="H17" i="3"/>
  <c r="M17" i="3" s="1"/>
  <c r="AF17" i="3" s="1"/>
  <c r="AG17" i="3" s="1"/>
  <c r="E13" i="3"/>
  <c r="J13" i="3" s="1"/>
  <c r="W13" i="3" s="1"/>
  <c r="X13" i="3" s="1"/>
  <c r="G11" i="3"/>
  <c r="L11" i="3" s="1"/>
  <c r="AC11" i="3" s="1"/>
  <c r="AD11" i="3" s="1"/>
  <c r="E434" i="4"/>
  <c r="J434" i="4" s="1"/>
  <c r="W434" i="4" s="1"/>
  <c r="X434" i="4" s="1"/>
  <c r="F433" i="4"/>
  <c r="K433" i="4" s="1"/>
  <c r="Z433" i="4" s="1"/>
  <c r="AA433" i="4" s="1"/>
  <c r="E428" i="4"/>
  <c r="J428" i="4" s="1"/>
  <c r="W428" i="4" s="1"/>
  <c r="X428" i="4" s="1"/>
  <c r="H373" i="4"/>
  <c r="M373" i="4" s="1"/>
  <c r="AF373" i="4" s="1"/>
  <c r="AG373" i="4" s="1"/>
  <c r="E370" i="4"/>
  <c r="J370" i="4" s="1"/>
  <c r="W370" i="4" s="1"/>
  <c r="X370" i="4" s="1"/>
  <c r="G369" i="4"/>
  <c r="L369" i="4" s="1"/>
  <c r="AC369" i="4" s="1"/>
  <c r="AD369" i="4" s="1"/>
  <c r="H315" i="4"/>
  <c r="M315" i="4" s="1"/>
  <c r="AF315" i="4" s="1"/>
  <c r="AG315" i="4" s="1"/>
  <c r="H312" i="4"/>
  <c r="M312" i="4" s="1"/>
  <c r="AF312" i="4" s="1"/>
  <c r="AG312" i="4" s="1"/>
  <c r="G311" i="4"/>
  <c r="L311" i="4" s="1"/>
  <c r="AC311" i="4" s="1"/>
  <c r="AD311" i="4" s="1"/>
  <c r="H310" i="4"/>
  <c r="M310" i="4" s="1"/>
  <c r="AF310" i="4" s="1"/>
  <c r="AG310" i="4" s="1"/>
  <c r="G257" i="4"/>
  <c r="L257" i="4" s="1"/>
  <c r="AC257" i="4" s="1"/>
  <c r="AD257" i="4" s="1"/>
  <c r="G256" i="4"/>
  <c r="L256" i="4" s="1"/>
  <c r="AC256" i="4" s="1"/>
  <c r="AD256" i="4" s="1"/>
  <c r="G255" i="4"/>
  <c r="L255" i="4" s="1"/>
  <c r="AC255" i="4" s="1"/>
  <c r="AD255" i="4" s="1"/>
  <c r="F252" i="4"/>
  <c r="K252" i="4" s="1"/>
  <c r="Z252" i="4" s="1"/>
  <c r="AA252" i="4" s="1"/>
  <c r="I251" i="4"/>
  <c r="N251" i="4" s="1"/>
  <c r="AI251" i="4" s="1"/>
  <c r="AJ251" i="4" s="1"/>
  <c r="F198" i="4"/>
  <c r="K198" i="4" s="1"/>
  <c r="Z198" i="4" s="1"/>
  <c r="AA198" i="4" s="1"/>
  <c r="H197" i="4"/>
  <c r="M197" i="4" s="1"/>
  <c r="AF197" i="4" s="1"/>
  <c r="AG197" i="4" s="1"/>
  <c r="E196" i="4"/>
  <c r="J196" i="4" s="1"/>
  <c r="W196" i="4" s="1"/>
  <c r="X196" i="4" s="1"/>
  <c r="F194" i="4"/>
  <c r="K194" i="4" s="1"/>
  <c r="Z194" i="4" s="1"/>
  <c r="AA194" i="4" s="1"/>
  <c r="G193" i="4"/>
  <c r="L193" i="4" s="1"/>
  <c r="AC193" i="4" s="1"/>
  <c r="AD193" i="4" s="1"/>
  <c r="G192" i="4"/>
  <c r="L192" i="4" s="1"/>
  <c r="AC192" i="4" s="1"/>
  <c r="AD192" i="4" s="1"/>
  <c r="E139" i="4"/>
  <c r="J139" i="4" s="1"/>
  <c r="W139" i="4" s="1"/>
  <c r="X139" i="4" s="1"/>
  <c r="E138" i="4"/>
  <c r="J138" i="4" s="1"/>
  <c r="W138" i="4" s="1"/>
  <c r="X138" i="4" s="1"/>
  <c r="E137" i="4"/>
  <c r="J137" i="4" s="1"/>
  <c r="W137" i="4" s="1"/>
  <c r="X137" i="4" s="1"/>
  <c r="I135" i="4"/>
  <c r="N135" i="4" s="1"/>
  <c r="AI135" i="4" s="1"/>
  <c r="AJ135" i="4" s="1"/>
  <c r="H134" i="4"/>
  <c r="M134" i="4" s="1"/>
  <c r="AF134" i="4" s="1"/>
  <c r="AG134" i="4" s="1"/>
  <c r="F133" i="4"/>
  <c r="K133" i="4" s="1"/>
  <c r="Z133" i="4" s="1"/>
  <c r="AA133" i="4" s="1"/>
  <c r="E81" i="4"/>
  <c r="J81" i="4" s="1"/>
  <c r="W81" i="4" s="1"/>
  <c r="X81" i="4" s="1"/>
  <c r="F80" i="4"/>
  <c r="K80" i="4" s="1"/>
  <c r="Z80" i="4" s="1"/>
  <c r="AA80" i="4" s="1"/>
  <c r="G79" i="4"/>
  <c r="L79" i="4" s="1"/>
  <c r="AC79" i="4" s="1"/>
  <c r="AD79" i="4" s="1"/>
  <c r="G77" i="4"/>
  <c r="L77" i="4" s="1"/>
  <c r="AC77" i="4" s="1"/>
  <c r="AD77" i="4" s="1"/>
  <c r="H76" i="4"/>
  <c r="M76" i="4" s="1"/>
  <c r="AF76" i="4" s="1"/>
  <c r="AG76" i="4" s="1"/>
  <c r="I75" i="4"/>
  <c r="N75" i="4" s="1"/>
  <c r="AI75" i="4" s="1"/>
  <c r="AJ75" i="4" s="1"/>
  <c r="G22" i="4"/>
  <c r="L22" i="4" s="1"/>
  <c r="AC22" i="4" s="1"/>
  <c r="AD22" i="4" s="1"/>
  <c r="G21" i="4"/>
  <c r="L21" i="4" s="1"/>
  <c r="AC21" i="4" s="1"/>
  <c r="AD21" i="4" s="1"/>
  <c r="H20" i="4"/>
  <c r="M20" i="4" s="1"/>
  <c r="AF20" i="4" s="1"/>
  <c r="AG20" i="4" s="1"/>
  <c r="G18" i="4"/>
  <c r="L18" i="4" s="1"/>
  <c r="AC18" i="4" s="1"/>
  <c r="AD18" i="4" s="1"/>
  <c r="G17" i="4"/>
  <c r="L17" i="4" s="1"/>
  <c r="AC17" i="4" s="1"/>
  <c r="AD17" i="4" s="1"/>
  <c r="I16" i="4"/>
  <c r="N16" i="4" s="1"/>
  <c r="AI16" i="4" s="1"/>
  <c r="AJ16" i="4" s="1"/>
  <c r="I420" i="3"/>
  <c r="N420" i="3" s="1"/>
  <c r="AI420" i="3" s="1"/>
  <c r="AJ420" i="3" s="1"/>
  <c r="I418" i="3"/>
  <c r="N418" i="3" s="1"/>
  <c r="AI418" i="3" s="1"/>
  <c r="AJ418" i="3" s="1"/>
  <c r="H416" i="3"/>
  <c r="M416" i="3" s="1"/>
  <c r="AF416" i="3" s="1"/>
  <c r="AG416" i="3" s="1"/>
  <c r="F415" i="3"/>
  <c r="K415" i="3" s="1"/>
  <c r="Z415" i="3" s="1"/>
  <c r="AA415" i="3" s="1"/>
  <c r="H414" i="3"/>
  <c r="M414" i="3" s="1"/>
  <c r="AF414" i="3" s="1"/>
  <c r="AG414" i="3" s="1"/>
  <c r="G375" i="3"/>
  <c r="L375" i="3" s="1"/>
  <c r="AC375" i="3" s="1"/>
  <c r="AD375" i="3" s="1"/>
  <c r="H374" i="3"/>
  <c r="M374" i="3" s="1"/>
  <c r="AF374" i="3" s="1"/>
  <c r="AG374" i="3" s="1"/>
  <c r="I373" i="3"/>
  <c r="N373" i="3" s="1"/>
  <c r="AI373" i="3" s="1"/>
  <c r="AJ373" i="3" s="1"/>
  <c r="G371" i="3"/>
  <c r="L371" i="3" s="1"/>
  <c r="AC371" i="3" s="1"/>
  <c r="AD371" i="3" s="1"/>
  <c r="H370" i="3"/>
  <c r="M370" i="3" s="1"/>
  <c r="AF370" i="3" s="1"/>
  <c r="AG370" i="3" s="1"/>
  <c r="I369" i="3"/>
  <c r="N369" i="3" s="1"/>
  <c r="AI369" i="3" s="1"/>
  <c r="AJ369" i="3" s="1"/>
  <c r="E330" i="3"/>
  <c r="J330" i="3" s="1"/>
  <c r="W330" i="3" s="1"/>
  <c r="X330" i="3" s="1"/>
  <c r="F329" i="3"/>
  <c r="K329" i="3" s="1"/>
  <c r="Z329" i="3" s="1"/>
  <c r="AA329" i="3" s="1"/>
  <c r="G328" i="3"/>
  <c r="L328" i="3" s="1"/>
  <c r="AC328" i="3" s="1"/>
  <c r="AD328" i="3" s="1"/>
  <c r="G326" i="3"/>
  <c r="L326" i="3" s="1"/>
  <c r="AC326" i="3" s="1"/>
  <c r="AD326" i="3" s="1"/>
  <c r="I325" i="3"/>
  <c r="N325" i="3" s="1"/>
  <c r="AI325" i="3" s="1"/>
  <c r="AJ325" i="3" s="1"/>
  <c r="I324" i="3"/>
  <c r="N324" i="3" s="1"/>
  <c r="AI324" i="3" s="1"/>
  <c r="AJ324" i="3" s="1"/>
  <c r="G285" i="3"/>
  <c r="L285" i="3" s="1"/>
  <c r="AC285" i="3" s="1"/>
  <c r="AD285" i="3" s="1"/>
  <c r="G283" i="3"/>
  <c r="L283" i="3" s="1"/>
  <c r="AC283" i="3" s="1"/>
  <c r="AD283" i="3" s="1"/>
  <c r="E281" i="3"/>
  <c r="J281" i="3" s="1"/>
  <c r="W281" i="3" s="1"/>
  <c r="X281" i="3" s="1"/>
  <c r="F280" i="3"/>
  <c r="K280" i="3" s="1"/>
  <c r="Z280" i="3" s="1"/>
  <c r="AA280" i="3" s="1"/>
  <c r="E279" i="3"/>
  <c r="J279" i="3" s="1"/>
  <c r="W279" i="3" s="1"/>
  <c r="X279" i="3" s="1"/>
  <c r="F240" i="3"/>
  <c r="K240" i="3" s="1"/>
  <c r="Z240" i="3" s="1"/>
  <c r="AA240" i="3" s="1"/>
  <c r="E239" i="3"/>
  <c r="J239" i="3" s="1"/>
  <c r="W239" i="3" s="1"/>
  <c r="X239" i="3" s="1"/>
  <c r="F238" i="3"/>
  <c r="K238" i="3" s="1"/>
  <c r="Z238" i="3" s="1"/>
  <c r="AA238" i="3" s="1"/>
  <c r="I236" i="3"/>
  <c r="N236" i="3" s="1"/>
  <c r="AI236" i="3" s="1"/>
  <c r="AJ236" i="3" s="1"/>
  <c r="E235" i="3"/>
  <c r="J235" i="3" s="1"/>
  <c r="W235" i="3" s="1"/>
  <c r="X235" i="3" s="1"/>
  <c r="F234" i="3"/>
  <c r="K234" i="3" s="1"/>
  <c r="Z234" i="3" s="1"/>
  <c r="AA234" i="3" s="1"/>
  <c r="H195" i="3"/>
  <c r="M195" i="3" s="1"/>
  <c r="AF195" i="3" s="1"/>
  <c r="AG195" i="3" s="1"/>
  <c r="F194" i="3"/>
  <c r="K194" i="3" s="1"/>
  <c r="Z194" i="3" s="1"/>
  <c r="AA194" i="3" s="1"/>
  <c r="H193" i="3"/>
  <c r="M193" i="3" s="1"/>
  <c r="AF193" i="3" s="1"/>
  <c r="AG193" i="3" s="1"/>
  <c r="I191" i="3"/>
  <c r="N191" i="3" s="1"/>
  <c r="AI191" i="3" s="1"/>
  <c r="AJ191" i="3" s="1"/>
  <c r="I189" i="3"/>
  <c r="N189" i="3" s="1"/>
  <c r="AI189" i="3" s="1"/>
  <c r="AJ189" i="3" s="1"/>
  <c r="I150" i="3"/>
  <c r="N150" i="3" s="1"/>
  <c r="AI150" i="3" s="1"/>
  <c r="AJ150" i="3" s="1"/>
  <c r="E149" i="3"/>
  <c r="J149" i="3" s="1"/>
  <c r="W149" i="3" s="1"/>
  <c r="X149" i="3" s="1"/>
  <c r="H148" i="3"/>
  <c r="M148" i="3" s="1"/>
  <c r="AF148" i="3" s="1"/>
  <c r="AG148" i="3" s="1"/>
  <c r="H146" i="3"/>
  <c r="M146" i="3" s="1"/>
  <c r="AF146" i="3" s="1"/>
  <c r="AG146" i="3" s="1"/>
  <c r="G145" i="3"/>
  <c r="L145" i="3" s="1"/>
  <c r="AC145" i="3" s="1"/>
  <c r="AD145" i="3" s="1"/>
  <c r="F144" i="3"/>
  <c r="K144" i="3" s="1"/>
  <c r="Z144" i="3" s="1"/>
  <c r="AA144" i="3" s="1"/>
  <c r="F105" i="3"/>
  <c r="K105" i="3" s="1"/>
  <c r="Z105" i="3" s="1"/>
  <c r="AA105" i="3" s="1"/>
  <c r="F104" i="3"/>
  <c r="K104" i="3" s="1"/>
  <c r="Z104" i="3" s="1"/>
  <c r="AA104" i="3" s="1"/>
  <c r="F103" i="3"/>
  <c r="K103" i="3" s="1"/>
  <c r="Z103" i="3" s="1"/>
  <c r="AA103" i="3" s="1"/>
  <c r="H101" i="3"/>
  <c r="M101" i="3" s="1"/>
  <c r="AF101" i="3" s="1"/>
  <c r="AG101" i="3" s="1"/>
  <c r="F100" i="3"/>
  <c r="K100" i="3" s="1"/>
  <c r="Z100" i="3" s="1"/>
  <c r="AA100" i="3" s="1"/>
  <c r="H99" i="3"/>
  <c r="M99" i="3" s="1"/>
  <c r="AF99" i="3" s="1"/>
  <c r="AG99" i="3" s="1"/>
  <c r="F61" i="3"/>
  <c r="K61" i="3" s="1"/>
  <c r="Z61" i="3" s="1"/>
  <c r="AA61" i="3" s="1"/>
  <c r="H60" i="3"/>
  <c r="M60" i="3" s="1"/>
  <c r="AF60" i="3" s="1"/>
  <c r="AG60" i="3" s="1"/>
  <c r="F59" i="3"/>
  <c r="K59" i="3" s="1"/>
  <c r="Z59" i="3" s="1"/>
  <c r="AA59" i="3" s="1"/>
  <c r="H57" i="3"/>
  <c r="M57" i="3" s="1"/>
  <c r="AF57" i="3" s="1"/>
  <c r="AG57" i="3" s="1"/>
  <c r="H56" i="3"/>
  <c r="M56" i="3" s="1"/>
  <c r="AF56" i="3" s="1"/>
  <c r="AG56" i="3" s="1"/>
  <c r="H55" i="3"/>
  <c r="M55" i="3" s="1"/>
  <c r="AF55" i="3" s="1"/>
  <c r="AG55" i="3" s="1"/>
  <c r="G17" i="3"/>
  <c r="L17" i="3" s="1"/>
  <c r="AC17" i="3" s="1"/>
  <c r="AD17" i="3" s="1"/>
  <c r="G16" i="3"/>
  <c r="L16" i="3" s="1"/>
  <c r="AC16" i="3" s="1"/>
  <c r="AD16" i="3" s="1"/>
  <c r="G15" i="3"/>
  <c r="L15" i="3" s="1"/>
  <c r="AC15" i="3" s="1"/>
  <c r="AD15" i="3" s="1"/>
  <c r="H13" i="3"/>
  <c r="M13" i="3" s="1"/>
  <c r="AF13" i="3" s="1"/>
  <c r="AG13" i="3" s="1"/>
  <c r="G12" i="3"/>
  <c r="L12" i="3" s="1"/>
  <c r="AC12" i="3" s="1"/>
  <c r="AD12" i="3" s="1"/>
  <c r="F11" i="3"/>
  <c r="K11" i="3" s="1"/>
  <c r="Z11" i="3" s="1"/>
  <c r="AA11" i="3" s="1"/>
  <c r="G13" i="3"/>
  <c r="L13" i="3" s="1"/>
  <c r="AC13" i="3" s="1"/>
  <c r="AD13" i="3" s="1"/>
  <c r="I11" i="3"/>
  <c r="N11" i="3" s="1"/>
  <c r="AI11" i="3" s="1"/>
  <c r="AJ11" i="3" s="1"/>
  <c r="I16" i="3"/>
  <c r="N16" i="3" s="1"/>
  <c r="AI16" i="3" s="1"/>
  <c r="AJ16" i="3" s="1"/>
  <c r="E16" i="3"/>
  <c r="J16" i="3" s="1"/>
  <c r="W16" i="3" s="1"/>
  <c r="X16" i="3" s="1"/>
  <c r="I12" i="3"/>
  <c r="N12" i="3" s="1"/>
  <c r="AI12" i="3" s="1"/>
  <c r="AJ12" i="3" s="1"/>
  <c r="I428" i="4"/>
  <c r="N428" i="4" s="1"/>
  <c r="AI428" i="4" s="1"/>
  <c r="AJ428" i="4" s="1"/>
  <c r="I369" i="4"/>
  <c r="N369" i="4" s="1"/>
  <c r="AI369" i="4" s="1"/>
  <c r="AJ369" i="4" s="1"/>
  <c r="F316" i="4"/>
  <c r="K316" i="4" s="1"/>
  <c r="Z316" i="4" s="1"/>
  <c r="AA316" i="4" s="1"/>
  <c r="I257" i="4"/>
  <c r="N257" i="4" s="1"/>
  <c r="AI257" i="4" s="1"/>
  <c r="AJ257" i="4" s="1"/>
  <c r="G137" i="4"/>
  <c r="L137" i="4" s="1"/>
  <c r="AC137" i="4" s="1"/>
  <c r="AD137" i="4" s="1"/>
  <c r="H79" i="4"/>
  <c r="M79" i="4" s="1"/>
  <c r="AF79" i="4" s="1"/>
  <c r="AG79" i="4" s="1"/>
  <c r="I77" i="4"/>
  <c r="N77" i="4" s="1"/>
  <c r="AI77" i="4" s="1"/>
  <c r="AJ77" i="4" s="1"/>
  <c r="H22" i="4"/>
  <c r="M22" i="4" s="1"/>
  <c r="AF22" i="4" s="1"/>
  <c r="AG22" i="4" s="1"/>
  <c r="H17" i="4"/>
  <c r="M17" i="4" s="1"/>
  <c r="AF17" i="4" s="1"/>
  <c r="AG17" i="4" s="1"/>
  <c r="F419" i="3"/>
  <c r="K419" i="3" s="1"/>
  <c r="Z419" i="3" s="1"/>
  <c r="AA419" i="3" s="1"/>
  <c r="G415" i="3"/>
  <c r="L415" i="3" s="1"/>
  <c r="AC415" i="3" s="1"/>
  <c r="AD415" i="3" s="1"/>
  <c r="E373" i="3"/>
  <c r="J373" i="3" s="1"/>
  <c r="W373" i="3" s="1"/>
  <c r="X373" i="3" s="1"/>
  <c r="I370" i="3"/>
  <c r="N370" i="3" s="1"/>
  <c r="AI370" i="3" s="1"/>
  <c r="AJ370" i="3" s="1"/>
  <c r="I328" i="3"/>
  <c r="N328" i="3" s="1"/>
  <c r="AI328" i="3" s="1"/>
  <c r="AJ328" i="3" s="1"/>
  <c r="I326" i="3"/>
  <c r="N326" i="3" s="1"/>
  <c r="AI326" i="3" s="1"/>
  <c r="AJ326" i="3" s="1"/>
  <c r="H283" i="3"/>
  <c r="M283" i="3" s="1"/>
  <c r="AF283" i="3" s="1"/>
  <c r="AG283" i="3" s="1"/>
  <c r="G238" i="3"/>
  <c r="L238" i="3" s="1"/>
  <c r="AC238" i="3" s="1"/>
  <c r="AD238" i="3" s="1"/>
  <c r="F235" i="3"/>
  <c r="K235" i="3" s="1"/>
  <c r="Z235" i="3" s="1"/>
  <c r="AA235" i="3" s="1"/>
  <c r="E189" i="3"/>
  <c r="J189" i="3" s="1"/>
  <c r="W189" i="3" s="1"/>
  <c r="X189" i="3" s="1"/>
  <c r="G149" i="3"/>
  <c r="L149" i="3" s="1"/>
  <c r="AC149" i="3" s="1"/>
  <c r="AD149" i="3" s="1"/>
  <c r="I146" i="3"/>
  <c r="N146" i="3" s="1"/>
  <c r="AI146" i="3" s="1"/>
  <c r="AJ146" i="3" s="1"/>
  <c r="G144" i="3"/>
  <c r="L144" i="3" s="1"/>
  <c r="AC144" i="3" s="1"/>
  <c r="AD144" i="3" s="1"/>
  <c r="G104" i="3"/>
  <c r="L104" i="3" s="1"/>
  <c r="AC104" i="3" s="1"/>
  <c r="AD104" i="3" s="1"/>
  <c r="G100" i="3"/>
  <c r="L100" i="3" s="1"/>
  <c r="AC100" i="3" s="1"/>
  <c r="AD100" i="3" s="1"/>
  <c r="I60" i="3"/>
  <c r="N60" i="3" s="1"/>
  <c r="AI60" i="3" s="1"/>
  <c r="AJ60" i="3" s="1"/>
  <c r="G59" i="3"/>
  <c r="L59" i="3" s="1"/>
  <c r="AC59" i="3" s="1"/>
  <c r="AD59" i="3" s="1"/>
  <c r="E56" i="3"/>
  <c r="J56" i="3" s="1"/>
  <c r="W56" i="3" s="1"/>
  <c r="X56" i="3" s="1"/>
  <c r="I13" i="3"/>
  <c r="N13" i="3" s="1"/>
  <c r="AI13" i="3" s="1"/>
  <c r="AJ13" i="3" s="1"/>
  <c r="Z327" i="8"/>
  <c r="AA327" i="8" s="1"/>
  <c r="AC373" i="4"/>
  <c r="AD373" i="4" s="1"/>
  <c r="AI550" i="4"/>
  <c r="AJ550" i="4" s="1"/>
  <c r="Z492" i="4"/>
  <c r="AA492" i="4" s="1"/>
  <c r="W77" i="4"/>
  <c r="X77" i="4" s="1"/>
  <c r="AI20" i="4"/>
  <c r="AJ20" i="4" s="1"/>
  <c r="AF373" i="3"/>
  <c r="AG373" i="3" s="1"/>
  <c r="AI281" i="3"/>
  <c r="AJ281" i="3" s="1"/>
  <c r="W104" i="7"/>
  <c r="X104" i="7" s="1"/>
  <c r="G401" i="12"/>
  <c r="L401" i="12" s="1"/>
  <c r="AC401" i="12" s="1"/>
  <c r="AD401" i="12" s="1"/>
  <c r="G400" i="12"/>
  <c r="L400" i="12" s="1"/>
  <c r="AC400" i="12" s="1"/>
  <c r="AD400" i="12" s="1"/>
  <c r="G399" i="12"/>
  <c r="L399" i="12" s="1"/>
  <c r="AC399" i="12" s="1"/>
  <c r="AD399" i="12" s="1"/>
  <c r="F401" i="12"/>
  <c r="K401" i="12" s="1"/>
  <c r="Z401" i="12" s="1"/>
  <c r="AA401" i="12" s="1"/>
  <c r="F400" i="12"/>
  <c r="K400" i="12" s="1"/>
  <c r="Z400" i="12" s="1"/>
  <c r="AA400" i="12" s="1"/>
  <c r="F399" i="12"/>
  <c r="K399" i="12" s="1"/>
  <c r="Z399" i="12" s="1"/>
  <c r="AA399" i="12" s="1"/>
  <c r="F393" i="12"/>
  <c r="K393" i="12" s="1"/>
  <c r="Z393" i="12" s="1"/>
  <c r="AA393" i="12" s="1"/>
  <c r="F392" i="12"/>
  <c r="K392" i="12" s="1"/>
  <c r="Z392" i="12" s="1"/>
  <c r="AA392" i="12" s="1"/>
  <c r="E401" i="12"/>
  <c r="J401" i="12" s="1"/>
  <c r="W401" i="12" s="1"/>
  <c r="X401" i="12" s="1"/>
  <c r="I400" i="12"/>
  <c r="N400" i="12" s="1"/>
  <c r="AI400" i="12" s="1"/>
  <c r="AJ400" i="12" s="1"/>
  <c r="E400" i="12"/>
  <c r="J400" i="12" s="1"/>
  <c r="W400" i="12" s="1"/>
  <c r="X400" i="12" s="1"/>
  <c r="I399" i="12"/>
  <c r="N399" i="12" s="1"/>
  <c r="AI399" i="12" s="1"/>
  <c r="AJ399" i="12" s="1"/>
  <c r="E399" i="12"/>
  <c r="J399" i="12" s="1"/>
  <c r="W399" i="12" s="1"/>
  <c r="X399" i="12" s="1"/>
  <c r="G393" i="12"/>
  <c r="L393" i="12" s="1"/>
  <c r="AC393" i="12" s="1"/>
  <c r="AD393" i="12" s="1"/>
  <c r="H392" i="12"/>
  <c r="M392" i="12" s="1"/>
  <c r="AF392" i="12" s="1"/>
  <c r="AG392" i="12" s="1"/>
  <c r="F391" i="12"/>
  <c r="K391" i="12" s="1"/>
  <c r="Z391" i="12" s="1"/>
  <c r="AA391" i="12" s="1"/>
  <c r="F360" i="12"/>
  <c r="K360" i="12" s="1"/>
  <c r="Z360" i="12" s="1"/>
  <c r="AA360" i="12" s="1"/>
  <c r="F359" i="12"/>
  <c r="K359" i="12" s="1"/>
  <c r="Z359" i="12" s="1"/>
  <c r="AA359" i="12" s="1"/>
  <c r="F358" i="12"/>
  <c r="K358" i="12" s="1"/>
  <c r="Z358" i="12" s="1"/>
  <c r="AA358" i="12" s="1"/>
  <c r="I401" i="12"/>
  <c r="N401" i="12" s="1"/>
  <c r="AI401" i="12" s="1"/>
  <c r="AJ401" i="12" s="1"/>
  <c r="H400" i="12"/>
  <c r="M400" i="12" s="1"/>
  <c r="AF400" i="12" s="1"/>
  <c r="AG400" i="12" s="1"/>
  <c r="H399" i="12"/>
  <c r="M399" i="12" s="1"/>
  <c r="AF399" i="12" s="1"/>
  <c r="AG399" i="12" s="1"/>
  <c r="E393" i="12"/>
  <c r="J393" i="12" s="1"/>
  <c r="W393" i="12" s="1"/>
  <c r="X393" i="12" s="1"/>
  <c r="G392" i="12"/>
  <c r="L392" i="12" s="1"/>
  <c r="AC392" i="12" s="1"/>
  <c r="AD392" i="12" s="1"/>
  <c r="I391" i="12"/>
  <c r="N391" i="12" s="1"/>
  <c r="AI391" i="12" s="1"/>
  <c r="AJ391" i="12" s="1"/>
  <c r="E391" i="12"/>
  <c r="J391" i="12" s="1"/>
  <c r="W391" i="12" s="1"/>
  <c r="X391" i="12" s="1"/>
  <c r="I393" i="12"/>
  <c r="N393" i="12" s="1"/>
  <c r="AI393" i="12" s="1"/>
  <c r="AJ393" i="12" s="1"/>
  <c r="E392" i="12"/>
  <c r="J392" i="12" s="1"/>
  <c r="W392" i="12" s="1"/>
  <c r="X392" i="12" s="1"/>
  <c r="H391" i="12"/>
  <c r="M391" i="12" s="1"/>
  <c r="AF391" i="12" s="1"/>
  <c r="AG391" i="12" s="1"/>
  <c r="I392" i="12"/>
  <c r="N392" i="12" s="1"/>
  <c r="AI392" i="12" s="1"/>
  <c r="AJ392" i="12" s="1"/>
  <c r="G360" i="12"/>
  <c r="L360" i="12" s="1"/>
  <c r="AC360" i="12" s="1"/>
  <c r="AD360" i="12" s="1"/>
  <c r="H359" i="12"/>
  <c r="M359" i="12" s="1"/>
  <c r="AF359" i="12" s="1"/>
  <c r="AG359" i="12" s="1"/>
  <c r="I358" i="12"/>
  <c r="N358" i="12" s="1"/>
  <c r="AI358" i="12" s="1"/>
  <c r="AJ358" i="12" s="1"/>
  <c r="H352" i="12"/>
  <c r="M352" i="12" s="1"/>
  <c r="AF352" i="12" s="1"/>
  <c r="AG352" i="12" s="1"/>
  <c r="H351" i="12"/>
  <c r="M351" i="12" s="1"/>
  <c r="AF351" i="12" s="1"/>
  <c r="AG351" i="12" s="1"/>
  <c r="H393" i="12"/>
  <c r="M393" i="12" s="1"/>
  <c r="AF393" i="12" s="1"/>
  <c r="AG393" i="12" s="1"/>
  <c r="E360" i="12"/>
  <c r="J360" i="12" s="1"/>
  <c r="W360" i="12" s="1"/>
  <c r="X360" i="12" s="1"/>
  <c r="G359" i="12"/>
  <c r="L359" i="12" s="1"/>
  <c r="AC359" i="12" s="1"/>
  <c r="AD359" i="12" s="1"/>
  <c r="H358" i="12"/>
  <c r="M358" i="12" s="1"/>
  <c r="AF358" i="12" s="1"/>
  <c r="AG358" i="12" s="1"/>
  <c r="I360" i="12"/>
  <c r="N360" i="12" s="1"/>
  <c r="AI360" i="12" s="1"/>
  <c r="AJ360" i="12" s="1"/>
  <c r="E359" i="12"/>
  <c r="J359" i="12" s="1"/>
  <c r="W359" i="12" s="1"/>
  <c r="X359" i="12" s="1"/>
  <c r="G358" i="12"/>
  <c r="L358" i="12" s="1"/>
  <c r="AC358" i="12" s="1"/>
  <c r="AD358" i="12" s="1"/>
  <c r="F352" i="12"/>
  <c r="K352" i="12" s="1"/>
  <c r="Z352" i="12" s="1"/>
  <c r="AA352" i="12" s="1"/>
  <c r="G391" i="12"/>
  <c r="L391" i="12" s="1"/>
  <c r="AC391" i="12" s="1"/>
  <c r="AD391" i="12" s="1"/>
  <c r="I359" i="12"/>
  <c r="N359" i="12" s="1"/>
  <c r="AI359" i="12" s="1"/>
  <c r="AJ359" i="12" s="1"/>
  <c r="E352" i="12"/>
  <c r="J352" i="12" s="1"/>
  <c r="W352" i="12" s="1"/>
  <c r="X352" i="12" s="1"/>
  <c r="G351" i="12"/>
  <c r="L351" i="12" s="1"/>
  <c r="AC351" i="12" s="1"/>
  <c r="AD351" i="12" s="1"/>
  <c r="G350" i="12"/>
  <c r="L350" i="12" s="1"/>
  <c r="AC350" i="12" s="1"/>
  <c r="AD350" i="12" s="1"/>
  <c r="G320" i="12"/>
  <c r="L320" i="12" s="1"/>
  <c r="AC320" i="12" s="1"/>
  <c r="AD320" i="12" s="1"/>
  <c r="G319" i="12"/>
  <c r="L319" i="12" s="1"/>
  <c r="AC319" i="12" s="1"/>
  <c r="AD319" i="12" s="1"/>
  <c r="H360" i="12"/>
  <c r="M360" i="12" s="1"/>
  <c r="AF360" i="12" s="1"/>
  <c r="AG360" i="12" s="1"/>
  <c r="F351" i="12"/>
  <c r="K351" i="12" s="1"/>
  <c r="Z351" i="12" s="1"/>
  <c r="AA351" i="12" s="1"/>
  <c r="F350" i="12"/>
  <c r="K350" i="12" s="1"/>
  <c r="Z350" i="12" s="1"/>
  <c r="AA350" i="12" s="1"/>
  <c r="F319" i="12"/>
  <c r="K319" i="12" s="1"/>
  <c r="Z319" i="12" s="1"/>
  <c r="AA319" i="12" s="1"/>
  <c r="F318" i="12"/>
  <c r="K318" i="12" s="1"/>
  <c r="Z318" i="12" s="1"/>
  <c r="AA318" i="12" s="1"/>
  <c r="F317" i="12"/>
  <c r="K317" i="12" s="1"/>
  <c r="Z317" i="12" s="1"/>
  <c r="AA317" i="12" s="1"/>
  <c r="I352" i="12"/>
  <c r="N352" i="12" s="1"/>
  <c r="AI352" i="12" s="1"/>
  <c r="AJ352" i="12" s="1"/>
  <c r="E351" i="12"/>
  <c r="J351" i="12" s="1"/>
  <c r="W351" i="12" s="1"/>
  <c r="X351" i="12" s="1"/>
  <c r="I350" i="12"/>
  <c r="N350" i="12" s="1"/>
  <c r="AI350" i="12" s="1"/>
  <c r="AJ350" i="12" s="1"/>
  <c r="E350" i="12"/>
  <c r="J350" i="12" s="1"/>
  <c r="W350" i="12" s="1"/>
  <c r="X350" i="12" s="1"/>
  <c r="I320" i="12"/>
  <c r="N320" i="12" s="1"/>
  <c r="AI320" i="12" s="1"/>
  <c r="AJ320" i="12" s="1"/>
  <c r="E320" i="12"/>
  <c r="J320" i="12" s="1"/>
  <c r="W320" i="12" s="1"/>
  <c r="X320" i="12" s="1"/>
  <c r="I319" i="12"/>
  <c r="N319" i="12" s="1"/>
  <c r="AI319" i="12" s="1"/>
  <c r="AJ319" i="12" s="1"/>
  <c r="E358" i="12"/>
  <c r="J358" i="12" s="1"/>
  <c r="W358" i="12" s="1"/>
  <c r="X358" i="12" s="1"/>
  <c r="I351" i="12"/>
  <c r="N351" i="12" s="1"/>
  <c r="AI351" i="12" s="1"/>
  <c r="AJ351" i="12" s="1"/>
  <c r="H350" i="12"/>
  <c r="M350" i="12" s="1"/>
  <c r="AF350" i="12" s="1"/>
  <c r="AG350" i="12" s="1"/>
  <c r="H320" i="12"/>
  <c r="M320" i="12" s="1"/>
  <c r="AF320" i="12" s="1"/>
  <c r="AG320" i="12" s="1"/>
  <c r="H319" i="12"/>
  <c r="M319" i="12" s="1"/>
  <c r="AF319" i="12" s="1"/>
  <c r="AG319" i="12" s="1"/>
  <c r="H318" i="12"/>
  <c r="M318" i="12" s="1"/>
  <c r="AF318" i="12" s="1"/>
  <c r="AG318" i="12" s="1"/>
  <c r="I317" i="12"/>
  <c r="N317" i="12" s="1"/>
  <c r="AI317" i="12" s="1"/>
  <c r="AJ317" i="12" s="1"/>
  <c r="H311" i="12"/>
  <c r="M311" i="12" s="1"/>
  <c r="AF311" i="12" s="1"/>
  <c r="AG311" i="12" s="1"/>
  <c r="H310" i="12"/>
  <c r="M310" i="12" s="1"/>
  <c r="AF310" i="12" s="1"/>
  <c r="AG310" i="12" s="1"/>
  <c r="H309" i="12"/>
  <c r="M309" i="12" s="1"/>
  <c r="AF309" i="12" s="1"/>
  <c r="AG309" i="12" s="1"/>
  <c r="H278" i="12"/>
  <c r="M278" i="12" s="1"/>
  <c r="AF278" i="12" s="1"/>
  <c r="AG278" i="12" s="1"/>
  <c r="H277" i="12"/>
  <c r="M277" i="12" s="1"/>
  <c r="AF277" i="12" s="1"/>
  <c r="AG277" i="12" s="1"/>
  <c r="H276" i="12"/>
  <c r="M276" i="12" s="1"/>
  <c r="AF276" i="12" s="1"/>
  <c r="AG276" i="12" s="1"/>
  <c r="H275" i="12"/>
  <c r="M275" i="12" s="1"/>
  <c r="AF275" i="12" s="1"/>
  <c r="AG275" i="12" s="1"/>
  <c r="H269" i="12"/>
  <c r="M269" i="12" s="1"/>
  <c r="AF269" i="12" s="1"/>
  <c r="AG269" i="12" s="1"/>
  <c r="H268" i="12"/>
  <c r="M268" i="12" s="1"/>
  <c r="AF268" i="12" s="1"/>
  <c r="AG268" i="12" s="1"/>
  <c r="H267" i="12"/>
  <c r="M267" i="12" s="1"/>
  <c r="AF267" i="12" s="1"/>
  <c r="AG267" i="12" s="1"/>
  <c r="H237" i="12"/>
  <c r="M237" i="12" s="1"/>
  <c r="AF237" i="12" s="1"/>
  <c r="AG237" i="12" s="1"/>
  <c r="H236" i="12"/>
  <c r="M236" i="12" s="1"/>
  <c r="AF236" i="12" s="1"/>
  <c r="AG236" i="12" s="1"/>
  <c r="E319" i="12"/>
  <c r="J319" i="12" s="1"/>
  <c r="W319" i="12" s="1"/>
  <c r="X319" i="12" s="1"/>
  <c r="G318" i="12"/>
  <c r="L318" i="12" s="1"/>
  <c r="AC318" i="12" s="1"/>
  <c r="AD318" i="12" s="1"/>
  <c r="H317" i="12"/>
  <c r="M317" i="12" s="1"/>
  <c r="AF317" i="12" s="1"/>
  <c r="AG317" i="12" s="1"/>
  <c r="G311" i="12"/>
  <c r="L311" i="12" s="1"/>
  <c r="AC311" i="12" s="1"/>
  <c r="AD311" i="12" s="1"/>
  <c r="G310" i="12"/>
  <c r="L310" i="12" s="1"/>
  <c r="AC310" i="12" s="1"/>
  <c r="AD310" i="12" s="1"/>
  <c r="G309" i="12"/>
  <c r="L309" i="12" s="1"/>
  <c r="AC309" i="12" s="1"/>
  <c r="AD309" i="12" s="1"/>
  <c r="G278" i="12"/>
  <c r="L278" i="12" s="1"/>
  <c r="AC278" i="12" s="1"/>
  <c r="AD278" i="12" s="1"/>
  <c r="G277" i="12"/>
  <c r="L277" i="12" s="1"/>
  <c r="AC277" i="12" s="1"/>
  <c r="AD277" i="12" s="1"/>
  <c r="G276" i="12"/>
  <c r="L276" i="12" s="1"/>
  <c r="AC276" i="12" s="1"/>
  <c r="AD276" i="12" s="1"/>
  <c r="G275" i="12"/>
  <c r="L275" i="12" s="1"/>
  <c r="AC275" i="12" s="1"/>
  <c r="AD275" i="12" s="1"/>
  <c r="G269" i="12"/>
  <c r="L269" i="12" s="1"/>
  <c r="AC269" i="12" s="1"/>
  <c r="AD269" i="12" s="1"/>
  <c r="G268" i="12"/>
  <c r="L268" i="12" s="1"/>
  <c r="AC268" i="12" s="1"/>
  <c r="AD268" i="12" s="1"/>
  <c r="G267" i="12"/>
  <c r="L267" i="12" s="1"/>
  <c r="AC267" i="12" s="1"/>
  <c r="AD267" i="12" s="1"/>
  <c r="G237" i="12"/>
  <c r="L237" i="12" s="1"/>
  <c r="AC237" i="12" s="1"/>
  <c r="AD237" i="12" s="1"/>
  <c r="G236" i="12"/>
  <c r="L236" i="12" s="1"/>
  <c r="AC236" i="12" s="1"/>
  <c r="AD236" i="12" s="1"/>
  <c r="G235" i="12"/>
  <c r="L235" i="12" s="1"/>
  <c r="AC235" i="12" s="1"/>
  <c r="AD235" i="12" s="1"/>
  <c r="G234" i="12"/>
  <c r="L234" i="12" s="1"/>
  <c r="AC234" i="12" s="1"/>
  <c r="AD234" i="12" s="1"/>
  <c r="E318" i="12"/>
  <c r="J318" i="12" s="1"/>
  <c r="W318" i="12" s="1"/>
  <c r="X318" i="12" s="1"/>
  <c r="G317" i="12"/>
  <c r="L317" i="12" s="1"/>
  <c r="AC317" i="12" s="1"/>
  <c r="AD317" i="12" s="1"/>
  <c r="G352" i="12"/>
  <c r="L352" i="12" s="1"/>
  <c r="AC352" i="12" s="1"/>
  <c r="AD352" i="12" s="1"/>
  <c r="I318" i="12"/>
  <c r="N318" i="12" s="1"/>
  <c r="AI318" i="12" s="1"/>
  <c r="AJ318" i="12" s="1"/>
  <c r="F311" i="12"/>
  <c r="K311" i="12" s="1"/>
  <c r="Z311" i="12" s="1"/>
  <c r="AA311" i="12" s="1"/>
  <c r="I310" i="12"/>
  <c r="N310" i="12" s="1"/>
  <c r="AI310" i="12" s="1"/>
  <c r="AJ310" i="12" s="1"/>
  <c r="I278" i="12"/>
  <c r="N278" i="12" s="1"/>
  <c r="AI278" i="12" s="1"/>
  <c r="AJ278" i="12" s="1"/>
  <c r="E276" i="12"/>
  <c r="J276" i="12" s="1"/>
  <c r="W276" i="12" s="1"/>
  <c r="X276" i="12" s="1"/>
  <c r="F275" i="12"/>
  <c r="K275" i="12" s="1"/>
  <c r="Z275" i="12" s="1"/>
  <c r="AA275" i="12" s="1"/>
  <c r="E317" i="12"/>
  <c r="J317" i="12" s="1"/>
  <c r="W317" i="12" s="1"/>
  <c r="X317" i="12" s="1"/>
  <c r="E311" i="12"/>
  <c r="J311" i="12" s="1"/>
  <c r="W311" i="12" s="1"/>
  <c r="X311" i="12" s="1"/>
  <c r="F310" i="12"/>
  <c r="K310" i="12" s="1"/>
  <c r="Z310" i="12" s="1"/>
  <c r="AA310" i="12" s="1"/>
  <c r="I309" i="12"/>
  <c r="N309" i="12" s="1"/>
  <c r="AI309" i="12" s="1"/>
  <c r="AJ309" i="12" s="1"/>
  <c r="F278" i="12"/>
  <c r="K278" i="12" s="1"/>
  <c r="Z278" i="12" s="1"/>
  <c r="AA278" i="12" s="1"/>
  <c r="I277" i="12"/>
  <c r="N277" i="12" s="1"/>
  <c r="AI277" i="12" s="1"/>
  <c r="AJ277" i="12" s="1"/>
  <c r="E275" i="12"/>
  <c r="J275" i="12" s="1"/>
  <c r="W275" i="12" s="1"/>
  <c r="X275" i="12" s="1"/>
  <c r="E310" i="12"/>
  <c r="J310" i="12" s="1"/>
  <c r="W310" i="12" s="1"/>
  <c r="X310" i="12" s="1"/>
  <c r="F309" i="12"/>
  <c r="K309" i="12" s="1"/>
  <c r="Z309" i="12" s="1"/>
  <c r="AA309" i="12" s="1"/>
  <c r="I311" i="12"/>
  <c r="N311" i="12" s="1"/>
  <c r="AI311" i="12" s="1"/>
  <c r="AJ311" i="12" s="1"/>
  <c r="E309" i="12"/>
  <c r="J309" i="12" s="1"/>
  <c r="W309" i="12" s="1"/>
  <c r="X309" i="12" s="1"/>
  <c r="E277" i="12"/>
  <c r="J277" i="12" s="1"/>
  <c r="W277" i="12" s="1"/>
  <c r="X277" i="12" s="1"/>
  <c r="F276" i="12"/>
  <c r="K276" i="12" s="1"/>
  <c r="Z276" i="12" s="1"/>
  <c r="AA276" i="12" s="1"/>
  <c r="I275" i="12"/>
  <c r="N275" i="12" s="1"/>
  <c r="AI275" i="12" s="1"/>
  <c r="AJ275" i="12" s="1"/>
  <c r="E268" i="12"/>
  <c r="J268" i="12" s="1"/>
  <c r="W268" i="12" s="1"/>
  <c r="X268" i="12" s="1"/>
  <c r="F267" i="12"/>
  <c r="K267" i="12" s="1"/>
  <c r="Z267" i="12" s="1"/>
  <c r="AA267" i="12" s="1"/>
  <c r="E269" i="12"/>
  <c r="J269" i="12" s="1"/>
  <c r="W269" i="12" s="1"/>
  <c r="X269" i="12" s="1"/>
  <c r="E267" i="12"/>
  <c r="J267" i="12" s="1"/>
  <c r="W267" i="12" s="1"/>
  <c r="X267" i="12" s="1"/>
  <c r="I237" i="12"/>
  <c r="N237" i="12" s="1"/>
  <c r="AI237" i="12" s="1"/>
  <c r="AJ237" i="12" s="1"/>
  <c r="F235" i="12"/>
  <c r="K235" i="12" s="1"/>
  <c r="Z235" i="12" s="1"/>
  <c r="AA235" i="12" s="1"/>
  <c r="I234" i="12"/>
  <c r="N234" i="12" s="1"/>
  <c r="AI234" i="12" s="1"/>
  <c r="AJ234" i="12" s="1"/>
  <c r="I228" i="12"/>
  <c r="N228" i="12" s="1"/>
  <c r="AI228" i="12" s="1"/>
  <c r="AJ228" i="12" s="1"/>
  <c r="E228" i="12"/>
  <c r="J228" i="12" s="1"/>
  <c r="W228" i="12" s="1"/>
  <c r="X228" i="12" s="1"/>
  <c r="I227" i="12"/>
  <c r="N227" i="12" s="1"/>
  <c r="AI227" i="12" s="1"/>
  <c r="AJ227" i="12" s="1"/>
  <c r="E227" i="12"/>
  <c r="J227" i="12" s="1"/>
  <c r="W227" i="12" s="1"/>
  <c r="X227" i="12" s="1"/>
  <c r="I226" i="12"/>
  <c r="N226" i="12" s="1"/>
  <c r="AI226" i="12" s="1"/>
  <c r="AJ226" i="12" s="1"/>
  <c r="E226" i="12"/>
  <c r="J226" i="12" s="1"/>
  <c r="W226" i="12" s="1"/>
  <c r="X226" i="12" s="1"/>
  <c r="I268" i="12"/>
  <c r="N268" i="12" s="1"/>
  <c r="AI268" i="12" s="1"/>
  <c r="AJ268" i="12" s="1"/>
  <c r="F237" i="12"/>
  <c r="K237" i="12" s="1"/>
  <c r="Z237" i="12" s="1"/>
  <c r="AA237" i="12" s="1"/>
  <c r="I236" i="12"/>
  <c r="N236" i="12" s="1"/>
  <c r="AI236" i="12" s="1"/>
  <c r="AJ236" i="12" s="1"/>
  <c r="E235" i="12"/>
  <c r="J235" i="12" s="1"/>
  <c r="W235" i="12" s="1"/>
  <c r="X235" i="12" s="1"/>
  <c r="H234" i="12"/>
  <c r="M234" i="12" s="1"/>
  <c r="AF234" i="12" s="1"/>
  <c r="AG234" i="12" s="1"/>
  <c r="H228" i="12"/>
  <c r="M228" i="12" s="1"/>
  <c r="AF228" i="12" s="1"/>
  <c r="AG228" i="12" s="1"/>
  <c r="H227" i="12"/>
  <c r="M227" i="12" s="1"/>
  <c r="AF227" i="12" s="1"/>
  <c r="AG227" i="12" s="1"/>
  <c r="H226" i="12"/>
  <c r="M226" i="12" s="1"/>
  <c r="AF226" i="12" s="1"/>
  <c r="AG226" i="12" s="1"/>
  <c r="E278" i="12"/>
  <c r="J278" i="12" s="1"/>
  <c r="W278" i="12" s="1"/>
  <c r="X278" i="12" s="1"/>
  <c r="I269" i="12"/>
  <c r="N269" i="12" s="1"/>
  <c r="AI269" i="12" s="1"/>
  <c r="AJ269" i="12" s="1"/>
  <c r="F268" i="12"/>
  <c r="K268" i="12" s="1"/>
  <c r="Z268" i="12" s="1"/>
  <c r="AA268" i="12" s="1"/>
  <c r="E237" i="12"/>
  <c r="J237" i="12" s="1"/>
  <c r="W237" i="12" s="1"/>
  <c r="X237" i="12" s="1"/>
  <c r="F236" i="12"/>
  <c r="K236" i="12" s="1"/>
  <c r="Z236" i="12" s="1"/>
  <c r="AA236" i="12" s="1"/>
  <c r="I235" i="12"/>
  <c r="N235" i="12" s="1"/>
  <c r="AI235" i="12" s="1"/>
  <c r="AJ235" i="12" s="1"/>
  <c r="F234" i="12"/>
  <c r="K234" i="12" s="1"/>
  <c r="Z234" i="12" s="1"/>
  <c r="AA234" i="12" s="1"/>
  <c r="G228" i="12"/>
  <c r="L228" i="12" s="1"/>
  <c r="AC228" i="12" s="1"/>
  <c r="AD228" i="12" s="1"/>
  <c r="G227" i="12"/>
  <c r="L227" i="12" s="1"/>
  <c r="AC227" i="12" s="1"/>
  <c r="AD227" i="12" s="1"/>
  <c r="G226" i="12"/>
  <c r="L226" i="12" s="1"/>
  <c r="AC226" i="12" s="1"/>
  <c r="AD226" i="12" s="1"/>
  <c r="F277" i="12"/>
  <c r="K277" i="12" s="1"/>
  <c r="Z277" i="12" s="1"/>
  <c r="AA277" i="12" s="1"/>
  <c r="I276" i="12"/>
  <c r="N276" i="12" s="1"/>
  <c r="AI276" i="12" s="1"/>
  <c r="AJ276" i="12" s="1"/>
  <c r="F269" i="12"/>
  <c r="K269" i="12" s="1"/>
  <c r="Z269" i="12" s="1"/>
  <c r="AA269" i="12" s="1"/>
  <c r="I267" i="12"/>
  <c r="N267" i="12" s="1"/>
  <c r="AI267" i="12" s="1"/>
  <c r="AJ267" i="12" s="1"/>
  <c r="E236" i="12"/>
  <c r="J236" i="12" s="1"/>
  <c r="W236" i="12" s="1"/>
  <c r="X236" i="12" s="1"/>
  <c r="H235" i="12"/>
  <c r="M235" i="12" s="1"/>
  <c r="AF235" i="12" s="1"/>
  <c r="AG235" i="12" s="1"/>
  <c r="E234" i="12"/>
  <c r="J234" i="12" s="1"/>
  <c r="W234" i="12" s="1"/>
  <c r="X234" i="12" s="1"/>
  <c r="F228" i="12"/>
  <c r="K228" i="12" s="1"/>
  <c r="Z228" i="12" s="1"/>
  <c r="AA228" i="12" s="1"/>
  <c r="F227" i="12"/>
  <c r="K227" i="12" s="1"/>
  <c r="Z227" i="12" s="1"/>
  <c r="AA227" i="12" s="1"/>
  <c r="F226" i="12"/>
  <c r="K226" i="12" s="1"/>
  <c r="Z226" i="12" s="1"/>
  <c r="AA226" i="12" s="1"/>
  <c r="H195" i="12"/>
  <c r="M195" i="12" s="1"/>
  <c r="AF195" i="12" s="1"/>
  <c r="AG195" i="12" s="1"/>
  <c r="H194" i="12"/>
  <c r="M194" i="12" s="1"/>
  <c r="AF194" i="12" s="1"/>
  <c r="AG194" i="12" s="1"/>
  <c r="H193" i="12"/>
  <c r="M193" i="12" s="1"/>
  <c r="AF193" i="12" s="1"/>
  <c r="AG193" i="12" s="1"/>
  <c r="H192" i="12"/>
  <c r="M192" i="12" s="1"/>
  <c r="AF192" i="12" s="1"/>
  <c r="AG192" i="12" s="1"/>
  <c r="G195" i="12"/>
  <c r="L195" i="12" s="1"/>
  <c r="AC195" i="12" s="1"/>
  <c r="AD195" i="12" s="1"/>
  <c r="G194" i="12"/>
  <c r="L194" i="12" s="1"/>
  <c r="AC194" i="12" s="1"/>
  <c r="AD194" i="12" s="1"/>
  <c r="G193" i="12"/>
  <c r="L193" i="12" s="1"/>
  <c r="AC193" i="12" s="1"/>
  <c r="AD193" i="12" s="1"/>
  <c r="G192" i="12"/>
  <c r="L192" i="12" s="1"/>
  <c r="AC192" i="12" s="1"/>
  <c r="AD192" i="12" s="1"/>
  <c r="G186" i="12"/>
  <c r="L186" i="12" s="1"/>
  <c r="AC186" i="12" s="1"/>
  <c r="AD186" i="12" s="1"/>
  <c r="G185" i="12"/>
  <c r="L185" i="12" s="1"/>
  <c r="AC185" i="12" s="1"/>
  <c r="AD185" i="12" s="1"/>
  <c r="G184" i="12"/>
  <c r="L184" i="12" s="1"/>
  <c r="AC184" i="12" s="1"/>
  <c r="AD184" i="12" s="1"/>
  <c r="F195" i="12"/>
  <c r="K195" i="12" s="1"/>
  <c r="Z195" i="12" s="1"/>
  <c r="AA195" i="12" s="1"/>
  <c r="F194" i="12"/>
  <c r="K194" i="12" s="1"/>
  <c r="Z194" i="12" s="1"/>
  <c r="AA194" i="12" s="1"/>
  <c r="F193" i="12"/>
  <c r="K193" i="12" s="1"/>
  <c r="Z193" i="12" s="1"/>
  <c r="AA193" i="12" s="1"/>
  <c r="F192" i="12"/>
  <c r="K192" i="12" s="1"/>
  <c r="Z192" i="12" s="1"/>
  <c r="AA192" i="12" s="1"/>
  <c r="F186" i="12"/>
  <c r="K186" i="12" s="1"/>
  <c r="Z186" i="12" s="1"/>
  <c r="AA186" i="12" s="1"/>
  <c r="F185" i="12"/>
  <c r="K185" i="12" s="1"/>
  <c r="Z185" i="12" s="1"/>
  <c r="AA185" i="12" s="1"/>
  <c r="F184" i="12"/>
  <c r="K184" i="12" s="1"/>
  <c r="Z184" i="12" s="1"/>
  <c r="AA184" i="12" s="1"/>
  <c r="E195" i="12"/>
  <c r="J195" i="12" s="1"/>
  <c r="W195" i="12" s="1"/>
  <c r="X195" i="12" s="1"/>
  <c r="E193" i="12"/>
  <c r="J193" i="12" s="1"/>
  <c r="W193" i="12" s="1"/>
  <c r="X193" i="12" s="1"/>
  <c r="H186" i="12"/>
  <c r="M186" i="12" s="1"/>
  <c r="AF186" i="12" s="1"/>
  <c r="AG186" i="12" s="1"/>
  <c r="E185" i="12"/>
  <c r="J185" i="12" s="1"/>
  <c r="W185" i="12" s="1"/>
  <c r="X185" i="12" s="1"/>
  <c r="G154" i="12"/>
  <c r="L154" i="12" s="1"/>
  <c r="AC154" i="12" s="1"/>
  <c r="AD154" i="12" s="1"/>
  <c r="G153" i="12"/>
  <c r="L153" i="12" s="1"/>
  <c r="AC153" i="12" s="1"/>
  <c r="AD153" i="12" s="1"/>
  <c r="G152" i="12"/>
  <c r="L152" i="12" s="1"/>
  <c r="AC152" i="12" s="1"/>
  <c r="AD152" i="12" s="1"/>
  <c r="G151" i="12"/>
  <c r="L151" i="12" s="1"/>
  <c r="AC151" i="12" s="1"/>
  <c r="AD151" i="12" s="1"/>
  <c r="G145" i="12"/>
  <c r="L145" i="12" s="1"/>
  <c r="AC145" i="12" s="1"/>
  <c r="AD145" i="12" s="1"/>
  <c r="G144" i="12"/>
  <c r="L144" i="12" s="1"/>
  <c r="AC144" i="12" s="1"/>
  <c r="AD144" i="12" s="1"/>
  <c r="G143" i="12"/>
  <c r="L143" i="12" s="1"/>
  <c r="AC143" i="12" s="1"/>
  <c r="AD143" i="12" s="1"/>
  <c r="G112" i="12"/>
  <c r="L112" i="12" s="1"/>
  <c r="AC112" i="12" s="1"/>
  <c r="AD112" i="12" s="1"/>
  <c r="G111" i="12"/>
  <c r="L111" i="12" s="1"/>
  <c r="AC111" i="12" s="1"/>
  <c r="AD111" i="12" s="1"/>
  <c r="G110" i="12"/>
  <c r="L110" i="12" s="1"/>
  <c r="AC110" i="12" s="1"/>
  <c r="AD110" i="12" s="1"/>
  <c r="G109" i="12"/>
  <c r="L109" i="12" s="1"/>
  <c r="AC109" i="12" s="1"/>
  <c r="AD109" i="12" s="1"/>
  <c r="G103" i="12"/>
  <c r="L103" i="12" s="1"/>
  <c r="AC103" i="12" s="1"/>
  <c r="AD103" i="12" s="1"/>
  <c r="G102" i="12"/>
  <c r="L102" i="12" s="1"/>
  <c r="AC102" i="12" s="1"/>
  <c r="AD102" i="12" s="1"/>
  <c r="G101" i="12"/>
  <c r="L101" i="12" s="1"/>
  <c r="AC101" i="12" s="1"/>
  <c r="AD101" i="12" s="1"/>
  <c r="I194" i="12"/>
  <c r="N194" i="12" s="1"/>
  <c r="AI194" i="12" s="1"/>
  <c r="AJ194" i="12" s="1"/>
  <c r="I192" i="12"/>
  <c r="N192" i="12" s="1"/>
  <c r="AI192" i="12" s="1"/>
  <c r="AJ192" i="12" s="1"/>
  <c r="E186" i="12"/>
  <c r="J186" i="12" s="1"/>
  <c r="W186" i="12" s="1"/>
  <c r="X186" i="12" s="1"/>
  <c r="I184" i="12"/>
  <c r="N184" i="12" s="1"/>
  <c r="AI184" i="12" s="1"/>
  <c r="AJ184" i="12" s="1"/>
  <c r="F154" i="12"/>
  <c r="K154" i="12" s="1"/>
  <c r="Z154" i="12" s="1"/>
  <c r="AA154" i="12" s="1"/>
  <c r="F153" i="12"/>
  <c r="K153" i="12" s="1"/>
  <c r="Z153" i="12" s="1"/>
  <c r="AA153" i="12" s="1"/>
  <c r="F152" i="12"/>
  <c r="K152" i="12" s="1"/>
  <c r="Z152" i="12" s="1"/>
  <c r="AA152" i="12" s="1"/>
  <c r="F151" i="12"/>
  <c r="K151" i="12" s="1"/>
  <c r="Z151" i="12" s="1"/>
  <c r="AA151" i="12" s="1"/>
  <c r="F145" i="12"/>
  <c r="K145" i="12" s="1"/>
  <c r="Z145" i="12" s="1"/>
  <c r="AA145" i="12" s="1"/>
  <c r="F144" i="12"/>
  <c r="K144" i="12" s="1"/>
  <c r="Z144" i="12" s="1"/>
  <c r="AA144" i="12" s="1"/>
  <c r="F143" i="12"/>
  <c r="K143" i="12" s="1"/>
  <c r="Z143" i="12" s="1"/>
  <c r="AA143" i="12" s="1"/>
  <c r="F112" i="12"/>
  <c r="K112" i="12" s="1"/>
  <c r="Z112" i="12" s="1"/>
  <c r="AA112" i="12" s="1"/>
  <c r="F111" i="12"/>
  <c r="K111" i="12" s="1"/>
  <c r="Z111" i="12" s="1"/>
  <c r="AA111" i="12" s="1"/>
  <c r="F110" i="12"/>
  <c r="K110" i="12" s="1"/>
  <c r="Z110" i="12" s="1"/>
  <c r="AA110" i="12" s="1"/>
  <c r="F109" i="12"/>
  <c r="K109" i="12" s="1"/>
  <c r="Z109" i="12" s="1"/>
  <c r="AA109" i="12" s="1"/>
  <c r="F103" i="12"/>
  <c r="K103" i="12" s="1"/>
  <c r="Z103" i="12" s="1"/>
  <c r="AA103" i="12" s="1"/>
  <c r="F102" i="12"/>
  <c r="K102" i="12" s="1"/>
  <c r="Z102" i="12" s="1"/>
  <c r="AA102" i="12" s="1"/>
  <c r="F101" i="12"/>
  <c r="K101" i="12" s="1"/>
  <c r="Z101" i="12" s="1"/>
  <c r="AA101" i="12" s="1"/>
  <c r="F71" i="12"/>
  <c r="K71" i="12" s="1"/>
  <c r="Z71" i="12" s="1"/>
  <c r="AA71" i="12" s="1"/>
  <c r="F70" i="12"/>
  <c r="K70" i="12" s="1"/>
  <c r="Z70" i="12" s="1"/>
  <c r="AA70" i="12" s="1"/>
  <c r="F69" i="12"/>
  <c r="K69" i="12" s="1"/>
  <c r="Z69" i="12" s="1"/>
  <c r="AA69" i="12" s="1"/>
  <c r="F68" i="12"/>
  <c r="K68" i="12" s="1"/>
  <c r="Z68" i="12" s="1"/>
  <c r="AA68" i="12" s="1"/>
  <c r="F62" i="12"/>
  <c r="K62" i="12" s="1"/>
  <c r="Z62" i="12" s="1"/>
  <c r="AA62" i="12" s="1"/>
  <c r="F61" i="12"/>
  <c r="K61" i="12" s="1"/>
  <c r="Z61" i="12" s="1"/>
  <c r="AA61" i="12" s="1"/>
  <c r="F60" i="12"/>
  <c r="K60" i="12" s="1"/>
  <c r="Z60" i="12" s="1"/>
  <c r="AA60" i="12" s="1"/>
  <c r="E194" i="12"/>
  <c r="J194" i="12" s="1"/>
  <c r="W194" i="12" s="1"/>
  <c r="X194" i="12" s="1"/>
  <c r="E192" i="12"/>
  <c r="J192" i="12" s="1"/>
  <c r="W192" i="12" s="1"/>
  <c r="X192" i="12" s="1"/>
  <c r="I185" i="12"/>
  <c r="N185" i="12" s="1"/>
  <c r="AI185" i="12" s="1"/>
  <c r="AJ185" i="12" s="1"/>
  <c r="H184" i="12"/>
  <c r="M184" i="12" s="1"/>
  <c r="AF184" i="12" s="1"/>
  <c r="AG184" i="12" s="1"/>
  <c r="I154" i="12"/>
  <c r="N154" i="12" s="1"/>
  <c r="AI154" i="12" s="1"/>
  <c r="AJ154" i="12" s="1"/>
  <c r="E154" i="12"/>
  <c r="J154" i="12" s="1"/>
  <c r="W154" i="12" s="1"/>
  <c r="X154" i="12" s="1"/>
  <c r="I153" i="12"/>
  <c r="N153" i="12" s="1"/>
  <c r="AI153" i="12" s="1"/>
  <c r="AJ153" i="12" s="1"/>
  <c r="E153" i="12"/>
  <c r="J153" i="12" s="1"/>
  <c r="W153" i="12" s="1"/>
  <c r="X153" i="12" s="1"/>
  <c r="I152" i="12"/>
  <c r="N152" i="12" s="1"/>
  <c r="AI152" i="12" s="1"/>
  <c r="AJ152" i="12" s="1"/>
  <c r="E152" i="12"/>
  <c r="J152" i="12" s="1"/>
  <c r="W152" i="12" s="1"/>
  <c r="X152" i="12" s="1"/>
  <c r="I151" i="12"/>
  <c r="N151" i="12" s="1"/>
  <c r="AI151" i="12" s="1"/>
  <c r="AJ151" i="12" s="1"/>
  <c r="E151" i="12"/>
  <c r="J151" i="12" s="1"/>
  <c r="W151" i="12" s="1"/>
  <c r="X151" i="12" s="1"/>
  <c r="I145" i="12"/>
  <c r="N145" i="12" s="1"/>
  <c r="AI145" i="12" s="1"/>
  <c r="AJ145" i="12" s="1"/>
  <c r="E145" i="12"/>
  <c r="J145" i="12" s="1"/>
  <c r="W145" i="12" s="1"/>
  <c r="X145" i="12" s="1"/>
  <c r="I144" i="12"/>
  <c r="N144" i="12" s="1"/>
  <c r="AI144" i="12" s="1"/>
  <c r="AJ144" i="12" s="1"/>
  <c r="E144" i="12"/>
  <c r="J144" i="12" s="1"/>
  <c r="W144" i="12" s="1"/>
  <c r="X144" i="12" s="1"/>
  <c r="I143" i="12"/>
  <c r="N143" i="12" s="1"/>
  <c r="AI143" i="12" s="1"/>
  <c r="AJ143" i="12" s="1"/>
  <c r="E143" i="12"/>
  <c r="J143" i="12" s="1"/>
  <c r="W143" i="12" s="1"/>
  <c r="X143" i="12" s="1"/>
  <c r="I112" i="12"/>
  <c r="N112" i="12" s="1"/>
  <c r="AI112" i="12" s="1"/>
  <c r="AJ112" i="12" s="1"/>
  <c r="E112" i="12"/>
  <c r="J112" i="12" s="1"/>
  <c r="W112" i="12" s="1"/>
  <c r="X112" i="12" s="1"/>
  <c r="I111" i="12"/>
  <c r="N111" i="12" s="1"/>
  <c r="AI111" i="12" s="1"/>
  <c r="AJ111" i="12" s="1"/>
  <c r="E111" i="12"/>
  <c r="J111" i="12" s="1"/>
  <c r="W111" i="12" s="1"/>
  <c r="X111" i="12" s="1"/>
  <c r="I110" i="12"/>
  <c r="N110" i="12" s="1"/>
  <c r="AI110" i="12" s="1"/>
  <c r="AJ110" i="12" s="1"/>
  <c r="E110" i="12"/>
  <c r="J110" i="12" s="1"/>
  <c r="W110" i="12" s="1"/>
  <c r="X110" i="12" s="1"/>
  <c r="I109" i="12"/>
  <c r="N109" i="12" s="1"/>
  <c r="AI109" i="12" s="1"/>
  <c r="AJ109" i="12" s="1"/>
  <c r="E109" i="12"/>
  <c r="J109" i="12" s="1"/>
  <c r="W109" i="12" s="1"/>
  <c r="X109" i="12" s="1"/>
  <c r="I103" i="12"/>
  <c r="N103" i="12" s="1"/>
  <c r="AI103" i="12" s="1"/>
  <c r="AJ103" i="12" s="1"/>
  <c r="E103" i="12"/>
  <c r="J103" i="12" s="1"/>
  <c r="W103" i="12" s="1"/>
  <c r="X103" i="12" s="1"/>
  <c r="I102" i="12"/>
  <c r="N102" i="12" s="1"/>
  <c r="AI102" i="12" s="1"/>
  <c r="AJ102" i="12" s="1"/>
  <c r="E102" i="12"/>
  <c r="J102" i="12" s="1"/>
  <c r="W102" i="12" s="1"/>
  <c r="X102" i="12" s="1"/>
  <c r="I195" i="12"/>
  <c r="N195" i="12" s="1"/>
  <c r="AI195" i="12" s="1"/>
  <c r="AJ195" i="12" s="1"/>
  <c r="I193" i="12"/>
  <c r="N193" i="12" s="1"/>
  <c r="AI193" i="12" s="1"/>
  <c r="AJ193" i="12" s="1"/>
  <c r="I186" i="12"/>
  <c r="N186" i="12" s="1"/>
  <c r="AI186" i="12" s="1"/>
  <c r="AJ186" i="12" s="1"/>
  <c r="H185" i="12"/>
  <c r="M185" i="12" s="1"/>
  <c r="AF185" i="12" s="1"/>
  <c r="AG185" i="12" s="1"/>
  <c r="E184" i="12"/>
  <c r="J184" i="12" s="1"/>
  <c r="W184" i="12" s="1"/>
  <c r="X184" i="12" s="1"/>
  <c r="H154" i="12"/>
  <c r="M154" i="12" s="1"/>
  <c r="AF154" i="12" s="1"/>
  <c r="AG154" i="12" s="1"/>
  <c r="H153" i="12"/>
  <c r="M153" i="12" s="1"/>
  <c r="AF153" i="12" s="1"/>
  <c r="AG153" i="12" s="1"/>
  <c r="H152" i="12"/>
  <c r="M152" i="12" s="1"/>
  <c r="AF152" i="12" s="1"/>
  <c r="AG152" i="12" s="1"/>
  <c r="H151" i="12"/>
  <c r="M151" i="12" s="1"/>
  <c r="AF151" i="12" s="1"/>
  <c r="AG151" i="12" s="1"/>
  <c r="H145" i="12"/>
  <c r="M145" i="12" s="1"/>
  <c r="AF145" i="12" s="1"/>
  <c r="AG145" i="12" s="1"/>
  <c r="H144" i="12"/>
  <c r="M144" i="12" s="1"/>
  <c r="AF144" i="12" s="1"/>
  <c r="AG144" i="12" s="1"/>
  <c r="H143" i="12"/>
  <c r="M143" i="12" s="1"/>
  <c r="AF143" i="12" s="1"/>
  <c r="AG143" i="12" s="1"/>
  <c r="H112" i="12"/>
  <c r="M112" i="12" s="1"/>
  <c r="AF112" i="12" s="1"/>
  <c r="AG112" i="12" s="1"/>
  <c r="H111" i="12"/>
  <c r="M111" i="12" s="1"/>
  <c r="AF111" i="12" s="1"/>
  <c r="AG111" i="12" s="1"/>
  <c r="H110" i="12"/>
  <c r="M110" i="12" s="1"/>
  <c r="AF110" i="12" s="1"/>
  <c r="AG110" i="12" s="1"/>
  <c r="H109" i="12"/>
  <c r="M109" i="12" s="1"/>
  <c r="AF109" i="12" s="1"/>
  <c r="AG109" i="12" s="1"/>
  <c r="H101" i="12"/>
  <c r="M101" i="12" s="1"/>
  <c r="AF101" i="12" s="1"/>
  <c r="AG101" i="12" s="1"/>
  <c r="H71" i="12"/>
  <c r="M71" i="12" s="1"/>
  <c r="AF71" i="12" s="1"/>
  <c r="AG71" i="12" s="1"/>
  <c r="I70" i="12"/>
  <c r="N70" i="12" s="1"/>
  <c r="AI70" i="12" s="1"/>
  <c r="AJ70" i="12" s="1"/>
  <c r="E69" i="12"/>
  <c r="J69" i="12" s="1"/>
  <c r="W69" i="12" s="1"/>
  <c r="X69" i="12" s="1"/>
  <c r="G68" i="12"/>
  <c r="L68" i="12" s="1"/>
  <c r="AC68" i="12" s="1"/>
  <c r="AD68" i="12" s="1"/>
  <c r="E62" i="12"/>
  <c r="J62" i="12" s="1"/>
  <c r="W62" i="12" s="1"/>
  <c r="X62" i="12" s="1"/>
  <c r="G61" i="12"/>
  <c r="L61" i="12" s="1"/>
  <c r="AC61" i="12" s="1"/>
  <c r="AD61" i="12" s="1"/>
  <c r="H60" i="12"/>
  <c r="M60" i="12" s="1"/>
  <c r="AF60" i="12" s="1"/>
  <c r="AG60" i="12" s="1"/>
  <c r="I30" i="12"/>
  <c r="N30" i="12" s="1"/>
  <c r="AI30" i="12" s="1"/>
  <c r="AJ30" i="12" s="1"/>
  <c r="E30" i="12"/>
  <c r="J30" i="12" s="1"/>
  <c r="W30" i="12" s="1"/>
  <c r="X30" i="12" s="1"/>
  <c r="I29" i="12"/>
  <c r="N29" i="12" s="1"/>
  <c r="AI29" i="12" s="1"/>
  <c r="AJ29" i="12" s="1"/>
  <c r="E29" i="12"/>
  <c r="J29" i="12" s="1"/>
  <c r="W29" i="12" s="1"/>
  <c r="X29" i="12" s="1"/>
  <c r="I28" i="12"/>
  <c r="N28" i="12" s="1"/>
  <c r="AI28" i="12" s="1"/>
  <c r="AJ28" i="12" s="1"/>
  <c r="E28" i="12"/>
  <c r="J28" i="12" s="1"/>
  <c r="W28" i="12" s="1"/>
  <c r="X28" i="12" s="1"/>
  <c r="I27" i="12"/>
  <c r="N27" i="12" s="1"/>
  <c r="AI27" i="12" s="1"/>
  <c r="AJ27" i="12" s="1"/>
  <c r="E27" i="12"/>
  <c r="J27" i="12" s="1"/>
  <c r="W27" i="12" s="1"/>
  <c r="X27" i="12" s="1"/>
  <c r="I21" i="12"/>
  <c r="N21" i="12" s="1"/>
  <c r="AI21" i="12" s="1"/>
  <c r="AJ21" i="12" s="1"/>
  <c r="E21" i="12"/>
  <c r="J21" i="12" s="1"/>
  <c r="W21" i="12" s="1"/>
  <c r="X21" i="12" s="1"/>
  <c r="I20" i="12"/>
  <c r="N20" i="12" s="1"/>
  <c r="AI20" i="12" s="1"/>
  <c r="AJ20" i="12" s="1"/>
  <c r="E20" i="12"/>
  <c r="J20" i="12" s="1"/>
  <c r="W20" i="12" s="1"/>
  <c r="X20" i="12" s="1"/>
  <c r="I19" i="12"/>
  <c r="N19" i="12" s="1"/>
  <c r="AI19" i="12" s="1"/>
  <c r="AJ19" i="12" s="1"/>
  <c r="E19" i="12"/>
  <c r="J19" i="12" s="1"/>
  <c r="W19" i="12" s="1"/>
  <c r="X19" i="12" s="1"/>
  <c r="E101" i="12"/>
  <c r="J101" i="12" s="1"/>
  <c r="W101" i="12" s="1"/>
  <c r="X101" i="12" s="1"/>
  <c r="G71" i="12"/>
  <c r="L71" i="12" s="1"/>
  <c r="AC71" i="12" s="1"/>
  <c r="AD71" i="12" s="1"/>
  <c r="H70" i="12"/>
  <c r="M70" i="12" s="1"/>
  <c r="AF70" i="12" s="1"/>
  <c r="AG70" i="12" s="1"/>
  <c r="I69" i="12"/>
  <c r="N69" i="12" s="1"/>
  <c r="AI69" i="12" s="1"/>
  <c r="AJ69" i="12" s="1"/>
  <c r="E68" i="12"/>
  <c r="J68" i="12" s="1"/>
  <c r="W68" i="12" s="1"/>
  <c r="X68" i="12" s="1"/>
  <c r="I62" i="12"/>
  <c r="N62" i="12" s="1"/>
  <c r="AI62" i="12" s="1"/>
  <c r="AJ62" i="12" s="1"/>
  <c r="E61" i="12"/>
  <c r="J61" i="12" s="1"/>
  <c r="W61" i="12" s="1"/>
  <c r="X61" i="12" s="1"/>
  <c r="G60" i="12"/>
  <c r="L60" i="12" s="1"/>
  <c r="AC60" i="12" s="1"/>
  <c r="AD60" i="12" s="1"/>
  <c r="H30" i="12"/>
  <c r="M30" i="12" s="1"/>
  <c r="AF30" i="12" s="1"/>
  <c r="AG30" i="12" s="1"/>
  <c r="H29" i="12"/>
  <c r="M29" i="12" s="1"/>
  <c r="AF29" i="12" s="1"/>
  <c r="AG29" i="12" s="1"/>
  <c r="H28" i="12"/>
  <c r="M28" i="12" s="1"/>
  <c r="AF28" i="12" s="1"/>
  <c r="AG28" i="12" s="1"/>
  <c r="H27" i="12"/>
  <c r="M27" i="12" s="1"/>
  <c r="AF27" i="12" s="1"/>
  <c r="AG27" i="12" s="1"/>
  <c r="H21" i="12"/>
  <c r="M21" i="12" s="1"/>
  <c r="AF21" i="12" s="1"/>
  <c r="AG21" i="12" s="1"/>
  <c r="H20" i="12"/>
  <c r="M20" i="12" s="1"/>
  <c r="AF20" i="12" s="1"/>
  <c r="AG20" i="12" s="1"/>
  <c r="H103" i="12"/>
  <c r="M103" i="12" s="1"/>
  <c r="AF103" i="12" s="1"/>
  <c r="AG103" i="12" s="1"/>
  <c r="H102" i="12"/>
  <c r="M102" i="12" s="1"/>
  <c r="AF102" i="12" s="1"/>
  <c r="AG102" i="12" s="1"/>
  <c r="E71" i="12"/>
  <c r="J71" i="12" s="1"/>
  <c r="W71" i="12" s="1"/>
  <c r="X71" i="12" s="1"/>
  <c r="G70" i="12"/>
  <c r="L70" i="12" s="1"/>
  <c r="AC70" i="12" s="1"/>
  <c r="AD70" i="12" s="1"/>
  <c r="H69" i="12"/>
  <c r="M69" i="12" s="1"/>
  <c r="AF69" i="12" s="1"/>
  <c r="AG69" i="12" s="1"/>
  <c r="I68" i="12"/>
  <c r="N68" i="12" s="1"/>
  <c r="AI68" i="12" s="1"/>
  <c r="AJ68" i="12" s="1"/>
  <c r="H62" i="12"/>
  <c r="M62" i="12" s="1"/>
  <c r="AF62" i="12" s="1"/>
  <c r="AG62" i="12" s="1"/>
  <c r="I61" i="12"/>
  <c r="N61" i="12" s="1"/>
  <c r="AI61" i="12" s="1"/>
  <c r="AJ61" i="12" s="1"/>
  <c r="E60" i="12"/>
  <c r="J60" i="12" s="1"/>
  <c r="W60" i="12" s="1"/>
  <c r="X60" i="12" s="1"/>
  <c r="G30" i="12"/>
  <c r="L30" i="12" s="1"/>
  <c r="AC30" i="12" s="1"/>
  <c r="AD30" i="12" s="1"/>
  <c r="G29" i="12"/>
  <c r="L29" i="12" s="1"/>
  <c r="AC29" i="12" s="1"/>
  <c r="AD29" i="12" s="1"/>
  <c r="G28" i="12"/>
  <c r="L28" i="12" s="1"/>
  <c r="AC28" i="12" s="1"/>
  <c r="AD28" i="12" s="1"/>
  <c r="G27" i="12"/>
  <c r="L27" i="12" s="1"/>
  <c r="AC27" i="12" s="1"/>
  <c r="AD27" i="12" s="1"/>
  <c r="G21" i="12"/>
  <c r="L21" i="12" s="1"/>
  <c r="AC21" i="12" s="1"/>
  <c r="AD21" i="12" s="1"/>
  <c r="G20" i="12"/>
  <c r="L20" i="12" s="1"/>
  <c r="AC20" i="12" s="1"/>
  <c r="AD20" i="12" s="1"/>
  <c r="G19" i="12"/>
  <c r="L19" i="12" s="1"/>
  <c r="AC19" i="12" s="1"/>
  <c r="AD19" i="12" s="1"/>
  <c r="I101" i="12"/>
  <c r="N101" i="12" s="1"/>
  <c r="AI101" i="12" s="1"/>
  <c r="AJ101" i="12" s="1"/>
  <c r="I71" i="12"/>
  <c r="N71" i="12" s="1"/>
  <c r="AI71" i="12" s="1"/>
  <c r="AJ71" i="12" s="1"/>
  <c r="E70" i="12"/>
  <c r="J70" i="12" s="1"/>
  <c r="W70" i="12" s="1"/>
  <c r="X70" i="12" s="1"/>
  <c r="G69" i="12"/>
  <c r="L69" i="12" s="1"/>
  <c r="AC69" i="12" s="1"/>
  <c r="AD69" i="12" s="1"/>
  <c r="H68" i="12"/>
  <c r="M68" i="12" s="1"/>
  <c r="AF68" i="12" s="1"/>
  <c r="AG68" i="12" s="1"/>
  <c r="G62" i="12"/>
  <c r="L62" i="12" s="1"/>
  <c r="AC62" i="12" s="1"/>
  <c r="AD62" i="12" s="1"/>
  <c r="H61" i="12"/>
  <c r="M61" i="12" s="1"/>
  <c r="AF61" i="12" s="1"/>
  <c r="AG61" i="12" s="1"/>
  <c r="I60" i="12"/>
  <c r="N60" i="12" s="1"/>
  <c r="AI60" i="12" s="1"/>
  <c r="AJ60" i="12" s="1"/>
  <c r="F30" i="12"/>
  <c r="K30" i="12" s="1"/>
  <c r="Z30" i="12" s="1"/>
  <c r="AA30" i="12" s="1"/>
  <c r="F29" i="12"/>
  <c r="K29" i="12" s="1"/>
  <c r="Z29" i="12" s="1"/>
  <c r="AA29" i="12" s="1"/>
  <c r="F28" i="12"/>
  <c r="K28" i="12" s="1"/>
  <c r="Z28" i="12" s="1"/>
  <c r="AA28" i="12" s="1"/>
  <c r="F27" i="12"/>
  <c r="K27" i="12" s="1"/>
  <c r="Z27" i="12" s="1"/>
  <c r="AA27" i="12" s="1"/>
  <c r="F21" i="12"/>
  <c r="K21" i="12" s="1"/>
  <c r="Z21" i="12" s="1"/>
  <c r="AA21" i="12" s="1"/>
  <c r="F20" i="12"/>
  <c r="K20" i="12" s="1"/>
  <c r="Z20" i="12" s="1"/>
  <c r="AA20" i="12" s="1"/>
  <c r="F19" i="12"/>
  <c r="K19" i="12" s="1"/>
  <c r="Z19" i="12" s="1"/>
  <c r="AA19" i="12" s="1"/>
  <c r="I1005" i="11"/>
  <c r="N1005" i="11" s="1"/>
  <c r="AI1005" i="11" s="1"/>
  <c r="AJ1005" i="11" s="1"/>
  <c r="E1005" i="11"/>
  <c r="J1005" i="11" s="1"/>
  <c r="W1005" i="11" s="1"/>
  <c r="X1005" i="11" s="1"/>
  <c r="I1004" i="11"/>
  <c r="N1004" i="11" s="1"/>
  <c r="AI1004" i="11" s="1"/>
  <c r="AJ1004" i="11" s="1"/>
  <c r="E1004" i="11"/>
  <c r="J1004" i="11" s="1"/>
  <c r="W1004" i="11" s="1"/>
  <c r="X1004" i="11" s="1"/>
  <c r="I1003" i="11"/>
  <c r="N1003" i="11" s="1"/>
  <c r="AI1003" i="11" s="1"/>
  <c r="AJ1003" i="11" s="1"/>
  <c r="E1003" i="11"/>
  <c r="J1003" i="11" s="1"/>
  <c r="W1003" i="11" s="1"/>
  <c r="X1003" i="11" s="1"/>
  <c r="I1002" i="11"/>
  <c r="N1002" i="11" s="1"/>
  <c r="AI1002" i="11" s="1"/>
  <c r="AJ1002" i="11" s="1"/>
  <c r="E1002" i="11"/>
  <c r="J1002" i="11" s="1"/>
  <c r="W1002" i="11" s="1"/>
  <c r="X1002" i="11" s="1"/>
  <c r="I1001" i="11"/>
  <c r="N1001" i="11" s="1"/>
  <c r="AI1001" i="11" s="1"/>
  <c r="AJ1001" i="11" s="1"/>
  <c r="E1001" i="11"/>
  <c r="J1001" i="11" s="1"/>
  <c r="W1001" i="11" s="1"/>
  <c r="X1001" i="11" s="1"/>
  <c r="I1000" i="11"/>
  <c r="N1000" i="11" s="1"/>
  <c r="AI1000" i="11" s="1"/>
  <c r="AJ1000" i="11" s="1"/>
  <c r="E1000" i="11"/>
  <c r="J1000" i="11" s="1"/>
  <c r="W1000" i="11" s="1"/>
  <c r="X1000" i="11" s="1"/>
  <c r="I999" i="11"/>
  <c r="N999" i="11" s="1"/>
  <c r="AI999" i="11" s="1"/>
  <c r="AJ999" i="11" s="1"/>
  <c r="E999" i="11"/>
  <c r="J999" i="11" s="1"/>
  <c r="W999" i="11" s="1"/>
  <c r="X999" i="11" s="1"/>
  <c r="I998" i="11"/>
  <c r="N998" i="11" s="1"/>
  <c r="AI998" i="11" s="1"/>
  <c r="AJ998" i="11" s="1"/>
  <c r="E998" i="11"/>
  <c r="J998" i="11" s="1"/>
  <c r="W998" i="11" s="1"/>
  <c r="X998" i="11" s="1"/>
  <c r="I997" i="11"/>
  <c r="N997" i="11" s="1"/>
  <c r="AI997" i="11" s="1"/>
  <c r="AJ997" i="11" s="1"/>
  <c r="E997" i="11"/>
  <c r="J997" i="11" s="1"/>
  <c r="W997" i="11" s="1"/>
  <c r="X997" i="11" s="1"/>
  <c r="I996" i="11"/>
  <c r="N996" i="11" s="1"/>
  <c r="AI996" i="11" s="1"/>
  <c r="AJ996" i="11" s="1"/>
  <c r="E996" i="11"/>
  <c r="J996" i="11" s="1"/>
  <c r="W996" i="11" s="1"/>
  <c r="X996" i="11" s="1"/>
  <c r="I995" i="11"/>
  <c r="N995" i="11" s="1"/>
  <c r="AI995" i="11" s="1"/>
  <c r="AJ995" i="11" s="1"/>
  <c r="E995" i="11"/>
  <c r="J995" i="11" s="1"/>
  <c r="W995" i="11" s="1"/>
  <c r="X995" i="11" s="1"/>
  <c r="I986" i="11"/>
  <c r="N986" i="11" s="1"/>
  <c r="AI986" i="11" s="1"/>
  <c r="AJ986" i="11" s="1"/>
  <c r="E986" i="11"/>
  <c r="J986" i="11" s="1"/>
  <c r="W986" i="11" s="1"/>
  <c r="X986" i="11" s="1"/>
  <c r="I985" i="11"/>
  <c r="N985" i="11" s="1"/>
  <c r="AI985" i="11" s="1"/>
  <c r="AJ985" i="11" s="1"/>
  <c r="E985" i="11"/>
  <c r="J985" i="11" s="1"/>
  <c r="W985" i="11" s="1"/>
  <c r="X985" i="11" s="1"/>
  <c r="I984" i="11"/>
  <c r="N984" i="11" s="1"/>
  <c r="AI984" i="11" s="1"/>
  <c r="AJ984" i="11" s="1"/>
  <c r="E984" i="11"/>
  <c r="J984" i="11" s="1"/>
  <c r="W984" i="11" s="1"/>
  <c r="X984" i="11" s="1"/>
  <c r="H1005" i="11"/>
  <c r="M1005" i="11" s="1"/>
  <c r="AF1005" i="11" s="1"/>
  <c r="AG1005" i="11" s="1"/>
  <c r="H1004" i="11"/>
  <c r="M1004" i="11" s="1"/>
  <c r="AF1004" i="11" s="1"/>
  <c r="AG1004" i="11" s="1"/>
  <c r="H1003" i="11"/>
  <c r="M1003" i="11" s="1"/>
  <c r="AF1003" i="11" s="1"/>
  <c r="AG1003" i="11" s="1"/>
  <c r="H1002" i="11"/>
  <c r="M1002" i="11" s="1"/>
  <c r="AF1002" i="11" s="1"/>
  <c r="AG1002" i="11" s="1"/>
  <c r="H1001" i="11"/>
  <c r="M1001" i="11" s="1"/>
  <c r="AF1001" i="11" s="1"/>
  <c r="AG1001" i="11" s="1"/>
  <c r="H1000" i="11"/>
  <c r="M1000" i="11" s="1"/>
  <c r="AF1000" i="11" s="1"/>
  <c r="AG1000" i="11" s="1"/>
  <c r="H999" i="11"/>
  <c r="M999" i="11" s="1"/>
  <c r="AF999" i="11" s="1"/>
  <c r="AG999" i="11" s="1"/>
  <c r="H998" i="11"/>
  <c r="M998" i="11" s="1"/>
  <c r="AF998" i="11" s="1"/>
  <c r="AG998" i="11" s="1"/>
  <c r="H997" i="11"/>
  <c r="M997" i="11" s="1"/>
  <c r="AF997" i="11" s="1"/>
  <c r="AG997" i="11" s="1"/>
  <c r="H996" i="11"/>
  <c r="M996" i="11" s="1"/>
  <c r="AF996" i="11" s="1"/>
  <c r="AG996" i="11" s="1"/>
  <c r="H995" i="11"/>
  <c r="M995" i="11" s="1"/>
  <c r="AF995" i="11" s="1"/>
  <c r="AG995" i="11" s="1"/>
  <c r="H986" i="11"/>
  <c r="M986" i="11" s="1"/>
  <c r="AF986" i="11" s="1"/>
  <c r="AG986" i="11" s="1"/>
  <c r="H985" i="11"/>
  <c r="M985" i="11" s="1"/>
  <c r="AF985" i="11" s="1"/>
  <c r="AG985" i="11" s="1"/>
  <c r="H984" i="11"/>
  <c r="M984" i="11" s="1"/>
  <c r="AF984" i="11" s="1"/>
  <c r="AG984" i="11" s="1"/>
  <c r="H19" i="12"/>
  <c r="M19" i="12" s="1"/>
  <c r="AF19" i="12" s="1"/>
  <c r="AG19" i="12" s="1"/>
  <c r="G1005" i="11"/>
  <c r="L1005" i="11" s="1"/>
  <c r="AC1005" i="11" s="1"/>
  <c r="AD1005" i="11" s="1"/>
  <c r="G1004" i="11"/>
  <c r="L1004" i="11" s="1"/>
  <c r="AC1004" i="11" s="1"/>
  <c r="AD1004" i="11" s="1"/>
  <c r="G1003" i="11"/>
  <c r="L1003" i="11" s="1"/>
  <c r="AC1003" i="11" s="1"/>
  <c r="AD1003" i="11" s="1"/>
  <c r="G1002" i="11"/>
  <c r="L1002" i="11" s="1"/>
  <c r="AC1002" i="11" s="1"/>
  <c r="AD1002" i="11" s="1"/>
  <c r="G1001" i="11"/>
  <c r="L1001" i="11" s="1"/>
  <c r="AC1001" i="11" s="1"/>
  <c r="AD1001" i="11" s="1"/>
  <c r="G1000" i="11"/>
  <c r="L1000" i="11" s="1"/>
  <c r="AC1000" i="11" s="1"/>
  <c r="AD1000" i="11" s="1"/>
  <c r="G999" i="11"/>
  <c r="L999" i="11" s="1"/>
  <c r="AC999" i="11" s="1"/>
  <c r="AD999" i="11" s="1"/>
  <c r="G998" i="11"/>
  <c r="L998" i="11" s="1"/>
  <c r="AC998" i="11" s="1"/>
  <c r="AD998" i="11" s="1"/>
  <c r="G997" i="11"/>
  <c r="L997" i="11" s="1"/>
  <c r="AC997" i="11" s="1"/>
  <c r="AD997" i="11" s="1"/>
  <c r="G996" i="11"/>
  <c r="L996" i="11" s="1"/>
  <c r="AC996" i="11" s="1"/>
  <c r="AD996" i="11" s="1"/>
  <c r="G995" i="11"/>
  <c r="L995" i="11" s="1"/>
  <c r="AC995" i="11" s="1"/>
  <c r="AD995" i="11" s="1"/>
  <c r="G986" i="11"/>
  <c r="L986" i="11" s="1"/>
  <c r="AC986" i="11" s="1"/>
  <c r="AD986" i="11" s="1"/>
  <c r="G985" i="11"/>
  <c r="L985" i="11" s="1"/>
  <c r="AC985" i="11" s="1"/>
  <c r="AD985" i="11" s="1"/>
  <c r="G984" i="11"/>
  <c r="L984" i="11" s="1"/>
  <c r="AC984" i="11" s="1"/>
  <c r="AD984" i="11" s="1"/>
  <c r="G973" i="11"/>
  <c r="L973" i="11" s="1"/>
  <c r="AC973" i="11" s="1"/>
  <c r="AD973" i="11" s="1"/>
  <c r="G945" i="11"/>
  <c r="L945" i="11" s="1"/>
  <c r="AC945" i="11" s="1"/>
  <c r="AD945" i="11" s="1"/>
  <c r="G944" i="11"/>
  <c r="L944" i="11" s="1"/>
  <c r="AC944" i="11" s="1"/>
  <c r="AD944" i="11" s="1"/>
  <c r="G943" i="11"/>
  <c r="L943" i="11" s="1"/>
  <c r="AC943" i="11" s="1"/>
  <c r="AD943" i="11" s="1"/>
  <c r="G942" i="11"/>
  <c r="L942" i="11" s="1"/>
  <c r="AC942" i="11" s="1"/>
  <c r="AD942" i="11" s="1"/>
  <c r="G941" i="11"/>
  <c r="L941" i="11" s="1"/>
  <c r="AC941" i="11" s="1"/>
  <c r="AD941" i="11" s="1"/>
  <c r="G940" i="11"/>
  <c r="L940" i="11" s="1"/>
  <c r="AC940" i="11" s="1"/>
  <c r="AD940" i="11" s="1"/>
  <c r="F1005" i="11"/>
  <c r="K1005" i="11" s="1"/>
  <c r="Z1005" i="11" s="1"/>
  <c r="AA1005" i="11" s="1"/>
  <c r="F1004" i="11"/>
  <c r="K1004" i="11" s="1"/>
  <c r="Z1004" i="11" s="1"/>
  <c r="AA1004" i="11" s="1"/>
  <c r="F1003" i="11"/>
  <c r="K1003" i="11" s="1"/>
  <c r="Z1003" i="11" s="1"/>
  <c r="AA1003" i="11" s="1"/>
  <c r="F1002" i="11"/>
  <c r="K1002" i="11" s="1"/>
  <c r="Z1002" i="11" s="1"/>
  <c r="AA1002" i="11" s="1"/>
  <c r="F1001" i="11"/>
  <c r="K1001" i="11" s="1"/>
  <c r="Z1001" i="11" s="1"/>
  <c r="AA1001" i="11" s="1"/>
  <c r="F1000" i="11"/>
  <c r="K1000" i="11" s="1"/>
  <c r="Z1000" i="11" s="1"/>
  <c r="AA1000" i="11" s="1"/>
  <c r="F999" i="11"/>
  <c r="K999" i="11" s="1"/>
  <c r="Z999" i="11" s="1"/>
  <c r="AA999" i="11" s="1"/>
  <c r="F998" i="11"/>
  <c r="K998" i="11" s="1"/>
  <c r="Z998" i="11" s="1"/>
  <c r="AA998" i="11" s="1"/>
  <c r="F997" i="11"/>
  <c r="K997" i="11" s="1"/>
  <c r="Z997" i="11" s="1"/>
  <c r="AA997" i="11" s="1"/>
  <c r="F996" i="11"/>
  <c r="K996" i="11" s="1"/>
  <c r="Z996" i="11" s="1"/>
  <c r="AA996" i="11" s="1"/>
  <c r="F995" i="11"/>
  <c r="K995" i="11" s="1"/>
  <c r="Z995" i="11" s="1"/>
  <c r="AA995" i="11" s="1"/>
  <c r="F986" i="11"/>
  <c r="K986" i="11" s="1"/>
  <c r="Z986" i="11" s="1"/>
  <c r="AA986" i="11" s="1"/>
  <c r="F985" i="11"/>
  <c r="K985" i="11" s="1"/>
  <c r="Z985" i="11" s="1"/>
  <c r="AA985" i="11" s="1"/>
  <c r="F984" i="11"/>
  <c r="K984" i="11" s="1"/>
  <c r="Z984" i="11" s="1"/>
  <c r="AA984" i="11" s="1"/>
  <c r="F973" i="11"/>
  <c r="K973" i="11" s="1"/>
  <c r="Z973" i="11" s="1"/>
  <c r="AA973" i="11" s="1"/>
  <c r="F945" i="11"/>
  <c r="K945" i="11" s="1"/>
  <c r="Z945" i="11" s="1"/>
  <c r="AA945" i="11" s="1"/>
  <c r="F944" i="11"/>
  <c r="K944" i="11" s="1"/>
  <c r="Z944" i="11" s="1"/>
  <c r="AA944" i="11" s="1"/>
  <c r="F943" i="11"/>
  <c r="K943" i="11" s="1"/>
  <c r="Z943" i="11" s="1"/>
  <c r="AA943" i="11" s="1"/>
  <c r="F942" i="11"/>
  <c r="K942" i="11" s="1"/>
  <c r="Z942" i="11" s="1"/>
  <c r="AA942" i="11" s="1"/>
  <c r="F941" i="11"/>
  <c r="K941" i="11" s="1"/>
  <c r="Z941" i="11" s="1"/>
  <c r="AA941" i="11" s="1"/>
  <c r="F940" i="11"/>
  <c r="K940" i="11" s="1"/>
  <c r="Z940" i="11" s="1"/>
  <c r="AA940" i="11" s="1"/>
  <c r="F939" i="11"/>
  <c r="K939" i="11" s="1"/>
  <c r="Z939" i="11" s="1"/>
  <c r="AA939" i="11" s="1"/>
  <c r="F938" i="11"/>
  <c r="K938" i="11" s="1"/>
  <c r="Z938" i="11" s="1"/>
  <c r="AA938" i="11" s="1"/>
  <c r="F937" i="11"/>
  <c r="K937" i="11" s="1"/>
  <c r="Z937" i="11" s="1"/>
  <c r="AA937" i="11" s="1"/>
  <c r="F936" i="11"/>
  <c r="K936" i="11" s="1"/>
  <c r="Z936" i="11" s="1"/>
  <c r="AA936" i="11" s="1"/>
  <c r="F935" i="11"/>
  <c r="K935" i="11" s="1"/>
  <c r="Z935" i="11" s="1"/>
  <c r="AA935" i="11" s="1"/>
  <c r="H973" i="11"/>
  <c r="M973" i="11" s="1"/>
  <c r="AF973" i="11" s="1"/>
  <c r="AG973" i="11" s="1"/>
  <c r="I945" i="11"/>
  <c r="N945" i="11" s="1"/>
  <c r="AI945" i="11" s="1"/>
  <c r="AJ945" i="11" s="1"/>
  <c r="H944" i="11"/>
  <c r="M944" i="11" s="1"/>
  <c r="AF944" i="11" s="1"/>
  <c r="AG944" i="11" s="1"/>
  <c r="E943" i="11"/>
  <c r="J943" i="11" s="1"/>
  <c r="W943" i="11" s="1"/>
  <c r="X943" i="11" s="1"/>
  <c r="I941" i="11"/>
  <c r="N941" i="11" s="1"/>
  <c r="AI941" i="11" s="1"/>
  <c r="AJ941" i="11" s="1"/>
  <c r="H940" i="11"/>
  <c r="M940" i="11" s="1"/>
  <c r="AF940" i="11" s="1"/>
  <c r="AG940" i="11" s="1"/>
  <c r="H939" i="11"/>
  <c r="M939" i="11" s="1"/>
  <c r="AF939" i="11" s="1"/>
  <c r="AG939" i="11" s="1"/>
  <c r="I938" i="11"/>
  <c r="N938" i="11" s="1"/>
  <c r="AI938" i="11" s="1"/>
  <c r="AJ938" i="11" s="1"/>
  <c r="E937" i="11"/>
  <c r="J937" i="11" s="1"/>
  <c r="W937" i="11" s="1"/>
  <c r="X937" i="11" s="1"/>
  <c r="G936" i="11"/>
  <c r="L936" i="11" s="1"/>
  <c r="AC936" i="11" s="1"/>
  <c r="AD936" i="11" s="1"/>
  <c r="H935" i="11"/>
  <c r="M935" i="11" s="1"/>
  <c r="AF935" i="11" s="1"/>
  <c r="AG935" i="11" s="1"/>
  <c r="I926" i="11"/>
  <c r="N926" i="11" s="1"/>
  <c r="AI926" i="11" s="1"/>
  <c r="AJ926" i="11" s="1"/>
  <c r="E926" i="11"/>
  <c r="J926" i="11" s="1"/>
  <c r="W926" i="11" s="1"/>
  <c r="X926" i="11" s="1"/>
  <c r="I925" i="11"/>
  <c r="N925" i="11" s="1"/>
  <c r="AI925" i="11" s="1"/>
  <c r="AJ925" i="11" s="1"/>
  <c r="E925" i="11"/>
  <c r="J925" i="11" s="1"/>
  <c r="W925" i="11" s="1"/>
  <c r="X925" i="11" s="1"/>
  <c r="I924" i="11"/>
  <c r="N924" i="11" s="1"/>
  <c r="AI924" i="11" s="1"/>
  <c r="AJ924" i="11" s="1"/>
  <c r="E924" i="11"/>
  <c r="J924" i="11" s="1"/>
  <c r="W924" i="11" s="1"/>
  <c r="X924" i="11" s="1"/>
  <c r="I913" i="11"/>
  <c r="N913" i="11" s="1"/>
  <c r="AI913" i="11" s="1"/>
  <c r="AJ913" i="11" s="1"/>
  <c r="E913" i="11"/>
  <c r="J913" i="11" s="1"/>
  <c r="W913" i="11" s="1"/>
  <c r="X913" i="11" s="1"/>
  <c r="I885" i="11"/>
  <c r="N885" i="11" s="1"/>
  <c r="AI885" i="11" s="1"/>
  <c r="AJ885" i="11" s="1"/>
  <c r="E885" i="11"/>
  <c r="J885" i="11" s="1"/>
  <c r="W885" i="11" s="1"/>
  <c r="X885" i="11" s="1"/>
  <c r="I884" i="11"/>
  <c r="N884" i="11" s="1"/>
  <c r="AI884" i="11" s="1"/>
  <c r="AJ884" i="11" s="1"/>
  <c r="E884" i="11"/>
  <c r="J884" i="11" s="1"/>
  <c r="W884" i="11" s="1"/>
  <c r="X884" i="11" s="1"/>
  <c r="I883" i="11"/>
  <c r="N883" i="11" s="1"/>
  <c r="AI883" i="11" s="1"/>
  <c r="AJ883" i="11" s="1"/>
  <c r="E883" i="11"/>
  <c r="J883" i="11" s="1"/>
  <c r="W883" i="11" s="1"/>
  <c r="X883" i="11" s="1"/>
  <c r="I882" i="11"/>
  <c r="N882" i="11" s="1"/>
  <c r="AI882" i="11" s="1"/>
  <c r="AJ882" i="11" s="1"/>
  <c r="E882" i="11"/>
  <c r="J882" i="11" s="1"/>
  <c r="W882" i="11" s="1"/>
  <c r="X882" i="11" s="1"/>
  <c r="I881" i="11"/>
  <c r="N881" i="11" s="1"/>
  <c r="AI881" i="11" s="1"/>
  <c r="AJ881" i="11" s="1"/>
  <c r="E881" i="11"/>
  <c r="J881" i="11" s="1"/>
  <c r="W881" i="11" s="1"/>
  <c r="X881" i="11" s="1"/>
  <c r="I880" i="11"/>
  <c r="N880" i="11" s="1"/>
  <c r="AI880" i="11" s="1"/>
  <c r="AJ880" i="11" s="1"/>
  <c r="E880" i="11"/>
  <c r="J880" i="11" s="1"/>
  <c r="W880" i="11" s="1"/>
  <c r="X880" i="11" s="1"/>
  <c r="I879" i="11"/>
  <c r="N879" i="11" s="1"/>
  <c r="AI879" i="11" s="1"/>
  <c r="AJ879" i="11" s="1"/>
  <c r="E879" i="11"/>
  <c r="J879" i="11" s="1"/>
  <c r="W879" i="11" s="1"/>
  <c r="X879" i="11" s="1"/>
  <c r="I878" i="11"/>
  <c r="N878" i="11" s="1"/>
  <c r="AI878" i="11" s="1"/>
  <c r="AJ878" i="11" s="1"/>
  <c r="E878" i="11"/>
  <c r="J878" i="11" s="1"/>
  <c r="W878" i="11" s="1"/>
  <c r="X878" i="11" s="1"/>
  <c r="I877" i="11"/>
  <c r="N877" i="11" s="1"/>
  <c r="AI877" i="11" s="1"/>
  <c r="AJ877" i="11" s="1"/>
  <c r="E877" i="11"/>
  <c r="J877" i="11" s="1"/>
  <c r="W877" i="11" s="1"/>
  <c r="X877" i="11" s="1"/>
  <c r="I876" i="11"/>
  <c r="N876" i="11" s="1"/>
  <c r="AI876" i="11" s="1"/>
  <c r="AJ876" i="11" s="1"/>
  <c r="E876" i="11"/>
  <c r="J876" i="11" s="1"/>
  <c r="W876" i="11" s="1"/>
  <c r="X876" i="11" s="1"/>
  <c r="I875" i="11"/>
  <c r="N875" i="11" s="1"/>
  <c r="AI875" i="11" s="1"/>
  <c r="AJ875" i="11" s="1"/>
  <c r="E875" i="11"/>
  <c r="J875" i="11" s="1"/>
  <c r="W875" i="11" s="1"/>
  <c r="X875" i="11" s="1"/>
  <c r="I866" i="11"/>
  <c r="N866" i="11" s="1"/>
  <c r="AI866" i="11" s="1"/>
  <c r="AJ866" i="11" s="1"/>
  <c r="E866" i="11"/>
  <c r="J866" i="11" s="1"/>
  <c r="W866" i="11" s="1"/>
  <c r="X866" i="11" s="1"/>
  <c r="I865" i="11"/>
  <c r="N865" i="11" s="1"/>
  <c r="AI865" i="11" s="1"/>
  <c r="AJ865" i="11" s="1"/>
  <c r="E865" i="11"/>
  <c r="J865" i="11" s="1"/>
  <c r="W865" i="11" s="1"/>
  <c r="X865" i="11" s="1"/>
  <c r="I864" i="11"/>
  <c r="N864" i="11" s="1"/>
  <c r="AI864" i="11" s="1"/>
  <c r="AJ864" i="11" s="1"/>
  <c r="E864" i="11"/>
  <c r="J864" i="11" s="1"/>
  <c r="W864" i="11" s="1"/>
  <c r="X864" i="11" s="1"/>
  <c r="E973" i="11"/>
  <c r="J973" i="11" s="1"/>
  <c r="W973" i="11" s="1"/>
  <c r="X973" i="11" s="1"/>
  <c r="H945" i="11"/>
  <c r="M945" i="11" s="1"/>
  <c r="AF945" i="11" s="1"/>
  <c r="AG945" i="11" s="1"/>
  <c r="E944" i="11"/>
  <c r="J944" i="11" s="1"/>
  <c r="W944" i="11" s="1"/>
  <c r="X944" i="11" s="1"/>
  <c r="I942" i="11"/>
  <c r="N942" i="11" s="1"/>
  <c r="AI942" i="11" s="1"/>
  <c r="AJ942" i="11" s="1"/>
  <c r="H941" i="11"/>
  <c r="M941" i="11" s="1"/>
  <c r="AF941" i="11" s="1"/>
  <c r="AG941" i="11" s="1"/>
  <c r="E940" i="11"/>
  <c r="J940" i="11" s="1"/>
  <c r="W940" i="11" s="1"/>
  <c r="X940" i="11" s="1"/>
  <c r="G939" i="11"/>
  <c r="L939" i="11" s="1"/>
  <c r="AC939" i="11" s="1"/>
  <c r="AD939" i="11" s="1"/>
  <c r="H938" i="11"/>
  <c r="M938" i="11" s="1"/>
  <c r="AF938" i="11" s="1"/>
  <c r="AG938" i="11" s="1"/>
  <c r="I937" i="11"/>
  <c r="N937" i="11" s="1"/>
  <c r="AI937" i="11" s="1"/>
  <c r="AJ937" i="11" s="1"/>
  <c r="E936" i="11"/>
  <c r="J936" i="11" s="1"/>
  <c r="W936" i="11" s="1"/>
  <c r="X936" i="11" s="1"/>
  <c r="G935" i="11"/>
  <c r="L935" i="11" s="1"/>
  <c r="AC935" i="11" s="1"/>
  <c r="AD935" i="11" s="1"/>
  <c r="H926" i="11"/>
  <c r="M926" i="11" s="1"/>
  <c r="AF926" i="11" s="1"/>
  <c r="AG926" i="11" s="1"/>
  <c r="H925" i="11"/>
  <c r="M925" i="11" s="1"/>
  <c r="AF925" i="11" s="1"/>
  <c r="AG925" i="11" s="1"/>
  <c r="H924" i="11"/>
  <c r="M924" i="11" s="1"/>
  <c r="AF924" i="11" s="1"/>
  <c r="AG924" i="11" s="1"/>
  <c r="H913" i="11"/>
  <c r="M913" i="11" s="1"/>
  <c r="AF913" i="11" s="1"/>
  <c r="AG913" i="11" s="1"/>
  <c r="H885" i="11"/>
  <c r="M885" i="11" s="1"/>
  <c r="AF885" i="11" s="1"/>
  <c r="AG885" i="11" s="1"/>
  <c r="H884" i="11"/>
  <c r="M884" i="11" s="1"/>
  <c r="AF884" i="11" s="1"/>
  <c r="AG884" i="11" s="1"/>
  <c r="H883" i="11"/>
  <c r="M883" i="11" s="1"/>
  <c r="AF883" i="11" s="1"/>
  <c r="AG883" i="11" s="1"/>
  <c r="H882" i="11"/>
  <c r="M882" i="11" s="1"/>
  <c r="AF882" i="11" s="1"/>
  <c r="AG882" i="11" s="1"/>
  <c r="H881" i="11"/>
  <c r="M881" i="11" s="1"/>
  <c r="AF881" i="11" s="1"/>
  <c r="AG881" i="11" s="1"/>
  <c r="H880" i="11"/>
  <c r="M880" i="11" s="1"/>
  <c r="AF880" i="11" s="1"/>
  <c r="AG880" i="11" s="1"/>
  <c r="H879" i="11"/>
  <c r="M879" i="11" s="1"/>
  <c r="AF879" i="11" s="1"/>
  <c r="AG879" i="11" s="1"/>
  <c r="H878" i="11"/>
  <c r="M878" i="11" s="1"/>
  <c r="AF878" i="11" s="1"/>
  <c r="AG878" i="11" s="1"/>
  <c r="H877" i="11"/>
  <c r="M877" i="11" s="1"/>
  <c r="AF877" i="11" s="1"/>
  <c r="AG877" i="11" s="1"/>
  <c r="H876" i="11"/>
  <c r="M876" i="11" s="1"/>
  <c r="AF876" i="11" s="1"/>
  <c r="AG876" i="11" s="1"/>
  <c r="H875" i="11"/>
  <c r="M875" i="11" s="1"/>
  <c r="AF875" i="11" s="1"/>
  <c r="AG875" i="11" s="1"/>
  <c r="H866" i="11"/>
  <c r="M866" i="11" s="1"/>
  <c r="AF866" i="11" s="1"/>
  <c r="AG866" i="11" s="1"/>
  <c r="H865" i="11"/>
  <c r="M865" i="11" s="1"/>
  <c r="AF865" i="11" s="1"/>
  <c r="AG865" i="11" s="1"/>
  <c r="H864" i="11"/>
  <c r="M864" i="11" s="1"/>
  <c r="AF864" i="11" s="1"/>
  <c r="AG864" i="11" s="1"/>
  <c r="E945" i="11"/>
  <c r="J945" i="11" s="1"/>
  <c r="W945" i="11" s="1"/>
  <c r="X945" i="11" s="1"/>
  <c r="I943" i="11"/>
  <c r="N943" i="11" s="1"/>
  <c r="AI943" i="11" s="1"/>
  <c r="AJ943" i="11" s="1"/>
  <c r="H942" i="11"/>
  <c r="M942" i="11" s="1"/>
  <c r="AF942" i="11" s="1"/>
  <c r="AG942" i="11" s="1"/>
  <c r="E941" i="11"/>
  <c r="J941" i="11" s="1"/>
  <c r="W941" i="11" s="1"/>
  <c r="X941" i="11" s="1"/>
  <c r="E939" i="11"/>
  <c r="J939" i="11" s="1"/>
  <c r="W939" i="11" s="1"/>
  <c r="X939" i="11" s="1"/>
  <c r="G938" i="11"/>
  <c r="L938" i="11" s="1"/>
  <c r="AC938" i="11" s="1"/>
  <c r="AD938" i="11" s="1"/>
  <c r="H937" i="11"/>
  <c r="M937" i="11" s="1"/>
  <c r="AF937" i="11" s="1"/>
  <c r="AG937" i="11" s="1"/>
  <c r="I936" i="11"/>
  <c r="N936" i="11" s="1"/>
  <c r="AI936" i="11" s="1"/>
  <c r="AJ936" i="11" s="1"/>
  <c r="E935" i="11"/>
  <c r="J935" i="11" s="1"/>
  <c r="W935" i="11" s="1"/>
  <c r="X935" i="11" s="1"/>
  <c r="G926" i="11"/>
  <c r="L926" i="11" s="1"/>
  <c r="AC926" i="11" s="1"/>
  <c r="AD926" i="11" s="1"/>
  <c r="G925" i="11"/>
  <c r="L925" i="11" s="1"/>
  <c r="AC925" i="11" s="1"/>
  <c r="AD925" i="11" s="1"/>
  <c r="G924" i="11"/>
  <c r="L924" i="11" s="1"/>
  <c r="AC924" i="11" s="1"/>
  <c r="AD924" i="11" s="1"/>
  <c r="G913" i="11"/>
  <c r="L913" i="11" s="1"/>
  <c r="AC913" i="11" s="1"/>
  <c r="AD913" i="11" s="1"/>
  <c r="G885" i="11"/>
  <c r="L885" i="11" s="1"/>
  <c r="AC885" i="11" s="1"/>
  <c r="AD885" i="11" s="1"/>
  <c r="G884" i="11"/>
  <c r="L884" i="11" s="1"/>
  <c r="AC884" i="11" s="1"/>
  <c r="AD884" i="11" s="1"/>
  <c r="G883" i="11"/>
  <c r="L883" i="11" s="1"/>
  <c r="AC883" i="11" s="1"/>
  <c r="AD883" i="11" s="1"/>
  <c r="G882" i="11"/>
  <c r="L882" i="11" s="1"/>
  <c r="AC882" i="11" s="1"/>
  <c r="AD882" i="11" s="1"/>
  <c r="G881" i="11"/>
  <c r="L881" i="11" s="1"/>
  <c r="AC881" i="11" s="1"/>
  <c r="AD881" i="11" s="1"/>
  <c r="G880" i="11"/>
  <c r="L880" i="11" s="1"/>
  <c r="AC880" i="11" s="1"/>
  <c r="AD880" i="11" s="1"/>
  <c r="G879" i="11"/>
  <c r="L879" i="11" s="1"/>
  <c r="AC879" i="11" s="1"/>
  <c r="AD879" i="11" s="1"/>
  <c r="G878" i="11"/>
  <c r="L878" i="11" s="1"/>
  <c r="AC878" i="11" s="1"/>
  <c r="AD878" i="11" s="1"/>
  <c r="G877" i="11"/>
  <c r="L877" i="11" s="1"/>
  <c r="AC877" i="11" s="1"/>
  <c r="AD877" i="11" s="1"/>
  <c r="G876" i="11"/>
  <c r="L876" i="11" s="1"/>
  <c r="AC876" i="11" s="1"/>
  <c r="AD876" i="11" s="1"/>
  <c r="G875" i="11"/>
  <c r="L875" i="11" s="1"/>
  <c r="AC875" i="11" s="1"/>
  <c r="AD875" i="11" s="1"/>
  <c r="G866" i="11"/>
  <c r="L866" i="11" s="1"/>
  <c r="AC866" i="11" s="1"/>
  <c r="AD866" i="11" s="1"/>
  <c r="G865" i="11"/>
  <c r="L865" i="11" s="1"/>
  <c r="AC865" i="11" s="1"/>
  <c r="AD865" i="11" s="1"/>
  <c r="G864" i="11"/>
  <c r="L864" i="11" s="1"/>
  <c r="AC864" i="11" s="1"/>
  <c r="AD864" i="11" s="1"/>
  <c r="G853" i="11"/>
  <c r="L853" i="11" s="1"/>
  <c r="AC853" i="11" s="1"/>
  <c r="AD853" i="11" s="1"/>
  <c r="I973" i="11"/>
  <c r="N973" i="11" s="1"/>
  <c r="AI973" i="11" s="1"/>
  <c r="AJ973" i="11" s="1"/>
  <c r="I944" i="11"/>
  <c r="N944" i="11" s="1"/>
  <c r="AI944" i="11" s="1"/>
  <c r="AJ944" i="11" s="1"/>
  <c r="H943" i="11"/>
  <c r="M943" i="11" s="1"/>
  <c r="AF943" i="11" s="1"/>
  <c r="AG943" i="11" s="1"/>
  <c r="E942" i="11"/>
  <c r="J942" i="11" s="1"/>
  <c r="W942" i="11" s="1"/>
  <c r="X942" i="11" s="1"/>
  <c r="I940" i="11"/>
  <c r="N940" i="11" s="1"/>
  <c r="AI940" i="11" s="1"/>
  <c r="AJ940" i="11" s="1"/>
  <c r="I939" i="11"/>
  <c r="N939" i="11" s="1"/>
  <c r="AI939" i="11" s="1"/>
  <c r="AJ939" i="11" s="1"/>
  <c r="E938" i="11"/>
  <c r="J938" i="11" s="1"/>
  <c r="W938" i="11" s="1"/>
  <c r="X938" i="11" s="1"/>
  <c r="G937" i="11"/>
  <c r="L937" i="11" s="1"/>
  <c r="AC937" i="11" s="1"/>
  <c r="AD937" i="11" s="1"/>
  <c r="H936" i="11"/>
  <c r="M936" i="11" s="1"/>
  <c r="AF936" i="11" s="1"/>
  <c r="AG936" i="11" s="1"/>
  <c r="I935" i="11"/>
  <c r="N935" i="11" s="1"/>
  <c r="AI935" i="11" s="1"/>
  <c r="AJ935" i="11" s="1"/>
  <c r="F926" i="11"/>
  <c r="K926" i="11" s="1"/>
  <c r="Z926" i="11" s="1"/>
  <c r="AA926" i="11" s="1"/>
  <c r="F925" i="11"/>
  <c r="K925" i="11" s="1"/>
  <c r="Z925" i="11" s="1"/>
  <c r="AA925" i="11" s="1"/>
  <c r="F924" i="11"/>
  <c r="K924" i="11" s="1"/>
  <c r="Z924" i="11" s="1"/>
  <c r="AA924" i="11" s="1"/>
  <c r="F913" i="11"/>
  <c r="K913" i="11" s="1"/>
  <c r="Z913" i="11" s="1"/>
  <c r="AA913" i="11" s="1"/>
  <c r="F885" i="11"/>
  <c r="K885" i="11" s="1"/>
  <c r="Z885" i="11" s="1"/>
  <c r="AA885" i="11" s="1"/>
  <c r="F884" i="11"/>
  <c r="K884" i="11" s="1"/>
  <c r="Z884" i="11" s="1"/>
  <c r="AA884" i="11" s="1"/>
  <c r="F883" i="11"/>
  <c r="K883" i="11" s="1"/>
  <c r="Z883" i="11" s="1"/>
  <c r="AA883" i="11" s="1"/>
  <c r="F882" i="11"/>
  <c r="K882" i="11" s="1"/>
  <c r="Z882" i="11" s="1"/>
  <c r="AA882" i="11" s="1"/>
  <c r="F881" i="11"/>
  <c r="K881" i="11" s="1"/>
  <c r="Z881" i="11" s="1"/>
  <c r="AA881" i="11" s="1"/>
  <c r="F880" i="11"/>
  <c r="K880" i="11" s="1"/>
  <c r="Z880" i="11" s="1"/>
  <c r="AA880" i="11" s="1"/>
  <c r="F879" i="11"/>
  <c r="K879" i="11" s="1"/>
  <c r="Z879" i="11" s="1"/>
  <c r="AA879" i="11" s="1"/>
  <c r="F878" i="11"/>
  <c r="K878" i="11" s="1"/>
  <c r="Z878" i="11" s="1"/>
  <c r="AA878" i="11" s="1"/>
  <c r="F877" i="11"/>
  <c r="K877" i="11" s="1"/>
  <c r="Z877" i="11" s="1"/>
  <c r="AA877" i="11" s="1"/>
  <c r="F876" i="11"/>
  <c r="K876" i="11" s="1"/>
  <c r="Z876" i="11" s="1"/>
  <c r="AA876" i="11" s="1"/>
  <c r="F875" i="11"/>
  <c r="K875" i="11" s="1"/>
  <c r="Z875" i="11" s="1"/>
  <c r="AA875" i="11" s="1"/>
  <c r="F866" i="11"/>
  <c r="K866" i="11" s="1"/>
  <c r="Z866" i="11" s="1"/>
  <c r="AA866" i="11" s="1"/>
  <c r="F865" i="11"/>
  <c r="K865" i="11" s="1"/>
  <c r="Z865" i="11" s="1"/>
  <c r="AA865" i="11" s="1"/>
  <c r="F864" i="11"/>
  <c r="K864" i="11" s="1"/>
  <c r="Z864" i="11" s="1"/>
  <c r="AA864" i="11" s="1"/>
  <c r="F853" i="11"/>
  <c r="K853" i="11" s="1"/>
  <c r="Z853" i="11" s="1"/>
  <c r="AA853" i="11" s="1"/>
  <c r="F825" i="11"/>
  <c r="K825" i="11" s="1"/>
  <c r="Z825" i="11" s="1"/>
  <c r="AA825" i="11" s="1"/>
  <c r="F824" i="11"/>
  <c r="K824" i="11" s="1"/>
  <c r="Z824" i="11" s="1"/>
  <c r="AA824" i="11" s="1"/>
  <c r="F823" i="11"/>
  <c r="K823" i="11" s="1"/>
  <c r="Z823" i="11" s="1"/>
  <c r="AA823" i="11" s="1"/>
  <c r="F822" i="11"/>
  <c r="K822" i="11" s="1"/>
  <c r="Z822" i="11" s="1"/>
  <c r="AA822" i="11" s="1"/>
  <c r="F821" i="11"/>
  <c r="K821" i="11" s="1"/>
  <c r="Z821" i="11" s="1"/>
  <c r="AA821" i="11" s="1"/>
  <c r="F820" i="11"/>
  <c r="K820" i="11" s="1"/>
  <c r="Z820" i="11" s="1"/>
  <c r="AA820" i="11" s="1"/>
  <c r="F819" i="11"/>
  <c r="K819" i="11" s="1"/>
  <c r="Z819" i="11" s="1"/>
  <c r="AA819" i="11" s="1"/>
  <c r="F818" i="11"/>
  <c r="K818" i="11" s="1"/>
  <c r="Z818" i="11" s="1"/>
  <c r="AA818" i="11" s="1"/>
  <c r="F817" i="11"/>
  <c r="K817" i="11" s="1"/>
  <c r="Z817" i="11" s="1"/>
  <c r="AA817" i="11" s="1"/>
  <c r="F816" i="11"/>
  <c r="K816" i="11" s="1"/>
  <c r="Z816" i="11" s="1"/>
  <c r="AA816" i="11" s="1"/>
  <c r="F815" i="11"/>
  <c r="K815" i="11" s="1"/>
  <c r="Z815" i="11" s="1"/>
  <c r="AA815" i="11" s="1"/>
  <c r="F806" i="11"/>
  <c r="K806" i="11" s="1"/>
  <c r="Z806" i="11" s="1"/>
  <c r="AA806" i="11" s="1"/>
  <c r="E853" i="11"/>
  <c r="J853" i="11" s="1"/>
  <c r="W853" i="11" s="1"/>
  <c r="X853" i="11" s="1"/>
  <c r="I825" i="11"/>
  <c r="N825" i="11" s="1"/>
  <c r="AI825" i="11" s="1"/>
  <c r="AJ825" i="11" s="1"/>
  <c r="E824" i="11"/>
  <c r="J824" i="11" s="1"/>
  <c r="W824" i="11" s="1"/>
  <c r="X824" i="11" s="1"/>
  <c r="G823" i="11"/>
  <c r="L823" i="11" s="1"/>
  <c r="AC823" i="11" s="1"/>
  <c r="AD823" i="11" s="1"/>
  <c r="H822" i="11"/>
  <c r="M822" i="11" s="1"/>
  <c r="AF822" i="11" s="1"/>
  <c r="AG822" i="11" s="1"/>
  <c r="I821" i="11"/>
  <c r="N821" i="11" s="1"/>
  <c r="AI821" i="11" s="1"/>
  <c r="AJ821" i="11" s="1"/>
  <c r="E820" i="11"/>
  <c r="J820" i="11" s="1"/>
  <c r="W820" i="11" s="1"/>
  <c r="X820" i="11" s="1"/>
  <c r="G819" i="11"/>
  <c r="L819" i="11" s="1"/>
  <c r="AC819" i="11" s="1"/>
  <c r="AD819" i="11" s="1"/>
  <c r="H818" i="11"/>
  <c r="M818" i="11" s="1"/>
  <c r="AF818" i="11" s="1"/>
  <c r="AG818" i="11" s="1"/>
  <c r="I817" i="11"/>
  <c r="N817" i="11" s="1"/>
  <c r="AI817" i="11" s="1"/>
  <c r="AJ817" i="11" s="1"/>
  <c r="E816" i="11"/>
  <c r="J816" i="11" s="1"/>
  <c r="W816" i="11" s="1"/>
  <c r="X816" i="11" s="1"/>
  <c r="G815" i="11"/>
  <c r="L815" i="11" s="1"/>
  <c r="AC815" i="11" s="1"/>
  <c r="AD815" i="11" s="1"/>
  <c r="H806" i="11"/>
  <c r="M806" i="11" s="1"/>
  <c r="AF806" i="11" s="1"/>
  <c r="AG806" i="11" s="1"/>
  <c r="G805" i="11"/>
  <c r="L805" i="11" s="1"/>
  <c r="AC805" i="11" s="1"/>
  <c r="AD805" i="11" s="1"/>
  <c r="G804" i="11"/>
  <c r="L804" i="11" s="1"/>
  <c r="AC804" i="11" s="1"/>
  <c r="AD804" i="11" s="1"/>
  <c r="G793" i="11"/>
  <c r="L793" i="11" s="1"/>
  <c r="AC793" i="11" s="1"/>
  <c r="AD793" i="11" s="1"/>
  <c r="G765" i="11"/>
  <c r="L765" i="11" s="1"/>
  <c r="AC765" i="11" s="1"/>
  <c r="AD765" i="11" s="1"/>
  <c r="G764" i="11"/>
  <c r="L764" i="11" s="1"/>
  <c r="AC764" i="11" s="1"/>
  <c r="AD764" i="11" s="1"/>
  <c r="G763" i="11"/>
  <c r="L763" i="11" s="1"/>
  <c r="AC763" i="11" s="1"/>
  <c r="AD763" i="11" s="1"/>
  <c r="G762" i="11"/>
  <c r="L762" i="11" s="1"/>
  <c r="AC762" i="11" s="1"/>
  <c r="AD762" i="11" s="1"/>
  <c r="G761" i="11"/>
  <c r="L761" i="11" s="1"/>
  <c r="AC761" i="11" s="1"/>
  <c r="AD761" i="11" s="1"/>
  <c r="G760" i="11"/>
  <c r="L760" i="11" s="1"/>
  <c r="AC760" i="11" s="1"/>
  <c r="AD760" i="11" s="1"/>
  <c r="G759" i="11"/>
  <c r="L759" i="11" s="1"/>
  <c r="AC759" i="11" s="1"/>
  <c r="AD759" i="11" s="1"/>
  <c r="G758" i="11"/>
  <c r="L758" i="11" s="1"/>
  <c r="AC758" i="11" s="1"/>
  <c r="AD758" i="11" s="1"/>
  <c r="G757" i="11"/>
  <c r="L757" i="11" s="1"/>
  <c r="AC757" i="11" s="1"/>
  <c r="AD757" i="11" s="1"/>
  <c r="G756" i="11"/>
  <c r="L756" i="11" s="1"/>
  <c r="AC756" i="11" s="1"/>
  <c r="AD756" i="11" s="1"/>
  <c r="G755" i="11"/>
  <c r="L755" i="11" s="1"/>
  <c r="AC755" i="11" s="1"/>
  <c r="AD755" i="11" s="1"/>
  <c r="G746" i="11"/>
  <c r="L746" i="11" s="1"/>
  <c r="AC746" i="11" s="1"/>
  <c r="AD746" i="11" s="1"/>
  <c r="G745" i="11"/>
  <c r="L745" i="11" s="1"/>
  <c r="AC745" i="11" s="1"/>
  <c r="AD745" i="11" s="1"/>
  <c r="G744" i="11"/>
  <c r="L744" i="11" s="1"/>
  <c r="AC744" i="11" s="1"/>
  <c r="AD744" i="11" s="1"/>
  <c r="G733" i="11"/>
  <c r="L733" i="11" s="1"/>
  <c r="AC733" i="11" s="1"/>
  <c r="AD733" i="11" s="1"/>
  <c r="H825" i="11"/>
  <c r="M825" i="11" s="1"/>
  <c r="AF825" i="11" s="1"/>
  <c r="AG825" i="11" s="1"/>
  <c r="I824" i="11"/>
  <c r="N824" i="11" s="1"/>
  <c r="AI824" i="11" s="1"/>
  <c r="AJ824" i="11" s="1"/>
  <c r="E823" i="11"/>
  <c r="J823" i="11" s="1"/>
  <c r="W823" i="11" s="1"/>
  <c r="X823" i="11" s="1"/>
  <c r="G822" i="11"/>
  <c r="L822" i="11" s="1"/>
  <c r="AC822" i="11" s="1"/>
  <c r="AD822" i="11" s="1"/>
  <c r="H821" i="11"/>
  <c r="M821" i="11" s="1"/>
  <c r="AF821" i="11" s="1"/>
  <c r="AG821" i="11" s="1"/>
  <c r="I820" i="11"/>
  <c r="N820" i="11" s="1"/>
  <c r="AI820" i="11" s="1"/>
  <c r="AJ820" i="11" s="1"/>
  <c r="E819" i="11"/>
  <c r="J819" i="11" s="1"/>
  <c r="W819" i="11" s="1"/>
  <c r="X819" i="11" s="1"/>
  <c r="G818" i="11"/>
  <c r="L818" i="11" s="1"/>
  <c r="AC818" i="11" s="1"/>
  <c r="AD818" i="11" s="1"/>
  <c r="H817" i="11"/>
  <c r="M817" i="11" s="1"/>
  <c r="AF817" i="11" s="1"/>
  <c r="AG817" i="11" s="1"/>
  <c r="I816" i="11"/>
  <c r="N816" i="11" s="1"/>
  <c r="AI816" i="11" s="1"/>
  <c r="AJ816" i="11" s="1"/>
  <c r="E815" i="11"/>
  <c r="J815" i="11" s="1"/>
  <c r="W815" i="11" s="1"/>
  <c r="X815" i="11" s="1"/>
  <c r="G806" i="11"/>
  <c r="L806" i="11" s="1"/>
  <c r="AC806" i="11" s="1"/>
  <c r="AD806" i="11" s="1"/>
  <c r="F805" i="11"/>
  <c r="K805" i="11" s="1"/>
  <c r="Z805" i="11" s="1"/>
  <c r="AA805" i="11" s="1"/>
  <c r="F804" i="11"/>
  <c r="K804" i="11" s="1"/>
  <c r="Z804" i="11" s="1"/>
  <c r="AA804" i="11" s="1"/>
  <c r="F793" i="11"/>
  <c r="K793" i="11" s="1"/>
  <c r="Z793" i="11" s="1"/>
  <c r="AA793" i="11" s="1"/>
  <c r="F765" i="11"/>
  <c r="K765" i="11" s="1"/>
  <c r="Z765" i="11" s="1"/>
  <c r="AA765" i="11" s="1"/>
  <c r="F764" i="11"/>
  <c r="K764" i="11" s="1"/>
  <c r="Z764" i="11" s="1"/>
  <c r="AA764" i="11" s="1"/>
  <c r="F763" i="11"/>
  <c r="K763" i="11" s="1"/>
  <c r="Z763" i="11" s="1"/>
  <c r="AA763" i="11" s="1"/>
  <c r="F762" i="11"/>
  <c r="K762" i="11" s="1"/>
  <c r="Z762" i="11" s="1"/>
  <c r="AA762" i="11" s="1"/>
  <c r="F761" i="11"/>
  <c r="K761" i="11" s="1"/>
  <c r="Z761" i="11" s="1"/>
  <c r="AA761" i="11" s="1"/>
  <c r="F760" i="11"/>
  <c r="K760" i="11" s="1"/>
  <c r="Z760" i="11" s="1"/>
  <c r="AA760" i="11" s="1"/>
  <c r="F759" i="11"/>
  <c r="K759" i="11" s="1"/>
  <c r="Z759" i="11" s="1"/>
  <c r="AA759" i="11" s="1"/>
  <c r="F758" i="11"/>
  <c r="K758" i="11" s="1"/>
  <c r="Z758" i="11" s="1"/>
  <c r="AA758" i="11" s="1"/>
  <c r="F757" i="11"/>
  <c r="K757" i="11" s="1"/>
  <c r="Z757" i="11" s="1"/>
  <c r="AA757" i="11" s="1"/>
  <c r="F756" i="11"/>
  <c r="K756" i="11" s="1"/>
  <c r="Z756" i="11" s="1"/>
  <c r="AA756" i="11" s="1"/>
  <c r="F755" i="11"/>
  <c r="K755" i="11" s="1"/>
  <c r="Z755" i="11" s="1"/>
  <c r="AA755" i="11" s="1"/>
  <c r="F746" i="11"/>
  <c r="K746" i="11" s="1"/>
  <c r="Z746" i="11" s="1"/>
  <c r="AA746" i="11" s="1"/>
  <c r="F745" i="11"/>
  <c r="K745" i="11" s="1"/>
  <c r="Z745" i="11" s="1"/>
  <c r="AA745" i="11" s="1"/>
  <c r="F744" i="11"/>
  <c r="K744" i="11" s="1"/>
  <c r="Z744" i="11" s="1"/>
  <c r="AA744" i="11" s="1"/>
  <c r="F733" i="11"/>
  <c r="K733" i="11" s="1"/>
  <c r="Z733" i="11" s="1"/>
  <c r="AA733" i="11" s="1"/>
  <c r="F705" i="11"/>
  <c r="K705" i="11" s="1"/>
  <c r="Z705" i="11" s="1"/>
  <c r="AA705" i="11" s="1"/>
  <c r="F704" i="11"/>
  <c r="K704" i="11" s="1"/>
  <c r="Z704" i="11" s="1"/>
  <c r="AA704" i="11" s="1"/>
  <c r="F703" i="11"/>
  <c r="K703" i="11" s="1"/>
  <c r="Z703" i="11" s="1"/>
  <c r="AA703" i="11" s="1"/>
  <c r="F702" i="11"/>
  <c r="K702" i="11" s="1"/>
  <c r="Z702" i="11" s="1"/>
  <c r="AA702" i="11" s="1"/>
  <c r="F701" i="11"/>
  <c r="K701" i="11" s="1"/>
  <c r="Z701" i="11" s="1"/>
  <c r="AA701" i="11" s="1"/>
  <c r="F700" i="11"/>
  <c r="K700" i="11" s="1"/>
  <c r="Z700" i="11" s="1"/>
  <c r="AA700" i="11" s="1"/>
  <c r="F699" i="11"/>
  <c r="K699" i="11" s="1"/>
  <c r="Z699" i="11" s="1"/>
  <c r="AA699" i="11" s="1"/>
  <c r="F698" i="11"/>
  <c r="K698" i="11" s="1"/>
  <c r="Z698" i="11" s="1"/>
  <c r="AA698" i="11" s="1"/>
  <c r="F697" i="11"/>
  <c r="K697" i="11" s="1"/>
  <c r="Z697" i="11" s="1"/>
  <c r="AA697" i="11" s="1"/>
  <c r="F696" i="11"/>
  <c r="K696" i="11" s="1"/>
  <c r="Z696" i="11" s="1"/>
  <c r="AA696" i="11" s="1"/>
  <c r="F695" i="11"/>
  <c r="K695" i="11" s="1"/>
  <c r="Z695" i="11" s="1"/>
  <c r="AA695" i="11" s="1"/>
  <c r="I853" i="11"/>
  <c r="N853" i="11" s="1"/>
  <c r="AI853" i="11" s="1"/>
  <c r="AJ853" i="11" s="1"/>
  <c r="G825" i="11"/>
  <c r="L825" i="11" s="1"/>
  <c r="AC825" i="11" s="1"/>
  <c r="AD825" i="11" s="1"/>
  <c r="H824" i="11"/>
  <c r="M824" i="11" s="1"/>
  <c r="AF824" i="11" s="1"/>
  <c r="AG824" i="11" s="1"/>
  <c r="I823" i="11"/>
  <c r="N823" i="11" s="1"/>
  <c r="AI823" i="11" s="1"/>
  <c r="AJ823" i="11" s="1"/>
  <c r="E822" i="11"/>
  <c r="J822" i="11" s="1"/>
  <c r="W822" i="11" s="1"/>
  <c r="X822" i="11" s="1"/>
  <c r="G821" i="11"/>
  <c r="L821" i="11" s="1"/>
  <c r="AC821" i="11" s="1"/>
  <c r="AD821" i="11" s="1"/>
  <c r="H820" i="11"/>
  <c r="M820" i="11" s="1"/>
  <c r="AF820" i="11" s="1"/>
  <c r="AG820" i="11" s="1"/>
  <c r="I819" i="11"/>
  <c r="N819" i="11" s="1"/>
  <c r="AI819" i="11" s="1"/>
  <c r="AJ819" i="11" s="1"/>
  <c r="E818" i="11"/>
  <c r="J818" i="11" s="1"/>
  <c r="W818" i="11" s="1"/>
  <c r="X818" i="11" s="1"/>
  <c r="G817" i="11"/>
  <c r="L817" i="11" s="1"/>
  <c r="AC817" i="11" s="1"/>
  <c r="AD817" i="11" s="1"/>
  <c r="H816" i="11"/>
  <c r="M816" i="11" s="1"/>
  <c r="AF816" i="11" s="1"/>
  <c r="AG816" i="11" s="1"/>
  <c r="I815" i="11"/>
  <c r="N815" i="11" s="1"/>
  <c r="AI815" i="11" s="1"/>
  <c r="AJ815" i="11" s="1"/>
  <c r="E806" i="11"/>
  <c r="J806" i="11" s="1"/>
  <c r="W806" i="11" s="1"/>
  <c r="X806" i="11" s="1"/>
  <c r="I805" i="11"/>
  <c r="N805" i="11" s="1"/>
  <c r="AI805" i="11" s="1"/>
  <c r="AJ805" i="11" s="1"/>
  <c r="E805" i="11"/>
  <c r="J805" i="11" s="1"/>
  <c r="W805" i="11" s="1"/>
  <c r="X805" i="11" s="1"/>
  <c r="I804" i="11"/>
  <c r="N804" i="11" s="1"/>
  <c r="AI804" i="11" s="1"/>
  <c r="AJ804" i="11" s="1"/>
  <c r="E804" i="11"/>
  <c r="J804" i="11" s="1"/>
  <c r="W804" i="11" s="1"/>
  <c r="X804" i="11" s="1"/>
  <c r="I793" i="11"/>
  <c r="N793" i="11" s="1"/>
  <c r="AI793" i="11" s="1"/>
  <c r="AJ793" i="11" s="1"/>
  <c r="E793" i="11"/>
  <c r="J793" i="11" s="1"/>
  <c r="W793" i="11" s="1"/>
  <c r="X793" i="11" s="1"/>
  <c r="I765" i="11"/>
  <c r="N765" i="11" s="1"/>
  <c r="AI765" i="11" s="1"/>
  <c r="AJ765" i="11" s="1"/>
  <c r="E765" i="11"/>
  <c r="J765" i="11" s="1"/>
  <c r="W765" i="11" s="1"/>
  <c r="X765" i="11" s="1"/>
  <c r="I764" i="11"/>
  <c r="N764" i="11" s="1"/>
  <c r="AI764" i="11" s="1"/>
  <c r="AJ764" i="11" s="1"/>
  <c r="E764" i="11"/>
  <c r="J764" i="11" s="1"/>
  <c r="W764" i="11" s="1"/>
  <c r="X764" i="11" s="1"/>
  <c r="I763" i="11"/>
  <c r="N763" i="11" s="1"/>
  <c r="AI763" i="11" s="1"/>
  <c r="AJ763" i="11" s="1"/>
  <c r="E763" i="11"/>
  <c r="J763" i="11" s="1"/>
  <c r="W763" i="11" s="1"/>
  <c r="X763" i="11" s="1"/>
  <c r="I762" i="11"/>
  <c r="N762" i="11" s="1"/>
  <c r="AI762" i="11" s="1"/>
  <c r="AJ762" i="11" s="1"/>
  <c r="E762" i="11"/>
  <c r="J762" i="11" s="1"/>
  <c r="W762" i="11" s="1"/>
  <c r="X762" i="11" s="1"/>
  <c r="I761" i="11"/>
  <c r="N761" i="11" s="1"/>
  <c r="AI761" i="11" s="1"/>
  <c r="AJ761" i="11" s="1"/>
  <c r="E761" i="11"/>
  <c r="J761" i="11" s="1"/>
  <c r="W761" i="11" s="1"/>
  <c r="X761" i="11" s="1"/>
  <c r="I760" i="11"/>
  <c r="N760" i="11" s="1"/>
  <c r="AI760" i="11" s="1"/>
  <c r="AJ760" i="11" s="1"/>
  <c r="E760" i="11"/>
  <c r="J760" i="11" s="1"/>
  <c r="W760" i="11" s="1"/>
  <c r="X760" i="11" s="1"/>
  <c r="I759" i="11"/>
  <c r="N759" i="11" s="1"/>
  <c r="AI759" i="11" s="1"/>
  <c r="AJ759" i="11" s="1"/>
  <c r="E759" i="11"/>
  <c r="J759" i="11" s="1"/>
  <c r="W759" i="11" s="1"/>
  <c r="X759" i="11" s="1"/>
  <c r="I758" i="11"/>
  <c r="N758" i="11" s="1"/>
  <c r="AI758" i="11" s="1"/>
  <c r="AJ758" i="11" s="1"/>
  <c r="E758" i="11"/>
  <c r="J758" i="11" s="1"/>
  <c r="W758" i="11" s="1"/>
  <c r="X758" i="11" s="1"/>
  <c r="I757" i="11"/>
  <c r="N757" i="11" s="1"/>
  <c r="AI757" i="11" s="1"/>
  <c r="AJ757" i="11" s="1"/>
  <c r="E757" i="11"/>
  <c r="J757" i="11" s="1"/>
  <c r="W757" i="11" s="1"/>
  <c r="X757" i="11" s="1"/>
  <c r="I756" i="11"/>
  <c r="N756" i="11" s="1"/>
  <c r="AI756" i="11" s="1"/>
  <c r="AJ756" i="11" s="1"/>
  <c r="E756" i="11"/>
  <c r="J756" i="11" s="1"/>
  <c r="W756" i="11" s="1"/>
  <c r="X756" i="11" s="1"/>
  <c r="I755" i="11"/>
  <c r="N755" i="11" s="1"/>
  <c r="AI755" i="11" s="1"/>
  <c r="AJ755" i="11" s="1"/>
  <c r="E755" i="11"/>
  <c r="J755" i="11" s="1"/>
  <c r="W755" i="11" s="1"/>
  <c r="X755" i="11" s="1"/>
  <c r="I746" i="11"/>
  <c r="N746" i="11" s="1"/>
  <c r="AI746" i="11" s="1"/>
  <c r="AJ746" i="11" s="1"/>
  <c r="E746" i="11"/>
  <c r="J746" i="11" s="1"/>
  <c r="W746" i="11" s="1"/>
  <c r="X746" i="11" s="1"/>
  <c r="I745" i="11"/>
  <c r="N745" i="11" s="1"/>
  <c r="AI745" i="11" s="1"/>
  <c r="AJ745" i="11" s="1"/>
  <c r="E745" i="11"/>
  <c r="J745" i="11" s="1"/>
  <c r="W745" i="11" s="1"/>
  <c r="X745" i="11" s="1"/>
  <c r="I744" i="11"/>
  <c r="N744" i="11" s="1"/>
  <c r="AI744" i="11" s="1"/>
  <c r="AJ744" i="11" s="1"/>
  <c r="H853" i="11"/>
  <c r="M853" i="11" s="1"/>
  <c r="AF853" i="11" s="1"/>
  <c r="AG853" i="11" s="1"/>
  <c r="E825" i="11"/>
  <c r="J825" i="11" s="1"/>
  <c r="W825" i="11" s="1"/>
  <c r="X825" i="11" s="1"/>
  <c r="G824" i="11"/>
  <c r="L824" i="11" s="1"/>
  <c r="AC824" i="11" s="1"/>
  <c r="AD824" i="11" s="1"/>
  <c r="H823" i="11"/>
  <c r="M823" i="11" s="1"/>
  <c r="AF823" i="11" s="1"/>
  <c r="AG823" i="11" s="1"/>
  <c r="I822" i="11"/>
  <c r="N822" i="11" s="1"/>
  <c r="AI822" i="11" s="1"/>
  <c r="AJ822" i="11" s="1"/>
  <c r="E821" i="11"/>
  <c r="J821" i="11" s="1"/>
  <c r="W821" i="11" s="1"/>
  <c r="X821" i="11" s="1"/>
  <c r="G820" i="11"/>
  <c r="L820" i="11" s="1"/>
  <c r="AC820" i="11" s="1"/>
  <c r="AD820" i="11" s="1"/>
  <c r="H819" i="11"/>
  <c r="M819" i="11" s="1"/>
  <c r="AF819" i="11" s="1"/>
  <c r="AG819" i="11" s="1"/>
  <c r="I818" i="11"/>
  <c r="N818" i="11" s="1"/>
  <c r="AI818" i="11" s="1"/>
  <c r="AJ818" i="11" s="1"/>
  <c r="E817" i="11"/>
  <c r="J817" i="11" s="1"/>
  <c r="W817" i="11" s="1"/>
  <c r="X817" i="11" s="1"/>
  <c r="G816" i="11"/>
  <c r="L816" i="11" s="1"/>
  <c r="AC816" i="11" s="1"/>
  <c r="AD816" i="11" s="1"/>
  <c r="H815" i="11"/>
  <c r="M815" i="11" s="1"/>
  <c r="AF815" i="11" s="1"/>
  <c r="AG815" i="11" s="1"/>
  <c r="I806" i="11"/>
  <c r="N806" i="11" s="1"/>
  <c r="AI806" i="11" s="1"/>
  <c r="AJ806" i="11" s="1"/>
  <c r="H805" i="11"/>
  <c r="M805" i="11" s="1"/>
  <c r="AF805" i="11" s="1"/>
  <c r="AG805" i="11" s="1"/>
  <c r="H804" i="11"/>
  <c r="M804" i="11" s="1"/>
  <c r="AF804" i="11" s="1"/>
  <c r="AG804" i="11" s="1"/>
  <c r="H793" i="11"/>
  <c r="M793" i="11" s="1"/>
  <c r="AF793" i="11" s="1"/>
  <c r="AG793" i="11" s="1"/>
  <c r="H765" i="11"/>
  <c r="M765" i="11" s="1"/>
  <c r="AF765" i="11" s="1"/>
  <c r="AG765" i="11" s="1"/>
  <c r="H764" i="11"/>
  <c r="M764" i="11" s="1"/>
  <c r="AF764" i="11" s="1"/>
  <c r="AG764" i="11" s="1"/>
  <c r="H763" i="11"/>
  <c r="M763" i="11" s="1"/>
  <c r="AF763" i="11" s="1"/>
  <c r="AG763" i="11" s="1"/>
  <c r="H762" i="11"/>
  <c r="M762" i="11" s="1"/>
  <c r="AF762" i="11" s="1"/>
  <c r="AG762" i="11" s="1"/>
  <c r="H761" i="11"/>
  <c r="M761" i="11" s="1"/>
  <c r="AF761" i="11" s="1"/>
  <c r="AG761" i="11" s="1"/>
  <c r="H760" i="11"/>
  <c r="M760" i="11" s="1"/>
  <c r="AF760" i="11" s="1"/>
  <c r="AG760" i="11" s="1"/>
  <c r="H759" i="11"/>
  <c r="M759" i="11" s="1"/>
  <c r="AF759" i="11" s="1"/>
  <c r="AG759" i="11" s="1"/>
  <c r="H758" i="11"/>
  <c r="M758" i="11" s="1"/>
  <c r="AF758" i="11" s="1"/>
  <c r="AG758" i="11" s="1"/>
  <c r="H757" i="11"/>
  <c r="M757" i="11" s="1"/>
  <c r="AF757" i="11" s="1"/>
  <c r="AG757" i="11" s="1"/>
  <c r="H756" i="11"/>
  <c r="M756" i="11" s="1"/>
  <c r="AF756" i="11" s="1"/>
  <c r="AG756" i="11" s="1"/>
  <c r="H755" i="11"/>
  <c r="M755" i="11" s="1"/>
  <c r="AF755" i="11" s="1"/>
  <c r="AG755" i="11" s="1"/>
  <c r="E744" i="11"/>
  <c r="J744" i="11" s="1"/>
  <c r="W744" i="11" s="1"/>
  <c r="X744" i="11" s="1"/>
  <c r="E705" i="11"/>
  <c r="J705" i="11" s="1"/>
  <c r="W705" i="11" s="1"/>
  <c r="X705" i="11" s="1"/>
  <c r="G704" i="11"/>
  <c r="L704" i="11" s="1"/>
  <c r="AC704" i="11" s="1"/>
  <c r="AD704" i="11" s="1"/>
  <c r="H703" i="11"/>
  <c r="M703" i="11" s="1"/>
  <c r="AF703" i="11" s="1"/>
  <c r="AG703" i="11" s="1"/>
  <c r="I702" i="11"/>
  <c r="N702" i="11" s="1"/>
  <c r="AI702" i="11" s="1"/>
  <c r="AJ702" i="11" s="1"/>
  <c r="E701" i="11"/>
  <c r="J701" i="11" s="1"/>
  <c r="W701" i="11" s="1"/>
  <c r="X701" i="11" s="1"/>
  <c r="G700" i="11"/>
  <c r="L700" i="11" s="1"/>
  <c r="AC700" i="11" s="1"/>
  <c r="AD700" i="11" s="1"/>
  <c r="H699" i="11"/>
  <c r="M699" i="11" s="1"/>
  <c r="AF699" i="11" s="1"/>
  <c r="AG699" i="11" s="1"/>
  <c r="I698" i="11"/>
  <c r="N698" i="11" s="1"/>
  <c r="AI698" i="11" s="1"/>
  <c r="AJ698" i="11" s="1"/>
  <c r="E697" i="11"/>
  <c r="J697" i="11" s="1"/>
  <c r="W697" i="11" s="1"/>
  <c r="X697" i="11" s="1"/>
  <c r="G696" i="11"/>
  <c r="L696" i="11" s="1"/>
  <c r="AC696" i="11" s="1"/>
  <c r="AD696" i="11" s="1"/>
  <c r="H695" i="11"/>
  <c r="M695" i="11" s="1"/>
  <c r="AF695" i="11" s="1"/>
  <c r="AG695" i="11" s="1"/>
  <c r="I686" i="11"/>
  <c r="N686" i="11" s="1"/>
  <c r="AI686" i="11" s="1"/>
  <c r="AJ686" i="11" s="1"/>
  <c r="E686" i="11"/>
  <c r="J686" i="11" s="1"/>
  <c r="W686" i="11" s="1"/>
  <c r="X686" i="11" s="1"/>
  <c r="I685" i="11"/>
  <c r="N685" i="11" s="1"/>
  <c r="AI685" i="11" s="1"/>
  <c r="AJ685" i="11" s="1"/>
  <c r="E685" i="11"/>
  <c r="J685" i="11" s="1"/>
  <c r="W685" i="11" s="1"/>
  <c r="X685" i="11" s="1"/>
  <c r="I684" i="11"/>
  <c r="N684" i="11" s="1"/>
  <c r="AI684" i="11" s="1"/>
  <c r="AJ684" i="11" s="1"/>
  <c r="E684" i="11"/>
  <c r="J684" i="11" s="1"/>
  <c r="W684" i="11" s="1"/>
  <c r="X684" i="11" s="1"/>
  <c r="I673" i="11"/>
  <c r="N673" i="11" s="1"/>
  <c r="AI673" i="11" s="1"/>
  <c r="AJ673" i="11" s="1"/>
  <c r="E673" i="11"/>
  <c r="J673" i="11" s="1"/>
  <c r="W673" i="11" s="1"/>
  <c r="X673" i="11" s="1"/>
  <c r="I645" i="11"/>
  <c r="N645" i="11" s="1"/>
  <c r="AI645" i="11" s="1"/>
  <c r="AJ645" i="11" s="1"/>
  <c r="E645" i="11"/>
  <c r="J645" i="11" s="1"/>
  <c r="W645" i="11" s="1"/>
  <c r="X645" i="11" s="1"/>
  <c r="I644" i="11"/>
  <c r="N644" i="11" s="1"/>
  <c r="AI644" i="11" s="1"/>
  <c r="AJ644" i="11" s="1"/>
  <c r="E644" i="11"/>
  <c r="J644" i="11" s="1"/>
  <c r="W644" i="11" s="1"/>
  <c r="X644" i="11" s="1"/>
  <c r="I643" i="11"/>
  <c r="N643" i="11" s="1"/>
  <c r="AI643" i="11" s="1"/>
  <c r="AJ643" i="11" s="1"/>
  <c r="E643" i="11"/>
  <c r="J643" i="11" s="1"/>
  <c r="W643" i="11" s="1"/>
  <c r="X643" i="11" s="1"/>
  <c r="I642" i="11"/>
  <c r="N642" i="11" s="1"/>
  <c r="AI642" i="11" s="1"/>
  <c r="AJ642" i="11" s="1"/>
  <c r="E642" i="11"/>
  <c r="J642" i="11" s="1"/>
  <c r="W642" i="11" s="1"/>
  <c r="X642" i="11" s="1"/>
  <c r="I641" i="11"/>
  <c r="N641" i="11" s="1"/>
  <c r="AI641" i="11" s="1"/>
  <c r="AJ641" i="11" s="1"/>
  <c r="E641" i="11"/>
  <c r="J641" i="11" s="1"/>
  <c r="W641" i="11" s="1"/>
  <c r="X641" i="11" s="1"/>
  <c r="I640" i="11"/>
  <c r="N640" i="11" s="1"/>
  <c r="AI640" i="11" s="1"/>
  <c r="AJ640" i="11" s="1"/>
  <c r="E640" i="11"/>
  <c r="J640" i="11" s="1"/>
  <c r="W640" i="11" s="1"/>
  <c r="X640" i="11" s="1"/>
  <c r="I639" i="11"/>
  <c r="N639" i="11" s="1"/>
  <c r="AI639" i="11" s="1"/>
  <c r="AJ639" i="11" s="1"/>
  <c r="E639" i="11"/>
  <c r="J639" i="11" s="1"/>
  <c r="W639" i="11" s="1"/>
  <c r="X639" i="11" s="1"/>
  <c r="I638" i="11"/>
  <c r="N638" i="11" s="1"/>
  <c r="AI638" i="11" s="1"/>
  <c r="AJ638" i="11" s="1"/>
  <c r="E638" i="11"/>
  <c r="J638" i="11" s="1"/>
  <c r="W638" i="11" s="1"/>
  <c r="X638" i="11" s="1"/>
  <c r="I637" i="11"/>
  <c r="N637" i="11" s="1"/>
  <c r="AI637" i="11" s="1"/>
  <c r="AJ637" i="11" s="1"/>
  <c r="E637" i="11"/>
  <c r="J637" i="11" s="1"/>
  <c r="W637" i="11" s="1"/>
  <c r="X637" i="11" s="1"/>
  <c r="I636" i="11"/>
  <c r="N636" i="11" s="1"/>
  <c r="AI636" i="11" s="1"/>
  <c r="AJ636" i="11" s="1"/>
  <c r="E636" i="11"/>
  <c r="J636" i="11" s="1"/>
  <c r="W636" i="11" s="1"/>
  <c r="X636" i="11" s="1"/>
  <c r="I635" i="11"/>
  <c r="N635" i="11" s="1"/>
  <c r="AI635" i="11" s="1"/>
  <c r="AJ635" i="11" s="1"/>
  <c r="E635" i="11"/>
  <c r="J635" i="11" s="1"/>
  <c r="W635" i="11" s="1"/>
  <c r="X635" i="11" s="1"/>
  <c r="I626" i="11"/>
  <c r="N626" i="11" s="1"/>
  <c r="AI626" i="11" s="1"/>
  <c r="AJ626" i="11" s="1"/>
  <c r="E626" i="11"/>
  <c r="J626" i="11" s="1"/>
  <c r="W626" i="11" s="1"/>
  <c r="X626" i="11" s="1"/>
  <c r="I625" i="11"/>
  <c r="N625" i="11" s="1"/>
  <c r="AI625" i="11" s="1"/>
  <c r="AJ625" i="11" s="1"/>
  <c r="E625" i="11"/>
  <c r="J625" i="11" s="1"/>
  <c r="W625" i="11" s="1"/>
  <c r="X625" i="11" s="1"/>
  <c r="I624" i="11"/>
  <c r="N624" i="11" s="1"/>
  <c r="AI624" i="11" s="1"/>
  <c r="AJ624" i="11" s="1"/>
  <c r="E624" i="11"/>
  <c r="J624" i="11" s="1"/>
  <c r="W624" i="11" s="1"/>
  <c r="X624" i="11" s="1"/>
  <c r="I613" i="11"/>
  <c r="N613" i="11" s="1"/>
  <c r="AI613" i="11" s="1"/>
  <c r="AJ613" i="11" s="1"/>
  <c r="E613" i="11"/>
  <c r="J613" i="11" s="1"/>
  <c r="W613" i="11" s="1"/>
  <c r="X613" i="11" s="1"/>
  <c r="I585" i="11"/>
  <c r="N585" i="11" s="1"/>
  <c r="AI585" i="11" s="1"/>
  <c r="AJ585" i="11" s="1"/>
  <c r="E585" i="11"/>
  <c r="J585" i="11" s="1"/>
  <c r="W585" i="11" s="1"/>
  <c r="X585" i="11" s="1"/>
  <c r="I584" i="11"/>
  <c r="N584" i="11" s="1"/>
  <c r="AI584" i="11" s="1"/>
  <c r="AJ584" i="11" s="1"/>
  <c r="E584" i="11"/>
  <c r="J584" i="11" s="1"/>
  <c r="W584" i="11" s="1"/>
  <c r="X584" i="11" s="1"/>
  <c r="I583" i="11"/>
  <c r="N583" i="11" s="1"/>
  <c r="AI583" i="11" s="1"/>
  <c r="AJ583" i="11" s="1"/>
  <c r="E583" i="11"/>
  <c r="J583" i="11" s="1"/>
  <c r="W583" i="11" s="1"/>
  <c r="X583" i="11" s="1"/>
  <c r="I582" i="11"/>
  <c r="N582" i="11" s="1"/>
  <c r="AI582" i="11" s="1"/>
  <c r="AJ582" i="11" s="1"/>
  <c r="E582" i="11"/>
  <c r="J582" i="11" s="1"/>
  <c r="W582" i="11" s="1"/>
  <c r="X582" i="11" s="1"/>
  <c r="I581" i="11"/>
  <c r="N581" i="11" s="1"/>
  <c r="AI581" i="11" s="1"/>
  <c r="AJ581" i="11" s="1"/>
  <c r="E581" i="11"/>
  <c r="J581" i="11" s="1"/>
  <c r="W581" i="11" s="1"/>
  <c r="X581" i="11" s="1"/>
  <c r="I580" i="11"/>
  <c r="N580" i="11" s="1"/>
  <c r="AI580" i="11" s="1"/>
  <c r="AJ580" i="11" s="1"/>
  <c r="E580" i="11"/>
  <c r="J580" i="11" s="1"/>
  <c r="W580" i="11" s="1"/>
  <c r="X580" i="11" s="1"/>
  <c r="I579" i="11"/>
  <c r="N579" i="11" s="1"/>
  <c r="AI579" i="11" s="1"/>
  <c r="AJ579" i="11" s="1"/>
  <c r="E579" i="11"/>
  <c r="J579" i="11" s="1"/>
  <c r="W579" i="11" s="1"/>
  <c r="X579" i="11" s="1"/>
  <c r="I578" i="11"/>
  <c r="N578" i="11" s="1"/>
  <c r="AI578" i="11" s="1"/>
  <c r="AJ578" i="11" s="1"/>
  <c r="E578" i="11"/>
  <c r="J578" i="11" s="1"/>
  <c r="W578" i="11" s="1"/>
  <c r="X578" i="11" s="1"/>
  <c r="I577" i="11"/>
  <c r="N577" i="11" s="1"/>
  <c r="AI577" i="11" s="1"/>
  <c r="AJ577" i="11" s="1"/>
  <c r="I733" i="11"/>
  <c r="N733" i="11" s="1"/>
  <c r="AI733" i="11" s="1"/>
  <c r="AJ733" i="11" s="1"/>
  <c r="I705" i="11"/>
  <c r="N705" i="11" s="1"/>
  <c r="AI705" i="11" s="1"/>
  <c r="AJ705" i="11" s="1"/>
  <c r="E704" i="11"/>
  <c r="J704" i="11" s="1"/>
  <c r="W704" i="11" s="1"/>
  <c r="X704" i="11" s="1"/>
  <c r="G703" i="11"/>
  <c r="L703" i="11" s="1"/>
  <c r="AC703" i="11" s="1"/>
  <c r="AD703" i="11" s="1"/>
  <c r="H702" i="11"/>
  <c r="M702" i="11" s="1"/>
  <c r="AF702" i="11" s="1"/>
  <c r="AG702" i="11" s="1"/>
  <c r="I701" i="11"/>
  <c r="N701" i="11" s="1"/>
  <c r="AI701" i="11" s="1"/>
  <c r="AJ701" i="11" s="1"/>
  <c r="E700" i="11"/>
  <c r="J700" i="11" s="1"/>
  <c r="W700" i="11" s="1"/>
  <c r="X700" i="11" s="1"/>
  <c r="G699" i="11"/>
  <c r="L699" i="11" s="1"/>
  <c r="AC699" i="11" s="1"/>
  <c r="AD699" i="11" s="1"/>
  <c r="H698" i="11"/>
  <c r="M698" i="11" s="1"/>
  <c r="AF698" i="11" s="1"/>
  <c r="AG698" i="11" s="1"/>
  <c r="I697" i="11"/>
  <c r="N697" i="11" s="1"/>
  <c r="AI697" i="11" s="1"/>
  <c r="AJ697" i="11" s="1"/>
  <c r="E696" i="11"/>
  <c r="J696" i="11" s="1"/>
  <c r="W696" i="11" s="1"/>
  <c r="X696" i="11" s="1"/>
  <c r="G695" i="11"/>
  <c r="L695" i="11" s="1"/>
  <c r="AC695" i="11" s="1"/>
  <c r="AD695" i="11" s="1"/>
  <c r="H686" i="11"/>
  <c r="M686" i="11" s="1"/>
  <c r="AF686" i="11" s="1"/>
  <c r="AG686" i="11" s="1"/>
  <c r="H685" i="11"/>
  <c r="M685" i="11" s="1"/>
  <c r="AF685" i="11" s="1"/>
  <c r="AG685" i="11" s="1"/>
  <c r="H684" i="11"/>
  <c r="M684" i="11" s="1"/>
  <c r="AF684" i="11" s="1"/>
  <c r="AG684" i="11" s="1"/>
  <c r="H673" i="11"/>
  <c r="M673" i="11" s="1"/>
  <c r="AF673" i="11" s="1"/>
  <c r="AG673" i="11" s="1"/>
  <c r="H645" i="11"/>
  <c r="M645" i="11" s="1"/>
  <c r="AF645" i="11" s="1"/>
  <c r="AG645" i="11" s="1"/>
  <c r="H644" i="11"/>
  <c r="M644" i="11" s="1"/>
  <c r="AF644" i="11" s="1"/>
  <c r="AG644" i="11" s="1"/>
  <c r="H643" i="11"/>
  <c r="M643" i="11" s="1"/>
  <c r="AF643" i="11" s="1"/>
  <c r="AG643" i="11" s="1"/>
  <c r="H642" i="11"/>
  <c r="M642" i="11" s="1"/>
  <c r="AF642" i="11" s="1"/>
  <c r="AG642" i="11" s="1"/>
  <c r="H641" i="11"/>
  <c r="M641" i="11" s="1"/>
  <c r="AF641" i="11" s="1"/>
  <c r="AG641" i="11" s="1"/>
  <c r="H640" i="11"/>
  <c r="M640" i="11" s="1"/>
  <c r="AF640" i="11" s="1"/>
  <c r="AG640" i="11" s="1"/>
  <c r="H639" i="11"/>
  <c r="M639" i="11" s="1"/>
  <c r="AF639" i="11" s="1"/>
  <c r="AG639" i="11" s="1"/>
  <c r="H638" i="11"/>
  <c r="M638" i="11" s="1"/>
  <c r="AF638" i="11" s="1"/>
  <c r="AG638" i="11" s="1"/>
  <c r="H637" i="11"/>
  <c r="M637" i="11" s="1"/>
  <c r="AF637" i="11" s="1"/>
  <c r="AG637" i="11" s="1"/>
  <c r="H636" i="11"/>
  <c r="M636" i="11" s="1"/>
  <c r="AF636" i="11" s="1"/>
  <c r="AG636" i="11" s="1"/>
  <c r="H635" i="11"/>
  <c r="M635" i="11" s="1"/>
  <c r="AF635" i="11" s="1"/>
  <c r="AG635" i="11" s="1"/>
  <c r="H626" i="11"/>
  <c r="M626" i="11" s="1"/>
  <c r="AF626" i="11" s="1"/>
  <c r="AG626" i="11" s="1"/>
  <c r="H625" i="11"/>
  <c r="M625" i="11" s="1"/>
  <c r="AF625" i="11" s="1"/>
  <c r="AG625" i="11" s="1"/>
  <c r="H624" i="11"/>
  <c r="M624" i="11" s="1"/>
  <c r="AF624" i="11" s="1"/>
  <c r="AG624" i="11" s="1"/>
  <c r="H613" i="11"/>
  <c r="M613" i="11" s="1"/>
  <c r="AF613" i="11" s="1"/>
  <c r="AG613" i="11" s="1"/>
  <c r="H585" i="11"/>
  <c r="M585" i="11" s="1"/>
  <c r="AF585" i="11" s="1"/>
  <c r="AG585" i="11" s="1"/>
  <c r="H584" i="11"/>
  <c r="M584" i="11" s="1"/>
  <c r="AF584" i="11" s="1"/>
  <c r="AG584" i="11" s="1"/>
  <c r="H583" i="11"/>
  <c r="M583" i="11" s="1"/>
  <c r="AF583" i="11" s="1"/>
  <c r="AG583" i="11" s="1"/>
  <c r="H582" i="11"/>
  <c r="M582" i="11" s="1"/>
  <c r="AF582" i="11" s="1"/>
  <c r="AG582" i="11" s="1"/>
  <c r="H581" i="11"/>
  <c r="M581" i="11" s="1"/>
  <c r="AF581" i="11" s="1"/>
  <c r="AG581" i="11" s="1"/>
  <c r="H580" i="11"/>
  <c r="M580" i="11" s="1"/>
  <c r="AF580" i="11" s="1"/>
  <c r="AG580" i="11" s="1"/>
  <c r="H733" i="11"/>
  <c r="M733" i="11" s="1"/>
  <c r="AF733" i="11" s="1"/>
  <c r="AG733" i="11" s="1"/>
  <c r="H705" i="11"/>
  <c r="M705" i="11" s="1"/>
  <c r="AF705" i="11" s="1"/>
  <c r="AG705" i="11" s="1"/>
  <c r="I704" i="11"/>
  <c r="N704" i="11" s="1"/>
  <c r="AI704" i="11" s="1"/>
  <c r="AJ704" i="11" s="1"/>
  <c r="E703" i="11"/>
  <c r="J703" i="11" s="1"/>
  <c r="W703" i="11" s="1"/>
  <c r="X703" i="11" s="1"/>
  <c r="G702" i="11"/>
  <c r="L702" i="11" s="1"/>
  <c r="AC702" i="11" s="1"/>
  <c r="AD702" i="11" s="1"/>
  <c r="H701" i="11"/>
  <c r="M701" i="11" s="1"/>
  <c r="AF701" i="11" s="1"/>
  <c r="AG701" i="11" s="1"/>
  <c r="I700" i="11"/>
  <c r="N700" i="11" s="1"/>
  <c r="AI700" i="11" s="1"/>
  <c r="AJ700" i="11" s="1"/>
  <c r="E699" i="11"/>
  <c r="J699" i="11" s="1"/>
  <c r="W699" i="11" s="1"/>
  <c r="X699" i="11" s="1"/>
  <c r="G698" i="11"/>
  <c r="L698" i="11" s="1"/>
  <c r="AC698" i="11" s="1"/>
  <c r="AD698" i="11" s="1"/>
  <c r="H697" i="11"/>
  <c r="M697" i="11" s="1"/>
  <c r="AF697" i="11" s="1"/>
  <c r="AG697" i="11" s="1"/>
  <c r="I696" i="11"/>
  <c r="N696" i="11" s="1"/>
  <c r="AI696" i="11" s="1"/>
  <c r="AJ696" i="11" s="1"/>
  <c r="E695" i="11"/>
  <c r="J695" i="11" s="1"/>
  <c r="W695" i="11" s="1"/>
  <c r="X695" i="11" s="1"/>
  <c r="G686" i="11"/>
  <c r="L686" i="11" s="1"/>
  <c r="AC686" i="11" s="1"/>
  <c r="AD686" i="11" s="1"/>
  <c r="G685" i="11"/>
  <c r="L685" i="11" s="1"/>
  <c r="AC685" i="11" s="1"/>
  <c r="AD685" i="11" s="1"/>
  <c r="G684" i="11"/>
  <c r="L684" i="11" s="1"/>
  <c r="AC684" i="11" s="1"/>
  <c r="AD684" i="11" s="1"/>
  <c r="G673" i="11"/>
  <c r="L673" i="11" s="1"/>
  <c r="AC673" i="11" s="1"/>
  <c r="AD673" i="11" s="1"/>
  <c r="G645" i="11"/>
  <c r="L645" i="11" s="1"/>
  <c r="AC645" i="11" s="1"/>
  <c r="AD645" i="11" s="1"/>
  <c r="G644" i="11"/>
  <c r="L644" i="11" s="1"/>
  <c r="AC644" i="11" s="1"/>
  <c r="AD644" i="11" s="1"/>
  <c r="G643" i="11"/>
  <c r="L643" i="11" s="1"/>
  <c r="AC643" i="11" s="1"/>
  <c r="AD643" i="11" s="1"/>
  <c r="G642" i="11"/>
  <c r="L642" i="11" s="1"/>
  <c r="AC642" i="11" s="1"/>
  <c r="AD642" i="11" s="1"/>
  <c r="G641" i="11"/>
  <c r="L641" i="11" s="1"/>
  <c r="AC641" i="11" s="1"/>
  <c r="AD641" i="11" s="1"/>
  <c r="G640" i="11"/>
  <c r="L640" i="11" s="1"/>
  <c r="AC640" i="11" s="1"/>
  <c r="AD640" i="11" s="1"/>
  <c r="G639" i="11"/>
  <c r="L639" i="11" s="1"/>
  <c r="AC639" i="11" s="1"/>
  <c r="AD639" i="11" s="1"/>
  <c r="G638" i="11"/>
  <c r="L638" i="11" s="1"/>
  <c r="AC638" i="11" s="1"/>
  <c r="AD638" i="11" s="1"/>
  <c r="G637" i="11"/>
  <c r="L637" i="11" s="1"/>
  <c r="AC637" i="11" s="1"/>
  <c r="AD637" i="11" s="1"/>
  <c r="G636" i="11"/>
  <c r="L636" i="11" s="1"/>
  <c r="AC636" i="11" s="1"/>
  <c r="AD636" i="11" s="1"/>
  <c r="G635" i="11"/>
  <c r="L635" i="11" s="1"/>
  <c r="AC635" i="11" s="1"/>
  <c r="AD635" i="11" s="1"/>
  <c r="G626" i="11"/>
  <c r="L626" i="11" s="1"/>
  <c r="AC626" i="11" s="1"/>
  <c r="AD626" i="11" s="1"/>
  <c r="G625" i="11"/>
  <c r="L625" i="11" s="1"/>
  <c r="AC625" i="11" s="1"/>
  <c r="AD625" i="11" s="1"/>
  <c r="G624" i="11"/>
  <c r="L624" i="11" s="1"/>
  <c r="AC624" i="11" s="1"/>
  <c r="AD624" i="11" s="1"/>
  <c r="G613" i="11"/>
  <c r="L613" i="11" s="1"/>
  <c r="AC613" i="11" s="1"/>
  <c r="AD613" i="11" s="1"/>
  <c r="G585" i="11"/>
  <c r="L585" i="11" s="1"/>
  <c r="AC585" i="11" s="1"/>
  <c r="AD585" i="11" s="1"/>
  <c r="G584" i="11"/>
  <c r="L584" i="11" s="1"/>
  <c r="AC584" i="11" s="1"/>
  <c r="AD584" i="11" s="1"/>
  <c r="G583" i="11"/>
  <c r="L583" i="11" s="1"/>
  <c r="AC583" i="11" s="1"/>
  <c r="AD583" i="11" s="1"/>
  <c r="G582" i="11"/>
  <c r="L582" i="11" s="1"/>
  <c r="AC582" i="11" s="1"/>
  <c r="AD582" i="11" s="1"/>
  <c r="G581" i="11"/>
  <c r="L581" i="11" s="1"/>
  <c r="AC581" i="11" s="1"/>
  <c r="AD581" i="11" s="1"/>
  <c r="G580" i="11"/>
  <c r="L580" i="11" s="1"/>
  <c r="AC580" i="11" s="1"/>
  <c r="AD580" i="11" s="1"/>
  <c r="G579" i="11"/>
  <c r="L579" i="11" s="1"/>
  <c r="AC579" i="11" s="1"/>
  <c r="AD579" i="11" s="1"/>
  <c r="G578" i="11"/>
  <c r="L578" i="11" s="1"/>
  <c r="AC578" i="11" s="1"/>
  <c r="AD578" i="11" s="1"/>
  <c r="G577" i="11"/>
  <c r="L577" i="11" s="1"/>
  <c r="AC577" i="11" s="1"/>
  <c r="AD577" i="11" s="1"/>
  <c r="G576" i="11"/>
  <c r="L576" i="11" s="1"/>
  <c r="AC576" i="11" s="1"/>
  <c r="AD576" i="11" s="1"/>
  <c r="G575" i="11"/>
  <c r="L575" i="11" s="1"/>
  <c r="AC575" i="11" s="1"/>
  <c r="AD575" i="11" s="1"/>
  <c r="G566" i="11"/>
  <c r="L566" i="11" s="1"/>
  <c r="AC566" i="11" s="1"/>
  <c r="AD566" i="11" s="1"/>
  <c r="G565" i="11"/>
  <c r="L565" i="11" s="1"/>
  <c r="AC565" i="11" s="1"/>
  <c r="AD565" i="11" s="1"/>
  <c r="G564" i="11"/>
  <c r="L564" i="11" s="1"/>
  <c r="AC564" i="11" s="1"/>
  <c r="AD564" i="11" s="1"/>
  <c r="H746" i="11"/>
  <c r="M746" i="11" s="1"/>
  <c r="AF746" i="11" s="1"/>
  <c r="AG746" i="11" s="1"/>
  <c r="H745" i="11"/>
  <c r="M745" i="11" s="1"/>
  <c r="AF745" i="11" s="1"/>
  <c r="AG745" i="11" s="1"/>
  <c r="H744" i="11"/>
  <c r="M744" i="11" s="1"/>
  <c r="AF744" i="11" s="1"/>
  <c r="AG744" i="11" s="1"/>
  <c r="E733" i="11"/>
  <c r="J733" i="11" s="1"/>
  <c r="W733" i="11" s="1"/>
  <c r="X733" i="11" s="1"/>
  <c r="G705" i="11"/>
  <c r="L705" i="11" s="1"/>
  <c r="AC705" i="11" s="1"/>
  <c r="AD705" i="11" s="1"/>
  <c r="H704" i="11"/>
  <c r="M704" i="11" s="1"/>
  <c r="AF704" i="11" s="1"/>
  <c r="AG704" i="11" s="1"/>
  <c r="I703" i="11"/>
  <c r="N703" i="11" s="1"/>
  <c r="AI703" i="11" s="1"/>
  <c r="AJ703" i="11" s="1"/>
  <c r="E702" i="11"/>
  <c r="J702" i="11" s="1"/>
  <c r="W702" i="11" s="1"/>
  <c r="X702" i="11" s="1"/>
  <c r="G701" i="11"/>
  <c r="L701" i="11" s="1"/>
  <c r="AC701" i="11" s="1"/>
  <c r="AD701" i="11" s="1"/>
  <c r="H700" i="11"/>
  <c r="M700" i="11" s="1"/>
  <c r="AF700" i="11" s="1"/>
  <c r="AG700" i="11" s="1"/>
  <c r="I699" i="11"/>
  <c r="N699" i="11" s="1"/>
  <c r="AI699" i="11" s="1"/>
  <c r="AJ699" i="11" s="1"/>
  <c r="E698" i="11"/>
  <c r="J698" i="11" s="1"/>
  <c r="W698" i="11" s="1"/>
  <c r="X698" i="11" s="1"/>
  <c r="G697" i="11"/>
  <c r="L697" i="11" s="1"/>
  <c r="AC697" i="11" s="1"/>
  <c r="AD697" i="11" s="1"/>
  <c r="H696" i="11"/>
  <c r="M696" i="11" s="1"/>
  <c r="AF696" i="11" s="1"/>
  <c r="AG696" i="11" s="1"/>
  <c r="I695" i="11"/>
  <c r="N695" i="11" s="1"/>
  <c r="AI695" i="11" s="1"/>
  <c r="AJ695" i="11" s="1"/>
  <c r="F686" i="11"/>
  <c r="K686" i="11" s="1"/>
  <c r="Z686" i="11" s="1"/>
  <c r="AA686" i="11" s="1"/>
  <c r="F685" i="11"/>
  <c r="K685" i="11" s="1"/>
  <c r="Z685" i="11" s="1"/>
  <c r="AA685" i="11" s="1"/>
  <c r="F684" i="11"/>
  <c r="K684" i="11" s="1"/>
  <c r="Z684" i="11" s="1"/>
  <c r="AA684" i="11" s="1"/>
  <c r="F673" i="11"/>
  <c r="K673" i="11" s="1"/>
  <c r="Z673" i="11" s="1"/>
  <c r="AA673" i="11" s="1"/>
  <c r="F645" i="11"/>
  <c r="K645" i="11" s="1"/>
  <c r="Z645" i="11" s="1"/>
  <c r="AA645" i="11" s="1"/>
  <c r="F644" i="11"/>
  <c r="K644" i="11" s="1"/>
  <c r="Z644" i="11" s="1"/>
  <c r="AA644" i="11" s="1"/>
  <c r="F643" i="11"/>
  <c r="K643" i="11" s="1"/>
  <c r="Z643" i="11" s="1"/>
  <c r="AA643" i="11" s="1"/>
  <c r="F642" i="11"/>
  <c r="K642" i="11" s="1"/>
  <c r="Z642" i="11" s="1"/>
  <c r="AA642" i="11" s="1"/>
  <c r="F641" i="11"/>
  <c r="K641" i="11" s="1"/>
  <c r="Z641" i="11" s="1"/>
  <c r="AA641" i="11" s="1"/>
  <c r="F640" i="11"/>
  <c r="K640" i="11" s="1"/>
  <c r="Z640" i="11" s="1"/>
  <c r="AA640" i="11" s="1"/>
  <c r="F639" i="11"/>
  <c r="K639" i="11" s="1"/>
  <c r="Z639" i="11" s="1"/>
  <c r="AA639" i="11" s="1"/>
  <c r="F638" i="11"/>
  <c r="K638" i="11" s="1"/>
  <c r="Z638" i="11" s="1"/>
  <c r="AA638" i="11" s="1"/>
  <c r="F637" i="11"/>
  <c r="K637" i="11" s="1"/>
  <c r="Z637" i="11" s="1"/>
  <c r="AA637" i="11" s="1"/>
  <c r="F636" i="11"/>
  <c r="K636" i="11" s="1"/>
  <c r="Z636" i="11" s="1"/>
  <c r="AA636" i="11" s="1"/>
  <c r="F635" i="11"/>
  <c r="K635" i="11" s="1"/>
  <c r="Z635" i="11" s="1"/>
  <c r="AA635" i="11" s="1"/>
  <c r="F626" i="11"/>
  <c r="K626" i="11" s="1"/>
  <c r="Z626" i="11" s="1"/>
  <c r="AA626" i="11" s="1"/>
  <c r="F625" i="11"/>
  <c r="K625" i="11" s="1"/>
  <c r="Z625" i="11" s="1"/>
  <c r="AA625" i="11" s="1"/>
  <c r="F624" i="11"/>
  <c r="K624" i="11" s="1"/>
  <c r="Z624" i="11" s="1"/>
  <c r="AA624" i="11" s="1"/>
  <c r="F613" i="11"/>
  <c r="K613" i="11" s="1"/>
  <c r="Z613" i="11" s="1"/>
  <c r="AA613" i="11" s="1"/>
  <c r="F585" i="11"/>
  <c r="K585" i="11" s="1"/>
  <c r="Z585" i="11" s="1"/>
  <c r="AA585" i="11" s="1"/>
  <c r="F584" i="11"/>
  <c r="K584" i="11" s="1"/>
  <c r="Z584" i="11" s="1"/>
  <c r="AA584" i="11" s="1"/>
  <c r="F583" i="11"/>
  <c r="K583" i="11" s="1"/>
  <c r="Z583" i="11" s="1"/>
  <c r="AA583" i="11" s="1"/>
  <c r="F582" i="11"/>
  <c r="K582" i="11" s="1"/>
  <c r="Z582" i="11" s="1"/>
  <c r="AA582" i="11" s="1"/>
  <c r="F581" i="11"/>
  <c r="K581" i="11" s="1"/>
  <c r="Z581" i="11" s="1"/>
  <c r="AA581" i="11" s="1"/>
  <c r="F580" i="11"/>
  <c r="K580" i="11" s="1"/>
  <c r="Z580" i="11" s="1"/>
  <c r="AA580" i="11" s="1"/>
  <c r="F579" i="11"/>
  <c r="K579" i="11" s="1"/>
  <c r="Z579" i="11" s="1"/>
  <c r="AA579" i="11" s="1"/>
  <c r="F578" i="11"/>
  <c r="K578" i="11" s="1"/>
  <c r="Z578" i="11" s="1"/>
  <c r="AA578" i="11" s="1"/>
  <c r="F577" i="11"/>
  <c r="K577" i="11" s="1"/>
  <c r="Z577" i="11" s="1"/>
  <c r="AA577" i="11" s="1"/>
  <c r="F576" i="11"/>
  <c r="K576" i="11" s="1"/>
  <c r="Z576" i="11" s="1"/>
  <c r="AA576" i="11" s="1"/>
  <c r="F575" i="11"/>
  <c r="K575" i="11" s="1"/>
  <c r="Z575" i="11" s="1"/>
  <c r="AA575" i="11" s="1"/>
  <c r="F566" i="11"/>
  <c r="K566" i="11" s="1"/>
  <c r="Z566" i="11" s="1"/>
  <c r="AA566" i="11" s="1"/>
  <c r="F565" i="11"/>
  <c r="K565" i="11" s="1"/>
  <c r="Z565" i="11" s="1"/>
  <c r="AA565" i="11" s="1"/>
  <c r="F564" i="11"/>
  <c r="K564" i="11" s="1"/>
  <c r="Z564" i="11" s="1"/>
  <c r="AA564" i="11" s="1"/>
  <c r="F553" i="11"/>
  <c r="K553" i="11" s="1"/>
  <c r="Z553" i="11" s="1"/>
  <c r="AA553" i="11" s="1"/>
  <c r="F525" i="11"/>
  <c r="K525" i="11" s="1"/>
  <c r="Z525" i="11" s="1"/>
  <c r="AA525" i="11" s="1"/>
  <c r="F524" i="11"/>
  <c r="K524" i="11" s="1"/>
  <c r="Z524" i="11" s="1"/>
  <c r="AA524" i="11" s="1"/>
  <c r="F523" i="11"/>
  <c r="K523" i="11" s="1"/>
  <c r="Z523" i="11" s="1"/>
  <c r="AA523" i="11" s="1"/>
  <c r="F522" i="11"/>
  <c r="K522" i="11" s="1"/>
  <c r="Z522" i="11" s="1"/>
  <c r="AA522" i="11" s="1"/>
  <c r="F521" i="11"/>
  <c r="K521" i="11" s="1"/>
  <c r="Z521" i="11" s="1"/>
  <c r="AA521" i="11" s="1"/>
  <c r="F520" i="11"/>
  <c r="K520" i="11" s="1"/>
  <c r="Z520" i="11" s="1"/>
  <c r="AA520" i="11" s="1"/>
  <c r="F519" i="11"/>
  <c r="K519" i="11" s="1"/>
  <c r="Z519" i="11" s="1"/>
  <c r="AA519" i="11" s="1"/>
  <c r="F518" i="11"/>
  <c r="K518" i="11" s="1"/>
  <c r="Z518" i="11" s="1"/>
  <c r="AA518" i="11" s="1"/>
  <c r="F517" i="11"/>
  <c r="K517" i="11" s="1"/>
  <c r="Z517" i="11" s="1"/>
  <c r="AA517" i="11" s="1"/>
  <c r="F516" i="11"/>
  <c r="K516" i="11" s="1"/>
  <c r="Z516" i="11" s="1"/>
  <c r="AA516" i="11" s="1"/>
  <c r="F515" i="11"/>
  <c r="K515" i="11" s="1"/>
  <c r="Z515" i="11" s="1"/>
  <c r="AA515" i="11" s="1"/>
  <c r="H576" i="11"/>
  <c r="M576" i="11" s="1"/>
  <c r="AF576" i="11" s="1"/>
  <c r="AG576" i="11" s="1"/>
  <c r="E575" i="11"/>
  <c r="J575" i="11" s="1"/>
  <c r="W575" i="11" s="1"/>
  <c r="X575" i="11" s="1"/>
  <c r="I565" i="11"/>
  <c r="N565" i="11" s="1"/>
  <c r="AI565" i="11" s="1"/>
  <c r="AJ565" i="11" s="1"/>
  <c r="H564" i="11"/>
  <c r="M564" i="11" s="1"/>
  <c r="AF564" i="11" s="1"/>
  <c r="AG564" i="11" s="1"/>
  <c r="I553" i="11"/>
  <c r="N553" i="11" s="1"/>
  <c r="AI553" i="11" s="1"/>
  <c r="AJ553" i="11" s="1"/>
  <c r="H525" i="11"/>
  <c r="M525" i="11" s="1"/>
  <c r="AF525" i="11" s="1"/>
  <c r="AG525" i="11" s="1"/>
  <c r="I524" i="11"/>
  <c r="N524" i="11" s="1"/>
  <c r="AI524" i="11" s="1"/>
  <c r="AJ524" i="11" s="1"/>
  <c r="E523" i="11"/>
  <c r="J523" i="11" s="1"/>
  <c r="W523" i="11" s="1"/>
  <c r="X523" i="11" s="1"/>
  <c r="G522" i="11"/>
  <c r="L522" i="11" s="1"/>
  <c r="AC522" i="11" s="1"/>
  <c r="AD522" i="11" s="1"/>
  <c r="H521" i="11"/>
  <c r="M521" i="11" s="1"/>
  <c r="AF521" i="11" s="1"/>
  <c r="AG521" i="11" s="1"/>
  <c r="I520" i="11"/>
  <c r="N520" i="11" s="1"/>
  <c r="AI520" i="11" s="1"/>
  <c r="AJ520" i="11" s="1"/>
  <c r="E519" i="11"/>
  <c r="J519" i="11" s="1"/>
  <c r="W519" i="11" s="1"/>
  <c r="X519" i="11" s="1"/>
  <c r="G518" i="11"/>
  <c r="L518" i="11" s="1"/>
  <c r="AC518" i="11" s="1"/>
  <c r="AD518" i="11" s="1"/>
  <c r="H517" i="11"/>
  <c r="M517" i="11" s="1"/>
  <c r="AF517" i="11" s="1"/>
  <c r="AG517" i="11" s="1"/>
  <c r="I516" i="11"/>
  <c r="N516" i="11" s="1"/>
  <c r="AI516" i="11" s="1"/>
  <c r="AJ516" i="11" s="1"/>
  <c r="E515" i="11"/>
  <c r="J515" i="11" s="1"/>
  <c r="W515" i="11" s="1"/>
  <c r="X515" i="11" s="1"/>
  <c r="I506" i="11"/>
  <c r="N506" i="11" s="1"/>
  <c r="AI506" i="11" s="1"/>
  <c r="AJ506" i="11" s="1"/>
  <c r="E506" i="11"/>
  <c r="J506" i="11" s="1"/>
  <c r="W506" i="11" s="1"/>
  <c r="X506" i="11" s="1"/>
  <c r="I505" i="11"/>
  <c r="N505" i="11" s="1"/>
  <c r="AI505" i="11" s="1"/>
  <c r="AJ505" i="11" s="1"/>
  <c r="E505" i="11"/>
  <c r="J505" i="11" s="1"/>
  <c r="W505" i="11" s="1"/>
  <c r="X505" i="11" s="1"/>
  <c r="I504" i="11"/>
  <c r="N504" i="11" s="1"/>
  <c r="AI504" i="11" s="1"/>
  <c r="AJ504" i="11" s="1"/>
  <c r="E504" i="11"/>
  <c r="J504" i="11" s="1"/>
  <c r="W504" i="11" s="1"/>
  <c r="X504" i="11" s="1"/>
  <c r="I493" i="11"/>
  <c r="N493" i="11" s="1"/>
  <c r="AI493" i="11" s="1"/>
  <c r="AJ493" i="11" s="1"/>
  <c r="E493" i="11"/>
  <c r="J493" i="11" s="1"/>
  <c r="W493" i="11" s="1"/>
  <c r="X493" i="11" s="1"/>
  <c r="I465" i="11"/>
  <c r="N465" i="11" s="1"/>
  <c r="AI465" i="11" s="1"/>
  <c r="AJ465" i="11" s="1"/>
  <c r="E465" i="11"/>
  <c r="J465" i="11" s="1"/>
  <c r="W465" i="11" s="1"/>
  <c r="X465" i="11" s="1"/>
  <c r="I464" i="11"/>
  <c r="N464" i="11" s="1"/>
  <c r="AI464" i="11" s="1"/>
  <c r="AJ464" i="11" s="1"/>
  <c r="E464" i="11"/>
  <c r="J464" i="11" s="1"/>
  <c r="W464" i="11" s="1"/>
  <c r="X464" i="11" s="1"/>
  <c r="I463" i="11"/>
  <c r="N463" i="11" s="1"/>
  <c r="AI463" i="11" s="1"/>
  <c r="AJ463" i="11" s="1"/>
  <c r="E463" i="11"/>
  <c r="J463" i="11" s="1"/>
  <c r="W463" i="11" s="1"/>
  <c r="X463" i="11" s="1"/>
  <c r="I462" i="11"/>
  <c r="N462" i="11" s="1"/>
  <c r="AI462" i="11" s="1"/>
  <c r="AJ462" i="11" s="1"/>
  <c r="E462" i="11"/>
  <c r="J462" i="11" s="1"/>
  <c r="W462" i="11" s="1"/>
  <c r="X462" i="11" s="1"/>
  <c r="I461" i="11"/>
  <c r="N461" i="11" s="1"/>
  <c r="AI461" i="11" s="1"/>
  <c r="AJ461" i="11" s="1"/>
  <c r="E461" i="11"/>
  <c r="J461" i="11" s="1"/>
  <c r="W461" i="11" s="1"/>
  <c r="X461" i="11" s="1"/>
  <c r="I460" i="11"/>
  <c r="N460" i="11" s="1"/>
  <c r="AI460" i="11" s="1"/>
  <c r="AJ460" i="11" s="1"/>
  <c r="E460" i="11"/>
  <c r="J460" i="11" s="1"/>
  <c r="W460" i="11" s="1"/>
  <c r="X460" i="11" s="1"/>
  <c r="I459" i="11"/>
  <c r="N459" i="11" s="1"/>
  <c r="AI459" i="11" s="1"/>
  <c r="AJ459" i="11" s="1"/>
  <c r="E459" i="11"/>
  <c r="J459" i="11" s="1"/>
  <c r="W459" i="11" s="1"/>
  <c r="X459" i="11" s="1"/>
  <c r="I458" i="11"/>
  <c r="N458" i="11" s="1"/>
  <c r="AI458" i="11" s="1"/>
  <c r="AJ458" i="11" s="1"/>
  <c r="E458" i="11"/>
  <c r="J458" i="11" s="1"/>
  <c r="W458" i="11" s="1"/>
  <c r="X458" i="11" s="1"/>
  <c r="I457" i="11"/>
  <c r="N457" i="11" s="1"/>
  <c r="AI457" i="11" s="1"/>
  <c r="AJ457" i="11" s="1"/>
  <c r="E457" i="11"/>
  <c r="J457" i="11" s="1"/>
  <c r="W457" i="11" s="1"/>
  <c r="X457" i="11" s="1"/>
  <c r="I456" i="11"/>
  <c r="N456" i="11" s="1"/>
  <c r="AI456" i="11" s="1"/>
  <c r="AJ456" i="11" s="1"/>
  <c r="E456" i="11"/>
  <c r="J456" i="11" s="1"/>
  <c r="W456" i="11" s="1"/>
  <c r="X456" i="11" s="1"/>
  <c r="I455" i="11"/>
  <c r="N455" i="11" s="1"/>
  <c r="AI455" i="11" s="1"/>
  <c r="AJ455" i="11" s="1"/>
  <c r="E455" i="11"/>
  <c r="J455" i="11" s="1"/>
  <c r="W455" i="11" s="1"/>
  <c r="X455" i="11" s="1"/>
  <c r="I446" i="11"/>
  <c r="N446" i="11" s="1"/>
  <c r="AI446" i="11" s="1"/>
  <c r="AJ446" i="11" s="1"/>
  <c r="E446" i="11"/>
  <c r="J446" i="11" s="1"/>
  <c r="W446" i="11" s="1"/>
  <c r="X446" i="11" s="1"/>
  <c r="I445" i="11"/>
  <c r="N445" i="11" s="1"/>
  <c r="AI445" i="11" s="1"/>
  <c r="AJ445" i="11" s="1"/>
  <c r="E445" i="11"/>
  <c r="J445" i="11" s="1"/>
  <c r="W445" i="11" s="1"/>
  <c r="X445" i="11" s="1"/>
  <c r="I444" i="11"/>
  <c r="N444" i="11" s="1"/>
  <c r="AI444" i="11" s="1"/>
  <c r="AJ444" i="11" s="1"/>
  <c r="E444" i="11"/>
  <c r="J444" i="11" s="1"/>
  <c r="W444" i="11" s="1"/>
  <c r="X444" i="11" s="1"/>
  <c r="I433" i="11"/>
  <c r="N433" i="11" s="1"/>
  <c r="AI433" i="11" s="1"/>
  <c r="AJ433" i="11" s="1"/>
  <c r="E433" i="11"/>
  <c r="J433" i="11" s="1"/>
  <c r="W433" i="11" s="1"/>
  <c r="X433" i="11" s="1"/>
  <c r="I405" i="11"/>
  <c r="N405" i="11" s="1"/>
  <c r="AI405" i="11" s="1"/>
  <c r="AJ405" i="11" s="1"/>
  <c r="E405" i="11"/>
  <c r="J405" i="11" s="1"/>
  <c r="W405" i="11" s="1"/>
  <c r="X405" i="11" s="1"/>
  <c r="I404" i="11"/>
  <c r="N404" i="11" s="1"/>
  <c r="AI404" i="11" s="1"/>
  <c r="AJ404" i="11" s="1"/>
  <c r="E404" i="11"/>
  <c r="J404" i="11" s="1"/>
  <c r="W404" i="11" s="1"/>
  <c r="X404" i="11" s="1"/>
  <c r="I403" i="11"/>
  <c r="N403" i="11" s="1"/>
  <c r="AI403" i="11" s="1"/>
  <c r="AJ403" i="11" s="1"/>
  <c r="E403" i="11"/>
  <c r="J403" i="11" s="1"/>
  <c r="W403" i="11" s="1"/>
  <c r="X403" i="11" s="1"/>
  <c r="I402" i="11"/>
  <c r="N402" i="11" s="1"/>
  <c r="AI402" i="11" s="1"/>
  <c r="AJ402" i="11" s="1"/>
  <c r="E402" i="11"/>
  <c r="J402" i="11" s="1"/>
  <c r="W402" i="11" s="1"/>
  <c r="X402" i="11" s="1"/>
  <c r="I401" i="11"/>
  <c r="N401" i="11" s="1"/>
  <c r="AI401" i="11" s="1"/>
  <c r="AJ401" i="11" s="1"/>
  <c r="E401" i="11"/>
  <c r="J401" i="11" s="1"/>
  <c r="W401" i="11" s="1"/>
  <c r="X401" i="11" s="1"/>
  <c r="I400" i="11"/>
  <c r="N400" i="11" s="1"/>
  <c r="AI400" i="11" s="1"/>
  <c r="AJ400" i="11" s="1"/>
  <c r="E400" i="11"/>
  <c r="J400" i="11" s="1"/>
  <c r="W400" i="11" s="1"/>
  <c r="X400" i="11" s="1"/>
  <c r="I399" i="11"/>
  <c r="N399" i="11" s="1"/>
  <c r="AI399" i="11" s="1"/>
  <c r="AJ399" i="11" s="1"/>
  <c r="E399" i="11"/>
  <c r="J399" i="11" s="1"/>
  <c r="W399" i="11" s="1"/>
  <c r="X399" i="11" s="1"/>
  <c r="I398" i="11"/>
  <c r="N398" i="11" s="1"/>
  <c r="AI398" i="11" s="1"/>
  <c r="AJ398" i="11" s="1"/>
  <c r="E398" i="11"/>
  <c r="J398" i="11" s="1"/>
  <c r="W398" i="11" s="1"/>
  <c r="X398" i="11" s="1"/>
  <c r="I397" i="11"/>
  <c r="N397" i="11" s="1"/>
  <c r="AI397" i="11" s="1"/>
  <c r="AJ397" i="11" s="1"/>
  <c r="E397" i="11"/>
  <c r="J397" i="11" s="1"/>
  <c r="W397" i="11" s="1"/>
  <c r="X397" i="11" s="1"/>
  <c r="I396" i="11"/>
  <c r="N396" i="11" s="1"/>
  <c r="AI396" i="11" s="1"/>
  <c r="AJ396" i="11" s="1"/>
  <c r="E396" i="11"/>
  <c r="J396" i="11" s="1"/>
  <c r="W396" i="11" s="1"/>
  <c r="X396" i="11" s="1"/>
  <c r="I395" i="11"/>
  <c r="N395" i="11" s="1"/>
  <c r="AI395" i="11" s="1"/>
  <c r="AJ395" i="11" s="1"/>
  <c r="E395" i="11"/>
  <c r="J395" i="11" s="1"/>
  <c r="W395" i="11" s="1"/>
  <c r="X395" i="11" s="1"/>
  <c r="I386" i="11"/>
  <c r="N386" i="11" s="1"/>
  <c r="AI386" i="11" s="1"/>
  <c r="AJ386" i="11" s="1"/>
  <c r="E386" i="11"/>
  <c r="J386" i="11" s="1"/>
  <c r="W386" i="11" s="1"/>
  <c r="X386" i="11" s="1"/>
  <c r="I385" i="11"/>
  <c r="N385" i="11" s="1"/>
  <c r="AI385" i="11" s="1"/>
  <c r="AJ385" i="11" s="1"/>
  <c r="E385" i="11"/>
  <c r="J385" i="11" s="1"/>
  <c r="W385" i="11" s="1"/>
  <c r="X385" i="11" s="1"/>
  <c r="I384" i="11"/>
  <c r="N384" i="11" s="1"/>
  <c r="AI384" i="11" s="1"/>
  <c r="AJ384" i="11" s="1"/>
  <c r="E384" i="11"/>
  <c r="J384" i="11" s="1"/>
  <c r="W384" i="11" s="1"/>
  <c r="X384" i="11" s="1"/>
  <c r="H579" i="11"/>
  <c r="M579" i="11" s="1"/>
  <c r="AF579" i="11" s="1"/>
  <c r="AG579" i="11" s="1"/>
  <c r="H578" i="11"/>
  <c r="M578" i="11" s="1"/>
  <c r="AF578" i="11" s="1"/>
  <c r="AG578" i="11" s="1"/>
  <c r="H577" i="11"/>
  <c r="M577" i="11" s="1"/>
  <c r="AF577" i="11" s="1"/>
  <c r="AG577" i="11" s="1"/>
  <c r="E576" i="11"/>
  <c r="J576" i="11" s="1"/>
  <c r="W576" i="11" s="1"/>
  <c r="X576" i="11" s="1"/>
  <c r="I566" i="11"/>
  <c r="N566" i="11" s="1"/>
  <c r="AI566" i="11" s="1"/>
  <c r="AJ566" i="11" s="1"/>
  <c r="H565" i="11"/>
  <c r="M565" i="11" s="1"/>
  <c r="AF565" i="11" s="1"/>
  <c r="AG565" i="11" s="1"/>
  <c r="E564" i="11"/>
  <c r="J564" i="11" s="1"/>
  <c r="W564" i="11" s="1"/>
  <c r="X564" i="11" s="1"/>
  <c r="H553" i="11"/>
  <c r="M553" i="11" s="1"/>
  <c r="AF553" i="11" s="1"/>
  <c r="AG553" i="11" s="1"/>
  <c r="G525" i="11"/>
  <c r="L525" i="11" s="1"/>
  <c r="AC525" i="11" s="1"/>
  <c r="AD525" i="11" s="1"/>
  <c r="H524" i="11"/>
  <c r="M524" i="11" s="1"/>
  <c r="AF524" i="11" s="1"/>
  <c r="AG524" i="11" s="1"/>
  <c r="I523" i="11"/>
  <c r="N523" i="11" s="1"/>
  <c r="AI523" i="11" s="1"/>
  <c r="AJ523" i="11" s="1"/>
  <c r="E522" i="11"/>
  <c r="J522" i="11" s="1"/>
  <c r="W522" i="11" s="1"/>
  <c r="X522" i="11" s="1"/>
  <c r="G521" i="11"/>
  <c r="L521" i="11" s="1"/>
  <c r="AC521" i="11" s="1"/>
  <c r="AD521" i="11" s="1"/>
  <c r="H520" i="11"/>
  <c r="M520" i="11" s="1"/>
  <c r="AF520" i="11" s="1"/>
  <c r="AG520" i="11" s="1"/>
  <c r="I519" i="11"/>
  <c r="N519" i="11" s="1"/>
  <c r="AI519" i="11" s="1"/>
  <c r="AJ519" i="11" s="1"/>
  <c r="E518" i="11"/>
  <c r="J518" i="11" s="1"/>
  <c r="W518" i="11" s="1"/>
  <c r="X518" i="11" s="1"/>
  <c r="G517" i="11"/>
  <c r="L517" i="11" s="1"/>
  <c r="AC517" i="11" s="1"/>
  <c r="AD517" i="11" s="1"/>
  <c r="H516" i="11"/>
  <c r="M516" i="11" s="1"/>
  <c r="AF516" i="11" s="1"/>
  <c r="AG516" i="11" s="1"/>
  <c r="I515" i="11"/>
  <c r="N515" i="11" s="1"/>
  <c r="AI515" i="11" s="1"/>
  <c r="AJ515" i="11" s="1"/>
  <c r="H506" i="11"/>
  <c r="M506" i="11" s="1"/>
  <c r="AF506" i="11" s="1"/>
  <c r="AG506" i="11" s="1"/>
  <c r="H505" i="11"/>
  <c r="M505" i="11" s="1"/>
  <c r="AF505" i="11" s="1"/>
  <c r="AG505" i="11" s="1"/>
  <c r="H504" i="11"/>
  <c r="M504" i="11" s="1"/>
  <c r="AF504" i="11" s="1"/>
  <c r="AG504" i="11" s="1"/>
  <c r="H493" i="11"/>
  <c r="M493" i="11" s="1"/>
  <c r="AF493" i="11" s="1"/>
  <c r="AG493" i="11" s="1"/>
  <c r="H465" i="11"/>
  <c r="M465" i="11" s="1"/>
  <c r="AF465" i="11" s="1"/>
  <c r="AG465" i="11" s="1"/>
  <c r="H464" i="11"/>
  <c r="M464" i="11" s="1"/>
  <c r="AF464" i="11" s="1"/>
  <c r="AG464" i="11" s="1"/>
  <c r="H463" i="11"/>
  <c r="M463" i="11" s="1"/>
  <c r="AF463" i="11" s="1"/>
  <c r="AG463" i="11" s="1"/>
  <c r="H462" i="11"/>
  <c r="M462" i="11" s="1"/>
  <c r="AF462" i="11" s="1"/>
  <c r="AG462" i="11" s="1"/>
  <c r="H461" i="11"/>
  <c r="M461" i="11" s="1"/>
  <c r="AF461" i="11" s="1"/>
  <c r="AG461" i="11" s="1"/>
  <c r="H460" i="11"/>
  <c r="M460" i="11" s="1"/>
  <c r="AF460" i="11" s="1"/>
  <c r="AG460" i="11" s="1"/>
  <c r="H459" i="11"/>
  <c r="M459" i="11" s="1"/>
  <c r="AF459" i="11" s="1"/>
  <c r="AG459" i="11" s="1"/>
  <c r="H458" i="11"/>
  <c r="M458" i="11" s="1"/>
  <c r="AF458" i="11" s="1"/>
  <c r="AG458" i="11" s="1"/>
  <c r="H457" i="11"/>
  <c r="M457" i="11" s="1"/>
  <c r="AF457" i="11" s="1"/>
  <c r="AG457" i="11" s="1"/>
  <c r="H456" i="11"/>
  <c r="M456" i="11" s="1"/>
  <c r="AF456" i="11" s="1"/>
  <c r="AG456" i="11" s="1"/>
  <c r="H455" i="11"/>
  <c r="M455" i="11" s="1"/>
  <c r="AF455" i="11" s="1"/>
  <c r="AG455" i="11" s="1"/>
  <c r="H446" i="11"/>
  <c r="M446" i="11" s="1"/>
  <c r="AF446" i="11" s="1"/>
  <c r="AG446" i="11" s="1"/>
  <c r="H445" i="11"/>
  <c r="M445" i="11" s="1"/>
  <c r="AF445" i="11" s="1"/>
  <c r="AG445" i="11" s="1"/>
  <c r="H444" i="11"/>
  <c r="M444" i="11" s="1"/>
  <c r="AF444" i="11" s="1"/>
  <c r="AG444" i="11" s="1"/>
  <c r="H433" i="11"/>
  <c r="M433" i="11" s="1"/>
  <c r="AF433" i="11" s="1"/>
  <c r="AG433" i="11" s="1"/>
  <c r="H405" i="11"/>
  <c r="M405" i="11" s="1"/>
  <c r="AF405" i="11" s="1"/>
  <c r="AG405" i="11" s="1"/>
  <c r="H404" i="11"/>
  <c r="M404" i="11" s="1"/>
  <c r="AF404" i="11" s="1"/>
  <c r="AG404" i="11" s="1"/>
  <c r="H403" i="11"/>
  <c r="M403" i="11" s="1"/>
  <c r="AF403" i="11" s="1"/>
  <c r="AG403" i="11" s="1"/>
  <c r="H402" i="11"/>
  <c r="M402" i="11" s="1"/>
  <c r="AF402" i="11" s="1"/>
  <c r="AG402" i="11" s="1"/>
  <c r="H401" i="11"/>
  <c r="M401" i="11" s="1"/>
  <c r="AF401" i="11" s="1"/>
  <c r="AG401" i="11" s="1"/>
  <c r="H400" i="11"/>
  <c r="M400" i="11" s="1"/>
  <c r="AF400" i="11" s="1"/>
  <c r="AG400" i="11" s="1"/>
  <c r="H399" i="11"/>
  <c r="M399" i="11" s="1"/>
  <c r="AF399" i="11" s="1"/>
  <c r="AG399" i="11" s="1"/>
  <c r="H398" i="11"/>
  <c r="M398" i="11" s="1"/>
  <c r="AF398" i="11" s="1"/>
  <c r="AG398" i="11" s="1"/>
  <c r="H397" i="11"/>
  <c r="M397" i="11" s="1"/>
  <c r="AF397" i="11" s="1"/>
  <c r="AG397" i="11" s="1"/>
  <c r="H396" i="11"/>
  <c r="M396" i="11" s="1"/>
  <c r="AF396" i="11" s="1"/>
  <c r="AG396" i="11" s="1"/>
  <c r="H395" i="11"/>
  <c r="M395" i="11" s="1"/>
  <c r="AF395" i="11" s="1"/>
  <c r="AG395" i="11" s="1"/>
  <c r="H386" i="11"/>
  <c r="M386" i="11" s="1"/>
  <c r="AF386" i="11" s="1"/>
  <c r="AG386" i="11" s="1"/>
  <c r="H385" i="11"/>
  <c r="M385" i="11" s="1"/>
  <c r="AF385" i="11" s="1"/>
  <c r="AG385" i="11" s="1"/>
  <c r="H384" i="11"/>
  <c r="M384" i="11" s="1"/>
  <c r="AF384" i="11" s="1"/>
  <c r="AG384" i="11" s="1"/>
  <c r="H373" i="11"/>
  <c r="M373" i="11" s="1"/>
  <c r="AF373" i="11" s="1"/>
  <c r="AG373" i="11" s="1"/>
  <c r="E577" i="11"/>
  <c r="J577" i="11" s="1"/>
  <c r="W577" i="11" s="1"/>
  <c r="X577" i="11" s="1"/>
  <c r="I575" i="11"/>
  <c r="N575" i="11" s="1"/>
  <c r="AI575" i="11" s="1"/>
  <c r="AJ575" i="11" s="1"/>
  <c r="H566" i="11"/>
  <c r="M566" i="11" s="1"/>
  <c r="AF566" i="11" s="1"/>
  <c r="AG566" i="11" s="1"/>
  <c r="E565" i="11"/>
  <c r="J565" i="11" s="1"/>
  <c r="W565" i="11" s="1"/>
  <c r="X565" i="11" s="1"/>
  <c r="G553" i="11"/>
  <c r="L553" i="11" s="1"/>
  <c r="AC553" i="11" s="1"/>
  <c r="AD553" i="11" s="1"/>
  <c r="E525" i="11"/>
  <c r="J525" i="11" s="1"/>
  <c r="W525" i="11" s="1"/>
  <c r="X525" i="11" s="1"/>
  <c r="G524" i="11"/>
  <c r="L524" i="11" s="1"/>
  <c r="AC524" i="11" s="1"/>
  <c r="AD524" i="11" s="1"/>
  <c r="H523" i="11"/>
  <c r="M523" i="11" s="1"/>
  <c r="AF523" i="11" s="1"/>
  <c r="AG523" i="11" s="1"/>
  <c r="I522" i="11"/>
  <c r="N522" i="11" s="1"/>
  <c r="AI522" i="11" s="1"/>
  <c r="AJ522" i="11" s="1"/>
  <c r="E521" i="11"/>
  <c r="J521" i="11" s="1"/>
  <c r="W521" i="11" s="1"/>
  <c r="X521" i="11" s="1"/>
  <c r="G520" i="11"/>
  <c r="L520" i="11" s="1"/>
  <c r="AC520" i="11" s="1"/>
  <c r="AD520" i="11" s="1"/>
  <c r="H519" i="11"/>
  <c r="M519" i="11" s="1"/>
  <c r="AF519" i="11" s="1"/>
  <c r="AG519" i="11" s="1"/>
  <c r="I518" i="11"/>
  <c r="N518" i="11" s="1"/>
  <c r="AI518" i="11" s="1"/>
  <c r="AJ518" i="11" s="1"/>
  <c r="E517" i="11"/>
  <c r="J517" i="11" s="1"/>
  <c r="W517" i="11" s="1"/>
  <c r="X517" i="11" s="1"/>
  <c r="G516" i="11"/>
  <c r="L516" i="11" s="1"/>
  <c r="AC516" i="11" s="1"/>
  <c r="AD516" i="11" s="1"/>
  <c r="H515" i="11"/>
  <c r="M515" i="11" s="1"/>
  <c r="AF515" i="11" s="1"/>
  <c r="AG515" i="11" s="1"/>
  <c r="G506" i="11"/>
  <c r="L506" i="11" s="1"/>
  <c r="AC506" i="11" s="1"/>
  <c r="AD506" i="11" s="1"/>
  <c r="G505" i="11"/>
  <c r="L505" i="11" s="1"/>
  <c r="AC505" i="11" s="1"/>
  <c r="AD505" i="11" s="1"/>
  <c r="G504" i="11"/>
  <c r="L504" i="11" s="1"/>
  <c r="AC504" i="11" s="1"/>
  <c r="AD504" i="11" s="1"/>
  <c r="G493" i="11"/>
  <c r="L493" i="11" s="1"/>
  <c r="AC493" i="11" s="1"/>
  <c r="AD493" i="11" s="1"/>
  <c r="G465" i="11"/>
  <c r="L465" i="11" s="1"/>
  <c r="AC465" i="11" s="1"/>
  <c r="AD465" i="11" s="1"/>
  <c r="G464" i="11"/>
  <c r="L464" i="11" s="1"/>
  <c r="AC464" i="11" s="1"/>
  <c r="AD464" i="11" s="1"/>
  <c r="G463" i="11"/>
  <c r="L463" i="11" s="1"/>
  <c r="AC463" i="11" s="1"/>
  <c r="AD463" i="11" s="1"/>
  <c r="G462" i="11"/>
  <c r="L462" i="11" s="1"/>
  <c r="AC462" i="11" s="1"/>
  <c r="AD462" i="11" s="1"/>
  <c r="G461" i="11"/>
  <c r="L461" i="11" s="1"/>
  <c r="AC461" i="11" s="1"/>
  <c r="AD461" i="11" s="1"/>
  <c r="G460" i="11"/>
  <c r="L460" i="11" s="1"/>
  <c r="AC460" i="11" s="1"/>
  <c r="AD460" i="11" s="1"/>
  <c r="G459" i="11"/>
  <c r="L459" i="11" s="1"/>
  <c r="AC459" i="11" s="1"/>
  <c r="AD459" i="11" s="1"/>
  <c r="G458" i="11"/>
  <c r="L458" i="11" s="1"/>
  <c r="AC458" i="11" s="1"/>
  <c r="AD458" i="11" s="1"/>
  <c r="G457" i="11"/>
  <c r="L457" i="11" s="1"/>
  <c r="AC457" i="11" s="1"/>
  <c r="AD457" i="11" s="1"/>
  <c r="G456" i="11"/>
  <c r="L456" i="11" s="1"/>
  <c r="AC456" i="11" s="1"/>
  <c r="AD456" i="11" s="1"/>
  <c r="G455" i="11"/>
  <c r="L455" i="11" s="1"/>
  <c r="AC455" i="11" s="1"/>
  <c r="AD455" i="11" s="1"/>
  <c r="G446" i="11"/>
  <c r="L446" i="11" s="1"/>
  <c r="AC446" i="11" s="1"/>
  <c r="AD446" i="11" s="1"/>
  <c r="G445" i="11"/>
  <c r="L445" i="11" s="1"/>
  <c r="AC445" i="11" s="1"/>
  <c r="AD445" i="11" s="1"/>
  <c r="G444" i="11"/>
  <c r="L444" i="11" s="1"/>
  <c r="AC444" i="11" s="1"/>
  <c r="AD444" i="11" s="1"/>
  <c r="G433" i="11"/>
  <c r="L433" i="11" s="1"/>
  <c r="AC433" i="11" s="1"/>
  <c r="AD433" i="11" s="1"/>
  <c r="G405" i="11"/>
  <c r="L405" i="11" s="1"/>
  <c r="AC405" i="11" s="1"/>
  <c r="AD405" i="11" s="1"/>
  <c r="G404" i="11"/>
  <c r="L404" i="11" s="1"/>
  <c r="AC404" i="11" s="1"/>
  <c r="AD404" i="11" s="1"/>
  <c r="G403" i="11"/>
  <c r="L403" i="11" s="1"/>
  <c r="AC403" i="11" s="1"/>
  <c r="AD403" i="11" s="1"/>
  <c r="G402" i="11"/>
  <c r="L402" i="11" s="1"/>
  <c r="AC402" i="11" s="1"/>
  <c r="AD402" i="11" s="1"/>
  <c r="G401" i="11"/>
  <c r="L401" i="11" s="1"/>
  <c r="AC401" i="11" s="1"/>
  <c r="AD401" i="11" s="1"/>
  <c r="G400" i="11"/>
  <c r="L400" i="11" s="1"/>
  <c r="AC400" i="11" s="1"/>
  <c r="AD400" i="11" s="1"/>
  <c r="G399" i="11"/>
  <c r="L399" i="11" s="1"/>
  <c r="AC399" i="11" s="1"/>
  <c r="AD399" i="11" s="1"/>
  <c r="G398" i="11"/>
  <c r="L398" i="11" s="1"/>
  <c r="AC398" i="11" s="1"/>
  <c r="AD398" i="11" s="1"/>
  <c r="G397" i="11"/>
  <c r="L397" i="11" s="1"/>
  <c r="AC397" i="11" s="1"/>
  <c r="AD397" i="11" s="1"/>
  <c r="G396" i="11"/>
  <c r="L396" i="11" s="1"/>
  <c r="AC396" i="11" s="1"/>
  <c r="AD396" i="11" s="1"/>
  <c r="G395" i="11"/>
  <c r="L395" i="11" s="1"/>
  <c r="AC395" i="11" s="1"/>
  <c r="AD395" i="11" s="1"/>
  <c r="G386" i="11"/>
  <c r="L386" i="11" s="1"/>
  <c r="AC386" i="11" s="1"/>
  <c r="AD386" i="11" s="1"/>
  <c r="G385" i="11"/>
  <c r="L385" i="11" s="1"/>
  <c r="AC385" i="11" s="1"/>
  <c r="AD385" i="11" s="1"/>
  <c r="G384" i="11"/>
  <c r="L384" i="11" s="1"/>
  <c r="AC384" i="11" s="1"/>
  <c r="AD384" i="11" s="1"/>
  <c r="G373" i="11"/>
  <c r="L373" i="11" s="1"/>
  <c r="AC373" i="11" s="1"/>
  <c r="AD373" i="11" s="1"/>
  <c r="G345" i="11"/>
  <c r="L345" i="11" s="1"/>
  <c r="AC345" i="11" s="1"/>
  <c r="AD345" i="11" s="1"/>
  <c r="G344" i="11"/>
  <c r="L344" i="11" s="1"/>
  <c r="AC344" i="11" s="1"/>
  <c r="AD344" i="11" s="1"/>
  <c r="G343" i="11"/>
  <c r="L343" i="11" s="1"/>
  <c r="AC343" i="11" s="1"/>
  <c r="AD343" i="11" s="1"/>
  <c r="G342" i="11"/>
  <c r="L342" i="11" s="1"/>
  <c r="AC342" i="11" s="1"/>
  <c r="AD342" i="11" s="1"/>
  <c r="G341" i="11"/>
  <c r="L341" i="11" s="1"/>
  <c r="AC341" i="11" s="1"/>
  <c r="AD341" i="11" s="1"/>
  <c r="G340" i="11"/>
  <c r="L340" i="11" s="1"/>
  <c r="AC340" i="11" s="1"/>
  <c r="AD340" i="11" s="1"/>
  <c r="G339" i="11"/>
  <c r="L339" i="11" s="1"/>
  <c r="AC339" i="11" s="1"/>
  <c r="AD339" i="11" s="1"/>
  <c r="G338" i="11"/>
  <c r="L338" i="11" s="1"/>
  <c r="AC338" i="11" s="1"/>
  <c r="AD338" i="11" s="1"/>
  <c r="G337" i="11"/>
  <c r="L337" i="11" s="1"/>
  <c r="AC337" i="11" s="1"/>
  <c r="AD337" i="11" s="1"/>
  <c r="G336" i="11"/>
  <c r="L336" i="11" s="1"/>
  <c r="AC336" i="11" s="1"/>
  <c r="AD336" i="11" s="1"/>
  <c r="G335" i="11"/>
  <c r="L335" i="11" s="1"/>
  <c r="AC335" i="11" s="1"/>
  <c r="AD335" i="11" s="1"/>
  <c r="G326" i="11"/>
  <c r="L326" i="11" s="1"/>
  <c r="AC326" i="11" s="1"/>
  <c r="AD326" i="11" s="1"/>
  <c r="I576" i="11"/>
  <c r="N576" i="11" s="1"/>
  <c r="AI576" i="11" s="1"/>
  <c r="AJ576" i="11" s="1"/>
  <c r="H575" i="11"/>
  <c r="M575" i="11" s="1"/>
  <c r="AF575" i="11" s="1"/>
  <c r="AG575" i="11" s="1"/>
  <c r="E566" i="11"/>
  <c r="J566" i="11" s="1"/>
  <c r="W566" i="11" s="1"/>
  <c r="X566" i="11" s="1"/>
  <c r="I564" i="11"/>
  <c r="N564" i="11" s="1"/>
  <c r="AI564" i="11" s="1"/>
  <c r="AJ564" i="11" s="1"/>
  <c r="E553" i="11"/>
  <c r="J553" i="11" s="1"/>
  <c r="W553" i="11" s="1"/>
  <c r="X553" i="11" s="1"/>
  <c r="I525" i="11"/>
  <c r="N525" i="11" s="1"/>
  <c r="AI525" i="11" s="1"/>
  <c r="AJ525" i="11" s="1"/>
  <c r="E524" i="11"/>
  <c r="J524" i="11" s="1"/>
  <c r="W524" i="11" s="1"/>
  <c r="X524" i="11" s="1"/>
  <c r="G523" i="11"/>
  <c r="L523" i="11" s="1"/>
  <c r="AC523" i="11" s="1"/>
  <c r="AD523" i="11" s="1"/>
  <c r="H522" i="11"/>
  <c r="M522" i="11" s="1"/>
  <c r="AF522" i="11" s="1"/>
  <c r="AG522" i="11" s="1"/>
  <c r="I521" i="11"/>
  <c r="N521" i="11" s="1"/>
  <c r="AI521" i="11" s="1"/>
  <c r="AJ521" i="11" s="1"/>
  <c r="E520" i="11"/>
  <c r="J520" i="11" s="1"/>
  <c r="W520" i="11" s="1"/>
  <c r="X520" i="11" s="1"/>
  <c r="G519" i="11"/>
  <c r="L519" i="11" s="1"/>
  <c r="AC519" i="11" s="1"/>
  <c r="AD519" i="11" s="1"/>
  <c r="H518" i="11"/>
  <c r="M518" i="11" s="1"/>
  <c r="AF518" i="11" s="1"/>
  <c r="AG518" i="11" s="1"/>
  <c r="I517" i="11"/>
  <c r="N517" i="11" s="1"/>
  <c r="AI517" i="11" s="1"/>
  <c r="AJ517" i="11" s="1"/>
  <c r="E516" i="11"/>
  <c r="J516" i="11" s="1"/>
  <c r="W516" i="11" s="1"/>
  <c r="X516" i="11" s="1"/>
  <c r="G515" i="11"/>
  <c r="L515" i="11" s="1"/>
  <c r="AC515" i="11" s="1"/>
  <c r="AD515" i="11" s="1"/>
  <c r="F506" i="11"/>
  <c r="K506" i="11" s="1"/>
  <c r="Z506" i="11" s="1"/>
  <c r="AA506" i="11" s="1"/>
  <c r="F505" i="11"/>
  <c r="K505" i="11" s="1"/>
  <c r="Z505" i="11" s="1"/>
  <c r="AA505" i="11" s="1"/>
  <c r="F504" i="11"/>
  <c r="K504" i="11" s="1"/>
  <c r="Z504" i="11" s="1"/>
  <c r="AA504" i="11" s="1"/>
  <c r="F493" i="11"/>
  <c r="K493" i="11" s="1"/>
  <c r="Z493" i="11" s="1"/>
  <c r="AA493" i="11" s="1"/>
  <c r="F465" i="11"/>
  <c r="K465" i="11" s="1"/>
  <c r="Z465" i="11" s="1"/>
  <c r="AA465" i="11" s="1"/>
  <c r="F464" i="11"/>
  <c r="K464" i="11" s="1"/>
  <c r="Z464" i="11" s="1"/>
  <c r="AA464" i="11" s="1"/>
  <c r="F463" i="11"/>
  <c r="K463" i="11" s="1"/>
  <c r="Z463" i="11" s="1"/>
  <c r="AA463" i="11" s="1"/>
  <c r="F462" i="11"/>
  <c r="K462" i="11" s="1"/>
  <c r="Z462" i="11" s="1"/>
  <c r="AA462" i="11" s="1"/>
  <c r="F461" i="11"/>
  <c r="K461" i="11" s="1"/>
  <c r="Z461" i="11" s="1"/>
  <c r="AA461" i="11" s="1"/>
  <c r="F460" i="11"/>
  <c r="K460" i="11" s="1"/>
  <c r="Z460" i="11" s="1"/>
  <c r="AA460" i="11" s="1"/>
  <c r="F459" i="11"/>
  <c r="K459" i="11" s="1"/>
  <c r="Z459" i="11" s="1"/>
  <c r="AA459" i="11" s="1"/>
  <c r="F458" i="11"/>
  <c r="K458" i="11" s="1"/>
  <c r="Z458" i="11" s="1"/>
  <c r="AA458" i="11" s="1"/>
  <c r="F457" i="11"/>
  <c r="K457" i="11" s="1"/>
  <c r="Z457" i="11" s="1"/>
  <c r="AA457" i="11" s="1"/>
  <c r="F456" i="11"/>
  <c r="K456" i="11" s="1"/>
  <c r="Z456" i="11" s="1"/>
  <c r="AA456" i="11" s="1"/>
  <c r="F455" i="11"/>
  <c r="K455" i="11" s="1"/>
  <c r="Z455" i="11" s="1"/>
  <c r="AA455" i="11" s="1"/>
  <c r="F446" i="11"/>
  <c r="K446" i="11" s="1"/>
  <c r="Z446" i="11" s="1"/>
  <c r="AA446" i="11" s="1"/>
  <c r="F445" i="11"/>
  <c r="K445" i="11" s="1"/>
  <c r="Z445" i="11" s="1"/>
  <c r="AA445" i="11" s="1"/>
  <c r="F444" i="11"/>
  <c r="K444" i="11" s="1"/>
  <c r="Z444" i="11" s="1"/>
  <c r="AA444" i="11" s="1"/>
  <c r="F433" i="11"/>
  <c r="K433" i="11" s="1"/>
  <c r="Z433" i="11" s="1"/>
  <c r="AA433" i="11" s="1"/>
  <c r="F405" i="11"/>
  <c r="K405" i="11" s="1"/>
  <c r="Z405" i="11" s="1"/>
  <c r="AA405" i="11" s="1"/>
  <c r="F404" i="11"/>
  <c r="K404" i="11" s="1"/>
  <c r="Z404" i="11" s="1"/>
  <c r="AA404" i="11" s="1"/>
  <c r="F403" i="11"/>
  <c r="K403" i="11" s="1"/>
  <c r="Z403" i="11" s="1"/>
  <c r="AA403" i="11" s="1"/>
  <c r="F402" i="11"/>
  <c r="K402" i="11" s="1"/>
  <c r="Z402" i="11" s="1"/>
  <c r="AA402" i="11" s="1"/>
  <c r="F401" i="11"/>
  <c r="K401" i="11" s="1"/>
  <c r="Z401" i="11" s="1"/>
  <c r="AA401" i="11" s="1"/>
  <c r="F400" i="11"/>
  <c r="K400" i="11" s="1"/>
  <c r="Z400" i="11" s="1"/>
  <c r="AA400" i="11" s="1"/>
  <c r="F399" i="11"/>
  <c r="K399" i="11" s="1"/>
  <c r="Z399" i="11" s="1"/>
  <c r="AA399" i="11" s="1"/>
  <c r="F398" i="11"/>
  <c r="K398" i="11" s="1"/>
  <c r="Z398" i="11" s="1"/>
  <c r="AA398" i="11" s="1"/>
  <c r="F397" i="11"/>
  <c r="K397" i="11" s="1"/>
  <c r="Z397" i="11" s="1"/>
  <c r="AA397" i="11" s="1"/>
  <c r="F396" i="11"/>
  <c r="K396" i="11" s="1"/>
  <c r="Z396" i="11" s="1"/>
  <c r="AA396" i="11" s="1"/>
  <c r="F395" i="11"/>
  <c r="K395" i="11" s="1"/>
  <c r="Z395" i="11" s="1"/>
  <c r="AA395" i="11" s="1"/>
  <c r="F386" i="11"/>
  <c r="K386" i="11" s="1"/>
  <c r="Z386" i="11" s="1"/>
  <c r="AA386" i="11" s="1"/>
  <c r="F385" i="11"/>
  <c r="K385" i="11" s="1"/>
  <c r="Z385" i="11" s="1"/>
  <c r="AA385" i="11" s="1"/>
  <c r="F384" i="11"/>
  <c r="K384" i="11" s="1"/>
  <c r="Z384" i="11" s="1"/>
  <c r="AA384" i="11" s="1"/>
  <c r="F373" i="11"/>
  <c r="K373" i="11" s="1"/>
  <c r="Z373" i="11" s="1"/>
  <c r="AA373" i="11" s="1"/>
  <c r="F345" i="11"/>
  <c r="K345" i="11" s="1"/>
  <c r="Z345" i="11" s="1"/>
  <c r="AA345" i="11" s="1"/>
  <c r="F344" i="11"/>
  <c r="K344" i="11" s="1"/>
  <c r="Z344" i="11" s="1"/>
  <c r="AA344" i="11" s="1"/>
  <c r="F343" i="11"/>
  <c r="K343" i="11" s="1"/>
  <c r="Z343" i="11" s="1"/>
  <c r="AA343" i="11" s="1"/>
  <c r="F342" i="11"/>
  <c r="K342" i="11" s="1"/>
  <c r="Z342" i="11" s="1"/>
  <c r="AA342" i="11" s="1"/>
  <c r="F341" i="11"/>
  <c r="K341" i="11" s="1"/>
  <c r="Z341" i="11" s="1"/>
  <c r="AA341" i="11" s="1"/>
  <c r="F340" i="11"/>
  <c r="K340" i="11" s="1"/>
  <c r="Z340" i="11" s="1"/>
  <c r="AA340" i="11" s="1"/>
  <c r="F339" i="11"/>
  <c r="K339" i="11" s="1"/>
  <c r="Z339" i="11" s="1"/>
  <c r="AA339" i="11" s="1"/>
  <c r="F338" i="11"/>
  <c r="K338" i="11" s="1"/>
  <c r="Z338" i="11" s="1"/>
  <c r="AA338" i="11" s="1"/>
  <c r="F337" i="11"/>
  <c r="K337" i="11" s="1"/>
  <c r="Z337" i="11" s="1"/>
  <c r="AA337" i="11" s="1"/>
  <c r="F336" i="11"/>
  <c r="K336" i="11" s="1"/>
  <c r="Z336" i="11" s="1"/>
  <c r="AA336" i="11" s="1"/>
  <c r="F335" i="11"/>
  <c r="K335" i="11" s="1"/>
  <c r="Z335" i="11" s="1"/>
  <c r="AA335" i="11" s="1"/>
  <c r="F326" i="11"/>
  <c r="K326" i="11" s="1"/>
  <c r="Z326" i="11" s="1"/>
  <c r="AA326" i="11" s="1"/>
  <c r="F325" i="11"/>
  <c r="K325" i="11" s="1"/>
  <c r="Z325" i="11" s="1"/>
  <c r="AA325" i="11" s="1"/>
  <c r="F324" i="11"/>
  <c r="K324" i="11" s="1"/>
  <c r="Z324" i="11" s="1"/>
  <c r="AA324" i="11" s="1"/>
  <c r="F313" i="11"/>
  <c r="K313" i="11" s="1"/>
  <c r="Z313" i="11" s="1"/>
  <c r="AA313" i="11" s="1"/>
  <c r="F285" i="11"/>
  <c r="K285" i="11" s="1"/>
  <c r="Z285" i="11" s="1"/>
  <c r="AA285" i="11" s="1"/>
  <c r="F284" i="11"/>
  <c r="K284" i="11" s="1"/>
  <c r="Z284" i="11" s="1"/>
  <c r="AA284" i="11" s="1"/>
  <c r="F283" i="11"/>
  <c r="K283" i="11" s="1"/>
  <c r="Z283" i="11" s="1"/>
  <c r="AA283" i="11" s="1"/>
  <c r="F282" i="11"/>
  <c r="K282" i="11" s="1"/>
  <c r="Z282" i="11" s="1"/>
  <c r="AA282" i="11" s="1"/>
  <c r="F281" i="11"/>
  <c r="K281" i="11" s="1"/>
  <c r="Z281" i="11" s="1"/>
  <c r="AA281" i="11" s="1"/>
  <c r="F280" i="11"/>
  <c r="K280" i="11" s="1"/>
  <c r="Z280" i="11" s="1"/>
  <c r="AA280" i="11" s="1"/>
  <c r="F279" i="11"/>
  <c r="K279" i="11" s="1"/>
  <c r="Z279" i="11" s="1"/>
  <c r="AA279" i="11" s="1"/>
  <c r="F278" i="11"/>
  <c r="K278" i="11" s="1"/>
  <c r="Z278" i="11" s="1"/>
  <c r="AA278" i="11" s="1"/>
  <c r="F277" i="11"/>
  <c r="K277" i="11" s="1"/>
  <c r="Z277" i="11" s="1"/>
  <c r="AA277" i="11" s="1"/>
  <c r="F276" i="11"/>
  <c r="K276" i="11" s="1"/>
  <c r="Z276" i="11" s="1"/>
  <c r="AA276" i="11" s="1"/>
  <c r="F275" i="11"/>
  <c r="K275" i="11" s="1"/>
  <c r="Z275" i="11" s="1"/>
  <c r="AA275" i="11" s="1"/>
  <c r="E373" i="11"/>
  <c r="J373" i="11" s="1"/>
  <c r="W373" i="11" s="1"/>
  <c r="X373" i="11" s="1"/>
  <c r="I344" i="11"/>
  <c r="N344" i="11" s="1"/>
  <c r="AI344" i="11" s="1"/>
  <c r="AJ344" i="11" s="1"/>
  <c r="H343" i="11"/>
  <c r="M343" i="11" s="1"/>
  <c r="AF343" i="11" s="1"/>
  <c r="AG343" i="11" s="1"/>
  <c r="E342" i="11"/>
  <c r="J342" i="11" s="1"/>
  <c r="W342" i="11" s="1"/>
  <c r="X342" i="11" s="1"/>
  <c r="I340" i="11"/>
  <c r="N340" i="11" s="1"/>
  <c r="AI340" i="11" s="1"/>
  <c r="AJ340" i="11" s="1"/>
  <c r="H339" i="11"/>
  <c r="M339" i="11" s="1"/>
  <c r="AF339" i="11" s="1"/>
  <c r="AG339" i="11" s="1"/>
  <c r="E338" i="11"/>
  <c r="J338" i="11" s="1"/>
  <c r="W338" i="11" s="1"/>
  <c r="X338" i="11" s="1"/>
  <c r="I336" i="11"/>
  <c r="N336" i="11" s="1"/>
  <c r="AI336" i="11" s="1"/>
  <c r="AJ336" i="11" s="1"/>
  <c r="H335" i="11"/>
  <c r="M335" i="11" s="1"/>
  <c r="AF335" i="11" s="1"/>
  <c r="AG335" i="11" s="1"/>
  <c r="E326" i="11"/>
  <c r="J326" i="11" s="1"/>
  <c r="W326" i="11" s="1"/>
  <c r="X326" i="11" s="1"/>
  <c r="G325" i="11"/>
  <c r="L325" i="11" s="1"/>
  <c r="AC325" i="11" s="1"/>
  <c r="AD325" i="11" s="1"/>
  <c r="H324" i="11"/>
  <c r="M324" i="11" s="1"/>
  <c r="AF324" i="11" s="1"/>
  <c r="AG324" i="11" s="1"/>
  <c r="I313" i="11"/>
  <c r="N313" i="11" s="1"/>
  <c r="AI313" i="11" s="1"/>
  <c r="AJ313" i="11" s="1"/>
  <c r="H285" i="11"/>
  <c r="M285" i="11" s="1"/>
  <c r="AF285" i="11" s="1"/>
  <c r="AG285" i="11" s="1"/>
  <c r="I284" i="11"/>
  <c r="N284" i="11" s="1"/>
  <c r="AI284" i="11" s="1"/>
  <c r="AJ284" i="11" s="1"/>
  <c r="E283" i="11"/>
  <c r="J283" i="11" s="1"/>
  <c r="W283" i="11" s="1"/>
  <c r="X283" i="11" s="1"/>
  <c r="G282" i="11"/>
  <c r="L282" i="11" s="1"/>
  <c r="AC282" i="11" s="1"/>
  <c r="AD282" i="11" s="1"/>
  <c r="H281" i="11"/>
  <c r="M281" i="11" s="1"/>
  <c r="AF281" i="11" s="1"/>
  <c r="AG281" i="11" s="1"/>
  <c r="I280" i="11"/>
  <c r="N280" i="11" s="1"/>
  <c r="AI280" i="11" s="1"/>
  <c r="AJ280" i="11" s="1"/>
  <c r="E279" i="11"/>
  <c r="J279" i="11" s="1"/>
  <c r="W279" i="11" s="1"/>
  <c r="X279" i="11" s="1"/>
  <c r="G278" i="11"/>
  <c r="L278" i="11" s="1"/>
  <c r="AC278" i="11" s="1"/>
  <c r="AD278" i="11" s="1"/>
  <c r="H277" i="11"/>
  <c r="M277" i="11" s="1"/>
  <c r="AF277" i="11" s="1"/>
  <c r="AG277" i="11" s="1"/>
  <c r="I276" i="11"/>
  <c r="N276" i="11" s="1"/>
  <c r="AI276" i="11" s="1"/>
  <c r="AJ276" i="11" s="1"/>
  <c r="E275" i="11"/>
  <c r="J275" i="11" s="1"/>
  <c r="W275" i="11" s="1"/>
  <c r="X275" i="11" s="1"/>
  <c r="G266" i="11"/>
  <c r="L266" i="11" s="1"/>
  <c r="AC266" i="11" s="1"/>
  <c r="AD266" i="11" s="1"/>
  <c r="G265" i="11"/>
  <c r="L265" i="11" s="1"/>
  <c r="AC265" i="11" s="1"/>
  <c r="AD265" i="11" s="1"/>
  <c r="G264" i="11"/>
  <c r="L264" i="11" s="1"/>
  <c r="AC264" i="11" s="1"/>
  <c r="AD264" i="11" s="1"/>
  <c r="G253" i="11"/>
  <c r="L253" i="11" s="1"/>
  <c r="AC253" i="11" s="1"/>
  <c r="AD253" i="11" s="1"/>
  <c r="G226" i="11"/>
  <c r="L226" i="11" s="1"/>
  <c r="AC226" i="11" s="1"/>
  <c r="AD226" i="11" s="1"/>
  <c r="G225" i="11"/>
  <c r="L225" i="11" s="1"/>
  <c r="AC225" i="11" s="1"/>
  <c r="AD225" i="11" s="1"/>
  <c r="G224" i="11"/>
  <c r="L224" i="11" s="1"/>
  <c r="AC224" i="11" s="1"/>
  <c r="AD224" i="11" s="1"/>
  <c r="G223" i="11"/>
  <c r="L223" i="11" s="1"/>
  <c r="AC223" i="11" s="1"/>
  <c r="AD223" i="11" s="1"/>
  <c r="G222" i="11"/>
  <c r="L222" i="11" s="1"/>
  <c r="AC222" i="11" s="1"/>
  <c r="AD222" i="11" s="1"/>
  <c r="G221" i="11"/>
  <c r="L221" i="11" s="1"/>
  <c r="AC221" i="11" s="1"/>
  <c r="AD221" i="11" s="1"/>
  <c r="G220" i="11"/>
  <c r="L220" i="11" s="1"/>
  <c r="AC220" i="11" s="1"/>
  <c r="AD220" i="11" s="1"/>
  <c r="G219" i="11"/>
  <c r="L219" i="11" s="1"/>
  <c r="AC219" i="11" s="1"/>
  <c r="AD219" i="11" s="1"/>
  <c r="G218" i="11"/>
  <c r="L218" i="11" s="1"/>
  <c r="AC218" i="11" s="1"/>
  <c r="AD218" i="11" s="1"/>
  <c r="G217" i="11"/>
  <c r="L217" i="11" s="1"/>
  <c r="AC217" i="11" s="1"/>
  <c r="AD217" i="11" s="1"/>
  <c r="G216" i="11"/>
  <c r="L216" i="11" s="1"/>
  <c r="AC216" i="11" s="1"/>
  <c r="AD216" i="11" s="1"/>
  <c r="G207" i="11"/>
  <c r="L207" i="11" s="1"/>
  <c r="AC207" i="11" s="1"/>
  <c r="AD207" i="11" s="1"/>
  <c r="G206" i="11"/>
  <c r="L206" i="11" s="1"/>
  <c r="AC206" i="11" s="1"/>
  <c r="AD206" i="11" s="1"/>
  <c r="G205" i="11"/>
  <c r="L205" i="11" s="1"/>
  <c r="AC205" i="11" s="1"/>
  <c r="AD205" i="11" s="1"/>
  <c r="G194" i="11"/>
  <c r="L194" i="11" s="1"/>
  <c r="AC194" i="11" s="1"/>
  <c r="AD194" i="11" s="1"/>
  <c r="G166" i="11"/>
  <c r="L166" i="11" s="1"/>
  <c r="AC166" i="11" s="1"/>
  <c r="AD166" i="11" s="1"/>
  <c r="G165" i="11"/>
  <c r="L165" i="11" s="1"/>
  <c r="AC165" i="11" s="1"/>
  <c r="AD165" i="11" s="1"/>
  <c r="G164" i="11"/>
  <c r="L164" i="11" s="1"/>
  <c r="AC164" i="11" s="1"/>
  <c r="AD164" i="11" s="1"/>
  <c r="G163" i="11"/>
  <c r="L163" i="11" s="1"/>
  <c r="AC163" i="11" s="1"/>
  <c r="AD163" i="11" s="1"/>
  <c r="G162" i="11"/>
  <c r="L162" i="11" s="1"/>
  <c r="AC162" i="11" s="1"/>
  <c r="AD162" i="11" s="1"/>
  <c r="G161" i="11"/>
  <c r="L161" i="11" s="1"/>
  <c r="AC161" i="11" s="1"/>
  <c r="AD161" i="11" s="1"/>
  <c r="G160" i="11"/>
  <c r="L160" i="11" s="1"/>
  <c r="AC160" i="11" s="1"/>
  <c r="AD160" i="11" s="1"/>
  <c r="G159" i="11"/>
  <c r="L159" i="11" s="1"/>
  <c r="AC159" i="11" s="1"/>
  <c r="AD159" i="11" s="1"/>
  <c r="G158" i="11"/>
  <c r="L158" i="11" s="1"/>
  <c r="AC158" i="11" s="1"/>
  <c r="AD158" i="11" s="1"/>
  <c r="G157" i="11"/>
  <c r="L157" i="11" s="1"/>
  <c r="AC157" i="11" s="1"/>
  <c r="AD157" i="11" s="1"/>
  <c r="G156" i="11"/>
  <c r="L156" i="11" s="1"/>
  <c r="AC156" i="11" s="1"/>
  <c r="AD156" i="11" s="1"/>
  <c r="I345" i="11"/>
  <c r="N345" i="11" s="1"/>
  <c r="AI345" i="11" s="1"/>
  <c r="AJ345" i="11" s="1"/>
  <c r="H344" i="11"/>
  <c r="M344" i="11" s="1"/>
  <c r="AF344" i="11" s="1"/>
  <c r="AG344" i="11" s="1"/>
  <c r="E343" i="11"/>
  <c r="J343" i="11" s="1"/>
  <c r="W343" i="11" s="1"/>
  <c r="X343" i="11" s="1"/>
  <c r="I341" i="11"/>
  <c r="N341" i="11" s="1"/>
  <c r="AI341" i="11" s="1"/>
  <c r="AJ341" i="11" s="1"/>
  <c r="H340" i="11"/>
  <c r="M340" i="11" s="1"/>
  <c r="AF340" i="11" s="1"/>
  <c r="AG340" i="11" s="1"/>
  <c r="E339" i="11"/>
  <c r="J339" i="11" s="1"/>
  <c r="W339" i="11" s="1"/>
  <c r="X339" i="11" s="1"/>
  <c r="I337" i="11"/>
  <c r="N337" i="11" s="1"/>
  <c r="AI337" i="11" s="1"/>
  <c r="AJ337" i="11" s="1"/>
  <c r="H336" i="11"/>
  <c r="M336" i="11" s="1"/>
  <c r="AF336" i="11" s="1"/>
  <c r="AG336" i="11" s="1"/>
  <c r="E335" i="11"/>
  <c r="J335" i="11" s="1"/>
  <c r="W335" i="11" s="1"/>
  <c r="X335" i="11" s="1"/>
  <c r="E325" i="11"/>
  <c r="J325" i="11" s="1"/>
  <c r="W325" i="11" s="1"/>
  <c r="X325" i="11" s="1"/>
  <c r="G324" i="11"/>
  <c r="L324" i="11" s="1"/>
  <c r="AC324" i="11" s="1"/>
  <c r="AD324" i="11" s="1"/>
  <c r="H313" i="11"/>
  <c r="M313" i="11" s="1"/>
  <c r="AF313" i="11" s="1"/>
  <c r="AG313" i="11" s="1"/>
  <c r="G285" i="11"/>
  <c r="L285" i="11" s="1"/>
  <c r="AC285" i="11" s="1"/>
  <c r="AD285" i="11" s="1"/>
  <c r="H284" i="11"/>
  <c r="M284" i="11" s="1"/>
  <c r="AF284" i="11" s="1"/>
  <c r="AG284" i="11" s="1"/>
  <c r="I283" i="11"/>
  <c r="N283" i="11" s="1"/>
  <c r="AI283" i="11" s="1"/>
  <c r="AJ283" i="11" s="1"/>
  <c r="E282" i="11"/>
  <c r="J282" i="11" s="1"/>
  <c r="W282" i="11" s="1"/>
  <c r="X282" i="11" s="1"/>
  <c r="G281" i="11"/>
  <c r="L281" i="11" s="1"/>
  <c r="AC281" i="11" s="1"/>
  <c r="AD281" i="11" s="1"/>
  <c r="H280" i="11"/>
  <c r="M280" i="11" s="1"/>
  <c r="AF280" i="11" s="1"/>
  <c r="AG280" i="11" s="1"/>
  <c r="I279" i="11"/>
  <c r="N279" i="11" s="1"/>
  <c r="AI279" i="11" s="1"/>
  <c r="AJ279" i="11" s="1"/>
  <c r="E278" i="11"/>
  <c r="J278" i="11" s="1"/>
  <c r="W278" i="11" s="1"/>
  <c r="X278" i="11" s="1"/>
  <c r="G277" i="11"/>
  <c r="L277" i="11" s="1"/>
  <c r="AC277" i="11" s="1"/>
  <c r="AD277" i="11" s="1"/>
  <c r="H276" i="11"/>
  <c r="M276" i="11" s="1"/>
  <c r="AF276" i="11" s="1"/>
  <c r="AG276" i="11" s="1"/>
  <c r="I275" i="11"/>
  <c r="N275" i="11" s="1"/>
  <c r="AI275" i="11" s="1"/>
  <c r="AJ275" i="11" s="1"/>
  <c r="F266" i="11"/>
  <c r="K266" i="11" s="1"/>
  <c r="Z266" i="11" s="1"/>
  <c r="AA266" i="11" s="1"/>
  <c r="F265" i="11"/>
  <c r="K265" i="11" s="1"/>
  <c r="Z265" i="11" s="1"/>
  <c r="AA265" i="11" s="1"/>
  <c r="F264" i="11"/>
  <c r="K264" i="11" s="1"/>
  <c r="Z264" i="11" s="1"/>
  <c r="AA264" i="11" s="1"/>
  <c r="F253" i="11"/>
  <c r="K253" i="11" s="1"/>
  <c r="Z253" i="11" s="1"/>
  <c r="AA253" i="11" s="1"/>
  <c r="F226" i="11"/>
  <c r="K226" i="11" s="1"/>
  <c r="Z226" i="11" s="1"/>
  <c r="AA226" i="11" s="1"/>
  <c r="F225" i="11"/>
  <c r="K225" i="11" s="1"/>
  <c r="Z225" i="11" s="1"/>
  <c r="AA225" i="11" s="1"/>
  <c r="F224" i="11"/>
  <c r="K224" i="11" s="1"/>
  <c r="Z224" i="11" s="1"/>
  <c r="AA224" i="11" s="1"/>
  <c r="F223" i="11"/>
  <c r="K223" i="11" s="1"/>
  <c r="Z223" i="11" s="1"/>
  <c r="AA223" i="11" s="1"/>
  <c r="F222" i="11"/>
  <c r="K222" i="11" s="1"/>
  <c r="Z222" i="11" s="1"/>
  <c r="AA222" i="11" s="1"/>
  <c r="F221" i="11"/>
  <c r="K221" i="11" s="1"/>
  <c r="Z221" i="11" s="1"/>
  <c r="AA221" i="11" s="1"/>
  <c r="F220" i="11"/>
  <c r="K220" i="11" s="1"/>
  <c r="Z220" i="11" s="1"/>
  <c r="AA220" i="11" s="1"/>
  <c r="F219" i="11"/>
  <c r="K219" i="11" s="1"/>
  <c r="Z219" i="11" s="1"/>
  <c r="AA219" i="11" s="1"/>
  <c r="F218" i="11"/>
  <c r="K218" i="11" s="1"/>
  <c r="Z218" i="11" s="1"/>
  <c r="AA218" i="11" s="1"/>
  <c r="F217" i="11"/>
  <c r="K217" i="11" s="1"/>
  <c r="Z217" i="11" s="1"/>
  <c r="AA217" i="11" s="1"/>
  <c r="F216" i="11"/>
  <c r="K216" i="11" s="1"/>
  <c r="Z216" i="11" s="1"/>
  <c r="AA216" i="11" s="1"/>
  <c r="F207" i="11"/>
  <c r="K207" i="11" s="1"/>
  <c r="Z207" i="11" s="1"/>
  <c r="AA207" i="11" s="1"/>
  <c r="F206" i="11"/>
  <c r="K206" i="11" s="1"/>
  <c r="Z206" i="11" s="1"/>
  <c r="AA206" i="11" s="1"/>
  <c r="F205" i="11"/>
  <c r="K205" i="11" s="1"/>
  <c r="Z205" i="11" s="1"/>
  <c r="AA205" i="11" s="1"/>
  <c r="F194" i="11"/>
  <c r="K194" i="11" s="1"/>
  <c r="Z194" i="11" s="1"/>
  <c r="AA194" i="11" s="1"/>
  <c r="F166" i="11"/>
  <c r="K166" i="11" s="1"/>
  <c r="Z166" i="11" s="1"/>
  <c r="AA166" i="11" s="1"/>
  <c r="F165" i="11"/>
  <c r="K165" i="11" s="1"/>
  <c r="Z165" i="11" s="1"/>
  <c r="AA165" i="11" s="1"/>
  <c r="F164" i="11"/>
  <c r="K164" i="11" s="1"/>
  <c r="Z164" i="11" s="1"/>
  <c r="AA164" i="11" s="1"/>
  <c r="F163" i="11"/>
  <c r="K163" i="11" s="1"/>
  <c r="Z163" i="11" s="1"/>
  <c r="AA163" i="11" s="1"/>
  <c r="F162" i="11"/>
  <c r="K162" i="11" s="1"/>
  <c r="Z162" i="11" s="1"/>
  <c r="AA162" i="11" s="1"/>
  <c r="F161" i="11"/>
  <c r="K161" i="11" s="1"/>
  <c r="Z161" i="11" s="1"/>
  <c r="AA161" i="11" s="1"/>
  <c r="F160" i="11"/>
  <c r="K160" i="11" s="1"/>
  <c r="Z160" i="11" s="1"/>
  <c r="AA160" i="11" s="1"/>
  <c r="F159" i="11"/>
  <c r="K159" i="11" s="1"/>
  <c r="Z159" i="11" s="1"/>
  <c r="AA159" i="11" s="1"/>
  <c r="F158" i="11"/>
  <c r="K158" i="11" s="1"/>
  <c r="Z158" i="11" s="1"/>
  <c r="AA158" i="11" s="1"/>
  <c r="F157" i="11"/>
  <c r="K157" i="11" s="1"/>
  <c r="Z157" i="11" s="1"/>
  <c r="AA157" i="11" s="1"/>
  <c r="F156" i="11"/>
  <c r="K156" i="11" s="1"/>
  <c r="Z156" i="11" s="1"/>
  <c r="AA156" i="11" s="1"/>
  <c r="F147" i="11"/>
  <c r="K147" i="11" s="1"/>
  <c r="Z147" i="11" s="1"/>
  <c r="AA147" i="11" s="1"/>
  <c r="F146" i="11"/>
  <c r="K146" i="11" s="1"/>
  <c r="Z146" i="11" s="1"/>
  <c r="AA146" i="11" s="1"/>
  <c r="F145" i="11"/>
  <c r="K145" i="11" s="1"/>
  <c r="Z145" i="11" s="1"/>
  <c r="AA145" i="11" s="1"/>
  <c r="F134" i="11"/>
  <c r="K134" i="11" s="1"/>
  <c r="Z134" i="11" s="1"/>
  <c r="AA134" i="11" s="1"/>
  <c r="F107" i="11"/>
  <c r="K107" i="11" s="1"/>
  <c r="Z107" i="11" s="1"/>
  <c r="AA107" i="11" s="1"/>
  <c r="F106" i="11"/>
  <c r="K106" i="11" s="1"/>
  <c r="Z106" i="11" s="1"/>
  <c r="AA106" i="11" s="1"/>
  <c r="F105" i="11"/>
  <c r="K105" i="11" s="1"/>
  <c r="Z105" i="11" s="1"/>
  <c r="AA105" i="11" s="1"/>
  <c r="F104" i="11"/>
  <c r="K104" i="11" s="1"/>
  <c r="Z104" i="11" s="1"/>
  <c r="AA104" i="11" s="1"/>
  <c r="F103" i="11"/>
  <c r="K103" i="11" s="1"/>
  <c r="Z103" i="11" s="1"/>
  <c r="AA103" i="11" s="1"/>
  <c r="F102" i="11"/>
  <c r="K102" i="11" s="1"/>
  <c r="Z102" i="11" s="1"/>
  <c r="AA102" i="11" s="1"/>
  <c r="F101" i="11"/>
  <c r="K101" i="11" s="1"/>
  <c r="Z101" i="11" s="1"/>
  <c r="AA101" i="11" s="1"/>
  <c r="F100" i="11"/>
  <c r="K100" i="11" s="1"/>
  <c r="Z100" i="11" s="1"/>
  <c r="AA100" i="11" s="1"/>
  <c r="F99" i="11"/>
  <c r="K99" i="11" s="1"/>
  <c r="Z99" i="11" s="1"/>
  <c r="AA99" i="11" s="1"/>
  <c r="F98" i="11"/>
  <c r="K98" i="11" s="1"/>
  <c r="Z98" i="11" s="1"/>
  <c r="AA98" i="11" s="1"/>
  <c r="F97" i="11"/>
  <c r="K97" i="11" s="1"/>
  <c r="Z97" i="11" s="1"/>
  <c r="AA97" i="11" s="1"/>
  <c r="H345" i="11"/>
  <c r="M345" i="11" s="1"/>
  <c r="AF345" i="11" s="1"/>
  <c r="AG345" i="11" s="1"/>
  <c r="E344" i="11"/>
  <c r="J344" i="11" s="1"/>
  <c r="W344" i="11" s="1"/>
  <c r="X344" i="11" s="1"/>
  <c r="I342" i="11"/>
  <c r="N342" i="11" s="1"/>
  <c r="AI342" i="11" s="1"/>
  <c r="AJ342" i="11" s="1"/>
  <c r="H341" i="11"/>
  <c r="M341" i="11" s="1"/>
  <c r="AF341" i="11" s="1"/>
  <c r="AG341" i="11" s="1"/>
  <c r="E340" i="11"/>
  <c r="J340" i="11" s="1"/>
  <c r="W340" i="11" s="1"/>
  <c r="X340" i="11" s="1"/>
  <c r="I338" i="11"/>
  <c r="N338" i="11" s="1"/>
  <c r="AI338" i="11" s="1"/>
  <c r="AJ338" i="11" s="1"/>
  <c r="H337" i="11"/>
  <c r="M337" i="11" s="1"/>
  <c r="AF337" i="11" s="1"/>
  <c r="AG337" i="11" s="1"/>
  <c r="E336" i="11"/>
  <c r="J336" i="11" s="1"/>
  <c r="W336" i="11" s="1"/>
  <c r="X336" i="11" s="1"/>
  <c r="I326" i="11"/>
  <c r="N326" i="11" s="1"/>
  <c r="AI326" i="11" s="1"/>
  <c r="AJ326" i="11" s="1"/>
  <c r="I325" i="11"/>
  <c r="N325" i="11" s="1"/>
  <c r="AI325" i="11" s="1"/>
  <c r="AJ325" i="11" s="1"/>
  <c r="E324" i="11"/>
  <c r="J324" i="11" s="1"/>
  <c r="W324" i="11" s="1"/>
  <c r="X324" i="11" s="1"/>
  <c r="G313" i="11"/>
  <c r="L313" i="11" s="1"/>
  <c r="AC313" i="11" s="1"/>
  <c r="AD313" i="11" s="1"/>
  <c r="E285" i="11"/>
  <c r="J285" i="11" s="1"/>
  <c r="W285" i="11" s="1"/>
  <c r="X285" i="11" s="1"/>
  <c r="G284" i="11"/>
  <c r="L284" i="11" s="1"/>
  <c r="AC284" i="11" s="1"/>
  <c r="AD284" i="11" s="1"/>
  <c r="H283" i="11"/>
  <c r="M283" i="11" s="1"/>
  <c r="AF283" i="11" s="1"/>
  <c r="AG283" i="11" s="1"/>
  <c r="I282" i="11"/>
  <c r="N282" i="11" s="1"/>
  <c r="AI282" i="11" s="1"/>
  <c r="AJ282" i="11" s="1"/>
  <c r="E281" i="11"/>
  <c r="J281" i="11" s="1"/>
  <c r="W281" i="11" s="1"/>
  <c r="X281" i="11" s="1"/>
  <c r="G280" i="11"/>
  <c r="L280" i="11" s="1"/>
  <c r="AC280" i="11" s="1"/>
  <c r="AD280" i="11" s="1"/>
  <c r="H279" i="11"/>
  <c r="M279" i="11" s="1"/>
  <c r="AF279" i="11" s="1"/>
  <c r="AG279" i="11" s="1"/>
  <c r="I278" i="11"/>
  <c r="N278" i="11" s="1"/>
  <c r="AI278" i="11" s="1"/>
  <c r="AJ278" i="11" s="1"/>
  <c r="E277" i="11"/>
  <c r="J277" i="11" s="1"/>
  <c r="W277" i="11" s="1"/>
  <c r="X277" i="11" s="1"/>
  <c r="G276" i="11"/>
  <c r="L276" i="11" s="1"/>
  <c r="AC276" i="11" s="1"/>
  <c r="AD276" i="11" s="1"/>
  <c r="H275" i="11"/>
  <c r="M275" i="11" s="1"/>
  <c r="AF275" i="11" s="1"/>
  <c r="AG275" i="11" s="1"/>
  <c r="I266" i="11"/>
  <c r="N266" i="11" s="1"/>
  <c r="AI266" i="11" s="1"/>
  <c r="AJ266" i="11" s="1"/>
  <c r="E266" i="11"/>
  <c r="J266" i="11" s="1"/>
  <c r="W266" i="11" s="1"/>
  <c r="X266" i="11" s="1"/>
  <c r="I265" i="11"/>
  <c r="N265" i="11" s="1"/>
  <c r="AI265" i="11" s="1"/>
  <c r="AJ265" i="11" s="1"/>
  <c r="E265" i="11"/>
  <c r="J265" i="11" s="1"/>
  <c r="W265" i="11" s="1"/>
  <c r="X265" i="11" s="1"/>
  <c r="I264" i="11"/>
  <c r="N264" i="11" s="1"/>
  <c r="AI264" i="11" s="1"/>
  <c r="AJ264" i="11" s="1"/>
  <c r="E264" i="11"/>
  <c r="J264" i="11" s="1"/>
  <c r="W264" i="11" s="1"/>
  <c r="X264" i="11" s="1"/>
  <c r="I253" i="11"/>
  <c r="N253" i="11" s="1"/>
  <c r="AI253" i="11" s="1"/>
  <c r="AJ253" i="11" s="1"/>
  <c r="E253" i="11"/>
  <c r="J253" i="11" s="1"/>
  <c r="W253" i="11" s="1"/>
  <c r="X253" i="11" s="1"/>
  <c r="I226" i="11"/>
  <c r="N226" i="11" s="1"/>
  <c r="AI226" i="11" s="1"/>
  <c r="AJ226" i="11" s="1"/>
  <c r="E226" i="11"/>
  <c r="J226" i="11" s="1"/>
  <c r="W226" i="11" s="1"/>
  <c r="X226" i="11" s="1"/>
  <c r="I225" i="11"/>
  <c r="N225" i="11" s="1"/>
  <c r="AI225" i="11" s="1"/>
  <c r="AJ225" i="11" s="1"/>
  <c r="E225" i="11"/>
  <c r="J225" i="11" s="1"/>
  <c r="W225" i="11" s="1"/>
  <c r="X225" i="11" s="1"/>
  <c r="I224" i="11"/>
  <c r="N224" i="11" s="1"/>
  <c r="AI224" i="11" s="1"/>
  <c r="AJ224" i="11" s="1"/>
  <c r="E224" i="11"/>
  <c r="J224" i="11" s="1"/>
  <c r="W224" i="11" s="1"/>
  <c r="X224" i="11" s="1"/>
  <c r="I223" i="11"/>
  <c r="N223" i="11" s="1"/>
  <c r="AI223" i="11" s="1"/>
  <c r="AJ223" i="11" s="1"/>
  <c r="E223" i="11"/>
  <c r="J223" i="11" s="1"/>
  <c r="W223" i="11" s="1"/>
  <c r="X223" i="11" s="1"/>
  <c r="I222" i="11"/>
  <c r="N222" i="11" s="1"/>
  <c r="AI222" i="11" s="1"/>
  <c r="AJ222" i="11" s="1"/>
  <c r="E222" i="11"/>
  <c r="J222" i="11" s="1"/>
  <c r="W222" i="11" s="1"/>
  <c r="X222" i="11" s="1"/>
  <c r="I221" i="11"/>
  <c r="N221" i="11" s="1"/>
  <c r="AI221" i="11" s="1"/>
  <c r="AJ221" i="11" s="1"/>
  <c r="E221" i="11"/>
  <c r="J221" i="11" s="1"/>
  <c r="W221" i="11" s="1"/>
  <c r="X221" i="11" s="1"/>
  <c r="I220" i="11"/>
  <c r="N220" i="11" s="1"/>
  <c r="AI220" i="11" s="1"/>
  <c r="AJ220" i="11" s="1"/>
  <c r="E220" i="11"/>
  <c r="J220" i="11" s="1"/>
  <c r="W220" i="11" s="1"/>
  <c r="X220" i="11" s="1"/>
  <c r="I219" i="11"/>
  <c r="N219" i="11" s="1"/>
  <c r="AI219" i="11" s="1"/>
  <c r="AJ219" i="11" s="1"/>
  <c r="E219" i="11"/>
  <c r="J219" i="11" s="1"/>
  <c r="W219" i="11" s="1"/>
  <c r="X219" i="11" s="1"/>
  <c r="I218" i="11"/>
  <c r="N218" i="11" s="1"/>
  <c r="AI218" i="11" s="1"/>
  <c r="AJ218" i="11" s="1"/>
  <c r="E218" i="11"/>
  <c r="J218" i="11" s="1"/>
  <c r="W218" i="11" s="1"/>
  <c r="X218" i="11" s="1"/>
  <c r="I217" i="11"/>
  <c r="N217" i="11" s="1"/>
  <c r="AI217" i="11" s="1"/>
  <c r="AJ217" i="11" s="1"/>
  <c r="E217" i="11"/>
  <c r="J217" i="11" s="1"/>
  <c r="W217" i="11" s="1"/>
  <c r="X217" i="11" s="1"/>
  <c r="I216" i="11"/>
  <c r="N216" i="11" s="1"/>
  <c r="AI216" i="11" s="1"/>
  <c r="AJ216" i="11" s="1"/>
  <c r="E216" i="11"/>
  <c r="J216" i="11" s="1"/>
  <c r="W216" i="11" s="1"/>
  <c r="X216" i="11" s="1"/>
  <c r="I207" i="11"/>
  <c r="N207" i="11" s="1"/>
  <c r="AI207" i="11" s="1"/>
  <c r="AJ207" i="11" s="1"/>
  <c r="E207" i="11"/>
  <c r="J207" i="11" s="1"/>
  <c r="W207" i="11" s="1"/>
  <c r="X207" i="11" s="1"/>
  <c r="I206" i="11"/>
  <c r="N206" i="11" s="1"/>
  <c r="AI206" i="11" s="1"/>
  <c r="AJ206" i="11" s="1"/>
  <c r="E206" i="11"/>
  <c r="J206" i="11" s="1"/>
  <c r="W206" i="11" s="1"/>
  <c r="X206" i="11" s="1"/>
  <c r="I205" i="11"/>
  <c r="N205" i="11" s="1"/>
  <c r="AI205" i="11" s="1"/>
  <c r="AJ205" i="11" s="1"/>
  <c r="E205" i="11"/>
  <c r="J205" i="11" s="1"/>
  <c r="W205" i="11" s="1"/>
  <c r="X205" i="11" s="1"/>
  <c r="I194" i="11"/>
  <c r="N194" i="11" s="1"/>
  <c r="AI194" i="11" s="1"/>
  <c r="AJ194" i="11" s="1"/>
  <c r="E194" i="11"/>
  <c r="J194" i="11" s="1"/>
  <c r="W194" i="11" s="1"/>
  <c r="X194" i="11" s="1"/>
  <c r="I166" i="11"/>
  <c r="N166" i="11" s="1"/>
  <c r="AI166" i="11" s="1"/>
  <c r="AJ166" i="11" s="1"/>
  <c r="I373" i="11"/>
  <c r="N373" i="11" s="1"/>
  <c r="AI373" i="11" s="1"/>
  <c r="AJ373" i="11" s="1"/>
  <c r="E345" i="11"/>
  <c r="J345" i="11" s="1"/>
  <c r="W345" i="11" s="1"/>
  <c r="X345" i="11" s="1"/>
  <c r="I343" i="11"/>
  <c r="N343" i="11" s="1"/>
  <c r="AI343" i="11" s="1"/>
  <c r="AJ343" i="11" s="1"/>
  <c r="H342" i="11"/>
  <c r="M342" i="11" s="1"/>
  <c r="AF342" i="11" s="1"/>
  <c r="AG342" i="11" s="1"/>
  <c r="E341" i="11"/>
  <c r="J341" i="11" s="1"/>
  <c r="W341" i="11" s="1"/>
  <c r="X341" i="11" s="1"/>
  <c r="I339" i="11"/>
  <c r="N339" i="11" s="1"/>
  <c r="AI339" i="11" s="1"/>
  <c r="AJ339" i="11" s="1"/>
  <c r="H338" i="11"/>
  <c r="M338" i="11" s="1"/>
  <c r="AF338" i="11" s="1"/>
  <c r="AG338" i="11" s="1"/>
  <c r="E337" i="11"/>
  <c r="J337" i="11" s="1"/>
  <c r="W337" i="11" s="1"/>
  <c r="X337" i="11" s="1"/>
  <c r="I335" i="11"/>
  <c r="N335" i="11" s="1"/>
  <c r="AI335" i="11" s="1"/>
  <c r="AJ335" i="11" s="1"/>
  <c r="H326" i="11"/>
  <c r="M326" i="11" s="1"/>
  <c r="AF326" i="11" s="1"/>
  <c r="AG326" i="11" s="1"/>
  <c r="H325" i="11"/>
  <c r="M325" i="11" s="1"/>
  <c r="AF325" i="11" s="1"/>
  <c r="AG325" i="11" s="1"/>
  <c r="I324" i="11"/>
  <c r="N324" i="11" s="1"/>
  <c r="AI324" i="11" s="1"/>
  <c r="AJ324" i="11" s="1"/>
  <c r="E313" i="11"/>
  <c r="J313" i="11" s="1"/>
  <c r="W313" i="11" s="1"/>
  <c r="X313" i="11" s="1"/>
  <c r="I285" i="11"/>
  <c r="N285" i="11" s="1"/>
  <c r="AI285" i="11" s="1"/>
  <c r="AJ285" i="11" s="1"/>
  <c r="E284" i="11"/>
  <c r="J284" i="11" s="1"/>
  <c r="W284" i="11" s="1"/>
  <c r="X284" i="11" s="1"/>
  <c r="G283" i="11"/>
  <c r="L283" i="11" s="1"/>
  <c r="AC283" i="11" s="1"/>
  <c r="AD283" i="11" s="1"/>
  <c r="H282" i="11"/>
  <c r="M282" i="11" s="1"/>
  <c r="AF282" i="11" s="1"/>
  <c r="AG282" i="11" s="1"/>
  <c r="I281" i="11"/>
  <c r="N281" i="11" s="1"/>
  <c r="AI281" i="11" s="1"/>
  <c r="AJ281" i="11" s="1"/>
  <c r="E280" i="11"/>
  <c r="J280" i="11" s="1"/>
  <c r="W280" i="11" s="1"/>
  <c r="X280" i="11" s="1"/>
  <c r="G279" i="11"/>
  <c r="L279" i="11" s="1"/>
  <c r="AC279" i="11" s="1"/>
  <c r="AD279" i="11" s="1"/>
  <c r="H278" i="11"/>
  <c r="M278" i="11" s="1"/>
  <c r="AF278" i="11" s="1"/>
  <c r="AG278" i="11" s="1"/>
  <c r="I277" i="11"/>
  <c r="N277" i="11" s="1"/>
  <c r="AI277" i="11" s="1"/>
  <c r="AJ277" i="11" s="1"/>
  <c r="E276" i="11"/>
  <c r="J276" i="11" s="1"/>
  <c r="W276" i="11" s="1"/>
  <c r="X276" i="11" s="1"/>
  <c r="G275" i="11"/>
  <c r="L275" i="11" s="1"/>
  <c r="AC275" i="11" s="1"/>
  <c r="AD275" i="11" s="1"/>
  <c r="H266" i="11"/>
  <c r="M266" i="11" s="1"/>
  <c r="AF266" i="11" s="1"/>
  <c r="AG266" i="11" s="1"/>
  <c r="H265" i="11"/>
  <c r="M265" i="11" s="1"/>
  <c r="AF265" i="11" s="1"/>
  <c r="AG265" i="11" s="1"/>
  <c r="H264" i="11"/>
  <c r="M264" i="11" s="1"/>
  <c r="AF264" i="11" s="1"/>
  <c r="AG264" i="11" s="1"/>
  <c r="H253" i="11"/>
  <c r="M253" i="11" s="1"/>
  <c r="AF253" i="11" s="1"/>
  <c r="AG253" i="11" s="1"/>
  <c r="H226" i="11"/>
  <c r="M226" i="11" s="1"/>
  <c r="AF226" i="11" s="1"/>
  <c r="AG226" i="11" s="1"/>
  <c r="H225" i="11"/>
  <c r="M225" i="11" s="1"/>
  <c r="AF225" i="11" s="1"/>
  <c r="AG225" i="11" s="1"/>
  <c r="H224" i="11"/>
  <c r="M224" i="11" s="1"/>
  <c r="AF224" i="11" s="1"/>
  <c r="AG224" i="11" s="1"/>
  <c r="H223" i="11"/>
  <c r="M223" i="11" s="1"/>
  <c r="AF223" i="11" s="1"/>
  <c r="AG223" i="11" s="1"/>
  <c r="H222" i="11"/>
  <c r="M222" i="11" s="1"/>
  <c r="AF222" i="11" s="1"/>
  <c r="AG222" i="11" s="1"/>
  <c r="H221" i="11"/>
  <c r="M221" i="11" s="1"/>
  <c r="AF221" i="11" s="1"/>
  <c r="AG221" i="11" s="1"/>
  <c r="H220" i="11"/>
  <c r="M220" i="11" s="1"/>
  <c r="AF220" i="11" s="1"/>
  <c r="AG220" i="11" s="1"/>
  <c r="H219" i="11"/>
  <c r="M219" i="11" s="1"/>
  <c r="AF219" i="11" s="1"/>
  <c r="AG219" i="11" s="1"/>
  <c r="H218" i="11"/>
  <c r="M218" i="11" s="1"/>
  <c r="AF218" i="11" s="1"/>
  <c r="AG218" i="11" s="1"/>
  <c r="H217" i="11"/>
  <c r="M217" i="11" s="1"/>
  <c r="AF217" i="11" s="1"/>
  <c r="AG217" i="11" s="1"/>
  <c r="H216" i="11"/>
  <c r="M216" i="11" s="1"/>
  <c r="AF216" i="11" s="1"/>
  <c r="AG216" i="11" s="1"/>
  <c r="H207" i="11"/>
  <c r="M207" i="11" s="1"/>
  <c r="AF207" i="11" s="1"/>
  <c r="AG207" i="11" s="1"/>
  <c r="H206" i="11"/>
  <c r="M206" i="11" s="1"/>
  <c r="AF206" i="11" s="1"/>
  <c r="AG206" i="11" s="1"/>
  <c r="H205" i="11"/>
  <c r="M205" i="11" s="1"/>
  <c r="AF205" i="11" s="1"/>
  <c r="AG205" i="11" s="1"/>
  <c r="H194" i="11"/>
  <c r="M194" i="11" s="1"/>
  <c r="AF194" i="11" s="1"/>
  <c r="AG194" i="11" s="1"/>
  <c r="H166" i="11"/>
  <c r="M166" i="11" s="1"/>
  <c r="AF166" i="11" s="1"/>
  <c r="AG166" i="11" s="1"/>
  <c r="H165" i="11"/>
  <c r="M165" i="11" s="1"/>
  <c r="AF165" i="11" s="1"/>
  <c r="AG165" i="11" s="1"/>
  <c r="H164" i="11"/>
  <c r="M164" i="11" s="1"/>
  <c r="AF164" i="11" s="1"/>
  <c r="AG164" i="11" s="1"/>
  <c r="H163" i="11"/>
  <c r="M163" i="11" s="1"/>
  <c r="AF163" i="11" s="1"/>
  <c r="AG163" i="11" s="1"/>
  <c r="I164" i="11"/>
  <c r="N164" i="11" s="1"/>
  <c r="AI164" i="11" s="1"/>
  <c r="AJ164" i="11" s="1"/>
  <c r="I162" i="11"/>
  <c r="N162" i="11" s="1"/>
  <c r="AI162" i="11" s="1"/>
  <c r="AJ162" i="11" s="1"/>
  <c r="H161" i="11"/>
  <c r="M161" i="11" s="1"/>
  <c r="AF161" i="11" s="1"/>
  <c r="AG161" i="11" s="1"/>
  <c r="E160" i="11"/>
  <c r="J160" i="11" s="1"/>
  <c r="W160" i="11" s="1"/>
  <c r="X160" i="11" s="1"/>
  <c r="I158" i="11"/>
  <c r="N158" i="11" s="1"/>
  <c r="AI158" i="11" s="1"/>
  <c r="AJ158" i="11" s="1"/>
  <c r="H157" i="11"/>
  <c r="M157" i="11" s="1"/>
  <c r="AF157" i="11" s="1"/>
  <c r="AG157" i="11" s="1"/>
  <c r="E156" i="11"/>
  <c r="J156" i="11" s="1"/>
  <c r="W156" i="11" s="1"/>
  <c r="X156" i="11" s="1"/>
  <c r="E147" i="11"/>
  <c r="J147" i="11" s="1"/>
  <c r="W147" i="11" s="1"/>
  <c r="X147" i="11" s="1"/>
  <c r="G146" i="11"/>
  <c r="L146" i="11" s="1"/>
  <c r="AC146" i="11" s="1"/>
  <c r="AD146" i="11" s="1"/>
  <c r="H145" i="11"/>
  <c r="M145" i="11" s="1"/>
  <c r="AF145" i="11" s="1"/>
  <c r="AG145" i="11" s="1"/>
  <c r="I134" i="11"/>
  <c r="N134" i="11" s="1"/>
  <c r="AI134" i="11" s="1"/>
  <c r="AJ134" i="11" s="1"/>
  <c r="H107" i="11"/>
  <c r="M107" i="11" s="1"/>
  <c r="AF107" i="11" s="1"/>
  <c r="AG107" i="11" s="1"/>
  <c r="I106" i="11"/>
  <c r="N106" i="11" s="1"/>
  <c r="AI106" i="11" s="1"/>
  <c r="AJ106" i="11" s="1"/>
  <c r="E105" i="11"/>
  <c r="J105" i="11" s="1"/>
  <c r="W105" i="11" s="1"/>
  <c r="X105" i="11" s="1"/>
  <c r="G104" i="11"/>
  <c r="L104" i="11" s="1"/>
  <c r="AC104" i="11" s="1"/>
  <c r="AD104" i="11" s="1"/>
  <c r="H103" i="11"/>
  <c r="M103" i="11" s="1"/>
  <c r="AF103" i="11" s="1"/>
  <c r="AG103" i="11" s="1"/>
  <c r="I102" i="11"/>
  <c r="N102" i="11" s="1"/>
  <c r="AI102" i="11" s="1"/>
  <c r="AJ102" i="11" s="1"/>
  <c r="E101" i="11"/>
  <c r="J101" i="11" s="1"/>
  <c r="W101" i="11" s="1"/>
  <c r="X101" i="11" s="1"/>
  <c r="G100" i="11"/>
  <c r="L100" i="11" s="1"/>
  <c r="AC100" i="11" s="1"/>
  <c r="AD100" i="11" s="1"/>
  <c r="H99" i="11"/>
  <c r="M99" i="11" s="1"/>
  <c r="AF99" i="11" s="1"/>
  <c r="AG99" i="11" s="1"/>
  <c r="I98" i="11"/>
  <c r="N98" i="11" s="1"/>
  <c r="AI98" i="11" s="1"/>
  <c r="AJ98" i="11" s="1"/>
  <c r="E97" i="11"/>
  <c r="J97" i="11" s="1"/>
  <c r="W97" i="11" s="1"/>
  <c r="X97" i="11" s="1"/>
  <c r="F88" i="11"/>
  <c r="K88" i="11" s="1"/>
  <c r="Z88" i="11" s="1"/>
  <c r="AA88" i="11" s="1"/>
  <c r="F87" i="11"/>
  <c r="K87" i="11" s="1"/>
  <c r="Z87" i="11" s="1"/>
  <c r="AA87" i="11" s="1"/>
  <c r="F86" i="11"/>
  <c r="K86" i="11" s="1"/>
  <c r="Z86" i="11" s="1"/>
  <c r="AA86" i="11" s="1"/>
  <c r="F75" i="11"/>
  <c r="K75" i="11" s="1"/>
  <c r="Z75" i="11" s="1"/>
  <c r="AA75" i="11" s="1"/>
  <c r="F48" i="11"/>
  <c r="K48" i="11" s="1"/>
  <c r="Z48" i="11" s="1"/>
  <c r="AA48" i="11" s="1"/>
  <c r="F47" i="11"/>
  <c r="K47" i="11" s="1"/>
  <c r="Z47" i="11" s="1"/>
  <c r="AA47" i="11" s="1"/>
  <c r="F46" i="11"/>
  <c r="K46" i="11" s="1"/>
  <c r="Z46" i="11" s="1"/>
  <c r="AA46" i="11" s="1"/>
  <c r="F45" i="11"/>
  <c r="K45" i="11" s="1"/>
  <c r="Z45" i="11" s="1"/>
  <c r="AA45" i="11" s="1"/>
  <c r="F44" i="11"/>
  <c r="K44" i="11" s="1"/>
  <c r="Z44" i="11" s="1"/>
  <c r="AA44" i="11" s="1"/>
  <c r="F43" i="11"/>
  <c r="K43" i="11" s="1"/>
  <c r="Z43" i="11" s="1"/>
  <c r="AA43" i="11" s="1"/>
  <c r="F42" i="11"/>
  <c r="K42" i="11" s="1"/>
  <c r="Z42" i="11" s="1"/>
  <c r="AA42" i="11" s="1"/>
  <c r="F41" i="11"/>
  <c r="K41" i="11" s="1"/>
  <c r="Z41" i="11" s="1"/>
  <c r="AA41" i="11" s="1"/>
  <c r="F40" i="11"/>
  <c r="K40" i="11" s="1"/>
  <c r="Z40" i="11" s="1"/>
  <c r="AA40" i="11" s="1"/>
  <c r="F39" i="11"/>
  <c r="K39" i="11" s="1"/>
  <c r="Z39" i="11" s="1"/>
  <c r="AA39" i="11" s="1"/>
  <c r="F38" i="11"/>
  <c r="K38" i="11" s="1"/>
  <c r="Z38" i="11" s="1"/>
  <c r="AA38" i="11" s="1"/>
  <c r="F29" i="11"/>
  <c r="K29" i="11" s="1"/>
  <c r="Z29" i="11" s="1"/>
  <c r="AA29" i="11" s="1"/>
  <c r="F28" i="11"/>
  <c r="K28" i="11" s="1"/>
  <c r="Z28" i="11" s="1"/>
  <c r="AA28" i="11" s="1"/>
  <c r="F27" i="11"/>
  <c r="K27" i="11" s="1"/>
  <c r="Z27" i="11" s="1"/>
  <c r="AA27" i="11" s="1"/>
  <c r="F16" i="11"/>
  <c r="K16" i="11" s="1"/>
  <c r="Z16" i="11" s="1"/>
  <c r="AA16" i="11" s="1"/>
  <c r="G23" i="10"/>
  <c r="L23" i="10" s="1"/>
  <c r="AC23" i="10" s="1"/>
  <c r="AD23" i="10" s="1"/>
  <c r="G22" i="10"/>
  <c r="L22" i="10" s="1"/>
  <c r="AC22" i="10" s="1"/>
  <c r="AD22" i="10" s="1"/>
  <c r="G18" i="10"/>
  <c r="L18" i="10" s="1"/>
  <c r="AC18" i="10" s="1"/>
  <c r="AD18" i="10" s="1"/>
  <c r="G17" i="10"/>
  <c r="L17" i="10" s="1"/>
  <c r="AC17" i="10" s="1"/>
  <c r="AD17" i="10" s="1"/>
  <c r="G16" i="10"/>
  <c r="L16" i="10" s="1"/>
  <c r="AC16" i="10" s="1"/>
  <c r="AD16" i="10" s="1"/>
  <c r="H924" i="9"/>
  <c r="M924" i="9" s="1"/>
  <c r="AF924" i="9" s="1"/>
  <c r="AG924" i="9" s="1"/>
  <c r="H923" i="9"/>
  <c r="M923" i="9" s="1"/>
  <c r="AF923" i="9" s="1"/>
  <c r="AG923" i="9" s="1"/>
  <c r="H922" i="9"/>
  <c r="M922" i="9" s="1"/>
  <c r="AF922" i="9" s="1"/>
  <c r="AG922" i="9" s="1"/>
  <c r="H921" i="9"/>
  <c r="M921" i="9" s="1"/>
  <c r="AF921" i="9" s="1"/>
  <c r="AG921" i="9" s="1"/>
  <c r="H920" i="9"/>
  <c r="M920" i="9" s="1"/>
  <c r="AF920" i="9" s="1"/>
  <c r="AG920" i="9" s="1"/>
  <c r="H919" i="9"/>
  <c r="M919" i="9" s="1"/>
  <c r="AF919" i="9" s="1"/>
  <c r="AG919" i="9" s="1"/>
  <c r="H918" i="9"/>
  <c r="M918" i="9" s="1"/>
  <c r="AF918" i="9" s="1"/>
  <c r="AG918" i="9" s="1"/>
  <c r="H917" i="9"/>
  <c r="M917" i="9" s="1"/>
  <c r="AF917" i="9" s="1"/>
  <c r="AG917" i="9" s="1"/>
  <c r="H916" i="9"/>
  <c r="M916" i="9" s="1"/>
  <c r="AF916" i="9" s="1"/>
  <c r="AG916" i="9" s="1"/>
  <c r="H915" i="9"/>
  <c r="M915" i="9" s="1"/>
  <c r="AF915" i="9" s="1"/>
  <c r="AG915" i="9" s="1"/>
  <c r="H914" i="9"/>
  <c r="M914" i="9" s="1"/>
  <c r="AF914" i="9" s="1"/>
  <c r="AG914" i="9" s="1"/>
  <c r="H913" i="9"/>
  <c r="M913" i="9" s="1"/>
  <c r="AF913" i="9" s="1"/>
  <c r="AG913" i="9" s="1"/>
  <c r="H905" i="9"/>
  <c r="M905" i="9" s="1"/>
  <c r="AF905" i="9" s="1"/>
  <c r="AG905" i="9" s="1"/>
  <c r="H904" i="9"/>
  <c r="M904" i="9" s="1"/>
  <c r="AF904" i="9" s="1"/>
  <c r="AG904" i="9" s="1"/>
  <c r="H903" i="9"/>
  <c r="M903" i="9" s="1"/>
  <c r="AF903" i="9" s="1"/>
  <c r="AG903" i="9" s="1"/>
  <c r="H868" i="9"/>
  <c r="M868" i="9" s="1"/>
  <c r="AF868" i="9" s="1"/>
  <c r="AG868" i="9" s="1"/>
  <c r="H867" i="9"/>
  <c r="M867" i="9" s="1"/>
  <c r="AF867" i="9" s="1"/>
  <c r="AG867" i="9" s="1"/>
  <c r="H866" i="9"/>
  <c r="M866" i="9" s="1"/>
  <c r="AF866" i="9" s="1"/>
  <c r="AG866" i="9" s="1"/>
  <c r="H865" i="9"/>
  <c r="M865" i="9" s="1"/>
  <c r="AF865" i="9" s="1"/>
  <c r="AG865" i="9" s="1"/>
  <c r="H864" i="9"/>
  <c r="M864" i="9" s="1"/>
  <c r="AF864" i="9" s="1"/>
  <c r="AG864" i="9" s="1"/>
  <c r="H863" i="9"/>
  <c r="M863" i="9" s="1"/>
  <c r="AF863" i="9" s="1"/>
  <c r="AG863" i="9" s="1"/>
  <c r="H862" i="9"/>
  <c r="M862" i="9" s="1"/>
  <c r="AF862" i="9" s="1"/>
  <c r="AG862" i="9" s="1"/>
  <c r="H861" i="9"/>
  <c r="M861" i="9" s="1"/>
  <c r="AF861" i="9" s="1"/>
  <c r="AG861" i="9" s="1"/>
  <c r="H860" i="9"/>
  <c r="M860" i="9" s="1"/>
  <c r="AF860" i="9" s="1"/>
  <c r="AG860" i="9" s="1"/>
  <c r="H859" i="9"/>
  <c r="M859" i="9" s="1"/>
  <c r="AF859" i="9" s="1"/>
  <c r="AG859" i="9" s="1"/>
  <c r="H858" i="9"/>
  <c r="M858" i="9" s="1"/>
  <c r="AF858" i="9" s="1"/>
  <c r="AG858" i="9" s="1"/>
  <c r="H857" i="9"/>
  <c r="M857" i="9" s="1"/>
  <c r="AF857" i="9" s="1"/>
  <c r="AG857" i="9" s="1"/>
  <c r="H849" i="9"/>
  <c r="M849" i="9" s="1"/>
  <c r="AF849" i="9" s="1"/>
  <c r="AG849" i="9" s="1"/>
  <c r="H848" i="9"/>
  <c r="M848" i="9" s="1"/>
  <c r="AF848" i="9" s="1"/>
  <c r="AG848" i="9" s="1"/>
  <c r="H847" i="9"/>
  <c r="M847" i="9" s="1"/>
  <c r="AF847" i="9" s="1"/>
  <c r="AG847" i="9" s="1"/>
  <c r="H812" i="9"/>
  <c r="M812" i="9" s="1"/>
  <c r="AF812" i="9" s="1"/>
  <c r="AG812" i="9" s="1"/>
  <c r="H811" i="9"/>
  <c r="M811" i="9" s="1"/>
  <c r="AF811" i="9" s="1"/>
  <c r="AG811" i="9" s="1"/>
  <c r="H810" i="9"/>
  <c r="M810" i="9" s="1"/>
  <c r="AF810" i="9" s="1"/>
  <c r="AG810" i="9" s="1"/>
  <c r="H809" i="9"/>
  <c r="M809" i="9" s="1"/>
  <c r="AF809" i="9" s="1"/>
  <c r="AG809" i="9" s="1"/>
  <c r="H808" i="9"/>
  <c r="M808" i="9" s="1"/>
  <c r="AF808" i="9" s="1"/>
  <c r="AG808" i="9" s="1"/>
  <c r="H807" i="9"/>
  <c r="M807" i="9" s="1"/>
  <c r="AF807" i="9" s="1"/>
  <c r="AG807" i="9" s="1"/>
  <c r="H806" i="9"/>
  <c r="M806" i="9" s="1"/>
  <c r="AF806" i="9" s="1"/>
  <c r="AG806" i="9" s="1"/>
  <c r="H805" i="9"/>
  <c r="M805" i="9" s="1"/>
  <c r="AF805" i="9" s="1"/>
  <c r="AG805" i="9" s="1"/>
  <c r="H804" i="9"/>
  <c r="M804" i="9" s="1"/>
  <c r="AF804" i="9" s="1"/>
  <c r="AG804" i="9" s="1"/>
  <c r="H803" i="9"/>
  <c r="M803" i="9" s="1"/>
  <c r="AF803" i="9" s="1"/>
  <c r="AG803" i="9" s="1"/>
  <c r="H802" i="9"/>
  <c r="M802" i="9" s="1"/>
  <c r="AF802" i="9" s="1"/>
  <c r="AG802" i="9" s="1"/>
  <c r="H801" i="9"/>
  <c r="M801" i="9" s="1"/>
  <c r="AF801" i="9" s="1"/>
  <c r="AG801" i="9" s="1"/>
  <c r="H793" i="9"/>
  <c r="M793" i="9" s="1"/>
  <c r="AF793" i="9" s="1"/>
  <c r="AG793" i="9" s="1"/>
  <c r="E166" i="11"/>
  <c r="J166" i="11" s="1"/>
  <c r="W166" i="11" s="1"/>
  <c r="X166" i="11" s="1"/>
  <c r="E164" i="11"/>
  <c r="J164" i="11" s="1"/>
  <c r="W164" i="11" s="1"/>
  <c r="X164" i="11" s="1"/>
  <c r="H162" i="11"/>
  <c r="M162" i="11" s="1"/>
  <c r="AF162" i="11" s="1"/>
  <c r="AG162" i="11" s="1"/>
  <c r="E161" i="11"/>
  <c r="J161" i="11" s="1"/>
  <c r="W161" i="11" s="1"/>
  <c r="X161" i="11" s="1"/>
  <c r="I159" i="11"/>
  <c r="N159" i="11" s="1"/>
  <c r="AI159" i="11" s="1"/>
  <c r="AJ159" i="11" s="1"/>
  <c r="H158" i="11"/>
  <c r="M158" i="11" s="1"/>
  <c r="AF158" i="11" s="1"/>
  <c r="AG158" i="11" s="1"/>
  <c r="E157" i="11"/>
  <c r="J157" i="11" s="1"/>
  <c r="W157" i="11" s="1"/>
  <c r="X157" i="11" s="1"/>
  <c r="I147" i="11"/>
  <c r="N147" i="11" s="1"/>
  <c r="AI147" i="11" s="1"/>
  <c r="AJ147" i="11" s="1"/>
  <c r="E146" i="11"/>
  <c r="J146" i="11" s="1"/>
  <c r="W146" i="11" s="1"/>
  <c r="X146" i="11" s="1"/>
  <c r="G145" i="11"/>
  <c r="L145" i="11" s="1"/>
  <c r="AC145" i="11" s="1"/>
  <c r="AD145" i="11" s="1"/>
  <c r="H134" i="11"/>
  <c r="M134" i="11" s="1"/>
  <c r="AF134" i="11" s="1"/>
  <c r="AG134" i="11" s="1"/>
  <c r="G107" i="11"/>
  <c r="L107" i="11" s="1"/>
  <c r="AC107" i="11" s="1"/>
  <c r="AD107" i="11" s="1"/>
  <c r="H106" i="11"/>
  <c r="M106" i="11" s="1"/>
  <c r="AF106" i="11" s="1"/>
  <c r="AG106" i="11" s="1"/>
  <c r="I105" i="11"/>
  <c r="N105" i="11" s="1"/>
  <c r="AI105" i="11" s="1"/>
  <c r="AJ105" i="11" s="1"/>
  <c r="E104" i="11"/>
  <c r="J104" i="11" s="1"/>
  <c r="W104" i="11" s="1"/>
  <c r="X104" i="11" s="1"/>
  <c r="G103" i="11"/>
  <c r="L103" i="11" s="1"/>
  <c r="AC103" i="11" s="1"/>
  <c r="AD103" i="11" s="1"/>
  <c r="H102" i="11"/>
  <c r="M102" i="11" s="1"/>
  <c r="AF102" i="11" s="1"/>
  <c r="AG102" i="11" s="1"/>
  <c r="I101" i="11"/>
  <c r="N101" i="11" s="1"/>
  <c r="AI101" i="11" s="1"/>
  <c r="AJ101" i="11" s="1"/>
  <c r="E100" i="11"/>
  <c r="J100" i="11" s="1"/>
  <c r="W100" i="11" s="1"/>
  <c r="X100" i="11" s="1"/>
  <c r="G99" i="11"/>
  <c r="L99" i="11" s="1"/>
  <c r="AC99" i="11" s="1"/>
  <c r="AD99" i="11" s="1"/>
  <c r="H98" i="11"/>
  <c r="M98" i="11" s="1"/>
  <c r="AF98" i="11" s="1"/>
  <c r="AG98" i="11" s="1"/>
  <c r="I97" i="11"/>
  <c r="N97" i="11" s="1"/>
  <c r="AI97" i="11" s="1"/>
  <c r="AJ97" i="11" s="1"/>
  <c r="I88" i="11"/>
  <c r="N88" i="11" s="1"/>
  <c r="AI88" i="11" s="1"/>
  <c r="AJ88" i="11" s="1"/>
  <c r="E88" i="11"/>
  <c r="J88" i="11" s="1"/>
  <c r="W88" i="11" s="1"/>
  <c r="X88" i="11" s="1"/>
  <c r="I87" i="11"/>
  <c r="N87" i="11" s="1"/>
  <c r="AI87" i="11" s="1"/>
  <c r="AJ87" i="11" s="1"/>
  <c r="E87" i="11"/>
  <c r="J87" i="11" s="1"/>
  <c r="W87" i="11" s="1"/>
  <c r="X87" i="11" s="1"/>
  <c r="I86" i="11"/>
  <c r="N86" i="11" s="1"/>
  <c r="AI86" i="11" s="1"/>
  <c r="AJ86" i="11" s="1"/>
  <c r="E86" i="11"/>
  <c r="J86" i="11" s="1"/>
  <c r="W86" i="11" s="1"/>
  <c r="X86" i="11" s="1"/>
  <c r="I75" i="11"/>
  <c r="N75" i="11" s="1"/>
  <c r="AI75" i="11" s="1"/>
  <c r="AJ75" i="11" s="1"/>
  <c r="E75" i="11"/>
  <c r="J75" i="11" s="1"/>
  <c r="W75" i="11" s="1"/>
  <c r="X75" i="11" s="1"/>
  <c r="I48" i="11"/>
  <c r="N48" i="11" s="1"/>
  <c r="AI48" i="11" s="1"/>
  <c r="AJ48" i="11" s="1"/>
  <c r="E48" i="11"/>
  <c r="J48" i="11" s="1"/>
  <c r="W48" i="11" s="1"/>
  <c r="X48" i="11" s="1"/>
  <c r="I47" i="11"/>
  <c r="N47" i="11" s="1"/>
  <c r="AI47" i="11" s="1"/>
  <c r="AJ47" i="11" s="1"/>
  <c r="E47" i="11"/>
  <c r="J47" i="11" s="1"/>
  <c r="W47" i="11" s="1"/>
  <c r="X47" i="11" s="1"/>
  <c r="I46" i="11"/>
  <c r="N46" i="11" s="1"/>
  <c r="AI46" i="11" s="1"/>
  <c r="AJ46" i="11" s="1"/>
  <c r="E46" i="11"/>
  <c r="J46" i="11" s="1"/>
  <c r="W46" i="11" s="1"/>
  <c r="X46" i="11" s="1"/>
  <c r="I45" i="11"/>
  <c r="N45" i="11" s="1"/>
  <c r="AI45" i="11" s="1"/>
  <c r="AJ45" i="11" s="1"/>
  <c r="E45" i="11"/>
  <c r="J45" i="11" s="1"/>
  <c r="W45" i="11" s="1"/>
  <c r="X45" i="11" s="1"/>
  <c r="I44" i="11"/>
  <c r="N44" i="11" s="1"/>
  <c r="AI44" i="11" s="1"/>
  <c r="AJ44" i="11" s="1"/>
  <c r="E44" i="11"/>
  <c r="J44" i="11" s="1"/>
  <c r="W44" i="11" s="1"/>
  <c r="X44" i="11" s="1"/>
  <c r="I43" i="11"/>
  <c r="N43" i="11" s="1"/>
  <c r="AI43" i="11" s="1"/>
  <c r="AJ43" i="11" s="1"/>
  <c r="E43" i="11"/>
  <c r="J43" i="11" s="1"/>
  <c r="W43" i="11" s="1"/>
  <c r="X43" i="11" s="1"/>
  <c r="I42" i="11"/>
  <c r="N42" i="11" s="1"/>
  <c r="AI42" i="11" s="1"/>
  <c r="AJ42" i="11" s="1"/>
  <c r="E42" i="11"/>
  <c r="J42" i="11" s="1"/>
  <c r="W42" i="11" s="1"/>
  <c r="X42" i="11" s="1"/>
  <c r="I41" i="11"/>
  <c r="N41" i="11" s="1"/>
  <c r="AI41" i="11" s="1"/>
  <c r="AJ41" i="11" s="1"/>
  <c r="E41" i="11"/>
  <c r="J41" i="11" s="1"/>
  <c r="W41" i="11" s="1"/>
  <c r="X41" i="11" s="1"/>
  <c r="I40" i="11"/>
  <c r="N40" i="11" s="1"/>
  <c r="AI40" i="11" s="1"/>
  <c r="AJ40" i="11" s="1"/>
  <c r="E40" i="11"/>
  <c r="J40" i="11" s="1"/>
  <c r="W40" i="11" s="1"/>
  <c r="X40" i="11" s="1"/>
  <c r="I39" i="11"/>
  <c r="N39" i="11" s="1"/>
  <c r="AI39" i="11" s="1"/>
  <c r="AJ39" i="11" s="1"/>
  <c r="E39" i="11"/>
  <c r="J39" i="11" s="1"/>
  <c r="W39" i="11" s="1"/>
  <c r="X39" i="11" s="1"/>
  <c r="I38" i="11"/>
  <c r="N38" i="11" s="1"/>
  <c r="AI38" i="11" s="1"/>
  <c r="AJ38" i="11" s="1"/>
  <c r="E38" i="11"/>
  <c r="J38" i="11" s="1"/>
  <c r="W38" i="11" s="1"/>
  <c r="X38" i="11" s="1"/>
  <c r="I29" i="11"/>
  <c r="N29" i="11" s="1"/>
  <c r="AI29" i="11" s="1"/>
  <c r="AJ29" i="11" s="1"/>
  <c r="E29" i="11"/>
  <c r="J29" i="11" s="1"/>
  <c r="W29" i="11" s="1"/>
  <c r="X29" i="11" s="1"/>
  <c r="I28" i="11"/>
  <c r="N28" i="11" s="1"/>
  <c r="AI28" i="11" s="1"/>
  <c r="AJ28" i="11" s="1"/>
  <c r="E28" i="11"/>
  <c r="J28" i="11" s="1"/>
  <c r="W28" i="11" s="1"/>
  <c r="X28" i="11" s="1"/>
  <c r="I27" i="11"/>
  <c r="N27" i="11" s="1"/>
  <c r="AI27" i="11" s="1"/>
  <c r="AJ27" i="11" s="1"/>
  <c r="E27" i="11"/>
  <c r="J27" i="11" s="1"/>
  <c r="W27" i="11" s="1"/>
  <c r="X27" i="11" s="1"/>
  <c r="I16" i="11"/>
  <c r="N16" i="11" s="1"/>
  <c r="AI16" i="11" s="1"/>
  <c r="AJ16" i="11" s="1"/>
  <c r="E16" i="11"/>
  <c r="J16" i="11" s="1"/>
  <c r="W16" i="11" s="1"/>
  <c r="X16" i="11" s="1"/>
  <c r="F23" i="10"/>
  <c r="K23" i="10" s="1"/>
  <c r="Z23" i="10" s="1"/>
  <c r="AA23" i="10" s="1"/>
  <c r="F22" i="10"/>
  <c r="K22" i="10" s="1"/>
  <c r="Z22" i="10" s="1"/>
  <c r="AA22" i="10" s="1"/>
  <c r="F18" i="10"/>
  <c r="K18" i="10" s="1"/>
  <c r="Z18" i="10" s="1"/>
  <c r="AA18" i="10" s="1"/>
  <c r="F17" i="10"/>
  <c r="K17" i="10" s="1"/>
  <c r="Z17" i="10" s="1"/>
  <c r="AA17" i="10" s="1"/>
  <c r="F16" i="10"/>
  <c r="K16" i="10" s="1"/>
  <c r="Z16" i="10" s="1"/>
  <c r="AA16" i="10" s="1"/>
  <c r="G924" i="9"/>
  <c r="L924" i="9" s="1"/>
  <c r="AC924" i="9" s="1"/>
  <c r="AD924" i="9" s="1"/>
  <c r="G923" i="9"/>
  <c r="L923" i="9" s="1"/>
  <c r="AC923" i="9" s="1"/>
  <c r="AD923" i="9" s="1"/>
  <c r="G922" i="9"/>
  <c r="L922" i="9" s="1"/>
  <c r="AC922" i="9" s="1"/>
  <c r="AD922" i="9" s="1"/>
  <c r="G921" i="9"/>
  <c r="L921" i="9" s="1"/>
  <c r="AC921" i="9" s="1"/>
  <c r="AD921" i="9" s="1"/>
  <c r="G920" i="9"/>
  <c r="L920" i="9" s="1"/>
  <c r="AC920" i="9" s="1"/>
  <c r="AD920" i="9" s="1"/>
  <c r="G919" i="9"/>
  <c r="L919" i="9" s="1"/>
  <c r="AC919" i="9" s="1"/>
  <c r="AD919" i="9" s="1"/>
  <c r="G918" i="9"/>
  <c r="L918" i="9" s="1"/>
  <c r="AC918" i="9" s="1"/>
  <c r="AD918" i="9" s="1"/>
  <c r="G917" i="9"/>
  <c r="L917" i="9" s="1"/>
  <c r="AC917" i="9" s="1"/>
  <c r="AD917" i="9" s="1"/>
  <c r="G916" i="9"/>
  <c r="L916" i="9" s="1"/>
  <c r="AC916" i="9" s="1"/>
  <c r="AD916" i="9" s="1"/>
  <c r="G915" i="9"/>
  <c r="L915" i="9" s="1"/>
  <c r="AC915" i="9" s="1"/>
  <c r="AD915" i="9" s="1"/>
  <c r="G914" i="9"/>
  <c r="L914" i="9" s="1"/>
  <c r="AC914" i="9" s="1"/>
  <c r="AD914" i="9" s="1"/>
  <c r="G913" i="9"/>
  <c r="L913" i="9" s="1"/>
  <c r="AC913" i="9" s="1"/>
  <c r="AD913" i="9" s="1"/>
  <c r="G905" i="9"/>
  <c r="L905" i="9" s="1"/>
  <c r="AC905" i="9" s="1"/>
  <c r="AD905" i="9" s="1"/>
  <c r="G904" i="9"/>
  <c r="L904" i="9" s="1"/>
  <c r="AC904" i="9" s="1"/>
  <c r="AD904" i="9" s="1"/>
  <c r="G903" i="9"/>
  <c r="L903" i="9" s="1"/>
  <c r="AC903" i="9" s="1"/>
  <c r="AD903" i="9" s="1"/>
  <c r="G868" i="9"/>
  <c r="L868" i="9" s="1"/>
  <c r="AC868" i="9" s="1"/>
  <c r="AD868" i="9" s="1"/>
  <c r="G867" i="9"/>
  <c r="L867" i="9" s="1"/>
  <c r="AC867" i="9" s="1"/>
  <c r="AD867" i="9" s="1"/>
  <c r="G866" i="9"/>
  <c r="L866" i="9" s="1"/>
  <c r="AC866" i="9" s="1"/>
  <c r="AD866" i="9" s="1"/>
  <c r="G865" i="9"/>
  <c r="L865" i="9" s="1"/>
  <c r="AC865" i="9" s="1"/>
  <c r="AD865" i="9" s="1"/>
  <c r="G864" i="9"/>
  <c r="L864" i="9" s="1"/>
  <c r="AC864" i="9" s="1"/>
  <c r="AD864" i="9" s="1"/>
  <c r="G863" i="9"/>
  <c r="L863" i="9" s="1"/>
  <c r="AC863" i="9" s="1"/>
  <c r="AD863" i="9" s="1"/>
  <c r="G862" i="9"/>
  <c r="L862" i="9" s="1"/>
  <c r="AC862" i="9" s="1"/>
  <c r="AD862" i="9" s="1"/>
  <c r="G861" i="9"/>
  <c r="L861" i="9" s="1"/>
  <c r="AC861" i="9" s="1"/>
  <c r="AD861" i="9" s="1"/>
  <c r="G860" i="9"/>
  <c r="L860" i="9" s="1"/>
  <c r="AC860" i="9" s="1"/>
  <c r="AD860" i="9" s="1"/>
  <c r="G859" i="9"/>
  <c r="L859" i="9" s="1"/>
  <c r="AC859" i="9" s="1"/>
  <c r="AD859" i="9" s="1"/>
  <c r="G858" i="9"/>
  <c r="L858" i="9" s="1"/>
  <c r="AC858" i="9" s="1"/>
  <c r="AD858" i="9" s="1"/>
  <c r="G857" i="9"/>
  <c r="L857" i="9" s="1"/>
  <c r="AC857" i="9" s="1"/>
  <c r="AD857" i="9" s="1"/>
  <c r="G849" i="9"/>
  <c r="L849" i="9" s="1"/>
  <c r="AC849" i="9" s="1"/>
  <c r="AD849" i="9" s="1"/>
  <c r="G848" i="9"/>
  <c r="L848" i="9" s="1"/>
  <c r="AC848" i="9" s="1"/>
  <c r="AD848" i="9" s="1"/>
  <c r="G847" i="9"/>
  <c r="L847" i="9" s="1"/>
  <c r="AC847" i="9" s="1"/>
  <c r="AD847" i="9" s="1"/>
  <c r="G812" i="9"/>
  <c r="L812" i="9" s="1"/>
  <c r="AC812" i="9" s="1"/>
  <c r="AD812" i="9" s="1"/>
  <c r="G811" i="9"/>
  <c r="L811" i="9" s="1"/>
  <c r="AC811" i="9" s="1"/>
  <c r="AD811" i="9" s="1"/>
  <c r="G810" i="9"/>
  <c r="L810" i="9" s="1"/>
  <c r="AC810" i="9" s="1"/>
  <c r="AD810" i="9" s="1"/>
  <c r="G809" i="9"/>
  <c r="L809" i="9" s="1"/>
  <c r="AC809" i="9" s="1"/>
  <c r="AD809" i="9" s="1"/>
  <c r="G808" i="9"/>
  <c r="L808" i="9" s="1"/>
  <c r="AC808" i="9" s="1"/>
  <c r="AD808" i="9" s="1"/>
  <c r="G807" i="9"/>
  <c r="L807" i="9" s="1"/>
  <c r="AC807" i="9" s="1"/>
  <c r="AD807" i="9" s="1"/>
  <c r="G806" i="9"/>
  <c r="L806" i="9" s="1"/>
  <c r="AC806" i="9" s="1"/>
  <c r="AD806" i="9" s="1"/>
  <c r="G805" i="9"/>
  <c r="L805" i="9" s="1"/>
  <c r="AC805" i="9" s="1"/>
  <c r="AD805" i="9" s="1"/>
  <c r="G804" i="9"/>
  <c r="L804" i="9" s="1"/>
  <c r="AC804" i="9" s="1"/>
  <c r="AD804" i="9" s="1"/>
  <c r="G803" i="9"/>
  <c r="L803" i="9" s="1"/>
  <c r="AC803" i="9" s="1"/>
  <c r="AD803" i="9" s="1"/>
  <c r="G802" i="9"/>
  <c r="L802" i="9" s="1"/>
  <c r="AC802" i="9" s="1"/>
  <c r="AD802" i="9" s="1"/>
  <c r="G801" i="9"/>
  <c r="L801" i="9" s="1"/>
  <c r="AC801" i="9" s="1"/>
  <c r="AD801" i="9" s="1"/>
  <c r="G793" i="9"/>
  <c r="L793" i="9" s="1"/>
  <c r="AC793" i="9" s="1"/>
  <c r="AD793" i="9" s="1"/>
  <c r="G792" i="9"/>
  <c r="L792" i="9" s="1"/>
  <c r="AC792" i="9" s="1"/>
  <c r="AD792" i="9" s="1"/>
  <c r="G791" i="9"/>
  <c r="L791" i="9" s="1"/>
  <c r="AC791" i="9" s="1"/>
  <c r="AD791" i="9" s="1"/>
  <c r="I165" i="11"/>
  <c r="N165" i="11" s="1"/>
  <c r="AI165" i="11" s="1"/>
  <c r="AJ165" i="11" s="1"/>
  <c r="I163" i="11"/>
  <c r="N163" i="11" s="1"/>
  <c r="AI163" i="11" s="1"/>
  <c r="AJ163" i="11" s="1"/>
  <c r="E162" i="11"/>
  <c r="J162" i="11" s="1"/>
  <c r="W162" i="11" s="1"/>
  <c r="X162" i="11" s="1"/>
  <c r="I160" i="11"/>
  <c r="N160" i="11" s="1"/>
  <c r="AI160" i="11" s="1"/>
  <c r="AJ160" i="11" s="1"/>
  <c r="H159" i="11"/>
  <c r="M159" i="11" s="1"/>
  <c r="AF159" i="11" s="1"/>
  <c r="AG159" i="11" s="1"/>
  <c r="E158" i="11"/>
  <c r="J158" i="11" s="1"/>
  <c r="W158" i="11" s="1"/>
  <c r="X158" i="11" s="1"/>
  <c r="I156" i="11"/>
  <c r="N156" i="11" s="1"/>
  <c r="AI156" i="11" s="1"/>
  <c r="AJ156" i="11" s="1"/>
  <c r="H147" i="11"/>
  <c r="M147" i="11" s="1"/>
  <c r="AF147" i="11" s="1"/>
  <c r="AG147" i="11" s="1"/>
  <c r="I146" i="11"/>
  <c r="N146" i="11" s="1"/>
  <c r="AI146" i="11" s="1"/>
  <c r="AJ146" i="11" s="1"/>
  <c r="E145" i="11"/>
  <c r="J145" i="11" s="1"/>
  <c r="W145" i="11" s="1"/>
  <c r="X145" i="11" s="1"/>
  <c r="G134" i="11"/>
  <c r="L134" i="11" s="1"/>
  <c r="AC134" i="11" s="1"/>
  <c r="AD134" i="11" s="1"/>
  <c r="E107" i="11"/>
  <c r="J107" i="11" s="1"/>
  <c r="W107" i="11" s="1"/>
  <c r="X107" i="11" s="1"/>
  <c r="G106" i="11"/>
  <c r="L106" i="11" s="1"/>
  <c r="AC106" i="11" s="1"/>
  <c r="AD106" i="11" s="1"/>
  <c r="H105" i="11"/>
  <c r="M105" i="11" s="1"/>
  <c r="AF105" i="11" s="1"/>
  <c r="AG105" i="11" s="1"/>
  <c r="I104" i="11"/>
  <c r="N104" i="11" s="1"/>
  <c r="AI104" i="11" s="1"/>
  <c r="AJ104" i="11" s="1"/>
  <c r="E103" i="11"/>
  <c r="J103" i="11" s="1"/>
  <c r="W103" i="11" s="1"/>
  <c r="X103" i="11" s="1"/>
  <c r="G102" i="11"/>
  <c r="L102" i="11" s="1"/>
  <c r="AC102" i="11" s="1"/>
  <c r="AD102" i="11" s="1"/>
  <c r="H101" i="11"/>
  <c r="M101" i="11" s="1"/>
  <c r="AF101" i="11" s="1"/>
  <c r="AG101" i="11" s="1"/>
  <c r="I100" i="11"/>
  <c r="N100" i="11" s="1"/>
  <c r="AI100" i="11" s="1"/>
  <c r="AJ100" i="11" s="1"/>
  <c r="E99" i="11"/>
  <c r="J99" i="11" s="1"/>
  <c r="W99" i="11" s="1"/>
  <c r="X99" i="11" s="1"/>
  <c r="G98" i="11"/>
  <c r="L98" i="11" s="1"/>
  <c r="AC98" i="11" s="1"/>
  <c r="AD98" i="11" s="1"/>
  <c r="H97" i="11"/>
  <c r="M97" i="11" s="1"/>
  <c r="AF97" i="11" s="1"/>
  <c r="AG97" i="11" s="1"/>
  <c r="H88" i="11"/>
  <c r="M88" i="11" s="1"/>
  <c r="AF88" i="11" s="1"/>
  <c r="AG88" i="11" s="1"/>
  <c r="H87" i="11"/>
  <c r="M87" i="11" s="1"/>
  <c r="AF87" i="11" s="1"/>
  <c r="AG87" i="11" s="1"/>
  <c r="H86" i="11"/>
  <c r="M86" i="11" s="1"/>
  <c r="AF86" i="11" s="1"/>
  <c r="AG86" i="11" s="1"/>
  <c r="H75" i="11"/>
  <c r="M75" i="11" s="1"/>
  <c r="AF75" i="11" s="1"/>
  <c r="AG75" i="11" s="1"/>
  <c r="H48" i="11"/>
  <c r="M48" i="11" s="1"/>
  <c r="AF48" i="11" s="1"/>
  <c r="AG48" i="11" s="1"/>
  <c r="H47" i="11"/>
  <c r="M47" i="11" s="1"/>
  <c r="AF47" i="11" s="1"/>
  <c r="AG47" i="11" s="1"/>
  <c r="H46" i="11"/>
  <c r="M46" i="11" s="1"/>
  <c r="AF46" i="11" s="1"/>
  <c r="AG46" i="11" s="1"/>
  <c r="H45" i="11"/>
  <c r="M45" i="11" s="1"/>
  <c r="AF45" i="11" s="1"/>
  <c r="AG45" i="11" s="1"/>
  <c r="H44" i="11"/>
  <c r="M44" i="11" s="1"/>
  <c r="AF44" i="11" s="1"/>
  <c r="AG44" i="11" s="1"/>
  <c r="H43" i="11"/>
  <c r="M43" i="11" s="1"/>
  <c r="AF43" i="11" s="1"/>
  <c r="AG43" i="11" s="1"/>
  <c r="H42" i="11"/>
  <c r="M42" i="11" s="1"/>
  <c r="AF42" i="11" s="1"/>
  <c r="AG42" i="11" s="1"/>
  <c r="H41" i="11"/>
  <c r="M41" i="11" s="1"/>
  <c r="AF41" i="11" s="1"/>
  <c r="AG41" i="11" s="1"/>
  <c r="H40" i="11"/>
  <c r="M40" i="11" s="1"/>
  <c r="AF40" i="11" s="1"/>
  <c r="AG40" i="11" s="1"/>
  <c r="H39" i="11"/>
  <c r="M39" i="11" s="1"/>
  <c r="AF39" i="11" s="1"/>
  <c r="AG39" i="11" s="1"/>
  <c r="H38" i="11"/>
  <c r="M38" i="11" s="1"/>
  <c r="AF38" i="11" s="1"/>
  <c r="AG38" i="11" s="1"/>
  <c r="H29" i="11"/>
  <c r="M29" i="11" s="1"/>
  <c r="AF29" i="11" s="1"/>
  <c r="AG29" i="11" s="1"/>
  <c r="H28" i="11"/>
  <c r="M28" i="11" s="1"/>
  <c r="AF28" i="11" s="1"/>
  <c r="AG28" i="11" s="1"/>
  <c r="H27" i="11"/>
  <c r="M27" i="11" s="1"/>
  <c r="AF27" i="11" s="1"/>
  <c r="AG27" i="11" s="1"/>
  <c r="H16" i="11"/>
  <c r="M16" i="11" s="1"/>
  <c r="AF16" i="11" s="1"/>
  <c r="AG16" i="11" s="1"/>
  <c r="I23" i="10"/>
  <c r="N23" i="10" s="1"/>
  <c r="AI23" i="10" s="1"/>
  <c r="AJ23" i="10" s="1"/>
  <c r="E23" i="10"/>
  <c r="J23" i="10" s="1"/>
  <c r="W23" i="10" s="1"/>
  <c r="X23" i="10" s="1"/>
  <c r="I22" i="10"/>
  <c r="N22" i="10" s="1"/>
  <c r="AI22" i="10" s="1"/>
  <c r="AJ22" i="10" s="1"/>
  <c r="E22" i="10"/>
  <c r="J22" i="10" s="1"/>
  <c r="W22" i="10" s="1"/>
  <c r="X22" i="10" s="1"/>
  <c r="I18" i="10"/>
  <c r="N18" i="10" s="1"/>
  <c r="AI18" i="10" s="1"/>
  <c r="AJ18" i="10" s="1"/>
  <c r="E18" i="10"/>
  <c r="J18" i="10" s="1"/>
  <c r="W18" i="10" s="1"/>
  <c r="X18" i="10" s="1"/>
  <c r="I17" i="10"/>
  <c r="N17" i="10" s="1"/>
  <c r="AI17" i="10" s="1"/>
  <c r="AJ17" i="10" s="1"/>
  <c r="E17" i="10"/>
  <c r="J17" i="10" s="1"/>
  <c r="W17" i="10" s="1"/>
  <c r="X17" i="10" s="1"/>
  <c r="I16" i="10"/>
  <c r="N16" i="10" s="1"/>
  <c r="AI16" i="10" s="1"/>
  <c r="AJ16" i="10" s="1"/>
  <c r="E16" i="10"/>
  <c r="J16" i="10" s="1"/>
  <c r="W16" i="10" s="1"/>
  <c r="X16" i="10" s="1"/>
  <c r="F924" i="9"/>
  <c r="K924" i="9" s="1"/>
  <c r="Z924" i="9" s="1"/>
  <c r="AA924" i="9" s="1"/>
  <c r="F923" i="9"/>
  <c r="K923" i="9" s="1"/>
  <c r="Z923" i="9" s="1"/>
  <c r="AA923" i="9" s="1"/>
  <c r="F922" i="9"/>
  <c r="K922" i="9" s="1"/>
  <c r="Z922" i="9" s="1"/>
  <c r="AA922" i="9" s="1"/>
  <c r="F921" i="9"/>
  <c r="K921" i="9" s="1"/>
  <c r="Z921" i="9" s="1"/>
  <c r="AA921" i="9" s="1"/>
  <c r="F920" i="9"/>
  <c r="K920" i="9" s="1"/>
  <c r="Z920" i="9" s="1"/>
  <c r="AA920" i="9" s="1"/>
  <c r="F919" i="9"/>
  <c r="K919" i="9" s="1"/>
  <c r="Z919" i="9" s="1"/>
  <c r="AA919" i="9" s="1"/>
  <c r="F918" i="9"/>
  <c r="K918" i="9" s="1"/>
  <c r="Z918" i="9" s="1"/>
  <c r="AA918" i="9" s="1"/>
  <c r="F917" i="9"/>
  <c r="K917" i="9" s="1"/>
  <c r="Z917" i="9" s="1"/>
  <c r="AA917" i="9" s="1"/>
  <c r="F916" i="9"/>
  <c r="K916" i="9" s="1"/>
  <c r="Z916" i="9" s="1"/>
  <c r="AA916" i="9" s="1"/>
  <c r="F915" i="9"/>
  <c r="K915" i="9" s="1"/>
  <c r="Z915" i="9" s="1"/>
  <c r="AA915" i="9" s="1"/>
  <c r="F914" i="9"/>
  <c r="K914" i="9" s="1"/>
  <c r="Z914" i="9" s="1"/>
  <c r="AA914" i="9" s="1"/>
  <c r="F913" i="9"/>
  <c r="K913" i="9" s="1"/>
  <c r="Z913" i="9" s="1"/>
  <c r="AA913" i="9" s="1"/>
  <c r="F905" i="9"/>
  <c r="K905" i="9" s="1"/>
  <c r="Z905" i="9" s="1"/>
  <c r="AA905" i="9" s="1"/>
  <c r="F904" i="9"/>
  <c r="K904" i="9" s="1"/>
  <c r="Z904" i="9" s="1"/>
  <c r="AA904" i="9" s="1"/>
  <c r="F903" i="9"/>
  <c r="K903" i="9" s="1"/>
  <c r="Z903" i="9" s="1"/>
  <c r="AA903" i="9" s="1"/>
  <c r="F868" i="9"/>
  <c r="K868" i="9" s="1"/>
  <c r="Z868" i="9" s="1"/>
  <c r="AA868" i="9" s="1"/>
  <c r="F867" i="9"/>
  <c r="K867" i="9" s="1"/>
  <c r="Z867" i="9" s="1"/>
  <c r="AA867" i="9" s="1"/>
  <c r="F866" i="9"/>
  <c r="K866" i="9" s="1"/>
  <c r="Z866" i="9" s="1"/>
  <c r="AA866" i="9" s="1"/>
  <c r="F865" i="9"/>
  <c r="K865" i="9" s="1"/>
  <c r="Z865" i="9" s="1"/>
  <c r="AA865" i="9" s="1"/>
  <c r="F864" i="9"/>
  <c r="K864" i="9" s="1"/>
  <c r="Z864" i="9" s="1"/>
  <c r="AA864" i="9" s="1"/>
  <c r="F863" i="9"/>
  <c r="K863" i="9" s="1"/>
  <c r="Z863" i="9" s="1"/>
  <c r="AA863" i="9" s="1"/>
  <c r="F862" i="9"/>
  <c r="K862" i="9" s="1"/>
  <c r="Z862" i="9" s="1"/>
  <c r="AA862" i="9" s="1"/>
  <c r="F861" i="9"/>
  <c r="K861" i="9" s="1"/>
  <c r="Z861" i="9" s="1"/>
  <c r="AA861" i="9" s="1"/>
  <c r="F860" i="9"/>
  <c r="K860" i="9" s="1"/>
  <c r="Z860" i="9" s="1"/>
  <c r="AA860" i="9" s="1"/>
  <c r="F859" i="9"/>
  <c r="K859" i="9" s="1"/>
  <c r="Z859" i="9" s="1"/>
  <c r="AA859" i="9" s="1"/>
  <c r="F858" i="9"/>
  <c r="K858" i="9" s="1"/>
  <c r="Z858" i="9" s="1"/>
  <c r="AA858" i="9" s="1"/>
  <c r="F857" i="9"/>
  <c r="K857" i="9" s="1"/>
  <c r="Z857" i="9" s="1"/>
  <c r="AA857" i="9" s="1"/>
  <c r="F849" i="9"/>
  <c r="K849" i="9" s="1"/>
  <c r="Z849" i="9" s="1"/>
  <c r="AA849" i="9" s="1"/>
  <c r="F848" i="9"/>
  <c r="K848" i="9" s="1"/>
  <c r="Z848" i="9" s="1"/>
  <c r="AA848" i="9" s="1"/>
  <c r="F847" i="9"/>
  <c r="K847" i="9" s="1"/>
  <c r="Z847" i="9" s="1"/>
  <c r="AA847" i="9" s="1"/>
  <c r="F812" i="9"/>
  <c r="K812" i="9" s="1"/>
  <c r="Z812" i="9" s="1"/>
  <c r="AA812" i="9" s="1"/>
  <c r="F811" i="9"/>
  <c r="K811" i="9" s="1"/>
  <c r="Z811" i="9" s="1"/>
  <c r="AA811" i="9" s="1"/>
  <c r="F810" i="9"/>
  <c r="K810" i="9" s="1"/>
  <c r="Z810" i="9" s="1"/>
  <c r="AA810" i="9" s="1"/>
  <c r="F809" i="9"/>
  <c r="K809" i="9" s="1"/>
  <c r="Z809" i="9" s="1"/>
  <c r="AA809" i="9" s="1"/>
  <c r="F808" i="9"/>
  <c r="K808" i="9" s="1"/>
  <c r="Z808" i="9" s="1"/>
  <c r="AA808" i="9" s="1"/>
  <c r="F807" i="9"/>
  <c r="K807" i="9" s="1"/>
  <c r="Z807" i="9" s="1"/>
  <c r="AA807" i="9" s="1"/>
  <c r="F806" i="9"/>
  <c r="K806" i="9" s="1"/>
  <c r="Z806" i="9" s="1"/>
  <c r="AA806" i="9" s="1"/>
  <c r="F805" i="9"/>
  <c r="K805" i="9" s="1"/>
  <c r="Z805" i="9" s="1"/>
  <c r="AA805" i="9" s="1"/>
  <c r="F804" i="9"/>
  <c r="K804" i="9" s="1"/>
  <c r="Z804" i="9" s="1"/>
  <c r="AA804" i="9" s="1"/>
  <c r="F803" i="9"/>
  <c r="K803" i="9" s="1"/>
  <c r="Z803" i="9" s="1"/>
  <c r="AA803" i="9" s="1"/>
  <c r="F802" i="9"/>
  <c r="K802" i="9" s="1"/>
  <c r="Z802" i="9" s="1"/>
  <c r="AA802" i="9" s="1"/>
  <c r="F801" i="9"/>
  <c r="K801" i="9" s="1"/>
  <c r="Z801" i="9" s="1"/>
  <c r="AA801" i="9" s="1"/>
  <c r="F793" i="9"/>
  <c r="K793" i="9" s="1"/>
  <c r="Z793" i="9" s="1"/>
  <c r="AA793" i="9" s="1"/>
  <c r="F792" i="9"/>
  <c r="K792" i="9" s="1"/>
  <c r="Z792" i="9" s="1"/>
  <c r="AA792" i="9" s="1"/>
  <c r="F791" i="9"/>
  <c r="K791" i="9" s="1"/>
  <c r="Z791" i="9" s="1"/>
  <c r="AA791" i="9" s="1"/>
  <c r="F759" i="9"/>
  <c r="K759" i="9" s="1"/>
  <c r="Z759" i="9" s="1"/>
  <c r="AA759" i="9" s="1"/>
  <c r="F758" i="9"/>
  <c r="K758" i="9" s="1"/>
  <c r="Z758" i="9" s="1"/>
  <c r="AA758" i="9" s="1"/>
  <c r="F757" i="9"/>
  <c r="K757" i="9" s="1"/>
  <c r="Z757" i="9" s="1"/>
  <c r="AA757" i="9" s="1"/>
  <c r="F756" i="9"/>
  <c r="K756" i="9" s="1"/>
  <c r="Z756" i="9" s="1"/>
  <c r="AA756" i="9" s="1"/>
  <c r="F755" i="9"/>
  <c r="K755" i="9" s="1"/>
  <c r="Z755" i="9" s="1"/>
  <c r="AA755" i="9" s="1"/>
  <c r="F754" i="9"/>
  <c r="K754" i="9" s="1"/>
  <c r="Z754" i="9" s="1"/>
  <c r="AA754" i="9" s="1"/>
  <c r="F753" i="9"/>
  <c r="K753" i="9" s="1"/>
  <c r="Z753" i="9" s="1"/>
  <c r="AA753" i="9" s="1"/>
  <c r="E165" i="11"/>
  <c r="J165" i="11" s="1"/>
  <c r="W165" i="11" s="1"/>
  <c r="X165" i="11" s="1"/>
  <c r="E163" i="11"/>
  <c r="J163" i="11" s="1"/>
  <c r="W163" i="11" s="1"/>
  <c r="X163" i="11" s="1"/>
  <c r="I161" i="11"/>
  <c r="N161" i="11" s="1"/>
  <c r="AI161" i="11" s="1"/>
  <c r="AJ161" i="11" s="1"/>
  <c r="H160" i="11"/>
  <c r="M160" i="11" s="1"/>
  <c r="AF160" i="11" s="1"/>
  <c r="AG160" i="11" s="1"/>
  <c r="E159" i="11"/>
  <c r="J159" i="11" s="1"/>
  <c r="W159" i="11" s="1"/>
  <c r="X159" i="11" s="1"/>
  <c r="I157" i="11"/>
  <c r="N157" i="11" s="1"/>
  <c r="AI157" i="11" s="1"/>
  <c r="AJ157" i="11" s="1"/>
  <c r="H156" i="11"/>
  <c r="M156" i="11" s="1"/>
  <c r="AF156" i="11" s="1"/>
  <c r="AG156" i="11" s="1"/>
  <c r="G147" i="11"/>
  <c r="L147" i="11" s="1"/>
  <c r="AC147" i="11" s="1"/>
  <c r="AD147" i="11" s="1"/>
  <c r="H146" i="11"/>
  <c r="M146" i="11" s="1"/>
  <c r="AF146" i="11" s="1"/>
  <c r="AG146" i="11" s="1"/>
  <c r="I145" i="11"/>
  <c r="N145" i="11" s="1"/>
  <c r="AI145" i="11" s="1"/>
  <c r="AJ145" i="11" s="1"/>
  <c r="E134" i="11"/>
  <c r="J134" i="11" s="1"/>
  <c r="W134" i="11" s="1"/>
  <c r="X134" i="11" s="1"/>
  <c r="I107" i="11"/>
  <c r="N107" i="11" s="1"/>
  <c r="AI107" i="11" s="1"/>
  <c r="AJ107" i="11" s="1"/>
  <c r="E106" i="11"/>
  <c r="J106" i="11" s="1"/>
  <c r="W106" i="11" s="1"/>
  <c r="X106" i="11" s="1"/>
  <c r="G105" i="11"/>
  <c r="L105" i="11" s="1"/>
  <c r="AC105" i="11" s="1"/>
  <c r="AD105" i="11" s="1"/>
  <c r="H104" i="11"/>
  <c r="M104" i="11" s="1"/>
  <c r="AF104" i="11" s="1"/>
  <c r="AG104" i="11" s="1"/>
  <c r="I103" i="11"/>
  <c r="N103" i="11" s="1"/>
  <c r="AI103" i="11" s="1"/>
  <c r="AJ103" i="11" s="1"/>
  <c r="E102" i="11"/>
  <c r="J102" i="11" s="1"/>
  <c r="W102" i="11" s="1"/>
  <c r="X102" i="11" s="1"/>
  <c r="G101" i="11"/>
  <c r="L101" i="11" s="1"/>
  <c r="AC101" i="11" s="1"/>
  <c r="AD101" i="11" s="1"/>
  <c r="H100" i="11"/>
  <c r="M100" i="11" s="1"/>
  <c r="AF100" i="11" s="1"/>
  <c r="AG100" i="11" s="1"/>
  <c r="I99" i="11"/>
  <c r="N99" i="11" s="1"/>
  <c r="AI99" i="11" s="1"/>
  <c r="AJ99" i="11" s="1"/>
  <c r="E98" i="11"/>
  <c r="J98" i="11" s="1"/>
  <c r="W98" i="11" s="1"/>
  <c r="X98" i="11" s="1"/>
  <c r="G97" i="11"/>
  <c r="L97" i="11" s="1"/>
  <c r="AC97" i="11" s="1"/>
  <c r="AD97" i="11" s="1"/>
  <c r="G88" i="11"/>
  <c r="L88" i="11" s="1"/>
  <c r="AC88" i="11" s="1"/>
  <c r="AD88" i="11" s="1"/>
  <c r="G87" i="11"/>
  <c r="L87" i="11" s="1"/>
  <c r="AC87" i="11" s="1"/>
  <c r="AD87" i="11" s="1"/>
  <c r="G86" i="11"/>
  <c r="L86" i="11" s="1"/>
  <c r="AC86" i="11" s="1"/>
  <c r="AD86" i="11" s="1"/>
  <c r="G75" i="11"/>
  <c r="L75" i="11" s="1"/>
  <c r="AC75" i="11" s="1"/>
  <c r="AD75" i="11" s="1"/>
  <c r="G48" i="11"/>
  <c r="L48" i="11" s="1"/>
  <c r="AC48" i="11" s="1"/>
  <c r="AD48" i="11" s="1"/>
  <c r="G47" i="11"/>
  <c r="L47" i="11" s="1"/>
  <c r="AC47" i="11" s="1"/>
  <c r="AD47" i="11" s="1"/>
  <c r="G46" i="11"/>
  <c r="L46" i="11" s="1"/>
  <c r="AC46" i="11" s="1"/>
  <c r="AD46" i="11" s="1"/>
  <c r="G45" i="11"/>
  <c r="L45" i="11" s="1"/>
  <c r="AC45" i="11" s="1"/>
  <c r="AD45" i="11" s="1"/>
  <c r="G44" i="11"/>
  <c r="L44" i="11" s="1"/>
  <c r="AC44" i="11" s="1"/>
  <c r="AD44" i="11" s="1"/>
  <c r="G43" i="11"/>
  <c r="L43" i="11" s="1"/>
  <c r="AC43" i="11" s="1"/>
  <c r="AD43" i="11" s="1"/>
  <c r="G42" i="11"/>
  <c r="L42" i="11" s="1"/>
  <c r="AC42" i="11" s="1"/>
  <c r="AD42" i="11" s="1"/>
  <c r="G41" i="11"/>
  <c r="L41" i="11" s="1"/>
  <c r="AC41" i="11" s="1"/>
  <c r="AD41" i="11" s="1"/>
  <c r="G40" i="11"/>
  <c r="L40" i="11" s="1"/>
  <c r="AC40" i="11" s="1"/>
  <c r="AD40" i="11" s="1"/>
  <c r="G39" i="11"/>
  <c r="L39" i="11" s="1"/>
  <c r="AC39" i="11" s="1"/>
  <c r="AD39" i="11" s="1"/>
  <c r="G38" i="11"/>
  <c r="L38" i="11" s="1"/>
  <c r="AC38" i="11" s="1"/>
  <c r="AD38" i="11" s="1"/>
  <c r="G29" i="11"/>
  <c r="L29" i="11" s="1"/>
  <c r="AC29" i="11" s="1"/>
  <c r="AD29" i="11" s="1"/>
  <c r="G28" i="11"/>
  <c r="L28" i="11" s="1"/>
  <c r="AC28" i="11" s="1"/>
  <c r="AD28" i="11" s="1"/>
  <c r="G27" i="11"/>
  <c r="L27" i="11" s="1"/>
  <c r="AC27" i="11" s="1"/>
  <c r="AD27" i="11" s="1"/>
  <c r="G16" i="11"/>
  <c r="L16" i="11" s="1"/>
  <c r="AC16" i="11" s="1"/>
  <c r="AD16" i="11" s="1"/>
  <c r="H23" i="10"/>
  <c r="M23" i="10" s="1"/>
  <c r="AF23" i="10" s="1"/>
  <c r="AG23" i="10" s="1"/>
  <c r="H22" i="10"/>
  <c r="M22" i="10" s="1"/>
  <c r="AF22" i="10" s="1"/>
  <c r="AG22" i="10" s="1"/>
  <c r="H18" i="10"/>
  <c r="M18" i="10" s="1"/>
  <c r="AF18" i="10" s="1"/>
  <c r="AG18" i="10" s="1"/>
  <c r="H17" i="10"/>
  <c r="M17" i="10" s="1"/>
  <c r="AF17" i="10" s="1"/>
  <c r="AG17" i="10" s="1"/>
  <c r="H16" i="10"/>
  <c r="M16" i="10" s="1"/>
  <c r="AF16" i="10" s="1"/>
  <c r="AG16" i="10" s="1"/>
  <c r="I924" i="9"/>
  <c r="N924" i="9" s="1"/>
  <c r="AI924" i="9" s="1"/>
  <c r="AJ924" i="9" s="1"/>
  <c r="E924" i="9"/>
  <c r="J924" i="9" s="1"/>
  <c r="W924" i="9" s="1"/>
  <c r="X924" i="9" s="1"/>
  <c r="I923" i="9"/>
  <c r="N923" i="9" s="1"/>
  <c r="AI923" i="9" s="1"/>
  <c r="AJ923" i="9" s="1"/>
  <c r="E923" i="9"/>
  <c r="J923" i="9" s="1"/>
  <c r="W923" i="9" s="1"/>
  <c r="X923" i="9" s="1"/>
  <c r="I922" i="9"/>
  <c r="N922" i="9" s="1"/>
  <c r="AI922" i="9" s="1"/>
  <c r="AJ922" i="9" s="1"/>
  <c r="E922" i="9"/>
  <c r="J922" i="9" s="1"/>
  <c r="W922" i="9" s="1"/>
  <c r="X922" i="9" s="1"/>
  <c r="I921" i="9"/>
  <c r="N921" i="9" s="1"/>
  <c r="AI921" i="9" s="1"/>
  <c r="AJ921" i="9" s="1"/>
  <c r="E921" i="9"/>
  <c r="J921" i="9" s="1"/>
  <c r="W921" i="9" s="1"/>
  <c r="X921" i="9" s="1"/>
  <c r="I920" i="9"/>
  <c r="N920" i="9" s="1"/>
  <c r="AI920" i="9" s="1"/>
  <c r="AJ920" i="9" s="1"/>
  <c r="E920" i="9"/>
  <c r="J920" i="9" s="1"/>
  <c r="W920" i="9" s="1"/>
  <c r="X920" i="9" s="1"/>
  <c r="I919" i="9"/>
  <c r="N919" i="9" s="1"/>
  <c r="AI919" i="9" s="1"/>
  <c r="AJ919" i="9" s="1"/>
  <c r="E919" i="9"/>
  <c r="J919" i="9" s="1"/>
  <c r="W919" i="9" s="1"/>
  <c r="X919" i="9" s="1"/>
  <c r="I918" i="9"/>
  <c r="N918" i="9" s="1"/>
  <c r="AI918" i="9" s="1"/>
  <c r="AJ918" i="9" s="1"/>
  <c r="E918" i="9"/>
  <c r="J918" i="9" s="1"/>
  <c r="W918" i="9" s="1"/>
  <c r="X918" i="9" s="1"/>
  <c r="I917" i="9"/>
  <c r="N917" i="9" s="1"/>
  <c r="AI917" i="9" s="1"/>
  <c r="AJ917" i="9" s="1"/>
  <c r="E917" i="9"/>
  <c r="J917" i="9" s="1"/>
  <c r="W917" i="9" s="1"/>
  <c r="X917" i="9" s="1"/>
  <c r="I916" i="9"/>
  <c r="N916" i="9" s="1"/>
  <c r="AI916" i="9" s="1"/>
  <c r="AJ916" i="9" s="1"/>
  <c r="E916" i="9"/>
  <c r="J916" i="9" s="1"/>
  <c r="W916" i="9" s="1"/>
  <c r="X916" i="9" s="1"/>
  <c r="I915" i="9"/>
  <c r="N915" i="9" s="1"/>
  <c r="AI915" i="9" s="1"/>
  <c r="AJ915" i="9" s="1"/>
  <c r="E915" i="9"/>
  <c r="J915" i="9" s="1"/>
  <c r="W915" i="9" s="1"/>
  <c r="X915" i="9" s="1"/>
  <c r="I914" i="9"/>
  <c r="N914" i="9" s="1"/>
  <c r="AI914" i="9" s="1"/>
  <c r="AJ914" i="9" s="1"/>
  <c r="E914" i="9"/>
  <c r="J914" i="9" s="1"/>
  <c r="W914" i="9" s="1"/>
  <c r="X914" i="9" s="1"/>
  <c r="I913" i="9"/>
  <c r="N913" i="9" s="1"/>
  <c r="AI913" i="9" s="1"/>
  <c r="AJ913" i="9" s="1"/>
  <c r="E913" i="9"/>
  <c r="J913" i="9" s="1"/>
  <c r="W913" i="9" s="1"/>
  <c r="X913" i="9" s="1"/>
  <c r="I905" i="9"/>
  <c r="N905" i="9" s="1"/>
  <c r="AI905" i="9" s="1"/>
  <c r="AJ905" i="9" s="1"/>
  <c r="E905" i="9"/>
  <c r="J905" i="9" s="1"/>
  <c r="W905" i="9" s="1"/>
  <c r="X905" i="9" s="1"/>
  <c r="I904" i="9"/>
  <c r="N904" i="9" s="1"/>
  <c r="AI904" i="9" s="1"/>
  <c r="AJ904" i="9" s="1"/>
  <c r="E904" i="9"/>
  <c r="J904" i="9" s="1"/>
  <c r="W904" i="9" s="1"/>
  <c r="X904" i="9" s="1"/>
  <c r="I903" i="9"/>
  <c r="N903" i="9" s="1"/>
  <c r="AI903" i="9" s="1"/>
  <c r="AJ903" i="9" s="1"/>
  <c r="E903" i="9"/>
  <c r="J903" i="9" s="1"/>
  <c r="W903" i="9" s="1"/>
  <c r="X903" i="9" s="1"/>
  <c r="I868" i="9"/>
  <c r="N868" i="9" s="1"/>
  <c r="AI868" i="9" s="1"/>
  <c r="AJ868" i="9" s="1"/>
  <c r="E868" i="9"/>
  <c r="J868" i="9" s="1"/>
  <c r="W868" i="9" s="1"/>
  <c r="X868" i="9" s="1"/>
  <c r="I867" i="9"/>
  <c r="N867" i="9" s="1"/>
  <c r="AI867" i="9" s="1"/>
  <c r="AJ867" i="9" s="1"/>
  <c r="E867" i="9"/>
  <c r="J867" i="9" s="1"/>
  <c r="W867" i="9" s="1"/>
  <c r="X867" i="9" s="1"/>
  <c r="I866" i="9"/>
  <c r="N866" i="9" s="1"/>
  <c r="AI866" i="9" s="1"/>
  <c r="AJ866" i="9" s="1"/>
  <c r="E866" i="9"/>
  <c r="J866" i="9" s="1"/>
  <c r="W866" i="9" s="1"/>
  <c r="X866" i="9" s="1"/>
  <c r="I865" i="9"/>
  <c r="N865" i="9" s="1"/>
  <c r="AI865" i="9" s="1"/>
  <c r="AJ865" i="9" s="1"/>
  <c r="E865" i="9"/>
  <c r="J865" i="9" s="1"/>
  <c r="W865" i="9" s="1"/>
  <c r="X865" i="9" s="1"/>
  <c r="I864" i="9"/>
  <c r="N864" i="9" s="1"/>
  <c r="AI864" i="9" s="1"/>
  <c r="AJ864" i="9" s="1"/>
  <c r="E864" i="9"/>
  <c r="J864" i="9" s="1"/>
  <c r="W864" i="9" s="1"/>
  <c r="X864" i="9" s="1"/>
  <c r="I863" i="9"/>
  <c r="N863" i="9" s="1"/>
  <c r="AI863" i="9" s="1"/>
  <c r="AJ863" i="9" s="1"/>
  <c r="E863" i="9"/>
  <c r="J863" i="9" s="1"/>
  <c r="W863" i="9" s="1"/>
  <c r="X863" i="9" s="1"/>
  <c r="I862" i="9"/>
  <c r="N862" i="9" s="1"/>
  <c r="AI862" i="9" s="1"/>
  <c r="AJ862" i="9" s="1"/>
  <c r="E862" i="9"/>
  <c r="J862" i="9" s="1"/>
  <c r="W862" i="9" s="1"/>
  <c r="X862" i="9" s="1"/>
  <c r="I861" i="9"/>
  <c r="N861" i="9" s="1"/>
  <c r="AI861" i="9" s="1"/>
  <c r="AJ861" i="9" s="1"/>
  <c r="E861" i="9"/>
  <c r="J861" i="9" s="1"/>
  <c r="W861" i="9" s="1"/>
  <c r="X861" i="9" s="1"/>
  <c r="I860" i="9"/>
  <c r="N860" i="9" s="1"/>
  <c r="AI860" i="9" s="1"/>
  <c r="AJ860" i="9" s="1"/>
  <c r="E860" i="9"/>
  <c r="J860" i="9" s="1"/>
  <c r="W860" i="9" s="1"/>
  <c r="X860" i="9" s="1"/>
  <c r="I859" i="9"/>
  <c r="N859" i="9" s="1"/>
  <c r="AI859" i="9" s="1"/>
  <c r="AJ859" i="9" s="1"/>
  <c r="E859" i="9"/>
  <c r="J859" i="9" s="1"/>
  <c r="W859" i="9" s="1"/>
  <c r="X859" i="9" s="1"/>
  <c r="I858" i="9"/>
  <c r="N858" i="9" s="1"/>
  <c r="AI858" i="9" s="1"/>
  <c r="AJ858" i="9" s="1"/>
  <c r="E858" i="9"/>
  <c r="J858" i="9" s="1"/>
  <c r="W858" i="9" s="1"/>
  <c r="X858" i="9" s="1"/>
  <c r="I857" i="9"/>
  <c r="N857" i="9" s="1"/>
  <c r="AI857" i="9" s="1"/>
  <c r="AJ857" i="9" s="1"/>
  <c r="E857" i="9"/>
  <c r="J857" i="9" s="1"/>
  <c r="W857" i="9" s="1"/>
  <c r="X857" i="9" s="1"/>
  <c r="I849" i="9"/>
  <c r="N849" i="9" s="1"/>
  <c r="AI849" i="9" s="1"/>
  <c r="AJ849" i="9" s="1"/>
  <c r="E849" i="9"/>
  <c r="J849" i="9" s="1"/>
  <c r="W849" i="9" s="1"/>
  <c r="X849" i="9" s="1"/>
  <c r="I848" i="9"/>
  <c r="N848" i="9" s="1"/>
  <c r="AI848" i="9" s="1"/>
  <c r="AJ848" i="9" s="1"/>
  <c r="E848" i="9"/>
  <c r="J848" i="9" s="1"/>
  <c r="W848" i="9" s="1"/>
  <c r="X848" i="9" s="1"/>
  <c r="I847" i="9"/>
  <c r="N847" i="9" s="1"/>
  <c r="AI847" i="9" s="1"/>
  <c r="AJ847" i="9" s="1"/>
  <c r="E847" i="9"/>
  <c r="J847" i="9" s="1"/>
  <c r="W847" i="9" s="1"/>
  <c r="X847" i="9" s="1"/>
  <c r="I812" i="9"/>
  <c r="N812" i="9" s="1"/>
  <c r="AI812" i="9" s="1"/>
  <c r="AJ812" i="9" s="1"/>
  <c r="E812" i="9"/>
  <c r="J812" i="9" s="1"/>
  <c r="W812" i="9" s="1"/>
  <c r="X812" i="9" s="1"/>
  <c r="I811" i="9"/>
  <c r="N811" i="9" s="1"/>
  <c r="AI811" i="9" s="1"/>
  <c r="AJ811" i="9" s="1"/>
  <c r="E811" i="9"/>
  <c r="J811" i="9" s="1"/>
  <c r="W811" i="9" s="1"/>
  <c r="X811" i="9" s="1"/>
  <c r="I810" i="9"/>
  <c r="N810" i="9" s="1"/>
  <c r="AI810" i="9" s="1"/>
  <c r="AJ810" i="9" s="1"/>
  <c r="E810" i="9"/>
  <c r="J810" i="9" s="1"/>
  <c r="W810" i="9" s="1"/>
  <c r="X810" i="9" s="1"/>
  <c r="I809" i="9"/>
  <c r="N809" i="9" s="1"/>
  <c r="AI809" i="9" s="1"/>
  <c r="AJ809" i="9" s="1"/>
  <c r="E809" i="9"/>
  <c r="J809" i="9" s="1"/>
  <c r="W809" i="9" s="1"/>
  <c r="X809" i="9" s="1"/>
  <c r="I808" i="9"/>
  <c r="N808" i="9" s="1"/>
  <c r="AI808" i="9" s="1"/>
  <c r="AJ808" i="9" s="1"/>
  <c r="E808" i="9"/>
  <c r="J808" i="9" s="1"/>
  <c r="W808" i="9" s="1"/>
  <c r="X808" i="9" s="1"/>
  <c r="I807" i="9"/>
  <c r="N807" i="9" s="1"/>
  <c r="AI807" i="9" s="1"/>
  <c r="AJ807" i="9" s="1"/>
  <c r="E807" i="9"/>
  <c r="J807" i="9" s="1"/>
  <c r="W807" i="9" s="1"/>
  <c r="X807" i="9" s="1"/>
  <c r="I806" i="9"/>
  <c r="N806" i="9" s="1"/>
  <c r="AI806" i="9" s="1"/>
  <c r="AJ806" i="9" s="1"/>
  <c r="E806" i="9"/>
  <c r="J806" i="9" s="1"/>
  <c r="W806" i="9" s="1"/>
  <c r="X806" i="9" s="1"/>
  <c r="I805" i="9"/>
  <c r="N805" i="9" s="1"/>
  <c r="AI805" i="9" s="1"/>
  <c r="AJ805" i="9" s="1"/>
  <c r="E805" i="9"/>
  <c r="J805" i="9" s="1"/>
  <c r="W805" i="9" s="1"/>
  <c r="X805" i="9" s="1"/>
  <c r="E803" i="9"/>
  <c r="J803" i="9" s="1"/>
  <c r="W803" i="9" s="1"/>
  <c r="X803" i="9" s="1"/>
  <c r="E801" i="9"/>
  <c r="J801" i="9" s="1"/>
  <c r="W801" i="9" s="1"/>
  <c r="X801" i="9" s="1"/>
  <c r="I792" i="9"/>
  <c r="N792" i="9" s="1"/>
  <c r="AI792" i="9" s="1"/>
  <c r="AJ792" i="9" s="1"/>
  <c r="H791" i="9"/>
  <c r="M791" i="9" s="1"/>
  <c r="AF791" i="9" s="1"/>
  <c r="AG791" i="9" s="1"/>
  <c r="E759" i="9"/>
  <c r="J759" i="9" s="1"/>
  <c r="W759" i="9" s="1"/>
  <c r="X759" i="9" s="1"/>
  <c r="G758" i="9"/>
  <c r="L758" i="9" s="1"/>
  <c r="AC758" i="9" s="1"/>
  <c r="AD758" i="9" s="1"/>
  <c r="H757" i="9"/>
  <c r="M757" i="9" s="1"/>
  <c r="AF757" i="9" s="1"/>
  <c r="AG757" i="9" s="1"/>
  <c r="I756" i="9"/>
  <c r="N756" i="9" s="1"/>
  <c r="AI756" i="9" s="1"/>
  <c r="AJ756" i="9" s="1"/>
  <c r="E755" i="9"/>
  <c r="J755" i="9" s="1"/>
  <c r="W755" i="9" s="1"/>
  <c r="X755" i="9" s="1"/>
  <c r="G754" i="9"/>
  <c r="L754" i="9" s="1"/>
  <c r="AC754" i="9" s="1"/>
  <c r="AD754" i="9" s="1"/>
  <c r="H753" i="9"/>
  <c r="M753" i="9" s="1"/>
  <c r="AF753" i="9" s="1"/>
  <c r="AG753" i="9" s="1"/>
  <c r="G752" i="9"/>
  <c r="L752" i="9" s="1"/>
  <c r="AC752" i="9" s="1"/>
  <c r="AD752" i="9" s="1"/>
  <c r="G751" i="9"/>
  <c r="L751" i="9" s="1"/>
  <c r="AC751" i="9" s="1"/>
  <c r="AD751" i="9" s="1"/>
  <c r="G750" i="9"/>
  <c r="L750" i="9" s="1"/>
  <c r="AC750" i="9" s="1"/>
  <c r="AD750" i="9" s="1"/>
  <c r="G749" i="9"/>
  <c r="L749" i="9" s="1"/>
  <c r="AC749" i="9" s="1"/>
  <c r="AD749" i="9" s="1"/>
  <c r="G748" i="9"/>
  <c r="L748" i="9" s="1"/>
  <c r="AC748" i="9" s="1"/>
  <c r="AD748" i="9" s="1"/>
  <c r="G740" i="9"/>
  <c r="L740" i="9" s="1"/>
  <c r="AC740" i="9" s="1"/>
  <c r="AD740" i="9" s="1"/>
  <c r="G739" i="9"/>
  <c r="L739" i="9" s="1"/>
  <c r="AC739" i="9" s="1"/>
  <c r="AD739" i="9" s="1"/>
  <c r="G738" i="9"/>
  <c r="L738" i="9" s="1"/>
  <c r="AC738" i="9" s="1"/>
  <c r="AD738" i="9" s="1"/>
  <c r="G703" i="9"/>
  <c r="L703" i="9" s="1"/>
  <c r="AC703" i="9" s="1"/>
  <c r="AD703" i="9" s="1"/>
  <c r="G702" i="9"/>
  <c r="L702" i="9" s="1"/>
  <c r="AC702" i="9" s="1"/>
  <c r="AD702" i="9" s="1"/>
  <c r="G701" i="9"/>
  <c r="L701" i="9" s="1"/>
  <c r="AC701" i="9" s="1"/>
  <c r="AD701" i="9" s="1"/>
  <c r="G700" i="9"/>
  <c r="L700" i="9" s="1"/>
  <c r="AC700" i="9" s="1"/>
  <c r="AD700" i="9" s="1"/>
  <c r="G699" i="9"/>
  <c r="L699" i="9" s="1"/>
  <c r="AC699" i="9" s="1"/>
  <c r="AD699" i="9" s="1"/>
  <c r="G698" i="9"/>
  <c r="L698" i="9" s="1"/>
  <c r="AC698" i="9" s="1"/>
  <c r="AD698" i="9" s="1"/>
  <c r="G697" i="9"/>
  <c r="L697" i="9" s="1"/>
  <c r="AC697" i="9" s="1"/>
  <c r="AD697" i="9" s="1"/>
  <c r="G696" i="9"/>
  <c r="L696" i="9" s="1"/>
  <c r="AC696" i="9" s="1"/>
  <c r="AD696" i="9" s="1"/>
  <c r="G695" i="9"/>
  <c r="L695" i="9" s="1"/>
  <c r="AC695" i="9" s="1"/>
  <c r="AD695" i="9" s="1"/>
  <c r="G694" i="9"/>
  <c r="L694" i="9" s="1"/>
  <c r="AC694" i="9" s="1"/>
  <c r="AD694" i="9" s="1"/>
  <c r="G693" i="9"/>
  <c r="L693" i="9" s="1"/>
  <c r="AC693" i="9" s="1"/>
  <c r="AD693" i="9" s="1"/>
  <c r="G692" i="9"/>
  <c r="L692" i="9" s="1"/>
  <c r="AC692" i="9" s="1"/>
  <c r="AD692" i="9" s="1"/>
  <c r="G684" i="9"/>
  <c r="L684" i="9" s="1"/>
  <c r="AC684" i="9" s="1"/>
  <c r="AD684" i="9" s="1"/>
  <c r="G683" i="9"/>
  <c r="L683" i="9" s="1"/>
  <c r="AC683" i="9" s="1"/>
  <c r="AD683" i="9" s="1"/>
  <c r="G682" i="9"/>
  <c r="L682" i="9" s="1"/>
  <c r="AC682" i="9" s="1"/>
  <c r="AD682" i="9" s="1"/>
  <c r="G647" i="9"/>
  <c r="L647" i="9" s="1"/>
  <c r="AC647" i="9" s="1"/>
  <c r="AD647" i="9" s="1"/>
  <c r="G646" i="9"/>
  <c r="L646" i="9" s="1"/>
  <c r="AC646" i="9" s="1"/>
  <c r="AD646" i="9" s="1"/>
  <c r="G645" i="9"/>
  <c r="L645" i="9" s="1"/>
  <c r="AC645" i="9" s="1"/>
  <c r="AD645" i="9" s="1"/>
  <c r="G644" i="9"/>
  <c r="L644" i="9" s="1"/>
  <c r="AC644" i="9" s="1"/>
  <c r="AD644" i="9" s="1"/>
  <c r="G643" i="9"/>
  <c r="L643" i="9" s="1"/>
  <c r="AC643" i="9" s="1"/>
  <c r="AD643" i="9" s="1"/>
  <c r="G642" i="9"/>
  <c r="L642" i="9" s="1"/>
  <c r="AC642" i="9" s="1"/>
  <c r="AD642" i="9" s="1"/>
  <c r="G641" i="9"/>
  <c r="L641" i="9" s="1"/>
  <c r="AC641" i="9" s="1"/>
  <c r="AD641" i="9" s="1"/>
  <c r="G640" i="9"/>
  <c r="L640" i="9" s="1"/>
  <c r="AC640" i="9" s="1"/>
  <c r="AD640" i="9" s="1"/>
  <c r="G639" i="9"/>
  <c r="L639" i="9" s="1"/>
  <c r="AC639" i="9" s="1"/>
  <c r="AD639" i="9" s="1"/>
  <c r="G638" i="9"/>
  <c r="L638" i="9" s="1"/>
  <c r="AC638" i="9" s="1"/>
  <c r="AD638" i="9" s="1"/>
  <c r="G637" i="9"/>
  <c r="L637" i="9" s="1"/>
  <c r="AC637" i="9" s="1"/>
  <c r="AD637" i="9" s="1"/>
  <c r="G636" i="9"/>
  <c r="L636" i="9" s="1"/>
  <c r="AC636" i="9" s="1"/>
  <c r="AD636" i="9" s="1"/>
  <c r="G628" i="9"/>
  <c r="L628" i="9" s="1"/>
  <c r="AC628" i="9" s="1"/>
  <c r="AD628" i="9" s="1"/>
  <c r="G627" i="9"/>
  <c r="L627" i="9" s="1"/>
  <c r="AC627" i="9" s="1"/>
  <c r="AD627" i="9" s="1"/>
  <c r="G626" i="9"/>
  <c r="L626" i="9" s="1"/>
  <c r="AC626" i="9" s="1"/>
  <c r="AD626" i="9" s="1"/>
  <c r="G594" i="9"/>
  <c r="L594" i="9" s="1"/>
  <c r="AC594" i="9" s="1"/>
  <c r="AD594" i="9" s="1"/>
  <c r="G593" i="9"/>
  <c r="L593" i="9" s="1"/>
  <c r="AC593" i="9" s="1"/>
  <c r="AD593" i="9" s="1"/>
  <c r="G592" i="9"/>
  <c r="L592" i="9" s="1"/>
  <c r="AC592" i="9" s="1"/>
  <c r="AD592" i="9" s="1"/>
  <c r="G591" i="9"/>
  <c r="L591" i="9" s="1"/>
  <c r="AC591" i="9" s="1"/>
  <c r="AD591" i="9" s="1"/>
  <c r="G590" i="9"/>
  <c r="L590" i="9" s="1"/>
  <c r="AC590" i="9" s="1"/>
  <c r="AD590" i="9" s="1"/>
  <c r="G589" i="9"/>
  <c r="L589" i="9" s="1"/>
  <c r="AC589" i="9" s="1"/>
  <c r="AD589" i="9" s="1"/>
  <c r="G588" i="9"/>
  <c r="L588" i="9" s="1"/>
  <c r="AC588" i="9" s="1"/>
  <c r="AD588" i="9" s="1"/>
  <c r="G587" i="9"/>
  <c r="L587" i="9" s="1"/>
  <c r="AC587" i="9" s="1"/>
  <c r="AD587" i="9" s="1"/>
  <c r="G586" i="9"/>
  <c r="L586" i="9" s="1"/>
  <c r="AC586" i="9" s="1"/>
  <c r="AD586" i="9" s="1"/>
  <c r="G585" i="9"/>
  <c r="L585" i="9" s="1"/>
  <c r="AC585" i="9" s="1"/>
  <c r="AD585" i="9" s="1"/>
  <c r="G584" i="9"/>
  <c r="L584" i="9" s="1"/>
  <c r="AC584" i="9" s="1"/>
  <c r="AD584" i="9" s="1"/>
  <c r="G583" i="9"/>
  <c r="L583" i="9" s="1"/>
  <c r="AC583" i="9" s="1"/>
  <c r="AD583" i="9" s="1"/>
  <c r="G575" i="9"/>
  <c r="L575" i="9" s="1"/>
  <c r="AC575" i="9" s="1"/>
  <c r="AD575" i="9" s="1"/>
  <c r="G574" i="9"/>
  <c r="L574" i="9" s="1"/>
  <c r="AC574" i="9" s="1"/>
  <c r="AD574" i="9" s="1"/>
  <c r="G573" i="9"/>
  <c r="L573" i="9" s="1"/>
  <c r="AC573" i="9" s="1"/>
  <c r="AD573" i="9" s="1"/>
  <c r="I804" i="9"/>
  <c r="N804" i="9" s="1"/>
  <c r="AI804" i="9" s="1"/>
  <c r="AJ804" i="9" s="1"/>
  <c r="I802" i="9"/>
  <c r="N802" i="9" s="1"/>
  <c r="AI802" i="9" s="1"/>
  <c r="AJ802" i="9" s="1"/>
  <c r="H792" i="9"/>
  <c r="M792" i="9" s="1"/>
  <c r="AF792" i="9" s="1"/>
  <c r="AG792" i="9" s="1"/>
  <c r="E791" i="9"/>
  <c r="J791" i="9" s="1"/>
  <c r="W791" i="9" s="1"/>
  <c r="X791" i="9" s="1"/>
  <c r="I759" i="9"/>
  <c r="N759" i="9" s="1"/>
  <c r="AI759" i="9" s="1"/>
  <c r="AJ759" i="9" s="1"/>
  <c r="E758" i="9"/>
  <c r="J758" i="9" s="1"/>
  <c r="W758" i="9" s="1"/>
  <c r="X758" i="9" s="1"/>
  <c r="G757" i="9"/>
  <c r="L757" i="9" s="1"/>
  <c r="AC757" i="9" s="1"/>
  <c r="AD757" i="9" s="1"/>
  <c r="H756" i="9"/>
  <c r="M756" i="9" s="1"/>
  <c r="AF756" i="9" s="1"/>
  <c r="AG756" i="9" s="1"/>
  <c r="I755" i="9"/>
  <c r="N755" i="9" s="1"/>
  <c r="AI755" i="9" s="1"/>
  <c r="AJ755" i="9" s="1"/>
  <c r="E754" i="9"/>
  <c r="J754" i="9" s="1"/>
  <c r="W754" i="9" s="1"/>
  <c r="X754" i="9" s="1"/>
  <c r="G753" i="9"/>
  <c r="L753" i="9" s="1"/>
  <c r="AC753" i="9" s="1"/>
  <c r="AD753" i="9" s="1"/>
  <c r="F752" i="9"/>
  <c r="K752" i="9" s="1"/>
  <c r="Z752" i="9" s="1"/>
  <c r="AA752" i="9" s="1"/>
  <c r="F751" i="9"/>
  <c r="K751" i="9" s="1"/>
  <c r="Z751" i="9" s="1"/>
  <c r="AA751" i="9" s="1"/>
  <c r="F750" i="9"/>
  <c r="K750" i="9" s="1"/>
  <c r="Z750" i="9" s="1"/>
  <c r="AA750" i="9" s="1"/>
  <c r="F749" i="9"/>
  <c r="K749" i="9" s="1"/>
  <c r="Z749" i="9" s="1"/>
  <c r="AA749" i="9" s="1"/>
  <c r="F748" i="9"/>
  <c r="K748" i="9" s="1"/>
  <c r="Z748" i="9" s="1"/>
  <c r="AA748" i="9" s="1"/>
  <c r="F740" i="9"/>
  <c r="K740" i="9" s="1"/>
  <c r="Z740" i="9" s="1"/>
  <c r="AA740" i="9" s="1"/>
  <c r="F739" i="9"/>
  <c r="K739" i="9" s="1"/>
  <c r="Z739" i="9" s="1"/>
  <c r="AA739" i="9" s="1"/>
  <c r="F738" i="9"/>
  <c r="K738" i="9" s="1"/>
  <c r="Z738" i="9" s="1"/>
  <c r="AA738" i="9" s="1"/>
  <c r="F703" i="9"/>
  <c r="K703" i="9" s="1"/>
  <c r="Z703" i="9" s="1"/>
  <c r="AA703" i="9" s="1"/>
  <c r="F702" i="9"/>
  <c r="K702" i="9" s="1"/>
  <c r="Z702" i="9" s="1"/>
  <c r="AA702" i="9" s="1"/>
  <c r="F701" i="9"/>
  <c r="K701" i="9" s="1"/>
  <c r="Z701" i="9" s="1"/>
  <c r="AA701" i="9" s="1"/>
  <c r="F700" i="9"/>
  <c r="K700" i="9" s="1"/>
  <c r="Z700" i="9" s="1"/>
  <c r="AA700" i="9" s="1"/>
  <c r="F699" i="9"/>
  <c r="K699" i="9" s="1"/>
  <c r="Z699" i="9" s="1"/>
  <c r="AA699" i="9" s="1"/>
  <c r="F698" i="9"/>
  <c r="K698" i="9" s="1"/>
  <c r="Z698" i="9" s="1"/>
  <c r="AA698" i="9" s="1"/>
  <c r="F697" i="9"/>
  <c r="K697" i="9" s="1"/>
  <c r="Z697" i="9" s="1"/>
  <c r="AA697" i="9" s="1"/>
  <c r="F696" i="9"/>
  <c r="K696" i="9" s="1"/>
  <c r="Z696" i="9" s="1"/>
  <c r="AA696" i="9" s="1"/>
  <c r="F695" i="9"/>
  <c r="K695" i="9" s="1"/>
  <c r="Z695" i="9" s="1"/>
  <c r="AA695" i="9" s="1"/>
  <c r="F694" i="9"/>
  <c r="K694" i="9" s="1"/>
  <c r="Z694" i="9" s="1"/>
  <c r="AA694" i="9" s="1"/>
  <c r="F693" i="9"/>
  <c r="K693" i="9" s="1"/>
  <c r="Z693" i="9" s="1"/>
  <c r="AA693" i="9" s="1"/>
  <c r="F692" i="9"/>
  <c r="K692" i="9" s="1"/>
  <c r="Z692" i="9" s="1"/>
  <c r="AA692" i="9" s="1"/>
  <c r="F684" i="9"/>
  <c r="K684" i="9" s="1"/>
  <c r="Z684" i="9" s="1"/>
  <c r="AA684" i="9" s="1"/>
  <c r="F683" i="9"/>
  <c r="K683" i="9" s="1"/>
  <c r="Z683" i="9" s="1"/>
  <c r="AA683" i="9" s="1"/>
  <c r="F682" i="9"/>
  <c r="K682" i="9" s="1"/>
  <c r="Z682" i="9" s="1"/>
  <c r="AA682" i="9" s="1"/>
  <c r="F647" i="9"/>
  <c r="K647" i="9" s="1"/>
  <c r="Z647" i="9" s="1"/>
  <c r="AA647" i="9" s="1"/>
  <c r="F646" i="9"/>
  <c r="K646" i="9" s="1"/>
  <c r="Z646" i="9" s="1"/>
  <c r="AA646" i="9" s="1"/>
  <c r="F645" i="9"/>
  <c r="K645" i="9" s="1"/>
  <c r="Z645" i="9" s="1"/>
  <c r="AA645" i="9" s="1"/>
  <c r="F644" i="9"/>
  <c r="K644" i="9" s="1"/>
  <c r="Z644" i="9" s="1"/>
  <c r="AA644" i="9" s="1"/>
  <c r="F643" i="9"/>
  <c r="K643" i="9" s="1"/>
  <c r="Z643" i="9" s="1"/>
  <c r="AA643" i="9" s="1"/>
  <c r="F642" i="9"/>
  <c r="K642" i="9" s="1"/>
  <c r="Z642" i="9" s="1"/>
  <c r="AA642" i="9" s="1"/>
  <c r="F641" i="9"/>
  <c r="K641" i="9" s="1"/>
  <c r="Z641" i="9" s="1"/>
  <c r="AA641" i="9" s="1"/>
  <c r="F640" i="9"/>
  <c r="K640" i="9" s="1"/>
  <c r="Z640" i="9" s="1"/>
  <c r="AA640" i="9" s="1"/>
  <c r="F639" i="9"/>
  <c r="K639" i="9" s="1"/>
  <c r="Z639" i="9" s="1"/>
  <c r="AA639" i="9" s="1"/>
  <c r="F638" i="9"/>
  <c r="K638" i="9" s="1"/>
  <c r="Z638" i="9" s="1"/>
  <c r="AA638" i="9" s="1"/>
  <c r="F637" i="9"/>
  <c r="K637" i="9" s="1"/>
  <c r="Z637" i="9" s="1"/>
  <c r="AA637" i="9" s="1"/>
  <c r="F636" i="9"/>
  <c r="K636" i="9" s="1"/>
  <c r="Z636" i="9" s="1"/>
  <c r="AA636" i="9" s="1"/>
  <c r="F628" i="9"/>
  <c r="K628" i="9" s="1"/>
  <c r="Z628" i="9" s="1"/>
  <c r="AA628" i="9" s="1"/>
  <c r="F627" i="9"/>
  <c r="K627" i="9" s="1"/>
  <c r="Z627" i="9" s="1"/>
  <c r="AA627" i="9" s="1"/>
  <c r="F626" i="9"/>
  <c r="K626" i="9" s="1"/>
  <c r="Z626" i="9" s="1"/>
  <c r="AA626" i="9" s="1"/>
  <c r="F594" i="9"/>
  <c r="K594" i="9" s="1"/>
  <c r="Z594" i="9" s="1"/>
  <c r="AA594" i="9" s="1"/>
  <c r="F593" i="9"/>
  <c r="K593" i="9" s="1"/>
  <c r="Z593" i="9" s="1"/>
  <c r="AA593" i="9" s="1"/>
  <c r="F592" i="9"/>
  <c r="K592" i="9" s="1"/>
  <c r="Z592" i="9" s="1"/>
  <c r="AA592" i="9" s="1"/>
  <c r="F591" i="9"/>
  <c r="K591" i="9" s="1"/>
  <c r="Z591" i="9" s="1"/>
  <c r="AA591" i="9" s="1"/>
  <c r="F590" i="9"/>
  <c r="K590" i="9" s="1"/>
  <c r="Z590" i="9" s="1"/>
  <c r="AA590" i="9" s="1"/>
  <c r="F589" i="9"/>
  <c r="K589" i="9" s="1"/>
  <c r="Z589" i="9" s="1"/>
  <c r="AA589" i="9" s="1"/>
  <c r="F588" i="9"/>
  <c r="K588" i="9" s="1"/>
  <c r="Z588" i="9" s="1"/>
  <c r="AA588" i="9" s="1"/>
  <c r="F587" i="9"/>
  <c r="K587" i="9" s="1"/>
  <c r="Z587" i="9" s="1"/>
  <c r="AA587" i="9" s="1"/>
  <c r="F586" i="9"/>
  <c r="K586" i="9" s="1"/>
  <c r="Z586" i="9" s="1"/>
  <c r="AA586" i="9" s="1"/>
  <c r="F585" i="9"/>
  <c r="K585" i="9" s="1"/>
  <c r="Z585" i="9" s="1"/>
  <c r="AA585" i="9" s="1"/>
  <c r="F584" i="9"/>
  <c r="K584" i="9" s="1"/>
  <c r="Z584" i="9" s="1"/>
  <c r="AA584" i="9" s="1"/>
  <c r="F583" i="9"/>
  <c r="K583" i="9" s="1"/>
  <c r="Z583" i="9" s="1"/>
  <c r="AA583" i="9" s="1"/>
  <c r="F575" i="9"/>
  <c r="K575" i="9" s="1"/>
  <c r="Z575" i="9" s="1"/>
  <c r="AA575" i="9" s="1"/>
  <c r="F574" i="9"/>
  <c r="K574" i="9" s="1"/>
  <c r="Z574" i="9" s="1"/>
  <c r="AA574" i="9" s="1"/>
  <c r="F573" i="9"/>
  <c r="K573" i="9" s="1"/>
  <c r="Z573" i="9" s="1"/>
  <c r="AA573" i="9" s="1"/>
  <c r="F538" i="9"/>
  <c r="K538" i="9" s="1"/>
  <c r="Z538" i="9" s="1"/>
  <c r="AA538" i="9" s="1"/>
  <c r="F537" i="9"/>
  <c r="K537" i="9" s="1"/>
  <c r="Z537" i="9" s="1"/>
  <c r="AA537" i="9" s="1"/>
  <c r="F536" i="9"/>
  <c r="K536" i="9" s="1"/>
  <c r="Z536" i="9" s="1"/>
  <c r="AA536" i="9" s="1"/>
  <c r="F535" i="9"/>
  <c r="K535" i="9" s="1"/>
  <c r="Z535" i="9" s="1"/>
  <c r="AA535" i="9" s="1"/>
  <c r="F534" i="9"/>
  <c r="K534" i="9" s="1"/>
  <c r="Z534" i="9" s="1"/>
  <c r="AA534" i="9" s="1"/>
  <c r="F533" i="9"/>
  <c r="K533" i="9" s="1"/>
  <c r="Z533" i="9" s="1"/>
  <c r="AA533" i="9" s="1"/>
  <c r="F532" i="9"/>
  <c r="K532" i="9" s="1"/>
  <c r="Z532" i="9" s="1"/>
  <c r="AA532" i="9" s="1"/>
  <c r="F531" i="9"/>
  <c r="K531" i="9" s="1"/>
  <c r="Z531" i="9" s="1"/>
  <c r="AA531" i="9" s="1"/>
  <c r="F530" i="9"/>
  <c r="K530" i="9" s="1"/>
  <c r="Z530" i="9" s="1"/>
  <c r="AA530" i="9" s="1"/>
  <c r="F529" i="9"/>
  <c r="K529" i="9" s="1"/>
  <c r="Z529" i="9" s="1"/>
  <c r="AA529" i="9" s="1"/>
  <c r="F528" i="9"/>
  <c r="K528" i="9" s="1"/>
  <c r="Z528" i="9" s="1"/>
  <c r="AA528" i="9" s="1"/>
  <c r="F527" i="9"/>
  <c r="K527" i="9" s="1"/>
  <c r="Z527" i="9" s="1"/>
  <c r="AA527" i="9" s="1"/>
  <c r="F519" i="9"/>
  <c r="K519" i="9" s="1"/>
  <c r="Z519" i="9" s="1"/>
  <c r="AA519" i="9" s="1"/>
  <c r="F518" i="9"/>
  <c r="K518" i="9" s="1"/>
  <c r="Z518" i="9" s="1"/>
  <c r="AA518" i="9" s="1"/>
  <c r="F517" i="9"/>
  <c r="K517" i="9" s="1"/>
  <c r="Z517" i="9" s="1"/>
  <c r="AA517" i="9" s="1"/>
  <c r="E804" i="9"/>
  <c r="J804" i="9" s="1"/>
  <c r="W804" i="9" s="1"/>
  <c r="X804" i="9" s="1"/>
  <c r="E802" i="9"/>
  <c r="J802" i="9" s="1"/>
  <c r="W802" i="9" s="1"/>
  <c r="X802" i="9" s="1"/>
  <c r="I793" i="9"/>
  <c r="N793" i="9" s="1"/>
  <c r="AI793" i="9" s="1"/>
  <c r="AJ793" i="9" s="1"/>
  <c r="E792" i="9"/>
  <c r="J792" i="9" s="1"/>
  <c r="W792" i="9" s="1"/>
  <c r="X792" i="9" s="1"/>
  <c r="H759" i="9"/>
  <c r="M759" i="9" s="1"/>
  <c r="AF759" i="9" s="1"/>
  <c r="AG759" i="9" s="1"/>
  <c r="I758" i="9"/>
  <c r="N758" i="9" s="1"/>
  <c r="AI758" i="9" s="1"/>
  <c r="AJ758" i="9" s="1"/>
  <c r="E757" i="9"/>
  <c r="J757" i="9" s="1"/>
  <c r="W757" i="9" s="1"/>
  <c r="X757" i="9" s="1"/>
  <c r="G756" i="9"/>
  <c r="L756" i="9" s="1"/>
  <c r="AC756" i="9" s="1"/>
  <c r="AD756" i="9" s="1"/>
  <c r="H755" i="9"/>
  <c r="M755" i="9" s="1"/>
  <c r="AF755" i="9" s="1"/>
  <c r="AG755" i="9" s="1"/>
  <c r="I754" i="9"/>
  <c r="N754" i="9" s="1"/>
  <c r="AI754" i="9" s="1"/>
  <c r="AJ754" i="9" s="1"/>
  <c r="E753" i="9"/>
  <c r="J753" i="9" s="1"/>
  <c r="W753" i="9" s="1"/>
  <c r="X753" i="9" s="1"/>
  <c r="I752" i="9"/>
  <c r="N752" i="9" s="1"/>
  <c r="AI752" i="9" s="1"/>
  <c r="AJ752" i="9" s="1"/>
  <c r="E752" i="9"/>
  <c r="J752" i="9" s="1"/>
  <c r="W752" i="9" s="1"/>
  <c r="X752" i="9" s="1"/>
  <c r="I751" i="9"/>
  <c r="N751" i="9" s="1"/>
  <c r="AI751" i="9" s="1"/>
  <c r="AJ751" i="9" s="1"/>
  <c r="E751" i="9"/>
  <c r="J751" i="9" s="1"/>
  <c r="W751" i="9" s="1"/>
  <c r="X751" i="9" s="1"/>
  <c r="I750" i="9"/>
  <c r="N750" i="9" s="1"/>
  <c r="AI750" i="9" s="1"/>
  <c r="AJ750" i="9" s="1"/>
  <c r="E750" i="9"/>
  <c r="J750" i="9" s="1"/>
  <c r="W750" i="9" s="1"/>
  <c r="X750" i="9" s="1"/>
  <c r="I749" i="9"/>
  <c r="N749" i="9" s="1"/>
  <c r="AI749" i="9" s="1"/>
  <c r="AJ749" i="9" s="1"/>
  <c r="E749" i="9"/>
  <c r="J749" i="9" s="1"/>
  <c r="W749" i="9" s="1"/>
  <c r="X749" i="9" s="1"/>
  <c r="I748" i="9"/>
  <c r="N748" i="9" s="1"/>
  <c r="AI748" i="9" s="1"/>
  <c r="AJ748" i="9" s="1"/>
  <c r="E748" i="9"/>
  <c r="J748" i="9" s="1"/>
  <c r="W748" i="9" s="1"/>
  <c r="X748" i="9" s="1"/>
  <c r="I740" i="9"/>
  <c r="N740" i="9" s="1"/>
  <c r="AI740" i="9" s="1"/>
  <c r="AJ740" i="9" s="1"/>
  <c r="E740" i="9"/>
  <c r="J740" i="9" s="1"/>
  <c r="W740" i="9" s="1"/>
  <c r="X740" i="9" s="1"/>
  <c r="I739" i="9"/>
  <c r="N739" i="9" s="1"/>
  <c r="AI739" i="9" s="1"/>
  <c r="AJ739" i="9" s="1"/>
  <c r="E739" i="9"/>
  <c r="J739" i="9" s="1"/>
  <c r="W739" i="9" s="1"/>
  <c r="X739" i="9" s="1"/>
  <c r="I738" i="9"/>
  <c r="N738" i="9" s="1"/>
  <c r="AI738" i="9" s="1"/>
  <c r="AJ738" i="9" s="1"/>
  <c r="E738" i="9"/>
  <c r="J738" i="9" s="1"/>
  <c r="W738" i="9" s="1"/>
  <c r="X738" i="9" s="1"/>
  <c r="I703" i="9"/>
  <c r="N703" i="9" s="1"/>
  <c r="AI703" i="9" s="1"/>
  <c r="AJ703" i="9" s="1"/>
  <c r="E703" i="9"/>
  <c r="J703" i="9" s="1"/>
  <c r="W703" i="9" s="1"/>
  <c r="X703" i="9" s="1"/>
  <c r="I702" i="9"/>
  <c r="N702" i="9" s="1"/>
  <c r="AI702" i="9" s="1"/>
  <c r="AJ702" i="9" s="1"/>
  <c r="E702" i="9"/>
  <c r="J702" i="9" s="1"/>
  <c r="W702" i="9" s="1"/>
  <c r="X702" i="9" s="1"/>
  <c r="I701" i="9"/>
  <c r="N701" i="9" s="1"/>
  <c r="AI701" i="9" s="1"/>
  <c r="AJ701" i="9" s="1"/>
  <c r="E701" i="9"/>
  <c r="J701" i="9" s="1"/>
  <c r="W701" i="9" s="1"/>
  <c r="X701" i="9" s="1"/>
  <c r="I700" i="9"/>
  <c r="N700" i="9" s="1"/>
  <c r="AI700" i="9" s="1"/>
  <c r="AJ700" i="9" s="1"/>
  <c r="E700" i="9"/>
  <c r="J700" i="9" s="1"/>
  <c r="W700" i="9" s="1"/>
  <c r="X700" i="9" s="1"/>
  <c r="I699" i="9"/>
  <c r="N699" i="9" s="1"/>
  <c r="AI699" i="9" s="1"/>
  <c r="AJ699" i="9" s="1"/>
  <c r="E699" i="9"/>
  <c r="J699" i="9" s="1"/>
  <c r="W699" i="9" s="1"/>
  <c r="X699" i="9" s="1"/>
  <c r="I698" i="9"/>
  <c r="N698" i="9" s="1"/>
  <c r="AI698" i="9" s="1"/>
  <c r="AJ698" i="9" s="1"/>
  <c r="E698" i="9"/>
  <c r="J698" i="9" s="1"/>
  <c r="W698" i="9" s="1"/>
  <c r="X698" i="9" s="1"/>
  <c r="I697" i="9"/>
  <c r="N697" i="9" s="1"/>
  <c r="AI697" i="9" s="1"/>
  <c r="AJ697" i="9" s="1"/>
  <c r="E697" i="9"/>
  <c r="J697" i="9" s="1"/>
  <c r="W697" i="9" s="1"/>
  <c r="X697" i="9" s="1"/>
  <c r="I696" i="9"/>
  <c r="N696" i="9" s="1"/>
  <c r="AI696" i="9" s="1"/>
  <c r="AJ696" i="9" s="1"/>
  <c r="E696" i="9"/>
  <c r="J696" i="9" s="1"/>
  <c r="W696" i="9" s="1"/>
  <c r="X696" i="9" s="1"/>
  <c r="I695" i="9"/>
  <c r="N695" i="9" s="1"/>
  <c r="AI695" i="9" s="1"/>
  <c r="AJ695" i="9" s="1"/>
  <c r="E695" i="9"/>
  <c r="J695" i="9" s="1"/>
  <c r="W695" i="9" s="1"/>
  <c r="X695" i="9" s="1"/>
  <c r="I694" i="9"/>
  <c r="N694" i="9" s="1"/>
  <c r="AI694" i="9" s="1"/>
  <c r="AJ694" i="9" s="1"/>
  <c r="E694" i="9"/>
  <c r="J694" i="9" s="1"/>
  <c r="W694" i="9" s="1"/>
  <c r="X694" i="9" s="1"/>
  <c r="I693" i="9"/>
  <c r="N693" i="9" s="1"/>
  <c r="AI693" i="9" s="1"/>
  <c r="AJ693" i="9" s="1"/>
  <c r="E693" i="9"/>
  <c r="J693" i="9" s="1"/>
  <c r="W693" i="9" s="1"/>
  <c r="X693" i="9" s="1"/>
  <c r="I692" i="9"/>
  <c r="N692" i="9" s="1"/>
  <c r="AI692" i="9" s="1"/>
  <c r="AJ692" i="9" s="1"/>
  <c r="E692" i="9"/>
  <c r="J692" i="9" s="1"/>
  <c r="W692" i="9" s="1"/>
  <c r="X692" i="9" s="1"/>
  <c r="I684" i="9"/>
  <c r="N684" i="9" s="1"/>
  <c r="AI684" i="9" s="1"/>
  <c r="AJ684" i="9" s="1"/>
  <c r="E684" i="9"/>
  <c r="J684" i="9" s="1"/>
  <c r="W684" i="9" s="1"/>
  <c r="X684" i="9" s="1"/>
  <c r="I683" i="9"/>
  <c r="N683" i="9" s="1"/>
  <c r="AI683" i="9" s="1"/>
  <c r="AJ683" i="9" s="1"/>
  <c r="E683" i="9"/>
  <c r="J683" i="9" s="1"/>
  <c r="W683" i="9" s="1"/>
  <c r="X683" i="9" s="1"/>
  <c r="I682" i="9"/>
  <c r="N682" i="9" s="1"/>
  <c r="AI682" i="9" s="1"/>
  <c r="AJ682" i="9" s="1"/>
  <c r="E682" i="9"/>
  <c r="J682" i="9" s="1"/>
  <c r="W682" i="9" s="1"/>
  <c r="X682" i="9" s="1"/>
  <c r="I647" i="9"/>
  <c r="N647" i="9" s="1"/>
  <c r="AI647" i="9" s="1"/>
  <c r="AJ647" i="9" s="1"/>
  <c r="E647" i="9"/>
  <c r="J647" i="9" s="1"/>
  <c r="W647" i="9" s="1"/>
  <c r="X647" i="9" s="1"/>
  <c r="I646" i="9"/>
  <c r="N646" i="9" s="1"/>
  <c r="AI646" i="9" s="1"/>
  <c r="AJ646" i="9" s="1"/>
  <c r="E646" i="9"/>
  <c r="J646" i="9" s="1"/>
  <c r="W646" i="9" s="1"/>
  <c r="X646" i="9" s="1"/>
  <c r="I645" i="9"/>
  <c r="N645" i="9" s="1"/>
  <c r="AI645" i="9" s="1"/>
  <c r="AJ645" i="9" s="1"/>
  <c r="E645" i="9"/>
  <c r="J645" i="9" s="1"/>
  <c r="W645" i="9" s="1"/>
  <c r="X645" i="9" s="1"/>
  <c r="I644" i="9"/>
  <c r="N644" i="9" s="1"/>
  <c r="AI644" i="9" s="1"/>
  <c r="AJ644" i="9" s="1"/>
  <c r="E644" i="9"/>
  <c r="J644" i="9" s="1"/>
  <c r="W644" i="9" s="1"/>
  <c r="X644" i="9" s="1"/>
  <c r="I643" i="9"/>
  <c r="N643" i="9" s="1"/>
  <c r="AI643" i="9" s="1"/>
  <c r="AJ643" i="9" s="1"/>
  <c r="E643" i="9"/>
  <c r="J643" i="9" s="1"/>
  <c r="W643" i="9" s="1"/>
  <c r="X643" i="9" s="1"/>
  <c r="I642" i="9"/>
  <c r="N642" i="9" s="1"/>
  <c r="AI642" i="9" s="1"/>
  <c r="AJ642" i="9" s="1"/>
  <c r="E642" i="9"/>
  <c r="J642" i="9" s="1"/>
  <c r="W642" i="9" s="1"/>
  <c r="X642" i="9" s="1"/>
  <c r="I641" i="9"/>
  <c r="N641" i="9" s="1"/>
  <c r="AI641" i="9" s="1"/>
  <c r="AJ641" i="9" s="1"/>
  <c r="E641" i="9"/>
  <c r="J641" i="9" s="1"/>
  <c r="W641" i="9" s="1"/>
  <c r="X641" i="9" s="1"/>
  <c r="I640" i="9"/>
  <c r="N640" i="9" s="1"/>
  <c r="AI640" i="9" s="1"/>
  <c r="AJ640" i="9" s="1"/>
  <c r="E640" i="9"/>
  <c r="J640" i="9" s="1"/>
  <c r="W640" i="9" s="1"/>
  <c r="X640" i="9" s="1"/>
  <c r="I639" i="9"/>
  <c r="N639" i="9" s="1"/>
  <c r="AI639" i="9" s="1"/>
  <c r="AJ639" i="9" s="1"/>
  <c r="E639" i="9"/>
  <c r="J639" i="9" s="1"/>
  <c r="W639" i="9" s="1"/>
  <c r="X639" i="9" s="1"/>
  <c r="I638" i="9"/>
  <c r="N638" i="9" s="1"/>
  <c r="AI638" i="9" s="1"/>
  <c r="AJ638" i="9" s="1"/>
  <c r="E638" i="9"/>
  <c r="J638" i="9" s="1"/>
  <c r="W638" i="9" s="1"/>
  <c r="X638" i="9" s="1"/>
  <c r="I637" i="9"/>
  <c r="N637" i="9" s="1"/>
  <c r="AI637" i="9" s="1"/>
  <c r="AJ637" i="9" s="1"/>
  <c r="E637" i="9"/>
  <c r="J637" i="9" s="1"/>
  <c r="W637" i="9" s="1"/>
  <c r="X637" i="9" s="1"/>
  <c r="I636" i="9"/>
  <c r="N636" i="9" s="1"/>
  <c r="AI636" i="9" s="1"/>
  <c r="AJ636" i="9" s="1"/>
  <c r="E636" i="9"/>
  <c r="J636" i="9" s="1"/>
  <c r="W636" i="9" s="1"/>
  <c r="X636" i="9" s="1"/>
  <c r="I628" i="9"/>
  <c r="N628" i="9" s="1"/>
  <c r="AI628" i="9" s="1"/>
  <c r="AJ628" i="9" s="1"/>
  <c r="E628" i="9"/>
  <c r="J628" i="9" s="1"/>
  <c r="W628" i="9" s="1"/>
  <c r="X628" i="9" s="1"/>
  <c r="I627" i="9"/>
  <c r="N627" i="9" s="1"/>
  <c r="AI627" i="9" s="1"/>
  <c r="AJ627" i="9" s="1"/>
  <c r="E627" i="9"/>
  <c r="J627" i="9" s="1"/>
  <c r="W627" i="9" s="1"/>
  <c r="X627" i="9" s="1"/>
  <c r="I626" i="9"/>
  <c r="N626" i="9" s="1"/>
  <c r="AI626" i="9" s="1"/>
  <c r="AJ626" i="9" s="1"/>
  <c r="E626" i="9"/>
  <c r="J626" i="9" s="1"/>
  <c r="W626" i="9" s="1"/>
  <c r="X626" i="9" s="1"/>
  <c r="I803" i="9"/>
  <c r="N803" i="9" s="1"/>
  <c r="AI803" i="9" s="1"/>
  <c r="AJ803" i="9" s="1"/>
  <c r="I801" i="9"/>
  <c r="N801" i="9" s="1"/>
  <c r="AI801" i="9" s="1"/>
  <c r="AJ801" i="9" s="1"/>
  <c r="E793" i="9"/>
  <c r="J793" i="9" s="1"/>
  <c r="W793" i="9" s="1"/>
  <c r="X793" i="9" s="1"/>
  <c r="I791" i="9"/>
  <c r="N791" i="9" s="1"/>
  <c r="AI791" i="9" s="1"/>
  <c r="AJ791" i="9" s="1"/>
  <c r="G759" i="9"/>
  <c r="L759" i="9" s="1"/>
  <c r="AC759" i="9" s="1"/>
  <c r="AD759" i="9" s="1"/>
  <c r="H758" i="9"/>
  <c r="M758" i="9" s="1"/>
  <c r="AF758" i="9" s="1"/>
  <c r="AG758" i="9" s="1"/>
  <c r="I757" i="9"/>
  <c r="N757" i="9" s="1"/>
  <c r="AI757" i="9" s="1"/>
  <c r="AJ757" i="9" s="1"/>
  <c r="E756" i="9"/>
  <c r="J756" i="9" s="1"/>
  <c r="W756" i="9" s="1"/>
  <c r="X756" i="9" s="1"/>
  <c r="G755" i="9"/>
  <c r="L755" i="9" s="1"/>
  <c r="AC755" i="9" s="1"/>
  <c r="AD755" i="9" s="1"/>
  <c r="H754" i="9"/>
  <c r="M754" i="9" s="1"/>
  <c r="AF754" i="9" s="1"/>
  <c r="AG754" i="9" s="1"/>
  <c r="I753" i="9"/>
  <c r="N753" i="9" s="1"/>
  <c r="AI753" i="9" s="1"/>
  <c r="AJ753" i="9" s="1"/>
  <c r="H752" i="9"/>
  <c r="M752" i="9" s="1"/>
  <c r="AF752" i="9" s="1"/>
  <c r="AG752" i="9" s="1"/>
  <c r="H751" i="9"/>
  <c r="M751" i="9" s="1"/>
  <c r="AF751" i="9" s="1"/>
  <c r="AG751" i="9" s="1"/>
  <c r="H750" i="9"/>
  <c r="M750" i="9" s="1"/>
  <c r="AF750" i="9" s="1"/>
  <c r="AG750" i="9" s="1"/>
  <c r="H749" i="9"/>
  <c r="M749" i="9" s="1"/>
  <c r="AF749" i="9" s="1"/>
  <c r="AG749" i="9" s="1"/>
  <c r="H748" i="9"/>
  <c r="M748" i="9" s="1"/>
  <c r="AF748" i="9" s="1"/>
  <c r="AG748" i="9" s="1"/>
  <c r="H740" i="9"/>
  <c r="M740" i="9" s="1"/>
  <c r="AF740" i="9" s="1"/>
  <c r="AG740" i="9" s="1"/>
  <c r="H739" i="9"/>
  <c r="M739" i="9" s="1"/>
  <c r="AF739" i="9" s="1"/>
  <c r="AG739" i="9" s="1"/>
  <c r="H738" i="9"/>
  <c r="M738" i="9" s="1"/>
  <c r="AF738" i="9" s="1"/>
  <c r="AG738" i="9" s="1"/>
  <c r="H703" i="9"/>
  <c r="M703" i="9" s="1"/>
  <c r="AF703" i="9" s="1"/>
  <c r="AG703" i="9" s="1"/>
  <c r="H702" i="9"/>
  <c r="M702" i="9" s="1"/>
  <c r="AF702" i="9" s="1"/>
  <c r="AG702" i="9" s="1"/>
  <c r="H701" i="9"/>
  <c r="M701" i="9" s="1"/>
  <c r="AF701" i="9" s="1"/>
  <c r="AG701" i="9" s="1"/>
  <c r="H700" i="9"/>
  <c r="M700" i="9" s="1"/>
  <c r="AF700" i="9" s="1"/>
  <c r="AG700" i="9" s="1"/>
  <c r="H699" i="9"/>
  <c r="M699" i="9" s="1"/>
  <c r="AF699" i="9" s="1"/>
  <c r="AG699" i="9" s="1"/>
  <c r="H698" i="9"/>
  <c r="M698" i="9" s="1"/>
  <c r="AF698" i="9" s="1"/>
  <c r="AG698" i="9" s="1"/>
  <c r="H697" i="9"/>
  <c r="M697" i="9" s="1"/>
  <c r="AF697" i="9" s="1"/>
  <c r="AG697" i="9" s="1"/>
  <c r="H696" i="9"/>
  <c r="M696" i="9" s="1"/>
  <c r="AF696" i="9" s="1"/>
  <c r="AG696" i="9" s="1"/>
  <c r="H695" i="9"/>
  <c r="M695" i="9" s="1"/>
  <c r="AF695" i="9" s="1"/>
  <c r="AG695" i="9" s="1"/>
  <c r="H694" i="9"/>
  <c r="M694" i="9" s="1"/>
  <c r="AF694" i="9" s="1"/>
  <c r="AG694" i="9" s="1"/>
  <c r="H693" i="9"/>
  <c r="M693" i="9" s="1"/>
  <c r="AF693" i="9" s="1"/>
  <c r="AG693" i="9" s="1"/>
  <c r="H692" i="9"/>
  <c r="M692" i="9" s="1"/>
  <c r="AF692" i="9" s="1"/>
  <c r="AG692" i="9" s="1"/>
  <c r="H684" i="9"/>
  <c r="M684" i="9" s="1"/>
  <c r="AF684" i="9" s="1"/>
  <c r="AG684" i="9" s="1"/>
  <c r="H683" i="9"/>
  <c r="M683" i="9" s="1"/>
  <c r="AF683" i="9" s="1"/>
  <c r="AG683" i="9" s="1"/>
  <c r="H682" i="9"/>
  <c r="M682" i="9" s="1"/>
  <c r="AF682" i="9" s="1"/>
  <c r="AG682" i="9" s="1"/>
  <c r="H647" i="9"/>
  <c r="M647" i="9" s="1"/>
  <c r="AF647" i="9" s="1"/>
  <c r="AG647" i="9" s="1"/>
  <c r="H646" i="9"/>
  <c r="M646" i="9" s="1"/>
  <c r="AF646" i="9" s="1"/>
  <c r="AG646" i="9" s="1"/>
  <c r="H645" i="9"/>
  <c r="M645" i="9" s="1"/>
  <c r="AF645" i="9" s="1"/>
  <c r="AG645" i="9" s="1"/>
  <c r="H644" i="9"/>
  <c r="M644" i="9" s="1"/>
  <c r="AF644" i="9" s="1"/>
  <c r="AG644" i="9" s="1"/>
  <c r="H643" i="9"/>
  <c r="M643" i="9" s="1"/>
  <c r="AF643" i="9" s="1"/>
  <c r="AG643" i="9" s="1"/>
  <c r="H642" i="9"/>
  <c r="M642" i="9" s="1"/>
  <c r="AF642" i="9" s="1"/>
  <c r="AG642" i="9" s="1"/>
  <c r="H641" i="9"/>
  <c r="M641" i="9" s="1"/>
  <c r="AF641" i="9" s="1"/>
  <c r="AG641" i="9" s="1"/>
  <c r="H640" i="9"/>
  <c r="M640" i="9" s="1"/>
  <c r="AF640" i="9" s="1"/>
  <c r="AG640" i="9" s="1"/>
  <c r="H639" i="9"/>
  <c r="M639" i="9" s="1"/>
  <c r="AF639" i="9" s="1"/>
  <c r="AG639" i="9" s="1"/>
  <c r="H638" i="9"/>
  <c r="M638" i="9" s="1"/>
  <c r="AF638" i="9" s="1"/>
  <c r="AG638" i="9" s="1"/>
  <c r="H637" i="9"/>
  <c r="M637" i="9" s="1"/>
  <c r="AF637" i="9" s="1"/>
  <c r="AG637" i="9" s="1"/>
  <c r="H636" i="9"/>
  <c r="M636" i="9" s="1"/>
  <c r="AF636" i="9" s="1"/>
  <c r="AG636" i="9" s="1"/>
  <c r="H594" i="9"/>
  <c r="M594" i="9" s="1"/>
  <c r="AF594" i="9" s="1"/>
  <c r="AG594" i="9" s="1"/>
  <c r="E593" i="9"/>
  <c r="J593" i="9" s="1"/>
  <c r="W593" i="9" s="1"/>
  <c r="X593" i="9" s="1"/>
  <c r="I591" i="9"/>
  <c r="N591" i="9" s="1"/>
  <c r="AI591" i="9" s="1"/>
  <c r="AJ591" i="9" s="1"/>
  <c r="H590" i="9"/>
  <c r="M590" i="9" s="1"/>
  <c r="AF590" i="9" s="1"/>
  <c r="AG590" i="9" s="1"/>
  <c r="E589" i="9"/>
  <c r="J589" i="9" s="1"/>
  <c r="W589" i="9" s="1"/>
  <c r="X589" i="9" s="1"/>
  <c r="I587" i="9"/>
  <c r="N587" i="9" s="1"/>
  <c r="AI587" i="9" s="1"/>
  <c r="AJ587" i="9" s="1"/>
  <c r="H586" i="9"/>
  <c r="M586" i="9" s="1"/>
  <c r="AF586" i="9" s="1"/>
  <c r="AG586" i="9" s="1"/>
  <c r="E585" i="9"/>
  <c r="J585" i="9" s="1"/>
  <c r="W585" i="9" s="1"/>
  <c r="X585" i="9" s="1"/>
  <c r="I583" i="9"/>
  <c r="N583" i="9" s="1"/>
  <c r="AI583" i="9" s="1"/>
  <c r="AJ583" i="9" s="1"/>
  <c r="I574" i="9"/>
  <c r="N574" i="9" s="1"/>
  <c r="AI574" i="9" s="1"/>
  <c r="AJ574" i="9" s="1"/>
  <c r="H573" i="9"/>
  <c r="M573" i="9" s="1"/>
  <c r="AF573" i="9" s="1"/>
  <c r="AG573" i="9" s="1"/>
  <c r="E538" i="9"/>
  <c r="J538" i="9" s="1"/>
  <c r="W538" i="9" s="1"/>
  <c r="X538" i="9" s="1"/>
  <c r="G537" i="9"/>
  <c r="L537" i="9" s="1"/>
  <c r="AC537" i="9" s="1"/>
  <c r="AD537" i="9" s="1"/>
  <c r="H536" i="9"/>
  <c r="M536" i="9" s="1"/>
  <c r="AF536" i="9" s="1"/>
  <c r="AG536" i="9" s="1"/>
  <c r="I535" i="9"/>
  <c r="N535" i="9" s="1"/>
  <c r="AI535" i="9" s="1"/>
  <c r="AJ535" i="9" s="1"/>
  <c r="E534" i="9"/>
  <c r="J534" i="9" s="1"/>
  <c r="W534" i="9" s="1"/>
  <c r="X534" i="9" s="1"/>
  <c r="G533" i="9"/>
  <c r="L533" i="9" s="1"/>
  <c r="AC533" i="9" s="1"/>
  <c r="AD533" i="9" s="1"/>
  <c r="H532" i="9"/>
  <c r="M532" i="9" s="1"/>
  <c r="AF532" i="9" s="1"/>
  <c r="AG532" i="9" s="1"/>
  <c r="I531" i="9"/>
  <c r="N531" i="9" s="1"/>
  <c r="AI531" i="9" s="1"/>
  <c r="AJ531" i="9" s="1"/>
  <c r="E530" i="9"/>
  <c r="J530" i="9" s="1"/>
  <c r="W530" i="9" s="1"/>
  <c r="X530" i="9" s="1"/>
  <c r="G529" i="9"/>
  <c r="L529" i="9" s="1"/>
  <c r="AC529" i="9" s="1"/>
  <c r="AD529" i="9" s="1"/>
  <c r="H528" i="9"/>
  <c r="M528" i="9" s="1"/>
  <c r="AF528" i="9" s="1"/>
  <c r="AG528" i="9" s="1"/>
  <c r="I527" i="9"/>
  <c r="N527" i="9" s="1"/>
  <c r="AI527" i="9" s="1"/>
  <c r="AJ527" i="9" s="1"/>
  <c r="H519" i="9"/>
  <c r="M519" i="9" s="1"/>
  <c r="AF519" i="9" s="1"/>
  <c r="AG519" i="9" s="1"/>
  <c r="I518" i="9"/>
  <c r="N518" i="9" s="1"/>
  <c r="AI518" i="9" s="1"/>
  <c r="AJ518" i="9" s="1"/>
  <c r="E517" i="9"/>
  <c r="J517" i="9" s="1"/>
  <c r="W517" i="9" s="1"/>
  <c r="X517" i="9" s="1"/>
  <c r="G485" i="9"/>
  <c r="L485" i="9" s="1"/>
  <c r="AC485" i="9" s="1"/>
  <c r="AD485" i="9" s="1"/>
  <c r="G484" i="9"/>
  <c r="L484" i="9" s="1"/>
  <c r="AC484" i="9" s="1"/>
  <c r="AD484" i="9" s="1"/>
  <c r="F483" i="9"/>
  <c r="F482" i="9"/>
  <c r="K482" i="9" s="1"/>
  <c r="Z482" i="9" s="1"/>
  <c r="AA482" i="9" s="1"/>
  <c r="F481" i="9"/>
  <c r="K481" i="9" s="1"/>
  <c r="Z481" i="9" s="1"/>
  <c r="AA481" i="9" s="1"/>
  <c r="F480" i="9"/>
  <c r="K480" i="9" s="1"/>
  <c r="Z480" i="9" s="1"/>
  <c r="AA480" i="9" s="1"/>
  <c r="F479" i="9"/>
  <c r="K479" i="9" s="1"/>
  <c r="Z479" i="9" s="1"/>
  <c r="AA479" i="9" s="1"/>
  <c r="F478" i="9"/>
  <c r="K478" i="9" s="1"/>
  <c r="Z478" i="9" s="1"/>
  <c r="AA478" i="9" s="1"/>
  <c r="F477" i="9"/>
  <c r="K477" i="9" s="1"/>
  <c r="Z477" i="9" s="1"/>
  <c r="AA477" i="9" s="1"/>
  <c r="F476" i="9"/>
  <c r="K476" i="9" s="1"/>
  <c r="Z476" i="9" s="1"/>
  <c r="AA476" i="9" s="1"/>
  <c r="F475" i="9"/>
  <c r="K475" i="9" s="1"/>
  <c r="Z475" i="9" s="1"/>
  <c r="AA475" i="9" s="1"/>
  <c r="F474" i="9"/>
  <c r="K474" i="9" s="1"/>
  <c r="Z474" i="9" s="1"/>
  <c r="AA474" i="9" s="1"/>
  <c r="F466" i="9"/>
  <c r="K466" i="9" s="1"/>
  <c r="Z466" i="9" s="1"/>
  <c r="AA466" i="9" s="1"/>
  <c r="F465" i="9"/>
  <c r="K465" i="9" s="1"/>
  <c r="Z465" i="9" s="1"/>
  <c r="AA465" i="9" s="1"/>
  <c r="F464" i="9"/>
  <c r="K464" i="9" s="1"/>
  <c r="Z464" i="9" s="1"/>
  <c r="AA464" i="9" s="1"/>
  <c r="F429" i="9"/>
  <c r="K429" i="9" s="1"/>
  <c r="Z429" i="9" s="1"/>
  <c r="AA429" i="9" s="1"/>
  <c r="F428" i="9"/>
  <c r="K428" i="9" s="1"/>
  <c r="Z428" i="9" s="1"/>
  <c r="AA428" i="9" s="1"/>
  <c r="F427" i="9"/>
  <c r="K427" i="9" s="1"/>
  <c r="Z427" i="9" s="1"/>
  <c r="AA427" i="9" s="1"/>
  <c r="F426" i="9"/>
  <c r="K426" i="9" s="1"/>
  <c r="Z426" i="9" s="1"/>
  <c r="AA426" i="9" s="1"/>
  <c r="F425" i="9"/>
  <c r="K425" i="9" s="1"/>
  <c r="Z425" i="9" s="1"/>
  <c r="AA425" i="9" s="1"/>
  <c r="F424" i="9"/>
  <c r="K424" i="9" s="1"/>
  <c r="Z424" i="9" s="1"/>
  <c r="AA424" i="9" s="1"/>
  <c r="F423" i="9"/>
  <c r="K423" i="9" s="1"/>
  <c r="Z423" i="9" s="1"/>
  <c r="AA423" i="9" s="1"/>
  <c r="F422" i="9"/>
  <c r="K422" i="9" s="1"/>
  <c r="Z422" i="9" s="1"/>
  <c r="AA422" i="9" s="1"/>
  <c r="F421" i="9"/>
  <c r="K421" i="9" s="1"/>
  <c r="Z421" i="9" s="1"/>
  <c r="AA421" i="9" s="1"/>
  <c r="F420" i="9"/>
  <c r="K420" i="9" s="1"/>
  <c r="Z420" i="9" s="1"/>
  <c r="AA420" i="9" s="1"/>
  <c r="F419" i="9"/>
  <c r="K419" i="9" s="1"/>
  <c r="Z419" i="9" s="1"/>
  <c r="AA419" i="9" s="1"/>
  <c r="F418" i="9"/>
  <c r="K418" i="9" s="1"/>
  <c r="Z418" i="9" s="1"/>
  <c r="AA418" i="9" s="1"/>
  <c r="F410" i="9"/>
  <c r="K410" i="9" s="1"/>
  <c r="Z410" i="9" s="1"/>
  <c r="AA410" i="9" s="1"/>
  <c r="F409" i="9"/>
  <c r="K409" i="9" s="1"/>
  <c r="Z409" i="9" s="1"/>
  <c r="AA409" i="9" s="1"/>
  <c r="F408" i="9"/>
  <c r="K408" i="9" s="1"/>
  <c r="Z408" i="9" s="1"/>
  <c r="AA408" i="9" s="1"/>
  <c r="F376" i="9"/>
  <c r="K376" i="9" s="1"/>
  <c r="Z376" i="9" s="1"/>
  <c r="AA376" i="9" s="1"/>
  <c r="F375" i="9"/>
  <c r="K375" i="9" s="1"/>
  <c r="Z375" i="9" s="1"/>
  <c r="AA375" i="9" s="1"/>
  <c r="F374" i="9"/>
  <c r="K374" i="9" s="1"/>
  <c r="Z374" i="9" s="1"/>
  <c r="AA374" i="9" s="1"/>
  <c r="F373" i="9"/>
  <c r="K373" i="9" s="1"/>
  <c r="Z373" i="9" s="1"/>
  <c r="AA373" i="9" s="1"/>
  <c r="F372" i="9"/>
  <c r="K372" i="9" s="1"/>
  <c r="Z372" i="9" s="1"/>
  <c r="AA372" i="9" s="1"/>
  <c r="F371" i="9"/>
  <c r="K371" i="9" s="1"/>
  <c r="Z371" i="9" s="1"/>
  <c r="AA371" i="9" s="1"/>
  <c r="F370" i="9"/>
  <c r="K370" i="9" s="1"/>
  <c r="Z370" i="9" s="1"/>
  <c r="AA370" i="9" s="1"/>
  <c r="F369" i="9"/>
  <c r="K369" i="9" s="1"/>
  <c r="Z369" i="9" s="1"/>
  <c r="AA369" i="9" s="1"/>
  <c r="F368" i="9"/>
  <c r="K368" i="9" s="1"/>
  <c r="Z368" i="9" s="1"/>
  <c r="AA368" i="9" s="1"/>
  <c r="F367" i="9"/>
  <c r="K367" i="9" s="1"/>
  <c r="Z367" i="9" s="1"/>
  <c r="AA367" i="9" s="1"/>
  <c r="F366" i="9"/>
  <c r="K366" i="9" s="1"/>
  <c r="Z366" i="9" s="1"/>
  <c r="AA366" i="9" s="1"/>
  <c r="F365" i="9"/>
  <c r="K365" i="9" s="1"/>
  <c r="Z365" i="9" s="1"/>
  <c r="AA365" i="9" s="1"/>
  <c r="F357" i="9"/>
  <c r="K357" i="9" s="1"/>
  <c r="Z357" i="9" s="1"/>
  <c r="AA357" i="9" s="1"/>
  <c r="F356" i="9"/>
  <c r="K356" i="9" s="1"/>
  <c r="Z356" i="9" s="1"/>
  <c r="AA356" i="9" s="1"/>
  <c r="F355" i="9"/>
  <c r="K355" i="9" s="1"/>
  <c r="Z355" i="9" s="1"/>
  <c r="AA355" i="9" s="1"/>
  <c r="F320" i="9"/>
  <c r="K320" i="9" s="1"/>
  <c r="Z320" i="9" s="1"/>
  <c r="AA320" i="9" s="1"/>
  <c r="F319" i="9"/>
  <c r="K319" i="9" s="1"/>
  <c r="Z319" i="9" s="1"/>
  <c r="AA319" i="9" s="1"/>
  <c r="F318" i="9"/>
  <c r="K318" i="9" s="1"/>
  <c r="Z318" i="9" s="1"/>
  <c r="AA318" i="9" s="1"/>
  <c r="F317" i="9"/>
  <c r="K317" i="9" s="1"/>
  <c r="Z317" i="9" s="1"/>
  <c r="AA317" i="9" s="1"/>
  <c r="F316" i="9"/>
  <c r="K316" i="9" s="1"/>
  <c r="Z316" i="9" s="1"/>
  <c r="AA316" i="9" s="1"/>
  <c r="F315" i="9"/>
  <c r="K315" i="9" s="1"/>
  <c r="Z315" i="9" s="1"/>
  <c r="AA315" i="9" s="1"/>
  <c r="F314" i="9"/>
  <c r="K314" i="9" s="1"/>
  <c r="Z314" i="9" s="1"/>
  <c r="AA314" i="9" s="1"/>
  <c r="F313" i="9"/>
  <c r="K313" i="9" s="1"/>
  <c r="Z313" i="9" s="1"/>
  <c r="AA313" i="9" s="1"/>
  <c r="F312" i="9"/>
  <c r="K312" i="9" s="1"/>
  <c r="Z312" i="9" s="1"/>
  <c r="AA312" i="9" s="1"/>
  <c r="F311" i="9"/>
  <c r="K311" i="9" s="1"/>
  <c r="Z311" i="9" s="1"/>
  <c r="AA311" i="9" s="1"/>
  <c r="F310" i="9"/>
  <c r="K310" i="9" s="1"/>
  <c r="Z310" i="9" s="1"/>
  <c r="AA310" i="9" s="1"/>
  <c r="F309" i="9"/>
  <c r="K309" i="9" s="1"/>
  <c r="Z309" i="9" s="1"/>
  <c r="AA309" i="9" s="1"/>
  <c r="F301" i="9"/>
  <c r="K301" i="9" s="1"/>
  <c r="Z301" i="9" s="1"/>
  <c r="AA301" i="9" s="1"/>
  <c r="F300" i="9"/>
  <c r="K300" i="9" s="1"/>
  <c r="Z300" i="9" s="1"/>
  <c r="AA300" i="9" s="1"/>
  <c r="F299" i="9"/>
  <c r="K299" i="9" s="1"/>
  <c r="Z299" i="9" s="1"/>
  <c r="AA299" i="9" s="1"/>
  <c r="E594" i="9"/>
  <c r="J594" i="9" s="1"/>
  <c r="W594" i="9" s="1"/>
  <c r="X594" i="9" s="1"/>
  <c r="I592" i="9"/>
  <c r="N592" i="9" s="1"/>
  <c r="AI592" i="9" s="1"/>
  <c r="AJ592" i="9" s="1"/>
  <c r="H591" i="9"/>
  <c r="M591" i="9" s="1"/>
  <c r="AF591" i="9" s="1"/>
  <c r="AG591" i="9" s="1"/>
  <c r="E590" i="9"/>
  <c r="J590" i="9" s="1"/>
  <c r="W590" i="9" s="1"/>
  <c r="X590" i="9" s="1"/>
  <c r="I588" i="9"/>
  <c r="N588" i="9" s="1"/>
  <c r="AI588" i="9" s="1"/>
  <c r="AJ588" i="9" s="1"/>
  <c r="H587" i="9"/>
  <c r="M587" i="9" s="1"/>
  <c r="AF587" i="9" s="1"/>
  <c r="AG587" i="9" s="1"/>
  <c r="E586" i="9"/>
  <c r="J586" i="9" s="1"/>
  <c r="W586" i="9" s="1"/>
  <c r="X586" i="9" s="1"/>
  <c r="I584" i="9"/>
  <c r="N584" i="9" s="1"/>
  <c r="AI584" i="9" s="1"/>
  <c r="AJ584" i="9" s="1"/>
  <c r="H583" i="9"/>
  <c r="M583" i="9" s="1"/>
  <c r="AF583" i="9" s="1"/>
  <c r="AG583" i="9" s="1"/>
  <c r="I575" i="9"/>
  <c r="N575" i="9" s="1"/>
  <c r="AI575" i="9" s="1"/>
  <c r="AJ575" i="9" s="1"/>
  <c r="H574" i="9"/>
  <c r="M574" i="9" s="1"/>
  <c r="AF574" i="9" s="1"/>
  <c r="AG574" i="9" s="1"/>
  <c r="E573" i="9"/>
  <c r="J573" i="9" s="1"/>
  <c r="W573" i="9" s="1"/>
  <c r="X573" i="9" s="1"/>
  <c r="I538" i="9"/>
  <c r="N538" i="9" s="1"/>
  <c r="AI538" i="9" s="1"/>
  <c r="AJ538" i="9" s="1"/>
  <c r="E537" i="9"/>
  <c r="J537" i="9" s="1"/>
  <c r="W537" i="9" s="1"/>
  <c r="X537" i="9" s="1"/>
  <c r="G536" i="9"/>
  <c r="L536" i="9" s="1"/>
  <c r="AC536" i="9" s="1"/>
  <c r="AD536" i="9" s="1"/>
  <c r="H535" i="9"/>
  <c r="M535" i="9" s="1"/>
  <c r="AF535" i="9" s="1"/>
  <c r="AG535" i="9" s="1"/>
  <c r="I534" i="9"/>
  <c r="N534" i="9" s="1"/>
  <c r="AI534" i="9" s="1"/>
  <c r="AJ534" i="9" s="1"/>
  <c r="E533" i="9"/>
  <c r="J533" i="9" s="1"/>
  <c r="W533" i="9" s="1"/>
  <c r="X533" i="9" s="1"/>
  <c r="G532" i="9"/>
  <c r="L532" i="9" s="1"/>
  <c r="AC532" i="9" s="1"/>
  <c r="AD532" i="9" s="1"/>
  <c r="H531" i="9"/>
  <c r="M531" i="9" s="1"/>
  <c r="AF531" i="9" s="1"/>
  <c r="AG531" i="9" s="1"/>
  <c r="I530" i="9"/>
  <c r="N530" i="9" s="1"/>
  <c r="AI530" i="9" s="1"/>
  <c r="AJ530" i="9" s="1"/>
  <c r="E529" i="9"/>
  <c r="J529" i="9" s="1"/>
  <c r="W529" i="9" s="1"/>
  <c r="X529" i="9" s="1"/>
  <c r="G528" i="9"/>
  <c r="L528" i="9" s="1"/>
  <c r="AC528" i="9" s="1"/>
  <c r="AD528" i="9" s="1"/>
  <c r="H527" i="9"/>
  <c r="M527" i="9" s="1"/>
  <c r="AF527" i="9" s="1"/>
  <c r="AG527" i="9" s="1"/>
  <c r="G519" i="9"/>
  <c r="L519" i="9" s="1"/>
  <c r="AC519" i="9" s="1"/>
  <c r="AD519" i="9" s="1"/>
  <c r="H518" i="9"/>
  <c r="M518" i="9" s="1"/>
  <c r="AF518" i="9" s="1"/>
  <c r="AG518" i="9" s="1"/>
  <c r="I517" i="9"/>
  <c r="N517" i="9" s="1"/>
  <c r="AI517" i="9" s="1"/>
  <c r="AJ517" i="9" s="1"/>
  <c r="F485" i="9"/>
  <c r="K485" i="9" s="1"/>
  <c r="Z485" i="9" s="1"/>
  <c r="AA485" i="9" s="1"/>
  <c r="F484" i="9"/>
  <c r="K484" i="9" s="1"/>
  <c r="Z484" i="9" s="1"/>
  <c r="AA484" i="9" s="1"/>
  <c r="I483" i="9"/>
  <c r="E483" i="9"/>
  <c r="I482" i="9"/>
  <c r="N482" i="9" s="1"/>
  <c r="AI482" i="9" s="1"/>
  <c r="AJ482" i="9" s="1"/>
  <c r="E482" i="9"/>
  <c r="J482" i="9" s="1"/>
  <c r="W482" i="9" s="1"/>
  <c r="X482" i="9" s="1"/>
  <c r="I481" i="9"/>
  <c r="N481" i="9" s="1"/>
  <c r="AI481" i="9" s="1"/>
  <c r="AJ481" i="9" s="1"/>
  <c r="E481" i="9"/>
  <c r="J481" i="9" s="1"/>
  <c r="W481" i="9" s="1"/>
  <c r="X481" i="9" s="1"/>
  <c r="I480" i="9"/>
  <c r="N480" i="9" s="1"/>
  <c r="AI480" i="9" s="1"/>
  <c r="AJ480" i="9" s="1"/>
  <c r="E480" i="9"/>
  <c r="J480" i="9" s="1"/>
  <c r="W480" i="9" s="1"/>
  <c r="X480" i="9" s="1"/>
  <c r="I479" i="9"/>
  <c r="N479" i="9" s="1"/>
  <c r="AI479" i="9" s="1"/>
  <c r="AJ479" i="9" s="1"/>
  <c r="E479" i="9"/>
  <c r="J479" i="9" s="1"/>
  <c r="W479" i="9" s="1"/>
  <c r="X479" i="9" s="1"/>
  <c r="I478" i="9"/>
  <c r="N478" i="9" s="1"/>
  <c r="AI478" i="9" s="1"/>
  <c r="AJ478" i="9" s="1"/>
  <c r="E478" i="9"/>
  <c r="J478" i="9" s="1"/>
  <c r="W478" i="9" s="1"/>
  <c r="X478" i="9" s="1"/>
  <c r="I477" i="9"/>
  <c r="N477" i="9" s="1"/>
  <c r="AI477" i="9" s="1"/>
  <c r="AJ477" i="9" s="1"/>
  <c r="E477" i="9"/>
  <c r="J477" i="9" s="1"/>
  <c r="W477" i="9" s="1"/>
  <c r="X477" i="9" s="1"/>
  <c r="I476" i="9"/>
  <c r="N476" i="9" s="1"/>
  <c r="AI476" i="9" s="1"/>
  <c r="AJ476" i="9" s="1"/>
  <c r="E476" i="9"/>
  <c r="J476" i="9" s="1"/>
  <c r="W476" i="9" s="1"/>
  <c r="X476" i="9" s="1"/>
  <c r="I475" i="9"/>
  <c r="N475" i="9" s="1"/>
  <c r="AI475" i="9" s="1"/>
  <c r="AJ475" i="9" s="1"/>
  <c r="E475" i="9"/>
  <c r="J475" i="9" s="1"/>
  <c r="W475" i="9" s="1"/>
  <c r="X475" i="9" s="1"/>
  <c r="I474" i="9"/>
  <c r="N474" i="9" s="1"/>
  <c r="AI474" i="9" s="1"/>
  <c r="AJ474" i="9" s="1"/>
  <c r="E474" i="9"/>
  <c r="J474" i="9" s="1"/>
  <c r="W474" i="9" s="1"/>
  <c r="X474" i="9" s="1"/>
  <c r="I466" i="9"/>
  <c r="N466" i="9" s="1"/>
  <c r="AI466" i="9" s="1"/>
  <c r="AJ466" i="9" s="1"/>
  <c r="E466" i="9"/>
  <c r="J466" i="9" s="1"/>
  <c r="W466" i="9" s="1"/>
  <c r="X466" i="9" s="1"/>
  <c r="I465" i="9"/>
  <c r="N465" i="9" s="1"/>
  <c r="AI465" i="9" s="1"/>
  <c r="AJ465" i="9" s="1"/>
  <c r="E465" i="9"/>
  <c r="J465" i="9" s="1"/>
  <c r="W465" i="9" s="1"/>
  <c r="X465" i="9" s="1"/>
  <c r="I464" i="9"/>
  <c r="N464" i="9" s="1"/>
  <c r="AI464" i="9" s="1"/>
  <c r="AJ464" i="9" s="1"/>
  <c r="E464" i="9"/>
  <c r="J464" i="9" s="1"/>
  <c r="W464" i="9" s="1"/>
  <c r="X464" i="9" s="1"/>
  <c r="I429" i="9"/>
  <c r="N429" i="9" s="1"/>
  <c r="AI429" i="9" s="1"/>
  <c r="AJ429" i="9" s="1"/>
  <c r="E429" i="9"/>
  <c r="J429" i="9" s="1"/>
  <c r="W429" i="9" s="1"/>
  <c r="X429" i="9" s="1"/>
  <c r="I428" i="9"/>
  <c r="N428" i="9" s="1"/>
  <c r="AI428" i="9" s="1"/>
  <c r="AJ428" i="9" s="1"/>
  <c r="E428" i="9"/>
  <c r="J428" i="9" s="1"/>
  <c r="W428" i="9" s="1"/>
  <c r="X428" i="9" s="1"/>
  <c r="I427" i="9"/>
  <c r="N427" i="9" s="1"/>
  <c r="AI427" i="9" s="1"/>
  <c r="AJ427" i="9" s="1"/>
  <c r="E427" i="9"/>
  <c r="J427" i="9" s="1"/>
  <c r="W427" i="9" s="1"/>
  <c r="X427" i="9" s="1"/>
  <c r="I426" i="9"/>
  <c r="N426" i="9" s="1"/>
  <c r="AI426" i="9" s="1"/>
  <c r="AJ426" i="9" s="1"/>
  <c r="E426" i="9"/>
  <c r="J426" i="9" s="1"/>
  <c r="W426" i="9" s="1"/>
  <c r="X426" i="9" s="1"/>
  <c r="I425" i="9"/>
  <c r="N425" i="9" s="1"/>
  <c r="AI425" i="9" s="1"/>
  <c r="AJ425" i="9" s="1"/>
  <c r="E425" i="9"/>
  <c r="J425" i="9" s="1"/>
  <c r="W425" i="9" s="1"/>
  <c r="X425" i="9" s="1"/>
  <c r="I424" i="9"/>
  <c r="N424" i="9" s="1"/>
  <c r="AI424" i="9" s="1"/>
  <c r="AJ424" i="9" s="1"/>
  <c r="E424" i="9"/>
  <c r="J424" i="9" s="1"/>
  <c r="W424" i="9" s="1"/>
  <c r="X424" i="9" s="1"/>
  <c r="I423" i="9"/>
  <c r="N423" i="9" s="1"/>
  <c r="AI423" i="9" s="1"/>
  <c r="AJ423" i="9" s="1"/>
  <c r="E423" i="9"/>
  <c r="J423" i="9" s="1"/>
  <c r="W423" i="9" s="1"/>
  <c r="X423" i="9" s="1"/>
  <c r="I422" i="9"/>
  <c r="N422" i="9" s="1"/>
  <c r="AI422" i="9" s="1"/>
  <c r="AJ422" i="9" s="1"/>
  <c r="E422" i="9"/>
  <c r="J422" i="9" s="1"/>
  <c r="W422" i="9" s="1"/>
  <c r="X422" i="9" s="1"/>
  <c r="I421" i="9"/>
  <c r="N421" i="9" s="1"/>
  <c r="AI421" i="9" s="1"/>
  <c r="AJ421" i="9" s="1"/>
  <c r="E421" i="9"/>
  <c r="J421" i="9" s="1"/>
  <c r="W421" i="9" s="1"/>
  <c r="X421" i="9" s="1"/>
  <c r="I420" i="9"/>
  <c r="N420" i="9" s="1"/>
  <c r="AI420" i="9" s="1"/>
  <c r="AJ420" i="9" s="1"/>
  <c r="E420" i="9"/>
  <c r="J420" i="9" s="1"/>
  <c r="W420" i="9" s="1"/>
  <c r="X420" i="9" s="1"/>
  <c r="I419" i="9"/>
  <c r="N419" i="9" s="1"/>
  <c r="AI419" i="9" s="1"/>
  <c r="AJ419" i="9" s="1"/>
  <c r="E419" i="9"/>
  <c r="J419" i="9" s="1"/>
  <c r="W419" i="9" s="1"/>
  <c r="X419" i="9" s="1"/>
  <c r="I418" i="9"/>
  <c r="N418" i="9" s="1"/>
  <c r="AI418" i="9" s="1"/>
  <c r="AJ418" i="9" s="1"/>
  <c r="E418" i="9"/>
  <c r="J418" i="9" s="1"/>
  <c r="W418" i="9" s="1"/>
  <c r="X418" i="9" s="1"/>
  <c r="I410" i="9"/>
  <c r="N410" i="9" s="1"/>
  <c r="AI410" i="9" s="1"/>
  <c r="AJ410" i="9" s="1"/>
  <c r="E410" i="9"/>
  <c r="J410" i="9" s="1"/>
  <c r="W410" i="9" s="1"/>
  <c r="X410" i="9" s="1"/>
  <c r="I409" i="9"/>
  <c r="N409" i="9" s="1"/>
  <c r="AI409" i="9" s="1"/>
  <c r="AJ409" i="9" s="1"/>
  <c r="E409" i="9"/>
  <c r="J409" i="9" s="1"/>
  <c r="W409" i="9" s="1"/>
  <c r="X409" i="9" s="1"/>
  <c r="I408" i="9"/>
  <c r="N408" i="9" s="1"/>
  <c r="AI408" i="9" s="1"/>
  <c r="AJ408" i="9" s="1"/>
  <c r="E408" i="9"/>
  <c r="J408" i="9" s="1"/>
  <c r="W408" i="9" s="1"/>
  <c r="X408" i="9" s="1"/>
  <c r="I376" i="9"/>
  <c r="N376" i="9" s="1"/>
  <c r="AI376" i="9" s="1"/>
  <c r="AJ376" i="9" s="1"/>
  <c r="E376" i="9"/>
  <c r="J376" i="9" s="1"/>
  <c r="W376" i="9" s="1"/>
  <c r="X376" i="9" s="1"/>
  <c r="I375" i="9"/>
  <c r="N375" i="9" s="1"/>
  <c r="AI375" i="9" s="1"/>
  <c r="AJ375" i="9" s="1"/>
  <c r="E375" i="9"/>
  <c r="J375" i="9" s="1"/>
  <c r="W375" i="9" s="1"/>
  <c r="X375" i="9" s="1"/>
  <c r="I374" i="9"/>
  <c r="N374" i="9" s="1"/>
  <c r="AI374" i="9" s="1"/>
  <c r="AJ374" i="9" s="1"/>
  <c r="E374" i="9"/>
  <c r="J374" i="9" s="1"/>
  <c r="W374" i="9" s="1"/>
  <c r="X374" i="9" s="1"/>
  <c r="I373" i="9"/>
  <c r="N373" i="9" s="1"/>
  <c r="AI373" i="9" s="1"/>
  <c r="AJ373" i="9" s="1"/>
  <c r="E373" i="9"/>
  <c r="J373" i="9" s="1"/>
  <c r="W373" i="9" s="1"/>
  <c r="X373" i="9" s="1"/>
  <c r="I372" i="9"/>
  <c r="N372" i="9" s="1"/>
  <c r="AI372" i="9" s="1"/>
  <c r="AJ372" i="9" s="1"/>
  <c r="E372" i="9"/>
  <c r="J372" i="9" s="1"/>
  <c r="W372" i="9" s="1"/>
  <c r="X372" i="9" s="1"/>
  <c r="I371" i="9"/>
  <c r="N371" i="9" s="1"/>
  <c r="AI371" i="9" s="1"/>
  <c r="AJ371" i="9" s="1"/>
  <c r="E371" i="9"/>
  <c r="J371" i="9" s="1"/>
  <c r="W371" i="9" s="1"/>
  <c r="X371" i="9" s="1"/>
  <c r="I370" i="9"/>
  <c r="N370" i="9" s="1"/>
  <c r="AI370" i="9" s="1"/>
  <c r="AJ370" i="9" s="1"/>
  <c r="E370" i="9"/>
  <c r="J370" i="9" s="1"/>
  <c r="W370" i="9" s="1"/>
  <c r="X370" i="9" s="1"/>
  <c r="I369" i="9"/>
  <c r="N369" i="9" s="1"/>
  <c r="AI369" i="9" s="1"/>
  <c r="AJ369" i="9" s="1"/>
  <c r="E369" i="9"/>
  <c r="J369" i="9" s="1"/>
  <c r="W369" i="9" s="1"/>
  <c r="X369" i="9" s="1"/>
  <c r="I368" i="9"/>
  <c r="N368" i="9" s="1"/>
  <c r="AI368" i="9" s="1"/>
  <c r="AJ368" i="9" s="1"/>
  <c r="E368" i="9"/>
  <c r="J368" i="9" s="1"/>
  <c r="W368" i="9" s="1"/>
  <c r="X368" i="9" s="1"/>
  <c r="I367" i="9"/>
  <c r="N367" i="9" s="1"/>
  <c r="AI367" i="9" s="1"/>
  <c r="AJ367" i="9" s="1"/>
  <c r="E367" i="9"/>
  <c r="J367" i="9" s="1"/>
  <c r="W367" i="9" s="1"/>
  <c r="X367" i="9" s="1"/>
  <c r="I366" i="9"/>
  <c r="N366" i="9" s="1"/>
  <c r="AI366" i="9" s="1"/>
  <c r="AJ366" i="9" s="1"/>
  <c r="E366" i="9"/>
  <c r="J366" i="9" s="1"/>
  <c r="W366" i="9" s="1"/>
  <c r="X366" i="9" s="1"/>
  <c r="I365" i="9"/>
  <c r="N365" i="9" s="1"/>
  <c r="AI365" i="9" s="1"/>
  <c r="AJ365" i="9" s="1"/>
  <c r="E365" i="9"/>
  <c r="J365" i="9" s="1"/>
  <c r="W365" i="9" s="1"/>
  <c r="X365" i="9" s="1"/>
  <c r="I357" i="9"/>
  <c r="N357" i="9" s="1"/>
  <c r="AI357" i="9" s="1"/>
  <c r="AJ357" i="9" s="1"/>
  <c r="E357" i="9"/>
  <c r="J357" i="9" s="1"/>
  <c r="W357" i="9" s="1"/>
  <c r="X357" i="9" s="1"/>
  <c r="I356" i="9"/>
  <c r="N356" i="9" s="1"/>
  <c r="AI356" i="9" s="1"/>
  <c r="AJ356" i="9" s="1"/>
  <c r="E356" i="9"/>
  <c r="J356" i="9" s="1"/>
  <c r="W356" i="9" s="1"/>
  <c r="X356" i="9" s="1"/>
  <c r="I355" i="9"/>
  <c r="N355" i="9" s="1"/>
  <c r="AI355" i="9" s="1"/>
  <c r="AJ355" i="9" s="1"/>
  <c r="E355" i="9"/>
  <c r="J355" i="9" s="1"/>
  <c r="W355" i="9" s="1"/>
  <c r="X355" i="9" s="1"/>
  <c r="I593" i="9"/>
  <c r="N593" i="9" s="1"/>
  <c r="AI593" i="9" s="1"/>
  <c r="AJ593" i="9" s="1"/>
  <c r="H592" i="9"/>
  <c r="M592" i="9" s="1"/>
  <c r="AF592" i="9" s="1"/>
  <c r="AG592" i="9" s="1"/>
  <c r="E591" i="9"/>
  <c r="J591" i="9" s="1"/>
  <c r="W591" i="9" s="1"/>
  <c r="X591" i="9" s="1"/>
  <c r="I589" i="9"/>
  <c r="N589" i="9" s="1"/>
  <c r="AI589" i="9" s="1"/>
  <c r="AJ589" i="9" s="1"/>
  <c r="H588" i="9"/>
  <c r="M588" i="9" s="1"/>
  <c r="AF588" i="9" s="1"/>
  <c r="AG588" i="9" s="1"/>
  <c r="E587" i="9"/>
  <c r="J587" i="9" s="1"/>
  <c r="W587" i="9" s="1"/>
  <c r="X587" i="9" s="1"/>
  <c r="I585" i="9"/>
  <c r="N585" i="9" s="1"/>
  <c r="AI585" i="9" s="1"/>
  <c r="AJ585" i="9" s="1"/>
  <c r="H584" i="9"/>
  <c r="M584" i="9" s="1"/>
  <c r="AF584" i="9" s="1"/>
  <c r="AG584" i="9" s="1"/>
  <c r="E583" i="9"/>
  <c r="J583" i="9" s="1"/>
  <c r="W583" i="9" s="1"/>
  <c r="X583" i="9" s="1"/>
  <c r="H575" i="9"/>
  <c r="M575" i="9" s="1"/>
  <c r="AF575" i="9" s="1"/>
  <c r="AG575" i="9" s="1"/>
  <c r="E574" i="9"/>
  <c r="J574" i="9" s="1"/>
  <c r="W574" i="9" s="1"/>
  <c r="X574" i="9" s="1"/>
  <c r="H538" i="9"/>
  <c r="M538" i="9" s="1"/>
  <c r="AF538" i="9" s="1"/>
  <c r="AG538" i="9" s="1"/>
  <c r="I537" i="9"/>
  <c r="N537" i="9" s="1"/>
  <c r="AI537" i="9" s="1"/>
  <c r="AJ537" i="9" s="1"/>
  <c r="E536" i="9"/>
  <c r="J536" i="9" s="1"/>
  <c r="W536" i="9" s="1"/>
  <c r="X536" i="9" s="1"/>
  <c r="G535" i="9"/>
  <c r="L535" i="9" s="1"/>
  <c r="AC535" i="9" s="1"/>
  <c r="AD535" i="9" s="1"/>
  <c r="H534" i="9"/>
  <c r="M534" i="9" s="1"/>
  <c r="AF534" i="9" s="1"/>
  <c r="AG534" i="9" s="1"/>
  <c r="I533" i="9"/>
  <c r="N533" i="9" s="1"/>
  <c r="AI533" i="9" s="1"/>
  <c r="AJ533" i="9" s="1"/>
  <c r="E532" i="9"/>
  <c r="J532" i="9" s="1"/>
  <c r="W532" i="9" s="1"/>
  <c r="X532" i="9" s="1"/>
  <c r="G531" i="9"/>
  <c r="L531" i="9" s="1"/>
  <c r="AC531" i="9" s="1"/>
  <c r="AD531" i="9" s="1"/>
  <c r="H530" i="9"/>
  <c r="M530" i="9" s="1"/>
  <c r="AF530" i="9" s="1"/>
  <c r="AG530" i="9" s="1"/>
  <c r="I529" i="9"/>
  <c r="N529" i="9" s="1"/>
  <c r="AI529" i="9" s="1"/>
  <c r="AJ529" i="9" s="1"/>
  <c r="E528" i="9"/>
  <c r="J528" i="9" s="1"/>
  <c r="W528" i="9" s="1"/>
  <c r="X528" i="9" s="1"/>
  <c r="G527" i="9"/>
  <c r="L527" i="9" s="1"/>
  <c r="AC527" i="9" s="1"/>
  <c r="AD527" i="9" s="1"/>
  <c r="E519" i="9"/>
  <c r="J519" i="9" s="1"/>
  <c r="W519" i="9" s="1"/>
  <c r="X519" i="9" s="1"/>
  <c r="G518" i="9"/>
  <c r="L518" i="9" s="1"/>
  <c r="AC518" i="9" s="1"/>
  <c r="AD518" i="9" s="1"/>
  <c r="H517" i="9"/>
  <c r="M517" i="9" s="1"/>
  <c r="AF517" i="9" s="1"/>
  <c r="AG517" i="9" s="1"/>
  <c r="I485" i="9"/>
  <c r="N485" i="9" s="1"/>
  <c r="AI485" i="9" s="1"/>
  <c r="AJ485" i="9" s="1"/>
  <c r="E485" i="9"/>
  <c r="J485" i="9" s="1"/>
  <c r="W485" i="9" s="1"/>
  <c r="X485" i="9" s="1"/>
  <c r="I484" i="9"/>
  <c r="N484" i="9" s="1"/>
  <c r="AI484" i="9" s="1"/>
  <c r="AJ484" i="9" s="1"/>
  <c r="E484" i="9"/>
  <c r="J484" i="9" s="1"/>
  <c r="W484" i="9" s="1"/>
  <c r="X484" i="9" s="1"/>
  <c r="H483" i="9"/>
  <c r="H482" i="9"/>
  <c r="M482" i="9" s="1"/>
  <c r="AF482" i="9" s="1"/>
  <c r="AG482" i="9" s="1"/>
  <c r="H481" i="9"/>
  <c r="M481" i="9" s="1"/>
  <c r="AF481" i="9" s="1"/>
  <c r="AG481" i="9" s="1"/>
  <c r="H480" i="9"/>
  <c r="M480" i="9" s="1"/>
  <c r="AF480" i="9" s="1"/>
  <c r="AG480" i="9" s="1"/>
  <c r="H479" i="9"/>
  <c r="M479" i="9" s="1"/>
  <c r="AF479" i="9" s="1"/>
  <c r="AG479" i="9" s="1"/>
  <c r="H478" i="9"/>
  <c r="M478" i="9" s="1"/>
  <c r="AF478" i="9" s="1"/>
  <c r="AG478" i="9" s="1"/>
  <c r="H477" i="9"/>
  <c r="M477" i="9" s="1"/>
  <c r="AF477" i="9" s="1"/>
  <c r="AG477" i="9" s="1"/>
  <c r="H476" i="9"/>
  <c r="M476" i="9" s="1"/>
  <c r="AF476" i="9" s="1"/>
  <c r="AG476" i="9" s="1"/>
  <c r="H475" i="9"/>
  <c r="M475" i="9" s="1"/>
  <c r="AF475" i="9" s="1"/>
  <c r="AG475" i="9" s="1"/>
  <c r="H474" i="9"/>
  <c r="M474" i="9" s="1"/>
  <c r="AF474" i="9" s="1"/>
  <c r="AG474" i="9" s="1"/>
  <c r="H466" i="9"/>
  <c r="M466" i="9" s="1"/>
  <c r="AF466" i="9" s="1"/>
  <c r="AG466" i="9" s="1"/>
  <c r="H465" i="9"/>
  <c r="M465" i="9" s="1"/>
  <c r="AF465" i="9" s="1"/>
  <c r="AG465" i="9" s="1"/>
  <c r="H464" i="9"/>
  <c r="M464" i="9" s="1"/>
  <c r="AF464" i="9" s="1"/>
  <c r="AG464" i="9" s="1"/>
  <c r="H429" i="9"/>
  <c r="M429" i="9" s="1"/>
  <c r="AF429" i="9" s="1"/>
  <c r="AG429" i="9" s="1"/>
  <c r="H428" i="9"/>
  <c r="M428" i="9" s="1"/>
  <c r="AF428" i="9" s="1"/>
  <c r="AG428" i="9" s="1"/>
  <c r="H427" i="9"/>
  <c r="M427" i="9" s="1"/>
  <c r="AF427" i="9" s="1"/>
  <c r="AG427" i="9" s="1"/>
  <c r="H426" i="9"/>
  <c r="M426" i="9" s="1"/>
  <c r="AF426" i="9" s="1"/>
  <c r="AG426" i="9" s="1"/>
  <c r="H425" i="9"/>
  <c r="M425" i="9" s="1"/>
  <c r="AF425" i="9" s="1"/>
  <c r="AG425" i="9" s="1"/>
  <c r="H424" i="9"/>
  <c r="M424" i="9" s="1"/>
  <c r="AF424" i="9" s="1"/>
  <c r="AG424" i="9" s="1"/>
  <c r="H423" i="9"/>
  <c r="M423" i="9" s="1"/>
  <c r="AF423" i="9" s="1"/>
  <c r="AG423" i="9" s="1"/>
  <c r="H422" i="9"/>
  <c r="M422" i="9" s="1"/>
  <c r="AF422" i="9" s="1"/>
  <c r="AG422" i="9" s="1"/>
  <c r="H421" i="9"/>
  <c r="M421" i="9" s="1"/>
  <c r="AF421" i="9" s="1"/>
  <c r="AG421" i="9" s="1"/>
  <c r="H420" i="9"/>
  <c r="M420" i="9" s="1"/>
  <c r="AF420" i="9" s="1"/>
  <c r="AG420" i="9" s="1"/>
  <c r="H419" i="9"/>
  <c r="M419" i="9" s="1"/>
  <c r="AF419" i="9" s="1"/>
  <c r="AG419" i="9" s="1"/>
  <c r="H418" i="9"/>
  <c r="M418" i="9" s="1"/>
  <c r="AF418" i="9" s="1"/>
  <c r="AG418" i="9" s="1"/>
  <c r="H410" i="9"/>
  <c r="M410" i="9" s="1"/>
  <c r="AF410" i="9" s="1"/>
  <c r="AG410" i="9" s="1"/>
  <c r="H409" i="9"/>
  <c r="M409" i="9" s="1"/>
  <c r="AF409" i="9" s="1"/>
  <c r="AG409" i="9" s="1"/>
  <c r="H408" i="9"/>
  <c r="M408" i="9" s="1"/>
  <c r="AF408" i="9" s="1"/>
  <c r="AG408" i="9" s="1"/>
  <c r="H628" i="9"/>
  <c r="M628" i="9" s="1"/>
  <c r="AF628" i="9" s="1"/>
  <c r="AG628" i="9" s="1"/>
  <c r="H627" i="9"/>
  <c r="M627" i="9" s="1"/>
  <c r="AF627" i="9" s="1"/>
  <c r="AG627" i="9" s="1"/>
  <c r="H626" i="9"/>
  <c r="M626" i="9" s="1"/>
  <c r="AF626" i="9" s="1"/>
  <c r="AG626" i="9" s="1"/>
  <c r="I594" i="9"/>
  <c r="N594" i="9" s="1"/>
  <c r="AI594" i="9" s="1"/>
  <c r="AJ594" i="9" s="1"/>
  <c r="H593" i="9"/>
  <c r="M593" i="9" s="1"/>
  <c r="AF593" i="9" s="1"/>
  <c r="AG593" i="9" s="1"/>
  <c r="E592" i="9"/>
  <c r="J592" i="9" s="1"/>
  <c r="W592" i="9" s="1"/>
  <c r="X592" i="9" s="1"/>
  <c r="I590" i="9"/>
  <c r="N590" i="9" s="1"/>
  <c r="AI590" i="9" s="1"/>
  <c r="AJ590" i="9" s="1"/>
  <c r="H589" i="9"/>
  <c r="M589" i="9" s="1"/>
  <c r="AF589" i="9" s="1"/>
  <c r="AG589" i="9" s="1"/>
  <c r="E588" i="9"/>
  <c r="J588" i="9" s="1"/>
  <c r="W588" i="9" s="1"/>
  <c r="X588" i="9" s="1"/>
  <c r="I586" i="9"/>
  <c r="N586" i="9" s="1"/>
  <c r="AI586" i="9" s="1"/>
  <c r="AJ586" i="9" s="1"/>
  <c r="H585" i="9"/>
  <c r="M585" i="9" s="1"/>
  <c r="AF585" i="9" s="1"/>
  <c r="AG585" i="9" s="1"/>
  <c r="E584" i="9"/>
  <c r="J584" i="9" s="1"/>
  <c r="W584" i="9" s="1"/>
  <c r="X584" i="9" s="1"/>
  <c r="E575" i="9"/>
  <c r="J575" i="9" s="1"/>
  <c r="W575" i="9" s="1"/>
  <c r="X575" i="9" s="1"/>
  <c r="I573" i="9"/>
  <c r="N573" i="9" s="1"/>
  <c r="AI573" i="9" s="1"/>
  <c r="AJ573" i="9" s="1"/>
  <c r="G538" i="9"/>
  <c r="L538" i="9" s="1"/>
  <c r="AC538" i="9" s="1"/>
  <c r="AD538" i="9" s="1"/>
  <c r="H537" i="9"/>
  <c r="M537" i="9" s="1"/>
  <c r="AF537" i="9" s="1"/>
  <c r="AG537" i="9" s="1"/>
  <c r="I536" i="9"/>
  <c r="N536" i="9" s="1"/>
  <c r="AI536" i="9" s="1"/>
  <c r="AJ536" i="9" s="1"/>
  <c r="E535" i="9"/>
  <c r="J535" i="9" s="1"/>
  <c r="W535" i="9" s="1"/>
  <c r="X535" i="9" s="1"/>
  <c r="G534" i="9"/>
  <c r="L534" i="9" s="1"/>
  <c r="AC534" i="9" s="1"/>
  <c r="AD534" i="9" s="1"/>
  <c r="H533" i="9"/>
  <c r="M533" i="9" s="1"/>
  <c r="AF533" i="9" s="1"/>
  <c r="AG533" i="9" s="1"/>
  <c r="I532" i="9"/>
  <c r="N532" i="9" s="1"/>
  <c r="AI532" i="9" s="1"/>
  <c r="AJ532" i="9" s="1"/>
  <c r="E531" i="9"/>
  <c r="J531" i="9" s="1"/>
  <c r="W531" i="9" s="1"/>
  <c r="X531" i="9" s="1"/>
  <c r="G530" i="9"/>
  <c r="L530" i="9" s="1"/>
  <c r="AC530" i="9" s="1"/>
  <c r="AD530" i="9" s="1"/>
  <c r="H529" i="9"/>
  <c r="M529" i="9" s="1"/>
  <c r="AF529" i="9" s="1"/>
  <c r="AG529" i="9" s="1"/>
  <c r="I528" i="9"/>
  <c r="N528" i="9" s="1"/>
  <c r="AI528" i="9" s="1"/>
  <c r="AJ528" i="9" s="1"/>
  <c r="E527" i="9"/>
  <c r="J527" i="9" s="1"/>
  <c r="W527" i="9" s="1"/>
  <c r="X527" i="9" s="1"/>
  <c r="I519" i="9"/>
  <c r="N519" i="9" s="1"/>
  <c r="AI519" i="9" s="1"/>
  <c r="AJ519" i="9" s="1"/>
  <c r="E518" i="9"/>
  <c r="J518" i="9" s="1"/>
  <c r="W518" i="9" s="1"/>
  <c r="X518" i="9" s="1"/>
  <c r="G517" i="9"/>
  <c r="L517" i="9" s="1"/>
  <c r="AC517" i="9" s="1"/>
  <c r="AD517" i="9" s="1"/>
  <c r="H485" i="9"/>
  <c r="M485" i="9" s="1"/>
  <c r="AF485" i="9" s="1"/>
  <c r="AG485" i="9" s="1"/>
  <c r="H484" i="9"/>
  <c r="M484" i="9" s="1"/>
  <c r="AF484" i="9" s="1"/>
  <c r="AG484" i="9" s="1"/>
  <c r="G483" i="9"/>
  <c r="G482" i="9"/>
  <c r="L482" i="9" s="1"/>
  <c r="AC482" i="9" s="1"/>
  <c r="AD482" i="9" s="1"/>
  <c r="G481" i="9"/>
  <c r="L481" i="9" s="1"/>
  <c r="AC481" i="9" s="1"/>
  <c r="AD481" i="9" s="1"/>
  <c r="G480" i="9"/>
  <c r="L480" i="9" s="1"/>
  <c r="AC480" i="9" s="1"/>
  <c r="AD480" i="9" s="1"/>
  <c r="G479" i="9"/>
  <c r="L479" i="9" s="1"/>
  <c r="AC479" i="9" s="1"/>
  <c r="AD479" i="9" s="1"/>
  <c r="G478" i="9"/>
  <c r="L478" i="9" s="1"/>
  <c r="AC478" i="9" s="1"/>
  <c r="AD478" i="9" s="1"/>
  <c r="G477" i="9"/>
  <c r="L477" i="9" s="1"/>
  <c r="AC477" i="9" s="1"/>
  <c r="AD477" i="9" s="1"/>
  <c r="G476" i="9"/>
  <c r="L476" i="9" s="1"/>
  <c r="AC476" i="9" s="1"/>
  <c r="AD476" i="9" s="1"/>
  <c r="G475" i="9"/>
  <c r="L475" i="9" s="1"/>
  <c r="AC475" i="9" s="1"/>
  <c r="AD475" i="9" s="1"/>
  <c r="G474" i="9"/>
  <c r="L474" i="9" s="1"/>
  <c r="AC474" i="9" s="1"/>
  <c r="AD474" i="9" s="1"/>
  <c r="G466" i="9"/>
  <c r="L466" i="9" s="1"/>
  <c r="AC466" i="9" s="1"/>
  <c r="AD466" i="9" s="1"/>
  <c r="G465" i="9"/>
  <c r="L465" i="9" s="1"/>
  <c r="AC465" i="9" s="1"/>
  <c r="AD465" i="9" s="1"/>
  <c r="G464" i="9"/>
  <c r="L464" i="9" s="1"/>
  <c r="AC464" i="9" s="1"/>
  <c r="AD464" i="9" s="1"/>
  <c r="G429" i="9"/>
  <c r="L429" i="9" s="1"/>
  <c r="AC429" i="9" s="1"/>
  <c r="AD429" i="9" s="1"/>
  <c r="G428" i="9"/>
  <c r="L428" i="9" s="1"/>
  <c r="AC428" i="9" s="1"/>
  <c r="AD428" i="9" s="1"/>
  <c r="G427" i="9"/>
  <c r="L427" i="9" s="1"/>
  <c r="AC427" i="9" s="1"/>
  <c r="AD427" i="9" s="1"/>
  <c r="G426" i="9"/>
  <c r="L426" i="9" s="1"/>
  <c r="AC426" i="9" s="1"/>
  <c r="AD426" i="9" s="1"/>
  <c r="G425" i="9"/>
  <c r="L425" i="9" s="1"/>
  <c r="AC425" i="9" s="1"/>
  <c r="AD425" i="9" s="1"/>
  <c r="G424" i="9"/>
  <c r="L424" i="9" s="1"/>
  <c r="AC424" i="9" s="1"/>
  <c r="AD424" i="9" s="1"/>
  <c r="G423" i="9"/>
  <c r="L423" i="9" s="1"/>
  <c r="AC423" i="9" s="1"/>
  <c r="AD423" i="9" s="1"/>
  <c r="G422" i="9"/>
  <c r="L422" i="9" s="1"/>
  <c r="AC422" i="9" s="1"/>
  <c r="AD422" i="9" s="1"/>
  <c r="G421" i="9"/>
  <c r="L421" i="9" s="1"/>
  <c r="AC421" i="9" s="1"/>
  <c r="AD421" i="9" s="1"/>
  <c r="G420" i="9"/>
  <c r="L420" i="9" s="1"/>
  <c r="AC420" i="9" s="1"/>
  <c r="AD420" i="9" s="1"/>
  <c r="G419" i="9"/>
  <c r="L419" i="9" s="1"/>
  <c r="AC419" i="9" s="1"/>
  <c r="AD419" i="9" s="1"/>
  <c r="G418" i="9"/>
  <c r="L418" i="9" s="1"/>
  <c r="AC418" i="9" s="1"/>
  <c r="AD418" i="9" s="1"/>
  <c r="G410" i="9"/>
  <c r="L410" i="9" s="1"/>
  <c r="AC410" i="9" s="1"/>
  <c r="AD410" i="9" s="1"/>
  <c r="G409" i="9"/>
  <c r="L409" i="9" s="1"/>
  <c r="AC409" i="9" s="1"/>
  <c r="AD409" i="9" s="1"/>
  <c r="G408" i="9"/>
  <c r="L408" i="9" s="1"/>
  <c r="AC408" i="9" s="1"/>
  <c r="AD408" i="9" s="1"/>
  <c r="G376" i="9"/>
  <c r="L376" i="9" s="1"/>
  <c r="AC376" i="9" s="1"/>
  <c r="AD376" i="9" s="1"/>
  <c r="G375" i="9"/>
  <c r="L375" i="9" s="1"/>
  <c r="AC375" i="9" s="1"/>
  <c r="AD375" i="9" s="1"/>
  <c r="G374" i="9"/>
  <c r="L374" i="9" s="1"/>
  <c r="AC374" i="9" s="1"/>
  <c r="AD374" i="9" s="1"/>
  <c r="G373" i="9"/>
  <c r="L373" i="9" s="1"/>
  <c r="AC373" i="9" s="1"/>
  <c r="AD373" i="9" s="1"/>
  <c r="G372" i="9"/>
  <c r="L372" i="9" s="1"/>
  <c r="AC372" i="9" s="1"/>
  <c r="AD372" i="9" s="1"/>
  <c r="G371" i="9"/>
  <c r="L371" i="9" s="1"/>
  <c r="AC371" i="9" s="1"/>
  <c r="AD371" i="9" s="1"/>
  <c r="G370" i="9"/>
  <c r="L370" i="9" s="1"/>
  <c r="AC370" i="9" s="1"/>
  <c r="AD370" i="9" s="1"/>
  <c r="G369" i="9"/>
  <c r="L369" i="9" s="1"/>
  <c r="AC369" i="9" s="1"/>
  <c r="AD369" i="9" s="1"/>
  <c r="G368" i="9"/>
  <c r="L368" i="9" s="1"/>
  <c r="AC368" i="9" s="1"/>
  <c r="AD368" i="9" s="1"/>
  <c r="G367" i="9"/>
  <c r="L367" i="9" s="1"/>
  <c r="AC367" i="9" s="1"/>
  <c r="AD367" i="9" s="1"/>
  <c r="G366" i="9"/>
  <c r="L366" i="9" s="1"/>
  <c r="AC366" i="9" s="1"/>
  <c r="AD366" i="9" s="1"/>
  <c r="G365" i="9"/>
  <c r="L365" i="9" s="1"/>
  <c r="AC365" i="9" s="1"/>
  <c r="AD365" i="9" s="1"/>
  <c r="G357" i="9"/>
  <c r="L357" i="9" s="1"/>
  <c r="AC357" i="9" s="1"/>
  <c r="AD357" i="9" s="1"/>
  <c r="G356" i="9"/>
  <c r="L356" i="9" s="1"/>
  <c r="AC356" i="9" s="1"/>
  <c r="AD356" i="9" s="1"/>
  <c r="G355" i="9"/>
  <c r="L355" i="9" s="1"/>
  <c r="AC355" i="9" s="1"/>
  <c r="AD355" i="9" s="1"/>
  <c r="G320" i="9"/>
  <c r="L320" i="9" s="1"/>
  <c r="AC320" i="9" s="1"/>
  <c r="AD320" i="9" s="1"/>
  <c r="G319" i="9"/>
  <c r="L319" i="9" s="1"/>
  <c r="AC319" i="9" s="1"/>
  <c r="AD319" i="9" s="1"/>
  <c r="G318" i="9"/>
  <c r="L318" i="9" s="1"/>
  <c r="AC318" i="9" s="1"/>
  <c r="AD318" i="9" s="1"/>
  <c r="G317" i="9"/>
  <c r="L317" i="9" s="1"/>
  <c r="AC317" i="9" s="1"/>
  <c r="AD317" i="9" s="1"/>
  <c r="H376" i="9"/>
  <c r="M376" i="9" s="1"/>
  <c r="AF376" i="9" s="1"/>
  <c r="AG376" i="9" s="1"/>
  <c r="H375" i="9"/>
  <c r="M375" i="9" s="1"/>
  <c r="AF375" i="9" s="1"/>
  <c r="AG375" i="9" s="1"/>
  <c r="H374" i="9"/>
  <c r="M374" i="9" s="1"/>
  <c r="AF374" i="9" s="1"/>
  <c r="AG374" i="9" s="1"/>
  <c r="H373" i="9"/>
  <c r="M373" i="9" s="1"/>
  <c r="AF373" i="9" s="1"/>
  <c r="AG373" i="9" s="1"/>
  <c r="H372" i="9"/>
  <c r="M372" i="9" s="1"/>
  <c r="AF372" i="9" s="1"/>
  <c r="AG372" i="9" s="1"/>
  <c r="H371" i="9"/>
  <c r="M371" i="9" s="1"/>
  <c r="AF371" i="9" s="1"/>
  <c r="AG371" i="9" s="1"/>
  <c r="H370" i="9"/>
  <c r="M370" i="9" s="1"/>
  <c r="AF370" i="9" s="1"/>
  <c r="AG370" i="9" s="1"/>
  <c r="H369" i="9"/>
  <c r="M369" i="9" s="1"/>
  <c r="AF369" i="9" s="1"/>
  <c r="AG369" i="9" s="1"/>
  <c r="H368" i="9"/>
  <c r="M368" i="9" s="1"/>
  <c r="AF368" i="9" s="1"/>
  <c r="AG368" i="9" s="1"/>
  <c r="H367" i="9"/>
  <c r="M367" i="9" s="1"/>
  <c r="AF367" i="9" s="1"/>
  <c r="AG367" i="9" s="1"/>
  <c r="H366" i="9"/>
  <c r="M366" i="9" s="1"/>
  <c r="AF366" i="9" s="1"/>
  <c r="AG366" i="9" s="1"/>
  <c r="H365" i="9"/>
  <c r="M365" i="9" s="1"/>
  <c r="AF365" i="9" s="1"/>
  <c r="AG365" i="9" s="1"/>
  <c r="H320" i="9"/>
  <c r="M320" i="9" s="1"/>
  <c r="AF320" i="9" s="1"/>
  <c r="AG320" i="9" s="1"/>
  <c r="E319" i="9"/>
  <c r="J319" i="9" s="1"/>
  <c r="W319" i="9" s="1"/>
  <c r="X319" i="9" s="1"/>
  <c r="I317" i="9"/>
  <c r="N317" i="9" s="1"/>
  <c r="AI317" i="9" s="1"/>
  <c r="AJ317" i="9" s="1"/>
  <c r="I316" i="9"/>
  <c r="N316" i="9" s="1"/>
  <c r="AI316" i="9" s="1"/>
  <c r="AJ316" i="9" s="1"/>
  <c r="E315" i="9"/>
  <c r="J315" i="9" s="1"/>
  <c r="W315" i="9" s="1"/>
  <c r="X315" i="9" s="1"/>
  <c r="G314" i="9"/>
  <c r="L314" i="9" s="1"/>
  <c r="AC314" i="9" s="1"/>
  <c r="AD314" i="9" s="1"/>
  <c r="H313" i="9"/>
  <c r="M313" i="9" s="1"/>
  <c r="AF313" i="9" s="1"/>
  <c r="AG313" i="9" s="1"/>
  <c r="I312" i="9"/>
  <c r="N312" i="9" s="1"/>
  <c r="AI312" i="9" s="1"/>
  <c r="AJ312" i="9" s="1"/>
  <c r="E311" i="9"/>
  <c r="J311" i="9" s="1"/>
  <c r="W311" i="9" s="1"/>
  <c r="X311" i="9" s="1"/>
  <c r="G310" i="9"/>
  <c r="L310" i="9" s="1"/>
  <c r="AC310" i="9" s="1"/>
  <c r="AD310" i="9" s="1"/>
  <c r="H309" i="9"/>
  <c r="M309" i="9" s="1"/>
  <c r="AF309" i="9" s="1"/>
  <c r="AG309" i="9" s="1"/>
  <c r="G301" i="9"/>
  <c r="L301" i="9" s="1"/>
  <c r="AC301" i="9" s="1"/>
  <c r="AD301" i="9" s="1"/>
  <c r="H300" i="9"/>
  <c r="M300" i="9" s="1"/>
  <c r="AF300" i="9" s="1"/>
  <c r="AG300" i="9" s="1"/>
  <c r="I299" i="9"/>
  <c r="N299" i="9" s="1"/>
  <c r="AI299" i="9" s="1"/>
  <c r="AJ299" i="9" s="1"/>
  <c r="H264" i="9"/>
  <c r="M264" i="9" s="1"/>
  <c r="AF264" i="9" s="1"/>
  <c r="AG264" i="9" s="1"/>
  <c r="H263" i="9"/>
  <c r="M263" i="9" s="1"/>
  <c r="AF263" i="9" s="1"/>
  <c r="AG263" i="9" s="1"/>
  <c r="H262" i="9"/>
  <c r="M262" i="9" s="1"/>
  <c r="AF262" i="9" s="1"/>
  <c r="AG262" i="9" s="1"/>
  <c r="H261" i="9"/>
  <c r="M261" i="9" s="1"/>
  <c r="AF261" i="9" s="1"/>
  <c r="AG261" i="9" s="1"/>
  <c r="H260" i="9"/>
  <c r="M260" i="9" s="1"/>
  <c r="AF260" i="9" s="1"/>
  <c r="AG260" i="9" s="1"/>
  <c r="H259" i="9"/>
  <c r="M259" i="9" s="1"/>
  <c r="AF259" i="9" s="1"/>
  <c r="AG259" i="9" s="1"/>
  <c r="H258" i="9"/>
  <c r="M258" i="9" s="1"/>
  <c r="AF258" i="9" s="1"/>
  <c r="AG258" i="9" s="1"/>
  <c r="H257" i="9"/>
  <c r="M257" i="9" s="1"/>
  <c r="AF257" i="9" s="1"/>
  <c r="AG257" i="9" s="1"/>
  <c r="H256" i="9"/>
  <c r="M256" i="9" s="1"/>
  <c r="AF256" i="9" s="1"/>
  <c r="AG256" i="9" s="1"/>
  <c r="H255" i="9"/>
  <c r="M255" i="9" s="1"/>
  <c r="AF255" i="9" s="1"/>
  <c r="AG255" i="9" s="1"/>
  <c r="H254" i="9"/>
  <c r="M254" i="9" s="1"/>
  <c r="AF254" i="9" s="1"/>
  <c r="AG254" i="9" s="1"/>
  <c r="H253" i="9"/>
  <c r="M253" i="9" s="1"/>
  <c r="AF253" i="9" s="1"/>
  <c r="AG253" i="9" s="1"/>
  <c r="H245" i="9"/>
  <c r="M245" i="9" s="1"/>
  <c r="AF245" i="9" s="1"/>
  <c r="AG245" i="9" s="1"/>
  <c r="H244" i="9"/>
  <c r="M244" i="9" s="1"/>
  <c r="AF244" i="9" s="1"/>
  <c r="AG244" i="9" s="1"/>
  <c r="H243" i="9"/>
  <c r="M243" i="9" s="1"/>
  <c r="AF243" i="9" s="1"/>
  <c r="AG243" i="9" s="1"/>
  <c r="H211" i="9"/>
  <c r="M211" i="9" s="1"/>
  <c r="AF211" i="9" s="1"/>
  <c r="AG211" i="9" s="1"/>
  <c r="H210" i="9"/>
  <c r="M210" i="9" s="1"/>
  <c r="AF210" i="9" s="1"/>
  <c r="AG210" i="9" s="1"/>
  <c r="H209" i="9"/>
  <c r="M209" i="9" s="1"/>
  <c r="AF209" i="9" s="1"/>
  <c r="AG209" i="9" s="1"/>
  <c r="H208" i="9"/>
  <c r="M208" i="9" s="1"/>
  <c r="AF208" i="9" s="1"/>
  <c r="AG208" i="9" s="1"/>
  <c r="H207" i="9"/>
  <c r="M207" i="9" s="1"/>
  <c r="AF207" i="9" s="1"/>
  <c r="AG207" i="9" s="1"/>
  <c r="H206" i="9"/>
  <c r="M206" i="9" s="1"/>
  <c r="AF206" i="9" s="1"/>
  <c r="AG206" i="9" s="1"/>
  <c r="H205" i="9"/>
  <c r="M205" i="9" s="1"/>
  <c r="AF205" i="9" s="1"/>
  <c r="AG205" i="9" s="1"/>
  <c r="H204" i="9"/>
  <c r="M204" i="9" s="1"/>
  <c r="AF204" i="9" s="1"/>
  <c r="AG204" i="9" s="1"/>
  <c r="H203" i="9"/>
  <c r="M203" i="9" s="1"/>
  <c r="AF203" i="9" s="1"/>
  <c r="AG203" i="9" s="1"/>
  <c r="H202" i="9"/>
  <c r="M202" i="9" s="1"/>
  <c r="AF202" i="9" s="1"/>
  <c r="AG202" i="9" s="1"/>
  <c r="H201" i="9"/>
  <c r="M201" i="9" s="1"/>
  <c r="AF201" i="9" s="1"/>
  <c r="AG201" i="9" s="1"/>
  <c r="H200" i="9"/>
  <c r="M200" i="9" s="1"/>
  <c r="AF200" i="9" s="1"/>
  <c r="AG200" i="9" s="1"/>
  <c r="H192" i="9"/>
  <c r="M192" i="9" s="1"/>
  <c r="AF192" i="9" s="1"/>
  <c r="AG192" i="9" s="1"/>
  <c r="H191" i="9"/>
  <c r="M191" i="9" s="1"/>
  <c r="AF191" i="9" s="1"/>
  <c r="AG191" i="9" s="1"/>
  <c r="H190" i="9"/>
  <c r="M190" i="9" s="1"/>
  <c r="AF190" i="9" s="1"/>
  <c r="AG190" i="9" s="1"/>
  <c r="H155" i="9"/>
  <c r="M155" i="9" s="1"/>
  <c r="AF155" i="9" s="1"/>
  <c r="AG155" i="9" s="1"/>
  <c r="H154" i="9"/>
  <c r="M154" i="9" s="1"/>
  <c r="AF154" i="9" s="1"/>
  <c r="AG154" i="9" s="1"/>
  <c r="H153" i="9"/>
  <c r="M153" i="9" s="1"/>
  <c r="AF153" i="9" s="1"/>
  <c r="AG153" i="9" s="1"/>
  <c r="H152" i="9"/>
  <c r="M152" i="9" s="1"/>
  <c r="AF152" i="9" s="1"/>
  <c r="AG152" i="9" s="1"/>
  <c r="H151" i="9"/>
  <c r="M151" i="9" s="1"/>
  <c r="AF151" i="9" s="1"/>
  <c r="AG151" i="9" s="1"/>
  <c r="H150" i="9"/>
  <c r="M150" i="9" s="1"/>
  <c r="AF150" i="9" s="1"/>
  <c r="AG150" i="9" s="1"/>
  <c r="H149" i="9"/>
  <c r="M149" i="9" s="1"/>
  <c r="AF149" i="9" s="1"/>
  <c r="AG149" i="9" s="1"/>
  <c r="H148" i="9"/>
  <c r="M148" i="9" s="1"/>
  <c r="AF148" i="9" s="1"/>
  <c r="AG148" i="9" s="1"/>
  <c r="H147" i="9"/>
  <c r="M147" i="9" s="1"/>
  <c r="AF147" i="9" s="1"/>
  <c r="AG147" i="9" s="1"/>
  <c r="H146" i="9"/>
  <c r="M146" i="9" s="1"/>
  <c r="AF146" i="9" s="1"/>
  <c r="AG146" i="9" s="1"/>
  <c r="H145" i="9"/>
  <c r="M145" i="9" s="1"/>
  <c r="AF145" i="9" s="1"/>
  <c r="AG145" i="9" s="1"/>
  <c r="H144" i="9"/>
  <c r="M144" i="9" s="1"/>
  <c r="AF144" i="9" s="1"/>
  <c r="AG144" i="9" s="1"/>
  <c r="H136" i="9"/>
  <c r="M136" i="9" s="1"/>
  <c r="AF136" i="9" s="1"/>
  <c r="AG136" i="9" s="1"/>
  <c r="H135" i="9"/>
  <c r="M135" i="9" s="1"/>
  <c r="AF135" i="9" s="1"/>
  <c r="AG135" i="9" s="1"/>
  <c r="H134" i="9"/>
  <c r="M134" i="9" s="1"/>
  <c r="AF134" i="9" s="1"/>
  <c r="AG134" i="9" s="1"/>
  <c r="H99" i="9"/>
  <c r="M99" i="9" s="1"/>
  <c r="AF99" i="9" s="1"/>
  <c r="AG99" i="9" s="1"/>
  <c r="H98" i="9"/>
  <c r="M98" i="9" s="1"/>
  <c r="AF98" i="9" s="1"/>
  <c r="AG98" i="9" s="1"/>
  <c r="H97" i="9"/>
  <c r="M97" i="9" s="1"/>
  <c r="AF97" i="9" s="1"/>
  <c r="AG97" i="9" s="1"/>
  <c r="H96" i="9"/>
  <c r="M96" i="9" s="1"/>
  <c r="AF96" i="9" s="1"/>
  <c r="AG96" i="9" s="1"/>
  <c r="H95" i="9"/>
  <c r="M95" i="9" s="1"/>
  <c r="AF95" i="9" s="1"/>
  <c r="AG95" i="9" s="1"/>
  <c r="H94" i="9"/>
  <c r="M94" i="9" s="1"/>
  <c r="AF94" i="9" s="1"/>
  <c r="AG94" i="9" s="1"/>
  <c r="H93" i="9"/>
  <c r="M93" i="9" s="1"/>
  <c r="AF93" i="9" s="1"/>
  <c r="AG93" i="9" s="1"/>
  <c r="H92" i="9"/>
  <c r="M92" i="9" s="1"/>
  <c r="AF92" i="9" s="1"/>
  <c r="AG92" i="9" s="1"/>
  <c r="H91" i="9"/>
  <c r="M91" i="9" s="1"/>
  <c r="AF91" i="9" s="1"/>
  <c r="AG91" i="9" s="1"/>
  <c r="H90" i="9"/>
  <c r="M90" i="9" s="1"/>
  <c r="AF90" i="9" s="1"/>
  <c r="AG90" i="9" s="1"/>
  <c r="H89" i="9"/>
  <c r="M89" i="9" s="1"/>
  <c r="AF89" i="9" s="1"/>
  <c r="AG89" i="9" s="1"/>
  <c r="H88" i="9"/>
  <c r="M88" i="9" s="1"/>
  <c r="AF88" i="9" s="1"/>
  <c r="AG88" i="9" s="1"/>
  <c r="H80" i="9"/>
  <c r="M80" i="9" s="1"/>
  <c r="AF80" i="9" s="1"/>
  <c r="AG80" i="9" s="1"/>
  <c r="H79" i="9"/>
  <c r="M79" i="9" s="1"/>
  <c r="AF79" i="9" s="1"/>
  <c r="AG79" i="9" s="1"/>
  <c r="H78" i="9"/>
  <c r="M78" i="9" s="1"/>
  <c r="AF78" i="9" s="1"/>
  <c r="AG78" i="9" s="1"/>
  <c r="H44" i="9"/>
  <c r="M44" i="9" s="1"/>
  <c r="AF44" i="9" s="1"/>
  <c r="AG44" i="9" s="1"/>
  <c r="H43" i="9"/>
  <c r="M43" i="9" s="1"/>
  <c r="AF43" i="9" s="1"/>
  <c r="AG43" i="9" s="1"/>
  <c r="H42" i="9"/>
  <c r="M42" i="9" s="1"/>
  <c r="AF42" i="9" s="1"/>
  <c r="AG42" i="9" s="1"/>
  <c r="H41" i="9"/>
  <c r="M41" i="9" s="1"/>
  <c r="AF41" i="9" s="1"/>
  <c r="AG41" i="9" s="1"/>
  <c r="H40" i="9"/>
  <c r="M40" i="9" s="1"/>
  <c r="AF40" i="9" s="1"/>
  <c r="AG40" i="9" s="1"/>
  <c r="H39" i="9"/>
  <c r="M39" i="9" s="1"/>
  <c r="AF39" i="9" s="1"/>
  <c r="AG39" i="9" s="1"/>
  <c r="H38" i="9"/>
  <c r="M38" i="9" s="1"/>
  <c r="AF38" i="9" s="1"/>
  <c r="AG38" i="9" s="1"/>
  <c r="H37" i="9"/>
  <c r="M37" i="9" s="1"/>
  <c r="AF37" i="9" s="1"/>
  <c r="AG37" i="9" s="1"/>
  <c r="H36" i="9"/>
  <c r="M36" i="9" s="1"/>
  <c r="AF36" i="9" s="1"/>
  <c r="AG36" i="9" s="1"/>
  <c r="H35" i="9"/>
  <c r="M35" i="9" s="1"/>
  <c r="AF35" i="9" s="1"/>
  <c r="AG35" i="9" s="1"/>
  <c r="H34" i="9"/>
  <c r="M34" i="9" s="1"/>
  <c r="AF34" i="9" s="1"/>
  <c r="AG34" i="9" s="1"/>
  <c r="H33" i="9"/>
  <c r="M33" i="9" s="1"/>
  <c r="AF33" i="9" s="1"/>
  <c r="AG33" i="9" s="1"/>
  <c r="H25" i="9"/>
  <c r="M25" i="9" s="1"/>
  <c r="AF25" i="9" s="1"/>
  <c r="AG25" i="9" s="1"/>
  <c r="H24" i="9"/>
  <c r="M24" i="9" s="1"/>
  <c r="AF24" i="9" s="1"/>
  <c r="AG24" i="9" s="1"/>
  <c r="H23" i="9"/>
  <c r="M23" i="9" s="1"/>
  <c r="AF23" i="9" s="1"/>
  <c r="AG23" i="9" s="1"/>
  <c r="I572" i="8"/>
  <c r="N572" i="8" s="1"/>
  <c r="AI572" i="8" s="1"/>
  <c r="AJ572" i="8" s="1"/>
  <c r="E572" i="8"/>
  <c r="J572" i="8" s="1"/>
  <c r="W572" i="8" s="1"/>
  <c r="X572" i="8" s="1"/>
  <c r="I571" i="8"/>
  <c r="N571" i="8" s="1"/>
  <c r="AI571" i="8" s="1"/>
  <c r="AJ571" i="8" s="1"/>
  <c r="E571" i="8"/>
  <c r="J571" i="8" s="1"/>
  <c r="W571" i="8" s="1"/>
  <c r="X571" i="8" s="1"/>
  <c r="I570" i="8"/>
  <c r="N570" i="8" s="1"/>
  <c r="AI570" i="8" s="1"/>
  <c r="AJ570" i="8" s="1"/>
  <c r="E570" i="8"/>
  <c r="J570" i="8" s="1"/>
  <c r="W570" i="8" s="1"/>
  <c r="X570" i="8" s="1"/>
  <c r="I569" i="8"/>
  <c r="N569" i="8" s="1"/>
  <c r="AI569" i="8" s="1"/>
  <c r="AJ569" i="8" s="1"/>
  <c r="E569" i="8"/>
  <c r="J569" i="8" s="1"/>
  <c r="W569" i="8" s="1"/>
  <c r="X569" i="8" s="1"/>
  <c r="I568" i="8"/>
  <c r="N568" i="8" s="1"/>
  <c r="AI568" i="8" s="1"/>
  <c r="AJ568" i="8" s="1"/>
  <c r="E568" i="8"/>
  <c r="J568" i="8" s="1"/>
  <c r="W568" i="8" s="1"/>
  <c r="X568" i="8" s="1"/>
  <c r="I561" i="8"/>
  <c r="N561" i="8" s="1"/>
  <c r="AI561" i="8" s="1"/>
  <c r="AJ561" i="8" s="1"/>
  <c r="E561" i="8"/>
  <c r="J561" i="8" s="1"/>
  <c r="W561" i="8" s="1"/>
  <c r="X561" i="8" s="1"/>
  <c r="I560" i="8"/>
  <c r="N560" i="8" s="1"/>
  <c r="AI560" i="8" s="1"/>
  <c r="AJ560" i="8" s="1"/>
  <c r="E560" i="8"/>
  <c r="J560" i="8" s="1"/>
  <c r="W560" i="8" s="1"/>
  <c r="X560" i="8" s="1"/>
  <c r="I527" i="8"/>
  <c r="N527" i="8" s="1"/>
  <c r="AI527" i="8" s="1"/>
  <c r="AJ527" i="8" s="1"/>
  <c r="E527" i="8"/>
  <c r="J527" i="8" s="1"/>
  <c r="W527" i="8" s="1"/>
  <c r="X527" i="8" s="1"/>
  <c r="I526" i="8"/>
  <c r="N526" i="8" s="1"/>
  <c r="AI526" i="8" s="1"/>
  <c r="AJ526" i="8" s="1"/>
  <c r="E526" i="8"/>
  <c r="J526" i="8" s="1"/>
  <c r="W526" i="8" s="1"/>
  <c r="X526" i="8" s="1"/>
  <c r="I525" i="8"/>
  <c r="N525" i="8" s="1"/>
  <c r="AI525" i="8" s="1"/>
  <c r="AJ525" i="8" s="1"/>
  <c r="E525" i="8"/>
  <c r="J525" i="8" s="1"/>
  <c r="W525" i="8" s="1"/>
  <c r="X525" i="8" s="1"/>
  <c r="I524" i="8"/>
  <c r="N524" i="8" s="1"/>
  <c r="AI524" i="8" s="1"/>
  <c r="AJ524" i="8" s="1"/>
  <c r="E524" i="8"/>
  <c r="J524" i="8" s="1"/>
  <c r="W524" i="8" s="1"/>
  <c r="X524" i="8" s="1"/>
  <c r="I523" i="8"/>
  <c r="N523" i="8" s="1"/>
  <c r="AI523" i="8" s="1"/>
  <c r="AJ523" i="8" s="1"/>
  <c r="E523" i="8"/>
  <c r="J523" i="8" s="1"/>
  <c r="W523" i="8" s="1"/>
  <c r="X523" i="8" s="1"/>
  <c r="I516" i="8"/>
  <c r="N516" i="8" s="1"/>
  <c r="AI516" i="8" s="1"/>
  <c r="AJ516" i="8" s="1"/>
  <c r="E516" i="8"/>
  <c r="J516" i="8" s="1"/>
  <c r="W516" i="8" s="1"/>
  <c r="X516" i="8" s="1"/>
  <c r="I515" i="8"/>
  <c r="N515" i="8" s="1"/>
  <c r="AI515" i="8" s="1"/>
  <c r="AJ515" i="8" s="1"/>
  <c r="E515" i="8"/>
  <c r="J515" i="8" s="1"/>
  <c r="W515" i="8" s="1"/>
  <c r="X515" i="8" s="1"/>
  <c r="I482" i="8"/>
  <c r="N482" i="8" s="1"/>
  <c r="AI482" i="8" s="1"/>
  <c r="AJ482" i="8" s="1"/>
  <c r="E482" i="8"/>
  <c r="J482" i="8" s="1"/>
  <c r="W482" i="8" s="1"/>
  <c r="X482" i="8" s="1"/>
  <c r="I481" i="8"/>
  <c r="N481" i="8" s="1"/>
  <c r="AI481" i="8" s="1"/>
  <c r="AJ481" i="8" s="1"/>
  <c r="E481" i="8"/>
  <c r="J481" i="8" s="1"/>
  <c r="W481" i="8" s="1"/>
  <c r="X481" i="8" s="1"/>
  <c r="I480" i="8"/>
  <c r="N480" i="8" s="1"/>
  <c r="AI480" i="8" s="1"/>
  <c r="AJ480" i="8" s="1"/>
  <c r="E480" i="8"/>
  <c r="J480" i="8" s="1"/>
  <c r="W480" i="8" s="1"/>
  <c r="X480" i="8" s="1"/>
  <c r="I479" i="8"/>
  <c r="N479" i="8" s="1"/>
  <c r="AI479" i="8" s="1"/>
  <c r="AJ479" i="8" s="1"/>
  <c r="E479" i="8"/>
  <c r="J479" i="8" s="1"/>
  <c r="W479" i="8" s="1"/>
  <c r="X479" i="8" s="1"/>
  <c r="I478" i="8"/>
  <c r="N478" i="8" s="1"/>
  <c r="AI478" i="8" s="1"/>
  <c r="AJ478" i="8" s="1"/>
  <c r="E478" i="8"/>
  <c r="J478" i="8" s="1"/>
  <c r="W478" i="8" s="1"/>
  <c r="X478" i="8" s="1"/>
  <c r="E320" i="9"/>
  <c r="J320" i="9" s="1"/>
  <c r="W320" i="9" s="1"/>
  <c r="X320" i="9" s="1"/>
  <c r="I318" i="9"/>
  <c r="N318" i="9" s="1"/>
  <c r="AI318" i="9" s="1"/>
  <c r="AJ318" i="9" s="1"/>
  <c r="H317" i="9"/>
  <c r="M317" i="9" s="1"/>
  <c r="AF317" i="9" s="1"/>
  <c r="AG317" i="9" s="1"/>
  <c r="H316" i="9"/>
  <c r="M316" i="9" s="1"/>
  <c r="AF316" i="9" s="1"/>
  <c r="AG316" i="9" s="1"/>
  <c r="I315" i="9"/>
  <c r="N315" i="9" s="1"/>
  <c r="AI315" i="9" s="1"/>
  <c r="AJ315" i="9" s="1"/>
  <c r="E314" i="9"/>
  <c r="J314" i="9" s="1"/>
  <c r="W314" i="9" s="1"/>
  <c r="X314" i="9" s="1"/>
  <c r="G313" i="9"/>
  <c r="L313" i="9" s="1"/>
  <c r="AC313" i="9" s="1"/>
  <c r="AD313" i="9" s="1"/>
  <c r="H312" i="9"/>
  <c r="M312" i="9" s="1"/>
  <c r="AF312" i="9" s="1"/>
  <c r="AG312" i="9" s="1"/>
  <c r="I311" i="9"/>
  <c r="N311" i="9" s="1"/>
  <c r="AI311" i="9" s="1"/>
  <c r="AJ311" i="9" s="1"/>
  <c r="E310" i="9"/>
  <c r="J310" i="9" s="1"/>
  <c r="W310" i="9" s="1"/>
  <c r="X310" i="9" s="1"/>
  <c r="G309" i="9"/>
  <c r="L309" i="9" s="1"/>
  <c r="AC309" i="9" s="1"/>
  <c r="AD309" i="9" s="1"/>
  <c r="E301" i="9"/>
  <c r="J301" i="9" s="1"/>
  <c r="W301" i="9" s="1"/>
  <c r="X301" i="9" s="1"/>
  <c r="G300" i="9"/>
  <c r="L300" i="9" s="1"/>
  <c r="AC300" i="9" s="1"/>
  <c r="AD300" i="9" s="1"/>
  <c r="H299" i="9"/>
  <c r="M299" i="9" s="1"/>
  <c r="AF299" i="9" s="1"/>
  <c r="AG299" i="9" s="1"/>
  <c r="G264" i="9"/>
  <c r="L264" i="9" s="1"/>
  <c r="AC264" i="9" s="1"/>
  <c r="AD264" i="9" s="1"/>
  <c r="G263" i="9"/>
  <c r="L263" i="9" s="1"/>
  <c r="AC263" i="9" s="1"/>
  <c r="AD263" i="9" s="1"/>
  <c r="G262" i="9"/>
  <c r="L262" i="9" s="1"/>
  <c r="AC262" i="9" s="1"/>
  <c r="AD262" i="9" s="1"/>
  <c r="G261" i="9"/>
  <c r="L261" i="9" s="1"/>
  <c r="AC261" i="9" s="1"/>
  <c r="AD261" i="9" s="1"/>
  <c r="G260" i="9"/>
  <c r="L260" i="9" s="1"/>
  <c r="AC260" i="9" s="1"/>
  <c r="AD260" i="9" s="1"/>
  <c r="G259" i="9"/>
  <c r="L259" i="9" s="1"/>
  <c r="AC259" i="9" s="1"/>
  <c r="AD259" i="9" s="1"/>
  <c r="G258" i="9"/>
  <c r="L258" i="9" s="1"/>
  <c r="AC258" i="9" s="1"/>
  <c r="AD258" i="9" s="1"/>
  <c r="G257" i="9"/>
  <c r="L257" i="9" s="1"/>
  <c r="AC257" i="9" s="1"/>
  <c r="AD257" i="9" s="1"/>
  <c r="G256" i="9"/>
  <c r="L256" i="9" s="1"/>
  <c r="AC256" i="9" s="1"/>
  <c r="AD256" i="9" s="1"/>
  <c r="G255" i="9"/>
  <c r="L255" i="9" s="1"/>
  <c r="AC255" i="9" s="1"/>
  <c r="AD255" i="9" s="1"/>
  <c r="G254" i="9"/>
  <c r="L254" i="9" s="1"/>
  <c r="AC254" i="9" s="1"/>
  <c r="AD254" i="9" s="1"/>
  <c r="G253" i="9"/>
  <c r="L253" i="9" s="1"/>
  <c r="AC253" i="9" s="1"/>
  <c r="AD253" i="9" s="1"/>
  <c r="G245" i="9"/>
  <c r="L245" i="9" s="1"/>
  <c r="AC245" i="9" s="1"/>
  <c r="AD245" i="9" s="1"/>
  <c r="G244" i="9"/>
  <c r="L244" i="9" s="1"/>
  <c r="AC244" i="9" s="1"/>
  <c r="AD244" i="9" s="1"/>
  <c r="G243" i="9"/>
  <c r="L243" i="9" s="1"/>
  <c r="AC243" i="9" s="1"/>
  <c r="AD243" i="9" s="1"/>
  <c r="G211" i="9"/>
  <c r="L211" i="9" s="1"/>
  <c r="AC211" i="9" s="1"/>
  <c r="AD211" i="9" s="1"/>
  <c r="G210" i="9"/>
  <c r="L210" i="9" s="1"/>
  <c r="AC210" i="9" s="1"/>
  <c r="AD210" i="9" s="1"/>
  <c r="G209" i="9"/>
  <c r="L209" i="9" s="1"/>
  <c r="AC209" i="9" s="1"/>
  <c r="AD209" i="9" s="1"/>
  <c r="G208" i="9"/>
  <c r="L208" i="9" s="1"/>
  <c r="AC208" i="9" s="1"/>
  <c r="AD208" i="9" s="1"/>
  <c r="G207" i="9"/>
  <c r="L207" i="9" s="1"/>
  <c r="AC207" i="9" s="1"/>
  <c r="AD207" i="9" s="1"/>
  <c r="G206" i="9"/>
  <c r="L206" i="9" s="1"/>
  <c r="AC206" i="9" s="1"/>
  <c r="AD206" i="9" s="1"/>
  <c r="G205" i="9"/>
  <c r="L205" i="9" s="1"/>
  <c r="AC205" i="9" s="1"/>
  <c r="AD205" i="9" s="1"/>
  <c r="G204" i="9"/>
  <c r="L204" i="9" s="1"/>
  <c r="AC204" i="9" s="1"/>
  <c r="AD204" i="9" s="1"/>
  <c r="G203" i="9"/>
  <c r="L203" i="9" s="1"/>
  <c r="AC203" i="9" s="1"/>
  <c r="AD203" i="9" s="1"/>
  <c r="G202" i="9"/>
  <c r="L202" i="9" s="1"/>
  <c r="AC202" i="9" s="1"/>
  <c r="AD202" i="9" s="1"/>
  <c r="G201" i="9"/>
  <c r="L201" i="9" s="1"/>
  <c r="AC201" i="9" s="1"/>
  <c r="AD201" i="9" s="1"/>
  <c r="G200" i="9"/>
  <c r="L200" i="9" s="1"/>
  <c r="AC200" i="9" s="1"/>
  <c r="AD200" i="9" s="1"/>
  <c r="G192" i="9"/>
  <c r="L192" i="9" s="1"/>
  <c r="AC192" i="9" s="1"/>
  <c r="AD192" i="9" s="1"/>
  <c r="G191" i="9"/>
  <c r="L191" i="9" s="1"/>
  <c r="AC191" i="9" s="1"/>
  <c r="AD191" i="9" s="1"/>
  <c r="G190" i="9"/>
  <c r="L190" i="9" s="1"/>
  <c r="AC190" i="9" s="1"/>
  <c r="AD190" i="9" s="1"/>
  <c r="G155" i="9"/>
  <c r="L155" i="9" s="1"/>
  <c r="AC155" i="9" s="1"/>
  <c r="AD155" i="9" s="1"/>
  <c r="G154" i="9"/>
  <c r="L154" i="9" s="1"/>
  <c r="AC154" i="9" s="1"/>
  <c r="AD154" i="9" s="1"/>
  <c r="G153" i="9"/>
  <c r="L153" i="9" s="1"/>
  <c r="AC153" i="9" s="1"/>
  <c r="AD153" i="9" s="1"/>
  <c r="G152" i="9"/>
  <c r="L152" i="9" s="1"/>
  <c r="AC152" i="9" s="1"/>
  <c r="AD152" i="9" s="1"/>
  <c r="G151" i="9"/>
  <c r="L151" i="9" s="1"/>
  <c r="AC151" i="9" s="1"/>
  <c r="AD151" i="9" s="1"/>
  <c r="G150" i="9"/>
  <c r="L150" i="9" s="1"/>
  <c r="AC150" i="9" s="1"/>
  <c r="AD150" i="9" s="1"/>
  <c r="G149" i="9"/>
  <c r="L149" i="9" s="1"/>
  <c r="AC149" i="9" s="1"/>
  <c r="AD149" i="9" s="1"/>
  <c r="G148" i="9"/>
  <c r="L148" i="9" s="1"/>
  <c r="AC148" i="9" s="1"/>
  <c r="AD148" i="9" s="1"/>
  <c r="G147" i="9"/>
  <c r="L147" i="9" s="1"/>
  <c r="AC147" i="9" s="1"/>
  <c r="AD147" i="9" s="1"/>
  <c r="G146" i="9"/>
  <c r="L146" i="9" s="1"/>
  <c r="AC146" i="9" s="1"/>
  <c r="AD146" i="9" s="1"/>
  <c r="G145" i="9"/>
  <c r="L145" i="9" s="1"/>
  <c r="AC145" i="9" s="1"/>
  <c r="AD145" i="9" s="1"/>
  <c r="G144" i="9"/>
  <c r="L144" i="9" s="1"/>
  <c r="AC144" i="9" s="1"/>
  <c r="AD144" i="9" s="1"/>
  <c r="G136" i="9"/>
  <c r="L136" i="9" s="1"/>
  <c r="AC136" i="9" s="1"/>
  <c r="AD136" i="9" s="1"/>
  <c r="G135" i="9"/>
  <c r="L135" i="9" s="1"/>
  <c r="AC135" i="9" s="1"/>
  <c r="AD135" i="9" s="1"/>
  <c r="G134" i="9"/>
  <c r="L134" i="9" s="1"/>
  <c r="AC134" i="9" s="1"/>
  <c r="AD134" i="9" s="1"/>
  <c r="G99" i="9"/>
  <c r="L99" i="9" s="1"/>
  <c r="AC99" i="9" s="1"/>
  <c r="AD99" i="9" s="1"/>
  <c r="G98" i="9"/>
  <c r="L98" i="9" s="1"/>
  <c r="AC98" i="9" s="1"/>
  <c r="AD98" i="9" s="1"/>
  <c r="G97" i="9"/>
  <c r="L97" i="9" s="1"/>
  <c r="AC97" i="9" s="1"/>
  <c r="AD97" i="9" s="1"/>
  <c r="G96" i="9"/>
  <c r="L96" i="9" s="1"/>
  <c r="AC96" i="9" s="1"/>
  <c r="AD96" i="9" s="1"/>
  <c r="G95" i="9"/>
  <c r="L95" i="9" s="1"/>
  <c r="AC95" i="9" s="1"/>
  <c r="AD95" i="9" s="1"/>
  <c r="G94" i="9"/>
  <c r="L94" i="9" s="1"/>
  <c r="AC94" i="9" s="1"/>
  <c r="AD94" i="9" s="1"/>
  <c r="G93" i="9"/>
  <c r="L93" i="9" s="1"/>
  <c r="AC93" i="9" s="1"/>
  <c r="AD93" i="9" s="1"/>
  <c r="G92" i="9"/>
  <c r="L92" i="9" s="1"/>
  <c r="AC92" i="9" s="1"/>
  <c r="AD92" i="9" s="1"/>
  <c r="G91" i="9"/>
  <c r="L91" i="9" s="1"/>
  <c r="AC91" i="9" s="1"/>
  <c r="AD91" i="9" s="1"/>
  <c r="G90" i="9"/>
  <c r="L90" i="9" s="1"/>
  <c r="AC90" i="9" s="1"/>
  <c r="AD90" i="9" s="1"/>
  <c r="G89" i="9"/>
  <c r="L89" i="9" s="1"/>
  <c r="AC89" i="9" s="1"/>
  <c r="AD89" i="9" s="1"/>
  <c r="G88" i="9"/>
  <c r="L88" i="9" s="1"/>
  <c r="AC88" i="9" s="1"/>
  <c r="AD88" i="9" s="1"/>
  <c r="G80" i="9"/>
  <c r="L80" i="9" s="1"/>
  <c r="AC80" i="9" s="1"/>
  <c r="AD80" i="9" s="1"/>
  <c r="G79" i="9"/>
  <c r="L79" i="9" s="1"/>
  <c r="AC79" i="9" s="1"/>
  <c r="AD79" i="9" s="1"/>
  <c r="G78" i="9"/>
  <c r="L78" i="9" s="1"/>
  <c r="AC78" i="9" s="1"/>
  <c r="AD78" i="9" s="1"/>
  <c r="G44" i="9"/>
  <c r="L44" i="9" s="1"/>
  <c r="AC44" i="9" s="1"/>
  <c r="AD44" i="9" s="1"/>
  <c r="G43" i="9"/>
  <c r="L43" i="9" s="1"/>
  <c r="AC43" i="9" s="1"/>
  <c r="AD43" i="9" s="1"/>
  <c r="G42" i="9"/>
  <c r="L42" i="9" s="1"/>
  <c r="AC42" i="9" s="1"/>
  <c r="AD42" i="9" s="1"/>
  <c r="G41" i="9"/>
  <c r="L41" i="9" s="1"/>
  <c r="AC41" i="9" s="1"/>
  <c r="AD41" i="9" s="1"/>
  <c r="G40" i="9"/>
  <c r="L40" i="9" s="1"/>
  <c r="AC40" i="9" s="1"/>
  <c r="AD40" i="9" s="1"/>
  <c r="G39" i="9"/>
  <c r="L39" i="9" s="1"/>
  <c r="AC39" i="9" s="1"/>
  <c r="AD39" i="9" s="1"/>
  <c r="G38" i="9"/>
  <c r="L38" i="9" s="1"/>
  <c r="AC38" i="9" s="1"/>
  <c r="AD38" i="9" s="1"/>
  <c r="G37" i="9"/>
  <c r="L37" i="9" s="1"/>
  <c r="AC37" i="9" s="1"/>
  <c r="AD37" i="9" s="1"/>
  <c r="G36" i="9"/>
  <c r="L36" i="9" s="1"/>
  <c r="AC36" i="9" s="1"/>
  <c r="AD36" i="9" s="1"/>
  <c r="G35" i="9"/>
  <c r="L35" i="9" s="1"/>
  <c r="AC35" i="9" s="1"/>
  <c r="AD35" i="9" s="1"/>
  <c r="G34" i="9"/>
  <c r="L34" i="9" s="1"/>
  <c r="AC34" i="9" s="1"/>
  <c r="AD34" i="9" s="1"/>
  <c r="G33" i="9"/>
  <c r="L33" i="9" s="1"/>
  <c r="AC33" i="9" s="1"/>
  <c r="AD33" i="9" s="1"/>
  <c r="G25" i="9"/>
  <c r="L25" i="9" s="1"/>
  <c r="AC25" i="9" s="1"/>
  <c r="AD25" i="9" s="1"/>
  <c r="G24" i="9"/>
  <c r="L24" i="9" s="1"/>
  <c r="AC24" i="9" s="1"/>
  <c r="AD24" i="9" s="1"/>
  <c r="G23" i="9"/>
  <c r="L23" i="9" s="1"/>
  <c r="AC23" i="9" s="1"/>
  <c r="AD23" i="9" s="1"/>
  <c r="H572" i="8"/>
  <c r="M572" i="8" s="1"/>
  <c r="AF572" i="8" s="1"/>
  <c r="AG572" i="8" s="1"/>
  <c r="H571" i="8"/>
  <c r="M571" i="8" s="1"/>
  <c r="AF571" i="8" s="1"/>
  <c r="AG571" i="8" s="1"/>
  <c r="H570" i="8"/>
  <c r="M570" i="8" s="1"/>
  <c r="AF570" i="8" s="1"/>
  <c r="AG570" i="8" s="1"/>
  <c r="H569" i="8"/>
  <c r="M569" i="8" s="1"/>
  <c r="AF569" i="8" s="1"/>
  <c r="AG569" i="8" s="1"/>
  <c r="H568" i="8"/>
  <c r="M568" i="8" s="1"/>
  <c r="AF568" i="8" s="1"/>
  <c r="AG568" i="8" s="1"/>
  <c r="H561" i="8"/>
  <c r="M561" i="8" s="1"/>
  <c r="AF561" i="8" s="1"/>
  <c r="AG561" i="8" s="1"/>
  <c r="H560" i="8"/>
  <c r="M560" i="8" s="1"/>
  <c r="AF560" i="8" s="1"/>
  <c r="AG560" i="8" s="1"/>
  <c r="H527" i="8"/>
  <c r="M527" i="8" s="1"/>
  <c r="AF527" i="8" s="1"/>
  <c r="AG527" i="8" s="1"/>
  <c r="H526" i="8"/>
  <c r="M526" i="8" s="1"/>
  <c r="AF526" i="8" s="1"/>
  <c r="AG526" i="8" s="1"/>
  <c r="H525" i="8"/>
  <c r="M525" i="8" s="1"/>
  <c r="AF525" i="8" s="1"/>
  <c r="AG525" i="8" s="1"/>
  <c r="H524" i="8"/>
  <c r="M524" i="8" s="1"/>
  <c r="AF524" i="8" s="1"/>
  <c r="AG524" i="8" s="1"/>
  <c r="H523" i="8"/>
  <c r="M523" i="8" s="1"/>
  <c r="AF523" i="8" s="1"/>
  <c r="AG523" i="8" s="1"/>
  <c r="H516" i="8"/>
  <c r="M516" i="8" s="1"/>
  <c r="AF516" i="8" s="1"/>
  <c r="AG516" i="8" s="1"/>
  <c r="H515" i="8"/>
  <c r="M515" i="8" s="1"/>
  <c r="AF515" i="8" s="1"/>
  <c r="AG515" i="8" s="1"/>
  <c r="H482" i="8"/>
  <c r="M482" i="8" s="1"/>
  <c r="AF482" i="8" s="1"/>
  <c r="AG482" i="8" s="1"/>
  <c r="H481" i="8"/>
  <c r="M481" i="8" s="1"/>
  <c r="AF481" i="8" s="1"/>
  <c r="AG481" i="8" s="1"/>
  <c r="H480" i="8"/>
  <c r="M480" i="8" s="1"/>
  <c r="AF480" i="8" s="1"/>
  <c r="AG480" i="8" s="1"/>
  <c r="H479" i="8"/>
  <c r="M479" i="8" s="1"/>
  <c r="AF479" i="8" s="1"/>
  <c r="AG479" i="8" s="1"/>
  <c r="H478" i="8"/>
  <c r="M478" i="8" s="1"/>
  <c r="AF478" i="8" s="1"/>
  <c r="AG478" i="8" s="1"/>
  <c r="H471" i="8"/>
  <c r="M471" i="8" s="1"/>
  <c r="AF471" i="8" s="1"/>
  <c r="AG471" i="8" s="1"/>
  <c r="H470" i="8"/>
  <c r="M470" i="8" s="1"/>
  <c r="AF470" i="8" s="1"/>
  <c r="AG470" i="8" s="1"/>
  <c r="H437" i="8"/>
  <c r="M437" i="8" s="1"/>
  <c r="AF437" i="8" s="1"/>
  <c r="AG437" i="8" s="1"/>
  <c r="H436" i="8"/>
  <c r="M436" i="8" s="1"/>
  <c r="AF436" i="8" s="1"/>
  <c r="AG436" i="8" s="1"/>
  <c r="H435" i="8"/>
  <c r="M435" i="8" s="1"/>
  <c r="AF435" i="8" s="1"/>
  <c r="AG435" i="8" s="1"/>
  <c r="H434" i="8"/>
  <c r="M434" i="8" s="1"/>
  <c r="AF434" i="8" s="1"/>
  <c r="AG434" i="8" s="1"/>
  <c r="H433" i="8"/>
  <c r="M433" i="8" s="1"/>
  <c r="AF433" i="8" s="1"/>
  <c r="AG433" i="8" s="1"/>
  <c r="I319" i="9"/>
  <c r="N319" i="9" s="1"/>
  <c r="AI319" i="9" s="1"/>
  <c r="AJ319" i="9" s="1"/>
  <c r="H318" i="9"/>
  <c r="M318" i="9" s="1"/>
  <c r="AF318" i="9" s="1"/>
  <c r="AG318" i="9" s="1"/>
  <c r="E317" i="9"/>
  <c r="J317" i="9" s="1"/>
  <c r="W317" i="9" s="1"/>
  <c r="X317" i="9" s="1"/>
  <c r="G316" i="9"/>
  <c r="L316" i="9" s="1"/>
  <c r="AC316" i="9" s="1"/>
  <c r="AD316" i="9" s="1"/>
  <c r="H315" i="9"/>
  <c r="M315" i="9" s="1"/>
  <c r="AF315" i="9" s="1"/>
  <c r="AG315" i="9" s="1"/>
  <c r="I314" i="9"/>
  <c r="N314" i="9" s="1"/>
  <c r="AI314" i="9" s="1"/>
  <c r="AJ314" i="9" s="1"/>
  <c r="E313" i="9"/>
  <c r="J313" i="9" s="1"/>
  <c r="W313" i="9" s="1"/>
  <c r="X313" i="9" s="1"/>
  <c r="G312" i="9"/>
  <c r="L312" i="9" s="1"/>
  <c r="AC312" i="9" s="1"/>
  <c r="AD312" i="9" s="1"/>
  <c r="H311" i="9"/>
  <c r="M311" i="9" s="1"/>
  <c r="AF311" i="9" s="1"/>
  <c r="AG311" i="9" s="1"/>
  <c r="I310" i="9"/>
  <c r="N310" i="9" s="1"/>
  <c r="AI310" i="9" s="1"/>
  <c r="AJ310" i="9" s="1"/>
  <c r="E309" i="9"/>
  <c r="J309" i="9" s="1"/>
  <c r="W309" i="9" s="1"/>
  <c r="X309" i="9" s="1"/>
  <c r="I301" i="9"/>
  <c r="N301" i="9" s="1"/>
  <c r="AI301" i="9" s="1"/>
  <c r="AJ301" i="9" s="1"/>
  <c r="E300" i="9"/>
  <c r="J300" i="9" s="1"/>
  <c r="W300" i="9" s="1"/>
  <c r="X300" i="9" s="1"/>
  <c r="G299" i="9"/>
  <c r="L299" i="9" s="1"/>
  <c r="AC299" i="9" s="1"/>
  <c r="AD299" i="9" s="1"/>
  <c r="F264" i="9"/>
  <c r="K264" i="9" s="1"/>
  <c r="Z264" i="9" s="1"/>
  <c r="AA264" i="9" s="1"/>
  <c r="F263" i="9"/>
  <c r="K263" i="9" s="1"/>
  <c r="Z263" i="9" s="1"/>
  <c r="AA263" i="9" s="1"/>
  <c r="F262" i="9"/>
  <c r="K262" i="9" s="1"/>
  <c r="Z262" i="9" s="1"/>
  <c r="AA262" i="9" s="1"/>
  <c r="F261" i="9"/>
  <c r="K261" i="9" s="1"/>
  <c r="Z261" i="9" s="1"/>
  <c r="AA261" i="9" s="1"/>
  <c r="F260" i="9"/>
  <c r="K260" i="9" s="1"/>
  <c r="Z260" i="9" s="1"/>
  <c r="AA260" i="9" s="1"/>
  <c r="F259" i="9"/>
  <c r="K259" i="9" s="1"/>
  <c r="Z259" i="9" s="1"/>
  <c r="AA259" i="9" s="1"/>
  <c r="F258" i="9"/>
  <c r="K258" i="9" s="1"/>
  <c r="Z258" i="9" s="1"/>
  <c r="AA258" i="9" s="1"/>
  <c r="F257" i="9"/>
  <c r="K257" i="9" s="1"/>
  <c r="Z257" i="9" s="1"/>
  <c r="AA257" i="9" s="1"/>
  <c r="F256" i="9"/>
  <c r="K256" i="9" s="1"/>
  <c r="Z256" i="9" s="1"/>
  <c r="AA256" i="9" s="1"/>
  <c r="F255" i="9"/>
  <c r="K255" i="9" s="1"/>
  <c r="Z255" i="9" s="1"/>
  <c r="AA255" i="9" s="1"/>
  <c r="F254" i="9"/>
  <c r="K254" i="9" s="1"/>
  <c r="Z254" i="9" s="1"/>
  <c r="AA254" i="9" s="1"/>
  <c r="F253" i="9"/>
  <c r="K253" i="9" s="1"/>
  <c r="Z253" i="9" s="1"/>
  <c r="AA253" i="9" s="1"/>
  <c r="F245" i="9"/>
  <c r="K245" i="9" s="1"/>
  <c r="Z245" i="9" s="1"/>
  <c r="AA245" i="9" s="1"/>
  <c r="F244" i="9"/>
  <c r="K244" i="9" s="1"/>
  <c r="Z244" i="9" s="1"/>
  <c r="AA244" i="9" s="1"/>
  <c r="F243" i="9"/>
  <c r="K243" i="9" s="1"/>
  <c r="Z243" i="9" s="1"/>
  <c r="AA243" i="9" s="1"/>
  <c r="F211" i="9"/>
  <c r="K211" i="9" s="1"/>
  <c r="Z211" i="9" s="1"/>
  <c r="AA211" i="9" s="1"/>
  <c r="F210" i="9"/>
  <c r="K210" i="9" s="1"/>
  <c r="Z210" i="9" s="1"/>
  <c r="AA210" i="9" s="1"/>
  <c r="F209" i="9"/>
  <c r="K209" i="9" s="1"/>
  <c r="Z209" i="9" s="1"/>
  <c r="AA209" i="9" s="1"/>
  <c r="F208" i="9"/>
  <c r="K208" i="9" s="1"/>
  <c r="Z208" i="9" s="1"/>
  <c r="AA208" i="9" s="1"/>
  <c r="F207" i="9"/>
  <c r="K207" i="9" s="1"/>
  <c r="Z207" i="9" s="1"/>
  <c r="AA207" i="9" s="1"/>
  <c r="F206" i="9"/>
  <c r="K206" i="9" s="1"/>
  <c r="Z206" i="9" s="1"/>
  <c r="AA206" i="9" s="1"/>
  <c r="F205" i="9"/>
  <c r="K205" i="9" s="1"/>
  <c r="Z205" i="9" s="1"/>
  <c r="AA205" i="9" s="1"/>
  <c r="F204" i="9"/>
  <c r="K204" i="9" s="1"/>
  <c r="Z204" i="9" s="1"/>
  <c r="AA204" i="9" s="1"/>
  <c r="F203" i="9"/>
  <c r="K203" i="9" s="1"/>
  <c r="Z203" i="9" s="1"/>
  <c r="AA203" i="9" s="1"/>
  <c r="F202" i="9"/>
  <c r="K202" i="9" s="1"/>
  <c r="Z202" i="9" s="1"/>
  <c r="AA202" i="9" s="1"/>
  <c r="F201" i="9"/>
  <c r="K201" i="9" s="1"/>
  <c r="Z201" i="9" s="1"/>
  <c r="AA201" i="9" s="1"/>
  <c r="F200" i="9"/>
  <c r="K200" i="9" s="1"/>
  <c r="Z200" i="9" s="1"/>
  <c r="AA200" i="9" s="1"/>
  <c r="F192" i="9"/>
  <c r="K192" i="9" s="1"/>
  <c r="Z192" i="9" s="1"/>
  <c r="AA192" i="9" s="1"/>
  <c r="F191" i="9"/>
  <c r="K191" i="9" s="1"/>
  <c r="Z191" i="9" s="1"/>
  <c r="AA191" i="9" s="1"/>
  <c r="F190" i="9"/>
  <c r="K190" i="9" s="1"/>
  <c r="Z190" i="9" s="1"/>
  <c r="AA190" i="9" s="1"/>
  <c r="F155" i="9"/>
  <c r="K155" i="9" s="1"/>
  <c r="Z155" i="9" s="1"/>
  <c r="AA155" i="9" s="1"/>
  <c r="F154" i="9"/>
  <c r="K154" i="9" s="1"/>
  <c r="Z154" i="9" s="1"/>
  <c r="AA154" i="9" s="1"/>
  <c r="F153" i="9"/>
  <c r="K153" i="9" s="1"/>
  <c r="Z153" i="9" s="1"/>
  <c r="AA153" i="9" s="1"/>
  <c r="F152" i="9"/>
  <c r="K152" i="9" s="1"/>
  <c r="Z152" i="9" s="1"/>
  <c r="AA152" i="9" s="1"/>
  <c r="F151" i="9"/>
  <c r="K151" i="9" s="1"/>
  <c r="Z151" i="9" s="1"/>
  <c r="AA151" i="9" s="1"/>
  <c r="F150" i="9"/>
  <c r="K150" i="9" s="1"/>
  <c r="Z150" i="9" s="1"/>
  <c r="AA150" i="9" s="1"/>
  <c r="F149" i="9"/>
  <c r="K149" i="9" s="1"/>
  <c r="Z149" i="9" s="1"/>
  <c r="AA149" i="9" s="1"/>
  <c r="F148" i="9"/>
  <c r="K148" i="9" s="1"/>
  <c r="Z148" i="9" s="1"/>
  <c r="AA148" i="9" s="1"/>
  <c r="F147" i="9"/>
  <c r="K147" i="9" s="1"/>
  <c r="Z147" i="9" s="1"/>
  <c r="AA147" i="9" s="1"/>
  <c r="F146" i="9"/>
  <c r="K146" i="9" s="1"/>
  <c r="Z146" i="9" s="1"/>
  <c r="AA146" i="9" s="1"/>
  <c r="F145" i="9"/>
  <c r="K145" i="9" s="1"/>
  <c r="Z145" i="9" s="1"/>
  <c r="AA145" i="9" s="1"/>
  <c r="F144" i="9"/>
  <c r="K144" i="9" s="1"/>
  <c r="Z144" i="9" s="1"/>
  <c r="AA144" i="9" s="1"/>
  <c r="F136" i="9"/>
  <c r="K136" i="9" s="1"/>
  <c r="Z136" i="9" s="1"/>
  <c r="AA136" i="9" s="1"/>
  <c r="F135" i="9"/>
  <c r="K135" i="9" s="1"/>
  <c r="Z135" i="9" s="1"/>
  <c r="AA135" i="9" s="1"/>
  <c r="F134" i="9"/>
  <c r="K134" i="9" s="1"/>
  <c r="Z134" i="9" s="1"/>
  <c r="AA134" i="9" s="1"/>
  <c r="F99" i="9"/>
  <c r="K99" i="9" s="1"/>
  <c r="Z99" i="9" s="1"/>
  <c r="AA99" i="9" s="1"/>
  <c r="F98" i="9"/>
  <c r="K98" i="9" s="1"/>
  <c r="Z98" i="9" s="1"/>
  <c r="AA98" i="9" s="1"/>
  <c r="F97" i="9"/>
  <c r="K97" i="9" s="1"/>
  <c r="Z97" i="9" s="1"/>
  <c r="AA97" i="9" s="1"/>
  <c r="F96" i="9"/>
  <c r="K96" i="9" s="1"/>
  <c r="Z96" i="9" s="1"/>
  <c r="AA96" i="9" s="1"/>
  <c r="F95" i="9"/>
  <c r="K95" i="9" s="1"/>
  <c r="Z95" i="9" s="1"/>
  <c r="AA95" i="9" s="1"/>
  <c r="F94" i="9"/>
  <c r="K94" i="9" s="1"/>
  <c r="Z94" i="9" s="1"/>
  <c r="AA94" i="9" s="1"/>
  <c r="F93" i="9"/>
  <c r="K93" i="9" s="1"/>
  <c r="Z93" i="9" s="1"/>
  <c r="AA93" i="9" s="1"/>
  <c r="F92" i="9"/>
  <c r="K92" i="9" s="1"/>
  <c r="Z92" i="9" s="1"/>
  <c r="AA92" i="9" s="1"/>
  <c r="F91" i="9"/>
  <c r="K91" i="9" s="1"/>
  <c r="Z91" i="9" s="1"/>
  <c r="AA91" i="9" s="1"/>
  <c r="F90" i="9"/>
  <c r="K90" i="9" s="1"/>
  <c r="Z90" i="9" s="1"/>
  <c r="AA90" i="9" s="1"/>
  <c r="F89" i="9"/>
  <c r="K89" i="9" s="1"/>
  <c r="Z89" i="9" s="1"/>
  <c r="AA89" i="9" s="1"/>
  <c r="F88" i="9"/>
  <c r="K88" i="9" s="1"/>
  <c r="Z88" i="9" s="1"/>
  <c r="AA88" i="9" s="1"/>
  <c r="F80" i="9"/>
  <c r="K80" i="9" s="1"/>
  <c r="Z80" i="9" s="1"/>
  <c r="AA80" i="9" s="1"/>
  <c r="F79" i="9"/>
  <c r="K79" i="9" s="1"/>
  <c r="Z79" i="9" s="1"/>
  <c r="AA79" i="9" s="1"/>
  <c r="F78" i="9"/>
  <c r="K78" i="9" s="1"/>
  <c r="Z78" i="9" s="1"/>
  <c r="AA78" i="9" s="1"/>
  <c r="F44" i="9"/>
  <c r="K44" i="9" s="1"/>
  <c r="Z44" i="9" s="1"/>
  <c r="AA44" i="9" s="1"/>
  <c r="F43" i="9"/>
  <c r="K43" i="9" s="1"/>
  <c r="Z43" i="9" s="1"/>
  <c r="AA43" i="9" s="1"/>
  <c r="F42" i="9"/>
  <c r="K42" i="9" s="1"/>
  <c r="Z42" i="9" s="1"/>
  <c r="AA42" i="9" s="1"/>
  <c r="F41" i="9"/>
  <c r="K41" i="9" s="1"/>
  <c r="Z41" i="9" s="1"/>
  <c r="AA41" i="9" s="1"/>
  <c r="F40" i="9"/>
  <c r="K40" i="9" s="1"/>
  <c r="Z40" i="9" s="1"/>
  <c r="AA40" i="9" s="1"/>
  <c r="F39" i="9"/>
  <c r="K39" i="9" s="1"/>
  <c r="Z39" i="9" s="1"/>
  <c r="AA39" i="9" s="1"/>
  <c r="F38" i="9"/>
  <c r="K38" i="9" s="1"/>
  <c r="Z38" i="9" s="1"/>
  <c r="AA38" i="9" s="1"/>
  <c r="F37" i="9"/>
  <c r="K37" i="9" s="1"/>
  <c r="Z37" i="9" s="1"/>
  <c r="AA37" i="9" s="1"/>
  <c r="F36" i="9"/>
  <c r="K36" i="9" s="1"/>
  <c r="Z36" i="9" s="1"/>
  <c r="AA36" i="9" s="1"/>
  <c r="F35" i="9"/>
  <c r="K35" i="9" s="1"/>
  <c r="Z35" i="9" s="1"/>
  <c r="AA35" i="9" s="1"/>
  <c r="F34" i="9"/>
  <c r="K34" i="9" s="1"/>
  <c r="Z34" i="9" s="1"/>
  <c r="AA34" i="9" s="1"/>
  <c r="F33" i="9"/>
  <c r="K33" i="9" s="1"/>
  <c r="Z33" i="9" s="1"/>
  <c r="AA33" i="9" s="1"/>
  <c r="F25" i="9"/>
  <c r="K25" i="9" s="1"/>
  <c r="Z25" i="9" s="1"/>
  <c r="AA25" i="9" s="1"/>
  <c r="F24" i="9"/>
  <c r="K24" i="9" s="1"/>
  <c r="Z24" i="9" s="1"/>
  <c r="AA24" i="9" s="1"/>
  <c r="F23" i="9"/>
  <c r="K23" i="9" s="1"/>
  <c r="Z23" i="9" s="1"/>
  <c r="AA23" i="9" s="1"/>
  <c r="G572" i="8"/>
  <c r="L572" i="8" s="1"/>
  <c r="AC572" i="8" s="1"/>
  <c r="AD572" i="8" s="1"/>
  <c r="G571" i="8"/>
  <c r="L571" i="8" s="1"/>
  <c r="AC571" i="8" s="1"/>
  <c r="AD571" i="8" s="1"/>
  <c r="G570" i="8"/>
  <c r="L570" i="8" s="1"/>
  <c r="AC570" i="8" s="1"/>
  <c r="AD570" i="8" s="1"/>
  <c r="G569" i="8"/>
  <c r="L569" i="8" s="1"/>
  <c r="AC569" i="8" s="1"/>
  <c r="AD569" i="8" s="1"/>
  <c r="G568" i="8"/>
  <c r="L568" i="8" s="1"/>
  <c r="AC568" i="8" s="1"/>
  <c r="AD568" i="8" s="1"/>
  <c r="G561" i="8"/>
  <c r="L561" i="8" s="1"/>
  <c r="AC561" i="8" s="1"/>
  <c r="AD561" i="8" s="1"/>
  <c r="G560" i="8"/>
  <c r="L560" i="8" s="1"/>
  <c r="AC560" i="8" s="1"/>
  <c r="AD560" i="8" s="1"/>
  <c r="G527" i="8"/>
  <c r="L527" i="8" s="1"/>
  <c r="AC527" i="8" s="1"/>
  <c r="AD527" i="8" s="1"/>
  <c r="G526" i="8"/>
  <c r="L526" i="8" s="1"/>
  <c r="AC526" i="8" s="1"/>
  <c r="AD526" i="8" s="1"/>
  <c r="G525" i="8"/>
  <c r="L525" i="8" s="1"/>
  <c r="AC525" i="8" s="1"/>
  <c r="AD525" i="8" s="1"/>
  <c r="G524" i="8"/>
  <c r="L524" i="8" s="1"/>
  <c r="AC524" i="8" s="1"/>
  <c r="AD524" i="8" s="1"/>
  <c r="G523" i="8"/>
  <c r="L523" i="8" s="1"/>
  <c r="AC523" i="8" s="1"/>
  <c r="AD523" i="8" s="1"/>
  <c r="G516" i="8"/>
  <c r="L516" i="8" s="1"/>
  <c r="AC516" i="8" s="1"/>
  <c r="AD516" i="8" s="1"/>
  <c r="G515" i="8"/>
  <c r="L515" i="8" s="1"/>
  <c r="AC515" i="8" s="1"/>
  <c r="AD515" i="8" s="1"/>
  <c r="G482" i="8"/>
  <c r="L482" i="8" s="1"/>
  <c r="AC482" i="8" s="1"/>
  <c r="AD482" i="8" s="1"/>
  <c r="G481" i="8"/>
  <c r="L481" i="8" s="1"/>
  <c r="AC481" i="8" s="1"/>
  <c r="AD481" i="8" s="1"/>
  <c r="G480" i="8"/>
  <c r="L480" i="8" s="1"/>
  <c r="AC480" i="8" s="1"/>
  <c r="AD480" i="8" s="1"/>
  <c r="G479" i="8"/>
  <c r="L479" i="8" s="1"/>
  <c r="AC479" i="8" s="1"/>
  <c r="AD479" i="8" s="1"/>
  <c r="G478" i="8"/>
  <c r="L478" i="8" s="1"/>
  <c r="AC478" i="8" s="1"/>
  <c r="AD478" i="8" s="1"/>
  <c r="G471" i="8"/>
  <c r="L471" i="8" s="1"/>
  <c r="AC471" i="8" s="1"/>
  <c r="AD471" i="8" s="1"/>
  <c r="G470" i="8"/>
  <c r="L470" i="8" s="1"/>
  <c r="AC470" i="8" s="1"/>
  <c r="AD470" i="8" s="1"/>
  <c r="G437" i="8"/>
  <c r="L437" i="8" s="1"/>
  <c r="AC437" i="8" s="1"/>
  <c r="AD437" i="8" s="1"/>
  <c r="G436" i="8"/>
  <c r="L436" i="8" s="1"/>
  <c r="AC436" i="8" s="1"/>
  <c r="AD436" i="8" s="1"/>
  <c r="G435" i="8"/>
  <c r="L435" i="8" s="1"/>
  <c r="AC435" i="8" s="1"/>
  <c r="AD435" i="8" s="1"/>
  <c r="G434" i="8"/>
  <c r="L434" i="8" s="1"/>
  <c r="AC434" i="8" s="1"/>
  <c r="AD434" i="8" s="1"/>
  <c r="G433" i="8"/>
  <c r="L433" i="8" s="1"/>
  <c r="AC433" i="8" s="1"/>
  <c r="AD433" i="8" s="1"/>
  <c r="G426" i="8"/>
  <c r="L426" i="8" s="1"/>
  <c r="AC426" i="8" s="1"/>
  <c r="AD426" i="8" s="1"/>
  <c r="G425" i="8"/>
  <c r="L425" i="8" s="1"/>
  <c r="AC425" i="8" s="1"/>
  <c r="AD425" i="8" s="1"/>
  <c r="G392" i="8"/>
  <c r="L392" i="8" s="1"/>
  <c r="AC392" i="8" s="1"/>
  <c r="AD392" i="8" s="1"/>
  <c r="G391" i="8"/>
  <c r="L391" i="8" s="1"/>
  <c r="AC391" i="8" s="1"/>
  <c r="AD391" i="8" s="1"/>
  <c r="G390" i="8"/>
  <c r="L390" i="8" s="1"/>
  <c r="AC390" i="8" s="1"/>
  <c r="AD390" i="8" s="1"/>
  <c r="G389" i="8"/>
  <c r="L389" i="8" s="1"/>
  <c r="AC389" i="8" s="1"/>
  <c r="AD389" i="8" s="1"/>
  <c r="G388" i="8"/>
  <c r="L388" i="8" s="1"/>
  <c r="AC388" i="8" s="1"/>
  <c r="AD388" i="8" s="1"/>
  <c r="G381" i="8"/>
  <c r="L381" i="8" s="1"/>
  <c r="AC381" i="8" s="1"/>
  <c r="AD381" i="8" s="1"/>
  <c r="G380" i="8"/>
  <c r="L380" i="8" s="1"/>
  <c r="AC380" i="8" s="1"/>
  <c r="AD380" i="8" s="1"/>
  <c r="G347" i="8"/>
  <c r="L347" i="8" s="1"/>
  <c r="AC347" i="8" s="1"/>
  <c r="AD347" i="8" s="1"/>
  <c r="G346" i="8"/>
  <c r="L346" i="8" s="1"/>
  <c r="AC346" i="8" s="1"/>
  <c r="AD346" i="8" s="1"/>
  <c r="G345" i="8"/>
  <c r="L345" i="8" s="1"/>
  <c r="AC345" i="8" s="1"/>
  <c r="AD345" i="8" s="1"/>
  <c r="G344" i="8"/>
  <c r="L344" i="8" s="1"/>
  <c r="AC344" i="8" s="1"/>
  <c r="AD344" i="8" s="1"/>
  <c r="G343" i="8"/>
  <c r="L343" i="8" s="1"/>
  <c r="AC343" i="8" s="1"/>
  <c r="AD343" i="8" s="1"/>
  <c r="G336" i="8"/>
  <c r="L336" i="8" s="1"/>
  <c r="AC336" i="8" s="1"/>
  <c r="AD336" i="8" s="1"/>
  <c r="G335" i="8"/>
  <c r="L335" i="8" s="1"/>
  <c r="AC335" i="8" s="1"/>
  <c r="AD335" i="8" s="1"/>
  <c r="G303" i="8"/>
  <c r="L303" i="8" s="1"/>
  <c r="AC303" i="8" s="1"/>
  <c r="AD303" i="8" s="1"/>
  <c r="G302" i="8"/>
  <c r="L302" i="8" s="1"/>
  <c r="AC302" i="8" s="1"/>
  <c r="AD302" i="8" s="1"/>
  <c r="G301" i="8"/>
  <c r="L301" i="8" s="1"/>
  <c r="AC301" i="8" s="1"/>
  <c r="AD301" i="8" s="1"/>
  <c r="G300" i="8"/>
  <c r="L300" i="8" s="1"/>
  <c r="AC300" i="8" s="1"/>
  <c r="AD300" i="8" s="1"/>
  <c r="G299" i="8"/>
  <c r="L299" i="8" s="1"/>
  <c r="AC299" i="8" s="1"/>
  <c r="AD299" i="8" s="1"/>
  <c r="G292" i="8"/>
  <c r="L292" i="8" s="1"/>
  <c r="AC292" i="8" s="1"/>
  <c r="AD292" i="8" s="1"/>
  <c r="G291" i="8"/>
  <c r="L291" i="8" s="1"/>
  <c r="AC291" i="8" s="1"/>
  <c r="AD291" i="8" s="1"/>
  <c r="G258" i="8"/>
  <c r="L258" i="8" s="1"/>
  <c r="AC258" i="8" s="1"/>
  <c r="AD258" i="8" s="1"/>
  <c r="G257" i="8"/>
  <c r="L257" i="8" s="1"/>
  <c r="AC257" i="8" s="1"/>
  <c r="AD257" i="8" s="1"/>
  <c r="G256" i="8"/>
  <c r="L256" i="8" s="1"/>
  <c r="AC256" i="8" s="1"/>
  <c r="AD256" i="8" s="1"/>
  <c r="H357" i="9"/>
  <c r="M357" i="9" s="1"/>
  <c r="AF357" i="9" s="1"/>
  <c r="AG357" i="9" s="1"/>
  <c r="H356" i="9"/>
  <c r="M356" i="9" s="1"/>
  <c r="AF356" i="9" s="1"/>
  <c r="AG356" i="9" s="1"/>
  <c r="H355" i="9"/>
  <c r="M355" i="9" s="1"/>
  <c r="AF355" i="9" s="1"/>
  <c r="AG355" i="9" s="1"/>
  <c r="I320" i="9"/>
  <c r="N320" i="9" s="1"/>
  <c r="AI320" i="9" s="1"/>
  <c r="AJ320" i="9" s="1"/>
  <c r="H319" i="9"/>
  <c r="M319" i="9" s="1"/>
  <c r="AF319" i="9" s="1"/>
  <c r="AG319" i="9" s="1"/>
  <c r="E318" i="9"/>
  <c r="J318" i="9" s="1"/>
  <c r="W318" i="9" s="1"/>
  <c r="X318" i="9" s="1"/>
  <c r="E316" i="9"/>
  <c r="J316" i="9" s="1"/>
  <c r="W316" i="9" s="1"/>
  <c r="X316" i="9" s="1"/>
  <c r="G315" i="9"/>
  <c r="L315" i="9" s="1"/>
  <c r="AC315" i="9" s="1"/>
  <c r="AD315" i="9" s="1"/>
  <c r="H314" i="9"/>
  <c r="M314" i="9" s="1"/>
  <c r="AF314" i="9" s="1"/>
  <c r="AG314" i="9" s="1"/>
  <c r="I313" i="9"/>
  <c r="N313" i="9" s="1"/>
  <c r="AI313" i="9" s="1"/>
  <c r="AJ313" i="9" s="1"/>
  <c r="E312" i="9"/>
  <c r="J312" i="9" s="1"/>
  <c r="W312" i="9" s="1"/>
  <c r="X312" i="9" s="1"/>
  <c r="G311" i="9"/>
  <c r="L311" i="9" s="1"/>
  <c r="AC311" i="9" s="1"/>
  <c r="AD311" i="9" s="1"/>
  <c r="H310" i="9"/>
  <c r="M310" i="9" s="1"/>
  <c r="AF310" i="9" s="1"/>
  <c r="AG310" i="9" s="1"/>
  <c r="I309" i="9"/>
  <c r="N309" i="9" s="1"/>
  <c r="AI309" i="9" s="1"/>
  <c r="AJ309" i="9" s="1"/>
  <c r="H301" i="9"/>
  <c r="M301" i="9" s="1"/>
  <c r="AF301" i="9" s="1"/>
  <c r="AG301" i="9" s="1"/>
  <c r="I300" i="9"/>
  <c r="N300" i="9" s="1"/>
  <c r="AI300" i="9" s="1"/>
  <c r="AJ300" i="9" s="1"/>
  <c r="E299" i="9"/>
  <c r="J299" i="9" s="1"/>
  <c r="W299" i="9" s="1"/>
  <c r="X299" i="9" s="1"/>
  <c r="I264" i="9"/>
  <c r="N264" i="9" s="1"/>
  <c r="AI264" i="9" s="1"/>
  <c r="AJ264" i="9" s="1"/>
  <c r="E264" i="9"/>
  <c r="J264" i="9" s="1"/>
  <c r="W264" i="9" s="1"/>
  <c r="X264" i="9" s="1"/>
  <c r="I263" i="9"/>
  <c r="N263" i="9" s="1"/>
  <c r="AI263" i="9" s="1"/>
  <c r="AJ263" i="9" s="1"/>
  <c r="E263" i="9"/>
  <c r="J263" i="9" s="1"/>
  <c r="W263" i="9" s="1"/>
  <c r="X263" i="9" s="1"/>
  <c r="I262" i="9"/>
  <c r="N262" i="9" s="1"/>
  <c r="AI262" i="9" s="1"/>
  <c r="AJ262" i="9" s="1"/>
  <c r="E262" i="9"/>
  <c r="J262" i="9" s="1"/>
  <c r="W262" i="9" s="1"/>
  <c r="X262" i="9" s="1"/>
  <c r="I261" i="9"/>
  <c r="N261" i="9" s="1"/>
  <c r="AI261" i="9" s="1"/>
  <c r="AJ261" i="9" s="1"/>
  <c r="E261" i="9"/>
  <c r="J261" i="9" s="1"/>
  <c r="W261" i="9" s="1"/>
  <c r="X261" i="9" s="1"/>
  <c r="I260" i="9"/>
  <c r="N260" i="9" s="1"/>
  <c r="AI260" i="9" s="1"/>
  <c r="AJ260" i="9" s="1"/>
  <c r="E260" i="9"/>
  <c r="J260" i="9" s="1"/>
  <c r="W260" i="9" s="1"/>
  <c r="X260" i="9" s="1"/>
  <c r="I259" i="9"/>
  <c r="N259" i="9" s="1"/>
  <c r="AI259" i="9" s="1"/>
  <c r="AJ259" i="9" s="1"/>
  <c r="E259" i="9"/>
  <c r="J259" i="9" s="1"/>
  <c r="W259" i="9" s="1"/>
  <c r="X259" i="9" s="1"/>
  <c r="I258" i="9"/>
  <c r="N258" i="9" s="1"/>
  <c r="AI258" i="9" s="1"/>
  <c r="AJ258" i="9" s="1"/>
  <c r="E258" i="9"/>
  <c r="J258" i="9" s="1"/>
  <c r="W258" i="9" s="1"/>
  <c r="X258" i="9" s="1"/>
  <c r="I257" i="9"/>
  <c r="N257" i="9" s="1"/>
  <c r="AI257" i="9" s="1"/>
  <c r="AJ257" i="9" s="1"/>
  <c r="E257" i="9"/>
  <c r="J257" i="9" s="1"/>
  <c r="W257" i="9" s="1"/>
  <c r="X257" i="9" s="1"/>
  <c r="I256" i="9"/>
  <c r="N256" i="9" s="1"/>
  <c r="AI256" i="9" s="1"/>
  <c r="AJ256" i="9" s="1"/>
  <c r="E256" i="9"/>
  <c r="J256" i="9" s="1"/>
  <c r="W256" i="9" s="1"/>
  <c r="X256" i="9" s="1"/>
  <c r="I255" i="9"/>
  <c r="N255" i="9" s="1"/>
  <c r="AI255" i="9" s="1"/>
  <c r="AJ255" i="9" s="1"/>
  <c r="E255" i="9"/>
  <c r="J255" i="9" s="1"/>
  <c r="W255" i="9" s="1"/>
  <c r="X255" i="9" s="1"/>
  <c r="I254" i="9"/>
  <c r="N254" i="9" s="1"/>
  <c r="AI254" i="9" s="1"/>
  <c r="AJ254" i="9" s="1"/>
  <c r="E254" i="9"/>
  <c r="J254" i="9" s="1"/>
  <c r="W254" i="9" s="1"/>
  <c r="X254" i="9" s="1"/>
  <c r="I253" i="9"/>
  <c r="N253" i="9" s="1"/>
  <c r="AI253" i="9" s="1"/>
  <c r="AJ253" i="9" s="1"/>
  <c r="E253" i="9"/>
  <c r="J253" i="9" s="1"/>
  <c r="W253" i="9" s="1"/>
  <c r="X253" i="9" s="1"/>
  <c r="I245" i="9"/>
  <c r="N245" i="9" s="1"/>
  <c r="AI245" i="9" s="1"/>
  <c r="AJ245" i="9" s="1"/>
  <c r="E245" i="9"/>
  <c r="J245" i="9" s="1"/>
  <c r="W245" i="9" s="1"/>
  <c r="X245" i="9" s="1"/>
  <c r="I244" i="9"/>
  <c r="N244" i="9" s="1"/>
  <c r="AI244" i="9" s="1"/>
  <c r="AJ244" i="9" s="1"/>
  <c r="E244" i="9"/>
  <c r="J244" i="9" s="1"/>
  <c r="W244" i="9" s="1"/>
  <c r="X244" i="9" s="1"/>
  <c r="I243" i="9"/>
  <c r="N243" i="9" s="1"/>
  <c r="AI243" i="9" s="1"/>
  <c r="AJ243" i="9" s="1"/>
  <c r="E243" i="9"/>
  <c r="J243" i="9" s="1"/>
  <c r="W243" i="9" s="1"/>
  <c r="X243" i="9" s="1"/>
  <c r="I211" i="9"/>
  <c r="N211" i="9" s="1"/>
  <c r="AI211" i="9" s="1"/>
  <c r="AJ211" i="9" s="1"/>
  <c r="E211" i="9"/>
  <c r="J211" i="9" s="1"/>
  <c r="W211" i="9" s="1"/>
  <c r="X211" i="9" s="1"/>
  <c r="I210" i="9"/>
  <c r="N210" i="9" s="1"/>
  <c r="AI210" i="9" s="1"/>
  <c r="AJ210" i="9" s="1"/>
  <c r="E210" i="9"/>
  <c r="J210" i="9" s="1"/>
  <c r="W210" i="9" s="1"/>
  <c r="X210" i="9" s="1"/>
  <c r="I209" i="9"/>
  <c r="N209" i="9" s="1"/>
  <c r="AI209" i="9" s="1"/>
  <c r="AJ209" i="9" s="1"/>
  <c r="E209" i="9"/>
  <c r="J209" i="9" s="1"/>
  <c r="W209" i="9" s="1"/>
  <c r="X209" i="9" s="1"/>
  <c r="I208" i="9"/>
  <c r="N208" i="9" s="1"/>
  <c r="AI208" i="9" s="1"/>
  <c r="AJ208" i="9" s="1"/>
  <c r="E208" i="9"/>
  <c r="J208" i="9" s="1"/>
  <c r="W208" i="9" s="1"/>
  <c r="X208" i="9" s="1"/>
  <c r="I207" i="9"/>
  <c r="N207" i="9" s="1"/>
  <c r="AI207" i="9" s="1"/>
  <c r="AJ207" i="9" s="1"/>
  <c r="E207" i="9"/>
  <c r="J207" i="9" s="1"/>
  <c r="W207" i="9" s="1"/>
  <c r="X207" i="9" s="1"/>
  <c r="I206" i="9"/>
  <c r="N206" i="9" s="1"/>
  <c r="AI206" i="9" s="1"/>
  <c r="AJ206" i="9" s="1"/>
  <c r="E206" i="9"/>
  <c r="J206" i="9" s="1"/>
  <c r="W206" i="9" s="1"/>
  <c r="X206" i="9" s="1"/>
  <c r="I205" i="9"/>
  <c r="N205" i="9" s="1"/>
  <c r="AI205" i="9" s="1"/>
  <c r="AJ205" i="9" s="1"/>
  <c r="E205" i="9"/>
  <c r="J205" i="9" s="1"/>
  <c r="W205" i="9" s="1"/>
  <c r="X205" i="9" s="1"/>
  <c r="I204" i="9"/>
  <c r="N204" i="9" s="1"/>
  <c r="AI204" i="9" s="1"/>
  <c r="AJ204" i="9" s="1"/>
  <c r="E204" i="9"/>
  <c r="J204" i="9" s="1"/>
  <c r="W204" i="9" s="1"/>
  <c r="X204" i="9" s="1"/>
  <c r="I203" i="9"/>
  <c r="N203" i="9" s="1"/>
  <c r="AI203" i="9" s="1"/>
  <c r="AJ203" i="9" s="1"/>
  <c r="E203" i="9"/>
  <c r="J203" i="9" s="1"/>
  <c r="W203" i="9" s="1"/>
  <c r="X203" i="9" s="1"/>
  <c r="I202" i="9"/>
  <c r="N202" i="9" s="1"/>
  <c r="AI202" i="9" s="1"/>
  <c r="AJ202" i="9" s="1"/>
  <c r="E202" i="9"/>
  <c r="J202" i="9" s="1"/>
  <c r="W202" i="9" s="1"/>
  <c r="X202" i="9" s="1"/>
  <c r="I201" i="9"/>
  <c r="N201" i="9" s="1"/>
  <c r="AI201" i="9" s="1"/>
  <c r="AJ201" i="9" s="1"/>
  <c r="E201" i="9"/>
  <c r="J201" i="9" s="1"/>
  <c r="W201" i="9" s="1"/>
  <c r="X201" i="9" s="1"/>
  <c r="I200" i="9"/>
  <c r="N200" i="9" s="1"/>
  <c r="AI200" i="9" s="1"/>
  <c r="AJ200" i="9" s="1"/>
  <c r="E200" i="9"/>
  <c r="J200" i="9" s="1"/>
  <c r="W200" i="9" s="1"/>
  <c r="X200" i="9" s="1"/>
  <c r="I192" i="9"/>
  <c r="N192" i="9" s="1"/>
  <c r="AI192" i="9" s="1"/>
  <c r="AJ192" i="9" s="1"/>
  <c r="E192" i="9"/>
  <c r="J192" i="9" s="1"/>
  <c r="W192" i="9" s="1"/>
  <c r="X192" i="9" s="1"/>
  <c r="I191" i="9"/>
  <c r="N191" i="9" s="1"/>
  <c r="AI191" i="9" s="1"/>
  <c r="AJ191" i="9" s="1"/>
  <c r="E191" i="9"/>
  <c r="J191" i="9" s="1"/>
  <c r="W191" i="9" s="1"/>
  <c r="X191" i="9" s="1"/>
  <c r="I190" i="9"/>
  <c r="N190" i="9" s="1"/>
  <c r="AI190" i="9" s="1"/>
  <c r="AJ190" i="9" s="1"/>
  <c r="E190" i="9"/>
  <c r="J190" i="9" s="1"/>
  <c r="W190" i="9" s="1"/>
  <c r="X190" i="9" s="1"/>
  <c r="I155" i="9"/>
  <c r="N155" i="9" s="1"/>
  <c r="AI155" i="9" s="1"/>
  <c r="AJ155" i="9" s="1"/>
  <c r="E155" i="9"/>
  <c r="J155" i="9" s="1"/>
  <c r="W155" i="9" s="1"/>
  <c r="X155" i="9" s="1"/>
  <c r="I154" i="9"/>
  <c r="N154" i="9" s="1"/>
  <c r="AI154" i="9" s="1"/>
  <c r="AJ154" i="9" s="1"/>
  <c r="E154" i="9"/>
  <c r="J154" i="9" s="1"/>
  <c r="W154" i="9" s="1"/>
  <c r="X154" i="9" s="1"/>
  <c r="I153" i="9"/>
  <c r="N153" i="9" s="1"/>
  <c r="AI153" i="9" s="1"/>
  <c r="AJ153" i="9" s="1"/>
  <c r="E153" i="9"/>
  <c r="J153" i="9" s="1"/>
  <c r="W153" i="9" s="1"/>
  <c r="X153" i="9" s="1"/>
  <c r="I152" i="9"/>
  <c r="N152" i="9" s="1"/>
  <c r="AI152" i="9" s="1"/>
  <c r="AJ152" i="9" s="1"/>
  <c r="E152" i="9"/>
  <c r="J152" i="9" s="1"/>
  <c r="W152" i="9" s="1"/>
  <c r="X152" i="9" s="1"/>
  <c r="I151" i="9"/>
  <c r="N151" i="9" s="1"/>
  <c r="AI151" i="9" s="1"/>
  <c r="AJ151" i="9" s="1"/>
  <c r="E151" i="9"/>
  <c r="J151" i="9" s="1"/>
  <c r="W151" i="9" s="1"/>
  <c r="X151" i="9" s="1"/>
  <c r="I150" i="9"/>
  <c r="N150" i="9" s="1"/>
  <c r="AI150" i="9" s="1"/>
  <c r="AJ150" i="9" s="1"/>
  <c r="E150" i="9"/>
  <c r="J150" i="9" s="1"/>
  <c r="W150" i="9" s="1"/>
  <c r="X150" i="9" s="1"/>
  <c r="I149" i="9"/>
  <c r="N149" i="9" s="1"/>
  <c r="AI149" i="9" s="1"/>
  <c r="AJ149" i="9" s="1"/>
  <c r="E149" i="9"/>
  <c r="J149" i="9" s="1"/>
  <c r="W149" i="9" s="1"/>
  <c r="X149" i="9" s="1"/>
  <c r="I148" i="9"/>
  <c r="N148" i="9" s="1"/>
  <c r="AI148" i="9" s="1"/>
  <c r="AJ148" i="9" s="1"/>
  <c r="E148" i="9"/>
  <c r="J148" i="9" s="1"/>
  <c r="W148" i="9" s="1"/>
  <c r="X148" i="9" s="1"/>
  <c r="I147" i="9"/>
  <c r="N147" i="9" s="1"/>
  <c r="AI147" i="9" s="1"/>
  <c r="AJ147" i="9" s="1"/>
  <c r="E147" i="9"/>
  <c r="J147" i="9" s="1"/>
  <c r="W147" i="9" s="1"/>
  <c r="X147" i="9" s="1"/>
  <c r="I146" i="9"/>
  <c r="N146" i="9" s="1"/>
  <c r="AI146" i="9" s="1"/>
  <c r="AJ146" i="9" s="1"/>
  <c r="E146" i="9"/>
  <c r="J146" i="9" s="1"/>
  <c r="W146" i="9" s="1"/>
  <c r="X146" i="9" s="1"/>
  <c r="I145" i="9"/>
  <c r="N145" i="9" s="1"/>
  <c r="AI145" i="9" s="1"/>
  <c r="AJ145" i="9" s="1"/>
  <c r="E145" i="9"/>
  <c r="J145" i="9" s="1"/>
  <c r="W145" i="9" s="1"/>
  <c r="X145" i="9" s="1"/>
  <c r="I144" i="9"/>
  <c r="N144" i="9" s="1"/>
  <c r="AI144" i="9" s="1"/>
  <c r="AJ144" i="9" s="1"/>
  <c r="E144" i="9"/>
  <c r="J144" i="9" s="1"/>
  <c r="W144" i="9" s="1"/>
  <c r="X144" i="9" s="1"/>
  <c r="I136" i="9"/>
  <c r="N136" i="9" s="1"/>
  <c r="AI136" i="9" s="1"/>
  <c r="AJ136" i="9" s="1"/>
  <c r="E136" i="9"/>
  <c r="J136" i="9" s="1"/>
  <c r="W136" i="9" s="1"/>
  <c r="X136" i="9" s="1"/>
  <c r="I135" i="9"/>
  <c r="N135" i="9" s="1"/>
  <c r="AI135" i="9" s="1"/>
  <c r="AJ135" i="9" s="1"/>
  <c r="E135" i="9"/>
  <c r="J135" i="9" s="1"/>
  <c r="W135" i="9" s="1"/>
  <c r="X135" i="9" s="1"/>
  <c r="I134" i="9"/>
  <c r="N134" i="9" s="1"/>
  <c r="AI134" i="9" s="1"/>
  <c r="AJ134" i="9" s="1"/>
  <c r="E134" i="9"/>
  <c r="J134" i="9" s="1"/>
  <c r="W134" i="9" s="1"/>
  <c r="X134" i="9" s="1"/>
  <c r="I99" i="9"/>
  <c r="N99" i="9" s="1"/>
  <c r="AI99" i="9" s="1"/>
  <c r="AJ99" i="9" s="1"/>
  <c r="E99" i="9"/>
  <c r="J99" i="9" s="1"/>
  <c r="W99" i="9" s="1"/>
  <c r="X99" i="9" s="1"/>
  <c r="I98" i="9"/>
  <c r="N98" i="9" s="1"/>
  <c r="AI98" i="9" s="1"/>
  <c r="AJ98" i="9" s="1"/>
  <c r="E98" i="9"/>
  <c r="J98" i="9" s="1"/>
  <c r="W98" i="9" s="1"/>
  <c r="X98" i="9" s="1"/>
  <c r="I97" i="9"/>
  <c r="N97" i="9" s="1"/>
  <c r="AI97" i="9" s="1"/>
  <c r="AJ97" i="9" s="1"/>
  <c r="E97" i="9"/>
  <c r="J97" i="9" s="1"/>
  <c r="W97" i="9" s="1"/>
  <c r="X97" i="9" s="1"/>
  <c r="I96" i="9"/>
  <c r="N96" i="9" s="1"/>
  <c r="AI96" i="9" s="1"/>
  <c r="AJ96" i="9" s="1"/>
  <c r="E96" i="9"/>
  <c r="J96" i="9" s="1"/>
  <c r="W96" i="9" s="1"/>
  <c r="X96" i="9" s="1"/>
  <c r="I95" i="9"/>
  <c r="N95" i="9" s="1"/>
  <c r="AI95" i="9" s="1"/>
  <c r="AJ95" i="9" s="1"/>
  <c r="E95" i="9"/>
  <c r="J95" i="9" s="1"/>
  <c r="W95" i="9" s="1"/>
  <c r="X95" i="9" s="1"/>
  <c r="I94" i="9"/>
  <c r="N94" i="9" s="1"/>
  <c r="AI94" i="9" s="1"/>
  <c r="AJ94" i="9" s="1"/>
  <c r="E94" i="9"/>
  <c r="J94" i="9" s="1"/>
  <c r="W94" i="9" s="1"/>
  <c r="X94" i="9" s="1"/>
  <c r="I93" i="9"/>
  <c r="N93" i="9" s="1"/>
  <c r="AI93" i="9" s="1"/>
  <c r="AJ93" i="9" s="1"/>
  <c r="E93" i="9"/>
  <c r="J93" i="9" s="1"/>
  <c r="W93" i="9" s="1"/>
  <c r="X93" i="9" s="1"/>
  <c r="I92" i="9"/>
  <c r="N92" i="9" s="1"/>
  <c r="AI92" i="9" s="1"/>
  <c r="AJ92" i="9" s="1"/>
  <c r="E92" i="9"/>
  <c r="J92" i="9" s="1"/>
  <c r="W92" i="9" s="1"/>
  <c r="X92" i="9" s="1"/>
  <c r="I91" i="9"/>
  <c r="N91" i="9" s="1"/>
  <c r="AI91" i="9" s="1"/>
  <c r="AJ91" i="9" s="1"/>
  <c r="E91" i="9"/>
  <c r="J91" i="9" s="1"/>
  <c r="W91" i="9" s="1"/>
  <c r="X91" i="9" s="1"/>
  <c r="I90" i="9"/>
  <c r="N90" i="9" s="1"/>
  <c r="AI90" i="9" s="1"/>
  <c r="AJ90" i="9" s="1"/>
  <c r="E90" i="9"/>
  <c r="J90" i="9" s="1"/>
  <c r="W90" i="9" s="1"/>
  <c r="X90" i="9" s="1"/>
  <c r="I89" i="9"/>
  <c r="N89" i="9" s="1"/>
  <c r="AI89" i="9" s="1"/>
  <c r="AJ89" i="9" s="1"/>
  <c r="E89" i="9"/>
  <c r="J89" i="9" s="1"/>
  <c r="W89" i="9" s="1"/>
  <c r="X89" i="9" s="1"/>
  <c r="I88" i="9"/>
  <c r="N88" i="9" s="1"/>
  <c r="AI88" i="9" s="1"/>
  <c r="AJ88" i="9" s="1"/>
  <c r="E88" i="9"/>
  <c r="J88" i="9" s="1"/>
  <c r="W88" i="9" s="1"/>
  <c r="X88" i="9" s="1"/>
  <c r="I80" i="9"/>
  <c r="N80" i="9" s="1"/>
  <c r="AI80" i="9" s="1"/>
  <c r="AJ80" i="9" s="1"/>
  <c r="E80" i="9"/>
  <c r="J80" i="9" s="1"/>
  <c r="W80" i="9" s="1"/>
  <c r="X80" i="9" s="1"/>
  <c r="I79" i="9"/>
  <c r="N79" i="9" s="1"/>
  <c r="AI79" i="9" s="1"/>
  <c r="AJ79" i="9" s="1"/>
  <c r="E79" i="9"/>
  <c r="J79" i="9" s="1"/>
  <c r="W79" i="9" s="1"/>
  <c r="X79" i="9" s="1"/>
  <c r="I78" i="9"/>
  <c r="N78" i="9" s="1"/>
  <c r="AI78" i="9" s="1"/>
  <c r="AJ78" i="9" s="1"/>
  <c r="E78" i="9"/>
  <c r="J78" i="9" s="1"/>
  <c r="W78" i="9" s="1"/>
  <c r="X78" i="9" s="1"/>
  <c r="I44" i="9"/>
  <c r="N44" i="9" s="1"/>
  <c r="AI44" i="9" s="1"/>
  <c r="AJ44" i="9" s="1"/>
  <c r="E44" i="9"/>
  <c r="J44" i="9" s="1"/>
  <c r="W44" i="9" s="1"/>
  <c r="X44" i="9" s="1"/>
  <c r="I43" i="9"/>
  <c r="N43" i="9" s="1"/>
  <c r="AI43" i="9" s="1"/>
  <c r="AJ43" i="9" s="1"/>
  <c r="E43" i="9"/>
  <c r="J43" i="9" s="1"/>
  <c r="W43" i="9" s="1"/>
  <c r="X43" i="9" s="1"/>
  <c r="I42" i="9"/>
  <c r="N42" i="9" s="1"/>
  <c r="AI42" i="9" s="1"/>
  <c r="AJ42" i="9" s="1"/>
  <c r="E42" i="9"/>
  <c r="J42" i="9" s="1"/>
  <c r="W42" i="9" s="1"/>
  <c r="X42" i="9" s="1"/>
  <c r="I41" i="9"/>
  <c r="N41" i="9" s="1"/>
  <c r="AI41" i="9" s="1"/>
  <c r="AJ41" i="9" s="1"/>
  <c r="E41" i="9"/>
  <c r="J41" i="9" s="1"/>
  <c r="W41" i="9" s="1"/>
  <c r="X41" i="9" s="1"/>
  <c r="I40" i="9"/>
  <c r="N40" i="9" s="1"/>
  <c r="AI40" i="9" s="1"/>
  <c r="AJ40" i="9" s="1"/>
  <c r="E40" i="9"/>
  <c r="J40" i="9" s="1"/>
  <c r="W40" i="9" s="1"/>
  <c r="X40" i="9" s="1"/>
  <c r="I39" i="9"/>
  <c r="N39" i="9" s="1"/>
  <c r="AI39" i="9" s="1"/>
  <c r="AJ39" i="9" s="1"/>
  <c r="E39" i="9"/>
  <c r="J39" i="9" s="1"/>
  <c r="W39" i="9" s="1"/>
  <c r="X39" i="9" s="1"/>
  <c r="I38" i="9"/>
  <c r="N38" i="9" s="1"/>
  <c r="AI38" i="9" s="1"/>
  <c r="AJ38" i="9" s="1"/>
  <c r="E38" i="9"/>
  <c r="J38" i="9" s="1"/>
  <c r="W38" i="9" s="1"/>
  <c r="X38" i="9" s="1"/>
  <c r="I37" i="9"/>
  <c r="N37" i="9" s="1"/>
  <c r="AI37" i="9" s="1"/>
  <c r="AJ37" i="9" s="1"/>
  <c r="E37" i="9"/>
  <c r="J37" i="9" s="1"/>
  <c r="W37" i="9" s="1"/>
  <c r="X37" i="9" s="1"/>
  <c r="I36" i="9"/>
  <c r="N36" i="9" s="1"/>
  <c r="AI36" i="9" s="1"/>
  <c r="AJ36" i="9" s="1"/>
  <c r="E36" i="9"/>
  <c r="J36" i="9" s="1"/>
  <c r="W36" i="9" s="1"/>
  <c r="X36" i="9" s="1"/>
  <c r="I35" i="9"/>
  <c r="N35" i="9" s="1"/>
  <c r="AI35" i="9" s="1"/>
  <c r="AJ35" i="9" s="1"/>
  <c r="E35" i="9"/>
  <c r="J35" i="9" s="1"/>
  <c r="W35" i="9" s="1"/>
  <c r="X35" i="9" s="1"/>
  <c r="I34" i="9"/>
  <c r="N34" i="9" s="1"/>
  <c r="AI34" i="9" s="1"/>
  <c r="AJ34" i="9" s="1"/>
  <c r="E34" i="9"/>
  <c r="J34" i="9" s="1"/>
  <c r="W34" i="9" s="1"/>
  <c r="X34" i="9" s="1"/>
  <c r="I33" i="9"/>
  <c r="N33" i="9" s="1"/>
  <c r="AI33" i="9" s="1"/>
  <c r="AJ33" i="9" s="1"/>
  <c r="E33" i="9"/>
  <c r="J33" i="9" s="1"/>
  <c r="W33" i="9" s="1"/>
  <c r="X33" i="9" s="1"/>
  <c r="I25" i="9"/>
  <c r="N25" i="9" s="1"/>
  <c r="AI25" i="9" s="1"/>
  <c r="AJ25" i="9" s="1"/>
  <c r="E25" i="9"/>
  <c r="J25" i="9" s="1"/>
  <c r="W25" i="9" s="1"/>
  <c r="X25" i="9" s="1"/>
  <c r="I24" i="9"/>
  <c r="N24" i="9" s="1"/>
  <c r="AI24" i="9" s="1"/>
  <c r="AJ24" i="9" s="1"/>
  <c r="E24" i="9"/>
  <c r="J24" i="9" s="1"/>
  <c r="W24" i="9" s="1"/>
  <c r="X24" i="9" s="1"/>
  <c r="I23" i="9"/>
  <c r="N23" i="9" s="1"/>
  <c r="AI23" i="9" s="1"/>
  <c r="AJ23" i="9" s="1"/>
  <c r="E23" i="9"/>
  <c r="J23" i="9" s="1"/>
  <c r="W23" i="9" s="1"/>
  <c r="X23" i="9" s="1"/>
  <c r="F572" i="8"/>
  <c r="K572" i="8" s="1"/>
  <c r="Z572" i="8" s="1"/>
  <c r="AA572" i="8" s="1"/>
  <c r="F571" i="8"/>
  <c r="K571" i="8" s="1"/>
  <c r="Z571" i="8" s="1"/>
  <c r="AA571" i="8" s="1"/>
  <c r="F570" i="8"/>
  <c r="K570" i="8" s="1"/>
  <c r="Z570" i="8" s="1"/>
  <c r="AA570" i="8" s="1"/>
  <c r="F569" i="8"/>
  <c r="K569" i="8" s="1"/>
  <c r="Z569" i="8" s="1"/>
  <c r="AA569" i="8" s="1"/>
  <c r="F568" i="8"/>
  <c r="K568" i="8" s="1"/>
  <c r="Z568" i="8" s="1"/>
  <c r="AA568" i="8" s="1"/>
  <c r="F561" i="8"/>
  <c r="K561" i="8" s="1"/>
  <c r="Z561" i="8" s="1"/>
  <c r="AA561" i="8" s="1"/>
  <c r="F560" i="8"/>
  <c r="K560" i="8" s="1"/>
  <c r="Z560" i="8" s="1"/>
  <c r="AA560" i="8" s="1"/>
  <c r="F527" i="8"/>
  <c r="K527" i="8" s="1"/>
  <c r="Z527" i="8" s="1"/>
  <c r="AA527" i="8" s="1"/>
  <c r="F526" i="8"/>
  <c r="K526" i="8" s="1"/>
  <c r="Z526" i="8" s="1"/>
  <c r="AA526" i="8" s="1"/>
  <c r="F525" i="8"/>
  <c r="K525" i="8" s="1"/>
  <c r="Z525" i="8" s="1"/>
  <c r="AA525" i="8" s="1"/>
  <c r="F524" i="8"/>
  <c r="K524" i="8" s="1"/>
  <c r="Z524" i="8" s="1"/>
  <c r="AA524" i="8" s="1"/>
  <c r="F523" i="8"/>
  <c r="K523" i="8" s="1"/>
  <c r="Z523" i="8" s="1"/>
  <c r="AA523" i="8" s="1"/>
  <c r="F516" i="8"/>
  <c r="K516" i="8" s="1"/>
  <c r="Z516" i="8" s="1"/>
  <c r="AA516" i="8" s="1"/>
  <c r="F515" i="8"/>
  <c r="K515" i="8" s="1"/>
  <c r="Z515" i="8" s="1"/>
  <c r="AA515" i="8" s="1"/>
  <c r="F482" i="8"/>
  <c r="K482" i="8" s="1"/>
  <c r="Z482" i="8" s="1"/>
  <c r="AA482" i="8" s="1"/>
  <c r="F481" i="8"/>
  <c r="K481" i="8" s="1"/>
  <c r="Z481" i="8" s="1"/>
  <c r="AA481" i="8" s="1"/>
  <c r="F480" i="8"/>
  <c r="K480" i="8" s="1"/>
  <c r="Z480" i="8" s="1"/>
  <c r="AA480" i="8" s="1"/>
  <c r="F479" i="8"/>
  <c r="K479" i="8" s="1"/>
  <c r="Z479" i="8" s="1"/>
  <c r="AA479" i="8" s="1"/>
  <c r="F478" i="8"/>
  <c r="K478" i="8" s="1"/>
  <c r="Z478" i="8" s="1"/>
  <c r="AA478" i="8" s="1"/>
  <c r="F471" i="8"/>
  <c r="K471" i="8" s="1"/>
  <c r="Z471" i="8" s="1"/>
  <c r="AA471" i="8" s="1"/>
  <c r="F470" i="8"/>
  <c r="K470" i="8" s="1"/>
  <c r="Z470" i="8" s="1"/>
  <c r="AA470" i="8" s="1"/>
  <c r="F437" i="8"/>
  <c r="K437" i="8" s="1"/>
  <c r="Z437" i="8" s="1"/>
  <c r="AA437" i="8" s="1"/>
  <c r="F436" i="8"/>
  <c r="K436" i="8" s="1"/>
  <c r="Z436" i="8" s="1"/>
  <c r="AA436" i="8" s="1"/>
  <c r="F435" i="8"/>
  <c r="K435" i="8" s="1"/>
  <c r="Z435" i="8" s="1"/>
  <c r="AA435" i="8" s="1"/>
  <c r="F434" i="8"/>
  <c r="K434" i="8" s="1"/>
  <c r="Z434" i="8" s="1"/>
  <c r="AA434" i="8" s="1"/>
  <c r="F433" i="8"/>
  <c r="K433" i="8" s="1"/>
  <c r="Z433" i="8" s="1"/>
  <c r="AA433" i="8" s="1"/>
  <c r="F426" i="8"/>
  <c r="K426" i="8" s="1"/>
  <c r="Z426" i="8" s="1"/>
  <c r="AA426" i="8" s="1"/>
  <c r="F425" i="8"/>
  <c r="K425" i="8" s="1"/>
  <c r="Z425" i="8" s="1"/>
  <c r="AA425" i="8" s="1"/>
  <c r="F392" i="8"/>
  <c r="K392" i="8" s="1"/>
  <c r="Z392" i="8" s="1"/>
  <c r="AA392" i="8" s="1"/>
  <c r="F391" i="8"/>
  <c r="K391" i="8" s="1"/>
  <c r="Z391" i="8" s="1"/>
  <c r="AA391" i="8" s="1"/>
  <c r="F390" i="8"/>
  <c r="K390" i="8" s="1"/>
  <c r="Z390" i="8" s="1"/>
  <c r="AA390" i="8" s="1"/>
  <c r="F389" i="8"/>
  <c r="K389" i="8" s="1"/>
  <c r="Z389" i="8" s="1"/>
  <c r="AA389" i="8" s="1"/>
  <c r="F388" i="8"/>
  <c r="K388" i="8" s="1"/>
  <c r="Z388" i="8" s="1"/>
  <c r="AA388" i="8" s="1"/>
  <c r="I470" i="8"/>
  <c r="N470" i="8" s="1"/>
  <c r="AI470" i="8" s="1"/>
  <c r="AJ470" i="8" s="1"/>
  <c r="I436" i="8"/>
  <c r="N436" i="8" s="1"/>
  <c r="AI436" i="8" s="1"/>
  <c r="AJ436" i="8" s="1"/>
  <c r="I434" i="8"/>
  <c r="N434" i="8" s="1"/>
  <c r="AI434" i="8" s="1"/>
  <c r="AJ434" i="8" s="1"/>
  <c r="I425" i="8"/>
  <c r="N425" i="8" s="1"/>
  <c r="AI425" i="8" s="1"/>
  <c r="AJ425" i="8" s="1"/>
  <c r="E392" i="8"/>
  <c r="J392" i="8" s="1"/>
  <c r="W392" i="8" s="1"/>
  <c r="X392" i="8" s="1"/>
  <c r="I390" i="8"/>
  <c r="N390" i="8" s="1"/>
  <c r="AI390" i="8" s="1"/>
  <c r="AJ390" i="8" s="1"/>
  <c r="H389" i="8"/>
  <c r="M389" i="8" s="1"/>
  <c r="AF389" i="8" s="1"/>
  <c r="AG389" i="8" s="1"/>
  <c r="E388" i="8"/>
  <c r="J388" i="8" s="1"/>
  <c r="W388" i="8" s="1"/>
  <c r="X388" i="8" s="1"/>
  <c r="H381" i="8"/>
  <c r="M381" i="8" s="1"/>
  <c r="AF381" i="8" s="1"/>
  <c r="AG381" i="8" s="1"/>
  <c r="E380" i="8"/>
  <c r="J380" i="8" s="1"/>
  <c r="W380" i="8" s="1"/>
  <c r="X380" i="8" s="1"/>
  <c r="F347" i="8"/>
  <c r="K347" i="8" s="1"/>
  <c r="Z347" i="8" s="1"/>
  <c r="AA347" i="8" s="1"/>
  <c r="I346" i="8"/>
  <c r="N346" i="8" s="1"/>
  <c r="AI346" i="8" s="1"/>
  <c r="AJ346" i="8" s="1"/>
  <c r="F345" i="8"/>
  <c r="K345" i="8" s="1"/>
  <c r="Z345" i="8" s="1"/>
  <c r="AA345" i="8" s="1"/>
  <c r="I344" i="8"/>
  <c r="N344" i="8" s="1"/>
  <c r="AI344" i="8" s="1"/>
  <c r="AJ344" i="8" s="1"/>
  <c r="F343" i="8"/>
  <c r="K343" i="8" s="1"/>
  <c r="Z343" i="8" s="1"/>
  <c r="AA343" i="8" s="1"/>
  <c r="F336" i="8"/>
  <c r="K336" i="8" s="1"/>
  <c r="Z336" i="8" s="1"/>
  <c r="AA336" i="8" s="1"/>
  <c r="I335" i="8"/>
  <c r="N335" i="8" s="1"/>
  <c r="AI335" i="8" s="1"/>
  <c r="AJ335" i="8" s="1"/>
  <c r="E303" i="8"/>
  <c r="J303" i="8" s="1"/>
  <c r="W303" i="8" s="1"/>
  <c r="X303" i="8" s="1"/>
  <c r="H302" i="8"/>
  <c r="M302" i="8" s="1"/>
  <c r="AF302" i="8" s="1"/>
  <c r="AG302" i="8" s="1"/>
  <c r="E301" i="8"/>
  <c r="J301" i="8" s="1"/>
  <c r="W301" i="8" s="1"/>
  <c r="X301" i="8" s="1"/>
  <c r="H300" i="8"/>
  <c r="M300" i="8" s="1"/>
  <c r="AF300" i="8" s="1"/>
  <c r="AG300" i="8" s="1"/>
  <c r="E299" i="8"/>
  <c r="J299" i="8" s="1"/>
  <c r="W299" i="8" s="1"/>
  <c r="X299" i="8" s="1"/>
  <c r="E292" i="8"/>
  <c r="J292" i="8" s="1"/>
  <c r="W292" i="8" s="1"/>
  <c r="X292" i="8" s="1"/>
  <c r="H291" i="8"/>
  <c r="M291" i="8" s="1"/>
  <c r="AF291" i="8" s="1"/>
  <c r="AG291" i="8" s="1"/>
  <c r="I258" i="8"/>
  <c r="N258" i="8" s="1"/>
  <c r="AI258" i="8" s="1"/>
  <c r="AJ258" i="8" s="1"/>
  <c r="F257" i="8"/>
  <c r="K257" i="8" s="1"/>
  <c r="Z257" i="8" s="1"/>
  <c r="AA257" i="8" s="1"/>
  <c r="I256" i="8"/>
  <c r="N256" i="8" s="1"/>
  <c r="AI256" i="8" s="1"/>
  <c r="AJ256" i="8" s="1"/>
  <c r="H255" i="8"/>
  <c r="M255" i="8" s="1"/>
  <c r="AF255" i="8" s="1"/>
  <c r="AG255" i="8" s="1"/>
  <c r="H254" i="8"/>
  <c r="M254" i="8" s="1"/>
  <c r="AF254" i="8" s="1"/>
  <c r="AG254" i="8" s="1"/>
  <c r="H247" i="8"/>
  <c r="M247" i="8" s="1"/>
  <c r="AF247" i="8" s="1"/>
  <c r="AG247" i="8" s="1"/>
  <c r="H246" i="8"/>
  <c r="M246" i="8" s="1"/>
  <c r="AF246" i="8" s="1"/>
  <c r="AG246" i="8" s="1"/>
  <c r="H213" i="8"/>
  <c r="M213" i="8" s="1"/>
  <c r="AF213" i="8" s="1"/>
  <c r="AG213" i="8" s="1"/>
  <c r="H212" i="8"/>
  <c r="M212" i="8" s="1"/>
  <c r="AF212" i="8" s="1"/>
  <c r="AG212" i="8" s="1"/>
  <c r="H211" i="8"/>
  <c r="M211" i="8" s="1"/>
  <c r="AF211" i="8" s="1"/>
  <c r="AG211" i="8" s="1"/>
  <c r="H210" i="8"/>
  <c r="M210" i="8" s="1"/>
  <c r="AF210" i="8" s="1"/>
  <c r="AG210" i="8" s="1"/>
  <c r="H209" i="8"/>
  <c r="M209" i="8" s="1"/>
  <c r="AF209" i="8" s="1"/>
  <c r="AG209" i="8" s="1"/>
  <c r="H202" i="8"/>
  <c r="M202" i="8" s="1"/>
  <c r="AF202" i="8" s="1"/>
  <c r="AG202" i="8" s="1"/>
  <c r="H201" i="8"/>
  <c r="M201" i="8" s="1"/>
  <c r="AF201" i="8" s="1"/>
  <c r="AG201" i="8" s="1"/>
  <c r="H168" i="8"/>
  <c r="M168" i="8" s="1"/>
  <c r="AF168" i="8" s="1"/>
  <c r="AG168" i="8" s="1"/>
  <c r="H167" i="8"/>
  <c r="M167" i="8" s="1"/>
  <c r="AF167" i="8" s="1"/>
  <c r="AG167" i="8" s="1"/>
  <c r="H166" i="8"/>
  <c r="M166" i="8" s="1"/>
  <c r="AF166" i="8" s="1"/>
  <c r="AG166" i="8" s="1"/>
  <c r="H165" i="8"/>
  <c r="M165" i="8" s="1"/>
  <c r="AF165" i="8" s="1"/>
  <c r="AG165" i="8" s="1"/>
  <c r="H164" i="8"/>
  <c r="M164" i="8" s="1"/>
  <c r="AF164" i="8" s="1"/>
  <c r="AG164" i="8" s="1"/>
  <c r="H157" i="8"/>
  <c r="M157" i="8" s="1"/>
  <c r="AF157" i="8" s="1"/>
  <c r="AG157" i="8" s="1"/>
  <c r="H156" i="8"/>
  <c r="M156" i="8" s="1"/>
  <c r="AF156" i="8" s="1"/>
  <c r="AG156" i="8" s="1"/>
  <c r="H123" i="8"/>
  <c r="M123" i="8" s="1"/>
  <c r="AF123" i="8" s="1"/>
  <c r="AG123" i="8" s="1"/>
  <c r="H122" i="8"/>
  <c r="M122" i="8" s="1"/>
  <c r="AF122" i="8" s="1"/>
  <c r="AG122" i="8" s="1"/>
  <c r="H121" i="8"/>
  <c r="M121" i="8" s="1"/>
  <c r="AF121" i="8" s="1"/>
  <c r="AG121" i="8" s="1"/>
  <c r="H120" i="8"/>
  <c r="M120" i="8" s="1"/>
  <c r="AF120" i="8" s="1"/>
  <c r="AG120" i="8" s="1"/>
  <c r="H119" i="8"/>
  <c r="M119" i="8" s="1"/>
  <c r="AF119" i="8" s="1"/>
  <c r="AG119" i="8" s="1"/>
  <c r="H112" i="8"/>
  <c r="M112" i="8" s="1"/>
  <c r="AF112" i="8" s="1"/>
  <c r="AG112" i="8" s="1"/>
  <c r="H111" i="8"/>
  <c r="M111" i="8" s="1"/>
  <c r="AF111" i="8" s="1"/>
  <c r="AG111" i="8" s="1"/>
  <c r="H78" i="8"/>
  <c r="M78" i="8" s="1"/>
  <c r="AF78" i="8" s="1"/>
  <c r="AG78" i="8" s="1"/>
  <c r="H77" i="8"/>
  <c r="M77" i="8" s="1"/>
  <c r="AF77" i="8" s="1"/>
  <c r="AG77" i="8" s="1"/>
  <c r="H76" i="8"/>
  <c r="M76" i="8" s="1"/>
  <c r="AF76" i="8" s="1"/>
  <c r="AG76" i="8" s="1"/>
  <c r="H75" i="8"/>
  <c r="M75" i="8" s="1"/>
  <c r="AF75" i="8" s="1"/>
  <c r="AG75" i="8" s="1"/>
  <c r="H74" i="8"/>
  <c r="M74" i="8" s="1"/>
  <c r="AF74" i="8" s="1"/>
  <c r="AG74" i="8" s="1"/>
  <c r="H67" i="8"/>
  <c r="M67" i="8" s="1"/>
  <c r="AF67" i="8" s="1"/>
  <c r="AG67" i="8" s="1"/>
  <c r="H66" i="8"/>
  <c r="M66" i="8" s="1"/>
  <c r="AF66" i="8" s="1"/>
  <c r="AG66" i="8" s="1"/>
  <c r="H33" i="8"/>
  <c r="M33" i="8" s="1"/>
  <c r="AF33" i="8" s="1"/>
  <c r="AG33" i="8" s="1"/>
  <c r="H32" i="8"/>
  <c r="M32" i="8" s="1"/>
  <c r="AF32" i="8" s="1"/>
  <c r="AG32" i="8" s="1"/>
  <c r="H31" i="8"/>
  <c r="M31" i="8" s="1"/>
  <c r="AF31" i="8" s="1"/>
  <c r="AG31" i="8" s="1"/>
  <c r="H30" i="8"/>
  <c r="M30" i="8" s="1"/>
  <c r="AF30" i="8" s="1"/>
  <c r="AG30" i="8" s="1"/>
  <c r="H29" i="8"/>
  <c r="M29" i="8" s="1"/>
  <c r="AF29" i="8" s="1"/>
  <c r="AG29" i="8" s="1"/>
  <c r="H22" i="8"/>
  <c r="M22" i="8" s="1"/>
  <c r="AF22" i="8" s="1"/>
  <c r="AG22" i="8" s="1"/>
  <c r="H21" i="8"/>
  <c r="M21" i="8" s="1"/>
  <c r="AF21" i="8" s="1"/>
  <c r="AG21" i="8" s="1"/>
  <c r="I572" i="7"/>
  <c r="N572" i="7" s="1"/>
  <c r="AI572" i="7" s="1"/>
  <c r="AJ572" i="7" s="1"/>
  <c r="E572" i="7"/>
  <c r="J572" i="7" s="1"/>
  <c r="W572" i="7" s="1"/>
  <c r="X572" i="7" s="1"/>
  <c r="I571" i="7"/>
  <c r="N571" i="7" s="1"/>
  <c r="AI571" i="7" s="1"/>
  <c r="AJ571" i="7" s="1"/>
  <c r="E571" i="7"/>
  <c r="J571" i="7" s="1"/>
  <c r="W571" i="7" s="1"/>
  <c r="X571" i="7" s="1"/>
  <c r="I570" i="7"/>
  <c r="N570" i="7" s="1"/>
  <c r="AI570" i="7" s="1"/>
  <c r="AJ570" i="7" s="1"/>
  <c r="E570" i="7"/>
  <c r="J570" i="7" s="1"/>
  <c r="W570" i="7" s="1"/>
  <c r="X570" i="7" s="1"/>
  <c r="I569" i="7"/>
  <c r="N569" i="7" s="1"/>
  <c r="AI569" i="7" s="1"/>
  <c r="AJ569" i="7" s="1"/>
  <c r="E569" i="7"/>
  <c r="J569" i="7" s="1"/>
  <c r="W569" i="7" s="1"/>
  <c r="X569" i="7" s="1"/>
  <c r="I568" i="7"/>
  <c r="N568" i="7" s="1"/>
  <c r="AI568" i="7" s="1"/>
  <c r="AJ568" i="7" s="1"/>
  <c r="E568" i="7"/>
  <c r="J568" i="7" s="1"/>
  <c r="W568" i="7" s="1"/>
  <c r="X568" i="7" s="1"/>
  <c r="I561" i="7"/>
  <c r="N561" i="7" s="1"/>
  <c r="AI561" i="7" s="1"/>
  <c r="AJ561" i="7" s="1"/>
  <c r="E561" i="7"/>
  <c r="J561" i="7" s="1"/>
  <c r="W561" i="7" s="1"/>
  <c r="X561" i="7" s="1"/>
  <c r="I560" i="7"/>
  <c r="N560" i="7" s="1"/>
  <c r="AI560" i="7" s="1"/>
  <c r="AJ560" i="7" s="1"/>
  <c r="E560" i="7"/>
  <c r="J560" i="7" s="1"/>
  <c r="W560" i="7" s="1"/>
  <c r="X560" i="7" s="1"/>
  <c r="I527" i="7"/>
  <c r="N527" i="7" s="1"/>
  <c r="AI527" i="7" s="1"/>
  <c r="AJ527" i="7" s="1"/>
  <c r="E527" i="7"/>
  <c r="J527" i="7" s="1"/>
  <c r="W527" i="7" s="1"/>
  <c r="X527" i="7" s="1"/>
  <c r="I526" i="7"/>
  <c r="N526" i="7" s="1"/>
  <c r="AI526" i="7" s="1"/>
  <c r="AJ526" i="7" s="1"/>
  <c r="E526" i="7"/>
  <c r="J526" i="7" s="1"/>
  <c r="W526" i="7" s="1"/>
  <c r="X526" i="7" s="1"/>
  <c r="I525" i="7"/>
  <c r="N525" i="7" s="1"/>
  <c r="AI525" i="7" s="1"/>
  <c r="AJ525" i="7" s="1"/>
  <c r="E525" i="7"/>
  <c r="J525" i="7" s="1"/>
  <c r="W525" i="7" s="1"/>
  <c r="X525" i="7" s="1"/>
  <c r="I524" i="7"/>
  <c r="N524" i="7" s="1"/>
  <c r="AI524" i="7" s="1"/>
  <c r="AJ524" i="7" s="1"/>
  <c r="E524" i="7"/>
  <c r="J524" i="7" s="1"/>
  <c r="W524" i="7" s="1"/>
  <c r="X524" i="7" s="1"/>
  <c r="I523" i="7"/>
  <c r="N523" i="7" s="1"/>
  <c r="AI523" i="7" s="1"/>
  <c r="AJ523" i="7" s="1"/>
  <c r="E523" i="7"/>
  <c r="J523" i="7" s="1"/>
  <c r="W523" i="7" s="1"/>
  <c r="X523" i="7" s="1"/>
  <c r="I516" i="7"/>
  <c r="N516" i="7" s="1"/>
  <c r="AI516" i="7" s="1"/>
  <c r="AJ516" i="7" s="1"/>
  <c r="E516" i="7"/>
  <c r="J516" i="7" s="1"/>
  <c r="W516" i="7" s="1"/>
  <c r="X516" i="7" s="1"/>
  <c r="I515" i="7"/>
  <c r="N515" i="7" s="1"/>
  <c r="AI515" i="7" s="1"/>
  <c r="AJ515" i="7" s="1"/>
  <c r="E515" i="7"/>
  <c r="J515" i="7" s="1"/>
  <c r="W515" i="7" s="1"/>
  <c r="X515" i="7" s="1"/>
  <c r="I482" i="7"/>
  <c r="N482" i="7" s="1"/>
  <c r="AI482" i="7" s="1"/>
  <c r="AJ482" i="7" s="1"/>
  <c r="E482" i="7"/>
  <c r="J482" i="7" s="1"/>
  <c r="W482" i="7" s="1"/>
  <c r="X482" i="7" s="1"/>
  <c r="I481" i="7"/>
  <c r="N481" i="7" s="1"/>
  <c r="AI481" i="7" s="1"/>
  <c r="AJ481" i="7" s="1"/>
  <c r="E481" i="7"/>
  <c r="J481" i="7" s="1"/>
  <c r="W481" i="7" s="1"/>
  <c r="X481" i="7" s="1"/>
  <c r="I480" i="7"/>
  <c r="N480" i="7" s="1"/>
  <c r="AI480" i="7" s="1"/>
  <c r="AJ480" i="7" s="1"/>
  <c r="E480" i="7"/>
  <c r="J480" i="7" s="1"/>
  <c r="W480" i="7" s="1"/>
  <c r="X480" i="7" s="1"/>
  <c r="I479" i="7"/>
  <c r="N479" i="7" s="1"/>
  <c r="AI479" i="7" s="1"/>
  <c r="AJ479" i="7" s="1"/>
  <c r="E479" i="7"/>
  <c r="J479" i="7" s="1"/>
  <c r="W479" i="7" s="1"/>
  <c r="X479" i="7" s="1"/>
  <c r="I478" i="7"/>
  <c r="N478" i="7" s="1"/>
  <c r="AI478" i="7" s="1"/>
  <c r="AJ478" i="7" s="1"/>
  <c r="E478" i="7"/>
  <c r="J478" i="7" s="1"/>
  <c r="W478" i="7" s="1"/>
  <c r="X478" i="7" s="1"/>
  <c r="I471" i="7"/>
  <c r="N471" i="7" s="1"/>
  <c r="AI471" i="7" s="1"/>
  <c r="AJ471" i="7" s="1"/>
  <c r="E471" i="7"/>
  <c r="J471" i="7" s="1"/>
  <c r="W471" i="7" s="1"/>
  <c r="X471" i="7" s="1"/>
  <c r="I470" i="7"/>
  <c r="N470" i="7" s="1"/>
  <c r="AI470" i="7" s="1"/>
  <c r="AJ470" i="7" s="1"/>
  <c r="E470" i="7"/>
  <c r="J470" i="7" s="1"/>
  <c r="W470" i="7" s="1"/>
  <c r="X470" i="7" s="1"/>
  <c r="I437" i="7"/>
  <c r="N437" i="7" s="1"/>
  <c r="AI437" i="7" s="1"/>
  <c r="AJ437" i="7" s="1"/>
  <c r="E437" i="7"/>
  <c r="J437" i="7" s="1"/>
  <c r="W437" i="7" s="1"/>
  <c r="X437" i="7" s="1"/>
  <c r="I436" i="7"/>
  <c r="N436" i="7" s="1"/>
  <c r="AI436" i="7" s="1"/>
  <c r="AJ436" i="7" s="1"/>
  <c r="E436" i="7"/>
  <c r="J436" i="7" s="1"/>
  <c r="W436" i="7" s="1"/>
  <c r="X436" i="7" s="1"/>
  <c r="I435" i="7"/>
  <c r="N435" i="7" s="1"/>
  <c r="AI435" i="7" s="1"/>
  <c r="AJ435" i="7" s="1"/>
  <c r="E435" i="7"/>
  <c r="J435" i="7" s="1"/>
  <c r="W435" i="7" s="1"/>
  <c r="X435" i="7" s="1"/>
  <c r="I434" i="7"/>
  <c r="N434" i="7" s="1"/>
  <c r="AI434" i="7" s="1"/>
  <c r="AJ434" i="7" s="1"/>
  <c r="E434" i="7"/>
  <c r="J434" i="7" s="1"/>
  <c r="W434" i="7" s="1"/>
  <c r="X434" i="7" s="1"/>
  <c r="I433" i="7"/>
  <c r="N433" i="7" s="1"/>
  <c r="AI433" i="7" s="1"/>
  <c r="AJ433" i="7" s="1"/>
  <c r="E433" i="7"/>
  <c r="J433" i="7" s="1"/>
  <c r="W433" i="7" s="1"/>
  <c r="X433" i="7" s="1"/>
  <c r="I426" i="7"/>
  <c r="N426" i="7" s="1"/>
  <c r="AI426" i="7" s="1"/>
  <c r="AJ426" i="7" s="1"/>
  <c r="E426" i="7"/>
  <c r="J426" i="7" s="1"/>
  <c r="W426" i="7" s="1"/>
  <c r="X426" i="7" s="1"/>
  <c r="I425" i="7"/>
  <c r="N425" i="7" s="1"/>
  <c r="AI425" i="7" s="1"/>
  <c r="AJ425" i="7" s="1"/>
  <c r="E425" i="7"/>
  <c r="J425" i="7" s="1"/>
  <c r="W425" i="7" s="1"/>
  <c r="X425" i="7" s="1"/>
  <c r="I392" i="7"/>
  <c r="N392" i="7" s="1"/>
  <c r="AI392" i="7" s="1"/>
  <c r="AJ392" i="7" s="1"/>
  <c r="E392" i="7"/>
  <c r="J392" i="7" s="1"/>
  <c r="W392" i="7" s="1"/>
  <c r="X392" i="7" s="1"/>
  <c r="I391" i="7"/>
  <c r="N391" i="7" s="1"/>
  <c r="AI391" i="7" s="1"/>
  <c r="AJ391" i="7" s="1"/>
  <c r="E391" i="7"/>
  <c r="J391" i="7" s="1"/>
  <c r="W391" i="7" s="1"/>
  <c r="X391" i="7" s="1"/>
  <c r="I390" i="7"/>
  <c r="N390" i="7" s="1"/>
  <c r="AI390" i="7" s="1"/>
  <c r="AJ390" i="7" s="1"/>
  <c r="E390" i="7"/>
  <c r="J390" i="7" s="1"/>
  <c r="W390" i="7" s="1"/>
  <c r="X390" i="7" s="1"/>
  <c r="I389" i="7"/>
  <c r="N389" i="7" s="1"/>
  <c r="AI389" i="7" s="1"/>
  <c r="AJ389" i="7" s="1"/>
  <c r="E389" i="7"/>
  <c r="J389" i="7" s="1"/>
  <c r="W389" i="7" s="1"/>
  <c r="X389" i="7" s="1"/>
  <c r="I388" i="7"/>
  <c r="N388" i="7" s="1"/>
  <c r="AI388" i="7" s="1"/>
  <c r="AJ388" i="7" s="1"/>
  <c r="E388" i="7"/>
  <c r="J388" i="7" s="1"/>
  <c r="W388" i="7" s="1"/>
  <c r="X388" i="7" s="1"/>
  <c r="I381" i="7"/>
  <c r="N381" i="7" s="1"/>
  <c r="AI381" i="7" s="1"/>
  <c r="AJ381" i="7" s="1"/>
  <c r="E381" i="7"/>
  <c r="J381" i="7" s="1"/>
  <c r="W381" i="7" s="1"/>
  <c r="X381" i="7" s="1"/>
  <c r="I380" i="7"/>
  <c r="N380" i="7" s="1"/>
  <c r="AI380" i="7" s="1"/>
  <c r="AJ380" i="7" s="1"/>
  <c r="E380" i="7"/>
  <c r="J380" i="7" s="1"/>
  <c r="W380" i="7" s="1"/>
  <c r="X380" i="7" s="1"/>
  <c r="I347" i="7"/>
  <c r="N347" i="7" s="1"/>
  <c r="AI347" i="7" s="1"/>
  <c r="AJ347" i="7" s="1"/>
  <c r="E347" i="7"/>
  <c r="J347" i="7" s="1"/>
  <c r="W347" i="7" s="1"/>
  <c r="X347" i="7" s="1"/>
  <c r="I346" i="7"/>
  <c r="N346" i="7" s="1"/>
  <c r="AI346" i="7" s="1"/>
  <c r="AJ346" i="7" s="1"/>
  <c r="E346" i="7"/>
  <c r="J346" i="7" s="1"/>
  <c r="W346" i="7" s="1"/>
  <c r="X346" i="7" s="1"/>
  <c r="I345" i="7"/>
  <c r="N345" i="7" s="1"/>
  <c r="AI345" i="7" s="1"/>
  <c r="AJ345" i="7" s="1"/>
  <c r="E345" i="7"/>
  <c r="J345" i="7" s="1"/>
  <c r="W345" i="7" s="1"/>
  <c r="X345" i="7" s="1"/>
  <c r="I344" i="7"/>
  <c r="N344" i="7" s="1"/>
  <c r="AI344" i="7" s="1"/>
  <c r="AJ344" i="7" s="1"/>
  <c r="E344" i="7"/>
  <c r="J344" i="7" s="1"/>
  <c r="W344" i="7" s="1"/>
  <c r="X344" i="7" s="1"/>
  <c r="I343" i="7"/>
  <c r="N343" i="7" s="1"/>
  <c r="AI343" i="7" s="1"/>
  <c r="AJ343" i="7" s="1"/>
  <c r="E343" i="7"/>
  <c r="J343" i="7" s="1"/>
  <c r="W343" i="7" s="1"/>
  <c r="X343" i="7" s="1"/>
  <c r="I336" i="7"/>
  <c r="N336" i="7" s="1"/>
  <c r="AI336" i="7" s="1"/>
  <c r="AJ336" i="7" s="1"/>
  <c r="E336" i="7"/>
  <c r="J336" i="7" s="1"/>
  <c r="W336" i="7" s="1"/>
  <c r="X336" i="7" s="1"/>
  <c r="I335" i="7"/>
  <c r="N335" i="7" s="1"/>
  <c r="AI335" i="7" s="1"/>
  <c r="AJ335" i="7" s="1"/>
  <c r="E335" i="7"/>
  <c r="J335" i="7" s="1"/>
  <c r="W335" i="7" s="1"/>
  <c r="X335" i="7" s="1"/>
  <c r="I303" i="7"/>
  <c r="N303" i="7" s="1"/>
  <c r="AI303" i="7" s="1"/>
  <c r="AJ303" i="7" s="1"/>
  <c r="E303" i="7"/>
  <c r="J303" i="7" s="1"/>
  <c r="W303" i="7" s="1"/>
  <c r="X303" i="7" s="1"/>
  <c r="I302" i="7"/>
  <c r="N302" i="7" s="1"/>
  <c r="AI302" i="7" s="1"/>
  <c r="AJ302" i="7" s="1"/>
  <c r="E302" i="7"/>
  <c r="J302" i="7" s="1"/>
  <c r="W302" i="7" s="1"/>
  <c r="X302" i="7" s="1"/>
  <c r="I301" i="7"/>
  <c r="N301" i="7" s="1"/>
  <c r="AI301" i="7" s="1"/>
  <c r="AJ301" i="7" s="1"/>
  <c r="E301" i="7"/>
  <c r="J301" i="7" s="1"/>
  <c r="W301" i="7" s="1"/>
  <c r="X301" i="7" s="1"/>
  <c r="I300" i="7"/>
  <c r="N300" i="7" s="1"/>
  <c r="AI300" i="7" s="1"/>
  <c r="AJ300" i="7" s="1"/>
  <c r="E300" i="7"/>
  <c r="J300" i="7" s="1"/>
  <c r="W300" i="7" s="1"/>
  <c r="X300" i="7" s="1"/>
  <c r="I299" i="7"/>
  <c r="N299" i="7" s="1"/>
  <c r="AI299" i="7" s="1"/>
  <c r="AJ299" i="7" s="1"/>
  <c r="E299" i="7"/>
  <c r="J299" i="7" s="1"/>
  <c r="W299" i="7" s="1"/>
  <c r="X299" i="7" s="1"/>
  <c r="I292" i="7"/>
  <c r="N292" i="7" s="1"/>
  <c r="AI292" i="7" s="1"/>
  <c r="AJ292" i="7" s="1"/>
  <c r="E292" i="7"/>
  <c r="J292" i="7" s="1"/>
  <c r="W292" i="7" s="1"/>
  <c r="X292" i="7" s="1"/>
  <c r="I291" i="7"/>
  <c r="N291" i="7" s="1"/>
  <c r="AI291" i="7" s="1"/>
  <c r="AJ291" i="7" s="1"/>
  <c r="E291" i="7"/>
  <c r="J291" i="7" s="1"/>
  <c r="W291" i="7" s="1"/>
  <c r="X291" i="7" s="1"/>
  <c r="E470" i="8"/>
  <c r="J470" i="8" s="1"/>
  <c r="W470" i="8" s="1"/>
  <c r="X470" i="8" s="1"/>
  <c r="E436" i="8"/>
  <c r="J436" i="8" s="1"/>
  <c r="W436" i="8" s="1"/>
  <c r="X436" i="8" s="1"/>
  <c r="E434" i="8"/>
  <c r="J434" i="8" s="1"/>
  <c r="W434" i="8" s="1"/>
  <c r="X434" i="8" s="1"/>
  <c r="I426" i="8"/>
  <c r="N426" i="8" s="1"/>
  <c r="AI426" i="8" s="1"/>
  <c r="AJ426" i="8" s="1"/>
  <c r="H425" i="8"/>
  <c r="M425" i="8" s="1"/>
  <c r="AF425" i="8" s="1"/>
  <c r="AG425" i="8" s="1"/>
  <c r="I391" i="8"/>
  <c r="N391" i="8" s="1"/>
  <c r="AI391" i="8" s="1"/>
  <c r="AJ391" i="8" s="1"/>
  <c r="H390" i="8"/>
  <c r="M390" i="8" s="1"/>
  <c r="AF390" i="8" s="1"/>
  <c r="AG390" i="8" s="1"/>
  <c r="E389" i="8"/>
  <c r="J389" i="8" s="1"/>
  <c r="W389" i="8" s="1"/>
  <c r="X389" i="8" s="1"/>
  <c r="F381" i="8"/>
  <c r="K381" i="8" s="1"/>
  <c r="Z381" i="8" s="1"/>
  <c r="AA381" i="8" s="1"/>
  <c r="I380" i="8"/>
  <c r="N380" i="8" s="1"/>
  <c r="AI380" i="8" s="1"/>
  <c r="AJ380" i="8" s="1"/>
  <c r="E347" i="8"/>
  <c r="J347" i="8" s="1"/>
  <c r="W347" i="8" s="1"/>
  <c r="X347" i="8" s="1"/>
  <c r="H346" i="8"/>
  <c r="M346" i="8" s="1"/>
  <c r="AF346" i="8" s="1"/>
  <c r="AG346" i="8" s="1"/>
  <c r="E345" i="8"/>
  <c r="J345" i="8" s="1"/>
  <c r="W345" i="8" s="1"/>
  <c r="X345" i="8" s="1"/>
  <c r="H344" i="8"/>
  <c r="M344" i="8" s="1"/>
  <c r="AF344" i="8" s="1"/>
  <c r="AG344" i="8" s="1"/>
  <c r="E343" i="8"/>
  <c r="J343" i="8" s="1"/>
  <c r="W343" i="8" s="1"/>
  <c r="X343" i="8" s="1"/>
  <c r="E336" i="8"/>
  <c r="J336" i="8" s="1"/>
  <c r="W336" i="8" s="1"/>
  <c r="X336" i="8" s="1"/>
  <c r="H335" i="8"/>
  <c r="M335" i="8" s="1"/>
  <c r="AF335" i="8" s="1"/>
  <c r="AG335" i="8" s="1"/>
  <c r="I303" i="8"/>
  <c r="N303" i="8" s="1"/>
  <c r="AI303" i="8" s="1"/>
  <c r="AJ303" i="8" s="1"/>
  <c r="F302" i="8"/>
  <c r="K302" i="8" s="1"/>
  <c r="Z302" i="8" s="1"/>
  <c r="AA302" i="8" s="1"/>
  <c r="I301" i="8"/>
  <c r="N301" i="8" s="1"/>
  <c r="AI301" i="8" s="1"/>
  <c r="AJ301" i="8" s="1"/>
  <c r="F300" i="8"/>
  <c r="K300" i="8" s="1"/>
  <c r="Z300" i="8" s="1"/>
  <c r="AA300" i="8" s="1"/>
  <c r="I299" i="8"/>
  <c r="N299" i="8" s="1"/>
  <c r="AI299" i="8" s="1"/>
  <c r="AJ299" i="8" s="1"/>
  <c r="I292" i="8"/>
  <c r="N292" i="8" s="1"/>
  <c r="AI292" i="8" s="1"/>
  <c r="AJ292" i="8" s="1"/>
  <c r="F291" i="8"/>
  <c r="K291" i="8" s="1"/>
  <c r="Z291" i="8" s="1"/>
  <c r="AA291" i="8" s="1"/>
  <c r="H258" i="8"/>
  <c r="M258" i="8" s="1"/>
  <c r="AF258" i="8" s="1"/>
  <c r="AG258" i="8" s="1"/>
  <c r="E257" i="8"/>
  <c r="J257" i="8" s="1"/>
  <c r="W257" i="8" s="1"/>
  <c r="X257" i="8" s="1"/>
  <c r="H256" i="8"/>
  <c r="M256" i="8" s="1"/>
  <c r="AF256" i="8" s="1"/>
  <c r="AG256" i="8" s="1"/>
  <c r="G255" i="8"/>
  <c r="L255" i="8" s="1"/>
  <c r="AC255" i="8" s="1"/>
  <c r="AD255" i="8" s="1"/>
  <c r="G254" i="8"/>
  <c r="L254" i="8" s="1"/>
  <c r="AC254" i="8" s="1"/>
  <c r="AD254" i="8" s="1"/>
  <c r="G247" i="8"/>
  <c r="L247" i="8" s="1"/>
  <c r="AC247" i="8" s="1"/>
  <c r="AD247" i="8" s="1"/>
  <c r="G246" i="8"/>
  <c r="L246" i="8" s="1"/>
  <c r="AC246" i="8" s="1"/>
  <c r="AD246" i="8" s="1"/>
  <c r="G213" i="8"/>
  <c r="L213" i="8" s="1"/>
  <c r="AC213" i="8" s="1"/>
  <c r="AD213" i="8" s="1"/>
  <c r="G212" i="8"/>
  <c r="L212" i="8" s="1"/>
  <c r="AC212" i="8" s="1"/>
  <c r="AD212" i="8" s="1"/>
  <c r="G211" i="8"/>
  <c r="L211" i="8" s="1"/>
  <c r="AC211" i="8" s="1"/>
  <c r="AD211" i="8" s="1"/>
  <c r="G210" i="8"/>
  <c r="L210" i="8" s="1"/>
  <c r="AC210" i="8" s="1"/>
  <c r="AD210" i="8" s="1"/>
  <c r="G209" i="8"/>
  <c r="L209" i="8" s="1"/>
  <c r="AC209" i="8" s="1"/>
  <c r="AD209" i="8" s="1"/>
  <c r="G202" i="8"/>
  <c r="L202" i="8" s="1"/>
  <c r="AC202" i="8" s="1"/>
  <c r="AD202" i="8" s="1"/>
  <c r="G201" i="8"/>
  <c r="L201" i="8" s="1"/>
  <c r="AC201" i="8" s="1"/>
  <c r="AD201" i="8" s="1"/>
  <c r="G168" i="8"/>
  <c r="L168" i="8" s="1"/>
  <c r="AC168" i="8" s="1"/>
  <c r="AD168" i="8" s="1"/>
  <c r="G167" i="8"/>
  <c r="L167" i="8" s="1"/>
  <c r="AC167" i="8" s="1"/>
  <c r="AD167" i="8" s="1"/>
  <c r="G166" i="8"/>
  <c r="L166" i="8" s="1"/>
  <c r="AC166" i="8" s="1"/>
  <c r="AD166" i="8" s="1"/>
  <c r="G165" i="8"/>
  <c r="L165" i="8" s="1"/>
  <c r="AC165" i="8" s="1"/>
  <c r="AD165" i="8" s="1"/>
  <c r="G164" i="8"/>
  <c r="L164" i="8" s="1"/>
  <c r="AC164" i="8" s="1"/>
  <c r="AD164" i="8" s="1"/>
  <c r="G157" i="8"/>
  <c r="L157" i="8" s="1"/>
  <c r="AC157" i="8" s="1"/>
  <c r="AD157" i="8" s="1"/>
  <c r="G156" i="8"/>
  <c r="L156" i="8" s="1"/>
  <c r="AC156" i="8" s="1"/>
  <c r="AD156" i="8" s="1"/>
  <c r="G123" i="8"/>
  <c r="L123" i="8" s="1"/>
  <c r="AC123" i="8" s="1"/>
  <c r="AD123" i="8" s="1"/>
  <c r="G122" i="8"/>
  <c r="L122" i="8" s="1"/>
  <c r="AC122" i="8" s="1"/>
  <c r="AD122" i="8" s="1"/>
  <c r="G121" i="8"/>
  <c r="L121" i="8" s="1"/>
  <c r="AC121" i="8" s="1"/>
  <c r="AD121" i="8" s="1"/>
  <c r="G120" i="8"/>
  <c r="L120" i="8" s="1"/>
  <c r="AC120" i="8" s="1"/>
  <c r="AD120" i="8" s="1"/>
  <c r="G119" i="8"/>
  <c r="L119" i="8" s="1"/>
  <c r="AC119" i="8" s="1"/>
  <c r="AD119" i="8" s="1"/>
  <c r="G112" i="8"/>
  <c r="L112" i="8" s="1"/>
  <c r="AC112" i="8" s="1"/>
  <c r="AD112" i="8" s="1"/>
  <c r="G111" i="8"/>
  <c r="L111" i="8" s="1"/>
  <c r="AC111" i="8" s="1"/>
  <c r="AD111" i="8" s="1"/>
  <c r="G78" i="8"/>
  <c r="L78" i="8" s="1"/>
  <c r="AC78" i="8" s="1"/>
  <c r="AD78" i="8" s="1"/>
  <c r="G77" i="8"/>
  <c r="L77" i="8" s="1"/>
  <c r="AC77" i="8" s="1"/>
  <c r="AD77" i="8" s="1"/>
  <c r="G76" i="8"/>
  <c r="L76" i="8" s="1"/>
  <c r="AC76" i="8" s="1"/>
  <c r="AD76" i="8" s="1"/>
  <c r="G75" i="8"/>
  <c r="L75" i="8" s="1"/>
  <c r="AC75" i="8" s="1"/>
  <c r="AD75" i="8" s="1"/>
  <c r="G74" i="8"/>
  <c r="L74" i="8" s="1"/>
  <c r="AC74" i="8" s="1"/>
  <c r="AD74" i="8" s="1"/>
  <c r="G67" i="8"/>
  <c r="L67" i="8" s="1"/>
  <c r="AC67" i="8" s="1"/>
  <c r="AD67" i="8" s="1"/>
  <c r="G66" i="8"/>
  <c r="L66" i="8" s="1"/>
  <c r="AC66" i="8" s="1"/>
  <c r="AD66" i="8" s="1"/>
  <c r="G33" i="8"/>
  <c r="L33" i="8" s="1"/>
  <c r="AC33" i="8" s="1"/>
  <c r="AD33" i="8" s="1"/>
  <c r="G32" i="8"/>
  <c r="L32" i="8" s="1"/>
  <c r="AC32" i="8" s="1"/>
  <c r="AD32" i="8" s="1"/>
  <c r="G31" i="8"/>
  <c r="L31" i="8" s="1"/>
  <c r="AC31" i="8" s="1"/>
  <c r="AD31" i="8" s="1"/>
  <c r="G30" i="8"/>
  <c r="L30" i="8" s="1"/>
  <c r="AC30" i="8" s="1"/>
  <c r="AD30" i="8" s="1"/>
  <c r="G29" i="8"/>
  <c r="L29" i="8" s="1"/>
  <c r="AC29" i="8" s="1"/>
  <c r="AD29" i="8" s="1"/>
  <c r="G22" i="8"/>
  <c r="L22" i="8" s="1"/>
  <c r="AC22" i="8" s="1"/>
  <c r="AD22" i="8" s="1"/>
  <c r="G21" i="8"/>
  <c r="L21" i="8" s="1"/>
  <c r="AC21" i="8" s="1"/>
  <c r="AD21" i="8" s="1"/>
  <c r="H572" i="7"/>
  <c r="M572" i="7" s="1"/>
  <c r="AF572" i="7" s="1"/>
  <c r="AG572" i="7" s="1"/>
  <c r="H571" i="7"/>
  <c r="M571" i="7" s="1"/>
  <c r="AF571" i="7" s="1"/>
  <c r="AG571" i="7" s="1"/>
  <c r="H570" i="7"/>
  <c r="M570" i="7" s="1"/>
  <c r="AF570" i="7" s="1"/>
  <c r="AG570" i="7" s="1"/>
  <c r="H569" i="7"/>
  <c r="M569" i="7" s="1"/>
  <c r="AF569" i="7" s="1"/>
  <c r="AG569" i="7" s="1"/>
  <c r="H568" i="7"/>
  <c r="M568" i="7" s="1"/>
  <c r="AF568" i="7" s="1"/>
  <c r="AG568" i="7" s="1"/>
  <c r="H561" i="7"/>
  <c r="M561" i="7" s="1"/>
  <c r="AF561" i="7" s="1"/>
  <c r="AG561" i="7" s="1"/>
  <c r="H560" i="7"/>
  <c r="M560" i="7" s="1"/>
  <c r="AF560" i="7" s="1"/>
  <c r="AG560" i="7" s="1"/>
  <c r="H527" i="7"/>
  <c r="M527" i="7" s="1"/>
  <c r="AF527" i="7" s="1"/>
  <c r="AG527" i="7" s="1"/>
  <c r="H526" i="7"/>
  <c r="M526" i="7" s="1"/>
  <c r="AF526" i="7" s="1"/>
  <c r="AG526" i="7" s="1"/>
  <c r="H525" i="7"/>
  <c r="M525" i="7" s="1"/>
  <c r="AF525" i="7" s="1"/>
  <c r="AG525" i="7" s="1"/>
  <c r="H524" i="7"/>
  <c r="M524" i="7" s="1"/>
  <c r="AF524" i="7" s="1"/>
  <c r="AG524" i="7" s="1"/>
  <c r="H523" i="7"/>
  <c r="M523" i="7" s="1"/>
  <c r="AF523" i="7" s="1"/>
  <c r="AG523" i="7" s="1"/>
  <c r="H516" i="7"/>
  <c r="M516" i="7" s="1"/>
  <c r="AF516" i="7" s="1"/>
  <c r="AG516" i="7" s="1"/>
  <c r="H515" i="7"/>
  <c r="M515" i="7" s="1"/>
  <c r="AF515" i="7" s="1"/>
  <c r="AG515" i="7" s="1"/>
  <c r="H482" i="7"/>
  <c r="M482" i="7" s="1"/>
  <c r="AF482" i="7" s="1"/>
  <c r="AG482" i="7" s="1"/>
  <c r="H481" i="7"/>
  <c r="M481" i="7" s="1"/>
  <c r="AF481" i="7" s="1"/>
  <c r="AG481" i="7" s="1"/>
  <c r="H480" i="7"/>
  <c r="M480" i="7" s="1"/>
  <c r="AF480" i="7" s="1"/>
  <c r="AG480" i="7" s="1"/>
  <c r="H479" i="7"/>
  <c r="M479" i="7" s="1"/>
  <c r="AF479" i="7" s="1"/>
  <c r="AG479" i="7" s="1"/>
  <c r="H478" i="7"/>
  <c r="M478" i="7" s="1"/>
  <c r="AF478" i="7" s="1"/>
  <c r="AG478" i="7" s="1"/>
  <c r="H471" i="7"/>
  <c r="M471" i="7" s="1"/>
  <c r="AF471" i="7" s="1"/>
  <c r="AG471" i="7" s="1"/>
  <c r="H470" i="7"/>
  <c r="M470" i="7" s="1"/>
  <c r="AF470" i="7" s="1"/>
  <c r="AG470" i="7" s="1"/>
  <c r="H437" i="7"/>
  <c r="M437" i="7" s="1"/>
  <c r="AF437" i="7" s="1"/>
  <c r="AG437" i="7" s="1"/>
  <c r="H436" i="7"/>
  <c r="M436" i="7" s="1"/>
  <c r="AF436" i="7" s="1"/>
  <c r="AG436" i="7" s="1"/>
  <c r="H435" i="7"/>
  <c r="M435" i="7" s="1"/>
  <c r="AF435" i="7" s="1"/>
  <c r="AG435" i="7" s="1"/>
  <c r="H434" i="7"/>
  <c r="M434" i="7" s="1"/>
  <c r="AF434" i="7" s="1"/>
  <c r="AG434" i="7" s="1"/>
  <c r="H433" i="7"/>
  <c r="M433" i="7" s="1"/>
  <c r="AF433" i="7" s="1"/>
  <c r="AG433" i="7" s="1"/>
  <c r="H426" i="7"/>
  <c r="M426" i="7" s="1"/>
  <c r="AF426" i="7" s="1"/>
  <c r="AG426" i="7" s="1"/>
  <c r="H425" i="7"/>
  <c r="M425" i="7" s="1"/>
  <c r="AF425" i="7" s="1"/>
  <c r="AG425" i="7" s="1"/>
  <c r="H392" i="7"/>
  <c r="M392" i="7" s="1"/>
  <c r="AF392" i="7" s="1"/>
  <c r="AG392" i="7" s="1"/>
  <c r="H391" i="7"/>
  <c r="M391" i="7" s="1"/>
  <c r="AF391" i="7" s="1"/>
  <c r="AG391" i="7" s="1"/>
  <c r="H390" i="7"/>
  <c r="M390" i="7" s="1"/>
  <c r="AF390" i="7" s="1"/>
  <c r="AG390" i="7" s="1"/>
  <c r="H389" i="7"/>
  <c r="M389" i="7" s="1"/>
  <c r="AF389" i="7" s="1"/>
  <c r="AG389" i="7" s="1"/>
  <c r="H388" i="7"/>
  <c r="M388" i="7" s="1"/>
  <c r="AF388" i="7" s="1"/>
  <c r="AG388" i="7" s="1"/>
  <c r="H381" i="7"/>
  <c r="M381" i="7" s="1"/>
  <c r="AF381" i="7" s="1"/>
  <c r="AG381" i="7" s="1"/>
  <c r="H380" i="7"/>
  <c r="M380" i="7" s="1"/>
  <c r="AF380" i="7" s="1"/>
  <c r="AG380" i="7" s="1"/>
  <c r="H347" i="7"/>
  <c r="M347" i="7" s="1"/>
  <c r="AF347" i="7" s="1"/>
  <c r="AG347" i="7" s="1"/>
  <c r="H346" i="7"/>
  <c r="M346" i="7" s="1"/>
  <c r="AF346" i="7" s="1"/>
  <c r="AG346" i="7" s="1"/>
  <c r="H345" i="7"/>
  <c r="M345" i="7" s="1"/>
  <c r="AF345" i="7" s="1"/>
  <c r="AG345" i="7" s="1"/>
  <c r="H344" i="7"/>
  <c r="M344" i="7" s="1"/>
  <c r="AF344" i="7" s="1"/>
  <c r="AG344" i="7" s="1"/>
  <c r="H343" i="7"/>
  <c r="M343" i="7" s="1"/>
  <c r="AF343" i="7" s="1"/>
  <c r="AG343" i="7" s="1"/>
  <c r="H336" i="7"/>
  <c r="M336" i="7" s="1"/>
  <c r="AF336" i="7" s="1"/>
  <c r="AG336" i="7" s="1"/>
  <c r="H335" i="7"/>
  <c r="M335" i="7" s="1"/>
  <c r="AF335" i="7" s="1"/>
  <c r="AG335" i="7" s="1"/>
  <c r="H303" i="7"/>
  <c r="M303" i="7" s="1"/>
  <c r="AF303" i="7" s="1"/>
  <c r="AG303" i="7" s="1"/>
  <c r="H302" i="7"/>
  <c r="M302" i="7" s="1"/>
  <c r="AF302" i="7" s="1"/>
  <c r="AG302" i="7" s="1"/>
  <c r="H301" i="7"/>
  <c r="M301" i="7" s="1"/>
  <c r="AF301" i="7" s="1"/>
  <c r="AG301" i="7" s="1"/>
  <c r="H300" i="7"/>
  <c r="M300" i="7" s="1"/>
  <c r="AF300" i="7" s="1"/>
  <c r="AG300" i="7" s="1"/>
  <c r="H299" i="7"/>
  <c r="M299" i="7" s="1"/>
  <c r="AF299" i="7" s="1"/>
  <c r="AG299" i="7" s="1"/>
  <c r="H292" i="7"/>
  <c r="M292" i="7" s="1"/>
  <c r="AF292" i="7" s="1"/>
  <c r="AG292" i="7" s="1"/>
  <c r="H291" i="7"/>
  <c r="M291" i="7" s="1"/>
  <c r="AF291" i="7" s="1"/>
  <c r="AG291" i="7" s="1"/>
  <c r="H258" i="7"/>
  <c r="M258" i="7" s="1"/>
  <c r="AF258" i="7" s="1"/>
  <c r="AG258" i="7" s="1"/>
  <c r="H257" i="7"/>
  <c r="M257" i="7" s="1"/>
  <c r="AF257" i="7" s="1"/>
  <c r="AG257" i="7" s="1"/>
  <c r="H256" i="7"/>
  <c r="M256" i="7" s="1"/>
  <c r="AF256" i="7" s="1"/>
  <c r="AG256" i="7" s="1"/>
  <c r="H255" i="7"/>
  <c r="M255" i="7" s="1"/>
  <c r="AF255" i="7" s="1"/>
  <c r="AG255" i="7" s="1"/>
  <c r="H254" i="7"/>
  <c r="M254" i="7" s="1"/>
  <c r="AF254" i="7" s="1"/>
  <c r="AG254" i="7" s="1"/>
  <c r="H247" i="7"/>
  <c r="M247" i="7" s="1"/>
  <c r="AF247" i="7" s="1"/>
  <c r="AG247" i="7" s="1"/>
  <c r="H246" i="7"/>
  <c r="M246" i="7" s="1"/>
  <c r="AF246" i="7" s="1"/>
  <c r="AG246" i="7" s="1"/>
  <c r="I471" i="8"/>
  <c r="N471" i="8" s="1"/>
  <c r="AI471" i="8" s="1"/>
  <c r="AJ471" i="8" s="1"/>
  <c r="I437" i="8"/>
  <c r="N437" i="8" s="1"/>
  <c r="AI437" i="8" s="1"/>
  <c r="AJ437" i="8" s="1"/>
  <c r="I435" i="8"/>
  <c r="N435" i="8" s="1"/>
  <c r="AI435" i="8" s="1"/>
  <c r="AJ435" i="8" s="1"/>
  <c r="I433" i="8"/>
  <c r="N433" i="8" s="1"/>
  <c r="AI433" i="8" s="1"/>
  <c r="AJ433" i="8" s="1"/>
  <c r="H426" i="8"/>
  <c r="M426" i="8" s="1"/>
  <c r="AF426" i="8" s="1"/>
  <c r="AG426" i="8" s="1"/>
  <c r="E425" i="8"/>
  <c r="J425" i="8" s="1"/>
  <c r="W425" i="8" s="1"/>
  <c r="X425" i="8" s="1"/>
  <c r="I392" i="8"/>
  <c r="N392" i="8" s="1"/>
  <c r="AI392" i="8" s="1"/>
  <c r="AJ392" i="8" s="1"/>
  <c r="H391" i="8"/>
  <c r="M391" i="8" s="1"/>
  <c r="AF391" i="8" s="1"/>
  <c r="AG391" i="8" s="1"/>
  <c r="E390" i="8"/>
  <c r="J390" i="8" s="1"/>
  <c r="W390" i="8" s="1"/>
  <c r="X390" i="8" s="1"/>
  <c r="I388" i="8"/>
  <c r="N388" i="8" s="1"/>
  <c r="AI388" i="8" s="1"/>
  <c r="AJ388" i="8" s="1"/>
  <c r="E381" i="8"/>
  <c r="J381" i="8" s="1"/>
  <c r="W381" i="8" s="1"/>
  <c r="X381" i="8" s="1"/>
  <c r="H380" i="8"/>
  <c r="M380" i="8" s="1"/>
  <c r="AF380" i="8" s="1"/>
  <c r="AG380" i="8" s="1"/>
  <c r="I347" i="8"/>
  <c r="N347" i="8" s="1"/>
  <c r="AI347" i="8" s="1"/>
  <c r="AJ347" i="8" s="1"/>
  <c r="F346" i="8"/>
  <c r="K346" i="8" s="1"/>
  <c r="Z346" i="8" s="1"/>
  <c r="AA346" i="8" s="1"/>
  <c r="I345" i="8"/>
  <c r="N345" i="8" s="1"/>
  <c r="AI345" i="8" s="1"/>
  <c r="AJ345" i="8" s="1"/>
  <c r="F344" i="8"/>
  <c r="K344" i="8" s="1"/>
  <c r="Z344" i="8" s="1"/>
  <c r="AA344" i="8" s="1"/>
  <c r="I343" i="8"/>
  <c r="N343" i="8" s="1"/>
  <c r="AI343" i="8" s="1"/>
  <c r="AJ343" i="8" s="1"/>
  <c r="I336" i="8"/>
  <c r="N336" i="8" s="1"/>
  <c r="AI336" i="8" s="1"/>
  <c r="AJ336" i="8" s="1"/>
  <c r="F335" i="8"/>
  <c r="K335" i="8" s="1"/>
  <c r="Z335" i="8" s="1"/>
  <c r="AA335" i="8" s="1"/>
  <c r="H303" i="8"/>
  <c r="M303" i="8" s="1"/>
  <c r="AF303" i="8" s="1"/>
  <c r="AG303" i="8" s="1"/>
  <c r="E302" i="8"/>
  <c r="J302" i="8" s="1"/>
  <c r="W302" i="8" s="1"/>
  <c r="X302" i="8" s="1"/>
  <c r="H301" i="8"/>
  <c r="M301" i="8" s="1"/>
  <c r="AF301" i="8" s="1"/>
  <c r="AG301" i="8" s="1"/>
  <c r="E300" i="8"/>
  <c r="J300" i="8" s="1"/>
  <c r="W300" i="8" s="1"/>
  <c r="X300" i="8" s="1"/>
  <c r="H299" i="8"/>
  <c r="M299" i="8" s="1"/>
  <c r="AF299" i="8" s="1"/>
  <c r="AG299" i="8" s="1"/>
  <c r="H292" i="8"/>
  <c r="M292" i="8" s="1"/>
  <c r="AF292" i="8" s="1"/>
  <c r="AG292" i="8" s="1"/>
  <c r="E291" i="8"/>
  <c r="J291" i="8" s="1"/>
  <c r="W291" i="8" s="1"/>
  <c r="X291" i="8" s="1"/>
  <c r="F258" i="8"/>
  <c r="K258" i="8" s="1"/>
  <c r="Z258" i="8" s="1"/>
  <c r="AA258" i="8" s="1"/>
  <c r="I257" i="8"/>
  <c r="N257" i="8" s="1"/>
  <c r="AI257" i="8" s="1"/>
  <c r="AJ257" i="8" s="1"/>
  <c r="F256" i="8"/>
  <c r="K256" i="8" s="1"/>
  <c r="Z256" i="8" s="1"/>
  <c r="AA256" i="8" s="1"/>
  <c r="F255" i="8"/>
  <c r="K255" i="8" s="1"/>
  <c r="Z255" i="8" s="1"/>
  <c r="AA255" i="8" s="1"/>
  <c r="F254" i="8"/>
  <c r="K254" i="8" s="1"/>
  <c r="Z254" i="8" s="1"/>
  <c r="AA254" i="8" s="1"/>
  <c r="F247" i="8"/>
  <c r="K247" i="8" s="1"/>
  <c r="Z247" i="8" s="1"/>
  <c r="AA247" i="8" s="1"/>
  <c r="F246" i="8"/>
  <c r="K246" i="8" s="1"/>
  <c r="Z246" i="8" s="1"/>
  <c r="AA246" i="8" s="1"/>
  <c r="F213" i="8"/>
  <c r="K213" i="8" s="1"/>
  <c r="Z213" i="8" s="1"/>
  <c r="AA213" i="8" s="1"/>
  <c r="F212" i="8"/>
  <c r="K212" i="8" s="1"/>
  <c r="Z212" i="8" s="1"/>
  <c r="AA212" i="8" s="1"/>
  <c r="F211" i="8"/>
  <c r="K211" i="8" s="1"/>
  <c r="Z211" i="8" s="1"/>
  <c r="AA211" i="8" s="1"/>
  <c r="F210" i="8"/>
  <c r="K210" i="8" s="1"/>
  <c r="Z210" i="8" s="1"/>
  <c r="AA210" i="8" s="1"/>
  <c r="F209" i="8"/>
  <c r="K209" i="8" s="1"/>
  <c r="Z209" i="8" s="1"/>
  <c r="AA209" i="8" s="1"/>
  <c r="F202" i="8"/>
  <c r="K202" i="8" s="1"/>
  <c r="Z202" i="8" s="1"/>
  <c r="AA202" i="8" s="1"/>
  <c r="F201" i="8"/>
  <c r="K201" i="8" s="1"/>
  <c r="Z201" i="8" s="1"/>
  <c r="AA201" i="8" s="1"/>
  <c r="F168" i="8"/>
  <c r="K168" i="8" s="1"/>
  <c r="Z168" i="8" s="1"/>
  <c r="AA168" i="8" s="1"/>
  <c r="F167" i="8"/>
  <c r="K167" i="8" s="1"/>
  <c r="Z167" i="8" s="1"/>
  <c r="AA167" i="8" s="1"/>
  <c r="F166" i="8"/>
  <c r="K166" i="8" s="1"/>
  <c r="Z166" i="8" s="1"/>
  <c r="AA166" i="8" s="1"/>
  <c r="F165" i="8"/>
  <c r="K165" i="8" s="1"/>
  <c r="Z165" i="8" s="1"/>
  <c r="AA165" i="8" s="1"/>
  <c r="F164" i="8"/>
  <c r="K164" i="8" s="1"/>
  <c r="Z164" i="8" s="1"/>
  <c r="AA164" i="8" s="1"/>
  <c r="F157" i="8"/>
  <c r="K157" i="8" s="1"/>
  <c r="Z157" i="8" s="1"/>
  <c r="AA157" i="8" s="1"/>
  <c r="F156" i="8"/>
  <c r="K156" i="8" s="1"/>
  <c r="Z156" i="8" s="1"/>
  <c r="AA156" i="8" s="1"/>
  <c r="F123" i="8"/>
  <c r="K123" i="8" s="1"/>
  <c r="Z123" i="8" s="1"/>
  <c r="AA123" i="8" s="1"/>
  <c r="F122" i="8"/>
  <c r="K122" i="8" s="1"/>
  <c r="Z122" i="8" s="1"/>
  <c r="AA122" i="8" s="1"/>
  <c r="F121" i="8"/>
  <c r="K121" i="8" s="1"/>
  <c r="Z121" i="8" s="1"/>
  <c r="AA121" i="8" s="1"/>
  <c r="F120" i="8"/>
  <c r="K120" i="8" s="1"/>
  <c r="Z120" i="8" s="1"/>
  <c r="AA120" i="8" s="1"/>
  <c r="F119" i="8"/>
  <c r="K119" i="8" s="1"/>
  <c r="Z119" i="8" s="1"/>
  <c r="AA119" i="8" s="1"/>
  <c r="F112" i="8"/>
  <c r="K112" i="8" s="1"/>
  <c r="Z112" i="8" s="1"/>
  <c r="AA112" i="8" s="1"/>
  <c r="F111" i="8"/>
  <c r="K111" i="8" s="1"/>
  <c r="Z111" i="8" s="1"/>
  <c r="AA111" i="8" s="1"/>
  <c r="F78" i="8"/>
  <c r="K78" i="8" s="1"/>
  <c r="Z78" i="8" s="1"/>
  <c r="AA78" i="8" s="1"/>
  <c r="F77" i="8"/>
  <c r="K77" i="8" s="1"/>
  <c r="Z77" i="8" s="1"/>
  <c r="AA77" i="8" s="1"/>
  <c r="F76" i="8"/>
  <c r="K76" i="8" s="1"/>
  <c r="Z76" i="8" s="1"/>
  <c r="AA76" i="8" s="1"/>
  <c r="F75" i="8"/>
  <c r="K75" i="8" s="1"/>
  <c r="Z75" i="8" s="1"/>
  <c r="AA75" i="8" s="1"/>
  <c r="F74" i="8"/>
  <c r="K74" i="8" s="1"/>
  <c r="Z74" i="8" s="1"/>
  <c r="AA74" i="8" s="1"/>
  <c r="F67" i="8"/>
  <c r="K67" i="8" s="1"/>
  <c r="Z67" i="8" s="1"/>
  <c r="AA67" i="8" s="1"/>
  <c r="F66" i="8"/>
  <c r="K66" i="8" s="1"/>
  <c r="Z66" i="8" s="1"/>
  <c r="AA66" i="8" s="1"/>
  <c r="F33" i="8"/>
  <c r="K33" i="8" s="1"/>
  <c r="Z33" i="8" s="1"/>
  <c r="AA33" i="8" s="1"/>
  <c r="F32" i="8"/>
  <c r="K32" i="8" s="1"/>
  <c r="Z32" i="8" s="1"/>
  <c r="AA32" i="8" s="1"/>
  <c r="F31" i="8"/>
  <c r="K31" i="8" s="1"/>
  <c r="Z31" i="8" s="1"/>
  <c r="AA31" i="8" s="1"/>
  <c r="F30" i="8"/>
  <c r="K30" i="8" s="1"/>
  <c r="Z30" i="8" s="1"/>
  <c r="AA30" i="8" s="1"/>
  <c r="F29" i="8"/>
  <c r="K29" i="8" s="1"/>
  <c r="Z29" i="8" s="1"/>
  <c r="AA29" i="8" s="1"/>
  <c r="F22" i="8"/>
  <c r="K22" i="8" s="1"/>
  <c r="Z22" i="8" s="1"/>
  <c r="AA22" i="8" s="1"/>
  <c r="F21" i="8"/>
  <c r="K21" i="8" s="1"/>
  <c r="Z21" i="8" s="1"/>
  <c r="AA21" i="8" s="1"/>
  <c r="G572" i="7"/>
  <c r="L572" i="7" s="1"/>
  <c r="AC572" i="7" s="1"/>
  <c r="AD572" i="7" s="1"/>
  <c r="G571" i="7"/>
  <c r="L571" i="7" s="1"/>
  <c r="AC571" i="7" s="1"/>
  <c r="AD571" i="7" s="1"/>
  <c r="G570" i="7"/>
  <c r="L570" i="7" s="1"/>
  <c r="AC570" i="7" s="1"/>
  <c r="AD570" i="7" s="1"/>
  <c r="G569" i="7"/>
  <c r="L569" i="7" s="1"/>
  <c r="AC569" i="7" s="1"/>
  <c r="AD569" i="7" s="1"/>
  <c r="G568" i="7"/>
  <c r="L568" i="7" s="1"/>
  <c r="AC568" i="7" s="1"/>
  <c r="AD568" i="7" s="1"/>
  <c r="G561" i="7"/>
  <c r="L561" i="7" s="1"/>
  <c r="AC561" i="7" s="1"/>
  <c r="AD561" i="7" s="1"/>
  <c r="G560" i="7"/>
  <c r="L560" i="7" s="1"/>
  <c r="AC560" i="7" s="1"/>
  <c r="AD560" i="7" s="1"/>
  <c r="G527" i="7"/>
  <c r="L527" i="7" s="1"/>
  <c r="AC527" i="7" s="1"/>
  <c r="AD527" i="7" s="1"/>
  <c r="G526" i="7"/>
  <c r="L526" i="7" s="1"/>
  <c r="AC526" i="7" s="1"/>
  <c r="AD526" i="7" s="1"/>
  <c r="G525" i="7"/>
  <c r="L525" i="7" s="1"/>
  <c r="AC525" i="7" s="1"/>
  <c r="AD525" i="7" s="1"/>
  <c r="G524" i="7"/>
  <c r="L524" i="7" s="1"/>
  <c r="AC524" i="7" s="1"/>
  <c r="AD524" i="7" s="1"/>
  <c r="G523" i="7"/>
  <c r="L523" i="7" s="1"/>
  <c r="AC523" i="7" s="1"/>
  <c r="AD523" i="7" s="1"/>
  <c r="G516" i="7"/>
  <c r="L516" i="7" s="1"/>
  <c r="AC516" i="7" s="1"/>
  <c r="AD516" i="7" s="1"/>
  <c r="G515" i="7"/>
  <c r="L515" i="7" s="1"/>
  <c r="AC515" i="7" s="1"/>
  <c r="AD515" i="7" s="1"/>
  <c r="G482" i="7"/>
  <c r="L482" i="7" s="1"/>
  <c r="AC482" i="7" s="1"/>
  <c r="AD482" i="7" s="1"/>
  <c r="G481" i="7"/>
  <c r="L481" i="7" s="1"/>
  <c r="AC481" i="7" s="1"/>
  <c r="AD481" i="7" s="1"/>
  <c r="G480" i="7"/>
  <c r="L480" i="7" s="1"/>
  <c r="AC480" i="7" s="1"/>
  <c r="AD480" i="7" s="1"/>
  <c r="G479" i="7"/>
  <c r="L479" i="7" s="1"/>
  <c r="AC479" i="7" s="1"/>
  <c r="AD479" i="7" s="1"/>
  <c r="G478" i="7"/>
  <c r="L478" i="7" s="1"/>
  <c r="AC478" i="7" s="1"/>
  <c r="AD478" i="7" s="1"/>
  <c r="G471" i="7"/>
  <c r="L471" i="7" s="1"/>
  <c r="AC471" i="7" s="1"/>
  <c r="AD471" i="7" s="1"/>
  <c r="G470" i="7"/>
  <c r="L470" i="7" s="1"/>
  <c r="AC470" i="7" s="1"/>
  <c r="AD470" i="7" s="1"/>
  <c r="G437" i="7"/>
  <c r="L437" i="7" s="1"/>
  <c r="AC437" i="7" s="1"/>
  <c r="AD437" i="7" s="1"/>
  <c r="G436" i="7"/>
  <c r="L436" i="7" s="1"/>
  <c r="AC436" i="7" s="1"/>
  <c r="AD436" i="7" s="1"/>
  <c r="G435" i="7"/>
  <c r="L435" i="7" s="1"/>
  <c r="AC435" i="7" s="1"/>
  <c r="AD435" i="7" s="1"/>
  <c r="G434" i="7"/>
  <c r="L434" i="7" s="1"/>
  <c r="AC434" i="7" s="1"/>
  <c r="AD434" i="7" s="1"/>
  <c r="G433" i="7"/>
  <c r="L433" i="7" s="1"/>
  <c r="AC433" i="7" s="1"/>
  <c r="AD433" i="7" s="1"/>
  <c r="G426" i="7"/>
  <c r="L426" i="7" s="1"/>
  <c r="AC426" i="7" s="1"/>
  <c r="AD426" i="7" s="1"/>
  <c r="G425" i="7"/>
  <c r="L425" i="7" s="1"/>
  <c r="AC425" i="7" s="1"/>
  <c r="AD425" i="7" s="1"/>
  <c r="G392" i="7"/>
  <c r="L392" i="7" s="1"/>
  <c r="AC392" i="7" s="1"/>
  <c r="AD392" i="7" s="1"/>
  <c r="G391" i="7"/>
  <c r="L391" i="7" s="1"/>
  <c r="AC391" i="7" s="1"/>
  <c r="AD391" i="7" s="1"/>
  <c r="G390" i="7"/>
  <c r="L390" i="7" s="1"/>
  <c r="AC390" i="7" s="1"/>
  <c r="AD390" i="7" s="1"/>
  <c r="G389" i="7"/>
  <c r="L389" i="7" s="1"/>
  <c r="AC389" i="7" s="1"/>
  <c r="AD389" i="7" s="1"/>
  <c r="G388" i="7"/>
  <c r="L388" i="7" s="1"/>
  <c r="AC388" i="7" s="1"/>
  <c r="AD388" i="7" s="1"/>
  <c r="G381" i="7"/>
  <c r="L381" i="7" s="1"/>
  <c r="AC381" i="7" s="1"/>
  <c r="AD381" i="7" s="1"/>
  <c r="G380" i="7"/>
  <c r="L380" i="7" s="1"/>
  <c r="AC380" i="7" s="1"/>
  <c r="AD380" i="7" s="1"/>
  <c r="G347" i="7"/>
  <c r="L347" i="7" s="1"/>
  <c r="AC347" i="7" s="1"/>
  <c r="AD347" i="7" s="1"/>
  <c r="G346" i="7"/>
  <c r="L346" i="7" s="1"/>
  <c r="AC346" i="7" s="1"/>
  <c r="AD346" i="7" s="1"/>
  <c r="G345" i="7"/>
  <c r="L345" i="7" s="1"/>
  <c r="AC345" i="7" s="1"/>
  <c r="AD345" i="7" s="1"/>
  <c r="G344" i="7"/>
  <c r="L344" i="7" s="1"/>
  <c r="AC344" i="7" s="1"/>
  <c r="AD344" i="7" s="1"/>
  <c r="G343" i="7"/>
  <c r="L343" i="7" s="1"/>
  <c r="AC343" i="7" s="1"/>
  <c r="AD343" i="7" s="1"/>
  <c r="G336" i="7"/>
  <c r="L336" i="7" s="1"/>
  <c r="AC336" i="7" s="1"/>
  <c r="AD336" i="7" s="1"/>
  <c r="G335" i="7"/>
  <c r="L335" i="7" s="1"/>
  <c r="AC335" i="7" s="1"/>
  <c r="AD335" i="7" s="1"/>
  <c r="G303" i="7"/>
  <c r="L303" i="7" s="1"/>
  <c r="AC303" i="7" s="1"/>
  <c r="AD303" i="7" s="1"/>
  <c r="G302" i="7"/>
  <c r="L302" i="7" s="1"/>
  <c r="AC302" i="7" s="1"/>
  <c r="AD302" i="7" s="1"/>
  <c r="G301" i="7"/>
  <c r="L301" i="7" s="1"/>
  <c r="AC301" i="7" s="1"/>
  <c r="AD301" i="7" s="1"/>
  <c r="G300" i="7"/>
  <c r="L300" i="7" s="1"/>
  <c r="AC300" i="7" s="1"/>
  <c r="AD300" i="7" s="1"/>
  <c r="G299" i="7"/>
  <c r="L299" i="7" s="1"/>
  <c r="AC299" i="7" s="1"/>
  <c r="AD299" i="7" s="1"/>
  <c r="G292" i="7"/>
  <c r="L292" i="7" s="1"/>
  <c r="AC292" i="7" s="1"/>
  <c r="AD292" i="7" s="1"/>
  <c r="G291" i="7"/>
  <c r="L291" i="7" s="1"/>
  <c r="AC291" i="7" s="1"/>
  <c r="AD291" i="7" s="1"/>
  <c r="G258" i="7"/>
  <c r="L258" i="7" s="1"/>
  <c r="AC258" i="7" s="1"/>
  <c r="AD258" i="7" s="1"/>
  <c r="G257" i="7"/>
  <c r="L257" i="7" s="1"/>
  <c r="AC257" i="7" s="1"/>
  <c r="AD257" i="7" s="1"/>
  <c r="G256" i="7"/>
  <c r="L256" i="7" s="1"/>
  <c r="AC256" i="7" s="1"/>
  <c r="AD256" i="7" s="1"/>
  <c r="G255" i="7"/>
  <c r="L255" i="7" s="1"/>
  <c r="AC255" i="7" s="1"/>
  <c r="AD255" i="7" s="1"/>
  <c r="G254" i="7"/>
  <c r="L254" i="7" s="1"/>
  <c r="AC254" i="7" s="1"/>
  <c r="AD254" i="7" s="1"/>
  <c r="G247" i="7"/>
  <c r="L247" i="7" s="1"/>
  <c r="AC247" i="7" s="1"/>
  <c r="AD247" i="7" s="1"/>
  <c r="G246" i="7"/>
  <c r="L246" i="7" s="1"/>
  <c r="AC246" i="7" s="1"/>
  <c r="AD246" i="7" s="1"/>
  <c r="G213" i="7"/>
  <c r="L213" i="7" s="1"/>
  <c r="AC213" i="7" s="1"/>
  <c r="AD213" i="7" s="1"/>
  <c r="G212" i="7"/>
  <c r="L212" i="7" s="1"/>
  <c r="AC212" i="7" s="1"/>
  <c r="AD212" i="7" s="1"/>
  <c r="G211" i="7"/>
  <c r="L211" i="7" s="1"/>
  <c r="AC211" i="7" s="1"/>
  <c r="AD211" i="7" s="1"/>
  <c r="G210" i="7"/>
  <c r="L210" i="7" s="1"/>
  <c r="AC210" i="7" s="1"/>
  <c r="AD210" i="7" s="1"/>
  <c r="G209" i="7"/>
  <c r="L209" i="7" s="1"/>
  <c r="AC209" i="7" s="1"/>
  <c r="AD209" i="7" s="1"/>
  <c r="G202" i="7"/>
  <c r="L202" i="7" s="1"/>
  <c r="AC202" i="7" s="1"/>
  <c r="AD202" i="7" s="1"/>
  <c r="G201" i="7"/>
  <c r="L201" i="7" s="1"/>
  <c r="AC201" i="7" s="1"/>
  <c r="AD201" i="7" s="1"/>
  <c r="G168" i="7"/>
  <c r="L168" i="7" s="1"/>
  <c r="AC168" i="7" s="1"/>
  <c r="AD168" i="7" s="1"/>
  <c r="G167" i="7"/>
  <c r="L167" i="7" s="1"/>
  <c r="AC167" i="7" s="1"/>
  <c r="AD167" i="7" s="1"/>
  <c r="G166" i="7"/>
  <c r="L166" i="7" s="1"/>
  <c r="AC166" i="7" s="1"/>
  <c r="AD166" i="7" s="1"/>
  <c r="G165" i="7"/>
  <c r="L165" i="7" s="1"/>
  <c r="AC165" i="7" s="1"/>
  <c r="AD165" i="7" s="1"/>
  <c r="G164" i="7"/>
  <c r="L164" i="7" s="1"/>
  <c r="AC164" i="7" s="1"/>
  <c r="AD164" i="7" s="1"/>
  <c r="G157" i="7"/>
  <c r="L157" i="7" s="1"/>
  <c r="AC157" i="7" s="1"/>
  <c r="AD157" i="7" s="1"/>
  <c r="G156" i="7"/>
  <c r="L156" i="7" s="1"/>
  <c r="AC156" i="7" s="1"/>
  <c r="AD156" i="7" s="1"/>
  <c r="G123" i="7"/>
  <c r="L123" i="7" s="1"/>
  <c r="AC123" i="7" s="1"/>
  <c r="AD123" i="7" s="1"/>
  <c r="G122" i="7"/>
  <c r="L122" i="7" s="1"/>
  <c r="AC122" i="7" s="1"/>
  <c r="AD122" i="7" s="1"/>
  <c r="G121" i="7"/>
  <c r="L121" i="7" s="1"/>
  <c r="AC121" i="7" s="1"/>
  <c r="AD121" i="7" s="1"/>
  <c r="G120" i="7"/>
  <c r="L120" i="7" s="1"/>
  <c r="AC120" i="7" s="1"/>
  <c r="AD120" i="7" s="1"/>
  <c r="G119" i="7"/>
  <c r="L119" i="7" s="1"/>
  <c r="AC119" i="7" s="1"/>
  <c r="AD119" i="7" s="1"/>
  <c r="G112" i="7"/>
  <c r="L112" i="7" s="1"/>
  <c r="AC112" i="7" s="1"/>
  <c r="AD112" i="7" s="1"/>
  <c r="G111" i="7"/>
  <c r="L111" i="7" s="1"/>
  <c r="AC111" i="7" s="1"/>
  <c r="AD111" i="7" s="1"/>
  <c r="G78" i="7"/>
  <c r="L78" i="7" s="1"/>
  <c r="AC78" i="7" s="1"/>
  <c r="AD78" i="7" s="1"/>
  <c r="G77" i="7"/>
  <c r="L77" i="7" s="1"/>
  <c r="AC77" i="7" s="1"/>
  <c r="AD77" i="7" s="1"/>
  <c r="G76" i="7"/>
  <c r="L76" i="7" s="1"/>
  <c r="AC76" i="7" s="1"/>
  <c r="AD76" i="7" s="1"/>
  <c r="G75" i="7"/>
  <c r="L75" i="7" s="1"/>
  <c r="AC75" i="7" s="1"/>
  <c r="AD75" i="7" s="1"/>
  <c r="G74" i="7"/>
  <c r="L74" i="7" s="1"/>
  <c r="AC74" i="7" s="1"/>
  <c r="AD74" i="7" s="1"/>
  <c r="G67" i="7"/>
  <c r="L67" i="7" s="1"/>
  <c r="AC67" i="7" s="1"/>
  <c r="AD67" i="7" s="1"/>
  <c r="G66" i="7"/>
  <c r="L66" i="7" s="1"/>
  <c r="AC66" i="7" s="1"/>
  <c r="AD66" i="7" s="1"/>
  <c r="E471" i="8"/>
  <c r="J471" i="8" s="1"/>
  <c r="W471" i="8" s="1"/>
  <c r="X471" i="8" s="1"/>
  <c r="E437" i="8"/>
  <c r="J437" i="8" s="1"/>
  <c r="W437" i="8" s="1"/>
  <c r="X437" i="8" s="1"/>
  <c r="E435" i="8"/>
  <c r="J435" i="8" s="1"/>
  <c r="W435" i="8" s="1"/>
  <c r="X435" i="8" s="1"/>
  <c r="E433" i="8"/>
  <c r="J433" i="8" s="1"/>
  <c r="W433" i="8" s="1"/>
  <c r="X433" i="8" s="1"/>
  <c r="E426" i="8"/>
  <c r="J426" i="8" s="1"/>
  <c r="W426" i="8" s="1"/>
  <c r="X426" i="8" s="1"/>
  <c r="H392" i="8"/>
  <c r="M392" i="8" s="1"/>
  <c r="AF392" i="8" s="1"/>
  <c r="AG392" i="8" s="1"/>
  <c r="E391" i="8"/>
  <c r="J391" i="8" s="1"/>
  <c r="W391" i="8" s="1"/>
  <c r="X391" i="8" s="1"/>
  <c r="I389" i="8"/>
  <c r="N389" i="8" s="1"/>
  <c r="AI389" i="8" s="1"/>
  <c r="AJ389" i="8" s="1"/>
  <c r="H388" i="8"/>
  <c r="M388" i="8" s="1"/>
  <c r="AF388" i="8" s="1"/>
  <c r="AG388" i="8" s="1"/>
  <c r="I381" i="8"/>
  <c r="N381" i="8" s="1"/>
  <c r="AI381" i="8" s="1"/>
  <c r="AJ381" i="8" s="1"/>
  <c r="F380" i="8"/>
  <c r="K380" i="8" s="1"/>
  <c r="Z380" i="8" s="1"/>
  <c r="AA380" i="8" s="1"/>
  <c r="H347" i="8"/>
  <c r="M347" i="8" s="1"/>
  <c r="AF347" i="8" s="1"/>
  <c r="AG347" i="8" s="1"/>
  <c r="E346" i="8"/>
  <c r="J346" i="8" s="1"/>
  <c r="W346" i="8" s="1"/>
  <c r="X346" i="8" s="1"/>
  <c r="H345" i="8"/>
  <c r="M345" i="8" s="1"/>
  <c r="AF345" i="8" s="1"/>
  <c r="AG345" i="8" s="1"/>
  <c r="E344" i="8"/>
  <c r="J344" i="8" s="1"/>
  <c r="W344" i="8" s="1"/>
  <c r="X344" i="8" s="1"/>
  <c r="H343" i="8"/>
  <c r="M343" i="8" s="1"/>
  <c r="AF343" i="8" s="1"/>
  <c r="AG343" i="8" s="1"/>
  <c r="H336" i="8"/>
  <c r="M336" i="8" s="1"/>
  <c r="AF336" i="8" s="1"/>
  <c r="AG336" i="8" s="1"/>
  <c r="E335" i="8"/>
  <c r="J335" i="8" s="1"/>
  <c r="W335" i="8" s="1"/>
  <c r="X335" i="8" s="1"/>
  <c r="F303" i="8"/>
  <c r="K303" i="8" s="1"/>
  <c r="Z303" i="8" s="1"/>
  <c r="AA303" i="8" s="1"/>
  <c r="I302" i="8"/>
  <c r="N302" i="8" s="1"/>
  <c r="AI302" i="8" s="1"/>
  <c r="AJ302" i="8" s="1"/>
  <c r="F301" i="8"/>
  <c r="K301" i="8" s="1"/>
  <c r="Z301" i="8" s="1"/>
  <c r="AA301" i="8" s="1"/>
  <c r="I300" i="8"/>
  <c r="N300" i="8" s="1"/>
  <c r="AI300" i="8" s="1"/>
  <c r="AJ300" i="8" s="1"/>
  <c r="F299" i="8"/>
  <c r="K299" i="8" s="1"/>
  <c r="Z299" i="8" s="1"/>
  <c r="AA299" i="8" s="1"/>
  <c r="F292" i="8"/>
  <c r="K292" i="8" s="1"/>
  <c r="Z292" i="8" s="1"/>
  <c r="AA292" i="8" s="1"/>
  <c r="I291" i="8"/>
  <c r="N291" i="8" s="1"/>
  <c r="AI291" i="8" s="1"/>
  <c r="AJ291" i="8" s="1"/>
  <c r="E258" i="8"/>
  <c r="J258" i="8" s="1"/>
  <c r="W258" i="8" s="1"/>
  <c r="X258" i="8" s="1"/>
  <c r="H257" i="8"/>
  <c r="M257" i="8" s="1"/>
  <c r="AF257" i="8" s="1"/>
  <c r="AG257" i="8" s="1"/>
  <c r="E256" i="8"/>
  <c r="J256" i="8" s="1"/>
  <c r="W256" i="8" s="1"/>
  <c r="X256" i="8" s="1"/>
  <c r="I255" i="8"/>
  <c r="N255" i="8" s="1"/>
  <c r="AI255" i="8" s="1"/>
  <c r="AJ255" i="8" s="1"/>
  <c r="E255" i="8"/>
  <c r="J255" i="8" s="1"/>
  <c r="W255" i="8" s="1"/>
  <c r="X255" i="8" s="1"/>
  <c r="I254" i="8"/>
  <c r="N254" i="8" s="1"/>
  <c r="AI254" i="8" s="1"/>
  <c r="AJ254" i="8" s="1"/>
  <c r="E254" i="8"/>
  <c r="J254" i="8" s="1"/>
  <c r="W254" i="8" s="1"/>
  <c r="X254" i="8" s="1"/>
  <c r="I247" i="8"/>
  <c r="N247" i="8" s="1"/>
  <c r="AI247" i="8" s="1"/>
  <c r="AJ247" i="8" s="1"/>
  <c r="E247" i="8"/>
  <c r="J247" i="8" s="1"/>
  <c r="W247" i="8" s="1"/>
  <c r="X247" i="8" s="1"/>
  <c r="I246" i="8"/>
  <c r="N246" i="8" s="1"/>
  <c r="AI246" i="8" s="1"/>
  <c r="AJ246" i="8" s="1"/>
  <c r="E246" i="8"/>
  <c r="J246" i="8" s="1"/>
  <c r="W246" i="8" s="1"/>
  <c r="X246" i="8" s="1"/>
  <c r="I213" i="8"/>
  <c r="N213" i="8" s="1"/>
  <c r="AI213" i="8" s="1"/>
  <c r="AJ213" i="8" s="1"/>
  <c r="E213" i="8"/>
  <c r="J213" i="8" s="1"/>
  <c r="W213" i="8" s="1"/>
  <c r="X213" i="8" s="1"/>
  <c r="I212" i="8"/>
  <c r="N212" i="8" s="1"/>
  <c r="AI212" i="8" s="1"/>
  <c r="AJ212" i="8" s="1"/>
  <c r="E212" i="8"/>
  <c r="J212" i="8" s="1"/>
  <c r="W212" i="8" s="1"/>
  <c r="X212" i="8" s="1"/>
  <c r="I211" i="8"/>
  <c r="N211" i="8" s="1"/>
  <c r="AI211" i="8" s="1"/>
  <c r="AJ211" i="8" s="1"/>
  <c r="E211" i="8"/>
  <c r="J211" i="8" s="1"/>
  <c r="W211" i="8" s="1"/>
  <c r="X211" i="8" s="1"/>
  <c r="I210" i="8"/>
  <c r="N210" i="8" s="1"/>
  <c r="AI210" i="8" s="1"/>
  <c r="AJ210" i="8" s="1"/>
  <c r="E210" i="8"/>
  <c r="J210" i="8" s="1"/>
  <c r="W210" i="8" s="1"/>
  <c r="X210" i="8" s="1"/>
  <c r="I209" i="8"/>
  <c r="N209" i="8" s="1"/>
  <c r="AI209" i="8" s="1"/>
  <c r="AJ209" i="8" s="1"/>
  <c r="E209" i="8"/>
  <c r="J209" i="8" s="1"/>
  <c r="W209" i="8" s="1"/>
  <c r="X209" i="8" s="1"/>
  <c r="I202" i="8"/>
  <c r="N202" i="8" s="1"/>
  <c r="AI202" i="8" s="1"/>
  <c r="AJ202" i="8" s="1"/>
  <c r="E202" i="8"/>
  <c r="J202" i="8" s="1"/>
  <c r="W202" i="8" s="1"/>
  <c r="X202" i="8" s="1"/>
  <c r="I201" i="8"/>
  <c r="N201" i="8" s="1"/>
  <c r="AI201" i="8" s="1"/>
  <c r="AJ201" i="8" s="1"/>
  <c r="E201" i="8"/>
  <c r="J201" i="8" s="1"/>
  <c r="W201" i="8" s="1"/>
  <c r="X201" i="8" s="1"/>
  <c r="I168" i="8"/>
  <c r="N168" i="8" s="1"/>
  <c r="AI168" i="8" s="1"/>
  <c r="AJ168" i="8" s="1"/>
  <c r="E168" i="8"/>
  <c r="J168" i="8" s="1"/>
  <c r="W168" i="8" s="1"/>
  <c r="X168" i="8" s="1"/>
  <c r="I167" i="8"/>
  <c r="N167" i="8" s="1"/>
  <c r="AI167" i="8" s="1"/>
  <c r="AJ167" i="8" s="1"/>
  <c r="E167" i="8"/>
  <c r="J167" i="8" s="1"/>
  <c r="W167" i="8" s="1"/>
  <c r="X167" i="8" s="1"/>
  <c r="I166" i="8"/>
  <c r="N166" i="8" s="1"/>
  <c r="AI166" i="8" s="1"/>
  <c r="AJ166" i="8" s="1"/>
  <c r="E166" i="8"/>
  <c r="J166" i="8" s="1"/>
  <c r="W166" i="8" s="1"/>
  <c r="X166" i="8" s="1"/>
  <c r="I165" i="8"/>
  <c r="N165" i="8" s="1"/>
  <c r="AI165" i="8" s="1"/>
  <c r="AJ165" i="8" s="1"/>
  <c r="E165" i="8"/>
  <c r="J165" i="8" s="1"/>
  <c r="W165" i="8" s="1"/>
  <c r="X165" i="8" s="1"/>
  <c r="I164" i="8"/>
  <c r="N164" i="8" s="1"/>
  <c r="AI164" i="8" s="1"/>
  <c r="AJ164" i="8" s="1"/>
  <c r="E164" i="8"/>
  <c r="J164" i="8" s="1"/>
  <c r="W164" i="8" s="1"/>
  <c r="X164" i="8" s="1"/>
  <c r="I157" i="8"/>
  <c r="N157" i="8" s="1"/>
  <c r="AI157" i="8" s="1"/>
  <c r="AJ157" i="8" s="1"/>
  <c r="E157" i="8"/>
  <c r="J157" i="8" s="1"/>
  <c r="W157" i="8" s="1"/>
  <c r="X157" i="8" s="1"/>
  <c r="I156" i="8"/>
  <c r="N156" i="8" s="1"/>
  <c r="AI156" i="8" s="1"/>
  <c r="AJ156" i="8" s="1"/>
  <c r="E156" i="8"/>
  <c r="J156" i="8" s="1"/>
  <c r="W156" i="8" s="1"/>
  <c r="X156" i="8" s="1"/>
  <c r="I123" i="8"/>
  <c r="N123" i="8" s="1"/>
  <c r="AI123" i="8" s="1"/>
  <c r="AJ123" i="8" s="1"/>
  <c r="E123" i="8"/>
  <c r="J123" i="8" s="1"/>
  <c r="W123" i="8" s="1"/>
  <c r="X123" i="8" s="1"/>
  <c r="I122" i="8"/>
  <c r="N122" i="8" s="1"/>
  <c r="AI122" i="8" s="1"/>
  <c r="AJ122" i="8" s="1"/>
  <c r="E122" i="8"/>
  <c r="J122" i="8" s="1"/>
  <c r="W122" i="8" s="1"/>
  <c r="X122" i="8" s="1"/>
  <c r="I121" i="8"/>
  <c r="N121" i="8" s="1"/>
  <c r="AI121" i="8" s="1"/>
  <c r="AJ121" i="8" s="1"/>
  <c r="E121" i="8"/>
  <c r="J121" i="8" s="1"/>
  <c r="W121" i="8" s="1"/>
  <c r="X121" i="8" s="1"/>
  <c r="I120" i="8"/>
  <c r="N120" i="8" s="1"/>
  <c r="AI120" i="8" s="1"/>
  <c r="AJ120" i="8" s="1"/>
  <c r="E120" i="8"/>
  <c r="J120" i="8" s="1"/>
  <c r="W120" i="8" s="1"/>
  <c r="X120" i="8" s="1"/>
  <c r="I119" i="8"/>
  <c r="N119" i="8" s="1"/>
  <c r="AI119" i="8" s="1"/>
  <c r="AJ119" i="8" s="1"/>
  <c r="E119" i="8"/>
  <c r="J119" i="8" s="1"/>
  <c r="W119" i="8" s="1"/>
  <c r="X119" i="8" s="1"/>
  <c r="I112" i="8"/>
  <c r="N112" i="8" s="1"/>
  <c r="AI112" i="8" s="1"/>
  <c r="AJ112" i="8" s="1"/>
  <c r="E112" i="8"/>
  <c r="J112" i="8" s="1"/>
  <c r="W112" i="8" s="1"/>
  <c r="X112" i="8" s="1"/>
  <c r="I111" i="8"/>
  <c r="N111" i="8" s="1"/>
  <c r="AI111" i="8" s="1"/>
  <c r="AJ111" i="8" s="1"/>
  <c r="E111" i="8"/>
  <c r="J111" i="8" s="1"/>
  <c r="W111" i="8" s="1"/>
  <c r="X111" i="8" s="1"/>
  <c r="I78" i="8"/>
  <c r="N78" i="8" s="1"/>
  <c r="AI78" i="8" s="1"/>
  <c r="AJ78" i="8" s="1"/>
  <c r="E78" i="8"/>
  <c r="J78" i="8" s="1"/>
  <c r="W78" i="8" s="1"/>
  <c r="X78" i="8" s="1"/>
  <c r="I77" i="8"/>
  <c r="N77" i="8" s="1"/>
  <c r="AI77" i="8" s="1"/>
  <c r="AJ77" i="8" s="1"/>
  <c r="E77" i="8"/>
  <c r="J77" i="8" s="1"/>
  <c r="W77" i="8" s="1"/>
  <c r="X77" i="8" s="1"/>
  <c r="I76" i="8"/>
  <c r="N76" i="8" s="1"/>
  <c r="AI76" i="8" s="1"/>
  <c r="AJ76" i="8" s="1"/>
  <c r="E76" i="8"/>
  <c r="J76" i="8" s="1"/>
  <c r="W76" i="8" s="1"/>
  <c r="X76" i="8" s="1"/>
  <c r="I75" i="8"/>
  <c r="N75" i="8" s="1"/>
  <c r="AI75" i="8" s="1"/>
  <c r="AJ75" i="8" s="1"/>
  <c r="E75" i="8"/>
  <c r="J75" i="8" s="1"/>
  <c r="W75" i="8" s="1"/>
  <c r="X75" i="8" s="1"/>
  <c r="I74" i="8"/>
  <c r="N74" i="8" s="1"/>
  <c r="AI74" i="8" s="1"/>
  <c r="AJ74" i="8" s="1"/>
  <c r="E74" i="8"/>
  <c r="J74" i="8" s="1"/>
  <c r="W74" i="8" s="1"/>
  <c r="X74" i="8" s="1"/>
  <c r="I67" i="8"/>
  <c r="N67" i="8" s="1"/>
  <c r="AI67" i="8" s="1"/>
  <c r="AJ67" i="8" s="1"/>
  <c r="E67" i="8"/>
  <c r="J67" i="8" s="1"/>
  <c r="W67" i="8" s="1"/>
  <c r="X67" i="8" s="1"/>
  <c r="I66" i="8"/>
  <c r="N66" i="8" s="1"/>
  <c r="AI66" i="8" s="1"/>
  <c r="AJ66" i="8" s="1"/>
  <c r="E66" i="8"/>
  <c r="J66" i="8" s="1"/>
  <c r="W66" i="8" s="1"/>
  <c r="X66" i="8" s="1"/>
  <c r="I33" i="8"/>
  <c r="N33" i="8" s="1"/>
  <c r="AI33" i="8" s="1"/>
  <c r="AJ33" i="8" s="1"/>
  <c r="E33" i="8"/>
  <c r="J33" i="8" s="1"/>
  <c r="W33" i="8" s="1"/>
  <c r="X33" i="8" s="1"/>
  <c r="I32" i="8"/>
  <c r="N32" i="8" s="1"/>
  <c r="AI32" i="8" s="1"/>
  <c r="AJ32" i="8" s="1"/>
  <c r="E32" i="8"/>
  <c r="J32" i="8" s="1"/>
  <c r="W32" i="8" s="1"/>
  <c r="X32" i="8" s="1"/>
  <c r="I31" i="8"/>
  <c r="N31" i="8" s="1"/>
  <c r="AI31" i="8" s="1"/>
  <c r="AJ31" i="8" s="1"/>
  <c r="E31" i="8"/>
  <c r="J31" i="8" s="1"/>
  <c r="W31" i="8" s="1"/>
  <c r="X31" i="8" s="1"/>
  <c r="I30" i="8"/>
  <c r="N30" i="8" s="1"/>
  <c r="AI30" i="8" s="1"/>
  <c r="AJ30" i="8" s="1"/>
  <c r="E30" i="8"/>
  <c r="J30" i="8" s="1"/>
  <c r="W30" i="8" s="1"/>
  <c r="X30" i="8" s="1"/>
  <c r="I29" i="8"/>
  <c r="N29" i="8" s="1"/>
  <c r="AI29" i="8" s="1"/>
  <c r="AJ29" i="8" s="1"/>
  <c r="E29" i="8"/>
  <c r="J29" i="8" s="1"/>
  <c r="W29" i="8" s="1"/>
  <c r="X29" i="8" s="1"/>
  <c r="I22" i="8"/>
  <c r="N22" i="8" s="1"/>
  <c r="AI22" i="8" s="1"/>
  <c r="AJ22" i="8" s="1"/>
  <c r="E22" i="8"/>
  <c r="J22" i="8" s="1"/>
  <c r="W22" i="8" s="1"/>
  <c r="X22" i="8" s="1"/>
  <c r="I21" i="8"/>
  <c r="N21" i="8" s="1"/>
  <c r="AI21" i="8" s="1"/>
  <c r="AJ21" i="8" s="1"/>
  <c r="E21" i="8"/>
  <c r="J21" i="8" s="1"/>
  <c r="W21" i="8" s="1"/>
  <c r="X21" i="8" s="1"/>
  <c r="F572" i="7"/>
  <c r="K572" i="7" s="1"/>
  <c r="Z572" i="7" s="1"/>
  <c r="AA572" i="7" s="1"/>
  <c r="F571" i="7"/>
  <c r="K571" i="7" s="1"/>
  <c r="Z571" i="7" s="1"/>
  <c r="AA571" i="7" s="1"/>
  <c r="F570" i="7"/>
  <c r="K570" i="7" s="1"/>
  <c r="Z570" i="7" s="1"/>
  <c r="AA570" i="7" s="1"/>
  <c r="F569" i="7"/>
  <c r="K569" i="7" s="1"/>
  <c r="Z569" i="7" s="1"/>
  <c r="AA569" i="7" s="1"/>
  <c r="F568" i="7"/>
  <c r="K568" i="7" s="1"/>
  <c r="Z568" i="7" s="1"/>
  <c r="AA568" i="7" s="1"/>
  <c r="F561" i="7"/>
  <c r="K561" i="7" s="1"/>
  <c r="Z561" i="7" s="1"/>
  <c r="AA561" i="7" s="1"/>
  <c r="F560" i="7"/>
  <c r="K560" i="7" s="1"/>
  <c r="Z560" i="7" s="1"/>
  <c r="AA560" i="7" s="1"/>
  <c r="F527" i="7"/>
  <c r="K527" i="7" s="1"/>
  <c r="Z527" i="7" s="1"/>
  <c r="AA527" i="7" s="1"/>
  <c r="F526" i="7"/>
  <c r="K526" i="7" s="1"/>
  <c r="Z526" i="7" s="1"/>
  <c r="AA526" i="7" s="1"/>
  <c r="F525" i="7"/>
  <c r="K525" i="7" s="1"/>
  <c r="Z525" i="7" s="1"/>
  <c r="AA525" i="7" s="1"/>
  <c r="F524" i="7"/>
  <c r="K524" i="7" s="1"/>
  <c r="Z524" i="7" s="1"/>
  <c r="AA524" i="7" s="1"/>
  <c r="F523" i="7"/>
  <c r="K523" i="7" s="1"/>
  <c r="Z523" i="7" s="1"/>
  <c r="AA523" i="7" s="1"/>
  <c r="F516" i="7"/>
  <c r="K516" i="7" s="1"/>
  <c r="Z516" i="7" s="1"/>
  <c r="AA516" i="7" s="1"/>
  <c r="F515" i="7"/>
  <c r="K515" i="7" s="1"/>
  <c r="Z515" i="7" s="1"/>
  <c r="AA515" i="7" s="1"/>
  <c r="F482" i="7"/>
  <c r="K482" i="7" s="1"/>
  <c r="Z482" i="7" s="1"/>
  <c r="AA482" i="7" s="1"/>
  <c r="F481" i="7"/>
  <c r="K481" i="7" s="1"/>
  <c r="Z481" i="7" s="1"/>
  <c r="AA481" i="7" s="1"/>
  <c r="F480" i="7"/>
  <c r="K480" i="7" s="1"/>
  <c r="Z480" i="7" s="1"/>
  <c r="AA480" i="7" s="1"/>
  <c r="F479" i="7"/>
  <c r="K479" i="7" s="1"/>
  <c r="Z479" i="7" s="1"/>
  <c r="AA479" i="7" s="1"/>
  <c r="F478" i="7"/>
  <c r="K478" i="7" s="1"/>
  <c r="Z478" i="7" s="1"/>
  <c r="AA478" i="7" s="1"/>
  <c r="F471" i="7"/>
  <c r="K471" i="7" s="1"/>
  <c r="Z471" i="7" s="1"/>
  <c r="AA471" i="7" s="1"/>
  <c r="F470" i="7"/>
  <c r="K470" i="7" s="1"/>
  <c r="Z470" i="7" s="1"/>
  <c r="AA470" i="7" s="1"/>
  <c r="F437" i="7"/>
  <c r="K437" i="7" s="1"/>
  <c r="Z437" i="7" s="1"/>
  <c r="AA437" i="7" s="1"/>
  <c r="F436" i="7"/>
  <c r="K436" i="7" s="1"/>
  <c r="Z436" i="7" s="1"/>
  <c r="AA436" i="7" s="1"/>
  <c r="F435" i="7"/>
  <c r="K435" i="7" s="1"/>
  <c r="Z435" i="7" s="1"/>
  <c r="AA435" i="7" s="1"/>
  <c r="F434" i="7"/>
  <c r="K434" i="7" s="1"/>
  <c r="Z434" i="7" s="1"/>
  <c r="AA434" i="7" s="1"/>
  <c r="F433" i="7"/>
  <c r="K433" i="7" s="1"/>
  <c r="Z433" i="7" s="1"/>
  <c r="AA433" i="7" s="1"/>
  <c r="F426" i="7"/>
  <c r="K426" i="7" s="1"/>
  <c r="Z426" i="7" s="1"/>
  <c r="AA426" i="7" s="1"/>
  <c r="F425" i="7"/>
  <c r="K425" i="7" s="1"/>
  <c r="Z425" i="7" s="1"/>
  <c r="AA425" i="7" s="1"/>
  <c r="F392" i="7"/>
  <c r="K392" i="7" s="1"/>
  <c r="Z392" i="7" s="1"/>
  <c r="AA392" i="7" s="1"/>
  <c r="F391" i="7"/>
  <c r="K391" i="7" s="1"/>
  <c r="Z391" i="7" s="1"/>
  <c r="AA391" i="7" s="1"/>
  <c r="F390" i="7"/>
  <c r="K390" i="7" s="1"/>
  <c r="Z390" i="7" s="1"/>
  <c r="AA390" i="7" s="1"/>
  <c r="F389" i="7"/>
  <c r="K389" i="7" s="1"/>
  <c r="Z389" i="7" s="1"/>
  <c r="AA389" i="7" s="1"/>
  <c r="F388" i="7"/>
  <c r="K388" i="7" s="1"/>
  <c r="Z388" i="7" s="1"/>
  <c r="AA388" i="7" s="1"/>
  <c r="F381" i="7"/>
  <c r="K381" i="7" s="1"/>
  <c r="Z381" i="7" s="1"/>
  <c r="AA381" i="7" s="1"/>
  <c r="F380" i="7"/>
  <c r="K380" i="7" s="1"/>
  <c r="Z380" i="7" s="1"/>
  <c r="AA380" i="7" s="1"/>
  <c r="F347" i="7"/>
  <c r="K347" i="7" s="1"/>
  <c r="Z347" i="7" s="1"/>
  <c r="AA347" i="7" s="1"/>
  <c r="F346" i="7"/>
  <c r="K346" i="7" s="1"/>
  <c r="Z346" i="7" s="1"/>
  <c r="AA346" i="7" s="1"/>
  <c r="F345" i="7"/>
  <c r="K345" i="7" s="1"/>
  <c r="Z345" i="7" s="1"/>
  <c r="AA345" i="7" s="1"/>
  <c r="F344" i="7"/>
  <c r="K344" i="7" s="1"/>
  <c r="Z344" i="7" s="1"/>
  <c r="AA344" i="7" s="1"/>
  <c r="F343" i="7"/>
  <c r="K343" i="7" s="1"/>
  <c r="Z343" i="7" s="1"/>
  <c r="AA343" i="7" s="1"/>
  <c r="F336" i="7"/>
  <c r="K336" i="7" s="1"/>
  <c r="Z336" i="7" s="1"/>
  <c r="AA336" i="7" s="1"/>
  <c r="F335" i="7"/>
  <c r="K335" i="7" s="1"/>
  <c r="Z335" i="7" s="1"/>
  <c r="AA335" i="7" s="1"/>
  <c r="F303" i="7"/>
  <c r="K303" i="7" s="1"/>
  <c r="Z303" i="7" s="1"/>
  <c r="AA303" i="7" s="1"/>
  <c r="F302" i="7"/>
  <c r="K302" i="7" s="1"/>
  <c r="Z302" i="7" s="1"/>
  <c r="AA302" i="7" s="1"/>
  <c r="F301" i="7"/>
  <c r="K301" i="7" s="1"/>
  <c r="Z301" i="7" s="1"/>
  <c r="AA301" i="7" s="1"/>
  <c r="F300" i="7"/>
  <c r="K300" i="7" s="1"/>
  <c r="Z300" i="7" s="1"/>
  <c r="AA300" i="7" s="1"/>
  <c r="F299" i="7"/>
  <c r="K299" i="7" s="1"/>
  <c r="Z299" i="7" s="1"/>
  <c r="AA299" i="7" s="1"/>
  <c r="F292" i="7"/>
  <c r="K292" i="7" s="1"/>
  <c r="Z292" i="7" s="1"/>
  <c r="AA292" i="7" s="1"/>
  <c r="F291" i="7"/>
  <c r="K291" i="7" s="1"/>
  <c r="Z291" i="7" s="1"/>
  <c r="AA291" i="7" s="1"/>
  <c r="F258" i="7"/>
  <c r="K258" i="7" s="1"/>
  <c r="Z258" i="7" s="1"/>
  <c r="AA258" i="7" s="1"/>
  <c r="F257" i="7"/>
  <c r="K257" i="7" s="1"/>
  <c r="Z257" i="7" s="1"/>
  <c r="AA257" i="7" s="1"/>
  <c r="F256" i="7"/>
  <c r="K256" i="7" s="1"/>
  <c r="Z256" i="7" s="1"/>
  <c r="AA256" i="7" s="1"/>
  <c r="F255" i="7"/>
  <c r="K255" i="7" s="1"/>
  <c r="Z255" i="7" s="1"/>
  <c r="AA255" i="7" s="1"/>
  <c r="F254" i="7"/>
  <c r="K254" i="7" s="1"/>
  <c r="Z254" i="7" s="1"/>
  <c r="AA254" i="7" s="1"/>
  <c r="F247" i="7"/>
  <c r="K247" i="7" s="1"/>
  <c r="Z247" i="7" s="1"/>
  <c r="AA247" i="7" s="1"/>
  <c r="F246" i="7"/>
  <c r="K246" i="7" s="1"/>
  <c r="Z246" i="7" s="1"/>
  <c r="AA246" i="7" s="1"/>
  <c r="F213" i="7"/>
  <c r="K213" i="7" s="1"/>
  <c r="Z213" i="7" s="1"/>
  <c r="AA213" i="7" s="1"/>
  <c r="F212" i="7"/>
  <c r="K212" i="7" s="1"/>
  <c r="Z212" i="7" s="1"/>
  <c r="AA212" i="7" s="1"/>
  <c r="F211" i="7"/>
  <c r="K211" i="7" s="1"/>
  <c r="Z211" i="7" s="1"/>
  <c r="AA211" i="7" s="1"/>
  <c r="F210" i="7"/>
  <c r="K210" i="7" s="1"/>
  <c r="Z210" i="7" s="1"/>
  <c r="AA210" i="7" s="1"/>
  <c r="F209" i="7"/>
  <c r="K209" i="7" s="1"/>
  <c r="Z209" i="7" s="1"/>
  <c r="AA209" i="7" s="1"/>
  <c r="F202" i="7"/>
  <c r="K202" i="7" s="1"/>
  <c r="Z202" i="7" s="1"/>
  <c r="AA202" i="7" s="1"/>
  <c r="F201" i="7"/>
  <c r="K201" i="7" s="1"/>
  <c r="Z201" i="7" s="1"/>
  <c r="AA201" i="7" s="1"/>
  <c r="F168" i="7"/>
  <c r="K168" i="7" s="1"/>
  <c r="Z168" i="7" s="1"/>
  <c r="AA168" i="7" s="1"/>
  <c r="F167" i="7"/>
  <c r="K167" i="7" s="1"/>
  <c r="Z167" i="7" s="1"/>
  <c r="AA167" i="7" s="1"/>
  <c r="F166" i="7"/>
  <c r="K166" i="7" s="1"/>
  <c r="Z166" i="7" s="1"/>
  <c r="AA166" i="7" s="1"/>
  <c r="F165" i="7"/>
  <c r="K165" i="7" s="1"/>
  <c r="Z165" i="7" s="1"/>
  <c r="AA165" i="7" s="1"/>
  <c r="F164" i="7"/>
  <c r="K164" i="7" s="1"/>
  <c r="Z164" i="7" s="1"/>
  <c r="AA164" i="7" s="1"/>
  <c r="F157" i="7"/>
  <c r="K157" i="7" s="1"/>
  <c r="Z157" i="7" s="1"/>
  <c r="AA157" i="7" s="1"/>
  <c r="F156" i="7"/>
  <c r="K156" i="7" s="1"/>
  <c r="Z156" i="7" s="1"/>
  <c r="AA156" i="7" s="1"/>
  <c r="E258" i="7"/>
  <c r="J258" i="7" s="1"/>
  <c r="W258" i="7" s="1"/>
  <c r="X258" i="7" s="1"/>
  <c r="E256" i="7"/>
  <c r="J256" i="7" s="1"/>
  <c r="W256" i="7" s="1"/>
  <c r="X256" i="7" s="1"/>
  <c r="E254" i="7"/>
  <c r="J254" i="7" s="1"/>
  <c r="W254" i="7" s="1"/>
  <c r="X254" i="7" s="1"/>
  <c r="E246" i="7"/>
  <c r="J246" i="7" s="1"/>
  <c r="W246" i="7" s="1"/>
  <c r="X246" i="7" s="1"/>
  <c r="I212" i="7"/>
  <c r="N212" i="7" s="1"/>
  <c r="AI212" i="7" s="1"/>
  <c r="AJ212" i="7" s="1"/>
  <c r="H211" i="7"/>
  <c r="M211" i="7" s="1"/>
  <c r="AF211" i="7" s="1"/>
  <c r="AG211" i="7" s="1"/>
  <c r="E210" i="7"/>
  <c r="J210" i="7" s="1"/>
  <c r="W210" i="7" s="1"/>
  <c r="X210" i="7" s="1"/>
  <c r="E202" i="7"/>
  <c r="J202" i="7" s="1"/>
  <c r="W202" i="7" s="1"/>
  <c r="X202" i="7" s="1"/>
  <c r="H168" i="7"/>
  <c r="M168" i="7" s="1"/>
  <c r="AF168" i="7" s="1"/>
  <c r="AG168" i="7" s="1"/>
  <c r="E167" i="7"/>
  <c r="J167" i="7" s="1"/>
  <c r="W167" i="7" s="1"/>
  <c r="X167" i="7" s="1"/>
  <c r="I165" i="7"/>
  <c r="N165" i="7" s="1"/>
  <c r="AI165" i="7" s="1"/>
  <c r="AJ165" i="7" s="1"/>
  <c r="H164" i="7"/>
  <c r="M164" i="7" s="1"/>
  <c r="AF164" i="7" s="1"/>
  <c r="AG164" i="7" s="1"/>
  <c r="I157" i="7"/>
  <c r="N157" i="7" s="1"/>
  <c r="AI157" i="7" s="1"/>
  <c r="AJ157" i="7" s="1"/>
  <c r="H156" i="7"/>
  <c r="M156" i="7" s="1"/>
  <c r="AF156" i="7" s="1"/>
  <c r="AG156" i="7" s="1"/>
  <c r="E123" i="7"/>
  <c r="J123" i="7" s="1"/>
  <c r="W123" i="7" s="1"/>
  <c r="X123" i="7" s="1"/>
  <c r="H122" i="7"/>
  <c r="M122" i="7" s="1"/>
  <c r="AF122" i="7" s="1"/>
  <c r="AG122" i="7" s="1"/>
  <c r="E121" i="7"/>
  <c r="J121" i="7" s="1"/>
  <c r="W121" i="7" s="1"/>
  <c r="X121" i="7" s="1"/>
  <c r="H120" i="7"/>
  <c r="M120" i="7" s="1"/>
  <c r="AF120" i="7" s="1"/>
  <c r="AG120" i="7" s="1"/>
  <c r="E119" i="7"/>
  <c r="J119" i="7" s="1"/>
  <c r="W119" i="7" s="1"/>
  <c r="X119" i="7" s="1"/>
  <c r="E112" i="7"/>
  <c r="J112" i="7" s="1"/>
  <c r="W112" i="7" s="1"/>
  <c r="X112" i="7" s="1"/>
  <c r="H111" i="7"/>
  <c r="M111" i="7" s="1"/>
  <c r="AF111" i="7" s="1"/>
  <c r="AG111" i="7" s="1"/>
  <c r="I78" i="7"/>
  <c r="N78" i="7" s="1"/>
  <c r="AI78" i="7" s="1"/>
  <c r="AJ78" i="7" s="1"/>
  <c r="F77" i="7"/>
  <c r="K77" i="7" s="1"/>
  <c r="Z77" i="7" s="1"/>
  <c r="AA77" i="7" s="1"/>
  <c r="I76" i="7"/>
  <c r="N76" i="7" s="1"/>
  <c r="AI76" i="7" s="1"/>
  <c r="AJ76" i="7" s="1"/>
  <c r="F75" i="7"/>
  <c r="K75" i="7" s="1"/>
  <c r="Z75" i="7" s="1"/>
  <c r="AA75" i="7" s="1"/>
  <c r="I74" i="7"/>
  <c r="N74" i="7" s="1"/>
  <c r="AI74" i="7" s="1"/>
  <c r="AJ74" i="7" s="1"/>
  <c r="I67" i="7"/>
  <c r="N67" i="7" s="1"/>
  <c r="AI67" i="7" s="1"/>
  <c r="AJ67" i="7" s="1"/>
  <c r="F66" i="7"/>
  <c r="K66" i="7" s="1"/>
  <c r="Z66" i="7" s="1"/>
  <c r="AA66" i="7" s="1"/>
  <c r="H33" i="7"/>
  <c r="M33" i="7" s="1"/>
  <c r="AF33" i="7" s="1"/>
  <c r="AG33" i="7" s="1"/>
  <c r="H32" i="7"/>
  <c r="M32" i="7" s="1"/>
  <c r="AF32" i="7" s="1"/>
  <c r="AG32" i="7" s="1"/>
  <c r="H31" i="7"/>
  <c r="M31" i="7" s="1"/>
  <c r="AF31" i="7" s="1"/>
  <c r="AG31" i="7" s="1"/>
  <c r="H30" i="7"/>
  <c r="M30" i="7" s="1"/>
  <c r="AF30" i="7" s="1"/>
  <c r="AG30" i="7" s="1"/>
  <c r="H29" i="7"/>
  <c r="M29" i="7" s="1"/>
  <c r="AF29" i="7" s="1"/>
  <c r="AG29" i="7" s="1"/>
  <c r="H22" i="7"/>
  <c r="M22" i="7" s="1"/>
  <c r="AF22" i="7" s="1"/>
  <c r="AG22" i="7" s="1"/>
  <c r="H21" i="7"/>
  <c r="M21" i="7" s="1"/>
  <c r="AF21" i="7" s="1"/>
  <c r="AG21" i="7" s="1"/>
  <c r="I707" i="6"/>
  <c r="N707" i="6" s="1"/>
  <c r="AI707" i="6" s="1"/>
  <c r="AJ707" i="6" s="1"/>
  <c r="E707" i="6"/>
  <c r="J707" i="6" s="1"/>
  <c r="W707" i="6" s="1"/>
  <c r="X707" i="6" s="1"/>
  <c r="I706" i="6"/>
  <c r="N706" i="6" s="1"/>
  <c r="AI706" i="6" s="1"/>
  <c r="AJ706" i="6" s="1"/>
  <c r="E706" i="6"/>
  <c r="J706" i="6" s="1"/>
  <c r="W706" i="6" s="1"/>
  <c r="X706" i="6" s="1"/>
  <c r="I705" i="6"/>
  <c r="N705" i="6" s="1"/>
  <c r="AI705" i="6" s="1"/>
  <c r="AJ705" i="6" s="1"/>
  <c r="E705" i="6"/>
  <c r="J705" i="6" s="1"/>
  <c r="W705" i="6" s="1"/>
  <c r="X705" i="6" s="1"/>
  <c r="I704" i="6"/>
  <c r="N704" i="6" s="1"/>
  <c r="AI704" i="6" s="1"/>
  <c r="AJ704" i="6" s="1"/>
  <c r="E704" i="6"/>
  <c r="J704" i="6" s="1"/>
  <c r="W704" i="6" s="1"/>
  <c r="X704" i="6" s="1"/>
  <c r="I703" i="6"/>
  <c r="N703" i="6" s="1"/>
  <c r="AI703" i="6" s="1"/>
  <c r="AJ703" i="6" s="1"/>
  <c r="E703" i="6"/>
  <c r="J703" i="6" s="1"/>
  <c r="W703" i="6" s="1"/>
  <c r="X703" i="6" s="1"/>
  <c r="I702" i="6"/>
  <c r="N702" i="6" s="1"/>
  <c r="AI702" i="6" s="1"/>
  <c r="AJ702" i="6" s="1"/>
  <c r="E702" i="6"/>
  <c r="J702" i="6" s="1"/>
  <c r="W702" i="6" s="1"/>
  <c r="X702" i="6" s="1"/>
  <c r="I695" i="6"/>
  <c r="N695" i="6" s="1"/>
  <c r="AI695" i="6" s="1"/>
  <c r="AJ695" i="6" s="1"/>
  <c r="E695" i="6"/>
  <c r="J695" i="6" s="1"/>
  <c r="W695" i="6" s="1"/>
  <c r="X695" i="6" s="1"/>
  <c r="I694" i="6"/>
  <c r="N694" i="6" s="1"/>
  <c r="AI694" i="6" s="1"/>
  <c r="AJ694" i="6" s="1"/>
  <c r="E694" i="6"/>
  <c r="J694" i="6" s="1"/>
  <c r="W694" i="6" s="1"/>
  <c r="X694" i="6" s="1"/>
  <c r="I693" i="6"/>
  <c r="N693" i="6" s="1"/>
  <c r="AI693" i="6" s="1"/>
  <c r="AJ693" i="6" s="1"/>
  <c r="E693" i="6"/>
  <c r="J693" i="6" s="1"/>
  <c r="W693" i="6" s="1"/>
  <c r="X693" i="6" s="1"/>
  <c r="I659" i="6"/>
  <c r="N659" i="6" s="1"/>
  <c r="AI659" i="6" s="1"/>
  <c r="AJ659" i="6" s="1"/>
  <c r="E659" i="6"/>
  <c r="J659" i="6" s="1"/>
  <c r="W659" i="6" s="1"/>
  <c r="X659" i="6" s="1"/>
  <c r="I658" i="6"/>
  <c r="N658" i="6" s="1"/>
  <c r="AI658" i="6" s="1"/>
  <c r="AJ658" i="6" s="1"/>
  <c r="E658" i="6"/>
  <c r="J658" i="6" s="1"/>
  <c r="W658" i="6" s="1"/>
  <c r="X658" i="6" s="1"/>
  <c r="I657" i="6"/>
  <c r="N657" i="6" s="1"/>
  <c r="AI657" i="6" s="1"/>
  <c r="AJ657" i="6" s="1"/>
  <c r="E657" i="6"/>
  <c r="J657" i="6" s="1"/>
  <c r="W657" i="6" s="1"/>
  <c r="X657" i="6" s="1"/>
  <c r="I656" i="6"/>
  <c r="N656" i="6" s="1"/>
  <c r="AI656" i="6" s="1"/>
  <c r="AJ656" i="6" s="1"/>
  <c r="E656" i="6"/>
  <c r="J656" i="6" s="1"/>
  <c r="W656" i="6" s="1"/>
  <c r="X656" i="6" s="1"/>
  <c r="I655" i="6"/>
  <c r="N655" i="6" s="1"/>
  <c r="AI655" i="6" s="1"/>
  <c r="AJ655" i="6" s="1"/>
  <c r="E655" i="6"/>
  <c r="J655" i="6" s="1"/>
  <c r="W655" i="6" s="1"/>
  <c r="X655" i="6" s="1"/>
  <c r="I654" i="6"/>
  <c r="N654" i="6" s="1"/>
  <c r="AI654" i="6" s="1"/>
  <c r="AJ654" i="6" s="1"/>
  <c r="E654" i="6"/>
  <c r="J654" i="6" s="1"/>
  <c r="W654" i="6" s="1"/>
  <c r="X654" i="6" s="1"/>
  <c r="I647" i="6"/>
  <c r="N647" i="6" s="1"/>
  <c r="AI647" i="6" s="1"/>
  <c r="AJ647" i="6" s="1"/>
  <c r="E647" i="6"/>
  <c r="J647" i="6" s="1"/>
  <c r="W647" i="6" s="1"/>
  <c r="X647" i="6" s="1"/>
  <c r="I646" i="6"/>
  <c r="N646" i="6" s="1"/>
  <c r="AI646" i="6" s="1"/>
  <c r="AJ646" i="6" s="1"/>
  <c r="E646" i="6"/>
  <c r="J646" i="6" s="1"/>
  <c r="W646" i="6" s="1"/>
  <c r="X646" i="6" s="1"/>
  <c r="I645" i="6"/>
  <c r="N645" i="6" s="1"/>
  <c r="AI645" i="6" s="1"/>
  <c r="AJ645" i="6" s="1"/>
  <c r="E645" i="6"/>
  <c r="J645" i="6" s="1"/>
  <c r="W645" i="6" s="1"/>
  <c r="X645" i="6" s="1"/>
  <c r="I611" i="6"/>
  <c r="N611" i="6" s="1"/>
  <c r="AI611" i="6" s="1"/>
  <c r="AJ611" i="6" s="1"/>
  <c r="E611" i="6"/>
  <c r="J611" i="6" s="1"/>
  <c r="W611" i="6" s="1"/>
  <c r="X611" i="6" s="1"/>
  <c r="I610" i="6"/>
  <c r="N610" i="6" s="1"/>
  <c r="AI610" i="6" s="1"/>
  <c r="AJ610" i="6" s="1"/>
  <c r="E610" i="6"/>
  <c r="J610" i="6" s="1"/>
  <c r="W610" i="6" s="1"/>
  <c r="X610" i="6" s="1"/>
  <c r="I609" i="6"/>
  <c r="N609" i="6" s="1"/>
  <c r="AI609" i="6" s="1"/>
  <c r="AJ609" i="6" s="1"/>
  <c r="E609" i="6"/>
  <c r="J609" i="6" s="1"/>
  <c r="W609" i="6" s="1"/>
  <c r="X609" i="6" s="1"/>
  <c r="I608" i="6"/>
  <c r="N608" i="6" s="1"/>
  <c r="AI608" i="6" s="1"/>
  <c r="AJ608" i="6" s="1"/>
  <c r="E608" i="6"/>
  <c r="J608" i="6" s="1"/>
  <c r="W608" i="6" s="1"/>
  <c r="X608" i="6" s="1"/>
  <c r="I607" i="6"/>
  <c r="N607" i="6" s="1"/>
  <c r="AI607" i="6" s="1"/>
  <c r="AJ607" i="6" s="1"/>
  <c r="E607" i="6"/>
  <c r="J607" i="6" s="1"/>
  <c r="W607" i="6" s="1"/>
  <c r="X607" i="6" s="1"/>
  <c r="I606" i="6"/>
  <c r="N606" i="6" s="1"/>
  <c r="AI606" i="6" s="1"/>
  <c r="AJ606" i="6" s="1"/>
  <c r="E606" i="6"/>
  <c r="J606" i="6" s="1"/>
  <c r="W606" i="6" s="1"/>
  <c r="X606" i="6" s="1"/>
  <c r="I599" i="6"/>
  <c r="N599" i="6" s="1"/>
  <c r="AI599" i="6" s="1"/>
  <c r="AJ599" i="6" s="1"/>
  <c r="E599" i="6"/>
  <c r="J599" i="6" s="1"/>
  <c r="W599" i="6" s="1"/>
  <c r="X599" i="6" s="1"/>
  <c r="I598" i="6"/>
  <c r="N598" i="6" s="1"/>
  <c r="AI598" i="6" s="1"/>
  <c r="AJ598" i="6" s="1"/>
  <c r="E598" i="6"/>
  <c r="J598" i="6" s="1"/>
  <c r="W598" i="6" s="1"/>
  <c r="X598" i="6" s="1"/>
  <c r="I597" i="6"/>
  <c r="N597" i="6" s="1"/>
  <c r="AI597" i="6" s="1"/>
  <c r="AJ597" i="6" s="1"/>
  <c r="E597" i="6"/>
  <c r="J597" i="6" s="1"/>
  <c r="W597" i="6" s="1"/>
  <c r="X597" i="6" s="1"/>
  <c r="I563" i="6"/>
  <c r="N563" i="6" s="1"/>
  <c r="AI563" i="6" s="1"/>
  <c r="AJ563" i="6" s="1"/>
  <c r="E563" i="6"/>
  <c r="J563" i="6" s="1"/>
  <c r="W563" i="6" s="1"/>
  <c r="X563" i="6" s="1"/>
  <c r="I562" i="6"/>
  <c r="N562" i="6" s="1"/>
  <c r="AI562" i="6" s="1"/>
  <c r="AJ562" i="6" s="1"/>
  <c r="E562" i="6"/>
  <c r="J562" i="6" s="1"/>
  <c r="W562" i="6" s="1"/>
  <c r="X562" i="6" s="1"/>
  <c r="I561" i="6"/>
  <c r="N561" i="6" s="1"/>
  <c r="AI561" i="6" s="1"/>
  <c r="AJ561" i="6" s="1"/>
  <c r="E561" i="6"/>
  <c r="J561" i="6" s="1"/>
  <c r="W561" i="6" s="1"/>
  <c r="X561" i="6" s="1"/>
  <c r="I560" i="6"/>
  <c r="N560" i="6" s="1"/>
  <c r="AI560" i="6" s="1"/>
  <c r="AJ560" i="6" s="1"/>
  <c r="E560" i="6"/>
  <c r="J560" i="6" s="1"/>
  <c r="W560" i="6" s="1"/>
  <c r="X560" i="6" s="1"/>
  <c r="I559" i="6"/>
  <c r="N559" i="6" s="1"/>
  <c r="AI559" i="6" s="1"/>
  <c r="AJ559" i="6" s="1"/>
  <c r="E559" i="6"/>
  <c r="J559" i="6" s="1"/>
  <c r="W559" i="6" s="1"/>
  <c r="X559" i="6" s="1"/>
  <c r="I558" i="6"/>
  <c r="N558" i="6" s="1"/>
  <c r="AI558" i="6" s="1"/>
  <c r="AJ558" i="6" s="1"/>
  <c r="E558" i="6"/>
  <c r="J558" i="6" s="1"/>
  <c r="W558" i="6" s="1"/>
  <c r="X558" i="6" s="1"/>
  <c r="I551" i="6"/>
  <c r="N551" i="6" s="1"/>
  <c r="AI551" i="6" s="1"/>
  <c r="AJ551" i="6" s="1"/>
  <c r="E551" i="6"/>
  <c r="J551" i="6" s="1"/>
  <c r="W551" i="6" s="1"/>
  <c r="X551" i="6" s="1"/>
  <c r="I550" i="6"/>
  <c r="N550" i="6" s="1"/>
  <c r="AI550" i="6" s="1"/>
  <c r="AJ550" i="6" s="1"/>
  <c r="E550" i="6"/>
  <c r="J550" i="6" s="1"/>
  <c r="W550" i="6" s="1"/>
  <c r="X550" i="6" s="1"/>
  <c r="I549" i="6"/>
  <c r="N549" i="6" s="1"/>
  <c r="AI549" i="6" s="1"/>
  <c r="AJ549" i="6" s="1"/>
  <c r="E549" i="6"/>
  <c r="J549" i="6" s="1"/>
  <c r="W549" i="6" s="1"/>
  <c r="X549" i="6" s="1"/>
  <c r="I515" i="6"/>
  <c r="N515" i="6" s="1"/>
  <c r="AI515" i="6" s="1"/>
  <c r="AJ515" i="6" s="1"/>
  <c r="E515" i="6"/>
  <c r="J515" i="6" s="1"/>
  <c r="W515" i="6" s="1"/>
  <c r="X515" i="6" s="1"/>
  <c r="I514" i="6"/>
  <c r="N514" i="6" s="1"/>
  <c r="AI514" i="6" s="1"/>
  <c r="AJ514" i="6" s="1"/>
  <c r="E514" i="6"/>
  <c r="J514" i="6" s="1"/>
  <c r="W514" i="6" s="1"/>
  <c r="X514" i="6" s="1"/>
  <c r="I513" i="6"/>
  <c r="N513" i="6" s="1"/>
  <c r="AI513" i="6" s="1"/>
  <c r="AJ513" i="6" s="1"/>
  <c r="E513" i="6"/>
  <c r="J513" i="6" s="1"/>
  <c r="W513" i="6" s="1"/>
  <c r="X513" i="6" s="1"/>
  <c r="I512" i="6"/>
  <c r="N512" i="6" s="1"/>
  <c r="AI512" i="6" s="1"/>
  <c r="AJ512" i="6" s="1"/>
  <c r="E512" i="6"/>
  <c r="J512" i="6" s="1"/>
  <c r="W512" i="6" s="1"/>
  <c r="X512" i="6" s="1"/>
  <c r="I511" i="6"/>
  <c r="N511" i="6" s="1"/>
  <c r="AI511" i="6" s="1"/>
  <c r="AJ511" i="6" s="1"/>
  <c r="E511" i="6"/>
  <c r="J511" i="6" s="1"/>
  <c r="W511" i="6" s="1"/>
  <c r="X511" i="6" s="1"/>
  <c r="I510" i="6"/>
  <c r="N510" i="6" s="1"/>
  <c r="AI510" i="6" s="1"/>
  <c r="AJ510" i="6" s="1"/>
  <c r="E510" i="6"/>
  <c r="J510" i="6" s="1"/>
  <c r="W510" i="6" s="1"/>
  <c r="X510" i="6" s="1"/>
  <c r="I503" i="6"/>
  <c r="N503" i="6" s="1"/>
  <c r="AI503" i="6" s="1"/>
  <c r="AJ503" i="6" s="1"/>
  <c r="E503" i="6"/>
  <c r="J503" i="6" s="1"/>
  <c r="W503" i="6" s="1"/>
  <c r="X503" i="6" s="1"/>
  <c r="I502" i="6"/>
  <c r="N502" i="6" s="1"/>
  <c r="AI502" i="6" s="1"/>
  <c r="AJ502" i="6" s="1"/>
  <c r="E502" i="6"/>
  <c r="J502" i="6" s="1"/>
  <c r="W502" i="6" s="1"/>
  <c r="X502" i="6" s="1"/>
  <c r="I501" i="6"/>
  <c r="N501" i="6" s="1"/>
  <c r="AI501" i="6" s="1"/>
  <c r="AJ501" i="6" s="1"/>
  <c r="E501" i="6"/>
  <c r="J501" i="6" s="1"/>
  <c r="W501" i="6" s="1"/>
  <c r="X501" i="6" s="1"/>
  <c r="I467" i="6"/>
  <c r="N467" i="6" s="1"/>
  <c r="AI467" i="6" s="1"/>
  <c r="AJ467" i="6" s="1"/>
  <c r="E467" i="6"/>
  <c r="J467" i="6" s="1"/>
  <c r="W467" i="6" s="1"/>
  <c r="X467" i="6" s="1"/>
  <c r="I466" i="6"/>
  <c r="N466" i="6" s="1"/>
  <c r="AI466" i="6" s="1"/>
  <c r="AJ466" i="6" s="1"/>
  <c r="E466" i="6"/>
  <c r="J466" i="6" s="1"/>
  <c r="W466" i="6" s="1"/>
  <c r="X466" i="6" s="1"/>
  <c r="I465" i="6"/>
  <c r="N465" i="6" s="1"/>
  <c r="AI465" i="6" s="1"/>
  <c r="AJ465" i="6" s="1"/>
  <c r="E465" i="6"/>
  <c r="J465" i="6" s="1"/>
  <c r="W465" i="6" s="1"/>
  <c r="X465" i="6" s="1"/>
  <c r="I464" i="6"/>
  <c r="N464" i="6" s="1"/>
  <c r="AI464" i="6" s="1"/>
  <c r="AJ464" i="6" s="1"/>
  <c r="E464" i="6"/>
  <c r="J464" i="6" s="1"/>
  <c r="W464" i="6" s="1"/>
  <c r="X464" i="6" s="1"/>
  <c r="I463" i="6"/>
  <c r="N463" i="6" s="1"/>
  <c r="AI463" i="6" s="1"/>
  <c r="AJ463" i="6" s="1"/>
  <c r="E463" i="6"/>
  <c r="J463" i="6" s="1"/>
  <c r="W463" i="6" s="1"/>
  <c r="X463" i="6" s="1"/>
  <c r="I462" i="6"/>
  <c r="N462" i="6" s="1"/>
  <c r="AI462" i="6" s="1"/>
  <c r="AJ462" i="6" s="1"/>
  <c r="E462" i="6"/>
  <c r="J462" i="6" s="1"/>
  <c r="W462" i="6" s="1"/>
  <c r="X462" i="6" s="1"/>
  <c r="I455" i="6"/>
  <c r="N455" i="6" s="1"/>
  <c r="AI455" i="6" s="1"/>
  <c r="AJ455" i="6" s="1"/>
  <c r="E455" i="6"/>
  <c r="J455" i="6" s="1"/>
  <c r="W455" i="6" s="1"/>
  <c r="X455" i="6" s="1"/>
  <c r="I454" i="6"/>
  <c r="N454" i="6" s="1"/>
  <c r="AI454" i="6" s="1"/>
  <c r="AJ454" i="6" s="1"/>
  <c r="E454" i="6"/>
  <c r="J454" i="6" s="1"/>
  <c r="W454" i="6" s="1"/>
  <c r="X454" i="6" s="1"/>
  <c r="I453" i="6"/>
  <c r="N453" i="6" s="1"/>
  <c r="AI453" i="6" s="1"/>
  <c r="AJ453" i="6" s="1"/>
  <c r="E453" i="6"/>
  <c r="J453" i="6" s="1"/>
  <c r="W453" i="6" s="1"/>
  <c r="X453" i="6" s="1"/>
  <c r="I419" i="6"/>
  <c r="N419" i="6" s="1"/>
  <c r="AI419" i="6" s="1"/>
  <c r="AJ419" i="6" s="1"/>
  <c r="E419" i="6"/>
  <c r="J419" i="6" s="1"/>
  <c r="W419" i="6" s="1"/>
  <c r="X419" i="6" s="1"/>
  <c r="I418" i="6"/>
  <c r="N418" i="6" s="1"/>
  <c r="AI418" i="6" s="1"/>
  <c r="AJ418" i="6" s="1"/>
  <c r="E418" i="6"/>
  <c r="J418" i="6" s="1"/>
  <c r="W418" i="6" s="1"/>
  <c r="X418" i="6" s="1"/>
  <c r="I417" i="6"/>
  <c r="N417" i="6" s="1"/>
  <c r="AI417" i="6" s="1"/>
  <c r="AJ417" i="6" s="1"/>
  <c r="E417" i="6"/>
  <c r="J417" i="6" s="1"/>
  <c r="W417" i="6" s="1"/>
  <c r="X417" i="6" s="1"/>
  <c r="I416" i="6"/>
  <c r="N416" i="6" s="1"/>
  <c r="AI416" i="6" s="1"/>
  <c r="AJ416" i="6" s="1"/>
  <c r="E416" i="6"/>
  <c r="J416" i="6" s="1"/>
  <c r="W416" i="6" s="1"/>
  <c r="X416" i="6" s="1"/>
  <c r="I415" i="6"/>
  <c r="N415" i="6" s="1"/>
  <c r="AI415" i="6" s="1"/>
  <c r="AJ415" i="6" s="1"/>
  <c r="E415" i="6"/>
  <c r="J415" i="6" s="1"/>
  <c r="W415" i="6" s="1"/>
  <c r="X415" i="6" s="1"/>
  <c r="I414" i="6"/>
  <c r="N414" i="6" s="1"/>
  <c r="AI414" i="6" s="1"/>
  <c r="AJ414" i="6" s="1"/>
  <c r="E414" i="6"/>
  <c r="J414" i="6" s="1"/>
  <c r="W414" i="6" s="1"/>
  <c r="X414" i="6" s="1"/>
  <c r="I407" i="6"/>
  <c r="N407" i="6" s="1"/>
  <c r="AI407" i="6" s="1"/>
  <c r="AJ407" i="6" s="1"/>
  <c r="E407" i="6"/>
  <c r="J407" i="6" s="1"/>
  <c r="W407" i="6" s="1"/>
  <c r="X407" i="6" s="1"/>
  <c r="I406" i="6"/>
  <c r="N406" i="6" s="1"/>
  <c r="AI406" i="6" s="1"/>
  <c r="AJ406" i="6" s="1"/>
  <c r="E406" i="6"/>
  <c r="J406" i="6" s="1"/>
  <c r="W406" i="6" s="1"/>
  <c r="X406" i="6" s="1"/>
  <c r="I405" i="6"/>
  <c r="N405" i="6" s="1"/>
  <c r="AI405" i="6" s="1"/>
  <c r="AJ405" i="6" s="1"/>
  <c r="E405" i="6"/>
  <c r="J405" i="6" s="1"/>
  <c r="W405" i="6" s="1"/>
  <c r="X405" i="6" s="1"/>
  <c r="I371" i="6"/>
  <c r="N371" i="6" s="1"/>
  <c r="AI371" i="6" s="1"/>
  <c r="AJ371" i="6" s="1"/>
  <c r="E371" i="6"/>
  <c r="J371" i="6" s="1"/>
  <c r="W371" i="6" s="1"/>
  <c r="X371" i="6" s="1"/>
  <c r="I370" i="6"/>
  <c r="N370" i="6" s="1"/>
  <c r="AI370" i="6" s="1"/>
  <c r="AJ370" i="6" s="1"/>
  <c r="E370" i="6"/>
  <c r="J370" i="6" s="1"/>
  <c r="W370" i="6" s="1"/>
  <c r="X370" i="6" s="1"/>
  <c r="I369" i="6"/>
  <c r="N369" i="6" s="1"/>
  <c r="AI369" i="6" s="1"/>
  <c r="AJ369" i="6" s="1"/>
  <c r="E369" i="6"/>
  <c r="J369" i="6" s="1"/>
  <c r="W369" i="6" s="1"/>
  <c r="X369" i="6" s="1"/>
  <c r="I368" i="6"/>
  <c r="N368" i="6" s="1"/>
  <c r="AI368" i="6" s="1"/>
  <c r="AJ368" i="6" s="1"/>
  <c r="E368" i="6"/>
  <c r="J368" i="6" s="1"/>
  <c r="W368" i="6" s="1"/>
  <c r="X368" i="6" s="1"/>
  <c r="I367" i="6"/>
  <c r="N367" i="6" s="1"/>
  <c r="AI367" i="6" s="1"/>
  <c r="AJ367" i="6" s="1"/>
  <c r="E367" i="6"/>
  <c r="J367" i="6" s="1"/>
  <c r="W367" i="6" s="1"/>
  <c r="X367" i="6" s="1"/>
  <c r="I366" i="6"/>
  <c r="N366" i="6" s="1"/>
  <c r="AI366" i="6" s="1"/>
  <c r="AJ366" i="6" s="1"/>
  <c r="E366" i="6"/>
  <c r="J366" i="6" s="1"/>
  <c r="W366" i="6" s="1"/>
  <c r="X366" i="6" s="1"/>
  <c r="I359" i="6"/>
  <c r="N359" i="6" s="1"/>
  <c r="AI359" i="6" s="1"/>
  <c r="AJ359" i="6" s="1"/>
  <c r="E359" i="6"/>
  <c r="J359" i="6" s="1"/>
  <c r="W359" i="6" s="1"/>
  <c r="X359" i="6" s="1"/>
  <c r="I358" i="6"/>
  <c r="N358" i="6" s="1"/>
  <c r="AI358" i="6" s="1"/>
  <c r="AJ358" i="6" s="1"/>
  <c r="E358" i="6"/>
  <c r="J358" i="6" s="1"/>
  <c r="W358" i="6" s="1"/>
  <c r="X358" i="6" s="1"/>
  <c r="I357" i="6"/>
  <c r="N357" i="6" s="1"/>
  <c r="AI357" i="6" s="1"/>
  <c r="AJ357" i="6" s="1"/>
  <c r="E357" i="6"/>
  <c r="J357" i="6" s="1"/>
  <c r="W357" i="6" s="1"/>
  <c r="X357" i="6" s="1"/>
  <c r="I324" i="6"/>
  <c r="N324" i="6" s="1"/>
  <c r="AI324" i="6" s="1"/>
  <c r="AJ324" i="6" s="1"/>
  <c r="E324" i="6"/>
  <c r="J324" i="6" s="1"/>
  <c r="W324" i="6" s="1"/>
  <c r="X324" i="6" s="1"/>
  <c r="I323" i="6"/>
  <c r="N323" i="6" s="1"/>
  <c r="AI323" i="6" s="1"/>
  <c r="AJ323" i="6" s="1"/>
  <c r="E323" i="6"/>
  <c r="J323" i="6" s="1"/>
  <c r="W323" i="6" s="1"/>
  <c r="X323" i="6" s="1"/>
  <c r="I322" i="6"/>
  <c r="N322" i="6" s="1"/>
  <c r="AI322" i="6" s="1"/>
  <c r="AJ322" i="6" s="1"/>
  <c r="E322" i="6"/>
  <c r="J322" i="6" s="1"/>
  <c r="W322" i="6" s="1"/>
  <c r="X322" i="6" s="1"/>
  <c r="I321" i="6"/>
  <c r="N321" i="6" s="1"/>
  <c r="AI321" i="6" s="1"/>
  <c r="AJ321" i="6" s="1"/>
  <c r="E321" i="6"/>
  <c r="J321" i="6" s="1"/>
  <c r="W321" i="6" s="1"/>
  <c r="X321" i="6" s="1"/>
  <c r="I320" i="6"/>
  <c r="N320" i="6" s="1"/>
  <c r="AI320" i="6" s="1"/>
  <c r="AJ320" i="6" s="1"/>
  <c r="E320" i="6"/>
  <c r="J320" i="6" s="1"/>
  <c r="W320" i="6" s="1"/>
  <c r="X320" i="6" s="1"/>
  <c r="I319" i="6"/>
  <c r="N319" i="6" s="1"/>
  <c r="AI319" i="6" s="1"/>
  <c r="AJ319" i="6" s="1"/>
  <c r="E319" i="6"/>
  <c r="J319" i="6" s="1"/>
  <c r="W319" i="6" s="1"/>
  <c r="X319" i="6" s="1"/>
  <c r="I312" i="6"/>
  <c r="N312" i="6" s="1"/>
  <c r="AI312" i="6" s="1"/>
  <c r="AJ312" i="6" s="1"/>
  <c r="E312" i="6"/>
  <c r="J312" i="6" s="1"/>
  <c r="W312" i="6" s="1"/>
  <c r="X312" i="6" s="1"/>
  <c r="I311" i="6"/>
  <c r="N311" i="6" s="1"/>
  <c r="AI311" i="6" s="1"/>
  <c r="AJ311" i="6" s="1"/>
  <c r="E311" i="6"/>
  <c r="J311" i="6" s="1"/>
  <c r="W311" i="6" s="1"/>
  <c r="X311" i="6" s="1"/>
  <c r="I310" i="6"/>
  <c r="N310" i="6" s="1"/>
  <c r="AI310" i="6" s="1"/>
  <c r="AJ310" i="6" s="1"/>
  <c r="E310" i="6"/>
  <c r="J310" i="6" s="1"/>
  <c r="W310" i="6" s="1"/>
  <c r="X310" i="6" s="1"/>
  <c r="I276" i="6"/>
  <c r="N276" i="6" s="1"/>
  <c r="AI276" i="6" s="1"/>
  <c r="AJ276" i="6" s="1"/>
  <c r="E276" i="6"/>
  <c r="J276" i="6" s="1"/>
  <c r="W276" i="6" s="1"/>
  <c r="X276" i="6" s="1"/>
  <c r="I275" i="6"/>
  <c r="N275" i="6" s="1"/>
  <c r="AI275" i="6" s="1"/>
  <c r="AJ275" i="6" s="1"/>
  <c r="E275" i="6"/>
  <c r="J275" i="6" s="1"/>
  <c r="W275" i="6" s="1"/>
  <c r="X275" i="6" s="1"/>
  <c r="I274" i="6"/>
  <c r="N274" i="6" s="1"/>
  <c r="AI274" i="6" s="1"/>
  <c r="AJ274" i="6" s="1"/>
  <c r="E274" i="6"/>
  <c r="J274" i="6" s="1"/>
  <c r="W274" i="6" s="1"/>
  <c r="X274" i="6" s="1"/>
  <c r="I273" i="6"/>
  <c r="N273" i="6" s="1"/>
  <c r="AI273" i="6" s="1"/>
  <c r="AJ273" i="6" s="1"/>
  <c r="E273" i="6"/>
  <c r="J273" i="6" s="1"/>
  <c r="W273" i="6" s="1"/>
  <c r="X273" i="6" s="1"/>
  <c r="I272" i="6"/>
  <c r="N272" i="6" s="1"/>
  <c r="AI272" i="6" s="1"/>
  <c r="AJ272" i="6" s="1"/>
  <c r="E272" i="6"/>
  <c r="J272" i="6" s="1"/>
  <c r="W272" i="6" s="1"/>
  <c r="X272" i="6" s="1"/>
  <c r="I271" i="6"/>
  <c r="N271" i="6" s="1"/>
  <c r="AI271" i="6" s="1"/>
  <c r="AJ271" i="6" s="1"/>
  <c r="E271" i="6"/>
  <c r="J271" i="6" s="1"/>
  <c r="W271" i="6" s="1"/>
  <c r="X271" i="6" s="1"/>
  <c r="I264" i="6"/>
  <c r="N264" i="6" s="1"/>
  <c r="AI264" i="6" s="1"/>
  <c r="AJ264" i="6" s="1"/>
  <c r="E264" i="6"/>
  <c r="J264" i="6" s="1"/>
  <c r="W264" i="6" s="1"/>
  <c r="X264" i="6" s="1"/>
  <c r="I263" i="6"/>
  <c r="N263" i="6" s="1"/>
  <c r="AI263" i="6" s="1"/>
  <c r="AJ263" i="6" s="1"/>
  <c r="E263" i="6"/>
  <c r="J263" i="6" s="1"/>
  <c r="W263" i="6" s="1"/>
  <c r="X263" i="6" s="1"/>
  <c r="I262" i="6"/>
  <c r="N262" i="6" s="1"/>
  <c r="AI262" i="6" s="1"/>
  <c r="AJ262" i="6" s="1"/>
  <c r="E262" i="6"/>
  <c r="J262" i="6" s="1"/>
  <c r="W262" i="6" s="1"/>
  <c r="X262" i="6" s="1"/>
  <c r="I228" i="6"/>
  <c r="N228" i="6" s="1"/>
  <c r="AI228" i="6" s="1"/>
  <c r="AJ228" i="6" s="1"/>
  <c r="E228" i="6"/>
  <c r="J228" i="6" s="1"/>
  <c r="W228" i="6" s="1"/>
  <c r="X228" i="6" s="1"/>
  <c r="I227" i="6"/>
  <c r="N227" i="6" s="1"/>
  <c r="AI227" i="6" s="1"/>
  <c r="AJ227" i="6" s="1"/>
  <c r="E227" i="6"/>
  <c r="J227" i="6" s="1"/>
  <c r="W227" i="6" s="1"/>
  <c r="X227" i="6" s="1"/>
  <c r="I226" i="6"/>
  <c r="N226" i="6" s="1"/>
  <c r="AI226" i="6" s="1"/>
  <c r="AJ226" i="6" s="1"/>
  <c r="E226" i="6"/>
  <c r="J226" i="6" s="1"/>
  <c r="W226" i="6" s="1"/>
  <c r="X226" i="6" s="1"/>
  <c r="I225" i="6"/>
  <c r="N225" i="6" s="1"/>
  <c r="AI225" i="6" s="1"/>
  <c r="AJ225" i="6" s="1"/>
  <c r="E225" i="6"/>
  <c r="J225" i="6" s="1"/>
  <c r="W225" i="6" s="1"/>
  <c r="X225" i="6" s="1"/>
  <c r="I224" i="6"/>
  <c r="N224" i="6" s="1"/>
  <c r="AI224" i="6" s="1"/>
  <c r="AJ224" i="6" s="1"/>
  <c r="E224" i="6"/>
  <c r="J224" i="6" s="1"/>
  <c r="W224" i="6" s="1"/>
  <c r="X224" i="6" s="1"/>
  <c r="I223" i="6"/>
  <c r="N223" i="6" s="1"/>
  <c r="AI223" i="6" s="1"/>
  <c r="AJ223" i="6" s="1"/>
  <c r="E223" i="6"/>
  <c r="J223" i="6" s="1"/>
  <c r="W223" i="6" s="1"/>
  <c r="X223" i="6" s="1"/>
  <c r="I216" i="6"/>
  <c r="N216" i="6" s="1"/>
  <c r="AI216" i="6" s="1"/>
  <c r="AJ216" i="6" s="1"/>
  <c r="E216" i="6"/>
  <c r="J216" i="6" s="1"/>
  <c r="W216" i="6" s="1"/>
  <c r="X216" i="6" s="1"/>
  <c r="I215" i="6"/>
  <c r="N215" i="6" s="1"/>
  <c r="AI215" i="6" s="1"/>
  <c r="AJ215" i="6" s="1"/>
  <c r="E215" i="6"/>
  <c r="J215" i="6" s="1"/>
  <c r="W215" i="6" s="1"/>
  <c r="X215" i="6" s="1"/>
  <c r="I214" i="6"/>
  <c r="N214" i="6" s="1"/>
  <c r="AI214" i="6" s="1"/>
  <c r="AJ214" i="6" s="1"/>
  <c r="E214" i="6"/>
  <c r="J214" i="6" s="1"/>
  <c r="W214" i="6" s="1"/>
  <c r="X214" i="6" s="1"/>
  <c r="I180" i="6"/>
  <c r="N180" i="6" s="1"/>
  <c r="AI180" i="6" s="1"/>
  <c r="AJ180" i="6" s="1"/>
  <c r="E180" i="6"/>
  <c r="J180" i="6" s="1"/>
  <c r="W180" i="6" s="1"/>
  <c r="X180" i="6" s="1"/>
  <c r="I179" i="6"/>
  <c r="N179" i="6" s="1"/>
  <c r="AI179" i="6" s="1"/>
  <c r="AJ179" i="6" s="1"/>
  <c r="E179" i="6"/>
  <c r="J179" i="6" s="1"/>
  <c r="W179" i="6" s="1"/>
  <c r="X179" i="6" s="1"/>
  <c r="I178" i="6"/>
  <c r="N178" i="6" s="1"/>
  <c r="AI178" i="6" s="1"/>
  <c r="AJ178" i="6" s="1"/>
  <c r="E178" i="6"/>
  <c r="J178" i="6" s="1"/>
  <c r="W178" i="6" s="1"/>
  <c r="X178" i="6" s="1"/>
  <c r="I177" i="6"/>
  <c r="N177" i="6" s="1"/>
  <c r="AI177" i="6" s="1"/>
  <c r="AJ177" i="6" s="1"/>
  <c r="E177" i="6"/>
  <c r="J177" i="6" s="1"/>
  <c r="W177" i="6" s="1"/>
  <c r="X177" i="6" s="1"/>
  <c r="I176" i="6"/>
  <c r="N176" i="6" s="1"/>
  <c r="AI176" i="6" s="1"/>
  <c r="AJ176" i="6" s="1"/>
  <c r="E176" i="6"/>
  <c r="J176" i="6" s="1"/>
  <c r="W176" i="6" s="1"/>
  <c r="X176" i="6" s="1"/>
  <c r="I175" i="6"/>
  <c r="N175" i="6" s="1"/>
  <c r="AI175" i="6" s="1"/>
  <c r="AJ175" i="6" s="1"/>
  <c r="E175" i="6"/>
  <c r="J175" i="6" s="1"/>
  <c r="W175" i="6" s="1"/>
  <c r="X175" i="6" s="1"/>
  <c r="I168" i="6"/>
  <c r="N168" i="6" s="1"/>
  <c r="AI168" i="6" s="1"/>
  <c r="AJ168" i="6" s="1"/>
  <c r="E168" i="6"/>
  <c r="J168" i="6" s="1"/>
  <c r="W168" i="6" s="1"/>
  <c r="X168" i="6" s="1"/>
  <c r="I167" i="6"/>
  <c r="N167" i="6" s="1"/>
  <c r="AI167" i="6" s="1"/>
  <c r="AJ167" i="6" s="1"/>
  <c r="E167" i="6"/>
  <c r="J167" i="6" s="1"/>
  <c r="W167" i="6" s="1"/>
  <c r="X167" i="6" s="1"/>
  <c r="I166" i="6"/>
  <c r="N166" i="6" s="1"/>
  <c r="AI166" i="6" s="1"/>
  <c r="AJ166" i="6" s="1"/>
  <c r="E166" i="6"/>
  <c r="J166" i="6" s="1"/>
  <c r="W166" i="6" s="1"/>
  <c r="X166" i="6" s="1"/>
  <c r="I132" i="6"/>
  <c r="N132" i="6" s="1"/>
  <c r="AI132" i="6" s="1"/>
  <c r="AJ132" i="6" s="1"/>
  <c r="E132" i="6"/>
  <c r="J132" i="6" s="1"/>
  <c r="W132" i="6" s="1"/>
  <c r="X132" i="6" s="1"/>
  <c r="I131" i="6"/>
  <c r="N131" i="6" s="1"/>
  <c r="AI131" i="6" s="1"/>
  <c r="AJ131" i="6" s="1"/>
  <c r="E131" i="6"/>
  <c r="J131" i="6" s="1"/>
  <c r="W131" i="6" s="1"/>
  <c r="X131" i="6" s="1"/>
  <c r="I130" i="6"/>
  <c r="N130" i="6" s="1"/>
  <c r="AI130" i="6" s="1"/>
  <c r="AJ130" i="6" s="1"/>
  <c r="E130" i="6"/>
  <c r="J130" i="6" s="1"/>
  <c r="W130" i="6" s="1"/>
  <c r="X130" i="6" s="1"/>
  <c r="I129" i="6"/>
  <c r="N129" i="6" s="1"/>
  <c r="AI129" i="6" s="1"/>
  <c r="AJ129" i="6" s="1"/>
  <c r="E129" i="6"/>
  <c r="J129" i="6" s="1"/>
  <c r="W129" i="6" s="1"/>
  <c r="X129" i="6" s="1"/>
  <c r="I128" i="6"/>
  <c r="N128" i="6" s="1"/>
  <c r="AI128" i="6" s="1"/>
  <c r="AJ128" i="6" s="1"/>
  <c r="E128" i="6"/>
  <c r="J128" i="6" s="1"/>
  <c r="W128" i="6" s="1"/>
  <c r="X128" i="6" s="1"/>
  <c r="I127" i="6"/>
  <c r="N127" i="6" s="1"/>
  <c r="AI127" i="6" s="1"/>
  <c r="AJ127" i="6" s="1"/>
  <c r="E127" i="6"/>
  <c r="J127" i="6" s="1"/>
  <c r="W127" i="6" s="1"/>
  <c r="X127" i="6" s="1"/>
  <c r="I120" i="6"/>
  <c r="N120" i="6" s="1"/>
  <c r="AI120" i="6" s="1"/>
  <c r="AJ120" i="6" s="1"/>
  <c r="E120" i="6"/>
  <c r="J120" i="6" s="1"/>
  <c r="W120" i="6" s="1"/>
  <c r="X120" i="6" s="1"/>
  <c r="I119" i="6"/>
  <c r="N119" i="6" s="1"/>
  <c r="AI119" i="6" s="1"/>
  <c r="AJ119" i="6" s="1"/>
  <c r="E119" i="6"/>
  <c r="J119" i="6" s="1"/>
  <c r="W119" i="6" s="1"/>
  <c r="X119" i="6" s="1"/>
  <c r="I118" i="6"/>
  <c r="N118" i="6" s="1"/>
  <c r="AI118" i="6" s="1"/>
  <c r="AJ118" i="6" s="1"/>
  <c r="E118" i="6"/>
  <c r="J118" i="6" s="1"/>
  <c r="W118" i="6" s="1"/>
  <c r="X118" i="6" s="1"/>
  <c r="I84" i="6"/>
  <c r="N84" i="6" s="1"/>
  <c r="AI84" i="6" s="1"/>
  <c r="AJ84" i="6" s="1"/>
  <c r="E84" i="6"/>
  <c r="J84" i="6" s="1"/>
  <c r="W84" i="6" s="1"/>
  <c r="X84" i="6" s="1"/>
  <c r="I83" i="6"/>
  <c r="N83" i="6" s="1"/>
  <c r="AI83" i="6" s="1"/>
  <c r="AJ83" i="6" s="1"/>
  <c r="E83" i="6"/>
  <c r="J83" i="6" s="1"/>
  <c r="W83" i="6" s="1"/>
  <c r="X83" i="6" s="1"/>
  <c r="I82" i="6"/>
  <c r="N82" i="6" s="1"/>
  <c r="AI82" i="6" s="1"/>
  <c r="AJ82" i="6" s="1"/>
  <c r="E82" i="6"/>
  <c r="J82" i="6" s="1"/>
  <c r="W82" i="6" s="1"/>
  <c r="X82" i="6" s="1"/>
  <c r="I81" i="6"/>
  <c r="N81" i="6" s="1"/>
  <c r="AI81" i="6" s="1"/>
  <c r="AJ81" i="6" s="1"/>
  <c r="E81" i="6"/>
  <c r="J81" i="6" s="1"/>
  <c r="W81" i="6" s="1"/>
  <c r="X81" i="6" s="1"/>
  <c r="I80" i="6"/>
  <c r="N80" i="6" s="1"/>
  <c r="AI80" i="6" s="1"/>
  <c r="AJ80" i="6" s="1"/>
  <c r="E80" i="6"/>
  <c r="J80" i="6" s="1"/>
  <c r="W80" i="6" s="1"/>
  <c r="X80" i="6" s="1"/>
  <c r="I79" i="6"/>
  <c r="N79" i="6" s="1"/>
  <c r="AI79" i="6" s="1"/>
  <c r="AJ79" i="6" s="1"/>
  <c r="E79" i="6"/>
  <c r="J79" i="6" s="1"/>
  <c r="W79" i="6" s="1"/>
  <c r="X79" i="6" s="1"/>
  <c r="I72" i="6"/>
  <c r="N72" i="6" s="1"/>
  <c r="AI72" i="6" s="1"/>
  <c r="AJ72" i="6" s="1"/>
  <c r="E72" i="6"/>
  <c r="J72" i="6" s="1"/>
  <c r="W72" i="6" s="1"/>
  <c r="X72" i="6" s="1"/>
  <c r="I71" i="6"/>
  <c r="N71" i="6" s="1"/>
  <c r="AI71" i="6" s="1"/>
  <c r="AJ71" i="6" s="1"/>
  <c r="E71" i="6"/>
  <c r="J71" i="6" s="1"/>
  <c r="W71" i="6" s="1"/>
  <c r="X71" i="6" s="1"/>
  <c r="I70" i="6"/>
  <c r="N70" i="6" s="1"/>
  <c r="AI70" i="6" s="1"/>
  <c r="AJ70" i="6" s="1"/>
  <c r="E70" i="6"/>
  <c r="J70" i="6" s="1"/>
  <c r="W70" i="6" s="1"/>
  <c r="X70" i="6" s="1"/>
  <c r="I257" i="7"/>
  <c r="N257" i="7" s="1"/>
  <c r="AI257" i="7" s="1"/>
  <c r="AJ257" i="7" s="1"/>
  <c r="I255" i="7"/>
  <c r="N255" i="7" s="1"/>
  <c r="AI255" i="7" s="1"/>
  <c r="AJ255" i="7" s="1"/>
  <c r="I247" i="7"/>
  <c r="N247" i="7" s="1"/>
  <c r="AI247" i="7" s="1"/>
  <c r="AJ247" i="7" s="1"/>
  <c r="I213" i="7"/>
  <c r="N213" i="7" s="1"/>
  <c r="AI213" i="7" s="1"/>
  <c r="AJ213" i="7" s="1"/>
  <c r="H212" i="7"/>
  <c r="M212" i="7" s="1"/>
  <c r="AF212" i="7" s="1"/>
  <c r="AG212" i="7" s="1"/>
  <c r="E211" i="7"/>
  <c r="J211" i="7" s="1"/>
  <c r="W211" i="7" s="1"/>
  <c r="X211" i="7" s="1"/>
  <c r="I209" i="7"/>
  <c r="N209" i="7" s="1"/>
  <c r="AI209" i="7" s="1"/>
  <c r="AJ209" i="7" s="1"/>
  <c r="I201" i="7"/>
  <c r="N201" i="7" s="1"/>
  <c r="AI201" i="7" s="1"/>
  <c r="AJ201" i="7" s="1"/>
  <c r="E168" i="7"/>
  <c r="J168" i="7" s="1"/>
  <c r="W168" i="7" s="1"/>
  <c r="X168" i="7" s="1"/>
  <c r="I166" i="7"/>
  <c r="N166" i="7" s="1"/>
  <c r="AI166" i="7" s="1"/>
  <c r="AJ166" i="7" s="1"/>
  <c r="H165" i="7"/>
  <c r="M165" i="7" s="1"/>
  <c r="AF165" i="7" s="1"/>
  <c r="AG165" i="7" s="1"/>
  <c r="E164" i="7"/>
  <c r="J164" i="7" s="1"/>
  <c r="W164" i="7" s="1"/>
  <c r="X164" i="7" s="1"/>
  <c r="H157" i="7"/>
  <c r="M157" i="7" s="1"/>
  <c r="AF157" i="7" s="1"/>
  <c r="AG157" i="7" s="1"/>
  <c r="E156" i="7"/>
  <c r="J156" i="7" s="1"/>
  <c r="W156" i="7" s="1"/>
  <c r="X156" i="7" s="1"/>
  <c r="I123" i="7"/>
  <c r="N123" i="7" s="1"/>
  <c r="AI123" i="7" s="1"/>
  <c r="AJ123" i="7" s="1"/>
  <c r="F122" i="7"/>
  <c r="K122" i="7" s="1"/>
  <c r="Z122" i="7" s="1"/>
  <c r="AA122" i="7" s="1"/>
  <c r="I121" i="7"/>
  <c r="N121" i="7" s="1"/>
  <c r="AI121" i="7" s="1"/>
  <c r="AJ121" i="7" s="1"/>
  <c r="F120" i="7"/>
  <c r="K120" i="7" s="1"/>
  <c r="Z120" i="7" s="1"/>
  <c r="AA120" i="7" s="1"/>
  <c r="I119" i="7"/>
  <c r="N119" i="7" s="1"/>
  <c r="AI119" i="7" s="1"/>
  <c r="AJ119" i="7" s="1"/>
  <c r="I112" i="7"/>
  <c r="N112" i="7" s="1"/>
  <c r="AI112" i="7" s="1"/>
  <c r="AJ112" i="7" s="1"/>
  <c r="F111" i="7"/>
  <c r="K111" i="7" s="1"/>
  <c r="Z111" i="7" s="1"/>
  <c r="AA111" i="7" s="1"/>
  <c r="H78" i="7"/>
  <c r="M78" i="7" s="1"/>
  <c r="AF78" i="7" s="1"/>
  <c r="AG78" i="7" s="1"/>
  <c r="E77" i="7"/>
  <c r="J77" i="7" s="1"/>
  <c r="W77" i="7" s="1"/>
  <c r="X77" i="7" s="1"/>
  <c r="H76" i="7"/>
  <c r="M76" i="7" s="1"/>
  <c r="AF76" i="7" s="1"/>
  <c r="AG76" i="7" s="1"/>
  <c r="E75" i="7"/>
  <c r="J75" i="7" s="1"/>
  <c r="W75" i="7" s="1"/>
  <c r="X75" i="7" s="1"/>
  <c r="H74" i="7"/>
  <c r="M74" i="7" s="1"/>
  <c r="AF74" i="7" s="1"/>
  <c r="AG74" i="7" s="1"/>
  <c r="H67" i="7"/>
  <c r="M67" i="7" s="1"/>
  <c r="AF67" i="7" s="1"/>
  <c r="AG67" i="7" s="1"/>
  <c r="E66" i="7"/>
  <c r="J66" i="7" s="1"/>
  <c r="W66" i="7" s="1"/>
  <c r="X66" i="7" s="1"/>
  <c r="G33" i="7"/>
  <c r="L33" i="7" s="1"/>
  <c r="AC33" i="7" s="1"/>
  <c r="AD33" i="7" s="1"/>
  <c r="G32" i="7"/>
  <c r="L32" i="7" s="1"/>
  <c r="AC32" i="7" s="1"/>
  <c r="AD32" i="7" s="1"/>
  <c r="G31" i="7"/>
  <c r="L31" i="7" s="1"/>
  <c r="AC31" i="7" s="1"/>
  <c r="AD31" i="7" s="1"/>
  <c r="G30" i="7"/>
  <c r="L30" i="7" s="1"/>
  <c r="AC30" i="7" s="1"/>
  <c r="AD30" i="7" s="1"/>
  <c r="G29" i="7"/>
  <c r="L29" i="7" s="1"/>
  <c r="AC29" i="7" s="1"/>
  <c r="AD29" i="7" s="1"/>
  <c r="G22" i="7"/>
  <c r="L22" i="7" s="1"/>
  <c r="AC22" i="7" s="1"/>
  <c r="AD22" i="7" s="1"/>
  <c r="G21" i="7"/>
  <c r="L21" i="7" s="1"/>
  <c r="AC21" i="7" s="1"/>
  <c r="AD21" i="7" s="1"/>
  <c r="H707" i="6"/>
  <c r="M707" i="6" s="1"/>
  <c r="AF707" i="6" s="1"/>
  <c r="AG707" i="6" s="1"/>
  <c r="H706" i="6"/>
  <c r="M706" i="6" s="1"/>
  <c r="AF706" i="6" s="1"/>
  <c r="AG706" i="6" s="1"/>
  <c r="H705" i="6"/>
  <c r="M705" i="6" s="1"/>
  <c r="AF705" i="6" s="1"/>
  <c r="AG705" i="6" s="1"/>
  <c r="H704" i="6"/>
  <c r="M704" i="6" s="1"/>
  <c r="AF704" i="6" s="1"/>
  <c r="AG704" i="6" s="1"/>
  <c r="H703" i="6"/>
  <c r="M703" i="6" s="1"/>
  <c r="AF703" i="6" s="1"/>
  <c r="AG703" i="6" s="1"/>
  <c r="H702" i="6"/>
  <c r="M702" i="6" s="1"/>
  <c r="AF702" i="6" s="1"/>
  <c r="AG702" i="6" s="1"/>
  <c r="H695" i="6"/>
  <c r="M695" i="6" s="1"/>
  <c r="AF695" i="6" s="1"/>
  <c r="AG695" i="6" s="1"/>
  <c r="H694" i="6"/>
  <c r="M694" i="6" s="1"/>
  <c r="AF694" i="6" s="1"/>
  <c r="AG694" i="6" s="1"/>
  <c r="H693" i="6"/>
  <c r="M693" i="6" s="1"/>
  <c r="AF693" i="6" s="1"/>
  <c r="AG693" i="6" s="1"/>
  <c r="H659" i="6"/>
  <c r="M659" i="6" s="1"/>
  <c r="AF659" i="6" s="1"/>
  <c r="AG659" i="6" s="1"/>
  <c r="H658" i="6"/>
  <c r="M658" i="6" s="1"/>
  <c r="AF658" i="6" s="1"/>
  <c r="AG658" i="6" s="1"/>
  <c r="H657" i="6"/>
  <c r="M657" i="6" s="1"/>
  <c r="AF657" i="6" s="1"/>
  <c r="AG657" i="6" s="1"/>
  <c r="H656" i="6"/>
  <c r="M656" i="6" s="1"/>
  <c r="AF656" i="6" s="1"/>
  <c r="AG656" i="6" s="1"/>
  <c r="H655" i="6"/>
  <c r="M655" i="6" s="1"/>
  <c r="AF655" i="6" s="1"/>
  <c r="AG655" i="6" s="1"/>
  <c r="H654" i="6"/>
  <c r="M654" i="6" s="1"/>
  <c r="AF654" i="6" s="1"/>
  <c r="AG654" i="6" s="1"/>
  <c r="H647" i="6"/>
  <c r="M647" i="6" s="1"/>
  <c r="AF647" i="6" s="1"/>
  <c r="AG647" i="6" s="1"/>
  <c r="H646" i="6"/>
  <c r="M646" i="6" s="1"/>
  <c r="AF646" i="6" s="1"/>
  <c r="AG646" i="6" s="1"/>
  <c r="H645" i="6"/>
  <c r="M645" i="6" s="1"/>
  <c r="AF645" i="6" s="1"/>
  <c r="AG645" i="6" s="1"/>
  <c r="H611" i="6"/>
  <c r="M611" i="6" s="1"/>
  <c r="AF611" i="6" s="1"/>
  <c r="AG611" i="6" s="1"/>
  <c r="H610" i="6"/>
  <c r="M610" i="6" s="1"/>
  <c r="AF610" i="6" s="1"/>
  <c r="AG610" i="6" s="1"/>
  <c r="H609" i="6"/>
  <c r="M609" i="6" s="1"/>
  <c r="AF609" i="6" s="1"/>
  <c r="AG609" i="6" s="1"/>
  <c r="H608" i="6"/>
  <c r="M608" i="6" s="1"/>
  <c r="AF608" i="6" s="1"/>
  <c r="AG608" i="6" s="1"/>
  <c r="H607" i="6"/>
  <c r="M607" i="6" s="1"/>
  <c r="AF607" i="6" s="1"/>
  <c r="AG607" i="6" s="1"/>
  <c r="H606" i="6"/>
  <c r="M606" i="6" s="1"/>
  <c r="AF606" i="6" s="1"/>
  <c r="AG606" i="6" s="1"/>
  <c r="H599" i="6"/>
  <c r="M599" i="6" s="1"/>
  <c r="AF599" i="6" s="1"/>
  <c r="AG599" i="6" s="1"/>
  <c r="H598" i="6"/>
  <c r="M598" i="6" s="1"/>
  <c r="AF598" i="6" s="1"/>
  <c r="AG598" i="6" s="1"/>
  <c r="H597" i="6"/>
  <c r="M597" i="6" s="1"/>
  <c r="AF597" i="6" s="1"/>
  <c r="AG597" i="6" s="1"/>
  <c r="H563" i="6"/>
  <c r="M563" i="6" s="1"/>
  <c r="AF563" i="6" s="1"/>
  <c r="AG563" i="6" s="1"/>
  <c r="H562" i="6"/>
  <c r="M562" i="6" s="1"/>
  <c r="AF562" i="6" s="1"/>
  <c r="AG562" i="6" s="1"/>
  <c r="H561" i="6"/>
  <c r="M561" i="6" s="1"/>
  <c r="AF561" i="6" s="1"/>
  <c r="AG561" i="6" s="1"/>
  <c r="H560" i="6"/>
  <c r="M560" i="6" s="1"/>
  <c r="AF560" i="6" s="1"/>
  <c r="AG560" i="6" s="1"/>
  <c r="H559" i="6"/>
  <c r="M559" i="6" s="1"/>
  <c r="AF559" i="6" s="1"/>
  <c r="AG559" i="6" s="1"/>
  <c r="H558" i="6"/>
  <c r="M558" i="6" s="1"/>
  <c r="AF558" i="6" s="1"/>
  <c r="AG558" i="6" s="1"/>
  <c r="H551" i="6"/>
  <c r="M551" i="6" s="1"/>
  <c r="AF551" i="6" s="1"/>
  <c r="AG551" i="6" s="1"/>
  <c r="H550" i="6"/>
  <c r="M550" i="6" s="1"/>
  <c r="AF550" i="6" s="1"/>
  <c r="AG550" i="6" s="1"/>
  <c r="H549" i="6"/>
  <c r="M549" i="6" s="1"/>
  <c r="AF549" i="6" s="1"/>
  <c r="AG549" i="6" s="1"/>
  <c r="H515" i="6"/>
  <c r="M515" i="6" s="1"/>
  <c r="AF515" i="6" s="1"/>
  <c r="AG515" i="6" s="1"/>
  <c r="H514" i="6"/>
  <c r="M514" i="6" s="1"/>
  <c r="AF514" i="6" s="1"/>
  <c r="AG514" i="6" s="1"/>
  <c r="H513" i="6"/>
  <c r="M513" i="6" s="1"/>
  <c r="AF513" i="6" s="1"/>
  <c r="AG513" i="6" s="1"/>
  <c r="H512" i="6"/>
  <c r="M512" i="6" s="1"/>
  <c r="AF512" i="6" s="1"/>
  <c r="AG512" i="6" s="1"/>
  <c r="H511" i="6"/>
  <c r="M511" i="6" s="1"/>
  <c r="AF511" i="6" s="1"/>
  <c r="AG511" i="6" s="1"/>
  <c r="H510" i="6"/>
  <c r="M510" i="6" s="1"/>
  <c r="AF510" i="6" s="1"/>
  <c r="AG510" i="6" s="1"/>
  <c r="H503" i="6"/>
  <c r="M503" i="6" s="1"/>
  <c r="AF503" i="6" s="1"/>
  <c r="AG503" i="6" s="1"/>
  <c r="H502" i="6"/>
  <c r="M502" i="6" s="1"/>
  <c r="AF502" i="6" s="1"/>
  <c r="AG502" i="6" s="1"/>
  <c r="H501" i="6"/>
  <c r="M501" i="6" s="1"/>
  <c r="AF501" i="6" s="1"/>
  <c r="AG501" i="6" s="1"/>
  <c r="H467" i="6"/>
  <c r="M467" i="6" s="1"/>
  <c r="AF467" i="6" s="1"/>
  <c r="AG467" i="6" s="1"/>
  <c r="H466" i="6"/>
  <c r="M466" i="6" s="1"/>
  <c r="AF466" i="6" s="1"/>
  <c r="AG466" i="6" s="1"/>
  <c r="H465" i="6"/>
  <c r="M465" i="6" s="1"/>
  <c r="AF465" i="6" s="1"/>
  <c r="AG465" i="6" s="1"/>
  <c r="H464" i="6"/>
  <c r="M464" i="6" s="1"/>
  <c r="AF464" i="6" s="1"/>
  <c r="AG464" i="6" s="1"/>
  <c r="H463" i="6"/>
  <c r="M463" i="6" s="1"/>
  <c r="AF463" i="6" s="1"/>
  <c r="AG463" i="6" s="1"/>
  <c r="H462" i="6"/>
  <c r="M462" i="6" s="1"/>
  <c r="AF462" i="6" s="1"/>
  <c r="AG462" i="6" s="1"/>
  <c r="H455" i="6"/>
  <c r="M455" i="6" s="1"/>
  <c r="AF455" i="6" s="1"/>
  <c r="AG455" i="6" s="1"/>
  <c r="H454" i="6"/>
  <c r="M454" i="6" s="1"/>
  <c r="AF454" i="6" s="1"/>
  <c r="AG454" i="6" s="1"/>
  <c r="H453" i="6"/>
  <c r="M453" i="6" s="1"/>
  <c r="AF453" i="6" s="1"/>
  <c r="AG453" i="6" s="1"/>
  <c r="H419" i="6"/>
  <c r="M419" i="6" s="1"/>
  <c r="AF419" i="6" s="1"/>
  <c r="AG419" i="6" s="1"/>
  <c r="H418" i="6"/>
  <c r="M418" i="6" s="1"/>
  <c r="AF418" i="6" s="1"/>
  <c r="AG418" i="6" s="1"/>
  <c r="H417" i="6"/>
  <c r="M417" i="6" s="1"/>
  <c r="AF417" i="6" s="1"/>
  <c r="AG417" i="6" s="1"/>
  <c r="H416" i="6"/>
  <c r="M416" i="6" s="1"/>
  <c r="AF416" i="6" s="1"/>
  <c r="AG416" i="6" s="1"/>
  <c r="H415" i="6"/>
  <c r="M415" i="6" s="1"/>
  <c r="AF415" i="6" s="1"/>
  <c r="AG415" i="6" s="1"/>
  <c r="H414" i="6"/>
  <c r="M414" i="6" s="1"/>
  <c r="AF414" i="6" s="1"/>
  <c r="AG414" i="6" s="1"/>
  <c r="H407" i="6"/>
  <c r="M407" i="6" s="1"/>
  <c r="AF407" i="6" s="1"/>
  <c r="AG407" i="6" s="1"/>
  <c r="H406" i="6"/>
  <c r="M406" i="6" s="1"/>
  <c r="AF406" i="6" s="1"/>
  <c r="AG406" i="6" s="1"/>
  <c r="H405" i="6"/>
  <c r="M405" i="6" s="1"/>
  <c r="AF405" i="6" s="1"/>
  <c r="AG405" i="6" s="1"/>
  <c r="H371" i="6"/>
  <c r="M371" i="6" s="1"/>
  <c r="AF371" i="6" s="1"/>
  <c r="AG371" i="6" s="1"/>
  <c r="H370" i="6"/>
  <c r="M370" i="6" s="1"/>
  <c r="AF370" i="6" s="1"/>
  <c r="AG370" i="6" s="1"/>
  <c r="H369" i="6"/>
  <c r="M369" i="6" s="1"/>
  <c r="AF369" i="6" s="1"/>
  <c r="AG369" i="6" s="1"/>
  <c r="H368" i="6"/>
  <c r="M368" i="6" s="1"/>
  <c r="AF368" i="6" s="1"/>
  <c r="AG368" i="6" s="1"/>
  <c r="H367" i="6"/>
  <c r="M367" i="6" s="1"/>
  <c r="AF367" i="6" s="1"/>
  <c r="AG367" i="6" s="1"/>
  <c r="H366" i="6"/>
  <c r="M366" i="6" s="1"/>
  <c r="AF366" i="6" s="1"/>
  <c r="AG366" i="6" s="1"/>
  <c r="H359" i="6"/>
  <c r="M359" i="6" s="1"/>
  <c r="AF359" i="6" s="1"/>
  <c r="AG359" i="6" s="1"/>
  <c r="H358" i="6"/>
  <c r="M358" i="6" s="1"/>
  <c r="AF358" i="6" s="1"/>
  <c r="AG358" i="6" s="1"/>
  <c r="H357" i="6"/>
  <c r="M357" i="6" s="1"/>
  <c r="AF357" i="6" s="1"/>
  <c r="AG357" i="6" s="1"/>
  <c r="H324" i="6"/>
  <c r="M324" i="6" s="1"/>
  <c r="AF324" i="6" s="1"/>
  <c r="AG324" i="6" s="1"/>
  <c r="H323" i="6"/>
  <c r="M323" i="6" s="1"/>
  <c r="AF323" i="6" s="1"/>
  <c r="AG323" i="6" s="1"/>
  <c r="H322" i="6"/>
  <c r="M322" i="6" s="1"/>
  <c r="AF322" i="6" s="1"/>
  <c r="AG322" i="6" s="1"/>
  <c r="H321" i="6"/>
  <c r="M321" i="6" s="1"/>
  <c r="AF321" i="6" s="1"/>
  <c r="AG321" i="6" s="1"/>
  <c r="H320" i="6"/>
  <c r="M320" i="6" s="1"/>
  <c r="AF320" i="6" s="1"/>
  <c r="AG320" i="6" s="1"/>
  <c r="H319" i="6"/>
  <c r="M319" i="6" s="1"/>
  <c r="AF319" i="6" s="1"/>
  <c r="AG319" i="6" s="1"/>
  <c r="H312" i="6"/>
  <c r="M312" i="6" s="1"/>
  <c r="AF312" i="6" s="1"/>
  <c r="AG312" i="6" s="1"/>
  <c r="H311" i="6"/>
  <c r="M311" i="6" s="1"/>
  <c r="AF311" i="6" s="1"/>
  <c r="AG311" i="6" s="1"/>
  <c r="H310" i="6"/>
  <c r="M310" i="6" s="1"/>
  <c r="AF310" i="6" s="1"/>
  <c r="AG310" i="6" s="1"/>
  <c r="H276" i="6"/>
  <c r="M276" i="6" s="1"/>
  <c r="AF276" i="6" s="1"/>
  <c r="AG276" i="6" s="1"/>
  <c r="H275" i="6"/>
  <c r="M275" i="6" s="1"/>
  <c r="AF275" i="6" s="1"/>
  <c r="AG275" i="6" s="1"/>
  <c r="H274" i="6"/>
  <c r="M274" i="6" s="1"/>
  <c r="AF274" i="6" s="1"/>
  <c r="AG274" i="6" s="1"/>
  <c r="H273" i="6"/>
  <c r="M273" i="6" s="1"/>
  <c r="AF273" i="6" s="1"/>
  <c r="AG273" i="6" s="1"/>
  <c r="H272" i="6"/>
  <c r="M272" i="6" s="1"/>
  <c r="AF272" i="6" s="1"/>
  <c r="AG272" i="6" s="1"/>
  <c r="H271" i="6"/>
  <c r="M271" i="6" s="1"/>
  <c r="AF271" i="6" s="1"/>
  <c r="AG271" i="6" s="1"/>
  <c r="H264" i="6"/>
  <c r="M264" i="6" s="1"/>
  <c r="AF264" i="6" s="1"/>
  <c r="AG264" i="6" s="1"/>
  <c r="H263" i="6"/>
  <c r="M263" i="6" s="1"/>
  <c r="AF263" i="6" s="1"/>
  <c r="AG263" i="6" s="1"/>
  <c r="H262" i="6"/>
  <c r="M262" i="6" s="1"/>
  <c r="AF262" i="6" s="1"/>
  <c r="AG262" i="6" s="1"/>
  <c r="H228" i="6"/>
  <c r="M228" i="6" s="1"/>
  <c r="AF228" i="6" s="1"/>
  <c r="AG228" i="6" s="1"/>
  <c r="H227" i="6"/>
  <c r="M227" i="6" s="1"/>
  <c r="AF227" i="6" s="1"/>
  <c r="AG227" i="6" s="1"/>
  <c r="H226" i="6"/>
  <c r="M226" i="6" s="1"/>
  <c r="AF226" i="6" s="1"/>
  <c r="AG226" i="6" s="1"/>
  <c r="H225" i="6"/>
  <c r="M225" i="6" s="1"/>
  <c r="AF225" i="6" s="1"/>
  <c r="AG225" i="6" s="1"/>
  <c r="H224" i="6"/>
  <c r="M224" i="6" s="1"/>
  <c r="AF224" i="6" s="1"/>
  <c r="AG224" i="6" s="1"/>
  <c r="H223" i="6"/>
  <c r="M223" i="6" s="1"/>
  <c r="AF223" i="6" s="1"/>
  <c r="AG223" i="6" s="1"/>
  <c r="H216" i="6"/>
  <c r="M216" i="6" s="1"/>
  <c r="AF216" i="6" s="1"/>
  <c r="AG216" i="6" s="1"/>
  <c r="H215" i="6"/>
  <c r="M215" i="6" s="1"/>
  <c r="AF215" i="6" s="1"/>
  <c r="AG215" i="6" s="1"/>
  <c r="H214" i="6"/>
  <c r="M214" i="6" s="1"/>
  <c r="AF214" i="6" s="1"/>
  <c r="AG214" i="6" s="1"/>
  <c r="H180" i="6"/>
  <c r="M180" i="6" s="1"/>
  <c r="AF180" i="6" s="1"/>
  <c r="AG180" i="6" s="1"/>
  <c r="H179" i="6"/>
  <c r="M179" i="6" s="1"/>
  <c r="AF179" i="6" s="1"/>
  <c r="AG179" i="6" s="1"/>
  <c r="H178" i="6"/>
  <c r="M178" i="6" s="1"/>
  <c r="AF178" i="6" s="1"/>
  <c r="AG178" i="6" s="1"/>
  <c r="H177" i="6"/>
  <c r="M177" i="6" s="1"/>
  <c r="AF177" i="6" s="1"/>
  <c r="AG177" i="6" s="1"/>
  <c r="H176" i="6"/>
  <c r="M176" i="6" s="1"/>
  <c r="AF176" i="6" s="1"/>
  <c r="AG176" i="6" s="1"/>
  <c r="H175" i="6"/>
  <c r="M175" i="6" s="1"/>
  <c r="AF175" i="6" s="1"/>
  <c r="AG175" i="6" s="1"/>
  <c r="H168" i="6"/>
  <c r="M168" i="6" s="1"/>
  <c r="AF168" i="6" s="1"/>
  <c r="AG168" i="6" s="1"/>
  <c r="H167" i="6"/>
  <c r="M167" i="6" s="1"/>
  <c r="AF167" i="6" s="1"/>
  <c r="AG167" i="6" s="1"/>
  <c r="H166" i="6"/>
  <c r="M166" i="6" s="1"/>
  <c r="AF166" i="6" s="1"/>
  <c r="AG166" i="6" s="1"/>
  <c r="H132" i="6"/>
  <c r="M132" i="6" s="1"/>
  <c r="AF132" i="6" s="1"/>
  <c r="AG132" i="6" s="1"/>
  <c r="H131" i="6"/>
  <c r="M131" i="6" s="1"/>
  <c r="AF131" i="6" s="1"/>
  <c r="AG131" i="6" s="1"/>
  <c r="H130" i="6"/>
  <c r="M130" i="6" s="1"/>
  <c r="AF130" i="6" s="1"/>
  <c r="AG130" i="6" s="1"/>
  <c r="H129" i="6"/>
  <c r="M129" i="6" s="1"/>
  <c r="AF129" i="6" s="1"/>
  <c r="AG129" i="6" s="1"/>
  <c r="H128" i="6"/>
  <c r="M128" i="6" s="1"/>
  <c r="AF128" i="6" s="1"/>
  <c r="AG128" i="6" s="1"/>
  <c r="H127" i="6"/>
  <c r="M127" i="6" s="1"/>
  <c r="AF127" i="6" s="1"/>
  <c r="AG127" i="6" s="1"/>
  <c r="H120" i="6"/>
  <c r="M120" i="6" s="1"/>
  <c r="AF120" i="6" s="1"/>
  <c r="AG120" i="6" s="1"/>
  <c r="H119" i="6"/>
  <c r="M119" i="6" s="1"/>
  <c r="AF119" i="6" s="1"/>
  <c r="AG119" i="6" s="1"/>
  <c r="H118" i="6"/>
  <c r="M118" i="6" s="1"/>
  <c r="AF118" i="6" s="1"/>
  <c r="AG118" i="6" s="1"/>
  <c r="H84" i="6"/>
  <c r="M84" i="6" s="1"/>
  <c r="AF84" i="6" s="1"/>
  <c r="AG84" i="6" s="1"/>
  <c r="H83" i="6"/>
  <c r="M83" i="6" s="1"/>
  <c r="AF83" i="6" s="1"/>
  <c r="AG83" i="6" s="1"/>
  <c r="H82" i="6"/>
  <c r="M82" i="6" s="1"/>
  <c r="AF82" i="6" s="1"/>
  <c r="AG82" i="6" s="1"/>
  <c r="H81" i="6"/>
  <c r="M81" i="6" s="1"/>
  <c r="AF81" i="6" s="1"/>
  <c r="AG81" i="6" s="1"/>
  <c r="H80" i="6"/>
  <c r="M80" i="6" s="1"/>
  <c r="AF80" i="6" s="1"/>
  <c r="AG80" i="6" s="1"/>
  <c r="H79" i="6"/>
  <c r="M79" i="6" s="1"/>
  <c r="AF79" i="6" s="1"/>
  <c r="AG79" i="6" s="1"/>
  <c r="H72" i="6"/>
  <c r="M72" i="6" s="1"/>
  <c r="AF72" i="6" s="1"/>
  <c r="AG72" i="6" s="1"/>
  <c r="H71" i="6"/>
  <c r="M71" i="6" s="1"/>
  <c r="AF71" i="6" s="1"/>
  <c r="AG71" i="6" s="1"/>
  <c r="H70" i="6"/>
  <c r="M70" i="6" s="1"/>
  <c r="AF70" i="6" s="1"/>
  <c r="AG70" i="6" s="1"/>
  <c r="H36" i="6"/>
  <c r="M36" i="6" s="1"/>
  <c r="AF36" i="6" s="1"/>
  <c r="AG36" i="6" s="1"/>
  <c r="H35" i="6"/>
  <c r="M35" i="6" s="1"/>
  <c r="AF35" i="6" s="1"/>
  <c r="AG35" i="6" s="1"/>
  <c r="H34" i="6"/>
  <c r="M34" i="6" s="1"/>
  <c r="AF34" i="6" s="1"/>
  <c r="AG34" i="6" s="1"/>
  <c r="H33" i="6"/>
  <c r="M33" i="6" s="1"/>
  <c r="AF33" i="6" s="1"/>
  <c r="AG33" i="6" s="1"/>
  <c r="H32" i="6"/>
  <c r="M32" i="6" s="1"/>
  <c r="AF32" i="6" s="1"/>
  <c r="AG32" i="6" s="1"/>
  <c r="H31" i="6"/>
  <c r="M31" i="6" s="1"/>
  <c r="AF31" i="6" s="1"/>
  <c r="AG31" i="6" s="1"/>
  <c r="E257" i="7"/>
  <c r="J257" i="7" s="1"/>
  <c r="W257" i="7" s="1"/>
  <c r="X257" i="7" s="1"/>
  <c r="E255" i="7"/>
  <c r="J255" i="7" s="1"/>
  <c r="W255" i="7" s="1"/>
  <c r="X255" i="7" s="1"/>
  <c r="E247" i="7"/>
  <c r="J247" i="7" s="1"/>
  <c r="W247" i="7" s="1"/>
  <c r="X247" i="7" s="1"/>
  <c r="H213" i="7"/>
  <c r="M213" i="7" s="1"/>
  <c r="AF213" i="7" s="1"/>
  <c r="AG213" i="7" s="1"/>
  <c r="E212" i="7"/>
  <c r="J212" i="7" s="1"/>
  <c r="W212" i="7" s="1"/>
  <c r="X212" i="7" s="1"/>
  <c r="I210" i="7"/>
  <c r="N210" i="7" s="1"/>
  <c r="AI210" i="7" s="1"/>
  <c r="AJ210" i="7" s="1"/>
  <c r="H209" i="7"/>
  <c r="M209" i="7" s="1"/>
  <c r="AF209" i="7" s="1"/>
  <c r="AG209" i="7" s="1"/>
  <c r="I202" i="7"/>
  <c r="N202" i="7" s="1"/>
  <c r="AI202" i="7" s="1"/>
  <c r="AJ202" i="7" s="1"/>
  <c r="H201" i="7"/>
  <c r="M201" i="7" s="1"/>
  <c r="AF201" i="7" s="1"/>
  <c r="AG201" i="7" s="1"/>
  <c r="I167" i="7"/>
  <c r="N167" i="7" s="1"/>
  <c r="AI167" i="7" s="1"/>
  <c r="AJ167" i="7" s="1"/>
  <c r="H166" i="7"/>
  <c r="M166" i="7" s="1"/>
  <c r="AF166" i="7" s="1"/>
  <c r="AG166" i="7" s="1"/>
  <c r="E165" i="7"/>
  <c r="J165" i="7" s="1"/>
  <c r="W165" i="7" s="1"/>
  <c r="X165" i="7" s="1"/>
  <c r="E157" i="7"/>
  <c r="J157" i="7" s="1"/>
  <c r="W157" i="7" s="1"/>
  <c r="X157" i="7" s="1"/>
  <c r="H123" i="7"/>
  <c r="M123" i="7" s="1"/>
  <c r="AF123" i="7" s="1"/>
  <c r="AG123" i="7" s="1"/>
  <c r="E122" i="7"/>
  <c r="J122" i="7" s="1"/>
  <c r="W122" i="7" s="1"/>
  <c r="X122" i="7" s="1"/>
  <c r="H121" i="7"/>
  <c r="M121" i="7" s="1"/>
  <c r="AF121" i="7" s="1"/>
  <c r="AG121" i="7" s="1"/>
  <c r="E120" i="7"/>
  <c r="J120" i="7" s="1"/>
  <c r="W120" i="7" s="1"/>
  <c r="X120" i="7" s="1"/>
  <c r="H119" i="7"/>
  <c r="M119" i="7" s="1"/>
  <c r="AF119" i="7" s="1"/>
  <c r="AG119" i="7" s="1"/>
  <c r="H112" i="7"/>
  <c r="M112" i="7" s="1"/>
  <c r="AF112" i="7" s="1"/>
  <c r="AG112" i="7" s="1"/>
  <c r="E111" i="7"/>
  <c r="J111" i="7" s="1"/>
  <c r="W111" i="7" s="1"/>
  <c r="X111" i="7" s="1"/>
  <c r="F78" i="7"/>
  <c r="K78" i="7" s="1"/>
  <c r="Z78" i="7" s="1"/>
  <c r="AA78" i="7" s="1"/>
  <c r="I77" i="7"/>
  <c r="N77" i="7" s="1"/>
  <c r="AI77" i="7" s="1"/>
  <c r="AJ77" i="7" s="1"/>
  <c r="F76" i="7"/>
  <c r="K76" i="7" s="1"/>
  <c r="Z76" i="7" s="1"/>
  <c r="AA76" i="7" s="1"/>
  <c r="I75" i="7"/>
  <c r="N75" i="7" s="1"/>
  <c r="AI75" i="7" s="1"/>
  <c r="AJ75" i="7" s="1"/>
  <c r="F74" i="7"/>
  <c r="K74" i="7" s="1"/>
  <c r="Z74" i="7" s="1"/>
  <c r="AA74" i="7" s="1"/>
  <c r="F67" i="7"/>
  <c r="K67" i="7" s="1"/>
  <c r="Z67" i="7" s="1"/>
  <c r="AA67" i="7" s="1"/>
  <c r="I66" i="7"/>
  <c r="N66" i="7" s="1"/>
  <c r="AI66" i="7" s="1"/>
  <c r="AJ66" i="7" s="1"/>
  <c r="F33" i="7"/>
  <c r="K33" i="7" s="1"/>
  <c r="Z33" i="7" s="1"/>
  <c r="AA33" i="7" s="1"/>
  <c r="F32" i="7"/>
  <c r="K32" i="7" s="1"/>
  <c r="Z32" i="7" s="1"/>
  <c r="AA32" i="7" s="1"/>
  <c r="F31" i="7"/>
  <c r="K31" i="7" s="1"/>
  <c r="Z31" i="7" s="1"/>
  <c r="AA31" i="7" s="1"/>
  <c r="F30" i="7"/>
  <c r="K30" i="7" s="1"/>
  <c r="Z30" i="7" s="1"/>
  <c r="AA30" i="7" s="1"/>
  <c r="F29" i="7"/>
  <c r="K29" i="7" s="1"/>
  <c r="Z29" i="7" s="1"/>
  <c r="AA29" i="7" s="1"/>
  <c r="F22" i="7"/>
  <c r="K22" i="7" s="1"/>
  <c r="Z22" i="7" s="1"/>
  <c r="AA22" i="7" s="1"/>
  <c r="F21" i="7"/>
  <c r="K21" i="7" s="1"/>
  <c r="Z21" i="7" s="1"/>
  <c r="AA21" i="7" s="1"/>
  <c r="G707" i="6"/>
  <c r="L707" i="6" s="1"/>
  <c r="AC707" i="6" s="1"/>
  <c r="AD707" i="6" s="1"/>
  <c r="G706" i="6"/>
  <c r="L706" i="6" s="1"/>
  <c r="AC706" i="6" s="1"/>
  <c r="AD706" i="6" s="1"/>
  <c r="G705" i="6"/>
  <c r="L705" i="6" s="1"/>
  <c r="AC705" i="6" s="1"/>
  <c r="AD705" i="6" s="1"/>
  <c r="G704" i="6"/>
  <c r="L704" i="6" s="1"/>
  <c r="AC704" i="6" s="1"/>
  <c r="AD704" i="6" s="1"/>
  <c r="G703" i="6"/>
  <c r="L703" i="6" s="1"/>
  <c r="AC703" i="6" s="1"/>
  <c r="AD703" i="6" s="1"/>
  <c r="G702" i="6"/>
  <c r="L702" i="6" s="1"/>
  <c r="AC702" i="6" s="1"/>
  <c r="AD702" i="6" s="1"/>
  <c r="G695" i="6"/>
  <c r="L695" i="6" s="1"/>
  <c r="AC695" i="6" s="1"/>
  <c r="AD695" i="6" s="1"/>
  <c r="G694" i="6"/>
  <c r="L694" i="6" s="1"/>
  <c r="AC694" i="6" s="1"/>
  <c r="AD694" i="6" s="1"/>
  <c r="G693" i="6"/>
  <c r="L693" i="6" s="1"/>
  <c r="AC693" i="6" s="1"/>
  <c r="AD693" i="6" s="1"/>
  <c r="G659" i="6"/>
  <c r="L659" i="6" s="1"/>
  <c r="AC659" i="6" s="1"/>
  <c r="AD659" i="6" s="1"/>
  <c r="G658" i="6"/>
  <c r="L658" i="6" s="1"/>
  <c r="AC658" i="6" s="1"/>
  <c r="AD658" i="6" s="1"/>
  <c r="G657" i="6"/>
  <c r="L657" i="6" s="1"/>
  <c r="AC657" i="6" s="1"/>
  <c r="AD657" i="6" s="1"/>
  <c r="G656" i="6"/>
  <c r="L656" i="6" s="1"/>
  <c r="AC656" i="6" s="1"/>
  <c r="AD656" i="6" s="1"/>
  <c r="G655" i="6"/>
  <c r="L655" i="6" s="1"/>
  <c r="AC655" i="6" s="1"/>
  <c r="AD655" i="6" s="1"/>
  <c r="G654" i="6"/>
  <c r="L654" i="6" s="1"/>
  <c r="AC654" i="6" s="1"/>
  <c r="AD654" i="6" s="1"/>
  <c r="G647" i="6"/>
  <c r="L647" i="6" s="1"/>
  <c r="AC647" i="6" s="1"/>
  <c r="AD647" i="6" s="1"/>
  <c r="G646" i="6"/>
  <c r="L646" i="6" s="1"/>
  <c r="AC646" i="6" s="1"/>
  <c r="AD646" i="6" s="1"/>
  <c r="G645" i="6"/>
  <c r="L645" i="6" s="1"/>
  <c r="AC645" i="6" s="1"/>
  <c r="AD645" i="6" s="1"/>
  <c r="G611" i="6"/>
  <c r="L611" i="6" s="1"/>
  <c r="AC611" i="6" s="1"/>
  <c r="AD611" i="6" s="1"/>
  <c r="G610" i="6"/>
  <c r="L610" i="6" s="1"/>
  <c r="AC610" i="6" s="1"/>
  <c r="AD610" i="6" s="1"/>
  <c r="G609" i="6"/>
  <c r="L609" i="6" s="1"/>
  <c r="AC609" i="6" s="1"/>
  <c r="AD609" i="6" s="1"/>
  <c r="G608" i="6"/>
  <c r="L608" i="6" s="1"/>
  <c r="AC608" i="6" s="1"/>
  <c r="AD608" i="6" s="1"/>
  <c r="G607" i="6"/>
  <c r="L607" i="6" s="1"/>
  <c r="AC607" i="6" s="1"/>
  <c r="AD607" i="6" s="1"/>
  <c r="G606" i="6"/>
  <c r="L606" i="6" s="1"/>
  <c r="AC606" i="6" s="1"/>
  <c r="AD606" i="6" s="1"/>
  <c r="G599" i="6"/>
  <c r="L599" i="6" s="1"/>
  <c r="AC599" i="6" s="1"/>
  <c r="AD599" i="6" s="1"/>
  <c r="G598" i="6"/>
  <c r="L598" i="6" s="1"/>
  <c r="AC598" i="6" s="1"/>
  <c r="AD598" i="6" s="1"/>
  <c r="G597" i="6"/>
  <c r="L597" i="6" s="1"/>
  <c r="AC597" i="6" s="1"/>
  <c r="AD597" i="6" s="1"/>
  <c r="G563" i="6"/>
  <c r="L563" i="6" s="1"/>
  <c r="AC563" i="6" s="1"/>
  <c r="AD563" i="6" s="1"/>
  <c r="G562" i="6"/>
  <c r="L562" i="6" s="1"/>
  <c r="AC562" i="6" s="1"/>
  <c r="AD562" i="6" s="1"/>
  <c r="G561" i="6"/>
  <c r="L561" i="6" s="1"/>
  <c r="AC561" i="6" s="1"/>
  <c r="AD561" i="6" s="1"/>
  <c r="G560" i="6"/>
  <c r="L560" i="6" s="1"/>
  <c r="AC560" i="6" s="1"/>
  <c r="AD560" i="6" s="1"/>
  <c r="G559" i="6"/>
  <c r="L559" i="6" s="1"/>
  <c r="AC559" i="6" s="1"/>
  <c r="AD559" i="6" s="1"/>
  <c r="G558" i="6"/>
  <c r="L558" i="6" s="1"/>
  <c r="AC558" i="6" s="1"/>
  <c r="AD558" i="6" s="1"/>
  <c r="G551" i="6"/>
  <c r="L551" i="6" s="1"/>
  <c r="AC551" i="6" s="1"/>
  <c r="AD551" i="6" s="1"/>
  <c r="G550" i="6"/>
  <c r="L550" i="6" s="1"/>
  <c r="AC550" i="6" s="1"/>
  <c r="AD550" i="6" s="1"/>
  <c r="G549" i="6"/>
  <c r="L549" i="6" s="1"/>
  <c r="AC549" i="6" s="1"/>
  <c r="AD549" i="6" s="1"/>
  <c r="G515" i="6"/>
  <c r="L515" i="6" s="1"/>
  <c r="AC515" i="6" s="1"/>
  <c r="AD515" i="6" s="1"/>
  <c r="G514" i="6"/>
  <c r="L514" i="6" s="1"/>
  <c r="AC514" i="6" s="1"/>
  <c r="AD514" i="6" s="1"/>
  <c r="G513" i="6"/>
  <c r="L513" i="6" s="1"/>
  <c r="AC513" i="6" s="1"/>
  <c r="AD513" i="6" s="1"/>
  <c r="G512" i="6"/>
  <c r="L512" i="6" s="1"/>
  <c r="AC512" i="6" s="1"/>
  <c r="AD512" i="6" s="1"/>
  <c r="G511" i="6"/>
  <c r="L511" i="6" s="1"/>
  <c r="AC511" i="6" s="1"/>
  <c r="AD511" i="6" s="1"/>
  <c r="G510" i="6"/>
  <c r="L510" i="6" s="1"/>
  <c r="AC510" i="6" s="1"/>
  <c r="AD510" i="6" s="1"/>
  <c r="G503" i="6"/>
  <c r="L503" i="6" s="1"/>
  <c r="AC503" i="6" s="1"/>
  <c r="AD503" i="6" s="1"/>
  <c r="G502" i="6"/>
  <c r="L502" i="6" s="1"/>
  <c r="AC502" i="6" s="1"/>
  <c r="AD502" i="6" s="1"/>
  <c r="G501" i="6"/>
  <c r="L501" i="6" s="1"/>
  <c r="AC501" i="6" s="1"/>
  <c r="AD501" i="6" s="1"/>
  <c r="G467" i="6"/>
  <c r="L467" i="6" s="1"/>
  <c r="AC467" i="6" s="1"/>
  <c r="AD467" i="6" s="1"/>
  <c r="G466" i="6"/>
  <c r="L466" i="6" s="1"/>
  <c r="AC466" i="6" s="1"/>
  <c r="AD466" i="6" s="1"/>
  <c r="G465" i="6"/>
  <c r="L465" i="6" s="1"/>
  <c r="AC465" i="6" s="1"/>
  <c r="AD465" i="6" s="1"/>
  <c r="G464" i="6"/>
  <c r="L464" i="6" s="1"/>
  <c r="AC464" i="6" s="1"/>
  <c r="AD464" i="6" s="1"/>
  <c r="G463" i="6"/>
  <c r="L463" i="6" s="1"/>
  <c r="AC463" i="6" s="1"/>
  <c r="AD463" i="6" s="1"/>
  <c r="G462" i="6"/>
  <c r="L462" i="6" s="1"/>
  <c r="AC462" i="6" s="1"/>
  <c r="AD462" i="6" s="1"/>
  <c r="G455" i="6"/>
  <c r="L455" i="6" s="1"/>
  <c r="AC455" i="6" s="1"/>
  <c r="AD455" i="6" s="1"/>
  <c r="G454" i="6"/>
  <c r="L454" i="6" s="1"/>
  <c r="AC454" i="6" s="1"/>
  <c r="AD454" i="6" s="1"/>
  <c r="G453" i="6"/>
  <c r="L453" i="6" s="1"/>
  <c r="AC453" i="6" s="1"/>
  <c r="AD453" i="6" s="1"/>
  <c r="G419" i="6"/>
  <c r="L419" i="6" s="1"/>
  <c r="AC419" i="6" s="1"/>
  <c r="AD419" i="6" s="1"/>
  <c r="G418" i="6"/>
  <c r="L418" i="6" s="1"/>
  <c r="AC418" i="6" s="1"/>
  <c r="AD418" i="6" s="1"/>
  <c r="G417" i="6"/>
  <c r="L417" i="6" s="1"/>
  <c r="AC417" i="6" s="1"/>
  <c r="AD417" i="6" s="1"/>
  <c r="G416" i="6"/>
  <c r="L416" i="6" s="1"/>
  <c r="AC416" i="6" s="1"/>
  <c r="AD416" i="6" s="1"/>
  <c r="G415" i="6"/>
  <c r="L415" i="6" s="1"/>
  <c r="AC415" i="6" s="1"/>
  <c r="AD415" i="6" s="1"/>
  <c r="G414" i="6"/>
  <c r="L414" i="6" s="1"/>
  <c r="AC414" i="6" s="1"/>
  <c r="AD414" i="6" s="1"/>
  <c r="G407" i="6"/>
  <c r="L407" i="6" s="1"/>
  <c r="AC407" i="6" s="1"/>
  <c r="AD407" i="6" s="1"/>
  <c r="G406" i="6"/>
  <c r="L406" i="6" s="1"/>
  <c r="AC406" i="6" s="1"/>
  <c r="AD406" i="6" s="1"/>
  <c r="G405" i="6"/>
  <c r="L405" i="6" s="1"/>
  <c r="AC405" i="6" s="1"/>
  <c r="AD405" i="6" s="1"/>
  <c r="G371" i="6"/>
  <c r="L371" i="6" s="1"/>
  <c r="AC371" i="6" s="1"/>
  <c r="AD371" i="6" s="1"/>
  <c r="G370" i="6"/>
  <c r="L370" i="6" s="1"/>
  <c r="AC370" i="6" s="1"/>
  <c r="AD370" i="6" s="1"/>
  <c r="G369" i="6"/>
  <c r="L369" i="6" s="1"/>
  <c r="AC369" i="6" s="1"/>
  <c r="AD369" i="6" s="1"/>
  <c r="G368" i="6"/>
  <c r="L368" i="6" s="1"/>
  <c r="AC368" i="6" s="1"/>
  <c r="AD368" i="6" s="1"/>
  <c r="G367" i="6"/>
  <c r="L367" i="6" s="1"/>
  <c r="AC367" i="6" s="1"/>
  <c r="AD367" i="6" s="1"/>
  <c r="G366" i="6"/>
  <c r="L366" i="6" s="1"/>
  <c r="AC366" i="6" s="1"/>
  <c r="AD366" i="6" s="1"/>
  <c r="G359" i="6"/>
  <c r="L359" i="6" s="1"/>
  <c r="AC359" i="6" s="1"/>
  <c r="AD359" i="6" s="1"/>
  <c r="G358" i="6"/>
  <c r="L358" i="6" s="1"/>
  <c r="AC358" i="6" s="1"/>
  <c r="AD358" i="6" s="1"/>
  <c r="G357" i="6"/>
  <c r="L357" i="6" s="1"/>
  <c r="AC357" i="6" s="1"/>
  <c r="AD357" i="6" s="1"/>
  <c r="G324" i="6"/>
  <c r="L324" i="6" s="1"/>
  <c r="AC324" i="6" s="1"/>
  <c r="AD324" i="6" s="1"/>
  <c r="G323" i="6"/>
  <c r="L323" i="6" s="1"/>
  <c r="AC323" i="6" s="1"/>
  <c r="AD323" i="6" s="1"/>
  <c r="G322" i="6"/>
  <c r="L322" i="6" s="1"/>
  <c r="AC322" i="6" s="1"/>
  <c r="AD322" i="6" s="1"/>
  <c r="G321" i="6"/>
  <c r="L321" i="6" s="1"/>
  <c r="AC321" i="6" s="1"/>
  <c r="AD321" i="6" s="1"/>
  <c r="G320" i="6"/>
  <c r="L320" i="6" s="1"/>
  <c r="AC320" i="6" s="1"/>
  <c r="AD320" i="6" s="1"/>
  <c r="G319" i="6"/>
  <c r="L319" i="6" s="1"/>
  <c r="AC319" i="6" s="1"/>
  <c r="AD319" i="6" s="1"/>
  <c r="G312" i="6"/>
  <c r="L312" i="6" s="1"/>
  <c r="AC312" i="6" s="1"/>
  <c r="AD312" i="6" s="1"/>
  <c r="G311" i="6"/>
  <c r="L311" i="6" s="1"/>
  <c r="AC311" i="6" s="1"/>
  <c r="AD311" i="6" s="1"/>
  <c r="G310" i="6"/>
  <c r="L310" i="6" s="1"/>
  <c r="AC310" i="6" s="1"/>
  <c r="AD310" i="6" s="1"/>
  <c r="G276" i="6"/>
  <c r="L276" i="6" s="1"/>
  <c r="AC276" i="6" s="1"/>
  <c r="AD276" i="6" s="1"/>
  <c r="G275" i="6"/>
  <c r="L275" i="6" s="1"/>
  <c r="AC275" i="6" s="1"/>
  <c r="AD275" i="6" s="1"/>
  <c r="G274" i="6"/>
  <c r="L274" i="6" s="1"/>
  <c r="AC274" i="6" s="1"/>
  <c r="AD274" i="6" s="1"/>
  <c r="G273" i="6"/>
  <c r="L273" i="6" s="1"/>
  <c r="AC273" i="6" s="1"/>
  <c r="AD273" i="6" s="1"/>
  <c r="G272" i="6"/>
  <c r="L272" i="6" s="1"/>
  <c r="AC272" i="6" s="1"/>
  <c r="AD272" i="6" s="1"/>
  <c r="G271" i="6"/>
  <c r="L271" i="6" s="1"/>
  <c r="AC271" i="6" s="1"/>
  <c r="AD271" i="6" s="1"/>
  <c r="G264" i="6"/>
  <c r="L264" i="6" s="1"/>
  <c r="AC264" i="6" s="1"/>
  <c r="AD264" i="6" s="1"/>
  <c r="G263" i="6"/>
  <c r="L263" i="6" s="1"/>
  <c r="AC263" i="6" s="1"/>
  <c r="AD263" i="6" s="1"/>
  <c r="G262" i="6"/>
  <c r="L262" i="6" s="1"/>
  <c r="AC262" i="6" s="1"/>
  <c r="AD262" i="6" s="1"/>
  <c r="G228" i="6"/>
  <c r="L228" i="6" s="1"/>
  <c r="AC228" i="6" s="1"/>
  <c r="AD228" i="6" s="1"/>
  <c r="G227" i="6"/>
  <c r="L227" i="6" s="1"/>
  <c r="AC227" i="6" s="1"/>
  <c r="AD227" i="6" s="1"/>
  <c r="G226" i="6"/>
  <c r="L226" i="6" s="1"/>
  <c r="AC226" i="6" s="1"/>
  <c r="AD226" i="6" s="1"/>
  <c r="G225" i="6"/>
  <c r="L225" i="6" s="1"/>
  <c r="AC225" i="6" s="1"/>
  <c r="AD225" i="6" s="1"/>
  <c r="G224" i="6"/>
  <c r="L224" i="6" s="1"/>
  <c r="AC224" i="6" s="1"/>
  <c r="AD224" i="6" s="1"/>
  <c r="G223" i="6"/>
  <c r="L223" i="6" s="1"/>
  <c r="AC223" i="6" s="1"/>
  <c r="AD223" i="6" s="1"/>
  <c r="G216" i="6"/>
  <c r="L216" i="6" s="1"/>
  <c r="AC216" i="6" s="1"/>
  <c r="AD216" i="6" s="1"/>
  <c r="G215" i="6"/>
  <c r="L215" i="6" s="1"/>
  <c r="AC215" i="6" s="1"/>
  <c r="AD215" i="6" s="1"/>
  <c r="G214" i="6"/>
  <c r="L214" i="6" s="1"/>
  <c r="AC214" i="6" s="1"/>
  <c r="AD214" i="6" s="1"/>
  <c r="G180" i="6"/>
  <c r="L180" i="6" s="1"/>
  <c r="AC180" i="6" s="1"/>
  <c r="AD180" i="6" s="1"/>
  <c r="G179" i="6"/>
  <c r="L179" i="6" s="1"/>
  <c r="AC179" i="6" s="1"/>
  <c r="AD179" i="6" s="1"/>
  <c r="G178" i="6"/>
  <c r="L178" i="6" s="1"/>
  <c r="AC178" i="6" s="1"/>
  <c r="AD178" i="6" s="1"/>
  <c r="G177" i="6"/>
  <c r="L177" i="6" s="1"/>
  <c r="AC177" i="6" s="1"/>
  <c r="AD177" i="6" s="1"/>
  <c r="G176" i="6"/>
  <c r="L176" i="6" s="1"/>
  <c r="AC176" i="6" s="1"/>
  <c r="AD176" i="6" s="1"/>
  <c r="G175" i="6"/>
  <c r="L175" i="6" s="1"/>
  <c r="AC175" i="6" s="1"/>
  <c r="AD175" i="6" s="1"/>
  <c r="G168" i="6"/>
  <c r="L168" i="6" s="1"/>
  <c r="AC168" i="6" s="1"/>
  <c r="AD168" i="6" s="1"/>
  <c r="G167" i="6"/>
  <c r="L167" i="6" s="1"/>
  <c r="AC167" i="6" s="1"/>
  <c r="AD167" i="6" s="1"/>
  <c r="G166" i="6"/>
  <c r="L166" i="6" s="1"/>
  <c r="AC166" i="6" s="1"/>
  <c r="AD166" i="6" s="1"/>
  <c r="G132" i="6"/>
  <c r="L132" i="6" s="1"/>
  <c r="AC132" i="6" s="1"/>
  <c r="AD132" i="6" s="1"/>
  <c r="G131" i="6"/>
  <c r="L131" i="6" s="1"/>
  <c r="AC131" i="6" s="1"/>
  <c r="AD131" i="6" s="1"/>
  <c r="G130" i="6"/>
  <c r="L130" i="6" s="1"/>
  <c r="AC130" i="6" s="1"/>
  <c r="AD130" i="6" s="1"/>
  <c r="G129" i="6"/>
  <c r="L129" i="6" s="1"/>
  <c r="AC129" i="6" s="1"/>
  <c r="AD129" i="6" s="1"/>
  <c r="G128" i="6"/>
  <c r="L128" i="6" s="1"/>
  <c r="AC128" i="6" s="1"/>
  <c r="AD128" i="6" s="1"/>
  <c r="G127" i="6"/>
  <c r="L127" i="6" s="1"/>
  <c r="AC127" i="6" s="1"/>
  <c r="AD127" i="6" s="1"/>
  <c r="G120" i="6"/>
  <c r="L120" i="6" s="1"/>
  <c r="AC120" i="6" s="1"/>
  <c r="AD120" i="6" s="1"/>
  <c r="G119" i="6"/>
  <c r="L119" i="6" s="1"/>
  <c r="AC119" i="6" s="1"/>
  <c r="AD119" i="6" s="1"/>
  <c r="G118" i="6"/>
  <c r="L118" i="6" s="1"/>
  <c r="AC118" i="6" s="1"/>
  <c r="AD118" i="6" s="1"/>
  <c r="G84" i="6"/>
  <c r="L84" i="6" s="1"/>
  <c r="AC84" i="6" s="1"/>
  <c r="AD84" i="6" s="1"/>
  <c r="G83" i="6"/>
  <c r="L83" i="6" s="1"/>
  <c r="AC83" i="6" s="1"/>
  <c r="AD83" i="6" s="1"/>
  <c r="G82" i="6"/>
  <c r="L82" i="6" s="1"/>
  <c r="AC82" i="6" s="1"/>
  <c r="AD82" i="6" s="1"/>
  <c r="G81" i="6"/>
  <c r="L81" i="6" s="1"/>
  <c r="AC81" i="6" s="1"/>
  <c r="AD81" i="6" s="1"/>
  <c r="G80" i="6"/>
  <c r="L80" i="6" s="1"/>
  <c r="AC80" i="6" s="1"/>
  <c r="AD80" i="6" s="1"/>
  <c r="G79" i="6"/>
  <c r="L79" i="6" s="1"/>
  <c r="AC79" i="6" s="1"/>
  <c r="AD79" i="6" s="1"/>
  <c r="G72" i="6"/>
  <c r="L72" i="6" s="1"/>
  <c r="AC72" i="6" s="1"/>
  <c r="AD72" i="6" s="1"/>
  <c r="G71" i="6"/>
  <c r="L71" i="6" s="1"/>
  <c r="AC71" i="6" s="1"/>
  <c r="AD71" i="6" s="1"/>
  <c r="G70" i="6"/>
  <c r="L70" i="6" s="1"/>
  <c r="AC70" i="6" s="1"/>
  <c r="AD70" i="6" s="1"/>
  <c r="G36" i="6"/>
  <c r="L36" i="6" s="1"/>
  <c r="AC36" i="6" s="1"/>
  <c r="AD36" i="6" s="1"/>
  <c r="G35" i="6"/>
  <c r="L35" i="6" s="1"/>
  <c r="AC35" i="6" s="1"/>
  <c r="AD35" i="6" s="1"/>
  <c r="G34" i="6"/>
  <c r="L34" i="6" s="1"/>
  <c r="AC34" i="6" s="1"/>
  <c r="AD34" i="6" s="1"/>
  <c r="G33" i="6"/>
  <c r="L33" i="6" s="1"/>
  <c r="AC33" i="6" s="1"/>
  <c r="AD33" i="6" s="1"/>
  <c r="G32" i="6"/>
  <c r="L32" i="6" s="1"/>
  <c r="AC32" i="6" s="1"/>
  <c r="AD32" i="6" s="1"/>
  <c r="G31" i="6"/>
  <c r="L31" i="6" s="1"/>
  <c r="AC31" i="6" s="1"/>
  <c r="AD31" i="6" s="1"/>
  <c r="G24" i="6"/>
  <c r="L24" i="6" s="1"/>
  <c r="AC24" i="6" s="1"/>
  <c r="AD24" i="6" s="1"/>
  <c r="G23" i="6"/>
  <c r="L23" i="6" s="1"/>
  <c r="AC23" i="6" s="1"/>
  <c r="AD23" i="6" s="1"/>
  <c r="G22" i="6"/>
  <c r="L22" i="6" s="1"/>
  <c r="AC22" i="6" s="1"/>
  <c r="AD22" i="6" s="1"/>
  <c r="I887" i="5"/>
  <c r="N887" i="5" s="1"/>
  <c r="AI887" i="5" s="1"/>
  <c r="AJ887" i="5" s="1"/>
  <c r="E887" i="5"/>
  <c r="J887" i="5" s="1"/>
  <c r="W887" i="5" s="1"/>
  <c r="X887" i="5" s="1"/>
  <c r="I886" i="5"/>
  <c r="N886" i="5" s="1"/>
  <c r="AI886" i="5" s="1"/>
  <c r="AJ886" i="5" s="1"/>
  <c r="E886" i="5"/>
  <c r="J886" i="5" s="1"/>
  <c r="W886" i="5" s="1"/>
  <c r="X886" i="5" s="1"/>
  <c r="I885" i="5"/>
  <c r="N885" i="5" s="1"/>
  <c r="AI885" i="5" s="1"/>
  <c r="AJ885" i="5" s="1"/>
  <c r="E885" i="5"/>
  <c r="J885" i="5" s="1"/>
  <c r="W885" i="5" s="1"/>
  <c r="X885" i="5" s="1"/>
  <c r="I884" i="5"/>
  <c r="N884" i="5" s="1"/>
  <c r="AI884" i="5" s="1"/>
  <c r="AJ884" i="5" s="1"/>
  <c r="E884" i="5"/>
  <c r="J884" i="5" s="1"/>
  <c r="W884" i="5" s="1"/>
  <c r="X884" i="5" s="1"/>
  <c r="I883" i="5"/>
  <c r="N883" i="5" s="1"/>
  <c r="AI883" i="5" s="1"/>
  <c r="AJ883" i="5" s="1"/>
  <c r="E883" i="5"/>
  <c r="J883" i="5" s="1"/>
  <c r="W883" i="5" s="1"/>
  <c r="X883" i="5" s="1"/>
  <c r="I882" i="5"/>
  <c r="N882" i="5" s="1"/>
  <c r="AI882" i="5" s="1"/>
  <c r="AJ882" i="5" s="1"/>
  <c r="E882" i="5"/>
  <c r="J882" i="5" s="1"/>
  <c r="W882" i="5" s="1"/>
  <c r="X882" i="5" s="1"/>
  <c r="I881" i="5"/>
  <c r="N881" i="5" s="1"/>
  <c r="AI881" i="5" s="1"/>
  <c r="AJ881" i="5" s="1"/>
  <c r="E881" i="5"/>
  <c r="J881" i="5" s="1"/>
  <c r="W881" i="5" s="1"/>
  <c r="X881" i="5" s="1"/>
  <c r="I880" i="5"/>
  <c r="N880" i="5" s="1"/>
  <c r="AI880" i="5" s="1"/>
  <c r="AJ880" i="5" s="1"/>
  <c r="E880" i="5"/>
  <c r="J880" i="5" s="1"/>
  <c r="W880" i="5" s="1"/>
  <c r="X880" i="5" s="1"/>
  <c r="I879" i="5"/>
  <c r="N879" i="5" s="1"/>
  <c r="AI879" i="5" s="1"/>
  <c r="AJ879" i="5" s="1"/>
  <c r="E879" i="5"/>
  <c r="J879" i="5" s="1"/>
  <c r="W879" i="5" s="1"/>
  <c r="X879" i="5" s="1"/>
  <c r="I878" i="5"/>
  <c r="N878" i="5" s="1"/>
  <c r="AI878" i="5" s="1"/>
  <c r="AJ878" i="5" s="1"/>
  <c r="E878" i="5"/>
  <c r="J878" i="5" s="1"/>
  <c r="W878" i="5" s="1"/>
  <c r="X878" i="5" s="1"/>
  <c r="I877" i="5"/>
  <c r="N877" i="5" s="1"/>
  <c r="AI877" i="5" s="1"/>
  <c r="AJ877" i="5" s="1"/>
  <c r="E877" i="5"/>
  <c r="J877" i="5" s="1"/>
  <c r="W877" i="5" s="1"/>
  <c r="X877" i="5" s="1"/>
  <c r="I869" i="5"/>
  <c r="N869" i="5" s="1"/>
  <c r="AI869" i="5" s="1"/>
  <c r="AJ869" i="5" s="1"/>
  <c r="E869" i="5"/>
  <c r="J869" i="5" s="1"/>
  <c r="W869" i="5" s="1"/>
  <c r="X869" i="5" s="1"/>
  <c r="I868" i="5"/>
  <c r="N868" i="5" s="1"/>
  <c r="AI868" i="5" s="1"/>
  <c r="AJ868" i="5" s="1"/>
  <c r="E868" i="5"/>
  <c r="J868" i="5" s="1"/>
  <c r="W868" i="5" s="1"/>
  <c r="X868" i="5" s="1"/>
  <c r="I867" i="5"/>
  <c r="N867" i="5" s="1"/>
  <c r="AI867" i="5" s="1"/>
  <c r="AJ867" i="5" s="1"/>
  <c r="E867" i="5"/>
  <c r="J867" i="5" s="1"/>
  <c r="W867" i="5" s="1"/>
  <c r="X867" i="5" s="1"/>
  <c r="G827" i="5"/>
  <c r="L827" i="5" s="1"/>
  <c r="AC827" i="5" s="1"/>
  <c r="AD827" i="5" s="1"/>
  <c r="G826" i="5"/>
  <c r="L826" i="5" s="1"/>
  <c r="AC826" i="5" s="1"/>
  <c r="AD826" i="5" s="1"/>
  <c r="G825" i="5"/>
  <c r="L825" i="5" s="1"/>
  <c r="AC825" i="5" s="1"/>
  <c r="AD825" i="5" s="1"/>
  <c r="G824" i="5"/>
  <c r="L824" i="5" s="1"/>
  <c r="AC824" i="5" s="1"/>
  <c r="AD824" i="5" s="1"/>
  <c r="G823" i="5"/>
  <c r="L823" i="5" s="1"/>
  <c r="AC823" i="5" s="1"/>
  <c r="AD823" i="5" s="1"/>
  <c r="G822" i="5"/>
  <c r="L822" i="5" s="1"/>
  <c r="AC822" i="5" s="1"/>
  <c r="AD822" i="5" s="1"/>
  <c r="G821" i="5"/>
  <c r="L821" i="5" s="1"/>
  <c r="AC821" i="5" s="1"/>
  <c r="AD821" i="5" s="1"/>
  <c r="G820" i="5"/>
  <c r="L820" i="5" s="1"/>
  <c r="AC820" i="5" s="1"/>
  <c r="AD820" i="5" s="1"/>
  <c r="G819" i="5"/>
  <c r="L819" i="5" s="1"/>
  <c r="AC819" i="5" s="1"/>
  <c r="AD819" i="5" s="1"/>
  <c r="G818" i="5"/>
  <c r="L818" i="5" s="1"/>
  <c r="AC818" i="5" s="1"/>
  <c r="AD818" i="5" s="1"/>
  <c r="G817" i="5"/>
  <c r="L817" i="5" s="1"/>
  <c r="AC817" i="5" s="1"/>
  <c r="AD817" i="5" s="1"/>
  <c r="G809" i="5"/>
  <c r="L809" i="5" s="1"/>
  <c r="AC809" i="5" s="1"/>
  <c r="AD809" i="5" s="1"/>
  <c r="G808" i="5"/>
  <c r="L808" i="5" s="1"/>
  <c r="AC808" i="5" s="1"/>
  <c r="AD808" i="5" s="1"/>
  <c r="G807" i="5"/>
  <c r="L807" i="5" s="1"/>
  <c r="AC807" i="5" s="1"/>
  <c r="AD807" i="5" s="1"/>
  <c r="I767" i="5"/>
  <c r="N767" i="5" s="1"/>
  <c r="AI767" i="5" s="1"/>
  <c r="AJ767" i="5" s="1"/>
  <c r="E767" i="5"/>
  <c r="J767" i="5" s="1"/>
  <c r="W767" i="5" s="1"/>
  <c r="X767" i="5" s="1"/>
  <c r="I766" i="5"/>
  <c r="N766" i="5" s="1"/>
  <c r="AI766" i="5" s="1"/>
  <c r="AJ766" i="5" s="1"/>
  <c r="E766" i="5"/>
  <c r="J766" i="5" s="1"/>
  <c r="W766" i="5" s="1"/>
  <c r="X766" i="5" s="1"/>
  <c r="I765" i="5"/>
  <c r="N765" i="5" s="1"/>
  <c r="AI765" i="5" s="1"/>
  <c r="AJ765" i="5" s="1"/>
  <c r="E765" i="5"/>
  <c r="J765" i="5" s="1"/>
  <c r="W765" i="5" s="1"/>
  <c r="X765" i="5" s="1"/>
  <c r="I764" i="5"/>
  <c r="N764" i="5" s="1"/>
  <c r="AI764" i="5" s="1"/>
  <c r="AJ764" i="5" s="1"/>
  <c r="E764" i="5"/>
  <c r="J764" i="5" s="1"/>
  <c r="W764" i="5" s="1"/>
  <c r="X764" i="5" s="1"/>
  <c r="I763" i="5"/>
  <c r="N763" i="5" s="1"/>
  <c r="AI763" i="5" s="1"/>
  <c r="AJ763" i="5" s="1"/>
  <c r="E763" i="5"/>
  <c r="J763" i="5" s="1"/>
  <c r="W763" i="5" s="1"/>
  <c r="X763" i="5" s="1"/>
  <c r="I762" i="5"/>
  <c r="N762" i="5" s="1"/>
  <c r="AI762" i="5" s="1"/>
  <c r="AJ762" i="5" s="1"/>
  <c r="E762" i="5"/>
  <c r="J762" i="5" s="1"/>
  <c r="W762" i="5" s="1"/>
  <c r="X762" i="5" s="1"/>
  <c r="I761" i="5"/>
  <c r="N761" i="5" s="1"/>
  <c r="AI761" i="5" s="1"/>
  <c r="AJ761" i="5" s="1"/>
  <c r="E761" i="5"/>
  <c r="J761" i="5" s="1"/>
  <c r="W761" i="5" s="1"/>
  <c r="X761" i="5" s="1"/>
  <c r="I760" i="5"/>
  <c r="N760" i="5" s="1"/>
  <c r="AI760" i="5" s="1"/>
  <c r="AJ760" i="5" s="1"/>
  <c r="E760" i="5"/>
  <c r="J760" i="5" s="1"/>
  <c r="W760" i="5" s="1"/>
  <c r="X760" i="5" s="1"/>
  <c r="I759" i="5"/>
  <c r="N759" i="5" s="1"/>
  <c r="AI759" i="5" s="1"/>
  <c r="AJ759" i="5" s="1"/>
  <c r="E759" i="5"/>
  <c r="J759" i="5" s="1"/>
  <c r="W759" i="5" s="1"/>
  <c r="X759" i="5" s="1"/>
  <c r="I758" i="5"/>
  <c r="N758" i="5" s="1"/>
  <c r="AI758" i="5" s="1"/>
  <c r="AJ758" i="5" s="1"/>
  <c r="E758" i="5"/>
  <c r="J758" i="5" s="1"/>
  <c r="W758" i="5" s="1"/>
  <c r="X758" i="5" s="1"/>
  <c r="I757" i="5"/>
  <c r="N757" i="5" s="1"/>
  <c r="AI757" i="5" s="1"/>
  <c r="AJ757" i="5" s="1"/>
  <c r="E757" i="5"/>
  <c r="J757" i="5" s="1"/>
  <c r="W757" i="5" s="1"/>
  <c r="X757" i="5" s="1"/>
  <c r="I258" i="7"/>
  <c r="N258" i="7" s="1"/>
  <c r="AI258" i="7" s="1"/>
  <c r="AJ258" i="7" s="1"/>
  <c r="I256" i="7"/>
  <c r="N256" i="7" s="1"/>
  <c r="AI256" i="7" s="1"/>
  <c r="AJ256" i="7" s="1"/>
  <c r="I254" i="7"/>
  <c r="N254" i="7" s="1"/>
  <c r="AI254" i="7" s="1"/>
  <c r="AJ254" i="7" s="1"/>
  <c r="I246" i="7"/>
  <c r="N246" i="7" s="1"/>
  <c r="AI246" i="7" s="1"/>
  <c r="AJ246" i="7" s="1"/>
  <c r="E213" i="7"/>
  <c r="J213" i="7" s="1"/>
  <c r="W213" i="7" s="1"/>
  <c r="X213" i="7" s="1"/>
  <c r="I211" i="7"/>
  <c r="N211" i="7" s="1"/>
  <c r="AI211" i="7" s="1"/>
  <c r="AJ211" i="7" s="1"/>
  <c r="H210" i="7"/>
  <c r="M210" i="7" s="1"/>
  <c r="AF210" i="7" s="1"/>
  <c r="AG210" i="7" s="1"/>
  <c r="E209" i="7"/>
  <c r="J209" i="7" s="1"/>
  <c r="W209" i="7" s="1"/>
  <c r="X209" i="7" s="1"/>
  <c r="H202" i="7"/>
  <c r="M202" i="7" s="1"/>
  <c r="AF202" i="7" s="1"/>
  <c r="AG202" i="7" s="1"/>
  <c r="E201" i="7"/>
  <c r="J201" i="7" s="1"/>
  <c r="W201" i="7" s="1"/>
  <c r="X201" i="7" s="1"/>
  <c r="I168" i="7"/>
  <c r="N168" i="7" s="1"/>
  <c r="AI168" i="7" s="1"/>
  <c r="AJ168" i="7" s="1"/>
  <c r="H167" i="7"/>
  <c r="M167" i="7" s="1"/>
  <c r="AF167" i="7" s="1"/>
  <c r="AG167" i="7" s="1"/>
  <c r="E166" i="7"/>
  <c r="J166" i="7" s="1"/>
  <c r="W166" i="7" s="1"/>
  <c r="X166" i="7" s="1"/>
  <c r="I164" i="7"/>
  <c r="N164" i="7" s="1"/>
  <c r="AI164" i="7" s="1"/>
  <c r="AJ164" i="7" s="1"/>
  <c r="I156" i="7"/>
  <c r="N156" i="7" s="1"/>
  <c r="AI156" i="7" s="1"/>
  <c r="AJ156" i="7" s="1"/>
  <c r="F123" i="7"/>
  <c r="K123" i="7" s="1"/>
  <c r="Z123" i="7" s="1"/>
  <c r="AA123" i="7" s="1"/>
  <c r="I122" i="7"/>
  <c r="N122" i="7" s="1"/>
  <c r="AI122" i="7" s="1"/>
  <c r="AJ122" i="7" s="1"/>
  <c r="F121" i="7"/>
  <c r="K121" i="7" s="1"/>
  <c r="Z121" i="7" s="1"/>
  <c r="AA121" i="7" s="1"/>
  <c r="I120" i="7"/>
  <c r="N120" i="7" s="1"/>
  <c r="AI120" i="7" s="1"/>
  <c r="AJ120" i="7" s="1"/>
  <c r="F119" i="7"/>
  <c r="K119" i="7" s="1"/>
  <c r="Z119" i="7" s="1"/>
  <c r="AA119" i="7" s="1"/>
  <c r="F112" i="7"/>
  <c r="K112" i="7" s="1"/>
  <c r="Z112" i="7" s="1"/>
  <c r="AA112" i="7" s="1"/>
  <c r="I111" i="7"/>
  <c r="N111" i="7" s="1"/>
  <c r="AI111" i="7" s="1"/>
  <c r="AJ111" i="7" s="1"/>
  <c r="E78" i="7"/>
  <c r="J78" i="7" s="1"/>
  <c r="W78" i="7" s="1"/>
  <c r="X78" i="7" s="1"/>
  <c r="H77" i="7"/>
  <c r="M77" i="7" s="1"/>
  <c r="AF77" i="7" s="1"/>
  <c r="AG77" i="7" s="1"/>
  <c r="E76" i="7"/>
  <c r="J76" i="7" s="1"/>
  <c r="W76" i="7" s="1"/>
  <c r="X76" i="7" s="1"/>
  <c r="H75" i="7"/>
  <c r="M75" i="7" s="1"/>
  <c r="AF75" i="7" s="1"/>
  <c r="AG75" i="7" s="1"/>
  <c r="E74" i="7"/>
  <c r="J74" i="7" s="1"/>
  <c r="W74" i="7" s="1"/>
  <c r="X74" i="7" s="1"/>
  <c r="E67" i="7"/>
  <c r="J67" i="7" s="1"/>
  <c r="W67" i="7" s="1"/>
  <c r="X67" i="7" s="1"/>
  <c r="H66" i="7"/>
  <c r="M66" i="7" s="1"/>
  <c r="AF66" i="7" s="1"/>
  <c r="AG66" i="7" s="1"/>
  <c r="I33" i="7"/>
  <c r="N33" i="7" s="1"/>
  <c r="AI33" i="7" s="1"/>
  <c r="AJ33" i="7" s="1"/>
  <c r="E33" i="7"/>
  <c r="J33" i="7" s="1"/>
  <c r="W33" i="7" s="1"/>
  <c r="X33" i="7" s="1"/>
  <c r="I32" i="7"/>
  <c r="N32" i="7" s="1"/>
  <c r="AI32" i="7" s="1"/>
  <c r="AJ32" i="7" s="1"/>
  <c r="E32" i="7"/>
  <c r="J32" i="7" s="1"/>
  <c r="W32" i="7" s="1"/>
  <c r="X32" i="7" s="1"/>
  <c r="I31" i="7"/>
  <c r="N31" i="7" s="1"/>
  <c r="AI31" i="7" s="1"/>
  <c r="AJ31" i="7" s="1"/>
  <c r="E31" i="7"/>
  <c r="J31" i="7" s="1"/>
  <c r="W31" i="7" s="1"/>
  <c r="X31" i="7" s="1"/>
  <c r="I30" i="7"/>
  <c r="N30" i="7" s="1"/>
  <c r="AI30" i="7" s="1"/>
  <c r="AJ30" i="7" s="1"/>
  <c r="E30" i="7"/>
  <c r="J30" i="7" s="1"/>
  <c r="W30" i="7" s="1"/>
  <c r="X30" i="7" s="1"/>
  <c r="I29" i="7"/>
  <c r="N29" i="7" s="1"/>
  <c r="AI29" i="7" s="1"/>
  <c r="AJ29" i="7" s="1"/>
  <c r="E29" i="7"/>
  <c r="J29" i="7" s="1"/>
  <c r="W29" i="7" s="1"/>
  <c r="X29" i="7" s="1"/>
  <c r="I22" i="7"/>
  <c r="N22" i="7" s="1"/>
  <c r="AI22" i="7" s="1"/>
  <c r="AJ22" i="7" s="1"/>
  <c r="E22" i="7"/>
  <c r="J22" i="7" s="1"/>
  <c r="W22" i="7" s="1"/>
  <c r="X22" i="7" s="1"/>
  <c r="I21" i="7"/>
  <c r="N21" i="7" s="1"/>
  <c r="AI21" i="7" s="1"/>
  <c r="AJ21" i="7" s="1"/>
  <c r="E21" i="7"/>
  <c r="J21" i="7" s="1"/>
  <c r="W21" i="7" s="1"/>
  <c r="X21" i="7" s="1"/>
  <c r="F707" i="6"/>
  <c r="K707" i="6" s="1"/>
  <c r="Z707" i="6" s="1"/>
  <c r="AA707" i="6" s="1"/>
  <c r="F706" i="6"/>
  <c r="K706" i="6" s="1"/>
  <c r="Z706" i="6" s="1"/>
  <c r="AA706" i="6" s="1"/>
  <c r="F705" i="6"/>
  <c r="K705" i="6" s="1"/>
  <c r="Z705" i="6" s="1"/>
  <c r="AA705" i="6" s="1"/>
  <c r="F704" i="6"/>
  <c r="K704" i="6" s="1"/>
  <c r="Z704" i="6" s="1"/>
  <c r="AA704" i="6" s="1"/>
  <c r="F703" i="6"/>
  <c r="K703" i="6" s="1"/>
  <c r="Z703" i="6" s="1"/>
  <c r="AA703" i="6" s="1"/>
  <c r="F702" i="6"/>
  <c r="K702" i="6" s="1"/>
  <c r="Z702" i="6" s="1"/>
  <c r="AA702" i="6" s="1"/>
  <c r="F695" i="6"/>
  <c r="K695" i="6" s="1"/>
  <c r="Z695" i="6" s="1"/>
  <c r="AA695" i="6" s="1"/>
  <c r="F694" i="6"/>
  <c r="K694" i="6" s="1"/>
  <c r="Z694" i="6" s="1"/>
  <c r="AA694" i="6" s="1"/>
  <c r="F693" i="6"/>
  <c r="K693" i="6" s="1"/>
  <c r="Z693" i="6" s="1"/>
  <c r="AA693" i="6" s="1"/>
  <c r="F659" i="6"/>
  <c r="K659" i="6" s="1"/>
  <c r="Z659" i="6" s="1"/>
  <c r="AA659" i="6" s="1"/>
  <c r="F658" i="6"/>
  <c r="K658" i="6" s="1"/>
  <c r="Z658" i="6" s="1"/>
  <c r="AA658" i="6" s="1"/>
  <c r="F657" i="6"/>
  <c r="K657" i="6" s="1"/>
  <c r="Z657" i="6" s="1"/>
  <c r="AA657" i="6" s="1"/>
  <c r="F656" i="6"/>
  <c r="K656" i="6" s="1"/>
  <c r="Z656" i="6" s="1"/>
  <c r="AA656" i="6" s="1"/>
  <c r="F655" i="6"/>
  <c r="K655" i="6" s="1"/>
  <c r="Z655" i="6" s="1"/>
  <c r="AA655" i="6" s="1"/>
  <c r="F654" i="6"/>
  <c r="K654" i="6" s="1"/>
  <c r="Z654" i="6" s="1"/>
  <c r="AA654" i="6" s="1"/>
  <c r="F647" i="6"/>
  <c r="K647" i="6" s="1"/>
  <c r="Z647" i="6" s="1"/>
  <c r="AA647" i="6" s="1"/>
  <c r="F646" i="6"/>
  <c r="K646" i="6" s="1"/>
  <c r="Z646" i="6" s="1"/>
  <c r="AA646" i="6" s="1"/>
  <c r="F645" i="6"/>
  <c r="K645" i="6" s="1"/>
  <c r="Z645" i="6" s="1"/>
  <c r="AA645" i="6" s="1"/>
  <c r="F611" i="6"/>
  <c r="K611" i="6" s="1"/>
  <c r="Z611" i="6" s="1"/>
  <c r="AA611" i="6" s="1"/>
  <c r="F610" i="6"/>
  <c r="K610" i="6" s="1"/>
  <c r="Z610" i="6" s="1"/>
  <c r="AA610" i="6" s="1"/>
  <c r="F609" i="6"/>
  <c r="K609" i="6" s="1"/>
  <c r="Z609" i="6" s="1"/>
  <c r="AA609" i="6" s="1"/>
  <c r="F608" i="6"/>
  <c r="K608" i="6" s="1"/>
  <c r="Z608" i="6" s="1"/>
  <c r="AA608" i="6" s="1"/>
  <c r="F607" i="6"/>
  <c r="K607" i="6" s="1"/>
  <c r="Z607" i="6" s="1"/>
  <c r="AA607" i="6" s="1"/>
  <c r="F606" i="6"/>
  <c r="K606" i="6" s="1"/>
  <c r="Z606" i="6" s="1"/>
  <c r="AA606" i="6" s="1"/>
  <c r="F599" i="6"/>
  <c r="K599" i="6" s="1"/>
  <c r="Z599" i="6" s="1"/>
  <c r="AA599" i="6" s="1"/>
  <c r="F598" i="6"/>
  <c r="K598" i="6" s="1"/>
  <c r="Z598" i="6" s="1"/>
  <c r="AA598" i="6" s="1"/>
  <c r="F597" i="6"/>
  <c r="K597" i="6" s="1"/>
  <c r="Z597" i="6" s="1"/>
  <c r="AA597" i="6" s="1"/>
  <c r="F563" i="6"/>
  <c r="K563" i="6" s="1"/>
  <c r="Z563" i="6" s="1"/>
  <c r="AA563" i="6" s="1"/>
  <c r="F562" i="6"/>
  <c r="K562" i="6" s="1"/>
  <c r="Z562" i="6" s="1"/>
  <c r="AA562" i="6" s="1"/>
  <c r="F561" i="6"/>
  <c r="K561" i="6" s="1"/>
  <c r="Z561" i="6" s="1"/>
  <c r="AA561" i="6" s="1"/>
  <c r="F560" i="6"/>
  <c r="K560" i="6" s="1"/>
  <c r="Z560" i="6" s="1"/>
  <c r="AA560" i="6" s="1"/>
  <c r="F559" i="6"/>
  <c r="K559" i="6" s="1"/>
  <c r="Z559" i="6" s="1"/>
  <c r="AA559" i="6" s="1"/>
  <c r="F558" i="6"/>
  <c r="K558" i="6" s="1"/>
  <c r="Z558" i="6" s="1"/>
  <c r="AA558" i="6" s="1"/>
  <c r="F551" i="6"/>
  <c r="K551" i="6" s="1"/>
  <c r="Z551" i="6" s="1"/>
  <c r="AA551" i="6" s="1"/>
  <c r="F550" i="6"/>
  <c r="K550" i="6" s="1"/>
  <c r="Z550" i="6" s="1"/>
  <c r="AA550" i="6" s="1"/>
  <c r="F549" i="6"/>
  <c r="K549" i="6" s="1"/>
  <c r="Z549" i="6" s="1"/>
  <c r="AA549" i="6" s="1"/>
  <c r="F515" i="6"/>
  <c r="K515" i="6" s="1"/>
  <c r="Z515" i="6" s="1"/>
  <c r="AA515" i="6" s="1"/>
  <c r="F514" i="6"/>
  <c r="K514" i="6" s="1"/>
  <c r="Z514" i="6" s="1"/>
  <c r="AA514" i="6" s="1"/>
  <c r="F513" i="6"/>
  <c r="K513" i="6" s="1"/>
  <c r="Z513" i="6" s="1"/>
  <c r="AA513" i="6" s="1"/>
  <c r="F512" i="6"/>
  <c r="K512" i="6" s="1"/>
  <c r="Z512" i="6" s="1"/>
  <c r="AA512" i="6" s="1"/>
  <c r="F511" i="6"/>
  <c r="K511" i="6" s="1"/>
  <c r="Z511" i="6" s="1"/>
  <c r="AA511" i="6" s="1"/>
  <c r="F510" i="6"/>
  <c r="K510" i="6" s="1"/>
  <c r="Z510" i="6" s="1"/>
  <c r="AA510" i="6" s="1"/>
  <c r="F503" i="6"/>
  <c r="K503" i="6" s="1"/>
  <c r="Z503" i="6" s="1"/>
  <c r="AA503" i="6" s="1"/>
  <c r="F502" i="6"/>
  <c r="K502" i="6" s="1"/>
  <c r="Z502" i="6" s="1"/>
  <c r="AA502" i="6" s="1"/>
  <c r="F501" i="6"/>
  <c r="K501" i="6" s="1"/>
  <c r="Z501" i="6" s="1"/>
  <c r="AA501" i="6" s="1"/>
  <c r="F467" i="6"/>
  <c r="K467" i="6" s="1"/>
  <c r="Z467" i="6" s="1"/>
  <c r="AA467" i="6" s="1"/>
  <c r="F466" i="6"/>
  <c r="K466" i="6" s="1"/>
  <c r="Z466" i="6" s="1"/>
  <c r="AA466" i="6" s="1"/>
  <c r="F465" i="6"/>
  <c r="K465" i="6" s="1"/>
  <c r="Z465" i="6" s="1"/>
  <c r="AA465" i="6" s="1"/>
  <c r="F464" i="6"/>
  <c r="K464" i="6" s="1"/>
  <c r="Z464" i="6" s="1"/>
  <c r="AA464" i="6" s="1"/>
  <c r="F463" i="6"/>
  <c r="K463" i="6" s="1"/>
  <c r="Z463" i="6" s="1"/>
  <c r="AA463" i="6" s="1"/>
  <c r="F462" i="6"/>
  <c r="K462" i="6" s="1"/>
  <c r="Z462" i="6" s="1"/>
  <c r="AA462" i="6" s="1"/>
  <c r="F455" i="6"/>
  <c r="K455" i="6" s="1"/>
  <c r="Z455" i="6" s="1"/>
  <c r="AA455" i="6" s="1"/>
  <c r="F454" i="6"/>
  <c r="K454" i="6" s="1"/>
  <c r="Z454" i="6" s="1"/>
  <c r="AA454" i="6" s="1"/>
  <c r="F453" i="6"/>
  <c r="K453" i="6" s="1"/>
  <c r="Z453" i="6" s="1"/>
  <c r="AA453" i="6" s="1"/>
  <c r="F419" i="6"/>
  <c r="K419" i="6" s="1"/>
  <c r="Z419" i="6" s="1"/>
  <c r="AA419" i="6" s="1"/>
  <c r="F418" i="6"/>
  <c r="K418" i="6" s="1"/>
  <c r="Z418" i="6" s="1"/>
  <c r="AA418" i="6" s="1"/>
  <c r="F417" i="6"/>
  <c r="K417" i="6" s="1"/>
  <c r="Z417" i="6" s="1"/>
  <c r="AA417" i="6" s="1"/>
  <c r="F416" i="6"/>
  <c r="K416" i="6" s="1"/>
  <c r="Z416" i="6" s="1"/>
  <c r="AA416" i="6" s="1"/>
  <c r="F415" i="6"/>
  <c r="K415" i="6" s="1"/>
  <c r="Z415" i="6" s="1"/>
  <c r="AA415" i="6" s="1"/>
  <c r="F414" i="6"/>
  <c r="K414" i="6" s="1"/>
  <c r="Z414" i="6" s="1"/>
  <c r="AA414" i="6" s="1"/>
  <c r="F407" i="6"/>
  <c r="K407" i="6" s="1"/>
  <c r="Z407" i="6" s="1"/>
  <c r="AA407" i="6" s="1"/>
  <c r="F406" i="6"/>
  <c r="K406" i="6" s="1"/>
  <c r="Z406" i="6" s="1"/>
  <c r="AA406" i="6" s="1"/>
  <c r="F405" i="6"/>
  <c r="K405" i="6" s="1"/>
  <c r="Z405" i="6" s="1"/>
  <c r="AA405" i="6" s="1"/>
  <c r="F371" i="6"/>
  <c r="K371" i="6" s="1"/>
  <c r="Z371" i="6" s="1"/>
  <c r="AA371" i="6" s="1"/>
  <c r="F370" i="6"/>
  <c r="K370" i="6" s="1"/>
  <c r="Z370" i="6" s="1"/>
  <c r="AA370" i="6" s="1"/>
  <c r="F369" i="6"/>
  <c r="K369" i="6" s="1"/>
  <c r="Z369" i="6" s="1"/>
  <c r="AA369" i="6" s="1"/>
  <c r="F368" i="6"/>
  <c r="K368" i="6" s="1"/>
  <c r="Z368" i="6" s="1"/>
  <c r="AA368" i="6" s="1"/>
  <c r="F367" i="6"/>
  <c r="K367" i="6" s="1"/>
  <c r="Z367" i="6" s="1"/>
  <c r="AA367" i="6" s="1"/>
  <c r="F366" i="6"/>
  <c r="K366" i="6" s="1"/>
  <c r="Z366" i="6" s="1"/>
  <c r="AA366" i="6" s="1"/>
  <c r="F359" i="6"/>
  <c r="K359" i="6" s="1"/>
  <c r="Z359" i="6" s="1"/>
  <c r="AA359" i="6" s="1"/>
  <c r="F358" i="6"/>
  <c r="K358" i="6" s="1"/>
  <c r="Z358" i="6" s="1"/>
  <c r="AA358" i="6" s="1"/>
  <c r="F357" i="6"/>
  <c r="K357" i="6" s="1"/>
  <c r="Z357" i="6" s="1"/>
  <c r="AA357" i="6" s="1"/>
  <c r="F324" i="6"/>
  <c r="K324" i="6" s="1"/>
  <c r="Z324" i="6" s="1"/>
  <c r="AA324" i="6" s="1"/>
  <c r="F323" i="6"/>
  <c r="K323" i="6" s="1"/>
  <c r="Z323" i="6" s="1"/>
  <c r="AA323" i="6" s="1"/>
  <c r="F322" i="6"/>
  <c r="K322" i="6" s="1"/>
  <c r="Z322" i="6" s="1"/>
  <c r="AA322" i="6" s="1"/>
  <c r="F321" i="6"/>
  <c r="K321" i="6" s="1"/>
  <c r="Z321" i="6" s="1"/>
  <c r="AA321" i="6" s="1"/>
  <c r="F320" i="6"/>
  <c r="K320" i="6" s="1"/>
  <c r="Z320" i="6" s="1"/>
  <c r="AA320" i="6" s="1"/>
  <c r="F319" i="6"/>
  <c r="K319" i="6" s="1"/>
  <c r="Z319" i="6" s="1"/>
  <c r="AA319" i="6" s="1"/>
  <c r="F312" i="6"/>
  <c r="K312" i="6" s="1"/>
  <c r="Z312" i="6" s="1"/>
  <c r="AA312" i="6" s="1"/>
  <c r="F311" i="6"/>
  <c r="K311" i="6" s="1"/>
  <c r="Z311" i="6" s="1"/>
  <c r="AA311" i="6" s="1"/>
  <c r="F310" i="6"/>
  <c r="K310" i="6" s="1"/>
  <c r="Z310" i="6" s="1"/>
  <c r="AA310" i="6" s="1"/>
  <c r="F276" i="6"/>
  <c r="K276" i="6" s="1"/>
  <c r="Z276" i="6" s="1"/>
  <c r="AA276" i="6" s="1"/>
  <c r="F275" i="6"/>
  <c r="K275" i="6" s="1"/>
  <c r="Z275" i="6" s="1"/>
  <c r="AA275" i="6" s="1"/>
  <c r="F274" i="6"/>
  <c r="K274" i="6" s="1"/>
  <c r="Z274" i="6" s="1"/>
  <c r="AA274" i="6" s="1"/>
  <c r="F273" i="6"/>
  <c r="K273" i="6" s="1"/>
  <c r="Z273" i="6" s="1"/>
  <c r="AA273" i="6" s="1"/>
  <c r="F272" i="6"/>
  <c r="K272" i="6" s="1"/>
  <c r="Z272" i="6" s="1"/>
  <c r="AA272" i="6" s="1"/>
  <c r="F271" i="6"/>
  <c r="K271" i="6" s="1"/>
  <c r="Z271" i="6" s="1"/>
  <c r="AA271" i="6" s="1"/>
  <c r="F264" i="6"/>
  <c r="K264" i="6" s="1"/>
  <c r="Z264" i="6" s="1"/>
  <c r="AA264" i="6" s="1"/>
  <c r="F263" i="6"/>
  <c r="K263" i="6" s="1"/>
  <c r="Z263" i="6" s="1"/>
  <c r="AA263" i="6" s="1"/>
  <c r="F262" i="6"/>
  <c r="K262" i="6" s="1"/>
  <c r="Z262" i="6" s="1"/>
  <c r="AA262" i="6" s="1"/>
  <c r="F228" i="6"/>
  <c r="K228" i="6" s="1"/>
  <c r="Z228" i="6" s="1"/>
  <c r="AA228" i="6" s="1"/>
  <c r="F227" i="6"/>
  <c r="K227" i="6" s="1"/>
  <c r="Z227" i="6" s="1"/>
  <c r="AA227" i="6" s="1"/>
  <c r="F226" i="6"/>
  <c r="K226" i="6" s="1"/>
  <c r="Z226" i="6" s="1"/>
  <c r="AA226" i="6" s="1"/>
  <c r="F225" i="6"/>
  <c r="K225" i="6" s="1"/>
  <c r="Z225" i="6" s="1"/>
  <c r="AA225" i="6" s="1"/>
  <c r="F224" i="6"/>
  <c r="K224" i="6" s="1"/>
  <c r="Z224" i="6" s="1"/>
  <c r="AA224" i="6" s="1"/>
  <c r="F223" i="6"/>
  <c r="K223" i="6" s="1"/>
  <c r="Z223" i="6" s="1"/>
  <c r="AA223" i="6" s="1"/>
  <c r="F216" i="6"/>
  <c r="K216" i="6" s="1"/>
  <c r="Z216" i="6" s="1"/>
  <c r="AA216" i="6" s="1"/>
  <c r="F215" i="6"/>
  <c r="K215" i="6" s="1"/>
  <c r="Z215" i="6" s="1"/>
  <c r="AA215" i="6" s="1"/>
  <c r="F214" i="6"/>
  <c r="K214" i="6" s="1"/>
  <c r="Z214" i="6" s="1"/>
  <c r="AA214" i="6" s="1"/>
  <c r="F180" i="6"/>
  <c r="K180" i="6" s="1"/>
  <c r="Z180" i="6" s="1"/>
  <c r="AA180" i="6" s="1"/>
  <c r="F179" i="6"/>
  <c r="K179" i="6" s="1"/>
  <c r="Z179" i="6" s="1"/>
  <c r="AA179" i="6" s="1"/>
  <c r="F178" i="6"/>
  <c r="K178" i="6" s="1"/>
  <c r="Z178" i="6" s="1"/>
  <c r="AA178" i="6" s="1"/>
  <c r="F177" i="6"/>
  <c r="K177" i="6" s="1"/>
  <c r="Z177" i="6" s="1"/>
  <c r="AA177" i="6" s="1"/>
  <c r="F176" i="6"/>
  <c r="K176" i="6" s="1"/>
  <c r="Z176" i="6" s="1"/>
  <c r="AA176" i="6" s="1"/>
  <c r="F175" i="6"/>
  <c r="K175" i="6" s="1"/>
  <c r="Z175" i="6" s="1"/>
  <c r="AA175" i="6" s="1"/>
  <c r="F168" i="6"/>
  <c r="K168" i="6" s="1"/>
  <c r="Z168" i="6" s="1"/>
  <c r="AA168" i="6" s="1"/>
  <c r="F167" i="6"/>
  <c r="K167" i="6" s="1"/>
  <c r="Z167" i="6" s="1"/>
  <c r="AA167" i="6" s="1"/>
  <c r="F166" i="6"/>
  <c r="K166" i="6" s="1"/>
  <c r="Z166" i="6" s="1"/>
  <c r="AA166" i="6" s="1"/>
  <c r="F132" i="6"/>
  <c r="K132" i="6" s="1"/>
  <c r="Z132" i="6" s="1"/>
  <c r="AA132" i="6" s="1"/>
  <c r="F131" i="6"/>
  <c r="K131" i="6" s="1"/>
  <c r="Z131" i="6" s="1"/>
  <c r="AA131" i="6" s="1"/>
  <c r="F130" i="6"/>
  <c r="K130" i="6" s="1"/>
  <c r="Z130" i="6" s="1"/>
  <c r="AA130" i="6" s="1"/>
  <c r="F129" i="6"/>
  <c r="K129" i="6" s="1"/>
  <c r="Z129" i="6" s="1"/>
  <c r="AA129" i="6" s="1"/>
  <c r="F128" i="6"/>
  <c r="K128" i="6" s="1"/>
  <c r="Z128" i="6" s="1"/>
  <c r="AA128" i="6" s="1"/>
  <c r="F127" i="6"/>
  <c r="K127" i="6" s="1"/>
  <c r="Z127" i="6" s="1"/>
  <c r="AA127" i="6" s="1"/>
  <c r="F120" i="6"/>
  <c r="K120" i="6" s="1"/>
  <c r="Z120" i="6" s="1"/>
  <c r="AA120" i="6" s="1"/>
  <c r="F119" i="6"/>
  <c r="K119" i="6" s="1"/>
  <c r="Z119" i="6" s="1"/>
  <c r="AA119" i="6" s="1"/>
  <c r="F118" i="6"/>
  <c r="K118" i="6" s="1"/>
  <c r="Z118" i="6" s="1"/>
  <c r="AA118" i="6" s="1"/>
  <c r="F84" i="6"/>
  <c r="K84" i="6" s="1"/>
  <c r="Z84" i="6" s="1"/>
  <c r="AA84" i="6" s="1"/>
  <c r="F83" i="6"/>
  <c r="K83" i="6" s="1"/>
  <c r="Z83" i="6" s="1"/>
  <c r="AA83" i="6" s="1"/>
  <c r="F82" i="6"/>
  <c r="K82" i="6" s="1"/>
  <c r="Z82" i="6" s="1"/>
  <c r="AA82" i="6" s="1"/>
  <c r="F81" i="6"/>
  <c r="K81" i="6" s="1"/>
  <c r="Z81" i="6" s="1"/>
  <c r="AA81" i="6" s="1"/>
  <c r="F80" i="6"/>
  <c r="K80" i="6" s="1"/>
  <c r="Z80" i="6" s="1"/>
  <c r="AA80" i="6" s="1"/>
  <c r="F79" i="6"/>
  <c r="K79" i="6" s="1"/>
  <c r="Z79" i="6" s="1"/>
  <c r="AA79" i="6" s="1"/>
  <c r="F72" i="6"/>
  <c r="K72" i="6" s="1"/>
  <c r="Z72" i="6" s="1"/>
  <c r="AA72" i="6" s="1"/>
  <c r="F71" i="6"/>
  <c r="K71" i="6" s="1"/>
  <c r="Z71" i="6" s="1"/>
  <c r="AA71" i="6" s="1"/>
  <c r="F70" i="6"/>
  <c r="K70" i="6" s="1"/>
  <c r="Z70" i="6" s="1"/>
  <c r="AA70" i="6" s="1"/>
  <c r="F36" i="6"/>
  <c r="K36" i="6" s="1"/>
  <c r="Z36" i="6" s="1"/>
  <c r="AA36" i="6" s="1"/>
  <c r="F35" i="6"/>
  <c r="K35" i="6" s="1"/>
  <c r="Z35" i="6" s="1"/>
  <c r="AA35" i="6" s="1"/>
  <c r="F34" i="6"/>
  <c r="K34" i="6" s="1"/>
  <c r="Z34" i="6" s="1"/>
  <c r="AA34" i="6" s="1"/>
  <c r="F33" i="6"/>
  <c r="K33" i="6" s="1"/>
  <c r="Z33" i="6" s="1"/>
  <c r="AA33" i="6" s="1"/>
  <c r="F32" i="6"/>
  <c r="K32" i="6" s="1"/>
  <c r="Z32" i="6" s="1"/>
  <c r="AA32" i="6" s="1"/>
  <c r="F31" i="6"/>
  <c r="K31" i="6" s="1"/>
  <c r="Z31" i="6" s="1"/>
  <c r="AA31" i="6" s="1"/>
  <c r="F24" i="6"/>
  <c r="K24" i="6" s="1"/>
  <c r="Z24" i="6" s="1"/>
  <c r="AA24" i="6" s="1"/>
  <c r="F23" i="6"/>
  <c r="K23" i="6" s="1"/>
  <c r="Z23" i="6" s="1"/>
  <c r="AA23" i="6" s="1"/>
  <c r="F22" i="6"/>
  <c r="K22" i="6" s="1"/>
  <c r="Z22" i="6" s="1"/>
  <c r="AA22" i="6" s="1"/>
  <c r="H887" i="5"/>
  <c r="M887" i="5" s="1"/>
  <c r="AF887" i="5" s="1"/>
  <c r="AG887" i="5" s="1"/>
  <c r="H886" i="5"/>
  <c r="M886" i="5" s="1"/>
  <c r="AF886" i="5" s="1"/>
  <c r="AG886" i="5" s="1"/>
  <c r="H885" i="5"/>
  <c r="M885" i="5" s="1"/>
  <c r="AF885" i="5" s="1"/>
  <c r="AG885" i="5" s="1"/>
  <c r="H884" i="5"/>
  <c r="M884" i="5" s="1"/>
  <c r="AF884" i="5" s="1"/>
  <c r="AG884" i="5" s="1"/>
  <c r="H883" i="5"/>
  <c r="M883" i="5" s="1"/>
  <c r="AF883" i="5" s="1"/>
  <c r="AG883" i="5" s="1"/>
  <c r="H882" i="5"/>
  <c r="M882" i="5" s="1"/>
  <c r="AF882" i="5" s="1"/>
  <c r="AG882" i="5" s="1"/>
  <c r="H881" i="5"/>
  <c r="M881" i="5" s="1"/>
  <c r="AF881" i="5" s="1"/>
  <c r="AG881" i="5" s="1"/>
  <c r="H880" i="5"/>
  <c r="M880" i="5" s="1"/>
  <c r="AF880" i="5" s="1"/>
  <c r="AG880" i="5" s="1"/>
  <c r="H879" i="5"/>
  <c r="M879" i="5" s="1"/>
  <c r="AF879" i="5" s="1"/>
  <c r="AG879" i="5" s="1"/>
  <c r="H878" i="5"/>
  <c r="M878" i="5" s="1"/>
  <c r="AF878" i="5" s="1"/>
  <c r="AG878" i="5" s="1"/>
  <c r="H877" i="5"/>
  <c r="M877" i="5" s="1"/>
  <c r="AF877" i="5" s="1"/>
  <c r="AG877" i="5" s="1"/>
  <c r="H869" i="5"/>
  <c r="M869" i="5" s="1"/>
  <c r="AF869" i="5" s="1"/>
  <c r="AG869" i="5" s="1"/>
  <c r="H868" i="5"/>
  <c r="M868" i="5" s="1"/>
  <c r="AF868" i="5" s="1"/>
  <c r="AG868" i="5" s="1"/>
  <c r="H867" i="5"/>
  <c r="M867" i="5" s="1"/>
  <c r="AF867" i="5" s="1"/>
  <c r="AG867" i="5" s="1"/>
  <c r="F827" i="5"/>
  <c r="K827" i="5" s="1"/>
  <c r="Z827" i="5" s="1"/>
  <c r="AA827" i="5" s="1"/>
  <c r="F826" i="5"/>
  <c r="K826" i="5" s="1"/>
  <c r="Z826" i="5" s="1"/>
  <c r="AA826" i="5" s="1"/>
  <c r="F825" i="5"/>
  <c r="K825" i="5" s="1"/>
  <c r="Z825" i="5" s="1"/>
  <c r="AA825" i="5" s="1"/>
  <c r="F824" i="5"/>
  <c r="K824" i="5" s="1"/>
  <c r="Z824" i="5" s="1"/>
  <c r="AA824" i="5" s="1"/>
  <c r="F823" i="5"/>
  <c r="K823" i="5" s="1"/>
  <c r="Z823" i="5" s="1"/>
  <c r="AA823" i="5" s="1"/>
  <c r="F822" i="5"/>
  <c r="K822" i="5" s="1"/>
  <c r="Z822" i="5" s="1"/>
  <c r="AA822" i="5" s="1"/>
  <c r="F821" i="5"/>
  <c r="K821" i="5" s="1"/>
  <c r="Z821" i="5" s="1"/>
  <c r="AA821" i="5" s="1"/>
  <c r="F820" i="5"/>
  <c r="K820" i="5" s="1"/>
  <c r="Z820" i="5" s="1"/>
  <c r="AA820" i="5" s="1"/>
  <c r="F819" i="5"/>
  <c r="K819" i="5" s="1"/>
  <c r="Z819" i="5" s="1"/>
  <c r="AA819" i="5" s="1"/>
  <c r="F818" i="5"/>
  <c r="K818" i="5" s="1"/>
  <c r="Z818" i="5" s="1"/>
  <c r="AA818" i="5" s="1"/>
  <c r="F817" i="5"/>
  <c r="K817" i="5" s="1"/>
  <c r="Z817" i="5" s="1"/>
  <c r="AA817" i="5" s="1"/>
  <c r="F809" i="5"/>
  <c r="K809" i="5" s="1"/>
  <c r="Z809" i="5" s="1"/>
  <c r="AA809" i="5" s="1"/>
  <c r="F808" i="5"/>
  <c r="K808" i="5" s="1"/>
  <c r="Z808" i="5" s="1"/>
  <c r="AA808" i="5" s="1"/>
  <c r="F807" i="5"/>
  <c r="K807" i="5" s="1"/>
  <c r="Z807" i="5" s="1"/>
  <c r="AA807" i="5" s="1"/>
  <c r="H767" i="5"/>
  <c r="M767" i="5" s="1"/>
  <c r="AF767" i="5" s="1"/>
  <c r="AG767" i="5" s="1"/>
  <c r="H766" i="5"/>
  <c r="M766" i="5" s="1"/>
  <c r="AF766" i="5" s="1"/>
  <c r="AG766" i="5" s="1"/>
  <c r="H765" i="5"/>
  <c r="M765" i="5" s="1"/>
  <c r="AF765" i="5" s="1"/>
  <c r="AG765" i="5" s="1"/>
  <c r="H764" i="5"/>
  <c r="M764" i="5" s="1"/>
  <c r="AF764" i="5" s="1"/>
  <c r="AG764" i="5" s="1"/>
  <c r="H763" i="5"/>
  <c r="M763" i="5" s="1"/>
  <c r="AF763" i="5" s="1"/>
  <c r="AG763" i="5" s="1"/>
  <c r="H762" i="5"/>
  <c r="M762" i="5" s="1"/>
  <c r="AF762" i="5" s="1"/>
  <c r="AG762" i="5" s="1"/>
  <c r="H761" i="5"/>
  <c r="M761" i="5" s="1"/>
  <c r="AF761" i="5" s="1"/>
  <c r="AG761" i="5" s="1"/>
  <c r="H760" i="5"/>
  <c r="M760" i="5" s="1"/>
  <c r="AF760" i="5" s="1"/>
  <c r="AG760" i="5" s="1"/>
  <c r="H759" i="5"/>
  <c r="M759" i="5" s="1"/>
  <c r="AF759" i="5" s="1"/>
  <c r="AG759" i="5" s="1"/>
  <c r="H758" i="5"/>
  <c r="M758" i="5" s="1"/>
  <c r="AF758" i="5" s="1"/>
  <c r="AG758" i="5" s="1"/>
  <c r="H757" i="5"/>
  <c r="M757" i="5" s="1"/>
  <c r="AF757" i="5" s="1"/>
  <c r="AG757" i="5" s="1"/>
  <c r="H749" i="5"/>
  <c r="M749" i="5" s="1"/>
  <c r="AF749" i="5" s="1"/>
  <c r="AG749" i="5" s="1"/>
  <c r="H748" i="5"/>
  <c r="M748" i="5" s="1"/>
  <c r="AF748" i="5" s="1"/>
  <c r="AG748" i="5" s="1"/>
  <c r="H747" i="5"/>
  <c r="M747" i="5" s="1"/>
  <c r="AF747" i="5" s="1"/>
  <c r="AG747" i="5" s="1"/>
  <c r="F707" i="5"/>
  <c r="K707" i="5" s="1"/>
  <c r="Z707" i="5" s="1"/>
  <c r="AA707" i="5" s="1"/>
  <c r="F706" i="5"/>
  <c r="K706" i="5" s="1"/>
  <c r="Z706" i="5" s="1"/>
  <c r="AA706" i="5" s="1"/>
  <c r="F705" i="5"/>
  <c r="K705" i="5" s="1"/>
  <c r="Z705" i="5" s="1"/>
  <c r="AA705" i="5" s="1"/>
  <c r="F704" i="5"/>
  <c r="K704" i="5" s="1"/>
  <c r="Z704" i="5" s="1"/>
  <c r="AA704" i="5" s="1"/>
  <c r="F703" i="5"/>
  <c r="K703" i="5" s="1"/>
  <c r="Z703" i="5" s="1"/>
  <c r="AA703" i="5" s="1"/>
  <c r="F702" i="5"/>
  <c r="K702" i="5" s="1"/>
  <c r="Z702" i="5" s="1"/>
  <c r="AA702" i="5" s="1"/>
  <c r="F701" i="5"/>
  <c r="K701" i="5" s="1"/>
  <c r="Z701" i="5" s="1"/>
  <c r="AA701" i="5" s="1"/>
  <c r="F700" i="5"/>
  <c r="K700" i="5" s="1"/>
  <c r="Z700" i="5" s="1"/>
  <c r="AA700" i="5" s="1"/>
  <c r="F699" i="5"/>
  <c r="K699" i="5" s="1"/>
  <c r="Z699" i="5" s="1"/>
  <c r="AA699" i="5" s="1"/>
  <c r="F698" i="5"/>
  <c r="K698" i="5" s="1"/>
  <c r="Z698" i="5" s="1"/>
  <c r="AA698" i="5" s="1"/>
  <c r="F697" i="5"/>
  <c r="K697" i="5" s="1"/>
  <c r="Z697" i="5" s="1"/>
  <c r="AA697" i="5" s="1"/>
  <c r="F689" i="5"/>
  <c r="K689" i="5" s="1"/>
  <c r="Z689" i="5" s="1"/>
  <c r="AA689" i="5" s="1"/>
  <c r="F688" i="5"/>
  <c r="K688" i="5" s="1"/>
  <c r="Z688" i="5" s="1"/>
  <c r="AA688" i="5" s="1"/>
  <c r="F687" i="5"/>
  <c r="K687" i="5" s="1"/>
  <c r="Z687" i="5" s="1"/>
  <c r="AA687" i="5" s="1"/>
  <c r="H647" i="5"/>
  <c r="M647" i="5" s="1"/>
  <c r="AF647" i="5" s="1"/>
  <c r="AG647" i="5" s="1"/>
  <c r="H646" i="5"/>
  <c r="M646" i="5" s="1"/>
  <c r="AF646" i="5" s="1"/>
  <c r="AG646" i="5" s="1"/>
  <c r="H645" i="5"/>
  <c r="M645" i="5" s="1"/>
  <c r="AF645" i="5" s="1"/>
  <c r="AG645" i="5" s="1"/>
  <c r="H644" i="5"/>
  <c r="M644" i="5" s="1"/>
  <c r="AF644" i="5" s="1"/>
  <c r="AG644" i="5" s="1"/>
  <c r="H643" i="5"/>
  <c r="M643" i="5" s="1"/>
  <c r="AF643" i="5" s="1"/>
  <c r="AG643" i="5" s="1"/>
  <c r="H642" i="5"/>
  <c r="M642" i="5" s="1"/>
  <c r="AF642" i="5" s="1"/>
  <c r="AG642" i="5" s="1"/>
  <c r="H641" i="5"/>
  <c r="M641" i="5" s="1"/>
  <c r="AF641" i="5" s="1"/>
  <c r="AG641" i="5" s="1"/>
  <c r="H640" i="5"/>
  <c r="M640" i="5" s="1"/>
  <c r="AF640" i="5" s="1"/>
  <c r="AG640" i="5" s="1"/>
  <c r="H639" i="5"/>
  <c r="M639" i="5" s="1"/>
  <c r="AF639" i="5" s="1"/>
  <c r="AG639" i="5" s="1"/>
  <c r="H638" i="5"/>
  <c r="M638" i="5" s="1"/>
  <c r="AF638" i="5" s="1"/>
  <c r="AG638" i="5" s="1"/>
  <c r="H637" i="5"/>
  <c r="M637" i="5" s="1"/>
  <c r="AF637" i="5" s="1"/>
  <c r="AG637" i="5" s="1"/>
  <c r="E36" i="6"/>
  <c r="J36" i="6" s="1"/>
  <c r="W36" i="6" s="1"/>
  <c r="X36" i="6" s="1"/>
  <c r="E34" i="6"/>
  <c r="J34" i="6" s="1"/>
  <c r="W34" i="6" s="1"/>
  <c r="X34" i="6" s="1"/>
  <c r="E32" i="6"/>
  <c r="J32" i="6" s="1"/>
  <c r="W32" i="6" s="1"/>
  <c r="X32" i="6" s="1"/>
  <c r="I23" i="6"/>
  <c r="N23" i="6" s="1"/>
  <c r="AI23" i="6" s="1"/>
  <c r="AJ23" i="6" s="1"/>
  <c r="H22" i="6"/>
  <c r="M22" i="6" s="1"/>
  <c r="AF22" i="6" s="1"/>
  <c r="AG22" i="6" s="1"/>
  <c r="G886" i="5"/>
  <c r="L886" i="5" s="1"/>
  <c r="AC886" i="5" s="1"/>
  <c r="AD886" i="5" s="1"/>
  <c r="G884" i="5"/>
  <c r="L884" i="5" s="1"/>
  <c r="AC884" i="5" s="1"/>
  <c r="AD884" i="5" s="1"/>
  <c r="G882" i="5"/>
  <c r="L882" i="5" s="1"/>
  <c r="AC882" i="5" s="1"/>
  <c r="AD882" i="5" s="1"/>
  <c r="G880" i="5"/>
  <c r="L880" i="5" s="1"/>
  <c r="AC880" i="5" s="1"/>
  <c r="AD880" i="5" s="1"/>
  <c r="G878" i="5"/>
  <c r="L878" i="5" s="1"/>
  <c r="AC878" i="5" s="1"/>
  <c r="AD878" i="5" s="1"/>
  <c r="G868" i="5"/>
  <c r="L868" i="5" s="1"/>
  <c r="AC868" i="5" s="1"/>
  <c r="AD868" i="5" s="1"/>
  <c r="I827" i="5"/>
  <c r="N827" i="5" s="1"/>
  <c r="AI827" i="5" s="1"/>
  <c r="AJ827" i="5" s="1"/>
  <c r="H826" i="5"/>
  <c r="M826" i="5" s="1"/>
  <c r="AF826" i="5" s="1"/>
  <c r="AG826" i="5" s="1"/>
  <c r="E825" i="5"/>
  <c r="J825" i="5" s="1"/>
  <c r="W825" i="5" s="1"/>
  <c r="X825" i="5" s="1"/>
  <c r="I823" i="5"/>
  <c r="N823" i="5" s="1"/>
  <c r="AI823" i="5" s="1"/>
  <c r="AJ823" i="5" s="1"/>
  <c r="H822" i="5"/>
  <c r="M822" i="5" s="1"/>
  <c r="AF822" i="5" s="1"/>
  <c r="AG822" i="5" s="1"/>
  <c r="E821" i="5"/>
  <c r="J821" i="5" s="1"/>
  <c r="W821" i="5" s="1"/>
  <c r="X821" i="5" s="1"/>
  <c r="I819" i="5"/>
  <c r="N819" i="5" s="1"/>
  <c r="AI819" i="5" s="1"/>
  <c r="AJ819" i="5" s="1"/>
  <c r="H818" i="5"/>
  <c r="M818" i="5" s="1"/>
  <c r="AF818" i="5" s="1"/>
  <c r="AG818" i="5" s="1"/>
  <c r="E817" i="5"/>
  <c r="J817" i="5" s="1"/>
  <c r="W817" i="5" s="1"/>
  <c r="X817" i="5" s="1"/>
  <c r="H809" i="5"/>
  <c r="M809" i="5" s="1"/>
  <c r="AF809" i="5" s="1"/>
  <c r="AG809" i="5" s="1"/>
  <c r="E808" i="5"/>
  <c r="J808" i="5" s="1"/>
  <c r="W808" i="5" s="1"/>
  <c r="X808" i="5" s="1"/>
  <c r="G767" i="5"/>
  <c r="L767" i="5" s="1"/>
  <c r="AC767" i="5" s="1"/>
  <c r="AD767" i="5" s="1"/>
  <c r="G765" i="5"/>
  <c r="L765" i="5" s="1"/>
  <c r="AC765" i="5" s="1"/>
  <c r="AD765" i="5" s="1"/>
  <c r="G763" i="5"/>
  <c r="L763" i="5" s="1"/>
  <c r="AC763" i="5" s="1"/>
  <c r="AD763" i="5" s="1"/>
  <c r="G761" i="5"/>
  <c r="L761" i="5" s="1"/>
  <c r="AC761" i="5" s="1"/>
  <c r="AD761" i="5" s="1"/>
  <c r="G759" i="5"/>
  <c r="L759" i="5" s="1"/>
  <c r="AC759" i="5" s="1"/>
  <c r="AD759" i="5" s="1"/>
  <c r="G757" i="5"/>
  <c r="L757" i="5" s="1"/>
  <c r="AC757" i="5" s="1"/>
  <c r="AD757" i="5" s="1"/>
  <c r="E749" i="5"/>
  <c r="J749" i="5" s="1"/>
  <c r="W749" i="5" s="1"/>
  <c r="X749" i="5" s="1"/>
  <c r="I748" i="5"/>
  <c r="N748" i="5" s="1"/>
  <c r="AI748" i="5" s="1"/>
  <c r="AJ748" i="5" s="1"/>
  <c r="G747" i="5"/>
  <c r="L747" i="5" s="1"/>
  <c r="AC747" i="5" s="1"/>
  <c r="AD747" i="5" s="1"/>
  <c r="G707" i="5"/>
  <c r="L707" i="5" s="1"/>
  <c r="AC707" i="5" s="1"/>
  <c r="AD707" i="5" s="1"/>
  <c r="H706" i="5"/>
  <c r="M706" i="5" s="1"/>
  <c r="AF706" i="5" s="1"/>
  <c r="AG706" i="5" s="1"/>
  <c r="I705" i="5"/>
  <c r="N705" i="5" s="1"/>
  <c r="AI705" i="5" s="1"/>
  <c r="AJ705" i="5" s="1"/>
  <c r="E704" i="5"/>
  <c r="J704" i="5" s="1"/>
  <c r="W704" i="5" s="1"/>
  <c r="X704" i="5" s="1"/>
  <c r="G703" i="5"/>
  <c r="L703" i="5" s="1"/>
  <c r="AC703" i="5" s="1"/>
  <c r="AD703" i="5" s="1"/>
  <c r="H702" i="5"/>
  <c r="M702" i="5" s="1"/>
  <c r="AF702" i="5" s="1"/>
  <c r="AG702" i="5" s="1"/>
  <c r="I701" i="5"/>
  <c r="N701" i="5" s="1"/>
  <c r="AI701" i="5" s="1"/>
  <c r="AJ701" i="5" s="1"/>
  <c r="E700" i="5"/>
  <c r="J700" i="5" s="1"/>
  <c r="W700" i="5" s="1"/>
  <c r="X700" i="5" s="1"/>
  <c r="G699" i="5"/>
  <c r="L699" i="5" s="1"/>
  <c r="AC699" i="5" s="1"/>
  <c r="AD699" i="5" s="1"/>
  <c r="H698" i="5"/>
  <c r="M698" i="5" s="1"/>
  <c r="AF698" i="5" s="1"/>
  <c r="AG698" i="5" s="1"/>
  <c r="I697" i="5"/>
  <c r="N697" i="5" s="1"/>
  <c r="AI697" i="5" s="1"/>
  <c r="AJ697" i="5" s="1"/>
  <c r="H689" i="5"/>
  <c r="M689" i="5" s="1"/>
  <c r="AF689" i="5" s="1"/>
  <c r="AG689" i="5" s="1"/>
  <c r="I688" i="5"/>
  <c r="N688" i="5" s="1"/>
  <c r="AI688" i="5" s="1"/>
  <c r="AJ688" i="5" s="1"/>
  <c r="E687" i="5"/>
  <c r="J687" i="5" s="1"/>
  <c r="W687" i="5" s="1"/>
  <c r="X687" i="5" s="1"/>
  <c r="E647" i="5"/>
  <c r="J647" i="5" s="1"/>
  <c r="W647" i="5" s="1"/>
  <c r="X647" i="5" s="1"/>
  <c r="I646" i="5"/>
  <c r="N646" i="5" s="1"/>
  <c r="AI646" i="5" s="1"/>
  <c r="AJ646" i="5" s="1"/>
  <c r="G645" i="5"/>
  <c r="L645" i="5" s="1"/>
  <c r="AC645" i="5" s="1"/>
  <c r="AD645" i="5" s="1"/>
  <c r="F644" i="5"/>
  <c r="K644" i="5" s="1"/>
  <c r="Z644" i="5" s="1"/>
  <c r="AA644" i="5" s="1"/>
  <c r="E643" i="5"/>
  <c r="J643" i="5" s="1"/>
  <c r="W643" i="5" s="1"/>
  <c r="X643" i="5" s="1"/>
  <c r="I642" i="5"/>
  <c r="N642" i="5" s="1"/>
  <c r="AI642" i="5" s="1"/>
  <c r="AJ642" i="5" s="1"/>
  <c r="G641" i="5"/>
  <c r="L641" i="5" s="1"/>
  <c r="AC641" i="5" s="1"/>
  <c r="AD641" i="5" s="1"/>
  <c r="F640" i="5"/>
  <c r="K640" i="5" s="1"/>
  <c r="Z640" i="5" s="1"/>
  <c r="AA640" i="5" s="1"/>
  <c r="E639" i="5"/>
  <c r="J639" i="5" s="1"/>
  <c r="W639" i="5" s="1"/>
  <c r="X639" i="5" s="1"/>
  <c r="I638" i="5"/>
  <c r="N638" i="5" s="1"/>
  <c r="AI638" i="5" s="1"/>
  <c r="AJ638" i="5" s="1"/>
  <c r="G637" i="5"/>
  <c r="L637" i="5" s="1"/>
  <c r="AC637" i="5" s="1"/>
  <c r="AD637" i="5" s="1"/>
  <c r="G629" i="5"/>
  <c r="L629" i="5" s="1"/>
  <c r="AC629" i="5" s="1"/>
  <c r="AD629" i="5" s="1"/>
  <c r="G628" i="5"/>
  <c r="L628" i="5" s="1"/>
  <c r="AC628" i="5" s="1"/>
  <c r="AD628" i="5" s="1"/>
  <c r="G627" i="5"/>
  <c r="L627" i="5" s="1"/>
  <c r="AC627" i="5" s="1"/>
  <c r="AD627" i="5" s="1"/>
  <c r="I587" i="5"/>
  <c r="N587" i="5" s="1"/>
  <c r="AI587" i="5" s="1"/>
  <c r="AJ587" i="5" s="1"/>
  <c r="E587" i="5"/>
  <c r="J587" i="5" s="1"/>
  <c r="W587" i="5" s="1"/>
  <c r="X587" i="5" s="1"/>
  <c r="I586" i="5"/>
  <c r="N586" i="5" s="1"/>
  <c r="AI586" i="5" s="1"/>
  <c r="AJ586" i="5" s="1"/>
  <c r="E586" i="5"/>
  <c r="J586" i="5" s="1"/>
  <c r="W586" i="5" s="1"/>
  <c r="X586" i="5" s="1"/>
  <c r="I585" i="5"/>
  <c r="N585" i="5" s="1"/>
  <c r="AI585" i="5" s="1"/>
  <c r="AJ585" i="5" s="1"/>
  <c r="E585" i="5"/>
  <c r="J585" i="5" s="1"/>
  <c r="W585" i="5" s="1"/>
  <c r="X585" i="5" s="1"/>
  <c r="I584" i="5"/>
  <c r="N584" i="5" s="1"/>
  <c r="AI584" i="5" s="1"/>
  <c r="AJ584" i="5" s="1"/>
  <c r="E584" i="5"/>
  <c r="J584" i="5" s="1"/>
  <c r="W584" i="5" s="1"/>
  <c r="X584" i="5" s="1"/>
  <c r="I583" i="5"/>
  <c r="N583" i="5" s="1"/>
  <c r="AI583" i="5" s="1"/>
  <c r="AJ583" i="5" s="1"/>
  <c r="E583" i="5"/>
  <c r="J583" i="5" s="1"/>
  <c r="W583" i="5" s="1"/>
  <c r="X583" i="5" s="1"/>
  <c r="I582" i="5"/>
  <c r="N582" i="5" s="1"/>
  <c r="AI582" i="5" s="1"/>
  <c r="AJ582" i="5" s="1"/>
  <c r="E582" i="5"/>
  <c r="J582" i="5" s="1"/>
  <c r="W582" i="5" s="1"/>
  <c r="X582" i="5" s="1"/>
  <c r="I581" i="5"/>
  <c r="N581" i="5" s="1"/>
  <c r="AI581" i="5" s="1"/>
  <c r="AJ581" i="5" s="1"/>
  <c r="E581" i="5"/>
  <c r="J581" i="5" s="1"/>
  <c r="W581" i="5" s="1"/>
  <c r="X581" i="5" s="1"/>
  <c r="I580" i="5"/>
  <c r="N580" i="5" s="1"/>
  <c r="AI580" i="5" s="1"/>
  <c r="AJ580" i="5" s="1"/>
  <c r="E580" i="5"/>
  <c r="J580" i="5" s="1"/>
  <c r="W580" i="5" s="1"/>
  <c r="X580" i="5" s="1"/>
  <c r="I579" i="5"/>
  <c r="N579" i="5" s="1"/>
  <c r="AI579" i="5" s="1"/>
  <c r="AJ579" i="5" s="1"/>
  <c r="E579" i="5"/>
  <c r="J579" i="5" s="1"/>
  <c r="W579" i="5" s="1"/>
  <c r="X579" i="5" s="1"/>
  <c r="I578" i="5"/>
  <c r="N578" i="5" s="1"/>
  <c r="AI578" i="5" s="1"/>
  <c r="AJ578" i="5" s="1"/>
  <c r="E578" i="5"/>
  <c r="J578" i="5" s="1"/>
  <c r="W578" i="5" s="1"/>
  <c r="X578" i="5" s="1"/>
  <c r="I577" i="5"/>
  <c r="N577" i="5" s="1"/>
  <c r="AI577" i="5" s="1"/>
  <c r="AJ577" i="5" s="1"/>
  <c r="E577" i="5"/>
  <c r="J577" i="5" s="1"/>
  <c r="W577" i="5" s="1"/>
  <c r="X577" i="5" s="1"/>
  <c r="I569" i="5"/>
  <c r="N569" i="5" s="1"/>
  <c r="AI569" i="5" s="1"/>
  <c r="AJ569" i="5" s="1"/>
  <c r="E569" i="5"/>
  <c r="J569" i="5" s="1"/>
  <c r="W569" i="5" s="1"/>
  <c r="X569" i="5" s="1"/>
  <c r="I568" i="5"/>
  <c r="N568" i="5" s="1"/>
  <c r="AI568" i="5" s="1"/>
  <c r="AJ568" i="5" s="1"/>
  <c r="E568" i="5"/>
  <c r="J568" i="5" s="1"/>
  <c r="W568" i="5" s="1"/>
  <c r="X568" i="5" s="1"/>
  <c r="I567" i="5"/>
  <c r="N567" i="5" s="1"/>
  <c r="AI567" i="5" s="1"/>
  <c r="AJ567" i="5" s="1"/>
  <c r="E567" i="5"/>
  <c r="J567" i="5" s="1"/>
  <c r="W567" i="5" s="1"/>
  <c r="X567" i="5" s="1"/>
  <c r="G527" i="5"/>
  <c r="L527" i="5" s="1"/>
  <c r="AC527" i="5" s="1"/>
  <c r="AD527" i="5" s="1"/>
  <c r="G526" i="5"/>
  <c r="L526" i="5" s="1"/>
  <c r="AC526" i="5" s="1"/>
  <c r="AD526" i="5" s="1"/>
  <c r="G525" i="5"/>
  <c r="L525" i="5" s="1"/>
  <c r="AC525" i="5" s="1"/>
  <c r="AD525" i="5" s="1"/>
  <c r="G524" i="5"/>
  <c r="L524" i="5" s="1"/>
  <c r="AC524" i="5" s="1"/>
  <c r="AD524" i="5" s="1"/>
  <c r="G523" i="5"/>
  <c r="L523" i="5" s="1"/>
  <c r="AC523" i="5" s="1"/>
  <c r="AD523" i="5" s="1"/>
  <c r="G522" i="5"/>
  <c r="L522" i="5" s="1"/>
  <c r="AC522" i="5" s="1"/>
  <c r="AD522" i="5" s="1"/>
  <c r="G521" i="5"/>
  <c r="L521" i="5" s="1"/>
  <c r="AC521" i="5" s="1"/>
  <c r="AD521" i="5" s="1"/>
  <c r="G520" i="5"/>
  <c r="L520" i="5" s="1"/>
  <c r="AC520" i="5" s="1"/>
  <c r="AD520" i="5" s="1"/>
  <c r="G519" i="5"/>
  <c r="L519" i="5" s="1"/>
  <c r="AC519" i="5" s="1"/>
  <c r="AD519" i="5" s="1"/>
  <c r="G518" i="5"/>
  <c r="L518" i="5" s="1"/>
  <c r="AC518" i="5" s="1"/>
  <c r="AD518" i="5" s="1"/>
  <c r="G517" i="5"/>
  <c r="L517" i="5" s="1"/>
  <c r="AC517" i="5" s="1"/>
  <c r="AD517" i="5" s="1"/>
  <c r="G509" i="5"/>
  <c r="L509" i="5" s="1"/>
  <c r="AC509" i="5" s="1"/>
  <c r="AD509" i="5" s="1"/>
  <c r="G508" i="5"/>
  <c r="L508" i="5" s="1"/>
  <c r="AC508" i="5" s="1"/>
  <c r="AD508" i="5" s="1"/>
  <c r="G507" i="5"/>
  <c r="L507" i="5" s="1"/>
  <c r="AC507" i="5" s="1"/>
  <c r="AD507" i="5" s="1"/>
  <c r="I467" i="5"/>
  <c r="N467" i="5" s="1"/>
  <c r="AI467" i="5" s="1"/>
  <c r="AJ467" i="5" s="1"/>
  <c r="E467" i="5"/>
  <c r="J467" i="5" s="1"/>
  <c r="W467" i="5" s="1"/>
  <c r="X467" i="5" s="1"/>
  <c r="I466" i="5"/>
  <c r="N466" i="5" s="1"/>
  <c r="AI466" i="5" s="1"/>
  <c r="AJ466" i="5" s="1"/>
  <c r="E466" i="5"/>
  <c r="J466" i="5" s="1"/>
  <c r="W466" i="5" s="1"/>
  <c r="X466" i="5" s="1"/>
  <c r="I465" i="5"/>
  <c r="N465" i="5" s="1"/>
  <c r="AI465" i="5" s="1"/>
  <c r="AJ465" i="5" s="1"/>
  <c r="E465" i="5"/>
  <c r="J465" i="5" s="1"/>
  <c r="W465" i="5" s="1"/>
  <c r="X465" i="5" s="1"/>
  <c r="I464" i="5"/>
  <c r="N464" i="5" s="1"/>
  <c r="AI464" i="5" s="1"/>
  <c r="AJ464" i="5" s="1"/>
  <c r="E464" i="5"/>
  <c r="J464" i="5" s="1"/>
  <c r="W464" i="5" s="1"/>
  <c r="X464" i="5" s="1"/>
  <c r="I463" i="5"/>
  <c r="N463" i="5" s="1"/>
  <c r="AI463" i="5" s="1"/>
  <c r="AJ463" i="5" s="1"/>
  <c r="E463" i="5"/>
  <c r="J463" i="5" s="1"/>
  <c r="W463" i="5" s="1"/>
  <c r="X463" i="5" s="1"/>
  <c r="I462" i="5"/>
  <c r="N462" i="5" s="1"/>
  <c r="AI462" i="5" s="1"/>
  <c r="AJ462" i="5" s="1"/>
  <c r="E462" i="5"/>
  <c r="J462" i="5" s="1"/>
  <c r="W462" i="5" s="1"/>
  <c r="X462" i="5" s="1"/>
  <c r="I461" i="5"/>
  <c r="N461" i="5" s="1"/>
  <c r="AI461" i="5" s="1"/>
  <c r="AJ461" i="5" s="1"/>
  <c r="E461" i="5"/>
  <c r="J461" i="5" s="1"/>
  <c r="W461" i="5" s="1"/>
  <c r="X461" i="5" s="1"/>
  <c r="I460" i="5"/>
  <c r="N460" i="5" s="1"/>
  <c r="AI460" i="5" s="1"/>
  <c r="AJ460" i="5" s="1"/>
  <c r="E460" i="5"/>
  <c r="J460" i="5" s="1"/>
  <c r="W460" i="5" s="1"/>
  <c r="X460" i="5" s="1"/>
  <c r="I459" i="5"/>
  <c r="N459" i="5" s="1"/>
  <c r="AI459" i="5" s="1"/>
  <c r="AJ459" i="5" s="1"/>
  <c r="E459" i="5"/>
  <c r="J459" i="5" s="1"/>
  <c r="W459" i="5" s="1"/>
  <c r="X459" i="5" s="1"/>
  <c r="I458" i="5"/>
  <c r="N458" i="5" s="1"/>
  <c r="AI458" i="5" s="1"/>
  <c r="AJ458" i="5" s="1"/>
  <c r="E458" i="5"/>
  <c r="J458" i="5" s="1"/>
  <c r="W458" i="5" s="1"/>
  <c r="X458" i="5" s="1"/>
  <c r="I457" i="5"/>
  <c r="N457" i="5" s="1"/>
  <c r="AI457" i="5" s="1"/>
  <c r="AJ457" i="5" s="1"/>
  <c r="E457" i="5"/>
  <c r="J457" i="5" s="1"/>
  <c r="W457" i="5" s="1"/>
  <c r="X457" i="5" s="1"/>
  <c r="I449" i="5"/>
  <c r="N449" i="5" s="1"/>
  <c r="AI449" i="5" s="1"/>
  <c r="AJ449" i="5" s="1"/>
  <c r="E449" i="5"/>
  <c r="J449" i="5" s="1"/>
  <c r="W449" i="5" s="1"/>
  <c r="X449" i="5" s="1"/>
  <c r="I448" i="5"/>
  <c r="N448" i="5" s="1"/>
  <c r="AI448" i="5" s="1"/>
  <c r="AJ448" i="5" s="1"/>
  <c r="E448" i="5"/>
  <c r="J448" i="5" s="1"/>
  <c r="W448" i="5" s="1"/>
  <c r="X448" i="5" s="1"/>
  <c r="I447" i="5"/>
  <c r="N447" i="5" s="1"/>
  <c r="AI447" i="5" s="1"/>
  <c r="AJ447" i="5" s="1"/>
  <c r="E447" i="5"/>
  <c r="J447" i="5" s="1"/>
  <c r="W447" i="5" s="1"/>
  <c r="X447" i="5" s="1"/>
  <c r="G407" i="5"/>
  <c r="L407" i="5" s="1"/>
  <c r="AC407" i="5" s="1"/>
  <c r="AD407" i="5" s="1"/>
  <c r="G406" i="5"/>
  <c r="L406" i="5" s="1"/>
  <c r="AC406" i="5" s="1"/>
  <c r="AD406" i="5" s="1"/>
  <c r="G405" i="5"/>
  <c r="L405" i="5" s="1"/>
  <c r="AC405" i="5" s="1"/>
  <c r="AD405" i="5" s="1"/>
  <c r="G404" i="5"/>
  <c r="L404" i="5" s="1"/>
  <c r="AC404" i="5" s="1"/>
  <c r="AD404" i="5" s="1"/>
  <c r="G403" i="5"/>
  <c r="L403" i="5" s="1"/>
  <c r="AC403" i="5" s="1"/>
  <c r="AD403" i="5" s="1"/>
  <c r="G402" i="5"/>
  <c r="L402" i="5" s="1"/>
  <c r="AC402" i="5" s="1"/>
  <c r="AD402" i="5" s="1"/>
  <c r="G401" i="5"/>
  <c r="L401" i="5" s="1"/>
  <c r="AC401" i="5" s="1"/>
  <c r="AD401" i="5" s="1"/>
  <c r="G400" i="5"/>
  <c r="L400" i="5" s="1"/>
  <c r="AC400" i="5" s="1"/>
  <c r="AD400" i="5" s="1"/>
  <c r="G399" i="5"/>
  <c r="L399" i="5" s="1"/>
  <c r="AC399" i="5" s="1"/>
  <c r="AD399" i="5" s="1"/>
  <c r="G398" i="5"/>
  <c r="L398" i="5" s="1"/>
  <c r="AC398" i="5" s="1"/>
  <c r="AD398" i="5" s="1"/>
  <c r="G397" i="5"/>
  <c r="L397" i="5" s="1"/>
  <c r="AC397" i="5" s="1"/>
  <c r="AD397" i="5" s="1"/>
  <c r="G389" i="5"/>
  <c r="L389" i="5" s="1"/>
  <c r="AC389" i="5" s="1"/>
  <c r="AD389" i="5" s="1"/>
  <c r="G388" i="5"/>
  <c r="L388" i="5" s="1"/>
  <c r="AC388" i="5" s="1"/>
  <c r="AD388" i="5" s="1"/>
  <c r="G387" i="5"/>
  <c r="L387" i="5" s="1"/>
  <c r="AC387" i="5" s="1"/>
  <c r="AD387" i="5" s="1"/>
  <c r="I347" i="5"/>
  <c r="N347" i="5" s="1"/>
  <c r="AI347" i="5" s="1"/>
  <c r="AJ347" i="5" s="1"/>
  <c r="E347" i="5"/>
  <c r="J347" i="5" s="1"/>
  <c r="W347" i="5" s="1"/>
  <c r="X347" i="5" s="1"/>
  <c r="I346" i="5"/>
  <c r="N346" i="5" s="1"/>
  <c r="AI346" i="5" s="1"/>
  <c r="AJ346" i="5" s="1"/>
  <c r="E346" i="5"/>
  <c r="J346" i="5" s="1"/>
  <c r="W346" i="5" s="1"/>
  <c r="X346" i="5" s="1"/>
  <c r="I345" i="5"/>
  <c r="N345" i="5" s="1"/>
  <c r="AI345" i="5" s="1"/>
  <c r="AJ345" i="5" s="1"/>
  <c r="E345" i="5"/>
  <c r="J345" i="5" s="1"/>
  <c r="W345" i="5" s="1"/>
  <c r="X345" i="5" s="1"/>
  <c r="I344" i="5"/>
  <c r="N344" i="5" s="1"/>
  <c r="AI344" i="5" s="1"/>
  <c r="AJ344" i="5" s="1"/>
  <c r="E344" i="5"/>
  <c r="J344" i="5" s="1"/>
  <c r="W344" i="5" s="1"/>
  <c r="X344" i="5" s="1"/>
  <c r="I343" i="5"/>
  <c r="N343" i="5" s="1"/>
  <c r="AI343" i="5" s="1"/>
  <c r="AJ343" i="5" s="1"/>
  <c r="E343" i="5"/>
  <c r="J343" i="5" s="1"/>
  <c r="W343" i="5" s="1"/>
  <c r="X343" i="5" s="1"/>
  <c r="I342" i="5"/>
  <c r="N342" i="5" s="1"/>
  <c r="AI342" i="5" s="1"/>
  <c r="AJ342" i="5" s="1"/>
  <c r="E342" i="5"/>
  <c r="J342" i="5" s="1"/>
  <c r="W342" i="5" s="1"/>
  <c r="X342" i="5" s="1"/>
  <c r="I341" i="5"/>
  <c r="N341" i="5" s="1"/>
  <c r="AI341" i="5" s="1"/>
  <c r="AJ341" i="5" s="1"/>
  <c r="E341" i="5"/>
  <c r="J341" i="5" s="1"/>
  <c r="W341" i="5" s="1"/>
  <c r="X341" i="5" s="1"/>
  <c r="I340" i="5"/>
  <c r="N340" i="5" s="1"/>
  <c r="AI340" i="5" s="1"/>
  <c r="AJ340" i="5" s="1"/>
  <c r="E340" i="5"/>
  <c r="J340" i="5" s="1"/>
  <c r="W340" i="5" s="1"/>
  <c r="X340" i="5" s="1"/>
  <c r="I339" i="5"/>
  <c r="N339" i="5" s="1"/>
  <c r="AI339" i="5" s="1"/>
  <c r="AJ339" i="5" s="1"/>
  <c r="E339" i="5"/>
  <c r="J339" i="5" s="1"/>
  <c r="W339" i="5" s="1"/>
  <c r="X339" i="5" s="1"/>
  <c r="I338" i="5"/>
  <c r="N338" i="5" s="1"/>
  <c r="AI338" i="5" s="1"/>
  <c r="AJ338" i="5" s="1"/>
  <c r="E338" i="5"/>
  <c r="J338" i="5" s="1"/>
  <c r="W338" i="5" s="1"/>
  <c r="X338" i="5" s="1"/>
  <c r="I337" i="5"/>
  <c r="N337" i="5" s="1"/>
  <c r="AI337" i="5" s="1"/>
  <c r="AJ337" i="5" s="1"/>
  <c r="E337" i="5"/>
  <c r="J337" i="5" s="1"/>
  <c r="W337" i="5" s="1"/>
  <c r="X337" i="5" s="1"/>
  <c r="I329" i="5"/>
  <c r="N329" i="5" s="1"/>
  <c r="AI329" i="5" s="1"/>
  <c r="AJ329" i="5" s="1"/>
  <c r="E329" i="5"/>
  <c r="J329" i="5" s="1"/>
  <c r="W329" i="5" s="1"/>
  <c r="X329" i="5" s="1"/>
  <c r="I328" i="5"/>
  <c r="N328" i="5" s="1"/>
  <c r="AI328" i="5" s="1"/>
  <c r="AJ328" i="5" s="1"/>
  <c r="E328" i="5"/>
  <c r="J328" i="5" s="1"/>
  <c r="W328" i="5" s="1"/>
  <c r="X328" i="5" s="1"/>
  <c r="I327" i="5"/>
  <c r="N327" i="5" s="1"/>
  <c r="AI327" i="5" s="1"/>
  <c r="AJ327" i="5" s="1"/>
  <c r="E327" i="5"/>
  <c r="J327" i="5" s="1"/>
  <c r="W327" i="5" s="1"/>
  <c r="X327" i="5" s="1"/>
  <c r="G287" i="5"/>
  <c r="L287" i="5" s="1"/>
  <c r="AC287" i="5" s="1"/>
  <c r="AD287" i="5" s="1"/>
  <c r="G286" i="5"/>
  <c r="L286" i="5" s="1"/>
  <c r="AC286" i="5" s="1"/>
  <c r="AD286" i="5" s="1"/>
  <c r="G285" i="5"/>
  <c r="L285" i="5" s="1"/>
  <c r="AC285" i="5" s="1"/>
  <c r="AD285" i="5" s="1"/>
  <c r="G284" i="5"/>
  <c r="L284" i="5" s="1"/>
  <c r="AC284" i="5" s="1"/>
  <c r="AD284" i="5" s="1"/>
  <c r="G283" i="5"/>
  <c r="L283" i="5" s="1"/>
  <c r="AC283" i="5" s="1"/>
  <c r="AD283" i="5" s="1"/>
  <c r="G282" i="5"/>
  <c r="L282" i="5" s="1"/>
  <c r="AC282" i="5" s="1"/>
  <c r="AD282" i="5" s="1"/>
  <c r="G281" i="5"/>
  <c r="L281" i="5" s="1"/>
  <c r="AC281" i="5" s="1"/>
  <c r="AD281" i="5" s="1"/>
  <c r="G280" i="5"/>
  <c r="L280" i="5" s="1"/>
  <c r="AC280" i="5" s="1"/>
  <c r="AD280" i="5" s="1"/>
  <c r="G279" i="5"/>
  <c r="L279" i="5" s="1"/>
  <c r="AC279" i="5" s="1"/>
  <c r="AD279" i="5" s="1"/>
  <c r="G278" i="5"/>
  <c r="L278" i="5" s="1"/>
  <c r="AC278" i="5" s="1"/>
  <c r="AD278" i="5" s="1"/>
  <c r="G277" i="5"/>
  <c r="L277" i="5" s="1"/>
  <c r="AC277" i="5" s="1"/>
  <c r="AD277" i="5" s="1"/>
  <c r="G269" i="5"/>
  <c r="L269" i="5" s="1"/>
  <c r="AC269" i="5" s="1"/>
  <c r="AD269" i="5" s="1"/>
  <c r="G268" i="5"/>
  <c r="L268" i="5" s="1"/>
  <c r="AC268" i="5" s="1"/>
  <c r="AD268" i="5" s="1"/>
  <c r="G267" i="5"/>
  <c r="L267" i="5" s="1"/>
  <c r="AC267" i="5" s="1"/>
  <c r="AD267" i="5" s="1"/>
  <c r="I227" i="5"/>
  <c r="N227" i="5" s="1"/>
  <c r="AI227" i="5" s="1"/>
  <c r="AJ227" i="5" s="1"/>
  <c r="E227" i="5"/>
  <c r="J227" i="5" s="1"/>
  <c r="W227" i="5" s="1"/>
  <c r="X227" i="5" s="1"/>
  <c r="I226" i="5"/>
  <c r="N226" i="5" s="1"/>
  <c r="AI226" i="5" s="1"/>
  <c r="AJ226" i="5" s="1"/>
  <c r="E226" i="5"/>
  <c r="J226" i="5" s="1"/>
  <c r="W226" i="5" s="1"/>
  <c r="X226" i="5" s="1"/>
  <c r="I225" i="5"/>
  <c r="N225" i="5" s="1"/>
  <c r="AI225" i="5" s="1"/>
  <c r="AJ225" i="5" s="1"/>
  <c r="E225" i="5"/>
  <c r="J225" i="5" s="1"/>
  <c r="W225" i="5" s="1"/>
  <c r="X225" i="5" s="1"/>
  <c r="I224" i="5"/>
  <c r="N224" i="5" s="1"/>
  <c r="AI224" i="5" s="1"/>
  <c r="AJ224" i="5" s="1"/>
  <c r="E224" i="5"/>
  <c r="J224" i="5" s="1"/>
  <c r="W224" i="5" s="1"/>
  <c r="X224" i="5" s="1"/>
  <c r="I223" i="5"/>
  <c r="N223" i="5" s="1"/>
  <c r="AI223" i="5" s="1"/>
  <c r="AJ223" i="5" s="1"/>
  <c r="E223" i="5"/>
  <c r="J223" i="5" s="1"/>
  <c r="W223" i="5" s="1"/>
  <c r="X223" i="5" s="1"/>
  <c r="I222" i="5"/>
  <c r="N222" i="5" s="1"/>
  <c r="AI222" i="5" s="1"/>
  <c r="AJ222" i="5" s="1"/>
  <c r="E222" i="5"/>
  <c r="J222" i="5" s="1"/>
  <c r="W222" i="5" s="1"/>
  <c r="X222" i="5" s="1"/>
  <c r="I221" i="5"/>
  <c r="N221" i="5" s="1"/>
  <c r="AI221" i="5" s="1"/>
  <c r="AJ221" i="5" s="1"/>
  <c r="E221" i="5"/>
  <c r="J221" i="5" s="1"/>
  <c r="W221" i="5" s="1"/>
  <c r="X221" i="5" s="1"/>
  <c r="I220" i="5"/>
  <c r="N220" i="5" s="1"/>
  <c r="AI220" i="5" s="1"/>
  <c r="AJ220" i="5" s="1"/>
  <c r="E220" i="5"/>
  <c r="J220" i="5" s="1"/>
  <c r="W220" i="5" s="1"/>
  <c r="X220" i="5" s="1"/>
  <c r="I219" i="5"/>
  <c r="N219" i="5" s="1"/>
  <c r="AI219" i="5" s="1"/>
  <c r="AJ219" i="5" s="1"/>
  <c r="E219" i="5"/>
  <c r="J219" i="5" s="1"/>
  <c r="W219" i="5" s="1"/>
  <c r="X219" i="5" s="1"/>
  <c r="I218" i="5"/>
  <c r="N218" i="5" s="1"/>
  <c r="AI218" i="5" s="1"/>
  <c r="AJ218" i="5" s="1"/>
  <c r="E218" i="5"/>
  <c r="J218" i="5" s="1"/>
  <c r="W218" i="5" s="1"/>
  <c r="X218" i="5" s="1"/>
  <c r="I217" i="5"/>
  <c r="N217" i="5" s="1"/>
  <c r="AI217" i="5" s="1"/>
  <c r="AJ217" i="5" s="1"/>
  <c r="E217" i="5"/>
  <c r="J217" i="5" s="1"/>
  <c r="W217" i="5" s="1"/>
  <c r="X217" i="5" s="1"/>
  <c r="I209" i="5"/>
  <c r="N209" i="5" s="1"/>
  <c r="AI209" i="5" s="1"/>
  <c r="AJ209" i="5" s="1"/>
  <c r="E209" i="5"/>
  <c r="J209" i="5" s="1"/>
  <c r="W209" i="5" s="1"/>
  <c r="X209" i="5" s="1"/>
  <c r="I208" i="5"/>
  <c r="N208" i="5" s="1"/>
  <c r="AI208" i="5" s="1"/>
  <c r="AJ208" i="5" s="1"/>
  <c r="E208" i="5"/>
  <c r="J208" i="5" s="1"/>
  <c r="W208" i="5" s="1"/>
  <c r="X208" i="5" s="1"/>
  <c r="I207" i="5"/>
  <c r="N207" i="5" s="1"/>
  <c r="AI207" i="5" s="1"/>
  <c r="AJ207" i="5" s="1"/>
  <c r="E207" i="5"/>
  <c r="J207" i="5" s="1"/>
  <c r="W207" i="5" s="1"/>
  <c r="X207" i="5" s="1"/>
  <c r="G167" i="5"/>
  <c r="L167" i="5" s="1"/>
  <c r="AC167" i="5" s="1"/>
  <c r="AD167" i="5" s="1"/>
  <c r="G166" i="5"/>
  <c r="L166" i="5" s="1"/>
  <c r="AC166" i="5" s="1"/>
  <c r="AD166" i="5" s="1"/>
  <c r="G165" i="5"/>
  <c r="L165" i="5" s="1"/>
  <c r="AC165" i="5" s="1"/>
  <c r="AD165" i="5" s="1"/>
  <c r="G164" i="5"/>
  <c r="L164" i="5" s="1"/>
  <c r="AC164" i="5" s="1"/>
  <c r="AD164" i="5" s="1"/>
  <c r="G163" i="5"/>
  <c r="L163" i="5" s="1"/>
  <c r="AC163" i="5" s="1"/>
  <c r="AD163" i="5" s="1"/>
  <c r="G162" i="5"/>
  <c r="L162" i="5" s="1"/>
  <c r="AC162" i="5" s="1"/>
  <c r="AD162" i="5" s="1"/>
  <c r="G161" i="5"/>
  <c r="L161" i="5" s="1"/>
  <c r="AC161" i="5" s="1"/>
  <c r="AD161" i="5" s="1"/>
  <c r="G160" i="5"/>
  <c r="L160" i="5" s="1"/>
  <c r="AC160" i="5" s="1"/>
  <c r="AD160" i="5" s="1"/>
  <c r="G159" i="5"/>
  <c r="L159" i="5" s="1"/>
  <c r="AC159" i="5" s="1"/>
  <c r="AD159" i="5" s="1"/>
  <c r="G158" i="5"/>
  <c r="L158" i="5" s="1"/>
  <c r="AC158" i="5" s="1"/>
  <c r="AD158" i="5" s="1"/>
  <c r="G157" i="5"/>
  <c r="L157" i="5" s="1"/>
  <c r="AC157" i="5" s="1"/>
  <c r="AD157" i="5" s="1"/>
  <c r="G149" i="5"/>
  <c r="L149" i="5" s="1"/>
  <c r="AC149" i="5" s="1"/>
  <c r="AD149" i="5" s="1"/>
  <c r="G148" i="5"/>
  <c r="L148" i="5" s="1"/>
  <c r="AC148" i="5" s="1"/>
  <c r="AD148" i="5" s="1"/>
  <c r="G147" i="5"/>
  <c r="L147" i="5" s="1"/>
  <c r="AC147" i="5" s="1"/>
  <c r="AD147" i="5" s="1"/>
  <c r="I107" i="5"/>
  <c r="N107" i="5" s="1"/>
  <c r="AI107" i="5" s="1"/>
  <c r="AJ107" i="5" s="1"/>
  <c r="E107" i="5"/>
  <c r="J107" i="5" s="1"/>
  <c r="W107" i="5" s="1"/>
  <c r="X107" i="5" s="1"/>
  <c r="I106" i="5"/>
  <c r="N106" i="5" s="1"/>
  <c r="AI106" i="5" s="1"/>
  <c r="AJ106" i="5" s="1"/>
  <c r="E106" i="5"/>
  <c r="J106" i="5" s="1"/>
  <c r="W106" i="5" s="1"/>
  <c r="X106" i="5" s="1"/>
  <c r="I105" i="5"/>
  <c r="N105" i="5" s="1"/>
  <c r="AI105" i="5" s="1"/>
  <c r="AJ105" i="5" s="1"/>
  <c r="E105" i="5"/>
  <c r="J105" i="5" s="1"/>
  <c r="W105" i="5" s="1"/>
  <c r="X105" i="5" s="1"/>
  <c r="I104" i="5"/>
  <c r="N104" i="5" s="1"/>
  <c r="AI104" i="5" s="1"/>
  <c r="AJ104" i="5" s="1"/>
  <c r="E104" i="5"/>
  <c r="J104" i="5" s="1"/>
  <c r="W104" i="5" s="1"/>
  <c r="X104" i="5" s="1"/>
  <c r="I103" i="5"/>
  <c r="N103" i="5" s="1"/>
  <c r="AI103" i="5" s="1"/>
  <c r="AJ103" i="5" s="1"/>
  <c r="E103" i="5"/>
  <c r="J103" i="5" s="1"/>
  <c r="W103" i="5" s="1"/>
  <c r="X103" i="5" s="1"/>
  <c r="I102" i="5"/>
  <c r="N102" i="5" s="1"/>
  <c r="AI102" i="5" s="1"/>
  <c r="AJ102" i="5" s="1"/>
  <c r="E102" i="5"/>
  <c r="J102" i="5" s="1"/>
  <c r="W102" i="5" s="1"/>
  <c r="X102" i="5" s="1"/>
  <c r="I101" i="5"/>
  <c r="N101" i="5" s="1"/>
  <c r="AI101" i="5" s="1"/>
  <c r="AJ101" i="5" s="1"/>
  <c r="E101" i="5"/>
  <c r="J101" i="5" s="1"/>
  <c r="W101" i="5" s="1"/>
  <c r="X101" i="5" s="1"/>
  <c r="I100" i="5"/>
  <c r="N100" i="5" s="1"/>
  <c r="AI100" i="5" s="1"/>
  <c r="AJ100" i="5" s="1"/>
  <c r="E100" i="5"/>
  <c r="J100" i="5" s="1"/>
  <c r="W100" i="5" s="1"/>
  <c r="X100" i="5" s="1"/>
  <c r="I99" i="5"/>
  <c r="N99" i="5" s="1"/>
  <c r="AI99" i="5" s="1"/>
  <c r="AJ99" i="5" s="1"/>
  <c r="E99" i="5"/>
  <c r="J99" i="5" s="1"/>
  <c r="W99" i="5" s="1"/>
  <c r="X99" i="5" s="1"/>
  <c r="I98" i="5"/>
  <c r="N98" i="5" s="1"/>
  <c r="AI98" i="5" s="1"/>
  <c r="AJ98" i="5" s="1"/>
  <c r="E98" i="5"/>
  <c r="J98" i="5" s="1"/>
  <c r="W98" i="5" s="1"/>
  <c r="X98" i="5" s="1"/>
  <c r="I97" i="5"/>
  <c r="N97" i="5" s="1"/>
  <c r="AI97" i="5" s="1"/>
  <c r="AJ97" i="5" s="1"/>
  <c r="E97" i="5"/>
  <c r="J97" i="5" s="1"/>
  <c r="W97" i="5" s="1"/>
  <c r="X97" i="5" s="1"/>
  <c r="I89" i="5"/>
  <c r="N89" i="5" s="1"/>
  <c r="AI89" i="5" s="1"/>
  <c r="AJ89" i="5" s="1"/>
  <c r="E89" i="5"/>
  <c r="J89" i="5" s="1"/>
  <c r="W89" i="5" s="1"/>
  <c r="X89" i="5" s="1"/>
  <c r="I88" i="5"/>
  <c r="N88" i="5" s="1"/>
  <c r="AI88" i="5" s="1"/>
  <c r="AJ88" i="5" s="1"/>
  <c r="E88" i="5"/>
  <c r="J88" i="5" s="1"/>
  <c r="W88" i="5" s="1"/>
  <c r="X88" i="5" s="1"/>
  <c r="I87" i="5"/>
  <c r="N87" i="5" s="1"/>
  <c r="AI87" i="5" s="1"/>
  <c r="AJ87" i="5" s="1"/>
  <c r="E87" i="5"/>
  <c r="J87" i="5" s="1"/>
  <c r="W87" i="5" s="1"/>
  <c r="X87" i="5" s="1"/>
  <c r="G48" i="5"/>
  <c r="L48" i="5" s="1"/>
  <c r="AC48" i="5" s="1"/>
  <c r="AD48" i="5" s="1"/>
  <c r="G47" i="5"/>
  <c r="L47" i="5" s="1"/>
  <c r="AC47" i="5" s="1"/>
  <c r="AD47" i="5" s="1"/>
  <c r="G46" i="5"/>
  <c r="L46" i="5" s="1"/>
  <c r="AC46" i="5" s="1"/>
  <c r="AD46" i="5" s="1"/>
  <c r="G45" i="5"/>
  <c r="L45" i="5" s="1"/>
  <c r="AC45" i="5" s="1"/>
  <c r="AD45" i="5" s="1"/>
  <c r="G44" i="5"/>
  <c r="L44" i="5" s="1"/>
  <c r="AC44" i="5" s="1"/>
  <c r="AD44" i="5" s="1"/>
  <c r="G43" i="5"/>
  <c r="L43" i="5" s="1"/>
  <c r="AC43" i="5" s="1"/>
  <c r="AD43" i="5" s="1"/>
  <c r="G42" i="5"/>
  <c r="L42" i="5" s="1"/>
  <c r="AC42" i="5" s="1"/>
  <c r="AD42" i="5" s="1"/>
  <c r="G41" i="5"/>
  <c r="L41" i="5" s="1"/>
  <c r="AC41" i="5" s="1"/>
  <c r="AD41" i="5" s="1"/>
  <c r="G40" i="5"/>
  <c r="L40" i="5" s="1"/>
  <c r="AC40" i="5" s="1"/>
  <c r="AD40" i="5" s="1"/>
  <c r="G39" i="5"/>
  <c r="L39" i="5" s="1"/>
  <c r="AC39" i="5" s="1"/>
  <c r="AD39" i="5" s="1"/>
  <c r="G38" i="5"/>
  <c r="L38" i="5" s="1"/>
  <c r="AC38" i="5" s="1"/>
  <c r="AD38" i="5" s="1"/>
  <c r="G30" i="5"/>
  <c r="L30" i="5" s="1"/>
  <c r="AC30" i="5" s="1"/>
  <c r="AD30" i="5" s="1"/>
  <c r="G29" i="5"/>
  <c r="L29" i="5" s="1"/>
  <c r="AC29" i="5" s="1"/>
  <c r="AD29" i="5" s="1"/>
  <c r="G28" i="5"/>
  <c r="L28" i="5" s="1"/>
  <c r="AC28" i="5" s="1"/>
  <c r="AD28" i="5" s="1"/>
  <c r="I754" i="4"/>
  <c r="N754" i="4" s="1"/>
  <c r="AI754" i="4" s="1"/>
  <c r="AJ754" i="4" s="1"/>
  <c r="E754" i="4"/>
  <c r="J754" i="4" s="1"/>
  <c r="W754" i="4" s="1"/>
  <c r="X754" i="4" s="1"/>
  <c r="I753" i="4"/>
  <c r="N753" i="4" s="1"/>
  <c r="AI753" i="4" s="1"/>
  <c r="AJ753" i="4" s="1"/>
  <c r="E753" i="4"/>
  <c r="J753" i="4" s="1"/>
  <c r="W753" i="4" s="1"/>
  <c r="X753" i="4" s="1"/>
  <c r="I752" i="4"/>
  <c r="N752" i="4" s="1"/>
  <c r="AI752" i="4" s="1"/>
  <c r="AJ752" i="4" s="1"/>
  <c r="E752" i="4"/>
  <c r="J752" i="4" s="1"/>
  <c r="W752" i="4" s="1"/>
  <c r="X752" i="4" s="1"/>
  <c r="I751" i="4"/>
  <c r="N751" i="4" s="1"/>
  <c r="AI751" i="4" s="1"/>
  <c r="AJ751" i="4" s="1"/>
  <c r="E751" i="4"/>
  <c r="J751" i="4" s="1"/>
  <c r="W751" i="4" s="1"/>
  <c r="X751" i="4" s="1"/>
  <c r="I750" i="4"/>
  <c r="N750" i="4" s="1"/>
  <c r="AI750" i="4" s="1"/>
  <c r="AJ750" i="4" s="1"/>
  <c r="E750" i="4"/>
  <c r="J750" i="4" s="1"/>
  <c r="W750" i="4" s="1"/>
  <c r="X750" i="4" s="1"/>
  <c r="I749" i="4"/>
  <c r="N749" i="4" s="1"/>
  <c r="AI749" i="4" s="1"/>
  <c r="AJ749" i="4" s="1"/>
  <c r="E749" i="4"/>
  <c r="J749" i="4" s="1"/>
  <c r="W749" i="4" s="1"/>
  <c r="X749" i="4" s="1"/>
  <c r="I748" i="4"/>
  <c r="N748" i="4" s="1"/>
  <c r="AI748" i="4" s="1"/>
  <c r="AJ748" i="4" s="1"/>
  <c r="E748" i="4"/>
  <c r="J748" i="4" s="1"/>
  <c r="W748" i="4" s="1"/>
  <c r="X748" i="4" s="1"/>
  <c r="I739" i="4"/>
  <c r="N739" i="4" s="1"/>
  <c r="AI739" i="4" s="1"/>
  <c r="AJ739" i="4" s="1"/>
  <c r="E739" i="4"/>
  <c r="J739" i="4" s="1"/>
  <c r="W739" i="4" s="1"/>
  <c r="X739" i="4" s="1"/>
  <c r="I738" i="4"/>
  <c r="N738" i="4" s="1"/>
  <c r="AI738" i="4" s="1"/>
  <c r="AJ738" i="4" s="1"/>
  <c r="E738" i="4"/>
  <c r="J738" i="4" s="1"/>
  <c r="W738" i="4" s="1"/>
  <c r="X738" i="4" s="1"/>
  <c r="I737" i="4"/>
  <c r="N737" i="4" s="1"/>
  <c r="AI737" i="4" s="1"/>
  <c r="AJ737" i="4" s="1"/>
  <c r="E737" i="4"/>
  <c r="J737" i="4" s="1"/>
  <c r="W737" i="4" s="1"/>
  <c r="X737" i="4" s="1"/>
  <c r="I35" i="6"/>
  <c r="N35" i="6" s="1"/>
  <c r="AI35" i="6" s="1"/>
  <c r="AJ35" i="6" s="1"/>
  <c r="I33" i="6"/>
  <c r="N33" i="6" s="1"/>
  <c r="AI33" i="6" s="1"/>
  <c r="AJ33" i="6" s="1"/>
  <c r="I31" i="6"/>
  <c r="N31" i="6" s="1"/>
  <c r="AI31" i="6" s="1"/>
  <c r="AJ31" i="6" s="1"/>
  <c r="I24" i="6"/>
  <c r="N24" i="6" s="1"/>
  <c r="AI24" i="6" s="1"/>
  <c r="AJ24" i="6" s="1"/>
  <c r="H23" i="6"/>
  <c r="M23" i="6" s="1"/>
  <c r="AF23" i="6" s="1"/>
  <c r="AG23" i="6" s="1"/>
  <c r="E22" i="6"/>
  <c r="J22" i="6" s="1"/>
  <c r="W22" i="6" s="1"/>
  <c r="X22" i="6" s="1"/>
  <c r="F886" i="5"/>
  <c r="K886" i="5" s="1"/>
  <c r="Z886" i="5" s="1"/>
  <c r="AA886" i="5" s="1"/>
  <c r="F884" i="5"/>
  <c r="K884" i="5" s="1"/>
  <c r="Z884" i="5" s="1"/>
  <c r="AA884" i="5" s="1"/>
  <c r="F882" i="5"/>
  <c r="K882" i="5" s="1"/>
  <c r="Z882" i="5" s="1"/>
  <c r="AA882" i="5" s="1"/>
  <c r="F880" i="5"/>
  <c r="K880" i="5" s="1"/>
  <c r="Z880" i="5" s="1"/>
  <c r="AA880" i="5" s="1"/>
  <c r="F878" i="5"/>
  <c r="K878" i="5" s="1"/>
  <c r="Z878" i="5" s="1"/>
  <c r="AA878" i="5" s="1"/>
  <c r="F868" i="5"/>
  <c r="K868" i="5" s="1"/>
  <c r="Z868" i="5" s="1"/>
  <c r="AA868" i="5" s="1"/>
  <c r="H827" i="5"/>
  <c r="M827" i="5" s="1"/>
  <c r="AF827" i="5" s="1"/>
  <c r="AG827" i="5" s="1"/>
  <c r="E826" i="5"/>
  <c r="J826" i="5" s="1"/>
  <c r="W826" i="5" s="1"/>
  <c r="X826" i="5" s="1"/>
  <c r="I824" i="5"/>
  <c r="N824" i="5" s="1"/>
  <c r="AI824" i="5" s="1"/>
  <c r="AJ824" i="5" s="1"/>
  <c r="H823" i="5"/>
  <c r="M823" i="5" s="1"/>
  <c r="AF823" i="5" s="1"/>
  <c r="AG823" i="5" s="1"/>
  <c r="E822" i="5"/>
  <c r="J822" i="5" s="1"/>
  <c r="W822" i="5" s="1"/>
  <c r="X822" i="5" s="1"/>
  <c r="I820" i="5"/>
  <c r="N820" i="5" s="1"/>
  <c r="AI820" i="5" s="1"/>
  <c r="AJ820" i="5" s="1"/>
  <c r="H819" i="5"/>
  <c r="M819" i="5" s="1"/>
  <c r="AF819" i="5" s="1"/>
  <c r="AG819" i="5" s="1"/>
  <c r="E818" i="5"/>
  <c r="J818" i="5" s="1"/>
  <c r="W818" i="5" s="1"/>
  <c r="X818" i="5" s="1"/>
  <c r="E809" i="5"/>
  <c r="J809" i="5" s="1"/>
  <c r="W809" i="5" s="1"/>
  <c r="X809" i="5" s="1"/>
  <c r="I807" i="5"/>
  <c r="N807" i="5" s="1"/>
  <c r="AI807" i="5" s="1"/>
  <c r="AJ807" i="5" s="1"/>
  <c r="F767" i="5"/>
  <c r="K767" i="5" s="1"/>
  <c r="Z767" i="5" s="1"/>
  <c r="AA767" i="5" s="1"/>
  <c r="F765" i="5"/>
  <c r="K765" i="5" s="1"/>
  <c r="Z765" i="5" s="1"/>
  <c r="AA765" i="5" s="1"/>
  <c r="F763" i="5"/>
  <c r="K763" i="5" s="1"/>
  <c r="Z763" i="5" s="1"/>
  <c r="AA763" i="5" s="1"/>
  <c r="F761" i="5"/>
  <c r="K761" i="5" s="1"/>
  <c r="Z761" i="5" s="1"/>
  <c r="AA761" i="5" s="1"/>
  <c r="F759" i="5"/>
  <c r="K759" i="5" s="1"/>
  <c r="Z759" i="5" s="1"/>
  <c r="AA759" i="5" s="1"/>
  <c r="F757" i="5"/>
  <c r="K757" i="5" s="1"/>
  <c r="Z757" i="5" s="1"/>
  <c r="AA757" i="5" s="1"/>
  <c r="I749" i="5"/>
  <c r="N749" i="5" s="1"/>
  <c r="AI749" i="5" s="1"/>
  <c r="AJ749" i="5" s="1"/>
  <c r="G748" i="5"/>
  <c r="L748" i="5" s="1"/>
  <c r="AC748" i="5" s="1"/>
  <c r="AD748" i="5" s="1"/>
  <c r="F747" i="5"/>
  <c r="K747" i="5" s="1"/>
  <c r="Z747" i="5" s="1"/>
  <c r="AA747" i="5" s="1"/>
  <c r="E707" i="5"/>
  <c r="J707" i="5" s="1"/>
  <c r="W707" i="5" s="1"/>
  <c r="X707" i="5" s="1"/>
  <c r="G706" i="5"/>
  <c r="L706" i="5" s="1"/>
  <c r="AC706" i="5" s="1"/>
  <c r="AD706" i="5" s="1"/>
  <c r="H705" i="5"/>
  <c r="M705" i="5" s="1"/>
  <c r="AF705" i="5" s="1"/>
  <c r="AG705" i="5" s="1"/>
  <c r="I704" i="5"/>
  <c r="N704" i="5" s="1"/>
  <c r="AI704" i="5" s="1"/>
  <c r="AJ704" i="5" s="1"/>
  <c r="E703" i="5"/>
  <c r="J703" i="5" s="1"/>
  <c r="W703" i="5" s="1"/>
  <c r="X703" i="5" s="1"/>
  <c r="G702" i="5"/>
  <c r="L702" i="5" s="1"/>
  <c r="AC702" i="5" s="1"/>
  <c r="AD702" i="5" s="1"/>
  <c r="H701" i="5"/>
  <c r="M701" i="5" s="1"/>
  <c r="AF701" i="5" s="1"/>
  <c r="AG701" i="5" s="1"/>
  <c r="I700" i="5"/>
  <c r="N700" i="5" s="1"/>
  <c r="AI700" i="5" s="1"/>
  <c r="AJ700" i="5" s="1"/>
  <c r="E699" i="5"/>
  <c r="J699" i="5" s="1"/>
  <c r="W699" i="5" s="1"/>
  <c r="X699" i="5" s="1"/>
  <c r="G698" i="5"/>
  <c r="L698" i="5" s="1"/>
  <c r="AC698" i="5" s="1"/>
  <c r="AD698" i="5" s="1"/>
  <c r="H697" i="5"/>
  <c r="M697" i="5" s="1"/>
  <c r="AF697" i="5" s="1"/>
  <c r="AG697" i="5" s="1"/>
  <c r="G689" i="5"/>
  <c r="L689" i="5" s="1"/>
  <c r="AC689" i="5" s="1"/>
  <c r="AD689" i="5" s="1"/>
  <c r="H688" i="5"/>
  <c r="M688" i="5" s="1"/>
  <c r="AF688" i="5" s="1"/>
  <c r="AG688" i="5" s="1"/>
  <c r="I687" i="5"/>
  <c r="N687" i="5" s="1"/>
  <c r="AI687" i="5" s="1"/>
  <c r="AJ687" i="5" s="1"/>
  <c r="I647" i="5"/>
  <c r="N647" i="5" s="1"/>
  <c r="AI647" i="5" s="1"/>
  <c r="AJ647" i="5" s="1"/>
  <c r="G646" i="5"/>
  <c r="L646" i="5" s="1"/>
  <c r="AC646" i="5" s="1"/>
  <c r="AD646" i="5" s="1"/>
  <c r="F645" i="5"/>
  <c r="K645" i="5" s="1"/>
  <c r="Z645" i="5" s="1"/>
  <c r="AA645" i="5" s="1"/>
  <c r="E644" i="5"/>
  <c r="J644" i="5" s="1"/>
  <c r="W644" i="5" s="1"/>
  <c r="X644" i="5" s="1"/>
  <c r="I643" i="5"/>
  <c r="N643" i="5" s="1"/>
  <c r="AI643" i="5" s="1"/>
  <c r="AJ643" i="5" s="1"/>
  <c r="G642" i="5"/>
  <c r="L642" i="5" s="1"/>
  <c r="AC642" i="5" s="1"/>
  <c r="AD642" i="5" s="1"/>
  <c r="F641" i="5"/>
  <c r="K641" i="5" s="1"/>
  <c r="Z641" i="5" s="1"/>
  <c r="AA641" i="5" s="1"/>
  <c r="E640" i="5"/>
  <c r="J640" i="5" s="1"/>
  <c r="W640" i="5" s="1"/>
  <c r="X640" i="5" s="1"/>
  <c r="I639" i="5"/>
  <c r="N639" i="5" s="1"/>
  <c r="AI639" i="5" s="1"/>
  <c r="AJ639" i="5" s="1"/>
  <c r="G638" i="5"/>
  <c r="L638" i="5" s="1"/>
  <c r="AC638" i="5" s="1"/>
  <c r="AD638" i="5" s="1"/>
  <c r="F637" i="5"/>
  <c r="K637" i="5" s="1"/>
  <c r="Z637" i="5" s="1"/>
  <c r="AA637" i="5" s="1"/>
  <c r="F629" i="5"/>
  <c r="K629" i="5" s="1"/>
  <c r="Z629" i="5" s="1"/>
  <c r="AA629" i="5" s="1"/>
  <c r="F628" i="5"/>
  <c r="K628" i="5" s="1"/>
  <c r="Z628" i="5" s="1"/>
  <c r="AA628" i="5" s="1"/>
  <c r="F627" i="5"/>
  <c r="K627" i="5" s="1"/>
  <c r="Z627" i="5" s="1"/>
  <c r="AA627" i="5" s="1"/>
  <c r="H587" i="5"/>
  <c r="M587" i="5" s="1"/>
  <c r="AF587" i="5" s="1"/>
  <c r="AG587" i="5" s="1"/>
  <c r="H586" i="5"/>
  <c r="M586" i="5" s="1"/>
  <c r="AF586" i="5" s="1"/>
  <c r="AG586" i="5" s="1"/>
  <c r="H585" i="5"/>
  <c r="M585" i="5" s="1"/>
  <c r="AF585" i="5" s="1"/>
  <c r="AG585" i="5" s="1"/>
  <c r="H584" i="5"/>
  <c r="M584" i="5" s="1"/>
  <c r="AF584" i="5" s="1"/>
  <c r="AG584" i="5" s="1"/>
  <c r="H583" i="5"/>
  <c r="M583" i="5" s="1"/>
  <c r="AF583" i="5" s="1"/>
  <c r="AG583" i="5" s="1"/>
  <c r="H582" i="5"/>
  <c r="M582" i="5" s="1"/>
  <c r="AF582" i="5" s="1"/>
  <c r="AG582" i="5" s="1"/>
  <c r="H581" i="5"/>
  <c r="M581" i="5" s="1"/>
  <c r="AF581" i="5" s="1"/>
  <c r="AG581" i="5" s="1"/>
  <c r="H580" i="5"/>
  <c r="M580" i="5" s="1"/>
  <c r="AF580" i="5" s="1"/>
  <c r="AG580" i="5" s="1"/>
  <c r="H579" i="5"/>
  <c r="M579" i="5" s="1"/>
  <c r="AF579" i="5" s="1"/>
  <c r="AG579" i="5" s="1"/>
  <c r="H578" i="5"/>
  <c r="M578" i="5" s="1"/>
  <c r="AF578" i="5" s="1"/>
  <c r="AG578" i="5" s="1"/>
  <c r="H577" i="5"/>
  <c r="M577" i="5" s="1"/>
  <c r="AF577" i="5" s="1"/>
  <c r="AG577" i="5" s="1"/>
  <c r="H569" i="5"/>
  <c r="M569" i="5" s="1"/>
  <c r="AF569" i="5" s="1"/>
  <c r="AG569" i="5" s="1"/>
  <c r="H568" i="5"/>
  <c r="M568" i="5" s="1"/>
  <c r="AF568" i="5" s="1"/>
  <c r="AG568" i="5" s="1"/>
  <c r="H567" i="5"/>
  <c r="M567" i="5" s="1"/>
  <c r="AF567" i="5" s="1"/>
  <c r="AG567" i="5" s="1"/>
  <c r="F527" i="5"/>
  <c r="K527" i="5" s="1"/>
  <c r="Z527" i="5" s="1"/>
  <c r="AA527" i="5" s="1"/>
  <c r="F526" i="5"/>
  <c r="K526" i="5" s="1"/>
  <c r="Z526" i="5" s="1"/>
  <c r="AA526" i="5" s="1"/>
  <c r="F525" i="5"/>
  <c r="K525" i="5" s="1"/>
  <c r="Z525" i="5" s="1"/>
  <c r="AA525" i="5" s="1"/>
  <c r="F524" i="5"/>
  <c r="K524" i="5" s="1"/>
  <c r="Z524" i="5" s="1"/>
  <c r="AA524" i="5" s="1"/>
  <c r="F523" i="5"/>
  <c r="K523" i="5" s="1"/>
  <c r="Z523" i="5" s="1"/>
  <c r="AA523" i="5" s="1"/>
  <c r="F522" i="5"/>
  <c r="K522" i="5" s="1"/>
  <c r="Z522" i="5" s="1"/>
  <c r="AA522" i="5" s="1"/>
  <c r="F521" i="5"/>
  <c r="K521" i="5" s="1"/>
  <c r="Z521" i="5" s="1"/>
  <c r="AA521" i="5" s="1"/>
  <c r="F520" i="5"/>
  <c r="K520" i="5" s="1"/>
  <c r="Z520" i="5" s="1"/>
  <c r="AA520" i="5" s="1"/>
  <c r="F519" i="5"/>
  <c r="K519" i="5" s="1"/>
  <c r="Z519" i="5" s="1"/>
  <c r="AA519" i="5" s="1"/>
  <c r="F518" i="5"/>
  <c r="K518" i="5" s="1"/>
  <c r="Z518" i="5" s="1"/>
  <c r="AA518" i="5" s="1"/>
  <c r="F517" i="5"/>
  <c r="K517" i="5" s="1"/>
  <c r="Z517" i="5" s="1"/>
  <c r="AA517" i="5" s="1"/>
  <c r="F509" i="5"/>
  <c r="K509" i="5" s="1"/>
  <c r="Z509" i="5" s="1"/>
  <c r="AA509" i="5" s="1"/>
  <c r="F508" i="5"/>
  <c r="K508" i="5" s="1"/>
  <c r="Z508" i="5" s="1"/>
  <c r="AA508" i="5" s="1"/>
  <c r="F507" i="5"/>
  <c r="K507" i="5" s="1"/>
  <c r="Z507" i="5" s="1"/>
  <c r="AA507" i="5" s="1"/>
  <c r="H467" i="5"/>
  <c r="M467" i="5" s="1"/>
  <c r="AF467" i="5" s="1"/>
  <c r="AG467" i="5" s="1"/>
  <c r="H466" i="5"/>
  <c r="M466" i="5" s="1"/>
  <c r="AF466" i="5" s="1"/>
  <c r="AG466" i="5" s="1"/>
  <c r="H465" i="5"/>
  <c r="M465" i="5" s="1"/>
  <c r="AF465" i="5" s="1"/>
  <c r="AG465" i="5" s="1"/>
  <c r="H464" i="5"/>
  <c r="M464" i="5" s="1"/>
  <c r="AF464" i="5" s="1"/>
  <c r="AG464" i="5" s="1"/>
  <c r="H463" i="5"/>
  <c r="M463" i="5" s="1"/>
  <c r="AF463" i="5" s="1"/>
  <c r="AG463" i="5" s="1"/>
  <c r="H462" i="5"/>
  <c r="M462" i="5" s="1"/>
  <c r="AF462" i="5" s="1"/>
  <c r="AG462" i="5" s="1"/>
  <c r="H461" i="5"/>
  <c r="M461" i="5" s="1"/>
  <c r="AF461" i="5" s="1"/>
  <c r="AG461" i="5" s="1"/>
  <c r="H460" i="5"/>
  <c r="M460" i="5" s="1"/>
  <c r="AF460" i="5" s="1"/>
  <c r="AG460" i="5" s="1"/>
  <c r="H459" i="5"/>
  <c r="M459" i="5" s="1"/>
  <c r="AF459" i="5" s="1"/>
  <c r="AG459" i="5" s="1"/>
  <c r="H458" i="5"/>
  <c r="M458" i="5" s="1"/>
  <c r="AF458" i="5" s="1"/>
  <c r="AG458" i="5" s="1"/>
  <c r="H457" i="5"/>
  <c r="M457" i="5" s="1"/>
  <c r="AF457" i="5" s="1"/>
  <c r="AG457" i="5" s="1"/>
  <c r="H449" i="5"/>
  <c r="M449" i="5" s="1"/>
  <c r="AF449" i="5" s="1"/>
  <c r="AG449" i="5" s="1"/>
  <c r="H448" i="5"/>
  <c r="M448" i="5" s="1"/>
  <c r="AF448" i="5" s="1"/>
  <c r="AG448" i="5" s="1"/>
  <c r="H447" i="5"/>
  <c r="M447" i="5" s="1"/>
  <c r="AF447" i="5" s="1"/>
  <c r="AG447" i="5" s="1"/>
  <c r="F407" i="5"/>
  <c r="K407" i="5" s="1"/>
  <c r="Z407" i="5" s="1"/>
  <c r="AA407" i="5" s="1"/>
  <c r="F406" i="5"/>
  <c r="K406" i="5" s="1"/>
  <c r="Z406" i="5" s="1"/>
  <c r="AA406" i="5" s="1"/>
  <c r="F405" i="5"/>
  <c r="K405" i="5" s="1"/>
  <c r="Z405" i="5" s="1"/>
  <c r="AA405" i="5" s="1"/>
  <c r="F404" i="5"/>
  <c r="K404" i="5" s="1"/>
  <c r="Z404" i="5" s="1"/>
  <c r="AA404" i="5" s="1"/>
  <c r="F403" i="5"/>
  <c r="K403" i="5" s="1"/>
  <c r="Z403" i="5" s="1"/>
  <c r="AA403" i="5" s="1"/>
  <c r="F402" i="5"/>
  <c r="K402" i="5" s="1"/>
  <c r="Z402" i="5" s="1"/>
  <c r="AA402" i="5" s="1"/>
  <c r="F401" i="5"/>
  <c r="K401" i="5" s="1"/>
  <c r="Z401" i="5" s="1"/>
  <c r="AA401" i="5" s="1"/>
  <c r="F400" i="5"/>
  <c r="K400" i="5" s="1"/>
  <c r="Z400" i="5" s="1"/>
  <c r="AA400" i="5" s="1"/>
  <c r="F399" i="5"/>
  <c r="K399" i="5" s="1"/>
  <c r="Z399" i="5" s="1"/>
  <c r="AA399" i="5" s="1"/>
  <c r="F398" i="5"/>
  <c r="K398" i="5" s="1"/>
  <c r="Z398" i="5" s="1"/>
  <c r="AA398" i="5" s="1"/>
  <c r="F397" i="5"/>
  <c r="K397" i="5" s="1"/>
  <c r="Z397" i="5" s="1"/>
  <c r="AA397" i="5" s="1"/>
  <c r="F389" i="5"/>
  <c r="K389" i="5" s="1"/>
  <c r="Z389" i="5" s="1"/>
  <c r="AA389" i="5" s="1"/>
  <c r="F388" i="5"/>
  <c r="K388" i="5" s="1"/>
  <c r="Z388" i="5" s="1"/>
  <c r="AA388" i="5" s="1"/>
  <c r="F387" i="5"/>
  <c r="K387" i="5" s="1"/>
  <c r="Z387" i="5" s="1"/>
  <c r="AA387" i="5" s="1"/>
  <c r="H347" i="5"/>
  <c r="M347" i="5" s="1"/>
  <c r="AF347" i="5" s="1"/>
  <c r="AG347" i="5" s="1"/>
  <c r="H346" i="5"/>
  <c r="M346" i="5" s="1"/>
  <c r="AF346" i="5" s="1"/>
  <c r="AG346" i="5" s="1"/>
  <c r="H345" i="5"/>
  <c r="M345" i="5" s="1"/>
  <c r="AF345" i="5" s="1"/>
  <c r="AG345" i="5" s="1"/>
  <c r="H344" i="5"/>
  <c r="M344" i="5" s="1"/>
  <c r="AF344" i="5" s="1"/>
  <c r="AG344" i="5" s="1"/>
  <c r="H343" i="5"/>
  <c r="M343" i="5" s="1"/>
  <c r="AF343" i="5" s="1"/>
  <c r="AG343" i="5" s="1"/>
  <c r="H342" i="5"/>
  <c r="M342" i="5" s="1"/>
  <c r="AF342" i="5" s="1"/>
  <c r="AG342" i="5" s="1"/>
  <c r="H341" i="5"/>
  <c r="M341" i="5" s="1"/>
  <c r="AF341" i="5" s="1"/>
  <c r="AG341" i="5" s="1"/>
  <c r="H340" i="5"/>
  <c r="M340" i="5" s="1"/>
  <c r="AF340" i="5" s="1"/>
  <c r="AG340" i="5" s="1"/>
  <c r="H339" i="5"/>
  <c r="M339" i="5" s="1"/>
  <c r="AF339" i="5" s="1"/>
  <c r="AG339" i="5" s="1"/>
  <c r="H338" i="5"/>
  <c r="M338" i="5" s="1"/>
  <c r="AF338" i="5" s="1"/>
  <c r="AG338" i="5" s="1"/>
  <c r="H337" i="5"/>
  <c r="M337" i="5" s="1"/>
  <c r="AF337" i="5" s="1"/>
  <c r="AG337" i="5" s="1"/>
  <c r="H329" i="5"/>
  <c r="M329" i="5" s="1"/>
  <c r="AF329" i="5" s="1"/>
  <c r="AG329" i="5" s="1"/>
  <c r="H328" i="5"/>
  <c r="M328" i="5" s="1"/>
  <c r="AF328" i="5" s="1"/>
  <c r="AG328" i="5" s="1"/>
  <c r="H327" i="5"/>
  <c r="M327" i="5" s="1"/>
  <c r="AF327" i="5" s="1"/>
  <c r="AG327" i="5" s="1"/>
  <c r="F287" i="5"/>
  <c r="K287" i="5" s="1"/>
  <c r="Z287" i="5" s="1"/>
  <c r="AA287" i="5" s="1"/>
  <c r="F286" i="5"/>
  <c r="K286" i="5" s="1"/>
  <c r="Z286" i="5" s="1"/>
  <c r="AA286" i="5" s="1"/>
  <c r="F285" i="5"/>
  <c r="K285" i="5" s="1"/>
  <c r="Z285" i="5" s="1"/>
  <c r="AA285" i="5" s="1"/>
  <c r="F284" i="5"/>
  <c r="K284" i="5" s="1"/>
  <c r="Z284" i="5" s="1"/>
  <c r="AA284" i="5" s="1"/>
  <c r="F283" i="5"/>
  <c r="K283" i="5" s="1"/>
  <c r="Z283" i="5" s="1"/>
  <c r="AA283" i="5" s="1"/>
  <c r="F282" i="5"/>
  <c r="K282" i="5" s="1"/>
  <c r="Z282" i="5" s="1"/>
  <c r="AA282" i="5" s="1"/>
  <c r="F281" i="5"/>
  <c r="K281" i="5" s="1"/>
  <c r="Z281" i="5" s="1"/>
  <c r="AA281" i="5" s="1"/>
  <c r="F280" i="5"/>
  <c r="K280" i="5" s="1"/>
  <c r="Z280" i="5" s="1"/>
  <c r="AA280" i="5" s="1"/>
  <c r="F279" i="5"/>
  <c r="K279" i="5" s="1"/>
  <c r="Z279" i="5" s="1"/>
  <c r="AA279" i="5" s="1"/>
  <c r="F278" i="5"/>
  <c r="K278" i="5" s="1"/>
  <c r="Z278" i="5" s="1"/>
  <c r="AA278" i="5" s="1"/>
  <c r="F277" i="5"/>
  <c r="K277" i="5" s="1"/>
  <c r="Z277" i="5" s="1"/>
  <c r="AA277" i="5" s="1"/>
  <c r="F269" i="5"/>
  <c r="K269" i="5" s="1"/>
  <c r="Z269" i="5" s="1"/>
  <c r="AA269" i="5" s="1"/>
  <c r="F268" i="5"/>
  <c r="K268" i="5" s="1"/>
  <c r="Z268" i="5" s="1"/>
  <c r="AA268" i="5" s="1"/>
  <c r="F267" i="5"/>
  <c r="K267" i="5" s="1"/>
  <c r="Z267" i="5" s="1"/>
  <c r="AA267" i="5" s="1"/>
  <c r="H227" i="5"/>
  <c r="M227" i="5" s="1"/>
  <c r="AF227" i="5" s="1"/>
  <c r="AG227" i="5" s="1"/>
  <c r="H226" i="5"/>
  <c r="M226" i="5" s="1"/>
  <c r="AF226" i="5" s="1"/>
  <c r="AG226" i="5" s="1"/>
  <c r="H225" i="5"/>
  <c r="M225" i="5" s="1"/>
  <c r="AF225" i="5" s="1"/>
  <c r="AG225" i="5" s="1"/>
  <c r="H224" i="5"/>
  <c r="M224" i="5" s="1"/>
  <c r="AF224" i="5" s="1"/>
  <c r="AG224" i="5" s="1"/>
  <c r="H223" i="5"/>
  <c r="M223" i="5" s="1"/>
  <c r="AF223" i="5" s="1"/>
  <c r="AG223" i="5" s="1"/>
  <c r="H222" i="5"/>
  <c r="M222" i="5" s="1"/>
  <c r="AF222" i="5" s="1"/>
  <c r="AG222" i="5" s="1"/>
  <c r="H221" i="5"/>
  <c r="M221" i="5" s="1"/>
  <c r="AF221" i="5" s="1"/>
  <c r="AG221" i="5" s="1"/>
  <c r="H220" i="5"/>
  <c r="M220" i="5" s="1"/>
  <c r="AF220" i="5" s="1"/>
  <c r="AG220" i="5" s="1"/>
  <c r="H219" i="5"/>
  <c r="M219" i="5" s="1"/>
  <c r="AF219" i="5" s="1"/>
  <c r="AG219" i="5" s="1"/>
  <c r="H218" i="5"/>
  <c r="M218" i="5" s="1"/>
  <c r="AF218" i="5" s="1"/>
  <c r="AG218" i="5" s="1"/>
  <c r="H217" i="5"/>
  <c r="M217" i="5" s="1"/>
  <c r="AF217" i="5" s="1"/>
  <c r="AG217" i="5" s="1"/>
  <c r="H209" i="5"/>
  <c r="M209" i="5" s="1"/>
  <c r="AF209" i="5" s="1"/>
  <c r="AG209" i="5" s="1"/>
  <c r="H208" i="5"/>
  <c r="M208" i="5" s="1"/>
  <c r="AF208" i="5" s="1"/>
  <c r="AG208" i="5" s="1"/>
  <c r="H207" i="5"/>
  <c r="M207" i="5" s="1"/>
  <c r="AF207" i="5" s="1"/>
  <c r="AG207" i="5" s="1"/>
  <c r="F167" i="5"/>
  <c r="K167" i="5" s="1"/>
  <c r="Z167" i="5" s="1"/>
  <c r="AA167" i="5" s="1"/>
  <c r="F166" i="5"/>
  <c r="K166" i="5" s="1"/>
  <c r="Z166" i="5" s="1"/>
  <c r="AA166" i="5" s="1"/>
  <c r="F165" i="5"/>
  <c r="K165" i="5" s="1"/>
  <c r="Z165" i="5" s="1"/>
  <c r="AA165" i="5" s="1"/>
  <c r="F164" i="5"/>
  <c r="K164" i="5" s="1"/>
  <c r="Z164" i="5" s="1"/>
  <c r="AA164" i="5" s="1"/>
  <c r="F163" i="5"/>
  <c r="K163" i="5" s="1"/>
  <c r="Z163" i="5" s="1"/>
  <c r="AA163" i="5" s="1"/>
  <c r="F162" i="5"/>
  <c r="K162" i="5" s="1"/>
  <c r="Z162" i="5" s="1"/>
  <c r="AA162" i="5" s="1"/>
  <c r="F161" i="5"/>
  <c r="K161" i="5" s="1"/>
  <c r="Z161" i="5" s="1"/>
  <c r="AA161" i="5" s="1"/>
  <c r="F160" i="5"/>
  <c r="K160" i="5" s="1"/>
  <c r="Z160" i="5" s="1"/>
  <c r="AA160" i="5" s="1"/>
  <c r="F159" i="5"/>
  <c r="K159" i="5" s="1"/>
  <c r="Z159" i="5" s="1"/>
  <c r="AA159" i="5" s="1"/>
  <c r="F158" i="5"/>
  <c r="K158" i="5" s="1"/>
  <c r="Z158" i="5" s="1"/>
  <c r="AA158" i="5" s="1"/>
  <c r="F157" i="5"/>
  <c r="K157" i="5" s="1"/>
  <c r="Z157" i="5" s="1"/>
  <c r="AA157" i="5" s="1"/>
  <c r="F149" i="5"/>
  <c r="K149" i="5" s="1"/>
  <c r="Z149" i="5" s="1"/>
  <c r="AA149" i="5" s="1"/>
  <c r="F148" i="5"/>
  <c r="K148" i="5" s="1"/>
  <c r="Z148" i="5" s="1"/>
  <c r="AA148" i="5" s="1"/>
  <c r="F147" i="5"/>
  <c r="K147" i="5" s="1"/>
  <c r="Z147" i="5" s="1"/>
  <c r="AA147" i="5" s="1"/>
  <c r="H107" i="5"/>
  <c r="M107" i="5" s="1"/>
  <c r="AF107" i="5" s="1"/>
  <c r="AG107" i="5" s="1"/>
  <c r="H106" i="5"/>
  <c r="M106" i="5" s="1"/>
  <c r="AF106" i="5" s="1"/>
  <c r="AG106" i="5" s="1"/>
  <c r="H105" i="5"/>
  <c r="M105" i="5" s="1"/>
  <c r="AF105" i="5" s="1"/>
  <c r="AG105" i="5" s="1"/>
  <c r="H104" i="5"/>
  <c r="M104" i="5" s="1"/>
  <c r="AF104" i="5" s="1"/>
  <c r="AG104" i="5" s="1"/>
  <c r="H103" i="5"/>
  <c r="M103" i="5" s="1"/>
  <c r="AF103" i="5" s="1"/>
  <c r="AG103" i="5" s="1"/>
  <c r="H102" i="5"/>
  <c r="M102" i="5" s="1"/>
  <c r="AF102" i="5" s="1"/>
  <c r="AG102" i="5" s="1"/>
  <c r="H101" i="5"/>
  <c r="M101" i="5" s="1"/>
  <c r="AF101" i="5" s="1"/>
  <c r="AG101" i="5" s="1"/>
  <c r="H100" i="5"/>
  <c r="M100" i="5" s="1"/>
  <c r="AF100" i="5" s="1"/>
  <c r="AG100" i="5" s="1"/>
  <c r="H99" i="5"/>
  <c r="M99" i="5" s="1"/>
  <c r="AF99" i="5" s="1"/>
  <c r="AG99" i="5" s="1"/>
  <c r="H98" i="5"/>
  <c r="M98" i="5" s="1"/>
  <c r="AF98" i="5" s="1"/>
  <c r="AG98" i="5" s="1"/>
  <c r="H97" i="5"/>
  <c r="M97" i="5" s="1"/>
  <c r="AF97" i="5" s="1"/>
  <c r="AG97" i="5" s="1"/>
  <c r="H89" i="5"/>
  <c r="M89" i="5" s="1"/>
  <c r="AF89" i="5" s="1"/>
  <c r="AG89" i="5" s="1"/>
  <c r="H88" i="5"/>
  <c r="M88" i="5" s="1"/>
  <c r="AF88" i="5" s="1"/>
  <c r="AG88" i="5" s="1"/>
  <c r="H87" i="5"/>
  <c r="M87" i="5" s="1"/>
  <c r="AF87" i="5" s="1"/>
  <c r="AG87" i="5" s="1"/>
  <c r="F48" i="5"/>
  <c r="K48" i="5" s="1"/>
  <c r="Z48" i="5" s="1"/>
  <c r="AA48" i="5" s="1"/>
  <c r="F47" i="5"/>
  <c r="K47" i="5" s="1"/>
  <c r="Z47" i="5" s="1"/>
  <c r="AA47" i="5" s="1"/>
  <c r="F46" i="5"/>
  <c r="K46" i="5" s="1"/>
  <c r="Z46" i="5" s="1"/>
  <c r="AA46" i="5" s="1"/>
  <c r="F45" i="5"/>
  <c r="K45" i="5" s="1"/>
  <c r="Z45" i="5" s="1"/>
  <c r="AA45" i="5" s="1"/>
  <c r="F44" i="5"/>
  <c r="K44" i="5" s="1"/>
  <c r="Z44" i="5" s="1"/>
  <c r="AA44" i="5" s="1"/>
  <c r="F43" i="5"/>
  <c r="K43" i="5" s="1"/>
  <c r="Z43" i="5" s="1"/>
  <c r="AA43" i="5" s="1"/>
  <c r="F42" i="5"/>
  <c r="K42" i="5" s="1"/>
  <c r="Z42" i="5" s="1"/>
  <c r="AA42" i="5" s="1"/>
  <c r="F41" i="5"/>
  <c r="K41" i="5" s="1"/>
  <c r="Z41" i="5" s="1"/>
  <c r="AA41" i="5" s="1"/>
  <c r="F40" i="5"/>
  <c r="K40" i="5" s="1"/>
  <c r="Z40" i="5" s="1"/>
  <c r="AA40" i="5" s="1"/>
  <c r="F39" i="5"/>
  <c r="K39" i="5" s="1"/>
  <c r="Z39" i="5" s="1"/>
  <c r="AA39" i="5" s="1"/>
  <c r="F38" i="5"/>
  <c r="K38" i="5" s="1"/>
  <c r="Z38" i="5" s="1"/>
  <c r="AA38" i="5" s="1"/>
  <c r="F30" i="5"/>
  <c r="K30" i="5" s="1"/>
  <c r="Z30" i="5" s="1"/>
  <c r="AA30" i="5" s="1"/>
  <c r="F29" i="5"/>
  <c r="K29" i="5" s="1"/>
  <c r="Z29" i="5" s="1"/>
  <c r="AA29" i="5" s="1"/>
  <c r="F28" i="5"/>
  <c r="K28" i="5" s="1"/>
  <c r="Z28" i="5" s="1"/>
  <c r="AA28" i="5" s="1"/>
  <c r="H754" i="4"/>
  <c r="M754" i="4" s="1"/>
  <c r="AF754" i="4" s="1"/>
  <c r="AG754" i="4" s="1"/>
  <c r="H753" i="4"/>
  <c r="M753" i="4" s="1"/>
  <c r="AF753" i="4" s="1"/>
  <c r="AG753" i="4" s="1"/>
  <c r="H752" i="4"/>
  <c r="M752" i="4" s="1"/>
  <c r="AF752" i="4" s="1"/>
  <c r="AG752" i="4" s="1"/>
  <c r="H751" i="4"/>
  <c r="M751" i="4" s="1"/>
  <c r="AF751" i="4" s="1"/>
  <c r="AG751" i="4" s="1"/>
  <c r="H750" i="4"/>
  <c r="M750" i="4" s="1"/>
  <c r="AF750" i="4" s="1"/>
  <c r="AG750" i="4" s="1"/>
  <c r="H749" i="4"/>
  <c r="M749" i="4" s="1"/>
  <c r="AF749" i="4" s="1"/>
  <c r="AG749" i="4" s="1"/>
  <c r="H748" i="4"/>
  <c r="M748" i="4" s="1"/>
  <c r="AF748" i="4" s="1"/>
  <c r="AG748" i="4" s="1"/>
  <c r="H739" i="4"/>
  <c r="M739" i="4" s="1"/>
  <c r="AF739" i="4" s="1"/>
  <c r="AG739" i="4" s="1"/>
  <c r="H738" i="4"/>
  <c r="M738" i="4" s="1"/>
  <c r="AF738" i="4" s="1"/>
  <c r="AG738" i="4" s="1"/>
  <c r="H737" i="4"/>
  <c r="M737" i="4" s="1"/>
  <c r="AF737" i="4" s="1"/>
  <c r="AG737" i="4" s="1"/>
  <c r="I695" i="4"/>
  <c r="N695" i="4" s="1"/>
  <c r="AI695" i="4" s="1"/>
  <c r="AJ695" i="4" s="1"/>
  <c r="E695" i="4"/>
  <c r="J695" i="4" s="1"/>
  <c r="W695" i="4" s="1"/>
  <c r="X695" i="4" s="1"/>
  <c r="I694" i="4"/>
  <c r="N694" i="4" s="1"/>
  <c r="AI694" i="4" s="1"/>
  <c r="AJ694" i="4" s="1"/>
  <c r="E694" i="4"/>
  <c r="J694" i="4" s="1"/>
  <c r="W694" i="4" s="1"/>
  <c r="X694" i="4" s="1"/>
  <c r="I693" i="4"/>
  <c r="N693" i="4" s="1"/>
  <c r="AI693" i="4" s="1"/>
  <c r="AJ693" i="4" s="1"/>
  <c r="E693" i="4"/>
  <c r="J693" i="4" s="1"/>
  <c r="W693" i="4" s="1"/>
  <c r="X693" i="4" s="1"/>
  <c r="I692" i="4"/>
  <c r="N692" i="4" s="1"/>
  <c r="AI692" i="4" s="1"/>
  <c r="AJ692" i="4" s="1"/>
  <c r="E692" i="4"/>
  <c r="J692" i="4" s="1"/>
  <c r="W692" i="4" s="1"/>
  <c r="X692" i="4" s="1"/>
  <c r="I691" i="4"/>
  <c r="N691" i="4" s="1"/>
  <c r="AI691" i="4" s="1"/>
  <c r="AJ691" i="4" s="1"/>
  <c r="E691" i="4"/>
  <c r="J691" i="4" s="1"/>
  <c r="W691" i="4" s="1"/>
  <c r="X691" i="4" s="1"/>
  <c r="I690" i="4"/>
  <c r="N690" i="4" s="1"/>
  <c r="AI690" i="4" s="1"/>
  <c r="AJ690" i="4" s="1"/>
  <c r="E690" i="4"/>
  <c r="J690" i="4" s="1"/>
  <c r="W690" i="4" s="1"/>
  <c r="X690" i="4" s="1"/>
  <c r="I689" i="4"/>
  <c r="N689" i="4" s="1"/>
  <c r="AI689" i="4" s="1"/>
  <c r="AJ689" i="4" s="1"/>
  <c r="E689" i="4"/>
  <c r="J689" i="4" s="1"/>
  <c r="W689" i="4" s="1"/>
  <c r="X689" i="4" s="1"/>
  <c r="I680" i="4"/>
  <c r="N680" i="4" s="1"/>
  <c r="AI680" i="4" s="1"/>
  <c r="AJ680" i="4" s="1"/>
  <c r="E680" i="4"/>
  <c r="J680" i="4" s="1"/>
  <c r="W680" i="4" s="1"/>
  <c r="X680" i="4" s="1"/>
  <c r="I679" i="4"/>
  <c r="N679" i="4" s="1"/>
  <c r="AI679" i="4" s="1"/>
  <c r="AJ679" i="4" s="1"/>
  <c r="E679" i="4"/>
  <c r="J679" i="4" s="1"/>
  <c r="W679" i="4" s="1"/>
  <c r="X679" i="4" s="1"/>
  <c r="I678" i="4"/>
  <c r="N678" i="4" s="1"/>
  <c r="AI678" i="4" s="1"/>
  <c r="AJ678" i="4" s="1"/>
  <c r="E678" i="4"/>
  <c r="J678" i="4" s="1"/>
  <c r="W678" i="4" s="1"/>
  <c r="X678" i="4" s="1"/>
  <c r="F636" i="4"/>
  <c r="K636" i="4" s="1"/>
  <c r="Z636" i="4" s="1"/>
  <c r="AA636" i="4" s="1"/>
  <c r="F635" i="4"/>
  <c r="K635" i="4" s="1"/>
  <c r="Z635" i="4" s="1"/>
  <c r="AA635" i="4" s="1"/>
  <c r="F634" i="4"/>
  <c r="K634" i="4" s="1"/>
  <c r="Z634" i="4" s="1"/>
  <c r="AA634" i="4" s="1"/>
  <c r="F633" i="4"/>
  <c r="K633" i="4" s="1"/>
  <c r="Z633" i="4" s="1"/>
  <c r="AA633" i="4" s="1"/>
  <c r="F632" i="4"/>
  <c r="K632" i="4" s="1"/>
  <c r="Z632" i="4" s="1"/>
  <c r="AA632" i="4" s="1"/>
  <c r="F631" i="4"/>
  <c r="K631" i="4" s="1"/>
  <c r="Z631" i="4" s="1"/>
  <c r="AA631" i="4" s="1"/>
  <c r="F630" i="4"/>
  <c r="K630" i="4" s="1"/>
  <c r="Z630" i="4" s="1"/>
  <c r="AA630" i="4" s="1"/>
  <c r="F621" i="4"/>
  <c r="K621" i="4" s="1"/>
  <c r="Z621" i="4" s="1"/>
  <c r="AA621" i="4" s="1"/>
  <c r="F620" i="4"/>
  <c r="K620" i="4" s="1"/>
  <c r="Z620" i="4" s="1"/>
  <c r="AA620" i="4" s="1"/>
  <c r="F619" i="4"/>
  <c r="K619" i="4" s="1"/>
  <c r="Z619" i="4" s="1"/>
  <c r="AA619" i="4" s="1"/>
  <c r="E35" i="6"/>
  <c r="J35" i="6" s="1"/>
  <c r="W35" i="6" s="1"/>
  <c r="X35" i="6" s="1"/>
  <c r="E33" i="6"/>
  <c r="J33" i="6" s="1"/>
  <c r="W33" i="6" s="1"/>
  <c r="X33" i="6" s="1"/>
  <c r="E31" i="6"/>
  <c r="J31" i="6" s="1"/>
  <c r="W31" i="6" s="1"/>
  <c r="X31" i="6" s="1"/>
  <c r="H24" i="6"/>
  <c r="M24" i="6" s="1"/>
  <c r="AF24" i="6" s="1"/>
  <c r="AG24" i="6" s="1"/>
  <c r="E23" i="6"/>
  <c r="J23" i="6" s="1"/>
  <c r="W23" i="6" s="1"/>
  <c r="X23" i="6" s="1"/>
  <c r="G887" i="5"/>
  <c r="L887" i="5" s="1"/>
  <c r="AC887" i="5" s="1"/>
  <c r="AD887" i="5" s="1"/>
  <c r="G885" i="5"/>
  <c r="L885" i="5" s="1"/>
  <c r="AC885" i="5" s="1"/>
  <c r="AD885" i="5" s="1"/>
  <c r="G883" i="5"/>
  <c r="L883" i="5" s="1"/>
  <c r="AC883" i="5" s="1"/>
  <c r="AD883" i="5" s="1"/>
  <c r="G881" i="5"/>
  <c r="L881" i="5" s="1"/>
  <c r="AC881" i="5" s="1"/>
  <c r="AD881" i="5" s="1"/>
  <c r="G879" i="5"/>
  <c r="L879" i="5" s="1"/>
  <c r="AC879" i="5" s="1"/>
  <c r="AD879" i="5" s="1"/>
  <c r="G877" i="5"/>
  <c r="L877" i="5" s="1"/>
  <c r="AC877" i="5" s="1"/>
  <c r="AD877" i="5" s="1"/>
  <c r="G869" i="5"/>
  <c r="L869" i="5" s="1"/>
  <c r="AC869" i="5" s="1"/>
  <c r="AD869" i="5" s="1"/>
  <c r="G867" i="5"/>
  <c r="L867" i="5" s="1"/>
  <c r="AC867" i="5" s="1"/>
  <c r="AD867" i="5" s="1"/>
  <c r="E827" i="5"/>
  <c r="J827" i="5" s="1"/>
  <c r="W827" i="5" s="1"/>
  <c r="X827" i="5" s="1"/>
  <c r="I825" i="5"/>
  <c r="N825" i="5" s="1"/>
  <c r="AI825" i="5" s="1"/>
  <c r="AJ825" i="5" s="1"/>
  <c r="H824" i="5"/>
  <c r="M824" i="5" s="1"/>
  <c r="AF824" i="5" s="1"/>
  <c r="AG824" i="5" s="1"/>
  <c r="E823" i="5"/>
  <c r="J823" i="5" s="1"/>
  <c r="W823" i="5" s="1"/>
  <c r="X823" i="5" s="1"/>
  <c r="I821" i="5"/>
  <c r="N821" i="5" s="1"/>
  <c r="AI821" i="5" s="1"/>
  <c r="AJ821" i="5" s="1"/>
  <c r="H820" i="5"/>
  <c r="M820" i="5" s="1"/>
  <c r="AF820" i="5" s="1"/>
  <c r="AG820" i="5" s="1"/>
  <c r="E819" i="5"/>
  <c r="J819" i="5" s="1"/>
  <c r="W819" i="5" s="1"/>
  <c r="X819" i="5" s="1"/>
  <c r="I817" i="5"/>
  <c r="N817" i="5" s="1"/>
  <c r="AI817" i="5" s="1"/>
  <c r="AJ817" i="5" s="1"/>
  <c r="I808" i="5"/>
  <c r="N808" i="5" s="1"/>
  <c r="AI808" i="5" s="1"/>
  <c r="AJ808" i="5" s="1"/>
  <c r="H807" i="5"/>
  <c r="M807" i="5" s="1"/>
  <c r="AF807" i="5" s="1"/>
  <c r="AG807" i="5" s="1"/>
  <c r="G766" i="5"/>
  <c r="L766" i="5" s="1"/>
  <c r="AC766" i="5" s="1"/>
  <c r="AD766" i="5" s="1"/>
  <c r="G764" i="5"/>
  <c r="L764" i="5" s="1"/>
  <c r="AC764" i="5" s="1"/>
  <c r="AD764" i="5" s="1"/>
  <c r="G762" i="5"/>
  <c r="L762" i="5" s="1"/>
  <c r="AC762" i="5" s="1"/>
  <c r="AD762" i="5" s="1"/>
  <c r="G760" i="5"/>
  <c r="L760" i="5" s="1"/>
  <c r="AC760" i="5" s="1"/>
  <c r="AD760" i="5" s="1"/>
  <c r="G758" i="5"/>
  <c r="L758" i="5" s="1"/>
  <c r="AC758" i="5" s="1"/>
  <c r="AD758" i="5" s="1"/>
  <c r="G749" i="5"/>
  <c r="L749" i="5" s="1"/>
  <c r="AC749" i="5" s="1"/>
  <c r="AD749" i="5" s="1"/>
  <c r="F748" i="5"/>
  <c r="K748" i="5" s="1"/>
  <c r="Z748" i="5" s="1"/>
  <c r="AA748" i="5" s="1"/>
  <c r="E747" i="5"/>
  <c r="J747" i="5" s="1"/>
  <c r="W747" i="5" s="1"/>
  <c r="X747" i="5" s="1"/>
  <c r="I707" i="5"/>
  <c r="N707" i="5" s="1"/>
  <c r="AI707" i="5" s="1"/>
  <c r="AJ707" i="5" s="1"/>
  <c r="E706" i="5"/>
  <c r="J706" i="5" s="1"/>
  <c r="W706" i="5" s="1"/>
  <c r="X706" i="5" s="1"/>
  <c r="G705" i="5"/>
  <c r="L705" i="5" s="1"/>
  <c r="AC705" i="5" s="1"/>
  <c r="AD705" i="5" s="1"/>
  <c r="H704" i="5"/>
  <c r="M704" i="5" s="1"/>
  <c r="AF704" i="5" s="1"/>
  <c r="AG704" i="5" s="1"/>
  <c r="I703" i="5"/>
  <c r="N703" i="5" s="1"/>
  <c r="AI703" i="5" s="1"/>
  <c r="AJ703" i="5" s="1"/>
  <c r="E702" i="5"/>
  <c r="J702" i="5" s="1"/>
  <c r="W702" i="5" s="1"/>
  <c r="X702" i="5" s="1"/>
  <c r="G701" i="5"/>
  <c r="L701" i="5" s="1"/>
  <c r="AC701" i="5" s="1"/>
  <c r="AD701" i="5" s="1"/>
  <c r="H700" i="5"/>
  <c r="M700" i="5" s="1"/>
  <c r="AF700" i="5" s="1"/>
  <c r="AG700" i="5" s="1"/>
  <c r="I699" i="5"/>
  <c r="N699" i="5" s="1"/>
  <c r="AI699" i="5" s="1"/>
  <c r="AJ699" i="5" s="1"/>
  <c r="E698" i="5"/>
  <c r="J698" i="5" s="1"/>
  <c r="W698" i="5" s="1"/>
  <c r="X698" i="5" s="1"/>
  <c r="G697" i="5"/>
  <c r="L697" i="5" s="1"/>
  <c r="AC697" i="5" s="1"/>
  <c r="AD697" i="5" s="1"/>
  <c r="E689" i="5"/>
  <c r="J689" i="5" s="1"/>
  <c r="W689" i="5" s="1"/>
  <c r="X689" i="5" s="1"/>
  <c r="G688" i="5"/>
  <c r="L688" i="5" s="1"/>
  <c r="AC688" i="5" s="1"/>
  <c r="AD688" i="5" s="1"/>
  <c r="H687" i="5"/>
  <c r="M687" i="5" s="1"/>
  <c r="AF687" i="5" s="1"/>
  <c r="AG687" i="5" s="1"/>
  <c r="G647" i="5"/>
  <c r="L647" i="5" s="1"/>
  <c r="AC647" i="5" s="1"/>
  <c r="AD647" i="5" s="1"/>
  <c r="F646" i="5"/>
  <c r="K646" i="5" s="1"/>
  <c r="Z646" i="5" s="1"/>
  <c r="AA646" i="5" s="1"/>
  <c r="E645" i="5"/>
  <c r="J645" i="5" s="1"/>
  <c r="W645" i="5" s="1"/>
  <c r="X645" i="5" s="1"/>
  <c r="I644" i="5"/>
  <c r="N644" i="5" s="1"/>
  <c r="AI644" i="5" s="1"/>
  <c r="AJ644" i="5" s="1"/>
  <c r="G643" i="5"/>
  <c r="L643" i="5" s="1"/>
  <c r="AC643" i="5" s="1"/>
  <c r="AD643" i="5" s="1"/>
  <c r="F642" i="5"/>
  <c r="K642" i="5" s="1"/>
  <c r="Z642" i="5" s="1"/>
  <c r="AA642" i="5" s="1"/>
  <c r="E641" i="5"/>
  <c r="J641" i="5" s="1"/>
  <c r="W641" i="5" s="1"/>
  <c r="X641" i="5" s="1"/>
  <c r="I640" i="5"/>
  <c r="N640" i="5" s="1"/>
  <c r="AI640" i="5" s="1"/>
  <c r="AJ640" i="5" s="1"/>
  <c r="G639" i="5"/>
  <c r="L639" i="5" s="1"/>
  <c r="AC639" i="5" s="1"/>
  <c r="AD639" i="5" s="1"/>
  <c r="F638" i="5"/>
  <c r="K638" i="5" s="1"/>
  <c r="Z638" i="5" s="1"/>
  <c r="AA638" i="5" s="1"/>
  <c r="E637" i="5"/>
  <c r="J637" i="5" s="1"/>
  <c r="W637" i="5" s="1"/>
  <c r="X637" i="5" s="1"/>
  <c r="I629" i="5"/>
  <c r="N629" i="5" s="1"/>
  <c r="AI629" i="5" s="1"/>
  <c r="AJ629" i="5" s="1"/>
  <c r="E629" i="5"/>
  <c r="J629" i="5" s="1"/>
  <c r="W629" i="5" s="1"/>
  <c r="X629" i="5" s="1"/>
  <c r="I628" i="5"/>
  <c r="N628" i="5" s="1"/>
  <c r="AI628" i="5" s="1"/>
  <c r="AJ628" i="5" s="1"/>
  <c r="E628" i="5"/>
  <c r="J628" i="5" s="1"/>
  <c r="W628" i="5" s="1"/>
  <c r="X628" i="5" s="1"/>
  <c r="I627" i="5"/>
  <c r="N627" i="5" s="1"/>
  <c r="AI627" i="5" s="1"/>
  <c r="AJ627" i="5" s="1"/>
  <c r="E627" i="5"/>
  <c r="J627" i="5" s="1"/>
  <c r="W627" i="5" s="1"/>
  <c r="X627" i="5" s="1"/>
  <c r="G587" i="5"/>
  <c r="L587" i="5" s="1"/>
  <c r="AC587" i="5" s="1"/>
  <c r="AD587" i="5" s="1"/>
  <c r="G586" i="5"/>
  <c r="L586" i="5" s="1"/>
  <c r="AC586" i="5" s="1"/>
  <c r="AD586" i="5" s="1"/>
  <c r="G585" i="5"/>
  <c r="L585" i="5" s="1"/>
  <c r="AC585" i="5" s="1"/>
  <c r="AD585" i="5" s="1"/>
  <c r="G584" i="5"/>
  <c r="L584" i="5" s="1"/>
  <c r="AC584" i="5" s="1"/>
  <c r="AD584" i="5" s="1"/>
  <c r="G583" i="5"/>
  <c r="L583" i="5" s="1"/>
  <c r="AC583" i="5" s="1"/>
  <c r="AD583" i="5" s="1"/>
  <c r="G582" i="5"/>
  <c r="L582" i="5" s="1"/>
  <c r="AC582" i="5" s="1"/>
  <c r="AD582" i="5" s="1"/>
  <c r="G581" i="5"/>
  <c r="L581" i="5" s="1"/>
  <c r="AC581" i="5" s="1"/>
  <c r="AD581" i="5" s="1"/>
  <c r="G580" i="5"/>
  <c r="L580" i="5" s="1"/>
  <c r="AC580" i="5" s="1"/>
  <c r="AD580" i="5" s="1"/>
  <c r="G579" i="5"/>
  <c r="L579" i="5" s="1"/>
  <c r="AC579" i="5" s="1"/>
  <c r="AD579" i="5" s="1"/>
  <c r="G578" i="5"/>
  <c r="L578" i="5" s="1"/>
  <c r="AC578" i="5" s="1"/>
  <c r="AD578" i="5" s="1"/>
  <c r="G577" i="5"/>
  <c r="L577" i="5" s="1"/>
  <c r="AC577" i="5" s="1"/>
  <c r="AD577" i="5" s="1"/>
  <c r="G569" i="5"/>
  <c r="L569" i="5" s="1"/>
  <c r="AC569" i="5" s="1"/>
  <c r="AD569" i="5" s="1"/>
  <c r="G568" i="5"/>
  <c r="L568" i="5" s="1"/>
  <c r="AC568" i="5" s="1"/>
  <c r="AD568" i="5" s="1"/>
  <c r="G567" i="5"/>
  <c r="L567" i="5" s="1"/>
  <c r="AC567" i="5" s="1"/>
  <c r="AD567" i="5" s="1"/>
  <c r="I527" i="5"/>
  <c r="N527" i="5" s="1"/>
  <c r="AI527" i="5" s="1"/>
  <c r="AJ527" i="5" s="1"/>
  <c r="E527" i="5"/>
  <c r="J527" i="5" s="1"/>
  <c r="W527" i="5" s="1"/>
  <c r="X527" i="5" s="1"/>
  <c r="I526" i="5"/>
  <c r="N526" i="5" s="1"/>
  <c r="AI526" i="5" s="1"/>
  <c r="AJ526" i="5" s="1"/>
  <c r="E526" i="5"/>
  <c r="J526" i="5" s="1"/>
  <c r="W526" i="5" s="1"/>
  <c r="X526" i="5" s="1"/>
  <c r="I525" i="5"/>
  <c r="N525" i="5" s="1"/>
  <c r="AI525" i="5" s="1"/>
  <c r="AJ525" i="5" s="1"/>
  <c r="E525" i="5"/>
  <c r="J525" i="5" s="1"/>
  <c r="W525" i="5" s="1"/>
  <c r="X525" i="5" s="1"/>
  <c r="I524" i="5"/>
  <c r="N524" i="5" s="1"/>
  <c r="AI524" i="5" s="1"/>
  <c r="AJ524" i="5" s="1"/>
  <c r="E524" i="5"/>
  <c r="J524" i="5" s="1"/>
  <c r="W524" i="5" s="1"/>
  <c r="X524" i="5" s="1"/>
  <c r="I523" i="5"/>
  <c r="N523" i="5" s="1"/>
  <c r="AI523" i="5" s="1"/>
  <c r="AJ523" i="5" s="1"/>
  <c r="E523" i="5"/>
  <c r="J523" i="5" s="1"/>
  <c r="W523" i="5" s="1"/>
  <c r="X523" i="5" s="1"/>
  <c r="I522" i="5"/>
  <c r="N522" i="5" s="1"/>
  <c r="AI522" i="5" s="1"/>
  <c r="AJ522" i="5" s="1"/>
  <c r="E522" i="5"/>
  <c r="J522" i="5" s="1"/>
  <c r="W522" i="5" s="1"/>
  <c r="X522" i="5" s="1"/>
  <c r="I521" i="5"/>
  <c r="N521" i="5" s="1"/>
  <c r="AI521" i="5" s="1"/>
  <c r="AJ521" i="5" s="1"/>
  <c r="E521" i="5"/>
  <c r="J521" i="5" s="1"/>
  <c r="W521" i="5" s="1"/>
  <c r="X521" i="5" s="1"/>
  <c r="I520" i="5"/>
  <c r="N520" i="5" s="1"/>
  <c r="AI520" i="5" s="1"/>
  <c r="AJ520" i="5" s="1"/>
  <c r="E520" i="5"/>
  <c r="J520" i="5" s="1"/>
  <c r="W520" i="5" s="1"/>
  <c r="X520" i="5" s="1"/>
  <c r="I519" i="5"/>
  <c r="N519" i="5" s="1"/>
  <c r="AI519" i="5" s="1"/>
  <c r="AJ519" i="5" s="1"/>
  <c r="E519" i="5"/>
  <c r="J519" i="5" s="1"/>
  <c r="W519" i="5" s="1"/>
  <c r="X519" i="5" s="1"/>
  <c r="I518" i="5"/>
  <c r="N518" i="5" s="1"/>
  <c r="AI518" i="5" s="1"/>
  <c r="AJ518" i="5" s="1"/>
  <c r="E518" i="5"/>
  <c r="J518" i="5" s="1"/>
  <c r="W518" i="5" s="1"/>
  <c r="X518" i="5" s="1"/>
  <c r="I517" i="5"/>
  <c r="N517" i="5" s="1"/>
  <c r="AI517" i="5" s="1"/>
  <c r="AJ517" i="5" s="1"/>
  <c r="E517" i="5"/>
  <c r="J517" i="5" s="1"/>
  <c r="W517" i="5" s="1"/>
  <c r="X517" i="5" s="1"/>
  <c r="I509" i="5"/>
  <c r="N509" i="5" s="1"/>
  <c r="AI509" i="5" s="1"/>
  <c r="AJ509" i="5" s="1"/>
  <c r="E509" i="5"/>
  <c r="J509" i="5" s="1"/>
  <c r="W509" i="5" s="1"/>
  <c r="X509" i="5" s="1"/>
  <c r="I508" i="5"/>
  <c r="N508" i="5" s="1"/>
  <c r="AI508" i="5" s="1"/>
  <c r="AJ508" i="5" s="1"/>
  <c r="E508" i="5"/>
  <c r="J508" i="5" s="1"/>
  <c r="W508" i="5" s="1"/>
  <c r="X508" i="5" s="1"/>
  <c r="I507" i="5"/>
  <c r="N507" i="5" s="1"/>
  <c r="AI507" i="5" s="1"/>
  <c r="AJ507" i="5" s="1"/>
  <c r="E507" i="5"/>
  <c r="J507" i="5" s="1"/>
  <c r="W507" i="5" s="1"/>
  <c r="X507" i="5" s="1"/>
  <c r="G467" i="5"/>
  <c r="L467" i="5" s="1"/>
  <c r="AC467" i="5" s="1"/>
  <c r="AD467" i="5" s="1"/>
  <c r="G466" i="5"/>
  <c r="L466" i="5" s="1"/>
  <c r="AC466" i="5" s="1"/>
  <c r="AD466" i="5" s="1"/>
  <c r="G465" i="5"/>
  <c r="L465" i="5" s="1"/>
  <c r="AC465" i="5" s="1"/>
  <c r="AD465" i="5" s="1"/>
  <c r="G464" i="5"/>
  <c r="L464" i="5" s="1"/>
  <c r="AC464" i="5" s="1"/>
  <c r="AD464" i="5" s="1"/>
  <c r="G463" i="5"/>
  <c r="L463" i="5" s="1"/>
  <c r="AC463" i="5" s="1"/>
  <c r="AD463" i="5" s="1"/>
  <c r="G462" i="5"/>
  <c r="L462" i="5" s="1"/>
  <c r="AC462" i="5" s="1"/>
  <c r="AD462" i="5" s="1"/>
  <c r="G461" i="5"/>
  <c r="L461" i="5" s="1"/>
  <c r="AC461" i="5" s="1"/>
  <c r="AD461" i="5" s="1"/>
  <c r="G460" i="5"/>
  <c r="L460" i="5" s="1"/>
  <c r="AC460" i="5" s="1"/>
  <c r="AD460" i="5" s="1"/>
  <c r="G459" i="5"/>
  <c r="L459" i="5" s="1"/>
  <c r="AC459" i="5" s="1"/>
  <c r="AD459" i="5" s="1"/>
  <c r="G458" i="5"/>
  <c r="L458" i="5" s="1"/>
  <c r="AC458" i="5" s="1"/>
  <c r="AD458" i="5" s="1"/>
  <c r="G457" i="5"/>
  <c r="L457" i="5" s="1"/>
  <c r="AC457" i="5" s="1"/>
  <c r="AD457" i="5" s="1"/>
  <c r="G449" i="5"/>
  <c r="L449" i="5" s="1"/>
  <c r="AC449" i="5" s="1"/>
  <c r="AD449" i="5" s="1"/>
  <c r="G448" i="5"/>
  <c r="L448" i="5" s="1"/>
  <c r="AC448" i="5" s="1"/>
  <c r="AD448" i="5" s="1"/>
  <c r="G447" i="5"/>
  <c r="L447" i="5" s="1"/>
  <c r="AC447" i="5" s="1"/>
  <c r="AD447" i="5" s="1"/>
  <c r="I407" i="5"/>
  <c r="N407" i="5" s="1"/>
  <c r="AI407" i="5" s="1"/>
  <c r="AJ407" i="5" s="1"/>
  <c r="E407" i="5"/>
  <c r="J407" i="5" s="1"/>
  <c r="W407" i="5" s="1"/>
  <c r="X407" i="5" s="1"/>
  <c r="I406" i="5"/>
  <c r="N406" i="5" s="1"/>
  <c r="AI406" i="5" s="1"/>
  <c r="AJ406" i="5" s="1"/>
  <c r="E406" i="5"/>
  <c r="J406" i="5" s="1"/>
  <c r="W406" i="5" s="1"/>
  <c r="X406" i="5" s="1"/>
  <c r="I405" i="5"/>
  <c r="N405" i="5" s="1"/>
  <c r="AI405" i="5" s="1"/>
  <c r="AJ405" i="5" s="1"/>
  <c r="E405" i="5"/>
  <c r="J405" i="5" s="1"/>
  <c r="W405" i="5" s="1"/>
  <c r="X405" i="5" s="1"/>
  <c r="I404" i="5"/>
  <c r="N404" i="5" s="1"/>
  <c r="AI404" i="5" s="1"/>
  <c r="AJ404" i="5" s="1"/>
  <c r="E404" i="5"/>
  <c r="J404" i="5" s="1"/>
  <c r="W404" i="5" s="1"/>
  <c r="X404" i="5" s="1"/>
  <c r="I403" i="5"/>
  <c r="N403" i="5" s="1"/>
  <c r="AI403" i="5" s="1"/>
  <c r="AJ403" i="5" s="1"/>
  <c r="E403" i="5"/>
  <c r="J403" i="5" s="1"/>
  <c r="W403" i="5" s="1"/>
  <c r="X403" i="5" s="1"/>
  <c r="I402" i="5"/>
  <c r="N402" i="5" s="1"/>
  <c r="AI402" i="5" s="1"/>
  <c r="AJ402" i="5" s="1"/>
  <c r="E402" i="5"/>
  <c r="J402" i="5" s="1"/>
  <c r="W402" i="5" s="1"/>
  <c r="X402" i="5" s="1"/>
  <c r="I401" i="5"/>
  <c r="N401" i="5" s="1"/>
  <c r="AI401" i="5" s="1"/>
  <c r="AJ401" i="5" s="1"/>
  <c r="E401" i="5"/>
  <c r="J401" i="5" s="1"/>
  <c r="W401" i="5" s="1"/>
  <c r="X401" i="5" s="1"/>
  <c r="I400" i="5"/>
  <c r="N400" i="5" s="1"/>
  <c r="AI400" i="5" s="1"/>
  <c r="AJ400" i="5" s="1"/>
  <c r="E400" i="5"/>
  <c r="J400" i="5" s="1"/>
  <c r="W400" i="5" s="1"/>
  <c r="X400" i="5" s="1"/>
  <c r="I399" i="5"/>
  <c r="N399" i="5" s="1"/>
  <c r="AI399" i="5" s="1"/>
  <c r="AJ399" i="5" s="1"/>
  <c r="E399" i="5"/>
  <c r="J399" i="5" s="1"/>
  <c r="W399" i="5" s="1"/>
  <c r="X399" i="5" s="1"/>
  <c r="I398" i="5"/>
  <c r="N398" i="5" s="1"/>
  <c r="AI398" i="5" s="1"/>
  <c r="AJ398" i="5" s="1"/>
  <c r="E398" i="5"/>
  <c r="J398" i="5" s="1"/>
  <c r="W398" i="5" s="1"/>
  <c r="X398" i="5" s="1"/>
  <c r="I397" i="5"/>
  <c r="N397" i="5" s="1"/>
  <c r="AI397" i="5" s="1"/>
  <c r="AJ397" i="5" s="1"/>
  <c r="E397" i="5"/>
  <c r="J397" i="5" s="1"/>
  <c r="W397" i="5" s="1"/>
  <c r="X397" i="5" s="1"/>
  <c r="I389" i="5"/>
  <c r="N389" i="5" s="1"/>
  <c r="AI389" i="5" s="1"/>
  <c r="AJ389" i="5" s="1"/>
  <c r="E389" i="5"/>
  <c r="J389" i="5" s="1"/>
  <c r="W389" i="5" s="1"/>
  <c r="X389" i="5" s="1"/>
  <c r="I388" i="5"/>
  <c r="N388" i="5" s="1"/>
  <c r="AI388" i="5" s="1"/>
  <c r="AJ388" i="5" s="1"/>
  <c r="E388" i="5"/>
  <c r="J388" i="5" s="1"/>
  <c r="W388" i="5" s="1"/>
  <c r="X388" i="5" s="1"/>
  <c r="I387" i="5"/>
  <c r="N387" i="5" s="1"/>
  <c r="AI387" i="5" s="1"/>
  <c r="AJ387" i="5" s="1"/>
  <c r="E387" i="5"/>
  <c r="J387" i="5" s="1"/>
  <c r="W387" i="5" s="1"/>
  <c r="X387" i="5" s="1"/>
  <c r="G347" i="5"/>
  <c r="L347" i="5" s="1"/>
  <c r="AC347" i="5" s="1"/>
  <c r="AD347" i="5" s="1"/>
  <c r="G346" i="5"/>
  <c r="L346" i="5" s="1"/>
  <c r="AC346" i="5" s="1"/>
  <c r="AD346" i="5" s="1"/>
  <c r="G345" i="5"/>
  <c r="L345" i="5" s="1"/>
  <c r="AC345" i="5" s="1"/>
  <c r="AD345" i="5" s="1"/>
  <c r="G344" i="5"/>
  <c r="L344" i="5" s="1"/>
  <c r="AC344" i="5" s="1"/>
  <c r="AD344" i="5" s="1"/>
  <c r="G343" i="5"/>
  <c r="L343" i="5" s="1"/>
  <c r="AC343" i="5" s="1"/>
  <c r="AD343" i="5" s="1"/>
  <c r="G342" i="5"/>
  <c r="L342" i="5" s="1"/>
  <c r="AC342" i="5" s="1"/>
  <c r="AD342" i="5" s="1"/>
  <c r="G341" i="5"/>
  <c r="L341" i="5" s="1"/>
  <c r="AC341" i="5" s="1"/>
  <c r="AD341" i="5" s="1"/>
  <c r="G340" i="5"/>
  <c r="L340" i="5" s="1"/>
  <c r="AC340" i="5" s="1"/>
  <c r="AD340" i="5" s="1"/>
  <c r="G339" i="5"/>
  <c r="L339" i="5" s="1"/>
  <c r="AC339" i="5" s="1"/>
  <c r="AD339" i="5" s="1"/>
  <c r="G338" i="5"/>
  <c r="L338" i="5" s="1"/>
  <c r="AC338" i="5" s="1"/>
  <c r="AD338" i="5" s="1"/>
  <c r="G337" i="5"/>
  <c r="L337" i="5" s="1"/>
  <c r="AC337" i="5" s="1"/>
  <c r="AD337" i="5" s="1"/>
  <c r="G329" i="5"/>
  <c r="L329" i="5" s="1"/>
  <c r="AC329" i="5" s="1"/>
  <c r="AD329" i="5" s="1"/>
  <c r="G328" i="5"/>
  <c r="L328" i="5" s="1"/>
  <c r="AC328" i="5" s="1"/>
  <c r="AD328" i="5" s="1"/>
  <c r="G327" i="5"/>
  <c r="L327" i="5" s="1"/>
  <c r="AC327" i="5" s="1"/>
  <c r="AD327" i="5" s="1"/>
  <c r="I287" i="5"/>
  <c r="N287" i="5" s="1"/>
  <c r="AI287" i="5" s="1"/>
  <c r="AJ287" i="5" s="1"/>
  <c r="E287" i="5"/>
  <c r="J287" i="5" s="1"/>
  <c r="W287" i="5" s="1"/>
  <c r="X287" i="5" s="1"/>
  <c r="I286" i="5"/>
  <c r="N286" i="5" s="1"/>
  <c r="AI286" i="5" s="1"/>
  <c r="AJ286" i="5" s="1"/>
  <c r="E286" i="5"/>
  <c r="J286" i="5" s="1"/>
  <c r="W286" i="5" s="1"/>
  <c r="X286" i="5" s="1"/>
  <c r="I285" i="5"/>
  <c r="N285" i="5" s="1"/>
  <c r="AI285" i="5" s="1"/>
  <c r="AJ285" i="5" s="1"/>
  <c r="E285" i="5"/>
  <c r="J285" i="5" s="1"/>
  <c r="W285" i="5" s="1"/>
  <c r="X285" i="5" s="1"/>
  <c r="I284" i="5"/>
  <c r="N284" i="5" s="1"/>
  <c r="AI284" i="5" s="1"/>
  <c r="AJ284" i="5" s="1"/>
  <c r="E284" i="5"/>
  <c r="J284" i="5" s="1"/>
  <c r="W284" i="5" s="1"/>
  <c r="X284" i="5" s="1"/>
  <c r="I283" i="5"/>
  <c r="N283" i="5" s="1"/>
  <c r="AI283" i="5" s="1"/>
  <c r="AJ283" i="5" s="1"/>
  <c r="E283" i="5"/>
  <c r="J283" i="5" s="1"/>
  <c r="W283" i="5" s="1"/>
  <c r="X283" i="5" s="1"/>
  <c r="I282" i="5"/>
  <c r="N282" i="5" s="1"/>
  <c r="AI282" i="5" s="1"/>
  <c r="AJ282" i="5" s="1"/>
  <c r="E282" i="5"/>
  <c r="J282" i="5" s="1"/>
  <c r="W282" i="5" s="1"/>
  <c r="X282" i="5" s="1"/>
  <c r="I281" i="5"/>
  <c r="N281" i="5" s="1"/>
  <c r="AI281" i="5" s="1"/>
  <c r="AJ281" i="5" s="1"/>
  <c r="E281" i="5"/>
  <c r="J281" i="5" s="1"/>
  <c r="W281" i="5" s="1"/>
  <c r="X281" i="5" s="1"/>
  <c r="I280" i="5"/>
  <c r="N280" i="5" s="1"/>
  <c r="AI280" i="5" s="1"/>
  <c r="AJ280" i="5" s="1"/>
  <c r="E280" i="5"/>
  <c r="J280" i="5" s="1"/>
  <c r="W280" i="5" s="1"/>
  <c r="X280" i="5" s="1"/>
  <c r="I279" i="5"/>
  <c r="N279" i="5" s="1"/>
  <c r="AI279" i="5" s="1"/>
  <c r="AJ279" i="5" s="1"/>
  <c r="E279" i="5"/>
  <c r="J279" i="5" s="1"/>
  <c r="W279" i="5" s="1"/>
  <c r="X279" i="5" s="1"/>
  <c r="I278" i="5"/>
  <c r="N278" i="5" s="1"/>
  <c r="AI278" i="5" s="1"/>
  <c r="AJ278" i="5" s="1"/>
  <c r="E278" i="5"/>
  <c r="J278" i="5" s="1"/>
  <c r="W278" i="5" s="1"/>
  <c r="X278" i="5" s="1"/>
  <c r="I277" i="5"/>
  <c r="N277" i="5" s="1"/>
  <c r="AI277" i="5" s="1"/>
  <c r="AJ277" i="5" s="1"/>
  <c r="E277" i="5"/>
  <c r="J277" i="5" s="1"/>
  <c r="W277" i="5" s="1"/>
  <c r="X277" i="5" s="1"/>
  <c r="I269" i="5"/>
  <c r="N269" i="5" s="1"/>
  <c r="AI269" i="5" s="1"/>
  <c r="AJ269" i="5" s="1"/>
  <c r="E269" i="5"/>
  <c r="J269" i="5" s="1"/>
  <c r="W269" i="5" s="1"/>
  <c r="X269" i="5" s="1"/>
  <c r="I268" i="5"/>
  <c r="N268" i="5" s="1"/>
  <c r="AI268" i="5" s="1"/>
  <c r="AJ268" i="5" s="1"/>
  <c r="E268" i="5"/>
  <c r="J268" i="5" s="1"/>
  <c r="W268" i="5" s="1"/>
  <c r="X268" i="5" s="1"/>
  <c r="I267" i="5"/>
  <c r="N267" i="5" s="1"/>
  <c r="AI267" i="5" s="1"/>
  <c r="AJ267" i="5" s="1"/>
  <c r="E267" i="5"/>
  <c r="J267" i="5" s="1"/>
  <c r="W267" i="5" s="1"/>
  <c r="X267" i="5" s="1"/>
  <c r="G227" i="5"/>
  <c r="L227" i="5" s="1"/>
  <c r="AC227" i="5" s="1"/>
  <c r="AD227" i="5" s="1"/>
  <c r="G226" i="5"/>
  <c r="L226" i="5" s="1"/>
  <c r="AC226" i="5" s="1"/>
  <c r="AD226" i="5" s="1"/>
  <c r="G225" i="5"/>
  <c r="L225" i="5" s="1"/>
  <c r="AC225" i="5" s="1"/>
  <c r="AD225" i="5" s="1"/>
  <c r="G224" i="5"/>
  <c r="L224" i="5" s="1"/>
  <c r="AC224" i="5" s="1"/>
  <c r="AD224" i="5" s="1"/>
  <c r="G223" i="5"/>
  <c r="L223" i="5" s="1"/>
  <c r="AC223" i="5" s="1"/>
  <c r="AD223" i="5" s="1"/>
  <c r="G222" i="5"/>
  <c r="L222" i="5" s="1"/>
  <c r="AC222" i="5" s="1"/>
  <c r="AD222" i="5" s="1"/>
  <c r="G221" i="5"/>
  <c r="L221" i="5" s="1"/>
  <c r="AC221" i="5" s="1"/>
  <c r="AD221" i="5" s="1"/>
  <c r="G220" i="5"/>
  <c r="L220" i="5" s="1"/>
  <c r="AC220" i="5" s="1"/>
  <c r="AD220" i="5" s="1"/>
  <c r="G219" i="5"/>
  <c r="L219" i="5" s="1"/>
  <c r="AC219" i="5" s="1"/>
  <c r="AD219" i="5" s="1"/>
  <c r="G218" i="5"/>
  <c r="L218" i="5" s="1"/>
  <c r="AC218" i="5" s="1"/>
  <c r="AD218" i="5" s="1"/>
  <c r="G217" i="5"/>
  <c r="L217" i="5" s="1"/>
  <c r="AC217" i="5" s="1"/>
  <c r="AD217" i="5" s="1"/>
  <c r="G209" i="5"/>
  <c r="L209" i="5" s="1"/>
  <c r="AC209" i="5" s="1"/>
  <c r="AD209" i="5" s="1"/>
  <c r="G208" i="5"/>
  <c r="L208" i="5" s="1"/>
  <c r="AC208" i="5" s="1"/>
  <c r="AD208" i="5" s="1"/>
  <c r="G207" i="5"/>
  <c r="L207" i="5" s="1"/>
  <c r="AC207" i="5" s="1"/>
  <c r="AD207" i="5" s="1"/>
  <c r="I167" i="5"/>
  <c r="N167" i="5" s="1"/>
  <c r="AI167" i="5" s="1"/>
  <c r="AJ167" i="5" s="1"/>
  <c r="E167" i="5"/>
  <c r="J167" i="5" s="1"/>
  <c r="W167" i="5" s="1"/>
  <c r="X167" i="5" s="1"/>
  <c r="I166" i="5"/>
  <c r="N166" i="5" s="1"/>
  <c r="AI166" i="5" s="1"/>
  <c r="AJ166" i="5" s="1"/>
  <c r="E166" i="5"/>
  <c r="J166" i="5" s="1"/>
  <c r="W166" i="5" s="1"/>
  <c r="X166" i="5" s="1"/>
  <c r="I165" i="5"/>
  <c r="N165" i="5" s="1"/>
  <c r="AI165" i="5" s="1"/>
  <c r="AJ165" i="5" s="1"/>
  <c r="E165" i="5"/>
  <c r="J165" i="5" s="1"/>
  <c r="W165" i="5" s="1"/>
  <c r="X165" i="5" s="1"/>
  <c r="I164" i="5"/>
  <c r="N164" i="5" s="1"/>
  <c r="AI164" i="5" s="1"/>
  <c r="AJ164" i="5" s="1"/>
  <c r="E164" i="5"/>
  <c r="J164" i="5" s="1"/>
  <c r="W164" i="5" s="1"/>
  <c r="X164" i="5" s="1"/>
  <c r="I163" i="5"/>
  <c r="N163" i="5" s="1"/>
  <c r="AI163" i="5" s="1"/>
  <c r="AJ163" i="5" s="1"/>
  <c r="E163" i="5"/>
  <c r="J163" i="5" s="1"/>
  <c r="W163" i="5" s="1"/>
  <c r="X163" i="5" s="1"/>
  <c r="I162" i="5"/>
  <c r="N162" i="5" s="1"/>
  <c r="AI162" i="5" s="1"/>
  <c r="AJ162" i="5" s="1"/>
  <c r="E162" i="5"/>
  <c r="J162" i="5" s="1"/>
  <c r="W162" i="5" s="1"/>
  <c r="X162" i="5" s="1"/>
  <c r="I161" i="5"/>
  <c r="N161" i="5" s="1"/>
  <c r="AI161" i="5" s="1"/>
  <c r="AJ161" i="5" s="1"/>
  <c r="E161" i="5"/>
  <c r="J161" i="5" s="1"/>
  <c r="W161" i="5" s="1"/>
  <c r="X161" i="5" s="1"/>
  <c r="I160" i="5"/>
  <c r="N160" i="5" s="1"/>
  <c r="AI160" i="5" s="1"/>
  <c r="AJ160" i="5" s="1"/>
  <c r="E160" i="5"/>
  <c r="J160" i="5" s="1"/>
  <c r="W160" i="5" s="1"/>
  <c r="X160" i="5" s="1"/>
  <c r="I159" i="5"/>
  <c r="N159" i="5" s="1"/>
  <c r="AI159" i="5" s="1"/>
  <c r="AJ159" i="5" s="1"/>
  <c r="E159" i="5"/>
  <c r="J159" i="5" s="1"/>
  <c r="W159" i="5" s="1"/>
  <c r="X159" i="5" s="1"/>
  <c r="I158" i="5"/>
  <c r="N158" i="5" s="1"/>
  <c r="AI158" i="5" s="1"/>
  <c r="AJ158" i="5" s="1"/>
  <c r="E158" i="5"/>
  <c r="J158" i="5" s="1"/>
  <c r="W158" i="5" s="1"/>
  <c r="X158" i="5" s="1"/>
  <c r="I157" i="5"/>
  <c r="N157" i="5" s="1"/>
  <c r="AI157" i="5" s="1"/>
  <c r="AJ157" i="5" s="1"/>
  <c r="E157" i="5"/>
  <c r="J157" i="5" s="1"/>
  <c r="W157" i="5" s="1"/>
  <c r="X157" i="5" s="1"/>
  <c r="I149" i="5"/>
  <c r="N149" i="5" s="1"/>
  <c r="AI149" i="5" s="1"/>
  <c r="AJ149" i="5" s="1"/>
  <c r="E149" i="5"/>
  <c r="J149" i="5" s="1"/>
  <c r="W149" i="5" s="1"/>
  <c r="X149" i="5" s="1"/>
  <c r="I148" i="5"/>
  <c r="N148" i="5" s="1"/>
  <c r="AI148" i="5" s="1"/>
  <c r="AJ148" i="5" s="1"/>
  <c r="E148" i="5"/>
  <c r="J148" i="5" s="1"/>
  <c r="W148" i="5" s="1"/>
  <c r="X148" i="5" s="1"/>
  <c r="I147" i="5"/>
  <c r="N147" i="5" s="1"/>
  <c r="AI147" i="5" s="1"/>
  <c r="AJ147" i="5" s="1"/>
  <c r="E147" i="5"/>
  <c r="J147" i="5" s="1"/>
  <c r="W147" i="5" s="1"/>
  <c r="X147" i="5" s="1"/>
  <c r="G107" i="5"/>
  <c r="L107" i="5" s="1"/>
  <c r="AC107" i="5" s="1"/>
  <c r="AD107" i="5" s="1"/>
  <c r="G106" i="5"/>
  <c r="L106" i="5" s="1"/>
  <c r="AC106" i="5" s="1"/>
  <c r="AD106" i="5" s="1"/>
  <c r="G105" i="5"/>
  <c r="L105" i="5" s="1"/>
  <c r="AC105" i="5" s="1"/>
  <c r="AD105" i="5" s="1"/>
  <c r="G104" i="5"/>
  <c r="L104" i="5" s="1"/>
  <c r="AC104" i="5" s="1"/>
  <c r="AD104" i="5" s="1"/>
  <c r="G103" i="5"/>
  <c r="L103" i="5" s="1"/>
  <c r="AC103" i="5" s="1"/>
  <c r="AD103" i="5" s="1"/>
  <c r="G102" i="5"/>
  <c r="L102" i="5" s="1"/>
  <c r="AC102" i="5" s="1"/>
  <c r="AD102" i="5" s="1"/>
  <c r="G101" i="5"/>
  <c r="L101" i="5" s="1"/>
  <c r="AC101" i="5" s="1"/>
  <c r="AD101" i="5" s="1"/>
  <c r="G100" i="5"/>
  <c r="L100" i="5" s="1"/>
  <c r="AC100" i="5" s="1"/>
  <c r="AD100" i="5" s="1"/>
  <c r="G99" i="5"/>
  <c r="L99" i="5" s="1"/>
  <c r="AC99" i="5" s="1"/>
  <c r="AD99" i="5" s="1"/>
  <c r="G98" i="5"/>
  <c r="L98" i="5" s="1"/>
  <c r="AC98" i="5" s="1"/>
  <c r="AD98" i="5" s="1"/>
  <c r="G97" i="5"/>
  <c r="L97" i="5" s="1"/>
  <c r="AC97" i="5" s="1"/>
  <c r="AD97" i="5" s="1"/>
  <c r="G89" i="5"/>
  <c r="L89" i="5" s="1"/>
  <c r="AC89" i="5" s="1"/>
  <c r="AD89" i="5" s="1"/>
  <c r="G88" i="5"/>
  <c r="L88" i="5" s="1"/>
  <c r="AC88" i="5" s="1"/>
  <c r="AD88" i="5" s="1"/>
  <c r="G87" i="5"/>
  <c r="L87" i="5" s="1"/>
  <c r="AC87" i="5" s="1"/>
  <c r="AD87" i="5" s="1"/>
  <c r="I48" i="5"/>
  <c r="N48" i="5" s="1"/>
  <c r="AI48" i="5" s="1"/>
  <c r="AJ48" i="5" s="1"/>
  <c r="E48" i="5"/>
  <c r="J48" i="5" s="1"/>
  <c r="W48" i="5" s="1"/>
  <c r="X48" i="5" s="1"/>
  <c r="I47" i="5"/>
  <c r="N47" i="5" s="1"/>
  <c r="AI47" i="5" s="1"/>
  <c r="AJ47" i="5" s="1"/>
  <c r="E47" i="5"/>
  <c r="J47" i="5" s="1"/>
  <c r="W47" i="5" s="1"/>
  <c r="X47" i="5" s="1"/>
  <c r="I46" i="5"/>
  <c r="N46" i="5" s="1"/>
  <c r="AI46" i="5" s="1"/>
  <c r="AJ46" i="5" s="1"/>
  <c r="E46" i="5"/>
  <c r="J46" i="5" s="1"/>
  <c r="W46" i="5" s="1"/>
  <c r="X46" i="5" s="1"/>
  <c r="I45" i="5"/>
  <c r="N45" i="5" s="1"/>
  <c r="AI45" i="5" s="1"/>
  <c r="AJ45" i="5" s="1"/>
  <c r="E45" i="5"/>
  <c r="J45" i="5" s="1"/>
  <c r="W45" i="5" s="1"/>
  <c r="X45" i="5" s="1"/>
  <c r="I44" i="5"/>
  <c r="N44" i="5" s="1"/>
  <c r="AI44" i="5" s="1"/>
  <c r="AJ44" i="5" s="1"/>
  <c r="E44" i="5"/>
  <c r="J44" i="5" s="1"/>
  <c r="W44" i="5" s="1"/>
  <c r="X44" i="5" s="1"/>
  <c r="I43" i="5"/>
  <c r="N43" i="5" s="1"/>
  <c r="AI43" i="5" s="1"/>
  <c r="AJ43" i="5" s="1"/>
  <c r="E43" i="5"/>
  <c r="J43" i="5" s="1"/>
  <c r="W43" i="5" s="1"/>
  <c r="X43" i="5" s="1"/>
  <c r="I42" i="5"/>
  <c r="N42" i="5" s="1"/>
  <c r="AI42" i="5" s="1"/>
  <c r="AJ42" i="5" s="1"/>
  <c r="E42" i="5"/>
  <c r="J42" i="5" s="1"/>
  <c r="W42" i="5" s="1"/>
  <c r="X42" i="5" s="1"/>
  <c r="I41" i="5"/>
  <c r="N41" i="5" s="1"/>
  <c r="AI41" i="5" s="1"/>
  <c r="AJ41" i="5" s="1"/>
  <c r="E41" i="5"/>
  <c r="J41" i="5" s="1"/>
  <c r="W41" i="5" s="1"/>
  <c r="X41" i="5" s="1"/>
  <c r="I40" i="5"/>
  <c r="N40" i="5" s="1"/>
  <c r="AI40" i="5" s="1"/>
  <c r="AJ40" i="5" s="1"/>
  <c r="E40" i="5"/>
  <c r="J40" i="5" s="1"/>
  <c r="W40" i="5" s="1"/>
  <c r="X40" i="5" s="1"/>
  <c r="I39" i="5"/>
  <c r="N39" i="5" s="1"/>
  <c r="AI39" i="5" s="1"/>
  <c r="AJ39" i="5" s="1"/>
  <c r="E39" i="5"/>
  <c r="J39" i="5" s="1"/>
  <c r="W39" i="5" s="1"/>
  <c r="X39" i="5" s="1"/>
  <c r="I38" i="5"/>
  <c r="N38" i="5" s="1"/>
  <c r="AI38" i="5" s="1"/>
  <c r="AJ38" i="5" s="1"/>
  <c r="E38" i="5"/>
  <c r="J38" i="5" s="1"/>
  <c r="W38" i="5" s="1"/>
  <c r="X38" i="5" s="1"/>
  <c r="I30" i="5"/>
  <c r="N30" i="5" s="1"/>
  <c r="AI30" i="5" s="1"/>
  <c r="AJ30" i="5" s="1"/>
  <c r="E30" i="5"/>
  <c r="J30" i="5" s="1"/>
  <c r="W30" i="5" s="1"/>
  <c r="X30" i="5" s="1"/>
  <c r="I29" i="5"/>
  <c r="N29" i="5" s="1"/>
  <c r="AI29" i="5" s="1"/>
  <c r="AJ29" i="5" s="1"/>
  <c r="E29" i="5"/>
  <c r="J29" i="5" s="1"/>
  <c r="W29" i="5" s="1"/>
  <c r="X29" i="5" s="1"/>
  <c r="I28" i="5"/>
  <c r="N28" i="5" s="1"/>
  <c r="AI28" i="5" s="1"/>
  <c r="AJ28" i="5" s="1"/>
  <c r="E28" i="5"/>
  <c r="J28" i="5" s="1"/>
  <c r="W28" i="5" s="1"/>
  <c r="X28" i="5" s="1"/>
  <c r="G754" i="4"/>
  <c r="L754" i="4" s="1"/>
  <c r="AC754" i="4" s="1"/>
  <c r="AD754" i="4" s="1"/>
  <c r="G753" i="4"/>
  <c r="L753" i="4" s="1"/>
  <c r="AC753" i="4" s="1"/>
  <c r="AD753" i="4" s="1"/>
  <c r="G752" i="4"/>
  <c r="L752" i="4" s="1"/>
  <c r="AC752" i="4" s="1"/>
  <c r="AD752" i="4" s="1"/>
  <c r="G751" i="4"/>
  <c r="L751" i="4" s="1"/>
  <c r="AC751" i="4" s="1"/>
  <c r="AD751" i="4" s="1"/>
  <c r="G750" i="4"/>
  <c r="L750" i="4" s="1"/>
  <c r="AC750" i="4" s="1"/>
  <c r="AD750" i="4" s="1"/>
  <c r="G749" i="4"/>
  <c r="L749" i="4" s="1"/>
  <c r="AC749" i="4" s="1"/>
  <c r="AD749" i="4" s="1"/>
  <c r="G748" i="4"/>
  <c r="L748" i="4" s="1"/>
  <c r="AC748" i="4" s="1"/>
  <c r="AD748" i="4" s="1"/>
  <c r="G739" i="4"/>
  <c r="L739" i="4" s="1"/>
  <c r="AC739" i="4" s="1"/>
  <c r="AD739" i="4" s="1"/>
  <c r="G738" i="4"/>
  <c r="L738" i="4" s="1"/>
  <c r="AC738" i="4" s="1"/>
  <c r="AD738" i="4" s="1"/>
  <c r="G737" i="4"/>
  <c r="L737" i="4" s="1"/>
  <c r="AC737" i="4" s="1"/>
  <c r="AD737" i="4" s="1"/>
  <c r="H695" i="4"/>
  <c r="M695" i="4" s="1"/>
  <c r="AF695" i="4" s="1"/>
  <c r="AG695" i="4" s="1"/>
  <c r="H694" i="4"/>
  <c r="M694" i="4" s="1"/>
  <c r="AF694" i="4" s="1"/>
  <c r="AG694" i="4" s="1"/>
  <c r="H693" i="4"/>
  <c r="M693" i="4" s="1"/>
  <c r="AF693" i="4" s="1"/>
  <c r="AG693" i="4" s="1"/>
  <c r="H692" i="4"/>
  <c r="M692" i="4" s="1"/>
  <c r="AF692" i="4" s="1"/>
  <c r="AG692" i="4" s="1"/>
  <c r="I36" i="6"/>
  <c r="N36" i="6" s="1"/>
  <c r="AI36" i="6" s="1"/>
  <c r="AJ36" i="6" s="1"/>
  <c r="I34" i="6"/>
  <c r="N34" i="6" s="1"/>
  <c r="AI34" i="6" s="1"/>
  <c r="AJ34" i="6" s="1"/>
  <c r="I32" i="6"/>
  <c r="N32" i="6" s="1"/>
  <c r="AI32" i="6" s="1"/>
  <c r="AJ32" i="6" s="1"/>
  <c r="E24" i="6"/>
  <c r="J24" i="6" s="1"/>
  <c r="W24" i="6" s="1"/>
  <c r="X24" i="6" s="1"/>
  <c r="I22" i="6"/>
  <c r="N22" i="6" s="1"/>
  <c r="AI22" i="6" s="1"/>
  <c r="AJ22" i="6" s="1"/>
  <c r="F887" i="5"/>
  <c r="K887" i="5" s="1"/>
  <c r="Z887" i="5" s="1"/>
  <c r="AA887" i="5" s="1"/>
  <c r="F885" i="5"/>
  <c r="K885" i="5" s="1"/>
  <c r="Z885" i="5" s="1"/>
  <c r="AA885" i="5" s="1"/>
  <c r="F883" i="5"/>
  <c r="K883" i="5" s="1"/>
  <c r="Z883" i="5" s="1"/>
  <c r="AA883" i="5" s="1"/>
  <c r="F881" i="5"/>
  <c r="K881" i="5" s="1"/>
  <c r="Z881" i="5" s="1"/>
  <c r="AA881" i="5" s="1"/>
  <c r="F879" i="5"/>
  <c r="K879" i="5" s="1"/>
  <c r="Z879" i="5" s="1"/>
  <c r="AA879" i="5" s="1"/>
  <c r="F877" i="5"/>
  <c r="K877" i="5" s="1"/>
  <c r="Z877" i="5" s="1"/>
  <c r="AA877" i="5" s="1"/>
  <c r="F869" i="5"/>
  <c r="K869" i="5" s="1"/>
  <c r="Z869" i="5" s="1"/>
  <c r="AA869" i="5" s="1"/>
  <c r="F867" i="5"/>
  <c r="K867" i="5" s="1"/>
  <c r="Z867" i="5" s="1"/>
  <c r="AA867" i="5" s="1"/>
  <c r="I826" i="5"/>
  <c r="N826" i="5" s="1"/>
  <c r="AI826" i="5" s="1"/>
  <c r="AJ826" i="5" s="1"/>
  <c r="H825" i="5"/>
  <c r="M825" i="5" s="1"/>
  <c r="AF825" i="5" s="1"/>
  <c r="AG825" i="5" s="1"/>
  <c r="E824" i="5"/>
  <c r="J824" i="5" s="1"/>
  <c r="W824" i="5" s="1"/>
  <c r="X824" i="5" s="1"/>
  <c r="I822" i="5"/>
  <c r="N822" i="5" s="1"/>
  <c r="AI822" i="5" s="1"/>
  <c r="AJ822" i="5" s="1"/>
  <c r="H821" i="5"/>
  <c r="M821" i="5" s="1"/>
  <c r="AF821" i="5" s="1"/>
  <c r="AG821" i="5" s="1"/>
  <c r="E820" i="5"/>
  <c r="J820" i="5" s="1"/>
  <c r="W820" i="5" s="1"/>
  <c r="X820" i="5" s="1"/>
  <c r="I818" i="5"/>
  <c r="N818" i="5" s="1"/>
  <c r="AI818" i="5" s="1"/>
  <c r="AJ818" i="5" s="1"/>
  <c r="H817" i="5"/>
  <c r="M817" i="5" s="1"/>
  <c r="AF817" i="5" s="1"/>
  <c r="AG817" i="5" s="1"/>
  <c r="I809" i="5"/>
  <c r="N809" i="5" s="1"/>
  <c r="AI809" i="5" s="1"/>
  <c r="AJ809" i="5" s="1"/>
  <c r="H808" i="5"/>
  <c r="M808" i="5" s="1"/>
  <c r="AF808" i="5" s="1"/>
  <c r="AG808" i="5" s="1"/>
  <c r="E807" i="5"/>
  <c r="J807" i="5" s="1"/>
  <c r="W807" i="5" s="1"/>
  <c r="X807" i="5" s="1"/>
  <c r="F766" i="5"/>
  <c r="K766" i="5" s="1"/>
  <c r="Z766" i="5" s="1"/>
  <c r="AA766" i="5" s="1"/>
  <c r="F764" i="5"/>
  <c r="K764" i="5" s="1"/>
  <c r="Z764" i="5" s="1"/>
  <c r="AA764" i="5" s="1"/>
  <c r="F762" i="5"/>
  <c r="K762" i="5" s="1"/>
  <c r="Z762" i="5" s="1"/>
  <c r="AA762" i="5" s="1"/>
  <c r="F760" i="5"/>
  <c r="K760" i="5" s="1"/>
  <c r="Z760" i="5" s="1"/>
  <c r="AA760" i="5" s="1"/>
  <c r="F758" i="5"/>
  <c r="K758" i="5" s="1"/>
  <c r="Z758" i="5" s="1"/>
  <c r="AA758" i="5" s="1"/>
  <c r="F749" i="5"/>
  <c r="K749" i="5" s="1"/>
  <c r="Z749" i="5" s="1"/>
  <c r="AA749" i="5" s="1"/>
  <c r="E748" i="5"/>
  <c r="J748" i="5" s="1"/>
  <c r="W748" i="5" s="1"/>
  <c r="X748" i="5" s="1"/>
  <c r="I747" i="5"/>
  <c r="N747" i="5" s="1"/>
  <c r="AI747" i="5" s="1"/>
  <c r="AJ747" i="5" s="1"/>
  <c r="H707" i="5"/>
  <c r="M707" i="5" s="1"/>
  <c r="AF707" i="5" s="1"/>
  <c r="AG707" i="5" s="1"/>
  <c r="I706" i="5"/>
  <c r="N706" i="5" s="1"/>
  <c r="AI706" i="5" s="1"/>
  <c r="AJ706" i="5" s="1"/>
  <c r="E705" i="5"/>
  <c r="J705" i="5" s="1"/>
  <c r="W705" i="5" s="1"/>
  <c r="X705" i="5" s="1"/>
  <c r="G704" i="5"/>
  <c r="L704" i="5" s="1"/>
  <c r="AC704" i="5" s="1"/>
  <c r="AD704" i="5" s="1"/>
  <c r="H703" i="5"/>
  <c r="M703" i="5" s="1"/>
  <c r="AF703" i="5" s="1"/>
  <c r="AG703" i="5" s="1"/>
  <c r="I702" i="5"/>
  <c r="N702" i="5" s="1"/>
  <c r="AI702" i="5" s="1"/>
  <c r="AJ702" i="5" s="1"/>
  <c r="E701" i="5"/>
  <c r="J701" i="5" s="1"/>
  <c r="W701" i="5" s="1"/>
  <c r="X701" i="5" s="1"/>
  <c r="G700" i="5"/>
  <c r="L700" i="5" s="1"/>
  <c r="AC700" i="5" s="1"/>
  <c r="AD700" i="5" s="1"/>
  <c r="H699" i="5"/>
  <c r="M699" i="5" s="1"/>
  <c r="AF699" i="5" s="1"/>
  <c r="AG699" i="5" s="1"/>
  <c r="I698" i="5"/>
  <c r="N698" i="5" s="1"/>
  <c r="AI698" i="5" s="1"/>
  <c r="AJ698" i="5" s="1"/>
  <c r="E697" i="5"/>
  <c r="J697" i="5" s="1"/>
  <c r="W697" i="5" s="1"/>
  <c r="X697" i="5" s="1"/>
  <c r="I689" i="5"/>
  <c r="N689" i="5" s="1"/>
  <c r="AI689" i="5" s="1"/>
  <c r="AJ689" i="5" s="1"/>
  <c r="E688" i="5"/>
  <c r="J688" i="5" s="1"/>
  <c r="W688" i="5" s="1"/>
  <c r="X688" i="5" s="1"/>
  <c r="G687" i="5"/>
  <c r="L687" i="5" s="1"/>
  <c r="AC687" i="5" s="1"/>
  <c r="AD687" i="5" s="1"/>
  <c r="F647" i="5"/>
  <c r="K647" i="5" s="1"/>
  <c r="Z647" i="5" s="1"/>
  <c r="AA647" i="5" s="1"/>
  <c r="E646" i="5"/>
  <c r="J646" i="5" s="1"/>
  <c r="W646" i="5" s="1"/>
  <c r="X646" i="5" s="1"/>
  <c r="I645" i="5"/>
  <c r="N645" i="5" s="1"/>
  <c r="AI645" i="5" s="1"/>
  <c r="AJ645" i="5" s="1"/>
  <c r="G644" i="5"/>
  <c r="L644" i="5" s="1"/>
  <c r="AC644" i="5" s="1"/>
  <c r="AD644" i="5" s="1"/>
  <c r="F643" i="5"/>
  <c r="K643" i="5" s="1"/>
  <c r="Z643" i="5" s="1"/>
  <c r="AA643" i="5" s="1"/>
  <c r="E642" i="5"/>
  <c r="J642" i="5" s="1"/>
  <c r="W642" i="5" s="1"/>
  <c r="X642" i="5" s="1"/>
  <c r="I641" i="5"/>
  <c r="N641" i="5" s="1"/>
  <c r="AI641" i="5" s="1"/>
  <c r="AJ641" i="5" s="1"/>
  <c r="G640" i="5"/>
  <c r="L640" i="5" s="1"/>
  <c r="AC640" i="5" s="1"/>
  <c r="AD640" i="5" s="1"/>
  <c r="F639" i="5"/>
  <c r="K639" i="5" s="1"/>
  <c r="Z639" i="5" s="1"/>
  <c r="AA639" i="5" s="1"/>
  <c r="E638" i="5"/>
  <c r="J638" i="5" s="1"/>
  <c r="W638" i="5" s="1"/>
  <c r="X638" i="5" s="1"/>
  <c r="I637" i="5"/>
  <c r="N637" i="5" s="1"/>
  <c r="AI637" i="5" s="1"/>
  <c r="AJ637" i="5" s="1"/>
  <c r="H629" i="5"/>
  <c r="M629" i="5" s="1"/>
  <c r="AF629" i="5" s="1"/>
  <c r="AG629" i="5" s="1"/>
  <c r="H628" i="5"/>
  <c r="M628" i="5" s="1"/>
  <c r="AF628" i="5" s="1"/>
  <c r="AG628" i="5" s="1"/>
  <c r="H627" i="5"/>
  <c r="M627" i="5" s="1"/>
  <c r="AF627" i="5" s="1"/>
  <c r="AG627" i="5" s="1"/>
  <c r="F587" i="5"/>
  <c r="K587" i="5" s="1"/>
  <c r="Z587" i="5" s="1"/>
  <c r="AA587" i="5" s="1"/>
  <c r="F586" i="5"/>
  <c r="K586" i="5" s="1"/>
  <c r="Z586" i="5" s="1"/>
  <c r="AA586" i="5" s="1"/>
  <c r="F585" i="5"/>
  <c r="K585" i="5" s="1"/>
  <c r="Z585" i="5" s="1"/>
  <c r="AA585" i="5" s="1"/>
  <c r="F584" i="5"/>
  <c r="K584" i="5" s="1"/>
  <c r="Z584" i="5" s="1"/>
  <c r="AA584" i="5" s="1"/>
  <c r="F583" i="5"/>
  <c r="K583" i="5" s="1"/>
  <c r="Z583" i="5" s="1"/>
  <c r="AA583" i="5" s="1"/>
  <c r="F582" i="5"/>
  <c r="K582" i="5" s="1"/>
  <c r="Z582" i="5" s="1"/>
  <c r="AA582" i="5" s="1"/>
  <c r="F581" i="5"/>
  <c r="K581" i="5" s="1"/>
  <c r="Z581" i="5" s="1"/>
  <c r="AA581" i="5" s="1"/>
  <c r="F580" i="5"/>
  <c r="K580" i="5" s="1"/>
  <c r="Z580" i="5" s="1"/>
  <c r="AA580" i="5" s="1"/>
  <c r="F579" i="5"/>
  <c r="K579" i="5" s="1"/>
  <c r="Z579" i="5" s="1"/>
  <c r="AA579" i="5" s="1"/>
  <c r="F578" i="5"/>
  <c r="K578" i="5" s="1"/>
  <c r="Z578" i="5" s="1"/>
  <c r="AA578" i="5" s="1"/>
  <c r="F577" i="5"/>
  <c r="K577" i="5" s="1"/>
  <c r="Z577" i="5" s="1"/>
  <c r="AA577" i="5" s="1"/>
  <c r="F569" i="5"/>
  <c r="K569" i="5" s="1"/>
  <c r="Z569" i="5" s="1"/>
  <c r="AA569" i="5" s="1"/>
  <c r="F568" i="5"/>
  <c r="K568" i="5" s="1"/>
  <c r="Z568" i="5" s="1"/>
  <c r="AA568" i="5" s="1"/>
  <c r="F567" i="5"/>
  <c r="K567" i="5" s="1"/>
  <c r="Z567" i="5" s="1"/>
  <c r="AA567" i="5" s="1"/>
  <c r="H527" i="5"/>
  <c r="M527" i="5" s="1"/>
  <c r="AF527" i="5" s="1"/>
  <c r="AG527" i="5" s="1"/>
  <c r="H526" i="5"/>
  <c r="M526" i="5" s="1"/>
  <c r="AF526" i="5" s="1"/>
  <c r="AG526" i="5" s="1"/>
  <c r="H525" i="5"/>
  <c r="M525" i="5" s="1"/>
  <c r="AF525" i="5" s="1"/>
  <c r="AG525" i="5" s="1"/>
  <c r="H524" i="5"/>
  <c r="M524" i="5" s="1"/>
  <c r="AF524" i="5" s="1"/>
  <c r="AG524" i="5" s="1"/>
  <c r="H523" i="5"/>
  <c r="M523" i="5" s="1"/>
  <c r="AF523" i="5" s="1"/>
  <c r="AG523" i="5" s="1"/>
  <c r="H522" i="5"/>
  <c r="M522" i="5" s="1"/>
  <c r="AF522" i="5" s="1"/>
  <c r="AG522" i="5" s="1"/>
  <c r="H521" i="5"/>
  <c r="M521" i="5" s="1"/>
  <c r="AF521" i="5" s="1"/>
  <c r="AG521" i="5" s="1"/>
  <c r="H520" i="5"/>
  <c r="M520" i="5" s="1"/>
  <c r="AF520" i="5" s="1"/>
  <c r="AG520" i="5" s="1"/>
  <c r="H519" i="5"/>
  <c r="M519" i="5" s="1"/>
  <c r="AF519" i="5" s="1"/>
  <c r="AG519" i="5" s="1"/>
  <c r="H518" i="5"/>
  <c r="M518" i="5" s="1"/>
  <c r="AF518" i="5" s="1"/>
  <c r="AG518" i="5" s="1"/>
  <c r="H517" i="5"/>
  <c r="M517" i="5" s="1"/>
  <c r="AF517" i="5" s="1"/>
  <c r="AG517" i="5" s="1"/>
  <c r="H509" i="5"/>
  <c r="M509" i="5" s="1"/>
  <c r="AF509" i="5" s="1"/>
  <c r="AG509" i="5" s="1"/>
  <c r="H508" i="5"/>
  <c r="M508" i="5" s="1"/>
  <c r="AF508" i="5" s="1"/>
  <c r="AG508" i="5" s="1"/>
  <c r="H507" i="5"/>
  <c r="M507" i="5" s="1"/>
  <c r="AF507" i="5" s="1"/>
  <c r="AG507" i="5" s="1"/>
  <c r="F467" i="5"/>
  <c r="K467" i="5" s="1"/>
  <c r="Z467" i="5" s="1"/>
  <c r="AA467" i="5" s="1"/>
  <c r="F466" i="5"/>
  <c r="K466" i="5" s="1"/>
  <c r="Z466" i="5" s="1"/>
  <c r="AA466" i="5" s="1"/>
  <c r="F465" i="5"/>
  <c r="K465" i="5" s="1"/>
  <c r="Z465" i="5" s="1"/>
  <c r="AA465" i="5" s="1"/>
  <c r="F464" i="5"/>
  <c r="K464" i="5" s="1"/>
  <c r="Z464" i="5" s="1"/>
  <c r="AA464" i="5" s="1"/>
  <c r="F463" i="5"/>
  <c r="K463" i="5" s="1"/>
  <c r="Z463" i="5" s="1"/>
  <c r="AA463" i="5" s="1"/>
  <c r="F462" i="5"/>
  <c r="K462" i="5" s="1"/>
  <c r="Z462" i="5" s="1"/>
  <c r="AA462" i="5" s="1"/>
  <c r="F461" i="5"/>
  <c r="K461" i="5" s="1"/>
  <c r="Z461" i="5" s="1"/>
  <c r="AA461" i="5" s="1"/>
  <c r="F460" i="5"/>
  <c r="K460" i="5" s="1"/>
  <c r="Z460" i="5" s="1"/>
  <c r="AA460" i="5" s="1"/>
  <c r="F459" i="5"/>
  <c r="K459" i="5" s="1"/>
  <c r="Z459" i="5" s="1"/>
  <c r="AA459" i="5" s="1"/>
  <c r="F458" i="5"/>
  <c r="K458" i="5" s="1"/>
  <c r="Z458" i="5" s="1"/>
  <c r="AA458" i="5" s="1"/>
  <c r="F457" i="5"/>
  <c r="K457" i="5" s="1"/>
  <c r="Z457" i="5" s="1"/>
  <c r="AA457" i="5" s="1"/>
  <c r="F449" i="5"/>
  <c r="K449" i="5" s="1"/>
  <c r="Z449" i="5" s="1"/>
  <c r="AA449" i="5" s="1"/>
  <c r="F448" i="5"/>
  <c r="K448" i="5" s="1"/>
  <c r="Z448" i="5" s="1"/>
  <c r="AA448" i="5" s="1"/>
  <c r="F447" i="5"/>
  <c r="K447" i="5" s="1"/>
  <c r="Z447" i="5" s="1"/>
  <c r="AA447" i="5" s="1"/>
  <c r="H407" i="5"/>
  <c r="M407" i="5" s="1"/>
  <c r="AF407" i="5" s="1"/>
  <c r="AG407" i="5" s="1"/>
  <c r="H406" i="5"/>
  <c r="M406" i="5" s="1"/>
  <c r="AF406" i="5" s="1"/>
  <c r="AG406" i="5" s="1"/>
  <c r="H405" i="5"/>
  <c r="M405" i="5" s="1"/>
  <c r="AF405" i="5" s="1"/>
  <c r="AG405" i="5" s="1"/>
  <c r="H404" i="5"/>
  <c r="M404" i="5" s="1"/>
  <c r="AF404" i="5" s="1"/>
  <c r="AG404" i="5" s="1"/>
  <c r="H403" i="5"/>
  <c r="M403" i="5" s="1"/>
  <c r="AF403" i="5" s="1"/>
  <c r="AG403" i="5" s="1"/>
  <c r="H402" i="5"/>
  <c r="M402" i="5" s="1"/>
  <c r="AF402" i="5" s="1"/>
  <c r="AG402" i="5" s="1"/>
  <c r="H401" i="5"/>
  <c r="M401" i="5" s="1"/>
  <c r="AF401" i="5" s="1"/>
  <c r="AG401" i="5" s="1"/>
  <c r="H400" i="5"/>
  <c r="M400" i="5" s="1"/>
  <c r="AF400" i="5" s="1"/>
  <c r="AG400" i="5" s="1"/>
  <c r="H399" i="5"/>
  <c r="M399" i="5" s="1"/>
  <c r="AF399" i="5" s="1"/>
  <c r="AG399" i="5" s="1"/>
  <c r="H398" i="5"/>
  <c r="M398" i="5" s="1"/>
  <c r="AF398" i="5" s="1"/>
  <c r="AG398" i="5" s="1"/>
  <c r="H397" i="5"/>
  <c r="M397" i="5" s="1"/>
  <c r="AF397" i="5" s="1"/>
  <c r="AG397" i="5" s="1"/>
  <c r="H389" i="5"/>
  <c r="M389" i="5" s="1"/>
  <c r="AF389" i="5" s="1"/>
  <c r="AG389" i="5" s="1"/>
  <c r="H388" i="5"/>
  <c r="M388" i="5" s="1"/>
  <c r="AF388" i="5" s="1"/>
  <c r="AG388" i="5" s="1"/>
  <c r="H387" i="5"/>
  <c r="M387" i="5" s="1"/>
  <c r="AF387" i="5" s="1"/>
  <c r="AG387" i="5" s="1"/>
  <c r="F347" i="5"/>
  <c r="K347" i="5" s="1"/>
  <c r="Z347" i="5" s="1"/>
  <c r="AA347" i="5" s="1"/>
  <c r="F346" i="5"/>
  <c r="K346" i="5" s="1"/>
  <c r="Z346" i="5" s="1"/>
  <c r="AA346" i="5" s="1"/>
  <c r="F345" i="5"/>
  <c r="K345" i="5" s="1"/>
  <c r="Z345" i="5" s="1"/>
  <c r="AA345" i="5" s="1"/>
  <c r="F344" i="5"/>
  <c r="K344" i="5" s="1"/>
  <c r="Z344" i="5" s="1"/>
  <c r="AA344" i="5" s="1"/>
  <c r="F343" i="5"/>
  <c r="K343" i="5" s="1"/>
  <c r="Z343" i="5" s="1"/>
  <c r="AA343" i="5" s="1"/>
  <c r="F342" i="5"/>
  <c r="K342" i="5" s="1"/>
  <c r="Z342" i="5" s="1"/>
  <c r="AA342" i="5" s="1"/>
  <c r="F341" i="5"/>
  <c r="K341" i="5" s="1"/>
  <c r="Z341" i="5" s="1"/>
  <c r="AA341" i="5" s="1"/>
  <c r="F340" i="5"/>
  <c r="K340" i="5" s="1"/>
  <c r="Z340" i="5" s="1"/>
  <c r="AA340" i="5" s="1"/>
  <c r="F339" i="5"/>
  <c r="K339" i="5" s="1"/>
  <c r="Z339" i="5" s="1"/>
  <c r="AA339" i="5" s="1"/>
  <c r="F338" i="5"/>
  <c r="K338" i="5" s="1"/>
  <c r="Z338" i="5" s="1"/>
  <c r="AA338" i="5" s="1"/>
  <c r="F337" i="5"/>
  <c r="K337" i="5" s="1"/>
  <c r="Z337" i="5" s="1"/>
  <c r="AA337" i="5" s="1"/>
  <c r="F329" i="5"/>
  <c r="K329" i="5" s="1"/>
  <c r="Z329" i="5" s="1"/>
  <c r="AA329" i="5" s="1"/>
  <c r="F328" i="5"/>
  <c r="K328" i="5" s="1"/>
  <c r="Z328" i="5" s="1"/>
  <c r="AA328" i="5" s="1"/>
  <c r="F327" i="5"/>
  <c r="K327" i="5" s="1"/>
  <c r="Z327" i="5" s="1"/>
  <c r="AA327" i="5" s="1"/>
  <c r="H287" i="5"/>
  <c r="M287" i="5" s="1"/>
  <c r="AF287" i="5" s="1"/>
  <c r="AG287" i="5" s="1"/>
  <c r="H286" i="5"/>
  <c r="M286" i="5" s="1"/>
  <c r="AF286" i="5" s="1"/>
  <c r="AG286" i="5" s="1"/>
  <c r="H285" i="5"/>
  <c r="M285" i="5" s="1"/>
  <c r="AF285" i="5" s="1"/>
  <c r="AG285" i="5" s="1"/>
  <c r="H284" i="5"/>
  <c r="M284" i="5" s="1"/>
  <c r="AF284" i="5" s="1"/>
  <c r="AG284" i="5" s="1"/>
  <c r="H283" i="5"/>
  <c r="M283" i="5" s="1"/>
  <c r="AF283" i="5" s="1"/>
  <c r="AG283" i="5" s="1"/>
  <c r="H282" i="5"/>
  <c r="M282" i="5" s="1"/>
  <c r="AF282" i="5" s="1"/>
  <c r="AG282" i="5" s="1"/>
  <c r="H281" i="5"/>
  <c r="M281" i="5" s="1"/>
  <c r="AF281" i="5" s="1"/>
  <c r="AG281" i="5" s="1"/>
  <c r="H280" i="5"/>
  <c r="M280" i="5" s="1"/>
  <c r="AF280" i="5" s="1"/>
  <c r="AG280" i="5" s="1"/>
  <c r="H279" i="5"/>
  <c r="M279" i="5" s="1"/>
  <c r="AF279" i="5" s="1"/>
  <c r="AG279" i="5" s="1"/>
  <c r="H278" i="5"/>
  <c r="M278" i="5" s="1"/>
  <c r="AF278" i="5" s="1"/>
  <c r="AG278" i="5" s="1"/>
  <c r="H277" i="5"/>
  <c r="M277" i="5" s="1"/>
  <c r="AF277" i="5" s="1"/>
  <c r="AG277" i="5" s="1"/>
  <c r="H269" i="5"/>
  <c r="M269" i="5" s="1"/>
  <c r="AF269" i="5" s="1"/>
  <c r="AG269" i="5" s="1"/>
  <c r="H268" i="5"/>
  <c r="M268" i="5" s="1"/>
  <c r="AF268" i="5" s="1"/>
  <c r="AG268" i="5" s="1"/>
  <c r="H267" i="5"/>
  <c r="M267" i="5" s="1"/>
  <c r="AF267" i="5" s="1"/>
  <c r="AG267" i="5" s="1"/>
  <c r="F227" i="5"/>
  <c r="K227" i="5" s="1"/>
  <c r="Z227" i="5" s="1"/>
  <c r="AA227" i="5" s="1"/>
  <c r="F226" i="5"/>
  <c r="K226" i="5" s="1"/>
  <c r="Z226" i="5" s="1"/>
  <c r="AA226" i="5" s="1"/>
  <c r="F225" i="5"/>
  <c r="K225" i="5" s="1"/>
  <c r="Z225" i="5" s="1"/>
  <c r="AA225" i="5" s="1"/>
  <c r="F224" i="5"/>
  <c r="K224" i="5" s="1"/>
  <c r="Z224" i="5" s="1"/>
  <c r="AA224" i="5" s="1"/>
  <c r="F223" i="5"/>
  <c r="K223" i="5" s="1"/>
  <c r="Z223" i="5" s="1"/>
  <c r="AA223" i="5" s="1"/>
  <c r="F222" i="5"/>
  <c r="K222" i="5" s="1"/>
  <c r="Z222" i="5" s="1"/>
  <c r="AA222" i="5" s="1"/>
  <c r="F221" i="5"/>
  <c r="K221" i="5" s="1"/>
  <c r="Z221" i="5" s="1"/>
  <c r="AA221" i="5" s="1"/>
  <c r="F220" i="5"/>
  <c r="K220" i="5" s="1"/>
  <c r="Z220" i="5" s="1"/>
  <c r="AA220" i="5" s="1"/>
  <c r="F219" i="5"/>
  <c r="K219" i="5" s="1"/>
  <c r="Z219" i="5" s="1"/>
  <c r="AA219" i="5" s="1"/>
  <c r="F218" i="5"/>
  <c r="K218" i="5" s="1"/>
  <c r="Z218" i="5" s="1"/>
  <c r="AA218" i="5" s="1"/>
  <c r="F217" i="5"/>
  <c r="K217" i="5" s="1"/>
  <c r="Z217" i="5" s="1"/>
  <c r="AA217" i="5" s="1"/>
  <c r="F209" i="5"/>
  <c r="K209" i="5" s="1"/>
  <c r="Z209" i="5" s="1"/>
  <c r="AA209" i="5" s="1"/>
  <c r="F208" i="5"/>
  <c r="K208" i="5" s="1"/>
  <c r="Z208" i="5" s="1"/>
  <c r="AA208" i="5" s="1"/>
  <c r="F207" i="5"/>
  <c r="K207" i="5" s="1"/>
  <c r="Z207" i="5" s="1"/>
  <c r="AA207" i="5" s="1"/>
  <c r="H167" i="5"/>
  <c r="M167" i="5" s="1"/>
  <c r="AF167" i="5" s="1"/>
  <c r="AG167" i="5" s="1"/>
  <c r="H166" i="5"/>
  <c r="M166" i="5" s="1"/>
  <c r="AF166" i="5" s="1"/>
  <c r="AG166" i="5" s="1"/>
  <c r="H165" i="5"/>
  <c r="M165" i="5" s="1"/>
  <c r="AF165" i="5" s="1"/>
  <c r="AG165" i="5" s="1"/>
  <c r="H164" i="5"/>
  <c r="M164" i="5" s="1"/>
  <c r="AF164" i="5" s="1"/>
  <c r="AG164" i="5" s="1"/>
  <c r="H163" i="5"/>
  <c r="M163" i="5" s="1"/>
  <c r="AF163" i="5" s="1"/>
  <c r="AG163" i="5" s="1"/>
  <c r="H162" i="5"/>
  <c r="M162" i="5" s="1"/>
  <c r="AF162" i="5" s="1"/>
  <c r="AG162" i="5" s="1"/>
  <c r="H161" i="5"/>
  <c r="M161" i="5" s="1"/>
  <c r="AF161" i="5" s="1"/>
  <c r="AG161" i="5" s="1"/>
  <c r="H160" i="5"/>
  <c r="M160" i="5" s="1"/>
  <c r="AF160" i="5" s="1"/>
  <c r="AG160" i="5" s="1"/>
  <c r="H159" i="5"/>
  <c r="M159" i="5" s="1"/>
  <c r="AF159" i="5" s="1"/>
  <c r="AG159" i="5" s="1"/>
  <c r="H158" i="5"/>
  <c r="M158" i="5" s="1"/>
  <c r="AF158" i="5" s="1"/>
  <c r="AG158" i="5" s="1"/>
  <c r="H157" i="5"/>
  <c r="M157" i="5" s="1"/>
  <c r="AF157" i="5" s="1"/>
  <c r="AG157" i="5" s="1"/>
  <c r="H149" i="5"/>
  <c r="M149" i="5" s="1"/>
  <c r="AF149" i="5" s="1"/>
  <c r="AG149" i="5" s="1"/>
  <c r="H148" i="5"/>
  <c r="M148" i="5" s="1"/>
  <c r="AF148" i="5" s="1"/>
  <c r="AG148" i="5" s="1"/>
  <c r="H147" i="5"/>
  <c r="M147" i="5" s="1"/>
  <c r="AF147" i="5" s="1"/>
  <c r="AG147" i="5" s="1"/>
  <c r="F107" i="5"/>
  <c r="K107" i="5" s="1"/>
  <c r="Z107" i="5" s="1"/>
  <c r="AA107" i="5" s="1"/>
  <c r="F106" i="5"/>
  <c r="K106" i="5" s="1"/>
  <c r="Z106" i="5" s="1"/>
  <c r="AA106" i="5" s="1"/>
  <c r="F105" i="5"/>
  <c r="K105" i="5" s="1"/>
  <c r="Z105" i="5" s="1"/>
  <c r="AA105" i="5" s="1"/>
  <c r="F104" i="5"/>
  <c r="K104" i="5" s="1"/>
  <c r="Z104" i="5" s="1"/>
  <c r="AA104" i="5" s="1"/>
  <c r="F103" i="5"/>
  <c r="K103" i="5" s="1"/>
  <c r="Z103" i="5" s="1"/>
  <c r="AA103" i="5" s="1"/>
  <c r="F102" i="5"/>
  <c r="K102" i="5" s="1"/>
  <c r="Z102" i="5" s="1"/>
  <c r="AA102" i="5" s="1"/>
  <c r="F101" i="5"/>
  <c r="K101" i="5" s="1"/>
  <c r="Z101" i="5" s="1"/>
  <c r="AA101" i="5" s="1"/>
  <c r="F100" i="5"/>
  <c r="K100" i="5" s="1"/>
  <c r="Z100" i="5" s="1"/>
  <c r="AA100" i="5" s="1"/>
  <c r="F99" i="5"/>
  <c r="K99" i="5" s="1"/>
  <c r="Z99" i="5" s="1"/>
  <c r="AA99" i="5" s="1"/>
  <c r="F98" i="5"/>
  <c r="K98" i="5" s="1"/>
  <c r="Z98" i="5" s="1"/>
  <c r="AA98" i="5" s="1"/>
  <c r="F97" i="5"/>
  <c r="K97" i="5" s="1"/>
  <c r="Z97" i="5" s="1"/>
  <c r="AA97" i="5" s="1"/>
  <c r="F89" i="5"/>
  <c r="K89" i="5" s="1"/>
  <c r="Z89" i="5" s="1"/>
  <c r="AA89" i="5" s="1"/>
  <c r="F88" i="5"/>
  <c r="K88" i="5" s="1"/>
  <c r="Z88" i="5" s="1"/>
  <c r="AA88" i="5" s="1"/>
  <c r="F87" i="5"/>
  <c r="K87" i="5" s="1"/>
  <c r="Z87" i="5" s="1"/>
  <c r="AA87" i="5" s="1"/>
  <c r="H48" i="5"/>
  <c r="M48" i="5" s="1"/>
  <c r="AF48" i="5" s="1"/>
  <c r="AG48" i="5" s="1"/>
  <c r="H47" i="5"/>
  <c r="M47" i="5" s="1"/>
  <c r="AF47" i="5" s="1"/>
  <c r="AG47" i="5" s="1"/>
  <c r="H46" i="5"/>
  <c r="M46" i="5" s="1"/>
  <c r="AF46" i="5" s="1"/>
  <c r="AG46" i="5" s="1"/>
  <c r="H45" i="5"/>
  <c r="M45" i="5" s="1"/>
  <c r="AF45" i="5" s="1"/>
  <c r="AG45" i="5" s="1"/>
  <c r="H44" i="5"/>
  <c r="M44" i="5" s="1"/>
  <c r="AF44" i="5" s="1"/>
  <c r="AG44" i="5" s="1"/>
  <c r="H43" i="5"/>
  <c r="M43" i="5" s="1"/>
  <c r="AF43" i="5" s="1"/>
  <c r="AG43" i="5" s="1"/>
  <c r="H42" i="5"/>
  <c r="M42" i="5" s="1"/>
  <c r="AF42" i="5" s="1"/>
  <c r="AG42" i="5" s="1"/>
  <c r="H41" i="5"/>
  <c r="M41" i="5" s="1"/>
  <c r="AF41" i="5" s="1"/>
  <c r="AG41" i="5" s="1"/>
  <c r="H40" i="5"/>
  <c r="M40" i="5" s="1"/>
  <c r="AF40" i="5" s="1"/>
  <c r="AG40" i="5" s="1"/>
  <c r="H39" i="5"/>
  <c r="M39" i="5" s="1"/>
  <c r="AF39" i="5" s="1"/>
  <c r="AG39" i="5" s="1"/>
  <c r="H38" i="5"/>
  <c r="M38" i="5" s="1"/>
  <c r="AF38" i="5" s="1"/>
  <c r="AG38" i="5" s="1"/>
  <c r="H30" i="5"/>
  <c r="M30" i="5" s="1"/>
  <c r="AF30" i="5" s="1"/>
  <c r="AG30" i="5" s="1"/>
  <c r="H29" i="5"/>
  <c r="M29" i="5" s="1"/>
  <c r="AF29" i="5" s="1"/>
  <c r="AG29" i="5" s="1"/>
  <c r="H28" i="5"/>
  <c r="M28" i="5" s="1"/>
  <c r="AF28" i="5" s="1"/>
  <c r="AG28" i="5" s="1"/>
  <c r="F754" i="4"/>
  <c r="K754" i="4" s="1"/>
  <c r="Z754" i="4" s="1"/>
  <c r="AA754" i="4" s="1"/>
  <c r="F753" i="4"/>
  <c r="K753" i="4" s="1"/>
  <c r="Z753" i="4" s="1"/>
  <c r="AA753" i="4" s="1"/>
  <c r="F752" i="4"/>
  <c r="K752" i="4" s="1"/>
  <c r="Z752" i="4" s="1"/>
  <c r="AA752" i="4" s="1"/>
  <c r="F751" i="4"/>
  <c r="K751" i="4" s="1"/>
  <c r="Z751" i="4" s="1"/>
  <c r="AA751" i="4" s="1"/>
  <c r="F750" i="4"/>
  <c r="K750" i="4" s="1"/>
  <c r="Z750" i="4" s="1"/>
  <c r="AA750" i="4" s="1"/>
  <c r="F749" i="4"/>
  <c r="K749" i="4" s="1"/>
  <c r="Z749" i="4" s="1"/>
  <c r="AA749" i="4" s="1"/>
  <c r="F748" i="4"/>
  <c r="K748" i="4" s="1"/>
  <c r="Z748" i="4" s="1"/>
  <c r="AA748" i="4" s="1"/>
  <c r="F739" i="4"/>
  <c r="K739" i="4" s="1"/>
  <c r="Z739" i="4" s="1"/>
  <c r="AA739" i="4" s="1"/>
  <c r="F738" i="4"/>
  <c r="K738" i="4" s="1"/>
  <c r="Z738" i="4" s="1"/>
  <c r="AA738" i="4" s="1"/>
  <c r="F737" i="4"/>
  <c r="K737" i="4" s="1"/>
  <c r="Z737" i="4" s="1"/>
  <c r="AA737" i="4" s="1"/>
  <c r="G695" i="4"/>
  <c r="L695" i="4" s="1"/>
  <c r="AC695" i="4" s="1"/>
  <c r="AD695" i="4" s="1"/>
  <c r="G694" i="4"/>
  <c r="L694" i="4" s="1"/>
  <c r="AC694" i="4" s="1"/>
  <c r="AD694" i="4" s="1"/>
  <c r="G693" i="4"/>
  <c r="L693" i="4" s="1"/>
  <c r="AC693" i="4" s="1"/>
  <c r="AD693" i="4" s="1"/>
  <c r="G692" i="4"/>
  <c r="L692" i="4" s="1"/>
  <c r="AC692" i="4" s="1"/>
  <c r="AD692" i="4" s="1"/>
  <c r="G691" i="4"/>
  <c r="L691" i="4" s="1"/>
  <c r="AC691" i="4" s="1"/>
  <c r="AD691" i="4" s="1"/>
  <c r="G690" i="4"/>
  <c r="L690" i="4" s="1"/>
  <c r="AC690" i="4" s="1"/>
  <c r="AD690" i="4" s="1"/>
  <c r="G689" i="4"/>
  <c r="L689" i="4" s="1"/>
  <c r="AC689" i="4" s="1"/>
  <c r="AD689" i="4" s="1"/>
  <c r="G680" i="4"/>
  <c r="L680" i="4" s="1"/>
  <c r="AC680" i="4" s="1"/>
  <c r="AD680" i="4" s="1"/>
  <c r="G679" i="4"/>
  <c r="L679" i="4" s="1"/>
  <c r="AC679" i="4" s="1"/>
  <c r="AD679" i="4" s="1"/>
  <c r="G678" i="4"/>
  <c r="L678" i="4" s="1"/>
  <c r="AC678" i="4" s="1"/>
  <c r="AD678" i="4" s="1"/>
  <c r="H636" i="4"/>
  <c r="M636" i="4" s="1"/>
  <c r="AF636" i="4" s="1"/>
  <c r="AG636" i="4" s="1"/>
  <c r="H635" i="4"/>
  <c r="M635" i="4" s="1"/>
  <c r="AF635" i="4" s="1"/>
  <c r="AG635" i="4" s="1"/>
  <c r="H634" i="4"/>
  <c r="M634" i="4" s="1"/>
  <c r="AF634" i="4" s="1"/>
  <c r="AG634" i="4" s="1"/>
  <c r="H633" i="4"/>
  <c r="M633" i="4" s="1"/>
  <c r="AF633" i="4" s="1"/>
  <c r="AG633" i="4" s="1"/>
  <c r="H632" i="4"/>
  <c r="M632" i="4" s="1"/>
  <c r="AF632" i="4" s="1"/>
  <c r="AG632" i="4" s="1"/>
  <c r="H631" i="4"/>
  <c r="M631" i="4" s="1"/>
  <c r="AF631" i="4" s="1"/>
  <c r="AG631" i="4" s="1"/>
  <c r="H630" i="4"/>
  <c r="M630" i="4" s="1"/>
  <c r="AF630" i="4" s="1"/>
  <c r="AG630" i="4" s="1"/>
  <c r="H621" i="4"/>
  <c r="M621" i="4" s="1"/>
  <c r="AF621" i="4" s="1"/>
  <c r="AG621" i="4" s="1"/>
  <c r="H620" i="4"/>
  <c r="M620" i="4" s="1"/>
  <c r="AF620" i="4" s="1"/>
  <c r="AG620" i="4" s="1"/>
  <c r="H619" i="4"/>
  <c r="M619" i="4" s="1"/>
  <c r="AF619" i="4" s="1"/>
  <c r="AG619" i="4" s="1"/>
  <c r="H690" i="4"/>
  <c r="M690" i="4" s="1"/>
  <c r="AF690" i="4" s="1"/>
  <c r="AG690" i="4" s="1"/>
  <c r="F689" i="4"/>
  <c r="K689" i="4" s="1"/>
  <c r="Z689" i="4" s="1"/>
  <c r="AA689" i="4" s="1"/>
  <c r="H678" i="4"/>
  <c r="M678" i="4" s="1"/>
  <c r="AF678" i="4" s="1"/>
  <c r="AG678" i="4" s="1"/>
  <c r="G636" i="4"/>
  <c r="L636" i="4" s="1"/>
  <c r="AC636" i="4" s="1"/>
  <c r="AD636" i="4" s="1"/>
  <c r="I635" i="4"/>
  <c r="N635" i="4" s="1"/>
  <c r="AI635" i="4" s="1"/>
  <c r="AJ635" i="4" s="1"/>
  <c r="E633" i="4"/>
  <c r="J633" i="4" s="1"/>
  <c r="W633" i="4" s="1"/>
  <c r="X633" i="4" s="1"/>
  <c r="G632" i="4"/>
  <c r="L632" i="4" s="1"/>
  <c r="AC632" i="4" s="1"/>
  <c r="AD632" i="4" s="1"/>
  <c r="I631" i="4"/>
  <c r="N631" i="4" s="1"/>
  <c r="AI631" i="4" s="1"/>
  <c r="AJ631" i="4" s="1"/>
  <c r="E621" i="4"/>
  <c r="J621" i="4" s="1"/>
  <c r="W621" i="4" s="1"/>
  <c r="X621" i="4" s="1"/>
  <c r="G620" i="4"/>
  <c r="L620" i="4" s="1"/>
  <c r="AC620" i="4" s="1"/>
  <c r="AD620" i="4" s="1"/>
  <c r="I619" i="4"/>
  <c r="N619" i="4" s="1"/>
  <c r="AI619" i="4" s="1"/>
  <c r="AJ619" i="4" s="1"/>
  <c r="H577" i="4"/>
  <c r="M577" i="4" s="1"/>
  <c r="AF577" i="4" s="1"/>
  <c r="AG577" i="4" s="1"/>
  <c r="H576" i="4"/>
  <c r="M576" i="4" s="1"/>
  <c r="AF576" i="4" s="1"/>
  <c r="AG576" i="4" s="1"/>
  <c r="H575" i="4"/>
  <c r="M575" i="4" s="1"/>
  <c r="AF575" i="4" s="1"/>
  <c r="AG575" i="4" s="1"/>
  <c r="H574" i="4"/>
  <c r="M574" i="4" s="1"/>
  <c r="AF574" i="4" s="1"/>
  <c r="AG574" i="4" s="1"/>
  <c r="H573" i="4"/>
  <c r="M573" i="4" s="1"/>
  <c r="AF573" i="4" s="1"/>
  <c r="AG573" i="4" s="1"/>
  <c r="H572" i="4"/>
  <c r="M572" i="4" s="1"/>
  <c r="AF572" i="4" s="1"/>
  <c r="AG572" i="4" s="1"/>
  <c r="H571" i="4"/>
  <c r="M571" i="4" s="1"/>
  <c r="AF571" i="4" s="1"/>
  <c r="AG571" i="4" s="1"/>
  <c r="H562" i="4"/>
  <c r="M562" i="4" s="1"/>
  <c r="AF562" i="4" s="1"/>
  <c r="AG562" i="4" s="1"/>
  <c r="H561" i="4"/>
  <c r="M561" i="4" s="1"/>
  <c r="AF561" i="4" s="1"/>
  <c r="AG561" i="4" s="1"/>
  <c r="H560" i="4"/>
  <c r="M560" i="4" s="1"/>
  <c r="AF560" i="4" s="1"/>
  <c r="AG560" i="4" s="1"/>
  <c r="I518" i="4"/>
  <c r="N518" i="4" s="1"/>
  <c r="AI518" i="4" s="1"/>
  <c r="AJ518" i="4" s="1"/>
  <c r="E518" i="4"/>
  <c r="J518" i="4" s="1"/>
  <c r="W518" i="4" s="1"/>
  <c r="X518" i="4" s="1"/>
  <c r="I517" i="4"/>
  <c r="N517" i="4" s="1"/>
  <c r="AI517" i="4" s="1"/>
  <c r="AJ517" i="4" s="1"/>
  <c r="E517" i="4"/>
  <c r="J517" i="4" s="1"/>
  <c r="W517" i="4" s="1"/>
  <c r="X517" i="4" s="1"/>
  <c r="I516" i="4"/>
  <c r="N516" i="4" s="1"/>
  <c r="AI516" i="4" s="1"/>
  <c r="AJ516" i="4" s="1"/>
  <c r="E516" i="4"/>
  <c r="J516" i="4" s="1"/>
  <c r="W516" i="4" s="1"/>
  <c r="X516" i="4" s="1"/>
  <c r="I515" i="4"/>
  <c r="N515" i="4" s="1"/>
  <c r="AI515" i="4" s="1"/>
  <c r="AJ515" i="4" s="1"/>
  <c r="E515" i="4"/>
  <c r="J515" i="4" s="1"/>
  <c r="W515" i="4" s="1"/>
  <c r="X515" i="4" s="1"/>
  <c r="I514" i="4"/>
  <c r="N514" i="4" s="1"/>
  <c r="AI514" i="4" s="1"/>
  <c r="AJ514" i="4" s="1"/>
  <c r="E514" i="4"/>
  <c r="J514" i="4" s="1"/>
  <c r="W514" i="4" s="1"/>
  <c r="X514" i="4" s="1"/>
  <c r="I513" i="4"/>
  <c r="N513" i="4" s="1"/>
  <c r="AI513" i="4" s="1"/>
  <c r="AJ513" i="4" s="1"/>
  <c r="E513" i="4"/>
  <c r="J513" i="4" s="1"/>
  <c r="W513" i="4" s="1"/>
  <c r="X513" i="4" s="1"/>
  <c r="I512" i="4"/>
  <c r="N512" i="4" s="1"/>
  <c r="AI512" i="4" s="1"/>
  <c r="AJ512" i="4" s="1"/>
  <c r="E512" i="4"/>
  <c r="J512" i="4" s="1"/>
  <c r="W512" i="4" s="1"/>
  <c r="X512" i="4" s="1"/>
  <c r="I503" i="4"/>
  <c r="N503" i="4" s="1"/>
  <c r="AI503" i="4" s="1"/>
  <c r="AJ503" i="4" s="1"/>
  <c r="E503" i="4"/>
  <c r="J503" i="4" s="1"/>
  <c r="W503" i="4" s="1"/>
  <c r="X503" i="4" s="1"/>
  <c r="I502" i="4"/>
  <c r="N502" i="4" s="1"/>
  <c r="AI502" i="4" s="1"/>
  <c r="AJ502" i="4" s="1"/>
  <c r="E502" i="4"/>
  <c r="J502" i="4" s="1"/>
  <c r="W502" i="4" s="1"/>
  <c r="X502" i="4" s="1"/>
  <c r="I501" i="4"/>
  <c r="N501" i="4" s="1"/>
  <c r="AI501" i="4" s="1"/>
  <c r="AJ501" i="4" s="1"/>
  <c r="E501" i="4"/>
  <c r="J501" i="4" s="1"/>
  <c r="W501" i="4" s="1"/>
  <c r="X501" i="4" s="1"/>
  <c r="F459" i="4"/>
  <c r="K459" i="4" s="1"/>
  <c r="Z459" i="4" s="1"/>
  <c r="AA459" i="4" s="1"/>
  <c r="F458" i="4"/>
  <c r="K458" i="4" s="1"/>
  <c r="Z458" i="4" s="1"/>
  <c r="AA458" i="4" s="1"/>
  <c r="F457" i="4"/>
  <c r="K457" i="4" s="1"/>
  <c r="Z457" i="4" s="1"/>
  <c r="AA457" i="4" s="1"/>
  <c r="F456" i="4"/>
  <c r="K456" i="4" s="1"/>
  <c r="Z456" i="4" s="1"/>
  <c r="AA456" i="4" s="1"/>
  <c r="F455" i="4"/>
  <c r="K455" i="4" s="1"/>
  <c r="Z455" i="4" s="1"/>
  <c r="AA455" i="4" s="1"/>
  <c r="F454" i="4"/>
  <c r="K454" i="4" s="1"/>
  <c r="Z454" i="4" s="1"/>
  <c r="AA454" i="4" s="1"/>
  <c r="F453" i="4"/>
  <c r="K453" i="4" s="1"/>
  <c r="Z453" i="4" s="1"/>
  <c r="AA453" i="4" s="1"/>
  <c r="F444" i="4"/>
  <c r="K444" i="4" s="1"/>
  <c r="Z444" i="4" s="1"/>
  <c r="AA444" i="4" s="1"/>
  <c r="F443" i="4"/>
  <c r="K443" i="4" s="1"/>
  <c r="Z443" i="4" s="1"/>
  <c r="AA443" i="4" s="1"/>
  <c r="F442" i="4"/>
  <c r="K442" i="4" s="1"/>
  <c r="Z442" i="4" s="1"/>
  <c r="AA442" i="4" s="1"/>
  <c r="G400" i="4"/>
  <c r="L400" i="4" s="1"/>
  <c r="AC400" i="4" s="1"/>
  <c r="AD400" i="4" s="1"/>
  <c r="G399" i="4"/>
  <c r="L399" i="4" s="1"/>
  <c r="AC399" i="4" s="1"/>
  <c r="AD399" i="4" s="1"/>
  <c r="G398" i="4"/>
  <c r="L398" i="4" s="1"/>
  <c r="AC398" i="4" s="1"/>
  <c r="AD398" i="4" s="1"/>
  <c r="G397" i="4"/>
  <c r="L397" i="4" s="1"/>
  <c r="AC397" i="4" s="1"/>
  <c r="AD397" i="4" s="1"/>
  <c r="G396" i="4"/>
  <c r="L396" i="4" s="1"/>
  <c r="AC396" i="4" s="1"/>
  <c r="AD396" i="4" s="1"/>
  <c r="G395" i="4"/>
  <c r="L395" i="4" s="1"/>
  <c r="AC395" i="4" s="1"/>
  <c r="AD395" i="4" s="1"/>
  <c r="G394" i="4"/>
  <c r="L394" i="4" s="1"/>
  <c r="AC394" i="4" s="1"/>
  <c r="AD394" i="4" s="1"/>
  <c r="G385" i="4"/>
  <c r="L385" i="4" s="1"/>
  <c r="AC385" i="4" s="1"/>
  <c r="AD385" i="4" s="1"/>
  <c r="G384" i="4"/>
  <c r="L384" i="4" s="1"/>
  <c r="AC384" i="4" s="1"/>
  <c r="AD384" i="4" s="1"/>
  <c r="G383" i="4"/>
  <c r="L383" i="4" s="1"/>
  <c r="AC383" i="4" s="1"/>
  <c r="AD383" i="4" s="1"/>
  <c r="H341" i="4"/>
  <c r="M341" i="4" s="1"/>
  <c r="AF341" i="4" s="1"/>
  <c r="AG341" i="4" s="1"/>
  <c r="H340" i="4"/>
  <c r="M340" i="4" s="1"/>
  <c r="AF340" i="4" s="1"/>
  <c r="AG340" i="4" s="1"/>
  <c r="H339" i="4"/>
  <c r="M339" i="4" s="1"/>
  <c r="AF339" i="4" s="1"/>
  <c r="AG339" i="4" s="1"/>
  <c r="H338" i="4"/>
  <c r="M338" i="4" s="1"/>
  <c r="AF338" i="4" s="1"/>
  <c r="AG338" i="4" s="1"/>
  <c r="H337" i="4"/>
  <c r="M337" i="4" s="1"/>
  <c r="AF337" i="4" s="1"/>
  <c r="AG337" i="4" s="1"/>
  <c r="H336" i="4"/>
  <c r="M336" i="4" s="1"/>
  <c r="AF336" i="4" s="1"/>
  <c r="AG336" i="4" s="1"/>
  <c r="H335" i="4"/>
  <c r="M335" i="4" s="1"/>
  <c r="AF335" i="4" s="1"/>
  <c r="AG335" i="4" s="1"/>
  <c r="H326" i="4"/>
  <c r="M326" i="4" s="1"/>
  <c r="AF326" i="4" s="1"/>
  <c r="AG326" i="4" s="1"/>
  <c r="H325" i="4"/>
  <c r="M325" i="4" s="1"/>
  <c r="AF325" i="4" s="1"/>
  <c r="AG325" i="4" s="1"/>
  <c r="H324" i="4"/>
  <c r="M324" i="4" s="1"/>
  <c r="AF324" i="4" s="1"/>
  <c r="AG324" i="4" s="1"/>
  <c r="I282" i="4"/>
  <c r="N282" i="4" s="1"/>
  <c r="AI282" i="4" s="1"/>
  <c r="AJ282" i="4" s="1"/>
  <c r="E282" i="4"/>
  <c r="J282" i="4" s="1"/>
  <c r="W282" i="4" s="1"/>
  <c r="X282" i="4" s="1"/>
  <c r="I281" i="4"/>
  <c r="N281" i="4" s="1"/>
  <c r="AI281" i="4" s="1"/>
  <c r="AJ281" i="4" s="1"/>
  <c r="E281" i="4"/>
  <c r="J281" i="4" s="1"/>
  <c r="W281" i="4" s="1"/>
  <c r="X281" i="4" s="1"/>
  <c r="I280" i="4"/>
  <c r="N280" i="4" s="1"/>
  <c r="AI280" i="4" s="1"/>
  <c r="AJ280" i="4" s="1"/>
  <c r="E280" i="4"/>
  <c r="J280" i="4" s="1"/>
  <c r="W280" i="4" s="1"/>
  <c r="X280" i="4" s="1"/>
  <c r="I279" i="4"/>
  <c r="N279" i="4" s="1"/>
  <c r="AI279" i="4" s="1"/>
  <c r="AJ279" i="4" s="1"/>
  <c r="E279" i="4"/>
  <c r="J279" i="4" s="1"/>
  <c r="W279" i="4" s="1"/>
  <c r="X279" i="4" s="1"/>
  <c r="I278" i="4"/>
  <c r="N278" i="4" s="1"/>
  <c r="AI278" i="4" s="1"/>
  <c r="AJ278" i="4" s="1"/>
  <c r="E278" i="4"/>
  <c r="J278" i="4" s="1"/>
  <c r="W278" i="4" s="1"/>
  <c r="X278" i="4" s="1"/>
  <c r="I277" i="4"/>
  <c r="N277" i="4" s="1"/>
  <c r="AI277" i="4" s="1"/>
  <c r="AJ277" i="4" s="1"/>
  <c r="E277" i="4"/>
  <c r="J277" i="4" s="1"/>
  <c r="W277" i="4" s="1"/>
  <c r="X277" i="4" s="1"/>
  <c r="I276" i="4"/>
  <c r="N276" i="4" s="1"/>
  <c r="AI276" i="4" s="1"/>
  <c r="AJ276" i="4" s="1"/>
  <c r="E276" i="4"/>
  <c r="J276" i="4" s="1"/>
  <c r="W276" i="4" s="1"/>
  <c r="X276" i="4" s="1"/>
  <c r="I267" i="4"/>
  <c r="N267" i="4" s="1"/>
  <c r="AI267" i="4" s="1"/>
  <c r="AJ267" i="4" s="1"/>
  <c r="E267" i="4"/>
  <c r="J267" i="4" s="1"/>
  <c r="W267" i="4" s="1"/>
  <c r="X267" i="4" s="1"/>
  <c r="I266" i="4"/>
  <c r="N266" i="4" s="1"/>
  <c r="AI266" i="4" s="1"/>
  <c r="AJ266" i="4" s="1"/>
  <c r="E266" i="4"/>
  <c r="J266" i="4" s="1"/>
  <c r="W266" i="4" s="1"/>
  <c r="X266" i="4" s="1"/>
  <c r="I265" i="4"/>
  <c r="N265" i="4" s="1"/>
  <c r="AI265" i="4" s="1"/>
  <c r="AJ265" i="4" s="1"/>
  <c r="E265" i="4"/>
  <c r="J265" i="4" s="1"/>
  <c r="W265" i="4" s="1"/>
  <c r="X265" i="4" s="1"/>
  <c r="F223" i="4"/>
  <c r="K223" i="4" s="1"/>
  <c r="Z223" i="4" s="1"/>
  <c r="AA223" i="4" s="1"/>
  <c r="F222" i="4"/>
  <c r="K222" i="4" s="1"/>
  <c r="Z222" i="4" s="1"/>
  <c r="AA222" i="4" s="1"/>
  <c r="F221" i="4"/>
  <c r="K221" i="4" s="1"/>
  <c r="Z221" i="4" s="1"/>
  <c r="AA221" i="4" s="1"/>
  <c r="F220" i="4"/>
  <c r="K220" i="4" s="1"/>
  <c r="Z220" i="4" s="1"/>
  <c r="AA220" i="4" s="1"/>
  <c r="F219" i="4"/>
  <c r="K219" i="4" s="1"/>
  <c r="Z219" i="4" s="1"/>
  <c r="AA219" i="4" s="1"/>
  <c r="F218" i="4"/>
  <c r="K218" i="4" s="1"/>
  <c r="Z218" i="4" s="1"/>
  <c r="AA218" i="4" s="1"/>
  <c r="F217" i="4"/>
  <c r="K217" i="4" s="1"/>
  <c r="Z217" i="4" s="1"/>
  <c r="AA217" i="4" s="1"/>
  <c r="F208" i="4"/>
  <c r="K208" i="4" s="1"/>
  <c r="Z208" i="4" s="1"/>
  <c r="AA208" i="4" s="1"/>
  <c r="F207" i="4"/>
  <c r="K207" i="4" s="1"/>
  <c r="Z207" i="4" s="1"/>
  <c r="AA207" i="4" s="1"/>
  <c r="F206" i="4"/>
  <c r="K206" i="4" s="1"/>
  <c r="Z206" i="4" s="1"/>
  <c r="AA206" i="4" s="1"/>
  <c r="G164" i="4"/>
  <c r="L164" i="4" s="1"/>
  <c r="AC164" i="4" s="1"/>
  <c r="AD164" i="4" s="1"/>
  <c r="G163" i="4"/>
  <c r="L163" i="4" s="1"/>
  <c r="AC163" i="4" s="1"/>
  <c r="AD163" i="4" s="1"/>
  <c r="G162" i="4"/>
  <c r="L162" i="4" s="1"/>
  <c r="AC162" i="4" s="1"/>
  <c r="AD162" i="4" s="1"/>
  <c r="G161" i="4"/>
  <c r="L161" i="4" s="1"/>
  <c r="AC161" i="4" s="1"/>
  <c r="AD161" i="4" s="1"/>
  <c r="G160" i="4"/>
  <c r="L160" i="4" s="1"/>
  <c r="AC160" i="4" s="1"/>
  <c r="AD160" i="4" s="1"/>
  <c r="G159" i="4"/>
  <c r="L159" i="4" s="1"/>
  <c r="AC159" i="4" s="1"/>
  <c r="AD159" i="4" s="1"/>
  <c r="G158" i="4"/>
  <c r="L158" i="4" s="1"/>
  <c r="AC158" i="4" s="1"/>
  <c r="AD158" i="4" s="1"/>
  <c r="G149" i="4"/>
  <c r="L149" i="4" s="1"/>
  <c r="AC149" i="4" s="1"/>
  <c r="AD149" i="4" s="1"/>
  <c r="G148" i="4"/>
  <c r="L148" i="4" s="1"/>
  <c r="AC148" i="4" s="1"/>
  <c r="AD148" i="4" s="1"/>
  <c r="G147" i="4"/>
  <c r="L147" i="4" s="1"/>
  <c r="AC147" i="4" s="1"/>
  <c r="AD147" i="4" s="1"/>
  <c r="H106" i="4"/>
  <c r="M106" i="4" s="1"/>
  <c r="AF106" i="4" s="1"/>
  <c r="AG106" i="4" s="1"/>
  <c r="H105" i="4"/>
  <c r="M105" i="4" s="1"/>
  <c r="AF105" i="4" s="1"/>
  <c r="AG105" i="4" s="1"/>
  <c r="H104" i="4"/>
  <c r="M104" i="4" s="1"/>
  <c r="AF104" i="4" s="1"/>
  <c r="AG104" i="4" s="1"/>
  <c r="H103" i="4"/>
  <c r="M103" i="4" s="1"/>
  <c r="AF103" i="4" s="1"/>
  <c r="AG103" i="4" s="1"/>
  <c r="H102" i="4"/>
  <c r="M102" i="4" s="1"/>
  <c r="AF102" i="4" s="1"/>
  <c r="AG102" i="4" s="1"/>
  <c r="H101" i="4"/>
  <c r="M101" i="4" s="1"/>
  <c r="AF101" i="4" s="1"/>
  <c r="AG101" i="4" s="1"/>
  <c r="H100" i="4"/>
  <c r="M100" i="4" s="1"/>
  <c r="AF100" i="4" s="1"/>
  <c r="AG100" i="4" s="1"/>
  <c r="H91" i="4"/>
  <c r="M91" i="4" s="1"/>
  <c r="AF91" i="4" s="1"/>
  <c r="AG91" i="4" s="1"/>
  <c r="H90" i="4"/>
  <c r="M90" i="4" s="1"/>
  <c r="AF90" i="4" s="1"/>
  <c r="AG90" i="4" s="1"/>
  <c r="H89" i="4"/>
  <c r="M89" i="4" s="1"/>
  <c r="AF89" i="4" s="1"/>
  <c r="AG89" i="4" s="1"/>
  <c r="H47" i="4"/>
  <c r="M47" i="4" s="1"/>
  <c r="AF47" i="4" s="1"/>
  <c r="AG47" i="4" s="1"/>
  <c r="H46" i="4"/>
  <c r="M46" i="4" s="1"/>
  <c r="AF46" i="4" s="1"/>
  <c r="AG46" i="4" s="1"/>
  <c r="H45" i="4"/>
  <c r="M45" i="4" s="1"/>
  <c r="AF45" i="4" s="1"/>
  <c r="AG45" i="4" s="1"/>
  <c r="H44" i="4"/>
  <c r="M44" i="4" s="1"/>
  <c r="AF44" i="4" s="1"/>
  <c r="AG44" i="4" s="1"/>
  <c r="H43" i="4"/>
  <c r="M43" i="4" s="1"/>
  <c r="AF43" i="4" s="1"/>
  <c r="AG43" i="4" s="1"/>
  <c r="H42" i="4"/>
  <c r="M42" i="4" s="1"/>
  <c r="AF42" i="4" s="1"/>
  <c r="AG42" i="4" s="1"/>
  <c r="H41" i="4"/>
  <c r="M41" i="4" s="1"/>
  <c r="AF41" i="4" s="1"/>
  <c r="AG41" i="4" s="1"/>
  <c r="H32" i="4"/>
  <c r="M32" i="4" s="1"/>
  <c r="AF32" i="4" s="1"/>
  <c r="AG32" i="4" s="1"/>
  <c r="H31" i="4"/>
  <c r="M31" i="4" s="1"/>
  <c r="AF31" i="4" s="1"/>
  <c r="AG31" i="4" s="1"/>
  <c r="H30" i="4"/>
  <c r="M30" i="4" s="1"/>
  <c r="AF30" i="4" s="1"/>
  <c r="AG30" i="4" s="1"/>
  <c r="H436" i="3"/>
  <c r="M436" i="3" s="1"/>
  <c r="AF436" i="3" s="1"/>
  <c r="AG436" i="3" s="1"/>
  <c r="H435" i="3"/>
  <c r="M435" i="3" s="1"/>
  <c r="AF435" i="3" s="1"/>
  <c r="AG435" i="3" s="1"/>
  <c r="H434" i="3"/>
  <c r="M434" i="3" s="1"/>
  <c r="AF434" i="3" s="1"/>
  <c r="AG434" i="3" s="1"/>
  <c r="H433" i="3"/>
  <c r="M433" i="3" s="1"/>
  <c r="AF433" i="3" s="1"/>
  <c r="AG433" i="3" s="1"/>
  <c r="H432" i="3"/>
  <c r="M432" i="3" s="1"/>
  <c r="AF432" i="3" s="1"/>
  <c r="AG432" i="3" s="1"/>
  <c r="H427" i="3"/>
  <c r="M427" i="3" s="1"/>
  <c r="AF427" i="3" s="1"/>
  <c r="AG427" i="3" s="1"/>
  <c r="H426" i="3"/>
  <c r="M426" i="3" s="1"/>
  <c r="AF426" i="3" s="1"/>
  <c r="AG426" i="3" s="1"/>
  <c r="H425" i="3"/>
  <c r="M425" i="3" s="1"/>
  <c r="AF425" i="3" s="1"/>
  <c r="AG425" i="3" s="1"/>
  <c r="G391" i="3"/>
  <c r="L391" i="3" s="1"/>
  <c r="AC391" i="3" s="1"/>
  <c r="AD391" i="3" s="1"/>
  <c r="G390" i="3"/>
  <c r="L390" i="3" s="1"/>
  <c r="AC390" i="3" s="1"/>
  <c r="AD390" i="3" s="1"/>
  <c r="G389" i="3"/>
  <c r="L389" i="3" s="1"/>
  <c r="AC389" i="3" s="1"/>
  <c r="AD389" i="3" s="1"/>
  <c r="G388" i="3"/>
  <c r="L388" i="3" s="1"/>
  <c r="AC388" i="3" s="1"/>
  <c r="AD388" i="3" s="1"/>
  <c r="G387" i="3"/>
  <c r="L387" i="3" s="1"/>
  <c r="AC387" i="3" s="1"/>
  <c r="AD387" i="3" s="1"/>
  <c r="G382" i="3"/>
  <c r="L382" i="3" s="1"/>
  <c r="AC382" i="3" s="1"/>
  <c r="AD382" i="3" s="1"/>
  <c r="G381" i="3"/>
  <c r="L381" i="3" s="1"/>
  <c r="AC381" i="3" s="1"/>
  <c r="AD381" i="3" s="1"/>
  <c r="G380" i="3"/>
  <c r="L380" i="3" s="1"/>
  <c r="AC380" i="3" s="1"/>
  <c r="AD380" i="3" s="1"/>
  <c r="F346" i="3"/>
  <c r="K346" i="3" s="1"/>
  <c r="Z346" i="3" s="1"/>
  <c r="AA346" i="3" s="1"/>
  <c r="F345" i="3"/>
  <c r="K345" i="3" s="1"/>
  <c r="Z345" i="3" s="1"/>
  <c r="AA345" i="3" s="1"/>
  <c r="F344" i="3"/>
  <c r="K344" i="3" s="1"/>
  <c r="Z344" i="3" s="1"/>
  <c r="AA344" i="3" s="1"/>
  <c r="F343" i="3"/>
  <c r="K343" i="3" s="1"/>
  <c r="Z343" i="3" s="1"/>
  <c r="AA343" i="3" s="1"/>
  <c r="F342" i="3"/>
  <c r="K342" i="3" s="1"/>
  <c r="Z342" i="3" s="1"/>
  <c r="AA342" i="3" s="1"/>
  <c r="F337" i="3"/>
  <c r="K337" i="3" s="1"/>
  <c r="Z337" i="3" s="1"/>
  <c r="AA337" i="3" s="1"/>
  <c r="F336" i="3"/>
  <c r="K336" i="3" s="1"/>
  <c r="Z336" i="3" s="1"/>
  <c r="AA336" i="3" s="1"/>
  <c r="F335" i="3"/>
  <c r="K335" i="3" s="1"/>
  <c r="Z335" i="3" s="1"/>
  <c r="AA335" i="3" s="1"/>
  <c r="I301" i="3"/>
  <c r="N301" i="3" s="1"/>
  <c r="AI301" i="3" s="1"/>
  <c r="AJ301" i="3" s="1"/>
  <c r="E301" i="3"/>
  <c r="J301" i="3" s="1"/>
  <c r="W301" i="3" s="1"/>
  <c r="X301" i="3" s="1"/>
  <c r="I300" i="3"/>
  <c r="N300" i="3" s="1"/>
  <c r="AI300" i="3" s="1"/>
  <c r="AJ300" i="3" s="1"/>
  <c r="E300" i="3"/>
  <c r="J300" i="3" s="1"/>
  <c r="W300" i="3" s="1"/>
  <c r="X300" i="3" s="1"/>
  <c r="I299" i="3"/>
  <c r="N299" i="3" s="1"/>
  <c r="AI299" i="3" s="1"/>
  <c r="AJ299" i="3" s="1"/>
  <c r="E299" i="3"/>
  <c r="J299" i="3" s="1"/>
  <c r="W299" i="3" s="1"/>
  <c r="X299" i="3" s="1"/>
  <c r="I298" i="3"/>
  <c r="N298" i="3" s="1"/>
  <c r="AI298" i="3" s="1"/>
  <c r="AJ298" i="3" s="1"/>
  <c r="E298" i="3"/>
  <c r="J298" i="3" s="1"/>
  <c r="W298" i="3" s="1"/>
  <c r="X298" i="3" s="1"/>
  <c r="I297" i="3"/>
  <c r="N297" i="3" s="1"/>
  <c r="AI297" i="3" s="1"/>
  <c r="AJ297" i="3" s="1"/>
  <c r="E297" i="3"/>
  <c r="J297" i="3" s="1"/>
  <c r="W297" i="3" s="1"/>
  <c r="X297" i="3" s="1"/>
  <c r="I292" i="3"/>
  <c r="N292" i="3" s="1"/>
  <c r="AI292" i="3" s="1"/>
  <c r="AJ292" i="3" s="1"/>
  <c r="E292" i="3"/>
  <c r="J292" i="3" s="1"/>
  <c r="W292" i="3" s="1"/>
  <c r="X292" i="3" s="1"/>
  <c r="I291" i="3"/>
  <c r="N291" i="3" s="1"/>
  <c r="AI291" i="3" s="1"/>
  <c r="AJ291" i="3" s="1"/>
  <c r="E291" i="3"/>
  <c r="J291" i="3" s="1"/>
  <c r="W291" i="3" s="1"/>
  <c r="X291" i="3" s="1"/>
  <c r="I290" i="3"/>
  <c r="N290" i="3" s="1"/>
  <c r="AI290" i="3" s="1"/>
  <c r="AJ290" i="3" s="1"/>
  <c r="E290" i="3"/>
  <c r="J290" i="3" s="1"/>
  <c r="W290" i="3" s="1"/>
  <c r="X290" i="3" s="1"/>
  <c r="H256" i="3"/>
  <c r="M256" i="3" s="1"/>
  <c r="AF256" i="3" s="1"/>
  <c r="AG256" i="3" s="1"/>
  <c r="H255" i="3"/>
  <c r="M255" i="3" s="1"/>
  <c r="AF255" i="3" s="1"/>
  <c r="AG255" i="3" s="1"/>
  <c r="H254" i="3"/>
  <c r="M254" i="3" s="1"/>
  <c r="AF254" i="3" s="1"/>
  <c r="AG254" i="3" s="1"/>
  <c r="H253" i="3"/>
  <c r="M253" i="3" s="1"/>
  <c r="AF253" i="3" s="1"/>
  <c r="AG253" i="3" s="1"/>
  <c r="H252" i="3"/>
  <c r="M252" i="3" s="1"/>
  <c r="AF252" i="3" s="1"/>
  <c r="AG252" i="3" s="1"/>
  <c r="H247" i="3"/>
  <c r="M247" i="3" s="1"/>
  <c r="AF247" i="3" s="1"/>
  <c r="AG247" i="3" s="1"/>
  <c r="H246" i="3"/>
  <c r="M246" i="3" s="1"/>
  <c r="AF246" i="3" s="1"/>
  <c r="AG246" i="3" s="1"/>
  <c r="H245" i="3"/>
  <c r="M245" i="3" s="1"/>
  <c r="AF245" i="3" s="1"/>
  <c r="AG245" i="3" s="1"/>
  <c r="G211" i="3"/>
  <c r="L211" i="3" s="1"/>
  <c r="AC211" i="3" s="1"/>
  <c r="AD211" i="3" s="1"/>
  <c r="G210" i="3"/>
  <c r="L210" i="3" s="1"/>
  <c r="AC210" i="3" s="1"/>
  <c r="AD210" i="3" s="1"/>
  <c r="G209" i="3"/>
  <c r="L209" i="3" s="1"/>
  <c r="AC209" i="3" s="1"/>
  <c r="AD209" i="3" s="1"/>
  <c r="G208" i="3"/>
  <c r="L208" i="3" s="1"/>
  <c r="AC208" i="3" s="1"/>
  <c r="AD208" i="3" s="1"/>
  <c r="G207" i="3"/>
  <c r="L207" i="3" s="1"/>
  <c r="AC207" i="3" s="1"/>
  <c r="AD207" i="3" s="1"/>
  <c r="G202" i="3"/>
  <c r="L202" i="3" s="1"/>
  <c r="AC202" i="3" s="1"/>
  <c r="AD202" i="3" s="1"/>
  <c r="G201" i="3"/>
  <c r="L201" i="3" s="1"/>
  <c r="AC201" i="3" s="1"/>
  <c r="AD201" i="3" s="1"/>
  <c r="G200" i="3"/>
  <c r="L200" i="3" s="1"/>
  <c r="AC200" i="3" s="1"/>
  <c r="AD200" i="3" s="1"/>
  <c r="F166" i="3"/>
  <c r="K166" i="3" s="1"/>
  <c r="Z166" i="3" s="1"/>
  <c r="AA166" i="3" s="1"/>
  <c r="F165" i="3"/>
  <c r="K165" i="3" s="1"/>
  <c r="Z165" i="3" s="1"/>
  <c r="AA165" i="3" s="1"/>
  <c r="F164" i="3"/>
  <c r="K164" i="3" s="1"/>
  <c r="Z164" i="3" s="1"/>
  <c r="AA164" i="3" s="1"/>
  <c r="F163" i="3"/>
  <c r="K163" i="3" s="1"/>
  <c r="Z163" i="3" s="1"/>
  <c r="AA163" i="3" s="1"/>
  <c r="F162" i="3"/>
  <c r="K162" i="3" s="1"/>
  <c r="Z162" i="3" s="1"/>
  <c r="AA162" i="3" s="1"/>
  <c r="F157" i="3"/>
  <c r="K157" i="3" s="1"/>
  <c r="Z157" i="3" s="1"/>
  <c r="AA157" i="3" s="1"/>
  <c r="F156" i="3"/>
  <c r="K156" i="3" s="1"/>
  <c r="Z156" i="3" s="1"/>
  <c r="AA156" i="3" s="1"/>
  <c r="F155" i="3"/>
  <c r="K155" i="3" s="1"/>
  <c r="Z155" i="3" s="1"/>
  <c r="AA155" i="3" s="1"/>
  <c r="I121" i="3"/>
  <c r="N121" i="3" s="1"/>
  <c r="AI121" i="3" s="1"/>
  <c r="AJ121" i="3" s="1"/>
  <c r="E121" i="3"/>
  <c r="J121" i="3" s="1"/>
  <c r="W121" i="3" s="1"/>
  <c r="X121" i="3" s="1"/>
  <c r="I120" i="3"/>
  <c r="N120" i="3" s="1"/>
  <c r="AI120" i="3" s="1"/>
  <c r="AJ120" i="3" s="1"/>
  <c r="E120" i="3"/>
  <c r="J120" i="3" s="1"/>
  <c r="W120" i="3" s="1"/>
  <c r="X120" i="3" s="1"/>
  <c r="I119" i="3"/>
  <c r="N119" i="3" s="1"/>
  <c r="AI119" i="3" s="1"/>
  <c r="AJ119" i="3" s="1"/>
  <c r="E119" i="3"/>
  <c r="J119" i="3" s="1"/>
  <c r="W119" i="3" s="1"/>
  <c r="X119" i="3" s="1"/>
  <c r="I118" i="3"/>
  <c r="N118" i="3" s="1"/>
  <c r="AI118" i="3" s="1"/>
  <c r="AJ118" i="3" s="1"/>
  <c r="E118" i="3"/>
  <c r="J118" i="3" s="1"/>
  <c r="W118" i="3" s="1"/>
  <c r="X118" i="3" s="1"/>
  <c r="I117" i="3"/>
  <c r="N117" i="3" s="1"/>
  <c r="AI117" i="3" s="1"/>
  <c r="AJ117" i="3" s="1"/>
  <c r="E117" i="3"/>
  <c r="J117" i="3" s="1"/>
  <c r="W117" i="3" s="1"/>
  <c r="X117" i="3" s="1"/>
  <c r="I112" i="3"/>
  <c r="N112" i="3" s="1"/>
  <c r="AI112" i="3" s="1"/>
  <c r="AJ112" i="3" s="1"/>
  <c r="E112" i="3"/>
  <c r="J112" i="3" s="1"/>
  <c r="W112" i="3" s="1"/>
  <c r="X112" i="3" s="1"/>
  <c r="I111" i="3"/>
  <c r="N111" i="3" s="1"/>
  <c r="AI111" i="3" s="1"/>
  <c r="AJ111" i="3" s="1"/>
  <c r="E111" i="3"/>
  <c r="J111" i="3" s="1"/>
  <c r="W111" i="3" s="1"/>
  <c r="X111" i="3" s="1"/>
  <c r="I110" i="3"/>
  <c r="N110" i="3" s="1"/>
  <c r="AI110" i="3" s="1"/>
  <c r="AJ110" i="3" s="1"/>
  <c r="E110" i="3"/>
  <c r="J110" i="3" s="1"/>
  <c r="W110" i="3" s="1"/>
  <c r="X110" i="3" s="1"/>
  <c r="H77" i="3"/>
  <c r="M77" i="3" s="1"/>
  <c r="AF77" i="3" s="1"/>
  <c r="AG77" i="3" s="1"/>
  <c r="H76" i="3"/>
  <c r="M76" i="3" s="1"/>
  <c r="AF76" i="3" s="1"/>
  <c r="AG76" i="3" s="1"/>
  <c r="H75" i="3"/>
  <c r="M75" i="3" s="1"/>
  <c r="AF75" i="3" s="1"/>
  <c r="AG75" i="3" s="1"/>
  <c r="H74" i="3"/>
  <c r="M74" i="3" s="1"/>
  <c r="AF74" i="3" s="1"/>
  <c r="AG74" i="3" s="1"/>
  <c r="H73" i="3"/>
  <c r="M73" i="3" s="1"/>
  <c r="AF73" i="3" s="1"/>
  <c r="AG73" i="3" s="1"/>
  <c r="H68" i="3"/>
  <c r="M68" i="3" s="1"/>
  <c r="AF68" i="3" s="1"/>
  <c r="AG68" i="3" s="1"/>
  <c r="H67" i="3"/>
  <c r="M67" i="3" s="1"/>
  <c r="AF67" i="3" s="1"/>
  <c r="AG67" i="3" s="1"/>
  <c r="H66" i="3"/>
  <c r="M66" i="3" s="1"/>
  <c r="AF66" i="3" s="1"/>
  <c r="AG66" i="3" s="1"/>
  <c r="G33" i="3"/>
  <c r="L33" i="3" s="1"/>
  <c r="AC33" i="3" s="1"/>
  <c r="AD33" i="3" s="1"/>
  <c r="G32" i="3"/>
  <c r="L32" i="3" s="1"/>
  <c r="AC32" i="3" s="1"/>
  <c r="AD32" i="3" s="1"/>
  <c r="G31" i="3"/>
  <c r="L31" i="3" s="1"/>
  <c r="AC31" i="3" s="1"/>
  <c r="AD31" i="3" s="1"/>
  <c r="G30" i="3"/>
  <c r="L30" i="3" s="1"/>
  <c r="AC30" i="3" s="1"/>
  <c r="AD30" i="3" s="1"/>
  <c r="G29" i="3"/>
  <c r="L29" i="3" s="1"/>
  <c r="AC29" i="3" s="1"/>
  <c r="AD29" i="3" s="1"/>
  <c r="G24" i="3"/>
  <c r="L24" i="3" s="1"/>
  <c r="AC24" i="3" s="1"/>
  <c r="AD24" i="3" s="1"/>
  <c r="G23" i="3"/>
  <c r="L23" i="3" s="1"/>
  <c r="AC23" i="3" s="1"/>
  <c r="AD23" i="3" s="1"/>
  <c r="G22" i="3"/>
  <c r="L22" i="3" s="1"/>
  <c r="AC22" i="3" s="1"/>
  <c r="AD22" i="3" s="1"/>
  <c r="F695" i="4"/>
  <c r="K695" i="4" s="1"/>
  <c r="Z695" i="4" s="1"/>
  <c r="AA695" i="4" s="1"/>
  <c r="F693" i="4"/>
  <c r="K693" i="4" s="1"/>
  <c r="Z693" i="4" s="1"/>
  <c r="AA693" i="4" s="1"/>
  <c r="H691" i="4"/>
  <c r="M691" i="4" s="1"/>
  <c r="AF691" i="4" s="1"/>
  <c r="AG691" i="4" s="1"/>
  <c r="F690" i="4"/>
  <c r="K690" i="4" s="1"/>
  <c r="Z690" i="4" s="1"/>
  <c r="AA690" i="4" s="1"/>
  <c r="H679" i="4"/>
  <c r="M679" i="4" s="1"/>
  <c r="AF679" i="4" s="1"/>
  <c r="AG679" i="4" s="1"/>
  <c r="F678" i="4"/>
  <c r="K678" i="4" s="1"/>
  <c r="Z678" i="4" s="1"/>
  <c r="AA678" i="4" s="1"/>
  <c r="E636" i="4"/>
  <c r="J636" i="4" s="1"/>
  <c r="W636" i="4" s="1"/>
  <c r="X636" i="4" s="1"/>
  <c r="G635" i="4"/>
  <c r="L635" i="4" s="1"/>
  <c r="AC635" i="4" s="1"/>
  <c r="AD635" i="4" s="1"/>
  <c r="I634" i="4"/>
  <c r="N634" i="4" s="1"/>
  <c r="AI634" i="4" s="1"/>
  <c r="AJ634" i="4" s="1"/>
  <c r="E632" i="4"/>
  <c r="J632" i="4" s="1"/>
  <c r="W632" i="4" s="1"/>
  <c r="X632" i="4" s="1"/>
  <c r="G631" i="4"/>
  <c r="L631" i="4" s="1"/>
  <c r="AC631" i="4" s="1"/>
  <c r="AD631" i="4" s="1"/>
  <c r="I630" i="4"/>
  <c r="N630" i="4" s="1"/>
  <c r="AI630" i="4" s="1"/>
  <c r="AJ630" i="4" s="1"/>
  <c r="E620" i="4"/>
  <c r="J620" i="4" s="1"/>
  <c r="W620" i="4" s="1"/>
  <c r="X620" i="4" s="1"/>
  <c r="G619" i="4"/>
  <c r="L619" i="4" s="1"/>
  <c r="AC619" i="4" s="1"/>
  <c r="AD619" i="4" s="1"/>
  <c r="G577" i="4"/>
  <c r="L577" i="4" s="1"/>
  <c r="AC577" i="4" s="1"/>
  <c r="AD577" i="4" s="1"/>
  <c r="G576" i="4"/>
  <c r="L576" i="4" s="1"/>
  <c r="AC576" i="4" s="1"/>
  <c r="AD576" i="4" s="1"/>
  <c r="G575" i="4"/>
  <c r="L575" i="4" s="1"/>
  <c r="AC575" i="4" s="1"/>
  <c r="AD575" i="4" s="1"/>
  <c r="G574" i="4"/>
  <c r="L574" i="4" s="1"/>
  <c r="AC574" i="4" s="1"/>
  <c r="AD574" i="4" s="1"/>
  <c r="G573" i="4"/>
  <c r="L573" i="4" s="1"/>
  <c r="AC573" i="4" s="1"/>
  <c r="AD573" i="4" s="1"/>
  <c r="G572" i="4"/>
  <c r="L572" i="4" s="1"/>
  <c r="AC572" i="4" s="1"/>
  <c r="AD572" i="4" s="1"/>
  <c r="G571" i="4"/>
  <c r="L571" i="4" s="1"/>
  <c r="AC571" i="4" s="1"/>
  <c r="AD571" i="4" s="1"/>
  <c r="G562" i="4"/>
  <c r="L562" i="4" s="1"/>
  <c r="AC562" i="4" s="1"/>
  <c r="AD562" i="4" s="1"/>
  <c r="G561" i="4"/>
  <c r="L561" i="4" s="1"/>
  <c r="AC561" i="4" s="1"/>
  <c r="AD561" i="4" s="1"/>
  <c r="G560" i="4"/>
  <c r="L560" i="4" s="1"/>
  <c r="AC560" i="4" s="1"/>
  <c r="AD560" i="4" s="1"/>
  <c r="H518" i="4"/>
  <c r="M518" i="4" s="1"/>
  <c r="AF518" i="4" s="1"/>
  <c r="AG518" i="4" s="1"/>
  <c r="H517" i="4"/>
  <c r="M517" i="4" s="1"/>
  <c r="AF517" i="4" s="1"/>
  <c r="AG517" i="4" s="1"/>
  <c r="H516" i="4"/>
  <c r="M516" i="4" s="1"/>
  <c r="AF516" i="4" s="1"/>
  <c r="AG516" i="4" s="1"/>
  <c r="H515" i="4"/>
  <c r="M515" i="4" s="1"/>
  <c r="AF515" i="4" s="1"/>
  <c r="AG515" i="4" s="1"/>
  <c r="H514" i="4"/>
  <c r="M514" i="4" s="1"/>
  <c r="AF514" i="4" s="1"/>
  <c r="AG514" i="4" s="1"/>
  <c r="H513" i="4"/>
  <c r="M513" i="4" s="1"/>
  <c r="AF513" i="4" s="1"/>
  <c r="AG513" i="4" s="1"/>
  <c r="H512" i="4"/>
  <c r="M512" i="4" s="1"/>
  <c r="AF512" i="4" s="1"/>
  <c r="AG512" i="4" s="1"/>
  <c r="H503" i="4"/>
  <c r="M503" i="4" s="1"/>
  <c r="AF503" i="4" s="1"/>
  <c r="AG503" i="4" s="1"/>
  <c r="H502" i="4"/>
  <c r="M502" i="4" s="1"/>
  <c r="AF502" i="4" s="1"/>
  <c r="AG502" i="4" s="1"/>
  <c r="H501" i="4"/>
  <c r="M501" i="4" s="1"/>
  <c r="AF501" i="4" s="1"/>
  <c r="AG501" i="4" s="1"/>
  <c r="I459" i="4"/>
  <c r="N459" i="4" s="1"/>
  <c r="AI459" i="4" s="1"/>
  <c r="AJ459" i="4" s="1"/>
  <c r="E459" i="4"/>
  <c r="J459" i="4" s="1"/>
  <c r="W459" i="4" s="1"/>
  <c r="X459" i="4" s="1"/>
  <c r="I458" i="4"/>
  <c r="N458" i="4" s="1"/>
  <c r="AI458" i="4" s="1"/>
  <c r="AJ458" i="4" s="1"/>
  <c r="E458" i="4"/>
  <c r="J458" i="4" s="1"/>
  <c r="W458" i="4" s="1"/>
  <c r="X458" i="4" s="1"/>
  <c r="I457" i="4"/>
  <c r="N457" i="4" s="1"/>
  <c r="AI457" i="4" s="1"/>
  <c r="AJ457" i="4" s="1"/>
  <c r="E457" i="4"/>
  <c r="J457" i="4" s="1"/>
  <c r="W457" i="4" s="1"/>
  <c r="X457" i="4" s="1"/>
  <c r="I456" i="4"/>
  <c r="N456" i="4" s="1"/>
  <c r="AI456" i="4" s="1"/>
  <c r="AJ456" i="4" s="1"/>
  <c r="E456" i="4"/>
  <c r="J456" i="4" s="1"/>
  <c r="W456" i="4" s="1"/>
  <c r="X456" i="4" s="1"/>
  <c r="I455" i="4"/>
  <c r="N455" i="4" s="1"/>
  <c r="AI455" i="4" s="1"/>
  <c r="AJ455" i="4" s="1"/>
  <c r="E455" i="4"/>
  <c r="J455" i="4" s="1"/>
  <c r="W455" i="4" s="1"/>
  <c r="X455" i="4" s="1"/>
  <c r="I454" i="4"/>
  <c r="N454" i="4" s="1"/>
  <c r="AI454" i="4" s="1"/>
  <c r="AJ454" i="4" s="1"/>
  <c r="E454" i="4"/>
  <c r="J454" i="4" s="1"/>
  <c r="W454" i="4" s="1"/>
  <c r="X454" i="4" s="1"/>
  <c r="I453" i="4"/>
  <c r="N453" i="4" s="1"/>
  <c r="AI453" i="4" s="1"/>
  <c r="AJ453" i="4" s="1"/>
  <c r="E453" i="4"/>
  <c r="J453" i="4" s="1"/>
  <c r="W453" i="4" s="1"/>
  <c r="X453" i="4" s="1"/>
  <c r="I444" i="4"/>
  <c r="N444" i="4" s="1"/>
  <c r="AI444" i="4" s="1"/>
  <c r="AJ444" i="4" s="1"/>
  <c r="E444" i="4"/>
  <c r="J444" i="4" s="1"/>
  <c r="W444" i="4" s="1"/>
  <c r="X444" i="4" s="1"/>
  <c r="I443" i="4"/>
  <c r="N443" i="4" s="1"/>
  <c r="AI443" i="4" s="1"/>
  <c r="AJ443" i="4" s="1"/>
  <c r="E443" i="4"/>
  <c r="J443" i="4" s="1"/>
  <c r="W443" i="4" s="1"/>
  <c r="X443" i="4" s="1"/>
  <c r="I442" i="4"/>
  <c r="N442" i="4" s="1"/>
  <c r="AI442" i="4" s="1"/>
  <c r="AJ442" i="4" s="1"/>
  <c r="E442" i="4"/>
  <c r="J442" i="4" s="1"/>
  <c r="W442" i="4" s="1"/>
  <c r="X442" i="4" s="1"/>
  <c r="F400" i="4"/>
  <c r="K400" i="4" s="1"/>
  <c r="Z400" i="4" s="1"/>
  <c r="AA400" i="4" s="1"/>
  <c r="F399" i="4"/>
  <c r="K399" i="4" s="1"/>
  <c r="Z399" i="4" s="1"/>
  <c r="AA399" i="4" s="1"/>
  <c r="F398" i="4"/>
  <c r="K398" i="4" s="1"/>
  <c r="Z398" i="4" s="1"/>
  <c r="AA398" i="4" s="1"/>
  <c r="F397" i="4"/>
  <c r="K397" i="4" s="1"/>
  <c r="Z397" i="4" s="1"/>
  <c r="AA397" i="4" s="1"/>
  <c r="F396" i="4"/>
  <c r="K396" i="4" s="1"/>
  <c r="Z396" i="4" s="1"/>
  <c r="AA396" i="4" s="1"/>
  <c r="F395" i="4"/>
  <c r="K395" i="4" s="1"/>
  <c r="Z395" i="4" s="1"/>
  <c r="AA395" i="4" s="1"/>
  <c r="F394" i="4"/>
  <c r="K394" i="4" s="1"/>
  <c r="Z394" i="4" s="1"/>
  <c r="AA394" i="4" s="1"/>
  <c r="F385" i="4"/>
  <c r="K385" i="4" s="1"/>
  <c r="Z385" i="4" s="1"/>
  <c r="AA385" i="4" s="1"/>
  <c r="F384" i="4"/>
  <c r="K384" i="4" s="1"/>
  <c r="Z384" i="4" s="1"/>
  <c r="AA384" i="4" s="1"/>
  <c r="F383" i="4"/>
  <c r="K383" i="4" s="1"/>
  <c r="Z383" i="4" s="1"/>
  <c r="AA383" i="4" s="1"/>
  <c r="G341" i="4"/>
  <c r="L341" i="4" s="1"/>
  <c r="AC341" i="4" s="1"/>
  <c r="AD341" i="4" s="1"/>
  <c r="G340" i="4"/>
  <c r="L340" i="4" s="1"/>
  <c r="AC340" i="4" s="1"/>
  <c r="AD340" i="4" s="1"/>
  <c r="G339" i="4"/>
  <c r="L339" i="4" s="1"/>
  <c r="AC339" i="4" s="1"/>
  <c r="AD339" i="4" s="1"/>
  <c r="G338" i="4"/>
  <c r="L338" i="4" s="1"/>
  <c r="AC338" i="4" s="1"/>
  <c r="AD338" i="4" s="1"/>
  <c r="G337" i="4"/>
  <c r="L337" i="4" s="1"/>
  <c r="AC337" i="4" s="1"/>
  <c r="AD337" i="4" s="1"/>
  <c r="G336" i="4"/>
  <c r="L336" i="4" s="1"/>
  <c r="AC336" i="4" s="1"/>
  <c r="AD336" i="4" s="1"/>
  <c r="G335" i="4"/>
  <c r="L335" i="4" s="1"/>
  <c r="AC335" i="4" s="1"/>
  <c r="AD335" i="4" s="1"/>
  <c r="G326" i="4"/>
  <c r="L326" i="4" s="1"/>
  <c r="AC326" i="4" s="1"/>
  <c r="AD326" i="4" s="1"/>
  <c r="G325" i="4"/>
  <c r="L325" i="4" s="1"/>
  <c r="AC325" i="4" s="1"/>
  <c r="AD325" i="4" s="1"/>
  <c r="G324" i="4"/>
  <c r="L324" i="4" s="1"/>
  <c r="AC324" i="4" s="1"/>
  <c r="AD324" i="4" s="1"/>
  <c r="H282" i="4"/>
  <c r="M282" i="4" s="1"/>
  <c r="AF282" i="4" s="1"/>
  <c r="AG282" i="4" s="1"/>
  <c r="H281" i="4"/>
  <c r="M281" i="4" s="1"/>
  <c r="AF281" i="4" s="1"/>
  <c r="AG281" i="4" s="1"/>
  <c r="H280" i="4"/>
  <c r="M280" i="4" s="1"/>
  <c r="AF280" i="4" s="1"/>
  <c r="AG280" i="4" s="1"/>
  <c r="H279" i="4"/>
  <c r="M279" i="4" s="1"/>
  <c r="AF279" i="4" s="1"/>
  <c r="AG279" i="4" s="1"/>
  <c r="H278" i="4"/>
  <c r="M278" i="4" s="1"/>
  <c r="AF278" i="4" s="1"/>
  <c r="AG278" i="4" s="1"/>
  <c r="H277" i="4"/>
  <c r="M277" i="4" s="1"/>
  <c r="AF277" i="4" s="1"/>
  <c r="AG277" i="4" s="1"/>
  <c r="H276" i="4"/>
  <c r="M276" i="4" s="1"/>
  <c r="AF276" i="4" s="1"/>
  <c r="AG276" i="4" s="1"/>
  <c r="H267" i="4"/>
  <c r="M267" i="4" s="1"/>
  <c r="AF267" i="4" s="1"/>
  <c r="AG267" i="4" s="1"/>
  <c r="H266" i="4"/>
  <c r="M266" i="4" s="1"/>
  <c r="AF266" i="4" s="1"/>
  <c r="AG266" i="4" s="1"/>
  <c r="H265" i="4"/>
  <c r="M265" i="4" s="1"/>
  <c r="AF265" i="4" s="1"/>
  <c r="AG265" i="4" s="1"/>
  <c r="I223" i="4"/>
  <c r="N223" i="4" s="1"/>
  <c r="AI223" i="4" s="1"/>
  <c r="AJ223" i="4" s="1"/>
  <c r="E223" i="4"/>
  <c r="J223" i="4" s="1"/>
  <c r="W223" i="4" s="1"/>
  <c r="X223" i="4" s="1"/>
  <c r="I222" i="4"/>
  <c r="N222" i="4" s="1"/>
  <c r="AI222" i="4" s="1"/>
  <c r="AJ222" i="4" s="1"/>
  <c r="E222" i="4"/>
  <c r="J222" i="4" s="1"/>
  <c r="W222" i="4" s="1"/>
  <c r="X222" i="4" s="1"/>
  <c r="I221" i="4"/>
  <c r="N221" i="4" s="1"/>
  <c r="AI221" i="4" s="1"/>
  <c r="AJ221" i="4" s="1"/>
  <c r="E221" i="4"/>
  <c r="J221" i="4" s="1"/>
  <c r="W221" i="4" s="1"/>
  <c r="X221" i="4" s="1"/>
  <c r="I220" i="4"/>
  <c r="N220" i="4" s="1"/>
  <c r="AI220" i="4" s="1"/>
  <c r="AJ220" i="4" s="1"/>
  <c r="E220" i="4"/>
  <c r="J220" i="4" s="1"/>
  <c r="W220" i="4" s="1"/>
  <c r="X220" i="4" s="1"/>
  <c r="I219" i="4"/>
  <c r="N219" i="4" s="1"/>
  <c r="AI219" i="4" s="1"/>
  <c r="AJ219" i="4" s="1"/>
  <c r="E219" i="4"/>
  <c r="J219" i="4" s="1"/>
  <c r="W219" i="4" s="1"/>
  <c r="X219" i="4" s="1"/>
  <c r="I218" i="4"/>
  <c r="N218" i="4" s="1"/>
  <c r="AI218" i="4" s="1"/>
  <c r="AJ218" i="4" s="1"/>
  <c r="E218" i="4"/>
  <c r="J218" i="4" s="1"/>
  <c r="W218" i="4" s="1"/>
  <c r="X218" i="4" s="1"/>
  <c r="I217" i="4"/>
  <c r="N217" i="4" s="1"/>
  <c r="AI217" i="4" s="1"/>
  <c r="AJ217" i="4" s="1"/>
  <c r="E217" i="4"/>
  <c r="J217" i="4" s="1"/>
  <c r="W217" i="4" s="1"/>
  <c r="X217" i="4" s="1"/>
  <c r="I208" i="4"/>
  <c r="N208" i="4" s="1"/>
  <c r="AI208" i="4" s="1"/>
  <c r="AJ208" i="4" s="1"/>
  <c r="E208" i="4"/>
  <c r="J208" i="4" s="1"/>
  <c r="W208" i="4" s="1"/>
  <c r="X208" i="4" s="1"/>
  <c r="I207" i="4"/>
  <c r="N207" i="4" s="1"/>
  <c r="AI207" i="4" s="1"/>
  <c r="AJ207" i="4" s="1"/>
  <c r="E207" i="4"/>
  <c r="J207" i="4" s="1"/>
  <c r="W207" i="4" s="1"/>
  <c r="X207" i="4" s="1"/>
  <c r="I206" i="4"/>
  <c r="N206" i="4" s="1"/>
  <c r="AI206" i="4" s="1"/>
  <c r="AJ206" i="4" s="1"/>
  <c r="E206" i="4"/>
  <c r="J206" i="4" s="1"/>
  <c r="W206" i="4" s="1"/>
  <c r="X206" i="4" s="1"/>
  <c r="F164" i="4"/>
  <c r="K164" i="4" s="1"/>
  <c r="Z164" i="4" s="1"/>
  <c r="AA164" i="4" s="1"/>
  <c r="F163" i="4"/>
  <c r="K163" i="4" s="1"/>
  <c r="Z163" i="4" s="1"/>
  <c r="AA163" i="4" s="1"/>
  <c r="F162" i="4"/>
  <c r="K162" i="4" s="1"/>
  <c r="Z162" i="4" s="1"/>
  <c r="AA162" i="4" s="1"/>
  <c r="F161" i="4"/>
  <c r="K161" i="4" s="1"/>
  <c r="Z161" i="4" s="1"/>
  <c r="AA161" i="4" s="1"/>
  <c r="F160" i="4"/>
  <c r="K160" i="4" s="1"/>
  <c r="Z160" i="4" s="1"/>
  <c r="AA160" i="4" s="1"/>
  <c r="F159" i="4"/>
  <c r="K159" i="4" s="1"/>
  <c r="Z159" i="4" s="1"/>
  <c r="AA159" i="4" s="1"/>
  <c r="F158" i="4"/>
  <c r="K158" i="4" s="1"/>
  <c r="Z158" i="4" s="1"/>
  <c r="AA158" i="4" s="1"/>
  <c r="F149" i="4"/>
  <c r="K149" i="4" s="1"/>
  <c r="Z149" i="4" s="1"/>
  <c r="AA149" i="4" s="1"/>
  <c r="F148" i="4"/>
  <c r="K148" i="4" s="1"/>
  <c r="Z148" i="4" s="1"/>
  <c r="AA148" i="4" s="1"/>
  <c r="F147" i="4"/>
  <c r="K147" i="4" s="1"/>
  <c r="Z147" i="4" s="1"/>
  <c r="AA147" i="4" s="1"/>
  <c r="G106" i="4"/>
  <c r="L106" i="4" s="1"/>
  <c r="AC106" i="4" s="1"/>
  <c r="AD106" i="4" s="1"/>
  <c r="G105" i="4"/>
  <c r="L105" i="4" s="1"/>
  <c r="AC105" i="4" s="1"/>
  <c r="AD105" i="4" s="1"/>
  <c r="G104" i="4"/>
  <c r="L104" i="4" s="1"/>
  <c r="AC104" i="4" s="1"/>
  <c r="AD104" i="4" s="1"/>
  <c r="G103" i="4"/>
  <c r="L103" i="4" s="1"/>
  <c r="AC103" i="4" s="1"/>
  <c r="AD103" i="4" s="1"/>
  <c r="G102" i="4"/>
  <c r="L102" i="4" s="1"/>
  <c r="AC102" i="4" s="1"/>
  <c r="AD102" i="4" s="1"/>
  <c r="G101" i="4"/>
  <c r="L101" i="4" s="1"/>
  <c r="AC101" i="4" s="1"/>
  <c r="AD101" i="4" s="1"/>
  <c r="G100" i="4"/>
  <c r="L100" i="4" s="1"/>
  <c r="AC100" i="4" s="1"/>
  <c r="AD100" i="4" s="1"/>
  <c r="G91" i="4"/>
  <c r="L91" i="4" s="1"/>
  <c r="AC91" i="4" s="1"/>
  <c r="AD91" i="4" s="1"/>
  <c r="G90" i="4"/>
  <c r="L90" i="4" s="1"/>
  <c r="AC90" i="4" s="1"/>
  <c r="AD90" i="4" s="1"/>
  <c r="G89" i="4"/>
  <c r="L89" i="4" s="1"/>
  <c r="AC89" i="4" s="1"/>
  <c r="AD89" i="4" s="1"/>
  <c r="G47" i="4"/>
  <c r="L47" i="4" s="1"/>
  <c r="AC47" i="4" s="1"/>
  <c r="AD47" i="4" s="1"/>
  <c r="G46" i="4"/>
  <c r="L46" i="4" s="1"/>
  <c r="AC46" i="4" s="1"/>
  <c r="AD46" i="4" s="1"/>
  <c r="G45" i="4"/>
  <c r="L45" i="4" s="1"/>
  <c r="AC45" i="4" s="1"/>
  <c r="AD45" i="4" s="1"/>
  <c r="G44" i="4"/>
  <c r="L44" i="4" s="1"/>
  <c r="AC44" i="4" s="1"/>
  <c r="AD44" i="4" s="1"/>
  <c r="G43" i="4"/>
  <c r="L43" i="4" s="1"/>
  <c r="AC43" i="4" s="1"/>
  <c r="AD43" i="4" s="1"/>
  <c r="G42" i="4"/>
  <c r="L42" i="4" s="1"/>
  <c r="AC42" i="4" s="1"/>
  <c r="AD42" i="4" s="1"/>
  <c r="G41" i="4"/>
  <c r="L41" i="4" s="1"/>
  <c r="AC41" i="4" s="1"/>
  <c r="AD41" i="4" s="1"/>
  <c r="G32" i="4"/>
  <c r="L32" i="4" s="1"/>
  <c r="AC32" i="4" s="1"/>
  <c r="AD32" i="4" s="1"/>
  <c r="G31" i="4"/>
  <c r="L31" i="4" s="1"/>
  <c r="AC31" i="4" s="1"/>
  <c r="AD31" i="4" s="1"/>
  <c r="G30" i="4"/>
  <c r="L30" i="4" s="1"/>
  <c r="AC30" i="4" s="1"/>
  <c r="AD30" i="4" s="1"/>
  <c r="G436" i="3"/>
  <c r="L436" i="3" s="1"/>
  <c r="AC436" i="3" s="1"/>
  <c r="AD436" i="3" s="1"/>
  <c r="G435" i="3"/>
  <c r="L435" i="3" s="1"/>
  <c r="AC435" i="3" s="1"/>
  <c r="AD435" i="3" s="1"/>
  <c r="G434" i="3"/>
  <c r="L434" i="3" s="1"/>
  <c r="AC434" i="3" s="1"/>
  <c r="AD434" i="3" s="1"/>
  <c r="G433" i="3"/>
  <c r="L433" i="3" s="1"/>
  <c r="AC433" i="3" s="1"/>
  <c r="AD433" i="3" s="1"/>
  <c r="G432" i="3"/>
  <c r="L432" i="3" s="1"/>
  <c r="AC432" i="3" s="1"/>
  <c r="AD432" i="3" s="1"/>
  <c r="G427" i="3"/>
  <c r="L427" i="3" s="1"/>
  <c r="AC427" i="3" s="1"/>
  <c r="AD427" i="3" s="1"/>
  <c r="G426" i="3"/>
  <c r="L426" i="3" s="1"/>
  <c r="AC426" i="3" s="1"/>
  <c r="AD426" i="3" s="1"/>
  <c r="G425" i="3"/>
  <c r="L425" i="3" s="1"/>
  <c r="AC425" i="3" s="1"/>
  <c r="AD425" i="3" s="1"/>
  <c r="F391" i="3"/>
  <c r="K391" i="3" s="1"/>
  <c r="Z391" i="3" s="1"/>
  <c r="AA391" i="3" s="1"/>
  <c r="F390" i="3"/>
  <c r="K390" i="3" s="1"/>
  <c r="Z390" i="3" s="1"/>
  <c r="AA390" i="3" s="1"/>
  <c r="F389" i="3"/>
  <c r="K389" i="3" s="1"/>
  <c r="Z389" i="3" s="1"/>
  <c r="AA389" i="3" s="1"/>
  <c r="F388" i="3"/>
  <c r="K388" i="3" s="1"/>
  <c r="Z388" i="3" s="1"/>
  <c r="AA388" i="3" s="1"/>
  <c r="F387" i="3"/>
  <c r="K387" i="3" s="1"/>
  <c r="Z387" i="3" s="1"/>
  <c r="AA387" i="3" s="1"/>
  <c r="F382" i="3"/>
  <c r="K382" i="3" s="1"/>
  <c r="Z382" i="3" s="1"/>
  <c r="AA382" i="3" s="1"/>
  <c r="F381" i="3"/>
  <c r="K381" i="3" s="1"/>
  <c r="Z381" i="3" s="1"/>
  <c r="AA381" i="3" s="1"/>
  <c r="F380" i="3"/>
  <c r="K380" i="3" s="1"/>
  <c r="Z380" i="3" s="1"/>
  <c r="AA380" i="3" s="1"/>
  <c r="I346" i="3"/>
  <c r="N346" i="3" s="1"/>
  <c r="AI346" i="3" s="1"/>
  <c r="AJ346" i="3" s="1"/>
  <c r="E346" i="3"/>
  <c r="J346" i="3" s="1"/>
  <c r="W346" i="3" s="1"/>
  <c r="X346" i="3" s="1"/>
  <c r="I345" i="3"/>
  <c r="N345" i="3" s="1"/>
  <c r="AI345" i="3" s="1"/>
  <c r="AJ345" i="3" s="1"/>
  <c r="E345" i="3"/>
  <c r="J345" i="3" s="1"/>
  <c r="W345" i="3" s="1"/>
  <c r="X345" i="3" s="1"/>
  <c r="I344" i="3"/>
  <c r="N344" i="3" s="1"/>
  <c r="AI344" i="3" s="1"/>
  <c r="AJ344" i="3" s="1"/>
  <c r="E344" i="3"/>
  <c r="J344" i="3" s="1"/>
  <c r="W344" i="3" s="1"/>
  <c r="X344" i="3" s="1"/>
  <c r="I343" i="3"/>
  <c r="N343" i="3" s="1"/>
  <c r="AI343" i="3" s="1"/>
  <c r="AJ343" i="3" s="1"/>
  <c r="E343" i="3"/>
  <c r="J343" i="3" s="1"/>
  <c r="W343" i="3" s="1"/>
  <c r="X343" i="3" s="1"/>
  <c r="I342" i="3"/>
  <c r="N342" i="3" s="1"/>
  <c r="AI342" i="3" s="1"/>
  <c r="AJ342" i="3" s="1"/>
  <c r="E342" i="3"/>
  <c r="J342" i="3" s="1"/>
  <c r="W342" i="3" s="1"/>
  <c r="X342" i="3" s="1"/>
  <c r="I337" i="3"/>
  <c r="N337" i="3" s="1"/>
  <c r="AI337" i="3" s="1"/>
  <c r="AJ337" i="3" s="1"/>
  <c r="E337" i="3"/>
  <c r="J337" i="3" s="1"/>
  <c r="W337" i="3" s="1"/>
  <c r="X337" i="3" s="1"/>
  <c r="I336" i="3"/>
  <c r="N336" i="3" s="1"/>
  <c r="AI336" i="3" s="1"/>
  <c r="AJ336" i="3" s="1"/>
  <c r="E336" i="3"/>
  <c r="J336" i="3" s="1"/>
  <c r="W336" i="3" s="1"/>
  <c r="X336" i="3" s="1"/>
  <c r="I335" i="3"/>
  <c r="N335" i="3" s="1"/>
  <c r="AI335" i="3" s="1"/>
  <c r="AJ335" i="3" s="1"/>
  <c r="E335" i="3"/>
  <c r="J335" i="3" s="1"/>
  <c r="W335" i="3" s="1"/>
  <c r="X335" i="3" s="1"/>
  <c r="H301" i="3"/>
  <c r="M301" i="3" s="1"/>
  <c r="AF301" i="3" s="1"/>
  <c r="AG301" i="3" s="1"/>
  <c r="H300" i="3"/>
  <c r="M300" i="3" s="1"/>
  <c r="AF300" i="3" s="1"/>
  <c r="AG300" i="3" s="1"/>
  <c r="H299" i="3"/>
  <c r="M299" i="3" s="1"/>
  <c r="AF299" i="3" s="1"/>
  <c r="AG299" i="3" s="1"/>
  <c r="H298" i="3"/>
  <c r="M298" i="3" s="1"/>
  <c r="AF298" i="3" s="1"/>
  <c r="AG298" i="3" s="1"/>
  <c r="H297" i="3"/>
  <c r="M297" i="3" s="1"/>
  <c r="AF297" i="3" s="1"/>
  <c r="AG297" i="3" s="1"/>
  <c r="H292" i="3"/>
  <c r="M292" i="3" s="1"/>
  <c r="AF292" i="3" s="1"/>
  <c r="AG292" i="3" s="1"/>
  <c r="H291" i="3"/>
  <c r="M291" i="3" s="1"/>
  <c r="AF291" i="3" s="1"/>
  <c r="AG291" i="3" s="1"/>
  <c r="H290" i="3"/>
  <c r="M290" i="3" s="1"/>
  <c r="AF290" i="3" s="1"/>
  <c r="AG290" i="3" s="1"/>
  <c r="G256" i="3"/>
  <c r="L256" i="3" s="1"/>
  <c r="AC256" i="3" s="1"/>
  <c r="AD256" i="3" s="1"/>
  <c r="G255" i="3"/>
  <c r="L255" i="3" s="1"/>
  <c r="AC255" i="3" s="1"/>
  <c r="AD255" i="3" s="1"/>
  <c r="G254" i="3"/>
  <c r="L254" i="3" s="1"/>
  <c r="AC254" i="3" s="1"/>
  <c r="AD254" i="3" s="1"/>
  <c r="G253" i="3"/>
  <c r="L253" i="3" s="1"/>
  <c r="AC253" i="3" s="1"/>
  <c r="AD253" i="3" s="1"/>
  <c r="G252" i="3"/>
  <c r="L252" i="3" s="1"/>
  <c r="AC252" i="3" s="1"/>
  <c r="AD252" i="3" s="1"/>
  <c r="G247" i="3"/>
  <c r="L247" i="3" s="1"/>
  <c r="AC247" i="3" s="1"/>
  <c r="AD247" i="3" s="1"/>
  <c r="G246" i="3"/>
  <c r="L246" i="3" s="1"/>
  <c r="AC246" i="3" s="1"/>
  <c r="AD246" i="3" s="1"/>
  <c r="G245" i="3"/>
  <c r="L245" i="3" s="1"/>
  <c r="AC245" i="3" s="1"/>
  <c r="AD245" i="3" s="1"/>
  <c r="F211" i="3"/>
  <c r="K211" i="3" s="1"/>
  <c r="Z211" i="3" s="1"/>
  <c r="AA211" i="3" s="1"/>
  <c r="F210" i="3"/>
  <c r="K210" i="3" s="1"/>
  <c r="Z210" i="3" s="1"/>
  <c r="AA210" i="3" s="1"/>
  <c r="F209" i="3"/>
  <c r="K209" i="3" s="1"/>
  <c r="Z209" i="3" s="1"/>
  <c r="AA209" i="3" s="1"/>
  <c r="F208" i="3"/>
  <c r="K208" i="3" s="1"/>
  <c r="Z208" i="3" s="1"/>
  <c r="AA208" i="3" s="1"/>
  <c r="F207" i="3"/>
  <c r="K207" i="3" s="1"/>
  <c r="Z207" i="3" s="1"/>
  <c r="AA207" i="3" s="1"/>
  <c r="F202" i="3"/>
  <c r="K202" i="3" s="1"/>
  <c r="Z202" i="3" s="1"/>
  <c r="AA202" i="3" s="1"/>
  <c r="F201" i="3"/>
  <c r="K201" i="3" s="1"/>
  <c r="Z201" i="3" s="1"/>
  <c r="AA201" i="3" s="1"/>
  <c r="F200" i="3"/>
  <c r="K200" i="3" s="1"/>
  <c r="Z200" i="3" s="1"/>
  <c r="AA200" i="3" s="1"/>
  <c r="I166" i="3"/>
  <c r="N166" i="3" s="1"/>
  <c r="AI166" i="3" s="1"/>
  <c r="AJ166" i="3" s="1"/>
  <c r="E166" i="3"/>
  <c r="J166" i="3" s="1"/>
  <c r="W166" i="3" s="1"/>
  <c r="X166" i="3" s="1"/>
  <c r="I165" i="3"/>
  <c r="N165" i="3" s="1"/>
  <c r="AI165" i="3" s="1"/>
  <c r="AJ165" i="3" s="1"/>
  <c r="E165" i="3"/>
  <c r="J165" i="3" s="1"/>
  <c r="W165" i="3" s="1"/>
  <c r="X165" i="3" s="1"/>
  <c r="I164" i="3"/>
  <c r="N164" i="3" s="1"/>
  <c r="AI164" i="3" s="1"/>
  <c r="AJ164" i="3" s="1"/>
  <c r="E164" i="3"/>
  <c r="J164" i="3" s="1"/>
  <c r="W164" i="3" s="1"/>
  <c r="X164" i="3" s="1"/>
  <c r="I163" i="3"/>
  <c r="N163" i="3" s="1"/>
  <c r="AI163" i="3" s="1"/>
  <c r="AJ163" i="3" s="1"/>
  <c r="E163" i="3"/>
  <c r="J163" i="3" s="1"/>
  <c r="W163" i="3" s="1"/>
  <c r="X163" i="3" s="1"/>
  <c r="I162" i="3"/>
  <c r="N162" i="3" s="1"/>
  <c r="AI162" i="3" s="1"/>
  <c r="AJ162" i="3" s="1"/>
  <c r="E162" i="3"/>
  <c r="J162" i="3" s="1"/>
  <c r="W162" i="3" s="1"/>
  <c r="X162" i="3" s="1"/>
  <c r="I157" i="3"/>
  <c r="N157" i="3" s="1"/>
  <c r="AI157" i="3" s="1"/>
  <c r="AJ157" i="3" s="1"/>
  <c r="E157" i="3"/>
  <c r="J157" i="3" s="1"/>
  <c r="W157" i="3" s="1"/>
  <c r="X157" i="3" s="1"/>
  <c r="I156" i="3"/>
  <c r="N156" i="3" s="1"/>
  <c r="AI156" i="3" s="1"/>
  <c r="AJ156" i="3" s="1"/>
  <c r="E156" i="3"/>
  <c r="J156" i="3" s="1"/>
  <c r="W156" i="3" s="1"/>
  <c r="X156" i="3" s="1"/>
  <c r="I155" i="3"/>
  <c r="N155" i="3" s="1"/>
  <c r="AI155" i="3" s="1"/>
  <c r="AJ155" i="3" s="1"/>
  <c r="E155" i="3"/>
  <c r="J155" i="3" s="1"/>
  <c r="W155" i="3" s="1"/>
  <c r="X155" i="3" s="1"/>
  <c r="H121" i="3"/>
  <c r="M121" i="3" s="1"/>
  <c r="AF121" i="3" s="1"/>
  <c r="AG121" i="3" s="1"/>
  <c r="H120" i="3"/>
  <c r="M120" i="3" s="1"/>
  <c r="AF120" i="3" s="1"/>
  <c r="AG120" i="3" s="1"/>
  <c r="H119" i="3"/>
  <c r="M119" i="3" s="1"/>
  <c r="AF119" i="3" s="1"/>
  <c r="AG119" i="3" s="1"/>
  <c r="H118" i="3"/>
  <c r="M118" i="3" s="1"/>
  <c r="AF118" i="3" s="1"/>
  <c r="AG118" i="3" s="1"/>
  <c r="H117" i="3"/>
  <c r="M117" i="3" s="1"/>
  <c r="AF117" i="3" s="1"/>
  <c r="AG117" i="3" s="1"/>
  <c r="H112" i="3"/>
  <c r="M112" i="3" s="1"/>
  <c r="AF112" i="3" s="1"/>
  <c r="AG112" i="3" s="1"/>
  <c r="H111" i="3"/>
  <c r="M111" i="3" s="1"/>
  <c r="AF111" i="3" s="1"/>
  <c r="AG111" i="3" s="1"/>
  <c r="H110" i="3"/>
  <c r="M110" i="3" s="1"/>
  <c r="AF110" i="3" s="1"/>
  <c r="AG110" i="3" s="1"/>
  <c r="G77" i="3"/>
  <c r="L77" i="3" s="1"/>
  <c r="AC77" i="3" s="1"/>
  <c r="AD77" i="3" s="1"/>
  <c r="G76" i="3"/>
  <c r="L76" i="3" s="1"/>
  <c r="AC76" i="3" s="1"/>
  <c r="AD76" i="3" s="1"/>
  <c r="G75" i="3"/>
  <c r="L75" i="3" s="1"/>
  <c r="AC75" i="3" s="1"/>
  <c r="AD75" i="3" s="1"/>
  <c r="G74" i="3"/>
  <c r="L74" i="3" s="1"/>
  <c r="AC74" i="3" s="1"/>
  <c r="AD74" i="3" s="1"/>
  <c r="G73" i="3"/>
  <c r="L73" i="3" s="1"/>
  <c r="AC73" i="3" s="1"/>
  <c r="AD73" i="3" s="1"/>
  <c r="G68" i="3"/>
  <c r="L68" i="3" s="1"/>
  <c r="AC68" i="3" s="1"/>
  <c r="AD68" i="3" s="1"/>
  <c r="G67" i="3"/>
  <c r="L67" i="3" s="1"/>
  <c r="AC67" i="3" s="1"/>
  <c r="AD67" i="3" s="1"/>
  <c r="G66" i="3"/>
  <c r="L66" i="3" s="1"/>
  <c r="AC66" i="3" s="1"/>
  <c r="AD66" i="3" s="1"/>
  <c r="F33" i="3"/>
  <c r="K33" i="3" s="1"/>
  <c r="Z33" i="3" s="1"/>
  <c r="AA33" i="3" s="1"/>
  <c r="F32" i="3"/>
  <c r="K32" i="3" s="1"/>
  <c r="Z32" i="3" s="1"/>
  <c r="AA32" i="3" s="1"/>
  <c r="F31" i="3"/>
  <c r="K31" i="3" s="1"/>
  <c r="Z31" i="3" s="1"/>
  <c r="AA31" i="3" s="1"/>
  <c r="F30" i="3"/>
  <c r="K30" i="3" s="1"/>
  <c r="Z30" i="3" s="1"/>
  <c r="AA30" i="3" s="1"/>
  <c r="F29" i="3"/>
  <c r="K29" i="3" s="1"/>
  <c r="Z29" i="3" s="1"/>
  <c r="AA29" i="3" s="1"/>
  <c r="F24" i="3"/>
  <c r="K24" i="3" s="1"/>
  <c r="Z24" i="3" s="1"/>
  <c r="AA24" i="3" s="1"/>
  <c r="F23" i="3"/>
  <c r="K23" i="3" s="1"/>
  <c r="Z23" i="3" s="1"/>
  <c r="AA23" i="3" s="1"/>
  <c r="F22" i="3"/>
  <c r="K22" i="3" s="1"/>
  <c r="Z22" i="3" s="1"/>
  <c r="AA22" i="3" s="1"/>
  <c r="F691" i="4"/>
  <c r="K691" i="4" s="1"/>
  <c r="Z691" i="4" s="1"/>
  <c r="AA691" i="4" s="1"/>
  <c r="H680" i="4"/>
  <c r="M680" i="4" s="1"/>
  <c r="AF680" i="4" s="1"/>
  <c r="AG680" i="4" s="1"/>
  <c r="F679" i="4"/>
  <c r="K679" i="4" s="1"/>
  <c r="Z679" i="4" s="1"/>
  <c r="AA679" i="4" s="1"/>
  <c r="E635" i="4"/>
  <c r="J635" i="4" s="1"/>
  <c r="W635" i="4" s="1"/>
  <c r="X635" i="4" s="1"/>
  <c r="G634" i="4"/>
  <c r="L634" i="4" s="1"/>
  <c r="AC634" i="4" s="1"/>
  <c r="AD634" i="4" s="1"/>
  <c r="I633" i="4"/>
  <c r="N633" i="4" s="1"/>
  <c r="AI633" i="4" s="1"/>
  <c r="AJ633" i="4" s="1"/>
  <c r="E631" i="4"/>
  <c r="J631" i="4" s="1"/>
  <c r="W631" i="4" s="1"/>
  <c r="X631" i="4" s="1"/>
  <c r="G630" i="4"/>
  <c r="L630" i="4" s="1"/>
  <c r="AC630" i="4" s="1"/>
  <c r="AD630" i="4" s="1"/>
  <c r="I621" i="4"/>
  <c r="N621" i="4" s="1"/>
  <c r="AI621" i="4" s="1"/>
  <c r="AJ621" i="4" s="1"/>
  <c r="E619" i="4"/>
  <c r="J619" i="4" s="1"/>
  <c r="W619" i="4" s="1"/>
  <c r="X619" i="4" s="1"/>
  <c r="F577" i="4"/>
  <c r="K577" i="4" s="1"/>
  <c r="Z577" i="4" s="1"/>
  <c r="AA577" i="4" s="1"/>
  <c r="F576" i="4"/>
  <c r="K576" i="4" s="1"/>
  <c r="Z576" i="4" s="1"/>
  <c r="AA576" i="4" s="1"/>
  <c r="F575" i="4"/>
  <c r="K575" i="4" s="1"/>
  <c r="Z575" i="4" s="1"/>
  <c r="AA575" i="4" s="1"/>
  <c r="F574" i="4"/>
  <c r="K574" i="4" s="1"/>
  <c r="Z574" i="4" s="1"/>
  <c r="AA574" i="4" s="1"/>
  <c r="F573" i="4"/>
  <c r="K573" i="4" s="1"/>
  <c r="Z573" i="4" s="1"/>
  <c r="AA573" i="4" s="1"/>
  <c r="F572" i="4"/>
  <c r="K572" i="4" s="1"/>
  <c r="Z572" i="4" s="1"/>
  <c r="AA572" i="4" s="1"/>
  <c r="F571" i="4"/>
  <c r="K571" i="4" s="1"/>
  <c r="Z571" i="4" s="1"/>
  <c r="AA571" i="4" s="1"/>
  <c r="F562" i="4"/>
  <c r="K562" i="4" s="1"/>
  <c r="Z562" i="4" s="1"/>
  <c r="AA562" i="4" s="1"/>
  <c r="F561" i="4"/>
  <c r="K561" i="4" s="1"/>
  <c r="Z561" i="4" s="1"/>
  <c r="AA561" i="4" s="1"/>
  <c r="F560" i="4"/>
  <c r="K560" i="4" s="1"/>
  <c r="Z560" i="4" s="1"/>
  <c r="AA560" i="4" s="1"/>
  <c r="G518" i="4"/>
  <c r="L518" i="4" s="1"/>
  <c r="AC518" i="4" s="1"/>
  <c r="AD518" i="4" s="1"/>
  <c r="G517" i="4"/>
  <c r="L517" i="4" s="1"/>
  <c r="AC517" i="4" s="1"/>
  <c r="AD517" i="4" s="1"/>
  <c r="G516" i="4"/>
  <c r="L516" i="4" s="1"/>
  <c r="AC516" i="4" s="1"/>
  <c r="AD516" i="4" s="1"/>
  <c r="G515" i="4"/>
  <c r="L515" i="4" s="1"/>
  <c r="AC515" i="4" s="1"/>
  <c r="AD515" i="4" s="1"/>
  <c r="G514" i="4"/>
  <c r="L514" i="4" s="1"/>
  <c r="AC514" i="4" s="1"/>
  <c r="AD514" i="4" s="1"/>
  <c r="G513" i="4"/>
  <c r="L513" i="4" s="1"/>
  <c r="AC513" i="4" s="1"/>
  <c r="AD513" i="4" s="1"/>
  <c r="G512" i="4"/>
  <c r="L512" i="4" s="1"/>
  <c r="AC512" i="4" s="1"/>
  <c r="AD512" i="4" s="1"/>
  <c r="G503" i="4"/>
  <c r="L503" i="4" s="1"/>
  <c r="AC503" i="4" s="1"/>
  <c r="AD503" i="4" s="1"/>
  <c r="G502" i="4"/>
  <c r="L502" i="4" s="1"/>
  <c r="AC502" i="4" s="1"/>
  <c r="AD502" i="4" s="1"/>
  <c r="G501" i="4"/>
  <c r="L501" i="4" s="1"/>
  <c r="AC501" i="4" s="1"/>
  <c r="AD501" i="4" s="1"/>
  <c r="H459" i="4"/>
  <c r="M459" i="4" s="1"/>
  <c r="AF459" i="4" s="1"/>
  <c r="AG459" i="4" s="1"/>
  <c r="H458" i="4"/>
  <c r="M458" i="4" s="1"/>
  <c r="AF458" i="4" s="1"/>
  <c r="AG458" i="4" s="1"/>
  <c r="H457" i="4"/>
  <c r="M457" i="4" s="1"/>
  <c r="AF457" i="4" s="1"/>
  <c r="AG457" i="4" s="1"/>
  <c r="H456" i="4"/>
  <c r="M456" i="4" s="1"/>
  <c r="AF456" i="4" s="1"/>
  <c r="AG456" i="4" s="1"/>
  <c r="H455" i="4"/>
  <c r="M455" i="4" s="1"/>
  <c r="AF455" i="4" s="1"/>
  <c r="AG455" i="4" s="1"/>
  <c r="H454" i="4"/>
  <c r="M454" i="4" s="1"/>
  <c r="AF454" i="4" s="1"/>
  <c r="AG454" i="4" s="1"/>
  <c r="H453" i="4"/>
  <c r="M453" i="4" s="1"/>
  <c r="AF453" i="4" s="1"/>
  <c r="AG453" i="4" s="1"/>
  <c r="H444" i="4"/>
  <c r="M444" i="4" s="1"/>
  <c r="AF444" i="4" s="1"/>
  <c r="AG444" i="4" s="1"/>
  <c r="H443" i="4"/>
  <c r="M443" i="4" s="1"/>
  <c r="AF443" i="4" s="1"/>
  <c r="AG443" i="4" s="1"/>
  <c r="H442" i="4"/>
  <c r="M442" i="4" s="1"/>
  <c r="AF442" i="4" s="1"/>
  <c r="AG442" i="4" s="1"/>
  <c r="I400" i="4"/>
  <c r="N400" i="4" s="1"/>
  <c r="AI400" i="4" s="1"/>
  <c r="AJ400" i="4" s="1"/>
  <c r="E400" i="4"/>
  <c r="J400" i="4" s="1"/>
  <c r="W400" i="4" s="1"/>
  <c r="X400" i="4" s="1"/>
  <c r="I399" i="4"/>
  <c r="N399" i="4" s="1"/>
  <c r="AI399" i="4" s="1"/>
  <c r="AJ399" i="4" s="1"/>
  <c r="E399" i="4"/>
  <c r="J399" i="4" s="1"/>
  <c r="W399" i="4" s="1"/>
  <c r="X399" i="4" s="1"/>
  <c r="I398" i="4"/>
  <c r="N398" i="4" s="1"/>
  <c r="AI398" i="4" s="1"/>
  <c r="AJ398" i="4" s="1"/>
  <c r="E398" i="4"/>
  <c r="J398" i="4" s="1"/>
  <c r="W398" i="4" s="1"/>
  <c r="X398" i="4" s="1"/>
  <c r="I397" i="4"/>
  <c r="N397" i="4" s="1"/>
  <c r="AI397" i="4" s="1"/>
  <c r="AJ397" i="4" s="1"/>
  <c r="E397" i="4"/>
  <c r="J397" i="4" s="1"/>
  <c r="W397" i="4" s="1"/>
  <c r="X397" i="4" s="1"/>
  <c r="I396" i="4"/>
  <c r="N396" i="4" s="1"/>
  <c r="AI396" i="4" s="1"/>
  <c r="AJ396" i="4" s="1"/>
  <c r="E396" i="4"/>
  <c r="J396" i="4" s="1"/>
  <c r="W396" i="4" s="1"/>
  <c r="X396" i="4" s="1"/>
  <c r="I395" i="4"/>
  <c r="N395" i="4" s="1"/>
  <c r="AI395" i="4" s="1"/>
  <c r="AJ395" i="4" s="1"/>
  <c r="E395" i="4"/>
  <c r="J395" i="4" s="1"/>
  <c r="W395" i="4" s="1"/>
  <c r="X395" i="4" s="1"/>
  <c r="I394" i="4"/>
  <c r="N394" i="4" s="1"/>
  <c r="AI394" i="4" s="1"/>
  <c r="AJ394" i="4" s="1"/>
  <c r="E394" i="4"/>
  <c r="J394" i="4" s="1"/>
  <c r="W394" i="4" s="1"/>
  <c r="X394" i="4" s="1"/>
  <c r="I385" i="4"/>
  <c r="N385" i="4" s="1"/>
  <c r="AI385" i="4" s="1"/>
  <c r="AJ385" i="4" s="1"/>
  <c r="E385" i="4"/>
  <c r="J385" i="4" s="1"/>
  <c r="W385" i="4" s="1"/>
  <c r="X385" i="4" s="1"/>
  <c r="I384" i="4"/>
  <c r="N384" i="4" s="1"/>
  <c r="AI384" i="4" s="1"/>
  <c r="AJ384" i="4" s="1"/>
  <c r="E384" i="4"/>
  <c r="J384" i="4" s="1"/>
  <c r="W384" i="4" s="1"/>
  <c r="X384" i="4" s="1"/>
  <c r="I383" i="4"/>
  <c r="N383" i="4" s="1"/>
  <c r="AI383" i="4" s="1"/>
  <c r="AJ383" i="4" s="1"/>
  <c r="E383" i="4"/>
  <c r="J383" i="4" s="1"/>
  <c r="W383" i="4" s="1"/>
  <c r="X383" i="4" s="1"/>
  <c r="F341" i="4"/>
  <c r="K341" i="4" s="1"/>
  <c r="Z341" i="4" s="1"/>
  <c r="AA341" i="4" s="1"/>
  <c r="F340" i="4"/>
  <c r="K340" i="4" s="1"/>
  <c r="Z340" i="4" s="1"/>
  <c r="AA340" i="4" s="1"/>
  <c r="F339" i="4"/>
  <c r="K339" i="4" s="1"/>
  <c r="Z339" i="4" s="1"/>
  <c r="AA339" i="4" s="1"/>
  <c r="F338" i="4"/>
  <c r="K338" i="4" s="1"/>
  <c r="Z338" i="4" s="1"/>
  <c r="AA338" i="4" s="1"/>
  <c r="F337" i="4"/>
  <c r="K337" i="4" s="1"/>
  <c r="Z337" i="4" s="1"/>
  <c r="AA337" i="4" s="1"/>
  <c r="F336" i="4"/>
  <c r="K336" i="4" s="1"/>
  <c r="Z336" i="4" s="1"/>
  <c r="AA336" i="4" s="1"/>
  <c r="F335" i="4"/>
  <c r="K335" i="4" s="1"/>
  <c r="Z335" i="4" s="1"/>
  <c r="AA335" i="4" s="1"/>
  <c r="F326" i="4"/>
  <c r="K326" i="4" s="1"/>
  <c r="Z326" i="4" s="1"/>
  <c r="AA326" i="4" s="1"/>
  <c r="F325" i="4"/>
  <c r="K325" i="4" s="1"/>
  <c r="Z325" i="4" s="1"/>
  <c r="AA325" i="4" s="1"/>
  <c r="F324" i="4"/>
  <c r="K324" i="4" s="1"/>
  <c r="Z324" i="4" s="1"/>
  <c r="AA324" i="4" s="1"/>
  <c r="G282" i="4"/>
  <c r="L282" i="4" s="1"/>
  <c r="AC282" i="4" s="1"/>
  <c r="AD282" i="4" s="1"/>
  <c r="G281" i="4"/>
  <c r="L281" i="4" s="1"/>
  <c r="AC281" i="4" s="1"/>
  <c r="AD281" i="4" s="1"/>
  <c r="G280" i="4"/>
  <c r="L280" i="4" s="1"/>
  <c r="AC280" i="4" s="1"/>
  <c r="AD280" i="4" s="1"/>
  <c r="G279" i="4"/>
  <c r="L279" i="4" s="1"/>
  <c r="AC279" i="4" s="1"/>
  <c r="AD279" i="4" s="1"/>
  <c r="G278" i="4"/>
  <c r="L278" i="4" s="1"/>
  <c r="AC278" i="4" s="1"/>
  <c r="AD278" i="4" s="1"/>
  <c r="G277" i="4"/>
  <c r="L277" i="4" s="1"/>
  <c r="AC277" i="4" s="1"/>
  <c r="AD277" i="4" s="1"/>
  <c r="G276" i="4"/>
  <c r="L276" i="4" s="1"/>
  <c r="AC276" i="4" s="1"/>
  <c r="AD276" i="4" s="1"/>
  <c r="G267" i="4"/>
  <c r="L267" i="4" s="1"/>
  <c r="AC267" i="4" s="1"/>
  <c r="AD267" i="4" s="1"/>
  <c r="G266" i="4"/>
  <c r="L266" i="4" s="1"/>
  <c r="AC266" i="4" s="1"/>
  <c r="AD266" i="4" s="1"/>
  <c r="G265" i="4"/>
  <c r="L265" i="4" s="1"/>
  <c r="AC265" i="4" s="1"/>
  <c r="AD265" i="4" s="1"/>
  <c r="H223" i="4"/>
  <c r="M223" i="4" s="1"/>
  <c r="AF223" i="4" s="1"/>
  <c r="AG223" i="4" s="1"/>
  <c r="H222" i="4"/>
  <c r="M222" i="4" s="1"/>
  <c r="AF222" i="4" s="1"/>
  <c r="AG222" i="4" s="1"/>
  <c r="H221" i="4"/>
  <c r="M221" i="4" s="1"/>
  <c r="AF221" i="4" s="1"/>
  <c r="AG221" i="4" s="1"/>
  <c r="H220" i="4"/>
  <c r="M220" i="4" s="1"/>
  <c r="AF220" i="4" s="1"/>
  <c r="AG220" i="4" s="1"/>
  <c r="H219" i="4"/>
  <c r="M219" i="4" s="1"/>
  <c r="AF219" i="4" s="1"/>
  <c r="AG219" i="4" s="1"/>
  <c r="H218" i="4"/>
  <c r="M218" i="4" s="1"/>
  <c r="AF218" i="4" s="1"/>
  <c r="AG218" i="4" s="1"/>
  <c r="H217" i="4"/>
  <c r="M217" i="4" s="1"/>
  <c r="AF217" i="4" s="1"/>
  <c r="AG217" i="4" s="1"/>
  <c r="H208" i="4"/>
  <c r="M208" i="4" s="1"/>
  <c r="AF208" i="4" s="1"/>
  <c r="AG208" i="4" s="1"/>
  <c r="H207" i="4"/>
  <c r="M207" i="4" s="1"/>
  <c r="AF207" i="4" s="1"/>
  <c r="AG207" i="4" s="1"/>
  <c r="H206" i="4"/>
  <c r="M206" i="4" s="1"/>
  <c r="AF206" i="4" s="1"/>
  <c r="AG206" i="4" s="1"/>
  <c r="I164" i="4"/>
  <c r="N164" i="4" s="1"/>
  <c r="AI164" i="4" s="1"/>
  <c r="AJ164" i="4" s="1"/>
  <c r="E164" i="4"/>
  <c r="J164" i="4" s="1"/>
  <c r="W164" i="4" s="1"/>
  <c r="X164" i="4" s="1"/>
  <c r="I163" i="4"/>
  <c r="N163" i="4" s="1"/>
  <c r="AI163" i="4" s="1"/>
  <c r="AJ163" i="4" s="1"/>
  <c r="E163" i="4"/>
  <c r="J163" i="4" s="1"/>
  <c r="W163" i="4" s="1"/>
  <c r="X163" i="4" s="1"/>
  <c r="I162" i="4"/>
  <c r="N162" i="4" s="1"/>
  <c r="AI162" i="4" s="1"/>
  <c r="AJ162" i="4" s="1"/>
  <c r="E162" i="4"/>
  <c r="J162" i="4" s="1"/>
  <c r="W162" i="4" s="1"/>
  <c r="X162" i="4" s="1"/>
  <c r="I161" i="4"/>
  <c r="N161" i="4" s="1"/>
  <c r="AI161" i="4" s="1"/>
  <c r="AJ161" i="4" s="1"/>
  <c r="E161" i="4"/>
  <c r="J161" i="4" s="1"/>
  <c r="W161" i="4" s="1"/>
  <c r="X161" i="4" s="1"/>
  <c r="I160" i="4"/>
  <c r="N160" i="4" s="1"/>
  <c r="AI160" i="4" s="1"/>
  <c r="AJ160" i="4" s="1"/>
  <c r="E160" i="4"/>
  <c r="J160" i="4" s="1"/>
  <c r="W160" i="4" s="1"/>
  <c r="X160" i="4" s="1"/>
  <c r="I159" i="4"/>
  <c r="N159" i="4" s="1"/>
  <c r="AI159" i="4" s="1"/>
  <c r="AJ159" i="4" s="1"/>
  <c r="E159" i="4"/>
  <c r="J159" i="4" s="1"/>
  <c r="W159" i="4" s="1"/>
  <c r="X159" i="4" s="1"/>
  <c r="I158" i="4"/>
  <c r="N158" i="4" s="1"/>
  <c r="AI158" i="4" s="1"/>
  <c r="AJ158" i="4" s="1"/>
  <c r="E158" i="4"/>
  <c r="J158" i="4" s="1"/>
  <c r="W158" i="4" s="1"/>
  <c r="X158" i="4" s="1"/>
  <c r="I149" i="4"/>
  <c r="N149" i="4" s="1"/>
  <c r="AI149" i="4" s="1"/>
  <c r="AJ149" i="4" s="1"/>
  <c r="E149" i="4"/>
  <c r="J149" i="4" s="1"/>
  <c r="W149" i="4" s="1"/>
  <c r="X149" i="4" s="1"/>
  <c r="I148" i="4"/>
  <c r="N148" i="4" s="1"/>
  <c r="AI148" i="4" s="1"/>
  <c r="AJ148" i="4" s="1"/>
  <c r="E148" i="4"/>
  <c r="J148" i="4" s="1"/>
  <c r="W148" i="4" s="1"/>
  <c r="X148" i="4" s="1"/>
  <c r="I147" i="4"/>
  <c r="N147" i="4" s="1"/>
  <c r="AI147" i="4" s="1"/>
  <c r="AJ147" i="4" s="1"/>
  <c r="E147" i="4"/>
  <c r="J147" i="4" s="1"/>
  <c r="W147" i="4" s="1"/>
  <c r="X147" i="4" s="1"/>
  <c r="F106" i="4"/>
  <c r="K106" i="4" s="1"/>
  <c r="Z106" i="4" s="1"/>
  <c r="AA106" i="4" s="1"/>
  <c r="F105" i="4"/>
  <c r="K105" i="4" s="1"/>
  <c r="Z105" i="4" s="1"/>
  <c r="AA105" i="4" s="1"/>
  <c r="F104" i="4"/>
  <c r="K104" i="4" s="1"/>
  <c r="Z104" i="4" s="1"/>
  <c r="AA104" i="4" s="1"/>
  <c r="F103" i="4"/>
  <c r="K103" i="4" s="1"/>
  <c r="Z103" i="4" s="1"/>
  <c r="AA103" i="4" s="1"/>
  <c r="F102" i="4"/>
  <c r="K102" i="4" s="1"/>
  <c r="Z102" i="4" s="1"/>
  <c r="AA102" i="4" s="1"/>
  <c r="F101" i="4"/>
  <c r="K101" i="4" s="1"/>
  <c r="Z101" i="4" s="1"/>
  <c r="AA101" i="4" s="1"/>
  <c r="F100" i="4"/>
  <c r="K100" i="4" s="1"/>
  <c r="Z100" i="4" s="1"/>
  <c r="AA100" i="4" s="1"/>
  <c r="F91" i="4"/>
  <c r="K91" i="4" s="1"/>
  <c r="Z91" i="4" s="1"/>
  <c r="AA91" i="4" s="1"/>
  <c r="F90" i="4"/>
  <c r="K90" i="4" s="1"/>
  <c r="Z90" i="4" s="1"/>
  <c r="AA90" i="4" s="1"/>
  <c r="F89" i="4"/>
  <c r="K89" i="4" s="1"/>
  <c r="Z89" i="4" s="1"/>
  <c r="AA89" i="4" s="1"/>
  <c r="F47" i="4"/>
  <c r="K47" i="4" s="1"/>
  <c r="Z47" i="4" s="1"/>
  <c r="AA47" i="4" s="1"/>
  <c r="F46" i="4"/>
  <c r="K46" i="4" s="1"/>
  <c r="Z46" i="4" s="1"/>
  <c r="AA46" i="4" s="1"/>
  <c r="F45" i="4"/>
  <c r="K45" i="4" s="1"/>
  <c r="Z45" i="4" s="1"/>
  <c r="AA45" i="4" s="1"/>
  <c r="F44" i="4"/>
  <c r="K44" i="4" s="1"/>
  <c r="Z44" i="4" s="1"/>
  <c r="AA44" i="4" s="1"/>
  <c r="F43" i="4"/>
  <c r="K43" i="4" s="1"/>
  <c r="Z43" i="4" s="1"/>
  <c r="AA43" i="4" s="1"/>
  <c r="F42" i="4"/>
  <c r="K42" i="4" s="1"/>
  <c r="Z42" i="4" s="1"/>
  <c r="AA42" i="4" s="1"/>
  <c r="F41" i="4"/>
  <c r="K41" i="4" s="1"/>
  <c r="Z41" i="4" s="1"/>
  <c r="AA41" i="4" s="1"/>
  <c r="F32" i="4"/>
  <c r="K32" i="4" s="1"/>
  <c r="Z32" i="4" s="1"/>
  <c r="AA32" i="4" s="1"/>
  <c r="F31" i="4"/>
  <c r="K31" i="4" s="1"/>
  <c r="Z31" i="4" s="1"/>
  <c r="AA31" i="4" s="1"/>
  <c r="F30" i="4"/>
  <c r="K30" i="4" s="1"/>
  <c r="Z30" i="4" s="1"/>
  <c r="AA30" i="4" s="1"/>
  <c r="F436" i="3"/>
  <c r="K436" i="3" s="1"/>
  <c r="Z436" i="3" s="1"/>
  <c r="AA436" i="3" s="1"/>
  <c r="F435" i="3"/>
  <c r="K435" i="3" s="1"/>
  <c r="Z435" i="3" s="1"/>
  <c r="AA435" i="3" s="1"/>
  <c r="F434" i="3"/>
  <c r="K434" i="3" s="1"/>
  <c r="Z434" i="3" s="1"/>
  <c r="AA434" i="3" s="1"/>
  <c r="F433" i="3"/>
  <c r="K433" i="3" s="1"/>
  <c r="Z433" i="3" s="1"/>
  <c r="AA433" i="3" s="1"/>
  <c r="F432" i="3"/>
  <c r="K432" i="3" s="1"/>
  <c r="Z432" i="3" s="1"/>
  <c r="AA432" i="3" s="1"/>
  <c r="F427" i="3"/>
  <c r="K427" i="3" s="1"/>
  <c r="Z427" i="3" s="1"/>
  <c r="AA427" i="3" s="1"/>
  <c r="F426" i="3"/>
  <c r="K426" i="3" s="1"/>
  <c r="Z426" i="3" s="1"/>
  <c r="AA426" i="3" s="1"/>
  <c r="F425" i="3"/>
  <c r="K425" i="3" s="1"/>
  <c r="Z425" i="3" s="1"/>
  <c r="AA425" i="3" s="1"/>
  <c r="I391" i="3"/>
  <c r="N391" i="3" s="1"/>
  <c r="AI391" i="3" s="1"/>
  <c r="AJ391" i="3" s="1"/>
  <c r="E391" i="3"/>
  <c r="J391" i="3" s="1"/>
  <c r="W391" i="3" s="1"/>
  <c r="X391" i="3" s="1"/>
  <c r="I390" i="3"/>
  <c r="N390" i="3" s="1"/>
  <c r="AI390" i="3" s="1"/>
  <c r="AJ390" i="3" s="1"/>
  <c r="E390" i="3"/>
  <c r="J390" i="3" s="1"/>
  <c r="W390" i="3" s="1"/>
  <c r="X390" i="3" s="1"/>
  <c r="I389" i="3"/>
  <c r="N389" i="3" s="1"/>
  <c r="AI389" i="3" s="1"/>
  <c r="AJ389" i="3" s="1"/>
  <c r="E389" i="3"/>
  <c r="J389" i="3" s="1"/>
  <c r="W389" i="3" s="1"/>
  <c r="X389" i="3" s="1"/>
  <c r="I388" i="3"/>
  <c r="N388" i="3" s="1"/>
  <c r="AI388" i="3" s="1"/>
  <c r="AJ388" i="3" s="1"/>
  <c r="E388" i="3"/>
  <c r="J388" i="3" s="1"/>
  <c r="W388" i="3" s="1"/>
  <c r="X388" i="3" s="1"/>
  <c r="I387" i="3"/>
  <c r="N387" i="3" s="1"/>
  <c r="AI387" i="3" s="1"/>
  <c r="AJ387" i="3" s="1"/>
  <c r="E387" i="3"/>
  <c r="J387" i="3" s="1"/>
  <c r="W387" i="3" s="1"/>
  <c r="X387" i="3" s="1"/>
  <c r="I382" i="3"/>
  <c r="N382" i="3" s="1"/>
  <c r="AI382" i="3" s="1"/>
  <c r="AJ382" i="3" s="1"/>
  <c r="E382" i="3"/>
  <c r="J382" i="3" s="1"/>
  <c r="W382" i="3" s="1"/>
  <c r="X382" i="3" s="1"/>
  <c r="I381" i="3"/>
  <c r="N381" i="3" s="1"/>
  <c r="AI381" i="3" s="1"/>
  <c r="AJ381" i="3" s="1"/>
  <c r="E381" i="3"/>
  <c r="J381" i="3" s="1"/>
  <c r="W381" i="3" s="1"/>
  <c r="X381" i="3" s="1"/>
  <c r="I380" i="3"/>
  <c r="N380" i="3" s="1"/>
  <c r="AI380" i="3" s="1"/>
  <c r="AJ380" i="3" s="1"/>
  <c r="E380" i="3"/>
  <c r="J380" i="3" s="1"/>
  <c r="W380" i="3" s="1"/>
  <c r="X380" i="3" s="1"/>
  <c r="H346" i="3"/>
  <c r="M346" i="3" s="1"/>
  <c r="AF346" i="3" s="1"/>
  <c r="AG346" i="3" s="1"/>
  <c r="H345" i="3"/>
  <c r="M345" i="3" s="1"/>
  <c r="AF345" i="3" s="1"/>
  <c r="AG345" i="3" s="1"/>
  <c r="H344" i="3"/>
  <c r="M344" i="3" s="1"/>
  <c r="AF344" i="3" s="1"/>
  <c r="AG344" i="3" s="1"/>
  <c r="H343" i="3"/>
  <c r="M343" i="3" s="1"/>
  <c r="AF343" i="3" s="1"/>
  <c r="AG343" i="3" s="1"/>
  <c r="H342" i="3"/>
  <c r="M342" i="3" s="1"/>
  <c r="AF342" i="3" s="1"/>
  <c r="AG342" i="3" s="1"/>
  <c r="H337" i="3"/>
  <c r="M337" i="3" s="1"/>
  <c r="AF337" i="3" s="1"/>
  <c r="AG337" i="3" s="1"/>
  <c r="H336" i="3"/>
  <c r="M336" i="3" s="1"/>
  <c r="AF336" i="3" s="1"/>
  <c r="AG336" i="3" s="1"/>
  <c r="H335" i="3"/>
  <c r="M335" i="3" s="1"/>
  <c r="AF335" i="3" s="1"/>
  <c r="AG335" i="3" s="1"/>
  <c r="G301" i="3"/>
  <c r="L301" i="3" s="1"/>
  <c r="AC301" i="3" s="1"/>
  <c r="AD301" i="3" s="1"/>
  <c r="G300" i="3"/>
  <c r="L300" i="3" s="1"/>
  <c r="AC300" i="3" s="1"/>
  <c r="AD300" i="3" s="1"/>
  <c r="G299" i="3"/>
  <c r="L299" i="3" s="1"/>
  <c r="AC299" i="3" s="1"/>
  <c r="AD299" i="3" s="1"/>
  <c r="G298" i="3"/>
  <c r="L298" i="3" s="1"/>
  <c r="AC298" i="3" s="1"/>
  <c r="AD298" i="3" s="1"/>
  <c r="G297" i="3"/>
  <c r="L297" i="3" s="1"/>
  <c r="AC297" i="3" s="1"/>
  <c r="AD297" i="3" s="1"/>
  <c r="G292" i="3"/>
  <c r="L292" i="3" s="1"/>
  <c r="AC292" i="3" s="1"/>
  <c r="AD292" i="3" s="1"/>
  <c r="G291" i="3"/>
  <c r="L291" i="3" s="1"/>
  <c r="AC291" i="3" s="1"/>
  <c r="AD291" i="3" s="1"/>
  <c r="G290" i="3"/>
  <c r="L290" i="3" s="1"/>
  <c r="AC290" i="3" s="1"/>
  <c r="AD290" i="3" s="1"/>
  <c r="F256" i="3"/>
  <c r="K256" i="3" s="1"/>
  <c r="Z256" i="3" s="1"/>
  <c r="AA256" i="3" s="1"/>
  <c r="F255" i="3"/>
  <c r="K255" i="3" s="1"/>
  <c r="Z255" i="3" s="1"/>
  <c r="AA255" i="3" s="1"/>
  <c r="F254" i="3"/>
  <c r="K254" i="3" s="1"/>
  <c r="Z254" i="3" s="1"/>
  <c r="AA254" i="3" s="1"/>
  <c r="F253" i="3"/>
  <c r="K253" i="3" s="1"/>
  <c r="Z253" i="3" s="1"/>
  <c r="AA253" i="3" s="1"/>
  <c r="F252" i="3"/>
  <c r="K252" i="3" s="1"/>
  <c r="Z252" i="3" s="1"/>
  <c r="AA252" i="3" s="1"/>
  <c r="F247" i="3"/>
  <c r="K247" i="3" s="1"/>
  <c r="Z247" i="3" s="1"/>
  <c r="AA247" i="3" s="1"/>
  <c r="F246" i="3"/>
  <c r="K246" i="3" s="1"/>
  <c r="Z246" i="3" s="1"/>
  <c r="AA246" i="3" s="1"/>
  <c r="F245" i="3"/>
  <c r="K245" i="3" s="1"/>
  <c r="Z245" i="3" s="1"/>
  <c r="AA245" i="3" s="1"/>
  <c r="I211" i="3"/>
  <c r="N211" i="3" s="1"/>
  <c r="AI211" i="3" s="1"/>
  <c r="AJ211" i="3" s="1"/>
  <c r="E211" i="3"/>
  <c r="J211" i="3" s="1"/>
  <c r="W211" i="3" s="1"/>
  <c r="X211" i="3" s="1"/>
  <c r="I210" i="3"/>
  <c r="N210" i="3" s="1"/>
  <c r="AI210" i="3" s="1"/>
  <c r="AJ210" i="3" s="1"/>
  <c r="E210" i="3"/>
  <c r="J210" i="3" s="1"/>
  <c r="W210" i="3" s="1"/>
  <c r="X210" i="3" s="1"/>
  <c r="I209" i="3"/>
  <c r="N209" i="3" s="1"/>
  <c r="AI209" i="3" s="1"/>
  <c r="AJ209" i="3" s="1"/>
  <c r="E209" i="3"/>
  <c r="J209" i="3" s="1"/>
  <c r="W209" i="3" s="1"/>
  <c r="X209" i="3" s="1"/>
  <c r="I208" i="3"/>
  <c r="N208" i="3" s="1"/>
  <c r="AI208" i="3" s="1"/>
  <c r="AJ208" i="3" s="1"/>
  <c r="E208" i="3"/>
  <c r="J208" i="3" s="1"/>
  <c r="W208" i="3" s="1"/>
  <c r="X208" i="3" s="1"/>
  <c r="I207" i="3"/>
  <c r="N207" i="3" s="1"/>
  <c r="AI207" i="3" s="1"/>
  <c r="AJ207" i="3" s="1"/>
  <c r="E207" i="3"/>
  <c r="J207" i="3" s="1"/>
  <c r="W207" i="3" s="1"/>
  <c r="X207" i="3" s="1"/>
  <c r="I202" i="3"/>
  <c r="N202" i="3" s="1"/>
  <c r="AI202" i="3" s="1"/>
  <c r="AJ202" i="3" s="1"/>
  <c r="E202" i="3"/>
  <c r="J202" i="3" s="1"/>
  <c r="W202" i="3" s="1"/>
  <c r="X202" i="3" s="1"/>
  <c r="I201" i="3"/>
  <c r="N201" i="3" s="1"/>
  <c r="AI201" i="3" s="1"/>
  <c r="AJ201" i="3" s="1"/>
  <c r="E201" i="3"/>
  <c r="J201" i="3" s="1"/>
  <c r="W201" i="3" s="1"/>
  <c r="X201" i="3" s="1"/>
  <c r="I200" i="3"/>
  <c r="N200" i="3" s="1"/>
  <c r="AI200" i="3" s="1"/>
  <c r="AJ200" i="3" s="1"/>
  <c r="E200" i="3"/>
  <c r="J200" i="3" s="1"/>
  <c r="W200" i="3" s="1"/>
  <c r="X200" i="3" s="1"/>
  <c r="H166" i="3"/>
  <c r="M166" i="3" s="1"/>
  <c r="AF166" i="3" s="1"/>
  <c r="AG166" i="3" s="1"/>
  <c r="H165" i="3"/>
  <c r="M165" i="3" s="1"/>
  <c r="AF165" i="3" s="1"/>
  <c r="AG165" i="3" s="1"/>
  <c r="H164" i="3"/>
  <c r="M164" i="3" s="1"/>
  <c r="AF164" i="3" s="1"/>
  <c r="AG164" i="3" s="1"/>
  <c r="H163" i="3"/>
  <c r="M163" i="3" s="1"/>
  <c r="AF163" i="3" s="1"/>
  <c r="AG163" i="3" s="1"/>
  <c r="H162" i="3"/>
  <c r="M162" i="3" s="1"/>
  <c r="AF162" i="3" s="1"/>
  <c r="AG162" i="3" s="1"/>
  <c r="H157" i="3"/>
  <c r="M157" i="3" s="1"/>
  <c r="AF157" i="3" s="1"/>
  <c r="AG157" i="3" s="1"/>
  <c r="H156" i="3"/>
  <c r="M156" i="3" s="1"/>
  <c r="AF156" i="3" s="1"/>
  <c r="AG156" i="3" s="1"/>
  <c r="H155" i="3"/>
  <c r="M155" i="3" s="1"/>
  <c r="AF155" i="3" s="1"/>
  <c r="AG155" i="3" s="1"/>
  <c r="G121" i="3"/>
  <c r="L121" i="3" s="1"/>
  <c r="AC121" i="3" s="1"/>
  <c r="AD121" i="3" s="1"/>
  <c r="G120" i="3"/>
  <c r="L120" i="3" s="1"/>
  <c r="AC120" i="3" s="1"/>
  <c r="AD120" i="3" s="1"/>
  <c r="G119" i="3"/>
  <c r="L119" i="3" s="1"/>
  <c r="AC119" i="3" s="1"/>
  <c r="AD119" i="3" s="1"/>
  <c r="G118" i="3"/>
  <c r="L118" i="3" s="1"/>
  <c r="AC118" i="3" s="1"/>
  <c r="AD118" i="3" s="1"/>
  <c r="G117" i="3"/>
  <c r="L117" i="3" s="1"/>
  <c r="AC117" i="3" s="1"/>
  <c r="AD117" i="3" s="1"/>
  <c r="G112" i="3"/>
  <c r="L112" i="3" s="1"/>
  <c r="AC112" i="3" s="1"/>
  <c r="AD112" i="3" s="1"/>
  <c r="G111" i="3"/>
  <c r="L111" i="3" s="1"/>
  <c r="AC111" i="3" s="1"/>
  <c r="AD111" i="3" s="1"/>
  <c r="G110" i="3"/>
  <c r="L110" i="3" s="1"/>
  <c r="AC110" i="3" s="1"/>
  <c r="AD110" i="3" s="1"/>
  <c r="F77" i="3"/>
  <c r="K77" i="3" s="1"/>
  <c r="Z77" i="3" s="1"/>
  <c r="AA77" i="3" s="1"/>
  <c r="F76" i="3"/>
  <c r="K76" i="3" s="1"/>
  <c r="Z76" i="3" s="1"/>
  <c r="AA76" i="3" s="1"/>
  <c r="F75" i="3"/>
  <c r="K75" i="3" s="1"/>
  <c r="Z75" i="3" s="1"/>
  <c r="AA75" i="3" s="1"/>
  <c r="F74" i="3"/>
  <c r="K74" i="3" s="1"/>
  <c r="Z74" i="3" s="1"/>
  <c r="AA74" i="3" s="1"/>
  <c r="F73" i="3"/>
  <c r="K73" i="3" s="1"/>
  <c r="Z73" i="3" s="1"/>
  <c r="AA73" i="3" s="1"/>
  <c r="F68" i="3"/>
  <c r="K68" i="3" s="1"/>
  <c r="Z68" i="3" s="1"/>
  <c r="AA68" i="3" s="1"/>
  <c r="F67" i="3"/>
  <c r="K67" i="3" s="1"/>
  <c r="Z67" i="3" s="1"/>
  <c r="AA67" i="3" s="1"/>
  <c r="F66" i="3"/>
  <c r="K66" i="3" s="1"/>
  <c r="Z66" i="3" s="1"/>
  <c r="AA66" i="3" s="1"/>
  <c r="I33" i="3"/>
  <c r="N33" i="3" s="1"/>
  <c r="AI33" i="3" s="1"/>
  <c r="AJ33" i="3" s="1"/>
  <c r="E33" i="3"/>
  <c r="J33" i="3" s="1"/>
  <c r="W33" i="3" s="1"/>
  <c r="X33" i="3" s="1"/>
  <c r="I32" i="3"/>
  <c r="N32" i="3" s="1"/>
  <c r="AI32" i="3" s="1"/>
  <c r="AJ32" i="3" s="1"/>
  <c r="E32" i="3"/>
  <c r="J32" i="3" s="1"/>
  <c r="W32" i="3" s="1"/>
  <c r="X32" i="3" s="1"/>
  <c r="I31" i="3"/>
  <c r="N31" i="3" s="1"/>
  <c r="AI31" i="3" s="1"/>
  <c r="AJ31" i="3" s="1"/>
  <c r="E31" i="3"/>
  <c r="J31" i="3" s="1"/>
  <c r="W31" i="3" s="1"/>
  <c r="X31" i="3" s="1"/>
  <c r="I30" i="3"/>
  <c r="N30" i="3" s="1"/>
  <c r="AI30" i="3" s="1"/>
  <c r="AJ30" i="3" s="1"/>
  <c r="E30" i="3"/>
  <c r="J30" i="3" s="1"/>
  <c r="W30" i="3" s="1"/>
  <c r="X30" i="3" s="1"/>
  <c r="I29" i="3"/>
  <c r="N29" i="3" s="1"/>
  <c r="AI29" i="3" s="1"/>
  <c r="AJ29" i="3" s="1"/>
  <c r="E29" i="3"/>
  <c r="J29" i="3" s="1"/>
  <c r="W29" i="3" s="1"/>
  <c r="X29" i="3" s="1"/>
  <c r="I24" i="3"/>
  <c r="N24" i="3" s="1"/>
  <c r="AI24" i="3" s="1"/>
  <c r="AJ24" i="3" s="1"/>
  <c r="E24" i="3"/>
  <c r="J24" i="3" s="1"/>
  <c r="W24" i="3" s="1"/>
  <c r="X24" i="3" s="1"/>
  <c r="I23" i="3"/>
  <c r="N23" i="3" s="1"/>
  <c r="AI23" i="3" s="1"/>
  <c r="AJ23" i="3" s="1"/>
  <c r="E23" i="3"/>
  <c r="J23" i="3" s="1"/>
  <c r="W23" i="3" s="1"/>
  <c r="X23" i="3" s="1"/>
  <c r="I22" i="3"/>
  <c r="N22" i="3" s="1"/>
  <c r="AI22" i="3" s="1"/>
  <c r="AJ22" i="3" s="1"/>
  <c r="E22" i="3"/>
  <c r="J22" i="3" s="1"/>
  <c r="W22" i="3" s="1"/>
  <c r="X22" i="3" s="1"/>
  <c r="H24" i="3"/>
  <c r="M24" i="3" s="1"/>
  <c r="AF24" i="3" s="1"/>
  <c r="AG24" i="3" s="1"/>
  <c r="H22" i="3"/>
  <c r="M22" i="3" s="1"/>
  <c r="AF22" i="3" s="1"/>
  <c r="AG22" i="3" s="1"/>
  <c r="F694" i="4"/>
  <c r="K694" i="4" s="1"/>
  <c r="Z694" i="4" s="1"/>
  <c r="AA694" i="4" s="1"/>
  <c r="F692" i="4"/>
  <c r="K692" i="4" s="1"/>
  <c r="Z692" i="4" s="1"/>
  <c r="AA692" i="4" s="1"/>
  <c r="H689" i="4"/>
  <c r="M689" i="4" s="1"/>
  <c r="AF689" i="4" s="1"/>
  <c r="AG689" i="4" s="1"/>
  <c r="F680" i="4"/>
  <c r="K680" i="4" s="1"/>
  <c r="Z680" i="4" s="1"/>
  <c r="AA680" i="4" s="1"/>
  <c r="I636" i="4"/>
  <c r="N636" i="4" s="1"/>
  <c r="AI636" i="4" s="1"/>
  <c r="AJ636" i="4" s="1"/>
  <c r="E634" i="4"/>
  <c r="J634" i="4" s="1"/>
  <c r="W634" i="4" s="1"/>
  <c r="X634" i="4" s="1"/>
  <c r="G633" i="4"/>
  <c r="L633" i="4" s="1"/>
  <c r="AC633" i="4" s="1"/>
  <c r="AD633" i="4" s="1"/>
  <c r="I632" i="4"/>
  <c r="N632" i="4" s="1"/>
  <c r="AI632" i="4" s="1"/>
  <c r="AJ632" i="4" s="1"/>
  <c r="E630" i="4"/>
  <c r="J630" i="4" s="1"/>
  <c r="W630" i="4" s="1"/>
  <c r="X630" i="4" s="1"/>
  <c r="G621" i="4"/>
  <c r="L621" i="4" s="1"/>
  <c r="AC621" i="4" s="1"/>
  <c r="AD621" i="4" s="1"/>
  <c r="I620" i="4"/>
  <c r="N620" i="4" s="1"/>
  <c r="AI620" i="4" s="1"/>
  <c r="AJ620" i="4" s="1"/>
  <c r="I577" i="4"/>
  <c r="N577" i="4" s="1"/>
  <c r="AI577" i="4" s="1"/>
  <c r="AJ577" i="4" s="1"/>
  <c r="E577" i="4"/>
  <c r="J577" i="4" s="1"/>
  <c r="W577" i="4" s="1"/>
  <c r="X577" i="4" s="1"/>
  <c r="I576" i="4"/>
  <c r="N576" i="4" s="1"/>
  <c r="AI576" i="4" s="1"/>
  <c r="AJ576" i="4" s="1"/>
  <c r="E576" i="4"/>
  <c r="J576" i="4" s="1"/>
  <c r="W576" i="4" s="1"/>
  <c r="X576" i="4" s="1"/>
  <c r="I575" i="4"/>
  <c r="N575" i="4" s="1"/>
  <c r="AI575" i="4" s="1"/>
  <c r="AJ575" i="4" s="1"/>
  <c r="E575" i="4"/>
  <c r="J575" i="4" s="1"/>
  <c r="W575" i="4" s="1"/>
  <c r="X575" i="4" s="1"/>
  <c r="I574" i="4"/>
  <c r="N574" i="4" s="1"/>
  <c r="AI574" i="4" s="1"/>
  <c r="AJ574" i="4" s="1"/>
  <c r="E574" i="4"/>
  <c r="J574" i="4" s="1"/>
  <c r="W574" i="4" s="1"/>
  <c r="X574" i="4" s="1"/>
  <c r="I573" i="4"/>
  <c r="N573" i="4" s="1"/>
  <c r="AI573" i="4" s="1"/>
  <c r="AJ573" i="4" s="1"/>
  <c r="E573" i="4"/>
  <c r="J573" i="4" s="1"/>
  <c r="W573" i="4" s="1"/>
  <c r="X573" i="4" s="1"/>
  <c r="I572" i="4"/>
  <c r="N572" i="4" s="1"/>
  <c r="AI572" i="4" s="1"/>
  <c r="AJ572" i="4" s="1"/>
  <c r="E572" i="4"/>
  <c r="J572" i="4" s="1"/>
  <c r="W572" i="4" s="1"/>
  <c r="X572" i="4" s="1"/>
  <c r="I571" i="4"/>
  <c r="N571" i="4" s="1"/>
  <c r="AI571" i="4" s="1"/>
  <c r="AJ571" i="4" s="1"/>
  <c r="E571" i="4"/>
  <c r="J571" i="4" s="1"/>
  <c r="W571" i="4" s="1"/>
  <c r="X571" i="4" s="1"/>
  <c r="I562" i="4"/>
  <c r="N562" i="4" s="1"/>
  <c r="AI562" i="4" s="1"/>
  <c r="AJ562" i="4" s="1"/>
  <c r="E562" i="4"/>
  <c r="J562" i="4" s="1"/>
  <c r="W562" i="4" s="1"/>
  <c r="X562" i="4" s="1"/>
  <c r="I561" i="4"/>
  <c r="N561" i="4" s="1"/>
  <c r="AI561" i="4" s="1"/>
  <c r="AJ561" i="4" s="1"/>
  <c r="E561" i="4"/>
  <c r="J561" i="4" s="1"/>
  <c r="W561" i="4" s="1"/>
  <c r="X561" i="4" s="1"/>
  <c r="I560" i="4"/>
  <c r="N560" i="4" s="1"/>
  <c r="AI560" i="4" s="1"/>
  <c r="AJ560" i="4" s="1"/>
  <c r="E560" i="4"/>
  <c r="J560" i="4" s="1"/>
  <c r="W560" i="4" s="1"/>
  <c r="X560" i="4" s="1"/>
  <c r="F518" i="4"/>
  <c r="K518" i="4" s="1"/>
  <c r="Z518" i="4" s="1"/>
  <c r="AA518" i="4" s="1"/>
  <c r="F517" i="4"/>
  <c r="K517" i="4" s="1"/>
  <c r="Z517" i="4" s="1"/>
  <c r="AA517" i="4" s="1"/>
  <c r="F516" i="4"/>
  <c r="K516" i="4" s="1"/>
  <c r="Z516" i="4" s="1"/>
  <c r="AA516" i="4" s="1"/>
  <c r="F515" i="4"/>
  <c r="K515" i="4" s="1"/>
  <c r="Z515" i="4" s="1"/>
  <c r="AA515" i="4" s="1"/>
  <c r="F514" i="4"/>
  <c r="K514" i="4" s="1"/>
  <c r="Z514" i="4" s="1"/>
  <c r="AA514" i="4" s="1"/>
  <c r="F513" i="4"/>
  <c r="K513" i="4" s="1"/>
  <c r="Z513" i="4" s="1"/>
  <c r="AA513" i="4" s="1"/>
  <c r="F512" i="4"/>
  <c r="K512" i="4" s="1"/>
  <c r="Z512" i="4" s="1"/>
  <c r="AA512" i="4" s="1"/>
  <c r="F503" i="4"/>
  <c r="K503" i="4" s="1"/>
  <c r="Z503" i="4" s="1"/>
  <c r="AA503" i="4" s="1"/>
  <c r="F502" i="4"/>
  <c r="K502" i="4" s="1"/>
  <c r="Z502" i="4" s="1"/>
  <c r="AA502" i="4" s="1"/>
  <c r="F501" i="4"/>
  <c r="K501" i="4" s="1"/>
  <c r="Z501" i="4" s="1"/>
  <c r="AA501" i="4" s="1"/>
  <c r="G459" i="4"/>
  <c r="L459" i="4" s="1"/>
  <c r="AC459" i="4" s="1"/>
  <c r="AD459" i="4" s="1"/>
  <c r="G458" i="4"/>
  <c r="L458" i="4" s="1"/>
  <c r="AC458" i="4" s="1"/>
  <c r="AD458" i="4" s="1"/>
  <c r="G457" i="4"/>
  <c r="L457" i="4" s="1"/>
  <c r="AC457" i="4" s="1"/>
  <c r="AD457" i="4" s="1"/>
  <c r="G456" i="4"/>
  <c r="L456" i="4" s="1"/>
  <c r="AC456" i="4" s="1"/>
  <c r="AD456" i="4" s="1"/>
  <c r="G455" i="4"/>
  <c r="L455" i="4" s="1"/>
  <c r="AC455" i="4" s="1"/>
  <c r="AD455" i="4" s="1"/>
  <c r="G454" i="4"/>
  <c r="L454" i="4" s="1"/>
  <c r="AC454" i="4" s="1"/>
  <c r="AD454" i="4" s="1"/>
  <c r="G453" i="4"/>
  <c r="L453" i="4" s="1"/>
  <c r="AC453" i="4" s="1"/>
  <c r="AD453" i="4" s="1"/>
  <c r="G444" i="4"/>
  <c r="L444" i="4" s="1"/>
  <c r="AC444" i="4" s="1"/>
  <c r="AD444" i="4" s="1"/>
  <c r="G443" i="4"/>
  <c r="L443" i="4" s="1"/>
  <c r="AC443" i="4" s="1"/>
  <c r="AD443" i="4" s="1"/>
  <c r="G442" i="4"/>
  <c r="L442" i="4" s="1"/>
  <c r="AC442" i="4" s="1"/>
  <c r="AD442" i="4" s="1"/>
  <c r="H400" i="4"/>
  <c r="M400" i="4" s="1"/>
  <c r="AF400" i="4" s="1"/>
  <c r="AG400" i="4" s="1"/>
  <c r="H399" i="4"/>
  <c r="M399" i="4" s="1"/>
  <c r="AF399" i="4" s="1"/>
  <c r="AG399" i="4" s="1"/>
  <c r="H398" i="4"/>
  <c r="M398" i="4" s="1"/>
  <c r="AF398" i="4" s="1"/>
  <c r="AG398" i="4" s="1"/>
  <c r="H397" i="4"/>
  <c r="M397" i="4" s="1"/>
  <c r="AF397" i="4" s="1"/>
  <c r="AG397" i="4" s="1"/>
  <c r="H396" i="4"/>
  <c r="M396" i="4" s="1"/>
  <c r="AF396" i="4" s="1"/>
  <c r="AG396" i="4" s="1"/>
  <c r="H395" i="4"/>
  <c r="M395" i="4" s="1"/>
  <c r="AF395" i="4" s="1"/>
  <c r="AG395" i="4" s="1"/>
  <c r="H394" i="4"/>
  <c r="M394" i="4" s="1"/>
  <c r="AF394" i="4" s="1"/>
  <c r="AG394" i="4" s="1"/>
  <c r="H385" i="4"/>
  <c r="M385" i="4" s="1"/>
  <c r="AF385" i="4" s="1"/>
  <c r="AG385" i="4" s="1"/>
  <c r="H384" i="4"/>
  <c r="M384" i="4" s="1"/>
  <c r="AF384" i="4" s="1"/>
  <c r="AG384" i="4" s="1"/>
  <c r="H383" i="4"/>
  <c r="M383" i="4" s="1"/>
  <c r="AF383" i="4" s="1"/>
  <c r="AG383" i="4" s="1"/>
  <c r="I341" i="4"/>
  <c r="N341" i="4" s="1"/>
  <c r="AI341" i="4" s="1"/>
  <c r="AJ341" i="4" s="1"/>
  <c r="E341" i="4"/>
  <c r="J341" i="4" s="1"/>
  <c r="W341" i="4" s="1"/>
  <c r="X341" i="4" s="1"/>
  <c r="I340" i="4"/>
  <c r="N340" i="4" s="1"/>
  <c r="AI340" i="4" s="1"/>
  <c r="AJ340" i="4" s="1"/>
  <c r="E340" i="4"/>
  <c r="J340" i="4" s="1"/>
  <c r="W340" i="4" s="1"/>
  <c r="X340" i="4" s="1"/>
  <c r="I339" i="4"/>
  <c r="N339" i="4" s="1"/>
  <c r="AI339" i="4" s="1"/>
  <c r="AJ339" i="4" s="1"/>
  <c r="E339" i="4"/>
  <c r="J339" i="4" s="1"/>
  <c r="W339" i="4" s="1"/>
  <c r="X339" i="4" s="1"/>
  <c r="I338" i="4"/>
  <c r="N338" i="4" s="1"/>
  <c r="AI338" i="4" s="1"/>
  <c r="AJ338" i="4" s="1"/>
  <c r="E338" i="4"/>
  <c r="J338" i="4" s="1"/>
  <c r="W338" i="4" s="1"/>
  <c r="X338" i="4" s="1"/>
  <c r="I337" i="4"/>
  <c r="N337" i="4" s="1"/>
  <c r="AI337" i="4" s="1"/>
  <c r="AJ337" i="4" s="1"/>
  <c r="E337" i="4"/>
  <c r="J337" i="4" s="1"/>
  <c r="W337" i="4" s="1"/>
  <c r="X337" i="4" s="1"/>
  <c r="I336" i="4"/>
  <c r="N336" i="4" s="1"/>
  <c r="AI336" i="4" s="1"/>
  <c r="AJ336" i="4" s="1"/>
  <c r="E336" i="4"/>
  <c r="J336" i="4" s="1"/>
  <c r="W336" i="4" s="1"/>
  <c r="X336" i="4" s="1"/>
  <c r="I335" i="4"/>
  <c r="N335" i="4" s="1"/>
  <c r="AI335" i="4" s="1"/>
  <c r="AJ335" i="4" s="1"/>
  <c r="E335" i="4"/>
  <c r="J335" i="4" s="1"/>
  <c r="W335" i="4" s="1"/>
  <c r="X335" i="4" s="1"/>
  <c r="I326" i="4"/>
  <c r="N326" i="4" s="1"/>
  <c r="AI326" i="4" s="1"/>
  <c r="AJ326" i="4" s="1"/>
  <c r="E326" i="4"/>
  <c r="J326" i="4" s="1"/>
  <c r="W326" i="4" s="1"/>
  <c r="X326" i="4" s="1"/>
  <c r="I325" i="4"/>
  <c r="N325" i="4" s="1"/>
  <c r="AI325" i="4" s="1"/>
  <c r="AJ325" i="4" s="1"/>
  <c r="E325" i="4"/>
  <c r="J325" i="4" s="1"/>
  <c r="W325" i="4" s="1"/>
  <c r="X325" i="4" s="1"/>
  <c r="I324" i="4"/>
  <c r="N324" i="4" s="1"/>
  <c r="AI324" i="4" s="1"/>
  <c r="AJ324" i="4" s="1"/>
  <c r="E324" i="4"/>
  <c r="J324" i="4" s="1"/>
  <c r="W324" i="4" s="1"/>
  <c r="X324" i="4" s="1"/>
  <c r="F282" i="4"/>
  <c r="K282" i="4" s="1"/>
  <c r="Z282" i="4" s="1"/>
  <c r="AA282" i="4" s="1"/>
  <c r="F281" i="4"/>
  <c r="K281" i="4" s="1"/>
  <c r="Z281" i="4" s="1"/>
  <c r="AA281" i="4" s="1"/>
  <c r="F280" i="4"/>
  <c r="K280" i="4" s="1"/>
  <c r="Z280" i="4" s="1"/>
  <c r="AA280" i="4" s="1"/>
  <c r="F279" i="4"/>
  <c r="K279" i="4" s="1"/>
  <c r="Z279" i="4" s="1"/>
  <c r="AA279" i="4" s="1"/>
  <c r="F278" i="4"/>
  <c r="K278" i="4" s="1"/>
  <c r="Z278" i="4" s="1"/>
  <c r="AA278" i="4" s="1"/>
  <c r="F277" i="4"/>
  <c r="K277" i="4" s="1"/>
  <c r="Z277" i="4" s="1"/>
  <c r="AA277" i="4" s="1"/>
  <c r="F276" i="4"/>
  <c r="K276" i="4" s="1"/>
  <c r="Z276" i="4" s="1"/>
  <c r="AA276" i="4" s="1"/>
  <c r="F267" i="4"/>
  <c r="K267" i="4" s="1"/>
  <c r="Z267" i="4" s="1"/>
  <c r="AA267" i="4" s="1"/>
  <c r="F266" i="4"/>
  <c r="K266" i="4" s="1"/>
  <c r="Z266" i="4" s="1"/>
  <c r="AA266" i="4" s="1"/>
  <c r="F265" i="4"/>
  <c r="K265" i="4" s="1"/>
  <c r="Z265" i="4" s="1"/>
  <c r="AA265" i="4" s="1"/>
  <c r="G223" i="4"/>
  <c r="L223" i="4" s="1"/>
  <c r="AC223" i="4" s="1"/>
  <c r="AD223" i="4" s="1"/>
  <c r="G222" i="4"/>
  <c r="L222" i="4" s="1"/>
  <c r="AC222" i="4" s="1"/>
  <c r="AD222" i="4" s="1"/>
  <c r="G221" i="4"/>
  <c r="L221" i="4" s="1"/>
  <c r="AC221" i="4" s="1"/>
  <c r="AD221" i="4" s="1"/>
  <c r="G220" i="4"/>
  <c r="L220" i="4" s="1"/>
  <c r="AC220" i="4" s="1"/>
  <c r="AD220" i="4" s="1"/>
  <c r="G219" i="4"/>
  <c r="L219" i="4" s="1"/>
  <c r="AC219" i="4" s="1"/>
  <c r="AD219" i="4" s="1"/>
  <c r="G218" i="4"/>
  <c r="L218" i="4" s="1"/>
  <c r="AC218" i="4" s="1"/>
  <c r="AD218" i="4" s="1"/>
  <c r="G217" i="4"/>
  <c r="L217" i="4" s="1"/>
  <c r="AC217" i="4" s="1"/>
  <c r="AD217" i="4" s="1"/>
  <c r="G208" i="4"/>
  <c r="L208" i="4" s="1"/>
  <c r="AC208" i="4" s="1"/>
  <c r="AD208" i="4" s="1"/>
  <c r="G207" i="4"/>
  <c r="L207" i="4" s="1"/>
  <c r="AC207" i="4" s="1"/>
  <c r="AD207" i="4" s="1"/>
  <c r="G206" i="4"/>
  <c r="L206" i="4" s="1"/>
  <c r="AC206" i="4" s="1"/>
  <c r="AD206" i="4" s="1"/>
  <c r="H164" i="4"/>
  <c r="M164" i="4" s="1"/>
  <c r="AF164" i="4" s="1"/>
  <c r="AG164" i="4" s="1"/>
  <c r="H163" i="4"/>
  <c r="M163" i="4" s="1"/>
  <c r="AF163" i="4" s="1"/>
  <c r="AG163" i="4" s="1"/>
  <c r="H162" i="4"/>
  <c r="M162" i="4" s="1"/>
  <c r="AF162" i="4" s="1"/>
  <c r="AG162" i="4" s="1"/>
  <c r="H161" i="4"/>
  <c r="M161" i="4" s="1"/>
  <c r="AF161" i="4" s="1"/>
  <c r="AG161" i="4" s="1"/>
  <c r="H160" i="4"/>
  <c r="M160" i="4" s="1"/>
  <c r="AF160" i="4" s="1"/>
  <c r="AG160" i="4" s="1"/>
  <c r="H159" i="4"/>
  <c r="M159" i="4" s="1"/>
  <c r="AF159" i="4" s="1"/>
  <c r="AG159" i="4" s="1"/>
  <c r="H158" i="4"/>
  <c r="M158" i="4" s="1"/>
  <c r="AF158" i="4" s="1"/>
  <c r="AG158" i="4" s="1"/>
  <c r="H149" i="4"/>
  <c r="M149" i="4" s="1"/>
  <c r="AF149" i="4" s="1"/>
  <c r="AG149" i="4" s="1"/>
  <c r="H148" i="4"/>
  <c r="M148" i="4" s="1"/>
  <c r="AF148" i="4" s="1"/>
  <c r="AG148" i="4" s="1"/>
  <c r="H147" i="4"/>
  <c r="M147" i="4" s="1"/>
  <c r="AF147" i="4" s="1"/>
  <c r="AG147" i="4" s="1"/>
  <c r="I106" i="4"/>
  <c r="N106" i="4" s="1"/>
  <c r="AI106" i="4" s="1"/>
  <c r="AJ106" i="4" s="1"/>
  <c r="E106" i="4"/>
  <c r="J106" i="4" s="1"/>
  <c r="W106" i="4" s="1"/>
  <c r="X106" i="4" s="1"/>
  <c r="I105" i="4"/>
  <c r="N105" i="4" s="1"/>
  <c r="AI105" i="4" s="1"/>
  <c r="AJ105" i="4" s="1"/>
  <c r="E105" i="4"/>
  <c r="J105" i="4" s="1"/>
  <c r="W105" i="4" s="1"/>
  <c r="X105" i="4" s="1"/>
  <c r="I104" i="4"/>
  <c r="N104" i="4" s="1"/>
  <c r="AI104" i="4" s="1"/>
  <c r="AJ104" i="4" s="1"/>
  <c r="E104" i="4"/>
  <c r="J104" i="4" s="1"/>
  <c r="W104" i="4" s="1"/>
  <c r="X104" i="4" s="1"/>
  <c r="I103" i="4"/>
  <c r="N103" i="4" s="1"/>
  <c r="AI103" i="4" s="1"/>
  <c r="AJ103" i="4" s="1"/>
  <c r="E103" i="4"/>
  <c r="J103" i="4" s="1"/>
  <c r="W103" i="4" s="1"/>
  <c r="X103" i="4" s="1"/>
  <c r="I102" i="4"/>
  <c r="N102" i="4" s="1"/>
  <c r="AI102" i="4" s="1"/>
  <c r="AJ102" i="4" s="1"/>
  <c r="E102" i="4"/>
  <c r="J102" i="4" s="1"/>
  <c r="W102" i="4" s="1"/>
  <c r="X102" i="4" s="1"/>
  <c r="I101" i="4"/>
  <c r="N101" i="4" s="1"/>
  <c r="AI101" i="4" s="1"/>
  <c r="AJ101" i="4" s="1"/>
  <c r="E101" i="4"/>
  <c r="J101" i="4" s="1"/>
  <c r="W101" i="4" s="1"/>
  <c r="X101" i="4" s="1"/>
  <c r="I100" i="4"/>
  <c r="N100" i="4" s="1"/>
  <c r="AI100" i="4" s="1"/>
  <c r="AJ100" i="4" s="1"/>
  <c r="E100" i="4"/>
  <c r="J100" i="4" s="1"/>
  <c r="W100" i="4" s="1"/>
  <c r="X100" i="4" s="1"/>
  <c r="I91" i="4"/>
  <c r="N91" i="4" s="1"/>
  <c r="AI91" i="4" s="1"/>
  <c r="AJ91" i="4" s="1"/>
  <c r="E91" i="4"/>
  <c r="J91" i="4" s="1"/>
  <c r="W91" i="4" s="1"/>
  <c r="X91" i="4" s="1"/>
  <c r="I90" i="4"/>
  <c r="N90" i="4" s="1"/>
  <c r="AI90" i="4" s="1"/>
  <c r="AJ90" i="4" s="1"/>
  <c r="E90" i="4"/>
  <c r="J90" i="4" s="1"/>
  <c r="W90" i="4" s="1"/>
  <c r="X90" i="4" s="1"/>
  <c r="I89" i="4"/>
  <c r="N89" i="4" s="1"/>
  <c r="AI89" i="4" s="1"/>
  <c r="AJ89" i="4" s="1"/>
  <c r="E89" i="4"/>
  <c r="J89" i="4" s="1"/>
  <c r="W89" i="4" s="1"/>
  <c r="X89" i="4" s="1"/>
  <c r="I47" i="4"/>
  <c r="N47" i="4" s="1"/>
  <c r="AI47" i="4" s="1"/>
  <c r="AJ47" i="4" s="1"/>
  <c r="E47" i="4"/>
  <c r="J47" i="4" s="1"/>
  <c r="W47" i="4" s="1"/>
  <c r="X47" i="4" s="1"/>
  <c r="I46" i="4"/>
  <c r="N46" i="4" s="1"/>
  <c r="AI46" i="4" s="1"/>
  <c r="AJ46" i="4" s="1"/>
  <c r="E46" i="4"/>
  <c r="J46" i="4" s="1"/>
  <c r="W46" i="4" s="1"/>
  <c r="X46" i="4" s="1"/>
  <c r="I45" i="4"/>
  <c r="N45" i="4" s="1"/>
  <c r="AI45" i="4" s="1"/>
  <c r="AJ45" i="4" s="1"/>
  <c r="E45" i="4"/>
  <c r="J45" i="4" s="1"/>
  <c r="W45" i="4" s="1"/>
  <c r="X45" i="4" s="1"/>
  <c r="I44" i="4"/>
  <c r="N44" i="4" s="1"/>
  <c r="AI44" i="4" s="1"/>
  <c r="AJ44" i="4" s="1"/>
  <c r="E44" i="4"/>
  <c r="J44" i="4" s="1"/>
  <c r="W44" i="4" s="1"/>
  <c r="X44" i="4" s="1"/>
  <c r="I43" i="4"/>
  <c r="N43" i="4" s="1"/>
  <c r="AI43" i="4" s="1"/>
  <c r="AJ43" i="4" s="1"/>
  <c r="E43" i="4"/>
  <c r="J43" i="4" s="1"/>
  <c r="W43" i="4" s="1"/>
  <c r="X43" i="4" s="1"/>
  <c r="I42" i="4"/>
  <c r="N42" i="4" s="1"/>
  <c r="AI42" i="4" s="1"/>
  <c r="AJ42" i="4" s="1"/>
  <c r="E42" i="4"/>
  <c r="J42" i="4" s="1"/>
  <c r="W42" i="4" s="1"/>
  <c r="X42" i="4" s="1"/>
  <c r="I41" i="4"/>
  <c r="N41" i="4" s="1"/>
  <c r="AI41" i="4" s="1"/>
  <c r="AJ41" i="4" s="1"/>
  <c r="E41" i="4"/>
  <c r="J41" i="4" s="1"/>
  <c r="W41" i="4" s="1"/>
  <c r="X41" i="4" s="1"/>
  <c r="I32" i="4"/>
  <c r="N32" i="4" s="1"/>
  <c r="AI32" i="4" s="1"/>
  <c r="AJ32" i="4" s="1"/>
  <c r="E32" i="4"/>
  <c r="J32" i="4" s="1"/>
  <c r="W32" i="4" s="1"/>
  <c r="X32" i="4" s="1"/>
  <c r="I31" i="4"/>
  <c r="N31" i="4" s="1"/>
  <c r="AI31" i="4" s="1"/>
  <c r="AJ31" i="4" s="1"/>
  <c r="E31" i="4"/>
  <c r="J31" i="4" s="1"/>
  <c r="W31" i="4" s="1"/>
  <c r="X31" i="4" s="1"/>
  <c r="I30" i="4"/>
  <c r="N30" i="4" s="1"/>
  <c r="AI30" i="4" s="1"/>
  <c r="AJ30" i="4" s="1"/>
  <c r="E30" i="4"/>
  <c r="J30" i="4" s="1"/>
  <c r="W30" i="4" s="1"/>
  <c r="X30" i="4" s="1"/>
  <c r="I436" i="3"/>
  <c r="N436" i="3" s="1"/>
  <c r="AI436" i="3" s="1"/>
  <c r="AJ436" i="3" s="1"/>
  <c r="E436" i="3"/>
  <c r="J436" i="3" s="1"/>
  <c r="W436" i="3" s="1"/>
  <c r="X436" i="3" s="1"/>
  <c r="I435" i="3"/>
  <c r="N435" i="3" s="1"/>
  <c r="AI435" i="3" s="1"/>
  <c r="AJ435" i="3" s="1"/>
  <c r="E435" i="3"/>
  <c r="J435" i="3" s="1"/>
  <c r="W435" i="3" s="1"/>
  <c r="X435" i="3" s="1"/>
  <c r="I434" i="3"/>
  <c r="N434" i="3" s="1"/>
  <c r="AI434" i="3" s="1"/>
  <c r="AJ434" i="3" s="1"/>
  <c r="E434" i="3"/>
  <c r="J434" i="3" s="1"/>
  <c r="W434" i="3" s="1"/>
  <c r="X434" i="3" s="1"/>
  <c r="I433" i="3"/>
  <c r="N433" i="3" s="1"/>
  <c r="AI433" i="3" s="1"/>
  <c r="AJ433" i="3" s="1"/>
  <c r="E433" i="3"/>
  <c r="J433" i="3" s="1"/>
  <c r="W433" i="3" s="1"/>
  <c r="X433" i="3" s="1"/>
  <c r="I432" i="3"/>
  <c r="N432" i="3" s="1"/>
  <c r="AI432" i="3" s="1"/>
  <c r="AJ432" i="3" s="1"/>
  <c r="E432" i="3"/>
  <c r="J432" i="3" s="1"/>
  <c r="W432" i="3" s="1"/>
  <c r="X432" i="3" s="1"/>
  <c r="I427" i="3"/>
  <c r="N427" i="3" s="1"/>
  <c r="AI427" i="3" s="1"/>
  <c r="AJ427" i="3" s="1"/>
  <c r="E427" i="3"/>
  <c r="J427" i="3" s="1"/>
  <c r="W427" i="3" s="1"/>
  <c r="X427" i="3" s="1"/>
  <c r="I426" i="3"/>
  <c r="N426" i="3" s="1"/>
  <c r="AI426" i="3" s="1"/>
  <c r="AJ426" i="3" s="1"/>
  <c r="E426" i="3"/>
  <c r="J426" i="3" s="1"/>
  <c r="W426" i="3" s="1"/>
  <c r="X426" i="3" s="1"/>
  <c r="I425" i="3"/>
  <c r="N425" i="3" s="1"/>
  <c r="AI425" i="3" s="1"/>
  <c r="AJ425" i="3" s="1"/>
  <c r="E425" i="3"/>
  <c r="J425" i="3" s="1"/>
  <c r="W425" i="3" s="1"/>
  <c r="X425" i="3" s="1"/>
  <c r="H391" i="3"/>
  <c r="M391" i="3" s="1"/>
  <c r="AF391" i="3" s="1"/>
  <c r="AG391" i="3" s="1"/>
  <c r="H390" i="3"/>
  <c r="M390" i="3" s="1"/>
  <c r="AF390" i="3" s="1"/>
  <c r="AG390" i="3" s="1"/>
  <c r="H389" i="3"/>
  <c r="M389" i="3" s="1"/>
  <c r="AF389" i="3" s="1"/>
  <c r="AG389" i="3" s="1"/>
  <c r="H388" i="3"/>
  <c r="M388" i="3" s="1"/>
  <c r="AF388" i="3" s="1"/>
  <c r="AG388" i="3" s="1"/>
  <c r="H387" i="3"/>
  <c r="M387" i="3" s="1"/>
  <c r="AF387" i="3" s="1"/>
  <c r="AG387" i="3" s="1"/>
  <c r="H382" i="3"/>
  <c r="M382" i="3" s="1"/>
  <c r="AF382" i="3" s="1"/>
  <c r="AG382" i="3" s="1"/>
  <c r="H381" i="3"/>
  <c r="M381" i="3" s="1"/>
  <c r="AF381" i="3" s="1"/>
  <c r="AG381" i="3" s="1"/>
  <c r="H380" i="3"/>
  <c r="M380" i="3" s="1"/>
  <c r="AF380" i="3" s="1"/>
  <c r="AG380" i="3" s="1"/>
  <c r="G346" i="3"/>
  <c r="L346" i="3" s="1"/>
  <c r="AC346" i="3" s="1"/>
  <c r="AD346" i="3" s="1"/>
  <c r="G345" i="3"/>
  <c r="L345" i="3" s="1"/>
  <c r="AC345" i="3" s="1"/>
  <c r="AD345" i="3" s="1"/>
  <c r="G344" i="3"/>
  <c r="L344" i="3" s="1"/>
  <c r="AC344" i="3" s="1"/>
  <c r="AD344" i="3" s="1"/>
  <c r="G343" i="3"/>
  <c r="L343" i="3" s="1"/>
  <c r="AC343" i="3" s="1"/>
  <c r="AD343" i="3" s="1"/>
  <c r="G342" i="3"/>
  <c r="L342" i="3" s="1"/>
  <c r="AC342" i="3" s="1"/>
  <c r="AD342" i="3" s="1"/>
  <c r="G337" i="3"/>
  <c r="L337" i="3" s="1"/>
  <c r="AC337" i="3" s="1"/>
  <c r="AD337" i="3" s="1"/>
  <c r="G336" i="3"/>
  <c r="L336" i="3" s="1"/>
  <c r="AC336" i="3" s="1"/>
  <c r="AD336" i="3" s="1"/>
  <c r="G335" i="3"/>
  <c r="L335" i="3" s="1"/>
  <c r="AC335" i="3" s="1"/>
  <c r="AD335" i="3" s="1"/>
  <c r="F301" i="3"/>
  <c r="K301" i="3" s="1"/>
  <c r="Z301" i="3" s="1"/>
  <c r="AA301" i="3" s="1"/>
  <c r="F300" i="3"/>
  <c r="K300" i="3" s="1"/>
  <c r="Z300" i="3" s="1"/>
  <c r="AA300" i="3" s="1"/>
  <c r="F299" i="3"/>
  <c r="K299" i="3" s="1"/>
  <c r="Z299" i="3" s="1"/>
  <c r="AA299" i="3" s="1"/>
  <c r="F298" i="3"/>
  <c r="K298" i="3" s="1"/>
  <c r="Z298" i="3" s="1"/>
  <c r="AA298" i="3" s="1"/>
  <c r="F297" i="3"/>
  <c r="K297" i="3" s="1"/>
  <c r="Z297" i="3" s="1"/>
  <c r="AA297" i="3" s="1"/>
  <c r="F292" i="3"/>
  <c r="K292" i="3" s="1"/>
  <c r="Z292" i="3" s="1"/>
  <c r="AA292" i="3" s="1"/>
  <c r="F291" i="3"/>
  <c r="K291" i="3" s="1"/>
  <c r="Z291" i="3" s="1"/>
  <c r="AA291" i="3" s="1"/>
  <c r="F290" i="3"/>
  <c r="K290" i="3" s="1"/>
  <c r="Z290" i="3" s="1"/>
  <c r="AA290" i="3" s="1"/>
  <c r="I256" i="3"/>
  <c r="N256" i="3" s="1"/>
  <c r="AI256" i="3" s="1"/>
  <c r="AJ256" i="3" s="1"/>
  <c r="E256" i="3"/>
  <c r="J256" i="3" s="1"/>
  <c r="W256" i="3" s="1"/>
  <c r="X256" i="3" s="1"/>
  <c r="I255" i="3"/>
  <c r="N255" i="3" s="1"/>
  <c r="AI255" i="3" s="1"/>
  <c r="AJ255" i="3" s="1"/>
  <c r="E255" i="3"/>
  <c r="J255" i="3" s="1"/>
  <c r="W255" i="3" s="1"/>
  <c r="X255" i="3" s="1"/>
  <c r="I254" i="3"/>
  <c r="N254" i="3" s="1"/>
  <c r="AI254" i="3" s="1"/>
  <c r="AJ254" i="3" s="1"/>
  <c r="E254" i="3"/>
  <c r="J254" i="3" s="1"/>
  <c r="W254" i="3" s="1"/>
  <c r="X254" i="3" s="1"/>
  <c r="I253" i="3"/>
  <c r="N253" i="3" s="1"/>
  <c r="AI253" i="3" s="1"/>
  <c r="AJ253" i="3" s="1"/>
  <c r="E253" i="3"/>
  <c r="J253" i="3" s="1"/>
  <c r="W253" i="3" s="1"/>
  <c r="X253" i="3" s="1"/>
  <c r="I252" i="3"/>
  <c r="N252" i="3" s="1"/>
  <c r="AI252" i="3" s="1"/>
  <c r="AJ252" i="3" s="1"/>
  <c r="E252" i="3"/>
  <c r="J252" i="3" s="1"/>
  <c r="W252" i="3" s="1"/>
  <c r="X252" i="3" s="1"/>
  <c r="I247" i="3"/>
  <c r="N247" i="3" s="1"/>
  <c r="AI247" i="3" s="1"/>
  <c r="AJ247" i="3" s="1"/>
  <c r="E247" i="3"/>
  <c r="J247" i="3" s="1"/>
  <c r="W247" i="3" s="1"/>
  <c r="X247" i="3" s="1"/>
  <c r="I246" i="3"/>
  <c r="N246" i="3" s="1"/>
  <c r="AI246" i="3" s="1"/>
  <c r="AJ246" i="3" s="1"/>
  <c r="E246" i="3"/>
  <c r="J246" i="3" s="1"/>
  <c r="W246" i="3" s="1"/>
  <c r="X246" i="3" s="1"/>
  <c r="I245" i="3"/>
  <c r="N245" i="3" s="1"/>
  <c r="AI245" i="3" s="1"/>
  <c r="AJ245" i="3" s="1"/>
  <c r="E245" i="3"/>
  <c r="J245" i="3" s="1"/>
  <c r="W245" i="3" s="1"/>
  <c r="X245" i="3" s="1"/>
  <c r="H211" i="3"/>
  <c r="M211" i="3" s="1"/>
  <c r="AF211" i="3" s="1"/>
  <c r="AG211" i="3" s="1"/>
  <c r="H210" i="3"/>
  <c r="M210" i="3" s="1"/>
  <c r="AF210" i="3" s="1"/>
  <c r="AG210" i="3" s="1"/>
  <c r="H209" i="3"/>
  <c r="M209" i="3" s="1"/>
  <c r="AF209" i="3" s="1"/>
  <c r="AG209" i="3" s="1"/>
  <c r="H208" i="3"/>
  <c r="M208" i="3" s="1"/>
  <c r="AF208" i="3" s="1"/>
  <c r="AG208" i="3" s="1"/>
  <c r="H207" i="3"/>
  <c r="M207" i="3" s="1"/>
  <c r="AF207" i="3" s="1"/>
  <c r="AG207" i="3" s="1"/>
  <c r="H202" i="3"/>
  <c r="M202" i="3" s="1"/>
  <c r="AF202" i="3" s="1"/>
  <c r="AG202" i="3" s="1"/>
  <c r="H201" i="3"/>
  <c r="M201" i="3" s="1"/>
  <c r="AF201" i="3" s="1"/>
  <c r="AG201" i="3" s="1"/>
  <c r="H200" i="3"/>
  <c r="M200" i="3" s="1"/>
  <c r="AF200" i="3" s="1"/>
  <c r="AG200" i="3" s="1"/>
  <c r="G166" i="3"/>
  <c r="L166" i="3" s="1"/>
  <c r="AC166" i="3" s="1"/>
  <c r="AD166" i="3" s="1"/>
  <c r="G165" i="3"/>
  <c r="L165" i="3" s="1"/>
  <c r="AC165" i="3" s="1"/>
  <c r="AD165" i="3" s="1"/>
  <c r="G164" i="3"/>
  <c r="L164" i="3" s="1"/>
  <c r="AC164" i="3" s="1"/>
  <c r="AD164" i="3" s="1"/>
  <c r="G163" i="3"/>
  <c r="L163" i="3" s="1"/>
  <c r="AC163" i="3" s="1"/>
  <c r="AD163" i="3" s="1"/>
  <c r="G162" i="3"/>
  <c r="L162" i="3" s="1"/>
  <c r="AC162" i="3" s="1"/>
  <c r="AD162" i="3" s="1"/>
  <c r="G157" i="3"/>
  <c r="L157" i="3" s="1"/>
  <c r="AC157" i="3" s="1"/>
  <c r="AD157" i="3" s="1"/>
  <c r="G156" i="3"/>
  <c r="L156" i="3" s="1"/>
  <c r="AC156" i="3" s="1"/>
  <c r="AD156" i="3" s="1"/>
  <c r="G155" i="3"/>
  <c r="L155" i="3" s="1"/>
  <c r="AC155" i="3" s="1"/>
  <c r="AD155" i="3" s="1"/>
  <c r="F121" i="3"/>
  <c r="K121" i="3" s="1"/>
  <c r="Z121" i="3" s="1"/>
  <c r="AA121" i="3" s="1"/>
  <c r="F120" i="3"/>
  <c r="K120" i="3" s="1"/>
  <c r="Z120" i="3" s="1"/>
  <c r="AA120" i="3" s="1"/>
  <c r="F119" i="3"/>
  <c r="K119" i="3" s="1"/>
  <c r="Z119" i="3" s="1"/>
  <c r="AA119" i="3" s="1"/>
  <c r="F118" i="3"/>
  <c r="K118" i="3" s="1"/>
  <c r="Z118" i="3" s="1"/>
  <c r="AA118" i="3" s="1"/>
  <c r="F117" i="3"/>
  <c r="K117" i="3" s="1"/>
  <c r="Z117" i="3" s="1"/>
  <c r="AA117" i="3" s="1"/>
  <c r="F112" i="3"/>
  <c r="K112" i="3" s="1"/>
  <c r="Z112" i="3" s="1"/>
  <c r="AA112" i="3" s="1"/>
  <c r="F111" i="3"/>
  <c r="K111" i="3" s="1"/>
  <c r="Z111" i="3" s="1"/>
  <c r="AA111" i="3" s="1"/>
  <c r="F110" i="3"/>
  <c r="K110" i="3" s="1"/>
  <c r="Z110" i="3" s="1"/>
  <c r="AA110" i="3" s="1"/>
  <c r="I77" i="3"/>
  <c r="N77" i="3" s="1"/>
  <c r="AI77" i="3" s="1"/>
  <c r="AJ77" i="3" s="1"/>
  <c r="E77" i="3"/>
  <c r="J77" i="3" s="1"/>
  <c r="W77" i="3" s="1"/>
  <c r="X77" i="3" s="1"/>
  <c r="I76" i="3"/>
  <c r="N76" i="3" s="1"/>
  <c r="AI76" i="3" s="1"/>
  <c r="AJ76" i="3" s="1"/>
  <c r="E76" i="3"/>
  <c r="J76" i="3" s="1"/>
  <c r="W76" i="3" s="1"/>
  <c r="X76" i="3" s="1"/>
  <c r="I75" i="3"/>
  <c r="N75" i="3" s="1"/>
  <c r="AI75" i="3" s="1"/>
  <c r="AJ75" i="3" s="1"/>
  <c r="E75" i="3"/>
  <c r="J75" i="3" s="1"/>
  <c r="W75" i="3" s="1"/>
  <c r="X75" i="3" s="1"/>
  <c r="I74" i="3"/>
  <c r="N74" i="3" s="1"/>
  <c r="AI74" i="3" s="1"/>
  <c r="AJ74" i="3" s="1"/>
  <c r="E74" i="3"/>
  <c r="J74" i="3" s="1"/>
  <c r="W74" i="3" s="1"/>
  <c r="X74" i="3" s="1"/>
  <c r="I73" i="3"/>
  <c r="N73" i="3" s="1"/>
  <c r="AI73" i="3" s="1"/>
  <c r="AJ73" i="3" s="1"/>
  <c r="E73" i="3"/>
  <c r="J73" i="3" s="1"/>
  <c r="W73" i="3" s="1"/>
  <c r="X73" i="3" s="1"/>
  <c r="I68" i="3"/>
  <c r="N68" i="3" s="1"/>
  <c r="AI68" i="3" s="1"/>
  <c r="AJ68" i="3" s="1"/>
  <c r="E68" i="3"/>
  <c r="J68" i="3" s="1"/>
  <c r="W68" i="3" s="1"/>
  <c r="X68" i="3" s="1"/>
  <c r="I67" i="3"/>
  <c r="N67" i="3" s="1"/>
  <c r="AI67" i="3" s="1"/>
  <c r="AJ67" i="3" s="1"/>
  <c r="E67" i="3"/>
  <c r="J67" i="3" s="1"/>
  <c r="W67" i="3" s="1"/>
  <c r="X67" i="3" s="1"/>
  <c r="I66" i="3"/>
  <c r="N66" i="3" s="1"/>
  <c r="AI66" i="3" s="1"/>
  <c r="AJ66" i="3" s="1"/>
  <c r="E66" i="3"/>
  <c r="J66" i="3" s="1"/>
  <c r="W66" i="3" s="1"/>
  <c r="X66" i="3" s="1"/>
  <c r="H33" i="3"/>
  <c r="M33" i="3" s="1"/>
  <c r="AF33" i="3" s="1"/>
  <c r="AG33" i="3" s="1"/>
  <c r="H32" i="3"/>
  <c r="M32" i="3" s="1"/>
  <c r="AF32" i="3" s="1"/>
  <c r="AG32" i="3" s="1"/>
  <c r="H31" i="3"/>
  <c r="M31" i="3" s="1"/>
  <c r="AF31" i="3" s="1"/>
  <c r="AG31" i="3" s="1"/>
  <c r="H30" i="3"/>
  <c r="M30" i="3" s="1"/>
  <c r="AF30" i="3" s="1"/>
  <c r="AG30" i="3" s="1"/>
  <c r="H29" i="3"/>
  <c r="M29" i="3" s="1"/>
  <c r="AF29" i="3" s="1"/>
  <c r="AG29" i="3" s="1"/>
  <c r="H23" i="3"/>
  <c r="M23" i="3" s="1"/>
  <c r="AF23" i="3" s="1"/>
  <c r="AG23" i="3" s="1"/>
  <c r="H401" i="12"/>
  <c r="M401" i="12" s="1"/>
  <c r="AF401" i="12" s="1"/>
  <c r="AG401" i="12" s="1"/>
  <c r="I361" i="12"/>
  <c r="N361" i="12" s="1"/>
  <c r="AI361" i="12" s="1"/>
  <c r="AJ361" i="12" s="1"/>
  <c r="I402" i="12"/>
  <c r="N402" i="12" s="1"/>
  <c r="AI402" i="12" s="1"/>
  <c r="AJ402" i="12" s="1"/>
  <c r="H361" i="12"/>
  <c r="M361" i="12" s="1"/>
  <c r="AF361" i="12" s="1"/>
  <c r="AG361" i="12" s="1"/>
  <c r="F361" i="12"/>
  <c r="K361" i="12" s="1"/>
  <c r="Z361" i="12" s="1"/>
  <c r="AA361" i="12" s="1"/>
  <c r="H402" i="12"/>
  <c r="M402" i="12" s="1"/>
  <c r="AF402" i="12" s="1"/>
  <c r="AG402" i="12" s="1"/>
  <c r="I33" i="2"/>
  <c r="L33" i="2"/>
  <c r="H33" i="2"/>
  <c r="K33" i="2"/>
  <c r="G33" i="2"/>
  <c r="F33" i="2"/>
  <c r="J33" i="2"/>
  <c r="E361" i="12"/>
  <c r="J361" i="12" s="1"/>
  <c r="W361" i="12" s="1"/>
  <c r="X361" i="12" s="1"/>
  <c r="F402" i="12"/>
  <c r="K402" i="12" s="1"/>
  <c r="Z402" i="12" s="1"/>
  <c r="AA402" i="12" s="1"/>
  <c r="G361" i="12"/>
  <c r="L361" i="12" s="1"/>
  <c r="AC361" i="12" s="1"/>
  <c r="AD361" i="12" s="1"/>
  <c r="F320" i="12"/>
  <c r="K320" i="12" s="1"/>
  <c r="Z320" i="12" s="1"/>
  <c r="AA320" i="12" s="1"/>
  <c r="E402" i="12"/>
  <c r="J402" i="12" s="1"/>
  <c r="W402" i="12" s="1"/>
  <c r="X402" i="12" s="1"/>
  <c r="G402" i="12"/>
  <c r="L402" i="12" s="1"/>
  <c r="AC402" i="12" s="1"/>
  <c r="AD402" i="12" s="1"/>
  <c r="F363" i="4" l="1"/>
  <c r="K363" i="4" s="1"/>
  <c r="Z363" i="4" s="1"/>
  <c r="AA363" i="4" s="1"/>
  <c r="F304" i="4"/>
  <c r="K304" i="4" s="1"/>
  <c r="Z304" i="4" s="1"/>
  <c r="AA304" i="4" s="1"/>
  <c r="I363" i="4"/>
  <c r="N363" i="4" s="1"/>
  <c r="AI363" i="4" s="1"/>
  <c r="AJ363" i="4" s="1"/>
  <c r="G9" i="3"/>
  <c r="L9" i="3" s="1"/>
  <c r="AC9" i="3" s="1"/>
  <c r="E363" i="4"/>
  <c r="J363" i="4" s="1"/>
  <c r="W363" i="4" s="1"/>
  <c r="X363" i="4" s="1"/>
  <c r="G304" i="4"/>
  <c r="L304" i="4" s="1"/>
  <c r="AC304" i="4" s="1"/>
  <c r="AD304" i="4" s="1"/>
  <c r="E427" i="11"/>
  <c r="J427" i="11" s="1"/>
  <c r="W427" i="11" s="1"/>
  <c r="X427" i="11" s="1"/>
  <c r="G427" i="11"/>
  <c r="L427" i="11" s="1"/>
  <c r="AC427" i="11" s="1"/>
  <c r="AD427" i="11" s="1"/>
  <c r="I9" i="3"/>
  <c r="N9" i="3" s="1"/>
  <c r="AI9" i="3" s="1"/>
  <c r="H304" i="4"/>
  <c r="M304" i="4" s="1"/>
  <c r="AF304" i="4" s="1"/>
  <c r="AG304" i="4" s="1"/>
  <c r="H363" i="4"/>
  <c r="M363" i="4" s="1"/>
  <c r="AF363" i="4" s="1"/>
  <c r="AG363" i="4" s="1"/>
  <c r="F9" i="3"/>
  <c r="K9" i="3" s="1"/>
  <c r="Z9" i="3" s="1"/>
  <c r="I487" i="11"/>
  <c r="N487" i="11" s="1"/>
  <c r="AI487" i="11" s="1"/>
  <c r="AJ487" i="11" s="1"/>
  <c r="H487" i="11"/>
  <c r="M487" i="11" s="1"/>
  <c r="AF487" i="11" s="1"/>
  <c r="AG487" i="11" s="1"/>
  <c r="F487" i="11"/>
  <c r="K487" i="11" s="1"/>
  <c r="Z487" i="11" s="1"/>
  <c r="AA487" i="11" s="1"/>
  <c r="E304" i="4"/>
  <c r="J304" i="4" s="1"/>
  <c r="W304" i="4" s="1"/>
  <c r="X304" i="4" s="1"/>
  <c r="H53" i="3"/>
  <c r="M53" i="3" s="1"/>
  <c r="AF53" i="3" s="1"/>
  <c r="H9" i="3"/>
  <c r="M9" i="3" s="1"/>
  <c r="AF9" i="3" s="1"/>
  <c r="E53" i="3"/>
  <c r="J53" i="3" s="1"/>
  <c r="W53" i="3" s="1"/>
  <c r="E487" i="11"/>
  <c r="J487" i="11" s="1"/>
  <c r="W487" i="11" s="1"/>
  <c r="X487" i="11" s="1"/>
  <c r="H427" i="11"/>
  <c r="M427" i="11" s="1"/>
  <c r="AF427" i="11" s="1"/>
  <c r="AG427" i="11" s="1"/>
  <c r="F427" i="11"/>
  <c r="K427" i="11" s="1"/>
  <c r="Z427" i="11" s="1"/>
  <c r="AA427" i="11" s="1"/>
  <c r="F53" i="3"/>
  <c r="K53" i="3" s="1"/>
  <c r="Z53" i="3" s="1"/>
  <c r="G53" i="3"/>
  <c r="L53" i="3" s="1"/>
  <c r="AC53" i="3" s="1"/>
  <c r="AD53" i="3" s="1"/>
  <c r="I304" i="4"/>
  <c r="N304" i="4" s="1"/>
  <c r="AI304" i="4" s="1"/>
  <c r="AJ304" i="4" s="1"/>
  <c r="I427" i="11"/>
  <c r="N427" i="11" s="1"/>
  <c r="AI427" i="11" s="1"/>
  <c r="AJ427" i="11" s="1"/>
  <c r="E9" i="3"/>
  <c r="J9" i="3" s="1"/>
  <c r="W9" i="3" s="1"/>
  <c r="G487" i="11"/>
  <c r="L487" i="11" s="1"/>
  <c r="AC487" i="11" s="1"/>
  <c r="AD487" i="11" s="1"/>
  <c r="I53" i="3"/>
  <c r="N53" i="3" s="1"/>
  <c r="AI53" i="3" s="1"/>
  <c r="G363" i="4"/>
  <c r="L363" i="4" s="1"/>
  <c r="AC363" i="4" s="1"/>
  <c r="AD363" i="4" s="1"/>
  <c r="G248" i="4"/>
  <c r="L248" i="4" s="1"/>
  <c r="AC248" i="4" s="1"/>
  <c r="AD248" i="4" s="1"/>
  <c r="G369" i="11"/>
  <c r="L369" i="11" s="1"/>
  <c r="AC369" i="11" s="1"/>
  <c r="AD369" i="11" s="1"/>
  <c r="I309" i="11"/>
  <c r="N309" i="11" s="1"/>
  <c r="AI309" i="11" s="1"/>
  <c r="AJ309" i="11" s="1"/>
  <c r="F249" i="11"/>
  <c r="K249" i="11" s="1"/>
  <c r="Z249" i="11" s="1"/>
  <c r="AA249" i="11" s="1"/>
  <c r="E249" i="11"/>
  <c r="J249" i="11" s="1"/>
  <c r="W249" i="11" s="1"/>
  <c r="X249" i="11" s="1"/>
  <c r="F287" i="9"/>
  <c r="K287" i="9" s="1"/>
  <c r="Z287" i="9" s="1"/>
  <c r="AA287" i="9" s="1"/>
  <c r="I343" i="9"/>
  <c r="N343" i="9" s="1"/>
  <c r="AI343" i="9" s="1"/>
  <c r="AJ343" i="9" s="1"/>
  <c r="H287" i="9"/>
  <c r="M287" i="9" s="1"/>
  <c r="AF287" i="9" s="1"/>
  <c r="AG287" i="9" s="1"/>
  <c r="I231" i="9"/>
  <c r="N231" i="9" s="1"/>
  <c r="AI231" i="9" s="1"/>
  <c r="AJ231" i="9" s="1"/>
  <c r="F369" i="11"/>
  <c r="K369" i="11" s="1"/>
  <c r="Z369" i="11" s="1"/>
  <c r="AA369" i="11" s="1"/>
  <c r="G249" i="11"/>
  <c r="L249" i="11" s="1"/>
  <c r="AC249" i="11" s="1"/>
  <c r="AD249" i="11" s="1"/>
  <c r="E369" i="11"/>
  <c r="J369" i="11" s="1"/>
  <c r="W369" i="11" s="1"/>
  <c r="X369" i="11" s="1"/>
  <c r="E309" i="11"/>
  <c r="J309" i="11" s="1"/>
  <c r="W309" i="11" s="1"/>
  <c r="X309" i="11" s="1"/>
  <c r="G343" i="9"/>
  <c r="L343" i="9" s="1"/>
  <c r="AC343" i="9" s="1"/>
  <c r="AD343" i="9" s="1"/>
  <c r="I287" i="9"/>
  <c r="N287" i="9" s="1"/>
  <c r="AI287" i="9" s="1"/>
  <c r="AJ287" i="9" s="1"/>
  <c r="F231" i="9"/>
  <c r="K231" i="9" s="1"/>
  <c r="Z231" i="9" s="1"/>
  <c r="AA231" i="9" s="1"/>
  <c r="E231" i="9"/>
  <c r="J231" i="9" s="1"/>
  <c r="W231" i="9" s="1"/>
  <c r="X231" i="9" s="1"/>
  <c r="E130" i="4"/>
  <c r="J130" i="4" s="1"/>
  <c r="W130" i="4" s="1"/>
  <c r="X130" i="4" s="1"/>
  <c r="F309" i="11"/>
  <c r="K309" i="11" s="1"/>
  <c r="Z309" i="11" s="1"/>
  <c r="AA309" i="11" s="1"/>
  <c r="H369" i="11"/>
  <c r="M369" i="11" s="1"/>
  <c r="AF369" i="11" s="1"/>
  <c r="AG369" i="11" s="1"/>
  <c r="G309" i="11"/>
  <c r="L309" i="11" s="1"/>
  <c r="AC309" i="11" s="1"/>
  <c r="AD309" i="11" s="1"/>
  <c r="H249" i="11"/>
  <c r="M249" i="11" s="1"/>
  <c r="AF249" i="11" s="1"/>
  <c r="AG249" i="11" s="1"/>
  <c r="E287" i="9"/>
  <c r="J287" i="9" s="1"/>
  <c r="W287" i="9" s="1"/>
  <c r="X287" i="9" s="1"/>
  <c r="G231" i="9"/>
  <c r="L231" i="9" s="1"/>
  <c r="AC231" i="9" s="1"/>
  <c r="AD231" i="9" s="1"/>
  <c r="E343" i="9"/>
  <c r="J343" i="9" s="1"/>
  <c r="W343" i="9" s="1"/>
  <c r="X343" i="9" s="1"/>
  <c r="H189" i="4"/>
  <c r="M189" i="4" s="1"/>
  <c r="AF189" i="4" s="1"/>
  <c r="AG189" i="4" s="1"/>
  <c r="I369" i="11"/>
  <c r="N369" i="11" s="1"/>
  <c r="AI369" i="11" s="1"/>
  <c r="AJ369" i="11" s="1"/>
  <c r="H231" i="9"/>
  <c r="M231" i="9" s="1"/>
  <c r="AF231" i="9" s="1"/>
  <c r="AG231" i="9" s="1"/>
  <c r="F189" i="4"/>
  <c r="K189" i="4" s="1"/>
  <c r="Z189" i="4" s="1"/>
  <c r="AA189" i="4" s="1"/>
  <c r="H130" i="4"/>
  <c r="M130" i="4" s="1"/>
  <c r="AF130" i="4" s="1"/>
  <c r="AG130" i="4" s="1"/>
  <c r="H309" i="11"/>
  <c r="M309" i="11" s="1"/>
  <c r="AF309" i="11" s="1"/>
  <c r="AG309" i="11" s="1"/>
  <c r="H343" i="9"/>
  <c r="M343" i="9" s="1"/>
  <c r="AF343" i="9" s="1"/>
  <c r="AG343" i="9" s="1"/>
  <c r="E189" i="4"/>
  <c r="J189" i="4" s="1"/>
  <c r="W189" i="4" s="1"/>
  <c r="X189" i="4" s="1"/>
  <c r="H248" i="4"/>
  <c r="M248" i="4" s="1"/>
  <c r="AF248" i="4" s="1"/>
  <c r="AG248" i="4" s="1"/>
  <c r="G130" i="4"/>
  <c r="L130" i="4" s="1"/>
  <c r="AC130" i="4" s="1"/>
  <c r="AD130" i="4" s="1"/>
  <c r="F248" i="4"/>
  <c r="K248" i="4" s="1"/>
  <c r="Z248" i="4" s="1"/>
  <c r="AA248" i="4" s="1"/>
  <c r="I249" i="11"/>
  <c r="N249" i="11" s="1"/>
  <c r="AI249" i="11" s="1"/>
  <c r="AJ249" i="11" s="1"/>
  <c r="G287" i="9"/>
  <c r="L287" i="9" s="1"/>
  <c r="AC287" i="9" s="1"/>
  <c r="AD287" i="9" s="1"/>
  <c r="F130" i="4"/>
  <c r="K130" i="4" s="1"/>
  <c r="Z130" i="4" s="1"/>
  <c r="AA130" i="4" s="1"/>
  <c r="I189" i="4"/>
  <c r="N189" i="4" s="1"/>
  <c r="AI189" i="4" s="1"/>
  <c r="AJ189" i="4" s="1"/>
  <c r="E248" i="4"/>
  <c r="J248" i="4" s="1"/>
  <c r="W248" i="4" s="1"/>
  <c r="X248" i="4" s="1"/>
  <c r="F343" i="9"/>
  <c r="K343" i="9" s="1"/>
  <c r="Z343" i="9" s="1"/>
  <c r="AA343" i="9" s="1"/>
  <c r="I248" i="4"/>
  <c r="N248" i="4" s="1"/>
  <c r="AI248" i="4" s="1"/>
  <c r="AJ248" i="4" s="1"/>
  <c r="G189" i="4"/>
  <c r="L189" i="4" s="1"/>
  <c r="AC189" i="4" s="1"/>
  <c r="AD189" i="4" s="1"/>
  <c r="I130" i="4"/>
  <c r="N130" i="4" s="1"/>
  <c r="AI130" i="4" s="1"/>
  <c r="AJ130" i="4" s="1"/>
  <c r="I970" i="11"/>
  <c r="N970" i="11" s="1"/>
  <c r="AI970" i="11" s="1"/>
  <c r="AJ970" i="11" s="1"/>
  <c r="H910" i="11"/>
  <c r="M910" i="11" s="1"/>
  <c r="AF910" i="11" s="1"/>
  <c r="AG910" i="11" s="1"/>
  <c r="F852" i="5"/>
  <c r="K852" i="5" s="1"/>
  <c r="Z852" i="5" s="1"/>
  <c r="AA852" i="5" s="1"/>
  <c r="G792" i="5"/>
  <c r="L792" i="5" s="1"/>
  <c r="AC792" i="5" s="1"/>
  <c r="AD792" i="5" s="1"/>
  <c r="G852" i="5"/>
  <c r="L852" i="5" s="1"/>
  <c r="AC852" i="5" s="1"/>
  <c r="AD852" i="5" s="1"/>
  <c r="I910" i="11"/>
  <c r="N910" i="11" s="1"/>
  <c r="AI910" i="11" s="1"/>
  <c r="AJ910" i="11" s="1"/>
  <c r="E970" i="11"/>
  <c r="J970" i="11" s="1"/>
  <c r="W970" i="11" s="1"/>
  <c r="X970" i="11" s="1"/>
  <c r="H792" i="5"/>
  <c r="M792" i="5" s="1"/>
  <c r="AF792" i="5" s="1"/>
  <c r="AG792" i="5" s="1"/>
  <c r="F792" i="5"/>
  <c r="K792" i="5" s="1"/>
  <c r="Z792" i="5" s="1"/>
  <c r="AA792" i="5" s="1"/>
  <c r="I792" i="5"/>
  <c r="N792" i="5" s="1"/>
  <c r="AI792" i="5" s="1"/>
  <c r="AJ792" i="5" s="1"/>
  <c r="G970" i="11"/>
  <c r="L970" i="11" s="1"/>
  <c r="AC970" i="11" s="1"/>
  <c r="AD970" i="11" s="1"/>
  <c r="E910" i="11"/>
  <c r="J910" i="11" s="1"/>
  <c r="W910" i="11" s="1"/>
  <c r="X910" i="11" s="1"/>
  <c r="G910" i="11"/>
  <c r="L910" i="11" s="1"/>
  <c r="AC910" i="11" s="1"/>
  <c r="AD910" i="11" s="1"/>
  <c r="I852" i="5"/>
  <c r="N852" i="5" s="1"/>
  <c r="AI852" i="5" s="1"/>
  <c r="AJ852" i="5" s="1"/>
  <c r="E792" i="5"/>
  <c r="J792" i="5" s="1"/>
  <c r="W792" i="5" s="1"/>
  <c r="X792" i="5" s="1"/>
  <c r="F910" i="11"/>
  <c r="K910" i="11" s="1"/>
  <c r="Z910" i="11" s="1"/>
  <c r="AA910" i="11" s="1"/>
  <c r="H970" i="11"/>
  <c r="M970" i="11" s="1"/>
  <c r="AF970" i="11" s="1"/>
  <c r="AG970" i="11" s="1"/>
  <c r="E852" i="5"/>
  <c r="J852" i="5" s="1"/>
  <c r="W852" i="5" s="1"/>
  <c r="X852" i="5" s="1"/>
  <c r="F970" i="11"/>
  <c r="K970" i="11" s="1"/>
  <c r="Z970" i="11" s="1"/>
  <c r="AA970" i="11" s="1"/>
  <c r="H852" i="5"/>
  <c r="M852" i="5" s="1"/>
  <c r="AF852" i="5" s="1"/>
  <c r="AG852" i="5" s="1"/>
  <c r="H245" i="4"/>
  <c r="M245" i="4" s="1"/>
  <c r="AF245" i="4" s="1"/>
  <c r="AG245" i="4" s="1"/>
  <c r="H186" i="4"/>
  <c r="M186" i="4" s="1"/>
  <c r="AF186" i="4" s="1"/>
  <c r="AG186" i="4" s="1"/>
  <c r="E127" i="4"/>
  <c r="J127" i="4" s="1"/>
  <c r="W127" i="4" s="1"/>
  <c r="X127" i="4" s="1"/>
  <c r="F127" i="4"/>
  <c r="K127" i="4" s="1"/>
  <c r="Z127" i="4" s="1"/>
  <c r="AA127" i="4" s="1"/>
  <c r="E186" i="4"/>
  <c r="J186" i="4" s="1"/>
  <c r="W186" i="4" s="1"/>
  <c r="X186" i="4" s="1"/>
  <c r="G367" i="11"/>
  <c r="L367" i="11" s="1"/>
  <c r="AC367" i="11" s="1"/>
  <c r="AD367" i="11" s="1"/>
  <c r="G307" i="11"/>
  <c r="L307" i="11" s="1"/>
  <c r="AC307" i="11" s="1"/>
  <c r="AD307" i="11" s="1"/>
  <c r="I367" i="11"/>
  <c r="N367" i="11" s="1"/>
  <c r="AI367" i="11" s="1"/>
  <c r="AJ367" i="11" s="1"/>
  <c r="H367" i="11"/>
  <c r="M367" i="11" s="1"/>
  <c r="AF367" i="11" s="1"/>
  <c r="AG367" i="11" s="1"/>
  <c r="E245" i="4"/>
  <c r="J245" i="4" s="1"/>
  <c r="W245" i="4" s="1"/>
  <c r="X245" i="4" s="1"/>
  <c r="I186" i="4"/>
  <c r="N186" i="4" s="1"/>
  <c r="AI186" i="4" s="1"/>
  <c r="AJ186" i="4" s="1"/>
  <c r="F367" i="11"/>
  <c r="K367" i="11" s="1"/>
  <c r="Z367" i="11" s="1"/>
  <c r="AA367" i="11" s="1"/>
  <c r="G247" i="11"/>
  <c r="L247" i="11" s="1"/>
  <c r="AC247" i="11" s="1"/>
  <c r="AD247" i="11" s="1"/>
  <c r="I307" i="11"/>
  <c r="N307" i="11" s="1"/>
  <c r="AI307" i="11" s="1"/>
  <c r="AJ307" i="11" s="1"/>
  <c r="H307" i="11"/>
  <c r="M307" i="11" s="1"/>
  <c r="AF307" i="11" s="1"/>
  <c r="AG307" i="11" s="1"/>
  <c r="F186" i="4"/>
  <c r="K186" i="4" s="1"/>
  <c r="Z186" i="4" s="1"/>
  <c r="AA186" i="4" s="1"/>
  <c r="I245" i="4"/>
  <c r="N245" i="4" s="1"/>
  <c r="AI245" i="4" s="1"/>
  <c r="AJ245" i="4" s="1"/>
  <c r="H127" i="4"/>
  <c r="M127" i="4" s="1"/>
  <c r="AF127" i="4" s="1"/>
  <c r="AG127" i="4" s="1"/>
  <c r="I127" i="4"/>
  <c r="N127" i="4" s="1"/>
  <c r="AI127" i="4" s="1"/>
  <c r="AJ127" i="4" s="1"/>
  <c r="G245" i="4"/>
  <c r="L245" i="4" s="1"/>
  <c r="AC245" i="4" s="1"/>
  <c r="AD245" i="4" s="1"/>
  <c r="F307" i="11"/>
  <c r="K307" i="11" s="1"/>
  <c r="Z307" i="11" s="1"/>
  <c r="AA307" i="11" s="1"/>
  <c r="E307" i="11"/>
  <c r="J307" i="11" s="1"/>
  <c r="W307" i="11" s="1"/>
  <c r="X307" i="11" s="1"/>
  <c r="I247" i="11"/>
  <c r="N247" i="11" s="1"/>
  <c r="AI247" i="11" s="1"/>
  <c r="AJ247" i="11" s="1"/>
  <c r="H247" i="11"/>
  <c r="M247" i="11" s="1"/>
  <c r="AF247" i="11" s="1"/>
  <c r="AG247" i="11" s="1"/>
  <c r="G127" i="4"/>
  <c r="L127" i="4" s="1"/>
  <c r="AC127" i="4" s="1"/>
  <c r="AD127" i="4" s="1"/>
  <c r="F245" i="4"/>
  <c r="K245" i="4" s="1"/>
  <c r="Z245" i="4" s="1"/>
  <c r="AA245" i="4" s="1"/>
  <c r="E247" i="11"/>
  <c r="J247" i="11" s="1"/>
  <c r="W247" i="11" s="1"/>
  <c r="X247" i="11" s="1"/>
  <c r="G186" i="4"/>
  <c r="L186" i="4" s="1"/>
  <c r="AC186" i="4" s="1"/>
  <c r="AD186" i="4" s="1"/>
  <c r="E367" i="11"/>
  <c r="J367" i="11" s="1"/>
  <c r="W367" i="11" s="1"/>
  <c r="X367" i="11" s="1"/>
  <c r="F247" i="11"/>
  <c r="K247" i="11" s="1"/>
  <c r="Z247" i="11" s="1"/>
  <c r="AA247" i="11" s="1"/>
  <c r="G543" i="4"/>
  <c r="L543" i="4" s="1"/>
  <c r="AC543" i="4" s="1"/>
  <c r="AD543" i="4" s="1"/>
  <c r="G484" i="4"/>
  <c r="L484" i="4" s="1"/>
  <c r="AC484" i="4" s="1"/>
  <c r="AD484" i="4" s="1"/>
  <c r="F543" i="4"/>
  <c r="K543" i="4" s="1"/>
  <c r="Z543" i="4" s="1"/>
  <c r="AA543" i="4" s="1"/>
  <c r="E669" i="11"/>
  <c r="J669" i="11" s="1"/>
  <c r="W669" i="11" s="1"/>
  <c r="X669" i="11" s="1"/>
  <c r="H609" i="11"/>
  <c r="M609" i="11" s="1"/>
  <c r="AF609" i="11" s="1"/>
  <c r="AG609" i="11" s="1"/>
  <c r="F609" i="11"/>
  <c r="K609" i="11" s="1"/>
  <c r="Z609" i="11" s="1"/>
  <c r="AA609" i="11" s="1"/>
  <c r="G549" i="11"/>
  <c r="L549" i="11" s="1"/>
  <c r="AC549" i="11" s="1"/>
  <c r="AD549" i="11" s="1"/>
  <c r="F561" i="9"/>
  <c r="K561" i="9" s="1"/>
  <c r="Z561" i="9" s="1"/>
  <c r="AA561" i="9" s="1"/>
  <c r="G561" i="9"/>
  <c r="L561" i="9" s="1"/>
  <c r="AC561" i="9" s="1"/>
  <c r="AD561" i="9" s="1"/>
  <c r="I505" i="9"/>
  <c r="N505" i="9" s="1"/>
  <c r="AI505" i="9" s="1"/>
  <c r="AJ505" i="9" s="1"/>
  <c r="H505" i="9"/>
  <c r="M505" i="9" s="1"/>
  <c r="AF505" i="9" s="1"/>
  <c r="AG505" i="9" s="1"/>
  <c r="F484" i="4"/>
  <c r="K484" i="4" s="1"/>
  <c r="Z484" i="4" s="1"/>
  <c r="AA484" i="4" s="1"/>
  <c r="H425" i="4"/>
  <c r="M425" i="4" s="1"/>
  <c r="AF425" i="4" s="1"/>
  <c r="AG425" i="4" s="1"/>
  <c r="I609" i="11"/>
  <c r="N609" i="11" s="1"/>
  <c r="AI609" i="11" s="1"/>
  <c r="AJ609" i="11" s="1"/>
  <c r="G669" i="11"/>
  <c r="L669" i="11" s="1"/>
  <c r="AC669" i="11" s="1"/>
  <c r="AD669" i="11" s="1"/>
  <c r="F549" i="11"/>
  <c r="K549" i="11" s="1"/>
  <c r="Z549" i="11" s="1"/>
  <c r="AA549" i="11" s="1"/>
  <c r="E549" i="11"/>
  <c r="J549" i="11" s="1"/>
  <c r="W549" i="11" s="1"/>
  <c r="X549" i="11" s="1"/>
  <c r="H561" i="9"/>
  <c r="M561" i="9" s="1"/>
  <c r="AF561" i="9" s="1"/>
  <c r="AG561" i="9" s="1"/>
  <c r="F505" i="9"/>
  <c r="K505" i="9" s="1"/>
  <c r="Z505" i="9" s="1"/>
  <c r="AA505" i="9" s="1"/>
  <c r="E505" i="9"/>
  <c r="J505" i="9" s="1"/>
  <c r="W505" i="9" s="1"/>
  <c r="X505" i="9" s="1"/>
  <c r="E484" i="4"/>
  <c r="J484" i="4" s="1"/>
  <c r="W484" i="4" s="1"/>
  <c r="X484" i="4" s="1"/>
  <c r="H543" i="4"/>
  <c r="M543" i="4" s="1"/>
  <c r="AF543" i="4" s="1"/>
  <c r="AG543" i="4" s="1"/>
  <c r="E425" i="4"/>
  <c r="J425" i="4" s="1"/>
  <c r="W425" i="4" s="1"/>
  <c r="X425" i="4" s="1"/>
  <c r="E609" i="11"/>
  <c r="J609" i="11" s="1"/>
  <c r="W609" i="11" s="1"/>
  <c r="X609" i="11" s="1"/>
  <c r="G609" i="11"/>
  <c r="L609" i="11" s="1"/>
  <c r="AC609" i="11" s="1"/>
  <c r="AD609" i="11" s="1"/>
  <c r="I549" i="11"/>
  <c r="N549" i="11" s="1"/>
  <c r="AI549" i="11" s="1"/>
  <c r="AJ549" i="11" s="1"/>
  <c r="G614" i="9"/>
  <c r="L614" i="9" s="1"/>
  <c r="AC614" i="9" s="1"/>
  <c r="AD614" i="9" s="1"/>
  <c r="G505" i="9"/>
  <c r="L505" i="9" s="1"/>
  <c r="AC505" i="9" s="1"/>
  <c r="AD505" i="9" s="1"/>
  <c r="H614" i="9"/>
  <c r="M614" i="9" s="1"/>
  <c r="AF614" i="9" s="1"/>
  <c r="AG614" i="9" s="1"/>
  <c r="E614" i="9"/>
  <c r="J614" i="9" s="1"/>
  <c r="W614" i="9" s="1"/>
  <c r="X614" i="9" s="1"/>
  <c r="I484" i="4"/>
  <c r="N484" i="4" s="1"/>
  <c r="AI484" i="4" s="1"/>
  <c r="AJ484" i="4" s="1"/>
  <c r="G425" i="4"/>
  <c r="L425" i="4" s="1"/>
  <c r="AC425" i="4" s="1"/>
  <c r="AD425" i="4" s="1"/>
  <c r="E543" i="4"/>
  <c r="J543" i="4" s="1"/>
  <c r="W543" i="4" s="1"/>
  <c r="X543" i="4" s="1"/>
  <c r="F669" i="11"/>
  <c r="K669" i="11" s="1"/>
  <c r="Z669" i="11" s="1"/>
  <c r="AA669" i="11" s="1"/>
  <c r="E561" i="9"/>
  <c r="J561" i="9" s="1"/>
  <c r="W561" i="9" s="1"/>
  <c r="X561" i="9" s="1"/>
  <c r="F425" i="4"/>
  <c r="K425" i="4" s="1"/>
  <c r="Z425" i="4" s="1"/>
  <c r="AA425" i="4" s="1"/>
  <c r="H484" i="4"/>
  <c r="M484" i="4" s="1"/>
  <c r="AF484" i="4" s="1"/>
  <c r="AG484" i="4" s="1"/>
  <c r="H549" i="11"/>
  <c r="M549" i="11" s="1"/>
  <c r="AF549" i="11" s="1"/>
  <c r="AG549" i="11" s="1"/>
  <c r="I561" i="9"/>
  <c r="N561" i="9" s="1"/>
  <c r="AI561" i="9" s="1"/>
  <c r="AJ561" i="9" s="1"/>
  <c r="H669" i="11"/>
  <c r="M669" i="11" s="1"/>
  <c r="AF669" i="11" s="1"/>
  <c r="AG669" i="11" s="1"/>
  <c r="I669" i="11"/>
  <c r="N669" i="11" s="1"/>
  <c r="AI669" i="11" s="1"/>
  <c r="AJ669" i="11" s="1"/>
  <c r="F614" i="9"/>
  <c r="K614" i="9" s="1"/>
  <c r="Z614" i="9" s="1"/>
  <c r="AA614" i="9" s="1"/>
  <c r="I543" i="4"/>
  <c r="N543" i="4" s="1"/>
  <c r="AI543" i="4" s="1"/>
  <c r="AJ543" i="4" s="1"/>
  <c r="I425" i="4"/>
  <c r="N425" i="4" s="1"/>
  <c r="AI425" i="4" s="1"/>
  <c r="AJ425" i="4" s="1"/>
  <c r="I614" i="9"/>
  <c r="N614" i="9" s="1"/>
  <c r="AI614" i="9" s="1"/>
  <c r="AJ614" i="9" s="1"/>
  <c r="E72" i="11"/>
  <c r="J72" i="11" s="1"/>
  <c r="W72" i="11" s="1"/>
  <c r="X72" i="11" s="1"/>
  <c r="H13" i="11"/>
  <c r="M13" i="11" s="1"/>
  <c r="AF13" i="11" s="1"/>
  <c r="AG13" i="11" s="1"/>
  <c r="H11" i="9"/>
  <c r="M11" i="9" s="1"/>
  <c r="AF11" i="9" s="1"/>
  <c r="AG11" i="9" s="1"/>
  <c r="F11" i="9"/>
  <c r="K11" i="9" s="1"/>
  <c r="Z11" i="9" s="1"/>
  <c r="AA11" i="9" s="1"/>
  <c r="E11" i="9"/>
  <c r="J11" i="9" s="1"/>
  <c r="W11" i="9" s="1"/>
  <c r="X11" i="9" s="1"/>
  <c r="F72" i="11"/>
  <c r="K72" i="11" s="1"/>
  <c r="Z72" i="11" s="1"/>
  <c r="AA72" i="11" s="1"/>
  <c r="I13" i="11"/>
  <c r="N13" i="11" s="1"/>
  <c r="AI13" i="11" s="1"/>
  <c r="AJ13" i="11" s="1"/>
  <c r="G72" i="11"/>
  <c r="L72" i="11" s="1"/>
  <c r="AC72" i="11" s="1"/>
  <c r="AD72" i="11" s="1"/>
  <c r="G66" i="9"/>
  <c r="L66" i="9" s="1"/>
  <c r="AC66" i="9" s="1"/>
  <c r="AD66" i="9" s="1"/>
  <c r="I66" i="9"/>
  <c r="N66" i="9" s="1"/>
  <c r="AI66" i="9" s="1"/>
  <c r="AJ66" i="9" s="1"/>
  <c r="F13" i="11"/>
  <c r="K13" i="11" s="1"/>
  <c r="Z13" i="11" s="1"/>
  <c r="AA13" i="11" s="1"/>
  <c r="E13" i="11"/>
  <c r="J13" i="11" s="1"/>
  <c r="W13" i="11" s="1"/>
  <c r="X13" i="11" s="1"/>
  <c r="G13" i="11"/>
  <c r="L13" i="11" s="1"/>
  <c r="AC13" i="11" s="1"/>
  <c r="AD13" i="11" s="1"/>
  <c r="G11" i="9"/>
  <c r="L11" i="9" s="1"/>
  <c r="AC11" i="9" s="1"/>
  <c r="AD11" i="9" s="1"/>
  <c r="E66" i="9"/>
  <c r="J66" i="9" s="1"/>
  <c r="W66" i="9" s="1"/>
  <c r="X66" i="9" s="1"/>
  <c r="I72" i="11"/>
  <c r="N72" i="11" s="1"/>
  <c r="AI72" i="11" s="1"/>
  <c r="AJ72" i="11" s="1"/>
  <c r="I11" i="9"/>
  <c r="N11" i="9" s="1"/>
  <c r="AI11" i="9" s="1"/>
  <c r="AJ11" i="9" s="1"/>
  <c r="H72" i="11"/>
  <c r="M72" i="11" s="1"/>
  <c r="AF72" i="11" s="1"/>
  <c r="AG72" i="11" s="1"/>
  <c r="H66" i="9"/>
  <c r="M66" i="9" s="1"/>
  <c r="AF66" i="9" s="1"/>
  <c r="AG66" i="9" s="1"/>
  <c r="F66" i="9"/>
  <c r="K66" i="9" s="1"/>
  <c r="Z66" i="9" s="1"/>
  <c r="AA66" i="9" s="1"/>
  <c r="H969" i="11"/>
  <c r="M969" i="11" s="1"/>
  <c r="AF969" i="11" s="1"/>
  <c r="AG969" i="11" s="1"/>
  <c r="H909" i="11"/>
  <c r="M909" i="11" s="1"/>
  <c r="AF909" i="11" s="1"/>
  <c r="AG909" i="11" s="1"/>
  <c r="H891" i="9"/>
  <c r="M891" i="9" s="1"/>
  <c r="AF891" i="9" s="1"/>
  <c r="AG891" i="9" s="1"/>
  <c r="F891" i="9"/>
  <c r="K891" i="9" s="1"/>
  <c r="Z891" i="9" s="1"/>
  <c r="AA891" i="9" s="1"/>
  <c r="I835" i="9"/>
  <c r="N835" i="9" s="1"/>
  <c r="AI835" i="9" s="1"/>
  <c r="AJ835" i="9" s="1"/>
  <c r="I909" i="11"/>
  <c r="N909" i="11" s="1"/>
  <c r="AI909" i="11" s="1"/>
  <c r="AJ909" i="11" s="1"/>
  <c r="G909" i="11"/>
  <c r="L909" i="11" s="1"/>
  <c r="AC909" i="11" s="1"/>
  <c r="AD909" i="11" s="1"/>
  <c r="H835" i="9"/>
  <c r="M835" i="9" s="1"/>
  <c r="AF835" i="9" s="1"/>
  <c r="AG835" i="9" s="1"/>
  <c r="F835" i="9"/>
  <c r="K835" i="9" s="1"/>
  <c r="Z835" i="9" s="1"/>
  <c r="AA835" i="9" s="1"/>
  <c r="E835" i="9"/>
  <c r="J835" i="9" s="1"/>
  <c r="W835" i="9" s="1"/>
  <c r="X835" i="9" s="1"/>
  <c r="G969" i="11"/>
  <c r="L969" i="11" s="1"/>
  <c r="AC969" i="11" s="1"/>
  <c r="AD969" i="11" s="1"/>
  <c r="E909" i="11"/>
  <c r="J909" i="11" s="1"/>
  <c r="W909" i="11" s="1"/>
  <c r="X909" i="11" s="1"/>
  <c r="I969" i="11"/>
  <c r="N969" i="11" s="1"/>
  <c r="AI969" i="11" s="1"/>
  <c r="AJ969" i="11" s="1"/>
  <c r="G891" i="9"/>
  <c r="L891" i="9" s="1"/>
  <c r="AC891" i="9" s="1"/>
  <c r="AD891" i="9" s="1"/>
  <c r="I891" i="9"/>
  <c r="N891" i="9" s="1"/>
  <c r="AI891" i="9" s="1"/>
  <c r="AJ891" i="9" s="1"/>
  <c r="E969" i="11"/>
  <c r="J969" i="11" s="1"/>
  <c r="W969" i="11" s="1"/>
  <c r="X969" i="11" s="1"/>
  <c r="F909" i="11"/>
  <c r="K909" i="11" s="1"/>
  <c r="Z909" i="11" s="1"/>
  <c r="AA909" i="11" s="1"/>
  <c r="G835" i="9"/>
  <c r="L835" i="9" s="1"/>
  <c r="AC835" i="9" s="1"/>
  <c r="AD835" i="9" s="1"/>
  <c r="F969" i="11"/>
  <c r="K969" i="11" s="1"/>
  <c r="Z969" i="11" s="1"/>
  <c r="AA969" i="11" s="1"/>
  <c r="E891" i="9"/>
  <c r="J891" i="9" s="1"/>
  <c r="W891" i="9" s="1"/>
  <c r="X891" i="9" s="1"/>
  <c r="I364" i="4"/>
  <c r="N364" i="4" s="1"/>
  <c r="AI364" i="4" s="1"/>
  <c r="AJ364" i="4" s="1"/>
  <c r="F217" i="12"/>
  <c r="K217" i="12" s="1"/>
  <c r="Z217" i="12" s="1"/>
  <c r="AA217" i="12" s="1"/>
  <c r="G175" i="12"/>
  <c r="L175" i="12" s="1"/>
  <c r="AC175" i="12" s="1"/>
  <c r="AD175" i="12" s="1"/>
  <c r="E175" i="12"/>
  <c r="J175" i="12" s="1"/>
  <c r="W175" i="12" s="1"/>
  <c r="X175" i="12" s="1"/>
  <c r="I428" i="11"/>
  <c r="N428" i="11" s="1"/>
  <c r="AI428" i="11" s="1"/>
  <c r="AJ428" i="11" s="1"/>
  <c r="G488" i="11"/>
  <c r="L488" i="11" s="1"/>
  <c r="AC488" i="11" s="1"/>
  <c r="AD488" i="11" s="1"/>
  <c r="F451" i="9"/>
  <c r="K451" i="9" s="1"/>
  <c r="Z451" i="9" s="1"/>
  <c r="AA451" i="9" s="1"/>
  <c r="I395" i="9"/>
  <c r="N395" i="9" s="1"/>
  <c r="AI395" i="9" s="1"/>
  <c r="AJ395" i="9" s="1"/>
  <c r="G451" i="9"/>
  <c r="L451" i="9" s="1"/>
  <c r="AC451" i="9" s="1"/>
  <c r="AD451" i="9" s="1"/>
  <c r="H235" i="8"/>
  <c r="M235" i="8" s="1"/>
  <c r="AF235" i="8" s="1"/>
  <c r="AG235" i="8" s="1"/>
  <c r="I280" i="8"/>
  <c r="N280" i="8" s="1"/>
  <c r="AI280" i="8" s="1"/>
  <c r="AJ280" i="8" s="1"/>
  <c r="H280" i="8"/>
  <c r="M280" i="8" s="1"/>
  <c r="AF280" i="8" s="1"/>
  <c r="AG280" i="8" s="1"/>
  <c r="F235" i="7"/>
  <c r="K235" i="7" s="1"/>
  <c r="Z235" i="7" s="1"/>
  <c r="AA235" i="7" s="1"/>
  <c r="E298" i="6"/>
  <c r="J298" i="6" s="1"/>
  <c r="W298" i="6" s="1"/>
  <c r="X298" i="6" s="1"/>
  <c r="H250" i="6"/>
  <c r="M250" i="6" s="1"/>
  <c r="AF250" i="6" s="1"/>
  <c r="AG250" i="6" s="1"/>
  <c r="I280" i="7"/>
  <c r="N280" i="7" s="1"/>
  <c r="AI280" i="7" s="1"/>
  <c r="AJ280" i="7" s="1"/>
  <c r="H369" i="5"/>
  <c r="M369" i="5" s="1"/>
  <c r="AF369" i="5" s="1"/>
  <c r="AG369" i="5" s="1"/>
  <c r="E309" i="5"/>
  <c r="J309" i="5" s="1"/>
  <c r="W309" i="5" s="1"/>
  <c r="X309" i="5" s="1"/>
  <c r="E369" i="5"/>
  <c r="J369" i="5" s="1"/>
  <c r="W369" i="5" s="1"/>
  <c r="X369" i="5" s="1"/>
  <c r="F305" i="4"/>
  <c r="K305" i="4" s="1"/>
  <c r="Z305" i="4" s="1"/>
  <c r="AA305" i="4" s="1"/>
  <c r="E217" i="12"/>
  <c r="J217" i="12" s="1"/>
  <c r="W217" i="12" s="1"/>
  <c r="X217" i="12" s="1"/>
  <c r="F175" i="12"/>
  <c r="K175" i="12" s="1"/>
  <c r="Z175" i="12" s="1"/>
  <c r="AA175" i="12" s="1"/>
  <c r="H175" i="12"/>
  <c r="M175" i="12" s="1"/>
  <c r="AF175" i="12" s="1"/>
  <c r="AG175" i="12" s="1"/>
  <c r="E428" i="11"/>
  <c r="J428" i="11" s="1"/>
  <c r="W428" i="11" s="1"/>
  <c r="X428" i="11" s="1"/>
  <c r="G428" i="11"/>
  <c r="L428" i="11" s="1"/>
  <c r="AC428" i="11" s="1"/>
  <c r="AD428" i="11" s="1"/>
  <c r="F395" i="9"/>
  <c r="K395" i="9" s="1"/>
  <c r="Z395" i="9" s="1"/>
  <c r="AA395" i="9" s="1"/>
  <c r="E395" i="9"/>
  <c r="J395" i="9" s="1"/>
  <c r="W395" i="9" s="1"/>
  <c r="X395" i="9" s="1"/>
  <c r="G395" i="9"/>
  <c r="L395" i="9" s="1"/>
  <c r="AC395" i="9" s="1"/>
  <c r="AD395" i="9" s="1"/>
  <c r="E280" i="8"/>
  <c r="J280" i="8" s="1"/>
  <c r="W280" i="8" s="1"/>
  <c r="X280" i="8" s="1"/>
  <c r="F235" i="8"/>
  <c r="K235" i="8" s="1"/>
  <c r="Z235" i="8" s="1"/>
  <c r="AA235" i="8" s="1"/>
  <c r="I235" i="8"/>
  <c r="N235" i="8" s="1"/>
  <c r="AI235" i="8" s="1"/>
  <c r="AJ235" i="8" s="1"/>
  <c r="E280" i="7"/>
  <c r="J280" i="7" s="1"/>
  <c r="W280" i="7" s="1"/>
  <c r="X280" i="7" s="1"/>
  <c r="I250" i="6"/>
  <c r="N250" i="6" s="1"/>
  <c r="AI250" i="6" s="1"/>
  <c r="AJ250" i="6" s="1"/>
  <c r="I235" i="7"/>
  <c r="N235" i="7" s="1"/>
  <c r="AI235" i="7" s="1"/>
  <c r="AJ235" i="7" s="1"/>
  <c r="H235" i="7"/>
  <c r="M235" i="7" s="1"/>
  <c r="AF235" i="7" s="1"/>
  <c r="AG235" i="7" s="1"/>
  <c r="F309" i="5"/>
  <c r="K309" i="5" s="1"/>
  <c r="Z309" i="5" s="1"/>
  <c r="AA309" i="5" s="1"/>
  <c r="F369" i="5"/>
  <c r="K369" i="5" s="1"/>
  <c r="Z369" i="5" s="1"/>
  <c r="AA369" i="5" s="1"/>
  <c r="G309" i="5"/>
  <c r="L309" i="5" s="1"/>
  <c r="AC309" i="5" s="1"/>
  <c r="AD309" i="5" s="1"/>
  <c r="I217" i="12"/>
  <c r="N217" i="12" s="1"/>
  <c r="AI217" i="12" s="1"/>
  <c r="AJ217" i="12" s="1"/>
  <c r="G217" i="12"/>
  <c r="L217" i="12" s="1"/>
  <c r="AC217" i="12" s="1"/>
  <c r="AD217" i="12" s="1"/>
  <c r="I488" i="11"/>
  <c r="N488" i="11" s="1"/>
  <c r="AI488" i="11" s="1"/>
  <c r="AJ488" i="11" s="1"/>
  <c r="H488" i="11"/>
  <c r="M488" i="11" s="1"/>
  <c r="AF488" i="11" s="1"/>
  <c r="AG488" i="11" s="1"/>
  <c r="F488" i="11"/>
  <c r="K488" i="11" s="1"/>
  <c r="Z488" i="11" s="1"/>
  <c r="AA488" i="11" s="1"/>
  <c r="I451" i="9"/>
  <c r="N451" i="9" s="1"/>
  <c r="AI451" i="9" s="1"/>
  <c r="AJ451" i="9" s="1"/>
  <c r="H451" i="9"/>
  <c r="M451" i="9" s="1"/>
  <c r="AF451" i="9" s="1"/>
  <c r="AG451" i="9" s="1"/>
  <c r="G280" i="8"/>
  <c r="L280" i="8" s="1"/>
  <c r="AC280" i="8" s="1"/>
  <c r="AD280" i="8" s="1"/>
  <c r="G235" i="8"/>
  <c r="L235" i="8" s="1"/>
  <c r="AC235" i="8" s="1"/>
  <c r="AD235" i="8" s="1"/>
  <c r="G280" i="7"/>
  <c r="L280" i="7" s="1"/>
  <c r="AC280" i="7" s="1"/>
  <c r="AD280" i="7" s="1"/>
  <c r="E235" i="8"/>
  <c r="J235" i="8" s="1"/>
  <c r="W235" i="8" s="1"/>
  <c r="X235" i="8" s="1"/>
  <c r="E235" i="7"/>
  <c r="J235" i="7" s="1"/>
  <c r="W235" i="7" s="1"/>
  <c r="X235" i="7" s="1"/>
  <c r="E250" i="6"/>
  <c r="J250" i="6" s="1"/>
  <c r="W250" i="6" s="1"/>
  <c r="X250" i="6" s="1"/>
  <c r="G298" i="6"/>
  <c r="L298" i="6" s="1"/>
  <c r="AC298" i="6" s="1"/>
  <c r="AD298" i="6" s="1"/>
  <c r="F298" i="6"/>
  <c r="K298" i="6" s="1"/>
  <c r="Z298" i="6" s="1"/>
  <c r="AA298" i="6" s="1"/>
  <c r="G369" i="5"/>
  <c r="L369" i="5" s="1"/>
  <c r="AC369" i="5" s="1"/>
  <c r="AD369" i="5" s="1"/>
  <c r="H309" i="5"/>
  <c r="M309" i="5" s="1"/>
  <c r="AF309" i="5" s="1"/>
  <c r="AG309" i="5" s="1"/>
  <c r="I175" i="12"/>
  <c r="N175" i="12" s="1"/>
  <c r="AI175" i="12" s="1"/>
  <c r="AJ175" i="12" s="1"/>
  <c r="E451" i="9"/>
  <c r="J451" i="9" s="1"/>
  <c r="W451" i="9" s="1"/>
  <c r="X451" i="9" s="1"/>
  <c r="G235" i="7"/>
  <c r="L235" i="7" s="1"/>
  <c r="AC235" i="7" s="1"/>
  <c r="AD235" i="7" s="1"/>
  <c r="G250" i="6"/>
  <c r="L250" i="6" s="1"/>
  <c r="AC250" i="6" s="1"/>
  <c r="AD250" i="6" s="1"/>
  <c r="I305" i="4"/>
  <c r="N305" i="4" s="1"/>
  <c r="AI305" i="4" s="1"/>
  <c r="AJ305" i="4" s="1"/>
  <c r="E488" i="11"/>
  <c r="J488" i="11" s="1"/>
  <c r="W488" i="11" s="1"/>
  <c r="X488" i="11" s="1"/>
  <c r="H395" i="9"/>
  <c r="M395" i="9" s="1"/>
  <c r="AF395" i="9" s="1"/>
  <c r="AG395" i="9" s="1"/>
  <c r="F280" i="7"/>
  <c r="K280" i="7" s="1"/>
  <c r="Z280" i="7" s="1"/>
  <c r="AA280" i="7" s="1"/>
  <c r="F250" i="6"/>
  <c r="K250" i="6" s="1"/>
  <c r="Z250" i="6" s="1"/>
  <c r="AA250" i="6" s="1"/>
  <c r="F364" i="4"/>
  <c r="K364" i="4" s="1"/>
  <c r="Z364" i="4" s="1"/>
  <c r="AA364" i="4" s="1"/>
  <c r="H305" i="4"/>
  <c r="M305" i="4" s="1"/>
  <c r="AF305" i="4" s="1"/>
  <c r="AG305" i="4" s="1"/>
  <c r="G364" i="4"/>
  <c r="L364" i="4" s="1"/>
  <c r="AC364" i="4" s="1"/>
  <c r="AD364" i="4" s="1"/>
  <c r="H364" i="4"/>
  <c r="M364" i="4" s="1"/>
  <c r="AF364" i="4" s="1"/>
  <c r="AG364" i="4" s="1"/>
  <c r="H428" i="11"/>
  <c r="M428" i="11" s="1"/>
  <c r="AF428" i="11" s="1"/>
  <c r="AG428" i="11" s="1"/>
  <c r="F280" i="8"/>
  <c r="K280" i="8" s="1"/>
  <c r="Z280" i="8" s="1"/>
  <c r="AA280" i="8" s="1"/>
  <c r="I298" i="6"/>
  <c r="N298" i="6" s="1"/>
  <c r="AI298" i="6" s="1"/>
  <c r="AJ298" i="6" s="1"/>
  <c r="I309" i="5"/>
  <c r="N309" i="5" s="1"/>
  <c r="AI309" i="5" s="1"/>
  <c r="AJ309" i="5" s="1"/>
  <c r="H298" i="6"/>
  <c r="M298" i="6" s="1"/>
  <c r="AF298" i="6" s="1"/>
  <c r="AG298" i="6" s="1"/>
  <c r="H280" i="7"/>
  <c r="M280" i="7" s="1"/>
  <c r="AF280" i="7" s="1"/>
  <c r="AG280" i="7" s="1"/>
  <c r="E364" i="4"/>
  <c r="J364" i="4" s="1"/>
  <c r="W364" i="4" s="1"/>
  <c r="X364" i="4" s="1"/>
  <c r="H217" i="12"/>
  <c r="M217" i="12" s="1"/>
  <c r="AF217" i="12" s="1"/>
  <c r="AG217" i="12" s="1"/>
  <c r="I369" i="5"/>
  <c r="N369" i="5" s="1"/>
  <c r="AI369" i="5" s="1"/>
  <c r="AJ369" i="5" s="1"/>
  <c r="G305" i="4"/>
  <c r="L305" i="4" s="1"/>
  <c r="AC305" i="4" s="1"/>
  <c r="AD305" i="4" s="1"/>
  <c r="F428" i="11"/>
  <c r="K428" i="11" s="1"/>
  <c r="Z428" i="11" s="1"/>
  <c r="AA428" i="11" s="1"/>
  <c r="E305" i="4"/>
  <c r="J305" i="4" s="1"/>
  <c r="W305" i="4" s="1"/>
  <c r="X305" i="4" s="1"/>
  <c r="G247" i="4"/>
  <c r="L247" i="4" s="1"/>
  <c r="AC247" i="4" s="1"/>
  <c r="AD247" i="4" s="1"/>
  <c r="E129" i="4"/>
  <c r="J129" i="4" s="1"/>
  <c r="W129" i="4" s="1"/>
  <c r="X129" i="4" s="1"/>
  <c r="H188" i="4"/>
  <c r="M188" i="4" s="1"/>
  <c r="AF188" i="4" s="1"/>
  <c r="AG188" i="4" s="1"/>
  <c r="I129" i="4"/>
  <c r="N129" i="4" s="1"/>
  <c r="AI129" i="4" s="1"/>
  <c r="AJ129" i="4" s="1"/>
  <c r="G370" i="11"/>
  <c r="L370" i="11" s="1"/>
  <c r="AC370" i="11" s="1"/>
  <c r="AD370" i="11" s="1"/>
  <c r="G250" i="11"/>
  <c r="L250" i="11" s="1"/>
  <c r="AC250" i="11" s="1"/>
  <c r="AD250" i="11" s="1"/>
  <c r="H370" i="11"/>
  <c r="M370" i="11" s="1"/>
  <c r="AF370" i="11" s="1"/>
  <c r="AG370" i="11" s="1"/>
  <c r="E370" i="11"/>
  <c r="J370" i="11" s="1"/>
  <c r="W370" i="11" s="1"/>
  <c r="X370" i="11" s="1"/>
  <c r="F192" i="5"/>
  <c r="K192" i="5" s="1"/>
  <c r="Z192" i="5" s="1"/>
  <c r="AA192" i="5" s="1"/>
  <c r="E192" i="5"/>
  <c r="J192" i="5" s="1"/>
  <c r="W192" i="5" s="1"/>
  <c r="X192" i="5" s="1"/>
  <c r="F132" i="5"/>
  <c r="K132" i="5" s="1"/>
  <c r="Z132" i="5" s="1"/>
  <c r="AA132" i="5" s="1"/>
  <c r="I132" i="5"/>
  <c r="N132" i="5" s="1"/>
  <c r="AI132" i="5" s="1"/>
  <c r="AJ132" i="5" s="1"/>
  <c r="F129" i="4"/>
  <c r="K129" i="4" s="1"/>
  <c r="Z129" i="4" s="1"/>
  <c r="AA129" i="4" s="1"/>
  <c r="H247" i="4"/>
  <c r="M247" i="4" s="1"/>
  <c r="AF247" i="4" s="1"/>
  <c r="AG247" i="4" s="1"/>
  <c r="E247" i="4"/>
  <c r="J247" i="4" s="1"/>
  <c r="W247" i="4" s="1"/>
  <c r="X247" i="4" s="1"/>
  <c r="G188" i="4"/>
  <c r="L188" i="4" s="1"/>
  <c r="AC188" i="4" s="1"/>
  <c r="AD188" i="4" s="1"/>
  <c r="F247" i="4"/>
  <c r="K247" i="4" s="1"/>
  <c r="Z247" i="4" s="1"/>
  <c r="AA247" i="4" s="1"/>
  <c r="F370" i="11"/>
  <c r="K370" i="11" s="1"/>
  <c r="Z370" i="11" s="1"/>
  <c r="AA370" i="11" s="1"/>
  <c r="I370" i="11"/>
  <c r="N370" i="11" s="1"/>
  <c r="AI370" i="11" s="1"/>
  <c r="AJ370" i="11" s="1"/>
  <c r="E310" i="11"/>
  <c r="J310" i="11" s="1"/>
  <c r="W310" i="11" s="1"/>
  <c r="X310" i="11" s="1"/>
  <c r="I310" i="11"/>
  <c r="N310" i="11" s="1"/>
  <c r="AI310" i="11" s="1"/>
  <c r="AJ310" i="11" s="1"/>
  <c r="H132" i="5"/>
  <c r="M132" i="5" s="1"/>
  <c r="AF132" i="5" s="1"/>
  <c r="AG132" i="5" s="1"/>
  <c r="G132" i="5"/>
  <c r="L132" i="5" s="1"/>
  <c r="AC132" i="5" s="1"/>
  <c r="AD132" i="5" s="1"/>
  <c r="I252" i="5"/>
  <c r="N252" i="5" s="1"/>
  <c r="AI252" i="5" s="1"/>
  <c r="AJ252" i="5" s="1"/>
  <c r="E132" i="5"/>
  <c r="J132" i="5" s="1"/>
  <c r="W132" i="5" s="1"/>
  <c r="X132" i="5" s="1"/>
  <c r="I247" i="4"/>
  <c r="N247" i="4" s="1"/>
  <c r="AI247" i="4" s="1"/>
  <c r="AJ247" i="4" s="1"/>
  <c r="F310" i="11"/>
  <c r="K310" i="11" s="1"/>
  <c r="Z310" i="11" s="1"/>
  <c r="AA310" i="11" s="1"/>
  <c r="G310" i="11"/>
  <c r="L310" i="11" s="1"/>
  <c r="AC310" i="11" s="1"/>
  <c r="AD310" i="11" s="1"/>
  <c r="I250" i="11"/>
  <c r="N250" i="11" s="1"/>
  <c r="AI250" i="11" s="1"/>
  <c r="AJ250" i="11" s="1"/>
  <c r="H250" i="11"/>
  <c r="M250" i="11" s="1"/>
  <c r="AF250" i="11" s="1"/>
  <c r="AG250" i="11" s="1"/>
  <c r="G252" i="5"/>
  <c r="L252" i="5" s="1"/>
  <c r="AC252" i="5" s="1"/>
  <c r="AD252" i="5" s="1"/>
  <c r="F252" i="5"/>
  <c r="K252" i="5" s="1"/>
  <c r="Z252" i="5" s="1"/>
  <c r="AA252" i="5" s="1"/>
  <c r="E252" i="5"/>
  <c r="J252" i="5" s="1"/>
  <c r="W252" i="5" s="1"/>
  <c r="X252" i="5" s="1"/>
  <c r="E188" i="4"/>
  <c r="J188" i="4" s="1"/>
  <c r="W188" i="4" s="1"/>
  <c r="X188" i="4" s="1"/>
  <c r="F250" i="11"/>
  <c r="K250" i="11" s="1"/>
  <c r="Z250" i="11" s="1"/>
  <c r="AA250" i="11" s="1"/>
  <c r="H192" i="5"/>
  <c r="M192" i="5" s="1"/>
  <c r="AF192" i="5" s="1"/>
  <c r="AG192" i="5" s="1"/>
  <c r="H129" i="4"/>
  <c r="M129" i="4" s="1"/>
  <c r="AF129" i="4" s="1"/>
  <c r="AG129" i="4" s="1"/>
  <c r="H310" i="11"/>
  <c r="M310" i="11" s="1"/>
  <c r="AF310" i="11" s="1"/>
  <c r="AG310" i="11" s="1"/>
  <c r="E250" i="11"/>
  <c r="J250" i="11" s="1"/>
  <c r="W250" i="11" s="1"/>
  <c r="X250" i="11" s="1"/>
  <c r="G192" i="5"/>
  <c r="L192" i="5" s="1"/>
  <c r="AC192" i="5" s="1"/>
  <c r="AD192" i="5" s="1"/>
  <c r="I192" i="5"/>
  <c r="N192" i="5" s="1"/>
  <c r="AI192" i="5" s="1"/>
  <c r="AJ192" i="5" s="1"/>
  <c r="G129" i="4"/>
  <c r="L129" i="4" s="1"/>
  <c r="AC129" i="4" s="1"/>
  <c r="AD129" i="4" s="1"/>
  <c r="H252" i="5"/>
  <c r="M252" i="5" s="1"/>
  <c r="AF252" i="5" s="1"/>
  <c r="AG252" i="5" s="1"/>
  <c r="I188" i="4"/>
  <c r="N188" i="4" s="1"/>
  <c r="AI188" i="4" s="1"/>
  <c r="AJ188" i="4" s="1"/>
  <c r="F188" i="4"/>
  <c r="K188" i="4" s="1"/>
  <c r="Z188" i="4" s="1"/>
  <c r="AA188" i="4" s="1"/>
  <c r="F381" i="12"/>
  <c r="K381" i="12" s="1"/>
  <c r="Z381" i="12" s="1"/>
  <c r="R414" i="12" s="1"/>
  <c r="H381" i="12"/>
  <c r="M381" i="12" s="1"/>
  <c r="AF381" i="12" s="1"/>
  <c r="I906" i="11"/>
  <c r="N906" i="11" s="1"/>
  <c r="AI906" i="11" s="1"/>
  <c r="E966" i="11"/>
  <c r="J966" i="11" s="1"/>
  <c r="W966" i="11" s="1"/>
  <c r="H833" i="9"/>
  <c r="M833" i="9" s="1"/>
  <c r="AF833" i="9" s="1"/>
  <c r="F833" i="9"/>
  <c r="K833" i="9" s="1"/>
  <c r="Z833" i="9" s="1"/>
  <c r="E833" i="9"/>
  <c r="J833" i="9" s="1"/>
  <c r="W833" i="9" s="1"/>
  <c r="E503" i="8"/>
  <c r="J503" i="8" s="1"/>
  <c r="W503" i="8" s="1"/>
  <c r="X503" i="8" s="1"/>
  <c r="G503" i="8"/>
  <c r="L503" i="8" s="1"/>
  <c r="AC503" i="8" s="1"/>
  <c r="AD503" i="8" s="1"/>
  <c r="E548" i="7"/>
  <c r="J548" i="7" s="1"/>
  <c r="W548" i="7" s="1"/>
  <c r="H503" i="7"/>
  <c r="M503" i="7" s="1"/>
  <c r="AF503" i="7" s="1"/>
  <c r="F503" i="7"/>
  <c r="K503" i="7" s="1"/>
  <c r="Z503" i="7" s="1"/>
  <c r="E632" i="6"/>
  <c r="J632" i="6" s="1"/>
  <c r="W632" i="6" s="1"/>
  <c r="G632" i="6"/>
  <c r="L632" i="6" s="1"/>
  <c r="AC632" i="6" s="1"/>
  <c r="F632" i="6"/>
  <c r="K632" i="6" s="1"/>
  <c r="Z632" i="6" s="1"/>
  <c r="AA632" i="6" s="1"/>
  <c r="F788" i="5"/>
  <c r="K788" i="5" s="1"/>
  <c r="Z788" i="5" s="1"/>
  <c r="AA788" i="5" s="1"/>
  <c r="I788" i="5"/>
  <c r="N788" i="5" s="1"/>
  <c r="AI788" i="5" s="1"/>
  <c r="AJ788" i="5" s="1"/>
  <c r="I381" i="12"/>
  <c r="N381" i="12" s="1"/>
  <c r="G966" i="11"/>
  <c r="L966" i="11" s="1"/>
  <c r="AC966" i="11" s="1"/>
  <c r="E906" i="11"/>
  <c r="J906" i="11" s="1"/>
  <c r="W906" i="11" s="1"/>
  <c r="X906" i="11" s="1"/>
  <c r="G906" i="11"/>
  <c r="L906" i="11" s="1"/>
  <c r="AC906" i="11" s="1"/>
  <c r="G889" i="9"/>
  <c r="L889" i="9" s="1"/>
  <c r="AC889" i="9" s="1"/>
  <c r="I889" i="9"/>
  <c r="N889" i="9" s="1"/>
  <c r="AI889" i="9" s="1"/>
  <c r="AJ889" i="9" s="1"/>
  <c r="I548" i="8"/>
  <c r="N548" i="8" s="1"/>
  <c r="AI548" i="8" s="1"/>
  <c r="H548" i="8"/>
  <c r="M548" i="8" s="1"/>
  <c r="AF548" i="8" s="1"/>
  <c r="AG548" i="8" s="1"/>
  <c r="F548" i="8"/>
  <c r="K548" i="8" s="1"/>
  <c r="Z548" i="8" s="1"/>
  <c r="I503" i="7"/>
  <c r="N503" i="7" s="1"/>
  <c r="AI503" i="7" s="1"/>
  <c r="G548" i="7"/>
  <c r="L548" i="7" s="1"/>
  <c r="AC548" i="7" s="1"/>
  <c r="I680" i="6"/>
  <c r="N680" i="6" s="1"/>
  <c r="AI680" i="6" s="1"/>
  <c r="H680" i="6"/>
  <c r="M680" i="6" s="1"/>
  <c r="AF680" i="6" s="1"/>
  <c r="F848" i="5"/>
  <c r="K848" i="5" s="1"/>
  <c r="Z848" i="5" s="1"/>
  <c r="I848" i="5"/>
  <c r="N848" i="5" s="1"/>
  <c r="AI848" i="5" s="1"/>
  <c r="AJ848" i="5" s="1"/>
  <c r="E788" i="5"/>
  <c r="J788" i="5" s="1"/>
  <c r="W788" i="5" s="1"/>
  <c r="X788" i="5" s="1"/>
  <c r="E381" i="12"/>
  <c r="J381" i="12" s="1"/>
  <c r="W381" i="12" s="1"/>
  <c r="F966" i="11"/>
  <c r="K966" i="11" s="1"/>
  <c r="Z966" i="11" s="1"/>
  <c r="H966" i="11"/>
  <c r="M966" i="11" s="1"/>
  <c r="AF966" i="11" s="1"/>
  <c r="F906" i="11"/>
  <c r="K906" i="11" s="1"/>
  <c r="Z906" i="11" s="1"/>
  <c r="G833" i="9"/>
  <c r="L833" i="9" s="1"/>
  <c r="AC833" i="9" s="1"/>
  <c r="E889" i="9"/>
  <c r="J889" i="9" s="1"/>
  <c r="W889" i="9" s="1"/>
  <c r="E548" i="8"/>
  <c r="J548" i="8" s="1"/>
  <c r="W548" i="8" s="1"/>
  <c r="X548" i="8" s="1"/>
  <c r="H503" i="8"/>
  <c r="M503" i="8" s="1"/>
  <c r="AF503" i="8" s="1"/>
  <c r="AG503" i="8" s="1"/>
  <c r="F503" i="8"/>
  <c r="K503" i="8" s="1"/>
  <c r="Z503" i="8" s="1"/>
  <c r="E503" i="7"/>
  <c r="J503" i="7" s="1"/>
  <c r="W503" i="7" s="1"/>
  <c r="G503" i="7"/>
  <c r="L503" i="7" s="1"/>
  <c r="AC503" i="7" s="1"/>
  <c r="E680" i="6"/>
  <c r="J680" i="6" s="1"/>
  <c r="W680" i="6" s="1"/>
  <c r="H632" i="6"/>
  <c r="M632" i="6" s="1"/>
  <c r="AF632" i="6" s="1"/>
  <c r="H788" i="5"/>
  <c r="M788" i="5" s="1"/>
  <c r="AF788" i="5" s="1"/>
  <c r="AG788" i="5" s="1"/>
  <c r="E848" i="5"/>
  <c r="J848" i="5" s="1"/>
  <c r="W848" i="5" s="1"/>
  <c r="H848" i="5"/>
  <c r="M848" i="5" s="1"/>
  <c r="AF848" i="5" s="1"/>
  <c r="AG848" i="5" s="1"/>
  <c r="I966" i="11"/>
  <c r="N966" i="11" s="1"/>
  <c r="AI966" i="11" s="1"/>
  <c r="I833" i="9"/>
  <c r="N833" i="9" s="1"/>
  <c r="AI833" i="9" s="1"/>
  <c r="H548" i="7"/>
  <c r="M548" i="7" s="1"/>
  <c r="AF548" i="7" s="1"/>
  <c r="F680" i="6"/>
  <c r="K680" i="6" s="1"/>
  <c r="Z680" i="6" s="1"/>
  <c r="H906" i="11"/>
  <c r="M906" i="11" s="1"/>
  <c r="AF906" i="11" s="1"/>
  <c r="I503" i="8"/>
  <c r="N503" i="8" s="1"/>
  <c r="AI503" i="8" s="1"/>
  <c r="AJ503" i="8" s="1"/>
  <c r="F548" i="7"/>
  <c r="K548" i="7" s="1"/>
  <c r="Z548" i="7" s="1"/>
  <c r="AA548" i="7" s="1"/>
  <c r="G788" i="5"/>
  <c r="L788" i="5" s="1"/>
  <c r="AC788" i="5" s="1"/>
  <c r="AD788" i="5" s="1"/>
  <c r="H889" i="9"/>
  <c r="M889" i="9" s="1"/>
  <c r="AF889" i="9" s="1"/>
  <c r="G548" i="8"/>
  <c r="L548" i="8" s="1"/>
  <c r="AC548" i="8" s="1"/>
  <c r="I632" i="6"/>
  <c r="N632" i="6" s="1"/>
  <c r="AI632" i="6" s="1"/>
  <c r="G848" i="5"/>
  <c r="L848" i="5" s="1"/>
  <c r="AC848" i="5" s="1"/>
  <c r="G381" i="12"/>
  <c r="L381" i="12" s="1"/>
  <c r="F889" i="9"/>
  <c r="K889" i="9" s="1"/>
  <c r="Z889" i="9" s="1"/>
  <c r="AA889" i="9" s="1"/>
  <c r="I548" i="7"/>
  <c r="N548" i="7" s="1"/>
  <c r="AI548" i="7" s="1"/>
  <c r="AJ548" i="7" s="1"/>
  <c r="G680" i="6"/>
  <c r="L680" i="6" s="1"/>
  <c r="AC680" i="6" s="1"/>
  <c r="AD680" i="6" s="1"/>
  <c r="F68" i="4"/>
  <c r="K68" i="4" s="1"/>
  <c r="Z68" i="4" s="1"/>
  <c r="AA68" i="4" s="1"/>
  <c r="E68" i="4"/>
  <c r="J68" i="4" s="1"/>
  <c r="W68" i="4" s="1"/>
  <c r="G9" i="4"/>
  <c r="L9" i="4" s="1"/>
  <c r="AC9" i="4" s="1"/>
  <c r="E50" i="12"/>
  <c r="J50" i="12" s="1"/>
  <c r="G187" i="11"/>
  <c r="L187" i="11" s="1"/>
  <c r="AC187" i="11" s="1"/>
  <c r="E187" i="11"/>
  <c r="J187" i="11" s="1"/>
  <c r="W187" i="11" s="1"/>
  <c r="E127" i="11"/>
  <c r="J127" i="11" s="1"/>
  <c r="W127" i="11" s="1"/>
  <c r="X127" i="11" s="1"/>
  <c r="G176" i="9"/>
  <c r="L176" i="9" s="1"/>
  <c r="AC176" i="9" s="1"/>
  <c r="AD176" i="9" s="1"/>
  <c r="I176" i="9"/>
  <c r="N176" i="9" s="1"/>
  <c r="AI176" i="9" s="1"/>
  <c r="H54" i="8"/>
  <c r="M54" i="8" s="1"/>
  <c r="AF54" i="8" s="1"/>
  <c r="F54" i="8"/>
  <c r="K54" i="8" s="1"/>
  <c r="Z54" i="8" s="1"/>
  <c r="I9" i="8"/>
  <c r="N9" i="8" s="1"/>
  <c r="AI9" i="8" s="1"/>
  <c r="G54" i="7"/>
  <c r="L54" i="7" s="1"/>
  <c r="AC54" i="7" s="1"/>
  <c r="F9" i="7"/>
  <c r="K9" i="7" s="1"/>
  <c r="Z9" i="7" s="1"/>
  <c r="E54" i="7"/>
  <c r="J54" i="7" s="1"/>
  <c r="W54" i="7" s="1"/>
  <c r="F9" i="6"/>
  <c r="K9" i="6" s="1"/>
  <c r="Z9" i="6" s="1"/>
  <c r="AA9" i="6" s="1"/>
  <c r="I9" i="6"/>
  <c r="N9" i="6" s="1"/>
  <c r="AI9" i="6" s="1"/>
  <c r="E57" i="6"/>
  <c r="J57" i="6" s="1"/>
  <c r="W57" i="6" s="1"/>
  <c r="E9" i="6"/>
  <c r="J9" i="6" s="1"/>
  <c r="W9" i="6" s="1"/>
  <c r="X9" i="6" s="1"/>
  <c r="H9" i="4"/>
  <c r="M9" i="4" s="1"/>
  <c r="AF9" i="4" s="1"/>
  <c r="I68" i="4"/>
  <c r="N68" i="4" s="1"/>
  <c r="AI68" i="4" s="1"/>
  <c r="H50" i="12"/>
  <c r="M50" i="12" s="1"/>
  <c r="F187" i="11"/>
  <c r="K187" i="11" s="1"/>
  <c r="Z187" i="11" s="1"/>
  <c r="AA187" i="11" s="1"/>
  <c r="H187" i="11"/>
  <c r="M187" i="11" s="1"/>
  <c r="AF187" i="11" s="1"/>
  <c r="AG187" i="11" s="1"/>
  <c r="I127" i="11"/>
  <c r="N127" i="11" s="1"/>
  <c r="AI127" i="11" s="1"/>
  <c r="G120" i="9"/>
  <c r="L120" i="9" s="1"/>
  <c r="AC120" i="9" s="1"/>
  <c r="E176" i="9"/>
  <c r="J176" i="9" s="1"/>
  <c r="W176" i="9" s="1"/>
  <c r="H9" i="8"/>
  <c r="M9" i="8" s="1"/>
  <c r="AF9" i="8" s="1"/>
  <c r="F9" i="8"/>
  <c r="K9" i="8" s="1"/>
  <c r="Z9" i="8" s="1"/>
  <c r="E9" i="8"/>
  <c r="J9" i="8" s="1"/>
  <c r="W9" i="8" s="1"/>
  <c r="X9" i="8" s="1"/>
  <c r="G9" i="7"/>
  <c r="L9" i="7" s="1"/>
  <c r="AC9" i="7" s="1"/>
  <c r="AD9" i="7" s="1"/>
  <c r="G57" i="6"/>
  <c r="L57" i="6" s="1"/>
  <c r="AC57" i="6" s="1"/>
  <c r="AD57" i="6" s="1"/>
  <c r="I9" i="7"/>
  <c r="N9" i="7" s="1"/>
  <c r="AI9" i="7" s="1"/>
  <c r="F68" i="5"/>
  <c r="K68" i="5" s="1"/>
  <c r="Z68" i="5" s="1"/>
  <c r="I68" i="5"/>
  <c r="N68" i="5" s="1"/>
  <c r="AI68" i="5" s="1"/>
  <c r="AJ68" i="5" s="1"/>
  <c r="H9" i="6"/>
  <c r="M9" i="6" s="1"/>
  <c r="AF9" i="6" s="1"/>
  <c r="G68" i="5"/>
  <c r="L68" i="5" s="1"/>
  <c r="AC68" i="5" s="1"/>
  <c r="G50" i="12"/>
  <c r="L50" i="12" s="1"/>
  <c r="F127" i="11"/>
  <c r="K127" i="11" s="1"/>
  <c r="Z127" i="11" s="1"/>
  <c r="AA127" i="11" s="1"/>
  <c r="H127" i="11"/>
  <c r="M127" i="11" s="1"/>
  <c r="AF127" i="11" s="1"/>
  <c r="AG127" i="11" s="1"/>
  <c r="H176" i="9"/>
  <c r="M176" i="9" s="1"/>
  <c r="AF176" i="9" s="1"/>
  <c r="F176" i="9"/>
  <c r="K176" i="9" s="1"/>
  <c r="Z176" i="9" s="1"/>
  <c r="I120" i="9"/>
  <c r="N120" i="9" s="1"/>
  <c r="AI120" i="9" s="1"/>
  <c r="G54" i="8"/>
  <c r="L54" i="8" s="1"/>
  <c r="AC54" i="8" s="1"/>
  <c r="I54" i="8"/>
  <c r="N54" i="8" s="1"/>
  <c r="AI54" i="8" s="1"/>
  <c r="H54" i="7"/>
  <c r="M54" i="7" s="1"/>
  <c r="AF54" i="7" s="1"/>
  <c r="AG54" i="7" s="1"/>
  <c r="H57" i="6"/>
  <c r="M57" i="6" s="1"/>
  <c r="AF57" i="6" s="1"/>
  <c r="G9" i="6"/>
  <c r="L9" i="6" s="1"/>
  <c r="AC9" i="6" s="1"/>
  <c r="AD9" i="6" s="1"/>
  <c r="E9" i="7"/>
  <c r="J9" i="7" s="1"/>
  <c r="W9" i="7" s="1"/>
  <c r="H9" i="5"/>
  <c r="M9" i="5" s="1"/>
  <c r="AF9" i="5" s="1"/>
  <c r="E68" i="5"/>
  <c r="J68" i="5" s="1"/>
  <c r="W68" i="5" s="1"/>
  <c r="H68" i="5"/>
  <c r="M68" i="5" s="1"/>
  <c r="AF68" i="5" s="1"/>
  <c r="I9" i="5"/>
  <c r="N9" i="5" s="1"/>
  <c r="AI9" i="5" s="1"/>
  <c r="G68" i="4"/>
  <c r="L68" i="4" s="1"/>
  <c r="AC68" i="4" s="1"/>
  <c r="AD68" i="4" s="1"/>
  <c r="E9" i="4"/>
  <c r="J9" i="4" s="1"/>
  <c r="W9" i="4" s="1"/>
  <c r="X9" i="4" s="1"/>
  <c r="H68" i="4"/>
  <c r="M68" i="4" s="1"/>
  <c r="AF68" i="4" s="1"/>
  <c r="AG68" i="4" s="1"/>
  <c r="F50" i="12"/>
  <c r="K50" i="12" s="1"/>
  <c r="F120" i="9"/>
  <c r="K120" i="9" s="1"/>
  <c r="Z120" i="9" s="1"/>
  <c r="H9" i="7"/>
  <c r="M9" i="7" s="1"/>
  <c r="AF9" i="7" s="1"/>
  <c r="AG9" i="7" s="1"/>
  <c r="I57" i="6"/>
  <c r="N57" i="6" s="1"/>
  <c r="AI57" i="6" s="1"/>
  <c r="I50" i="12"/>
  <c r="N50" i="12" s="1"/>
  <c r="F57" i="6"/>
  <c r="K57" i="6" s="1"/>
  <c r="Z57" i="6" s="1"/>
  <c r="AA57" i="6" s="1"/>
  <c r="I187" i="11"/>
  <c r="N187" i="11" s="1"/>
  <c r="AI187" i="11" s="1"/>
  <c r="AJ187" i="11" s="1"/>
  <c r="E120" i="9"/>
  <c r="J120" i="9" s="1"/>
  <c r="W120" i="9" s="1"/>
  <c r="X120" i="9" s="1"/>
  <c r="F54" i="7"/>
  <c r="K54" i="7" s="1"/>
  <c r="Z54" i="7" s="1"/>
  <c r="G9" i="5"/>
  <c r="L9" i="5" s="1"/>
  <c r="AC9" i="5" s="1"/>
  <c r="H120" i="9"/>
  <c r="M120" i="9" s="1"/>
  <c r="AF120" i="9" s="1"/>
  <c r="E9" i="5"/>
  <c r="J9" i="5" s="1"/>
  <c r="W9" i="5" s="1"/>
  <c r="G127" i="11"/>
  <c r="L127" i="11" s="1"/>
  <c r="AC127" i="11" s="1"/>
  <c r="G9" i="8"/>
  <c r="L9" i="8" s="1"/>
  <c r="AC9" i="8" s="1"/>
  <c r="AD9" i="8" s="1"/>
  <c r="I54" i="7"/>
  <c r="N54" i="7" s="1"/>
  <c r="AI54" i="7" s="1"/>
  <c r="AJ54" i="7" s="1"/>
  <c r="F9" i="5"/>
  <c r="K9" i="5" s="1"/>
  <c r="Z9" i="5" s="1"/>
  <c r="AA9" i="5" s="1"/>
  <c r="F9" i="4"/>
  <c r="K9" i="4" s="1"/>
  <c r="Z9" i="4" s="1"/>
  <c r="E54" i="8"/>
  <c r="J54" i="8" s="1"/>
  <c r="W54" i="8" s="1"/>
  <c r="I9" i="4"/>
  <c r="N9" i="4" s="1"/>
  <c r="AI9" i="4" s="1"/>
  <c r="G72" i="4"/>
  <c r="L72" i="4" s="1"/>
  <c r="AC72" i="4" s="1"/>
  <c r="AD72" i="4" s="1"/>
  <c r="E72" i="4"/>
  <c r="J72" i="4" s="1"/>
  <c r="W72" i="4" s="1"/>
  <c r="X72" i="4" s="1"/>
  <c r="I72" i="4"/>
  <c r="N72" i="4" s="1"/>
  <c r="AI72" i="4" s="1"/>
  <c r="AJ72" i="4" s="1"/>
  <c r="G13" i="4"/>
  <c r="L13" i="4" s="1"/>
  <c r="AC13" i="4" s="1"/>
  <c r="AD13" i="4" s="1"/>
  <c r="H13" i="4"/>
  <c r="M13" i="4" s="1"/>
  <c r="AF13" i="4" s="1"/>
  <c r="AG13" i="4" s="1"/>
  <c r="G190" i="11"/>
  <c r="L190" i="11" s="1"/>
  <c r="AC190" i="11" s="1"/>
  <c r="AD190" i="11" s="1"/>
  <c r="E190" i="11"/>
  <c r="J190" i="11" s="1"/>
  <c r="W190" i="11" s="1"/>
  <c r="X190" i="11" s="1"/>
  <c r="G130" i="11"/>
  <c r="L130" i="11" s="1"/>
  <c r="AC130" i="11" s="1"/>
  <c r="AD130" i="11" s="1"/>
  <c r="F13" i="4"/>
  <c r="K13" i="4" s="1"/>
  <c r="Z13" i="4" s="1"/>
  <c r="AA13" i="4" s="1"/>
  <c r="F72" i="4"/>
  <c r="K72" i="4" s="1"/>
  <c r="Z72" i="4" s="1"/>
  <c r="AA72" i="4" s="1"/>
  <c r="F190" i="11"/>
  <c r="K190" i="11" s="1"/>
  <c r="Z190" i="11" s="1"/>
  <c r="AA190" i="11" s="1"/>
  <c r="H190" i="11"/>
  <c r="M190" i="11" s="1"/>
  <c r="AF190" i="11" s="1"/>
  <c r="AG190" i="11" s="1"/>
  <c r="E130" i="11"/>
  <c r="J130" i="11" s="1"/>
  <c r="W130" i="11" s="1"/>
  <c r="X130" i="11" s="1"/>
  <c r="F130" i="11"/>
  <c r="K130" i="11" s="1"/>
  <c r="Z130" i="11" s="1"/>
  <c r="AA130" i="11" s="1"/>
  <c r="I130" i="11"/>
  <c r="N130" i="11" s="1"/>
  <c r="AI130" i="11" s="1"/>
  <c r="AJ130" i="11" s="1"/>
  <c r="E13" i="4"/>
  <c r="J13" i="4" s="1"/>
  <c r="W13" i="4" s="1"/>
  <c r="X13" i="4" s="1"/>
  <c r="H72" i="4"/>
  <c r="M72" i="4" s="1"/>
  <c r="AF72" i="4" s="1"/>
  <c r="AG72" i="4" s="1"/>
  <c r="I190" i="11"/>
  <c r="N190" i="11" s="1"/>
  <c r="AI190" i="11" s="1"/>
  <c r="AJ190" i="11" s="1"/>
  <c r="I13" i="4"/>
  <c r="N13" i="4" s="1"/>
  <c r="AI13" i="4" s="1"/>
  <c r="AJ13" i="4" s="1"/>
  <c r="H130" i="11"/>
  <c r="M130" i="11" s="1"/>
  <c r="AF130" i="11" s="1"/>
  <c r="AG130" i="11" s="1"/>
  <c r="F10" i="12"/>
  <c r="K10" i="12" s="1"/>
  <c r="Z10" i="12" s="1"/>
  <c r="AA10" i="12" s="1"/>
  <c r="I10" i="12"/>
  <c r="N10" i="12" s="1"/>
  <c r="AI10" i="12" s="1"/>
  <c r="AJ10" i="12" s="1"/>
  <c r="E70" i="11"/>
  <c r="J70" i="11" s="1"/>
  <c r="W70" i="11" s="1"/>
  <c r="X70" i="11" s="1"/>
  <c r="H11" i="11"/>
  <c r="M11" i="11" s="1"/>
  <c r="AF11" i="11" s="1"/>
  <c r="AG11" i="11" s="1"/>
  <c r="H10" i="9"/>
  <c r="M10" i="9" s="1"/>
  <c r="AF10" i="9" s="1"/>
  <c r="AG10" i="9" s="1"/>
  <c r="F10" i="9"/>
  <c r="K10" i="9" s="1"/>
  <c r="Z10" i="9" s="1"/>
  <c r="AA10" i="9" s="1"/>
  <c r="E10" i="9"/>
  <c r="J10" i="9" s="1"/>
  <c r="W10" i="9" s="1"/>
  <c r="X10" i="9" s="1"/>
  <c r="H10" i="12"/>
  <c r="M10" i="12" s="1"/>
  <c r="AF10" i="12" s="1"/>
  <c r="AG10" i="12" s="1"/>
  <c r="F70" i="11"/>
  <c r="K70" i="11" s="1"/>
  <c r="Z70" i="11" s="1"/>
  <c r="AA70" i="11" s="1"/>
  <c r="I11" i="11"/>
  <c r="N11" i="11" s="1"/>
  <c r="AI11" i="11" s="1"/>
  <c r="AJ11" i="11" s="1"/>
  <c r="G70" i="11"/>
  <c r="L70" i="11" s="1"/>
  <c r="AC70" i="11" s="1"/>
  <c r="AD70" i="11" s="1"/>
  <c r="G65" i="9"/>
  <c r="L65" i="9" s="1"/>
  <c r="AC65" i="9" s="1"/>
  <c r="AD65" i="9" s="1"/>
  <c r="I65" i="9"/>
  <c r="N65" i="9" s="1"/>
  <c r="AI65" i="9" s="1"/>
  <c r="AJ65" i="9" s="1"/>
  <c r="G10" i="12"/>
  <c r="L10" i="12" s="1"/>
  <c r="AC10" i="12" s="1"/>
  <c r="AD10" i="12" s="1"/>
  <c r="F11" i="11"/>
  <c r="K11" i="11" s="1"/>
  <c r="Z11" i="11" s="1"/>
  <c r="AA11" i="11" s="1"/>
  <c r="E11" i="11"/>
  <c r="J11" i="11" s="1"/>
  <c r="W11" i="11" s="1"/>
  <c r="X11" i="11" s="1"/>
  <c r="G11" i="11"/>
  <c r="L11" i="11" s="1"/>
  <c r="AC11" i="11" s="1"/>
  <c r="AD11" i="11" s="1"/>
  <c r="G10" i="9"/>
  <c r="L10" i="9" s="1"/>
  <c r="AC10" i="9" s="1"/>
  <c r="AD10" i="9" s="1"/>
  <c r="E65" i="9"/>
  <c r="J65" i="9" s="1"/>
  <c r="W65" i="9" s="1"/>
  <c r="X65" i="9" s="1"/>
  <c r="H65" i="9"/>
  <c r="M65" i="9" s="1"/>
  <c r="AF65" i="9" s="1"/>
  <c r="AG65" i="9" s="1"/>
  <c r="E10" i="12"/>
  <c r="J10" i="12" s="1"/>
  <c r="W10" i="12" s="1"/>
  <c r="X10" i="12" s="1"/>
  <c r="F65" i="9"/>
  <c r="K65" i="9" s="1"/>
  <c r="Z65" i="9" s="1"/>
  <c r="AA65" i="9" s="1"/>
  <c r="I70" i="11"/>
  <c r="N70" i="11" s="1"/>
  <c r="AI70" i="11" s="1"/>
  <c r="AJ70" i="11" s="1"/>
  <c r="I10" i="9"/>
  <c r="N10" i="9" s="1"/>
  <c r="AI10" i="9" s="1"/>
  <c r="AJ10" i="9" s="1"/>
  <c r="H70" i="11"/>
  <c r="M70" i="11" s="1"/>
  <c r="AF70" i="11" s="1"/>
  <c r="AG70" i="11" s="1"/>
  <c r="E11" i="12"/>
  <c r="J11" i="12" s="1"/>
  <c r="W11" i="12" s="1"/>
  <c r="X11" i="12" s="1"/>
  <c r="F14" i="11"/>
  <c r="K14" i="11" s="1"/>
  <c r="Z14" i="11" s="1"/>
  <c r="AA14" i="11" s="1"/>
  <c r="E14" i="11"/>
  <c r="J14" i="11" s="1"/>
  <c r="W14" i="11" s="1"/>
  <c r="X14" i="11" s="1"/>
  <c r="G14" i="11"/>
  <c r="L14" i="11" s="1"/>
  <c r="AC14" i="11" s="1"/>
  <c r="AD14" i="11" s="1"/>
  <c r="G12" i="9"/>
  <c r="L12" i="9" s="1"/>
  <c r="AC12" i="9" s="1"/>
  <c r="AD12" i="9" s="1"/>
  <c r="E67" i="9"/>
  <c r="J67" i="9" s="1"/>
  <c r="W67" i="9" s="1"/>
  <c r="X67" i="9" s="1"/>
  <c r="I11" i="12"/>
  <c r="N11" i="12" s="1"/>
  <c r="AI11" i="12" s="1"/>
  <c r="AJ11" i="12" s="1"/>
  <c r="I73" i="11"/>
  <c r="N73" i="11" s="1"/>
  <c r="AI73" i="11" s="1"/>
  <c r="AJ73" i="11" s="1"/>
  <c r="H73" i="11"/>
  <c r="M73" i="11" s="1"/>
  <c r="AF73" i="11" s="1"/>
  <c r="AG73" i="11" s="1"/>
  <c r="H67" i="9"/>
  <c r="M67" i="9" s="1"/>
  <c r="AF67" i="9" s="1"/>
  <c r="AG67" i="9" s="1"/>
  <c r="F67" i="9"/>
  <c r="K67" i="9" s="1"/>
  <c r="Z67" i="9" s="1"/>
  <c r="AA67" i="9" s="1"/>
  <c r="I12" i="9"/>
  <c r="N12" i="9" s="1"/>
  <c r="AI12" i="9" s="1"/>
  <c r="AJ12" i="9" s="1"/>
  <c r="F11" i="12"/>
  <c r="K11" i="12" s="1"/>
  <c r="Z11" i="12" s="1"/>
  <c r="AA11" i="12" s="1"/>
  <c r="H11" i="12"/>
  <c r="M11" i="12" s="1"/>
  <c r="AF11" i="12" s="1"/>
  <c r="AG11" i="12" s="1"/>
  <c r="E73" i="11"/>
  <c r="J73" i="11" s="1"/>
  <c r="W73" i="11" s="1"/>
  <c r="X73" i="11" s="1"/>
  <c r="H14" i="11"/>
  <c r="M14" i="11" s="1"/>
  <c r="AF14" i="11" s="1"/>
  <c r="AG14" i="11" s="1"/>
  <c r="H12" i="9"/>
  <c r="M12" i="9" s="1"/>
  <c r="AF12" i="9" s="1"/>
  <c r="AG12" i="9" s="1"/>
  <c r="F12" i="9"/>
  <c r="K12" i="9" s="1"/>
  <c r="Z12" i="9" s="1"/>
  <c r="AA12" i="9" s="1"/>
  <c r="E12" i="9"/>
  <c r="J12" i="9" s="1"/>
  <c r="W12" i="9" s="1"/>
  <c r="X12" i="9" s="1"/>
  <c r="G11" i="12"/>
  <c r="L11" i="12" s="1"/>
  <c r="AC11" i="12" s="1"/>
  <c r="AD11" i="12" s="1"/>
  <c r="G67" i="9"/>
  <c r="L67" i="9" s="1"/>
  <c r="AC67" i="9" s="1"/>
  <c r="AD67" i="9" s="1"/>
  <c r="G73" i="11"/>
  <c r="L73" i="11" s="1"/>
  <c r="AC73" i="11" s="1"/>
  <c r="AD73" i="11" s="1"/>
  <c r="F73" i="11"/>
  <c r="K73" i="11" s="1"/>
  <c r="Z73" i="11" s="1"/>
  <c r="AA73" i="11" s="1"/>
  <c r="I67" i="9"/>
  <c r="N67" i="9" s="1"/>
  <c r="AI67" i="9" s="1"/>
  <c r="AJ67" i="9" s="1"/>
  <c r="I14" i="11"/>
  <c r="N14" i="11" s="1"/>
  <c r="AI14" i="11" s="1"/>
  <c r="AJ14" i="11" s="1"/>
  <c r="I412" i="3"/>
  <c r="N412" i="3" s="1"/>
  <c r="AI412" i="3" s="1"/>
  <c r="AJ412" i="3" s="1"/>
  <c r="H412" i="3"/>
  <c r="M412" i="3" s="1"/>
  <c r="AF412" i="3" s="1"/>
  <c r="AG412" i="3" s="1"/>
  <c r="G367" i="3"/>
  <c r="L367" i="3" s="1"/>
  <c r="AC367" i="3" s="1"/>
  <c r="F967" i="11"/>
  <c r="K967" i="11" s="1"/>
  <c r="Z967" i="11" s="1"/>
  <c r="AA967" i="11" s="1"/>
  <c r="H907" i="11"/>
  <c r="M907" i="11" s="1"/>
  <c r="AF907" i="11" s="1"/>
  <c r="AG907" i="11" s="1"/>
  <c r="F907" i="11"/>
  <c r="K907" i="11" s="1"/>
  <c r="Z907" i="11" s="1"/>
  <c r="AA907" i="11" s="1"/>
  <c r="H367" i="3"/>
  <c r="M367" i="3" s="1"/>
  <c r="AF367" i="3" s="1"/>
  <c r="AG367" i="3" s="1"/>
  <c r="I907" i="11"/>
  <c r="N907" i="11" s="1"/>
  <c r="AI907" i="11" s="1"/>
  <c r="AJ907" i="11" s="1"/>
  <c r="H967" i="11"/>
  <c r="M967" i="11" s="1"/>
  <c r="AF967" i="11" s="1"/>
  <c r="AG967" i="11" s="1"/>
  <c r="E367" i="3"/>
  <c r="J367" i="3" s="1"/>
  <c r="W367" i="3" s="1"/>
  <c r="E412" i="3"/>
  <c r="J412" i="3" s="1"/>
  <c r="W412" i="3" s="1"/>
  <c r="E907" i="11"/>
  <c r="J907" i="11" s="1"/>
  <c r="W907" i="11" s="1"/>
  <c r="X907" i="11" s="1"/>
  <c r="G907" i="11"/>
  <c r="L907" i="11" s="1"/>
  <c r="AC907" i="11" s="1"/>
  <c r="AD907" i="11" s="1"/>
  <c r="I367" i="3"/>
  <c r="N367" i="3" s="1"/>
  <c r="AI367" i="3" s="1"/>
  <c r="AJ367" i="3" s="1"/>
  <c r="F367" i="3"/>
  <c r="K367" i="3" s="1"/>
  <c r="Z367" i="3" s="1"/>
  <c r="AA367" i="3" s="1"/>
  <c r="G412" i="3"/>
  <c r="L412" i="3" s="1"/>
  <c r="AC412" i="3" s="1"/>
  <c r="G967" i="11"/>
  <c r="L967" i="11" s="1"/>
  <c r="AC967" i="11" s="1"/>
  <c r="AD967" i="11" s="1"/>
  <c r="I967" i="11"/>
  <c r="N967" i="11" s="1"/>
  <c r="AI967" i="11" s="1"/>
  <c r="AJ967" i="11" s="1"/>
  <c r="E967" i="11"/>
  <c r="J967" i="11" s="1"/>
  <c r="W967" i="11" s="1"/>
  <c r="X967" i="11" s="1"/>
  <c r="F412" i="3"/>
  <c r="K412" i="3" s="1"/>
  <c r="Z412" i="3" s="1"/>
  <c r="F73" i="4"/>
  <c r="K73" i="4" s="1"/>
  <c r="Z73" i="4" s="1"/>
  <c r="AA73" i="4" s="1"/>
  <c r="E73" i="4"/>
  <c r="J73" i="4" s="1"/>
  <c r="W73" i="4" s="1"/>
  <c r="X73" i="4" s="1"/>
  <c r="F14" i="4"/>
  <c r="K14" i="4" s="1"/>
  <c r="Z14" i="4" s="1"/>
  <c r="AA14" i="4" s="1"/>
  <c r="I73" i="4"/>
  <c r="N73" i="4" s="1"/>
  <c r="AI73" i="4" s="1"/>
  <c r="AJ73" i="4" s="1"/>
  <c r="G52" i="12"/>
  <c r="L52" i="12" s="1"/>
  <c r="AC52" i="12" s="1"/>
  <c r="AD52" i="12" s="1"/>
  <c r="F132" i="11"/>
  <c r="K132" i="11" s="1"/>
  <c r="Z132" i="11" s="1"/>
  <c r="AA132" i="11" s="1"/>
  <c r="G132" i="11"/>
  <c r="L132" i="11" s="1"/>
  <c r="AC132" i="11" s="1"/>
  <c r="AD132" i="11" s="1"/>
  <c r="H179" i="9"/>
  <c r="M179" i="9" s="1"/>
  <c r="AF179" i="9" s="1"/>
  <c r="AG179" i="9" s="1"/>
  <c r="F179" i="9"/>
  <c r="K179" i="9" s="1"/>
  <c r="Z179" i="9" s="1"/>
  <c r="AA179" i="9" s="1"/>
  <c r="I123" i="9"/>
  <c r="N123" i="9" s="1"/>
  <c r="AI123" i="9" s="1"/>
  <c r="AJ123" i="9" s="1"/>
  <c r="G11" i="6"/>
  <c r="L11" i="6" s="1"/>
  <c r="AC11" i="6" s="1"/>
  <c r="AD11" i="6" s="1"/>
  <c r="F70" i="5"/>
  <c r="K70" i="5" s="1"/>
  <c r="Z70" i="5" s="1"/>
  <c r="AA70" i="5" s="1"/>
  <c r="I70" i="5"/>
  <c r="N70" i="5" s="1"/>
  <c r="AI70" i="5" s="1"/>
  <c r="AJ70" i="5" s="1"/>
  <c r="H70" i="5"/>
  <c r="M70" i="5" s="1"/>
  <c r="AF70" i="5" s="1"/>
  <c r="AG70" i="5" s="1"/>
  <c r="I11" i="5"/>
  <c r="N11" i="5" s="1"/>
  <c r="AI11" i="5" s="1"/>
  <c r="AJ11" i="5" s="1"/>
  <c r="E14" i="4"/>
  <c r="J14" i="4" s="1"/>
  <c r="W14" i="4" s="1"/>
  <c r="X14" i="4" s="1"/>
  <c r="I52" i="12"/>
  <c r="N52" i="12" s="1"/>
  <c r="AI52" i="12" s="1"/>
  <c r="AJ52" i="12" s="1"/>
  <c r="F52" i="12"/>
  <c r="K52" i="12" s="1"/>
  <c r="Z52" i="12" s="1"/>
  <c r="AA52" i="12" s="1"/>
  <c r="I192" i="11"/>
  <c r="N192" i="11" s="1"/>
  <c r="AI192" i="11" s="1"/>
  <c r="AJ192" i="11" s="1"/>
  <c r="E132" i="11"/>
  <c r="J132" i="11" s="1"/>
  <c r="W132" i="11" s="1"/>
  <c r="X132" i="11" s="1"/>
  <c r="H123" i="9"/>
  <c r="M123" i="9" s="1"/>
  <c r="AF123" i="9" s="1"/>
  <c r="AG123" i="9" s="1"/>
  <c r="F123" i="9"/>
  <c r="K123" i="9" s="1"/>
  <c r="Z123" i="9" s="1"/>
  <c r="AA123" i="9" s="1"/>
  <c r="E123" i="9"/>
  <c r="J123" i="9" s="1"/>
  <c r="W123" i="9" s="1"/>
  <c r="X123" i="9" s="1"/>
  <c r="F59" i="6"/>
  <c r="K59" i="6" s="1"/>
  <c r="Z59" i="6" s="1"/>
  <c r="AA59" i="6" s="1"/>
  <c r="H11" i="5"/>
  <c r="M11" i="5" s="1"/>
  <c r="AF11" i="5" s="1"/>
  <c r="AG11" i="5" s="1"/>
  <c r="E70" i="5"/>
  <c r="J70" i="5" s="1"/>
  <c r="W70" i="5" s="1"/>
  <c r="X70" i="5" s="1"/>
  <c r="F11" i="5"/>
  <c r="K11" i="5" s="1"/>
  <c r="Z11" i="5" s="1"/>
  <c r="AA11" i="5" s="1"/>
  <c r="E11" i="5"/>
  <c r="J11" i="5" s="1"/>
  <c r="W11" i="5" s="1"/>
  <c r="X11" i="5" s="1"/>
  <c r="H14" i="4"/>
  <c r="M14" i="4" s="1"/>
  <c r="AF14" i="4" s="1"/>
  <c r="AG14" i="4" s="1"/>
  <c r="G73" i="4"/>
  <c r="L73" i="4" s="1"/>
  <c r="AC73" i="4" s="1"/>
  <c r="AD73" i="4" s="1"/>
  <c r="I14" i="4"/>
  <c r="N14" i="4" s="1"/>
  <c r="AI14" i="4" s="1"/>
  <c r="AJ14" i="4" s="1"/>
  <c r="G14" i="4"/>
  <c r="L14" i="4" s="1"/>
  <c r="AC14" i="4" s="1"/>
  <c r="AD14" i="4" s="1"/>
  <c r="E52" i="12"/>
  <c r="J52" i="12" s="1"/>
  <c r="W52" i="12" s="1"/>
  <c r="X52" i="12" s="1"/>
  <c r="G192" i="11"/>
  <c r="L192" i="11" s="1"/>
  <c r="AC192" i="11" s="1"/>
  <c r="AD192" i="11" s="1"/>
  <c r="E192" i="11"/>
  <c r="J192" i="11" s="1"/>
  <c r="W192" i="11" s="1"/>
  <c r="X192" i="11" s="1"/>
  <c r="I132" i="11"/>
  <c r="N132" i="11" s="1"/>
  <c r="AI132" i="11" s="1"/>
  <c r="AJ132" i="11" s="1"/>
  <c r="G179" i="9"/>
  <c r="L179" i="9" s="1"/>
  <c r="AC179" i="9" s="1"/>
  <c r="AD179" i="9" s="1"/>
  <c r="I179" i="9"/>
  <c r="N179" i="9" s="1"/>
  <c r="AI179" i="9" s="1"/>
  <c r="AJ179" i="9" s="1"/>
  <c r="H59" i="6"/>
  <c r="M59" i="6" s="1"/>
  <c r="AF59" i="6" s="1"/>
  <c r="AG59" i="6" s="1"/>
  <c r="F11" i="6"/>
  <c r="K11" i="6" s="1"/>
  <c r="Z11" i="6" s="1"/>
  <c r="AA11" i="6" s="1"/>
  <c r="I59" i="6"/>
  <c r="N59" i="6" s="1"/>
  <c r="AI59" i="6" s="1"/>
  <c r="AJ59" i="6" s="1"/>
  <c r="G11" i="5"/>
  <c r="L11" i="5" s="1"/>
  <c r="AC11" i="5" s="1"/>
  <c r="AD11" i="5" s="1"/>
  <c r="I11" i="6"/>
  <c r="N11" i="6" s="1"/>
  <c r="AI11" i="6" s="1"/>
  <c r="AJ11" i="6" s="1"/>
  <c r="H192" i="11"/>
  <c r="M192" i="11" s="1"/>
  <c r="AF192" i="11" s="1"/>
  <c r="AG192" i="11" s="1"/>
  <c r="G59" i="6"/>
  <c r="L59" i="6" s="1"/>
  <c r="AC59" i="6" s="1"/>
  <c r="AD59" i="6" s="1"/>
  <c r="G70" i="5"/>
  <c r="L70" i="5" s="1"/>
  <c r="AC70" i="5" s="1"/>
  <c r="AD70" i="5" s="1"/>
  <c r="F192" i="11"/>
  <c r="K192" i="11" s="1"/>
  <c r="Z192" i="11" s="1"/>
  <c r="AA192" i="11" s="1"/>
  <c r="H132" i="11"/>
  <c r="M132" i="11" s="1"/>
  <c r="AF132" i="11" s="1"/>
  <c r="AG132" i="11" s="1"/>
  <c r="H11" i="6"/>
  <c r="M11" i="6" s="1"/>
  <c r="AF11" i="6" s="1"/>
  <c r="AG11" i="6" s="1"/>
  <c r="E179" i="9"/>
  <c r="J179" i="9" s="1"/>
  <c r="W179" i="9" s="1"/>
  <c r="X179" i="9" s="1"/>
  <c r="H52" i="12"/>
  <c r="M52" i="12" s="1"/>
  <c r="AF52" i="12" s="1"/>
  <c r="AG52" i="12" s="1"/>
  <c r="G123" i="9"/>
  <c r="L123" i="9" s="1"/>
  <c r="AC123" i="9" s="1"/>
  <c r="AD123" i="9" s="1"/>
  <c r="E11" i="6"/>
  <c r="J11" i="6" s="1"/>
  <c r="W11" i="6" s="1"/>
  <c r="X11" i="6" s="1"/>
  <c r="E59" i="6"/>
  <c r="J59" i="6" s="1"/>
  <c r="W59" i="6" s="1"/>
  <c r="X59" i="6" s="1"/>
  <c r="H73" i="4"/>
  <c r="M73" i="4" s="1"/>
  <c r="AF73" i="4" s="1"/>
  <c r="AG73" i="4" s="1"/>
  <c r="F93" i="12"/>
  <c r="K93" i="12" s="1"/>
  <c r="Z93" i="12" s="1"/>
  <c r="AA93" i="12" s="1"/>
  <c r="I93" i="12"/>
  <c r="N93" i="12" s="1"/>
  <c r="AI93" i="12" s="1"/>
  <c r="AJ93" i="12" s="1"/>
  <c r="G371" i="11"/>
  <c r="L371" i="11" s="1"/>
  <c r="AC371" i="11" s="1"/>
  <c r="AD371" i="11" s="1"/>
  <c r="G311" i="11"/>
  <c r="L311" i="11" s="1"/>
  <c r="AC311" i="11" s="1"/>
  <c r="AD311" i="11" s="1"/>
  <c r="I311" i="11"/>
  <c r="N311" i="11" s="1"/>
  <c r="AI311" i="11" s="1"/>
  <c r="AJ311" i="11" s="1"/>
  <c r="H311" i="11"/>
  <c r="M311" i="11" s="1"/>
  <c r="AF311" i="11" s="1"/>
  <c r="AG311" i="11" s="1"/>
  <c r="G344" i="9"/>
  <c r="L344" i="9" s="1"/>
  <c r="AC344" i="9" s="1"/>
  <c r="AD344" i="9" s="1"/>
  <c r="H288" i="9"/>
  <c r="M288" i="9" s="1"/>
  <c r="AF288" i="9" s="1"/>
  <c r="AG288" i="9" s="1"/>
  <c r="F232" i="9"/>
  <c r="K232" i="9" s="1"/>
  <c r="Z232" i="9" s="1"/>
  <c r="AA232" i="9" s="1"/>
  <c r="E232" i="9"/>
  <c r="J232" i="9" s="1"/>
  <c r="W232" i="9" s="1"/>
  <c r="X232" i="9" s="1"/>
  <c r="E155" i="6"/>
  <c r="J155" i="6" s="1"/>
  <c r="W155" i="6" s="1"/>
  <c r="X155" i="6" s="1"/>
  <c r="H155" i="6"/>
  <c r="M155" i="6" s="1"/>
  <c r="AF155" i="6" s="1"/>
  <c r="AG155" i="6" s="1"/>
  <c r="G107" i="6"/>
  <c r="L107" i="6" s="1"/>
  <c r="AC107" i="6" s="1"/>
  <c r="AD107" i="6" s="1"/>
  <c r="H250" i="5"/>
  <c r="M250" i="5" s="1"/>
  <c r="AF250" i="5" s="1"/>
  <c r="AG250" i="5" s="1"/>
  <c r="I190" i="5"/>
  <c r="N190" i="5" s="1"/>
  <c r="AI190" i="5" s="1"/>
  <c r="AJ190" i="5" s="1"/>
  <c r="H190" i="5"/>
  <c r="M190" i="5" s="1"/>
  <c r="AF190" i="5" s="1"/>
  <c r="AG190" i="5" s="1"/>
  <c r="G190" i="5"/>
  <c r="L190" i="5" s="1"/>
  <c r="AC190" i="5" s="1"/>
  <c r="AD190" i="5" s="1"/>
  <c r="H190" i="4"/>
  <c r="M190" i="4" s="1"/>
  <c r="AF190" i="4" s="1"/>
  <c r="AG190" i="4" s="1"/>
  <c r="G135" i="12"/>
  <c r="L135" i="12" s="1"/>
  <c r="AC135" i="12" s="1"/>
  <c r="AD135" i="12" s="1"/>
  <c r="I135" i="12"/>
  <c r="N135" i="12" s="1"/>
  <c r="AI135" i="12" s="1"/>
  <c r="AJ135" i="12" s="1"/>
  <c r="H93" i="12"/>
  <c r="M93" i="12" s="1"/>
  <c r="AF93" i="12" s="1"/>
  <c r="AG93" i="12" s="1"/>
  <c r="F371" i="11"/>
  <c r="K371" i="11" s="1"/>
  <c r="Z371" i="11" s="1"/>
  <c r="AA371" i="11" s="1"/>
  <c r="G251" i="11"/>
  <c r="L251" i="11" s="1"/>
  <c r="AC251" i="11" s="1"/>
  <c r="AD251" i="11" s="1"/>
  <c r="I251" i="11"/>
  <c r="N251" i="11" s="1"/>
  <c r="AI251" i="11" s="1"/>
  <c r="AJ251" i="11" s="1"/>
  <c r="H251" i="11"/>
  <c r="M251" i="11" s="1"/>
  <c r="AF251" i="11" s="1"/>
  <c r="AG251" i="11" s="1"/>
  <c r="E344" i="9"/>
  <c r="J344" i="9" s="1"/>
  <c r="W344" i="9" s="1"/>
  <c r="X344" i="9" s="1"/>
  <c r="G232" i="9"/>
  <c r="L232" i="9" s="1"/>
  <c r="AC232" i="9" s="1"/>
  <c r="AD232" i="9" s="1"/>
  <c r="H344" i="9"/>
  <c r="M344" i="9" s="1"/>
  <c r="AF344" i="9" s="1"/>
  <c r="AG344" i="9" s="1"/>
  <c r="I203" i="6"/>
  <c r="N203" i="6" s="1"/>
  <c r="AI203" i="6" s="1"/>
  <c r="AJ203" i="6" s="1"/>
  <c r="I107" i="6"/>
  <c r="N107" i="6" s="1"/>
  <c r="AI107" i="6" s="1"/>
  <c r="AJ107" i="6" s="1"/>
  <c r="H107" i="6"/>
  <c r="M107" i="6" s="1"/>
  <c r="AF107" i="6" s="1"/>
  <c r="AG107" i="6" s="1"/>
  <c r="F203" i="6"/>
  <c r="K203" i="6" s="1"/>
  <c r="Z203" i="6" s="1"/>
  <c r="AA203" i="6" s="1"/>
  <c r="F190" i="5"/>
  <c r="K190" i="5" s="1"/>
  <c r="Z190" i="5" s="1"/>
  <c r="AA190" i="5" s="1"/>
  <c r="E190" i="5"/>
  <c r="J190" i="5" s="1"/>
  <c r="W190" i="5" s="1"/>
  <c r="X190" i="5" s="1"/>
  <c r="F130" i="5"/>
  <c r="K130" i="5" s="1"/>
  <c r="Z130" i="5" s="1"/>
  <c r="AA130" i="5" s="1"/>
  <c r="I130" i="5"/>
  <c r="N130" i="5" s="1"/>
  <c r="AI130" i="5" s="1"/>
  <c r="AJ130" i="5" s="1"/>
  <c r="G93" i="12"/>
  <c r="L93" i="12" s="1"/>
  <c r="AC93" i="12" s="1"/>
  <c r="AD93" i="12" s="1"/>
  <c r="E135" i="12"/>
  <c r="J135" i="12" s="1"/>
  <c r="W135" i="12" s="1"/>
  <c r="X135" i="12" s="1"/>
  <c r="E93" i="12"/>
  <c r="J93" i="12" s="1"/>
  <c r="W93" i="12" s="1"/>
  <c r="X93" i="12" s="1"/>
  <c r="F311" i="11"/>
  <c r="K311" i="11" s="1"/>
  <c r="Z311" i="11" s="1"/>
  <c r="AA311" i="11" s="1"/>
  <c r="E311" i="11"/>
  <c r="J311" i="11" s="1"/>
  <c r="W311" i="11" s="1"/>
  <c r="X311" i="11" s="1"/>
  <c r="E251" i="11"/>
  <c r="J251" i="11" s="1"/>
  <c r="W251" i="11" s="1"/>
  <c r="X251" i="11" s="1"/>
  <c r="F344" i="9"/>
  <c r="K344" i="9" s="1"/>
  <c r="Z344" i="9" s="1"/>
  <c r="AA344" i="9" s="1"/>
  <c r="I288" i="9"/>
  <c r="N288" i="9" s="1"/>
  <c r="AI288" i="9" s="1"/>
  <c r="AJ288" i="9" s="1"/>
  <c r="I344" i="9"/>
  <c r="N344" i="9" s="1"/>
  <c r="AI344" i="9" s="1"/>
  <c r="AJ344" i="9" s="1"/>
  <c r="E288" i="9"/>
  <c r="J288" i="9" s="1"/>
  <c r="W288" i="9" s="1"/>
  <c r="X288" i="9" s="1"/>
  <c r="E203" i="6"/>
  <c r="J203" i="6" s="1"/>
  <c r="W203" i="6" s="1"/>
  <c r="X203" i="6" s="1"/>
  <c r="E107" i="6"/>
  <c r="J107" i="6" s="1"/>
  <c r="W107" i="6" s="1"/>
  <c r="X107" i="6" s="1"/>
  <c r="G203" i="6"/>
  <c r="L203" i="6" s="1"/>
  <c r="AC203" i="6" s="1"/>
  <c r="AD203" i="6" s="1"/>
  <c r="F155" i="6"/>
  <c r="K155" i="6" s="1"/>
  <c r="Z155" i="6" s="1"/>
  <c r="AA155" i="6" s="1"/>
  <c r="H130" i="5"/>
  <c r="M130" i="5" s="1"/>
  <c r="AF130" i="5" s="1"/>
  <c r="AG130" i="5" s="1"/>
  <c r="G130" i="5"/>
  <c r="L130" i="5" s="1"/>
  <c r="AC130" i="5" s="1"/>
  <c r="AD130" i="5" s="1"/>
  <c r="I250" i="5"/>
  <c r="N250" i="5" s="1"/>
  <c r="AI250" i="5" s="1"/>
  <c r="AJ250" i="5" s="1"/>
  <c r="E130" i="5"/>
  <c r="J130" i="5" s="1"/>
  <c r="W130" i="5" s="1"/>
  <c r="X130" i="5" s="1"/>
  <c r="E131" i="4"/>
  <c r="J131" i="4" s="1"/>
  <c r="W131" i="4" s="1"/>
  <c r="X131" i="4" s="1"/>
  <c r="E371" i="11"/>
  <c r="J371" i="11" s="1"/>
  <c r="W371" i="11" s="1"/>
  <c r="X371" i="11" s="1"/>
  <c r="H232" i="9"/>
  <c r="M232" i="9" s="1"/>
  <c r="AF232" i="9" s="1"/>
  <c r="AG232" i="9" s="1"/>
  <c r="H203" i="6"/>
  <c r="M203" i="6" s="1"/>
  <c r="AF203" i="6" s="1"/>
  <c r="AG203" i="6" s="1"/>
  <c r="F250" i="5"/>
  <c r="K250" i="5" s="1"/>
  <c r="Z250" i="5" s="1"/>
  <c r="AA250" i="5" s="1"/>
  <c r="F131" i="4"/>
  <c r="K131" i="4" s="1"/>
  <c r="Z131" i="4" s="1"/>
  <c r="AA131" i="4" s="1"/>
  <c r="E190" i="4"/>
  <c r="J190" i="4" s="1"/>
  <c r="W190" i="4" s="1"/>
  <c r="X190" i="4" s="1"/>
  <c r="E249" i="4"/>
  <c r="J249" i="4" s="1"/>
  <c r="W249" i="4" s="1"/>
  <c r="X249" i="4" s="1"/>
  <c r="F135" i="12"/>
  <c r="K135" i="12" s="1"/>
  <c r="Z135" i="12" s="1"/>
  <c r="AA135" i="12" s="1"/>
  <c r="F251" i="11"/>
  <c r="K251" i="11" s="1"/>
  <c r="Z251" i="11" s="1"/>
  <c r="AA251" i="11" s="1"/>
  <c r="G288" i="9"/>
  <c r="L288" i="9" s="1"/>
  <c r="AC288" i="9" s="1"/>
  <c r="AD288" i="9" s="1"/>
  <c r="G155" i="6"/>
  <c r="L155" i="6" s="1"/>
  <c r="AC155" i="6" s="1"/>
  <c r="AD155" i="6" s="1"/>
  <c r="E250" i="5"/>
  <c r="J250" i="5" s="1"/>
  <c r="W250" i="5" s="1"/>
  <c r="X250" i="5" s="1"/>
  <c r="I190" i="4"/>
  <c r="N190" i="4" s="1"/>
  <c r="AI190" i="4" s="1"/>
  <c r="AJ190" i="4" s="1"/>
  <c r="F190" i="4"/>
  <c r="K190" i="4" s="1"/>
  <c r="Z190" i="4" s="1"/>
  <c r="AA190" i="4" s="1"/>
  <c r="I249" i="4"/>
  <c r="N249" i="4" s="1"/>
  <c r="AI249" i="4" s="1"/>
  <c r="AJ249" i="4" s="1"/>
  <c r="H131" i="4"/>
  <c r="M131" i="4" s="1"/>
  <c r="AF131" i="4" s="1"/>
  <c r="AG131" i="4" s="1"/>
  <c r="G190" i="4"/>
  <c r="L190" i="4" s="1"/>
  <c r="AC190" i="4" s="1"/>
  <c r="AD190" i="4" s="1"/>
  <c r="H135" i="12"/>
  <c r="M135" i="12" s="1"/>
  <c r="AF135" i="12" s="1"/>
  <c r="AG135" i="12" s="1"/>
  <c r="I371" i="11"/>
  <c r="N371" i="11" s="1"/>
  <c r="AI371" i="11" s="1"/>
  <c r="AJ371" i="11" s="1"/>
  <c r="I232" i="9"/>
  <c r="N232" i="9" s="1"/>
  <c r="AI232" i="9" s="1"/>
  <c r="AJ232" i="9" s="1"/>
  <c r="F107" i="6"/>
  <c r="K107" i="6" s="1"/>
  <c r="Z107" i="6" s="1"/>
  <c r="AA107" i="6" s="1"/>
  <c r="I131" i="4"/>
  <c r="N131" i="4" s="1"/>
  <c r="AI131" i="4" s="1"/>
  <c r="AJ131" i="4" s="1"/>
  <c r="H249" i="4"/>
  <c r="M249" i="4" s="1"/>
  <c r="AF249" i="4" s="1"/>
  <c r="AG249" i="4" s="1"/>
  <c r="G131" i="4"/>
  <c r="L131" i="4" s="1"/>
  <c r="AC131" i="4" s="1"/>
  <c r="AD131" i="4" s="1"/>
  <c r="F249" i="4"/>
  <c r="K249" i="4" s="1"/>
  <c r="Z249" i="4" s="1"/>
  <c r="AA249" i="4" s="1"/>
  <c r="H371" i="11"/>
  <c r="M371" i="11" s="1"/>
  <c r="AF371" i="11" s="1"/>
  <c r="AG371" i="11" s="1"/>
  <c r="G249" i="4"/>
  <c r="L249" i="4" s="1"/>
  <c r="AC249" i="4" s="1"/>
  <c r="AD249" i="4" s="1"/>
  <c r="F288" i="9"/>
  <c r="K288" i="9" s="1"/>
  <c r="Z288" i="9" s="1"/>
  <c r="AA288" i="9" s="1"/>
  <c r="G250" i="5"/>
  <c r="L250" i="5" s="1"/>
  <c r="AC250" i="5" s="1"/>
  <c r="AD250" i="5" s="1"/>
  <c r="I155" i="6"/>
  <c r="N155" i="6" s="1"/>
  <c r="AI155" i="6" s="1"/>
  <c r="AJ155" i="6" s="1"/>
  <c r="F382" i="12"/>
  <c r="K382" i="12" s="1"/>
  <c r="Z382" i="12" s="1"/>
  <c r="AA382" i="12" s="1"/>
  <c r="G382" i="12"/>
  <c r="L382" i="12" s="1"/>
  <c r="AC382" i="12" s="1"/>
  <c r="AD382" i="12" s="1"/>
  <c r="I908" i="11"/>
  <c r="N908" i="11" s="1"/>
  <c r="AI908" i="11" s="1"/>
  <c r="AJ908" i="11" s="1"/>
  <c r="G908" i="11"/>
  <c r="L908" i="11" s="1"/>
  <c r="AC908" i="11" s="1"/>
  <c r="AD908" i="11" s="1"/>
  <c r="H834" i="9"/>
  <c r="M834" i="9" s="1"/>
  <c r="AF834" i="9" s="1"/>
  <c r="AG834" i="9" s="1"/>
  <c r="F834" i="9"/>
  <c r="K834" i="9" s="1"/>
  <c r="Z834" i="9" s="1"/>
  <c r="AA834" i="9" s="1"/>
  <c r="E834" i="9"/>
  <c r="J834" i="9" s="1"/>
  <c r="W834" i="9" s="1"/>
  <c r="X834" i="9" s="1"/>
  <c r="E504" i="8"/>
  <c r="J504" i="8" s="1"/>
  <c r="W504" i="8" s="1"/>
  <c r="X504" i="8" s="1"/>
  <c r="G504" i="8"/>
  <c r="L504" i="8" s="1"/>
  <c r="AC504" i="8" s="1"/>
  <c r="AD504" i="8" s="1"/>
  <c r="E549" i="7"/>
  <c r="J549" i="7" s="1"/>
  <c r="W549" i="7" s="1"/>
  <c r="X549" i="7" s="1"/>
  <c r="H504" i="7"/>
  <c r="M504" i="7" s="1"/>
  <c r="AF504" i="7" s="1"/>
  <c r="AG504" i="7" s="1"/>
  <c r="F504" i="7"/>
  <c r="K504" i="7" s="1"/>
  <c r="Z504" i="7" s="1"/>
  <c r="AA504" i="7" s="1"/>
  <c r="E633" i="6"/>
  <c r="J633" i="6" s="1"/>
  <c r="W633" i="6" s="1"/>
  <c r="X633" i="6" s="1"/>
  <c r="G633" i="6"/>
  <c r="L633" i="6" s="1"/>
  <c r="AC633" i="6" s="1"/>
  <c r="AD633" i="6" s="1"/>
  <c r="F633" i="6"/>
  <c r="K633" i="6" s="1"/>
  <c r="Z633" i="6" s="1"/>
  <c r="AA633" i="6" s="1"/>
  <c r="H849" i="5"/>
  <c r="M849" i="5" s="1"/>
  <c r="AF849" i="5" s="1"/>
  <c r="AG849" i="5" s="1"/>
  <c r="F789" i="5"/>
  <c r="K789" i="5" s="1"/>
  <c r="Z789" i="5" s="1"/>
  <c r="AA789" i="5" s="1"/>
  <c r="I382" i="12"/>
  <c r="N382" i="12" s="1"/>
  <c r="AI382" i="12" s="1"/>
  <c r="AJ382" i="12" s="1"/>
  <c r="G968" i="11"/>
  <c r="L968" i="11" s="1"/>
  <c r="AC968" i="11" s="1"/>
  <c r="AD968" i="11" s="1"/>
  <c r="E908" i="11"/>
  <c r="J908" i="11" s="1"/>
  <c r="W908" i="11" s="1"/>
  <c r="X908" i="11" s="1"/>
  <c r="H968" i="11"/>
  <c r="M968" i="11" s="1"/>
  <c r="AF968" i="11" s="1"/>
  <c r="AG968" i="11" s="1"/>
  <c r="G890" i="9"/>
  <c r="L890" i="9" s="1"/>
  <c r="AC890" i="9" s="1"/>
  <c r="AD890" i="9" s="1"/>
  <c r="I890" i="9"/>
  <c r="N890" i="9" s="1"/>
  <c r="AI890" i="9" s="1"/>
  <c r="AJ890" i="9" s="1"/>
  <c r="I549" i="8"/>
  <c r="N549" i="8" s="1"/>
  <c r="AI549" i="8" s="1"/>
  <c r="AJ549" i="8" s="1"/>
  <c r="H549" i="8"/>
  <c r="M549" i="8" s="1"/>
  <c r="AF549" i="8" s="1"/>
  <c r="AG549" i="8" s="1"/>
  <c r="F549" i="8"/>
  <c r="K549" i="8" s="1"/>
  <c r="Z549" i="8" s="1"/>
  <c r="AA549" i="8" s="1"/>
  <c r="I504" i="7"/>
  <c r="N504" i="7" s="1"/>
  <c r="AI504" i="7" s="1"/>
  <c r="AJ504" i="7" s="1"/>
  <c r="G549" i="7"/>
  <c r="L549" i="7" s="1"/>
  <c r="AC549" i="7" s="1"/>
  <c r="AD549" i="7" s="1"/>
  <c r="I681" i="6"/>
  <c r="N681" i="6" s="1"/>
  <c r="AI681" i="6" s="1"/>
  <c r="AJ681" i="6" s="1"/>
  <c r="H681" i="6"/>
  <c r="M681" i="6" s="1"/>
  <c r="AF681" i="6" s="1"/>
  <c r="AG681" i="6" s="1"/>
  <c r="F849" i="5"/>
  <c r="K849" i="5" s="1"/>
  <c r="Z849" i="5" s="1"/>
  <c r="AA849" i="5" s="1"/>
  <c r="I849" i="5"/>
  <c r="N849" i="5" s="1"/>
  <c r="AI849" i="5" s="1"/>
  <c r="AJ849" i="5" s="1"/>
  <c r="E789" i="5"/>
  <c r="J789" i="5" s="1"/>
  <c r="W789" i="5" s="1"/>
  <c r="X789" i="5" s="1"/>
  <c r="E382" i="12"/>
  <c r="J382" i="12" s="1"/>
  <c r="W382" i="12" s="1"/>
  <c r="X382" i="12" s="1"/>
  <c r="F968" i="11"/>
  <c r="K968" i="11" s="1"/>
  <c r="Z968" i="11" s="1"/>
  <c r="AA968" i="11" s="1"/>
  <c r="H908" i="11"/>
  <c r="M908" i="11" s="1"/>
  <c r="AF908" i="11" s="1"/>
  <c r="AG908" i="11" s="1"/>
  <c r="F908" i="11"/>
  <c r="K908" i="11" s="1"/>
  <c r="Z908" i="11" s="1"/>
  <c r="AA908" i="11" s="1"/>
  <c r="G834" i="9"/>
  <c r="L834" i="9" s="1"/>
  <c r="AC834" i="9" s="1"/>
  <c r="AD834" i="9" s="1"/>
  <c r="E890" i="9"/>
  <c r="J890" i="9" s="1"/>
  <c r="W890" i="9" s="1"/>
  <c r="X890" i="9" s="1"/>
  <c r="E549" i="8"/>
  <c r="J549" i="8" s="1"/>
  <c r="W549" i="8" s="1"/>
  <c r="X549" i="8" s="1"/>
  <c r="H504" i="8"/>
  <c r="M504" i="8" s="1"/>
  <c r="AF504" i="8" s="1"/>
  <c r="AG504" i="8" s="1"/>
  <c r="F504" i="8"/>
  <c r="K504" i="8" s="1"/>
  <c r="Z504" i="8" s="1"/>
  <c r="AA504" i="8" s="1"/>
  <c r="E504" i="7"/>
  <c r="J504" i="7" s="1"/>
  <c r="W504" i="7" s="1"/>
  <c r="X504" i="7" s="1"/>
  <c r="G504" i="7"/>
  <c r="L504" i="7" s="1"/>
  <c r="AC504" i="7" s="1"/>
  <c r="AD504" i="7" s="1"/>
  <c r="E681" i="6"/>
  <c r="J681" i="6" s="1"/>
  <c r="W681" i="6" s="1"/>
  <c r="X681" i="6" s="1"/>
  <c r="H633" i="6"/>
  <c r="M633" i="6" s="1"/>
  <c r="AF633" i="6" s="1"/>
  <c r="AG633" i="6" s="1"/>
  <c r="H789" i="5"/>
  <c r="M789" i="5" s="1"/>
  <c r="AF789" i="5" s="1"/>
  <c r="AG789" i="5" s="1"/>
  <c r="E849" i="5"/>
  <c r="J849" i="5" s="1"/>
  <c r="W849" i="5" s="1"/>
  <c r="X849" i="5" s="1"/>
  <c r="G849" i="5"/>
  <c r="L849" i="5" s="1"/>
  <c r="AC849" i="5" s="1"/>
  <c r="AD849" i="5" s="1"/>
  <c r="H382" i="12"/>
  <c r="M382" i="12" s="1"/>
  <c r="AF382" i="12" s="1"/>
  <c r="AG382" i="12" s="1"/>
  <c r="F890" i="9"/>
  <c r="K890" i="9" s="1"/>
  <c r="Z890" i="9" s="1"/>
  <c r="AA890" i="9" s="1"/>
  <c r="I549" i="7"/>
  <c r="N549" i="7" s="1"/>
  <c r="AI549" i="7" s="1"/>
  <c r="AJ549" i="7" s="1"/>
  <c r="G681" i="6"/>
  <c r="L681" i="6" s="1"/>
  <c r="AC681" i="6" s="1"/>
  <c r="AD681" i="6" s="1"/>
  <c r="H890" i="9"/>
  <c r="M890" i="9" s="1"/>
  <c r="AF890" i="9" s="1"/>
  <c r="AG890" i="9" s="1"/>
  <c r="I789" i="5"/>
  <c r="N789" i="5" s="1"/>
  <c r="AI789" i="5" s="1"/>
  <c r="AJ789" i="5" s="1"/>
  <c r="E968" i="11"/>
  <c r="J968" i="11" s="1"/>
  <c r="W968" i="11" s="1"/>
  <c r="X968" i="11" s="1"/>
  <c r="I834" i="9"/>
  <c r="N834" i="9" s="1"/>
  <c r="AI834" i="9" s="1"/>
  <c r="AJ834" i="9" s="1"/>
  <c r="H549" i="7"/>
  <c r="M549" i="7" s="1"/>
  <c r="AF549" i="7" s="1"/>
  <c r="AG549" i="7" s="1"/>
  <c r="F681" i="6"/>
  <c r="K681" i="6" s="1"/>
  <c r="Z681" i="6" s="1"/>
  <c r="AA681" i="6" s="1"/>
  <c r="I633" i="6"/>
  <c r="N633" i="6" s="1"/>
  <c r="AI633" i="6" s="1"/>
  <c r="AJ633" i="6" s="1"/>
  <c r="I968" i="11"/>
  <c r="N968" i="11" s="1"/>
  <c r="AI968" i="11" s="1"/>
  <c r="AJ968" i="11" s="1"/>
  <c r="I504" i="8"/>
  <c r="N504" i="8" s="1"/>
  <c r="AI504" i="8" s="1"/>
  <c r="AJ504" i="8" s="1"/>
  <c r="F549" i="7"/>
  <c r="K549" i="7" s="1"/>
  <c r="Z549" i="7" s="1"/>
  <c r="AA549" i="7" s="1"/>
  <c r="G789" i="5"/>
  <c r="L789" i="5" s="1"/>
  <c r="AC789" i="5" s="1"/>
  <c r="AD789" i="5" s="1"/>
  <c r="G549" i="8"/>
  <c r="L549" i="8" s="1"/>
  <c r="AC549" i="8" s="1"/>
  <c r="AD549" i="8" s="1"/>
  <c r="H850" i="11"/>
  <c r="M850" i="11" s="1"/>
  <c r="AF850" i="11" s="1"/>
  <c r="AG850" i="11" s="1"/>
  <c r="F790" i="11"/>
  <c r="K790" i="11" s="1"/>
  <c r="Z790" i="11" s="1"/>
  <c r="AA790" i="11" s="1"/>
  <c r="I850" i="11"/>
  <c r="N850" i="11" s="1"/>
  <c r="AI850" i="11" s="1"/>
  <c r="AJ850" i="11" s="1"/>
  <c r="H730" i="11"/>
  <c r="M730" i="11" s="1"/>
  <c r="AF730" i="11" s="1"/>
  <c r="AG730" i="11" s="1"/>
  <c r="G732" i="5"/>
  <c r="L732" i="5" s="1"/>
  <c r="AC732" i="5" s="1"/>
  <c r="AD732" i="5" s="1"/>
  <c r="F732" i="5"/>
  <c r="K732" i="5" s="1"/>
  <c r="Z732" i="5" s="1"/>
  <c r="AA732" i="5" s="1"/>
  <c r="E719" i="4"/>
  <c r="J719" i="4" s="1"/>
  <c r="W719" i="4" s="1"/>
  <c r="X719" i="4" s="1"/>
  <c r="H719" i="4"/>
  <c r="M719" i="4" s="1"/>
  <c r="AF719" i="4" s="1"/>
  <c r="AG719" i="4" s="1"/>
  <c r="E612" i="5"/>
  <c r="J612" i="5" s="1"/>
  <c r="W612" i="5" s="1"/>
  <c r="X612" i="5" s="1"/>
  <c r="G790" i="11"/>
  <c r="L790" i="11" s="1"/>
  <c r="AC790" i="11" s="1"/>
  <c r="AD790" i="11" s="1"/>
  <c r="F730" i="11"/>
  <c r="K730" i="11" s="1"/>
  <c r="Z730" i="11" s="1"/>
  <c r="AA730" i="11" s="1"/>
  <c r="H790" i="11"/>
  <c r="M790" i="11" s="1"/>
  <c r="AF790" i="11" s="1"/>
  <c r="AG790" i="11" s="1"/>
  <c r="I732" i="5"/>
  <c r="N732" i="5" s="1"/>
  <c r="AI732" i="5" s="1"/>
  <c r="AJ732" i="5" s="1"/>
  <c r="E672" i="5"/>
  <c r="J672" i="5" s="1"/>
  <c r="W672" i="5" s="1"/>
  <c r="X672" i="5" s="1"/>
  <c r="I672" i="5"/>
  <c r="N672" i="5" s="1"/>
  <c r="AI672" i="5" s="1"/>
  <c r="AJ672" i="5" s="1"/>
  <c r="F660" i="4"/>
  <c r="K660" i="4" s="1"/>
  <c r="Z660" i="4" s="1"/>
  <c r="AA660" i="4" s="1"/>
  <c r="H732" i="5"/>
  <c r="M732" i="5" s="1"/>
  <c r="AF732" i="5" s="1"/>
  <c r="AG732" i="5" s="1"/>
  <c r="G719" i="4"/>
  <c r="L719" i="4" s="1"/>
  <c r="AC719" i="4" s="1"/>
  <c r="AD719" i="4" s="1"/>
  <c r="G850" i="11"/>
  <c r="L850" i="11" s="1"/>
  <c r="AC850" i="11" s="1"/>
  <c r="AD850" i="11" s="1"/>
  <c r="G730" i="11"/>
  <c r="L730" i="11" s="1"/>
  <c r="AC730" i="11" s="1"/>
  <c r="AD730" i="11" s="1"/>
  <c r="I790" i="11"/>
  <c r="N790" i="11" s="1"/>
  <c r="AI790" i="11" s="1"/>
  <c r="AJ790" i="11" s="1"/>
  <c r="E730" i="11"/>
  <c r="J730" i="11" s="1"/>
  <c r="W730" i="11" s="1"/>
  <c r="X730" i="11" s="1"/>
  <c r="E732" i="5"/>
  <c r="J732" i="5" s="1"/>
  <c r="W732" i="5" s="1"/>
  <c r="X732" i="5" s="1"/>
  <c r="H612" i="5"/>
  <c r="M612" i="5" s="1"/>
  <c r="AF612" i="5" s="1"/>
  <c r="AG612" i="5" s="1"/>
  <c r="G612" i="5"/>
  <c r="L612" i="5" s="1"/>
  <c r="AC612" i="5" s="1"/>
  <c r="AD612" i="5" s="1"/>
  <c r="H672" i="5"/>
  <c r="M672" i="5" s="1"/>
  <c r="AF672" i="5" s="1"/>
  <c r="AG672" i="5" s="1"/>
  <c r="F672" i="5"/>
  <c r="K672" i="5" s="1"/>
  <c r="Z672" i="5" s="1"/>
  <c r="AA672" i="5" s="1"/>
  <c r="H660" i="4"/>
  <c r="M660" i="4" s="1"/>
  <c r="AF660" i="4" s="1"/>
  <c r="AG660" i="4" s="1"/>
  <c r="E601" i="4"/>
  <c r="J601" i="4" s="1"/>
  <c r="W601" i="4" s="1"/>
  <c r="X601" i="4" s="1"/>
  <c r="I730" i="11"/>
  <c r="N730" i="11" s="1"/>
  <c r="AI730" i="11" s="1"/>
  <c r="AJ730" i="11" s="1"/>
  <c r="F612" i="5"/>
  <c r="K612" i="5" s="1"/>
  <c r="Z612" i="5" s="1"/>
  <c r="AA612" i="5" s="1"/>
  <c r="I601" i="4"/>
  <c r="N601" i="4" s="1"/>
  <c r="AI601" i="4" s="1"/>
  <c r="AJ601" i="4" s="1"/>
  <c r="I660" i="4"/>
  <c r="N660" i="4" s="1"/>
  <c r="AI660" i="4" s="1"/>
  <c r="AJ660" i="4" s="1"/>
  <c r="F850" i="11"/>
  <c r="K850" i="11" s="1"/>
  <c r="Z850" i="11" s="1"/>
  <c r="AA850" i="11" s="1"/>
  <c r="G672" i="5"/>
  <c r="L672" i="5" s="1"/>
  <c r="AC672" i="5" s="1"/>
  <c r="AD672" i="5" s="1"/>
  <c r="I612" i="5"/>
  <c r="N612" i="5" s="1"/>
  <c r="AI612" i="5" s="1"/>
  <c r="AJ612" i="5" s="1"/>
  <c r="E660" i="4"/>
  <c r="J660" i="4" s="1"/>
  <c r="W660" i="4" s="1"/>
  <c r="X660" i="4" s="1"/>
  <c r="G601" i="4"/>
  <c r="L601" i="4" s="1"/>
  <c r="AC601" i="4" s="1"/>
  <c r="AD601" i="4" s="1"/>
  <c r="H601" i="4"/>
  <c r="M601" i="4" s="1"/>
  <c r="AF601" i="4" s="1"/>
  <c r="AG601" i="4" s="1"/>
  <c r="E850" i="11"/>
  <c r="J850" i="11" s="1"/>
  <c r="W850" i="11" s="1"/>
  <c r="X850" i="11" s="1"/>
  <c r="F719" i="4"/>
  <c r="K719" i="4" s="1"/>
  <c r="Z719" i="4" s="1"/>
  <c r="AA719" i="4" s="1"/>
  <c r="F601" i="4"/>
  <c r="K601" i="4" s="1"/>
  <c r="Z601" i="4" s="1"/>
  <c r="AA601" i="4" s="1"/>
  <c r="I719" i="4"/>
  <c r="N719" i="4" s="1"/>
  <c r="AI719" i="4" s="1"/>
  <c r="AJ719" i="4" s="1"/>
  <c r="G660" i="4"/>
  <c r="L660" i="4" s="1"/>
  <c r="AC660" i="4" s="1"/>
  <c r="AD660" i="4" s="1"/>
  <c r="E790" i="11"/>
  <c r="J790" i="11" s="1"/>
  <c r="W790" i="11" s="1"/>
  <c r="X790" i="11" s="1"/>
  <c r="I366" i="4"/>
  <c r="N366" i="4" s="1"/>
  <c r="AI366" i="4" s="1"/>
  <c r="AJ366" i="4" s="1"/>
  <c r="E366" i="4"/>
  <c r="J366" i="4" s="1"/>
  <c r="W366" i="4" s="1"/>
  <c r="X366" i="4" s="1"/>
  <c r="I429" i="11"/>
  <c r="N429" i="11" s="1"/>
  <c r="AI429" i="11" s="1"/>
  <c r="AJ429" i="11" s="1"/>
  <c r="G489" i="11"/>
  <c r="L489" i="11" s="1"/>
  <c r="AC489" i="11" s="1"/>
  <c r="AD489" i="11" s="1"/>
  <c r="F452" i="9"/>
  <c r="K452" i="9" s="1"/>
  <c r="Z452" i="9" s="1"/>
  <c r="AA452" i="9" s="1"/>
  <c r="I396" i="9"/>
  <c r="N396" i="9" s="1"/>
  <c r="AI396" i="9" s="1"/>
  <c r="AJ396" i="9" s="1"/>
  <c r="G452" i="9"/>
  <c r="L452" i="9" s="1"/>
  <c r="AC452" i="9" s="1"/>
  <c r="AD452" i="9" s="1"/>
  <c r="F366" i="4"/>
  <c r="K366" i="4" s="1"/>
  <c r="Z366" i="4" s="1"/>
  <c r="AA366" i="4" s="1"/>
  <c r="G366" i="4"/>
  <c r="L366" i="4" s="1"/>
  <c r="AC366" i="4" s="1"/>
  <c r="AD366" i="4" s="1"/>
  <c r="I307" i="4"/>
  <c r="N307" i="4" s="1"/>
  <c r="AI307" i="4" s="1"/>
  <c r="AJ307" i="4" s="1"/>
  <c r="E429" i="11"/>
  <c r="J429" i="11" s="1"/>
  <c r="W429" i="11" s="1"/>
  <c r="X429" i="11" s="1"/>
  <c r="G429" i="11"/>
  <c r="L429" i="11" s="1"/>
  <c r="AC429" i="11" s="1"/>
  <c r="AD429" i="11" s="1"/>
  <c r="F396" i="9"/>
  <c r="K396" i="9" s="1"/>
  <c r="Z396" i="9" s="1"/>
  <c r="AA396" i="9" s="1"/>
  <c r="E396" i="9"/>
  <c r="J396" i="9" s="1"/>
  <c r="W396" i="9" s="1"/>
  <c r="X396" i="9" s="1"/>
  <c r="G396" i="9"/>
  <c r="L396" i="9" s="1"/>
  <c r="AC396" i="9" s="1"/>
  <c r="AD396" i="9" s="1"/>
  <c r="G307" i="4"/>
  <c r="L307" i="4" s="1"/>
  <c r="AC307" i="4" s="1"/>
  <c r="AD307" i="4" s="1"/>
  <c r="I489" i="11"/>
  <c r="N489" i="11" s="1"/>
  <c r="AI489" i="11" s="1"/>
  <c r="AJ489" i="11" s="1"/>
  <c r="H489" i="11"/>
  <c r="M489" i="11" s="1"/>
  <c r="AF489" i="11" s="1"/>
  <c r="AG489" i="11" s="1"/>
  <c r="F489" i="11"/>
  <c r="K489" i="11" s="1"/>
  <c r="Z489" i="11" s="1"/>
  <c r="AA489" i="11" s="1"/>
  <c r="I452" i="9"/>
  <c r="N452" i="9" s="1"/>
  <c r="AI452" i="9" s="1"/>
  <c r="AJ452" i="9" s="1"/>
  <c r="H452" i="9"/>
  <c r="M452" i="9" s="1"/>
  <c r="AF452" i="9" s="1"/>
  <c r="AG452" i="9" s="1"/>
  <c r="H429" i="11"/>
  <c r="M429" i="11" s="1"/>
  <c r="AF429" i="11" s="1"/>
  <c r="AG429" i="11" s="1"/>
  <c r="H307" i="4"/>
  <c r="M307" i="4" s="1"/>
  <c r="AF307" i="4" s="1"/>
  <c r="AG307" i="4" s="1"/>
  <c r="F429" i="11"/>
  <c r="K429" i="11" s="1"/>
  <c r="Z429" i="11" s="1"/>
  <c r="AA429" i="11" s="1"/>
  <c r="H366" i="4"/>
  <c r="M366" i="4" s="1"/>
  <c r="AF366" i="4" s="1"/>
  <c r="AG366" i="4" s="1"/>
  <c r="H396" i="9"/>
  <c r="M396" i="9" s="1"/>
  <c r="AF396" i="9" s="1"/>
  <c r="AG396" i="9" s="1"/>
  <c r="E307" i="4"/>
  <c r="J307" i="4" s="1"/>
  <c r="W307" i="4" s="1"/>
  <c r="X307" i="4" s="1"/>
  <c r="F307" i="4"/>
  <c r="K307" i="4" s="1"/>
  <c r="Z307" i="4" s="1"/>
  <c r="AA307" i="4" s="1"/>
  <c r="E452" i="9"/>
  <c r="J452" i="9" s="1"/>
  <c r="W452" i="9" s="1"/>
  <c r="X452" i="9" s="1"/>
  <c r="E489" i="11"/>
  <c r="J489" i="11" s="1"/>
  <c r="W489" i="11" s="1"/>
  <c r="X489" i="11" s="1"/>
  <c r="F9" i="12"/>
  <c r="K9" i="12" s="1"/>
  <c r="E9" i="12"/>
  <c r="J9" i="12" s="1"/>
  <c r="E68" i="11"/>
  <c r="J68" i="11" s="1"/>
  <c r="W68" i="11" s="1"/>
  <c r="X68" i="11" s="1"/>
  <c r="H9" i="11"/>
  <c r="M9" i="11" s="1"/>
  <c r="AF9" i="11" s="1"/>
  <c r="H9" i="9"/>
  <c r="M9" i="9" s="1"/>
  <c r="AF9" i="9" s="1"/>
  <c r="F9" i="9"/>
  <c r="K9" i="9" s="1"/>
  <c r="Z9" i="9" s="1"/>
  <c r="E9" i="9"/>
  <c r="J9" i="9" s="1"/>
  <c r="W9" i="9" s="1"/>
  <c r="I9" i="12"/>
  <c r="N9" i="12" s="1"/>
  <c r="F68" i="11"/>
  <c r="K68" i="11" s="1"/>
  <c r="Z68" i="11" s="1"/>
  <c r="I9" i="11"/>
  <c r="N9" i="11" s="1"/>
  <c r="AI9" i="11" s="1"/>
  <c r="G68" i="11"/>
  <c r="L68" i="11" s="1"/>
  <c r="AC68" i="11" s="1"/>
  <c r="AD68" i="11" s="1"/>
  <c r="G64" i="9"/>
  <c r="L64" i="9" s="1"/>
  <c r="AC64" i="9" s="1"/>
  <c r="I64" i="9"/>
  <c r="N64" i="9" s="1"/>
  <c r="AI64" i="9" s="1"/>
  <c r="H9" i="12"/>
  <c r="M9" i="12" s="1"/>
  <c r="F9" i="11"/>
  <c r="K9" i="11" s="1"/>
  <c r="Z9" i="11" s="1"/>
  <c r="E9" i="11"/>
  <c r="J9" i="11" s="1"/>
  <c r="W9" i="11" s="1"/>
  <c r="G9" i="11"/>
  <c r="L9" i="11" s="1"/>
  <c r="AC9" i="11" s="1"/>
  <c r="G9" i="9"/>
  <c r="L9" i="9" s="1"/>
  <c r="AC9" i="9" s="1"/>
  <c r="AD9" i="9" s="1"/>
  <c r="E64" i="9"/>
  <c r="J64" i="9" s="1"/>
  <c r="W64" i="9" s="1"/>
  <c r="G9" i="12"/>
  <c r="L9" i="12" s="1"/>
  <c r="F64" i="9"/>
  <c r="K64" i="9" s="1"/>
  <c r="Z64" i="9" s="1"/>
  <c r="I68" i="11"/>
  <c r="N68" i="11" s="1"/>
  <c r="AI68" i="11" s="1"/>
  <c r="AJ68" i="11" s="1"/>
  <c r="I9" i="9"/>
  <c r="N9" i="9" s="1"/>
  <c r="AI9" i="9" s="1"/>
  <c r="H68" i="11"/>
  <c r="M68" i="11" s="1"/>
  <c r="AF68" i="11" s="1"/>
  <c r="H64" i="9"/>
  <c r="M64" i="9" s="1"/>
  <c r="AF64" i="9" s="1"/>
  <c r="AG64" i="9" s="1"/>
  <c r="I362" i="4"/>
  <c r="N362" i="4" s="1"/>
  <c r="AI362" i="4" s="1"/>
  <c r="AJ362" i="4" s="1"/>
  <c r="E362" i="4"/>
  <c r="J362" i="4" s="1"/>
  <c r="W362" i="4" s="1"/>
  <c r="X362" i="4" s="1"/>
  <c r="E216" i="12"/>
  <c r="J216" i="12" s="1"/>
  <c r="F174" i="12"/>
  <c r="K174" i="12" s="1"/>
  <c r="I486" i="11"/>
  <c r="N486" i="11" s="1"/>
  <c r="AI486" i="11" s="1"/>
  <c r="H486" i="11"/>
  <c r="M486" i="11" s="1"/>
  <c r="AF486" i="11" s="1"/>
  <c r="F486" i="11"/>
  <c r="K486" i="11" s="1"/>
  <c r="Z486" i="11" s="1"/>
  <c r="I450" i="9"/>
  <c r="N450" i="9" s="1"/>
  <c r="AI450" i="9" s="1"/>
  <c r="H450" i="9"/>
  <c r="M450" i="9" s="1"/>
  <c r="AF450" i="9" s="1"/>
  <c r="AG450" i="9" s="1"/>
  <c r="G279" i="8"/>
  <c r="L279" i="8" s="1"/>
  <c r="AC279" i="8" s="1"/>
  <c r="AD279" i="8" s="1"/>
  <c r="G234" i="8"/>
  <c r="L234" i="8" s="1"/>
  <c r="AC234" i="8" s="1"/>
  <c r="G279" i="7"/>
  <c r="L279" i="7" s="1"/>
  <c r="AC279" i="7" s="1"/>
  <c r="E234" i="8"/>
  <c r="J234" i="8" s="1"/>
  <c r="W234" i="8" s="1"/>
  <c r="E297" i="6"/>
  <c r="J297" i="6" s="1"/>
  <c r="W297" i="6" s="1"/>
  <c r="I234" i="7"/>
  <c r="N234" i="7" s="1"/>
  <c r="AI234" i="7" s="1"/>
  <c r="H234" i="7"/>
  <c r="M234" i="7" s="1"/>
  <c r="AF234" i="7" s="1"/>
  <c r="F297" i="6"/>
  <c r="K297" i="6" s="1"/>
  <c r="Z297" i="6" s="1"/>
  <c r="AA297" i="6" s="1"/>
  <c r="G368" i="5"/>
  <c r="L368" i="5" s="1"/>
  <c r="AC368" i="5" s="1"/>
  <c r="AD368" i="5" s="1"/>
  <c r="H308" i="5"/>
  <c r="M308" i="5" s="1"/>
  <c r="AF308" i="5" s="1"/>
  <c r="I216" i="12"/>
  <c r="N216" i="12" s="1"/>
  <c r="I174" i="12"/>
  <c r="N174" i="12" s="1"/>
  <c r="E486" i="11"/>
  <c r="J486" i="11" s="1"/>
  <c r="W486" i="11" s="1"/>
  <c r="H426" i="11"/>
  <c r="M426" i="11" s="1"/>
  <c r="AF426" i="11" s="1"/>
  <c r="F426" i="11"/>
  <c r="K426" i="11" s="1"/>
  <c r="Z426" i="11" s="1"/>
  <c r="E450" i="9"/>
  <c r="J450" i="9" s="1"/>
  <c r="W450" i="9" s="1"/>
  <c r="H394" i="9"/>
  <c r="M394" i="9" s="1"/>
  <c r="AF394" i="9" s="1"/>
  <c r="AG394" i="9" s="1"/>
  <c r="I279" i="8"/>
  <c r="N279" i="8" s="1"/>
  <c r="AI279" i="8" s="1"/>
  <c r="H279" i="7"/>
  <c r="M279" i="7" s="1"/>
  <c r="AF279" i="7" s="1"/>
  <c r="G234" i="7"/>
  <c r="L234" i="7" s="1"/>
  <c r="AC234" i="7" s="1"/>
  <c r="AD234" i="7" s="1"/>
  <c r="F279" i="7"/>
  <c r="K279" i="7" s="1"/>
  <c r="Z279" i="7" s="1"/>
  <c r="I249" i="6"/>
  <c r="N249" i="6" s="1"/>
  <c r="AI249" i="6" s="1"/>
  <c r="H297" i="6"/>
  <c r="M297" i="6" s="1"/>
  <c r="AF297" i="6" s="1"/>
  <c r="G297" i="6"/>
  <c r="L297" i="6" s="1"/>
  <c r="AC297" i="6" s="1"/>
  <c r="AD297" i="6" s="1"/>
  <c r="F249" i="6"/>
  <c r="K249" i="6" s="1"/>
  <c r="Z249" i="6" s="1"/>
  <c r="AA249" i="6" s="1"/>
  <c r="I308" i="5"/>
  <c r="N308" i="5" s="1"/>
  <c r="AI308" i="5" s="1"/>
  <c r="I368" i="5"/>
  <c r="N368" i="5" s="1"/>
  <c r="AI368" i="5" s="1"/>
  <c r="F216" i="12"/>
  <c r="K216" i="12" s="1"/>
  <c r="H216" i="12"/>
  <c r="M216" i="12" s="1"/>
  <c r="E174" i="12"/>
  <c r="J174" i="12" s="1"/>
  <c r="I426" i="11"/>
  <c r="N426" i="11" s="1"/>
  <c r="AI426" i="11" s="1"/>
  <c r="G486" i="11"/>
  <c r="L486" i="11" s="1"/>
  <c r="AC486" i="11" s="1"/>
  <c r="AD486" i="11" s="1"/>
  <c r="F450" i="9"/>
  <c r="K450" i="9" s="1"/>
  <c r="Z450" i="9" s="1"/>
  <c r="AA450" i="9" s="1"/>
  <c r="I394" i="9"/>
  <c r="N394" i="9" s="1"/>
  <c r="AI394" i="9" s="1"/>
  <c r="G450" i="9"/>
  <c r="L450" i="9" s="1"/>
  <c r="AC450" i="9" s="1"/>
  <c r="H234" i="8"/>
  <c r="M234" i="8" s="1"/>
  <c r="AF234" i="8" s="1"/>
  <c r="F279" i="8"/>
  <c r="K279" i="8" s="1"/>
  <c r="Z279" i="8" s="1"/>
  <c r="E279" i="8"/>
  <c r="J279" i="8" s="1"/>
  <c r="W279" i="8" s="1"/>
  <c r="F234" i="7"/>
  <c r="K234" i="7" s="1"/>
  <c r="Z234" i="7" s="1"/>
  <c r="AA234" i="7" s="1"/>
  <c r="E249" i="6"/>
  <c r="J249" i="6" s="1"/>
  <c r="W249" i="6" s="1"/>
  <c r="X249" i="6" s="1"/>
  <c r="H249" i="6"/>
  <c r="M249" i="6" s="1"/>
  <c r="AF249" i="6" s="1"/>
  <c r="AG249" i="6" s="1"/>
  <c r="G249" i="6"/>
  <c r="L249" i="6" s="1"/>
  <c r="AC249" i="6" s="1"/>
  <c r="H368" i="5"/>
  <c r="M368" i="5" s="1"/>
  <c r="AF368" i="5" s="1"/>
  <c r="E308" i="5"/>
  <c r="J308" i="5" s="1"/>
  <c r="W308" i="5" s="1"/>
  <c r="E368" i="5"/>
  <c r="J368" i="5" s="1"/>
  <c r="W368" i="5" s="1"/>
  <c r="G174" i="12"/>
  <c r="L174" i="12" s="1"/>
  <c r="F394" i="9"/>
  <c r="K394" i="9" s="1"/>
  <c r="Z394" i="9" s="1"/>
  <c r="AA394" i="9" s="1"/>
  <c r="F234" i="8"/>
  <c r="K234" i="8" s="1"/>
  <c r="Z234" i="8" s="1"/>
  <c r="AA234" i="8" s="1"/>
  <c r="E279" i="7"/>
  <c r="J279" i="7" s="1"/>
  <c r="W279" i="7" s="1"/>
  <c r="X279" i="7" s="1"/>
  <c r="G308" i="5"/>
  <c r="L308" i="5" s="1"/>
  <c r="AC308" i="5" s="1"/>
  <c r="I303" i="4"/>
  <c r="N303" i="4" s="1"/>
  <c r="AI303" i="4" s="1"/>
  <c r="H174" i="12"/>
  <c r="M174" i="12" s="1"/>
  <c r="E394" i="9"/>
  <c r="J394" i="9" s="1"/>
  <c r="W394" i="9" s="1"/>
  <c r="I234" i="8"/>
  <c r="N234" i="8" s="1"/>
  <c r="AI234" i="8" s="1"/>
  <c r="E234" i="7"/>
  <c r="J234" i="7" s="1"/>
  <c r="W234" i="7" s="1"/>
  <c r="X234" i="7" s="1"/>
  <c r="F303" i="4"/>
  <c r="K303" i="4" s="1"/>
  <c r="Z303" i="4" s="1"/>
  <c r="E426" i="11"/>
  <c r="J426" i="11" s="1"/>
  <c r="W426" i="11" s="1"/>
  <c r="X426" i="11" s="1"/>
  <c r="G394" i="9"/>
  <c r="L394" i="9" s="1"/>
  <c r="AC394" i="9" s="1"/>
  <c r="I297" i="6"/>
  <c r="N297" i="6" s="1"/>
  <c r="AI297" i="6" s="1"/>
  <c r="F308" i="5"/>
  <c r="K308" i="5" s="1"/>
  <c r="Z308" i="5" s="1"/>
  <c r="G303" i="4"/>
  <c r="L303" i="4" s="1"/>
  <c r="AC303" i="4" s="1"/>
  <c r="F362" i="4"/>
  <c r="K362" i="4" s="1"/>
  <c r="Z362" i="4" s="1"/>
  <c r="G362" i="4"/>
  <c r="L362" i="4" s="1"/>
  <c r="AC362" i="4" s="1"/>
  <c r="AD362" i="4" s="1"/>
  <c r="H279" i="8"/>
  <c r="M279" i="8" s="1"/>
  <c r="AF279" i="8" s="1"/>
  <c r="AG279" i="8" s="1"/>
  <c r="H362" i="4"/>
  <c r="M362" i="4" s="1"/>
  <c r="AF362" i="4" s="1"/>
  <c r="AG362" i="4" s="1"/>
  <c r="G426" i="11"/>
  <c r="L426" i="11" s="1"/>
  <c r="AC426" i="11" s="1"/>
  <c r="H303" i="4"/>
  <c r="M303" i="4" s="1"/>
  <c r="AF303" i="4" s="1"/>
  <c r="I279" i="7"/>
  <c r="N279" i="7" s="1"/>
  <c r="AI279" i="7" s="1"/>
  <c r="AJ279" i="7" s="1"/>
  <c r="E303" i="4"/>
  <c r="J303" i="4" s="1"/>
  <c r="W303" i="4" s="1"/>
  <c r="G216" i="12"/>
  <c r="L216" i="12" s="1"/>
  <c r="F368" i="5"/>
  <c r="K368" i="5" s="1"/>
  <c r="Z368" i="5" s="1"/>
  <c r="E383" i="12"/>
  <c r="J383" i="12" s="1"/>
  <c r="W383" i="12" s="1"/>
  <c r="X383" i="12" s="1"/>
  <c r="F971" i="11"/>
  <c r="K971" i="11" s="1"/>
  <c r="Z971" i="11" s="1"/>
  <c r="AA971" i="11" s="1"/>
  <c r="H911" i="11"/>
  <c r="M911" i="11" s="1"/>
  <c r="AF911" i="11" s="1"/>
  <c r="AG911" i="11" s="1"/>
  <c r="F911" i="11"/>
  <c r="K911" i="11" s="1"/>
  <c r="Z911" i="11" s="1"/>
  <c r="AA911" i="11" s="1"/>
  <c r="G836" i="9"/>
  <c r="L836" i="9" s="1"/>
  <c r="AC836" i="9" s="1"/>
  <c r="AD836" i="9" s="1"/>
  <c r="E892" i="9"/>
  <c r="J892" i="9" s="1"/>
  <c r="W892" i="9" s="1"/>
  <c r="X892" i="9" s="1"/>
  <c r="E682" i="6"/>
  <c r="J682" i="6" s="1"/>
  <c r="W682" i="6" s="1"/>
  <c r="X682" i="6" s="1"/>
  <c r="H634" i="6"/>
  <c r="M634" i="6" s="1"/>
  <c r="AF634" i="6" s="1"/>
  <c r="AG634" i="6" s="1"/>
  <c r="H790" i="5"/>
  <c r="M790" i="5" s="1"/>
  <c r="AF790" i="5" s="1"/>
  <c r="AG790" i="5" s="1"/>
  <c r="E850" i="5"/>
  <c r="J850" i="5" s="1"/>
  <c r="W850" i="5" s="1"/>
  <c r="X850" i="5" s="1"/>
  <c r="F790" i="5"/>
  <c r="K790" i="5" s="1"/>
  <c r="Z790" i="5" s="1"/>
  <c r="AA790" i="5" s="1"/>
  <c r="G383" i="12"/>
  <c r="L383" i="12" s="1"/>
  <c r="AC383" i="12" s="1"/>
  <c r="AD383" i="12" s="1"/>
  <c r="I911" i="11"/>
  <c r="N911" i="11" s="1"/>
  <c r="AI911" i="11" s="1"/>
  <c r="AJ911" i="11" s="1"/>
  <c r="H971" i="11"/>
  <c r="M971" i="11" s="1"/>
  <c r="AF971" i="11" s="1"/>
  <c r="AG971" i="11" s="1"/>
  <c r="H892" i="9"/>
  <c r="M892" i="9" s="1"/>
  <c r="AF892" i="9" s="1"/>
  <c r="AG892" i="9" s="1"/>
  <c r="F892" i="9"/>
  <c r="K892" i="9" s="1"/>
  <c r="Z892" i="9" s="1"/>
  <c r="AA892" i="9" s="1"/>
  <c r="I836" i="9"/>
  <c r="N836" i="9" s="1"/>
  <c r="AI836" i="9" s="1"/>
  <c r="AJ836" i="9" s="1"/>
  <c r="I634" i="6"/>
  <c r="N634" i="6" s="1"/>
  <c r="AI634" i="6" s="1"/>
  <c r="AJ634" i="6" s="1"/>
  <c r="G682" i="6"/>
  <c r="L682" i="6" s="1"/>
  <c r="AC682" i="6" s="1"/>
  <c r="AD682" i="6" s="1"/>
  <c r="F682" i="6"/>
  <c r="K682" i="6" s="1"/>
  <c r="Z682" i="6" s="1"/>
  <c r="AA682" i="6" s="1"/>
  <c r="G790" i="5"/>
  <c r="L790" i="5" s="1"/>
  <c r="AC790" i="5" s="1"/>
  <c r="AD790" i="5" s="1"/>
  <c r="G850" i="5"/>
  <c r="L850" i="5" s="1"/>
  <c r="AC850" i="5" s="1"/>
  <c r="AD850" i="5" s="1"/>
  <c r="F383" i="12"/>
  <c r="K383" i="12" s="1"/>
  <c r="Z383" i="12" s="1"/>
  <c r="AA383" i="12" s="1"/>
  <c r="H383" i="12"/>
  <c r="M383" i="12" s="1"/>
  <c r="AF383" i="12" s="1"/>
  <c r="AG383" i="12" s="1"/>
  <c r="E911" i="11"/>
  <c r="J911" i="11" s="1"/>
  <c r="W911" i="11" s="1"/>
  <c r="X911" i="11" s="1"/>
  <c r="G911" i="11"/>
  <c r="L911" i="11" s="1"/>
  <c r="AC911" i="11" s="1"/>
  <c r="AD911" i="11" s="1"/>
  <c r="H836" i="9"/>
  <c r="M836" i="9" s="1"/>
  <c r="AF836" i="9" s="1"/>
  <c r="AG836" i="9" s="1"/>
  <c r="F836" i="9"/>
  <c r="K836" i="9" s="1"/>
  <c r="Z836" i="9" s="1"/>
  <c r="AA836" i="9" s="1"/>
  <c r="E836" i="9"/>
  <c r="J836" i="9" s="1"/>
  <c r="W836" i="9" s="1"/>
  <c r="X836" i="9" s="1"/>
  <c r="E634" i="6"/>
  <c r="J634" i="6" s="1"/>
  <c r="W634" i="6" s="1"/>
  <c r="X634" i="6" s="1"/>
  <c r="G634" i="6"/>
  <c r="L634" i="6" s="1"/>
  <c r="AC634" i="6" s="1"/>
  <c r="AD634" i="6" s="1"/>
  <c r="F634" i="6"/>
  <c r="K634" i="6" s="1"/>
  <c r="Z634" i="6" s="1"/>
  <c r="AA634" i="6" s="1"/>
  <c r="I790" i="5"/>
  <c r="N790" i="5" s="1"/>
  <c r="AI790" i="5" s="1"/>
  <c r="AJ790" i="5" s="1"/>
  <c r="E790" i="5"/>
  <c r="J790" i="5" s="1"/>
  <c r="W790" i="5" s="1"/>
  <c r="X790" i="5" s="1"/>
  <c r="I971" i="11"/>
  <c r="N971" i="11" s="1"/>
  <c r="AI971" i="11" s="1"/>
  <c r="AJ971" i="11" s="1"/>
  <c r="I682" i="6"/>
  <c r="N682" i="6" s="1"/>
  <c r="AI682" i="6" s="1"/>
  <c r="AJ682" i="6" s="1"/>
  <c r="H850" i="5"/>
  <c r="M850" i="5" s="1"/>
  <c r="AF850" i="5" s="1"/>
  <c r="AG850" i="5" s="1"/>
  <c r="E971" i="11"/>
  <c r="J971" i="11" s="1"/>
  <c r="W971" i="11" s="1"/>
  <c r="X971" i="11" s="1"/>
  <c r="H682" i="6"/>
  <c r="M682" i="6" s="1"/>
  <c r="AF682" i="6" s="1"/>
  <c r="AG682" i="6" s="1"/>
  <c r="I383" i="12"/>
  <c r="N383" i="12" s="1"/>
  <c r="AI383" i="12" s="1"/>
  <c r="AJ383" i="12" s="1"/>
  <c r="G892" i="9"/>
  <c r="L892" i="9" s="1"/>
  <c r="AC892" i="9" s="1"/>
  <c r="AD892" i="9" s="1"/>
  <c r="F850" i="5"/>
  <c r="K850" i="5" s="1"/>
  <c r="Z850" i="5" s="1"/>
  <c r="AA850" i="5" s="1"/>
  <c r="G971" i="11"/>
  <c r="L971" i="11" s="1"/>
  <c r="AC971" i="11" s="1"/>
  <c r="AD971" i="11" s="1"/>
  <c r="I892" i="9"/>
  <c r="N892" i="9" s="1"/>
  <c r="AI892" i="9" s="1"/>
  <c r="AJ892" i="9" s="1"/>
  <c r="I850" i="5"/>
  <c r="N850" i="5" s="1"/>
  <c r="AI850" i="5" s="1"/>
  <c r="AJ850" i="5" s="1"/>
  <c r="I69" i="4"/>
  <c r="N69" i="4" s="1"/>
  <c r="AI69" i="4" s="1"/>
  <c r="AJ69" i="4" s="1"/>
  <c r="F10" i="4"/>
  <c r="K10" i="4" s="1"/>
  <c r="Z10" i="4" s="1"/>
  <c r="AA10" i="4" s="1"/>
  <c r="E69" i="4"/>
  <c r="J69" i="4" s="1"/>
  <c r="W69" i="4" s="1"/>
  <c r="X69" i="4" s="1"/>
  <c r="I188" i="11"/>
  <c r="N188" i="11" s="1"/>
  <c r="AI188" i="11" s="1"/>
  <c r="AJ188" i="11" s="1"/>
  <c r="E128" i="11"/>
  <c r="J128" i="11" s="1"/>
  <c r="W128" i="11" s="1"/>
  <c r="X128" i="11" s="1"/>
  <c r="F69" i="4"/>
  <c r="K69" i="4" s="1"/>
  <c r="Z69" i="4" s="1"/>
  <c r="AA69" i="4" s="1"/>
  <c r="E10" i="4"/>
  <c r="J10" i="4" s="1"/>
  <c r="W10" i="4" s="1"/>
  <c r="X10" i="4" s="1"/>
  <c r="G188" i="11"/>
  <c r="L188" i="11" s="1"/>
  <c r="AC188" i="11" s="1"/>
  <c r="AD188" i="11" s="1"/>
  <c r="E188" i="11"/>
  <c r="J188" i="11" s="1"/>
  <c r="W188" i="11" s="1"/>
  <c r="X188" i="11" s="1"/>
  <c r="I128" i="11"/>
  <c r="N128" i="11" s="1"/>
  <c r="AI128" i="11" s="1"/>
  <c r="AJ128" i="11" s="1"/>
  <c r="H10" i="4"/>
  <c r="M10" i="4" s="1"/>
  <c r="AF10" i="4" s="1"/>
  <c r="AG10" i="4" s="1"/>
  <c r="I10" i="4"/>
  <c r="N10" i="4" s="1"/>
  <c r="AI10" i="4" s="1"/>
  <c r="AJ10" i="4" s="1"/>
  <c r="F188" i="11"/>
  <c r="K188" i="11" s="1"/>
  <c r="Z188" i="11" s="1"/>
  <c r="AA188" i="11" s="1"/>
  <c r="H188" i="11"/>
  <c r="M188" i="11" s="1"/>
  <c r="AF188" i="11" s="1"/>
  <c r="AG188" i="11" s="1"/>
  <c r="H128" i="11"/>
  <c r="M128" i="11" s="1"/>
  <c r="AF128" i="11" s="1"/>
  <c r="AG128" i="11" s="1"/>
  <c r="G10" i="4"/>
  <c r="L10" i="4" s="1"/>
  <c r="AC10" i="4" s="1"/>
  <c r="AD10" i="4" s="1"/>
  <c r="G128" i="11"/>
  <c r="L128" i="11" s="1"/>
  <c r="AC128" i="11" s="1"/>
  <c r="AD128" i="11" s="1"/>
  <c r="G69" i="4"/>
  <c r="L69" i="4" s="1"/>
  <c r="AC69" i="4" s="1"/>
  <c r="AD69" i="4" s="1"/>
  <c r="F128" i="11"/>
  <c r="K128" i="11" s="1"/>
  <c r="Z128" i="11" s="1"/>
  <c r="AA128" i="11" s="1"/>
  <c r="H69" i="4"/>
  <c r="M69" i="4" s="1"/>
  <c r="AF69" i="4" s="1"/>
  <c r="AG69" i="4" s="1"/>
  <c r="F70" i="4"/>
  <c r="K70" i="4" s="1"/>
  <c r="Z70" i="4" s="1"/>
  <c r="AA70" i="4" s="1"/>
  <c r="E70" i="4"/>
  <c r="J70" i="4" s="1"/>
  <c r="W70" i="4" s="1"/>
  <c r="X70" i="4" s="1"/>
  <c r="I70" i="4"/>
  <c r="N70" i="4" s="1"/>
  <c r="AI70" i="4" s="1"/>
  <c r="AJ70" i="4" s="1"/>
  <c r="G11" i="4"/>
  <c r="L11" i="4" s="1"/>
  <c r="AC11" i="4" s="1"/>
  <c r="AD11" i="4" s="1"/>
  <c r="E51" i="12"/>
  <c r="J51" i="12" s="1"/>
  <c r="W51" i="12" s="1"/>
  <c r="X51" i="12" s="1"/>
  <c r="G189" i="11"/>
  <c r="L189" i="11" s="1"/>
  <c r="AC189" i="11" s="1"/>
  <c r="AD189" i="11" s="1"/>
  <c r="E189" i="11"/>
  <c r="J189" i="11" s="1"/>
  <c r="W189" i="11" s="1"/>
  <c r="X189" i="11" s="1"/>
  <c r="I129" i="11"/>
  <c r="N129" i="11" s="1"/>
  <c r="AI129" i="11" s="1"/>
  <c r="AJ129" i="11" s="1"/>
  <c r="E9" i="10"/>
  <c r="J9" i="10" s="1"/>
  <c r="H121" i="9"/>
  <c r="M121" i="9" s="1"/>
  <c r="AF121" i="9" s="1"/>
  <c r="AG121" i="9" s="1"/>
  <c r="F121" i="9"/>
  <c r="K121" i="9" s="1"/>
  <c r="Z121" i="9" s="1"/>
  <c r="AA121" i="9" s="1"/>
  <c r="E121" i="9"/>
  <c r="J121" i="9" s="1"/>
  <c r="W121" i="9" s="1"/>
  <c r="X121" i="9" s="1"/>
  <c r="G10" i="8"/>
  <c r="L10" i="8" s="1"/>
  <c r="AC10" i="8" s="1"/>
  <c r="AD10" i="8" s="1"/>
  <c r="E55" i="8"/>
  <c r="J55" i="8" s="1"/>
  <c r="W55" i="8" s="1"/>
  <c r="X55" i="8" s="1"/>
  <c r="H10" i="7"/>
  <c r="M10" i="7" s="1"/>
  <c r="AF10" i="7" s="1"/>
  <c r="AG10" i="7" s="1"/>
  <c r="F55" i="7"/>
  <c r="K55" i="7" s="1"/>
  <c r="Z55" i="7" s="1"/>
  <c r="AA55" i="7" s="1"/>
  <c r="I55" i="7"/>
  <c r="N55" i="7" s="1"/>
  <c r="AI55" i="7" s="1"/>
  <c r="AJ55" i="7" s="1"/>
  <c r="F58" i="6"/>
  <c r="K58" i="6" s="1"/>
  <c r="Z58" i="6" s="1"/>
  <c r="AA58" i="6" s="1"/>
  <c r="F69" i="5"/>
  <c r="K69" i="5" s="1"/>
  <c r="Z69" i="5" s="1"/>
  <c r="AA69" i="5" s="1"/>
  <c r="G10" i="5"/>
  <c r="L10" i="5" s="1"/>
  <c r="AC10" i="5" s="1"/>
  <c r="AD10" i="5" s="1"/>
  <c r="I58" i="6"/>
  <c r="N58" i="6" s="1"/>
  <c r="AI58" i="6" s="1"/>
  <c r="AJ58" i="6" s="1"/>
  <c r="E10" i="5"/>
  <c r="J10" i="5" s="1"/>
  <c r="W10" i="5" s="1"/>
  <c r="X10" i="5" s="1"/>
  <c r="G70" i="4"/>
  <c r="L70" i="4" s="1"/>
  <c r="AC70" i="4" s="1"/>
  <c r="AD70" i="4" s="1"/>
  <c r="H70" i="4"/>
  <c r="M70" i="4" s="1"/>
  <c r="AF70" i="4" s="1"/>
  <c r="AG70" i="4" s="1"/>
  <c r="H51" i="12"/>
  <c r="M51" i="12" s="1"/>
  <c r="AF51" i="12" s="1"/>
  <c r="AG51" i="12" s="1"/>
  <c r="F189" i="11"/>
  <c r="K189" i="11" s="1"/>
  <c r="Z189" i="11" s="1"/>
  <c r="AA189" i="11" s="1"/>
  <c r="H189" i="11"/>
  <c r="M189" i="11" s="1"/>
  <c r="AF189" i="11" s="1"/>
  <c r="AG189" i="11" s="1"/>
  <c r="F9" i="10"/>
  <c r="K9" i="10" s="1"/>
  <c r="G129" i="11"/>
  <c r="L129" i="11" s="1"/>
  <c r="AC129" i="11" s="1"/>
  <c r="AD129" i="11" s="1"/>
  <c r="G177" i="9"/>
  <c r="L177" i="9" s="1"/>
  <c r="AC177" i="9" s="1"/>
  <c r="AD177" i="9" s="1"/>
  <c r="I177" i="9"/>
  <c r="N177" i="9" s="1"/>
  <c r="AI177" i="9" s="1"/>
  <c r="AJ177" i="9" s="1"/>
  <c r="H55" i="8"/>
  <c r="M55" i="8" s="1"/>
  <c r="AF55" i="8" s="1"/>
  <c r="AG55" i="8" s="1"/>
  <c r="F55" i="8"/>
  <c r="K55" i="8" s="1"/>
  <c r="Z55" i="8" s="1"/>
  <c r="AA55" i="8" s="1"/>
  <c r="I10" i="8"/>
  <c r="N10" i="8" s="1"/>
  <c r="AI10" i="8" s="1"/>
  <c r="AJ10" i="8" s="1"/>
  <c r="G55" i="7"/>
  <c r="L55" i="7" s="1"/>
  <c r="AC55" i="7" s="1"/>
  <c r="AD55" i="7" s="1"/>
  <c r="F10" i="7"/>
  <c r="K10" i="7" s="1"/>
  <c r="Z10" i="7" s="1"/>
  <c r="AA10" i="7" s="1"/>
  <c r="E55" i="7"/>
  <c r="J55" i="7" s="1"/>
  <c r="W55" i="7" s="1"/>
  <c r="X55" i="7" s="1"/>
  <c r="F10" i="6"/>
  <c r="K10" i="6" s="1"/>
  <c r="Z10" i="6" s="1"/>
  <c r="AA10" i="6" s="1"/>
  <c r="H10" i="5"/>
  <c r="M10" i="5" s="1"/>
  <c r="AF10" i="5" s="1"/>
  <c r="AG10" i="5" s="1"/>
  <c r="I10" i="6"/>
  <c r="N10" i="6" s="1"/>
  <c r="AI10" i="6" s="1"/>
  <c r="AJ10" i="6" s="1"/>
  <c r="H10" i="6"/>
  <c r="M10" i="6" s="1"/>
  <c r="AF10" i="6" s="1"/>
  <c r="AG10" i="6" s="1"/>
  <c r="F11" i="4"/>
  <c r="K11" i="4" s="1"/>
  <c r="Z11" i="4" s="1"/>
  <c r="AA11" i="4" s="1"/>
  <c r="G51" i="12"/>
  <c r="L51" i="12" s="1"/>
  <c r="AC51" i="12" s="1"/>
  <c r="AD51" i="12" s="1"/>
  <c r="F129" i="11"/>
  <c r="K129" i="11" s="1"/>
  <c r="Z129" i="11" s="1"/>
  <c r="AA129" i="11" s="1"/>
  <c r="E129" i="11"/>
  <c r="J129" i="11" s="1"/>
  <c r="W129" i="11" s="1"/>
  <c r="X129" i="11" s="1"/>
  <c r="H129" i="11"/>
  <c r="M129" i="11" s="1"/>
  <c r="AF129" i="11" s="1"/>
  <c r="AG129" i="11" s="1"/>
  <c r="H9" i="10"/>
  <c r="M9" i="10" s="1"/>
  <c r="G121" i="9"/>
  <c r="L121" i="9" s="1"/>
  <c r="AC121" i="9" s="1"/>
  <c r="AD121" i="9" s="1"/>
  <c r="E177" i="9"/>
  <c r="J177" i="9" s="1"/>
  <c r="W177" i="9" s="1"/>
  <c r="X177" i="9" s="1"/>
  <c r="H10" i="8"/>
  <c r="M10" i="8" s="1"/>
  <c r="AF10" i="8" s="1"/>
  <c r="AG10" i="8" s="1"/>
  <c r="F10" i="8"/>
  <c r="K10" i="8" s="1"/>
  <c r="Z10" i="8" s="1"/>
  <c r="AA10" i="8" s="1"/>
  <c r="E10" i="8"/>
  <c r="J10" i="8" s="1"/>
  <c r="W10" i="8" s="1"/>
  <c r="X10" i="8" s="1"/>
  <c r="G10" i="7"/>
  <c r="L10" i="7" s="1"/>
  <c r="AC10" i="7" s="1"/>
  <c r="AD10" i="7" s="1"/>
  <c r="G58" i="6"/>
  <c r="L58" i="6" s="1"/>
  <c r="AC58" i="6" s="1"/>
  <c r="AD58" i="6" s="1"/>
  <c r="I10" i="7"/>
  <c r="N10" i="7" s="1"/>
  <c r="AI10" i="7" s="1"/>
  <c r="AJ10" i="7" s="1"/>
  <c r="E58" i="6"/>
  <c r="J58" i="6" s="1"/>
  <c r="W58" i="6" s="1"/>
  <c r="X58" i="6" s="1"/>
  <c r="I69" i="5"/>
  <c r="N69" i="5" s="1"/>
  <c r="AI69" i="5" s="1"/>
  <c r="AJ69" i="5" s="1"/>
  <c r="H69" i="5"/>
  <c r="M69" i="5" s="1"/>
  <c r="AF69" i="5" s="1"/>
  <c r="AG69" i="5" s="1"/>
  <c r="G69" i="5"/>
  <c r="L69" i="5" s="1"/>
  <c r="AC69" i="5" s="1"/>
  <c r="AD69" i="5" s="1"/>
  <c r="H11" i="4"/>
  <c r="M11" i="4" s="1"/>
  <c r="AF11" i="4" s="1"/>
  <c r="AG11" i="4" s="1"/>
  <c r="E11" i="4"/>
  <c r="J11" i="4" s="1"/>
  <c r="W11" i="4" s="1"/>
  <c r="X11" i="4" s="1"/>
  <c r="I51" i="12"/>
  <c r="N51" i="12" s="1"/>
  <c r="AI51" i="12" s="1"/>
  <c r="AJ51" i="12" s="1"/>
  <c r="I9" i="10"/>
  <c r="N9" i="10" s="1"/>
  <c r="G55" i="8"/>
  <c r="L55" i="8" s="1"/>
  <c r="AC55" i="8" s="1"/>
  <c r="AD55" i="8" s="1"/>
  <c r="G10" i="6"/>
  <c r="L10" i="6" s="1"/>
  <c r="AC10" i="6" s="1"/>
  <c r="AD10" i="6" s="1"/>
  <c r="F10" i="5"/>
  <c r="K10" i="5" s="1"/>
  <c r="Z10" i="5" s="1"/>
  <c r="AA10" i="5" s="1"/>
  <c r="I11" i="4"/>
  <c r="N11" i="4" s="1"/>
  <c r="AI11" i="4" s="1"/>
  <c r="AJ11" i="4" s="1"/>
  <c r="I121" i="9"/>
  <c r="N121" i="9" s="1"/>
  <c r="AI121" i="9" s="1"/>
  <c r="AJ121" i="9" s="1"/>
  <c r="F51" i="12"/>
  <c r="K51" i="12" s="1"/>
  <c r="Z51" i="12" s="1"/>
  <c r="AA51" i="12" s="1"/>
  <c r="H177" i="9"/>
  <c r="M177" i="9" s="1"/>
  <c r="AF177" i="9" s="1"/>
  <c r="AG177" i="9" s="1"/>
  <c r="I55" i="8"/>
  <c r="N55" i="8" s="1"/>
  <c r="AI55" i="8" s="1"/>
  <c r="AJ55" i="8" s="1"/>
  <c r="E10" i="7"/>
  <c r="J10" i="7" s="1"/>
  <c r="W10" i="7" s="1"/>
  <c r="X10" i="7" s="1"/>
  <c r="I10" i="5"/>
  <c r="N10" i="5" s="1"/>
  <c r="AI10" i="5" s="1"/>
  <c r="AJ10" i="5" s="1"/>
  <c r="G9" i="10"/>
  <c r="L9" i="10" s="1"/>
  <c r="E69" i="5"/>
  <c r="J69" i="5" s="1"/>
  <c r="W69" i="5" s="1"/>
  <c r="X69" i="5" s="1"/>
  <c r="I189" i="11"/>
  <c r="N189" i="11" s="1"/>
  <c r="AI189" i="11" s="1"/>
  <c r="AJ189" i="11" s="1"/>
  <c r="F177" i="9"/>
  <c r="K177" i="9" s="1"/>
  <c r="Z177" i="9" s="1"/>
  <c r="AA177" i="9" s="1"/>
  <c r="H55" i="7"/>
  <c r="M55" i="7" s="1"/>
  <c r="AF55" i="7" s="1"/>
  <c r="AG55" i="7" s="1"/>
  <c r="E10" i="6"/>
  <c r="J10" i="6" s="1"/>
  <c r="W10" i="6" s="1"/>
  <c r="X10" i="6" s="1"/>
  <c r="H58" i="6"/>
  <c r="M58" i="6" s="1"/>
  <c r="AF58" i="6" s="1"/>
  <c r="AG58" i="6" s="1"/>
  <c r="F365" i="4"/>
  <c r="K365" i="4" s="1"/>
  <c r="Z365" i="4" s="1"/>
  <c r="AA365" i="4" s="1"/>
  <c r="F306" i="4"/>
  <c r="K306" i="4" s="1"/>
  <c r="Z306" i="4" s="1"/>
  <c r="AA306" i="4" s="1"/>
  <c r="E365" i="4"/>
  <c r="J365" i="4" s="1"/>
  <c r="W365" i="4" s="1"/>
  <c r="X365" i="4" s="1"/>
  <c r="E430" i="11"/>
  <c r="J430" i="11" s="1"/>
  <c r="W430" i="11" s="1"/>
  <c r="X430" i="11" s="1"/>
  <c r="G430" i="11"/>
  <c r="L430" i="11" s="1"/>
  <c r="AC430" i="11" s="1"/>
  <c r="AD430" i="11" s="1"/>
  <c r="F312" i="5"/>
  <c r="K312" i="5" s="1"/>
  <c r="Z312" i="5" s="1"/>
  <c r="AA312" i="5" s="1"/>
  <c r="F372" i="5"/>
  <c r="K372" i="5" s="1"/>
  <c r="Z372" i="5" s="1"/>
  <c r="AA372" i="5" s="1"/>
  <c r="G312" i="5"/>
  <c r="L312" i="5" s="1"/>
  <c r="AC312" i="5" s="1"/>
  <c r="AD312" i="5" s="1"/>
  <c r="I490" i="11"/>
  <c r="N490" i="11" s="1"/>
  <c r="AI490" i="11" s="1"/>
  <c r="AJ490" i="11" s="1"/>
  <c r="H490" i="11"/>
  <c r="M490" i="11" s="1"/>
  <c r="AF490" i="11" s="1"/>
  <c r="AG490" i="11" s="1"/>
  <c r="F490" i="11"/>
  <c r="K490" i="11" s="1"/>
  <c r="Z490" i="11" s="1"/>
  <c r="AA490" i="11" s="1"/>
  <c r="G372" i="5"/>
  <c r="L372" i="5" s="1"/>
  <c r="AC372" i="5" s="1"/>
  <c r="AD372" i="5" s="1"/>
  <c r="H312" i="5"/>
  <c r="M312" i="5" s="1"/>
  <c r="AF312" i="5" s="1"/>
  <c r="AG312" i="5" s="1"/>
  <c r="E306" i="4"/>
  <c r="J306" i="4" s="1"/>
  <c r="W306" i="4" s="1"/>
  <c r="X306" i="4" s="1"/>
  <c r="I365" i="4"/>
  <c r="N365" i="4" s="1"/>
  <c r="AI365" i="4" s="1"/>
  <c r="AJ365" i="4" s="1"/>
  <c r="G306" i="4"/>
  <c r="L306" i="4" s="1"/>
  <c r="AC306" i="4" s="1"/>
  <c r="AD306" i="4" s="1"/>
  <c r="E490" i="11"/>
  <c r="J490" i="11" s="1"/>
  <c r="W490" i="11" s="1"/>
  <c r="X490" i="11" s="1"/>
  <c r="H430" i="11"/>
  <c r="M430" i="11" s="1"/>
  <c r="AF430" i="11" s="1"/>
  <c r="AG430" i="11" s="1"/>
  <c r="F430" i="11"/>
  <c r="K430" i="11" s="1"/>
  <c r="Z430" i="11" s="1"/>
  <c r="AA430" i="11" s="1"/>
  <c r="I312" i="5"/>
  <c r="N312" i="5" s="1"/>
  <c r="AI312" i="5" s="1"/>
  <c r="AJ312" i="5" s="1"/>
  <c r="I372" i="5"/>
  <c r="N372" i="5" s="1"/>
  <c r="AI372" i="5" s="1"/>
  <c r="AJ372" i="5" s="1"/>
  <c r="H306" i="4"/>
  <c r="M306" i="4" s="1"/>
  <c r="AF306" i="4" s="1"/>
  <c r="AG306" i="4" s="1"/>
  <c r="G365" i="4"/>
  <c r="L365" i="4" s="1"/>
  <c r="AC365" i="4" s="1"/>
  <c r="AD365" i="4" s="1"/>
  <c r="I306" i="4"/>
  <c r="N306" i="4" s="1"/>
  <c r="AI306" i="4" s="1"/>
  <c r="AJ306" i="4" s="1"/>
  <c r="H365" i="4"/>
  <c r="M365" i="4" s="1"/>
  <c r="AF365" i="4" s="1"/>
  <c r="AG365" i="4" s="1"/>
  <c r="G490" i="11"/>
  <c r="L490" i="11" s="1"/>
  <c r="AC490" i="11" s="1"/>
  <c r="AD490" i="11" s="1"/>
  <c r="E372" i="5"/>
  <c r="J372" i="5" s="1"/>
  <c r="W372" i="5" s="1"/>
  <c r="X372" i="5" s="1"/>
  <c r="H372" i="5"/>
  <c r="M372" i="5" s="1"/>
  <c r="AF372" i="5" s="1"/>
  <c r="AG372" i="5" s="1"/>
  <c r="E312" i="5"/>
  <c r="J312" i="5" s="1"/>
  <c r="W312" i="5" s="1"/>
  <c r="X312" i="5" s="1"/>
  <c r="I430" i="11"/>
  <c r="N430" i="11" s="1"/>
  <c r="AI430" i="11" s="1"/>
  <c r="AJ430" i="11" s="1"/>
  <c r="F603" i="4"/>
  <c r="K603" i="4" s="1"/>
  <c r="Z603" i="4" s="1"/>
  <c r="AA603" i="4" s="1"/>
  <c r="E603" i="4"/>
  <c r="J603" i="4" s="1"/>
  <c r="W603" i="4" s="1"/>
  <c r="X603" i="4" s="1"/>
  <c r="I603" i="4"/>
  <c r="N603" i="4" s="1"/>
  <c r="AI603" i="4" s="1"/>
  <c r="AJ603" i="4" s="1"/>
  <c r="I662" i="4"/>
  <c r="N662" i="4" s="1"/>
  <c r="AI662" i="4" s="1"/>
  <c r="AJ662" i="4" s="1"/>
  <c r="I342" i="12"/>
  <c r="N342" i="12" s="1"/>
  <c r="AI342" i="12" s="1"/>
  <c r="AJ342" i="12" s="1"/>
  <c r="F851" i="11"/>
  <c r="K851" i="11" s="1"/>
  <c r="Z851" i="11" s="1"/>
  <c r="AA851" i="11" s="1"/>
  <c r="H851" i="11"/>
  <c r="M851" i="11" s="1"/>
  <c r="AF851" i="11" s="1"/>
  <c r="AG851" i="11" s="1"/>
  <c r="I791" i="11"/>
  <c r="N791" i="11" s="1"/>
  <c r="AI791" i="11" s="1"/>
  <c r="AJ791" i="11" s="1"/>
  <c r="E731" i="11"/>
  <c r="J731" i="11" s="1"/>
  <c r="W731" i="11" s="1"/>
  <c r="X731" i="11" s="1"/>
  <c r="G727" i="9"/>
  <c r="L727" i="9" s="1"/>
  <c r="AC727" i="9" s="1"/>
  <c r="AD727" i="9" s="1"/>
  <c r="F671" i="9"/>
  <c r="K671" i="9" s="1"/>
  <c r="Z671" i="9" s="1"/>
  <c r="AA671" i="9" s="1"/>
  <c r="I671" i="9"/>
  <c r="N671" i="9" s="1"/>
  <c r="AI671" i="9" s="1"/>
  <c r="AJ671" i="9" s="1"/>
  <c r="H671" i="9"/>
  <c r="M671" i="9" s="1"/>
  <c r="AF671" i="9" s="1"/>
  <c r="AG671" i="9" s="1"/>
  <c r="E538" i="6"/>
  <c r="J538" i="6" s="1"/>
  <c r="W538" i="6" s="1"/>
  <c r="X538" i="6" s="1"/>
  <c r="H538" i="6"/>
  <c r="M538" i="6" s="1"/>
  <c r="AF538" i="6" s="1"/>
  <c r="AG538" i="6" s="1"/>
  <c r="G490" i="6"/>
  <c r="L490" i="6" s="1"/>
  <c r="AC490" i="6" s="1"/>
  <c r="AD490" i="6" s="1"/>
  <c r="I730" i="5"/>
  <c r="N730" i="5" s="1"/>
  <c r="AI730" i="5" s="1"/>
  <c r="AJ730" i="5" s="1"/>
  <c r="H610" i="5"/>
  <c r="M610" i="5" s="1"/>
  <c r="AF610" i="5" s="1"/>
  <c r="AG610" i="5" s="1"/>
  <c r="G610" i="5"/>
  <c r="L610" i="5" s="1"/>
  <c r="AC610" i="5" s="1"/>
  <c r="AD610" i="5" s="1"/>
  <c r="G730" i="5"/>
  <c r="L730" i="5" s="1"/>
  <c r="AC730" i="5" s="1"/>
  <c r="AD730" i="5" s="1"/>
  <c r="F730" i="5"/>
  <c r="K730" i="5" s="1"/>
  <c r="Z730" i="5" s="1"/>
  <c r="AA730" i="5" s="1"/>
  <c r="G721" i="4"/>
  <c r="L721" i="4" s="1"/>
  <c r="AC721" i="4" s="1"/>
  <c r="AD721" i="4" s="1"/>
  <c r="E342" i="12"/>
  <c r="J342" i="12" s="1"/>
  <c r="W342" i="12" s="1"/>
  <c r="X342" i="12" s="1"/>
  <c r="I851" i="11"/>
  <c r="N851" i="11" s="1"/>
  <c r="AI851" i="11" s="1"/>
  <c r="AJ851" i="11" s="1"/>
  <c r="F791" i="11"/>
  <c r="K791" i="11" s="1"/>
  <c r="Z791" i="11" s="1"/>
  <c r="AA791" i="11" s="1"/>
  <c r="E791" i="11"/>
  <c r="J791" i="11" s="1"/>
  <c r="W791" i="11" s="1"/>
  <c r="X791" i="11" s="1"/>
  <c r="I731" i="11"/>
  <c r="N731" i="11" s="1"/>
  <c r="AI731" i="11" s="1"/>
  <c r="AJ731" i="11" s="1"/>
  <c r="G671" i="9"/>
  <c r="L671" i="9" s="1"/>
  <c r="AC671" i="9" s="1"/>
  <c r="AD671" i="9" s="1"/>
  <c r="I780" i="9"/>
  <c r="N780" i="9" s="1"/>
  <c r="AI780" i="9" s="1"/>
  <c r="AJ780" i="9" s="1"/>
  <c r="E671" i="9"/>
  <c r="J671" i="9" s="1"/>
  <c r="W671" i="9" s="1"/>
  <c r="X671" i="9" s="1"/>
  <c r="I586" i="6"/>
  <c r="N586" i="6" s="1"/>
  <c r="AI586" i="6" s="1"/>
  <c r="AJ586" i="6" s="1"/>
  <c r="I490" i="6"/>
  <c r="N490" i="6" s="1"/>
  <c r="AI490" i="6" s="1"/>
  <c r="AJ490" i="6" s="1"/>
  <c r="H490" i="6"/>
  <c r="M490" i="6" s="1"/>
  <c r="AF490" i="6" s="1"/>
  <c r="AG490" i="6" s="1"/>
  <c r="F586" i="6"/>
  <c r="K586" i="6" s="1"/>
  <c r="Z586" i="6" s="1"/>
  <c r="AA586" i="6" s="1"/>
  <c r="E730" i="5"/>
  <c r="J730" i="5" s="1"/>
  <c r="W730" i="5" s="1"/>
  <c r="X730" i="5" s="1"/>
  <c r="F721" i="4"/>
  <c r="K721" i="4" s="1"/>
  <c r="Z721" i="4" s="1"/>
  <c r="AA721" i="4" s="1"/>
  <c r="I721" i="4"/>
  <c r="N721" i="4" s="1"/>
  <c r="AI721" i="4" s="1"/>
  <c r="AJ721" i="4" s="1"/>
  <c r="H670" i="5"/>
  <c r="M670" i="5" s="1"/>
  <c r="AF670" i="5" s="1"/>
  <c r="AG670" i="5" s="1"/>
  <c r="F670" i="5"/>
  <c r="K670" i="5" s="1"/>
  <c r="Z670" i="5" s="1"/>
  <c r="AA670" i="5" s="1"/>
  <c r="H662" i="4"/>
  <c r="M662" i="4" s="1"/>
  <c r="AF662" i="4" s="1"/>
  <c r="AG662" i="4" s="1"/>
  <c r="G662" i="4"/>
  <c r="L662" i="4" s="1"/>
  <c r="AC662" i="4" s="1"/>
  <c r="AD662" i="4" s="1"/>
  <c r="G342" i="12"/>
  <c r="L342" i="12" s="1"/>
  <c r="AC342" i="12" s="1"/>
  <c r="AD342" i="12" s="1"/>
  <c r="H342" i="12"/>
  <c r="M342" i="12" s="1"/>
  <c r="AF342" i="12" s="1"/>
  <c r="AG342" i="12" s="1"/>
  <c r="G791" i="11"/>
  <c r="L791" i="11" s="1"/>
  <c r="AC791" i="11" s="1"/>
  <c r="AD791" i="11" s="1"/>
  <c r="F731" i="11"/>
  <c r="K731" i="11" s="1"/>
  <c r="Z731" i="11" s="1"/>
  <c r="AA731" i="11" s="1"/>
  <c r="H791" i="11"/>
  <c r="M791" i="11" s="1"/>
  <c r="AF791" i="11" s="1"/>
  <c r="AG791" i="11" s="1"/>
  <c r="F780" i="9"/>
  <c r="K780" i="9" s="1"/>
  <c r="Z780" i="9" s="1"/>
  <c r="AA780" i="9" s="1"/>
  <c r="E780" i="9"/>
  <c r="J780" i="9" s="1"/>
  <c r="W780" i="9" s="1"/>
  <c r="X780" i="9" s="1"/>
  <c r="I727" i="9"/>
  <c r="N727" i="9" s="1"/>
  <c r="AI727" i="9" s="1"/>
  <c r="AJ727" i="9" s="1"/>
  <c r="H780" i="9"/>
  <c r="M780" i="9" s="1"/>
  <c r="AF780" i="9" s="1"/>
  <c r="AG780" i="9" s="1"/>
  <c r="E586" i="6"/>
  <c r="J586" i="6" s="1"/>
  <c r="W586" i="6" s="1"/>
  <c r="X586" i="6" s="1"/>
  <c r="E490" i="6"/>
  <c r="J490" i="6" s="1"/>
  <c r="W490" i="6" s="1"/>
  <c r="X490" i="6" s="1"/>
  <c r="G586" i="6"/>
  <c r="L586" i="6" s="1"/>
  <c r="AC586" i="6" s="1"/>
  <c r="AD586" i="6" s="1"/>
  <c r="F538" i="6"/>
  <c r="K538" i="6" s="1"/>
  <c r="Z538" i="6" s="1"/>
  <c r="AA538" i="6" s="1"/>
  <c r="G670" i="5"/>
  <c r="L670" i="5" s="1"/>
  <c r="AC670" i="5" s="1"/>
  <c r="AD670" i="5" s="1"/>
  <c r="H730" i="5"/>
  <c r="M730" i="5" s="1"/>
  <c r="AF730" i="5" s="1"/>
  <c r="AG730" i="5" s="1"/>
  <c r="E721" i="4"/>
  <c r="J721" i="4" s="1"/>
  <c r="W721" i="4" s="1"/>
  <c r="X721" i="4" s="1"/>
  <c r="F610" i="5"/>
  <c r="K610" i="5" s="1"/>
  <c r="Z610" i="5" s="1"/>
  <c r="AA610" i="5" s="1"/>
  <c r="I610" i="5"/>
  <c r="N610" i="5" s="1"/>
  <c r="AI610" i="5" s="1"/>
  <c r="AJ610" i="5" s="1"/>
  <c r="G603" i="4"/>
  <c r="L603" i="4" s="1"/>
  <c r="AC603" i="4" s="1"/>
  <c r="AD603" i="4" s="1"/>
  <c r="E851" i="11"/>
  <c r="J851" i="11" s="1"/>
  <c r="W851" i="11" s="1"/>
  <c r="X851" i="11" s="1"/>
  <c r="E727" i="9"/>
  <c r="J727" i="9" s="1"/>
  <c r="W727" i="9" s="1"/>
  <c r="X727" i="9" s="1"/>
  <c r="G538" i="6"/>
  <c r="L538" i="6" s="1"/>
  <c r="AC538" i="6" s="1"/>
  <c r="AD538" i="6" s="1"/>
  <c r="F662" i="4"/>
  <c r="K662" i="4" s="1"/>
  <c r="Z662" i="4" s="1"/>
  <c r="AA662" i="4" s="1"/>
  <c r="H603" i="4"/>
  <c r="M603" i="4" s="1"/>
  <c r="AF603" i="4" s="1"/>
  <c r="AG603" i="4" s="1"/>
  <c r="G731" i="11"/>
  <c r="L731" i="11" s="1"/>
  <c r="AC731" i="11" s="1"/>
  <c r="AD731" i="11" s="1"/>
  <c r="I670" i="5"/>
  <c r="N670" i="5" s="1"/>
  <c r="AI670" i="5" s="1"/>
  <c r="AJ670" i="5" s="1"/>
  <c r="F342" i="12"/>
  <c r="K342" i="12" s="1"/>
  <c r="Z342" i="12" s="1"/>
  <c r="AA342" i="12" s="1"/>
  <c r="H731" i="11"/>
  <c r="M731" i="11" s="1"/>
  <c r="AF731" i="11" s="1"/>
  <c r="AG731" i="11" s="1"/>
  <c r="H727" i="9"/>
  <c r="M727" i="9" s="1"/>
  <c r="AF727" i="9" s="1"/>
  <c r="AG727" i="9" s="1"/>
  <c r="F490" i="6"/>
  <c r="K490" i="6" s="1"/>
  <c r="Z490" i="6" s="1"/>
  <c r="AA490" i="6" s="1"/>
  <c r="H721" i="4"/>
  <c r="M721" i="4" s="1"/>
  <c r="AF721" i="4" s="1"/>
  <c r="AG721" i="4" s="1"/>
  <c r="E662" i="4"/>
  <c r="J662" i="4" s="1"/>
  <c r="W662" i="4" s="1"/>
  <c r="X662" i="4" s="1"/>
  <c r="F727" i="9"/>
  <c r="K727" i="9" s="1"/>
  <c r="Z727" i="9" s="1"/>
  <c r="AA727" i="9" s="1"/>
  <c r="G851" i="11"/>
  <c r="L851" i="11" s="1"/>
  <c r="AC851" i="11" s="1"/>
  <c r="AD851" i="11" s="1"/>
  <c r="G780" i="9"/>
  <c r="L780" i="9" s="1"/>
  <c r="AC780" i="9" s="1"/>
  <c r="AD780" i="9" s="1"/>
  <c r="I538" i="6"/>
  <c r="N538" i="6" s="1"/>
  <c r="AI538" i="6" s="1"/>
  <c r="AJ538" i="6" s="1"/>
  <c r="E670" i="5"/>
  <c r="J670" i="5" s="1"/>
  <c r="W670" i="5" s="1"/>
  <c r="X670" i="5" s="1"/>
  <c r="E610" i="5"/>
  <c r="J610" i="5" s="1"/>
  <c r="W610" i="5" s="1"/>
  <c r="X610" i="5" s="1"/>
  <c r="H586" i="6"/>
  <c r="M586" i="6" s="1"/>
  <c r="AF586" i="6" s="1"/>
  <c r="AG586" i="6" s="1"/>
  <c r="E69" i="11"/>
  <c r="J69" i="11" s="1"/>
  <c r="W69" i="11" s="1"/>
  <c r="X69" i="11" s="1"/>
  <c r="H10" i="11"/>
  <c r="M10" i="11" s="1"/>
  <c r="AF10" i="11" s="1"/>
  <c r="AG10" i="11" s="1"/>
  <c r="F69" i="11"/>
  <c r="K69" i="11" s="1"/>
  <c r="Z69" i="11" s="1"/>
  <c r="AA69" i="11" s="1"/>
  <c r="I10" i="11"/>
  <c r="N10" i="11" s="1"/>
  <c r="AI10" i="11" s="1"/>
  <c r="AJ10" i="11" s="1"/>
  <c r="G69" i="11"/>
  <c r="L69" i="11" s="1"/>
  <c r="AC69" i="11" s="1"/>
  <c r="AD69" i="11" s="1"/>
  <c r="F10" i="11"/>
  <c r="K10" i="11" s="1"/>
  <c r="Z10" i="11" s="1"/>
  <c r="AA10" i="11" s="1"/>
  <c r="E10" i="11"/>
  <c r="J10" i="11" s="1"/>
  <c r="W10" i="11" s="1"/>
  <c r="X10" i="11" s="1"/>
  <c r="G10" i="11"/>
  <c r="L10" i="11" s="1"/>
  <c r="AC10" i="11" s="1"/>
  <c r="AD10" i="11" s="1"/>
  <c r="H69" i="11"/>
  <c r="M69" i="11" s="1"/>
  <c r="AF69" i="11" s="1"/>
  <c r="AG69" i="11" s="1"/>
  <c r="I69" i="11"/>
  <c r="N69" i="11" s="1"/>
  <c r="AI69" i="11" s="1"/>
  <c r="AJ69" i="11" s="1"/>
  <c r="F542" i="4"/>
  <c r="K542" i="4" s="1"/>
  <c r="Z542" i="4" s="1"/>
  <c r="AA542" i="4" s="1"/>
  <c r="I670" i="11"/>
  <c r="N670" i="11" s="1"/>
  <c r="AI670" i="11" s="1"/>
  <c r="AJ670" i="11" s="1"/>
  <c r="H670" i="11"/>
  <c r="M670" i="11" s="1"/>
  <c r="AF670" i="11" s="1"/>
  <c r="AG670" i="11" s="1"/>
  <c r="F670" i="11"/>
  <c r="K670" i="11" s="1"/>
  <c r="Z670" i="11" s="1"/>
  <c r="AA670" i="11" s="1"/>
  <c r="G550" i="11"/>
  <c r="L550" i="11" s="1"/>
  <c r="AC550" i="11" s="1"/>
  <c r="AD550" i="11" s="1"/>
  <c r="H492" i="5"/>
  <c r="M492" i="5" s="1"/>
  <c r="AF492" i="5" s="1"/>
  <c r="AG492" i="5" s="1"/>
  <c r="G492" i="5"/>
  <c r="L492" i="5" s="1"/>
  <c r="AC492" i="5" s="1"/>
  <c r="AD492" i="5" s="1"/>
  <c r="F492" i="5"/>
  <c r="K492" i="5" s="1"/>
  <c r="Z492" i="5" s="1"/>
  <c r="AA492" i="5" s="1"/>
  <c r="E492" i="5"/>
  <c r="J492" i="5" s="1"/>
  <c r="W492" i="5" s="1"/>
  <c r="X492" i="5" s="1"/>
  <c r="H424" i="4"/>
  <c r="M424" i="4" s="1"/>
  <c r="AF424" i="4" s="1"/>
  <c r="AG424" i="4" s="1"/>
  <c r="G483" i="4"/>
  <c r="L483" i="4" s="1"/>
  <c r="AC483" i="4" s="1"/>
  <c r="AD483" i="4" s="1"/>
  <c r="E670" i="11"/>
  <c r="J670" i="11" s="1"/>
  <c r="W670" i="11" s="1"/>
  <c r="X670" i="11" s="1"/>
  <c r="H610" i="11"/>
  <c r="M610" i="11" s="1"/>
  <c r="AF610" i="11" s="1"/>
  <c r="AG610" i="11" s="1"/>
  <c r="F610" i="11"/>
  <c r="K610" i="11" s="1"/>
  <c r="Z610" i="11" s="1"/>
  <c r="AA610" i="11" s="1"/>
  <c r="E550" i="11"/>
  <c r="J550" i="11" s="1"/>
  <c r="W550" i="11" s="1"/>
  <c r="X550" i="11" s="1"/>
  <c r="F432" i="5"/>
  <c r="K432" i="5" s="1"/>
  <c r="Z432" i="5" s="1"/>
  <c r="AA432" i="5" s="1"/>
  <c r="I432" i="5"/>
  <c r="N432" i="5" s="1"/>
  <c r="AI432" i="5" s="1"/>
  <c r="AJ432" i="5" s="1"/>
  <c r="H432" i="5"/>
  <c r="M432" i="5" s="1"/>
  <c r="AF432" i="5" s="1"/>
  <c r="AG432" i="5" s="1"/>
  <c r="G432" i="5"/>
  <c r="L432" i="5" s="1"/>
  <c r="AC432" i="5" s="1"/>
  <c r="AD432" i="5" s="1"/>
  <c r="I610" i="11"/>
  <c r="N610" i="11" s="1"/>
  <c r="AI610" i="11" s="1"/>
  <c r="AJ610" i="11" s="1"/>
  <c r="G670" i="11"/>
  <c r="L670" i="11" s="1"/>
  <c r="AC670" i="11" s="1"/>
  <c r="AD670" i="11" s="1"/>
  <c r="F550" i="11"/>
  <c r="K550" i="11" s="1"/>
  <c r="Z550" i="11" s="1"/>
  <c r="AA550" i="11" s="1"/>
  <c r="I550" i="11"/>
  <c r="N550" i="11" s="1"/>
  <c r="AI550" i="11" s="1"/>
  <c r="AJ550" i="11" s="1"/>
  <c r="I552" i="5"/>
  <c r="N552" i="5" s="1"/>
  <c r="AI552" i="5" s="1"/>
  <c r="AJ552" i="5" s="1"/>
  <c r="E432" i="5"/>
  <c r="J432" i="5" s="1"/>
  <c r="W432" i="5" s="1"/>
  <c r="X432" i="5" s="1"/>
  <c r="G552" i="5"/>
  <c r="L552" i="5" s="1"/>
  <c r="AC552" i="5" s="1"/>
  <c r="AD552" i="5" s="1"/>
  <c r="G610" i="11"/>
  <c r="L610" i="11" s="1"/>
  <c r="AC610" i="11" s="1"/>
  <c r="AD610" i="11" s="1"/>
  <c r="H552" i="5"/>
  <c r="M552" i="5" s="1"/>
  <c r="AF552" i="5" s="1"/>
  <c r="AG552" i="5" s="1"/>
  <c r="I483" i="4"/>
  <c r="N483" i="4" s="1"/>
  <c r="AI483" i="4" s="1"/>
  <c r="AJ483" i="4" s="1"/>
  <c r="H542" i="4"/>
  <c r="M542" i="4" s="1"/>
  <c r="AF542" i="4" s="1"/>
  <c r="AG542" i="4" s="1"/>
  <c r="E542" i="4"/>
  <c r="J542" i="4" s="1"/>
  <c r="W542" i="4" s="1"/>
  <c r="X542" i="4" s="1"/>
  <c r="H550" i="11"/>
  <c r="M550" i="11" s="1"/>
  <c r="AF550" i="11" s="1"/>
  <c r="AG550" i="11" s="1"/>
  <c r="I492" i="5"/>
  <c r="N492" i="5" s="1"/>
  <c r="AI492" i="5" s="1"/>
  <c r="AJ492" i="5" s="1"/>
  <c r="G542" i="4"/>
  <c r="L542" i="4" s="1"/>
  <c r="AC542" i="4" s="1"/>
  <c r="AD542" i="4" s="1"/>
  <c r="I542" i="4"/>
  <c r="N542" i="4" s="1"/>
  <c r="AI542" i="4" s="1"/>
  <c r="AJ542" i="4" s="1"/>
  <c r="F552" i="5"/>
  <c r="K552" i="5" s="1"/>
  <c r="Z552" i="5" s="1"/>
  <c r="AA552" i="5" s="1"/>
  <c r="E424" i="4"/>
  <c r="J424" i="4" s="1"/>
  <c r="W424" i="4" s="1"/>
  <c r="X424" i="4" s="1"/>
  <c r="H483" i="4"/>
  <c r="M483" i="4" s="1"/>
  <c r="AF483" i="4" s="1"/>
  <c r="AG483" i="4" s="1"/>
  <c r="F424" i="4"/>
  <c r="K424" i="4" s="1"/>
  <c r="Z424" i="4" s="1"/>
  <c r="AA424" i="4" s="1"/>
  <c r="I424" i="4"/>
  <c r="N424" i="4" s="1"/>
  <c r="AI424" i="4" s="1"/>
  <c r="AJ424" i="4" s="1"/>
  <c r="E483" i="4"/>
  <c r="J483" i="4" s="1"/>
  <c r="W483" i="4" s="1"/>
  <c r="X483" i="4" s="1"/>
  <c r="E552" i="5"/>
  <c r="J552" i="5" s="1"/>
  <c r="W552" i="5" s="1"/>
  <c r="X552" i="5" s="1"/>
  <c r="G424" i="4"/>
  <c r="L424" i="4" s="1"/>
  <c r="AC424" i="4" s="1"/>
  <c r="AD424" i="4" s="1"/>
  <c r="E610" i="11"/>
  <c r="J610" i="11" s="1"/>
  <c r="W610" i="11" s="1"/>
  <c r="X610" i="11" s="1"/>
  <c r="F483" i="4"/>
  <c r="K483" i="4" s="1"/>
  <c r="Z483" i="4" s="1"/>
  <c r="AA483" i="4" s="1"/>
  <c r="I218" i="12"/>
  <c r="N218" i="12" s="1"/>
  <c r="AI218" i="12" s="1"/>
  <c r="AJ218" i="12" s="1"/>
  <c r="F176" i="12"/>
  <c r="K176" i="12" s="1"/>
  <c r="Z176" i="12" s="1"/>
  <c r="AA176" i="12" s="1"/>
  <c r="H176" i="12"/>
  <c r="M176" i="12" s="1"/>
  <c r="AF176" i="12" s="1"/>
  <c r="AG176" i="12" s="1"/>
  <c r="E431" i="11"/>
  <c r="J431" i="11" s="1"/>
  <c r="W431" i="11" s="1"/>
  <c r="X431" i="11" s="1"/>
  <c r="G431" i="11"/>
  <c r="L431" i="11" s="1"/>
  <c r="AC431" i="11" s="1"/>
  <c r="AD431" i="11" s="1"/>
  <c r="F397" i="9"/>
  <c r="K397" i="9" s="1"/>
  <c r="Z397" i="9" s="1"/>
  <c r="AA397" i="9" s="1"/>
  <c r="E397" i="9"/>
  <c r="J397" i="9" s="1"/>
  <c r="W397" i="9" s="1"/>
  <c r="X397" i="9" s="1"/>
  <c r="G397" i="9"/>
  <c r="L397" i="9" s="1"/>
  <c r="AC397" i="9" s="1"/>
  <c r="AD397" i="9" s="1"/>
  <c r="E251" i="6"/>
  <c r="J251" i="6" s="1"/>
  <c r="W251" i="6" s="1"/>
  <c r="X251" i="6" s="1"/>
  <c r="G251" i="6"/>
  <c r="L251" i="6" s="1"/>
  <c r="AC251" i="6" s="1"/>
  <c r="AD251" i="6" s="1"/>
  <c r="F310" i="5"/>
  <c r="K310" i="5" s="1"/>
  <c r="Z310" i="5" s="1"/>
  <c r="AA310" i="5" s="1"/>
  <c r="F370" i="5"/>
  <c r="K370" i="5" s="1"/>
  <c r="Z370" i="5" s="1"/>
  <c r="AA370" i="5" s="1"/>
  <c r="G310" i="5"/>
  <c r="L310" i="5" s="1"/>
  <c r="AC310" i="5" s="1"/>
  <c r="AD310" i="5" s="1"/>
  <c r="F308" i="4"/>
  <c r="K308" i="4" s="1"/>
  <c r="Z308" i="4" s="1"/>
  <c r="AA308" i="4" s="1"/>
  <c r="I367" i="4"/>
  <c r="N367" i="4" s="1"/>
  <c r="AI367" i="4" s="1"/>
  <c r="AJ367" i="4" s="1"/>
  <c r="H218" i="12"/>
  <c r="M218" i="12" s="1"/>
  <c r="AF218" i="12" s="1"/>
  <c r="AG218" i="12" s="1"/>
  <c r="E218" i="12"/>
  <c r="J218" i="12" s="1"/>
  <c r="W218" i="12" s="1"/>
  <c r="X218" i="12" s="1"/>
  <c r="I491" i="11"/>
  <c r="N491" i="11" s="1"/>
  <c r="AI491" i="11" s="1"/>
  <c r="AJ491" i="11" s="1"/>
  <c r="H491" i="11"/>
  <c r="M491" i="11" s="1"/>
  <c r="AF491" i="11" s="1"/>
  <c r="AG491" i="11" s="1"/>
  <c r="F491" i="11"/>
  <c r="K491" i="11" s="1"/>
  <c r="Z491" i="11" s="1"/>
  <c r="AA491" i="11" s="1"/>
  <c r="I453" i="9"/>
  <c r="N453" i="9" s="1"/>
  <c r="AI453" i="9" s="1"/>
  <c r="AJ453" i="9" s="1"/>
  <c r="H453" i="9"/>
  <c r="M453" i="9" s="1"/>
  <c r="AF453" i="9" s="1"/>
  <c r="AG453" i="9" s="1"/>
  <c r="I299" i="6"/>
  <c r="N299" i="6" s="1"/>
  <c r="AI299" i="6" s="1"/>
  <c r="AJ299" i="6" s="1"/>
  <c r="H299" i="6"/>
  <c r="M299" i="6" s="1"/>
  <c r="AF299" i="6" s="1"/>
  <c r="AG299" i="6" s="1"/>
  <c r="F299" i="6"/>
  <c r="K299" i="6" s="1"/>
  <c r="Z299" i="6" s="1"/>
  <c r="AA299" i="6" s="1"/>
  <c r="G370" i="5"/>
  <c r="L370" i="5" s="1"/>
  <c r="AC370" i="5" s="1"/>
  <c r="AD370" i="5" s="1"/>
  <c r="H310" i="5"/>
  <c r="M310" i="5" s="1"/>
  <c r="AF310" i="5" s="1"/>
  <c r="AG310" i="5" s="1"/>
  <c r="G218" i="12"/>
  <c r="L218" i="12" s="1"/>
  <c r="AC218" i="12" s="1"/>
  <c r="AD218" i="12" s="1"/>
  <c r="I176" i="12"/>
  <c r="N176" i="12" s="1"/>
  <c r="AI176" i="12" s="1"/>
  <c r="AJ176" i="12" s="1"/>
  <c r="E491" i="11"/>
  <c r="J491" i="11" s="1"/>
  <c r="W491" i="11" s="1"/>
  <c r="X491" i="11" s="1"/>
  <c r="H431" i="11"/>
  <c r="M431" i="11" s="1"/>
  <c r="AF431" i="11" s="1"/>
  <c r="AG431" i="11" s="1"/>
  <c r="F431" i="11"/>
  <c r="K431" i="11" s="1"/>
  <c r="Z431" i="11" s="1"/>
  <c r="AA431" i="11" s="1"/>
  <c r="E453" i="9"/>
  <c r="J453" i="9" s="1"/>
  <c r="W453" i="9" s="1"/>
  <c r="X453" i="9" s="1"/>
  <c r="H397" i="9"/>
  <c r="M397" i="9" s="1"/>
  <c r="AF397" i="9" s="1"/>
  <c r="AG397" i="9" s="1"/>
  <c r="E299" i="6"/>
  <c r="J299" i="6" s="1"/>
  <c r="W299" i="6" s="1"/>
  <c r="X299" i="6" s="1"/>
  <c r="H251" i="6"/>
  <c r="M251" i="6" s="1"/>
  <c r="AF251" i="6" s="1"/>
  <c r="AG251" i="6" s="1"/>
  <c r="F251" i="6"/>
  <c r="K251" i="6" s="1"/>
  <c r="Z251" i="6" s="1"/>
  <c r="AA251" i="6" s="1"/>
  <c r="I310" i="5"/>
  <c r="N310" i="5" s="1"/>
  <c r="AI310" i="5" s="1"/>
  <c r="AJ310" i="5" s="1"/>
  <c r="I370" i="5"/>
  <c r="N370" i="5" s="1"/>
  <c r="AI370" i="5" s="1"/>
  <c r="AJ370" i="5" s="1"/>
  <c r="E176" i="12"/>
  <c r="J176" i="12" s="1"/>
  <c r="W176" i="12" s="1"/>
  <c r="X176" i="12" s="1"/>
  <c r="I397" i="9"/>
  <c r="N397" i="9" s="1"/>
  <c r="AI397" i="9" s="1"/>
  <c r="AJ397" i="9" s="1"/>
  <c r="H370" i="5"/>
  <c r="M370" i="5" s="1"/>
  <c r="AF370" i="5" s="1"/>
  <c r="AG370" i="5" s="1"/>
  <c r="G308" i="4"/>
  <c r="L308" i="4" s="1"/>
  <c r="AC308" i="4" s="1"/>
  <c r="AD308" i="4" s="1"/>
  <c r="H308" i="4"/>
  <c r="M308" i="4" s="1"/>
  <c r="AF308" i="4" s="1"/>
  <c r="AG308" i="4" s="1"/>
  <c r="H367" i="4"/>
  <c r="M367" i="4" s="1"/>
  <c r="AF367" i="4" s="1"/>
  <c r="AG367" i="4" s="1"/>
  <c r="I431" i="11"/>
  <c r="N431" i="11" s="1"/>
  <c r="AI431" i="11" s="1"/>
  <c r="AJ431" i="11" s="1"/>
  <c r="G453" i="9"/>
  <c r="L453" i="9" s="1"/>
  <c r="AC453" i="9" s="1"/>
  <c r="AD453" i="9" s="1"/>
  <c r="E310" i="5"/>
  <c r="J310" i="5" s="1"/>
  <c r="W310" i="5" s="1"/>
  <c r="X310" i="5" s="1"/>
  <c r="E367" i="4"/>
  <c r="J367" i="4" s="1"/>
  <c r="W367" i="4" s="1"/>
  <c r="X367" i="4" s="1"/>
  <c r="E308" i="4"/>
  <c r="J308" i="4" s="1"/>
  <c r="W308" i="4" s="1"/>
  <c r="X308" i="4" s="1"/>
  <c r="F218" i="12"/>
  <c r="K218" i="12" s="1"/>
  <c r="Z218" i="12" s="1"/>
  <c r="AA218" i="12" s="1"/>
  <c r="G491" i="11"/>
  <c r="L491" i="11" s="1"/>
  <c r="AC491" i="11" s="1"/>
  <c r="AD491" i="11" s="1"/>
  <c r="I251" i="6"/>
  <c r="N251" i="6" s="1"/>
  <c r="AI251" i="6" s="1"/>
  <c r="AJ251" i="6" s="1"/>
  <c r="E370" i="5"/>
  <c r="J370" i="5" s="1"/>
  <c r="W370" i="5" s="1"/>
  <c r="X370" i="5" s="1"/>
  <c r="F367" i="4"/>
  <c r="K367" i="4" s="1"/>
  <c r="Z367" i="4" s="1"/>
  <c r="AA367" i="4" s="1"/>
  <c r="I308" i="4"/>
  <c r="N308" i="4" s="1"/>
  <c r="AI308" i="4" s="1"/>
  <c r="AJ308" i="4" s="1"/>
  <c r="G176" i="12"/>
  <c r="L176" i="12" s="1"/>
  <c r="AC176" i="12" s="1"/>
  <c r="AD176" i="12" s="1"/>
  <c r="G367" i="4"/>
  <c r="L367" i="4" s="1"/>
  <c r="AC367" i="4" s="1"/>
  <c r="AD367" i="4" s="1"/>
  <c r="F453" i="9"/>
  <c r="K453" i="9" s="1"/>
  <c r="Z453" i="9" s="1"/>
  <c r="AA453" i="9" s="1"/>
  <c r="G299" i="6"/>
  <c r="L299" i="6" s="1"/>
  <c r="AC299" i="6" s="1"/>
  <c r="AD299" i="6" s="1"/>
  <c r="F544" i="4"/>
  <c r="K544" i="4" s="1"/>
  <c r="Z544" i="4" s="1"/>
  <c r="AA544" i="4" s="1"/>
  <c r="H426" i="4"/>
  <c r="M426" i="4" s="1"/>
  <c r="AF426" i="4" s="1"/>
  <c r="AG426" i="4" s="1"/>
  <c r="H259" i="12"/>
  <c r="M259" i="12" s="1"/>
  <c r="AF259" i="12" s="1"/>
  <c r="AG259" i="12" s="1"/>
  <c r="F301" i="12"/>
  <c r="K301" i="12" s="1"/>
  <c r="Z301" i="12" s="1"/>
  <c r="AA301" i="12" s="1"/>
  <c r="E259" i="12"/>
  <c r="J259" i="12" s="1"/>
  <c r="W259" i="12" s="1"/>
  <c r="X259" i="12" s="1"/>
  <c r="E611" i="11"/>
  <c r="J611" i="11" s="1"/>
  <c r="W611" i="11" s="1"/>
  <c r="X611" i="11" s="1"/>
  <c r="G611" i="11"/>
  <c r="L611" i="11" s="1"/>
  <c r="AC611" i="11" s="1"/>
  <c r="AD611" i="11" s="1"/>
  <c r="G551" i="11"/>
  <c r="L551" i="11" s="1"/>
  <c r="AC551" i="11" s="1"/>
  <c r="AD551" i="11" s="1"/>
  <c r="G615" i="9"/>
  <c r="L615" i="9" s="1"/>
  <c r="AC615" i="9" s="1"/>
  <c r="AD615" i="9" s="1"/>
  <c r="G562" i="9"/>
  <c r="L562" i="9" s="1"/>
  <c r="AC562" i="9" s="1"/>
  <c r="AD562" i="9" s="1"/>
  <c r="I615" i="9"/>
  <c r="N615" i="9" s="1"/>
  <c r="AI615" i="9" s="1"/>
  <c r="AJ615" i="9" s="1"/>
  <c r="H615" i="9"/>
  <c r="M615" i="9" s="1"/>
  <c r="AF615" i="9" s="1"/>
  <c r="AG615" i="9" s="1"/>
  <c r="E442" i="6"/>
  <c r="J442" i="6" s="1"/>
  <c r="W442" i="6" s="1"/>
  <c r="X442" i="6" s="1"/>
  <c r="E346" i="6"/>
  <c r="J346" i="6" s="1"/>
  <c r="W346" i="6" s="1"/>
  <c r="X346" i="6" s="1"/>
  <c r="G442" i="6"/>
  <c r="L442" i="6" s="1"/>
  <c r="AC442" i="6" s="1"/>
  <c r="AD442" i="6" s="1"/>
  <c r="F394" i="6"/>
  <c r="K394" i="6" s="1"/>
  <c r="Z394" i="6" s="1"/>
  <c r="AA394" i="6" s="1"/>
  <c r="F430" i="5"/>
  <c r="K430" i="5" s="1"/>
  <c r="Z430" i="5" s="1"/>
  <c r="AA430" i="5" s="1"/>
  <c r="I430" i="5"/>
  <c r="N430" i="5" s="1"/>
  <c r="AI430" i="5" s="1"/>
  <c r="AJ430" i="5" s="1"/>
  <c r="H430" i="5"/>
  <c r="M430" i="5" s="1"/>
  <c r="AF430" i="5" s="1"/>
  <c r="AG430" i="5" s="1"/>
  <c r="G430" i="5"/>
  <c r="L430" i="5" s="1"/>
  <c r="AC430" i="5" s="1"/>
  <c r="AD430" i="5" s="1"/>
  <c r="H485" i="4"/>
  <c r="M485" i="4" s="1"/>
  <c r="AF485" i="4" s="1"/>
  <c r="AG485" i="4" s="1"/>
  <c r="G544" i="4"/>
  <c r="L544" i="4" s="1"/>
  <c r="AC544" i="4" s="1"/>
  <c r="AD544" i="4" s="1"/>
  <c r="F426" i="4"/>
  <c r="K426" i="4" s="1"/>
  <c r="Z426" i="4" s="1"/>
  <c r="AA426" i="4" s="1"/>
  <c r="I485" i="4"/>
  <c r="N485" i="4" s="1"/>
  <c r="AI485" i="4" s="1"/>
  <c r="AJ485" i="4" s="1"/>
  <c r="G426" i="4"/>
  <c r="L426" i="4" s="1"/>
  <c r="AC426" i="4" s="1"/>
  <c r="AD426" i="4" s="1"/>
  <c r="E544" i="4"/>
  <c r="J544" i="4" s="1"/>
  <c r="W544" i="4" s="1"/>
  <c r="X544" i="4" s="1"/>
  <c r="G485" i="4"/>
  <c r="L485" i="4" s="1"/>
  <c r="AC485" i="4" s="1"/>
  <c r="AD485" i="4" s="1"/>
  <c r="G301" i="12"/>
  <c r="L301" i="12" s="1"/>
  <c r="AC301" i="12" s="1"/>
  <c r="AD301" i="12" s="1"/>
  <c r="E301" i="12"/>
  <c r="J301" i="12" s="1"/>
  <c r="W301" i="12" s="1"/>
  <c r="X301" i="12" s="1"/>
  <c r="I671" i="11"/>
  <c r="N671" i="11" s="1"/>
  <c r="AI671" i="11" s="1"/>
  <c r="AJ671" i="11" s="1"/>
  <c r="H671" i="11"/>
  <c r="M671" i="11" s="1"/>
  <c r="AF671" i="11" s="1"/>
  <c r="AG671" i="11" s="1"/>
  <c r="F671" i="11"/>
  <c r="K671" i="11" s="1"/>
  <c r="Z671" i="11" s="1"/>
  <c r="AA671" i="11" s="1"/>
  <c r="E551" i="11"/>
  <c r="J551" i="11" s="1"/>
  <c r="W551" i="11" s="1"/>
  <c r="X551" i="11" s="1"/>
  <c r="F615" i="9"/>
  <c r="K615" i="9" s="1"/>
  <c r="Z615" i="9" s="1"/>
  <c r="AA615" i="9" s="1"/>
  <c r="G506" i="9"/>
  <c r="L506" i="9" s="1"/>
  <c r="AC506" i="9" s="1"/>
  <c r="AD506" i="9" s="1"/>
  <c r="I562" i="9"/>
  <c r="N562" i="9" s="1"/>
  <c r="AI562" i="9" s="1"/>
  <c r="AJ562" i="9" s="1"/>
  <c r="H562" i="9"/>
  <c r="M562" i="9" s="1"/>
  <c r="AF562" i="9" s="1"/>
  <c r="AG562" i="9" s="1"/>
  <c r="I394" i="6"/>
  <c r="N394" i="6" s="1"/>
  <c r="AI394" i="6" s="1"/>
  <c r="AJ394" i="6" s="1"/>
  <c r="H442" i="6"/>
  <c r="M442" i="6" s="1"/>
  <c r="AF442" i="6" s="1"/>
  <c r="AG442" i="6" s="1"/>
  <c r="G394" i="6"/>
  <c r="L394" i="6" s="1"/>
  <c r="AC394" i="6" s="1"/>
  <c r="AD394" i="6" s="1"/>
  <c r="F346" i="6"/>
  <c r="K346" i="6" s="1"/>
  <c r="Z346" i="6" s="1"/>
  <c r="AA346" i="6" s="1"/>
  <c r="I550" i="5"/>
  <c r="N550" i="5" s="1"/>
  <c r="AI550" i="5" s="1"/>
  <c r="AJ550" i="5" s="1"/>
  <c r="E430" i="5"/>
  <c r="J430" i="5" s="1"/>
  <c r="W430" i="5" s="1"/>
  <c r="X430" i="5" s="1"/>
  <c r="G550" i="5"/>
  <c r="L550" i="5" s="1"/>
  <c r="AC550" i="5" s="1"/>
  <c r="AD550" i="5" s="1"/>
  <c r="E426" i="4"/>
  <c r="J426" i="4" s="1"/>
  <c r="W426" i="4" s="1"/>
  <c r="X426" i="4" s="1"/>
  <c r="F485" i="4"/>
  <c r="K485" i="4" s="1"/>
  <c r="Z485" i="4" s="1"/>
  <c r="AA485" i="4" s="1"/>
  <c r="I544" i="4"/>
  <c r="N544" i="4" s="1"/>
  <c r="AI544" i="4" s="1"/>
  <c r="AJ544" i="4" s="1"/>
  <c r="G259" i="12"/>
  <c r="L259" i="12" s="1"/>
  <c r="AC259" i="12" s="1"/>
  <c r="AD259" i="12" s="1"/>
  <c r="I259" i="12"/>
  <c r="N259" i="12" s="1"/>
  <c r="AI259" i="12" s="1"/>
  <c r="AJ259" i="12" s="1"/>
  <c r="E671" i="11"/>
  <c r="J671" i="11" s="1"/>
  <c r="W671" i="11" s="1"/>
  <c r="X671" i="11" s="1"/>
  <c r="H611" i="11"/>
  <c r="M611" i="11" s="1"/>
  <c r="AF611" i="11" s="1"/>
  <c r="AG611" i="11" s="1"/>
  <c r="F611" i="11"/>
  <c r="K611" i="11" s="1"/>
  <c r="Z611" i="11" s="1"/>
  <c r="AA611" i="11" s="1"/>
  <c r="I551" i="11"/>
  <c r="N551" i="11" s="1"/>
  <c r="AI551" i="11" s="1"/>
  <c r="AJ551" i="11" s="1"/>
  <c r="F562" i="9"/>
  <c r="K562" i="9" s="1"/>
  <c r="Z562" i="9" s="1"/>
  <c r="AA562" i="9" s="1"/>
  <c r="E562" i="9"/>
  <c r="J562" i="9" s="1"/>
  <c r="W562" i="9" s="1"/>
  <c r="X562" i="9" s="1"/>
  <c r="I506" i="9"/>
  <c r="N506" i="9" s="1"/>
  <c r="AI506" i="9" s="1"/>
  <c r="AJ506" i="9" s="1"/>
  <c r="H506" i="9"/>
  <c r="M506" i="9" s="1"/>
  <c r="AF506" i="9" s="1"/>
  <c r="AG506" i="9" s="1"/>
  <c r="E394" i="6"/>
  <c r="J394" i="6" s="1"/>
  <c r="W394" i="6" s="1"/>
  <c r="X394" i="6" s="1"/>
  <c r="H394" i="6"/>
  <c r="M394" i="6" s="1"/>
  <c r="AF394" i="6" s="1"/>
  <c r="AG394" i="6" s="1"/>
  <c r="G346" i="6"/>
  <c r="L346" i="6" s="1"/>
  <c r="AC346" i="6" s="1"/>
  <c r="AD346" i="6" s="1"/>
  <c r="F550" i="5"/>
  <c r="K550" i="5" s="1"/>
  <c r="Z550" i="5" s="1"/>
  <c r="AA550" i="5" s="1"/>
  <c r="E550" i="5"/>
  <c r="J550" i="5" s="1"/>
  <c r="W550" i="5" s="1"/>
  <c r="X550" i="5" s="1"/>
  <c r="H550" i="5"/>
  <c r="M550" i="5" s="1"/>
  <c r="AF550" i="5" s="1"/>
  <c r="AG550" i="5" s="1"/>
  <c r="I490" i="5"/>
  <c r="N490" i="5" s="1"/>
  <c r="AI490" i="5" s="1"/>
  <c r="AJ490" i="5" s="1"/>
  <c r="I426" i="4"/>
  <c r="N426" i="4" s="1"/>
  <c r="AI426" i="4" s="1"/>
  <c r="AJ426" i="4" s="1"/>
  <c r="H544" i="4"/>
  <c r="M544" i="4" s="1"/>
  <c r="AF544" i="4" s="1"/>
  <c r="AG544" i="4" s="1"/>
  <c r="F259" i="12"/>
  <c r="K259" i="12" s="1"/>
  <c r="Z259" i="12" s="1"/>
  <c r="AA259" i="12" s="1"/>
  <c r="H551" i="11"/>
  <c r="M551" i="11" s="1"/>
  <c r="AF551" i="11" s="1"/>
  <c r="AG551" i="11" s="1"/>
  <c r="I442" i="6"/>
  <c r="N442" i="6" s="1"/>
  <c r="AI442" i="6" s="1"/>
  <c r="AJ442" i="6" s="1"/>
  <c r="H490" i="5"/>
  <c r="M490" i="5" s="1"/>
  <c r="AF490" i="5" s="1"/>
  <c r="AG490" i="5" s="1"/>
  <c r="F551" i="11"/>
  <c r="K551" i="11" s="1"/>
  <c r="Z551" i="11" s="1"/>
  <c r="AA551" i="11" s="1"/>
  <c r="E506" i="9"/>
  <c r="J506" i="9" s="1"/>
  <c r="W506" i="9" s="1"/>
  <c r="X506" i="9" s="1"/>
  <c r="E490" i="5"/>
  <c r="J490" i="5" s="1"/>
  <c r="W490" i="5" s="1"/>
  <c r="X490" i="5" s="1"/>
  <c r="I611" i="11"/>
  <c r="N611" i="11" s="1"/>
  <c r="AI611" i="11" s="1"/>
  <c r="AJ611" i="11" s="1"/>
  <c r="E615" i="9"/>
  <c r="J615" i="9" s="1"/>
  <c r="W615" i="9" s="1"/>
  <c r="X615" i="9" s="1"/>
  <c r="I346" i="6"/>
  <c r="N346" i="6" s="1"/>
  <c r="AI346" i="6" s="1"/>
  <c r="AJ346" i="6" s="1"/>
  <c r="G490" i="5"/>
  <c r="L490" i="5" s="1"/>
  <c r="AC490" i="5" s="1"/>
  <c r="AD490" i="5" s="1"/>
  <c r="I301" i="12"/>
  <c r="N301" i="12" s="1"/>
  <c r="AI301" i="12" s="1"/>
  <c r="AJ301" i="12" s="1"/>
  <c r="F442" i="6"/>
  <c r="K442" i="6" s="1"/>
  <c r="Z442" i="6" s="1"/>
  <c r="AA442" i="6" s="1"/>
  <c r="H301" i="12"/>
  <c r="M301" i="12" s="1"/>
  <c r="AF301" i="12" s="1"/>
  <c r="AG301" i="12" s="1"/>
  <c r="G671" i="11"/>
  <c r="L671" i="11" s="1"/>
  <c r="AC671" i="11" s="1"/>
  <c r="AD671" i="11" s="1"/>
  <c r="F506" i="9"/>
  <c r="K506" i="9" s="1"/>
  <c r="Z506" i="9" s="1"/>
  <c r="AA506" i="9" s="1"/>
  <c r="H346" i="6"/>
  <c r="M346" i="6" s="1"/>
  <c r="AF346" i="6" s="1"/>
  <c r="AG346" i="6" s="1"/>
  <c r="F490" i="5"/>
  <c r="K490" i="5" s="1"/>
  <c r="Z490" i="5" s="1"/>
  <c r="AA490" i="5" s="1"/>
  <c r="E485" i="4"/>
  <c r="J485" i="4" s="1"/>
  <c r="W485" i="4" s="1"/>
  <c r="X485" i="4" s="1"/>
  <c r="G539" i="4"/>
  <c r="L539" i="4" s="1"/>
  <c r="AC539" i="4" s="1"/>
  <c r="AD539" i="4" s="1"/>
  <c r="G480" i="4"/>
  <c r="L480" i="4" s="1"/>
  <c r="AC480" i="4" s="1"/>
  <c r="AD480" i="4" s="1"/>
  <c r="F539" i="4"/>
  <c r="K539" i="4" s="1"/>
  <c r="Z539" i="4" s="1"/>
  <c r="AA539" i="4" s="1"/>
  <c r="E421" i="4"/>
  <c r="J421" i="4" s="1"/>
  <c r="W421" i="4" s="1"/>
  <c r="G257" i="12"/>
  <c r="L257" i="12" s="1"/>
  <c r="E257" i="12"/>
  <c r="J257" i="12" s="1"/>
  <c r="E666" i="11"/>
  <c r="J666" i="11" s="1"/>
  <c r="W666" i="11" s="1"/>
  <c r="H606" i="11"/>
  <c r="M606" i="11" s="1"/>
  <c r="AF606" i="11" s="1"/>
  <c r="F606" i="11"/>
  <c r="K606" i="11" s="1"/>
  <c r="Z606" i="11" s="1"/>
  <c r="AA606" i="11" s="1"/>
  <c r="E546" i="11"/>
  <c r="J546" i="11" s="1"/>
  <c r="W546" i="11" s="1"/>
  <c r="X546" i="11" s="1"/>
  <c r="F559" i="9"/>
  <c r="K559" i="9" s="1"/>
  <c r="Z559" i="9" s="1"/>
  <c r="AA559" i="9" s="1"/>
  <c r="E612" i="9"/>
  <c r="J612" i="9" s="1"/>
  <c r="W612" i="9" s="1"/>
  <c r="I503" i="9"/>
  <c r="N503" i="9" s="1"/>
  <c r="AI503" i="9" s="1"/>
  <c r="H503" i="9"/>
  <c r="M503" i="9" s="1"/>
  <c r="AF503" i="9" s="1"/>
  <c r="E323" i="8"/>
  <c r="J323" i="8" s="1"/>
  <c r="W323" i="8" s="1"/>
  <c r="E323" i="7"/>
  <c r="J323" i="7" s="1"/>
  <c r="W323" i="7" s="1"/>
  <c r="H323" i="7"/>
  <c r="M323" i="7" s="1"/>
  <c r="AF323" i="7" s="1"/>
  <c r="AG323" i="7" s="1"/>
  <c r="G323" i="7"/>
  <c r="L323" i="7" s="1"/>
  <c r="AC323" i="7" s="1"/>
  <c r="AD323" i="7" s="1"/>
  <c r="F323" i="7"/>
  <c r="K323" i="7" s="1"/>
  <c r="Z323" i="7" s="1"/>
  <c r="AA323" i="7" s="1"/>
  <c r="E392" i="6"/>
  <c r="J392" i="6" s="1"/>
  <c r="W392" i="6" s="1"/>
  <c r="H392" i="6"/>
  <c r="M392" i="6" s="1"/>
  <c r="AF392" i="6" s="1"/>
  <c r="G344" i="6"/>
  <c r="L344" i="6" s="1"/>
  <c r="AC344" i="6" s="1"/>
  <c r="AD344" i="6" s="1"/>
  <c r="F548" i="5"/>
  <c r="K548" i="5" s="1"/>
  <c r="Z548" i="5" s="1"/>
  <c r="E548" i="5"/>
  <c r="J548" i="5" s="1"/>
  <c r="W548" i="5" s="1"/>
  <c r="H548" i="5"/>
  <c r="M548" i="5" s="1"/>
  <c r="AF548" i="5" s="1"/>
  <c r="AG548" i="5" s="1"/>
  <c r="I488" i="5"/>
  <c r="N488" i="5" s="1"/>
  <c r="AI488" i="5" s="1"/>
  <c r="AJ488" i="5" s="1"/>
  <c r="F480" i="4"/>
  <c r="K480" i="4" s="1"/>
  <c r="Z480" i="4" s="1"/>
  <c r="AA480" i="4" s="1"/>
  <c r="I421" i="4"/>
  <c r="N421" i="4" s="1"/>
  <c r="AI421" i="4" s="1"/>
  <c r="H299" i="12"/>
  <c r="M299" i="12" s="1"/>
  <c r="F299" i="12"/>
  <c r="K299" i="12" s="1"/>
  <c r="Z299" i="12" s="1"/>
  <c r="I257" i="12"/>
  <c r="N257" i="12" s="1"/>
  <c r="I606" i="11"/>
  <c r="N606" i="11" s="1"/>
  <c r="AI606" i="11" s="1"/>
  <c r="G666" i="11"/>
  <c r="L666" i="11" s="1"/>
  <c r="AC666" i="11" s="1"/>
  <c r="AD666" i="11" s="1"/>
  <c r="F546" i="11"/>
  <c r="K546" i="11" s="1"/>
  <c r="Z546" i="11" s="1"/>
  <c r="AA546" i="11" s="1"/>
  <c r="I546" i="11"/>
  <c r="N546" i="11" s="1"/>
  <c r="AI546" i="11" s="1"/>
  <c r="AJ546" i="11" s="1"/>
  <c r="H612" i="9"/>
  <c r="M612" i="9" s="1"/>
  <c r="AF612" i="9" s="1"/>
  <c r="I559" i="9"/>
  <c r="N559" i="9" s="1"/>
  <c r="AI559" i="9" s="1"/>
  <c r="E503" i="9"/>
  <c r="J503" i="9" s="1"/>
  <c r="W503" i="9" s="1"/>
  <c r="G368" i="8"/>
  <c r="L368" i="8" s="1"/>
  <c r="AC368" i="8" s="1"/>
  <c r="I368" i="7"/>
  <c r="N368" i="7" s="1"/>
  <c r="AI368" i="7" s="1"/>
  <c r="E368" i="8"/>
  <c r="J368" i="8" s="1"/>
  <c r="W368" i="8" s="1"/>
  <c r="I368" i="8"/>
  <c r="N368" i="8" s="1"/>
  <c r="AI368" i="8" s="1"/>
  <c r="AJ368" i="8" s="1"/>
  <c r="H368" i="8"/>
  <c r="M368" i="8" s="1"/>
  <c r="AF368" i="8" s="1"/>
  <c r="AG368" i="8" s="1"/>
  <c r="I440" i="6"/>
  <c r="N440" i="6" s="1"/>
  <c r="AI440" i="6" s="1"/>
  <c r="I344" i="6"/>
  <c r="N344" i="6" s="1"/>
  <c r="AI344" i="6" s="1"/>
  <c r="H344" i="6"/>
  <c r="M344" i="6" s="1"/>
  <c r="AF344" i="6" s="1"/>
  <c r="F440" i="6"/>
  <c r="K440" i="6" s="1"/>
  <c r="Z440" i="6" s="1"/>
  <c r="AA440" i="6" s="1"/>
  <c r="H488" i="5"/>
  <c r="M488" i="5" s="1"/>
  <c r="AF488" i="5" s="1"/>
  <c r="G488" i="5"/>
  <c r="L488" i="5" s="1"/>
  <c r="AC488" i="5" s="1"/>
  <c r="AD488" i="5" s="1"/>
  <c r="F488" i="5"/>
  <c r="K488" i="5" s="1"/>
  <c r="Z488" i="5" s="1"/>
  <c r="AA488" i="5" s="1"/>
  <c r="E488" i="5"/>
  <c r="J488" i="5" s="1"/>
  <c r="W488" i="5" s="1"/>
  <c r="X488" i="5" s="1"/>
  <c r="E480" i="4"/>
  <c r="J480" i="4" s="1"/>
  <c r="W480" i="4" s="1"/>
  <c r="H539" i="4"/>
  <c r="M539" i="4" s="1"/>
  <c r="AF539" i="4" s="1"/>
  <c r="H257" i="12"/>
  <c r="M257" i="12" s="1"/>
  <c r="E299" i="12"/>
  <c r="J299" i="12" s="1"/>
  <c r="F257" i="12"/>
  <c r="K257" i="12" s="1"/>
  <c r="E606" i="11"/>
  <c r="J606" i="11" s="1"/>
  <c r="W606" i="11" s="1"/>
  <c r="X606" i="11" s="1"/>
  <c r="G606" i="11"/>
  <c r="L606" i="11" s="1"/>
  <c r="AC606" i="11" s="1"/>
  <c r="AD606" i="11" s="1"/>
  <c r="H546" i="11"/>
  <c r="M546" i="11" s="1"/>
  <c r="AF546" i="11" s="1"/>
  <c r="AG546" i="11" s="1"/>
  <c r="G612" i="9"/>
  <c r="L612" i="9" s="1"/>
  <c r="AC612" i="9" s="1"/>
  <c r="E559" i="9"/>
  <c r="J559" i="9" s="1"/>
  <c r="W559" i="9" s="1"/>
  <c r="F503" i="9"/>
  <c r="K503" i="9" s="1"/>
  <c r="Z503" i="9" s="1"/>
  <c r="AA503" i="9" s="1"/>
  <c r="I612" i="9"/>
  <c r="N612" i="9" s="1"/>
  <c r="AI612" i="9" s="1"/>
  <c r="G323" i="8"/>
  <c r="L323" i="8" s="1"/>
  <c r="AC323" i="8" s="1"/>
  <c r="E368" i="7"/>
  <c r="J368" i="7" s="1"/>
  <c r="W368" i="7" s="1"/>
  <c r="X368" i="7" s="1"/>
  <c r="I323" i="8"/>
  <c r="N323" i="8" s="1"/>
  <c r="AI323" i="8" s="1"/>
  <c r="AJ323" i="8" s="1"/>
  <c r="H323" i="8"/>
  <c r="M323" i="8" s="1"/>
  <c r="AF323" i="8" s="1"/>
  <c r="AG323" i="8" s="1"/>
  <c r="F323" i="8"/>
  <c r="K323" i="8" s="1"/>
  <c r="Z323" i="8" s="1"/>
  <c r="E440" i="6"/>
  <c r="J440" i="6" s="1"/>
  <c r="W440" i="6" s="1"/>
  <c r="E344" i="6"/>
  <c r="J344" i="6" s="1"/>
  <c r="W344" i="6" s="1"/>
  <c r="X344" i="6" s="1"/>
  <c r="G440" i="6"/>
  <c r="L440" i="6" s="1"/>
  <c r="AC440" i="6" s="1"/>
  <c r="F392" i="6"/>
  <c r="K392" i="6" s="1"/>
  <c r="Z392" i="6" s="1"/>
  <c r="F428" i="5"/>
  <c r="K428" i="5" s="1"/>
  <c r="Z428" i="5" s="1"/>
  <c r="I428" i="5"/>
  <c r="N428" i="5" s="1"/>
  <c r="AI428" i="5" s="1"/>
  <c r="AJ428" i="5" s="1"/>
  <c r="H428" i="5"/>
  <c r="M428" i="5" s="1"/>
  <c r="AF428" i="5" s="1"/>
  <c r="G428" i="5"/>
  <c r="L428" i="5" s="1"/>
  <c r="AC428" i="5" s="1"/>
  <c r="I480" i="4"/>
  <c r="N480" i="4" s="1"/>
  <c r="AI480" i="4" s="1"/>
  <c r="E539" i="4"/>
  <c r="J539" i="4" s="1"/>
  <c r="W539" i="4" s="1"/>
  <c r="H480" i="4"/>
  <c r="M480" i="4" s="1"/>
  <c r="AF480" i="4" s="1"/>
  <c r="I666" i="11"/>
  <c r="N666" i="11" s="1"/>
  <c r="AI666" i="11" s="1"/>
  <c r="F612" i="9"/>
  <c r="K612" i="9" s="1"/>
  <c r="Z612" i="9" s="1"/>
  <c r="AA612" i="9" s="1"/>
  <c r="F368" i="8"/>
  <c r="K368" i="8" s="1"/>
  <c r="Z368" i="8" s="1"/>
  <c r="AA368" i="8" s="1"/>
  <c r="F368" i="7"/>
  <c r="K368" i="7" s="1"/>
  <c r="Z368" i="7" s="1"/>
  <c r="AA368" i="7" s="1"/>
  <c r="F344" i="6"/>
  <c r="K344" i="6" s="1"/>
  <c r="Z344" i="6" s="1"/>
  <c r="I539" i="4"/>
  <c r="N539" i="4" s="1"/>
  <c r="AI539" i="4" s="1"/>
  <c r="G546" i="11"/>
  <c r="L546" i="11" s="1"/>
  <c r="AC546" i="11" s="1"/>
  <c r="G392" i="6"/>
  <c r="L392" i="6" s="1"/>
  <c r="AC392" i="6" s="1"/>
  <c r="H666" i="11"/>
  <c r="M666" i="11" s="1"/>
  <c r="AF666" i="11" s="1"/>
  <c r="G503" i="9"/>
  <c r="L503" i="9" s="1"/>
  <c r="AC503" i="9" s="1"/>
  <c r="AD503" i="9" s="1"/>
  <c r="I323" i="7"/>
  <c r="N323" i="7" s="1"/>
  <c r="AI323" i="7" s="1"/>
  <c r="I392" i="6"/>
  <c r="N392" i="6" s="1"/>
  <c r="AI392" i="6" s="1"/>
  <c r="AJ392" i="6" s="1"/>
  <c r="I548" i="5"/>
  <c r="N548" i="5" s="1"/>
  <c r="AI548" i="5" s="1"/>
  <c r="I299" i="12"/>
  <c r="N299" i="12" s="1"/>
  <c r="G368" i="7"/>
  <c r="L368" i="7" s="1"/>
  <c r="AC368" i="7" s="1"/>
  <c r="H421" i="4"/>
  <c r="M421" i="4" s="1"/>
  <c r="AF421" i="4" s="1"/>
  <c r="G299" i="12"/>
  <c r="L299" i="12" s="1"/>
  <c r="F666" i="11"/>
  <c r="K666" i="11" s="1"/>
  <c r="Z666" i="11" s="1"/>
  <c r="AA666" i="11" s="1"/>
  <c r="H559" i="9"/>
  <c r="M559" i="9" s="1"/>
  <c r="AF559" i="9" s="1"/>
  <c r="AG559" i="9" s="1"/>
  <c r="H368" i="7"/>
  <c r="M368" i="7" s="1"/>
  <c r="AF368" i="7" s="1"/>
  <c r="AG368" i="7" s="1"/>
  <c r="H440" i="6"/>
  <c r="M440" i="6" s="1"/>
  <c r="AF440" i="6" s="1"/>
  <c r="E428" i="5"/>
  <c r="J428" i="5" s="1"/>
  <c r="W428" i="5" s="1"/>
  <c r="F421" i="4"/>
  <c r="K421" i="4" s="1"/>
  <c r="Z421" i="4" s="1"/>
  <c r="G421" i="4"/>
  <c r="L421" i="4" s="1"/>
  <c r="AC421" i="4" s="1"/>
  <c r="G559" i="9"/>
  <c r="L559" i="9" s="1"/>
  <c r="AC559" i="9" s="1"/>
  <c r="G548" i="5"/>
  <c r="L548" i="5" s="1"/>
  <c r="AC548" i="5" s="1"/>
  <c r="I71" i="4"/>
  <c r="N71" i="4" s="1"/>
  <c r="AI71" i="4" s="1"/>
  <c r="AJ71" i="4" s="1"/>
  <c r="F131" i="11"/>
  <c r="K131" i="11" s="1"/>
  <c r="Z131" i="11" s="1"/>
  <c r="AA131" i="11" s="1"/>
  <c r="H131" i="11"/>
  <c r="M131" i="11" s="1"/>
  <c r="AF131" i="11" s="1"/>
  <c r="AG131" i="11" s="1"/>
  <c r="H178" i="9"/>
  <c r="M178" i="9" s="1"/>
  <c r="AF178" i="9" s="1"/>
  <c r="AG178" i="9" s="1"/>
  <c r="F178" i="9"/>
  <c r="K178" i="9" s="1"/>
  <c r="Z178" i="9" s="1"/>
  <c r="AA178" i="9" s="1"/>
  <c r="I122" i="9"/>
  <c r="N122" i="9" s="1"/>
  <c r="AI122" i="9" s="1"/>
  <c r="AJ122" i="9" s="1"/>
  <c r="I72" i="5"/>
  <c r="N72" i="5" s="1"/>
  <c r="AI72" i="5" s="1"/>
  <c r="AJ72" i="5" s="1"/>
  <c r="F13" i="5"/>
  <c r="K13" i="5" s="1"/>
  <c r="Z13" i="5" s="1"/>
  <c r="AA13" i="5" s="1"/>
  <c r="F12" i="4"/>
  <c r="K12" i="4" s="1"/>
  <c r="Z12" i="4" s="1"/>
  <c r="AA12" i="4" s="1"/>
  <c r="E71" i="4"/>
  <c r="J71" i="4" s="1"/>
  <c r="W71" i="4" s="1"/>
  <c r="X71" i="4" s="1"/>
  <c r="I191" i="11"/>
  <c r="N191" i="11" s="1"/>
  <c r="AI191" i="11" s="1"/>
  <c r="AJ191" i="11" s="1"/>
  <c r="G131" i="11"/>
  <c r="L131" i="11" s="1"/>
  <c r="AC131" i="11" s="1"/>
  <c r="AD131" i="11" s="1"/>
  <c r="H122" i="9"/>
  <c r="M122" i="9" s="1"/>
  <c r="AF122" i="9" s="1"/>
  <c r="AG122" i="9" s="1"/>
  <c r="F122" i="9"/>
  <c r="K122" i="9" s="1"/>
  <c r="Z122" i="9" s="1"/>
  <c r="AA122" i="9" s="1"/>
  <c r="E122" i="9"/>
  <c r="J122" i="9" s="1"/>
  <c r="W122" i="9" s="1"/>
  <c r="X122" i="9" s="1"/>
  <c r="E72" i="5"/>
  <c r="J72" i="5" s="1"/>
  <c r="W72" i="5" s="1"/>
  <c r="X72" i="5" s="1"/>
  <c r="G72" i="5"/>
  <c r="L72" i="5" s="1"/>
  <c r="AC72" i="5" s="1"/>
  <c r="AD72" i="5" s="1"/>
  <c r="G191" i="11"/>
  <c r="L191" i="11" s="1"/>
  <c r="AC191" i="11" s="1"/>
  <c r="AD191" i="11" s="1"/>
  <c r="E191" i="11"/>
  <c r="J191" i="11" s="1"/>
  <c r="W191" i="11" s="1"/>
  <c r="X191" i="11" s="1"/>
  <c r="E131" i="11"/>
  <c r="J131" i="11" s="1"/>
  <c r="W131" i="11" s="1"/>
  <c r="X131" i="11" s="1"/>
  <c r="G178" i="9"/>
  <c r="L178" i="9" s="1"/>
  <c r="AC178" i="9" s="1"/>
  <c r="AD178" i="9" s="1"/>
  <c r="I178" i="9"/>
  <c r="N178" i="9" s="1"/>
  <c r="AI178" i="9" s="1"/>
  <c r="AJ178" i="9" s="1"/>
  <c r="F72" i="5"/>
  <c r="K72" i="5" s="1"/>
  <c r="Z72" i="5" s="1"/>
  <c r="AA72" i="5" s="1"/>
  <c r="G13" i="5"/>
  <c r="L13" i="5" s="1"/>
  <c r="AC13" i="5" s="1"/>
  <c r="AD13" i="5" s="1"/>
  <c r="I13" i="5"/>
  <c r="N13" i="5" s="1"/>
  <c r="AI13" i="5" s="1"/>
  <c r="AJ13" i="5" s="1"/>
  <c r="F191" i="11"/>
  <c r="K191" i="11" s="1"/>
  <c r="Z191" i="11" s="1"/>
  <c r="AA191" i="11" s="1"/>
  <c r="E178" i="9"/>
  <c r="J178" i="9" s="1"/>
  <c r="W178" i="9" s="1"/>
  <c r="X178" i="9" s="1"/>
  <c r="E12" i="4"/>
  <c r="J12" i="4" s="1"/>
  <c r="W12" i="4" s="1"/>
  <c r="X12" i="4" s="1"/>
  <c r="H191" i="11"/>
  <c r="M191" i="11" s="1"/>
  <c r="AF191" i="11" s="1"/>
  <c r="AG191" i="11" s="1"/>
  <c r="H13" i="5"/>
  <c r="M13" i="5" s="1"/>
  <c r="AF13" i="5" s="1"/>
  <c r="AG13" i="5" s="1"/>
  <c r="I12" i="4"/>
  <c r="N12" i="4" s="1"/>
  <c r="AI12" i="4" s="1"/>
  <c r="AJ12" i="4" s="1"/>
  <c r="H71" i="4"/>
  <c r="M71" i="4" s="1"/>
  <c r="AF71" i="4" s="1"/>
  <c r="AG71" i="4" s="1"/>
  <c r="I131" i="11"/>
  <c r="N131" i="11" s="1"/>
  <c r="AI131" i="11" s="1"/>
  <c r="AJ131" i="11" s="1"/>
  <c r="H72" i="5"/>
  <c r="M72" i="5" s="1"/>
  <c r="AF72" i="5" s="1"/>
  <c r="AG72" i="5" s="1"/>
  <c r="G12" i="4"/>
  <c r="L12" i="4" s="1"/>
  <c r="AC12" i="4" s="1"/>
  <c r="AD12" i="4" s="1"/>
  <c r="G71" i="4"/>
  <c r="L71" i="4" s="1"/>
  <c r="AC71" i="4" s="1"/>
  <c r="AD71" i="4" s="1"/>
  <c r="E13" i="5"/>
  <c r="J13" i="5" s="1"/>
  <c r="W13" i="5" s="1"/>
  <c r="X13" i="5" s="1"/>
  <c r="G122" i="9"/>
  <c r="L122" i="9" s="1"/>
  <c r="AC122" i="9" s="1"/>
  <c r="AD122" i="9" s="1"/>
  <c r="F71" i="4"/>
  <c r="K71" i="4" s="1"/>
  <c r="Z71" i="4" s="1"/>
  <c r="AA71" i="4" s="1"/>
  <c r="H12" i="4"/>
  <c r="M12" i="4" s="1"/>
  <c r="AF12" i="4" s="1"/>
  <c r="AG12" i="4" s="1"/>
  <c r="I658" i="4"/>
  <c r="N658" i="4" s="1"/>
  <c r="AI658" i="4" s="1"/>
  <c r="AJ658" i="4" s="1"/>
  <c r="I277" i="3"/>
  <c r="N277" i="3" s="1"/>
  <c r="AI277" i="3" s="1"/>
  <c r="AJ277" i="3" s="1"/>
  <c r="F322" i="3"/>
  <c r="K322" i="3" s="1"/>
  <c r="Z322" i="3" s="1"/>
  <c r="H232" i="3"/>
  <c r="M232" i="3" s="1"/>
  <c r="AF232" i="3" s="1"/>
  <c r="E599" i="4"/>
  <c r="J599" i="4" s="1"/>
  <c r="W599" i="4" s="1"/>
  <c r="X599" i="4" s="1"/>
  <c r="F847" i="11"/>
  <c r="K847" i="11" s="1"/>
  <c r="Z847" i="11" s="1"/>
  <c r="AA847" i="11" s="1"/>
  <c r="F787" i="11"/>
  <c r="K787" i="11" s="1"/>
  <c r="Z787" i="11" s="1"/>
  <c r="AA787" i="11" s="1"/>
  <c r="E787" i="11"/>
  <c r="J787" i="11" s="1"/>
  <c r="W787" i="11" s="1"/>
  <c r="X787" i="11" s="1"/>
  <c r="G727" i="11"/>
  <c r="L727" i="11" s="1"/>
  <c r="AC727" i="11" s="1"/>
  <c r="AD727" i="11" s="1"/>
  <c r="F658" i="4"/>
  <c r="K658" i="4" s="1"/>
  <c r="Z658" i="4" s="1"/>
  <c r="AA658" i="4" s="1"/>
  <c r="G277" i="3"/>
  <c r="L277" i="3" s="1"/>
  <c r="AC277" i="3" s="1"/>
  <c r="E322" i="3"/>
  <c r="J322" i="3" s="1"/>
  <c r="W322" i="3" s="1"/>
  <c r="I847" i="11"/>
  <c r="N847" i="11" s="1"/>
  <c r="AI847" i="11" s="1"/>
  <c r="AJ847" i="11" s="1"/>
  <c r="F727" i="11"/>
  <c r="K727" i="11" s="1"/>
  <c r="Z727" i="11" s="1"/>
  <c r="AA727" i="11" s="1"/>
  <c r="H787" i="11"/>
  <c r="M787" i="11" s="1"/>
  <c r="AF787" i="11" s="1"/>
  <c r="AG787" i="11" s="1"/>
  <c r="E727" i="11"/>
  <c r="J727" i="11" s="1"/>
  <c r="W727" i="11" s="1"/>
  <c r="X727" i="11" s="1"/>
  <c r="H717" i="4"/>
  <c r="M717" i="4" s="1"/>
  <c r="AF717" i="4" s="1"/>
  <c r="AG717" i="4" s="1"/>
  <c r="E232" i="3"/>
  <c r="J232" i="3" s="1"/>
  <c r="W232" i="3" s="1"/>
  <c r="X232" i="3" s="1"/>
  <c r="F277" i="3"/>
  <c r="K277" i="3" s="1"/>
  <c r="Z277" i="3" s="1"/>
  <c r="G322" i="3"/>
  <c r="L322" i="3" s="1"/>
  <c r="AC322" i="3" s="1"/>
  <c r="G599" i="4"/>
  <c r="L599" i="4" s="1"/>
  <c r="AC599" i="4" s="1"/>
  <c r="AD599" i="4" s="1"/>
  <c r="I322" i="3"/>
  <c r="N322" i="3" s="1"/>
  <c r="AI322" i="3" s="1"/>
  <c r="I599" i="4"/>
  <c r="N599" i="4" s="1"/>
  <c r="AI599" i="4" s="1"/>
  <c r="AJ599" i="4" s="1"/>
  <c r="G787" i="11"/>
  <c r="L787" i="11" s="1"/>
  <c r="AC787" i="11" s="1"/>
  <c r="AD787" i="11" s="1"/>
  <c r="E847" i="11"/>
  <c r="J847" i="11" s="1"/>
  <c r="W847" i="11" s="1"/>
  <c r="X847" i="11" s="1"/>
  <c r="I727" i="11"/>
  <c r="N727" i="11" s="1"/>
  <c r="AI727" i="11" s="1"/>
  <c r="AJ727" i="11" s="1"/>
  <c r="I717" i="4"/>
  <c r="N717" i="4" s="1"/>
  <c r="AI717" i="4" s="1"/>
  <c r="AJ717" i="4" s="1"/>
  <c r="G717" i="4"/>
  <c r="L717" i="4" s="1"/>
  <c r="AC717" i="4" s="1"/>
  <c r="AD717" i="4" s="1"/>
  <c r="I232" i="3"/>
  <c r="N232" i="3" s="1"/>
  <c r="AI232" i="3" s="1"/>
  <c r="AJ232" i="3" s="1"/>
  <c r="F599" i="4"/>
  <c r="K599" i="4" s="1"/>
  <c r="Z599" i="4" s="1"/>
  <c r="AA599" i="4" s="1"/>
  <c r="G658" i="4"/>
  <c r="L658" i="4" s="1"/>
  <c r="AC658" i="4" s="1"/>
  <c r="AD658" i="4" s="1"/>
  <c r="E277" i="3"/>
  <c r="J277" i="3" s="1"/>
  <c r="W277" i="3" s="1"/>
  <c r="H727" i="11"/>
  <c r="M727" i="11" s="1"/>
  <c r="AF727" i="11" s="1"/>
  <c r="AG727" i="11" s="1"/>
  <c r="E658" i="4"/>
  <c r="J658" i="4" s="1"/>
  <c r="W658" i="4" s="1"/>
  <c r="X658" i="4" s="1"/>
  <c r="H277" i="3"/>
  <c r="M277" i="3" s="1"/>
  <c r="AF277" i="3" s="1"/>
  <c r="G847" i="11"/>
  <c r="L847" i="11" s="1"/>
  <c r="AC847" i="11" s="1"/>
  <c r="AD847" i="11" s="1"/>
  <c r="E717" i="4"/>
  <c r="J717" i="4" s="1"/>
  <c r="W717" i="4" s="1"/>
  <c r="X717" i="4" s="1"/>
  <c r="H322" i="3"/>
  <c r="M322" i="3" s="1"/>
  <c r="AF322" i="3" s="1"/>
  <c r="AG322" i="3" s="1"/>
  <c r="I787" i="11"/>
  <c r="N787" i="11" s="1"/>
  <c r="AI787" i="11" s="1"/>
  <c r="AJ787" i="11" s="1"/>
  <c r="H599" i="4"/>
  <c r="M599" i="4" s="1"/>
  <c r="AF599" i="4" s="1"/>
  <c r="AG599" i="4" s="1"/>
  <c r="H847" i="11"/>
  <c r="M847" i="11" s="1"/>
  <c r="AF847" i="11" s="1"/>
  <c r="AG847" i="11" s="1"/>
  <c r="H658" i="4"/>
  <c r="M658" i="4" s="1"/>
  <c r="AF658" i="4" s="1"/>
  <c r="AG658" i="4" s="1"/>
  <c r="F232" i="3"/>
  <c r="K232" i="3" s="1"/>
  <c r="Z232" i="3" s="1"/>
  <c r="F717" i="4"/>
  <c r="K717" i="4" s="1"/>
  <c r="Z717" i="4" s="1"/>
  <c r="AA717" i="4" s="1"/>
  <c r="G232" i="3"/>
  <c r="L232" i="3" s="1"/>
  <c r="AC232" i="3" s="1"/>
  <c r="AD232" i="3" s="1"/>
  <c r="F718" i="4"/>
  <c r="K718" i="4" s="1"/>
  <c r="Z718" i="4" s="1"/>
  <c r="AA718" i="4" s="1"/>
  <c r="E600" i="4"/>
  <c r="J600" i="4" s="1"/>
  <c r="W600" i="4" s="1"/>
  <c r="X600" i="4" s="1"/>
  <c r="G659" i="4"/>
  <c r="L659" i="4" s="1"/>
  <c r="AC659" i="4" s="1"/>
  <c r="AD659" i="4" s="1"/>
  <c r="F600" i="4"/>
  <c r="K600" i="4" s="1"/>
  <c r="Z600" i="4" s="1"/>
  <c r="AA600" i="4" s="1"/>
  <c r="E341" i="12"/>
  <c r="J341" i="12" s="1"/>
  <c r="W341" i="12" s="1"/>
  <c r="X341" i="12" s="1"/>
  <c r="G788" i="11"/>
  <c r="L788" i="11" s="1"/>
  <c r="AC788" i="11" s="1"/>
  <c r="AD788" i="11" s="1"/>
  <c r="H848" i="11"/>
  <c r="M848" i="11" s="1"/>
  <c r="AF848" i="11" s="1"/>
  <c r="AG848" i="11" s="1"/>
  <c r="H788" i="11"/>
  <c r="M788" i="11" s="1"/>
  <c r="AF788" i="11" s="1"/>
  <c r="AG788" i="11" s="1"/>
  <c r="I728" i="11"/>
  <c r="N728" i="11" s="1"/>
  <c r="AI728" i="11" s="1"/>
  <c r="AJ728" i="11" s="1"/>
  <c r="G669" i="9"/>
  <c r="L669" i="9" s="1"/>
  <c r="AC669" i="9" s="1"/>
  <c r="AD669" i="9" s="1"/>
  <c r="G778" i="9"/>
  <c r="L778" i="9" s="1"/>
  <c r="AC778" i="9" s="1"/>
  <c r="AD778" i="9" s="1"/>
  <c r="E669" i="9"/>
  <c r="J669" i="9" s="1"/>
  <c r="W669" i="9" s="1"/>
  <c r="X669" i="9" s="1"/>
  <c r="H459" i="8"/>
  <c r="M459" i="8" s="1"/>
  <c r="AF459" i="8" s="1"/>
  <c r="AG459" i="8" s="1"/>
  <c r="F414" i="8"/>
  <c r="K414" i="8" s="1"/>
  <c r="Z414" i="8" s="1"/>
  <c r="AA414" i="8" s="1"/>
  <c r="I414" i="7"/>
  <c r="N414" i="7" s="1"/>
  <c r="AI414" i="7" s="1"/>
  <c r="AJ414" i="7" s="1"/>
  <c r="H414" i="7"/>
  <c r="M414" i="7" s="1"/>
  <c r="AF414" i="7" s="1"/>
  <c r="AG414" i="7" s="1"/>
  <c r="E459" i="8"/>
  <c r="J459" i="8" s="1"/>
  <c r="W459" i="8" s="1"/>
  <c r="X459" i="8" s="1"/>
  <c r="I585" i="6"/>
  <c r="N585" i="6" s="1"/>
  <c r="AI585" i="6" s="1"/>
  <c r="AJ585" i="6" s="1"/>
  <c r="I489" i="6"/>
  <c r="N489" i="6" s="1"/>
  <c r="AI489" i="6" s="1"/>
  <c r="AJ489" i="6" s="1"/>
  <c r="H489" i="6"/>
  <c r="M489" i="6" s="1"/>
  <c r="AF489" i="6" s="1"/>
  <c r="AG489" i="6" s="1"/>
  <c r="F585" i="6"/>
  <c r="K585" i="6" s="1"/>
  <c r="Z585" i="6" s="1"/>
  <c r="AA585" i="6" s="1"/>
  <c r="E729" i="5"/>
  <c r="J729" i="5" s="1"/>
  <c r="W729" i="5" s="1"/>
  <c r="X729" i="5" s="1"/>
  <c r="H609" i="5"/>
  <c r="M609" i="5" s="1"/>
  <c r="AF609" i="5" s="1"/>
  <c r="AG609" i="5" s="1"/>
  <c r="E718" i="4"/>
  <c r="J718" i="4" s="1"/>
  <c r="W718" i="4" s="1"/>
  <c r="X718" i="4" s="1"/>
  <c r="F609" i="5"/>
  <c r="K609" i="5" s="1"/>
  <c r="Z609" i="5" s="1"/>
  <c r="AA609" i="5" s="1"/>
  <c r="I609" i="5"/>
  <c r="N609" i="5" s="1"/>
  <c r="AI609" i="5" s="1"/>
  <c r="AJ609" i="5" s="1"/>
  <c r="H600" i="4"/>
  <c r="M600" i="4" s="1"/>
  <c r="AF600" i="4" s="1"/>
  <c r="AG600" i="4" s="1"/>
  <c r="I600" i="4"/>
  <c r="N600" i="4" s="1"/>
  <c r="AI600" i="4" s="1"/>
  <c r="AJ600" i="4" s="1"/>
  <c r="G341" i="12"/>
  <c r="L341" i="12" s="1"/>
  <c r="AC341" i="12" s="1"/>
  <c r="AD341" i="12" s="1"/>
  <c r="H341" i="12"/>
  <c r="M341" i="12" s="1"/>
  <c r="AF341" i="12" s="1"/>
  <c r="AG341" i="12" s="1"/>
  <c r="I848" i="11"/>
  <c r="N848" i="11" s="1"/>
  <c r="AI848" i="11" s="1"/>
  <c r="AJ848" i="11" s="1"/>
  <c r="I788" i="11"/>
  <c r="N788" i="11" s="1"/>
  <c r="AI788" i="11" s="1"/>
  <c r="AJ788" i="11" s="1"/>
  <c r="H728" i="11"/>
  <c r="M728" i="11" s="1"/>
  <c r="AF728" i="11" s="1"/>
  <c r="AG728" i="11" s="1"/>
  <c r="F778" i="9"/>
  <c r="K778" i="9" s="1"/>
  <c r="Z778" i="9" s="1"/>
  <c r="AA778" i="9" s="1"/>
  <c r="H778" i="9"/>
  <c r="M778" i="9" s="1"/>
  <c r="AF778" i="9" s="1"/>
  <c r="AG778" i="9" s="1"/>
  <c r="I725" i="9"/>
  <c r="N725" i="9" s="1"/>
  <c r="AI725" i="9" s="1"/>
  <c r="AJ725" i="9" s="1"/>
  <c r="E778" i="9"/>
  <c r="J778" i="9" s="1"/>
  <c r="W778" i="9" s="1"/>
  <c r="X778" i="9" s="1"/>
  <c r="G459" i="8"/>
  <c r="L459" i="8" s="1"/>
  <c r="AC459" i="8" s="1"/>
  <c r="AD459" i="8" s="1"/>
  <c r="H414" i="8"/>
  <c r="M414" i="8" s="1"/>
  <c r="AF414" i="8" s="1"/>
  <c r="AG414" i="8" s="1"/>
  <c r="E414" i="7"/>
  <c r="J414" i="7" s="1"/>
  <c r="W414" i="7" s="1"/>
  <c r="X414" i="7" s="1"/>
  <c r="I459" i="8"/>
  <c r="N459" i="8" s="1"/>
  <c r="AI459" i="8" s="1"/>
  <c r="AJ459" i="8" s="1"/>
  <c r="I414" i="8"/>
  <c r="N414" i="8" s="1"/>
  <c r="AI414" i="8" s="1"/>
  <c r="AJ414" i="8" s="1"/>
  <c r="E585" i="6"/>
  <c r="J585" i="6" s="1"/>
  <c r="W585" i="6" s="1"/>
  <c r="X585" i="6" s="1"/>
  <c r="E489" i="6"/>
  <c r="J489" i="6" s="1"/>
  <c r="W489" i="6" s="1"/>
  <c r="X489" i="6" s="1"/>
  <c r="G585" i="6"/>
  <c r="L585" i="6" s="1"/>
  <c r="AC585" i="6" s="1"/>
  <c r="AD585" i="6" s="1"/>
  <c r="F537" i="6"/>
  <c r="K537" i="6" s="1"/>
  <c r="Z537" i="6" s="1"/>
  <c r="AA537" i="6" s="1"/>
  <c r="G669" i="5"/>
  <c r="L669" i="5" s="1"/>
  <c r="AC669" i="5" s="1"/>
  <c r="AD669" i="5" s="1"/>
  <c r="F669" i="5"/>
  <c r="K669" i="5" s="1"/>
  <c r="Z669" i="5" s="1"/>
  <c r="AA669" i="5" s="1"/>
  <c r="F659" i="4"/>
  <c r="K659" i="4" s="1"/>
  <c r="Z659" i="4" s="1"/>
  <c r="AA659" i="4" s="1"/>
  <c r="H718" i="4"/>
  <c r="M718" i="4" s="1"/>
  <c r="AF718" i="4" s="1"/>
  <c r="AG718" i="4" s="1"/>
  <c r="E609" i="5"/>
  <c r="J609" i="5" s="1"/>
  <c r="W609" i="5" s="1"/>
  <c r="X609" i="5" s="1"/>
  <c r="I659" i="4"/>
  <c r="N659" i="4" s="1"/>
  <c r="AI659" i="4" s="1"/>
  <c r="AJ659" i="4" s="1"/>
  <c r="F341" i="12"/>
  <c r="K341" i="12" s="1"/>
  <c r="Z341" i="12" s="1"/>
  <c r="AA341" i="12" s="1"/>
  <c r="G848" i="11"/>
  <c r="L848" i="11" s="1"/>
  <c r="AC848" i="11" s="1"/>
  <c r="AD848" i="11" s="1"/>
  <c r="F788" i="11"/>
  <c r="K788" i="11" s="1"/>
  <c r="Z788" i="11" s="1"/>
  <c r="AA788" i="11" s="1"/>
  <c r="E788" i="11"/>
  <c r="J788" i="11" s="1"/>
  <c r="W788" i="11" s="1"/>
  <c r="X788" i="11" s="1"/>
  <c r="G728" i="11"/>
  <c r="L728" i="11" s="1"/>
  <c r="AC728" i="11" s="1"/>
  <c r="AD728" i="11" s="1"/>
  <c r="I778" i="9"/>
  <c r="N778" i="9" s="1"/>
  <c r="AI778" i="9" s="1"/>
  <c r="AJ778" i="9" s="1"/>
  <c r="F725" i="9"/>
  <c r="K725" i="9" s="1"/>
  <c r="Z725" i="9" s="1"/>
  <c r="AA725" i="9" s="1"/>
  <c r="E725" i="9"/>
  <c r="J725" i="9" s="1"/>
  <c r="W725" i="9" s="1"/>
  <c r="X725" i="9" s="1"/>
  <c r="H725" i="9"/>
  <c r="M725" i="9" s="1"/>
  <c r="AF725" i="9" s="1"/>
  <c r="AG725" i="9" s="1"/>
  <c r="G414" i="8"/>
  <c r="L414" i="8" s="1"/>
  <c r="AC414" i="8" s="1"/>
  <c r="AD414" i="8" s="1"/>
  <c r="I459" i="7"/>
  <c r="N459" i="7" s="1"/>
  <c r="AI459" i="7" s="1"/>
  <c r="AJ459" i="7" s="1"/>
  <c r="E414" i="8"/>
  <c r="J414" i="8" s="1"/>
  <c r="W414" i="8" s="1"/>
  <c r="X414" i="8" s="1"/>
  <c r="G459" i="7"/>
  <c r="L459" i="7" s="1"/>
  <c r="AC459" i="7" s="1"/>
  <c r="AD459" i="7" s="1"/>
  <c r="F459" i="7"/>
  <c r="K459" i="7" s="1"/>
  <c r="Z459" i="7" s="1"/>
  <c r="AA459" i="7" s="1"/>
  <c r="I537" i="6"/>
  <c r="N537" i="6" s="1"/>
  <c r="AI537" i="6" s="1"/>
  <c r="AJ537" i="6" s="1"/>
  <c r="H585" i="6"/>
  <c r="M585" i="6" s="1"/>
  <c r="AF585" i="6" s="1"/>
  <c r="AG585" i="6" s="1"/>
  <c r="G537" i="6"/>
  <c r="L537" i="6" s="1"/>
  <c r="AC537" i="6" s="1"/>
  <c r="AD537" i="6" s="1"/>
  <c r="F489" i="6"/>
  <c r="K489" i="6" s="1"/>
  <c r="Z489" i="6" s="1"/>
  <c r="AA489" i="6" s="1"/>
  <c r="F729" i="5"/>
  <c r="K729" i="5" s="1"/>
  <c r="Z729" i="5" s="1"/>
  <c r="AA729" i="5" s="1"/>
  <c r="G609" i="5"/>
  <c r="L609" i="5" s="1"/>
  <c r="AC609" i="5" s="1"/>
  <c r="AD609" i="5" s="1"/>
  <c r="H729" i="5"/>
  <c r="M729" i="5" s="1"/>
  <c r="AF729" i="5" s="1"/>
  <c r="AG729" i="5" s="1"/>
  <c r="G729" i="5"/>
  <c r="L729" i="5" s="1"/>
  <c r="AC729" i="5" s="1"/>
  <c r="AD729" i="5" s="1"/>
  <c r="G718" i="4"/>
  <c r="L718" i="4" s="1"/>
  <c r="AC718" i="4" s="1"/>
  <c r="AD718" i="4" s="1"/>
  <c r="F728" i="11"/>
  <c r="K728" i="11" s="1"/>
  <c r="Z728" i="11" s="1"/>
  <c r="AA728" i="11" s="1"/>
  <c r="F669" i="9"/>
  <c r="K669" i="9" s="1"/>
  <c r="Z669" i="9" s="1"/>
  <c r="AA669" i="9" s="1"/>
  <c r="E459" i="7"/>
  <c r="J459" i="7" s="1"/>
  <c r="W459" i="7" s="1"/>
  <c r="X459" i="7" s="1"/>
  <c r="E537" i="6"/>
  <c r="J537" i="6" s="1"/>
  <c r="W537" i="6" s="1"/>
  <c r="X537" i="6" s="1"/>
  <c r="H669" i="5"/>
  <c r="M669" i="5" s="1"/>
  <c r="AF669" i="5" s="1"/>
  <c r="AG669" i="5" s="1"/>
  <c r="H659" i="4"/>
  <c r="M659" i="4" s="1"/>
  <c r="AF659" i="4" s="1"/>
  <c r="AG659" i="4" s="1"/>
  <c r="F848" i="11"/>
  <c r="K848" i="11" s="1"/>
  <c r="Z848" i="11" s="1"/>
  <c r="AA848" i="11" s="1"/>
  <c r="F414" i="7"/>
  <c r="K414" i="7" s="1"/>
  <c r="Z414" i="7" s="1"/>
  <c r="AA414" i="7" s="1"/>
  <c r="E848" i="11"/>
  <c r="J848" i="11" s="1"/>
  <c r="W848" i="11" s="1"/>
  <c r="X848" i="11" s="1"/>
  <c r="I669" i="9"/>
  <c r="N669" i="9" s="1"/>
  <c r="AI669" i="9" s="1"/>
  <c r="AJ669" i="9" s="1"/>
  <c r="H459" i="7"/>
  <c r="M459" i="7" s="1"/>
  <c r="AF459" i="7" s="1"/>
  <c r="AG459" i="7" s="1"/>
  <c r="H537" i="6"/>
  <c r="M537" i="6" s="1"/>
  <c r="AF537" i="6" s="1"/>
  <c r="AG537" i="6" s="1"/>
  <c r="I718" i="4"/>
  <c r="N718" i="4" s="1"/>
  <c r="AI718" i="4" s="1"/>
  <c r="AJ718" i="4" s="1"/>
  <c r="G600" i="4"/>
  <c r="L600" i="4" s="1"/>
  <c r="AC600" i="4" s="1"/>
  <c r="AD600" i="4" s="1"/>
  <c r="E659" i="4"/>
  <c r="J659" i="4" s="1"/>
  <c r="W659" i="4" s="1"/>
  <c r="X659" i="4" s="1"/>
  <c r="F459" i="8"/>
  <c r="K459" i="8" s="1"/>
  <c r="Z459" i="8" s="1"/>
  <c r="AA459" i="8" s="1"/>
  <c r="I669" i="5"/>
  <c r="N669" i="5" s="1"/>
  <c r="AI669" i="5" s="1"/>
  <c r="AJ669" i="5" s="1"/>
  <c r="I341" i="12"/>
  <c r="N341" i="12" s="1"/>
  <c r="AI341" i="12" s="1"/>
  <c r="AJ341" i="12" s="1"/>
  <c r="E728" i="11"/>
  <c r="J728" i="11" s="1"/>
  <c r="W728" i="11" s="1"/>
  <c r="X728" i="11" s="1"/>
  <c r="H669" i="9"/>
  <c r="M669" i="9" s="1"/>
  <c r="AF669" i="9" s="1"/>
  <c r="AG669" i="9" s="1"/>
  <c r="G414" i="7"/>
  <c r="L414" i="7" s="1"/>
  <c r="AC414" i="7" s="1"/>
  <c r="AD414" i="7" s="1"/>
  <c r="G489" i="6"/>
  <c r="L489" i="6" s="1"/>
  <c r="AC489" i="6" s="1"/>
  <c r="AD489" i="6" s="1"/>
  <c r="E669" i="5"/>
  <c r="J669" i="5" s="1"/>
  <c r="W669" i="5" s="1"/>
  <c r="X669" i="5" s="1"/>
  <c r="G725" i="9"/>
  <c r="L725" i="9" s="1"/>
  <c r="AC725" i="9" s="1"/>
  <c r="AD725" i="9" s="1"/>
  <c r="I729" i="5"/>
  <c r="N729" i="5" s="1"/>
  <c r="AI729" i="5" s="1"/>
  <c r="AJ729" i="5" s="1"/>
  <c r="E71" i="11"/>
  <c r="J71" i="11" s="1"/>
  <c r="W71" i="11" s="1"/>
  <c r="X71" i="11" s="1"/>
  <c r="H12" i="11"/>
  <c r="M12" i="11" s="1"/>
  <c r="AF12" i="11" s="1"/>
  <c r="AG12" i="11" s="1"/>
  <c r="F71" i="11"/>
  <c r="K71" i="11" s="1"/>
  <c r="Z71" i="11" s="1"/>
  <c r="AA71" i="11" s="1"/>
  <c r="I12" i="11"/>
  <c r="N12" i="11" s="1"/>
  <c r="AI12" i="11" s="1"/>
  <c r="AJ12" i="11" s="1"/>
  <c r="G71" i="11"/>
  <c r="L71" i="11" s="1"/>
  <c r="AC71" i="11" s="1"/>
  <c r="AD71" i="11" s="1"/>
  <c r="F12" i="11"/>
  <c r="K12" i="11" s="1"/>
  <c r="Z12" i="11" s="1"/>
  <c r="AA12" i="11" s="1"/>
  <c r="E12" i="11"/>
  <c r="J12" i="11" s="1"/>
  <c r="W12" i="11" s="1"/>
  <c r="X12" i="11" s="1"/>
  <c r="G12" i="11"/>
  <c r="L12" i="11" s="1"/>
  <c r="AC12" i="11" s="1"/>
  <c r="AD12" i="11" s="1"/>
  <c r="I71" i="11"/>
  <c r="N71" i="11" s="1"/>
  <c r="AI71" i="11" s="1"/>
  <c r="AJ71" i="11" s="1"/>
  <c r="H71" i="11"/>
  <c r="M71" i="11" s="1"/>
  <c r="AF71" i="11" s="1"/>
  <c r="AG71" i="11" s="1"/>
  <c r="G246" i="4"/>
  <c r="L246" i="4" s="1"/>
  <c r="AC246" i="4" s="1"/>
  <c r="AD246" i="4" s="1"/>
  <c r="G134" i="12"/>
  <c r="L134" i="12" s="1"/>
  <c r="AC134" i="12" s="1"/>
  <c r="AD134" i="12" s="1"/>
  <c r="I134" i="12"/>
  <c r="N134" i="12" s="1"/>
  <c r="AI134" i="12" s="1"/>
  <c r="AJ134" i="12" s="1"/>
  <c r="E92" i="12"/>
  <c r="J92" i="12" s="1"/>
  <c r="W92" i="12" s="1"/>
  <c r="X92" i="12" s="1"/>
  <c r="F308" i="11"/>
  <c r="K308" i="11" s="1"/>
  <c r="Z308" i="11" s="1"/>
  <c r="AA308" i="11" s="1"/>
  <c r="E368" i="11"/>
  <c r="J368" i="11" s="1"/>
  <c r="W368" i="11" s="1"/>
  <c r="X368" i="11" s="1"/>
  <c r="I248" i="11"/>
  <c r="N248" i="11" s="1"/>
  <c r="AI248" i="11" s="1"/>
  <c r="AJ248" i="11" s="1"/>
  <c r="H248" i="11"/>
  <c r="M248" i="11" s="1"/>
  <c r="AF248" i="11" s="1"/>
  <c r="AG248" i="11" s="1"/>
  <c r="I342" i="9"/>
  <c r="N342" i="9" s="1"/>
  <c r="AI342" i="9" s="1"/>
  <c r="AJ342" i="9" s="1"/>
  <c r="E286" i="9"/>
  <c r="J286" i="9" s="1"/>
  <c r="W286" i="9" s="1"/>
  <c r="X286" i="9" s="1"/>
  <c r="F230" i="9"/>
  <c r="K230" i="9" s="1"/>
  <c r="Z230" i="9" s="1"/>
  <c r="AA230" i="9" s="1"/>
  <c r="H190" i="8"/>
  <c r="M190" i="8" s="1"/>
  <c r="AF190" i="8" s="1"/>
  <c r="AG190" i="8" s="1"/>
  <c r="G145" i="8"/>
  <c r="L145" i="8" s="1"/>
  <c r="AC145" i="8" s="1"/>
  <c r="AD145" i="8" s="1"/>
  <c r="F100" i="8"/>
  <c r="K100" i="8" s="1"/>
  <c r="Z100" i="8" s="1"/>
  <c r="AA100" i="8" s="1"/>
  <c r="I190" i="8"/>
  <c r="N190" i="8" s="1"/>
  <c r="AI190" i="8" s="1"/>
  <c r="AJ190" i="8" s="1"/>
  <c r="I100" i="8"/>
  <c r="N100" i="8" s="1"/>
  <c r="AI100" i="8" s="1"/>
  <c r="AJ100" i="8" s="1"/>
  <c r="I190" i="7"/>
  <c r="N190" i="7" s="1"/>
  <c r="AI190" i="7" s="1"/>
  <c r="AJ190" i="7" s="1"/>
  <c r="E202" i="6"/>
  <c r="J202" i="6" s="1"/>
  <c r="W202" i="6" s="1"/>
  <c r="X202" i="6" s="1"/>
  <c r="E106" i="6"/>
  <c r="J106" i="6" s="1"/>
  <c r="W106" i="6" s="1"/>
  <c r="X106" i="6" s="1"/>
  <c r="H154" i="6"/>
  <c r="M154" i="6" s="1"/>
  <c r="AF154" i="6" s="1"/>
  <c r="AG154" i="6" s="1"/>
  <c r="I100" i="7"/>
  <c r="N100" i="7" s="1"/>
  <c r="AI100" i="7" s="1"/>
  <c r="AJ100" i="7" s="1"/>
  <c r="H145" i="7"/>
  <c r="M145" i="7" s="1"/>
  <c r="AF145" i="7" s="1"/>
  <c r="AG145" i="7" s="1"/>
  <c r="F106" i="6"/>
  <c r="K106" i="6" s="1"/>
  <c r="Z106" i="6" s="1"/>
  <c r="AA106" i="6" s="1"/>
  <c r="G249" i="5"/>
  <c r="L249" i="5" s="1"/>
  <c r="AC249" i="5" s="1"/>
  <c r="AD249" i="5" s="1"/>
  <c r="F249" i="5"/>
  <c r="K249" i="5" s="1"/>
  <c r="Z249" i="5" s="1"/>
  <c r="AA249" i="5" s="1"/>
  <c r="E249" i="5"/>
  <c r="J249" i="5" s="1"/>
  <c r="W249" i="5" s="1"/>
  <c r="X249" i="5" s="1"/>
  <c r="H187" i="4"/>
  <c r="M187" i="4" s="1"/>
  <c r="AF187" i="4" s="1"/>
  <c r="AG187" i="4" s="1"/>
  <c r="G92" i="12"/>
  <c r="L92" i="12" s="1"/>
  <c r="AC92" i="12" s="1"/>
  <c r="AD92" i="12" s="1"/>
  <c r="E134" i="12"/>
  <c r="J134" i="12" s="1"/>
  <c r="W134" i="12" s="1"/>
  <c r="X134" i="12" s="1"/>
  <c r="I92" i="12"/>
  <c r="N92" i="12" s="1"/>
  <c r="AI92" i="12" s="1"/>
  <c r="AJ92" i="12" s="1"/>
  <c r="H368" i="11"/>
  <c r="M368" i="11" s="1"/>
  <c r="AF368" i="11" s="1"/>
  <c r="AG368" i="11" s="1"/>
  <c r="I308" i="11"/>
  <c r="N308" i="11" s="1"/>
  <c r="AI308" i="11" s="1"/>
  <c r="AJ308" i="11" s="1"/>
  <c r="E248" i="11"/>
  <c r="J248" i="11" s="1"/>
  <c r="W248" i="11" s="1"/>
  <c r="X248" i="11" s="1"/>
  <c r="F342" i="9"/>
  <c r="K342" i="9" s="1"/>
  <c r="Z342" i="9" s="1"/>
  <c r="AA342" i="9" s="1"/>
  <c r="G286" i="9"/>
  <c r="L286" i="9" s="1"/>
  <c r="AC286" i="9" s="1"/>
  <c r="AD286" i="9" s="1"/>
  <c r="G230" i="9"/>
  <c r="L230" i="9" s="1"/>
  <c r="AC230" i="9" s="1"/>
  <c r="AD230" i="9" s="1"/>
  <c r="H286" i="9"/>
  <c r="M286" i="9" s="1"/>
  <c r="AF286" i="9" s="1"/>
  <c r="AG286" i="9" s="1"/>
  <c r="H145" i="8"/>
  <c r="M145" i="8" s="1"/>
  <c r="AF145" i="8" s="1"/>
  <c r="AG145" i="8" s="1"/>
  <c r="G100" i="8"/>
  <c r="L100" i="8" s="1"/>
  <c r="AC100" i="8" s="1"/>
  <c r="AD100" i="8" s="1"/>
  <c r="G190" i="7"/>
  <c r="L190" i="7" s="1"/>
  <c r="AC190" i="7" s="1"/>
  <c r="AD190" i="7" s="1"/>
  <c r="E190" i="8"/>
  <c r="J190" i="8" s="1"/>
  <c r="W190" i="8" s="1"/>
  <c r="X190" i="8" s="1"/>
  <c r="E100" i="8"/>
  <c r="J100" i="8" s="1"/>
  <c r="W100" i="8" s="1"/>
  <c r="X100" i="8" s="1"/>
  <c r="E145" i="7"/>
  <c r="J145" i="7" s="1"/>
  <c r="W145" i="7" s="1"/>
  <c r="X145" i="7" s="1"/>
  <c r="I154" i="6"/>
  <c r="N154" i="6" s="1"/>
  <c r="AI154" i="6" s="1"/>
  <c r="AJ154" i="6" s="1"/>
  <c r="H190" i="7"/>
  <c r="M190" i="7" s="1"/>
  <c r="AF190" i="7" s="1"/>
  <c r="AG190" i="7" s="1"/>
  <c r="H106" i="6"/>
  <c r="M106" i="6" s="1"/>
  <c r="AF106" i="6" s="1"/>
  <c r="AG106" i="6" s="1"/>
  <c r="G202" i="6"/>
  <c r="L202" i="6" s="1"/>
  <c r="AC202" i="6" s="1"/>
  <c r="AD202" i="6" s="1"/>
  <c r="H100" i="7"/>
  <c r="M100" i="7" s="1"/>
  <c r="AF100" i="7" s="1"/>
  <c r="AG100" i="7" s="1"/>
  <c r="H249" i="5"/>
  <c r="M249" i="5" s="1"/>
  <c r="AF249" i="5" s="1"/>
  <c r="AG249" i="5" s="1"/>
  <c r="I189" i="5"/>
  <c r="N189" i="5" s="1"/>
  <c r="AI189" i="5" s="1"/>
  <c r="AJ189" i="5" s="1"/>
  <c r="H189" i="5"/>
  <c r="M189" i="5" s="1"/>
  <c r="AF189" i="5" s="1"/>
  <c r="AG189" i="5" s="1"/>
  <c r="G189" i="5"/>
  <c r="L189" i="5" s="1"/>
  <c r="AC189" i="5" s="1"/>
  <c r="AD189" i="5" s="1"/>
  <c r="E128" i="4"/>
  <c r="J128" i="4" s="1"/>
  <c r="W128" i="4" s="1"/>
  <c r="X128" i="4" s="1"/>
  <c r="F134" i="12"/>
  <c r="K134" i="12" s="1"/>
  <c r="Z134" i="12" s="1"/>
  <c r="AA134" i="12" s="1"/>
  <c r="H134" i="12"/>
  <c r="M134" i="12" s="1"/>
  <c r="AF134" i="12" s="1"/>
  <c r="AG134" i="12" s="1"/>
  <c r="G368" i="11"/>
  <c r="L368" i="11" s="1"/>
  <c r="AC368" i="11" s="1"/>
  <c r="AD368" i="11" s="1"/>
  <c r="E308" i="11"/>
  <c r="J308" i="11" s="1"/>
  <c r="W308" i="11" s="1"/>
  <c r="X308" i="11" s="1"/>
  <c r="F248" i="11"/>
  <c r="K248" i="11" s="1"/>
  <c r="Z248" i="11" s="1"/>
  <c r="AA248" i="11" s="1"/>
  <c r="I368" i="11"/>
  <c r="N368" i="11" s="1"/>
  <c r="AI368" i="11" s="1"/>
  <c r="AJ368" i="11" s="1"/>
  <c r="F286" i="9"/>
  <c r="K286" i="9" s="1"/>
  <c r="Z286" i="9" s="1"/>
  <c r="AA286" i="9" s="1"/>
  <c r="H230" i="9"/>
  <c r="M230" i="9" s="1"/>
  <c r="AF230" i="9" s="1"/>
  <c r="AG230" i="9" s="1"/>
  <c r="E342" i="9"/>
  <c r="J342" i="9" s="1"/>
  <c r="W342" i="9" s="1"/>
  <c r="X342" i="9" s="1"/>
  <c r="I230" i="9"/>
  <c r="N230" i="9" s="1"/>
  <c r="AI230" i="9" s="1"/>
  <c r="AJ230" i="9" s="1"/>
  <c r="H100" i="8"/>
  <c r="M100" i="8" s="1"/>
  <c r="AF100" i="8" s="1"/>
  <c r="AG100" i="8" s="1"/>
  <c r="F190" i="8"/>
  <c r="K190" i="8" s="1"/>
  <c r="Z190" i="8" s="1"/>
  <c r="AA190" i="8" s="1"/>
  <c r="G145" i="7"/>
  <c r="L145" i="7" s="1"/>
  <c r="AC145" i="7" s="1"/>
  <c r="AD145" i="7" s="1"/>
  <c r="I145" i="8"/>
  <c r="N145" i="8" s="1"/>
  <c r="AI145" i="8" s="1"/>
  <c r="AJ145" i="8" s="1"/>
  <c r="F190" i="7"/>
  <c r="K190" i="7" s="1"/>
  <c r="Z190" i="7" s="1"/>
  <c r="AA190" i="7" s="1"/>
  <c r="F100" i="7"/>
  <c r="K100" i="7" s="1"/>
  <c r="Z100" i="7" s="1"/>
  <c r="AA100" i="7" s="1"/>
  <c r="E154" i="6"/>
  <c r="J154" i="6" s="1"/>
  <c r="W154" i="6" s="1"/>
  <c r="X154" i="6" s="1"/>
  <c r="E100" i="7"/>
  <c r="J100" i="7" s="1"/>
  <c r="W100" i="7" s="1"/>
  <c r="X100" i="7" s="1"/>
  <c r="E190" i="7"/>
  <c r="J190" i="7" s="1"/>
  <c r="W190" i="7" s="1"/>
  <c r="X190" i="7" s="1"/>
  <c r="G154" i="6"/>
  <c r="L154" i="6" s="1"/>
  <c r="AC154" i="6" s="1"/>
  <c r="AD154" i="6" s="1"/>
  <c r="F202" i="6"/>
  <c r="K202" i="6" s="1"/>
  <c r="Z202" i="6" s="1"/>
  <c r="AA202" i="6" s="1"/>
  <c r="F189" i="5"/>
  <c r="K189" i="5" s="1"/>
  <c r="Z189" i="5" s="1"/>
  <c r="AA189" i="5" s="1"/>
  <c r="E189" i="5"/>
  <c r="J189" i="5" s="1"/>
  <c r="W189" i="5" s="1"/>
  <c r="X189" i="5" s="1"/>
  <c r="F129" i="5"/>
  <c r="K129" i="5" s="1"/>
  <c r="Z129" i="5" s="1"/>
  <c r="AA129" i="5" s="1"/>
  <c r="I129" i="5"/>
  <c r="N129" i="5" s="1"/>
  <c r="AI129" i="5" s="1"/>
  <c r="AJ129" i="5" s="1"/>
  <c r="F368" i="11"/>
  <c r="K368" i="11" s="1"/>
  <c r="Z368" i="11" s="1"/>
  <c r="AA368" i="11" s="1"/>
  <c r="G342" i="9"/>
  <c r="L342" i="9" s="1"/>
  <c r="AC342" i="9" s="1"/>
  <c r="AD342" i="9" s="1"/>
  <c r="G190" i="8"/>
  <c r="L190" i="8" s="1"/>
  <c r="AC190" i="8" s="1"/>
  <c r="AD190" i="8" s="1"/>
  <c r="F145" i="7"/>
  <c r="K145" i="7" s="1"/>
  <c r="Z145" i="7" s="1"/>
  <c r="AA145" i="7" s="1"/>
  <c r="I145" i="7"/>
  <c r="N145" i="7" s="1"/>
  <c r="AI145" i="7" s="1"/>
  <c r="AJ145" i="7" s="1"/>
  <c r="G129" i="5"/>
  <c r="L129" i="5" s="1"/>
  <c r="AC129" i="5" s="1"/>
  <c r="AD129" i="5" s="1"/>
  <c r="I187" i="4"/>
  <c r="N187" i="4" s="1"/>
  <c r="AI187" i="4" s="1"/>
  <c r="AJ187" i="4" s="1"/>
  <c r="I128" i="4"/>
  <c r="N128" i="4" s="1"/>
  <c r="AI128" i="4" s="1"/>
  <c r="AJ128" i="4" s="1"/>
  <c r="G248" i="11"/>
  <c r="L248" i="11" s="1"/>
  <c r="AC248" i="11" s="1"/>
  <c r="AD248" i="11" s="1"/>
  <c r="H342" i="9"/>
  <c r="M342" i="9" s="1"/>
  <c r="AF342" i="9" s="1"/>
  <c r="AG342" i="9" s="1"/>
  <c r="F145" i="8"/>
  <c r="K145" i="8" s="1"/>
  <c r="Z145" i="8" s="1"/>
  <c r="AA145" i="8" s="1"/>
  <c r="I202" i="6"/>
  <c r="N202" i="6" s="1"/>
  <c r="AI202" i="6" s="1"/>
  <c r="AJ202" i="6" s="1"/>
  <c r="G106" i="6"/>
  <c r="L106" i="6" s="1"/>
  <c r="AC106" i="6" s="1"/>
  <c r="AD106" i="6" s="1"/>
  <c r="I249" i="5"/>
  <c r="N249" i="5" s="1"/>
  <c r="AI249" i="5" s="1"/>
  <c r="AJ249" i="5" s="1"/>
  <c r="G128" i="4"/>
  <c r="L128" i="4" s="1"/>
  <c r="AC128" i="4" s="1"/>
  <c r="AD128" i="4" s="1"/>
  <c r="G187" i="4"/>
  <c r="L187" i="4" s="1"/>
  <c r="AC187" i="4" s="1"/>
  <c r="AD187" i="4" s="1"/>
  <c r="F92" i="12"/>
  <c r="K92" i="12" s="1"/>
  <c r="Z92" i="12" s="1"/>
  <c r="AA92" i="12" s="1"/>
  <c r="H308" i="11"/>
  <c r="M308" i="11" s="1"/>
  <c r="AF308" i="11" s="1"/>
  <c r="AG308" i="11" s="1"/>
  <c r="I286" i="9"/>
  <c r="N286" i="9" s="1"/>
  <c r="AI286" i="9" s="1"/>
  <c r="AJ286" i="9" s="1"/>
  <c r="G100" i="7"/>
  <c r="L100" i="7" s="1"/>
  <c r="AC100" i="7" s="1"/>
  <c r="AD100" i="7" s="1"/>
  <c r="I106" i="6"/>
  <c r="N106" i="6" s="1"/>
  <c r="AI106" i="6" s="1"/>
  <c r="AJ106" i="6" s="1"/>
  <c r="F154" i="6"/>
  <c r="K154" i="6" s="1"/>
  <c r="Z154" i="6" s="1"/>
  <c r="AA154" i="6" s="1"/>
  <c r="E129" i="5"/>
  <c r="J129" i="5" s="1"/>
  <c r="W129" i="5" s="1"/>
  <c r="X129" i="5" s="1"/>
  <c r="F128" i="4"/>
  <c r="K128" i="4" s="1"/>
  <c r="Z128" i="4" s="1"/>
  <c r="AA128" i="4" s="1"/>
  <c r="F187" i="4"/>
  <c r="K187" i="4" s="1"/>
  <c r="Z187" i="4" s="1"/>
  <c r="AA187" i="4" s="1"/>
  <c r="E246" i="4"/>
  <c r="J246" i="4" s="1"/>
  <c r="W246" i="4" s="1"/>
  <c r="X246" i="4" s="1"/>
  <c r="H128" i="4"/>
  <c r="M128" i="4" s="1"/>
  <c r="AF128" i="4" s="1"/>
  <c r="AG128" i="4" s="1"/>
  <c r="H92" i="12"/>
  <c r="M92" i="12" s="1"/>
  <c r="AF92" i="12" s="1"/>
  <c r="AG92" i="12" s="1"/>
  <c r="H202" i="6"/>
  <c r="M202" i="6" s="1"/>
  <c r="AF202" i="6" s="1"/>
  <c r="AG202" i="6" s="1"/>
  <c r="I246" i="4"/>
  <c r="N246" i="4" s="1"/>
  <c r="AI246" i="4" s="1"/>
  <c r="AJ246" i="4" s="1"/>
  <c r="F246" i="4"/>
  <c r="K246" i="4" s="1"/>
  <c r="Z246" i="4" s="1"/>
  <c r="AA246" i="4" s="1"/>
  <c r="G308" i="11"/>
  <c r="L308" i="11" s="1"/>
  <c r="AC308" i="11" s="1"/>
  <c r="AD308" i="11" s="1"/>
  <c r="H129" i="5"/>
  <c r="M129" i="5" s="1"/>
  <c r="AF129" i="5" s="1"/>
  <c r="AG129" i="5" s="1"/>
  <c r="E187" i="4"/>
  <c r="J187" i="4" s="1"/>
  <c r="W187" i="4" s="1"/>
  <c r="X187" i="4" s="1"/>
  <c r="E230" i="9"/>
  <c r="J230" i="9" s="1"/>
  <c r="W230" i="9" s="1"/>
  <c r="X230" i="9" s="1"/>
  <c r="E145" i="8"/>
  <c r="J145" i="8" s="1"/>
  <c r="W145" i="8" s="1"/>
  <c r="X145" i="8" s="1"/>
  <c r="H246" i="4"/>
  <c r="M246" i="4" s="1"/>
  <c r="AF246" i="4" s="1"/>
  <c r="AG246" i="4" s="1"/>
  <c r="E667" i="11"/>
  <c r="J667" i="11" s="1"/>
  <c r="W667" i="11" s="1"/>
  <c r="X667" i="11" s="1"/>
  <c r="H607" i="11"/>
  <c r="M607" i="11" s="1"/>
  <c r="AF607" i="11" s="1"/>
  <c r="AG607" i="11" s="1"/>
  <c r="F607" i="11"/>
  <c r="K607" i="11" s="1"/>
  <c r="Z607" i="11" s="1"/>
  <c r="AA607" i="11" s="1"/>
  <c r="I547" i="11"/>
  <c r="N547" i="11" s="1"/>
  <c r="AI547" i="11" s="1"/>
  <c r="AJ547" i="11" s="1"/>
  <c r="F142" i="3"/>
  <c r="K142" i="3" s="1"/>
  <c r="Z142" i="3" s="1"/>
  <c r="I607" i="11"/>
  <c r="N607" i="11" s="1"/>
  <c r="AI607" i="11" s="1"/>
  <c r="AJ607" i="11" s="1"/>
  <c r="G667" i="11"/>
  <c r="L667" i="11" s="1"/>
  <c r="AC667" i="11" s="1"/>
  <c r="AD667" i="11" s="1"/>
  <c r="F547" i="11"/>
  <c r="K547" i="11" s="1"/>
  <c r="Z547" i="11" s="1"/>
  <c r="AA547" i="11" s="1"/>
  <c r="H547" i="11"/>
  <c r="M547" i="11" s="1"/>
  <c r="AF547" i="11" s="1"/>
  <c r="AG547" i="11" s="1"/>
  <c r="H422" i="4"/>
  <c r="M422" i="4" s="1"/>
  <c r="AF422" i="4" s="1"/>
  <c r="AG422" i="4" s="1"/>
  <c r="G481" i="4"/>
  <c r="L481" i="4" s="1"/>
  <c r="AC481" i="4" s="1"/>
  <c r="AD481" i="4" s="1"/>
  <c r="F540" i="4"/>
  <c r="K540" i="4" s="1"/>
  <c r="Z540" i="4" s="1"/>
  <c r="AA540" i="4" s="1"/>
  <c r="E607" i="11"/>
  <c r="J607" i="11" s="1"/>
  <c r="W607" i="11" s="1"/>
  <c r="X607" i="11" s="1"/>
  <c r="G607" i="11"/>
  <c r="L607" i="11" s="1"/>
  <c r="AC607" i="11" s="1"/>
  <c r="AD607" i="11" s="1"/>
  <c r="G547" i="11"/>
  <c r="L547" i="11" s="1"/>
  <c r="AC547" i="11" s="1"/>
  <c r="AD547" i="11" s="1"/>
  <c r="E97" i="3"/>
  <c r="J97" i="3" s="1"/>
  <c r="W97" i="3" s="1"/>
  <c r="X97" i="3" s="1"/>
  <c r="G187" i="3"/>
  <c r="L187" i="3" s="1"/>
  <c r="AC187" i="3" s="1"/>
  <c r="E547" i="11"/>
  <c r="J547" i="11" s="1"/>
  <c r="W547" i="11" s="1"/>
  <c r="X547" i="11" s="1"/>
  <c r="I422" i="4"/>
  <c r="N422" i="4" s="1"/>
  <c r="AI422" i="4" s="1"/>
  <c r="AJ422" i="4" s="1"/>
  <c r="H481" i="4"/>
  <c r="M481" i="4" s="1"/>
  <c r="AF481" i="4" s="1"/>
  <c r="AG481" i="4" s="1"/>
  <c r="E187" i="3"/>
  <c r="J187" i="3" s="1"/>
  <c r="W187" i="3" s="1"/>
  <c r="F422" i="4"/>
  <c r="K422" i="4" s="1"/>
  <c r="Z422" i="4" s="1"/>
  <c r="AA422" i="4" s="1"/>
  <c r="I481" i="4"/>
  <c r="N481" i="4" s="1"/>
  <c r="AI481" i="4" s="1"/>
  <c r="AJ481" i="4" s="1"/>
  <c r="G422" i="4"/>
  <c r="L422" i="4" s="1"/>
  <c r="AC422" i="4" s="1"/>
  <c r="AD422" i="4" s="1"/>
  <c r="E540" i="4"/>
  <c r="J540" i="4" s="1"/>
  <c r="W540" i="4" s="1"/>
  <c r="X540" i="4" s="1"/>
  <c r="I667" i="11"/>
  <c r="N667" i="11" s="1"/>
  <c r="AI667" i="11" s="1"/>
  <c r="AJ667" i="11" s="1"/>
  <c r="I97" i="3"/>
  <c r="N97" i="3" s="1"/>
  <c r="AI97" i="3" s="1"/>
  <c r="AJ97" i="3" s="1"/>
  <c r="G142" i="3"/>
  <c r="L142" i="3" s="1"/>
  <c r="AC142" i="3" s="1"/>
  <c r="AD142" i="3" s="1"/>
  <c r="H187" i="3"/>
  <c r="M187" i="3" s="1"/>
  <c r="AF187" i="3" s="1"/>
  <c r="G540" i="4"/>
  <c r="L540" i="4" s="1"/>
  <c r="AC540" i="4" s="1"/>
  <c r="AD540" i="4" s="1"/>
  <c r="I187" i="3"/>
  <c r="N187" i="3" s="1"/>
  <c r="AI187" i="3" s="1"/>
  <c r="AJ187" i="3" s="1"/>
  <c r="E142" i="3"/>
  <c r="J142" i="3" s="1"/>
  <c r="W142" i="3" s="1"/>
  <c r="X142" i="3" s="1"/>
  <c r="F481" i="4"/>
  <c r="K481" i="4" s="1"/>
  <c r="Z481" i="4" s="1"/>
  <c r="AA481" i="4" s="1"/>
  <c r="I540" i="4"/>
  <c r="N540" i="4" s="1"/>
  <c r="AI540" i="4" s="1"/>
  <c r="AJ540" i="4" s="1"/>
  <c r="H667" i="11"/>
  <c r="M667" i="11" s="1"/>
  <c r="AF667" i="11" s="1"/>
  <c r="AG667" i="11" s="1"/>
  <c r="F97" i="3"/>
  <c r="K97" i="3" s="1"/>
  <c r="Z97" i="3" s="1"/>
  <c r="AA97" i="3" s="1"/>
  <c r="H142" i="3"/>
  <c r="M142" i="3" s="1"/>
  <c r="AF142" i="3" s="1"/>
  <c r="H540" i="4"/>
  <c r="M540" i="4" s="1"/>
  <c r="AF540" i="4" s="1"/>
  <c r="AG540" i="4" s="1"/>
  <c r="I142" i="3"/>
  <c r="N142" i="3" s="1"/>
  <c r="AI142" i="3" s="1"/>
  <c r="G97" i="3"/>
  <c r="L97" i="3" s="1"/>
  <c r="AC97" i="3" s="1"/>
  <c r="AD97" i="3" s="1"/>
  <c r="E481" i="4"/>
  <c r="J481" i="4" s="1"/>
  <c r="W481" i="4" s="1"/>
  <c r="X481" i="4" s="1"/>
  <c r="F667" i="11"/>
  <c r="K667" i="11" s="1"/>
  <c r="Z667" i="11" s="1"/>
  <c r="AA667" i="11" s="1"/>
  <c r="E422" i="4"/>
  <c r="J422" i="4" s="1"/>
  <c r="W422" i="4" s="1"/>
  <c r="X422" i="4" s="1"/>
  <c r="F187" i="3"/>
  <c r="K187" i="3" s="1"/>
  <c r="Z187" i="3" s="1"/>
  <c r="AA187" i="3" s="1"/>
  <c r="H97" i="3"/>
  <c r="M97" i="3" s="1"/>
  <c r="AF97" i="3" s="1"/>
  <c r="E661" i="4"/>
  <c r="J661" i="4" s="1"/>
  <c r="W661" i="4" s="1"/>
  <c r="X661" i="4" s="1"/>
  <c r="E602" i="4"/>
  <c r="J602" i="4" s="1"/>
  <c r="W602" i="4" s="1"/>
  <c r="X602" i="4" s="1"/>
  <c r="F602" i="4"/>
  <c r="K602" i="4" s="1"/>
  <c r="Z602" i="4" s="1"/>
  <c r="AA602" i="4" s="1"/>
  <c r="F849" i="11"/>
  <c r="K849" i="11" s="1"/>
  <c r="Z849" i="11" s="1"/>
  <c r="AA849" i="11" s="1"/>
  <c r="F729" i="11"/>
  <c r="K729" i="11" s="1"/>
  <c r="Z729" i="11" s="1"/>
  <c r="AA729" i="11" s="1"/>
  <c r="H849" i="11"/>
  <c r="M849" i="11" s="1"/>
  <c r="AF849" i="11" s="1"/>
  <c r="AG849" i="11" s="1"/>
  <c r="I729" i="11"/>
  <c r="N729" i="11" s="1"/>
  <c r="AI729" i="11" s="1"/>
  <c r="AJ729" i="11" s="1"/>
  <c r="G726" i="9"/>
  <c r="L726" i="9" s="1"/>
  <c r="AC726" i="9" s="1"/>
  <c r="AD726" i="9" s="1"/>
  <c r="F670" i="9"/>
  <c r="K670" i="9" s="1"/>
  <c r="Z670" i="9" s="1"/>
  <c r="AA670" i="9" s="1"/>
  <c r="I670" i="9"/>
  <c r="N670" i="9" s="1"/>
  <c r="AI670" i="9" s="1"/>
  <c r="AJ670" i="9" s="1"/>
  <c r="H670" i="9"/>
  <c r="M670" i="9" s="1"/>
  <c r="AF670" i="9" s="1"/>
  <c r="AG670" i="9" s="1"/>
  <c r="F661" i="4"/>
  <c r="K661" i="4" s="1"/>
  <c r="Z661" i="4" s="1"/>
  <c r="AA661" i="4" s="1"/>
  <c r="G602" i="4"/>
  <c r="L602" i="4" s="1"/>
  <c r="AC602" i="4" s="1"/>
  <c r="AD602" i="4" s="1"/>
  <c r="I661" i="4"/>
  <c r="N661" i="4" s="1"/>
  <c r="AI661" i="4" s="1"/>
  <c r="AJ661" i="4" s="1"/>
  <c r="E849" i="11"/>
  <c r="J849" i="11" s="1"/>
  <c r="W849" i="11" s="1"/>
  <c r="X849" i="11" s="1"/>
  <c r="I849" i="11"/>
  <c r="N849" i="11" s="1"/>
  <c r="AI849" i="11" s="1"/>
  <c r="AJ849" i="11" s="1"/>
  <c r="H789" i="11"/>
  <c r="M789" i="11" s="1"/>
  <c r="AF789" i="11" s="1"/>
  <c r="AG789" i="11" s="1"/>
  <c r="H729" i="11"/>
  <c r="M729" i="11" s="1"/>
  <c r="AF729" i="11" s="1"/>
  <c r="AG729" i="11" s="1"/>
  <c r="G670" i="9"/>
  <c r="L670" i="9" s="1"/>
  <c r="AC670" i="9" s="1"/>
  <c r="AD670" i="9" s="1"/>
  <c r="E779" i="9"/>
  <c r="J779" i="9" s="1"/>
  <c r="W779" i="9" s="1"/>
  <c r="X779" i="9" s="1"/>
  <c r="E670" i="9"/>
  <c r="J670" i="9" s="1"/>
  <c r="W670" i="9" s="1"/>
  <c r="X670" i="9" s="1"/>
  <c r="F720" i="4"/>
  <c r="K720" i="4" s="1"/>
  <c r="Z720" i="4" s="1"/>
  <c r="AA720" i="4" s="1"/>
  <c r="H720" i="4"/>
  <c r="M720" i="4" s="1"/>
  <c r="AF720" i="4" s="1"/>
  <c r="AG720" i="4" s="1"/>
  <c r="G661" i="4"/>
  <c r="L661" i="4" s="1"/>
  <c r="AC661" i="4" s="1"/>
  <c r="AD661" i="4" s="1"/>
  <c r="G789" i="11"/>
  <c r="L789" i="11" s="1"/>
  <c r="AC789" i="11" s="1"/>
  <c r="AD789" i="11" s="1"/>
  <c r="I789" i="11"/>
  <c r="N789" i="11" s="1"/>
  <c r="AI789" i="11" s="1"/>
  <c r="AJ789" i="11" s="1"/>
  <c r="G729" i="11"/>
  <c r="L729" i="11" s="1"/>
  <c r="AC729" i="11" s="1"/>
  <c r="AD729" i="11" s="1"/>
  <c r="F779" i="9"/>
  <c r="K779" i="9" s="1"/>
  <c r="Z779" i="9" s="1"/>
  <c r="AA779" i="9" s="1"/>
  <c r="G779" i="9"/>
  <c r="L779" i="9" s="1"/>
  <c r="AC779" i="9" s="1"/>
  <c r="AD779" i="9" s="1"/>
  <c r="I726" i="9"/>
  <c r="N726" i="9" s="1"/>
  <c r="AI726" i="9" s="1"/>
  <c r="AJ726" i="9" s="1"/>
  <c r="I779" i="9"/>
  <c r="N779" i="9" s="1"/>
  <c r="AI779" i="9" s="1"/>
  <c r="AJ779" i="9" s="1"/>
  <c r="I720" i="4"/>
  <c r="N720" i="4" s="1"/>
  <c r="AI720" i="4" s="1"/>
  <c r="AJ720" i="4" s="1"/>
  <c r="G720" i="4"/>
  <c r="L720" i="4" s="1"/>
  <c r="AC720" i="4" s="1"/>
  <c r="AD720" i="4" s="1"/>
  <c r="H602" i="4"/>
  <c r="M602" i="4" s="1"/>
  <c r="AF602" i="4" s="1"/>
  <c r="AG602" i="4" s="1"/>
  <c r="E789" i="11"/>
  <c r="J789" i="11" s="1"/>
  <c r="W789" i="11" s="1"/>
  <c r="X789" i="11" s="1"/>
  <c r="E726" i="9"/>
  <c r="J726" i="9" s="1"/>
  <c r="W726" i="9" s="1"/>
  <c r="X726" i="9" s="1"/>
  <c r="H661" i="4"/>
  <c r="M661" i="4" s="1"/>
  <c r="AF661" i="4" s="1"/>
  <c r="AG661" i="4" s="1"/>
  <c r="I602" i="4"/>
  <c r="N602" i="4" s="1"/>
  <c r="AI602" i="4" s="1"/>
  <c r="AJ602" i="4" s="1"/>
  <c r="E729" i="11"/>
  <c r="J729" i="11" s="1"/>
  <c r="W729" i="11" s="1"/>
  <c r="X729" i="11" s="1"/>
  <c r="H726" i="9"/>
  <c r="M726" i="9" s="1"/>
  <c r="AF726" i="9" s="1"/>
  <c r="AG726" i="9" s="1"/>
  <c r="F726" i="9"/>
  <c r="K726" i="9" s="1"/>
  <c r="Z726" i="9" s="1"/>
  <c r="AA726" i="9" s="1"/>
  <c r="G849" i="11"/>
  <c r="L849" i="11" s="1"/>
  <c r="AC849" i="11" s="1"/>
  <c r="AD849" i="11" s="1"/>
  <c r="H779" i="9"/>
  <c r="M779" i="9" s="1"/>
  <c r="AF779" i="9" s="1"/>
  <c r="AG779" i="9" s="1"/>
  <c r="E720" i="4"/>
  <c r="J720" i="4" s="1"/>
  <c r="W720" i="4" s="1"/>
  <c r="X720" i="4" s="1"/>
  <c r="F789" i="11"/>
  <c r="K789" i="11" s="1"/>
  <c r="Z789" i="11" s="1"/>
  <c r="AA789" i="11" s="1"/>
  <c r="F541" i="4"/>
  <c r="K541" i="4" s="1"/>
  <c r="Z541" i="4" s="1"/>
  <c r="AA541" i="4" s="1"/>
  <c r="G258" i="12"/>
  <c r="L258" i="12" s="1"/>
  <c r="AC258" i="12" s="1"/>
  <c r="AD258" i="12" s="1"/>
  <c r="I258" i="12"/>
  <c r="N258" i="12" s="1"/>
  <c r="AI258" i="12" s="1"/>
  <c r="AJ258" i="12" s="1"/>
  <c r="E668" i="11"/>
  <c r="J668" i="11" s="1"/>
  <c r="W668" i="11" s="1"/>
  <c r="X668" i="11" s="1"/>
  <c r="H608" i="11"/>
  <c r="M608" i="11" s="1"/>
  <c r="AF608" i="11" s="1"/>
  <c r="AG608" i="11" s="1"/>
  <c r="F608" i="11"/>
  <c r="K608" i="11" s="1"/>
  <c r="Z608" i="11" s="1"/>
  <c r="AA608" i="11" s="1"/>
  <c r="H548" i="11"/>
  <c r="M548" i="11" s="1"/>
  <c r="AF548" i="11" s="1"/>
  <c r="AG548" i="11" s="1"/>
  <c r="F560" i="9"/>
  <c r="K560" i="9" s="1"/>
  <c r="Z560" i="9" s="1"/>
  <c r="AA560" i="9" s="1"/>
  <c r="H613" i="9"/>
  <c r="M613" i="9" s="1"/>
  <c r="AF613" i="9" s="1"/>
  <c r="AG613" i="9" s="1"/>
  <c r="G560" i="9"/>
  <c r="L560" i="9" s="1"/>
  <c r="AC560" i="9" s="1"/>
  <c r="AD560" i="9" s="1"/>
  <c r="H504" i="9"/>
  <c r="M504" i="9" s="1"/>
  <c r="AF504" i="9" s="1"/>
  <c r="AG504" i="9" s="1"/>
  <c r="H324" i="8"/>
  <c r="M324" i="8" s="1"/>
  <c r="AF324" i="8" s="1"/>
  <c r="AG324" i="8" s="1"/>
  <c r="E324" i="7"/>
  <c r="J324" i="7" s="1"/>
  <c r="W324" i="7" s="1"/>
  <c r="X324" i="7" s="1"/>
  <c r="H324" i="7"/>
  <c r="M324" i="7" s="1"/>
  <c r="AF324" i="7" s="1"/>
  <c r="AG324" i="7" s="1"/>
  <c r="G324" i="7"/>
  <c r="L324" i="7" s="1"/>
  <c r="AC324" i="7" s="1"/>
  <c r="AD324" i="7" s="1"/>
  <c r="F324" i="7"/>
  <c r="K324" i="7" s="1"/>
  <c r="Z324" i="7" s="1"/>
  <c r="AA324" i="7" s="1"/>
  <c r="E393" i="6"/>
  <c r="J393" i="6" s="1"/>
  <c r="W393" i="6" s="1"/>
  <c r="X393" i="6" s="1"/>
  <c r="H300" i="12"/>
  <c r="M300" i="12" s="1"/>
  <c r="AF300" i="12" s="1"/>
  <c r="AG300" i="12" s="1"/>
  <c r="E300" i="12"/>
  <c r="J300" i="12" s="1"/>
  <c r="W300" i="12" s="1"/>
  <c r="X300" i="12" s="1"/>
  <c r="F258" i="12"/>
  <c r="K258" i="12" s="1"/>
  <c r="Z258" i="12" s="1"/>
  <c r="AA258" i="12" s="1"/>
  <c r="I608" i="11"/>
  <c r="N608" i="11" s="1"/>
  <c r="AI608" i="11" s="1"/>
  <c r="AJ608" i="11" s="1"/>
  <c r="G668" i="11"/>
  <c r="L668" i="11" s="1"/>
  <c r="AC668" i="11" s="1"/>
  <c r="AD668" i="11" s="1"/>
  <c r="F548" i="11"/>
  <c r="K548" i="11" s="1"/>
  <c r="Z548" i="11" s="1"/>
  <c r="AA548" i="11" s="1"/>
  <c r="G548" i="11"/>
  <c r="L548" i="11" s="1"/>
  <c r="AC548" i="11" s="1"/>
  <c r="AD548" i="11" s="1"/>
  <c r="I613" i="9"/>
  <c r="N613" i="9" s="1"/>
  <c r="AI613" i="9" s="1"/>
  <c r="AJ613" i="9" s="1"/>
  <c r="H560" i="9"/>
  <c r="M560" i="9" s="1"/>
  <c r="AF560" i="9" s="1"/>
  <c r="AG560" i="9" s="1"/>
  <c r="I504" i="9"/>
  <c r="N504" i="9" s="1"/>
  <c r="AI504" i="9" s="1"/>
  <c r="AJ504" i="9" s="1"/>
  <c r="G369" i="8"/>
  <c r="L369" i="8" s="1"/>
  <c r="AC369" i="8" s="1"/>
  <c r="AD369" i="8" s="1"/>
  <c r="I369" i="7"/>
  <c r="N369" i="7" s="1"/>
  <c r="AI369" i="7" s="1"/>
  <c r="AJ369" i="7" s="1"/>
  <c r="H369" i="8"/>
  <c r="M369" i="8" s="1"/>
  <c r="AF369" i="8" s="1"/>
  <c r="AG369" i="8" s="1"/>
  <c r="F369" i="8"/>
  <c r="K369" i="8" s="1"/>
  <c r="Z369" i="8" s="1"/>
  <c r="AA369" i="8" s="1"/>
  <c r="E369" i="8"/>
  <c r="J369" i="8" s="1"/>
  <c r="W369" i="8" s="1"/>
  <c r="X369" i="8" s="1"/>
  <c r="I441" i="6"/>
  <c r="N441" i="6" s="1"/>
  <c r="AI441" i="6" s="1"/>
  <c r="AJ441" i="6" s="1"/>
  <c r="I345" i="6"/>
  <c r="N345" i="6" s="1"/>
  <c r="AI345" i="6" s="1"/>
  <c r="AJ345" i="6" s="1"/>
  <c r="H258" i="12"/>
  <c r="M258" i="12" s="1"/>
  <c r="AF258" i="12" s="1"/>
  <c r="AG258" i="12" s="1"/>
  <c r="I300" i="12"/>
  <c r="N300" i="12" s="1"/>
  <c r="AI300" i="12" s="1"/>
  <c r="AJ300" i="12" s="1"/>
  <c r="E258" i="12"/>
  <c r="J258" i="12" s="1"/>
  <c r="W258" i="12" s="1"/>
  <c r="X258" i="12" s="1"/>
  <c r="E608" i="11"/>
  <c r="J608" i="11" s="1"/>
  <c r="W608" i="11" s="1"/>
  <c r="X608" i="11" s="1"/>
  <c r="G608" i="11"/>
  <c r="L608" i="11" s="1"/>
  <c r="AC608" i="11" s="1"/>
  <c r="AD608" i="11" s="1"/>
  <c r="E548" i="11"/>
  <c r="J548" i="11" s="1"/>
  <c r="W548" i="11" s="1"/>
  <c r="X548" i="11" s="1"/>
  <c r="G613" i="9"/>
  <c r="L613" i="9" s="1"/>
  <c r="AC613" i="9" s="1"/>
  <c r="AD613" i="9" s="1"/>
  <c r="I560" i="9"/>
  <c r="N560" i="9" s="1"/>
  <c r="AI560" i="9" s="1"/>
  <c r="AJ560" i="9" s="1"/>
  <c r="F504" i="9"/>
  <c r="K504" i="9" s="1"/>
  <c r="Z504" i="9" s="1"/>
  <c r="AA504" i="9" s="1"/>
  <c r="E504" i="9"/>
  <c r="J504" i="9" s="1"/>
  <c r="W504" i="9" s="1"/>
  <c r="X504" i="9" s="1"/>
  <c r="G324" i="8"/>
  <c r="L324" i="8" s="1"/>
  <c r="AC324" i="8" s="1"/>
  <c r="AD324" i="8" s="1"/>
  <c r="E369" i="7"/>
  <c r="J369" i="7" s="1"/>
  <c r="W369" i="7" s="1"/>
  <c r="X369" i="7" s="1"/>
  <c r="F324" i="8"/>
  <c r="K324" i="8" s="1"/>
  <c r="Z324" i="8" s="1"/>
  <c r="AA324" i="8" s="1"/>
  <c r="E324" i="8"/>
  <c r="J324" i="8" s="1"/>
  <c r="W324" i="8" s="1"/>
  <c r="X324" i="8" s="1"/>
  <c r="I324" i="8"/>
  <c r="N324" i="8" s="1"/>
  <c r="AI324" i="8" s="1"/>
  <c r="AJ324" i="8" s="1"/>
  <c r="G482" i="4"/>
  <c r="L482" i="4" s="1"/>
  <c r="AC482" i="4" s="1"/>
  <c r="AD482" i="4" s="1"/>
  <c r="F300" i="12"/>
  <c r="K300" i="12" s="1"/>
  <c r="Z300" i="12" s="1"/>
  <c r="AA300" i="12" s="1"/>
  <c r="I548" i="11"/>
  <c r="N548" i="11" s="1"/>
  <c r="AI548" i="11" s="1"/>
  <c r="AJ548" i="11" s="1"/>
  <c r="E560" i="9"/>
  <c r="J560" i="9" s="1"/>
  <c r="W560" i="9" s="1"/>
  <c r="X560" i="9" s="1"/>
  <c r="G369" i="7"/>
  <c r="L369" i="7" s="1"/>
  <c r="AC369" i="7" s="1"/>
  <c r="AD369" i="7" s="1"/>
  <c r="E345" i="6"/>
  <c r="J345" i="6" s="1"/>
  <c r="W345" i="6" s="1"/>
  <c r="X345" i="6" s="1"/>
  <c r="G441" i="6"/>
  <c r="L441" i="6" s="1"/>
  <c r="AC441" i="6" s="1"/>
  <c r="AD441" i="6" s="1"/>
  <c r="F393" i="6"/>
  <c r="K393" i="6" s="1"/>
  <c r="Z393" i="6" s="1"/>
  <c r="AA393" i="6" s="1"/>
  <c r="F429" i="5"/>
  <c r="K429" i="5" s="1"/>
  <c r="Z429" i="5" s="1"/>
  <c r="AA429" i="5" s="1"/>
  <c r="I429" i="5"/>
  <c r="N429" i="5" s="1"/>
  <c r="AI429" i="5" s="1"/>
  <c r="AJ429" i="5" s="1"/>
  <c r="H429" i="5"/>
  <c r="M429" i="5" s="1"/>
  <c r="AF429" i="5" s="1"/>
  <c r="AG429" i="5" s="1"/>
  <c r="G429" i="5"/>
  <c r="L429" i="5" s="1"/>
  <c r="AC429" i="5" s="1"/>
  <c r="AD429" i="5" s="1"/>
  <c r="I423" i="4"/>
  <c r="N423" i="4" s="1"/>
  <c r="AI423" i="4" s="1"/>
  <c r="AJ423" i="4" s="1"/>
  <c r="I668" i="11"/>
  <c r="N668" i="11" s="1"/>
  <c r="AI668" i="11" s="1"/>
  <c r="AJ668" i="11" s="1"/>
  <c r="F613" i="9"/>
  <c r="K613" i="9" s="1"/>
  <c r="Z613" i="9" s="1"/>
  <c r="AA613" i="9" s="1"/>
  <c r="I369" i="8"/>
  <c r="N369" i="8" s="1"/>
  <c r="AI369" i="8" s="1"/>
  <c r="AJ369" i="8" s="1"/>
  <c r="F369" i="7"/>
  <c r="K369" i="7" s="1"/>
  <c r="Z369" i="7" s="1"/>
  <c r="AA369" i="7" s="1"/>
  <c r="H441" i="6"/>
  <c r="M441" i="6" s="1"/>
  <c r="AF441" i="6" s="1"/>
  <c r="AG441" i="6" s="1"/>
  <c r="G393" i="6"/>
  <c r="L393" i="6" s="1"/>
  <c r="AC393" i="6" s="1"/>
  <c r="AD393" i="6" s="1"/>
  <c r="F345" i="6"/>
  <c r="K345" i="6" s="1"/>
  <c r="Z345" i="6" s="1"/>
  <c r="AA345" i="6" s="1"/>
  <c r="I549" i="5"/>
  <c r="N549" i="5" s="1"/>
  <c r="AI549" i="5" s="1"/>
  <c r="AJ549" i="5" s="1"/>
  <c r="E429" i="5"/>
  <c r="J429" i="5" s="1"/>
  <c r="W429" i="5" s="1"/>
  <c r="X429" i="5" s="1"/>
  <c r="G549" i="5"/>
  <c r="L549" i="5" s="1"/>
  <c r="AC549" i="5" s="1"/>
  <c r="AD549" i="5" s="1"/>
  <c r="H482" i="4"/>
  <c r="M482" i="4" s="1"/>
  <c r="AF482" i="4" s="1"/>
  <c r="AG482" i="4" s="1"/>
  <c r="F423" i="4"/>
  <c r="K423" i="4" s="1"/>
  <c r="Z423" i="4" s="1"/>
  <c r="AA423" i="4" s="1"/>
  <c r="E482" i="4"/>
  <c r="J482" i="4" s="1"/>
  <c r="W482" i="4" s="1"/>
  <c r="X482" i="4" s="1"/>
  <c r="G423" i="4"/>
  <c r="L423" i="4" s="1"/>
  <c r="AC423" i="4" s="1"/>
  <c r="AD423" i="4" s="1"/>
  <c r="H423" i="4"/>
  <c r="M423" i="4" s="1"/>
  <c r="AF423" i="4" s="1"/>
  <c r="AG423" i="4" s="1"/>
  <c r="H668" i="11"/>
  <c r="M668" i="11" s="1"/>
  <c r="AF668" i="11" s="1"/>
  <c r="AG668" i="11" s="1"/>
  <c r="G504" i="9"/>
  <c r="L504" i="9" s="1"/>
  <c r="AC504" i="9" s="1"/>
  <c r="AD504" i="9" s="1"/>
  <c r="I324" i="7"/>
  <c r="N324" i="7" s="1"/>
  <c r="AI324" i="7" s="1"/>
  <c r="AJ324" i="7" s="1"/>
  <c r="E441" i="6"/>
  <c r="J441" i="6" s="1"/>
  <c r="W441" i="6" s="1"/>
  <c r="X441" i="6" s="1"/>
  <c r="H393" i="6"/>
  <c r="M393" i="6" s="1"/>
  <c r="AF393" i="6" s="1"/>
  <c r="AG393" i="6" s="1"/>
  <c r="G345" i="6"/>
  <c r="L345" i="6" s="1"/>
  <c r="AC345" i="6" s="1"/>
  <c r="AD345" i="6" s="1"/>
  <c r="F549" i="5"/>
  <c r="K549" i="5" s="1"/>
  <c r="Z549" i="5" s="1"/>
  <c r="AA549" i="5" s="1"/>
  <c r="E549" i="5"/>
  <c r="J549" i="5" s="1"/>
  <c r="W549" i="5" s="1"/>
  <c r="X549" i="5" s="1"/>
  <c r="H549" i="5"/>
  <c r="M549" i="5" s="1"/>
  <c r="AF549" i="5" s="1"/>
  <c r="AG549" i="5" s="1"/>
  <c r="I489" i="5"/>
  <c r="N489" i="5" s="1"/>
  <c r="AI489" i="5" s="1"/>
  <c r="AJ489" i="5" s="1"/>
  <c r="I482" i="4"/>
  <c r="N482" i="4" s="1"/>
  <c r="AI482" i="4" s="1"/>
  <c r="AJ482" i="4" s="1"/>
  <c r="F482" i="4"/>
  <c r="K482" i="4" s="1"/>
  <c r="Z482" i="4" s="1"/>
  <c r="AA482" i="4" s="1"/>
  <c r="E541" i="4"/>
  <c r="J541" i="4" s="1"/>
  <c r="W541" i="4" s="1"/>
  <c r="X541" i="4" s="1"/>
  <c r="G300" i="12"/>
  <c r="L300" i="12" s="1"/>
  <c r="AC300" i="12" s="1"/>
  <c r="AD300" i="12" s="1"/>
  <c r="I393" i="6"/>
  <c r="N393" i="6" s="1"/>
  <c r="AI393" i="6" s="1"/>
  <c r="AJ393" i="6" s="1"/>
  <c r="G489" i="5"/>
  <c r="L489" i="5" s="1"/>
  <c r="AC489" i="5" s="1"/>
  <c r="AD489" i="5" s="1"/>
  <c r="H369" i="7"/>
  <c r="M369" i="7" s="1"/>
  <c r="AF369" i="7" s="1"/>
  <c r="AG369" i="7" s="1"/>
  <c r="E423" i="4"/>
  <c r="J423" i="4" s="1"/>
  <c r="W423" i="4" s="1"/>
  <c r="X423" i="4" s="1"/>
  <c r="F668" i="11"/>
  <c r="K668" i="11" s="1"/>
  <c r="Z668" i="11" s="1"/>
  <c r="AA668" i="11" s="1"/>
  <c r="H345" i="6"/>
  <c r="M345" i="6" s="1"/>
  <c r="AF345" i="6" s="1"/>
  <c r="AG345" i="6" s="1"/>
  <c r="F489" i="5"/>
  <c r="K489" i="5" s="1"/>
  <c r="Z489" i="5" s="1"/>
  <c r="AA489" i="5" s="1"/>
  <c r="G541" i="4"/>
  <c r="L541" i="4" s="1"/>
  <c r="AC541" i="4" s="1"/>
  <c r="AD541" i="4" s="1"/>
  <c r="I541" i="4"/>
  <c r="N541" i="4" s="1"/>
  <c r="AI541" i="4" s="1"/>
  <c r="AJ541" i="4" s="1"/>
  <c r="H489" i="5"/>
  <c r="M489" i="5" s="1"/>
  <c r="AF489" i="5" s="1"/>
  <c r="AG489" i="5" s="1"/>
  <c r="H541" i="4"/>
  <c r="M541" i="4" s="1"/>
  <c r="AF541" i="4" s="1"/>
  <c r="AG541" i="4" s="1"/>
  <c r="E613" i="9"/>
  <c r="J613" i="9" s="1"/>
  <c r="W613" i="9" s="1"/>
  <c r="X613" i="9" s="1"/>
  <c r="F441" i="6"/>
  <c r="K441" i="6" s="1"/>
  <c r="Z441" i="6" s="1"/>
  <c r="AA441" i="6" s="1"/>
  <c r="E489" i="5"/>
  <c r="J489" i="5" s="1"/>
  <c r="W489" i="5" s="1"/>
  <c r="X489" i="5" s="1"/>
  <c r="I340" i="12"/>
  <c r="N340" i="12" s="1"/>
  <c r="F846" i="11"/>
  <c r="K846" i="11" s="1"/>
  <c r="Z846" i="11" s="1"/>
  <c r="F786" i="11"/>
  <c r="K786" i="11" s="1"/>
  <c r="Z786" i="11" s="1"/>
  <c r="I846" i="11"/>
  <c r="N846" i="11" s="1"/>
  <c r="AI846" i="11" s="1"/>
  <c r="AJ846" i="11" s="1"/>
  <c r="H726" i="11"/>
  <c r="M726" i="11" s="1"/>
  <c r="AF726" i="11" s="1"/>
  <c r="AG726" i="11" s="1"/>
  <c r="G724" i="9"/>
  <c r="L724" i="9" s="1"/>
  <c r="AC724" i="9" s="1"/>
  <c r="F668" i="9"/>
  <c r="K668" i="9" s="1"/>
  <c r="Z668" i="9" s="1"/>
  <c r="I668" i="9"/>
  <c r="N668" i="9" s="1"/>
  <c r="AI668" i="9" s="1"/>
  <c r="AJ668" i="9" s="1"/>
  <c r="H668" i="9"/>
  <c r="M668" i="9" s="1"/>
  <c r="AF668" i="9" s="1"/>
  <c r="AG668" i="9" s="1"/>
  <c r="F458" i="8"/>
  <c r="K458" i="8" s="1"/>
  <c r="Z458" i="8" s="1"/>
  <c r="I458" i="7"/>
  <c r="N458" i="7" s="1"/>
  <c r="AI458" i="7" s="1"/>
  <c r="E458" i="8"/>
  <c r="J458" i="8" s="1"/>
  <c r="W458" i="8" s="1"/>
  <c r="X458" i="8" s="1"/>
  <c r="G458" i="7"/>
  <c r="L458" i="7" s="1"/>
  <c r="AC458" i="7" s="1"/>
  <c r="AD458" i="7" s="1"/>
  <c r="F413" i="7"/>
  <c r="K413" i="7" s="1"/>
  <c r="Z413" i="7" s="1"/>
  <c r="E536" i="6"/>
  <c r="J536" i="6" s="1"/>
  <c r="W536" i="6" s="1"/>
  <c r="H536" i="6"/>
  <c r="M536" i="6" s="1"/>
  <c r="AF536" i="6" s="1"/>
  <c r="AG536" i="6" s="1"/>
  <c r="G488" i="6"/>
  <c r="L488" i="6" s="1"/>
  <c r="AC488" i="6" s="1"/>
  <c r="AD488" i="6" s="1"/>
  <c r="I728" i="5"/>
  <c r="N728" i="5" s="1"/>
  <c r="AI728" i="5" s="1"/>
  <c r="E668" i="5"/>
  <c r="J668" i="5" s="1"/>
  <c r="W668" i="5" s="1"/>
  <c r="G608" i="5"/>
  <c r="L608" i="5" s="1"/>
  <c r="AC608" i="5" s="1"/>
  <c r="AD608" i="5" s="1"/>
  <c r="H668" i="5"/>
  <c r="M668" i="5" s="1"/>
  <c r="AF668" i="5" s="1"/>
  <c r="F668" i="5"/>
  <c r="K668" i="5" s="1"/>
  <c r="Z668" i="5" s="1"/>
  <c r="H657" i="4"/>
  <c r="M657" i="4" s="1"/>
  <c r="AF657" i="4" s="1"/>
  <c r="AG657" i="4" s="1"/>
  <c r="E340" i="12"/>
  <c r="J340" i="12" s="1"/>
  <c r="H846" i="11"/>
  <c r="M846" i="11" s="1"/>
  <c r="AF846" i="11" s="1"/>
  <c r="AG846" i="11" s="1"/>
  <c r="F726" i="11"/>
  <c r="K726" i="11" s="1"/>
  <c r="Z726" i="11" s="1"/>
  <c r="H786" i="11"/>
  <c r="M786" i="11" s="1"/>
  <c r="AF786" i="11" s="1"/>
  <c r="G726" i="11"/>
  <c r="L726" i="11" s="1"/>
  <c r="AC726" i="11" s="1"/>
  <c r="G668" i="9"/>
  <c r="L668" i="9" s="1"/>
  <c r="AC668" i="9" s="1"/>
  <c r="H777" i="9"/>
  <c r="M777" i="9" s="1"/>
  <c r="AF777" i="9" s="1"/>
  <c r="E668" i="9"/>
  <c r="J668" i="9" s="1"/>
  <c r="W668" i="9" s="1"/>
  <c r="H458" i="8"/>
  <c r="M458" i="8" s="1"/>
  <c r="AF458" i="8" s="1"/>
  <c r="AG458" i="8" s="1"/>
  <c r="F413" i="8"/>
  <c r="K413" i="8" s="1"/>
  <c r="Z413" i="8" s="1"/>
  <c r="AA413" i="8" s="1"/>
  <c r="E458" i="7"/>
  <c r="J458" i="7" s="1"/>
  <c r="W458" i="7" s="1"/>
  <c r="H458" i="7"/>
  <c r="M458" i="7" s="1"/>
  <c r="AF458" i="7" s="1"/>
  <c r="G413" i="7"/>
  <c r="L413" i="7" s="1"/>
  <c r="AC413" i="7" s="1"/>
  <c r="AD413" i="7" s="1"/>
  <c r="I584" i="6"/>
  <c r="N584" i="6" s="1"/>
  <c r="AI584" i="6" s="1"/>
  <c r="AJ584" i="6" s="1"/>
  <c r="I488" i="6"/>
  <c r="N488" i="6" s="1"/>
  <c r="AI488" i="6" s="1"/>
  <c r="H488" i="6"/>
  <c r="M488" i="6" s="1"/>
  <c r="AF488" i="6" s="1"/>
  <c r="F584" i="6"/>
  <c r="K584" i="6" s="1"/>
  <c r="Z584" i="6" s="1"/>
  <c r="AA584" i="6" s="1"/>
  <c r="E728" i="5"/>
  <c r="J728" i="5" s="1"/>
  <c r="W728" i="5" s="1"/>
  <c r="X728" i="5" s="1"/>
  <c r="H608" i="5"/>
  <c r="M608" i="5" s="1"/>
  <c r="AF608" i="5" s="1"/>
  <c r="I716" i="4"/>
  <c r="N716" i="4" s="1"/>
  <c r="AI716" i="4" s="1"/>
  <c r="F608" i="5"/>
  <c r="K608" i="5" s="1"/>
  <c r="Z608" i="5" s="1"/>
  <c r="AA608" i="5" s="1"/>
  <c r="I608" i="5"/>
  <c r="N608" i="5" s="1"/>
  <c r="AI608" i="5" s="1"/>
  <c r="AJ608" i="5" s="1"/>
  <c r="G340" i="12"/>
  <c r="L340" i="12" s="1"/>
  <c r="H340" i="12"/>
  <c r="M340" i="12" s="1"/>
  <c r="G786" i="11"/>
  <c r="L786" i="11" s="1"/>
  <c r="AC786" i="11" s="1"/>
  <c r="I786" i="11"/>
  <c r="N786" i="11" s="1"/>
  <c r="AI786" i="11" s="1"/>
  <c r="AJ786" i="11" s="1"/>
  <c r="E726" i="11"/>
  <c r="J726" i="11" s="1"/>
  <c r="W726" i="11" s="1"/>
  <c r="F777" i="9"/>
  <c r="K777" i="9" s="1"/>
  <c r="Z777" i="9" s="1"/>
  <c r="I777" i="9"/>
  <c r="N777" i="9" s="1"/>
  <c r="AI777" i="9" s="1"/>
  <c r="AJ777" i="9" s="1"/>
  <c r="I724" i="9"/>
  <c r="N724" i="9" s="1"/>
  <c r="AI724" i="9" s="1"/>
  <c r="AJ724" i="9" s="1"/>
  <c r="G777" i="9"/>
  <c r="L777" i="9" s="1"/>
  <c r="AC777" i="9" s="1"/>
  <c r="G458" i="8"/>
  <c r="L458" i="8" s="1"/>
  <c r="AC458" i="8" s="1"/>
  <c r="I458" i="8"/>
  <c r="N458" i="8" s="1"/>
  <c r="AI458" i="8" s="1"/>
  <c r="AJ458" i="8" s="1"/>
  <c r="I413" i="7"/>
  <c r="N413" i="7" s="1"/>
  <c r="AI413" i="7" s="1"/>
  <c r="AJ413" i="7" s="1"/>
  <c r="H413" i="7"/>
  <c r="M413" i="7" s="1"/>
  <c r="AF413" i="7" s="1"/>
  <c r="H413" i="8"/>
  <c r="M413" i="8" s="1"/>
  <c r="AF413" i="8" s="1"/>
  <c r="E584" i="6"/>
  <c r="J584" i="6" s="1"/>
  <c r="W584" i="6" s="1"/>
  <c r="X584" i="6" s="1"/>
  <c r="E488" i="6"/>
  <c r="J488" i="6" s="1"/>
  <c r="W488" i="6" s="1"/>
  <c r="X488" i="6" s="1"/>
  <c r="G584" i="6"/>
  <c r="L584" i="6" s="1"/>
  <c r="AC584" i="6" s="1"/>
  <c r="F536" i="6"/>
  <c r="K536" i="6" s="1"/>
  <c r="Z536" i="6" s="1"/>
  <c r="AA536" i="6" s="1"/>
  <c r="G668" i="5"/>
  <c r="L668" i="5" s="1"/>
  <c r="AC668" i="5" s="1"/>
  <c r="AD668" i="5" s="1"/>
  <c r="F728" i="5"/>
  <c r="K728" i="5" s="1"/>
  <c r="Z728" i="5" s="1"/>
  <c r="AA728" i="5" s="1"/>
  <c r="E716" i="4"/>
  <c r="J716" i="4" s="1"/>
  <c r="W716" i="4" s="1"/>
  <c r="H716" i="4"/>
  <c r="M716" i="4" s="1"/>
  <c r="AF716" i="4" s="1"/>
  <c r="E608" i="5"/>
  <c r="J608" i="5" s="1"/>
  <c r="W608" i="5" s="1"/>
  <c r="E598" i="4"/>
  <c r="J598" i="4" s="1"/>
  <c r="W598" i="4" s="1"/>
  <c r="E786" i="11"/>
  <c r="J786" i="11" s="1"/>
  <c r="W786" i="11" s="1"/>
  <c r="E724" i="9"/>
  <c r="J724" i="9" s="1"/>
  <c r="W724" i="9" s="1"/>
  <c r="E413" i="7"/>
  <c r="J413" i="7" s="1"/>
  <c r="W413" i="7" s="1"/>
  <c r="X413" i="7" s="1"/>
  <c r="H584" i="6"/>
  <c r="M584" i="6" s="1"/>
  <c r="AF584" i="6" s="1"/>
  <c r="AG584" i="6" s="1"/>
  <c r="I668" i="5"/>
  <c r="N668" i="5" s="1"/>
  <c r="AI668" i="5" s="1"/>
  <c r="F598" i="4"/>
  <c r="K598" i="4" s="1"/>
  <c r="Z598" i="4" s="1"/>
  <c r="E657" i="4"/>
  <c r="J657" i="4" s="1"/>
  <c r="W657" i="4" s="1"/>
  <c r="X657" i="4" s="1"/>
  <c r="G598" i="4"/>
  <c r="L598" i="4" s="1"/>
  <c r="AC598" i="4" s="1"/>
  <c r="AD598" i="4" s="1"/>
  <c r="F340" i="12"/>
  <c r="K340" i="12" s="1"/>
  <c r="Z340" i="12" s="1"/>
  <c r="I726" i="11"/>
  <c r="N726" i="11" s="1"/>
  <c r="AI726" i="11" s="1"/>
  <c r="AJ726" i="11" s="1"/>
  <c r="H724" i="9"/>
  <c r="M724" i="9" s="1"/>
  <c r="AF724" i="9" s="1"/>
  <c r="AG724" i="9" s="1"/>
  <c r="I413" i="8"/>
  <c r="N413" i="8" s="1"/>
  <c r="AI413" i="8" s="1"/>
  <c r="AJ413" i="8" s="1"/>
  <c r="G536" i="6"/>
  <c r="L536" i="6" s="1"/>
  <c r="AC536" i="6" s="1"/>
  <c r="F657" i="4"/>
  <c r="K657" i="4" s="1"/>
  <c r="Z657" i="4" s="1"/>
  <c r="I657" i="4"/>
  <c r="N657" i="4" s="1"/>
  <c r="AI657" i="4" s="1"/>
  <c r="G846" i="11"/>
  <c r="L846" i="11" s="1"/>
  <c r="AC846" i="11" s="1"/>
  <c r="AD846" i="11" s="1"/>
  <c r="E777" i="9"/>
  <c r="J777" i="9" s="1"/>
  <c r="W777" i="9" s="1"/>
  <c r="G413" i="8"/>
  <c r="L413" i="8" s="1"/>
  <c r="AC413" i="8" s="1"/>
  <c r="AD413" i="8" s="1"/>
  <c r="F458" i="7"/>
  <c r="K458" i="7" s="1"/>
  <c r="Z458" i="7" s="1"/>
  <c r="AA458" i="7" s="1"/>
  <c r="F488" i="6"/>
  <c r="K488" i="6" s="1"/>
  <c r="Z488" i="6" s="1"/>
  <c r="AA488" i="6" s="1"/>
  <c r="H728" i="5"/>
  <c r="M728" i="5" s="1"/>
  <c r="AF728" i="5" s="1"/>
  <c r="G657" i="4"/>
  <c r="L657" i="4" s="1"/>
  <c r="AC657" i="4" s="1"/>
  <c r="H598" i="4"/>
  <c r="M598" i="4" s="1"/>
  <c r="AF598" i="4" s="1"/>
  <c r="AG598" i="4" s="1"/>
  <c r="I536" i="6"/>
  <c r="N536" i="6" s="1"/>
  <c r="AI536" i="6" s="1"/>
  <c r="AJ536" i="6" s="1"/>
  <c r="I598" i="4"/>
  <c r="N598" i="4" s="1"/>
  <c r="AI598" i="4" s="1"/>
  <c r="E846" i="11"/>
  <c r="J846" i="11" s="1"/>
  <c r="W846" i="11" s="1"/>
  <c r="X846" i="11" s="1"/>
  <c r="G728" i="5"/>
  <c r="L728" i="5" s="1"/>
  <c r="AC728" i="5" s="1"/>
  <c r="AD728" i="5" s="1"/>
  <c r="F724" i="9"/>
  <c r="K724" i="9" s="1"/>
  <c r="Z724" i="9" s="1"/>
  <c r="AA724" i="9" s="1"/>
  <c r="G716" i="4"/>
  <c r="L716" i="4" s="1"/>
  <c r="AC716" i="4" s="1"/>
  <c r="E413" i="8"/>
  <c r="J413" i="8" s="1"/>
  <c r="W413" i="8" s="1"/>
  <c r="F716" i="4"/>
  <c r="K716" i="4" s="1"/>
  <c r="Z716" i="4" s="1"/>
  <c r="AA716" i="4" s="1"/>
  <c r="G244" i="4"/>
  <c r="L244" i="4" s="1"/>
  <c r="AC244" i="4" s="1"/>
  <c r="AD244" i="4" s="1"/>
  <c r="G133" i="12"/>
  <c r="L133" i="12" s="1"/>
  <c r="I133" i="12"/>
  <c r="N133" i="12" s="1"/>
  <c r="I91" i="12"/>
  <c r="N91" i="12" s="1"/>
  <c r="F306" i="11"/>
  <c r="K306" i="11" s="1"/>
  <c r="Z306" i="11" s="1"/>
  <c r="AA306" i="11" s="1"/>
  <c r="G306" i="11"/>
  <c r="L306" i="11" s="1"/>
  <c r="AC306" i="11" s="1"/>
  <c r="I246" i="11"/>
  <c r="N246" i="11" s="1"/>
  <c r="AI246" i="11" s="1"/>
  <c r="H246" i="11"/>
  <c r="M246" i="11" s="1"/>
  <c r="AF246" i="11" s="1"/>
  <c r="AG246" i="11" s="1"/>
  <c r="H341" i="9"/>
  <c r="M341" i="9" s="1"/>
  <c r="AF341" i="9" s="1"/>
  <c r="AG341" i="9" s="1"/>
  <c r="G285" i="9"/>
  <c r="L285" i="9" s="1"/>
  <c r="AC285" i="9" s="1"/>
  <c r="I341" i="9"/>
  <c r="N341" i="9" s="1"/>
  <c r="AI341" i="9" s="1"/>
  <c r="AJ341" i="9" s="1"/>
  <c r="H189" i="8"/>
  <c r="M189" i="8" s="1"/>
  <c r="AF189" i="8" s="1"/>
  <c r="AG189" i="8" s="1"/>
  <c r="G144" i="8"/>
  <c r="L144" i="8" s="1"/>
  <c r="AC144" i="8" s="1"/>
  <c r="AD144" i="8" s="1"/>
  <c r="F99" i="8"/>
  <c r="K99" i="8" s="1"/>
  <c r="Z99" i="8" s="1"/>
  <c r="I189" i="8"/>
  <c r="N189" i="8" s="1"/>
  <c r="AI189" i="8" s="1"/>
  <c r="I99" i="8"/>
  <c r="N99" i="8" s="1"/>
  <c r="AI99" i="8" s="1"/>
  <c r="AJ99" i="8" s="1"/>
  <c r="E144" i="7"/>
  <c r="J144" i="7" s="1"/>
  <c r="W144" i="7" s="1"/>
  <c r="X144" i="7" s="1"/>
  <c r="I153" i="6"/>
  <c r="N153" i="6" s="1"/>
  <c r="AI153" i="6" s="1"/>
  <c r="E189" i="7"/>
  <c r="J189" i="7" s="1"/>
  <c r="W189" i="7" s="1"/>
  <c r="H153" i="6"/>
  <c r="M153" i="6" s="1"/>
  <c r="AF153" i="6" s="1"/>
  <c r="AG153" i="6" s="1"/>
  <c r="G201" i="6"/>
  <c r="L201" i="6" s="1"/>
  <c r="AC201" i="6" s="1"/>
  <c r="AD201" i="6" s="1"/>
  <c r="F144" i="7"/>
  <c r="K144" i="7" s="1"/>
  <c r="Z144" i="7" s="1"/>
  <c r="F105" i="6"/>
  <c r="K105" i="6" s="1"/>
  <c r="Z105" i="6" s="1"/>
  <c r="G248" i="5"/>
  <c r="L248" i="5" s="1"/>
  <c r="AC248" i="5" s="1"/>
  <c r="AD248" i="5" s="1"/>
  <c r="F248" i="5"/>
  <c r="K248" i="5" s="1"/>
  <c r="Z248" i="5" s="1"/>
  <c r="AA248" i="5" s="1"/>
  <c r="E248" i="5"/>
  <c r="J248" i="5" s="1"/>
  <c r="W248" i="5" s="1"/>
  <c r="G91" i="12"/>
  <c r="L91" i="12" s="1"/>
  <c r="E133" i="12"/>
  <c r="J133" i="12" s="1"/>
  <c r="H91" i="12"/>
  <c r="M91" i="12" s="1"/>
  <c r="H306" i="11"/>
  <c r="M306" i="11" s="1"/>
  <c r="AF306" i="11" s="1"/>
  <c r="F246" i="11"/>
  <c r="K246" i="11" s="1"/>
  <c r="Z246" i="11" s="1"/>
  <c r="E246" i="11"/>
  <c r="J246" i="11" s="1"/>
  <c r="W246" i="11" s="1"/>
  <c r="X246" i="11" s="1"/>
  <c r="F341" i="9"/>
  <c r="K341" i="9" s="1"/>
  <c r="Z341" i="9" s="1"/>
  <c r="AA341" i="9" s="1"/>
  <c r="H285" i="9"/>
  <c r="M285" i="9" s="1"/>
  <c r="AF285" i="9" s="1"/>
  <c r="G229" i="9"/>
  <c r="L229" i="9" s="1"/>
  <c r="AC229" i="9" s="1"/>
  <c r="I285" i="9"/>
  <c r="N285" i="9" s="1"/>
  <c r="AI285" i="9" s="1"/>
  <c r="AJ285" i="9" s="1"/>
  <c r="H144" i="8"/>
  <c r="M144" i="8" s="1"/>
  <c r="AF144" i="8" s="1"/>
  <c r="AG144" i="8" s="1"/>
  <c r="G99" i="8"/>
  <c r="L99" i="8" s="1"/>
  <c r="AC99" i="8" s="1"/>
  <c r="G189" i="7"/>
  <c r="L189" i="7" s="1"/>
  <c r="AC189" i="7" s="1"/>
  <c r="E189" i="8"/>
  <c r="J189" i="8" s="1"/>
  <c r="W189" i="8" s="1"/>
  <c r="X189" i="8" s="1"/>
  <c r="E99" i="8"/>
  <c r="J99" i="8" s="1"/>
  <c r="W99" i="8" s="1"/>
  <c r="X99" i="8" s="1"/>
  <c r="I99" i="7"/>
  <c r="N99" i="7" s="1"/>
  <c r="AI99" i="7" s="1"/>
  <c r="E153" i="6"/>
  <c r="J153" i="6" s="1"/>
  <c r="W153" i="6" s="1"/>
  <c r="X153" i="6" s="1"/>
  <c r="I144" i="7"/>
  <c r="N144" i="7" s="1"/>
  <c r="AI144" i="7" s="1"/>
  <c r="AJ144" i="7" s="1"/>
  <c r="H105" i="6"/>
  <c r="M105" i="6" s="1"/>
  <c r="AF105" i="6" s="1"/>
  <c r="AG105" i="6" s="1"/>
  <c r="G153" i="6"/>
  <c r="L153" i="6" s="1"/>
  <c r="AC153" i="6" s="1"/>
  <c r="E99" i="7"/>
  <c r="J99" i="7" s="1"/>
  <c r="W99" i="7" s="1"/>
  <c r="H248" i="5"/>
  <c r="M248" i="5" s="1"/>
  <c r="AF248" i="5" s="1"/>
  <c r="AG248" i="5" s="1"/>
  <c r="I188" i="5"/>
  <c r="N188" i="5" s="1"/>
  <c r="AI188" i="5" s="1"/>
  <c r="AJ188" i="5" s="1"/>
  <c r="H188" i="5"/>
  <c r="M188" i="5" s="1"/>
  <c r="AF188" i="5" s="1"/>
  <c r="G188" i="5"/>
  <c r="L188" i="5" s="1"/>
  <c r="AC188" i="5" s="1"/>
  <c r="AD188" i="5" s="1"/>
  <c r="E126" i="4"/>
  <c r="J126" i="4" s="1"/>
  <c r="W126" i="4" s="1"/>
  <c r="X126" i="4" s="1"/>
  <c r="F133" i="12"/>
  <c r="K133" i="12" s="1"/>
  <c r="H133" i="12"/>
  <c r="M133" i="12" s="1"/>
  <c r="G366" i="11"/>
  <c r="L366" i="11" s="1"/>
  <c r="AC366" i="11" s="1"/>
  <c r="G246" i="11"/>
  <c r="L246" i="11" s="1"/>
  <c r="AC246" i="11" s="1"/>
  <c r="H366" i="11"/>
  <c r="M366" i="11" s="1"/>
  <c r="AF366" i="11" s="1"/>
  <c r="AG366" i="11" s="1"/>
  <c r="E366" i="11"/>
  <c r="J366" i="11" s="1"/>
  <c r="W366" i="11" s="1"/>
  <c r="F285" i="9"/>
  <c r="K285" i="9" s="1"/>
  <c r="Z285" i="9" s="1"/>
  <c r="H229" i="9"/>
  <c r="M229" i="9" s="1"/>
  <c r="AF229" i="9" s="1"/>
  <c r="AG229" i="9" s="1"/>
  <c r="E285" i="9"/>
  <c r="J285" i="9" s="1"/>
  <c r="W285" i="9" s="1"/>
  <c r="X285" i="9" s="1"/>
  <c r="I229" i="9"/>
  <c r="N229" i="9" s="1"/>
  <c r="AI229" i="9" s="1"/>
  <c r="H99" i="8"/>
  <c r="M99" i="8" s="1"/>
  <c r="AF99" i="8" s="1"/>
  <c r="F189" i="8"/>
  <c r="K189" i="8" s="1"/>
  <c r="Z189" i="8" s="1"/>
  <c r="AA189" i="8" s="1"/>
  <c r="G144" i="7"/>
  <c r="L144" i="7" s="1"/>
  <c r="AC144" i="7" s="1"/>
  <c r="AD144" i="7" s="1"/>
  <c r="I144" i="8"/>
  <c r="N144" i="8" s="1"/>
  <c r="AI144" i="8" s="1"/>
  <c r="F189" i="7"/>
  <c r="K189" i="7" s="1"/>
  <c r="Z189" i="7" s="1"/>
  <c r="AA189" i="7" s="1"/>
  <c r="I201" i="6"/>
  <c r="N201" i="6" s="1"/>
  <c r="AI201" i="6" s="1"/>
  <c r="AJ201" i="6" s="1"/>
  <c r="I105" i="6"/>
  <c r="N105" i="6" s="1"/>
  <c r="AI105" i="6" s="1"/>
  <c r="AJ105" i="6" s="1"/>
  <c r="H99" i="7"/>
  <c r="M99" i="7" s="1"/>
  <c r="AF99" i="7" s="1"/>
  <c r="H144" i="7"/>
  <c r="M144" i="7" s="1"/>
  <c r="AF144" i="7" s="1"/>
  <c r="G105" i="6"/>
  <c r="L105" i="6" s="1"/>
  <c r="AC105" i="6" s="1"/>
  <c r="AD105" i="6" s="1"/>
  <c r="F201" i="6"/>
  <c r="K201" i="6" s="1"/>
  <c r="Z201" i="6" s="1"/>
  <c r="AA201" i="6" s="1"/>
  <c r="F188" i="5"/>
  <c r="K188" i="5" s="1"/>
  <c r="Z188" i="5" s="1"/>
  <c r="E188" i="5"/>
  <c r="J188" i="5" s="1"/>
  <c r="W188" i="5" s="1"/>
  <c r="X188" i="5" s="1"/>
  <c r="F128" i="5"/>
  <c r="K128" i="5" s="1"/>
  <c r="Z128" i="5" s="1"/>
  <c r="AA128" i="5" s="1"/>
  <c r="I128" i="5"/>
  <c r="N128" i="5" s="1"/>
  <c r="AI128" i="5" s="1"/>
  <c r="AJ128" i="5" s="1"/>
  <c r="F366" i="11"/>
  <c r="K366" i="11" s="1"/>
  <c r="Z366" i="11" s="1"/>
  <c r="G341" i="9"/>
  <c r="L341" i="9" s="1"/>
  <c r="AC341" i="9" s="1"/>
  <c r="G189" i="8"/>
  <c r="L189" i="8" s="1"/>
  <c r="AC189" i="8" s="1"/>
  <c r="AD189" i="8" s="1"/>
  <c r="H189" i="7"/>
  <c r="M189" i="7" s="1"/>
  <c r="AF189" i="7" s="1"/>
  <c r="F99" i="7"/>
  <c r="K99" i="7" s="1"/>
  <c r="Z99" i="7" s="1"/>
  <c r="G128" i="5"/>
  <c r="L128" i="5" s="1"/>
  <c r="AC128" i="5" s="1"/>
  <c r="AD128" i="5" s="1"/>
  <c r="F185" i="4"/>
  <c r="K185" i="4" s="1"/>
  <c r="Z185" i="4" s="1"/>
  <c r="AA185" i="4" s="1"/>
  <c r="H126" i="4"/>
  <c r="M126" i="4" s="1"/>
  <c r="AF126" i="4" s="1"/>
  <c r="AG126" i="4" s="1"/>
  <c r="I366" i="11"/>
  <c r="N366" i="11" s="1"/>
  <c r="AI366" i="11" s="1"/>
  <c r="E341" i="9"/>
  <c r="J341" i="9" s="1"/>
  <c r="W341" i="9" s="1"/>
  <c r="F144" i="8"/>
  <c r="K144" i="8" s="1"/>
  <c r="Z144" i="8" s="1"/>
  <c r="AA144" i="8" s="1"/>
  <c r="E201" i="6"/>
  <c r="J201" i="6" s="1"/>
  <c r="W201" i="6" s="1"/>
  <c r="X201" i="6" s="1"/>
  <c r="I189" i="7"/>
  <c r="N189" i="7" s="1"/>
  <c r="AI189" i="7" s="1"/>
  <c r="I248" i="5"/>
  <c r="N248" i="5" s="1"/>
  <c r="AI248" i="5" s="1"/>
  <c r="AJ248" i="5" s="1"/>
  <c r="G126" i="4"/>
  <c r="L126" i="4" s="1"/>
  <c r="AC126" i="4" s="1"/>
  <c r="AD126" i="4" s="1"/>
  <c r="F244" i="4"/>
  <c r="K244" i="4" s="1"/>
  <c r="Z244" i="4" s="1"/>
  <c r="AA244" i="4" s="1"/>
  <c r="F91" i="12"/>
  <c r="K91" i="12" s="1"/>
  <c r="E306" i="11"/>
  <c r="J306" i="11" s="1"/>
  <c r="W306" i="11" s="1"/>
  <c r="F229" i="9"/>
  <c r="K229" i="9" s="1"/>
  <c r="Z229" i="9" s="1"/>
  <c r="AA229" i="9" s="1"/>
  <c r="G99" i="7"/>
  <c r="L99" i="7" s="1"/>
  <c r="AC99" i="7" s="1"/>
  <c r="AD99" i="7" s="1"/>
  <c r="E105" i="6"/>
  <c r="J105" i="6" s="1"/>
  <c r="W105" i="6" s="1"/>
  <c r="F153" i="6"/>
  <c r="K153" i="6" s="1"/>
  <c r="Z153" i="6" s="1"/>
  <c r="AA153" i="6" s="1"/>
  <c r="E128" i="5"/>
  <c r="J128" i="5" s="1"/>
  <c r="W128" i="5" s="1"/>
  <c r="X128" i="5" s="1"/>
  <c r="F126" i="4"/>
  <c r="K126" i="4" s="1"/>
  <c r="Z126" i="4" s="1"/>
  <c r="AA126" i="4" s="1"/>
  <c r="E185" i="4"/>
  <c r="J185" i="4" s="1"/>
  <c r="W185" i="4" s="1"/>
  <c r="H244" i="4"/>
  <c r="M244" i="4" s="1"/>
  <c r="AF244" i="4" s="1"/>
  <c r="AG244" i="4" s="1"/>
  <c r="E244" i="4"/>
  <c r="J244" i="4" s="1"/>
  <c r="W244" i="4" s="1"/>
  <c r="G185" i="4"/>
  <c r="L185" i="4" s="1"/>
  <c r="AC185" i="4" s="1"/>
  <c r="AD185" i="4" s="1"/>
  <c r="H185" i="4"/>
  <c r="M185" i="4" s="1"/>
  <c r="AF185" i="4" s="1"/>
  <c r="I306" i="11"/>
  <c r="N306" i="11" s="1"/>
  <c r="AI306" i="11" s="1"/>
  <c r="AJ306" i="11" s="1"/>
  <c r="H128" i="5"/>
  <c r="M128" i="5" s="1"/>
  <c r="AF128" i="5" s="1"/>
  <c r="AG128" i="5" s="1"/>
  <c r="I185" i="4"/>
  <c r="N185" i="4" s="1"/>
  <c r="AI185" i="4" s="1"/>
  <c r="AJ185" i="4" s="1"/>
  <c r="E91" i="12"/>
  <c r="J91" i="12" s="1"/>
  <c r="E229" i="9"/>
  <c r="J229" i="9" s="1"/>
  <c r="W229" i="9" s="1"/>
  <c r="H201" i="6"/>
  <c r="M201" i="6" s="1"/>
  <c r="AF201" i="6" s="1"/>
  <c r="AG201" i="6" s="1"/>
  <c r="I126" i="4"/>
  <c r="N126" i="4" s="1"/>
  <c r="AI126" i="4" s="1"/>
  <c r="E144" i="8"/>
  <c r="J144" i="8" s="1"/>
  <c r="W144" i="8" s="1"/>
  <c r="I244" i="4"/>
  <c r="N244" i="4" s="1"/>
  <c r="AI244" i="4" s="1"/>
  <c r="AA668" i="9"/>
  <c r="X536" i="6"/>
  <c r="AD548" i="7"/>
  <c r="AJ127" i="11"/>
  <c r="AG503" i="9"/>
  <c r="X392" i="6"/>
  <c r="AJ322" i="3"/>
  <c r="AA966" i="11"/>
  <c r="AD366" i="11"/>
  <c r="AD54" i="8"/>
  <c r="AG344" i="6"/>
  <c r="X341" i="9"/>
  <c r="AJ189" i="7"/>
  <c r="AA412" i="3"/>
  <c r="AJ244" i="4"/>
  <c r="AJ906" i="11"/>
  <c r="X833" i="9"/>
  <c r="X632" i="6"/>
  <c r="AJ246" i="11"/>
  <c r="X189" i="7"/>
  <c r="AJ279" i="8"/>
  <c r="AJ249" i="6"/>
  <c r="AA598" i="4"/>
  <c r="X187" i="11"/>
  <c r="AG54" i="8"/>
  <c r="AA9" i="7"/>
  <c r="AG666" i="11"/>
  <c r="AJ548" i="5"/>
  <c r="AD548" i="5"/>
  <c r="AA53" i="3"/>
  <c r="AG9" i="4"/>
  <c r="AA548" i="8"/>
  <c r="AD450" i="9"/>
  <c r="X368" i="5"/>
  <c r="X9" i="9"/>
  <c r="X323" i="7"/>
  <c r="X303" i="4"/>
  <c r="X503" i="7"/>
  <c r="AG9" i="5"/>
  <c r="AJ303" i="4"/>
  <c r="H372" i="11"/>
  <c r="M372" i="11" s="1"/>
  <c r="G372" i="11"/>
  <c r="L372" i="11" s="1"/>
  <c r="F372" i="11"/>
  <c r="K372" i="11" s="1"/>
  <c r="F312" i="11"/>
  <c r="K312" i="11" s="1"/>
  <c r="E312" i="11"/>
  <c r="J312" i="11" s="1"/>
  <c r="G252" i="11"/>
  <c r="L252" i="11" s="1"/>
  <c r="I372" i="11"/>
  <c r="N372" i="11" s="1"/>
  <c r="I312" i="11"/>
  <c r="N312" i="11" s="1"/>
  <c r="F252" i="11"/>
  <c r="K252" i="11" s="1"/>
  <c r="E372" i="11"/>
  <c r="J372" i="11" s="1"/>
  <c r="H312" i="11"/>
  <c r="M312" i="11" s="1"/>
  <c r="I252" i="11"/>
  <c r="N252" i="11" s="1"/>
  <c r="E252" i="11"/>
  <c r="J252" i="11" s="1"/>
  <c r="G312" i="11"/>
  <c r="L312" i="11" s="1"/>
  <c r="H252" i="11"/>
  <c r="M252" i="11" s="1"/>
  <c r="F345" i="9"/>
  <c r="K345" i="9" s="1"/>
  <c r="F289" i="9"/>
  <c r="K289" i="9" s="1"/>
  <c r="G345" i="9"/>
  <c r="L345" i="9" s="1"/>
  <c r="H345" i="9"/>
  <c r="M345" i="9" s="1"/>
  <c r="H289" i="9"/>
  <c r="M289" i="9" s="1"/>
  <c r="H233" i="9"/>
  <c r="M233" i="9" s="1"/>
  <c r="E345" i="9"/>
  <c r="J345" i="9" s="1"/>
  <c r="G289" i="9"/>
  <c r="L289" i="9" s="1"/>
  <c r="G233" i="9"/>
  <c r="L233" i="9" s="1"/>
  <c r="E289" i="9"/>
  <c r="J289" i="9" s="1"/>
  <c r="F233" i="9"/>
  <c r="K233" i="9" s="1"/>
  <c r="I345" i="9"/>
  <c r="N345" i="9" s="1"/>
  <c r="I289" i="9"/>
  <c r="N289" i="9" s="1"/>
  <c r="I233" i="9"/>
  <c r="N233" i="9" s="1"/>
  <c r="E233" i="9"/>
  <c r="J233" i="9" s="1"/>
  <c r="H191" i="8"/>
  <c r="M191" i="8" s="1"/>
  <c r="H146" i="8"/>
  <c r="M146" i="8" s="1"/>
  <c r="H101" i="8"/>
  <c r="M101" i="8" s="1"/>
  <c r="G191" i="8"/>
  <c r="L191" i="8" s="1"/>
  <c r="G146" i="8"/>
  <c r="L146" i="8" s="1"/>
  <c r="G101" i="8"/>
  <c r="L101" i="8" s="1"/>
  <c r="F191" i="8"/>
  <c r="K191" i="8" s="1"/>
  <c r="F146" i="8"/>
  <c r="K146" i="8" s="1"/>
  <c r="F101" i="8"/>
  <c r="K101" i="8" s="1"/>
  <c r="G191" i="7"/>
  <c r="L191" i="7" s="1"/>
  <c r="G146" i="7"/>
  <c r="L146" i="7" s="1"/>
  <c r="G101" i="7"/>
  <c r="L101" i="7" s="1"/>
  <c r="I191" i="8"/>
  <c r="N191" i="8" s="1"/>
  <c r="E191" i="8"/>
  <c r="J191" i="8" s="1"/>
  <c r="I146" i="8"/>
  <c r="N146" i="8" s="1"/>
  <c r="E146" i="8"/>
  <c r="J146" i="8" s="1"/>
  <c r="I101" i="8"/>
  <c r="N101" i="8" s="1"/>
  <c r="E101" i="8"/>
  <c r="J101" i="8" s="1"/>
  <c r="F191" i="7"/>
  <c r="K191" i="7" s="1"/>
  <c r="F146" i="7"/>
  <c r="K146" i="7" s="1"/>
  <c r="H146" i="7"/>
  <c r="M146" i="7" s="1"/>
  <c r="I101" i="7"/>
  <c r="N101" i="7" s="1"/>
  <c r="I204" i="6"/>
  <c r="N204" i="6" s="1"/>
  <c r="E204" i="6"/>
  <c r="J204" i="6" s="1"/>
  <c r="I156" i="6"/>
  <c r="N156" i="6" s="1"/>
  <c r="E156" i="6"/>
  <c r="J156" i="6" s="1"/>
  <c r="I108" i="6"/>
  <c r="N108" i="6" s="1"/>
  <c r="E108" i="6"/>
  <c r="J108" i="6" s="1"/>
  <c r="I191" i="7"/>
  <c r="N191" i="7" s="1"/>
  <c r="E146" i="7"/>
  <c r="J146" i="7" s="1"/>
  <c r="H101" i="7"/>
  <c r="M101" i="7" s="1"/>
  <c r="H204" i="6"/>
  <c r="M204" i="6" s="1"/>
  <c r="H156" i="6"/>
  <c r="M156" i="6" s="1"/>
  <c r="H108" i="6"/>
  <c r="M108" i="6" s="1"/>
  <c r="H191" i="7"/>
  <c r="M191" i="7" s="1"/>
  <c r="F101" i="7"/>
  <c r="K101" i="7" s="1"/>
  <c r="G204" i="6"/>
  <c r="L204" i="6" s="1"/>
  <c r="G156" i="6"/>
  <c r="L156" i="6" s="1"/>
  <c r="G108" i="6"/>
  <c r="L108" i="6" s="1"/>
  <c r="E191" i="7"/>
  <c r="J191" i="7" s="1"/>
  <c r="I146" i="7"/>
  <c r="N146" i="7" s="1"/>
  <c r="E101" i="7"/>
  <c r="J101" i="7" s="1"/>
  <c r="F204" i="6"/>
  <c r="K204" i="6" s="1"/>
  <c r="F156" i="6"/>
  <c r="K156" i="6" s="1"/>
  <c r="F108" i="6"/>
  <c r="K108" i="6" s="1"/>
  <c r="H251" i="5"/>
  <c r="M251" i="5" s="1"/>
  <c r="F191" i="5"/>
  <c r="K191" i="5" s="1"/>
  <c r="H131" i="5"/>
  <c r="M131" i="5" s="1"/>
  <c r="G251" i="5"/>
  <c r="L251" i="5" s="1"/>
  <c r="I191" i="5"/>
  <c r="N191" i="5" s="1"/>
  <c r="E191" i="5"/>
  <c r="J191" i="5" s="1"/>
  <c r="G131" i="5"/>
  <c r="L131" i="5" s="1"/>
  <c r="F251" i="5"/>
  <c r="K251" i="5" s="1"/>
  <c r="H191" i="5"/>
  <c r="M191" i="5" s="1"/>
  <c r="F131" i="5"/>
  <c r="K131" i="5" s="1"/>
  <c r="I251" i="5"/>
  <c r="N251" i="5" s="1"/>
  <c r="E251" i="5"/>
  <c r="J251" i="5" s="1"/>
  <c r="G191" i="5"/>
  <c r="L191" i="5" s="1"/>
  <c r="I131" i="5"/>
  <c r="N131" i="5" s="1"/>
  <c r="E131" i="5"/>
  <c r="J131" i="5" s="1"/>
  <c r="F250" i="4"/>
  <c r="K250" i="4" s="1"/>
  <c r="G191" i="4"/>
  <c r="L191" i="4" s="1"/>
  <c r="H132" i="4"/>
  <c r="M132" i="4" s="1"/>
  <c r="I250" i="4"/>
  <c r="N250" i="4" s="1"/>
  <c r="E250" i="4"/>
  <c r="J250" i="4" s="1"/>
  <c r="F191" i="4"/>
  <c r="K191" i="4" s="1"/>
  <c r="G132" i="4"/>
  <c r="L132" i="4" s="1"/>
  <c r="H250" i="4"/>
  <c r="M250" i="4" s="1"/>
  <c r="I191" i="4"/>
  <c r="N191" i="4" s="1"/>
  <c r="E191" i="4"/>
  <c r="J191" i="4" s="1"/>
  <c r="F132" i="4"/>
  <c r="K132" i="4" s="1"/>
  <c r="G250" i="4"/>
  <c r="L250" i="4" s="1"/>
  <c r="H191" i="4"/>
  <c r="M191" i="4" s="1"/>
  <c r="I132" i="4"/>
  <c r="N132" i="4" s="1"/>
  <c r="E132" i="4"/>
  <c r="J132" i="4" s="1"/>
  <c r="X726" i="11"/>
  <c r="AA392" i="6"/>
  <c r="AJ598" i="4"/>
  <c r="AG668" i="5"/>
  <c r="AG680" i="6"/>
  <c r="AA142" i="3"/>
  <c r="AG185" i="4"/>
  <c r="AA246" i="11"/>
  <c r="AD229" i="9"/>
  <c r="AD189" i="7"/>
  <c r="AG234" i="8"/>
  <c r="AD249" i="6"/>
  <c r="AD322" i="3"/>
  <c r="AD120" i="9"/>
  <c r="AA68" i="5"/>
  <c r="AG9" i="6"/>
  <c r="AG9" i="9"/>
  <c r="AG606" i="11"/>
  <c r="X612" i="9"/>
  <c r="X548" i="5"/>
  <c r="AJ9" i="3"/>
  <c r="AG786" i="11"/>
  <c r="AD668" i="9"/>
  <c r="AJ716" i="4"/>
  <c r="AA906" i="11"/>
  <c r="AD367" i="3"/>
  <c r="AA285" i="9"/>
  <c r="AG99" i="8"/>
  <c r="X394" i="9"/>
  <c r="AJ234" i="8"/>
  <c r="AA368" i="5"/>
  <c r="AA362" i="4"/>
  <c r="AA176" i="9"/>
  <c r="AD64" i="9"/>
  <c r="AD368" i="8"/>
  <c r="X368" i="8"/>
  <c r="AJ344" i="6"/>
  <c r="AA232" i="3"/>
  <c r="AJ657" i="4"/>
  <c r="F74" i="11"/>
  <c r="K74" i="11" s="1"/>
  <c r="F15" i="11"/>
  <c r="K15" i="11" s="1"/>
  <c r="I74" i="11"/>
  <c r="N74" i="11" s="1"/>
  <c r="E74" i="11"/>
  <c r="J74" i="11" s="1"/>
  <c r="I15" i="11"/>
  <c r="N15" i="11" s="1"/>
  <c r="E15" i="11"/>
  <c r="J15" i="11" s="1"/>
  <c r="H74" i="11"/>
  <c r="M74" i="11" s="1"/>
  <c r="H15" i="11"/>
  <c r="M15" i="11" s="1"/>
  <c r="G74" i="11"/>
  <c r="L74" i="11" s="1"/>
  <c r="G15" i="11"/>
  <c r="L15" i="11" s="1"/>
  <c r="H68" i="9"/>
  <c r="M68" i="9" s="1"/>
  <c r="H13" i="9"/>
  <c r="M13" i="9" s="1"/>
  <c r="G68" i="9"/>
  <c r="L68" i="9" s="1"/>
  <c r="G13" i="9"/>
  <c r="L13" i="9" s="1"/>
  <c r="F68" i="9"/>
  <c r="K68" i="9" s="1"/>
  <c r="F13" i="9"/>
  <c r="K13" i="9" s="1"/>
  <c r="I68" i="9"/>
  <c r="N68" i="9" s="1"/>
  <c r="E68" i="9"/>
  <c r="J68" i="9" s="1"/>
  <c r="I13" i="9"/>
  <c r="N13" i="9" s="1"/>
  <c r="E13" i="9"/>
  <c r="J13" i="9" s="1"/>
  <c r="G972" i="11"/>
  <c r="L972" i="11" s="1"/>
  <c r="F972" i="11"/>
  <c r="K972" i="11" s="1"/>
  <c r="E972" i="11"/>
  <c r="J972" i="11" s="1"/>
  <c r="I912" i="11"/>
  <c r="N912" i="11" s="1"/>
  <c r="E912" i="11"/>
  <c r="J912" i="11" s="1"/>
  <c r="H912" i="11"/>
  <c r="M912" i="11" s="1"/>
  <c r="I972" i="11"/>
  <c r="N972" i="11" s="1"/>
  <c r="G912" i="11"/>
  <c r="L912" i="11" s="1"/>
  <c r="H972" i="11"/>
  <c r="M972" i="11" s="1"/>
  <c r="F912" i="11"/>
  <c r="K912" i="11" s="1"/>
  <c r="H893" i="9"/>
  <c r="M893" i="9" s="1"/>
  <c r="H837" i="9"/>
  <c r="M837" i="9" s="1"/>
  <c r="G893" i="9"/>
  <c r="L893" i="9" s="1"/>
  <c r="G837" i="9"/>
  <c r="L837" i="9" s="1"/>
  <c r="F893" i="9"/>
  <c r="K893" i="9" s="1"/>
  <c r="F837" i="9"/>
  <c r="K837" i="9" s="1"/>
  <c r="I893" i="9"/>
  <c r="N893" i="9" s="1"/>
  <c r="E893" i="9"/>
  <c r="J893" i="9" s="1"/>
  <c r="I837" i="9"/>
  <c r="N837" i="9" s="1"/>
  <c r="E837" i="9"/>
  <c r="J837" i="9" s="1"/>
  <c r="I550" i="8"/>
  <c r="N550" i="8" s="1"/>
  <c r="E550" i="8"/>
  <c r="J550" i="8" s="1"/>
  <c r="I505" i="8"/>
  <c r="N505" i="8" s="1"/>
  <c r="E505" i="8"/>
  <c r="J505" i="8" s="1"/>
  <c r="H550" i="8"/>
  <c r="M550" i="8" s="1"/>
  <c r="H505" i="8"/>
  <c r="M505" i="8" s="1"/>
  <c r="G550" i="8"/>
  <c r="L550" i="8" s="1"/>
  <c r="G505" i="8"/>
  <c r="L505" i="8" s="1"/>
  <c r="F550" i="8"/>
  <c r="K550" i="8" s="1"/>
  <c r="F505" i="8"/>
  <c r="K505" i="8" s="1"/>
  <c r="I550" i="7"/>
  <c r="N550" i="7" s="1"/>
  <c r="E550" i="7"/>
  <c r="J550" i="7" s="1"/>
  <c r="I505" i="7"/>
  <c r="N505" i="7" s="1"/>
  <c r="E505" i="7"/>
  <c r="J505" i="7" s="1"/>
  <c r="H550" i="7"/>
  <c r="M550" i="7" s="1"/>
  <c r="H505" i="7"/>
  <c r="M505" i="7" s="1"/>
  <c r="G550" i="7"/>
  <c r="L550" i="7" s="1"/>
  <c r="G505" i="7"/>
  <c r="L505" i="7" s="1"/>
  <c r="F550" i="7"/>
  <c r="K550" i="7" s="1"/>
  <c r="F505" i="7"/>
  <c r="K505" i="7" s="1"/>
  <c r="I683" i="6"/>
  <c r="N683" i="6" s="1"/>
  <c r="E683" i="6"/>
  <c r="J683" i="6" s="1"/>
  <c r="I635" i="6"/>
  <c r="N635" i="6" s="1"/>
  <c r="E635" i="6"/>
  <c r="J635" i="6" s="1"/>
  <c r="H683" i="6"/>
  <c r="M683" i="6" s="1"/>
  <c r="H635" i="6"/>
  <c r="M635" i="6" s="1"/>
  <c r="G683" i="6"/>
  <c r="L683" i="6" s="1"/>
  <c r="G635" i="6"/>
  <c r="L635" i="6" s="1"/>
  <c r="F851" i="5"/>
  <c r="K851" i="5" s="1"/>
  <c r="H791" i="5"/>
  <c r="M791" i="5" s="1"/>
  <c r="F683" i="6"/>
  <c r="K683" i="6" s="1"/>
  <c r="F635" i="6"/>
  <c r="K635" i="6" s="1"/>
  <c r="I851" i="5"/>
  <c r="N851" i="5" s="1"/>
  <c r="E851" i="5"/>
  <c r="J851" i="5" s="1"/>
  <c r="G791" i="5"/>
  <c r="L791" i="5" s="1"/>
  <c r="H851" i="5"/>
  <c r="M851" i="5" s="1"/>
  <c r="I791" i="5"/>
  <c r="N791" i="5" s="1"/>
  <c r="G851" i="5"/>
  <c r="L851" i="5" s="1"/>
  <c r="F791" i="5"/>
  <c r="K791" i="5" s="1"/>
  <c r="E791" i="5"/>
  <c r="J791" i="5" s="1"/>
  <c r="G413" i="3"/>
  <c r="L413" i="3" s="1"/>
  <c r="F368" i="3"/>
  <c r="K368" i="3" s="1"/>
  <c r="F413" i="3"/>
  <c r="K413" i="3" s="1"/>
  <c r="I368" i="3"/>
  <c r="N368" i="3" s="1"/>
  <c r="E368" i="3"/>
  <c r="J368" i="3" s="1"/>
  <c r="I413" i="3"/>
  <c r="N413" i="3" s="1"/>
  <c r="E413" i="3"/>
  <c r="J413" i="3" s="1"/>
  <c r="H368" i="3"/>
  <c r="M368" i="3" s="1"/>
  <c r="H413" i="3"/>
  <c r="M413" i="3" s="1"/>
  <c r="G368" i="3"/>
  <c r="L368" i="3" s="1"/>
  <c r="AA777" i="9"/>
  <c r="AD458" i="8"/>
  <c r="AG413" i="8"/>
  <c r="AG716" i="4"/>
  <c r="AJ966" i="11"/>
  <c r="AJ833" i="9"/>
  <c r="AD548" i="8"/>
  <c r="AJ632" i="6"/>
  <c r="AA680" i="6"/>
  <c r="AD187" i="3"/>
  <c r="AA366" i="11"/>
  <c r="AD341" i="9"/>
  <c r="AG189" i="7"/>
  <c r="X105" i="6"/>
  <c r="AG486" i="11"/>
  <c r="AD279" i="7"/>
  <c r="X297" i="6"/>
  <c r="AG234" i="7"/>
  <c r="X421" i="4"/>
  <c r="X54" i="8"/>
  <c r="AD9" i="5"/>
  <c r="X9" i="11"/>
  <c r="AA323" i="8"/>
  <c r="AD428" i="5"/>
  <c r="AA421" i="4"/>
  <c r="X777" i="9"/>
  <c r="X724" i="9"/>
  <c r="AG833" i="9"/>
  <c r="AG503" i="7"/>
  <c r="AD306" i="11"/>
  <c r="AD285" i="9"/>
  <c r="AJ153" i="6"/>
  <c r="AG426" i="11"/>
  <c r="X450" i="9"/>
  <c r="AJ308" i="5"/>
  <c r="AJ53" i="3"/>
  <c r="AG187" i="3"/>
  <c r="AD9" i="4"/>
  <c r="AJ421" i="4"/>
  <c r="AD187" i="11"/>
  <c r="AJ176" i="9"/>
  <c r="AD54" i="7"/>
  <c r="X54" i="7"/>
  <c r="AJ9" i="6"/>
  <c r="AG68" i="11"/>
  <c r="AJ666" i="11"/>
  <c r="AA344" i="6"/>
  <c r="AD657" i="4"/>
  <c r="AJ548" i="8"/>
  <c r="AA279" i="8"/>
  <c r="AA9" i="8"/>
  <c r="AD68" i="5"/>
  <c r="X680" i="6"/>
  <c r="AG144" i="7"/>
  <c r="AD426" i="11"/>
  <c r="AG68" i="5"/>
  <c r="I672" i="11"/>
  <c r="N672" i="11" s="1"/>
  <c r="E672" i="11"/>
  <c r="J672" i="11" s="1"/>
  <c r="I612" i="11"/>
  <c r="N612" i="11" s="1"/>
  <c r="E612" i="11"/>
  <c r="J612" i="11" s="1"/>
  <c r="H672" i="11"/>
  <c r="M672" i="11" s="1"/>
  <c r="H612" i="11"/>
  <c r="M612" i="11" s="1"/>
  <c r="G672" i="11"/>
  <c r="L672" i="11" s="1"/>
  <c r="G612" i="11"/>
  <c r="L612" i="11" s="1"/>
  <c r="F672" i="11"/>
  <c r="K672" i="11" s="1"/>
  <c r="F612" i="11"/>
  <c r="K612" i="11" s="1"/>
  <c r="F552" i="11"/>
  <c r="K552" i="11" s="1"/>
  <c r="E552" i="11"/>
  <c r="J552" i="11" s="1"/>
  <c r="I552" i="11"/>
  <c r="N552" i="11" s="1"/>
  <c r="H552" i="11"/>
  <c r="M552" i="11" s="1"/>
  <c r="G552" i="11"/>
  <c r="L552" i="11" s="1"/>
  <c r="G616" i="9"/>
  <c r="L616" i="9" s="1"/>
  <c r="F616" i="9"/>
  <c r="K616" i="9" s="1"/>
  <c r="F563" i="9"/>
  <c r="K563" i="9" s="1"/>
  <c r="H616" i="9"/>
  <c r="M616" i="9" s="1"/>
  <c r="E563" i="9"/>
  <c r="J563" i="9" s="1"/>
  <c r="G507" i="9"/>
  <c r="L507" i="9" s="1"/>
  <c r="E616" i="9"/>
  <c r="J616" i="9" s="1"/>
  <c r="I563" i="9"/>
  <c r="N563" i="9" s="1"/>
  <c r="F507" i="9"/>
  <c r="K507" i="9" s="1"/>
  <c r="H563" i="9"/>
  <c r="M563" i="9" s="1"/>
  <c r="I507" i="9"/>
  <c r="N507" i="9" s="1"/>
  <c r="E507" i="9"/>
  <c r="J507" i="9" s="1"/>
  <c r="I616" i="9"/>
  <c r="N616" i="9" s="1"/>
  <c r="G563" i="9"/>
  <c r="L563" i="9" s="1"/>
  <c r="H507" i="9"/>
  <c r="M507" i="9" s="1"/>
  <c r="G370" i="8"/>
  <c r="L370" i="8" s="1"/>
  <c r="G325" i="8"/>
  <c r="L325" i="8" s="1"/>
  <c r="F370" i="8"/>
  <c r="K370" i="8" s="1"/>
  <c r="E325" i="8"/>
  <c r="J325" i="8" s="1"/>
  <c r="I370" i="7"/>
  <c r="N370" i="7" s="1"/>
  <c r="E370" i="7"/>
  <c r="J370" i="7" s="1"/>
  <c r="I325" i="7"/>
  <c r="N325" i="7" s="1"/>
  <c r="E325" i="7"/>
  <c r="J325" i="7" s="1"/>
  <c r="E370" i="8"/>
  <c r="J370" i="8" s="1"/>
  <c r="I325" i="8"/>
  <c r="N325" i="8" s="1"/>
  <c r="H370" i="7"/>
  <c r="M370" i="7" s="1"/>
  <c r="H325" i="7"/>
  <c r="M325" i="7" s="1"/>
  <c r="I370" i="8"/>
  <c r="N370" i="8" s="1"/>
  <c r="H325" i="8"/>
  <c r="M325" i="8" s="1"/>
  <c r="G370" i="7"/>
  <c r="L370" i="7" s="1"/>
  <c r="G325" i="7"/>
  <c r="L325" i="7" s="1"/>
  <c r="H370" i="8"/>
  <c r="M370" i="8" s="1"/>
  <c r="F325" i="8"/>
  <c r="K325" i="8" s="1"/>
  <c r="F370" i="7"/>
  <c r="K370" i="7" s="1"/>
  <c r="F325" i="7"/>
  <c r="K325" i="7" s="1"/>
  <c r="I443" i="6"/>
  <c r="N443" i="6" s="1"/>
  <c r="E443" i="6"/>
  <c r="J443" i="6" s="1"/>
  <c r="I395" i="6"/>
  <c r="N395" i="6" s="1"/>
  <c r="E395" i="6"/>
  <c r="J395" i="6" s="1"/>
  <c r="I347" i="6"/>
  <c r="N347" i="6" s="1"/>
  <c r="E347" i="6"/>
  <c r="J347" i="6" s="1"/>
  <c r="H443" i="6"/>
  <c r="M443" i="6" s="1"/>
  <c r="H395" i="6"/>
  <c r="M395" i="6" s="1"/>
  <c r="H347" i="6"/>
  <c r="M347" i="6" s="1"/>
  <c r="G443" i="6"/>
  <c r="L443" i="6" s="1"/>
  <c r="G395" i="6"/>
  <c r="L395" i="6" s="1"/>
  <c r="G347" i="6"/>
  <c r="L347" i="6" s="1"/>
  <c r="F443" i="6"/>
  <c r="K443" i="6" s="1"/>
  <c r="F395" i="6"/>
  <c r="K395" i="6" s="1"/>
  <c r="F347" i="6"/>
  <c r="K347" i="6" s="1"/>
  <c r="F551" i="5"/>
  <c r="K551" i="5" s="1"/>
  <c r="H491" i="5"/>
  <c r="M491" i="5" s="1"/>
  <c r="F431" i="5"/>
  <c r="K431" i="5" s="1"/>
  <c r="I551" i="5"/>
  <c r="N551" i="5" s="1"/>
  <c r="E551" i="5"/>
  <c r="J551" i="5" s="1"/>
  <c r="G491" i="5"/>
  <c r="L491" i="5" s="1"/>
  <c r="I431" i="5"/>
  <c r="N431" i="5" s="1"/>
  <c r="E431" i="5"/>
  <c r="J431" i="5" s="1"/>
  <c r="H551" i="5"/>
  <c r="M551" i="5" s="1"/>
  <c r="F491" i="5"/>
  <c r="K491" i="5" s="1"/>
  <c r="H431" i="5"/>
  <c r="M431" i="5" s="1"/>
  <c r="G551" i="5"/>
  <c r="L551" i="5" s="1"/>
  <c r="I491" i="5"/>
  <c r="N491" i="5" s="1"/>
  <c r="E491" i="5"/>
  <c r="J491" i="5" s="1"/>
  <c r="G431" i="5"/>
  <c r="L431" i="5" s="1"/>
  <c r="I545" i="4"/>
  <c r="N545" i="4" s="1"/>
  <c r="E545" i="4"/>
  <c r="J545" i="4" s="1"/>
  <c r="F486" i="4"/>
  <c r="K486" i="4" s="1"/>
  <c r="G427" i="4"/>
  <c r="L427" i="4" s="1"/>
  <c r="F188" i="3"/>
  <c r="K188" i="3" s="1"/>
  <c r="I143" i="3"/>
  <c r="N143" i="3" s="1"/>
  <c r="E143" i="3"/>
  <c r="J143" i="3" s="1"/>
  <c r="H98" i="3"/>
  <c r="M98" i="3" s="1"/>
  <c r="H545" i="4"/>
  <c r="M545" i="4" s="1"/>
  <c r="I486" i="4"/>
  <c r="N486" i="4" s="1"/>
  <c r="E486" i="4"/>
  <c r="J486" i="4" s="1"/>
  <c r="F427" i="4"/>
  <c r="K427" i="4" s="1"/>
  <c r="I188" i="3"/>
  <c r="N188" i="3" s="1"/>
  <c r="E188" i="3"/>
  <c r="J188" i="3" s="1"/>
  <c r="H143" i="3"/>
  <c r="M143" i="3" s="1"/>
  <c r="G98" i="3"/>
  <c r="L98" i="3" s="1"/>
  <c r="G545" i="4"/>
  <c r="L545" i="4" s="1"/>
  <c r="H486" i="4"/>
  <c r="M486" i="4" s="1"/>
  <c r="I427" i="4"/>
  <c r="N427" i="4" s="1"/>
  <c r="E427" i="4"/>
  <c r="J427" i="4" s="1"/>
  <c r="H188" i="3"/>
  <c r="M188" i="3" s="1"/>
  <c r="G143" i="3"/>
  <c r="L143" i="3" s="1"/>
  <c r="F98" i="3"/>
  <c r="K98" i="3" s="1"/>
  <c r="F545" i="4"/>
  <c r="K545" i="4" s="1"/>
  <c r="G486" i="4"/>
  <c r="L486" i="4" s="1"/>
  <c r="H427" i="4"/>
  <c r="M427" i="4" s="1"/>
  <c r="G188" i="3"/>
  <c r="L188" i="3" s="1"/>
  <c r="F143" i="3"/>
  <c r="K143" i="3" s="1"/>
  <c r="I98" i="3"/>
  <c r="N98" i="3" s="1"/>
  <c r="E98" i="3"/>
  <c r="J98" i="3" s="1"/>
  <c r="X53" i="3"/>
  <c r="AD612" i="9"/>
  <c r="AA846" i="11"/>
  <c r="AD724" i="9"/>
  <c r="AA458" i="8"/>
  <c r="AA413" i="7"/>
  <c r="AJ728" i="5"/>
  <c r="AA668" i="5"/>
  <c r="AD966" i="11"/>
  <c r="AD906" i="11"/>
  <c r="AJ503" i="7"/>
  <c r="AJ680" i="6"/>
  <c r="AA848" i="5"/>
  <c r="AG53" i="3"/>
  <c r="AA9" i="4"/>
  <c r="X99" i="7"/>
  <c r="AJ394" i="9"/>
  <c r="X279" i="8"/>
  <c r="X308" i="5"/>
  <c r="AD303" i="4"/>
  <c r="AG9" i="8"/>
  <c r="X666" i="11"/>
  <c r="AJ503" i="9"/>
  <c r="X323" i="8"/>
  <c r="AA548" i="5"/>
  <c r="AJ480" i="4"/>
  <c r="AJ9" i="4"/>
  <c r="X668" i="9"/>
  <c r="AG458" i="7"/>
  <c r="AG488" i="6"/>
  <c r="X381" i="12"/>
  <c r="AG966" i="11"/>
  <c r="AD833" i="9"/>
  <c r="AA503" i="8"/>
  <c r="AD503" i="7"/>
  <c r="X277" i="3"/>
  <c r="AA9" i="3"/>
  <c r="AD246" i="11"/>
  <c r="X366" i="11"/>
  <c r="AJ229" i="9"/>
  <c r="AJ144" i="8"/>
  <c r="AG99" i="7"/>
  <c r="AA188" i="5"/>
  <c r="AD394" i="9"/>
  <c r="AJ297" i="6"/>
  <c r="AA308" i="5"/>
  <c r="AJ120" i="9"/>
  <c r="AJ54" i="8"/>
  <c r="X9" i="7"/>
  <c r="AJ9" i="11"/>
  <c r="AJ559" i="9"/>
  <c r="AG142" i="3"/>
  <c r="X244" i="4"/>
  <c r="AJ142" i="3"/>
  <c r="AD421" i="4"/>
  <c r="X539" i="4"/>
  <c r="G193" i="11"/>
  <c r="L193" i="11" s="1"/>
  <c r="F193" i="11"/>
  <c r="K193" i="11" s="1"/>
  <c r="F133" i="11"/>
  <c r="K133" i="11" s="1"/>
  <c r="I193" i="11"/>
  <c r="N193" i="11" s="1"/>
  <c r="E193" i="11"/>
  <c r="J193" i="11" s="1"/>
  <c r="H193" i="11"/>
  <c r="M193" i="11" s="1"/>
  <c r="E133" i="11"/>
  <c r="J133" i="11" s="1"/>
  <c r="I133" i="11"/>
  <c r="N133" i="11" s="1"/>
  <c r="H133" i="11"/>
  <c r="M133" i="11" s="1"/>
  <c r="G133" i="11"/>
  <c r="L133" i="11" s="1"/>
  <c r="H180" i="9"/>
  <c r="M180" i="9" s="1"/>
  <c r="H124" i="9"/>
  <c r="M124" i="9" s="1"/>
  <c r="G180" i="9"/>
  <c r="L180" i="9" s="1"/>
  <c r="G124" i="9"/>
  <c r="L124" i="9" s="1"/>
  <c r="F180" i="9"/>
  <c r="K180" i="9" s="1"/>
  <c r="F124" i="9"/>
  <c r="K124" i="9" s="1"/>
  <c r="I180" i="9"/>
  <c r="N180" i="9" s="1"/>
  <c r="E180" i="9"/>
  <c r="J180" i="9" s="1"/>
  <c r="I124" i="9"/>
  <c r="N124" i="9" s="1"/>
  <c r="E124" i="9"/>
  <c r="J124" i="9" s="1"/>
  <c r="H56" i="8"/>
  <c r="M56" i="8" s="1"/>
  <c r="H11" i="8"/>
  <c r="M11" i="8" s="1"/>
  <c r="G56" i="8"/>
  <c r="L56" i="8" s="1"/>
  <c r="G11" i="8"/>
  <c r="L11" i="8" s="1"/>
  <c r="F56" i="8"/>
  <c r="K56" i="8" s="1"/>
  <c r="F11" i="8"/>
  <c r="K11" i="8" s="1"/>
  <c r="I56" i="8"/>
  <c r="N56" i="8" s="1"/>
  <c r="E56" i="8"/>
  <c r="J56" i="8" s="1"/>
  <c r="I11" i="8"/>
  <c r="N11" i="8" s="1"/>
  <c r="E11" i="8"/>
  <c r="J11" i="8" s="1"/>
  <c r="H56" i="7"/>
  <c r="M56" i="7" s="1"/>
  <c r="H11" i="7"/>
  <c r="M11" i="7" s="1"/>
  <c r="G56" i="7"/>
  <c r="L56" i="7" s="1"/>
  <c r="G11" i="7"/>
  <c r="L11" i="7" s="1"/>
  <c r="H60" i="6"/>
  <c r="M60" i="6" s="1"/>
  <c r="F56" i="7"/>
  <c r="K56" i="7" s="1"/>
  <c r="F11" i="7"/>
  <c r="K11" i="7" s="1"/>
  <c r="G60" i="6"/>
  <c r="L60" i="6" s="1"/>
  <c r="G12" i="6"/>
  <c r="L12" i="6" s="1"/>
  <c r="I56" i="7"/>
  <c r="N56" i="7" s="1"/>
  <c r="E56" i="7"/>
  <c r="J56" i="7" s="1"/>
  <c r="I11" i="7"/>
  <c r="N11" i="7" s="1"/>
  <c r="E11" i="7"/>
  <c r="J11" i="7" s="1"/>
  <c r="F60" i="6"/>
  <c r="K60" i="6" s="1"/>
  <c r="F12" i="6"/>
  <c r="K12" i="6" s="1"/>
  <c r="E60" i="6"/>
  <c r="J60" i="6" s="1"/>
  <c r="I12" i="6"/>
  <c r="N12" i="6" s="1"/>
  <c r="F71" i="5"/>
  <c r="K71" i="5" s="1"/>
  <c r="H12" i="5"/>
  <c r="M12" i="5" s="1"/>
  <c r="H12" i="6"/>
  <c r="M12" i="6" s="1"/>
  <c r="I71" i="5"/>
  <c r="N71" i="5" s="1"/>
  <c r="E71" i="5"/>
  <c r="J71" i="5" s="1"/>
  <c r="G12" i="5"/>
  <c r="L12" i="5" s="1"/>
  <c r="E12" i="6"/>
  <c r="J12" i="6" s="1"/>
  <c r="H71" i="5"/>
  <c r="M71" i="5" s="1"/>
  <c r="F12" i="5"/>
  <c r="K12" i="5" s="1"/>
  <c r="I60" i="6"/>
  <c r="N60" i="6" s="1"/>
  <c r="G71" i="5"/>
  <c r="L71" i="5" s="1"/>
  <c r="I12" i="5"/>
  <c r="N12" i="5" s="1"/>
  <c r="E12" i="5"/>
  <c r="J12" i="5" s="1"/>
  <c r="H74" i="4"/>
  <c r="M74" i="4" s="1"/>
  <c r="I15" i="4"/>
  <c r="N15" i="4" s="1"/>
  <c r="E15" i="4"/>
  <c r="J15" i="4" s="1"/>
  <c r="G74" i="4"/>
  <c r="L74" i="4" s="1"/>
  <c r="H15" i="4"/>
  <c r="M15" i="4" s="1"/>
  <c r="F74" i="4"/>
  <c r="K74" i="4" s="1"/>
  <c r="G15" i="4"/>
  <c r="L15" i="4" s="1"/>
  <c r="I74" i="4"/>
  <c r="N74" i="4" s="1"/>
  <c r="E74" i="4"/>
  <c r="J74" i="4" s="1"/>
  <c r="F15" i="4"/>
  <c r="K15" i="4" s="1"/>
  <c r="I492" i="11"/>
  <c r="N492" i="11" s="1"/>
  <c r="E492" i="11"/>
  <c r="J492" i="11" s="1"/>
  <c r="I432" i="11"/>
  <c r="N432" i="11" s="1"/>
  <c r="E432" i="11"/>
  <c r="J432" i="11" s="1"/>
  <c r="H492" i="11"/>
  <c r="M492" i="11" s="1"/>
  <c r="H432" i="11"/>
  <c r="M432" i="11" s="1"/>
  <c r="G492" i="11"/>
  <c r="L492" i="11" s="1"/>
  <c r="G432" i="11"/>
  <c r="L432" i="11" s="1"/>
  <c r="F492" i="11"/>
  <c r="K492" i="11" s="1"/>
  <c r="F432" i="11"/>
  <c r="K432" i="11" s="1"/>
  <c r="F454" i="9"/>
  <c r="K454" i="9" s="1"/>
  <c r="F398" i="9"/>
  <c r="K398" i="9" s="1"/>
  <c r="I454" i="9"/>
  <c r="N454" i="9" s="1"/>
  <c r="E454" i="9"/>
  <c r="J454" i="9" s="1"/>
  <c r="I398" i="9"/>
  <c r="N398" i="9" s="1"/>
  <c r="E398" i="9"/>
  <c r="J398" i="9" s="1"/>
  <c r="H454" i="9"/>
  <c r="M454" i="9" s="1"/>
  <c r="H398" i="9"/>
  <c r="M398" i="9" s="1"/>
  <c r="G454" i="9"/>
  <c r="L454" i="9" s="1"/>
  <c r="G398" i="9"/>
  <c r="L398" i="9" s="1"/>
  <c r="G281" i="8"/>
  <c r="L281" i="8" s="1"/>
  <c r="I281" i="8"/>
  <c r="N281" i="8" s="1"/>
  <c r="H236" i="8"/>
  <c r="M236" i="8" s="1"/>
  <c r="H281" i="8"/>
  <c r="M281" i="8" s="1"/>
  <c r="G236" i="8"/>
  <c r="L236" i="8" s="1"/>
  <c r="H281" i="7"/>
  <c r="M281" i="7" s="1"/>
  <c r="F281" i="8"/>
  <c r="K281" i="8" s="1"/>
  <c r="F236" i="8"/>
  <c r="K236" i="8" s="1"/>
  <c r="G281" i="7"/>
  <c r="L281" i="7" s="1"/>
  <c r="G236" i="7"/>
  <c r="L236" i="7" s="1"/>
  <c r="E281" i="8"/>
  <c r="J281" i="8" s="1"/>
  <c r="I236" i="8"/>
  <c r="N236" i="8" s="1"/>
  <c r="E236" i="8"/>
  <c r="J236" i="8" s="1"/>
  <c r="F281" i="7"/>
  <c r="K281" i="7" s="1"/>
  <c r="F236" i="7"/>
  <c r="K236" i="7" s="1"/>
  <c r="H236" i="7"/>
  <c r="M236" i="7" s="1"/>
  <c r="I300" i="6"/>
  <c r="N300" i="6" s="1"/>
  <c r="E300" i="6"/>
  <c r="J300" i="6" s="1"/>
  <c r="I252" i="6"/>
  <c r="N252" i="6" s="1"/>
  <c r="E252" i="6"/>
  <c r="J252" i="6" s="1"/>
  <c r="I281" i="7"/>
  <c r="N281" i="7" s="1"/>
  <c r="E236" i="7"/>
  <c r="J236" i="7" s="1"/>
  <c r="H300" i="6"/>
  <c r="M300" i="6" s="1"/>
  <c r="H252" i="6"/>
  <c r="M252" i="6" s="1"/>
  <c r="E281" i="7"/>
  <c r="J281" i="7" s="1"/>
  <c r="G300" i="6"/>
  <c r="L300" i="6" s="1"/>
  <c r="G252" i="6"/>
  <c r="L252" i="6" s="1"/>
  <c r="I236" i="7"/>
  <c r="N236" i="7" s="1"/>
  <c r="F300" i="6"/>
  <c r="K300" i="6" s="1"/>
  <c r="F252" i="6"/>
  <c r="K252" i="6" s="1"/>
  <c r="H371" i="5"/>
  <c r="M371" i="5" s="1"/>
  <c r="F311" i="5"/>
  <c r="K311" i="5" s="1"/>
  <c r="G371" i="5"/>
  <c r="L371" i="5" s="1"/>
  <c r="I311" i="5"/>
  <c r="N311" i="5" s="1"/>
  <c r="E311" i="5"/>
  <c r="J311" i="5" s="1"/>
  <c r="F371" i="5"/>
  <c r="K371" i="5" s="1"/>
  <c r="H311" i="5"/>
  <c r="M311" i="5" s="1"/>
  <c r="I371" i="5"/>
  <c r="N371" i="5" s="1"/>
  <c r="E371" i="5"/>
  <c r="J371" i="5" s="1"/>
  <c r="G311" i="5"/>
  <c r="L311" i="5" s="1"/>
  <c r="H368" i="4"/>
  <c r="M368" i="4" s="1"/>
  <c r="I309" i="4"/>
  <c r="N309" i="4" s="1"/>
  <c r="E309" i="4"/>
  <c r="J309" i="4" s="1"/>
  <c r="G54" i="3"/>
  <c r="L54" i="3" s="1"/>
  <c r="G368" i="4"/>
  <c r="L368" i="4" s="1"/>
  <c r="H309" i="4"/>
  <c r="M309" i="4" s="1"/>
  <c r="F54" i="3"/>
  <c r="K54" i="3" s="1"/>
  <c r="I10" i="3"/>
  <c r="N10" i="3" s="1"/>
  <c r="E10" i="3"/>
  <c r="J10" i="3" s="1"/>
  <c r="F368" i="4"/>
  <c r="K368" i="4" s="1"/>
  <c r="G309" i="4"/>
  <c r="L309" i="4" s="1"/>
  <c r="I54" i="3"/>
  <c r="N54" i="3" s="1"/>
  <c r="E54" i="3"/>
  <c r="J54" i="3" s="1"/>
  <c r="H10" i="3"/>
  <c r="M10" i="3" s="1"/>
  <c r="F10" i="3"/>
  <c r="K10" i="3" s="1"/>
  <c r="I368" i="4"/>
  <c r="N368" i="4" s="1"/>
  <c r="E368" i="4"/>
  <c r="J368" i="4" s="1"/>
  <c r="F309" i="4"/>
  <c r="K309" i="4" s="1"/>
  <c r="H54" i="3"/>
  <c r="M54" i="3" s="1"/>
  <c r="G10" i="3"/>
  <c r="L10" i="3" s="1"/>
  <c r="AG889" i="9"/>
  <c r="AG548" i="7"/>
  <c r="AD848" i="5"/>
  <c r="AG232" i="3"/>
  <c r="X306" i="11"/>
  <c r="AA99" i="7"/>
  <c r="AJ450" i="9"/>
  <c r="AG9" i="3"/>
  <c r="AA277" i="3"/>
  <c r="AG120" i="9"/>
  <c r="AA54" i="7"/>
  <c r="X9" i="5"/>
  <c r="AA9" i="11"/>
  <c r="AD9" i="11"/>
  <c r="X64" i="9"/>
  <c r="X440" i="6"/>
  <c r="AD440" i="6"/>
  <c r="AA428" i="5"/>
  <c r="AG428" i="5"/>
  <c r="AD277" i="3"/>
  <c r="AJ539" i="4"/>
  <c r="X786" i="11"/>
  <c r="AJ668" i="5"/>
  <c r="AG728" i="5"/>
  <c r="T414" i="12"/>
  <c r="AG381" i="12"/>
  <c r="T403" i="12" s="1"/>
  <c r="X966" i="11"/>
  <c r="X548" i="7"/>
  <c r="AA503" i="7"/>
  <c r="AD632" i="6"/>
  <c r="AJ126" i="4"/>
  <c r="AA303" i="4"/>
  <c r="AG421" i="4"/>
  <c r="AA99" i="8"/>
  <c r="AA144" i="7"/>
  <c r="X248" i="5"/>
  <c r="X486" i="11"/>
  <c r="AA426" i="11"/>
  <c r="AA279" i="7"/>
  <c r="AA54" i="8"/>
  <c r="AA64" i="9"/>
  <c r="AG440" i="6"/>
  <c r="X428" i="5"/>
  <c r="X9" i="3"/>
  <c r="AA786" i="11"/>
  <c r="AJ458" i="7"/>
  <c r="X668" i="5"/>
  <c r="AD889" i="9"/>
  <c r="AD9" i="3"/>
  <c r="X889" i="9"/>
  <c r="AJ68" i="4"/>
  <c r="K321" i="12"/>
  <c r="X187" i="3"/>
  <c r="AG413" i="7"/>
  <c r="X598" i="4"/>
  <c r="AA120" i="9"/>
  <c r="AD323" i="8"/>
  <c r="X68" i="4"/>
  <c r="AG306" i="11"/>
  <c r="AG285" i="9"/>
  <c r="AD99" i="8"/>
  <c r="AJ99" i="7"/>
  <c r="AD153" i="6"/>
  <c r="AG188" i="5"/>
  <c r="AJ426" i="11"/>
  <c r="AG368" i="5"/>
  <c r="X412" i="3"/>
  <c r="X185" i="4"/>
  <c r="X176" i="9"/>
  <c r="AJ9" i="7"/>
  <c r="AG9" i="11"/>
  <c r="AA9" i="9"/>
  <c r="AG392" i="6"/>
  <c r="AG97" i="3"/>
  <c r="AG277" i="3"/>
  <c r="AA726" i="11"/>
  <c r="AD726" i="11"/>
  <c r="AG777" i="9"/>
  <c r="X458" i="7"/>
  <c r="AJ488" i="6"/>
  <c r="AG608" i="5"/>
  <c r="AG632" i="6"/>
  <c r="X848" i="5"/>
  <c r="AD308" i="5"/>
  <c r="AG176" i="9"/>
  <c r="AG57" i="6"/>
  <c r="X68" i="5"/>
  <c r="AJ9" i="5"/>
  <c r="AA68" i="11"/>
  <c r="AJ64" i="9"/>
  <c r="AA299" i="12"/>
  <c r="R321" i="12" s="1"/>
  <c r="R332" i="12"/>
  <c r="AJ606" i="11"/>
  <c r="AG612" i="9"/>
  <c r="X503" i="9"/>
  <c r="AJ368" i="7"/>
  <c r="AJ440" i="6"/>
  <c r="AG488" i="5"/>
  <c r="AG303" i="4"/>
  <c r="AD412" i="3"/>
  <c r="G852" i="11"/>
  <c r="L852" i="11" s="1"/>
  <c r="F852" i="11"/>
  <c r="K852" i="11" s="1"/>
  <c r="G792" i="11"/>
  <c r="L792" i="11" s="1"/>
  <c r="G732" i="11"/>
  <c r="L732" i="11" s="1"/>
  <c r="I852" i="11"/>
  <c r="N852" i="11" s="1"/>
  <c r="F792" i="11"/>
  <c r="K792" i="11" s="1"/>
  <c r="F732" i="11"/>
  <c r="K732" i="11" s="1"/>
  <c r="H852" i="11"/>
  <c r="M852" i="11" s="1"/>
  <c r="I792" i="11"/>
  <c r="N792" i="11" s="1"/>
  <c r="E792" i="11"/>
  <c r="J792" i="11" s="1"/>
  <c r="E852" i="11"/>
  <c r="J852" i="11" s="1"/>
  <c r="H792" i="11"/>
  <c r="M792" i="11" s="1"/>
  <c r="I732" i="11"/>
  <c r="N732" i="11" s="1"/>
  <c r="H732" i="11"/>
  <c r="M732" i="11" s="1"/>
  <c r="E732" i="11"/>
  <c r="J732" i="11" s="1"/>
  <c r="F781" i="9"/>
  <c r="K781" i="9" s="1"/>
  <c r="E781" i="9"/>
  <c r="J781" i="9" s="1"/>
  <c r="G728" i="9"/>
  <c r="L728" i="9" s="1"/>
  <c r="G672" i="9"/>
  <c r="L672" i="9" s="1"/>
  <c r="I781" i="9"/>
  <c r="N781" i="9" s="1"/>
  <c r="F728" i="9"/>
  <c r="K728" i="9" s="1"/>
  <c r="F672" i="9"/>
  <c r="K672" i="9" s="1"/>
  <c r="H781" i="9"/>
  <c r="M781" i="9" s="1"/>
  <c r="I728" i="9"/>
  <c r="N728" i="9" s="1"/>
  <c r="E728" i="9"/>
  <c r="J728" i="9" s="1"/>
  <c r="I672" i="9"/>
  <c r="N672" i="9" s="1"/>
  <c r="E672" i="9"/>
  <c r="J672" i="9" s="1"/>
  <c r="G781" i="9"/>
  <c r="L781" i="9" s="1"/>
  <c r="H728" i="9"/>
  <c r="M728" i="9" s="1"/>
  <c r="H672" i="9"/>
  <c r="M672" i="9" s="1"/>
  <c r="H460" i="8"/>
  <c r="M460" i="8" s="1"/>
  <c r="G460" i="8"/>
  <c r="L460" i="8" s="1"/>
  <c r="G415" i="8"/>
  <c r="L415" i="8" s="1"/>
  <c r="F460" i="8"/>
  <c r="K460" i="8" s="1"/>
  <c r="F415" i="8"/>
  <c r="K415" i="8" s="1"/>
  <c r="I460" i="8"/>
  <c r="N460" i="8" s="1"/>
  <c r="I415" i="8"/>
  <c r="N415" i="8" s="1"/>
  <c r="I460" i="7"/>
  <c r="N460" i="7" s="1"/>
  <c r="E460" i="7"/>
  <c r="J460" i="7" s="1"/>
  <c r="I415" i="7"/>
  <c r="N415" i="7" s="1"/>
  <c r="E415" i="7"/>
  <c r="J415" i="7" s="1"/>
  <c r="E460" i="8"/>
  <c r="J460" i="8" s="1"/>
  <c r="H415" i="8"/>
  <c r="M415" i="8" s="1"/>
  <c r="H460" i="7"/>
  <c r="M460" i="7" s="1"/>
  <c r="H415" i="7"/>
  <c r="M415" i="7" s="1"/>
  <c r="E415" i="8"/>
  <c r="J415" i="8" s="1"/>
  <c r="G460" i="7"/>
  <c r="L460" i="7" s="1"/>
  <c r="G415" i="7"/>
  <c r="L415" i="7" s="1"/>
  <c r="F460" i="7"/>
  <c r="K460" i="7" s="1"/>
  <c r="F415" i="7"/>
  <c r="K415" i="7" s="1"/>
  <c r="I587" i="6"/>
  <c r="N587" i="6" s="1"/>
  <c r="E587" i="6"/>
  <c r="J587" i="6" s="1"/>
  <c r="I539" i="6"/>
  <c r="N539" i="6" s="1"/>
  <c r="E539" i="6"/>
  <c r="J539" i="6" s="1"/>
  <c r="I491" i="6"/>
  <c r="N491" i="6" s="1"/>
  <c r="E491" i="6"/>
  <c r="J491" i="6" s="1"/>
  <c r="H587" i="6"/>
  <c r="M587" i="6" s="1"/>
  <c r="H539" i="6"/>
  <c r="M539" i="6" s="1"/>
  <c r="H491" i="6"/>
  <c r="M491" i="6" s="1"/>
  <c r="G587" i="6"/>
  <c r="L587" i="6" s="1"/>
  <c r="G539" i="6"/>
  <c r="L539" i="6" s="1"/>
  <c r="G491" i="6"/>
  <c r="L491" i="6" s="1"/>
  <c r="F587" i="6"/>
  <c r="K587" i="6" s="1"/>
  <c r="F539" i="6"/>
  <c r="K539" i="6" s="1"/>
  <c r="F491" i="6"/>
  <c r="K491" i="6" s="1"/>
  <c r="I731" i="5"/>
  <c r="N731" i="5" s="1"/>
  <c r="E731" i="5"/>
  <c r="J731" i="5" s="1"/>
  <c r="G671" i="5"/>
  <c r="L671" i="5" s="1"/>
  <c r="H731" i="5"/>
  <c r="M731" i="5" s="1"/>
  <c r="H671" i="5"/>
  <c r="M671" i="5" s="1"/>
  <c r="H611" i="5"/>
  <c r="M611" i="5" s="1"/>
  <c r="F722" i="4"/>
  <c r="K722" i="4" s="1"/>
  <c r="G731" i="5"/>
  <c r="L731" i="5" s="1"/>
  <c r="F671" i="5"/>
  <c r="K671" i="5" s="1"/>
  <c r="G611" i="5"/>
  <c r="L611" i="5" s="1"/>
  <c r="I722" i="4"/>
  <c r="N722" i="4" s="1"/>
  <c r="E722" i="4"/>
  <c r="J722" i="4" s="1"/>
  <c r="F663" i="4"/>
  <c r="K663" i="4" s="1"/>
  <c r="F731" i="5"/>
  <c r="K731" i="5" s="1"/>
  <c r="E671" i="5"/>
  <c r="J671" i="5" s="1"/>
  <c r="F611" i="5"/>
  <c r="K611" i="5" s="1"/>
  <c r="H722" i="4"/>
  <c r="M722" i="4" s="1"/>
  <c r="I671" i="5"/>
  <c r="N671" i="5" s="1"/>
  <c r="I611" i="5"/>
  <c r="N611" i="5" s="1"/>
  <c r="E611" i="5"/>
  <c r="J611" i="5" s="1"/>
  <c r="G722" i="4"/>
  <c r="L722" i="4" s="1"/>
  <c r="H663" i="4"/>
  <c r="M663" i="4" s="1"/>
  <c r="E663" i="4"/>
  <c r="J663" i="4" s="1"/>
  <c r="H604" i="4"/>
  <c r="M604" i="4" s="1"/>
  <c r="I323" i="3"/>
  <c r="N323" i="3" s="1"/>
  <c r="E323" i="3"/>
  <c r="J323" i="3" s="1"/>
  <c r="H278" i="3"/>
  <c r="M278" i="3" s="1"/>
  <c r="G233" i="3"/>
  <c r="L233" i="3" s="1"/>
  <c r="G604" i="4"/>
  <c r="L604" i="4" s="1"/>
  <c r="H323" i="3"/>
  <c r="M323" i="3" s="1"/>
  <c r="G278" i="3"/>
  <c r="L278" i="3" s="1"/>
  <c r="F233" i="3"/>
  <c r="K233" i="3" s="1"/>
  <c r="I663" i="4"/>
  <c r="N663" i="4" s="1"/>
  <c r="F604" i="4"/>
  <c r="K604" i="4" s="1"/>
  <c r="G323" i="3"/>
  <c r="L323" i="3" s="1"/>
  <c r="F278" i="3"/>
  <c r="K278" i="3" s="1"/>
  <c r="I233" i="3"/>
  <c r="N233" i="3" s="1"/>
  <c r="E233" i="3"/>
  <c r="J233" i="3" s="1"/>
  <c r="G663" i="4"/>
  <c r="L663" i="4" s="1"/>
  <c r="I604" i="4"/>
  <c r="N604" i="4" s="1"/>
  <c r="E604" i="4"/>
  <c r="J604" i="4" s="1"/>
  <c r="F323" i="3"/>
  <c r="K323" i="3" s="1"/>
  <c r="I278" i="3"/>
  <c r="N278" i="3" s="1"/>
  <c r="E278" i="3"/>
  <c r="J278" i="3" s="1"/>
  <c r="H233" i="3"/>
  <c r="M233" i="3" s="1"/>
  <c r="AD786" i="11"/>
  <c r="AD777" i="9"/>
  <c r="AD584" i="6"/>
  <c r="X716" i="4"/>
  <c r="X608" i="5"/>
  <c r="AG906" i="11"/>
  <c r="AJ366" i="11"/>
  <c r="X229" i="9"/>
  <c r="X144" i="8"/>
  <c r="AJ486" i="11"/>
  <c r="AA486" i="11"/>
  <c r="AD234" i="8"/>
  <c r="X234" i="8"/>
  <c r="AJ234" i="7"/>
  <c r="AG308" i="5"/>
  <c r="AD127" i="11"/>
  <c r="AJ57" i="6"/>
  <c r="X559" i="9"/>
  <c r="AJ612" i="9"/>
  <c r="AG539" i="4"/>
  <c r="AA340" i="12"/>
  <c r="X413" i="8"/>
  <c r="AD536" i="6"/>
  <c r="AA657" i="4"/>
  <c r="AD716" i="4"/>
  <c r="M403" i="12"/>
  <c r="AA833" i="9"/>
  <c r="AA322" i="3"/>
  <c r="AJ189" i="8"/>
  <c r="AA105" i="6"/>
  <c r="AG279" i="7"/>
  <c r="AG297" i="6"/>
  <c r="AJ368" i="5"/>
  <c r="AG480" i="4"/>
  <c r="AJ9" i="8"/>
  <c r="X57" i="6"/>
  <c r="AJ9" i="9"/>
  <c r="AD546" i="11"/>
  <c r="AD559" i="9"/>
  <c r="AJ323" i="7"/>
  <c r="AD368" i="7"/>
  <c r="AD392" i="6"/>
  <c r="X367" i="3"/>
  <c r="X480" i="4"/>
  <c r="X322" i="3"/>
  <c r="J403" i="12" l="1"/>
  <c r="K403" i="12"/>
  <c r="R373" i="12"/>
  <c r="AA381" i="12"/>
  <c r="R403" i="12" s="1"/>
  <c r="R362" i="12"/>
  <c r="R374" i="12" s="1"/>
  <c r="F374" i="12" s="1"/>
  <c r="Q414" i="12"/>
  <c r="Q403" i="12"/>
  <c r="Q415" i="12" s="1"/>
  <c r="E415" i="12" s="1"/>
  <c r="K362" i="12"/>
  <c r="F373" i="12" s="1"/>
  <c r="K155" i="12"/>
  <c r="Z133" i="12"/>
  <c r="M113" i="12"/>
  <c r="AF91" i="12"/>
  <c r="N362" i="12"/>
  <c r="AI340" i="12"/>
  <c r="J321" i="12"/>
  <c r="W299" i="12"/>
  <c r="N279" i="12"/>
  <c r="AI257" i="12"/>
  <c r="W9" i="10"/>
  <c r="J24" i="10"/>
  <c r="M238" i="12"/>
  <c r="AF216" i="12"/>
  <c r="J72" i="12"/>
  <c r="W50" i="12"/>
  <c r="W133" i="12"/>
  <c r="J155" i="12"/>
  <c r="N113" i="12"/>
  <c r="AI91" i="12"/>
  <c r="W340" i="12"/>
  <c r="J362" i="12"/>
  <c r="M279" i="12"/>
  <c r="AF257" i="12"/>
  <c r="J279" i="12"/>
  <c r="W257" i="12"/>
  <c r="K24" i="10"/>
  <c r="Z9" i="10"/>
  <c r="M196" i="12"/>
  <c r="AF174" i="12"/>
  <c r="K238" i="12"/>
  <c r="Z216" i="12"/>
  <c r="N196" i="12"/>
  <c r="AI174" i="12"/>
  <c r="M31" i="12"/>
  <c r="AF9" i="12"/>
  <c r="J31" i="12"/>
  <c r="W9" i="12"/>
  <c r="R333" i="12"/>
  <c r="F333" i="12" s="1"/>
  <c r="L113" i="12"/>
  <c r="AC91" i="12"/>
  <c r="AI133" i="12"/>
  <c r="N155" i="12"/>
  <c r="M362" i="12"/>
  <c r="AF340" i="12"/>
  <c r="N321" i="12"/>
  <c r="AI299" i="12"/>
  <c r="M321" i="12"/>
  <c r="AF299" i="12"/>
  <c r="L279" i="12"/>
  <c r="AC257" i="12"/>
  <c r="AI9" i="10"/>
  <c r="N24" i="10"/>
  <c r="M24" i="10"/>
  <c r="AF9" i="10"/>
  <c r="AI216" i="12"/>
  <c r="N238" i="12"/>
  <c r="K196" i="12"/>
  <c r="Z174" i="12"/>
  <c r="Z9" i="12"/>
  <c r="K31" i="12"/>
  <c r="L72" i="12"/>
  <c r="AC50" i="12"/>
  <c r="AF50" i="12"/>
  <c r="M72" i="12"/>
  <c r="W91" i="12"/>
  <c r="J113" i="12"/>
  <c r="Z91" i="12"/>
  <c r="K113" i="12"/>
  <c r="AF133" i="12"/>
  <c r="M155" i="12"/>
  <c r="L155" i="12"/>
  <c r="AC133" i="12"/>
  <c r="AC340" i="12"/>
  <c r="L362" i="12"/>
  <c r="AC299" i="12"/>
  <c r="L321" i="12"/>
  <c r="Z257" i="12"/>
  <c r="K279" i="12"/>
  <c r="AC9" i="10"/>
  <c r="L24" i="10"/>
  <c r="L238" i="12"/>
  <c r="AC216" i="12"/>
  <c r="L196" i="12"/>
  <c r="AC174" i="12"/>
  <c r="J196" i="12"/>
  <c r="W174" i="12"/>
  <c r="J238" i="12"/>
  <c r="W216" i="12"/>
  <c r="L31" i="12"/>
  <c r="AC9" i="12"/>
  <c r="AI9" i="12"/>
  <c r="N31" i="12"/>
  <c r="N72" i="12"/>
  <c r="AI50" i="12"/>
  <c r="Z50" i="12"/>
  <c r="K72" i="12"/>
  <c r="L403" i="12"/>
  <c r="AC381" i="12"/>
  <c r="N403" i="12"/>
  <c r="AI381" i="12"/>
  <c r="H414" i="12"/>
  <c r="H406" i="12"/>
  <c r="W278" i="3"/>
  <c r="J302" i="3"/>
  <c r="AI604" i="4"/>
  <c r="N637" i="4"/>
  <c r="Z278" i="3"/>
  <c r="K302" i="3"/>
  <c r="Z233" i="3"/>
  <c r="K257" i="3"/>
  <c r="AC233" i="3"/>
  <c r="L257" i="3"/>
  <c r="AF604" i="4"/>
  <c r="M637" i="4"/>
  <c r="W611" i="5"/>
  <c r="J648" i="5"/>
  <c r="Z611" i="5"/>
  <c r="K648" i="5"/>
  <c r="W722" i="4"/>
  <c r="J755" i="4"/>
  <c r="AC731" i="5"/>
  <c r="L768" i="5"/>
  <c r="AF731" i="5"/>
  <c r="M768" i="5"/>
  <c r="Z491" i="6"/>
  <c r="K516" i="6"/>
  <c r="AC539" i="6"/>
  <c r="L564" i="6"/>
  <c r="AF587" i="6"/>
  <c r="M612" i="6"/>
  <c r="AI539" i="6"/>
  <c r="N564" i="6"/>
  <c r="Z460" i="7"/>
  <c r="K483" i="7"/>
  <c r="AF415" i="7"/>
  <c r="M438" i="7"/>
  <c r="W415" i="7"/>
  <c r="J438" i="7"/>
  <c r="AI415" i="8"/>
  <c r="N438" i="8"/>
  <c r="AC415" i="8"/>
  <c r="L438" i="8"/>
  <c r="AF728" i="9"/>
  <c r="M760" i="9"/>
  <c r="W728" i="9"/>
  <c r="J760" i="9"/>
  <c r="Z728" i="9"/>
  <c r="K760" i="9"/>
  <c r="W781" i="9"/>
  <c r="J813" i="9"/>
  <c r="AI732" i="11"/>
  <c r="N766" i="11"/>
  <c r="AI792" i="11"/>
  <c r="N826" i="11"/>
  <c r="AI852" i="11"/>
  <c r="N886" i="11"/>
  <c r="AC852" i="11"/>
  <c r="L886" i="11"/>
  <c r="F324" i="12"/>
  <c r="F332" i="12"/>
  <c r="Z309" i="4"/>
  <c r="K342" i="4"/>
  <c r="AF10" i="3"/>
  <c r="M34" i="3"/>
  <c r="Z368" i="4"/>
  <c r="K401" i="4"/>
  <c r="AF309" i="4"/>
  <c r="M342" i="4"/>
  <c r="AI309" i="4"/>
  <c r="N342" i="4"/>
  <c r="AI371" i="5"/>
  <c r="N408" i="5"/>
  <c r="AI311" i="5"/>
  <c r="N348" i="5"/>
  <c r="Z252" i="6"/>
  <c r="K277" i="6"/>
  <c r="AC300" i="6"/>
  <c r="L325" i="6"/>
  <c r="W236" i="7"/>
  <c r="J259" i="7"/>
  <c r="W300" i="6"/>
  <c r="J325" i="6"/>
  <c r="Z281" i="7"/>
  <c r="K304" i="7"/>
  <c r="AC236" i="7"/>
  <c r="L259" i="7"/>
  <c r="AF281" i="7"/>
  <c r="M304" i="7"/>
  <c r="AI281" i="8"/>
  <c r="N304" i="8"/>
  <c r="AF398" i="9"/>
  <c r="M430" i="9"/>
  <c r="W454" i="9"/>
  <c r="J486" i="9"/>
  <c r="Z432" i="11"/>
  <c r="K466" i="11"/>
  <c r="AF432" i="11"/>
  <c r="M466" i="11"/>
  <c r="W492" i="11"/>
  <c r="J526" i="11"/>
  <c r="AI74" i="4"/>
  <c r="N107" i="4"/>
  <c r="AC74" i="4"/>
  <c r="L107" i="4"/>
  <c r="W12" i="5"/>
  <c r="J49" i="5"/>
  <c r="Z12" i="5"/>
  <c r="K49" i="5"/>
  <c r="W71" i="5"/>
  <c r="J108" i="5"/>
  <c r="Z71" i="5"/>
  <c r="K108" i="5"/>
  <c r="Z60" i="6"/>
  <c r="K85" i="6"/>
  <c r="AI56" i="7"/>
  <c r="N79" i="7"/>
  <c r="Z56" i="7"/>
  <c r="K79" i="7"/>
  <c r="AF11" i="7"/>
  <c r="M34" i="7"/>
  <c r="W56" i="8"/>
  <c r="J79" i="8"/>
  <c r="AC11" i="8"/>
  <c r="L34" i="8"/>
  <c r="W124" i="9"/>
  <c r="J156" i="9"/>
  <c r="Z124" i="9"/>
  <c r="K156" i="9"/>
  <c r="AF124" i="9"/>
  <c r="M156" i="9"/>
  <c r="AI133" i="11"/>
  <c r="N167" i="11"/>
  <c r="AI193" i="11"/>
  <c r="N227" i="11"/>
  <c r="Z143" i="3"/>
  <c r="K167" i="3"/>
  <c r="Z545" i="4"/>
  <c r="K578" i="4"/>
  <c r="W427" i="4"/>
  <c r="J460" i="4"/>
  <c r="AC98" i="3"/>
  <c r="L122" i="3"/>
  <c r="Z427" i="4"/>
  <c r="K460" i="4"/>
  <c r="AF98" i="3"/>
  <c r="M122" i="3"/>
  <c r="AC427" i="4"/>
  <c r="L460" i="4"/>
  <c r="AC431" i="5"/>
  <c r="L468" i="5"/>
  <c r="AF431" i="5"/>
  <c r="M468" i="5"/>
  <c r="AI431" i="5"/>
  <c r="N468" i="5"/>
  <c r="Z431" i="5"/>
  <c r="K468" i="5"/>
  <c r="Z395" i="6"/>
  <c r="K420" i="6"/>
  <c r="AC443" i="6"/>
  <c r="L468" i="6"/>
  <c r="W347" i="6"/>
  <c r="J372" i="6"/>
  <c r="W443" i="6"/>
  <c r="J468" i="6"/>
  <c r="Z325" i="8"/>
  <c r="K348" i="8"/>
  <c r="AF325" i="8"/>
  <c r="M348" i="8"/>
  <c r="AI325" i="8"/>
  <c r="N348" i="8"/>
  <c r="W370" i="7"/>
  <c r="J393" i="7"/>
  <c r="AC325" i="8"/>
  <c r="L348" i="8"/>
  <c r="AI616" i="9"/>
  <c r="N648" i="9"/>
  <c r="Z507" i="9"/>
  <c r="K539" i="9"/>
  <c r="W563" i="9"/>
  <c r="J595" i="9"/>
  <c r="AC616" i="9"/>
  <c r="L648" i="9"/>
  <c r="W552" i="11"/>
  <c r="J586" i="11"/>
  <c r="AC612" i="11"/>
  <c r="L646" i="11"/>
  <c r="W612" i="11"/>
  <c r="J646" i="11"/>
  <c r="AC368" i="3"/>
  <c r="L392" i="3"/>
  <c r="AI413" i="3"/>
  <c r="N437" i="3"/>
  <c r="Z368" i="3"/>
  <c r="K392" i="3"/>
  <c r="AC851" i="5"/>
  <c r="L888" i="5"/>
  <c r="W851" i="5"/>
  <c r="J888" i="5"/>
  <c r="AF791" i="5"/>
  <c r="M828" i="5"/>
  <c r="AF635" i="6"/>
  <c r="M660" i="6"/>
  <c r="W683" i="6"/>
  <c r="J708" i="6"/>
  <c r="AC505" i="7"/>
  <c r="L528" i="7"/>
  <c r="W505" i="7"/>
  <c r="J528" i="7"/>
  <c r="Z505" i="8"/>
  <c r="K528" i="8"/>
  <c r="AF505" i="8"/>
  <c r="M528" i="8"/>
  <c r="W550" i="8"/>
  <c r="J573" i="8"/>
  <c r="W893" i="9"/>
  <c r="J925" i="9"/>
  <c r="AC837" i="9"/>
  <c r="L869" i="9"/>
  <c r="Z912" i="11"/>
  <c r="K946" i="11"/>
  <c r="AF912" i="11"/>
  <c r="M946" i="11"/>
  <c r="Z972" i="11"/>
  <c r="K1006" i="11"/>
  <c r="W68" i="9"/>
  <c r="J100" i="9"/>
  <c r="AC13" i="9"/>
  <c r="L45" i="9"/>
  <c r="AC15" i="11"/>
  <c r="L49" i="11"/>
  <c r="W15" i="11"/>
  <c r="J49" i="11"/>
  <c r="Z15" i="11"/>
  <c r="K49" i="11"/>
  <c r="AF191" i="4"/>
  <c r="M224" i="4"/>
  <c r="AI191" i="4"/>
  <c r="N224" i="4"/>
  <c r="W250" i="4"/>
  <c r="J283" i="4"/>
  <c r="Z250" i="4"/>
  <c r="K283" i="4"/>
  <c r="W251" i="5"/>
  <c r="J288" i="5"/>
  <c r="Z251" i="5"/>
  <c r="K288" i="5"/>
  <c r="AC251" i="5"/>
  <c r="L288" i="5"/>
  <c r="Z108" i="6"/>
  <c r="K133" i="6"/>
  <c r="AI146" i="7"/>
  <c r="N169" i="7"/>
  <c r="AC204" i="6"/>
  <c r="L229" i="6"/>
  <c r="AF156" i="6"/>
  <c r="M181" i="6"/>
  <c r="AI191" i="7"/>
  <c r="N214" i="7"/>
  <c r="AI156" i="6"/>
  <c r="N181" i="6"/>
  <c r="AF146" i="7"/>
  <c r="M169" i="7"/>
  <c r="AI101" i="8"/>
  <c r="N124" i="8"/>
  <c r="AI191" i="8"/>
  <c r="N214" i="8"/>
  <c r="Z101" i="8"/>
  <c r="K124" i="8"/>
  <c r="AC146" i="8"/>
  <c r="L169" i="8"/>
  <c r="AF191" i="8"/>
  <c r="M214" i="8"/>
  <c r="AI345" i="9"/>
  <c r="N377" i="9"/>
  <c r="AC289" i="9"/>
  <c r="L321" i="9"/>
  <c r="AF345" i="9"/>
  <c r="M377" i="9"/>
  <c r="AF252" i="11"/>
  <c r="M286" i="11"/>
  <c r="AF312" i="11"/>
  <c r="M346" i="11"/>
  <c r="AI372" i="11"/>
  <c r="N406" i="11"/>
  <c r="Z372" i="11"/>
  <c r="K406" i="11"/>
  <c r="AI278" i="3"/>
  <c r="N302" i="3"/>
  <c r="AC663" i="4"/>
  <c r="L696" i="4"/>
  <c r="AC323" i="3"/>
  <c r="L347" i="3"/>
  <c r="AC278" i="3"/>
  <c r="L302" i="3"/>
  <c r="AF278" i="3"/>
  <c r="M302" i="3"/>
  <c r="W663" i="4"/>
  <c r="J696" i="4"/>
  <c r="AI611" i="5"/>
  <c r="N648" i="5"/>
  <c r="W671" i="5"/>
  <c r="J708" i="5"/>
  <c r="AI722" i="4"/>
  <c r="N755" i="4"/>
  <c r="Z722" i="4"/>
  <c r="K755" i="4"/>
  <c r="AC671" i="5"/>
  <c r="L708" i="5"/>
  <c r="Z539" i="6"/>
  <c r="K564" i="6"/>
  <c r="AC587" i="6"/>
  <c r="L612" i="6"/>
  <c r="W491" i="6"/>
  <c r="J516" i="6"/>
  <c r="W587" i="6"/>
  <c r="J612" i="6"/>
  <c r="AC415" i="7"/>
  <c r="L438" i="7"/>
  <c r="AF460" i="7"/>
  <c r="M483" i="7"/>
  <c r="AI415" i="7"/>
  <c r="N438" i="7"/>
  <c r="AI460" i="8"/>
  <c r="N483" i="8"/>
  <c r="AC460" i="8"/>
  <c r="L483" i="8"/>
  <c r="AC781" i="9"/>
  <c r="L813" i="9"/>
  <c r="AI728" i="9"/>
  <c r="N760" i="9"/>
  <c r="AI781" i="9"/>
  <c r="N813" i="9"/>
  <c r="Z781" i="9"/>
  <c r="K813" i="9"/>
  <c r="AF792" i="11"/>
  <c r="M826" i="11"/>
  <c r="AF852" i="11"/>
  <c r="M886" i="11"/>
  <c r="AC732" i="11"/>
  <c r="L766" i="11"/>
  <c r="T415" i="12"/>
  <c r="H415" i="12" s="1"/>
  <c r="W368" i="4"/>
  <c r="J401" i="4"/>
  <c r="W54" i="3"/>
  <c r="J78" i="3"/>
  <c r="W10" i="3"/>
  <c r="J34" i="3"/>
  <c r="AC368" i="4"/>
  <c r="L401" i="4"/>
  <c r="AF368" i="4"/>
  <c r="M401" i="4"/>
  <c r="AF311" i="5"/>
  <c r="M348" i="5"/>
  <c r="AC371" i="5"/>
  <c r="L408" i="5"/>
  <c r="Z300" i="6"/>
  <c r="K325" i="6"/>
  <c r="W281" i="7"/>
  <c r="J304" i="7"/>
  <c r="AI281" i="7"/>
  <c r="N304" i="7"/>
  <c r="AI300" i="6"/>
  <c r="N325" i="6"/>
  <c r="W236" i="8"/>
  <c r="J259" i="8"/>
  <c r="AC281" i="7"/>
  <c r="L304" i="7"/>
  <c r="AC236" i="8"/>
  <c r="L259" i="8"/>
  <c r="AC281" i="8"/>
  <c r="L304" i="8"/>
  <c r="AF454" i="9"/>
  <c r="M486" i="9"/>
  <c r="AI454" i="9"/>
  <c r="N486" i="9"/>
  <c r="Z492" i="11"/>
  <c r="K526" i="11"/>
  <c r="AF492" i="11"/>
  <c r="M526" i="11"/>
  <c r="AI492" i="11"/>
  <c r="N526" i="11"/>
  <c r="AC15" i="4"/>
  <c r="L48" i="4"/>
  <c r="W15" i="4"/>
  <c r="J48" i="4"/>
  <c r="AI12" i="5"/>
  <c r="N49" i="5"/>
  <c r="AF71" i="5"/>
  <c r="M108" i="5"/>
  <c r="AI71" i="5"/>
  <c r="N108" i="5"/>
  <c r="AI12" i="6"/>
  <c r="N37" i="6"/>
  <c r="W11" i="7"/>
  <c r="J34" i="7"/>
  <c r="AC12" i="6"/>
  <c r="L37" i="6"/>
  <c r="AF60" i="6"/>
  <c r="M85" i="6"/>
  <c r="AF56" i="7"/>
  <c r="M79" i="7"/>
  <c r="AI56" i="8"/>
  <c r="N79" i="8"/>
  <c r="AC56" i="8"/>
  <c r="L79" i="8"/>
  <c r="AI124" i="9"/>
  <c r="N156" i="9"/>
  <c r="Z180" i="9"/>
  <c r="K212" i="9"/>
  <c r="AF180" i="9"/>
  <c r="M212" i="9"/>
  <c r="W133" i="11"/>
  <c r="J167" i="11"/>
  <c r="Z133" i="11"/>
  <c r="K167" i="11"/>
  <c r="AC188" i="3"/>
  <c r="L212" i="3"/>
  <c r="Z98" i="3"/>
  <c r="K122" i="3"/>
  <c r="AI427" i="4"/>
  <c r="N460" i="4"/>
  <c r="AF143" i="3"/>
  <c r="M167" i="3"/>
  <c r="W486" i="4"/>
  <c r="J519" i="4"/>
  <c r="W143" i="3"/>
  <c r="J167" i="3"/>
  <c r="Z486" i="4"/>
  <c r="K519" i="4"/>
  <c r="W491" i="5"/>
  <c r="J528" i="5"/>
  <c r="Z491" i="5"/>
  <c r="K528" i="5"/>
  <c r="AC491" i="5"/>
  <c r="L528" i="5"/>
  <c r="AF491" i="5"/>
  <c r="M528" i="5"/>
  <c r="Z443" i="6"/>
  <c r="K468" i="6"/>
  <c r="AF347" i="6"/>
  <c r="M372" i="6"/>
  <c r="AI347" i="6"/>
  <c r="N372" i="6"/>
  <c r="AI443" i="6"/>
  <c r="N468" i="6"/>
  <c r="AF370" i="8"/>
  <c r="M393" i="8"/>
  <c r="AI370" i="8"/>
  <c r="N393" i="8"/>
  <c r="W370" i="8"/>
  <c r="J393" i="8"/>
  <c r="AI370" i="7"/>
  <c r="N393" i="7"/>
  <c r="AC370" i="8"/>
  <c r="L393" i="8"/>
  <c r="W507" i="9"/>
  <c r="J539" i="9"/>
  <c r="AI563" i="9"/>
  <c r="N595" i="9"/>
  <c r="AF616" i="9"/>
  <c r="M648" i="9"/>
  <c r="AC552" i="11"/>
  <c r="L586" i="11"/>
  <c r="Z552" i="11"/>
  <c r="K586" i="11"/>
  <c r="AC672" i="11"/>
  <c r="L706" i="11"/>
  <c r="AI612" i="11"/>
  <c r="N646" i="11"/>
  <c r="F414" i="12"/>
  <c r="F406" i="12"/>
  <c r="AF413" i="3"/>
  <c r="M437" i="3"/>
  <c r="W368" i="3"/>
  <c r="J392" i="3"/>
  <c r="AC413" i="3"/>
  <c r="L437" i="3"/>
  <c r="AI791" i="5"/>
  <c r="N828" i="5"/>
  <c r="AI851" i="5"/>
  <c r="N888" i="5"/>
  <c r="Z851" i="5"/>
  <c r="K888" i="5"/>
  <c r="AF683" i="6"/>
  <c r="M708" i="6"/>
  <c r="AI683" i="6"/>
  <c r="N708" i="6"/>
  <c r="AC550" i="7"/>
  <c r="L573" i="7"/>
  <c r="AI505" i="7"/>
  <c r="N528" i="7"/>
  <c r="Z550" i="8"/>
  <c r="K573" i="8"/>
  <c r="AF550" i="8"/>
  <c r="M573" i="8"/>
  <c r="AI550" i="8"/>
  <c r="N573" i="8"/>
  <c r="AI893" i="9"/>
  <c r="N925" i="9"/>
  <c r="AC893" i="9"/>
  <c r="L925" i="9"/>
  <c r="AF972" i="11"/>
  <c r="M1006" i="11"/>
  <c r="W912" i="11"/>
  <c r="J946" i="11"/>
  <c r="AC972" i="11"/>
  <c r="L1006" i="11"/>
  <c r="AI68" i="9"/>
  <c r="N100" i="9"/>
  <c r="AC68" i="9"/>
  <c r="L100" i="9"/>
  <c r="AC74" i="11"/>
  <c r="L108" i="11"/>
  <c r="AI15" i="11"/>
  <c r="N49" i="11"/>
  <c r="Z74" i="11"/>
  <c r="K108" i="11"/>
  <c r="AC250" i="4"/>
  <c r="L283" i="4"/>
  <c r="AF250" i="4"/>
  <c r="M283" i="4"/>
  <c r="AI250" i="4"/>
  <c r="N283" i="4"/>
  <c r="W131" i="5"/>
  <c r="J168" i="5"/>
  <c r="AI251" i="5"/>
  <c r="N288" i="5"/>
  <c r="AC131" i="5"/>
  <c r="L168" i="5"/>
  <c r="AF131" i="5"/>
  <c r="M168" i="5"/>
  <c r="Z156" i="6"/>
  <c r="K181" i="6"/>
  <c r="W191" i="7"/>
  <c r="J214" i="7"/>
  <c r="Z101" i="7"/>
  <c r="K124" i="7"/>
  <c r="AF204" i="6"/>
  <c r="M229" i="6"/>
  <c r="W108" i="6"/>
  <c r="J133" i="6"/>
  <c r="W204" i="6"/>
  <c r="J229" i="6"/>
  <c r="Z146" i="7"/>
  <c r="K169" i="7"/>
  <c r="W146" i="8"/>
  <c r="J169" i="8"/>
  <c r="AC101" i="7"/>
  <c r="L124" i="7"/>
  <c r="Z146" i="8"/>
  <c r="K169" i="8"/>
  <c r="AC191" i="8"/>
  <c r="L214" i="8"/>
  <c r="W233" i="9"/>
  <c r="J265" i="9"/>
  <c r="Z233" i="9"/>
  <c r="K265" i="9"/>
  <c r="W345" i="9"/>
  <c r="J377" i="9"/>
  <c r="AC345" i="9"/>
  <c r="L377" i="9"/>
  <c r="AC312" i="11"/>
  <c r="L346" i="11"/>
  <c r="W372" i="11"/>
  <c r="J406" i="11"/>
  <c r="AC252" i="11"/>
  <c r="L286" i="11"/>
  <c r="AC372" i="11"/>
  <c r="L406" i="11"/>
  <c r="R415" i="12"/>
  <c r="F415" i="12" s="1"/>
  <c r="Z323" i="3"/>
  <c r="K347" i="3"/>
  <c r="W233" i="3"/>
  <c r="J257" i="3"/>
  <c r="Z604" i="4"/>
  <c r="K637" i="4"/>
  <c r="AF323" i="3"/>
  <c r="M347" i="3"/>
  <c r="W323" i="3"/>
  <c r="J347" i="3"/>
  <c r="AF663" i="4"/>
  <c r="M696" i="4"/>
  <c r="AI671" i="5"/>
  <c r="N708" i="5"/>
  <c r="Z731" i="5"/>
  <c r="K768" i="5"/>
  <c r="AC611" i="5"/>
  <c r="L648" i="5"/>
  <c r="AF611" i="5"/>
  <c r="M648" i="5"/>
  <c r="W731" i="5"/>
  <c r="J768" i="5"/>
  <c r="Z587" i="6"/>
  <c r="K612" i="6"/>
  <c r="AF491" i="6"/>
  <c r="M516" i="6"/>
  <c r="AI491" i="6"/>
  <c r="N516" i="6"/>
  <c r="AI587" i="6"/>
  <c r="N612" i="6"/>
  <c r="AC460" i="7"/>
  <c r="L483" i="7"/>
  <c r="AF415" i="8"/>
  <c r="M438" i="8"/>
  <c r="W460" i="7"/>
  <c r="J483" i="7"/>
  <c r="Z415" i="8"/>
  <c r="K438" i="8"/>
  <c r="AF460" i="8"/>
  <c r="M483" i="8"/>
  <c r="W672" i="9"/>
  <c r="J704" i="9"/>
  <c r="AF781" i="9"/>
  <c r="M813" i="9"/>
  <c r="AC672" i="9"/>
  <c r="L704" i="9"/>
  <c r="W732" i="11"/>
  <c r="J766" i="11"/>
  <c r="W852" i="11"/>
  <c r="J886" i="11"/>
  <c r="Z732" i="11"/>
  <c r="K766" i="11"/>
  <c r="AC792" i="11"/>
  <c r="L826" i="11"/>
  <c r="AC10" i="3"/>
  <c r="L34" i="3"/>
  <c r="AI368" i="4"/>
  <c r="N401" i="4"/>
  <c r="AI54" i="3"/>
  <c r="N78" i="3"/>
  <c r="AI10" i="3"/>
  <c r="N34" i="3"/>
  <c r="AC54" i="3"/>
  <c r="L78" i="3"/>
  <c r="AC311" i="5"/>
  <c r="L348" i="5"/>
  <c r="Z371" i="5"/>
  <c r="K408" i="5"/>
  <c r="Z311" i="5"/>
  <c r="K348" i="5"/>
  <c r="AI236" i="7"/>
  <c r="N259" i="7"/>
  <c r="AF252" i="6"/>
  <c r="M277" i="6"/>
  <c r="W252" i="6"/>
  <c r="J277" i="6"/>
  <c r="AF236" i="7"/>
  <c r="M259" i="7"/>
  <c r="AI236" i="8"/>
  <c r="N259" i="8"/>
  <c r="Z236" i="8"/>
  <c r="K259" i="8"/>
  <c r="AF281" i="8"/>
  <c r="M304" i="8"/>
  <c r="AC398" i="9"/>
  <c r="L430" i="9"/>
  <c r="W398" i="9"/>
  <c r="J430" i="9"/>
  <c r="Z398" i="9"/>
  <c r="K430" i="9"/>
  <c r="AC432" i="11"/>
  <c r="L466" i="11"/>
  <c r="W432" i="11"/>
  <c r="J466" i="11"/>
  <c r="Z15" i="4"/>
  <c r="K48" i="4"/>
  <c r="Z74" i="4"/>
  <c r="K107" i="4"/>
  <c r="AI15" i="4"/>
  <c r="N48" i="4"/>
  <c r="AC71" i="5"/>
  <c r="L108" i="5"/>
  <c r="W12" i="6"/>
  <c r="J37" i="6"/>
  <c r="AF12" i="6"/>
  <c r="M37" i="6"/>
  <c r="W60" i="6"/>
  <c r="J85" i="6"/>
  <c r="AI11" i="7"/>
  <c r="N34" i="7"/>
  <c r="AC60" i="6"/>
  <c r="L85" i="6"/>
  <c r="AC11" i="7"/>
  <c r="L34" i="7"/>
  <c r="W11" i="8"/>
  <c r="J34" i="8"/>
  <c r="Z11" i="8"/>
  <c r="K34" i="8"/>
  <c r="AF11" i="8"/>
  <c r="M34" i="8"/>
  <c r="W180" i="9"/>
  <c r="J212" i="9"/>
  <c r="AC124" i="9"/>
  <c r="L156" i="9"/>
  <c r="AC133" i="11"/>
  <c r="L167" i="11"/>
  <c r="AF193" i="11"/>
  <c r="M227" i="11"/>
  <c r="Z193" i="11"/>
  <c r="K227" i="11"/>
  <c r="W98" i="3"/>
  <c r="J122" i="3"/>
  <c r="AF427" i="4"/>
  <c r="M460" i="4"/>
  <c r="AC143" i="3"/>
  <c r="L167" i="3"/>
  <c r="AF486" i="4"/>
  <c r="M519" i="4"/>
  <c r="W188" i="3"/>
  <c r="J212" i="3"/>
  <c r="AI486" i="4"/>
  <c r="N519" i="4"/>
  <c r="AI143" i="3"/>
  <c r="N167" i="3"/>
  <c r="W545" i="4"/>
  <c r="J578" i="4"/>
  <c r="AI491" i="5"/>
  <c r="N528" i="5"/>
  <c r="AF551" i="5"/>
  <c r="M588" i="5"/>
  <c r="W551" i="5"/>
  <c r="J588" i="5"/>
  <c r="Z551" i="5"/>
  <c r="K588" i="5"/>
  <c r="AC347" i="6"/>
  <c r="L372" i="6"/>
  <c r="AF395" i="6"/>
  <c r="M420" i="6"/>
  <c r="W395" i="6"/>
  <c r="J420" i="6"/>
  <c r="Z325" i="7"/>
  <c r="K348" i="7"/>
  <c r="AC325" i="7"/>
  <c r="L348" i="7"/>
  <c r="AF325" i="7"/>
  <c r="M348" i="7"/>
  <c r="W325" i="7"/>
  <c r="J348" i="7"/>
  <c r="W325" i="8"/>
  <c r="J348" i="8"/>
  <c r="AF507" i="9"/>
  <c r="M539" i="9"/>
  <c r="AI507" i="9"/>
  <c r="N539" i="9"/>
  <c r="W616" i="9"/>
  <c r="J648" i="9"/>
  <c r="Z563" i="9"/>
  <c r="K595" i="9"/>
  <c r="AF552" i="11"/>
  <c r="M586" i="11"/>
  <c r="Z612" i="11"/>
  <c r="K646" i="11"/>
  <c r="AF612" i="11"/>
  <c r="M646" i="11"/>
  <c r="W672" i="11"/>
  <c r="J706" i="11"/>
  <c r="AF368" i="3"/>
  <c r="M392" i="3"/>
  <c r="AI368" i="3"/>
  <c r="N392" i="3"/>
  <c r="W791" i="5"/>
  <c r="J828" i="5"/>
  <c r="AF851" i="5"/>
  <c r="M888" i="5"/>
  <c r="Z635" i="6"/>
  <c r="K660" i="6"/>
  <c r="AC635" i="6"/>
  <c r="L660" i="6"/>
  <c r="W635" i="6"/>
  <c r="J660" i="6"/>
  <c r="Z505" i="7"/>
  <c r="K528" i="7"/>
  <c r="AF505" i="7"/>
  <c r="M528" i="7"/>
  <c r="W550" i="7"/>
  <c r="J573" i="7"/>
  <c r="AC505" i="8"/>
  <c r="L528" i="8"/>
  <c r="W505" i="8"/>
  <c r="J528" i="8"/>
  <c r="W837" i="9"/>
  <c r="J869" i="9"/>
  <c r="Z837" i="9"/>
  <c r="K869" i="9"/>
  <c r="AF837" i="9"/>
  <c r="M869" i="9"/>
  <c r="AC912" i="11"/>
  <c r="L946" i="11"/>
  <c r="AI912" i="11"/>
  <c r="N946" i="11"/>
  <c r="W13" i="9"/>
  <c r="J45" i="9"/>
  <c r="Z13" i="9"/>
  <c r="K45" i="9"/>
  <c r="AF13" i="9"/>
  <c r="M45" i="9"/>
  <c r="AF15" i="11"/>
  <c r="M49" i="11"/>
  <c r="W74" i="11"/>
  <c r="J108" i="11"/>
  <c r="W132" i="4"/>
  <c r="J165" i="4"/>
  <c r="Z132" i="4"/>
  <c r="K165" i="4"/>
  <c r="AC132" i="4"/>
  <c r="L165" i="4"/>
  <c r="AF132" i="4"/>
  <c r="M165" i="4"/>
  <c r="AI131" i="5"/>
  <c r="N168" i="5"/>
  <c r="Z131" i="5"/>
  <c r="K168" i="5"/>
  <c r="W191" i="5"/>
  <c r="J228" i="5"/>
  <c r="Z191" i="5"/>
  <c r="K228" i="5"/>
  <c r="Z204" i="6"/>
  <c r="K229" i="6"/>
  <c r="AC108" i="6"/>
  <c r="L133" i="6"/>
  <c r="AF191" i="7"/>
  <c r="M214" i="7"/>
  <c r="AF101" i="7"/>
  <c r="M124" i="7"/>
  <c r="AI108" i="6"/>
  <c r="N133" i="6"/>
  <c r="AI204" i="6"/>
  <c r="N229" i="6"/>
  <c r="Z191" i="7"/>
  <c r="K214" i="7"/>
  <c r="AI146" i="8"/>
  <c r="N169" i="8"/>
  <c r="AC146" i="7"/>
  <c r="L169" i="7"/>
  <c r="Z191" i="8"/>
  <c r="K214" i="8"/>
  <c r="AF101" i="8"/>
  <c r="M124" i="8"/>
  <c r="AI233" i="9"/>
  <c r="N265" i="9"/>
  <c r="W289" i="9"/>
  <c r="J321" i="9"/>
  <c r="AF233" i="9"/>
  <c r="M265" i="9"/>
  <c r="Z289" i="9"/>
  <c r="K321" i="9"/>
  <c r="W252" i="11"/>
  <c r="J286" i="11"/>
  <c r="Z252" i="11"/>
  <c r="K286" i="11"/>
  <c r="W312" i="11"/>
  <c r="J346" i="11"/>
  <c r="AF372" i="11"/>
  <c r="M406" i="11"/>
  <c r="AF233" i="3"/>
  <c r="M257" i="3"/>
  <c r="W604" i="4"/>
  <c r="J637" i="4"/>
  <c r="AI233" i="3"/>
  <c r="N257" i="3"/>
  <c r="AI663" i="4"/>
  <c r="N696" i="4"/>
  <c r="AC604" i="4"/>
  <c r="L637" i="4"/>
  <c r="AI323" i="3"/>
  <c r="N347" i="3"/>
  <c r="AC722" i="4"/>
  <c r="L755" i="4"/>
  <c r="AF722" i="4"/>
  <c r="M755" i="4"/>
  <c r="Z663" i="4"/>
  <c r="K696" i="4"/>
  <c r="Z671" i="5"/>
  <c r="K708" i="5"/>
  <c r="AF671" i="5"/>
  <c r="M708" i="5"/>
  <c r="AI731" i="5"/>
  <c r="N768" i="5"/>
  <c r="AC491" i="6"/>
  <c r="L516" i="6"/>
  <c r="AF539" i="6"/>
  <c r="M564" i="6"/>
  <c r="W539" i="6"/>
  <c r="J564" i="6"/>
  <c r="Z415" i="7"/>
  <c r="K438" i="7"/>
  <c r="W415" i="8"/>
  <c r="J438" i="8"/>
  <c r="W460" i="8"/>
  <c r="J483" i="8"/>
  <c r="AI460" i="7"/>
  <c r="N483" i="7"/>
  <c r="Z460" i="8"/>
  <c r="K483" i="8"/>
  <c r="AF672" i="9"/>
  <c r="M704" i="9"/>
  <c r="AI672" i="9"/>
  <c r="N704" i="9"/>
  <c r="Z672" i="9"/>
  <c r="K704" i="9"/>
  <c r="AC728" i="9"/>
  <c r="L760" i="9"/>
  <c r="AF732" i="11"/>
  <c r="M766" i="11"/>
  <c r="W792" i="11"/>
  <c r="J826" i="11"/>
  <c r="Z792" i="11"/>
  <c r="K826" i="11"/>
  <c r="Z852" i="11"/>
  <c r="K886" i="11"/>
  <c r="E406" i="12"/>
  <c r="E414" i="12"/>
  <c r="AF54" i="3"/>
  <c r="M78" i="3"/>
  <c r="Z10" i="3"/>
  <c r="K34" i="3"/>
  <c r="AC309" i="4"/>
  <c r="L342" i="4"/>
  <c r="Z54" i="3"/>
  <c r="K78" i="3"/>
  <c r="W309" i="4"/>
  <c r="J342" i="4"/>
  <c r="W371" i="5"/>
  <c r="J408" i="5"/>
  <c r="W311" i="5"/>
  <c r="J348" i="5"/>
  <c r="AF371" i="5"/>
  <c r="M408" i="5"/>
  <c r="AC252" i="6"/>
  <c r="L277" i="6"/>
  <c r="AF300" i="6"/>
  <c r="M325" i="6"/>
  <c r="AI252" i="6"/>
  <c r="N277" i="6"/>
  <c r="Z236" i="7"/>
  <c r="K259" i="7"/>
  <c r="W281" i="8"/>
  <c r="J304" i="8"/>
  <c r="Z281" i="8"/>
  <c r="K304" i="8"/>
  <c r="AF236" i="8"/>
  <c r="M259" i="8"/>
  <c r="AC454" i="9"/>
  <c r="L486" i="9"/>
  <c r="AI398" i="9"/>
  <c r="N430" i="9"/>
  <c r="Z454" i="9"/>
  <c r="K486" i="9"/>
  <c r="AC492" i="11"/>
  <c r="L526" i="11"/>
  <c r="AI432" i="11"/>
  <c r="N466" i="11"/>
  <c r="W74" i="4"/>
  <c r="J107" i="4"/>
  <c r="AF15" i="4"/>
  <c r="M48" i="4"/>
  <c r="AF74" i="4"/>
  <c r="M107" i="4"/>
  <c r="AI60" i="6"/>
  <c r="N85" i="6"/>
  <c r="AC12" i="5"/>
  <c r="L49" i="5"/>
  <c r="AF12" i="5"/>
  <c r="M49" i="5"/>
  <c r="Z12" i="6"/>
  <c r="K37" i="6"/>
  <c r="W56" i="7"/>
  <c r="J79" i="7"/>
  <c r="Z11" i="7"/>
  <c r="K34" i="7"/>
  <c r="AC56" i="7"/>
  <c r="L79" i="7"/>
  <c r="AI11" i="8"/>
  <c r="N34" i="8"/>
  <c r="Z56" i="8"/>
  <c r="K79" i="8"/>
  <c r="AF56" i="8"/>
  <c r="M79" i="8"/>
  <c r="AI180" i="9"/>
  <c r="N212" i="9"/>
  <c r="AC180" i="9"/>
  <c r="L212" i="9"/>
  <c r="AF133" i="11"/>
  <c r="M167" i="11"/>
  <c r="W193" i="11"/>
  <c r="J227" i="11"/>
  <c r="AC193" i="11"/>
  <c r="L227" i="11"/>
  <c r="AI98" i="3"/>
  <c r="N122" i="3"/>
  <c r="AC486" i="4"/>
  <c r="L519" i="4"/>
  <c r="AF188" i="3"/>
  <c r="M212" i="3"/>
  <c r="AC545" i="4"/>
  <c r="L578" i="4"/>
  <c r="AI188" i="3"/>
  <c r="N212" i="3"/>
  <c r="AF545" i="4"/>
  <c r="M578" i="4"/>
  <c r="Z188" i="3"/>
  <c r="K212" i="3"/>
  <c r="AI545" i="4"/>
  <c r="N578" i="4"/>
  <c r="AC551" i="5"/>
  <c r="L588" i="5"/>
  <c r="W431" i="5"/>
  <c r="J468" i="5"/>
  <c r="AI551" i="5"/>
  <c r="N588" i="5"/>
  <c r="Z347" i="6"/>
  <c r="K372" i="6"/>
  <c r="AC395" i="6"/>
  <c r="L420" i="6"/>
  <c r="AF443" i="6"/>
  <c r="M468" i="6"/>
  <c r="AI395" i="6"/>
  <c r="N420" i="6"/>
  <c r="Z370" i="7"/>
  <c r="K393" i="7"/>
  <c r="AC370" i="7"/>
  <c r="L393" i="7"/>
  <c r="AF370" i="7"/>
  <c r="M393" i="7"/>
  <c r="AI325" i="7"/>
  <c r="N348" i="7"/>
  <c r="Z370" i="8"/>
  <c r="K393" i="8"/>
  <c r="AC563" i="9"/>
  <c r="L595" i="9"/>
  <c r="AF563" i="9"/>
  <c r="M595" i="9"/>
  <c r="AC507" i="9"/>
  <c r="L539" i="9"/>
  <c r="Z616" i="9"/>
  <c r="K648" i="9"/>
  <c r="AI552" i="11"/>
  <c r="N586" i="11"/>
  <c r="Z672" i="11"/>
  <c r="K706" i="11"/>
  <c r="AF672" i="11"/>
  <c r="M706" i="11"/>
  <c r="AI672" i="11"/>
  <c r="N706" i="11"/>
  <c r="W413" i="3"/>
  <c r="J437" i="3"/>
  <c r="Z413" i="3"/>
  <c r="K437" i="3"/>
  <c r="Z791" i="5"/>
  <c r="K828" i="5"/>
  <c r="AC791" i="5"/>
  <c r="L828" i="5"/>
  <c r="Z683" i="6"/>
  <c r="K708" i="6"/>
  <c r="AC683" i="6"/>
  <c r="L708" i="6"/>
  <c r="AI635" i="6"/>
  <c r="N660" i="6"/>
  <c r="Z550" i="7"/>
  <c r="K573" i="7"/>
  <c r="AF550" i="7"/>
  <c r="M573" i="7"/>
  <c r="AI550" i="7"/>
  <c r="N573" i="7"/>
  <c r="AC550" i="8"/>
  <c r="L573" i="8"/>
  <c r="AI505" i="8"/>
  <c r="N528" i="8"/>
  <c r="AI837" i="9"/>
  <c r="N869" i="9"/>
  <c r="Z893" i="9"/>
  <c r="K925" i="9"/>
  <c r="AF893" i="9"/>
  <c r="M925" i="9"/>
  <c r="AI972" i="11"/>
  <c r="N1006" i="11"/>
  <c r="W972" i="11"/>
  <c r="J1006" i="11"/>
  <c r="AI13" i="9"/>
  <c r="N45" i="9"/>
  <c r="Z68" i="9"/>
  <c r="K100" i="9"/>
  <c r="AF68" i="9"/>
  <c r="M100" i="9"/>
  <c r="AF74" i="11"/>
  <c r="M108" i="11"/>
  <c r="AI74" i="11"/>
  <c r="N108" i="11"/>
  <c r="AI132" i="4"/>
  <c r="N165" i="4"/>
  <c r="W191" i="4"/>
  <c r="J224" i="4"/>
  <c r="Z191" i="4"/>
  <c r="K224" i="4"/>
  <c r="AC191" i="4"/>
  <c r="L224" i="4"/>
  <c r="AC191" i="5"/>
  <c r="L228" i="5"/>
  <c r="AF191" i="5"/>
  <c r="M228" i="5"/>
  <c r="AI191" i="5"/>
  <c r="N228" i="5"/>
  <c r="AF251" i="5"/>
  <c r="M288" i="5"/>
  <c r="W101" i="7"/>
  <c r="J124" i="7"/>
  <c r="AC156" i="6"/>
  <c r="L181" i="6"/>
  <c r="AF108" i="6"/>
  <c r="M133" i="6"/>
  <c r="W146" i="7"/>
  <c r="J169" i="7"/>
  <c r="W156" i="6"/>
  <c r="J181" i="6"/>
  <c r="AI101" i="7"/>
  <c r="N124" i="7"/>
  <c r="W101" i="8"/>
  <c r="J124" i="8"/>
  <c r="W191" i="8"/>
  <c r="J214" i="8"/>
  <c r="AC191" i="7"/>
  <c r="L214" i="7"/>
  <c r="AC101" i="8"/>
  <c r="L124" i="8"/>
  <c r="AF146" i="8"/>
  <c r="M169" i="8"/>
  <c r="AI289" i="9"/>
  <c r="N321" i="9"/>
  <c r="AC233" i="9"/>
  <c r="L265" i="9"/>
  <c r="AF289" i="9"/>
  <c r="M321" i="9"/>
  <c r="Z345" i="9"/>
  <c r="K377" i="9"/>
  <c r="AI252" i="11"/>
  <c r="N286" i="11"/>
  <c r="AI312" i="11"/>
  <c r="N346" i="11"/>
  <c r="Z312" i="11"/>
  <c r="K346" i="11"/>
  <c r="F365" i="12" l="1"/>
  <c r="AD381" i="12"/>
  <c r="S403" i="12" s="1"/>
  <c r="S414" i="12"/>
  <c r="U83" i="12"/>
  <c r="AJ50" i="12"/>
  <c r="U72" i="12" s="1"/>
  <c r="AD9" i="12"/>
  <c r="S31" i="12" s="1"/>
  <c r="S42" i="12"/>
  <c r="X174" i="12"/>
  <c r="Q196" i="12" s="1"/>
  <c r="Q208" i="12" s="1"/>
  <c r="E208" i="12" s="1"/>
  <c r="Q207" i="12"/>
  <c r="AD216" i="12"/>
  <c r="S238" i="12" s="1"/>
  <c r="S250" i="12" s="1"/>
  <c r="G250" i="12" s="1"/>
  <c r="S249" i="12"/>
  <c r="F290" i="12"/>
  <c r="F282" i="12"/>
  <c r="G365" i="12"/>
  <c r="G373" i="12"/>
  <c r="H166" i="12"/>
  <c r="H158" i="12"/>
  <c r="E124" i="12"/>
  <c r="E116" i="12"/>
  <c r="AG50" i="12"/>
  <c r="T72" i="12" s="1"/>
  <c r="T83" i="12"/>
  <c r="AA9" i="12"/>
  <c r="R31" i="12" s="1"/>
  <c r="R42" i="12"/>
  <c r="AJ216" i="12"/>
  <c r="U238" i="12" s="1"/>
  <c r="U250" i="12" s="1"/>
  <c r="I250" i="12" s="1"/>
  <c r="U249" i="12"/>
  <c r="U35" i="10"/>
  <c r="AJ9" i="10"/>
  <c r="U24" i="10" s="1"/>
  <c r="H324" i="12"/>
  <c r="H332" i="12"/>
  <c r="H365" i="12"/>
  <c r="H373" i="12"/>
  <c r="G116" i="12"/>
  <c r="G124" i="12"/>
  <c r="AG9" i="12"/>
  <c r="T31" i="12" s="1"/>
  <c r="T42" i="12"/>
  <c r="AA216" i="12"/>
  <c r="R238" i="12" s="1"/>
  <c r="R249" i="12"/>
  <c r="R35" i="10"/>
  <c r="AA9" i="10"/>
  <c r="R24" i="10" s="1"/>
  <c r="AG257" i="12"/>
  <c r="T279" i="12" s="1"/>
  <c r="T291" i="12" s="1"/>
  <c r="H291" i="12" s="1"/>
  <c r="T290" i="12"/>
  <c r="U124" i="12"/>
  <c r="AJ91" i="12"/>
  <c r="U113" i="12" s="1"/>
  <c r="Q83" i="12"/>
  <c r="X50" i="12"/>
  <c r="Q72" i="12" s="1"/>
  <c r="E35" i="10"/>
  <c r="E27" i="10"/>
  <c r="Q332" i="12"/>
  <c r="X299" i="12"/>
  <c r="Q321" i="12" s="1"/>
  <c r="T124" i="12"/>
  <c r="AG91" i="12"/>
  <c r="T113" i="12" s="1"/>
  <c r="G406" i="12"/>
  <c r="G414" i="12"/>
  <c r="I83" i="12"/>
  <c r="I75" i="12"/>
  <c r="G42" i="12"/>
  <c r="G34" i="12"/>
  <c r="E207" i="12"/>
  <c r="E199" i="12"/>
  <c r="G249" i="12"/>
  <c r="G241" i="12"/>
  <c r="R290" i="12"/>
  <c r="AA257" i="12"/>
  <c r="R279" i="12" s="1"/>
  <c r="AD340" i="12"/>
  <c r="S362" i="12" s="1"/>
  <c r="S374" i="12" s="1"/>
  <c r="G374" i="12" s="1"/>
  <c r="S373" i="12"/>
  <c r="AG133" i="12"/>
  <c r="T155" i="12" s="1"/>
  <c r="T166" i="12"/>
  <c r="X91" i="12"/>
  <c r="Q113" i="12" s="1"/>
  <c r="Q124" i="12"/>
  <c r="S83" i="12"/>
  <c r="AD50" i="12"/>
  <c r="S72" i="12" s="1"/>
  <c r="R207" i="12"/>
  <c r="AA174" i="12"/>
  <c r="R196" i="12" s="1"/>
  <c r="T35" i="10"/>
  <c r="AG9" i="10"/>
  <c r="T24" i="10" s="1"/>
  <c r="S290" i="12"/>
  <c r="AD257" i="12"/>
  <c r="S279" i="12" s="1"/>
  <c r="U332" i="12"/>
  <c r="AJ299" i="12"/>
  <c r="U321" i="12" s="1"/>
  <c r="I166" i="12"/>
  <c r="I158" i="12"/>
  <c r="H42" i="12"/>
  <c r="H34" i="12"/>
  <c r="F249" i="12"/>
  <c r="F241" i="12"/>
  <c r="F27" i="10"/>
  <c r="F35" i="10"/>
  <c r="H290" i="12"/>
  <c r="H282" i="12"/>
  <c r="I124" i="12"/>
  <c r="I116" i="12"/>
  <c r="E83" i="12"/>
  <c r="E75" i="12"/>
  <c r="Q35" i="10"/>
  <c r="X9" i="10"/>
  <c r="Q24" i="10" s="1"/>
  <c r="E332" i="12"/>
  <c r="E324" i="12"/>
  <c r="H124" i="12"/>
  <c r="H116" i="12"/>
  <c r="U414" i="12"/>
  <c r="AJ381" i="12"/>
  <c r="U403" i="12" s="1"/>
  <c r="F75" i="12"/>
  <c r="F83" i="12"/>
  <c r="I42" i="12"/>
  <c r="I34" i="12"/>
  <c r="Q249" i="12"/>
  <c r="X216" i="12"/>
  <c r="Q238" i="12" s="1"/>
  <c r="AD174" i="12"/>
  <c r="S196" i="12" s="1"/>
  <c r="S207" i="12"/>
  <c r="G35" i="10"/>
  <c r="G27" i="10"/>
  <c r="G332" i="12"/>
  <c r="G324" i="12"/>
  <c r="S166" i="12"/>
  <c r="AD133" i="12"/>
  <c r="S155" i="12" s="1"/>
  <c r="F124" i="12"/>
  <c r="F116" i="12"/>
  <c r="G83" i="12"/>
  <c r="G75" i="12"/>
  <c r="F207" i="12"/>
  <c r="F199" i="12"/>
  <c r="H35" i="10"/>
  <c r="H27" i="10"/>
  <c r="G290" i="12"/>
  <c r="G282" i="12"/>
  <c r="I332" i="12"/>
  <c r="I324" i="12"/>
  <c r="AJ133" i="12"/>
  <c r="U155" i="12" s="1"/>
  <c r="U166" i="12"/>
  <c r="Q42" i="12"/>
  <c r="X9" i="12"/>
  <c r="Q31" i="12" s="1"/>
  <c r="U207" i="12"/>
  <c r="AJ174" i="12"/>
  <c r="U196" i="12" s="1"/>
  <c r="AG174" i="12"/>
  <c r="T196" i="12" s="1"/>
  <c r="T207" i="12"/>
  <c r="Q290" i="12"/>
  <c r="X257" i="12"/>
  <c r="Q279" i="12" s="1"/>
  <c r="E373" i="12"/>
  <c r="E365" i="12"/>
  <c r="E158" i="12"/>
  <c r="E166" i="12"/>
  <c r="AG216" i="12"/>
  <c r="T238" i="12" s="1"/>
  <c r="T249" i="12"/>
  <c r="U290" i="12"/>
  <c r="AJ257" i="12"/>
  <c r="U279" i="12" s="1"/>
  <c r="U373" i="12"/>
  <c r="AJ340" i="12"/>
  <c r="U362" i="12" s="1"/>
  <c r="AA133" i="12"/>
  <c r="R155" i="12" s="1"/>
  <c r="R166" i="12"/>
  <c r="I406" i="12"/>
  <c r="I414" i="12"/>
  <c r="AA50" i="12"/>
  <c r="R72" i="12" s="1"/>
  <c r="R83" i="12"/>
  <c r="U42" i="12"/>
  <c r="AJ9" i="12"/>
  <c r="U31" i="12" s="1"/>
  <c r="E249" i="12"/>
  <c r="E241" i="12"/>
  <c r="G207" i="12"/>
  <c r="G199" i="12"/>
  <c r="AD9" i="10"/>
  <c r="S24" i="10" s="1"/>
  <c r="S35" i="10"/>
  <c r="AD299" i="12"/>
  <c r="S321" i="12" s="1"/>
  <c r="S332" i="12"/>
  <c r="G166" i="12"/>
  <c r="G158" i="12"/>
  <c r="AA91" i="12"/>
  <c r="R113" i="12" s="1"/>
  <c r="R124" i="12"/>
  <c r="H83" i="12"/>
  <c r="H75" i="12"/>
  <c r="F42" i="12"/>
  <c r="F34" i="12"/>
  <c r="I249" i="12"/>
  <c r="I241" i="12"/>
  <c r="I27" i="10"/>
  <c r="I35" i="10"/>
  <c r="T332" i="12"/>
  <c r="AG299" i="12"/>
  <c r="T321" i="12" s="1"/>
  <c r="AG340" i="12"/>
  <c r="T362" i="12" s="1"/>
  <c r="T373" i="12"/>
  <c r="S124" i="12"/>
  <c r="AD91" i="12"/>
  <c r="S113" i="12" s="1"/>
  <c r="E42" i="12"/>
  <c r="E34" i="12"/>
  <c r="I207" i="12"/>
  <c r="I199" i="12"/>
  <c r="H207" i="12"/>
  <c r="H199" i="12"/>
  <c r="E290" i="12"/>
  <c r="E282" i="12"/>
  <c r="Q373" i="12"/>
  <c r="X340" i="12"/>
  <c r="Q362" i="12" s="1"/>
  <c r="Q166" i="12"/>
  <c r="X133" i="12"/>
  <c r="Q155" i="12" s="1"/>
  <c r="H241" i="12"/>
  <c r="H249" i="12"/>
  <c r="I290" i="12"/>
  <c r="I282" i="12"/>
  <c r="I373" i="12"/>
  <c r="I365" i="12"/>
  <c r="F166" i="12"/>
  <c r="F158" i="12"/>
  <c r="F357" i="11"/>
  <c r="F349" i="11"/>
  <c r="I297" i="11"/>
  <c r="I289" i="11"/>
  <c r="H332" i="9"/>
  <c r="H324" i="9"/>
  <c r="I332" i="9"/>
  <c r="I324" i="9"/>
  <c r="G135" i="8"/>
  <c r="G127" i="8"/>
  <c r="E225" i="8"/>
  <c r="E217" i="8"/>
  <c r="I135" i="7"/>
  <c r="I127" i="7"/>
  <c r="E180" i="7"/>
  <c r="E172" i="7"/>
  <c r="G192" i="6"/>
  <c r="G184" i="6"/>
  <c r="H299" i="5"/>
  <c r="H291" i="5"/>
  <c r="H239" i="5"/>
  <c r="H231" i="5"/>
  <c r="G235" i="4"/>
  <c r="G227" i="4"/>
  <c r="E235" i="4"/>
  <c r="E227" i="4"/>
  <c r="AJ74" i="11"/>
  <c r="U108" i="11" s="1"/>
  <c r="U119" i="11"/>
  <c r="AG68" i="9"/>
  <c r="T100" i="9" s="1"/>
  <c r="T111" i="9"/>
  <c r="AJ13" i="9"/>
  <c r="U45" i="9" s="1"/>
  <c r="U57" i="9" s="1"/>
  <c r="I57" i="9" s="1"/>
  <c r="U56" i="9"/>
  <c r="AJ972" i="11"/>
  <c r="U1006" i="11" s="1"/>
  <c r="U1017" i="11"/>
  <c r="AA893" i="9"/>
  <c r="R925" i="9" s="1"/>
  <c r="R937" i="9" s="1"/>
  <c r="F937" i="9" s="1"/>
  <c r="R936" i="9"/>
  <c r="AJ505" i="8"/>
  <c r="U528" i="8" s="1"/>
  <c r="U539" i="8"/>
  <c r="AJ550" i="7"/>
  <c r="U573" i="7" s="1"/>
  <c r="U585" i="7" s="1"/>
  <c r="I585" i="7" s="1"/>
  <c r="U584" i="7"/>
  <c r="AA550" i="7"/>
  <c r="R573" i="7" s="1"/>
  <c r="R584" i="7"/>
  <c r="AD683" i="6"/>
  <c r="S708" i="6" s="1"/>
  <c r="S720" i="6" s="1"/>
  <c r="G720" i="6" s="1"/>
  <c r="S719" i="6"/>
  <c r="AD791" i="5"/>
  <c r="S828" i="5" s="1"/>
  <c r="S838" i="5"/>
  <c r="S839" i="5"/>
  <c r="AA413" i="3"/>
  <c r="R437" i="3" s="1"/>
  <c r="R448" i="3"/>
  <c r="AG672" i="11"/>
  <c r="T706" i="11" s="1"/>
  <c r="T717" i="11"/>
  <c r="AJ552" i="11"/>
  <c r="U586" i="11" s="1"/>
  <c r="U597" i="11"/>
  <c r="AD507" i="9"/>
  <c r="S539" i="9" s="1"/>
  <c r="S550" i="9"/>
  <c r="AD563" i="9"/>
  <c r="S595" i="9" s="1"/>
  <c r="S606" i="9"/>
  <c r="AJ325" i="7"/>
  <c r="U348" i="7" s="1"/>
  <c r="U359" i="7"/>
  <c r="AD370" i="7"/>
  <c r="S393" i="7" s="1"/>
  <c r="S404" i="7"/>
  <c r="AJ395" i="6"/>
  <c r="U420" i="6" s="1"/>
  <c r="U431" i="6"/>
  <c r="AD395" i="6"/>
  <c r="S420" i="6" s="1"/>
  <c r="S431" i="6"/>
  <c r="AJ551" i="5"/>
  <c r="U588" i="5" s="1"/>
  <c r="U598" i="5"/>
  <c r="U599" i="5"/>
  <c r="AD551" i="5"/>
  <c r="S588" i="5" s="1"/>
  <c r="S599" i="5"/>
  <c r="S598" i="5"/>
  <c r="AA188" i="3"/>
  <c r="R212" i="3" s="1"/>
  <c r="R223" i="3"/>
  <c r="AJ188" i="3"/>
  <c r="U212" i="3" s="1"/>
  <c r="U223" i="3"/>
  <c r="AG188" i="3"/>
  <c r="T212" i="3" s="1"/>
  <c r="T223" i="3"/>
  <c r="AJ98" i="3"/>
  <c r="U122" i="3" s="1"/>
  <c r="U133" i="3"/>
  <c r="E238" i="11"/>
  <c r="E230" i="11"/>
  <c r="G223" i="9"/>
  <c r="G215" i="9"/>
  <c r="H90" i="8"/>
  <c r="H82" i="8"/>
  <c r="I45" i="8"/>
  <c r="I37" i="8"/>
  <c r="F45" i="7"/>
  <c r="F37" i="7"/>
  <c r="F48" i="6"/>
  <c r="F40" i="6"/>
  <c r="G60" i="5"/>
  <c r="G52" i="5"/>
  <c r="H118" i="4"/>
  <c r="H110" i="4"/>
  <c r="E118" i="4"/>
  <c r="E110" i="4"/>
  <c r="G537" i="11"/>
  <c r="G529" i="11"/>
  <c r="I441" i="9"/>
  <c r="I433" i="9"/>
  <c r="H270" i="8"/>
  <c r="H262" i="8"/>
  <c r="E315" i="8"/>
  <c r="E307" i="8"/>
  <c r="I288" i="6"/>
  <c r="I280" i="6"/>
  <c r="G288" i="6"/>
  <c r="G280" i="6"/>
  <c r="E359" i="5"/>
  <c r="E351" i="5"/>
  <c r="E353" i="4"/>
  <c r="E345" i="4"/>
  <c r="G353" i="4"/>
  <c r="G345" i="4"/>
  <c r="H89" i="3"/>
  <c r="H81" i="3"/>
  <c r="E407" i="12"/>
  <c r="E410" i="12"/>
  <c r="E409" i="12"/>
  <c r="E408" i="12"/>
  <c r="F837" i="11"/>
  <c r="F829" i="11"/>
  <c r="H777" i="11"/>
  <c r="H769" i="11"/>
  <c r="F715" i="9"/>
  <c r="F707" i="9"/>
  <c r="H715" i="9"/>
  <c r="H707" i="9"/>
  <c r="I494" i="7"/>
  <c r="I486" i="7"/>
  <c r="E449" i="8"/>
  <c r="E441" i="8"/>
  <c r="E575" i="6"/>
  <c r="E567" i="6"/>
  <c r="G527" i="6"/>
  <c r="G519" i="6"/>
  <c r="H711" i="5"/>
  <c r="H719" i="5"/>
  <c r="F707" i="4"/>
  <c r="F699" i="4"/>
  <c r="G766" i="4"/>
  <c r="G758" i="4"/>
  <c r="G648" i="4"/>
  <c r="G640" i="4"/>
  <c r="I268" i="3"/>
  <c r="I260" i="3"/>
  <c r="H268" i="3"/>
  <c r="H260" i="3"/>
  <c r="H417" i="11"/>
  <c r="H409" i="11"/>
  <c r="F289" i="11"/>
  <c r="F297" i="11"/>
  <c r="F332" i="9"/>
  <c r="F324" i="9"/>
  <c r="E332" i="9"/>
  <c r="E324" i="9"/>
  <c r="H135" i="8"/>
  <c r="H127" i="8"/>
  <c r="G180" i="7"/>
  <c r="G172" i="7"/>
  <c r="F225" i="7"/>
  <c r="F217" i="7"/>
  <c r="I144" i="6"/>
  <c r="I136" i="6"/>
  <c r="H225" i="7"/>
  <c r="H217" i="7"/>
  <c r="F240" i="6"/>
  <c r="F232" i="6"/>
  <c r="E239" i="5"/>
  <c r="E231" i="5"/>
  <c r="I171" i="5"/>
  <c r="I179" i="5"/>
  <c r="G176" i="4"/>
  <c r="G168" i="4"/>
  <c r="E176" i="4"/>
  <c r="E168" i="4"/>
  <c r="AG15" i="11"/>
  <c r="T49" i="11" s="1"/>
  <c r="T60" i="11"/>
  <c r="AA13" i="9"/>
  <c r="R45" i="9" s="1"/>
  <c r="R56" i="9"/>
  <c r="AJ912" i="11"/>
  <c r="U946" i="11" s="1"/>
  <c r="U957" i="11"/>
  <c r="AG837" i="9"/>
  <c r="T869" i="9" s="1"/>
  <c r="T880" i="9"/>
  <c r="X837" i="9"/>
  <c r="Q869" i="9" s="1"/>
  <c r="Q880" i="9"/>
  <c r="AD505" i="8"/>
  <c r="S528" i="8" s="1"/>
  <c r="S539" i="8"/>
  <c r="AG505" i="7"/>
  <c r="T528" i="7" s="1"/>
  <c r="T539" i="7"/>
  <c r="X635" i="6"/>
  <c r="Q660" i="6" s="1"/>
  <c r="Q671" i="6"/>
  <c r="AA635" i="6"/>
  <c r="R660" i="6" s="1"/>
  <c r="R671" i="6"/>
  <c r="X791" i="5"/>
  <c r="Q828" i="5" s="1"/>
  <c r="Q838" i="5"/>
  <c r="Q839" i="5"/>
  <c r="AG368" i="3"/>
  <c r="T392" i="3" s="1"/>
  <c r="T404" i="3" s="1"/>
  <c r="H404" i="3" s="1"/>
  <c r="T403" i="3"/>
  <c r="AG612" i="11"/>
  <c r="T646" i="11" s="1"/>
  <c r="T657" i="11"/>
  <c r="AG552" i="11"/>
  <c r="T586" i="11" s="1"/>
  <c r="T597" i="11"/>
  <c r="X616" i="9"/>
  <c r="Q648" i="9" s="1"/>
  <c r="Q659" i="9"/>
  <c r="AG507" i="9"/>
  <c r="T539" i="9" s="1"/>
  <c r="T551" i="9" s="1"/>
  <c r="H551" i="9" s="1"/>
  <c r="T550" i="9"/>
  <c r="X325" i="7"/>
  <c r="Q348" i="7" s="1"/>
  <c r="Q359" i="7"/>
  <c r="AD325" i="7"/>
  <c r="S348" i="7" s="1"/>
  <c r="S359" i="7"/>
  <c r="X395" i="6"/>
  <c r="Q420" i="6" s="1"/>
  <c r="Q431" i="6"/>
  <c r="AD347" i="6"/>
  <c r="S372" i="6" s="1"/>
  <c r="S384" i="6" s="1"/>
  <c r="G384" i="6" s="1"/>
  <c r="S383" i="6"/>
  <c r="X551" i="5"/>
  <c r="Q588" i="5" s="1"/>
  <c r="Q598" i="5"/>
  <c r="Q599" i="5"/>
  <c r="AJ491" i="5"/>
  <c r="U528" i="5" s="1"/>
  <c r="U539" i="5"/>
  <c r="U538" i="5"/>
  <c r="AJ143" i="3"/>
  <c r="U167" i="3" s="1"/>
  <c r="U178" i="3"/>
  <c r="X188" i="3"/>
  <c r="Q212" i="3" s="1"/>
  <c r="Q223" i="3"/>
  <c r="AD143" i="3"/>
  <c r="S167" i="3" s="1"/>
  <c r="S178" i="3"/>
  <c r="X98" i="3"/>
  <c r="Q122" i="3" s="1"/>
  <c r="Q133" i="3"/>
  <c r="AG193" i="11"/>
  <c r="T227" i="11" s="1"/>
  <c r="T239" i="11" s="1"/>
  <c r="H239" i="11" s="1"/>
  <c r="T238" i="11"/>
  <c r="AD124" i="9"/>
  <c r="S156" i="9" s="1"/>
  <c r="S168" i="9" s="1"/>
  <c r="G168" i="9" s="1"/>
  <c r="S167" i="9"/>
  <c r="AG11" i="8"/>
  <c r="T34" i="8" s="1"/>
  <c r="T45" i="8"/>
  <c r="X11" i="8"/>
  <c r="Q34" i="8" s="1"/>
  <c r="Q45" i="8"/>
  <c r="AD60" i="6"/>
  <c r="S85" i="6" s="1"/>
  <c r="S97" i="6" s="1"/>
  <c r="G97" i="6" s="1"/>
  <c r="S96" i="6"/>
  <c r="X60" i="6"/>
  <c r="Q85" i="6" s="1"/>
  <c r="Q97" i="6" s="1"/>
  <c r="E97" i="6" s="1"/>
  <c r="Q96" i="6"/>
  <c r="X12" i="6"/>
  <c r="Q37" i="6" s="1"/>
  <c r="Q48" i="6"/>
  <c r="AJ15" i="4"/>
  <c r="U48" i="4" s="1"/>
  <c r="U59" i="4"/>
  <c r="AA15" i="4"/>
  <c r="R48" i="4" s="1"/>
  <c r="R59" i="4"/>
  <c r="AD432" i="11"/>
  <c r="S466" i="11" s="1"/>
  <c r="S478" i="11" s="1"/>
  <c r="G478" i="11" s="1"/>
  <c r="S477" i="11"/>
  <c r="X398" i="9"/>
  <c r="Q430" i="9" s="1"/>
  <c r="Q441" i="9"/>
  <c r="AG281" i="8"/>
  <c r="T304" i="8" s="1"/>
  <c r="T315" i="8"/>
  <c r="AJ236" i="8"/>
  <c r="U259" i="8" s="1"/>
  <c r="U271" i="8" s="1"/>
  <c r="I271" i="8" s="1"/>
  <c r="U270" i="8"/>
  <c r="X252" i="6"/>
  <c r="Q277" i="6" s="1"/>
  <c r="Q289" i="6" s="1"/>
  <c r="E289" i="6" s="1"/>
  <c r="Q288" i="6"/>
  <c r="AJ236" i="7"/>
  <c r="U259" i="7" s="1"/>
  <c r="U270" i="7"/>
  <c r="AA371" i="5"/>
  <c r="R408" i="5" s="1"/>
  <c r="R418" i="5"/>
  <c r="R419" i="5"/>
  <c r="AD54" i="3"/>
  <c r="S78" i="3" s="1"/>
  <c r="S89" i="3"/>
  <c r="AJ54" i="3"/>
  <c r="U78" i="3" s="1"/>
  <c r="U89" i="3"/>
  <c r="AD10" i="3"/>
  <c r="S34" i="3" s="1"/>
  <c r="S45" i="3"/>
  <c r="G837" i="11"/>
  <c r="G829" i="11"/>
  <c r="E897" i="11"/>
  <c r="E889" i="11"/>
  <c r="G715" i="9"/>
  <c r="G707" i="9"/>
  <c r="E715" i="9"/>
  <c r="E707" i="9"/>
  <c r="F449" i="8"/>
  <c r="F441" i="8"/>
  <c r="H449" i="8"/>
  <c r="H441" i="8"/>
  <c r="I623" i="6"/>
  <c r="I615" i="6"/>
  <c r="H527" i="6"/>
  <c r="H519" i="6"/>
  <c r="E779" i="5"/>
  <c r="E771" i="5"/>
  <c r="G651" i="5"/>
  <c r="G659" i="5"/>
  <c r="I711" i="5"/>
  <c r="I719" i="5"/>
  <c r="E358" i="3"/>
  <c r="E350" i="3"/>
  <c r="F648" i="4"/>
  <c r="F640" i="4"/>
  <c r="F358" i="3"/>
  <c r="F350" i="3"/>
  <c r="R337" i="12"/>
  <c r="R339" i="12" s="1"/>
  <c r="E176" i="1"/>
  <c r="AD252" i="11"/>
  <c r="S286" i="11" s="1"/>
  <c r="S297" i="11"/>
  <c r="AD312" i="11"/>
  <c r="S346" i="11" s="1"/>
  <c r="S357" i="11"/>
  <c r="X345" i="9"/>
  <c r="Q377" i="9" s="1"/>
  <c r="Q388" i="9"/>
  <c r="X233" i="9"/>
  <c r="Q265" i="9" s="1"/>
  <c r="Q276" i="9"/>
  <c r="AA146" i="8"/>
  <c r="R169" i="8" s="1"/>
  <c r="R180" i="8"/>
  <c r="X146" i="8"/>
  <c r="Q169" i="8" s="1"/>
  <c r="Q180" i="8"/>
  <c r="X204" i="6"/>
  <c r="Q229" i="6" s="1"/>
  <c r="Q240" i="6"/>
  <c r="AG204" i="6"/>
  <c r="T229" i="6" s="1"/>
  <c r="T240" i="6"/>
  <c r="X191" i="7"/>
  <c r="Q214" i="7" s="1"/>
  <c r="Q225" i="7"/>
  <c r="AG131" i="5"/>
  <c r="T168" i="5" s="1"/>
  <c r="T179" i="5"/>
  <c r="T178" i="5"/>
  <c r="AJ251" i="5"/>
  <c r="U288" i="5" s="1"/>
  <c r="U298" i="5"/>
  <c r="U299" i="5"/>
  <c r="AJ250" i="4"/>
  <c r="U283" i="4" s="1"/>
  <c r="U294" i="4"/>
  <c r="AD250" i="4"/>
  <c r="S283" i="4" s="1"/>
  <c r="S294" i="4"/>
  <c r="AA74" i="11"/>
  <c r="R108" i="11" s="1"/>
  <c r="R119" i="11"/>
  <c r="AD74" i="11"/>
  <c r="S108" i="11" s="1"/>
  <c r="S119" i="11"/>
  <c r="AJ68" i="9"/>
  <c r="U100" i="9" s="1"/>
  <c r="U111" i="9"/>
  <c r="X912" i="11"/>
  <c r="Q946" i="11" s="1"/>
  <c r="Q957" i="11"/>
  <c r="AD893" i="9"/>
  <c r="S925" i="9" s="1"/>
  <c r="S936" i="9"/>
  <c r="AJ550" i="8"/>
  <c r="U573" i="8" s="1"/>
  <c r="U584" i="8"/>
  <c r="AA550" i="8"/>
  <c r="R573" i="8" s="1"/>
  <c r="R584" i="8"/>
  <c r="AD550" i="7"/>
  <c r="S573" i="7" s="1"/>
  <c r="S584" i="7"/>
  <c r="AG683" i="6"/>
  <c r="T708" i="6" s="1"/>
  <c r="T719" i="6"/>
  <c r="AJ851" i="5"/>
  <c r="U888" i="5" s="1"/>
  <c r="U899" i="5"/>
  <c r="U898" i="5"/>
  <c r="AD413" i="3"/>
  <c r="S437" i="3" s="1"/>
  <c r="S448" i="3"/>
  <c r="AG413" i="3"/>
  <c r="T437" i="3" s="1"/>
  <c r="T448" i="3"/>
  <c r="F410" i="12"/>
  <c r="F409" i="12"/>
  <c r="F408" i="12"/>
  <c r="F407" i="12"/>
  <c r="G709" i="11"/>
  <c r="G717" i="11"/>
  <c r="G597" i="11"/>
  <c r="G589" i="11"/>
  <c r="I606" i="9"/>
  <c r="I598" i="9"/>
  <c r="G404" i="8"/>
  <c r="G396" i="8"/>
  <c r="E404" i="8"/>
  <c r="E396" i="8"/>
  <c r="H404" i="8"/>
  <c r="H396" i="8"/>
  <c r="I383" i="6"/>
  <c r="I375" i="6"/>
  <c r="F479" i="6"/>
  <c r="F471" i="6"/>
  <c r="G539" i="5"/>
  <c r="G531" i="5"/>
  <c r="E531" i="5"/>
  <c r="E539" i="5"/>
  <c r="E178" i="3"/>
  <c r="E170" i="3"/>
  <c r="H178" i="3"/>
  <c r="H170" i="3"/>
  <c r="F133" i="3"/>
  <c r="F125" i="3"/>
  <c r="F178" i="11"/>
  <c r="F170" i="11"/>
  <c r="H223" i="9"/>
  <c r="H215" i="9"/>
  <c r="I167" i="9"/>
  <c r="I159" i="9"/>
  <c r="I90" i="8"/>
  <c r="I82" i="8"/>
  <c r="H96" i="6"/>
  <c r="H88" i="6"/>
  <c r="E45" i="7"/>
  <c r="E37" i="7"/>
  <c r="I119" i="5"/>
  <c r="I111" i="5"/>
  <c r="I52" i="5"/>
  <c r="I60" i="5"/>
  <c r="G59" i="4"/>
  <c r="G51" i="4"/>
  <c r="H537" i="11"/>
  <c r="H529" i="11"/>
  <c r="I497" i="9"/>
  <c r="I489" i="9"/>
  <c r="G307" i="8"/>
  <c r="G315" i="8"/>
  <c r="G315" i="7"/>
  <c r="G307" i="7"/>
  <c r="I336" i="6"/>
  <c r="I328" i="6"/>
  <c r="E315" i="7"/>
  <c r="E307" i="7"/>
  <c r="G419" i="5"/>
  <c r="G411" i="5"/>
  <c r="H412" i="4"/>
  <c r="H404" i="4"/>
  <c r="E45" i="3"/>
  <c r="E37" i="3"/>
  <c r="E412" i="4"/>
  <c r="E404" i="4"/>
  <c r="AG852" i="11"/>
  <c r="T886" i="11" s="1"/>
  <c r="T897" i="11"/>
  <c r="AA781" i="9"/>
  <c r="R813" i="9" s="1"/>
  <c r="R824" i="9"/>
  <c r="AJ728" i="9"/>
  <c r="U760" i="9" s="1"/>
  <c r="U771" i="9"/>
  <c r="AD460" i="8"/>
  <c r="S483" i="8" s="1"/>
  <c r="S494" i="8"/>
  <c r="AJ415" i="7"/>
  <c r="U438" i="7" s="1"/>
  <c r="U449" i="7"/>
  <c r="AD415" i="7"/>
  <c r="S438" i="7" s="1"/>
  <c r="S450" i="7" s="1"/>
  <c r="G450" i="7" s="1"/>
  <c r="S449" i="7"/>
  <c r="X491" i="6"/>
  <c r="Q516" i="6" s="1"/>
  <c r="Q527" i="6"/>
  <c r="AA539" i="6"/>
  <c r="R564" i="6" s="1"/>
  <c r="R576" i="6" s="1"/>
  <c r="F576" i="6" s="1"/>
  <c r="R575" i="6"/>
  <c r="AA722" i="4"/>
  <c r="R755" i="4" s="1"/>
  <c r="R766" i="4"/>
  <c r="X671" i="5"/>
  <c r="Q708" i="5" s="1"/>
  <c r="Q718" i="5"/>
  <c r="Q719" i="5"/>
  <c r="X663" i="4"/>
  <c r="Q696" i="4" s="1"/>
  <c r="Q707" i="4"/>
  <c r="AD278" i="3"/>
  <c r="S302" i="3" s="1"/>
  <c r="S313" i="3"/>
  <c r="AD663" i="4"/>
  <c r="S696" i="4" s="1"/>
  <c r="S707" i="4"/>
  <c r="I417" i="11"/>
  <c r="I409" i="11"/>
  <c r="H297" i="11"/>
  <c r="H289" i="11"/>
  <c r="G332" i="9"/>
  <c r="G324" i="9"/>
  <c r="H225" i="8"/>
  <c r="H217" i="8"/>
  <c r="F135" i="8"/>
  <c r="F127" i="8"/>
  <c r="I135" i="8"/>
  <c r="I127" i="8"/>
  <c r="I192" i="6"/>
  <c r="I184" i="6"/>
  <c r="H192" i="6"/>
  <c r="H184" i="6"/>
  <c r="I180" i="7"/>
  <c r="I172" i="7"/>
  <c r="G299" i="5"/>
  <c r="G291" i="5"/>
  <c r="E291" i="5"/>
  <c r="E299" i="5"/>
  <c r="E294" i="4"/>
  <c r="E286" i="4"/>
  <c r="H235" i="4"/>
  <c r="H227" i="4"/>
  <c r="AA15" i="11"/>
  <c r="R49" i="11" s="1"/>
  <c r="R60" i="11"/>
  <c r="AD15" i="11"/>
  <c r="S49" i="11" s="1"/>
  <c r="S60" i="11"/>
  <c r="X68" i="9"/>
  <c r="Q100" i="9" s="1"/>
  <c r="Q111" i="9"/>
  <c r="AG912" i="11"/>
  <c r="T946" i="11" s="1"/>
  <c r="T957" i="11"/>
  <c r="AD837" i="9"/>
  <c r="S869" i="9" s="1"/>
  <c r="S880" i="9"/>
  <c r="X550" i="8"/>
  <c r="Q573" i="8" s="1"/>
  <c r="Q584" i="8"/>
  <c r="AA505" i="8"/>
  <c r="R528" i="8" s="1"/>
  <c r="R539" i="8"/>
  <c r="AD505" i="7"/>
  <c r="S528" i="7" s="1"/>
  <c r="S539" i="7"/>
  <c r="AG635" i="6"/>
  <c r="T660" i="6" s="1"/>
  <c r="T671" i="6"/>
  <c r="X851" i="5"/>
  <c r="Q888" i="5" s="1"/>
  <c r="Q898" i="5"/>
  <c r="Q899" i="5"/>
  <c r="AA368" i="3"/>
  <c r="R392" i="3" s="1"/>
  <c r="R404" i="3" s="1"/>
  <c r="F404" i="3" s="1"/>
  <c r="R403" i="3"/>
  <c r="AD368" i="3"/>
  <c r="S392" i="3" s="1"/>
  <c r="S403" i="3"/>
  <c r="G657" i="11"/>
  <c r="G649" i="11"/>
  <c r="G659" i="9"/>
  <c r="G651" i="9"/>
  <c r="F550" i="9"/>
  <c r="F542" i="9"/>
  <c r="G359" i="8"/>
  <c r="G351" i="8"/>
  <c r="I359" i="8"/>
  <c r="I351" i="8"/>
  <c r="F359" i="8"/>
  <c r="F351" i="8"/>
  <c r="E383" i="6"/>
  <c r="E375" i="6"/>
  <c r="F431" i="6"/>
  <c r="F423" i="6"/>
  <c r="I479" i="5"/>
  <c r="I471" i="5"/>
  <c r="G471" i="5"/>
  <c r="G479" i="5"/>
  <c r="H133" i="3"/>
  <c r="H125" i="3"/>
  <c r="G133" i="3"/>
  <c r="G125" i="3"/>
  <c r="F589" i="4"/>
  <c r="F581" i="4"/>
  <c r="I238" i="11"/>
  <c r="I230" i="11"/>
  <c r="H167" i="9"/>
  <c r="H159" i="9"/>
  <c r="E167" i="9"/>
  <c r="E159" i="9"/>
  <c r="E90" i="8"/>
  <c r="E82" i="8"/>
  <c r="F82" i="7"/>
  <c r="F90" i="7"/>
  <c r="F96" i="6"/>
  <c r="F88" i="6"/>
  <c r="E119" i="5"/>
  <c r="E111" i="5"/>
  <c r="E52" i="5"/>
  <c r="E60" i="5"/>
  <c r="I118" i="4"/>
  <c r="I110" i="4"/>
  <c r="H477" i="11"/>
  <c r="H469" i="11"/>
  <c r="E497" i="9"/>
  <c r="E489" i="9"/>
  <c r="I315" i="8"/>
  <c r="I307" i="8"/>
  <c r="G270" i="7"/>
  <c r="G262" i="7"/>
  <c r="E336" i="6"/>
  <c r="E328" i="6"/>
  <c r="G336" i="6"/>
  <c r="G328" i="6"/>
  <c r="I359" i="5"/>
  <c r="I351" i="5"/>
  <c r="I353" i="4"/>
  <c r="I345" i="4"/>
  <c r="F412" i="4"/>
  <c r="F404" i="4"/>
  <c r="F353" i="4"/>
  <c r="F345" i="4"/>
  <c r="I897" i="11"/>
  <c r="I889" i="11"/>
  <c r="I777" i="11"/>
  <c r="I769" i="11"/>
  <c r="F771" i="9"/>
  <c r="F763" i="9"/>
  <c r="H771" i="9"/>
  <c r="H763" i="9"/>
  <c r="I449" i="8"/>
  <c r="I441" i="8"/>
  <c r="H449" i="7"/>
  <c r="H441" i="7"/>
  <c r="I575" i="6"/>
  <c r="I567" i="6"/>
  <c r="G575" i="6"/>
  <c r="G567" i="6"/>
  <c r="H771" i="5"/>
  <c r="H779" i="5"/>
  <c r="E766" i="4"/>
  <c r="E758" i="4"/>
  <c r="E659" i="5"/>
  <c r="E651" i="5"/>
  <c r="G268" i="3"/>
  <c r="G260" i="3"/>
  <c r="F313" i="3"/>
  <c r="F305" i="3"/>
  <c r="E313" i="3"/>
  <c r="E305" i="3"/>
  <c r="AA312" i="11"/>
  <c r="R346" i="11" s="1"/>
  <c r="R357" i="11"/>
  <c r="AJ252" i="11"/>
  <c r="U286" i="11" s="1"/>
  <c r="U297" i="11"/>
  <c r="AG289" i="9"/>
  <c r="T321" i="9" s="1"/>
  <c r="T332" i="9"/>
  <c r="AJ289" i="9"/>
  <c r="U321" i="9" s="1"/>
  <c r="U332" i="9"/>
  <c r="AD101" i="8"/>
  <c r="S124" i="8" s="1"/>
  <c r="S136" i="8" s="1"/>
  <c r="G136" i="8" s="1"/>
  <c r="S135" i="8"/>
  <c r="X191" i="8"/>
  <c r="Q214" i="8" s="1"/>
  <c r="Q225" i="8"/>
  <c r="AJ101" i="7"/>
  <c r="U124" i="7" s="1"/>
  <c r="U136" i="7" s="1"/>
  <c r="I136" i="7" s="1"/>
  <c r="U135" i="7"/>
  <c r="X146" i="7"/>
  <c r="Q169" i="7" s="1"/>
  <c r="Q180" i="7"/>
  <c r="AD156" i="6"/>
  <c r="S181" i="6" s="1"/>
  <c r="S193" i="6" s="1"/>
  <c r="G193" i="6" s="1"/>
  <c r="S192" i="6"/>
  <c r="AG251" i="5"/>
  <c r="T288" i="5" s="1"/>
  <c r="T298" i="5"/>
  <c r="T299" i="5"/>
  <c r="AG191" i="5"/>
  <c r="T228" i="5" s="1"/>
  <c r="T239" i="5"/>
  <c r="T238" i="5"/>
  <c r="AD191" i="4"/>
  <c r="S224" i="4" s="1"/>
  <c r="S235" i="4"/>
  <c r="X191" i="4"/>
  <c r="Q224" i="4" s="1"/>
  <c r="Q235" i="4"/>
  <c r="H119" i="11"/>
  <c r="H111" i="11"/>
  <c r="F111" i="9"/>
  <c r="F103" i="9"/>
  <c r="E1017" i="11"/>
  <c r="E1009" i="11"/>
  <c r="H936" i="9"/>
  <c r="H928" i="9"/>
  <c r="I880" i="9"/>
  <c r="I872" i="9"/>
  <c r="G584" i="8"/>
  <c r="G576" i="8"/>
  <c r="H584" i="7"/>
  <c r="H576" i="7"/>
  <c r="I671" i="6"/>
  <c r="I663" i="6"/>
  <c r="F719" i="6"/>
  <c r="F711" i="6"/>
  <c r="F831" i="5"/>
  <c r="F839" i="5"/>
  <c r="E448" i="3"/>
  <c r="E440" i="3"/>
  <c r="I709" i="11"/>
  <c r="I717" i="11"/>
  <c r="F717" i="11"/>
  <c r="F709" i="11"/>
  <c r="F659" i="9"/>
  <c r="F651" i="9"/>
  <c r="H606" i="9"/>
  <c r="H598" i="9"/>
  <c r="F404" i="8"/>
  <c r="F396" i="8"/>
  <c r="H404" i="7"/>
  <c r="H396" i="7"/>
  <c r="F404" i="7"/>
  <c r="F396" i="7"/>
  <c r="H479" i="6"/>
  <c r="H471" i="6"/>
  <c r="F383" i="6"/>
  <c r="F375" i="6"/>
  <c r="E479" i="5"/>
  <c r="E471" i="5"/>
  <c r="I589" i="4"/>
  <c r="I581" i="4"/>
  <c r="H589" i="4"/>
  <c r="H581" i="4"/>
  <c r="G589" i="4"/>
  <c r="G581" i="4"/>
  <c r="G530" i="4"/>
  <c r="G522" i="4"/>
  <c r="X193" i="11"/>
  <c r="Q227" i="11" s="1"/>
  <c r="Q238" i="11"/>
  <c r="AD180" i="9"/>
  <c r="S212" i="9" s="1"/>
  <c r="S223" i="9"/>
  <c r="AG56" i="8"/>
  <c r="T79" i="8" s="1"/>
  <c r="T90" i="8"/>
  <c r="AJ11" i="8"/>
  <c r="U34" i="8" s="1"/>
  <c r="U46" i="8" s="1"/>
  <c r="I46" i="8" s="1"/>
  <c r="U45" i="8"/>
  <c r="AA11" i="7"/>
  <c r="R34" i="7" s="1"/>
  <c r="R45" i="7"/>
  <c r="AA12" i="6"/>
  <c r="R37" i="6" s="1"/>
  <c r="R48" i="6"/>
  <c r="AD12" i="5"/>
  <c r="S49" i="5" s="1"/>
  <c r="S60" i="5"/>
  <c r="S59" i="5"/>
  <c r="AG74" i="4"/>
  <c r="T107" i="4" s="1"/>
  <c r="T118" i="4"/>
  <c r="X74" i="4"/>
  <c r="Q107" i="4" s="1"/>
  <c r="Q118" i="4"/>
  <c r="AD492" i="11"/>
  <c r="S526" i="11" s="1"/>
  <c r="S537" i="11"/>
  <c r="AJ398" i="9"/>
  <c r="U430" i="9" s="1"/>
  <c r="U441" i="9"/>
  <c r="AG236" i="8"/>
  <c r="T259" i="8" s="1"/>
  <c r="T270" i="8"/>
  <c r="X281" i="8"/>
  <c r="Q304" i="8" s="1"/>
  <c r="Q315" i="8"/>
  <c r="AJ252" i="6"/>
  <c r="U277" i="6" s="1"/>
  <c r="U288" i="6"/>
  <c r="AD252" i="6"/>
  <c r="S277" i="6" s="1"/>
  <c r="S288" i="6"/>
  <c r="X311" i="5"/>
  <c r="Q348" i="5" s="1"/>
  <c r="Q359" i="5"/>
  <c r="Q358" i="5"/>
  <c r="X309" i="4"/>
  <c r="Q342" i="4" s="1"/>
  <c r="Q353" i="4"/>
  <c r="AD309" i="4"/>
  <c r="S342" i="4" s="1"/>
  <c r="S353" i="4"/>
  <c r="AG54" i="3"/>
  <c r="T78" i="3" s="1"/>
  <c r="T89" i="3"/>
  <c r="AA792" i="11"/>
  <c r="R826" i="11" s="1"/>
  <c r="R837" i="11"/>
  <c r="AG732" i="11"/>
  <c r="T766" i="11" s="1"/>
  <c r="T777" i="11"/>
  <c r="AA672" i="9"/>
  <c r="R704" i="9" s="1"/>
  <c r="R715" i="9"/>
  <c r="AG672" i="9"/>
  <c r="T704" i="9" s="1"/>
  <c r="T716" i="9" s="1"/>
  <c r="H716" i="9" s="1"/>
  <c r="T715" i="9"/>
  <c r="AJ460" i="7"/>
  <c r="U483" i="7" s="1"/>
  <c r="U494" i="7"/>
  <c r="X415" i="8"/>
  <c r="Q438" i="8" s="1"/>
  <c r="Q450" i="8" s="1"/>
  <c r="E450" i="8" s="1"/>
  <c r="Q449" i="8"/>
  <c r="X539" i="6"/>
  <c r="Q564" i="6" s="1"/>
  <c r="Q575" i="6"/>
  <c r="AD491" i="6"/>
  <c r="S516" i="6" s="1"/>
  <c r="S528" i="6" s="1"/>
  <c r="G528" i="6" s="1"/>
  <c r="S527" i="6"/>
  <c r="AG671" i="5"/>
  <c r="T708" i="5" s="1"/>
  <c r="T718" i="5"/>
  <c r="T719" i="5"/>
  <c r="AA663" i="4"/>
  <c r="R696" i="4" s="1"/>
  <c r="R707" i="4"/>
  <c r="AD722" i="4"/>
  <c r="S755" i="4" s="1"/>
  <c r="S767" i="4" s="1"/>
  <c r="G767" i="4" s="1"/>
  <c r="S766" i="4"/>
  <c r="AD604" i="4"/>
  <c r="S637" i="4" s="1"/>
  <c r="S648" i="4"/>
  <c r="AJ233" i="3"/>
  <c r="U257" i="3" s="1"/>
  <c r="U268" i="3"/>
  <c r="AG233" i="3"/>
  <c r="T257" i="3" s="1"/>
  <c r="T268" i="3"/>
  <c r="AG372" i="11"/>
  <c r="T406" i="11" s="1"/>
  <c r="T418" i="11" s="1"/>
  <c r="H418" i="11" s="1"/>
  <c r="T417" i="11"/>
  <c r="AA252" i="11"/>
  <c r="R286" i="11" s="1"/>
  <c r="R297" i="11"/>
  <c r="AA289" i="9"/>
  <c r="R321" i="9" s="1"/>
  <c r="R332" i="9"/>
  <c r="X289" i="9"/>
  <c r="Q321" i="9" s="1"/>
  <c r="Q332" i="9"/>
  <c r="AG101" i="8"/>
  <c r="T124" i="8" s="1"/>
  <c r="T136" i="8" s="1"/>
  <c r="H136" i="8" s="1"/>
  <c r="T135" i="8"/>
  <c r="AD146" i="7"/>
  <c r="S169" i="7" s="1"/>
  <c r="S180" i="7"/>
  <c r="AA191" i="7"/>
  <c r="R214" i="7" s="1"/>
  <c r="R225" i="7"/>
  <c r="AJ108" i="6"/>
  <c r="U133" i="6" s="1"/>
  <c r="U144" i="6"/>
  <c r="AG191" i="7"/>
  <c r="T214" i="7" s="1"/>
  <c r="T226" i="7" s="1"/>
  <c r="H226" i="7" s="1"/>
  <c r="T225" i="7"/>
  <c r="AA204" i="6"/>
  <c r="R229" i="6" s="1"/>
  <c r="R240" i="6"/>
  <c r="X191" i="5"/>
  <c r="Q228" i="5" s="1"/>
  <c r="Q239" i="5"/>
  <c r="Q238" i="5"/>
  <c r="AJ131" i="5"/>
  <c r="U168" i="5" s="1"/>
  <c r="U178" i="5"/>
  <c r="U179" i="5"/>
  <c r="AD132" i="4"/>
  <c r="S165" i="4" s="1"/>
  <c r="S176" i="4"/>
  <c r="X132" i="4"/>
  <c r="Q165" i="4" s="1"/>
  <c r="Q176" i="4"/>
  <c r="E111" i="11"/>
  <c r="E119" i="11"/>
  <c r="H56" i="9"/>
  <c r="H48" i="9"/>
  <c r="E56" i="9"/>
  <c r="E48" i="9"/>
  <c r="G957" i="11"/>
  <c r="G949" i="11"/>
  <c r="F880" i="9"/>
  <c r="F872" i="9"/>
  <c r="E539" i="8"/>
  <c r="E531" i="8"/>
  <c r="E584" i="7"/>
  <c r="E576" i="7"/>
  <c r="F539" i="7"/>
  <c r="F531" i="7"/>
  <c r="G671" i="6"/>
  <c r="G663" i="6"/>
  <c r="H891" i="5"/>
  <c r="H899" i="5"/>
  <c r="I403" i="3"/>
  <c r="I395" i="3"/>
  <c r="E717" i="11"/>
  <c r="E709" i="11"/>
  <c r="F657" i="11"/>
  <c r="F649" i="11"/>
  <c r="F606" i="9"/>
  <c r="F598" i="9"/>
  <c r="I542" i="9"/>
  <c r="I550" i="9"/>
  <c r="E359" i="8"/>
  <c r="E351" i="8"/>
  <c r="H359" i="7"/>
  <c r="H351" i="7"/>
  <c r="F359" i="7"/>
  <c r="F351" i="7"/>
  <c r="H431" i="6"/>
  <c r="H423" i="6"/>
  <c r="F599" i="5"/>
  <c r="F591" i="5"/>
  <c r="H599" i="5"/>
  <c r="H591" i="5"/>
  <c r="E589" i="4"/>
  <c r="E581" i="4"/>
  <c r="I530" i="4"/>
  <c r="I522" i="4"/>
  <c r="H530" i="4"/>
  <c r="H522" i="4"/>
  <c r="H471" i="4"/>
  <c r="H463" i="4"/>
  <c r="F238" i="11"/>
  <c r="F230" i="11"/>
  <c r="G178" i="11"/>
  <c r="G170" i="11"/>
  <c r="E223" i="9"/>
  <c r="E215" i="9"/>
  <c r="F45" i="8"/>
  <c r="F37" i="8"/>
  <c r="G45" i="7"/>
  <c r="G37" i="7"/>
  <c r="I45" i="7"/>
  <c r="I37" i="7"/>
  <c r="H48" i="6"/>
  <c r="H40" i="6"/>
  <c r="G111" i="5"/>
  <c r="G119" i="5"/>
  <c r="F118" i="4"/>
  <c r="F110" i="4"/>
  <c r="E477" i="11"/>
  <c r="E469" i="11"/>
  <c r="F441" i="9"/>
  <c r="F433" i="9"/>
  <c r="G441" i="9"/>
  <c r="G433" i="9"/>
  <c r="F262" i="8"/>
  <c r="F270" i="8"/>
  <c r="H270" i="7"/>
  <c r="H262" i="7"/>
  <c r="H288" i="6"/>
  <c r="H280" i="6"/>
  <c r="F359" i="5"/>
  <c r="F351" i="5"/>
  <c r="G351" i="5"/>
  <c r="G359" i="5"/>
  <c r="I45" i="3"/>
  <c r="I37" i="3"/>
  <c r="I412" i="4"/>
  <c r="I404" i="4"/>
  <c r="AD792" i="11"/>
  <c r="S826" i="11" s="1"/>
  <c r="S837" i="11"/>
  <c r="X852" i="11"/>
  <c r="Q886" i="11" s="1"/>
  <c r="Q897" i="11"/>
  <c r="AD672" i="9"/>
  <c r="S704" i="9" s="1"/>
  <c r="S715" i="9"/>
  <c r="X672" i="9"/>
  <c r="Q704" i="9" s="1"/>
  <c r="Q715" i="9"/>
  <c r="AA415" i="8"/>
  <c r="R438" i="8" s="1"/>
  <c r="R449" i="8"/>
  <c r="AG415" i="8"/>
  <c r="T438" i="8" s="1"/>
  <c r="T449" i="8"/>
  <c r="AJ587" i="6"/>
  <c r="U612" i="6" s="1"/>
  <c r="U623" i="6"/>
  <c r="AG491" i="6"/>
  <c r="T516" i="6" s="1"/>
  <c r="T527" i="6"/>
  <c r="X731" i="5"/>
  <c r="Q768" i="5" s="1"/>
  <c r="Q778" i="5"/>
  <c r="Q779" i="5"/>
  <c r="AD611" i="5"/>
  <c r="S648" i="5" s="1"/>
  <c r="S659" i="5"/>
  <c r="S658" i="5"/>
  <c r="AJ671" i="5"/>
  <c r="U708" i="5" s="1"/>
  <c r="U718" i="5"/>
  <c r="U719" i="5"/>
  <c r="X323" i="3"/>
  <c r="Q347" i="3" s="1"/>
  <c r="Q358" i="3"/>
  <c r="AA604" i="4"/>
  <c r="R637" i="4" s="1"/>
  <c r="R648" i="4"/>
  <c r="AA323" i="3"/>
  <c r="R347" i="3" s="1"/>
  <c r="R358" i="3"/>
  <c r="G417" i="11"/>
  <c r="G409" i="11"/>
  <c r="E417" i="11"/>
  <c r="E409" i="11"/>
  <c r="G388" i="9"/>
  <c r="G380" i="9"/>
  <c r="F276" i="9"/>
  <c r="F268" i="9"/>
  <c r="G225" i="8"/>
  <c r="G217" i="8"/>
  <c r="G127" i="7"/>
  <c r="G135" i="7"/>
  <c r="F180" i="7"/>
  <c r="F172" i="7"/>
  <c r="E144" i="6"/>
  <c r="E136" i="6"/>
  <c r="F135" i="7"/>
  <c r="F127" i="7"/>
  <c r="F192" i="6"/>
  <c r="F184" i="6"/>
  <c r="G179" i="5"/>
  <c r="G171" i="5"/>
  <c r="E171" i="5"/>
  <c r="E179" i="5"/>
  <c r="H294" i="4"/>
  <c r="H286" i="4"/>
  <c r="I60" i="11"/>
  <c r="I52" i="11"/>
  <c r="G111" i="9"/>
  <c r="G103" i="9"/>
  <c r="G1009" i="11"/>
  <c r="G1017" i="11"/>
  <c r="H1017" i="11"/>
  <c r="H1009" i="11"/>
  <c r="I936" i="9"/>
  <c r="I928" i="9"/>
  <c r="H584" i="8"/>
  <c r="H576" i="8"/>
  <c r="I539" i="7"/>
  <c r="I531" i="7"/>
  <c r="I719" i="6"/>
  <c r="I711" i="6"/>
  <c r="F899" i="5"/>
  <c r="F891" i="5"/>
  <c r="I831" i="5"/>
  <c r="I839" i="5"/>
  <c r="E403" i="3"/>
  <c r="E395" i="3"/>
  <c r="R378" i="12"/>
  <c r="R380" i="12" s="1"/>
  <c r="E177" i="1"/>
  <c r="AD672" i="11"/>
  <c r="S706" i="11" s="1"/>
  <c r="S717" i="11"/>
  <c r="AD552" i="11"/>
  <c r="S586" i="11" s="1"/>
  <c r="S597" i="11"/>
  <c r="AJ563" i="9"/>
  <c r="U595" i="9" s="1"/>
  <c r="U606" i="9"/>
  <c r="AD370" i="8"/>
  <c r="S393" i="8" s="1"/>
  <c r="S405" i="8" s="1"/>
  <c r="G405" i="8" s="1"/>
  <c r="S404" i="8"/>
  <c r="X370" i="8"/>
  <c r="Q393" i="8" s="1"/>
  <c r="Q404" i="8"/>
  <c r="AG370" i="8"/>
  <c r="T393" i="8" s="1"/>
  <c r="T405" i="8" s="1"/>
  <c r="H405" i="8" s="1"/>
  <c r="T404" i="8"/>
  <c r="AJ347" i="6"/>
  <c r="U372" i="6" s="1"/>
  <c r="U383" i="6"/>
  <c r="AA443" i="6"/>
  <c r="R468" i="6" s="1"/>
  <c r="R480" i="6" s="1"/>
  <c r="F480" i="6" s="1"/>
  <c r="R479" i="6"/>
  <c r="AD491" i="5"/>
  <c r="S528" i="5" s="1"/>
  <c r="S539" i="5"/>
  <c r="S538" i="5"/>
  <c r="X491" i="5"/>
  <c r="Q528" i="5" s="1"/>
  <c r="Q539" i="5"/>
  <c r="Q538" i="5"/>
  <c r="X143" i="3"/>
  <c r="Q167" i="3" s="1"/>
  <c r="Q178" i="3"/>
  <c r="AG143" i="3"/>
  <c r="T167" i="3" s="1"/>
  <c r="T178" i="3"/>
  <c r="AA98" i="3"/>
  <c r="R122" i="3" s="1"/>
  <c r="R134" i="3" s="1"/>
  <c r="F134" i="3" s="1"/>
  <c r="R133" i="3"/>
  <c r="AA133" i="11"/>
  <c r="R167" i="11" s="1"/>
  <c r="R178" i="11"/>
  <c r="AG180" i="9"/>
  <c r="T212" i="9" s="1"/>
  <c r="T224" i="9" s="1"/>
  <c r="H224" i="9" s="1"/>
  <c r="T223" i="9"/>
  <c r="AJ124" i="9"/>
  <c r="U156" i="9" s="1"/>
  <c r="U167" i="9"/>
  <c r="AJ56" i="8"/>
  <c r="U79" i="8" s="1"/>
  <c r="U91" i="8" s="1"/>
  <c r="I91" i="8" s="1"/>
  <c r="U90" i="8"/>
  <c r="AG60" i="6"/>
  <c r="T85" i="6" s="1"/>
  <c r="T96" i="6"/>
  <c r="X11" i="7"/>
  <c r="Q34" i="7" s="1"/>
  <c r="Q46" i="7" s="1"/>
  <c r="E46" i="7" s="1"/>
  <c r="Q45" i="7"/>
  <c r="AJ71" i="5"/>
  <c r="U108" i="5" s="1"/>
  <c r="U118" i="5"/>
  <c r="U119" i="5"/>
  <c r="AJ12" i="5"/>
  <c r="U49" i="5" s="1"/>
  <c r="U59" i="5"/>
  <c r="U60" i="5"/>
  <c r="AD15" i="4"/>
  <c r="S48" i="4" s="1"/>
  <c r="S59" i="4"/>
  <c r="AG492" i="11"/>
  <c r="T526" i="11" s="1"/>
  <c r="T537" i="11"/>
  <c r="AJ454" i="9"/>
  <c r="U486" i="9" s="1"/>
  <c r="U497" i="9"/>
  <c r="AD281" i="8"/>
  <c r="S304" i="8" s="1"/>
  <c r="S315" i="8"/>
  <c r="AD281" i="7"/>
  <c r="S304" i="7" s="1"/>
  <c r="S316" i="7" s="1"/>
  <c r="G316" i="7" s="1"/>
  <c r="S315" i="7"/>
  <c r="AJ300" i="6"/>
  <c r="U325" i="6" s="1"/>
  <c r="U336" i="6"/>
  <c r="X281" i="7"/>
  <c r="Q304" i="7" s="1"/>
  <c r="Q316" i="7" s="1"/>
  <c r="E316" i="7" s="1"/>
  <c r="Q315" i="7"/>
  <c r="AD371" i="5"/>
  <c r="S408" i="5" s="1"/>
  <c r="S418" i="5"/>
  <c r="S419" i="5"/>
  <c r="AG368" i="4"/>
  <c r="T401" i="4" s="1"/>
  <c r="T412" i="4"/>
  <c r="X10" i="3"/>
  <c r="Q34" i="3" s="1"/>
  <c r="Q45" i="3"/>
  <c r="X368" i="4"/>
  <c r="Q401" i="4" s="1"/>
  <c r="Q412" i="4"/>
  <c r="G777" i="11"/>
  <c r="G769" i="11"/>
  <c r="H837" i="11"/>
  <c r="H829" i="11"/>
  <c r="I824" i="9"/>
  <c r="I816" i="9"/>
  <c r="G824" i="9"/>
  <c r="G816" i="9"/>
  <c r="I494" i="8"/>
  <c r="I486" i="8"/>
  <c r="H494" i="7"/>
  <c r="H486" i="7"/>
  <c r="E623" i="6"/>
  <c r="E615" i="6"/>
  <c r="G623" i="6"/>
  <c r="G615" i="6"/>
  <c r="G719" i="5"/>
  <c r="G711" i="5"/>
  <c r="I766" i="4"/>
  <c r="I758" i="4"/>
  <c r="I659" i="5"/>
  <c r="I651" i="5"/>
  <c r="H313" i="3"/>
  <c r="H305" i="3"/>
  <c r="G358" i="3"/>
  <c r="G350" i="3"/>
  <c r="I313" i="3"/>
  <c r="I305" i="3"/>
  <c r="AJ372" i="11"/>
  <c r="U406" i="11" s="1"/>
  <c r="U417" i="11"/>
  <c r="AG252" i="11"/>
  <c r="T286" i="11" s="1"/>
  <c r="T297" i="11"/>
  <c r="AD289" i="9"/>
  <c r="S321" i="9" s="1"/>
  <c r="S332" i="9"/>
  <c r="AG191" i="8"/>
  <c r="T214" i="8" s="1"/>
  <c r="T225" i="8"/>
  <c r="AA101" i="8"/>
  <c r="R124" i="8" s="1"/>
  <c r="R135" i="8"/>
  <c r="AJ101" i="8"/>
  <c r="U124" i="8" s="1"/>
  <c r="U135" i="8"/>
  <c r="AJ156" i="6"/>
  <c r="U181" i="6" s="1"/>
  <c r="U192" i="6"/>
  <c r="AG156" i="6"/>
  <c r="T181" i="6" s="1"/>
  <c r="T192" i="6"/>
  <c r="AJ146" i="7"/>
  <c r="U169" i="7" s="1"/>
  <c r="U181" i="7" s="1"/>
  <c r="I181" i="7" s="1"/>
  <c r="U180" i="7"/>
  <c r="AD251" i="5"/>
  <c r="S288" i="5" s="1"/>
  <c r="S299" i="5"/>
  <c r="S298" i="5"/>
  <c r="X251" i="5"/>
  <c r="Q288" i="5" s="1"/>
  <c r="Q299" i="5"/>
  <c r="Q298" i="5"/>
  <c r="X250" i="4"/>
  <c r="Q283" i="4" s="1"/>
  <c r="Q295" i="4" s="1"/>
  <c r="E295" i="4" s="1"/>
  <c r="Q294" i="4"/>
  <c r="AG191" i="4"/>
  <c r="T224" i="4" s="1"/>
  <c r="T235" i="4"/>
  <c r="E60" i="11"/>
  <c r="E52" i="11"/>
  <c r="G56" i="9"/>
  <c r="G48" i="9"/>
  <c r="F1009" i="11"/>
  <c r="F1017" i="11"/>
  <c r="F957" i="11"/>
  <c r="F949" i="11"/>
  <c r="E936" i="9"/>
  <c r="E928" i="9"/>
  <c r="H539" i="8"/>
  <c r="H531" i="8"/>
  <c r="E539" i="7"/>
  <c r="E531" i="7"/>
  <c r="E719" i="6"/>
  <c r="E711" i="6"/>
  <c r="H839" i="5"/>
  <c r="H831" i="5"/>
  <c r="G891" i="5"/>
  <c r="G899" i="5"/>
  <c r="I448" i="3"/>
  <c r="I440" i="3"/>
  <c r="AD612" i="11"/>
  <c r="S646" i="11" s="1"/>
  <c r="S657" i="11"/>
  <c r="AD616" i="9"/>
  <c r="S648" i="9" s="1"/>
  <c r="S659" i="9"/>
  <c r="AA507" i="9"/>
  <c r="R539" i="9" s="1"/>
  <c r="R550" i="9"/>
  <c r="AD325" i="8"/>
  <c r="S348" i="8" s="1"/>
  <c r="S360" i="8" s="1"/>
  <c r="G360" i="8" s="1"/>
  <c r="S359" i="8"/>
  <c r="AJ325" i="8"/>
  <c r="U348" i="8" s="1"/>
  <c r="U359" i="8"/>
  <c r="AA325" i="8"/>
  <c r="R348" i="8" s="1"/>
  <c r="R359" i="8"/>
  <c r="X347" i="6"/>
  <c r="Q372" i="6" s="1"/>
  <c r="Q383" i="6"/>
  <c r="AA395" i="6"/>
  <c r="R420" i="6" s="1"/>
  <c r="R432" i="6" s="1"/>
  <c r="F432" i="6" s="1"/>
  <c r="R431" i="6"/>
  <c r="AJ431" i="5"/>
  <c r="U468" i="5" s="1"/>
  <c r="U479" i="5"/>
  <c r="U478" i="5"/>
  <c r="AD431" i="5"/>
  <c r="S468" i="5" s="1"/>
  <c r="S478" i="5"/>
  <c r="S479" i="5"/>
  <c r="AG98" i="3"/>
  <c r="T122" i="3" s="1"/>
  <c r="T134" i="3" s="1"/>
  <c r="H134" i="3" s="1"/>
  <c r="T133" i="3"/>
  <c r="AD98" i="3"/>
  <c r="S122" i="3" s="1"/>
  <c r="S133" i="3"/>
  <c r="AA545" i="4"/>
  <c r="R578" i="4" s="1"/>
  <c r="R589" i="4"/>
  <c r="AJ193" i="11"/>
  <c r="U227" i="11" s="1"/>
  <c r="U238" i="11"/>
  <c r="AG124" i="9"/>
  <c r="T156" i="9" s="1"/>
  <c r="T168" i="9" s="1"/>
  <c r="H168" i="9" s="1"/>
  <c r="T167" i="9"/>
  <c r="X124" i="9"/>
  <c r="Q156" i="9" s="1"/>
  <c r="Q167" i="9"/>
  <c r="X56" i="8"/>
  <c r="Q79" i="8" s="1"/>
  <c r="Q90" i="8"/>
  <c r="AA56" i="7"/>
  <c r="R79" i="7" s="1"/>
  <c r="R90" i="7"/>
  <c r="AA60" i="6"/>
  <c r="R85" i="6" s="1"/>
  <c r="R97" i="6" s="1"/>
  <c r="F97" i="6" s="1"/>
  <c r="R96" i="6"/>
  <c r="X71" i="5"/>
  <c r="Q108" i="5" s="1"/>
  <c r="Q119" i="5"/>
  <c r="Q118" i="5"/>
  <c r="X12" i="5"/>
  <c r="Q49" i="5" s="1"/>
  <c r="Q59" i="5"/>
  <c r="Q60" i="5"/>
  <c r="AJ74" i="4"/>
  <c r="U107" i="4" s="1"/>
  <c r="U119" i="4" s="1"/>
  <c r="I119" i="4" s="1"/>
  <c r="U118" i="4"/>
  <c r="AG432" i="11"/>
  <c r="T466" i="11" s="1"/>
  <c r="T477" i="11"/>
  <c r="X454" i="9"/>
  <c r="Q486" i="9" s="1"/>
  <c r="Q497" i="9"/>
  <c r="AJ281" i="8"/>
  <c r="U304" i="8" s="1"/>
  <c r="U315" i="8"/>
  <c r="AD236" i="7"/>
  <c r="S259" i="7" s="1"/>
  <c r="S271" i="7" s="1"/>
  <c r="G271" i="7" s="1"/>
  <c r="S270" i="7"/>
  <c r="X300" i="6"/>
  <c r="Q325" i="6" s="1"/>
  <c r="Q336" i="6"/>
  <c r="AD300" i="6"/>
  <c r="S325" i="6" s="1"/>
  <c r="S336" i="6"/>
  <c r="AJ311" i="5"/>
  <c r="U348" i="5" s="1"/>
  <c r="U359" i="5"/>
  <c r="U358" i="5"/>
  <c r="AJ309" i="4"/>
  <c r="U342" i="4" s="1"/>
  <c r="U353" i="4"/>
  <c r="AA368" i="4"/>
  <c r="R401" i="4" s="1"/>
  <c r="R412" i="4"/>
  <c r="AA309" i="4"/>
  <c r="R342" i="4" s="1"/>
  <c r="R353" i="4"/>
  <c r="AJ852" i="11"/>
  <c r="U886" i="11" s="1"/>
  <c r="U897" i="11"/>
  <c r="AJ732" i="11"/>
  <c r="U766" i="11" s="1"/>
  <c r="U777" i="11"/>
  <c r="AA728" i="9"/>
  <c r="R760" i="9" s="1"/>
  <c r="R771" i="9"/>
  <c r="AG728" i="9"/>
  <c r="T760" i="9" s="1"/>
  <c r="T771" i="9"/>
  <c r="AJ415" i="8"/>
  <c r="U438" i="8" s="1"/>
  <c r="U449" i="8"/>
  <c r="AG415" i="7"/>
  <c r="T438" i="7" s="1"/>
  <c r="T450" i="7" s="1"/>
  <c r="H450" i="7" s="1"/>
  <c r="T449" i="7"/>
  <c r="AJ539" i="6"/>
  <c r="U564" i="6" s="1"/>
  <c r="U575" i="6"/>
  <c r="AD539" i="6"/>
  <c r="S564" i="6" s="1"/>
  <c r="S576" i="6" s="1"/>
  <c r="G576" i="6" s="1"/>
  <c r="S575" i="6"/>
  <c r="AG731" i="5"/>
  <c r="T768" i="5" s="1"/>
  <c r="T778" i="5"/>
  <c r="T779" i="5"/>
  <c r="X722" i="4"/>
  <c r="Q755" i="4" s="1"/>
  <c r="Q766" i="4"/>
  <c r="X611" i="5"/>
  <c r="Q648" i="5" s="1"/>
  <c r="Q659" i="5"/>
  <c r="Q658" i="5"/>
  <c r="AD233" i="3"/>
  <c r="S257" i="3" s="1"/>
  <c r="S268" i="3"/>
  <c r="AA278" i="3"/>
  <c r="R302" i="3" s="1"/>
  <c r="R314" i="3" s="1"/>
  <c r="F314" i="3" s="1"/>
  <c r="R313" i="3"/>
  <c r="X278" i="3"/>
  <c r="Q302" i="3" s="1"/>
  <c r="Q313" i="3"/>
  <c r="H408" i="12"/>
  <c r="H410" i="12"/>
  <c r="H409" i="12"/>
  <c r="H407" i="12"/>
  <c r="I357" i="11"/>
  <c r="I349" i="11"/>
  <c r="F380" i="9"/>
  <c r="F388" i="9"/>
  <c r="G276" i="9"/>
  <c r="G268" i="9"/>
  <c r="H180" i="8"/>
  <c r="H172" i="8"/>
  <c r="G225" i="7"/>
  <c r="G217" i="7"/>
  <c r="E135" i="8"/>
  <c r="E127" i="8"/>
  <c r="E192" i="6"/>
  <c r="E184" i="6"/>
  <c r="H144" i="6"/>
  <c r="H136" i="6"/>
  <c r="E135" i="7"/>
  <c r="E127" i="7"/>
  <c r="I239" i="5"/>
  <c r="I231" i="5"/>
  <c r="G231" i="5"/>
  <c r="G239" i="5"/>
  <c r="F235" i="4"/>
  <c r="F227" i="4"/>
  <c r="I176" i="4"/>
  <c r="I168" i="4"/>
  <c r="AG74" i="11"/>
  <c r="T108" i="11" s="1"/>
  <c r="T119" i="11"/>
  <c r="AA68" i="9"/>
  <c r="R100" i="9" s="1"/>
  <c r="R111" i="9"/>
  <c r="X972" i="11"/>
  <c r="Q1006" i="11" s="1"/>
  <c r="Q1017" i="11"/>
  <c r="AG893" i="9"/>
  <c r="T925" i="9" s="1"/>
  <c r="T936" i="9"/>
  <c r="AJ837" i="9"/>
  <c r="U869" i="9" s="1"/>
  <c r="U880" i="9"/>
  <c r="AD550" i="8"/>
  <c r="S573" i="8" s="1"/>
  <c r="S585" i="8" s="1"/>
  <c r="G585" i="8" s="1"/>
  <c r="S584" i="8"/>
  <c r="AG550" i="7"/>
  <c r="T573" i="7" s="1"/>
  <c r="T584" i="7"/>
  <c r="AJ635" i="6"/>
  <c r="U660" i="6" s="1"/>
  <c r="U672" i="6" s="1"/>
  <c r="I672" i="6" s="1"/>
  <c r="U671" i="6"/>
  <c r="AA683" i="6"/>
  <c r="R708" i="6" s="1"/>
  <c r="R719" i="6"/>
  <c r="AA791" i="5"/>
  <c r="R828" i="5" s="1"/>
  <c r="R840" i="5" s="1"/>
  <c r="F840" i="5" s="1"/>
  <c r="R839" i="5"/>
  <c r="R838" i="5"/>
  <c r="X413" i="3"/>
  <c r="Q437" i="3" s="1"/>
  <c r="Q448" i="3"/>
  <c r="AJ672" i="11"/>
  <c r="U706" i="11" s="1"/>
  <c r="U717" i="11"/>
  <c r="AA672" i="11"/>
  <c r="R706" i="11" s="1"/>
  <c r="R717" i="11"/>
  <c r="AA616" i="9"/>
  <c r="R648" i="9" s="1"/>
  <c r="R659" i="9"/>
  <c r="AG563" i="9"/>
  <c r="T595" i="9" s="1"/>
  <c r="T607" i="9" s="1"/>
  <c r="H607" i="9" s="1"/>
  <c r="T606" i="9"/>
  <c r="AA370" i="8"/>
  <c r="R393" i="8" s="1"/>
  <c r="R404" i="8"/>
  <c r="AG370" i="7"/>
  <c r="T393" i="7" s="1"/>
  <c r="T404" i="7"/>
  <c r="AA370" i="7"/>
  <c r="R393" i="7" s="1"/>
  <c r="R404" i="7"/>
  <c r="AG443" i="6"/>
  <c r="T468" i="6" s="1"/>
  <c r="T480" i="6" s="1"/>
  <c r="H480" i="6" s="1"/>
  <c r="T479" i="6"/>
  <c r="AA347" i="6"/>
  <c r="R372" i="6" s="1"/>
  <c r="R383" i="6"/>
  <c r="X431" i="5"/>
  <c r="Q468" i="5" s="1"/>
  <c r="Q478" i="5"/>
  <c r="Q479" i="5"/>
  <c r="AJ545" i="4"/>
  <c r="U578" i="4" s="1"/>
  <c r="U589" i="4"/>
  <c r="AG545" i="4"/>
  <c r="T578" i="4" s="1"/>
  <c r="T590" i="4" s="1"/>
  <c r="H590" i="4" s="1"/>
  <c r="T589" i="4"/>
  <c r="AD545" i="4"/>
  <c r="S578" i="4" s="1"/>
  <c r="S589" i="4"/>
  <c r="AD486" i="4"/>
  <c r="S519" i="4" s="1"/>
  <c r="S531" i="4" s="1"/>
  <c r="G531" i="4" s="1"/>
  <c r="S530" i="4"/>
  <c r="G238" i="11"/>
  <c r="G230" i="11"/>
  <c r="H178" i="11"/>
  <c r="H170" i="11"/>
  <c r="I223" i="9"/>
  <c r="I215" i="9"/>
  <c r="F90" i="8"/>
  <c r="F82" i="8"/>
  <c r="G82" i="7"/>
  <c r="G90" i="7"/>
  <c r="E90" i="7"/>
  <c r="E82" i="7"/>
  <c r="H60" i="5"/>
  <c r="H52" i="5"/>
  <c r="I96" i="6"/>
  <c r="I88" i="6"/>
  <c r="H59" i="4"/>
  <c r="H51" i="4"/>
  <c r="I477" i="11"/>
  <c r="I469" i="11"/>
  <c r="F497" i="9"/>
  <c r="F489" i="9"/>
  <c r="G497" i="9"/>
  <c r="G489" i="9"/>
  <c r="F315" i="8"/>
  <c r="F307" i="8"/>
  <c r="F270" i="7"/>
  <c r="F262" i="7"/>
  <c r="H336" i="6"/>
  <c r="H328" i="6"/>
  <c r="H419" i="5"/>
  <c r="H411" i="5"/>
  <c r="E411" i="5"/>
  <c r="E419" i="5"/>
  <c r="F89" i="3"/>
  <c r="F81" i="3"/>
  <c r="F45" i="3"/>
  <c r="F37" i="3"/>
  <c r="F897" i="11"/>
  <c r="F889" i="11"/>
  <c r="E837" i="11"/>
  <c r="E829" i="11"/>
  <c r="G763" i="9"/>
  <c r="G771" i="9"/>
  <c r="I715" i="9"/>
  <c r="I707" i="9"/>
  <c r="F494" i="8"/>
  <c r="F486" i="8"/>
  <c r="E494" i="8"/>
  <c r="E486" i="8"/>
  <c r="F449" i="7"/>
  <c r="F441" i="7"/>
  <c r="H575" i="6"/>
  <c r="H567" i="6"/>
  <c r="I779" i="5"/>
  <c r="I771" i="5"/>
  <c r="F719" i="5"/>
  <c r="F711" i="5"/>
  <c r="H766" i="4"/>
  <c r="H758" i="4"/>
  <c r="I358" i="3"/>
  <c r="I350" i="3"/>
  <c r="I707" i="4"/>
  <c r="I699" i="4"/>
  <c r="E648" i="4"/>
  <c r="E640" i="4"/>
  <c r="E357" i="11"/>
  <c r="E349" i="11"/>
  <c r="E289" i="11"/>
  <c r="E297" i="11"/>
  <c r="H276" i="9"/>
  <c r="H268" i="9"/>
  <c r="I276" i="9"/>
  <c r="I268" i="9"/>
  <c r="F225" i="8"/>
  <c r="F217" i="8"/>
  <c r="I180" i="8"/>
  <c r="I172" i="8"/>
  <c r="I240" i="6"/>
  <c r="I232" i="6"/>
  <c r="H127" i="7"/>
  <c r="H135" i="7"/>
  <c r="G144" i="6"/>
  <c r="G136" i="6"/>
  <c r="F239" i="5"/>
  <c r="F231" i="5"/>
  <c r="F179" i="5"/>
  <c r="F171" i="5"/>
  <c r="H176" i="4"/>
  <c r="H168" i="4"/>
  <c r="F176" i="4"/>
  <c r="F168" i="4"/>
  <c r="X74" i="11"/>
  <c r="Q108" i="11" s="1"/>
  <c r="Q119" i="11"/>
  <c r="AG13" i="9"/>
  <c r="T45" i="9" s="1"/>
  <c r="T57" i="9" s="1"/>
  <c r="H57" i="9" s="1"/>
  <c r="T56" i="9"/>
  <c r="X13" i="9"/>
  <c r="Q45" i="9" s="1"/>
  <c r="Q56" i="9"/>
  <c r="AD912" i="11"/>
  <c r="S946" i="11" s="1"/>
  <c r="S957" i="11"/>
  <c r="AA837" i="9"/>
  <c r="R869" i="9" s="1"/>
  <c r="R880" i="9"/>
  <c r="X505" i="8"/>
  <c r="Q528" i="8" s="1"/>
  <c r="Q539" i="8"/>
  <c r="X550" i="7"/>
  <c r="Q573" i="7" s="1"/>
  <c r="Q584" i="7"/>
  <c r="AA505" i="7"/>
  <c r="R528" i="7" s="1"/>
  <c r="R539" i="7"/>
  <c r="AD635" i="6"/>
  <c r="S660" i="6" s="1"/>
  <c r="S671" i="6"/>
  <c r="AG851" i="5"/>
  <c r="T888" i="5" s="1"/>
  <c r="T900" i="5" s="1"/>
  <c r="H900" i="5" s="1"/>
  <c r="T899" i="5"/>
  <c r="T898" i="5"/>
  <c r="AJ368" i="3"/>
  <c r="U392" i="3" s="1"/>
  <c r="U403" i="3"/>
  <c r="X672" i="11"/>
  <c r="Q706" i="11" s="1"/>
  <c r="Q717" i="11"/>
  <c r="AA612" i="11"/>
  <c r="R646" i="11" s="1"/>
  <c r="R657" i="11"/>
  <c r="AA563" i="9"/>
  <c r="R595" i="9" s="1"/>
  <c r="R606" i="9"/>
  <c r="AJ507" i="9"/>
  <c r="U539" i="9" s="1"/>
  <c r="U550" i="9"/>
  <c r="X325" i="8"/>
  <c r="Q348" i="8" s="1"/>
  <c r="Q359" i="8"/>
  <c r="AG325" i="7"/>
  <c r="T348" i="7" s="1"/>
  <c r="T359" i="7"/>
  <c r="AA325" i="7"/>
  <c r="R348" i="7" s="1"/>
  <c r="R359" i="7"/>
  <c r="AG395" i="6"/>
  <c r="T420" i="6" s="1"/>
  <c r="T431" i="6"/>
  <c r="AA551" i="5"/>
  <c r="R588" i="5" s="1"/>
  <c r="R599" i="5"/>
  <c r="R598" i="5"/>
  <c r="AG551" i="5"/>
  <c r="T588" i="5" s="1"/>
  <c r="T598" i="5"/>
  <c r="T599" i="5"/>
  <c r="X545" i="4"/>
  <c r="Q578" i="4" s="1"/>
  <c r="Q589" i="4"/>
  <c r="AJ486" i="4"/>
  <c r="U519" i="4" s="1"/>
  <c r="U530" i="4"/>
  <c r="AG486" i="4"/>
  <c r="T519" i="4" s="1"/>
  <c r="T530" i="4"/>
  <c r="AG427" i="4"/>
  <c r="T460" i="4" s="1"/>
  <c r="T471" i="4"/>
  <c r="AA193" i="11"/>
  <c r="R227" i="11" s="1"/>
  <c r="R238" i="11"/>
  <c r="AD133" i="11"/>
  <c r="S167" i="11" s="1"/>
  <c r="S178" i="11"/>
  <c r="X180" i="9"/>
  <c r="Q212" i="9" s="1"/>
  <c r="Q223" i="9"/>
  <c r="AA11" i="8"/>
  <c r="R34" i="8" s="1"/>
  <c r="R46" i="8" s="1"/>
  <c r="F46" i="8" s="1"/>
  <c r="R45" i="8"/>
  <c r="AD11" i="7"/>
  <c r="S34" i="7" s="1"/>
  <c r="S45" i="7"/>
  <c r="AJ11" i="7"/>
  <c r="U34" i="7" s="1"/>
  <c r="U45" i="7"/>
  <c r="AG12" i="6"/>
  <c r="T37" i="6" s="1"/>
  <c r="T48" i="6"/>
  <c r="AD71" i="5"/>
  <c r="S108" i="5" s="1"/>
  <c r="S118" i="5"/>
  <c r="S119" i="5"/>
  <c r="AA74" i="4"/>
  <c r="R107" i="4" s="1"/>
  <c r="R118" i="4"/>
  <c r="X432" i="11"/>
  <c r="Q466" i="11" s="1"/>
  <c r="Q477" i="11"/>
  <c r="AA398" i="9"/>
  <c r="R430" i="9" s="1"/>
  <c r="R441" i="9"/>
  <c r="AD398" i="9"/>
  <c r="S430" i="9" s="1"/>
  <c r="S441" i="9"/>
  <c r="AA236" i="8"/>
  <c r="R259" i="8" s="1"/>
  <c r="R270" i="8"/>
  <c r="AG236" i="7"/>
  <c r="T259" i="7" s="1"/>
  <c r="T270" i="7"/>
  <c r="AG252" i="6"/>
  <c r="T277" i="6" s="1"/>
  <c r="T289" i="6" s="1"/>
  <c r="H289" i="6" s="1"/>
  <c r="T288" i="6"/>
  <c r="AA311" i="5"/>
  <c r="R348" i="5" s="1"/>
  <c r="R358" i="5"/>
  <c r="R359" i="5"/>
  <c r="AD311" i="5"/>
  <c r="S348" i="5" s="1"/>
  <c r="S358" i="5"/>
  <c r="S359" i="5"/>
  <c r="AJ10" i="3"/>
  <c r="U34" i="3" s="1"/>
  <c r="U46" i="3" s="1"/>
  <c r="I46" i="3" s="1"/>
  <c r="U45" i="3"/>
  <c r="AJ368" i="4"/>
  <c r="U401" i="4" s="1"/>
  <c r="U412" i="4"/>
  <c r="F777" i="11"/>
  <c r="F769" i="11"/>
  <c r="E777" i="11"/>
  <c r="E769" i="11"/>
  <c r="H824" i="9"/>
  <c r="H816" i="9"/>
  <c r="H494" i="8"/>
  <c r="H486" i="8"/>
  <c r="E494" i="7"/>
  <c r="E486" i="7"/>
  <c r="G494" i="7"/>
  <c r="G486" i="7"/>
  <c r="I527" i="6"/>
  <c r="I519" i="6"/>
  <c r="F623" i="6"/>
  <c r="F615" i="6"/>
  <c r="H651" i="5"/>
  <c r="H659" i="5"/>
  <c r="F779" i="5"/>
  <c r="F771" i="5"/>
  <c r="H699" i="4"/>
  <c r="H707" i="4"/>
  <c r="H358" i="3"/>
  <c r="H350" i="3"/>
  <c r="E268" i="3"/>
  <c r="E260" i="3"/>
  <c r="AD372" i="11"/>
  <c r="S406" i="11" s="1"/>
  <c r="S417" i="11"/>
  <c r="X372" i="11"/>
  <c r="Q406" i="11" s="1"/>
  <c r="Q418" i="11" s="1"/>
  <c r="E418" i="11" s="1"/>
  <c r="Q417" i="11"/>
  <c r="AD345" i="9"/>
  <c r="S377" i="9" s="1"/>
  <c r="S388" i="9"/>
  <c r="AA233" i="9"/>
  <c r="R265" i="9" s="1"/>
  <c r="R277" i="9" s="1"/>
  <c r="F277" i="9" s="1"/>
  <c r="R276" i="9"/>
  <c r="AD191" i="8"/>
  <c r="S214" i="8" s="1"/>
  <c r="S225" i="8"/>
  <c r="AD101" i="7"/>
  <c r="S124" i="7" s="1"/>
  <c r="S136" i="7" s="1"/>
  <c r="G136" i="7" s="1"/>
  <c r="S135" i="7"/>
  <c r="AA146" i="7"/>
  <c r="R169" i="7" s="1"/>
  <c r="R180" i="7"/>
  <c r="X108" i="6"/>
  <c r="Q133" i="6" s="1"/>
  <c r="Q145" i="6" s="1"/>
  <c r="E145" i="6" s="1"/>
  <c r="Q144" i="6"/>
  <c r="AA101" i="7"/>
  <c r="R124" i="7" s="1"/>
  <c r="R135" i="7"/>
  <c r="AA156" i="6"/>
  <c r="R181" i="6" s="1"/>
  <c r="R193" i="6" s="1"/>
  <c r="F193" i="6" s="1"/>
  <c r="R192" i="6"/>
  <c r="AD131" i="5"/>
  <c r="S168" i="5" s="1"/>
  <c r="S179" i="5"/>
  <c r="S178" i="5"/>
  <c r="X131" i="5"/>
  <c r="Q168" i="5" s="1"/>
  <c r="Q179" i="5"/>
  <c r="Q178" i="5"/>
  <c r="AG250" i="4"/>
  <c r="T283" i="4" s="1"/>
  <c r="T294" i="4"/>
  <c r="AJ15" i="11"/>
  <c r="U49" i="11" s="1"/>
  <c r="U60" i="11"/>
  <c r="AD68" i="9"/>
  <c r="S100" i="9" s="1"/>
  <c r="S112" i="9" s="1"/>
  <c r="G112" i="9" s="1"/>
  <c r="S111" i="9"/>
  <c r="AD972" i="11"/>
  <c r="S1006" i="11" s="1"/>
  <c r="S1017" i="11"/>
  <c r="AG972" i="11"/>
  <c r="T1006" i="11" s="1"/>
  <c r="T1018" i="11" s="1"/>
  <c r="H1018" i="11" s="1"/>
  <c r="T1017" i="11"/>
  <c r="AJ893" i="9"/>
  <c r="U925" i="9" s="1"/>
  <c r="U936" i="9"/>
  <c r="AG550" i="8"/>
  <c r="T573" i="8" s="1"/>
  <c r="T585" i="8" s="1"/>
  <c r="H585" i="8" s="1"/>
  <c r="T584" i="8"/>
  <c r="AJ505" i="7"/>
  <c r="U528" i="7" s="1"/>
  <c r="U539" i="7"/>
  <c r="AJ683" i="6"/>
  <c r="U708" i="6" s="1"/>
  <c r="U720" i="6" s="1"/>
  <c r="I720" i="6" s="1"/>
  <c r="U719" i="6"/>
  <c r="AA851" i="5"/>
  <c r="R888" i="5" s="1"/>
  <c r="R898" i="5"/>
  <c r="R899" i="5"/>
  <c r="AJ791" i="5"/>
  <c r="U828" i="5" s="1"/>
  <c r="U838" i="5"/>
  <c r="U839" i="5"/>
  <c r="X368" i="3"/>
  <c r="Q392" i="3" s="1"/>
  <c r="Q404" i="3" s="1"/>
  <c r="E404" i="3" s="1"/>
  <c r="Q403" i="3"/>
  <c r="I657" i="11"/>
  <c r="I649" i="11"/>
  <c r="F597" i="11"/>
  <c r="F589" i="11"/>
  <c r="H659" i="9"/>
  <c r="H651" i="9"/>
  <c r="E550" i="9"/>
  <c r="E542" i="9"/>
  <c r="I404" i="7"/>
  <c r="I396" i="7"/>
  <c r="I404" i="8"/>
  <c r="I396" i="8"/>
  <c r="I479" i="6"/>
  <c r="I471" i="6"/>
  <c r="H383" i="6"/>
  <c r="H375" i="6"/>
  <c r="H539" i="5"/>
  <c r="H531" i="5"/>
  <c r="F539" i="5"/>
  <c r="F531" i="5"/>
  <c r="F530" i="4"/>
  <c r="F522" i="4"/>
  <c r="E530" i="4"/>
  <c r="E522" i="4"/>
  <c r="I471" i="4"/>
  <c r="I463" i="4"/>
  <c r="G223" i="3"/>
  <c r="G215" i="3"/>
  <c r="E178" i="11"/>
  <c r="E170" i="11"/>
  <c r="F223" i="9"/>
  <c r="F215" i="9"/>
  <c r="G90" i="8"/>
  <c r="G82" i="8"/>
  <c r="H90" i="7"/>
  <c r="H82" i="7"/>
  <c r="G48" i="6"/>
  <c r="G40" i="6"/>
  <c r="I48" i="6"/>
  <c r="I40" i="6"/>
  <c r="H119" i="5"/>
  <c r="H111" i="5"/>
  <c r="E59" i="4"/>
  <c r="E51" i="4"/>
  <c r="I537" i="11"/>
  <c r="I529" i="11"/>
  <c r="F529" i="11"/>
  <c r="F537" i="11"/>
  <c r="H497" i="9"/>
  <c r="H489" i="9"/>
  <c r="G262" i="8"/>
  <c r="G270" i="8"/>
  <c r="E270" i="8"/>
  <c r="E262" i="8"/>
  <c r="I315" i="7"/>
  <c r="I307" i="7"/>
  <c r="F336" i="6"/>
  <c r="F328" i="6"/>
  <c r="H359" i="5"/>
  <c r="H351" i="5"/>
  <c r="G412" i="4"/>
  <c r="G404" i="4"/>
  <c r="E89" i="3"/>
  <c r="E81" i="3"/>
  <c r="AD732" i="11"/>
  <c r="S766" i="11" s="1"/>
  <c r="S777" i="11"/>
  <c r="AG792" i="11"/>
  <c r="T826" i="11" s="1"/>
  <c r="T837" i="11"/>
  <c r="AJ781" i="9"/>
  <c r="U813" i="9" s="1"/>
  <c r="U824" i="9"/>
  <c r="AD781" i="9"/>
  <c r="S813" i="9" s="1"/>
  <c r="S824" i="9"/>
  <c r="AJ460" i="8"/>
  <c r="U483" i="8" s="1"/>
  <c r="U494" i="8"/>
  <c r="AG460" i="7"/>
  <c r="T483" i="7" s="1"/>
  <c r="T494" i="7"/>
  <c r="X587" i="6"/>
  <c r="Q612" i="6" s="1"/>
  <c r="Q623" i="6"/>
  <c r="AD587" i="6"/>
  <c r="S612" i="6" s="1"/>
  <c r="S623" i="6"/>
  <c r="AD671" i="5"/>
  <c r="S708" i="5" s="1"/>
  <c r="S719" i="5"/>
  <c r="S718" i="5"/>
  <c r="AJ722" i="4"/>
  <c r="U755" i="4" s="1"/>
  <c r="U766" i="4"/>
  <c r="AJ611" i="5"/>
  <c r="U648" i="5" s="1"/>
  <c r="U658" i="5"/>
  <c r="U659" i="5"/>
  <c r="AG278" i="3"/>
  <c r="T302" i="3" s="1"/>
  <c r="T313" i="3"/>
  <c r="AD323" i="3"/>
  <c r="S347" i="3" s="1"/>
  <c r="S359" i="3" s="1"/>
  <c r="G359" i="3" s="1"/>
  <c r="S358" i="3"/>
  <c r="AJ278" i="3"/>
  <c r="U302" i="3" s="1"/>
  <c r="U313" i="3"/>
  <c r="F417" i="11"/>
  <c r="F409" i="11"/>
  <c r="H357" i="11"/>
  <c r="H349" i="11"/>
  <c r="H388" i="9"/>
  <c r="H380" i="9"/>
  <c r="I388" i="9"/>
  <c r="I380" i="9"/>
  <c r="G180" i="8"/>
  <c r="G172" i="8"/>
  <c r="I225" i="8"/>
  <c r="I217" i="8"/>
  <c r="H180" i="7"/>
  <c r="H172" i="7"/>
  <c r="I225" i="7"/>
  <c r="I217" i="7"/>
  <c r="G240" i="6"/>
  <c r="G232" i="6"/>
  <c r="F144" i="6"/>
  <c r="F136" i="6"/>
  <c r="F299" i="5"/>
  <c r="F291" i="5"/>
  <c r="F294" i="4"/>
  <c r="F286" i="4"/>
  <c r="I235" i="4"/>
  <c r="I227" i="4"/>
  <c r="X15" i="11"/>
  <c r="Q49" i="11" s="1"/>
  <c r="Q60" i="11"/>
  <c r="AD13" i="9"/>
  <c r="S45" i="9" s="1"/>
  <c r="S57" i="9" s="1"/>
  <c r="G57" i="9" s="1"/>
  <c r="S56" i="9"/>
  <c r="AA972" i="11"/>
  <c r="R1006" i="11" s="1"/>
  <c r="R1017" i="11"/>
  <c r="AA912" i="11"/>
  <c r="R946" i="11" s="1"/>
  <c r="R958" i="11" s="1"/>
  <c r="F958" i="11" s="1"/>
  <c r="R957" i="11"/>
  <c r="X893" i="9"/>
  <c r="Q925" i="9" s="1"/>
  <c r="Q936" i="9"/>
  <c r="AG505" i="8"/>
  <c r="T528" i="8" s="1"/>
  <c r="T540" i="8" s="1"/>
  <c r="H540" i="8" s="1"/>
  <c r="T539" i="8"/>
  <c r="X505" i="7"/>
  <c r="Q528" i="7" s="1"/>
  <c r="Q539" i="7"/>
  <c r="X683" i="6"/>
  <c r="Q708" i="6" s="1"/>
  <c r="Q720" i="6" s="1"/>
  <c r="E720" i="6" s="1"/>
  <c r="Q719" i="6"/>
  <c r="AG791" i="5"/>
  <c r="T828" i="5" s="1"/>
  <c r="T839" i="5"/>
  <c r="T838" i="5"/>
  <c r="AD851" i="5"/>
  <c r="S888" i="5" s="1"/>
  <c r="S899" i="5"/>
  <c r="S898" i="5"/>
  <c r="AJ413" i="3"/>
  <c r="U437" i="3" s="1"/>
  <c r="U449" i="3" s="1"/>
  <c r="I449" i="3" s="1"/>
  <c r="U448" i="3"/>
  <c r="E657" i="11"/>
  <c r="E649" i="11"/>
  <c r="E597" i="11"/>
  <c r="E589" i="11"/>
  <c r="E606" i="9"/>
  <c r="E598" i="9"/>
  <c r="I659" i="9"/>
  <c r="I651" i="9"/>
  <c r="E404" i="7"/>
  <c r="E396" i="7"/>
  <c r="H351" i="8"/>
  <c r="H359" i="8"/>
  <c r="E479" i="6"/>
  <c r="E471" i="6"/>
  <c r="G479" i="6"/>
  <c r="G471" i="6"/>
  <c r="F479" i="5"/>
  <c r="F471" i="5"/>
  <c r="H479" i="5"/>
  <c r="H471" i="5"/>
  <c r="G471" i="4"/>
  <c r="G463" i="4"/>
  <c r="F471" i="4"/>
  <c r="F463" i="4"/>
  <c r="E471" i="4"/>
  <c r="E463" i="4"/>
  <c r="F178" i="3"/>
  <c r="F170" i="3"/>
  <c r="I178" i="11"/>
  <c r="I170" i="11"/>
  <c r="F167" i="9"/>
  <c r="F159" i="9"/>
  <c r="G45" i="8"/>
  <c r="G37" i="8"/>
  <c r="H45" i="7"/>
  <c r="H37" i="7"/>
  <c r="I90" i="7"/>
  <c r="I82" i="7"/>
  <c r="F119" i="5"/>
  <c r="F111" i="5"/>
  <c r="F60" i="5"/>
  <c r="F52" i="5"/>
  <c r="G118" i="4"/>
  <c r="G110" i="4"/>
  <c r="E529" i="11"/>
  <c r="E537" i="11"/>
  <c r="F477" i="11"/>
  <c r="F469" i="11"/>
  <c r="H441" i="9"/>
  <c r="H433" i="9"/>
  <c r="H315" i="7"/>
  <c r="H307" i="7"/>
  <c r="F315" i="7"/>
  <c r="F307" i="7"/>
  <c r="E270" i="7"/>
  <c r="E262" i="7"/>
  <c r="F288" i="6"/>
  <c r="F280" i="6"/>
  <c r="I411" i="5"/>
  <c r="I419" i="5"/>
  <c r="H353" i="4"/>
  <c r="H345" i="4"/>
  <c r="H45" i="3"/>
  <c r="H37" i="3"/>
  <c r="R296" i="12"/>
  <c r="R298" i="12" s="1"/>
  <c r="E175" i="1"/>
  <c r="G897" i="11"/>
  <c r="G889" i="11"/>
  <c r="I837" i="11"/>
  <c r="I829" i="11"/>
  <c r="E824" i="9"/>
  <c r="E816" i="9"/>
  <c r="E771" i="9"/>
  <c r="E763" i="9"/>
  <c r="G449" i="8"/>
  <c r="G441" i="8"/>
  <c r="E449" i="7"/>
  <c r="E441" i="7"/>
  <c r="F494" i="7"/>
  <c r="F486" i="7"/>
  <c r="H623" i="6"/>
  <c r="H615" i="6"/>
  <c r="F527" i="6"/>
  <c r="F519" i="6"/>
  <c r="G771" i="5"/>
  <c r="G779" i="5"/>
  <c r="F651" i="5"/>
  <c r="F659" i="5"/>
  <c r="H648" i="4"/>
  <c r="H640" i="4"/>
  <c r="F268" i="3"/>
  <c r="F260" i="3"/>
  <c r="I648" i="4"/>
  <c r="I640" i="4"/>
  <c r="T378" i="12"/>
  <c r="T380" i="12" s="1"/>
  <c r="G177" i="1"/>
  <c r="AJ312" i="11"/>
  <c r="U346" i="11" s="1"/>
  <c r="U357" i="11"/>
  <c r="AA345" i="9"/>
  <c r="R377" i="9" s="1"/>
  <c r="R388" i="9"/>
  <c r="AD233" i="9"/>
  <c r="S265" i="9" s="1"/>
  <c r="S276" i="9"/>
  <c r="AG146" i="8"/>
  <c r="T169" i="8" s="1"/>
  <c r="T180" i="8"/>
  <c r="AD191" i="7"/>
  <c r="S214" i="7" s="1"/>
  <c r="S225" i="7"/>
  <c r="X101" i="8"/>
  <c r="Q124" i="8" s="1"/>
  <c r="Q136" i="8" s="1"/>
  <c r="E136" i="8" s="1"/>
  <c r="Q135" i="8"/>
  <c r="X156" i="6"/>
  <c r="Q181" i="6" s="1"/>
  <c r="Q192" i="6"/>
  <c r="AG108" i="6"/>
  <c r="T133" i="6" s="1"/>
  <c r="T145" i="6" s="1"/>
  <c r="H145" i="6" s="1"/>
  <c r="T144" i="6"/>
  <c r="X101" i="7"/>
  <c r="Q124" i="7" s="1"/>
  <c r="Q135" i="7"/>
  <c r="AJ191" i="5"/>
  <c r="U228" i="5" s="1"/>
  <c r="U240" i="5" s="1"/>
  <c r="I240" i="5" s="1"/>
  <c r="U239" i="5"/>
  <c r="U238" i="5"/>
  <c r="AD191" i="5"/>
  <c r="S228" i="5" s="1"/>
  <c r="S238" i="5"/>
  <c r="S239" i="5"/>
  <c r="AA191" i="4"/>
  <c r="R224" i="4" s="1"/>
  <c r="R235" i="4"/>
  <c r="AJ132" i="4"/>
  <c r="U165" i="4" s="1"/>
  <c r="U177" i="4" s="1"/>
  <c r="I177" i="4" s="1"/>
  <c r="U176" i="4"/>
  <c r="I119" i="11"/>
  <c r="I111" i="11"/>
  <c r="H111" i="9"/>
  <c r="H103" i="9"/>
  <c r="I56" i="9"/>
  <c r="I48" i="9"/>
  <c r="I1017" i="11"/>
  <c r="I1009" i="11"/>
  <c r="F936" i="9"/>
  <c r="F928" i="9"/>
  <c r="I539" i="8"/>
  <c r="I531" i="8"/>
  <c r="I584" i="7"/>
  <c r="I576" i="7"/>
  <c r="F584" i="7"/>
  <c r="F576" i="7"/>
  <c r="G719" i="6"/>
  <c r="G711" i="6"/>
  <c r="G839" i="5"/>
  <c r="G831" i="5"/>
  <c r="F448" i="3"/>
  <c r="F440" i="3"/>
  <c r="H717" i="11"/>
  <c r="H709" i="11"/>
  <c r="I597" i="11"/>
  <c r="I589" i="11"/>
  <c r="G542" i="9"/>
  <c r="G550" i="9"/>
  <c r="G606" i="9"/>
  <c r="G598" i="9"/>
  <c r="I359" i="7"/>
  <c r="I351" i="7"/>
  <c r="G404" i="7"/>
  <c r="G396" i="7"/>
  <c r="I431" i="6"/>
  <c r="I423" i="6"/>
  <c r="G431" i="6"/>
  <c r="G423" i="6"/>
  <c r="I599" i="5"/>
  <c r="I591" i="5"/>
  <c r="G591" i="5"/>
  <c r="G599" i="5"/>
  <c r="F223" i="3"/>
  <c r="F215" i="3"/>
  <c r="I223" i="3"/>
  <c r="I215" i="3"/>
  <c r="H223" i="3"/>
  <c r="H215" i="3"/>
  <c r="I133" i="3"/>
  <c r="I125" i="3"/>
  <c r="AD193" i="11"/>
  <c r="S227" i="11" s="1"/>
  <c r="S239" i="11" s="1"/>
  <c r="G239" i="11" s="1"/>
  <c r="S238" i="11"/>
  <c r="AG133" i="11"/>
  <c r="T167" i="11" s="1"/>
  <c r="T178" i="11"/>
  <c r="AJ180" i="9"/>
  <c r="U212" i="9" s="1"/>
  <c r="U224" i="9" s="1"/>
  <c r="I224" i="9" s="1"/>
  <c r="U223" i="9"/>
  <c r="AA56" i="8"/>
  <c r="R79" i="8" s="1"/>
  <c r="R90" i="8"/>
  <c r="AD56" i="7"/>
  <c r="S79" i="7" s="1"/>
  <c r="S91" i="7" s="1"/>
  <c r="G91" i="7" s="1"/>
  <c r="S90" i="7"/>
  <c r="X56" i="7"/>
  <c r="Q79" i="7" s="1"/>
  <c r="Q90" i="7"/>
  <c r="AG12" i="5"/>
  <c r="T49" i="5" s="1"/>
  <c r="T59" i="5"/>
  <c r="T60" i="5"/>
  <c r="AJ60" i="6"/>
  <c r="U85" i="6" s="1"/>
  <c r="U96" i="6"/>
  <c r="AG15" i="4"/>
  <c r="T48" i="4" s="1"/>
  <c r="T60" i="4" s="1"/>
  <c r="H60" i="4" s="1"/>
  <c r="T59" i="4"/>
  <c r="AJ432" i="11"/>
  <c r="U466" i="11" s="1"/>
  <c r="U477" i="11"/>
  <c r="AA454" i="9"/>
  <c r="R486" i="9" s="1"/>
  <c r="R497" i="9"/>
  <c r="AD454" i="9"/>
  <c r="S486" i="9" s="1"/>
  <c r="S497" i="9"/>
  <c r="AA281" i="8"/>
  <c r="R304" i="8" s="1"/>
  <c r="R316" i="8" s="1"/>
  <c r="F316" i="8" s="1"/>
  <c r="R315" i="8"/>
  <c r="AA236" i="7"/>
  <c r="R259" i="7" s="1"/>
  <c r="R270" i="7"/>
  <c r="AG300" i="6"/>
  <c r="T325" i="6" s="1"/>
  <c r="T336" i="6"/>
  <c r="AG371" i="5"/>
  <c r="T408" i="5" s="1"/>
  <c r="T418" i="5"/>
  <c r="T419" i="5"/>
  <c r="X371" i="5"/>
  <c r="Q408" i="5" s="1"/>
  <c r="Q419" i="5"/>
  <c r="Q418" i="5"/>
  <c r="AA54" i="3"/>
  <c r="R78" i="3" s="1"/>
  <c r="R89" i="3"/>
  <c r="AA10" i="3"/>
  <c r="R34" i="3" s="1"/>
  <c r="R45" i="3"/>
  <c r="Q378" i="12"/>
  <c r="Q380" i="12" s="1"/>
  <c r="D177" i="1"/>
  <c r="AA852" i="11"/>
  <c r="R886" i="11" s="1"/>
  <c r="R897" i="11"/>
  <c r="X792" i="11"/>
  <c r="Q826" i="11" s="1"/>
  <c r="Q837" i="11"/>
  <c r="AD728" i="9"/>
  <c r="S760" i="9" s="1"/>
  <c r="S771" i="9"/>
  <c r="AJ672" i="9"/>
  <c r="U704" i="9" s="1"/>
  <c r="U716" i="9" s="1"/>
  <c r="I716" i="9" s="1"/>
  <c r="U715" i="9"/>
  <c r="AA460" i="8"/>
  <c r="R483" i="8" s="1"/>
  <c r="R495" i="8" s="1"/>
  <c r="F495" i="8" s="1"/>
  <c r="R494" i="8"/>
  <c r="X460" i="8"/>
  <c r="Q483" i="8" s="1"/>
  <c r="Q494" i="8"/>
  <c r="AA415" i="7"/>
  <c r="R438" i="7" s="1"/>
  <c r="R449" i="7"/>
  <c r="AG539" i="6"/>
  <c r="T564" i="6" s="1"/>
  <c r="T576" i="6" s="1"/>
  <c r="H576" i="6" s="1"/>
  <c r="T575" i="6"/>
  <c r="AJ731" i="5"/>
  <c r="U768" i="5" s="1"/>
  <c r="U780" i="5" s="1"/>
  <c r="I780" i="5" s="1"/>
  <c r="U779" i="5"/>
  <c r="U778" i="5"/>
  <c r="AA671" i="5"/>
  <c r="R708" i="5" s="1"/>
  <c r="R718" i="5"/>
  <c r="R719" i="5"/>
  <c r="AG722" i="4"/>
  <c r="T755" i="4" s="1"/>
  <c r="T766" i="4"/>
  <c r="AJ323" i="3"/>
  <c r="U347" i="3" s="1"/>
  <c r="U359" i="3" s="1"/>
  <c r="I359" i="3" s="1"/>
  <c r="U358" i="3"/>
  <c r="AJ663" i="4"/>
  <c r="U696" i="4" s="1"/>
  <c r="U707" i="4"/>
  <c r="X604" i="4"/>
  <c r="Q637" i="4" s="1"/>
  <c r="Q648" i="4"/>
  <c r="X312" i="11"/>
  <c r="Q346" i="11" s="1"/>
  <c r="Q358" i="11" s="1"/>
  <c r="E358" i="11" s="1"/>
  <c r="Q357" i="11"/>
  <c r="X252" i="11"/>
  <c r="Q286" i="11" s="1"/>
  <c r="Q298" i="11" s="1"/>
  <c r="E298" i="11" s="1"/>
  <c r="Q297" i="11"/>
  <c r="AG233" i="9"/>
  <c r="T265" i="9" s="1"/>
  <c r="T276" i="9"/>
  <c r="AJ233" i="9"/>
  <c r="U265" i="9" s="1"/>
  <c r="U276" i="9"/>
  <c r="AA191" i="8"/>
  <c r="R214" i="8" s="1"/>
  <c r="R226" i="8" s="1"/>
  <c r="F226" i="8" s="1"/>
  <c r="R225" i="8"/>
  <c r="AJ146" i="8"/>
  <c r="U169" i="8" s="1"/>
  <c r="U181" i="8" s="1"/>
  <c r="I181" i="8" s="1"/>
  <c r="U180" i="8"/>
  <c r="AJ204" i="6"/>
  <c r="U229" i="6" s="1"/>
  <c r="U240" i="6"/>
  <c r="AG101" i="7"/>
  <c r="T124" i="7" s="1"/>
  <c r="T135" i="7"/>
  <c r="AD108" i="6"/>
  <c r="S133" i="6" s="1"/>
  <c r="S145" i="6" s="1"/>
  <c r="G145" i="6" s="1"/>
  <c r="S144" i="6"/>
  <c r="AA191" i="5"/>
  <c r="R228" i="5" s="1"/>
  <c r="R240" i="5" s="1"/>
  <c r="F240" i="5" s="1"/>
  <c r="R239" i="5"/>
  <c r="R238" i="5"/>
  <c r="AA131" i="5"/>
  <c r="R168" i="5" s="1"/>
  <c r="R179" i="5"/>
  <c r="R178" i="5"/>
  <c r="AG132" i="4"/>
  <c r="T165" i="4" s="1"/>
  <c r="T177" i="4" s="1"/>
  <c r="H177" i="4" s="1"/>
  <c r="T176" i="4"/>
  <c r="AA132" i="4"/>
  <c r="R165" i="4" s="1"/>
  <c r="R177" i="4" s="1"/>
  <c r="F177" i="4" s="1"/>
  <c r="R176" i="4"/>
  <c r="H60" i="11"/>
  <c r="H52" i="11"/>
  <c r="F56" i="9"/>
  <c r="F48" i="9"/>
  <c r="I957" i="11"/>
  <c r="I949" i="11"/>
  <c r="H880" i="9"/>
  <c r="H872" i="9"/>
  <c r="E880" i="9"/>
  <c r="E872" i="9"/>
  <c r="G539" i="8"/>
  <c r="G531" i="8"/>
  <c r="H539" i="7"/>
  <c r="H531" i="7"/>
  <c r="E671" i="6"/>
  <c r="E663" i="6"/>
  <c r="F671" i="6"/>
  <c r="F663" i="6"/>
  <c r="E831" i="5"/>
  <c r="E839" i="5"/>
  <c r="H403" i="3"/>
  <c r="H395" i="3"/>
  <c r="H657" i="11"/>
  <c r="H649" i="11"/>
  <c r="H597" i="11"/>
  <c r="H589" i="11"/>
  <c r="E659" i="9"/>
  <c r="E651" i="9"/>
  <c r="H550" i="9"/>
  <c r="H542" i="9"/>
  <c r="E359" i="7"/>
  <c r="E351" i="7"/>
  <c r="G359" i="7"/>
  <c r="G351" i="7"/>
  <c r="E431" i="6"/>
  <c r="E423" i="6"/>
  <c r="G383" i="6"/>
  <c r="G375" i="6"/>
  <c r="E599" i="5"/>
  <c r="E591" i="5"/>
  <c r="I531" i="5"/>
  <c r="I539" i="5"/>
  <c r="I178" i="3"/>
  <c r="I170" i="3"/>
  <c r="E223" i="3"/>
  <c r="E215" i="3"/>
  <c r="G178" i="3"/>
  <c r="G170" i="3"/>
  <c r="E133" i="3"/>
  <c r="E125" i="3"/>
  <c r="H238" i="11"/>
  <c r="H230" i="11"/>
  <c r="G167" i="9"/>
  <c r="G159" i="9"/>
  <c r="H45" i="8"/>
  <c r="H37" i="8"/>
  <c r="E45" i="8"/>
  <c r="E37" i="8"/>
  <c r="G96" i="6"/>
  <c r="G88" i="6"/>
  <c r="E96" i="6"/>
  <c r="E88" i="6"/>
  <c r="E48" i="6"/>
  <c r="E40" i="6"/>
  <c r="I59" i="4"/>
  <c r="I51" i="4"/>
  <c r="F59" i="4"/>
  <c r="F51" i="4"/>
  <c r="G477" i="11"/>
  <c r="G469" i="11"/>
  <c r="E441" i="9"/>
  <c r="E433" i="9"/>
  <c r="H307" i="8"/>
  <c r="H315" i="8"/>
  <c r="I270" i="8"/>
  <c r="I262" i="8"/>
  <c r="E288" i="6"/>
  <c r="E280" i="6"/>
  <c r="I270" i="7"/>
  <c r="I262" i="7"/>
  <c r="F419" i="5"/>
  <c r="F411" i="5"/>
  <c r="G89" i="3"/>
  <c r="G81" i="3"/>
  <c r="I89" i="3"/>
  <c r="I81" i="3"/>
  <c r="G45" i="3"/>
  <c r="G37" i="3"/>
  <c r="AA732" i="11"/>
  <c r="R766" i="11" s="1"/>
  <c r="R777" i="11"/>
  <c r="X732" i="11"/>
  <c r="Q766" i="11" s="1"/>
  <c r="Q777" i="11"/>
  <c r="AG781" i="9"/>
  <c r="T813" i="9" s="1"/>
  <c r="T825" i="9" s="1"/>
  <c r="H825" i="9" s="1"/>
  <c r="T824" i="9"/>
  <c r="AG460" i="8"/>
  <c r="T483" i="8" s="1"/>
  <c r="T494" i="8"/>
  <c r="X460" i="7"/>
  <c r="Q483" i="7" s="1"/>
  <c r="Q494" i="7"/>
  <c r="AD460" i="7"/>
  <c r="S483" i="7" s="1"/>
  <c r="S494" i="7"/>
  <c r="AJ491" i="6"/>
  <c r="U516" i="6" s="1"/>
  <c r="U528" i="6" s="1"/>
  <c r="I528" i="6" s="1"/>
  <c r="U527" i="6"/>
  <c r="AA587" i="6"/>
  <c r="R612" i="6" s="1"/>
  <c r="R623" i="6"/>
  <c r="AG611" i="5"/>
  <c r="T648" i="5" s="1"/>
  <c r="T659" i="5"/>
  <c r="T658" i="5"/>
  <c r="AA731" i="5"/>
  <c r="R768" i="5" s="1"/>
  <c r="R778" i="5"/>
  <c r="R779" i="5"/>
  <c r="AG663" i="4"/>
  <c r="T696" i="4" s="1"/>
  <c r="T707" i="4"/>
  <c r="AG323" i="3"/>
  <c r="T347" i="3" s="1"/>
  <c r="T358" i="3"/>
  <c r="X233" i="3"/>
  <c r="Q257" i="3" s="1"/>
  <c r="Q268" i="3"/>
  <c r="F367" i="12"/>
  <c r="F366" i="12"/>
  <c r="F368" i="12"/>
  <c r="F369" i="12"/>
  <c r="G297" i="11"/>
  <c r="G289" i="11"/>
  <c r="G357" i="11"/>
  <c r="G349" i="11"/>
  <c r="E388" i="9"/>
  <c r="E380" i="9"/>
  <c r="E276" i="9"/>
  <c r="E268" i="9"/>
  <c r="F180" i="8"/>
  <c r="F172" i="8"/>
  <c r="E180" i="8"/>
  <c r="E172" i="8"/>
  <c r="E240" i="6"/>
  <c r="E232" i="6"/>
  <c r="H240" i="6"/>
  <c r="H232" i="6"/>
  <c r="E225" i="7"/>
  <c r="E217" i="7"/>
  <c r="H179" i="5"/>
  <c r="H171" i="5"/>
  <c r="I291" i="5"/>
  <c r="I299" i="5"/>
  <c r="I294" i="4"/>
  <c r="I286" i="4"/>
  <c r="G294" i="4"/>
  <c r="G286" i="4"/>
  <c r="F111" i="11"/>
  <c r="F119" i="11"/>
  <c r="G119" i="11"/>
  <c r="G111" i="11"/>
  <c r="I111" i="9"/>
  <c r="I103" i="9"/>
  <c r="E957" i="11"/>
  <c r="E949" i="11"/>
  <c r="G936" i="9"/>
  <c r="G928" i="9"/>
  <c r="I584" i="8"/>
  <c r="I576" i="8"/>
  <c r="F584" i="8"/>
  <c r="F576" i="8"/>
  <c r="G584" i="7"/>
  <c r="G576" i="7"/>
  <c r="H719" i="6"/>
  <c r="H711" i="6"/>
  <c r="I899" i="5"/>
  <c r="I891" i="5"/>
  <c r="G448" i="3"/>
  <c r="G440" i="3"/>
  <c r="H448" i="3"/>
  <c r="H440" i="3"/>
  <c r="AJ612" i="11"/>
  <c r="U646" i="11" s="1"/>
  <c r="U657" i="11"/>
  <c r="AA552" i="11"/>
  <c r="R586" i="11" s="1"/>
  <c r="R597" i="11"/>
  <c r="AG616" i="9"/>
  <c r="T648" i="9" s="1"/>
  <c r="T660" i="9" s="1"/>
  <c r="H660" i="9" s="1"/>
  <c r="T659" i="9"/>
  <c r="X507" i="9"/>
  <c r="Q539" i="9" s="1"/>
  <c r="Q550" i="9"/>
  <c r="AJ370" i="7"/>
  <c r="U393" i="7" s="1"/>
  <c r="U404" i="7"/>
  <c r="AJ370" i="8"/>
  <c r="U393" i="8" s="1"/>
  <c r="U405" i="8" s="1"/>
  <c r="I405" i="8" s="1"/>
  <c r="U404" i="8"/>
  <c r="AJ443" i="6"/>
  <c r="U468" i="6" s="1"/>
  <c r="U480" i="6" s="1"/>
  <c r="I480" i="6" s="1"/>
  <c r="U479" i="6"/>
  <c r="AG347" i="6"/>
  <c r="T372" i="6" s="1"/>
  <c r="T383" i="6"/>
  <c r="AG491" i="5"/>
  <c r="T528" i="5" s="1"/>
  <c r="T539" i="5"/>
  <c r="T538" i="5"/>
  <c r="AA491" i="5"/>
  <c r="R528" i="5" s="1"/>
  <c r="R539" i="5"/>
  <c r="R538" i="5"/>
  <c r="AA486" i="4"/>
  <c r="R519" i="4" s="1"/>
  <c r="R530" i="4"/>
  <c r="X486" i="4"/>
  <c r="Q519" i="4" s="1"/>
  <c r="Q530" i="4"/>
  <c r="AJ427" i="4"/>
  <c r="U460" i="4" s="1"/>
  <c r="U472" i="4" s="1"/>
  <c r="I472" i="4" s="1"/>
  <c r="U471" i="4"/>
  <c r="AD188" i="3"/>
  <c r="S212" i="3" s="1"/>
  <c r="S224" i="3" s="1"/>
  <c r="G224" i="3" s="1"/>
  <c r="S223" i="3"/>
  <c r="X133" i="11"/>
  <c r="Q167" i="11" s="1"/>
  <c r="Q178" i="11"/>
  <c r="AA180" i="9"/>
  <c r="R212" i="9" s="1"/>
  <c r="R223" i="9"/>
  <c r="AD56" i="8"/>
  <c r="S79" i="8" s="1"/>
  <c r="S91" i="8" s="1"/>
  <c r="G91" i="8" s="1"/>
  <c r="S90" i="8"/>
  <c r="AG56" i="7"/>
  <c r="T79" i="7" s="1"/>
  <c r="T91" i="7" s="1"/>
  <c r="H91" i="7" s="1"/>
  <c r="T90" i="7"/>
  <c r="AD12" i="6"/>
  <c r="S37" i="6" s="1"/>
  <c r="S48" i="6"/>
  <c r="AJ12" i="6"/>
  <c r="U37" i="6" s="1"/>
  <c r="U48" i="6"/>
  <c r="AG71" i="5"/>
  <c r="T108" i="5" s="1"/>
  <c r="T120" i="5" s="1"/>
  <c r="H120" i="5" s="1"/>
  <c r="T119" i="5"/>
  <c r="T118" i="5"/>
  <c r="X15" i="4"/>
  <c r="Q48" i="4" s="1"/>
  <c r="Q59" i="4"/>
  <c r="AJ492" i="11"/>
  <c r="U526" i="11" s="1"/>
  <c r="U537" i="11"/>
  <c r="AA492" i="11"/>
  <c r="R526" i="11" s="1"/>
  <c r="R537" i="11"/>
  <c r="AG454" i="9"/>
  <c r="T486" i="9" s="1"/>
  <c r="T497" i="9"/>
  <c r="AD236" i="8"/>
  <c r="S259" i="8" s="1"/>
  <c r="S270" i="8"/>
  <c r="X236" i="8"/>
  <c r="Q259" i="8" s="1"/>
  <c r="Q270" i="8"/>
  <c r="AJ281" i="7"/>
  <c r="U304" i="7" s="1"/>
  <c r="U315" i="7"/>
  <c r="AA300" i="6"/>
  <c r="R325" i="6" s="1"/>
  <c r="R336" i="6"/>
  <c r="AG311" i="5"/>
  <c r="T348" i="5" s="1"/>
  <c r="T359" i="5"/>
  <c r="T358" i="5"/>
  <c r="AD368" i="4"/>
  <c r="S401" i="4" s="1"/>
  <c r="S412" i="4"/>
  <c r="X54" i="3"/>
  <c r="Q78" i="3" s="1"/>
  <c r="Q89" i="3"/>
  <c r="H897" i="11"/>
  <c r="H889" i="11"/>
  <c r="F824" i="9"/>
  <c r="F816" i="9"/>
  <c r="I763" i="9"/>
  <c r="I771" i="9"/>
  <c r="G494" i="8"/>
  <c r="G486" i="8"/>
  <c r="I449" i="7"/>
  <c r="I441" i="7"/>
  <c r="G449" i="7"/>
  <c r="G441" i="7"/>
  <c r="E527" i="6"/>
  <c r="E519" i="6"/>
  <c r="F575" i="6"/>
  <c r="F567" i="6"/>
  <c r="F766" i="4"/>
  <c r="F758" i="4"/>
  <c r="E711" i="5"/>
  <c r="E719" i="5"/>
  <c r="E707" i="4"/>
  <c r="E699" i="4"/>
  <c r="G313" i="3"/>
  <c r="G305" i="3"/>
  <c r="G707" i="4"/>
  <c r="G699" i="4"/>
  <c r="AA372" i="11"/>
  <c r="R406" i="11" s="1"/>
  <c r="R417" i="11"/>
  <c r="AG312" i="11"/>
  <c r="T346" i="11" s="1"/>
  <c r="T357" i="11"/>
  <c r="AG345" i="9"/>
  <c r="T377" i="9" s="1"/>
  <c r="T389" i="9" s="1"/>
  <c r="H389" i="9" s="1"/>
  <c r="T388" i="9"/>
  <c r="AJ345" i="9"/>
  <c r="U377" i="9" s="1"/>
  <c r="U388" i="9"/>
  <c r="AD146" i="8"/>
  <c r="S169" i="8" s="1"/>
  <c r="S180" i="8"/>
  <c r="AJ191" i="8"/>
  <c r="U214" i="8" s="1"/>
  <c r="U225" i="8"/>
  <c r="AG146" i="7"/>
  <c r="T169" i="7" s="1"/>
  <c r="T181" i="7" s="1"/>
  <c r="H181" i="7" s="1"/>
  <c r="T180" i="7"/>
  <c r="AJ191" i="7"/>
  <c r="U214" i="7" s="1"/>
  <c r="U226" i="7" s="1"/>
  <c r="I226" i="7" s="1"/>
  <c r="U225" i="7"/>
  <c r="AD204" i="6"/>
  <c r="S229" i="6" s="1"/>
  <c r="S240" i="6"/>
  <c r="AA108" i="6"/>
  <c r="R133" i="6" s="1"/>
  <c r="R144" i="6"/>
  <c r="AA251" i="5"/>
  <c r="R288" i="5" s="1"/>
  <c r="R300" i="5" s="1"/>
  <c r="F300" i="5" s="1"/>
  <c r="R299" i="5"/>
  <c r="R298" i="5"/>
  <c r="AA250" i="4"/>
  <c r="R283" i="4" s="1"/>
  <c r="R294" i="4"/>
  <c r="AJ191" i="4"/>
  <c r="U224" i="4" s="1"/>
  <c r="U235" i="4"/>
  <c r="F60" i="11"/>
  <c r="F52" i="11"/>
  <c r="G60" i="11"/>
  <c r="G52" i="11"/>
  <c r="E111" i="9"/>
  <c r="E103" i="9"/>
  <c r="H957" i="11"/>
  <c r="H949" i="11"/>
  <c r="G880" i="9"/>
  <c r="G872" i="9"/>
  <c r="E584" i="8"/>
  <c r="E576" i="8"/>
  <c r="F539" i="8"/>
  <c r="F531" i="8"/>
  <c r="G539" i="7"/>
  <c r="G531" i="7"/>
  <c r="H671" i="6"/>
  <c r="H663" i="6"/>
  <c r="E899" i="5"/>
  <c r="E891" i="5"/>
  <c r="F403" i="3"/>
  <c r="F395" i="3"/>
  <c r="G403" i="3"/>
  <c r="G395" i="3"/>
  <c r="X612" i="11"/>
  <c r="Q646" i="11" s="1"/>
  <c r="Q657" i="11"/>
  <c r="X552" i="11"/>
  <c r="Q586" i="11" s="1"/>
  <c r="Q597" i="11"/>
  <c r="X563" i="9"/>
  <c r="Q595" i="9" s="1"/>
  <c r="Q606" i="9"/>
  <c r="AJ616" i="9"/>
  <c r="U648" i="9" s="1"/>
  <c r="U659" i="9"/>
  <c r="X370" i="7"/>
  <c r="Q393" i="7" s="1"/>
  <c r="Q404" i="7"/>
  <c r="AG325" i="8"/>
  <c r="T348" i="8" s="1"/>
  <c r="T359" i="8"/>
  <c r="X443" i="6"/>
  <c r="Q468" i="6" s="1"/>
  <c r="Q479" i="6"/>
  <c r="AD443" i="6"/>
  <c r="S468" i="6" s="1"/>
  <c r="S479" i="6"/>
  <c r="AA431" i="5"/>
  <c r="R468" i="5" s="1"/>
  <c r="R479" i="5"/>
  <c r="R478" i="5"/>
  <c r="AG431" i="5"/>
  <c r="T468" i="5" s="1"/>
  <c r="T479" i="5"/>
  <c r="T478" i="5"/>
  <c r="AD427" i="4"/>
  <c r="S460" i="4" s="1"/>
  <c r="S471" i="4"/>
  <c r="AA427" i="4"/>
  <c r="R460" i="4" s="1"/>
  <c r="R471" i="4"/>
  <c r="X427" i="4"/>
  <c r="Q460" i="4" s="1"/>
  <c r="Q471" i="4"/>
  <c r="AA143" i="3"/>
  <c r="R167" i="3" s="1"/>
  <c r="R178" i="3"/>
  <c r="AJ133" i="11"/>
  <c r="U167" i="11" s="1"/>
  <c r="U178" i="11"/>
  <c r="AA124" i="9"/>
  <c r="R156" i="9" s="1"/>
  <c r="R167" i="9"/>
  <c r="AD11" i="8"/>
  <c r="S34" i="8" s="1"/>
  <c r="S45" i="8"/>
  <c r="AG11" i="7"/>
  <c r="T34" i="7" s="1"/>
  <c r="T46" i="7" s="1"/>
  <c r="H46" i="7" s="1"/>
  <c r="T45" i="7"/>
  <c r="AJ56" i="7"/>
  <c r="U79" i="7" s="1"/>
  <c r="U90" i="7"/>
  <c r="AA71" i="5"/>
  <c r="R108" i="5" s="1"/>
  <c r="R120" i="5" s="1"/>
  <c r="F120" i="5" s="1"/>
  <c r="R119" i="5"/>
  <c r="R118" i="5"/>
  <c r="AA12" i="5"/>
  <c r="R49" i="5" s="1"/>
  <c r="R60" i="5"/>
  <c r="R59" i="5"/>
  <c r="AD74" i="4"/>
  <c r="S107" i="4" s="1"/>
  <c r="S118" i="4"/>
  <c r="X492" i="11"/>
  <c r="Q526" i="11" s="1"/>
  <c r="Q537" i="11"/>
  <c r="AA432" i="11"/>
  <c r="R466" i="11" s="1"/>
  <c r="R477" i="11"/>
  <c r="AG398" i="9"/>
  <c r="T430" i="9" s="1"/>
  <c r="T442" i="9" s="1"/>
  <c r="H442" i="9" s="1"/>
  <c r="T441" i="9"/>
  <c r="AG281" i="7"/>
  <c r="T304" i="7" s="1"/>
  <c r="T315" i="7"/>
  <c r="AA281" i="7"/>
  <c r="R304" i="7" s="1"/>
  <c r="R316" i="7" s="1"/>
  <c r="F316" i="7" s="1"/>
  <c r="R315" i="7"/>
  <c r="X236" i="7"/>
  <c r="Q259" i="7" s="1"/>
  <c r="Q270" i="7"/>
  <c r="AA252" i="6"/>
  <c r="R277" i="6" s="1"/>
  <c r="R289" i="6" s="1"/>
  <c r="F289" i="6" s="1"/>
  <c r="R288" i="6"/>
  <c r="AJ371" i="5"/>
  <c r="U408" i="5" s="1"/>
  <c r="U418" i="5"/>
  <c r="U419" i="5"/>
  <c r="AG309" i="4"/>
  <c r="T342" i="4" s="1"/>
  <c r="T353" i="4"/>
  <c r="AG10" i="3"/>
  <c r="T34" i="3" s="1"/>
  <c r="T45" i="3"/>
  <c r="F327" i="12"/>
  <c r="F326" i="12"/>
  <c r="F325" i="12"/>
  <c r="F328" i="12"/>
  <c r="AD852" i="11"/>
  <c r="S886" i="11" s="1"/>
  <c r="S897" i="11"/>
  <c r="AJ792" i="11"/>
  <c r="U826" i="11" s="1"/>
  <c r="U837" i="11"/>
  <c r="X781" i="9"/>
  <c r="Q813" i="9" s="1"/>
  <c r="Q824" i="9"/>
  <c r="X728" i="9"/>
  <c r="Q760" i="9" s="1"/>
  <c r="Q771" i="9"/>
  <c r="AD415" i="8"/>
  <c r="S438" i="8" s="1"/>
  <c r="S450" i="8" s="1"/>
  <c r="G450" i="8" s="1"/>
  <c r="S449" i="8"/>
  <c r="X415" i="7"/>
  <c r="Q438" i="7" s="1"/>
  <c r="Q449" i="7"/>
  <c r="AA460" i="7"/>
  <c r="R483" i="7" s="1"/>
  <c r="R494" i="7"/>
  <c r="AG587" i="6"/>
  <c r="T612" i="6" s="1"/>
  <c r="T623" i="6"/>
  <c r="AA491" i="6"/>
  <c r="R516" i="6" s="1"/>
  <c r="R528" i="6" s="1"/>
  <c r="F528" i="6" s="1"/>
  <c r="R527" i="6"/>
  <c r="AD731" i="5"/>
  <c r="S768" i="5" s="1"/>
  <c r="S778" i="5"/>
  <c r="S779" i="5"/>
  <c r="AA611" i="5"/>
  <c r="R648" i="5" s="1"/>
  <c r="R659" i="5"/>
  <c r="R658" i="5"/>
  <c r="AG604" i="4"/>
  <c r="T637" i="4" s="1"/>
  <c r="T648" i="4"/>
  <c r="AA233" i="3"/>
  <c r="R257" i="3" s="1"/>
  <c r="R269" i="3" s="1"/>
  <c r="F269" i="3" s="1"/>
  <c r="R268" i="3"/>
  <c r="AJ604" i="4"/>
  <c r="U637" i="4" s="1"/>
  <c r="U648" i="4"/>
  <c r="T316" i="7" l="1"/>
  <c r="H316" i="7" s="1"/>
  <c r="U91" i="7"/>
  <c r="I91" i="7" s="1"/>
  <c r="S472" i="4"/>
  <c r="G472" i="4" s="1"/>
  <c r="Q271" i="8"/>
  <c r="E271" i="8" s="1"/>
  <c r="Q193" i="6"/>
  <c r="E193" i="6" s="1"/>
  <c r="S277" i="9"/>
  <c r="G277" i="9" s="1"/>
  <c r="Q540" i="7"/>
  <c r="E540" i="7" s="1"/>
  <c r="R1018" i="11"/>
  <c r="F1018" i="11" s="1"/>
  <c r="U314" i="3"/>
  <c r="I314" i="3" s="1"/>
  <c r="Q624" i="6"/>
  <c r="E624" i="6" s="1"/>
  <c r="U825" i="9"/>
  <c r="I825" i="9" s="1"/>
  <c r="U540" i="7"/>
  <c r="I540" i="7" s="1"/>
  <c r="S1018" i="11"/>
  <c r="G1018" i="11" s="1"/>
  <c r="S672" i="6"/>
  <c r="G672" i="6" s="1"/>
  <c r="R720" i="6"/>
  <c r="F720" i="6" s="1"/>
  <c r="U881" i="9"/>
  <c r="I881" i="9" s="1"/>
  <c r="T120" i="11"/>
  <c r="H120" i="11" s="1"/>
  <c r="U576" i="6"/>
  <c r="I576" i="6" s="1"/>
  <c r="R772" i="9"/>
  <c r="F772" i="9" s="1"/>
  <c r="R413" i="4"/>
  <c r="F413" i="4" s="1"/>
  <c r="S316" i="8"/>
  <c r="G316" i="8" s="1"/>
  <c r="T97" i="6"/>
  <c r="H97" i="6" s="1"/>
  <c r="R179" i="11"/>
  <c r="F179" i="11" s="1"/>
  <c r="U384" i="6"/>
  <c r="I384" i="6" s="1"/>
  <c r="U607" i="9"/>
  <c r="I607" i="9" s="1"/>
  <c r="R359" i="3"/>
  <c r="F359" i="3" s="1"/>
  <c r="T720" i="5"/>
  <c r="H720" i="5" s="1"/>
  <c r="Q181" i="7"/>
  <c r="E181" i="7" s="1"/>
  <c r="R767" i="4"/>
  <c r="F767" i="4" s="1"/>
  <c r="U450" i="7"/>
  <c r="I450" i="7" s="1"/>
  <c r="T316" i="8"/>
  <c r="H316" i="8" s="1"/>
  <c r="U60" i="4"/>
  <c r="I60" i="4" s="1"/>
  <c r="Q46" i="8"/>
  <c r="E46" i="8" s="1"/>
  <c r="U540" i="8"/>
  <c r="I540" i="8" s="1"/>
  <c r="R43" i="12"/>
  <c r="F43" i="12" s="1"/>
  <c r="S43" i="12"/>
  <c r="G43" i="12" s="1"/>
  <c r="U179" i="11"/>
  <c r="I179" i="11" s="1"/>
  <c r="S480" i="6"/>
  <c r="G480" i="6" s="1"/>
  <c r="U208" i="12"/>
  <c r="I208" i="12" s="1"/>
  <c r="U415" i="12"/>
  <c r="I415" i="12" s="1"/>
  <c r="T672" i="6"/>
  <c r="H672" i="6" s="1"/>
  <c r="S881" i="9"/>
  <c r="G881" i="9" s="1"/>
  <c r="U900" i="5"/>
  <c r="I900" i="5" s="1"/>
  <c r="U585" i="8"/>
  <c r="I585" i="8" s="1"/>
  <c r="S120" i="11"/>
  <c r="G120" i="11" s="1"/>
  <c r="T241" i="6"/>
  <c r="H241" i="6" s="1"/>
  <c r="Q277" i="9"/>
  <c r="E277" i="9" s="1"/>
  <c r="U90" i="3"/>
  <c r="I90" i="3" s="1"/>
  <c r="R672" i="6"/>
  <c r="F672" i="6" s="1"/>
  <c r="Q881" i="9"/>
  <c r="E881" i="9" s="1"/>
  <c r="T61" i="11"/>
  <c r="H61" i="11" s="1"/>
  <c r="U224" i="3"/>
  <c r="I224" i="3" s="1"/>
  <c r="U360" i="7"/>
  <c r="I360" i="7" s="1"/>
  <c r="U43" i="12"/>
  <c r="I43" i="12" s="1"/>
  <c r="Q43" i="12"/>
  <c r="E43" i="12" s="1"/>
  <c r="S167" i="12"/>
  <c r="G167" i="12" s="1"/>
  <c r="Q250" i="12"/>
  <c r="E250" i="12" s="1"/>
  <c r="T36" i="10"/>
  <c r="H36" i="10" s="1"/>
  <c r="T125" i="12"/>
  <c r="H125" i="12" s="1"/>
  <c r="U125" i="12"/>
  <c r="I125" i="12" s="1"/>
  <c r="U36" i="10"/>
  <c r="I36" i="10" s="1"/>
  <c r="U120" i="5"/>
  <c r="I120" i="5" s="1"/>
  <c r="R91" i="7"/>
  <c r="F91" i="7" s="1"/>
  <c r="U239" i="11"/>
  <c r="I239" i="11" s="1"/>
  <c r="Q384" i="6"/>
  <c r="E384" i="6" s="1"/>
  <c r="T720" i="6"/>
  <c r="H720" i="6" s="1"/>
  <c r="S937" i="9"/>
  <c r="G937" i="9" s="1"/>
  <c r="Q241" i="6"/>
  <c r="E241" i="6" s="1"/>
  <c r="R49" i="6"/>
  <c r="F49" i="6" s="1"/>
  <c r="S224" i="9"/>
  <c r="G224" i="9" s="1"/>
  <c r="T624" i="6"/>
  <c r="H624" i="6" s="1"/>
  <c r="R145" i="6"/>
  <c r="F145" i="6" s="1"/>
  <c r="U49" i="6"/>
  <c r="I49" i="6" s="1"/>
  <c r="R224" i="9"/>
  <c r="F224" i="9" s="1"/>
  <c r="T540" i="5"/>
  <c r="H540" i="5" s="1"/>
  <c r="U405" i="7"/>
  <c r="I405" i="7" s="1"/>
  <c r="T136" i="7"/>
  <c r="H136" i="7" s="1"/>
  <c r="U277" i="9"/>
  <c r="I277" i="9" s="1"/>
  <c r="Q649" i="4"/>
  <c r="E649" i="4" s="1"/>
  <c r="R450" i="7"/>
  <c r="F450" i="7" s="1"/>
  <c r="S772" i="9"/>
  <c r="G772" i="9" s="1"/>
  <c r="T405" i="7"/>
  <c r="H405" i="7" s="1"/>
  <c r="R718" i="11"/>
  <c r="F718" i="11" s="1"/>
  <c r="S337" i="6"/>
  <c r="G337" i="6" s="1"/>
  <c r="Q498" i="9"/>
  <c r="E498" i="9" s="1"/>
  <c r="Q91" i="8"/>
  <c r="E91" i="8" s="1"/>
  <c r="R590" i="4"/>
  <c r="F590" i="4" s="1"/>
  <c r="S660" i="9"/>
  <c r="G660" i="9" s="1"/>
  <c r="Q177" i="4"/>
  <c r="E177" i="4" s="1"/>
  <c r="Q240" i="5"/>
  <c r="E240" i="5" s="1"/>
  <c r="R226" i="7"/>
  <c r="F226" i="7" s="1"/>
  <c r="R333" i="9"/>
  <c r="F333" i="9" s="1"/>
  <c r="U269" i="3"/>
  <c r="I269" i="3" s="1"/>
  <c r="R540" i="8"/>
  <c r="F540" i="8" s="1"/>
  <c r="S708" i="4"/>
  <c r="G708" i="4" s="1"/>
  <c r="S585" i="7"/>
  <c r="G585" i="7" s="1"/>
  <c r="Q958" i="11"/>
  <c r="E958" i="11" s="1"/>
  <c r="S295" i="4"/>
  <c r="G295" i="4" s="1"/>
  <c r="T180" i="5"/>
  <c r="H180" i="5" s="1"/>
  <c r="Q181" i="8"/>
  <c r="E181" i="8" s="1"/>
  <c r="S358" i="11"/>
  <c r="G358" i="11" s="1"/>
  <c r="T540" i="7"/>
  <c r="H540" i="7" s="1"/>
  <c r="U958" i="11"/>
  <c r="I958" i="11" s="1"/>
  <c r="U134" i="3"/>
  <c r="I134" i="3" s="1"/>
  <c r="U432" i="6"/>
  <c r="I432" i="6" s="1"/>
  <c r="Q36" i="10"/>
  <c r="E36" i="10" s="1"/>
  <c r="U333" i="12"/>
  <c r="I333" i="12" s="1"/>
  <c r="R291" i="12"/>
  <c r="F291" i="12" s="1"/>
  <c r="R36" i="10"/>
  <c r="F36" i="10" s="1"/>
  <c r="R495" i="7"/>
  <c r="F495" i="7" s="1"/>
  <c r="Q825" i="9"/>
  <c r="E825" i="9" s="1"/>
  <c r="S241" i="6"/>
  <c r="G241" i="6" s="1"/>
  <c r="S181" i="8"/>
  <c r="G181" i="8" s="1"/>
  <c r="S49" i="6"/>
  <c r="G49" i="6" s="1"/>
  <c r="Q179" i="11"/>
  <c r="E179" i="11" s="1"/>
  <c r="T384" i="6"/>
  <c r="H384" i="6" s="1"/>
  <c r="T359" i="3"/>
  <c r="H359" i="3" s="1"/>
  <c r="T660" i="5"/>
  <c r="H660" i="5" s="1"/>
  <c r="Q495" i="7"/>
  <c r="E495" i="7" s="1"/>
  <c r="R778" i="11"/>
  <c r="F778" i="11" s="1"/>
  <c r="U241" i="6"/>
  <c r="I241" i="6" s="1"/>
  <c r="T277" i="9"/>
  <c r="H277" i="9" s="1"/>
  <c r="U708" i="4"/>
  <c r="I708" i="4" s="1"/>
  <c r="Q495" i="8"/>
  <c r="E495" i="8" s="1"/>
  <c r="Q838" i="11"/>
  <c r="E838" i="11" s="1"/>
  <c r="T337" i="6"/>
  <c r="H337" i="6" s="1"/>
  <c r="R498" i="9"/>
  <c r="F498" i="9" s="1"/>
  <c r="U46" i="7"/>
  <c r="I46" i="7" s="1"/>
  <c r="S179" i="11"/>
  <c r="G179" i="11" s="1"/>
  <c r="Q337" i="6"/>
  <c r="E337" i="6" s="1"/>
  <c r="T478" i="11"/>
  <c r="H478" i="11" s="1"/>
  <c r="Q120" i="5"/>
  <c r="E120" i="5" s="1"/>
  <c r="Q168" i="9"/>
  <c r="E168" i="9" s="1"/>
  <c r="U480" i="5"/>
  <c r="I480" i="5" s="1"/>
  <c r="Q360" i="5"/>
  <c r="E360" i="5" s="1"/>
  <c r="T240" i="5"/>
  <c r="H240" i="5" s="1"/>
  <c r="R585" i="8"/>
  <c r="F585" i="8" s="1"/>
  <c r="U112" i="9"/>
  <c r="I112" i="9" s="1"/>
  <c r="Q226" i="7"/>
  <c r="E226" i="7" s="1"/>
  <c r="R181" i="8"/>
  <c r="F181" i="8" s="1"/>
  <c r="T61" i="5"/>
  <c r="H61" i="5" s="1"/>
  <c r="U271" i="7"/>
  <c r="I271" i="7" s="1"/>
  <c r="Q442" i="9"/>
  <c r="E442" i="9" s="1"/>
  <c r="Q49" i="6"/>
  <c r="E49" i="6" s="1"/>
  <c r="T46" i="8"/>
  <c r="H46" i="8" s="1"/>
  <c r="S360" i="7"/>
  <c r="G360" i="7" s="1"/>
  <c r="T598" i="11"/>
  <c r="H598" i="11" s="1"/>
  <c r="U120" i="11"/>
  <c r="I120" i="11" s="1"/>
  <c r="Q125" i="12"/>
  <c r="E125" i="12" s="1"/>
  <c r="R250" i="12"/>
  <c r="F250" i="12" s="1"/>
  <c r="T84" i="12"/>
  <c r="H84" i="12" s="1"/>
  <c r="Q271" i="7"/>
  <c r="E271" i="7" s="1"/>
  <c r="R478" i="11"/>
  <c r="F478" i="11" s="1"/>
  <c r="S46" i="8"/>
  <c r="G46" i="8" s="1"/>
  <c r="T360" i="8"/>
  <c r="H360" i="8" s="1"/>
  <c r="R337" i="6"/>
  <c r="F337" i="6" s="1"/>
  <c r="T498" i="9"/>
  <c r="H498" i="9" s="1"/>
  <c r="Q91" i="7"/>
  <c r="E91" i="7" s="1"/>
  <c r="Q136" i="7"/>
  <c r="E136" i="7" s="1"/>
  <c r="S226" i="7"/>
  <c r="G226" i="7" s="1"/>
  <c r="U358" i="11"/>
  <c r="I358" i="11" s="1"/>
  <c r="T840" i="5"/>
  <c r="H840" i="5" s="1"/>
  <c r="Q937" i="9"/>
  <c r="E937" i="9" s="1"/>
  <c r="Q61" i="11"/>
  <c r="E61" i="11" s="1"/>
  <c r="T314" i="3"/>
  <c r="H314" i="3" s="1"/>
  <c r="S720" i="5"/>
  <c r="G720" i="5" s="1"/>
  <c r="U495" i="8"/>
  <c r="I495" i="8" s="1"/>
  <c r="U937" i="9"/>
  <c r="I937" i="9" s="1"/>
  <c r="U61" i="11"/>
  <c r="I61" i="11" s="1"/>
  <c r="S180" i="5"/>
  <c r="G180" i="5" s="1"/>
  <c r="R181" i="7"/>
  <c r="F181" i="7" s="1"/>
  <c r="Q585" i="7"/>
  <c r="E585" i="7" s="1"/>
  <c r="T585" i="7"/>
  <c r="H585" i="7" s="1"/>
  <c r="Q1018" i="11"/>
  <c r="E1018" i="11" s="1"/>
  <c r="U450" i="8"/>
  <c r="I450" i="8" s="1"/>
  <c r="U898" i="11"/>
  <c r="I898" i="11" s="1"/>
  <c r="U337" i="6"/>
  <c r="I337" i="6" s="1"/>
  <c r="T538" i="11"/>
  <c r="H538" i="11" s="1"/>
  <c r="U168" i="9"/>
  <c r="I168" i="9" s="1"/>
  <c r="T179" i="3"/>
  <c r="H179" i="3" s="1"/>
  <c r="S540" i="5"/>
  <c r="G540" i="5" s="1"/>
  <c r="Q405" i="8"/>
  <c r="E405" i="8" s="1"/>
  <c r="Q359" i="3"/>
  <c r="E359" i="3" s="1"/>
  <c r="Q236" i="4"/>
  <c r="E236" i="4" s="1"/>
  <c r="Q528" i="6"/>
  <c r="E528" i="6" s="1"/>
  <c r="R585" i="7"/>
  <c r="F585" i="7" s="1"/>
  <c r="S415" i="12"/>
  <c r="G415" i="12" s="1"/>
  <c r="U360" i="5"/>
  <c r="I360" i="5" s="1"/>
  <c r="U316" i="8"/>
  <c r="I316" i="8" s="1"/>
  <c r="Q780" i="5"/>
  <c r="E780" i="5" s="1"/>
  <c r="Q167" i="12"/>
  <c r="E167" i="12" s="1"/>
  <c r="U291" i="12"/>
  <c r="I291" i="12" s="1"/>
  <c r="Q551" i="9"/>
  <c r="E551" i="9" s="1"/>
  <c r="R598" i="11"/>
  <c r="F598" i="11" s="1"/>
  <c r="S134" i="3"/>
  <c r="G134" i="3" s="1"/>
  <c r="U360" i="8"/>
  <c r="I360" i="8" s="1"/>
  <c r="R551" i="9"/>
  <c r="F551" i="9" s="1"/>
  <c r="S658" i="11"/>
  <c r="G658" i="11" s="1"/>
  <c r="U624" i="6"/>
  <c r="I624" i="6" s="1"/>
  <c r="R450" i="8"/>
  <c r="F450" i="8" s="1"/>
  <c r="S125" i="12"/>
  <c r="G125" i="12" s="1"/>
  <c r="T181" i="8"/>
  <c r="H181" i="8" s="1"/>
  <c r="R389" i="9"/>
  <c r="F389" i="9" s="1"/>
  <c r="Q540" i="8"/>
  <c r="E540" i="8" s="1"/>
  <c r="S495" i="8"/>
  <c r="G495" i="8" s="1"/>
  <c r="Q450" i="7"/>
  <c r="E450" i="7" s="1"/>
  <c r="U658" i="11"/>
  <c r="I658" i="11" s="1"/>
  <c r="R898" i="11"/>
  <c r="F898" i="11" s="1"/>
  <c r="R46" i="3"/>
  <c r="F46" i="3" s="1"/>
  <c r="T531" i="4"/>
  <c r="H531" i="4" s="1"/>
  <c r="S289" i="6"/>
  <c r="G289" i="6" s="1"/>
  <c r="Q316" i="8"/>
  <c r="E316" i="8" s="1"/>
  <c r="U442" i="9"/>
  <c r="I442" i="9" s="1"/>
  <c r="Q119" i="4"/>
  <c r="E119" i="4" s="1"/>
  <c r="R91" i="8"/>
  <c r="F91" i="8" s="1"/>
  <c r="U772" i="9"/>
  <c r="I772" i="9" s="1"/>
  <c r="U1018" i="11"/>
  <c r="I1018" i="11" s="1"/>
  <c r="S898" i="11"/>
  <c r="G898" i="11" s="1"/>
  <c r="R418" i="11"/>
  <c r="F418" i="11" s="1"/>
  <c r="Q389" i="9"/>
  <c r="E389" i="9" s="1"/>
  <c r="T224" i="3"/>
  <c r="H224" i="3" s="1"/>
  <c r="R224" i="3"/>
  <c r="F224" i="3" s="1"/>
  <c r="S432" i="6"/>
  <c r="G432" i="6" s="1"/>
  <c r="S405" i="7"/>
  <c r="G405" i="7" s="1"/>
  <c r="R168" i="9"/>
  <c r="F168" i="9" s="1"/>
  <c r="R179" i="3"/>
  <c r="F179" i="3" s="1"/>
  <c r="R480" i="5"/>
  <c r="F480" i="5" s="1"/>
  <c r="S624" i="6"/>
  <c r="G624" i="6" s="1"/>
  <c r="T495" i="7"/>
  <c r="H495" i="7" s="1"/>
  <c r="S825" i="9"/>
  <c r="G825" i="9" s="1"/>
  <c r="T838" i="11"/>
  <c r="H838" i="11" s="1"/>
  <c r="T937" i="9"/>
  <c r="H937" i="9" s="1"/>
  <c r="U498" i="9"/>
  <c r="I498" i="9" s="1"/>
  <c r="S60" i="4"/>
  <c r="G60" i="4" s="1"/>
  <c r="Q179" i="3"/>
  <c r="E179" i="3" s="1"/>
  <c r="Q269" i="3"/>
  <c r="E269" i="3" s="1"/>
  <c r="R624" i="6"/>
  <c r="F624" i="6" s="1"/>
  <c r="S495" i="7"/>
  <c r="G495" i="7" s="1"/>
  <c r="Q480" i="5"/>
  <c r="E480" i="5" s="1"/>
  <c r="Q449" i="3"/>
  <c r="E449" i="3" s="1"/>
  <c r="U193" i="6"/>
  <c r="I193" i="6" s="1"/>
  <c r="R136" i="8"/>
  <c r="F136" i="8" s="1"/>
  <c r="S333" i="9"/>
  <c r="G333" i="9" s="1"/>
  <c r="U418" i="11"/>
  <c r="I418" i="11" s="1"/>
  <c r="T528" i="6"/>
  <c r="H528" i="6" s="1"/>
  <c r="T450" i="8"/>
  <c r="H450" i="8" s="1"/>
  <c r="Q716" i="9"/>
  <c r="E716" i="9" s="1"/>
  <c r="Q898" i="11"/>
  <c r="E898" i="11" s="1"/>
  <c r="Q112" i="9"/>
  <c r="E112" i="9" s="1"/>
  <c r="Q708" i="4"/>
  <c r="E708" i="4" s="1"/>
  <c r="T179" i="11"/>
  <c r="H179" i="11" s="1"/>
  <c r="S778" i="11"/>
  <c r="G778" i="11" s="1"/>
  <c r="R136" i="7"/>
  <c r="F136" i="7" s="1"/>
  <c r="Q134" i="3"/>
  <c r="E134" i="3" s="1"/>
  <c r="S300" i="5"/>
  <c r="G300" i="5" s="1"/>
  <c r="S540" i="7"/>
  <c r="G540" i="7" s="1"/>
  <c r="F411" i="12"/>
  <c r="S298" i="11"/>
  <c r="G298" i="11" s="1"/>
  <c r="S291" i="12"/>
  <c r="G291" i="12" s="1"/>
  <c r="T360" i="5"/>
  <c r="H360" i="5" s="1"/>
  <c r="S84" i="12"/>
  <c r="G84" i="12" s="1"/>
  <c r="S119" i="4"/>
  <c r="G119" i="4" s="1"/>
  <c r="R236" i="4"/>
  <c r="F236" i="4" s="1"/>
  <c r="R881" i="9"/>
  <c r="F881" i="9" s="1"/>
  <c r="S718" i="11"/>
  <c r="G718" i="11" s="1"/>
  <c r="U180" i="5"/>
  <c r="I180" i="5" s="1"/>
  <c r="T898" i="11"/>
  <c r="H898" i="11" s="1"/>
  <c r="U300" i="5"/>
  <c r="I300" i="5" s="1"/>
  <c r="T167" i="12"/>
  <c r="H167" i="12" s="1"/>
  <c r="Q90" i="3"/>
  <c r="E90" i="3" s="1"/>
  <c r="Q585" i="8"/>
  <c r="E585" i="8" s="1"/>
  <c r="S607" i="9"/>
  <c r="G607" i="9" s="1"/>
  <c r="R271" i="8"/>
  <c r="F271" i="8" s="1"/>
  <c r="R540" i="7"/>
  <c r="F540" i="7" s="1"/>
  <c r="S958" i="11"/>
  <c r="G958" i="11" s="1"/>
  <c r="T772" i="9"/>
  <c r="H772" i="9" s="1"/>
  <c r="S598" i="11"/>
  <c r="G598" i="11" s="1"/>
  <c r="S179" i="3"/>
  <c r="G179" i="3" s="1"/>
  <c r="Q531" i="4"/>
  <c r="E531" i="4" s="1"/>
  <c r="Q660" i="5"/>
  <c r="E660" i="5" s="1"/>
  <c r="Q46" i="3"/>
  <c r="E46" i="3" s="1"/>
  <c r="U600" i="5"/>
  <c r="I600" i="5" s="1"/>
  <c r="Q314" i="3"/>
  <c r="E314" i="3" s="1"/>
  <c r="S269" i="3"/>
  <c r="G269" i="3" s="1"/>
  <c r="S420" i="5"/>
  <c r="G420" i="5" s="1"/>
  <c r="Q226" i="8"/>
  <c r="E226" i="8" s="1"/>
  <c r="Q224" i="3"/>
  <c r="E224" i="3" s="1"/>
  <c r="Q432" i="6"/>
  <c r="E432" i="6" s="1"/>
  <c r="T374" i="12"/>
  <c r="H374" i="12" s="1"/>
  <c r="R125" i="12"/>
  <c r="F125" i="12" s="1"/>
  <c r="T649" i="4"/>
  <c r="H649" i="4" s="1"/>
  <c r="T193" i="6"/>
  <c r="H193" i="6" s="1"/>
  <c r="S177" i="4"/>
  <c r="G177" i="4" s="1"/>
  <c r="R241" i="6"/>
  <c r="F241" i="6" s="1"/>
  <c r="U145" i="6"/>
  <c r="I145" i="6" s="1"/>
  <c r="T958" i="11"/>
  <c r="H958" i="11" s="1"/>
  <c r="U649" i="4"/>
  <c r="I649" i="4" s="1"/>
  <c r="R442" i="9"/>
  <c r="F442" i="9" s="1"/>
  <c r="R119" i="4"/>
  <c r="F119" i="4" s="1"/>
  <c r="U778" i="11"/>
  <c r="I778" i="11" s="1"/>
  <c r="S236" i="4"/>
  <c r="G236" i="4" s="1"/>
  <c r="S36" i="10"/>
  <c r="G36" i="10" s="1"/>
  <c r="R84" i="12"/>
  <c r="F84" i="12" s="1"/>
  <c r="Q772" i="9"/>
  <c r="E772" i="9" s="1"/>
  <c r="U838" i="11"/>
  <c r="I838" i="11" s="1"/>
  <c r="U226" i="8"/>
  <c r="I226" i="8" s="1"/>
  <c r="T708" i="4"/>
  <c r="H708" i="4" s="1"/>
  <c r="T495" i="8"/>
  <c r="H495" i="8" s="1"/>
  <c r="Q590" i="4"/>
  <c r="E590" i="4" s="1"/>
  <c r="T432" i="6"/>
  <c r="H432" i="6" s="1"/>
  <c r="T360" i="7"/>
  <c r="H360" i="7" s="1"/>
  <c r="R360" i="8"/>
  <c r="F360" i="8" s="1"/>
  <c r="Q374" i="12"/>
  <c r="E374" i="12" s="1"/>
  <c r="R660" i="5"/>
  <c r="F660" i="5" s="1"/>
  <c r="U538" i="11"/>
  <c r="I538" i="11" s="1"/>
  <c r="Q576" i="6"/>
  <c r="E576" i="6" s="1"/>
  <c r="U495" i="7"/>
  <c r="I495" i="7" s="1"/>
  <c r="R716" i="9"/>
  <c r="F716" i="9" s="1"/>
  <c r="R838" i="11"/>
  <c r="F838" i="11" s="1"/>
  <c r="S354" i="4"/>
  <c r="G354" i="4" s="1"/>
  <c r="T767" i="4"/>
  <c r="H767" i="4" s="1"/>
  <c r="R384" i="6"/>
  <c r="F384" i="6" s="1"/>
  <c r="R405" i="7"/>
  <c r="F405" i="7" s="1"/>
  <c r="R405" i="8"/>
  <c r="F405" i="8" s="1"/>
  <c r="T236" i="4"/>
  <c r="H236" i="4" s="1"/>
  <c r="U136" i="8"/>
  <c r="I136" i="8" s="1"/>
  <c r="S181" i="7"/>
  <c r="G181" i="7" s="1"/>
  <c r="Q333" i="9"/>
  <c r="E333" i="9" s="1"/>
  <c r="R298" i="11"/>
  <c r="F298" i="11" s="1"/>
  <c r="S61" i="11"/>
  <c r="G61" i="11" s="1"/>
  <c r="R120" i="11"/>
  <c r="F120" i="11" s="1"/>
  <c r="U598" i="11"/>
  <c r="I598" i="11" s="1"/>
  <c r="R449" i="3"/>
  <c r="F449" i="3" s="1"/>
  <c r="F159" i="12"/>
  <c r="F162" i="12"/>
  <c r="F161" i="12"/>
  <c r="F160" i="12"/>
  <c r="I283" i="12"/>
  <c r="I286" i="12"/>
  <c r="I285" i="12"/>
  <c r="I284" i="12"/>
  <c r="E283" i="12"/>
  <c r="E286" i="12"/>
  <c r="E284" i="12"/>
  <c r="E285" i="12"/>
  <c r="I201" i="12"/>
  <c r="I200" i="12"/>
  <c r="I203" i="12"/>
  <c r="I202" i="12"/>
  <c r="T333" i="12"/>
  <c r="H333" i="12" s="1"/>
  <c r="I244" i="12"/>
  <c r="I242" i="12"/>
  <c r="I245" i="12"/>
  <c r="I243" i="12"/>
  <c r="H77" i="12"/>
  <c r="H79" i="12"/>
  <c r="H76" i="12"/>
  <c r="H78" i="12"/>
  <c r="G159" i="12"/>
  <c r="G162" i="12"/>
  <c r="G160" i="12"/>
  <c r="G161" i="12"/>
  <c r="E242" i="12"/>
  <c r="E245" i="12"/>
  <c r="E243" i="12"/>
  <c r="E244" i="12"/>
  <c r="Q130" i="12"/>
  <c r="Q132" i="12" s="1"/>
  <c r="D171" i="1"/>
  <c r="Q291" i="12"/>
  <c r="E291" i="12" s="1"/>
  <c r="G286" i="12"/>
  <c r="G285" i="12"/>
  <c r="G284" i="12"/>
  <c r="G283" i="12"/>
  <c r="F202" i="12"/>
  <c r="F201" i="12"/>
  <c r="F200" i="12"/>
  <c r="F203" i="12"/>
  <c r="F119" i="12"/>
  <c r="F118" i="12"/>
  <c r="F117" i="12"/>
  <c r="F120" i="12"/>
  <c r="G326" i="12"/>
  <c r="G325" i="12"/>
  <c r="G328" i="12"/>
  <c r="G327" i="12"/>
  <c r="I35" i="12"/>
  <c r="I38" i="12"/>
  <c r="I36" i="12"/>
  <c r="I37" i="12"/>
  <c r="E326" i="12"/>
  <c r="E325" i="12"/>
  <c r="E328" i="12"/>
  <c r="E327" i="12"/>
  <c r="E76" i="12"/>
  <c r="E79" i="12"/>
  <c r="E78" i="12"/>
  <c r="E77" i="12"/>
  <c r="H283" i="12"/>
  <c r="H285" i="12"/>
  <c r="H284" i="12"/>
  <c r="H286" i="12"/>
  <c r="F244" i="12"/>
  <c r="F242" i="12"/>
  <c r="F243" i="12"/>
  <c r="F245" i="12"/>
  <c r="I160" i="12"/>
  <c r="I159" i="12"/>
  <c r="I162" i="12"/>
  <c r="I161" i="12"/>
  <c r="R208" i="12"/>
  <c r="F208" i="12" s="1"/>
  <c r="G243" i="12"/>
  <c r="G242" i="12"/>
  <c r="G245" i="12"/>
  <c r="G244" i="12"/>
  <c r="G38" i="12"/>
  <c r="G35" i="12"/>
  <c r="G37" i="12"/>
  <c r="G36" i="12"/>
  <c r="S378" i="12"/>
  <c r="S380" i="12" s="1"/>
  <c r="F177" i="1"/>
  <c r="Q333" i="12"/>
  <c r="E333" i="12" s="1"/>
  <c r="Q84" i="12"/>
  <c r="E84" i="12" s="1"/>
  <c r="F170" i="1"/>
  <c r="S88" i="12"/>
  <c r="S90" i="12" s="1"/>
  <c r="T296" i="12"/>
  <c r="T298" i="12" s="1"/>
  <c r="G175" i="1"/>
  <c r="H162" i="12"/>
  <c r="H161" i="12"/>
  <c r="H160" i="12"/>
  <c r="H159" i="12"/>
  <c r="F283" i="12"/>
  <c r="F286" i="12"/>
  <c r="F285" i="12"/>
  <c r="F284" i="12"/>
  <c r="U84" i="12"/>
  <c r="I84" i="12" s="1"/>
  <c r="R472" i="4"/>
  <c r="F472" i="4" s="1"/>
  <c r="U316" i="7"/>
  <c r="I316" i="7" s="1"/>
  <c r="S226" i="8"/>
  <c r="G226" i="8" s="1"/>
  <c r="R825" i="9"/>
  <c r="F825" i="9" s="1"/>
  <c r="R60" i="4"/>
  <c r="F60" i="4" s="1"/>
  <c r="U179" i="3"/>
  <c r="I179" i="3" s="1"/>
  <c r="R130" i="12"/>
  <c r="R132" i="12" s="1"/>
  <c r="E171" i="1"/>
  <c r="U254" i="12"/>
  <c r="U256" i="12" s="1"/>
  <c r="H174" i="1"/>
  <c r="Q254" i="12"/>
  <c r="Q256" i="12" s="1"/>
  <c r="D174" i="1"/>
  <c r="U171" i="12"/>
  <c r="U173" i="12" s="1"/>
  <c r="H172" i="1"/>
  <c r="U213" i="12"/>
  <c r="U215" i="12" s="1"/>
  <c r="H173" i="1"/>
  <c r="T47" i="12"/>
  <c r="T49" i="12" s="1"/>
  <c r="G169" i="1"/>
  <c r="S130" i="12"/>
  <c r="S132" i="12" s="1"/>
  <c r="F171" i="1"/>
  <c r="Q213" i="12"/>
  <c r="Q215" i="12" s="1"/>
  <c r="D173" i="1"/>
  <c r="R167" i="12"/>
  <c r="F167" i="12" s="1"/>
  <c r="E159" i="12"/>
  <c r="E162" i="12"/>
  <c r="E161" i="12"/>
  <c r="E160" i="12"/>
  <c r="U167" i="12"/>
  <c r="I167" i="12" s="1"/>
  <c r="S254" i="12"/>
  <c r="S256" i="12" s="1"/>
  <c r="F174" i="1"/>
  <c r="R171" i="12"/>
  <c r="R173" i="12" s="1"/>
  <c r="E172" i="1"/>
  <c r="E170" i="1"/>
  <c r="R88" i="12"/>
  <c r="R90" i="12" s="1"/>
  <c r="S296" i="12"/>
  <c r="S298" i="12" s="1"/>
  <c r="F175" i="1"/>
  <c r="S208" i="12"/>
  <c r="G208" i="12" s="1"/>
  <c r="H168" i="1"/>
  <c r="U6" i="12"/>
  <c r="U8" i="12" s="1"/>
  <c r="Q296" i="12"/>
  <c r="Q298" i="12" s="1"/>
  <c r="D175" i="1"/>
  <c r="D169" i="1"/>
  <c r="Q47" i="12"/>
  <c r="Q49" i="12" s="1"/>
  <c r="T254" i="12"/>
  <c r="T256" i="12" s="1"/>
  <c r="G174" i="1"/>
  <c r="R213" i="12"/>
  <c r="R215" i="12" s="1"/>
  <c r="E173" i="1"/>
  <c r="U130" i="12"/>
  <c r="U132" i="12" s="1"/>
  <c r="H171" i="1"/>
  <c r="S213" i="12"/>
  <c r="S215" i="12" s="1"/>
  <c r="F173" i="1"/>
  <c r="S6" i="12"/>
  <c r="S8" i="12" s="1"/>
  <c r="F168" i="1"/>
  <c r="G408" i="12"/>
  <c r="G407" i="12"/>
  <c r="G410" i="12"/>
  <c r="G409" i="12"/>
  <c r="G117" i="12"/>
  <c r="G120" i="12"/>
  <c r="G118" i="12"/>
  <c r="G119" i="12"/>
  <c r="H328" i="12"/>
  <c r="H327" i="12"/>
  <c r="H326" i="12"/>
  <c r="H325" i="12"/>
  <c r="T130" i="12"/>
  <c r="T132" i="12" s="1"/>
  <c r="G171" i="1"/>
  <c r="R254" i="12"/>
  <c r="R256" i="12" s="1"/>
  <c r="E174" i="1"/>
  <c r="F329" i="12"/>
  <c r="R271" i="7"/>
  <c r="F271" i="7" s="1"/>
  <c r="U767" i="4"/>
  <c r="I767" i="4" s="1"/>
  <c r="U840" i="5"/>
  <c r="I840" i="5" s="1"/>
  <c r="Q180" i="5"/>
  <c r="E180" i="5" s="1"/>
  <c r="S360" i="5"/>
  <c r="G360" i="5" s="1"/>
  <c r="S120" i="5"/>
  <c r="G120" i="5" s="1"/>
  <c r="U551" i="9"/>
  <c r="I551" i="9" s="1"/>
  <c r="R658" i="11"/>
  <c r="F658" i="11" s="1"/>
  <c r="U404" i="3"/>
  <c r="I404" i="3" s="1"/>
  <c r="H411" i="12"/>
  <c r="H412" i="12" s="1"/>
  <c r="R61" i="11"/>
  <c r="F61" i="11" s="1"/>
  <c r="E411" i="12"/>
  <c r="I366" i="12"/>
  <c r="I368" i="12"/>
  <c r="I367" i="12"/>
  <c r="I369" i="12"/>
  <c r="T213" i="12"/>
  <c r="T215" i="12" s="1"/>
  <c r="G173" i="1"/>
  <c r="H203" i="12"/>
  <c r="H202" i="12"/>
  <c r="H201" i="12"/>
  <c r="H200" i="12"/>
  <c r="E38" i="12"/>
  <c r="E37" i="12"/>
  <c r="E36" i="12"/>
  <c r="E35" i="12"/>
  <c r="H140" i="1"/>
  <c r="U6" i="10"/>
  <c r="U8" i="10" s="1"/>
  <c r="F37" i="12"/>
  <c r="F36" i="12"/>
  <c r="F35" i="12"/>
  <c r="F38" i="12"/>
  <c r="G200" i="12"/>
  <c r="G202" i="12"/>
  <c r="G203" i="12"/>
  <c r="G201" i="12"/>
  <c r="H177" i="1"/>
  <c r="U378" i="12"/>
  <c r="U380" i="12" s="1"/>
  <c r="U374" i="12"/>
  <c r="I374" i="12" s="1"/>
  <c r="E369" i="12"/>
  <c r="E368" i="12"/>
  <c r="E367" i="12"/>
  <c r="E366" i="12"/>
  <c r="I326" i="12"/>
  <c r="I325" i="12"/>
  <c r="I328" i="12"/>
  <c r="I327" i="12"/>
  <c r="H30" i="10"/>
  <c r="H29" i="10"/>
  <c r="H28" i="10"/>
  <c r="H31" i="10"/>
  <c r="G77" i="12"/>
  <c r="G76" i="12"/>
  <c r="G79" i="12"/>
  <c r="G78" i="12"/>
  <c r="G31" i="10"/>
  <c r="G30" i="10"/>
  <c r="G29" i="10"/>
  <c r="G28" i="10"/>
  <c r="R47" i="12"/>
  <c r="R49" i="12" s="1"/>
  <c r="E169" i="1"/>
  <c r="H119" i="12"/>
  <c r="H118" i="12"/>
  <c r="H117" i="12"/>
  <c r="H120" i="12"/>
  <c r="I117" i="12"/>
  <c r="I120" i="12"/>
  <c r="I119" i="12"/>
  <c r="I118" i="12"/>
  <c r="E140" i="1"/>
  <c r="R6" i="10"/>
  <c r="R8" i="10" s="1"/>
  <c r="H36" i="12"/>
  <c r="H35" i="12"/>
  <c r="H38" i="12"/>
  <c r="H37" i="12"/>
  <c r="E202" i="12"/>
  <c r="E201" i="12"/>
  <c r="E200" i="12"/>
  <c r="E203" i="12"/>
  <c r="I76" i="12"/>
  <c r="I78" i="12"/>
  <c r="I79" i="12"/>
  <c r="I77" i="12"/>
  <c r="E29" i="10"/>
  <c r="E28" i="10"/>
  <c r="E31" i="10"/>
  <c r="E30" i="10"/>
  <c r="G176" i="1"/>
  <c r="T337" i="12"/>
  <c r="T339" i="12" s="1"/>
  <c r="E118" i="12"/>
  <c r="E117" i="12"/>
  <c r="E120" i="12"/>
  <c r="E119" i="12"/>
  <c r="S337" i="12"/>
  <c r="S339" i="12" s="1"/>
  <c r="F176" i="1"/>
  <c r="U660" i="9"/>
  <c r="I660" i="9" s="1"/>
  <c r="Q598" i="11"/>
  <c r="E598" i="11" s="1"/>
  <c r="U236" i="4"/>
  <c r="I236" i="4" s="1"/>
  <c r="F370" i="12"/>
  <c r="F371" i="12" s="1"/>
  <c r="T295" i="4"/>
  <c r="H295" i="4" s="1"/>
  <c r="S61" i="5"/>
  <c r="G61" i="5" s="1"/>
  <c r="R46" i="7"/>
  <c r="F46" i="7" s="1"/>
  <c r="T91" i="8"/>
  <c r="H91" i="8" s="1"/>
  <c r="Q239" i="11"/>
  <c r="E239" i="11" s="1"/>
  <c r="R420" i="5"/>
  <c r="F420" i="5" s="1"/>
  <c r="Q600" i="5"/>
  <c r="E600" i="5" s="1"/>
  <c r="U337" i="12"/>
  <c r="U339" i="12" s="1"/>
  <c r="H176" i="1"/>
  <c r="H245" i="12"/>
  <c r="H243" i="12"/>
  <c r="H242" i="12"/>
  <c r="H244" i="12"/>
  <c r="T171" i="12"/>
  <c r="T173" i="12" s="1"/>
  <c r="G172" i="1"/>
  <c r="D168" i="1"/>
  <c r="Q6" i="12"/>
  <c r="Q8" i="12" s="1"/>
  <c r="I31" i="10"/>
  <c r="I28" i="10"/>
  <c r="I30" i="10"/>
  <c r="I29" i="10"/>
  <c r="E168" i="1"/>
  <c r="R6" i="12"/>
  <c r="R8" i="12" s="1"/>
  <c r="S333" i="12"/>
  <c r="G333" i="12" s="1"/>
  <c r="S171" i="12"/>
  <c r="S173" i="12" s="1"/>
  <c r="F172" i="1"/>
  <c r="I408" i="12"/>
  <c r="I407" i="12"/>
  <c r="I410" i="12"/>
  <c r="I409" i="12"/>
  <c r="T250" i="12"/>
  <c r="H250" i="12" s="1"/>
  <c r="D176" i="1"/>
  <c r="Q337" i="12"/>
  <c r="Q339" i="12" s="1"/>
  <c r="T208" i="12"/>
  <c r="H208" i="12" s="1"/>
  <c r="U296" i="12"/>
  <c r="U298" i="12" s="1"/>
  <c r="H175" i="1"/>
  <c r="G140" i="1"/>
  <c r="T6" i="10"/>
  <c r="T8" i="10" s="1"/>
  <c r="S47" i="12"/>
  <c r="S49" i="12" s="1"/>
  <c r="F169" i="1"/>
  <c r="S6" i="10"/>
  <c r="S8" i="10" s="1"/>
  <c r="F140" i="1"/>
  <c r="F77" i="12"/>
  <c r="F78" i="12"/>
  <c r="F76" i="12"/>
  <c r="F79" i="12"/>
  <c r="T88" i="12"/>
  <c r="T90" i="12" s="1"/>
  <c r="G170" i="1"/>
  <c r="U88" i="12"/>
  <c r="U90" i="12" s="1"/>
  <c r="H170" i="1"/>
  <c r="F31" i="10"/>
  <c r="F30" i="10"/>
  <c r="F29" i="10"/>
  <c r="F28" i="10"/>
  <c r="G168" i="1"/>
  <c r="T6" i="12"/>
  <c r="T8" i="12" s="1"/>
  <c r="Q171" i="12"/>
  <c r="Q173" i="12" s="1"/>
  <c r="D172" i="1"/>
  <c r="H169" i="1"/>
  <c r="U47" i="12"/>
  <c r="U49" i="12" s="1"/>
  <c r="Q6" i="10"/>
  <c r="Q8" i="10" s="1"/>
  <c r="D140" i="1"/>
  <c r="T43" i="12"/>
  <c r="H43" i="12" s="1"/>
  <c r="H367" i="12"/>
  <c r="H369" i="12"/>
  <c r="H368" i="12"/>
  <c r="H366" i="12"/>
  <c r="Q88" i="12"/>
  <c r="Q90" i="12" s="1"/>
  <c r="D170" i="1"/>
  <c r="G366" i="12"/>
  <c r="G369" i="12"/>
  <c r="G367" i="12"/>
  <c r="G368" i="12"/>
  <c r="F413" i="12"/>
  <c r="F412" i="12"/>
  <c r="F331" i="12"/>
  <c r="F330" i="12"/>
  <c r="H413" i="12"/>
  <c r="E412" i="12"/>
  <c r="E413" i="12"/>
  <c r="T354" i="4"/>
  <c r="H354" i="4" s="1"/>
  <c r="F396" i="3"/>
  <c r="F397" i="3"/>
  <c r="F398" i="3"/>
  <c r="F399" i="3"/>
  <c r="H666" i="6"/>
  <c r="H665" i="6"/>
  <c r="H664" i="6"/>
  <c r="H667" i="6"/>
  <c r="F532" i="8"/>
  <c r="F535" i="8"/>
  <c r="F534" i="8"/>
  <c r="F533" i="8"/>
  <c r="G875" i="9"/>
  <c r="G874" i="9"/>
  <c r="G873" i="9"/>
  <c r="G876" i="9"/>
  <c r="E104" i="9"/>
  <c r="E107" i="9"/>
  <c r="E106" i="9"/>
  <c r="E105" i="9"/>
  <c r="F54" i="11"/>
  <c r="F53" i="11"/>
  <c r="F56" i="11"/>
  <c r="F55" i="11"/>
  <c r="F33" i="1"/>
  <c r="S274" i="3"/>
  <c r="S276" i="3" s="1"/>
  <c r="E714" i="5"/>
  <c r="E713" i="5"/>
  <c r="E712" i="5"/>
  <c r="E715" i="5"/>
  <c r="R533" i="6"/>
  <c r="R535" i="6" s="1"/>
  <c r="E73" i="1"/>
  <c r="S410" i="7"/>
  <c r="S412" i="7" s="1"/>
  <c r="F91" i="1"/>
  <c r="S455" i="8"/>
  <c r="S457" i="8" s="1"/>
  <c r="F110" i="1"/>
  <c r="R774" i="9"/>
  <c r="R776" i="9" s="1"/>
  <c r="E132" i="1"/>
  <c r="R531" i="4"/>
  <c r="F531" i="4" s="1"/>
  <c r="T409" i="3"/>
  <c r="T411" i="3" s="1"/>
  <c r="G36" i="1"/>
  <c r="U845" i="5"/>
  <c r="U847" i="5" s="1"/>
  <c r="H56" i="1"/>
  <c r="S545" i="7"/>
  <c r="S547" i="7" s="1"/>
  <c r="F94" i="1"/>
  <c r="U545" i="8"/>
  <c r="U547" i="8" s="1"/>
  <c r="H112" i="1"/>
  <c r="Q903" i="11"/>
  <c r="Q905" i="11" s="1"/>
  <c r="D161" i="1"/>
  <c r="S65" i="11"/>
  <c r="S67" i="11" s="1"/>
  <c r="F147" i="1"/>
  <c r="S241" i="4"/>
  <c r="S243" i="4" s="1"/>
  <c r="F13" i="1"/>
  <c r="I295" i="5"/>
  <c r="I294" i="5"/>
  <c r="I293" i="5"/>
  <c r="I292" i="5"/>
  <c r="Q186" i="7"/>
  <c r="Q188" i="7" s="1"/>
  <c r="D86" i="1"/>
  <c r="Q198" i="6"/>
  <c r="Q200" i="6" s="1"/>
  <c r="D66" i="1"/>
  <c r="R141" i="8"/>
  <c r="R143" i="8" s="1"/>
  <c r="E103" i="1"/>
  <c r="Q338" i="9"/>
  <c r="Q340" i="9" s="1"/>
  <c r="D124" i="1"/>
  <c r="S243" i="11"/>
  <c r="S245" i="11" s="1"/>
  <c r="F150" i="1"/>
  <c r="I82" i="3"/>
  <c r="I85" i="3"/>
  <c r="I84" i="3"/>
  <c r="I83" i="3"/>
  <c r="F414" i="5"/>
  <c r="F413" i="5"/>
  <c r="F412" i="5"/>
  <c r="F415" i="5"/>
  <c r="E282" i="6"/>
  <c r="E281" i="6"/>
  <c r="E284" i="6"/>
  <c r="E283" i="6"/>
  <c r="T276" i="8"/>
  <c r="T278" i="8" s="1"/>
  <c r="G106" i="1"/>
  <c r="G473" i="11"/>
  <c r="G472" i="11"/>
  <c r="G471" i="11"/>
  <c r="G470" i="11"/>
  <c r="I52" i="4"/>
  <c r="I55" i="4"/>
  <c r="I54" i="4"/>
  <c r="I53" i="4"/>
  <c r="E90" i="6"/>
  <c r="E89" i="6"/>
  <c r="E92" i="6"/>
  <c r="E91" i="6"/>
  <c r="E38" i="8"/>
  <c r="E41" i="8"/>
  <c r="E40" i="8"/>
  <c r="E39" i="8"/>
  <c r="G162" i="9"/>
  <c r="G161" i="9"/>
  <c r="G160" i="9"/>
  <c r="G163" i="9"/>
  <c r="E127" i="3"/>
  <c r="E126" i="3"/>
  <c r="E129" i="3"/>
  <c r="E128" i="3"/>
  <c r="E219" i="3"/>
  <c r="E218" i="3"/>
  <c r="E217" i="3"/>
  <c r="E216" i="3"/>
  <c r="U485" i="5"/>
  <c r="U487" i="5" s="1"/>
  <c r="H50" i="1"/>
  <c r="G379" i="6"/>
  <c r="G378" i="6"/>
  <c r="G377" i="6"/>
  <c r="G376" i="6"/>
  <c r="G355" i="7"/>
  <c r="G354" i="7"/>
  <c r="G353" i="7"/>
  <c r="G352" i="7"/>
  <c r="H546" i="9"/>
  <c r="H545" i="9"/>
  <c r="H544" i="9"/>
  <c r="H543" i="9"/>
  <c r="H592" i="11"/>
  <c r="H591" i="11"/>
  <c r="H590" i="11"/>
  <c r="H593" i="11"/>
  <c r="H398" i="3"/>
  <c r="H399" i="3"/>
  <c r="H396" i="3"/>
  <c r="H397" i="3"/>
  <c r="F664" i="6"/>
  <c r="F667" i="6"/>
  <c r="F666" i="6"/>
  <c r="F665" i="6"/>
  <c r="H534" i="7"/>
  <c r="H533" i="7"/>
  <c r="H532" i="7"/>
  <c r="H535" i="7"/>
  <c r="E873" i="9"/>
  <c r="E876" i="9"/>
  <c r="E875" i="9"/>
  <c r="E874" i="9"/>
  <c r="I953" i="11"/>
  <c r="I952" i="11"/>
  <c r="I950" i="11"/>
  <c r="I951" i="11"/>
  <c r="H56" i="11"/>
  <c r="H55" i="11"/>
  <c r="H54" i="11"/>
  <c r="H53" i="11"/>
  <c r="R180" i="5"/>
  <c r="F180" i="5" s="1"/>
  <c r="R720" i="5"/>
  <c r="F720" i="5" s="1"/>
  <c r="Q420" i="5"/>
  <c r="E420" i="5" s="1"/>
  <c r="U94" i="3"/>
  <c r="U96" i="3" s="1"/>
  <c r="H29" i="1"/>
  <c r="U184" i="3"/>
  <c r="U186" i="3" s="1"/>
  <c r="H31" i="1"/>
  <c r="G595" i="5"/>
  <c r="G594" i="5"/>
  <c r="G593" i="5"/>
  <c r="G592" i="5"/>
  <c r="S389" i="6"/>
  <c r="S391" i="6" s="1"/>
  <c r="F70" i="1"/>
  <c r="S365" i="7"/>
  <c r="S367" i="7" s="1"/>
  <c r="F90" i="1"/>
  <c r="S556" i="9"/>
  <c r="S558" i="9" s="1"/>
  <c r="F128" i="1"/>
  <c r="U543" i="11"/>
  <c r="U545" i="11" s="1"/>
  <c r="H155" i="1"/>
  <c r="E36" i="1"/>
  <c r="R409" i="3"/>
  <c r="R411" i="3" s="1"/>
  <c r="S677" i="6"/>
  <c r="S679" i="6" s="1"/>
  <c r="F76" i="1"/>
  <c r="U545" i="7"/>
  <c r="U547" i="7" s="1"/>
  <c r="H94" i="1"/>
  <c r="R886" i="9"/>
  <c r="R888" i="9" s="1"/>
  <c r="E134" i="1"/>
  <c r="U6" i="9"/>
  <c r="U8" i="9" s="1"/>
  <c r="H118" i="1"/>
  <c r="U65" i="11"/>
  <c r="U67" i="11" s="1"/>
  <c r="H147" i="1"/>
  <c r="U595" i="4"/>
  <c r="U597" i="4" s="1"/>
  <c r="H19" i="1"/>
  <c r="G19" i="1"/>
  <c r="T595" i="4"/>
  <c r="T597" i="4" s="1"/>
  <c r="G775" i="5"/>
  <c r="G774" i="5"/>
  <c r="G772" i="5"/>
  <c r="G773" i="5"/>
  <c r="T581" i="6"/>
  <c r="T583" i="6" s="1"/>
  <c r="G74" i="1"/>
  <c r="Q410" i="7"/>
  <c r="Q412" i="7" s="1"/>
  <c r="D91" i="1"/>
  <c r="Q721" i="9"/>
  <c r="Q723" i="9" s="1"/>
  <c r="D131" i="1"/>
  <c r="U783" i="11"/>
  <c r="U785" i="11" s="1"/>
  <c r="H159" i="1"/>
  <c r="G14" i="1"/>
  <c r="T300" i="4"/>
  <c r="T302" i="4" s="1"/>
  <c r="R246" i="6"/>
  <c r="R248" i="6" s="1"/>
  <c r="E67" i="1"/>
  <c r="R276" i="7"/>
  <c r="R278" i="7" s="1"/>
  <c r="E88" i="1"/>
  <c r="T391" i="9"/>
  <c r="T393" i="9" s="1"/>
  <c r="G125" i="1"/>
  <c r="E532" i="11"/>
  <c r="E531" i="11"/>
  <c r="E530" i="11"/>
  <c r="E533" i="11"/>
  <c r="R6" i="5"/>
  <c r="R8" i="5" s="1"/>
  <c r="E42" i="1"/>
  <c r="U51" i="7"/>
  <c r="U53" i="7" s="1"/>
  <c r="H83" i="1"/>
  <c r="S6" i="8"/>
  <c r="S8" i="8" s="1"/>
  <c r="F100" i="1"/>
  <c r="U124" i="11"/>
  <c r="U126" i="11" s="1"/>
  <c r="H148" i="1"/>
  <c r="Q418" i="4"/>
  <c r="Q420" i="4" s="1"/>
  <c r="D16" i="1"/>
  <c r="S418" i="4"/>
  <c r="S420" i="4" s="1"/>
  <c r="F16" i="1"/>
  <c r="R425" i="5"/>
  <c r="R427" i="5" s="1"/>
  <c r="E49" i="1"/>
  <c r="Q437" i="6"/>
  <c r="Q439" i="6" s="1"/>
  <c r="D71" i="1"/>
  <c r="Q365" i="7"/>
  <c r="Q367" i="7" s="1"/>
  <c r="D90" i="1"/>
  <c r="Q556" i="9"/>
  <c r="Q558" i="9" s="1"/>
  <c r="D128" i="1"/>
  <c r="Q603" i="11"/>
  <c r="Q605" i="11" s="1"/>
  <c r="D156" i="1"/>
  <c r="E13" i="1"/>
  <c r="R241" i="4"/>
  <c r="R243" i="4" s="1"/>
  <c r="R102" i="6"/>
  <c r="R104" i="6" s="1"/>
  <c r="E64" i="1"/>
  <c r="U186" i="7"/>
  <c r="U188" i="7" s="1"/>
  <c r="H86" i="1"/>
  <c r="U186" i="8"/>
  <c r="U188" i="8" s="1"/>
  <c r="H104" i="1"/>
  <c r="U338" i="9"/>
  <c r="U340" i="9" s="1"/>
  <c r="H124" i="1"/>
  <c r="T303" i="11"/>
  <c r="T305" i="11" s="1"/>
  <c r="G151" i="1"/>
  <c r="F15" i="1"/>
  <c r="S359" i="4"/>
  <c r="S361" i="4" s="1"/>
  <c r="R294" i="6"/>
  <c r="R296" i="6" s="1"/>
  <c r="E68" i="1"/>
  <c r="Q231" i="8"/>
  <c r="Q233" i="8" s="1"/>
  <c r="D105" i="1"/>
  <c r="T447" i="9"/>
  <c r="T449" i="9" s="1"/>
  <c r="G126" i="1"/>
  <c r="U483" i="11"/>
  <c r="U485" i="11" s="1"/>
  <c r="H154" i="1"/>
  <c r="T65" i="5"/>
  <c r="T67" i="5" s="1"/>
  <c r="G43" i="1"/>
  <c r="S6" i="6"/>
  <c r="S8" i="6" s="1"/>
  <c r="F62" i="1"/>
  <c r="S51" i="8"/>
  <c r="S53" i="8" s="1"/>
  <c r="F101" i="1"/>
  <c r="Q124" i="11"/>
  <c r="Q126" i="11" s="1"/>
  <c r="D148" i="1"/>
  <c r="S184" i="3"/>
  <c r="S186" i="3" s="1"/>
  <c r="F31" i="1"/>
  <c r="D17" i="1"/>
  <c r="Q477" i="4"/>
  <c r="Q479" i="4" s="1"/>
  <c r="R485" i="5"/>
  <c r="R487" i="5" s="1"/>
  <c r="E50" i="1"/>
  <c r="T341" i="6"/>
  <c r="T343" i="6" s="1"/>
  <c r="G69" i="1"/>
  <c r="U365" i="8"/>
  <c r="U367" i="8" s="1"/>
  <c r="H108" i="1"/>
  <c r="Q500" i="9"/>
  <c r="Q502" i="9" s="1"/>
  <c r="D127" i="1"/>
  <c r="R543" i="11"/>
  <c r="R545" i="11" s="1"/>
  <c r="E155" i="1"/>
  <c r="G34" i="1"/>
  <c r="T319" i="3"/>
  <c r="T321" i="3" s="1"/>
  <c r="R725" i="5"/>
  <c r="R727" i="5" s="1"/>
  <c r="E54" i="1"/>
  <c r="R581" i="6"/>
  <c r="R583" i="6" s="1"/>
  <c r="E74" i="1"/>
  <c r="S455" i="7"/>
  <c r="S457" i="7" s="1"/>
  <c r="F92" i="1"/>
  <c r="T455" i="8"/>
  <c r="T457" i="8" s="1"/>
  <c r="G110" i="1"/>
  <c r="Q723" i="11"/>
  <c r="Q725" i="11" s="1"/>
  <c r="D158" i="1"/>
  <c r="Q57" i="9"/>
  <c r="E57" i="9" s="1"/>
  <c r="Q120" i="11"/>
  <c r="E120" i="11" s="1"/>
  <c r="G11" i="1"/>
  <c r="T123" i="4"/>
  <c r="T125" i="4" s="1"/>
  <c r="R185" i="5"/>
  <c r="R187" i="5" s="1"/>
  <c r="E45" i="1"/>
  <c r="H128" i="7"/>
  <c r="H131" i="7"/>
  <c r="H130" i="7"/>
  <c r="H129" i="7"/>
  <c r="U141" i="8"/>
  <c r="U143" i="8" s="1"/>
  <c r="H103" i="1"/>
  <c r="U226" i="9"/>
  <c r="U228" i="9" s="1"/>
  <c r="H122" i="1"/>
  <c r="E292" i="11"/>
  <c r="E291" i="11"/>
  <c r="E290" i="11"/>
  <c r="E293" i="11"/>
  <c r="Q595" i="4"/>
  <c r="Q597" i="4" s="1"/>
  <c r="D19" i="1"/>
  <c r="H34" i="1"/>
  <c r="U319" i="3"/>
  <c r="U321" i="3" s="1"/>
  <c r="R665" i="5"/>
  <c r="R667" i="5" s="1"/>
  <c r="E53" i="1"/>
  <c r="T533" i="6"/>
  <c r="T535" i="6" s="1"/>
  <c r="G73" i="1"/>
  <c r="Q455" i="8"/>
  <c r="Q457" i="8" s="1"/>
  <c r="D110" i="1"/>
  <c r="U665" i="9"/>
  <c r="U667" i="9" s="1"/>
  <c r="H130" i="1"/>
  <c r="Q783" i="11"/>
  <c r="Q785" i="11" s="1"/>
  <c r="D159" i="1"/>
  <c r="E27" i="1"/>
  <c r="R6" i="3"/>
  <c r="R8" i="3" s="1"/>
  <c r="E415" i="5"/>
  <c r="E414" i="5"/>
  <c r="E413" i="5"/>
  <c r="E412" i="5"/>
  <c r="T294" i="6"/>
  <c r="T296" i="6" s="1"/>
  <c r="G68" i="1"/>
  <c r="R276" i="8"/>
  <c r="R278" i="8" s="1"/>
  <c r="E106" i="1"/>
  <c r="R447" i="9"/>
  <c r="R449" i="9" s="1"/>
  <c r="E126" i="1"/>
  <c r="T6" i="4"/>
  <c r="T8" i="4" s="1"/>
  <c r="G9" i="1"/>
  <c r="T6" i="5"/>
  <c r="T8" i="5" s="1"/>
  <c r="G42" i="1"/>
  <c r="G84" i="7"/>
  <c r="G83" i="7"/>
  <c r="G86" i="7"/>
  <c r="G85" i="7"/>
  <c r="U173" i="9"/>
  <c r="U175" i="9" s="1"/>
  <c r="H121" i="1"/>
  <c r="S184" i="11"/>
  <c r="S186" i="11" s="1"/>
  <c r="F149" i="1"/>
  <c r="S590" i="4"/>
  <c r="G590" i="4" s="1"/>
  <c r="U590" i="4"/>
  <c r="I590" i="4" s="1"/>
  <c r="E12" i="1"/>
  <c r="R182" i="4"/>
  <c r="R184" i="4" s="1"/>
  <c r="U185" i="5"/>
  <c r="U187" i="5" s="1"/>
  <c r="H45" i="1"/>
  <c r="T102" i="6"/>
  <c r="T104" i="6" s="1"/>
  <c r="G64" i="1"/>
  <c r="Q96" i="8"/>
  <c r="Q98" i="8" s="1"/>
  <c r="D102" i="1"/>
  <c r="T141" i="8"/>
  <c r="T143" i="8" s="1"/>
  <c r="G103" i="1"/>
  <c r="F382" i="9"/>
  <c r="F381" i="9"/>
  <c r="F383" i="9"/>
  <c r="F384" i="9"/>
  <c r="U409" i="3"/>
  <c r="U411" i="3" s="1"/>
  <c r="H36" i="1"/>
  <c r="T785" i="5"/>
  <c r="T787" i="5" s="1"/>
  <c r="G55" i="1"/>
  <c r="Q500" i="7"/>
  <c r="Q502" i="7" s="1"/>
  <c r="D93" i="1"/>
  <c r="Q886" i="9"/>
  <c r="Q888" i="9" s="1"/>
  <c r="D134" i="1"/>
  <c r="F1011" i="11"/>
  <c r="F1010" i="11"/>
  <c r="F1013" i="11"/>
  <c r="F1012" i="11"/>
  <c r="Q6" i="11"/>
  <c r="Q8" i="11" s="1"/>
  <c r="D146" i="1"/>
  <c r="S319" i="3"/>
  <c r="S321" i="3" s="1"/>
  <c r="F34" i="1"/>
  <c r="U605" i="5"/>
  <c r="U607" i="5" s="1"/>
  <c r="H52" i="1"/>
  <c r="S665" i="5"/>
  <c r="S667" i="5" s="1"/>
  <c r="F53" i="1"/>
  <c r="Q581" i="6"/>
  <c r="Q583" i="6" s="1"/>
  <c r="D74" i="1"/>
  <c r="U455" i="8"/>
  <c r="U457" i="8" s="1"/>
  <c r="H110" i="1"/>
  <c r="U774" i="9"/>
  <c r="U776" i="9" s="1"/>
  <c r="H132" i="1"/>
  <c r="S723" i="11"/>
  <c r="S725" i="11" s="1"/>
  <c r="F158" i="1"/>
  <c r="E399" i="3"/>
  <c r="E396" i="3"/>
  <c r="E397" i="3"/>
  <c r="E398" i="3"/>
  <c r="F892" i="5"/>
  <c r="F895" i="5"/>
  <c r="F893" i="5"/>
  <c r="F894" i="5"/>
  <c r="I533" i="7"/>
  <c r="I532" i="7"/>
  <c r="I535" i="7"/>
  <c r="I534" i="7"/>
  <c r="I929" i="9"/>
  <c r="I932" i="9"/>
  <c r="I931" i="9"/>
  <c r="I930" i="9"/>
  <c r="S963" i="11"/>
  <c r="S965" i="11" s="1"/>
  <c r="F162" i="1"/>
  <c r="I55" i="11"/>
  <c r="I54" i="11"/>
  <c r="I53" i="11"/>
  <c r="I56" i="11"/>
  <c r="Q125" i="5"/>
  <c r="Q127" i="5" s="1"/>
  <c r="D44" i="1"/>
  <c r="F185" i="6"/>
  <c r="F188" i="6"/>
  <c r="F187" i="6"/>
  <c r="F186" i="6"/>
  <c r="E138" i="6"/>
  <c r="E137" i="6"/>
  <c r="E140" i="6"/>
  <c r="E139" i="6"/>
  <c r="S96" i="7"/>
  <c r="S98" i="7" s="1"/>
  <c r="F84" i="1"/>
  <c r="F272" i="9"/>
  <c r="F271" i="9"/>
  <c r="F270" i="9"/>
  <c r="F269" i="9"/>
  <c r="E411" i="11"/>
  <c r="E410" i="11"/>
  <c r="E413" i="11"/>
  <c r="E412" i="11"/>
  <c r="U720" i="5"/>
  <c r="I720" i="5" s="1"/>
  <c r="U359" i="4"/>
  <c r="U361" i="4" s="1"/>
  <c r="H15" i="1"/>
  <c r="G355" i="5"/>
  <c r="G354" i="5"/>
  <c r="G353" i="5"/>
  <c r="G352" i="5"/>
  <c r="T246" i="6"/>
  <c r="T248" i="6" s="1"/>
  <c r="G67" i="1"/>
  <c r="F265" i="8"/>
  <c r="F264" i="8"/>
  <c r="F263" i="8"/>
  <c r="F266" i="8"/>
  <c r="R391" i="9"/>
  <c r="R393" i="9" s="1"/>
  <c r="E125" i="1"/>
  <c r="R65" i="4"/>
  <c r="R67" i="4" s="1"/>
  <c r="E10" i="1"/>
  <c r="T6" i="6"/>
  <c r="T8" i="6" s="1"/>
  <c r="G62" i="1"/>
  <c r="S6" i="7"/>
  <c r="S8" i="7" s="1"/>
  <c r="F82" i="1"/>
  <c r="Q173" i="9"/>
  <c r="Q175" i="9" s="1"/>
  <c r="D121" i="1"/>
  <c r="R184" i="11"/>
  <c r="R186" i="11" s="1"/>
  <c r="E149" i="1"/>
  <c r="T477" i="4"/>
  <c r="T479" i="4" s="1"/>
  <c r="G17" i="1"/>
  <c r="Q536" i="4"/>
  <c r="Q538" i="4" s="1"/>
  <c r="D18" i="1"/>
  <c r="R545" i="5"/>
  <c r="R547" i="5" s="1"/>
  <c r="E51" i="1"/>
  <c r="R320" i="7"/>
  <c r="R322" i="7" s="1"/>
  <c r="E89" i="1"/>
  <c r="Q320" i="8"/>
  <c r="Q322" i="8" s="1"/>
  <c r="D107" i="1"/>
  <c r="R556" i="9"/>
  <c r="R558" i="9" s="1"/>
  <c r="E128" i="1"/>
  <c r="Q663" i="11"/>
  <c r="Q665" i="11" s="1"/>
  <c r="D157" i="1"/>
  <c r="H894" i="5"/>
  <c r="H893" i="5"/>
  <c r="H892" i="5"/>
  <c r="H895" i="5"/>
  <c r="R500" i="7"/>
  <c r="R502" i="7" s="1"/>
  <c r="E93" i="1"/>
  <c r="Q500" i="8"/>
  <c r="Q502" i="8" s="1"/>
  <c r="D111" i="1"/>
  <c r="S903" i="11"/>
  <c r="S905" i="11" s="1"/>
  <c r="F161" i="1"/>
  <c r="T6" i="9"/>
  <c r="T8" i="9" s="1"/>
  <c r="G118" i="1"/>
  <c r="G584" i="4"/>
  <c r="G583" i="4"/>
  <c r="G582" i="4"/>
  <c r="G585" i="4"/>
  <c r="I582" i="4"/>
  <c r="I585" i="4"/>
  <c r="I584" i="4"/>
  <c r="I583" i="4"/>
  <c r="F376" i="6"/>
  <c r="F379" i="6"/>
  <c r="F378" i="6"/>
  <c r="F377" i="6"/>
  <c r="F397" i="7"/>
  <c r="F400" i="7"/>
  <c r="F399" i="7"/>
  <c r="F398" i="7"/>
  <c r="F399" i="8"/>
  <c r="F398" i="8"/>
  <c r="F397" i="8"/>
  <c r="F400" i="8"/>
  <c r="F654" i="9"/>
  <c r="F653" i="9"/>
  <c r="F652" i="9"/>
  <c r="F655" i="9"/>
  <c r="U663" i="11"/>
  <c r="U665" i="11" s="1"/>
  <c r="H157" i="1"/>
  <c r="R785" i="5"/>
  <c r="R787" i="5" s="1"/>
  <c r="E55" i="1"/>
  <c r="I665" i="6"/>
  <c r="I664" i="6"/>
  <c r="I667" i="6"/>
  <c r="I666" i="6"/>
  <c r="G580" i="8"/>
  <c r="G579" i="8"/>
  <c r="G578" i="8"/>
  <c r="G577" i="8"/>
  <c r="H930" i="9"/>
  <c r="H929" i="9"/>
  <c r="H932" i="9"/>
  <c r="H931" i="9"/>
  <c r="F107" i="9"/>
  <c r="F106" i="9"/>
  <c r="F105" i="9"/>
  <c r="F104" i="9"/>
  <c r="E307" i="3"/>
  <c r="E306" i="3"/>
  <c r="E309" i="3"/>
  <c r="E308" i="3"/>
  <c r="G263" i="3"/>
  <c r="G262" i="3"/>
  <c r="G261" i="3"/>
  <c r="G264" i="3"/>
  <c r="E760" i="4"/>
  <c r="E759" i="4"/>
  <c r="E762" i="4"/>
  <c r="E761" i="4"/>
  <c r="G571" i="6"/>
  <c r="G570" i="6"/>
  <c r="G569" i="6"/>
  <c r="G568" i="6"/>
  <c r="H444" i="7"/>
  <c r="H443" i="7"/>
  <c r="H442" i="7"/>
  <c r="H445" i="7"/>
  <c r="H767" i="9"/>
  <c r="H766" i="9"/>
  <c r="H765" i="9"/>
  <c r="H764" i="9"/>
  <c r="I773" i="11"/>
  <c r="I772" i="11"/>
  <c r="I771" i="11"/>
  <c r="I770" i="11"/>
  <c r="F349" i="4"/>
  <c r="F348" i="4"/>
  <c r="F347" i="4"/>
  <c r="F346" i="4"/>
  <c r="I346" i="4"/>
  <c r="I349" i="4"/>
  <c r="I348" i="4"/>
  <c r="I347" i="4"/>
  <c r="G332" i="6"/>
  <c r="G331" i="6"/>
  <c r="G330" i="6"/>
  <c r="G329" i="6"/>
  <c r="G265" i="7"/>
  <c r="G264" i="7"/>
  <c r="G263" i="7"/>
  <c r="G266" i="7"/>
  <c r="E493" i="9"/>
  <c r="E492" i="9"/>
  <c r="E491" i="9"/>
  <c r="E490" i="9"/>
  <c r="I111" i="4"/>
  <c r="I114" i="4"/>
  <c r="I113" i="4"/>
  <c r="I112" i="4"/>
  <c r="E113" i="5"/>
  <c r="E112" i="5"/>
  <c r="E115" i="5"/>
  <c r="E114" i="5"/>
  <c r="R51" i="7"/>
  <c r="R53" i="7" s="1"/>
  <c r="E83" i="1"/>
  <c r="E160" i="9"/>
  <c r="E163" i="9"/>
  <c r="E162" i="9"/>
  <c r="E161" i="9"/>
  <c r="I234" i="11"/>
  <c r="I233" i="11"/>
  <c r="I232" i="11"/>
  <c r="I231" i="11"/>
  <c r="G129" i="3"/>
  <c r="G128" i="3"/>
  <c r="G127" i="3"/>
  <c r="G126" i="3"/>
  <c r="S425" i="5"/>
  <c r="S427" i="5" s="1"/>
  <c r="F49" i="1"/>
  <c r="F424" i="6"/>
  <c r="F427" i="6"/>
  <c r="F426" i="6"/>
  <c r="F425" i="6"/>
  <c r="F354" i="8"/>
  <c r="F355" i="8"/>
  <c r="F353" i="8"/>
  <c r="F352" i="8"/>
  <c r="G353" i="8"/>
  <c r="G352" i="8"/>
  <c r="G355" i="8"/>
  <c r="G354" i="8"/>
  <c r="G653" i="9"/>
  <c r="G652" i="9"/>
  <c r="G655" i="9"/>
  <c r="G654" i="9"/>
  <c r="D13" i="1"/>
  <c r="Q241" i="4"/>
  <c r="Q243" i="4" s="1"/>
  <c r="S245" i="5"/>
  <c r="S247" i="5" s="1"/>
  <c r="F46" i="1"/>
  <c r="T150" i="6"/>
  <c r="T152" i="6" s="1"/>
  <c r="G65" i="1"/>
  <c r="U96" i="8"/>
  <c r="U98" i="8" s="1"/>
  <c r="H102" i="1"/>
  <c r="T186" i="8"/>
  <c r="T188" i="8" s="1"/>
  <c r="G104" i="1"/>
  <c r="T243" i="11"/>
  <c r="T245" i="11" s="1"/>
  <c r="G150" i="1"/>
  <c r="E41" i="3"/>
  <c r="E40" i="3"/>
  <c r="E39" i="3"/>
  <c r="E38" i="3"/>
  <c r="G413" i="5"/>
  <c r="G412" i="5"/>
  <c r="G415" i="5"/>
  <c r="G414" i="5"/>
  <c r="I330" i="6"/>
  <c r="I329" i="6"/>
  <c r="I332" i="6"/>
  <c r="I331" i="6"/>
  <c r="S276" i="8"/>
  <c r="S278" i="8" s="1"/>
  <c r="F106" i="1"/>
  <c r="H533" i="11"/>
  <c r="H532" i="11"/>
  <c r="H531" i="11"/>
  <c r="H530" i="11"/>
  <c r="U6" i="5"/>
  <c r="U8" i="5" s="1"/>
  <c r="H42" i="1"/>
  <c r="E38" i="7"/>
  <c r="E41" i="7"/>
  <c r="E40" i="7"/>
  <c r="E39" i="7"/>
  <c r="I83" i="8"/>
  <c r="I86" i="8"/>
  <c r="I85" i="8"/>
  <c r="I84" i="8"/>
  <c r="H217" i="9"/>
  <c r="H216" i="9"/>
  <c r="H219" i="9"/>
  <c r="H218" i="9"/>
  <c r="F126" i="3"/>
  <c r="F129" i="3"/>
  <c r="F128" i="3"/>
  <c r="F127" i="3"/>
  <c r="E173" i="3"/>
  <c r="E172" i="3"/>
  <c r="E171" i="3"/>
  <c r="E174" i="3"/>
  <c r="G533" i="5"/>
  <c r="G532" i="5"/>
  <c r="G535" i="5"/>
  <c r="G534" i="5"/>
  <c r="I377" i="6"/>
  <c r="I376" i="6"/>
  <c r="I379" i="6"/>
  <c r="I378" i="6"/>
  <c r="E400" i="8"/>
  <c r="E399" i="8"/>
  <c r="E397" i="8"/>
  <c r="E398" i="8"/>
  <c r="I602" i="9"/>
  <c r="I601" i="9"/>
  <c r="I599" i="9"/>
  <c r="I600" i="9"/>
  <c r="S663" i="11"/>
  <c r="S665" i="11" s="1"/>
  <c r="F157" i="1"/>
  <c r="T449" i="3"/>
  <c r="H449" i="3" s="1"/>
  <c r="F642" i="4"/>
  <c r="F644" i="4"/>
  <c r="F641" i="4"/>
  <c r="F643" i="4"/>
  <c r="U665" i="5"/>
  <c r="U667" i="5" s="1"/>
  <c r="H53" i="1"/>
  <c r="E773" i="5"/>
  <c r="E772" i="5"/>
  <c r="E774" i="5"/>
  <c r="E775" i="5"/>
  <c r="I617" i="6"/>
  <c r="I616" i="6"/>
  <c r="I619" i="6"/>
  <c r="I618" i="6"/>
  <c r="F445" i="8"/>
  <c r="F444" i="8"/>
  <c r="F443" i="8"/>
  <c r="F442" i="8"/>
  <c r="G709" i="9"/>
  <c r="G708" i="9"/>
  <c r="G711" i="9"/>
  <c r="G710" i="9"/>
  <c r="G831" i="11"/>
  <c r="G830" i="11"/>
  <c r="G832" i="11"/>
  <c r="G833" i="11"/>
  <c r="G170" i="4"/>
  <c r="G169" i="4"/>
  <c r="G172" i="4"/>
  <c r="G171" i="4"/>
  <c r="E233" i="5"/>
  <c r="E232" i="5"/>
  <c r="E235" i="5"/>
  <c r="E234" i="5"/>
  <c r="H218" i="7"/>
  <c r="H221" i="7"/>
  <c r="H219" i="7"/>
  <c r="H220" i="7"/>
  <c r="F220" i="7"/>
  <c r="F219" i="7"/>
  <c r="F221" i="7"/>
  <c r="F218" i="7"/>
  <c r="H129" i="8"/>
  <c r="H128" i="8"/>
  <c r="H131" i="8"/>
  <c r="H130" i="8"/>
  <c r="F326" i="9"/>
  <c r="F327" i="9"/>
  <c r="F325" i="9"/>
  <c r="F328" i="9"/>
  <c r="H412" i="11"/>
  <c r="H411" i="11"/>
  <c r="H410" i="11"/>
  <c r="H413" i="11"/>
  <c r="I261" i="3"/>
  <c r="I264" i="3"/>
  <c r="I263" i="3"/>
  <c r="I262" i="3"/>
  <c r="G762" i="4"/>
  <c r="G761" i="4"/>
  <c r="G760" i="4"/>
  <c r="G759" i="4"/>
  <c r="T665" i="5"/>
  <c r="T667" i="5" s="1"/>
  <c r="G53" i="1"/>
  <c r="E569" i="6"/>
  <c r="E568" i="6"/>
  <c r="E571" i="6"/>
  <c r="E570" i="6"/>
  <c r="I488" i="7"/>
  <c r="I487" i="7"/>
  <c r="I490" i="7"/>
  <c r="I489" i="7"/>
  <c r="F710" i="9"/>
  <c r="F709" i="9"/>
  <c r="F708" i="9"/>
  <c r="F711" i="9"/>
  <c r="F832" i="11"/>
  <c r="F831" i="11"/>
  <c r="F830" i="11"/>
  <c r="F833" i="11"/>
  <c r="G28" i="1"/>
  <c r="T50" i="3"/>
  <c r="T52" i="3" s="1"/>
  <c r="Q300" i="4"/>
  <c r="Q302" i="4" s="1"/>
  <c r="D14" i="1"/>
  <c r="S246" i="6"/>
  <c r="S248" i="6" s="1"/>
  <c r="F67" i="1"/>
  <c r="Q276" i="8"/>
  <c r="Q278" i="8" s="1"/>
  <c r="D106" i="1"/>
  <c r="U391" i="9"/>
  <c r="U393" i="9" s="1"/>
  <c r="H125" i="1"/>
  <c r="D10" i="1"/>
  <c r="Q65" i="4"/>
  <c r="Q67" i="4" s="1"/>
  <c r="S6" i="5"/>
  <c r="S8" i="5" s="1"/>
  <c r="F42" i="1"/>
  <c r="R6" i="7"/>
  <c r="R8" i="7" s="1"/>
  <c r="E82" i="1"/>
  <c r="T51" i="8"/>
  <c r="T53" i="8" s="1"/>
  <c r="G101" i="1"/>
  <c r="Q184" i="11"/>
  <c r="Q186" i="11" s="1"/>
  <c r="D149" i="1"/>
  <c r="G228" i="4"/>
  <c r="G231" i="4"/>
  <c r="G230" i="4"/>
  <c r="G229" i="4"/>
  <c r="H292" i="5"/>
  <c r="H295" i="5"/>
  <c r="H294" i="5"/>
  <c r="H293" i="5"/>
  <c r="E176" i="7"/>
  <c r="E175" i="7"/>
  <c r="E173" i="7"/>
  <c r="E174" i="7"/>
  <c r="E218" i="8"/>
  <c r="E221" i="8"/>
  <c r="E220" i="8"/>
  <c r="E219" i="8"/>
  <c r="I327" i="9"/>
  <c r="I328" i="9"/>
  <c r="I325" i="9"/>
  <c r="I326" i="9"/>
  <c r="I292" i="11"/>
  <c r="I291" i="11"/>
  <c r="I290" i="11"/>
  <c r="I293" i="11"/>
  <c r="S780" i="5"/>
  <c r="G780" i="5" s="1"/>
  <c r="Q538" i="11"/>
  <c r="E538" i="11" s="1"/>
  <c r="Q480" i="6"/>
  <c r="E480" i="6" s="1"/>
  <c r="Q405" i="7"/>
  <c r="E405" i="7" s="1"/>
  <c r="Q607" i="9"/>
  <c r="E607" i="9" s="1"/>
  <c r="Q658" i="11"/>
  <c r="E658" i="11" s="1"/>
  <c r="E35" i="1"/>
  <c r="R364" i="3"/>
  <c r="R366" i="3" s="1"/>
  <c r="T629" i="6"/>
  <c r="T631" i="6" s="1"/>
  <c r="G75" i="1"/>
  <c r="R500" i="8"/>
  <c r="R502" i="8" s="1"/>
  <c r="E111" i="1"/>
  <c r="S830" i="9"/>
  <c r="S832" i="9" s="1"/>
  <c r="F133" i="1"/>
  <c r="Q61" i="9"/>
  <c r="Q63" i="9" s="1"/>
  <c r="D119" i="1"/>
  <c r="R6" i="11"/>
  <c r="R8" i="11" s="1"/>
  <c r="E146" i="1"/>
  <c r="R295" i="4"/>
  <c r="F295" i="4" s="1"/>
  <c r="G703" i="4"/>
  <c r="G702" i="4"/>
  <c r="G701" i="4"/>
  <c r="G700" i="4"/>
  <c r="E701" i="4"/>
  <c r="E700" i="4"/>
  <c r="E703" i="4"/>
  <c r="E702" i="4"/>
  <c r="F759" i="4"/>
  <c r="F762" i="4"/>
  <c r="F761" i="4"/>
  <c r="F760" i="4"/>
  <c r="E521" i="6"/>
  <c r="E520" i="6"/>
  <c r="E523" i="6"/>
  <c r="E522" i="6"/>
  <c r="I443" i="7"/>
  <c r="I442" i="7"/>
  <c r="I445" i="7"/>
  <c r="I444" i="7"/>
  <c r="U721" i="9"/>
  <c r="U723" i="9" s="1"/>
  <c r="H131" i="1"/>
  <c r="H892" i="11"/>
  <c r="H891" i="11"/>
  <c r="H890" i="11"/>
  <c r="H893" i="11"/>
  <c r="S271" i="8"/>
  <c r="G271" i="8" s="1"/>
  <c r="R538" i="11"/>
  <c r="F538" i="11" s="1"/>
  <c r="Q60" i="4"/>
  <c r="E60" i="4" s="1"/>
  <c r="G443" i="3"/>
  <c r="G442" i="3"/>
  <c r="G441" i="3"/>
  <c r="G444" i="3"/>
  <c r="H714" i="6"/>
  <c r="H713" i="6"/>
  <c r="H712" i="6"/>
  <c r="H715" i="6"/>
  <c r="F577" i="8"/>
  <c r="F580" i="8"/>
  <c r="F579" i="8"/>
  <c r="F578" i="8"/>
  <c r="G931" i="9"/>
  <c r="G930" i="9"/>
  <c r="G929" i="9"/>
  <c r="G932" i="9"/>
  <c r="I104" i="9"/>
  <c r="I107" i="9"/>
  <c r="I106" i="9"/>
  <c r="I105" i="9"/>
  <c r="R65" i="11"/>
  <c r="R67" i="11" s="1"/>
  <c r="E147" i="1"/>
  <c r="I288" i="4"/>
  <c r="I287" i="4"/>
  <c r="I290" i="4"/>
  <c r="I289" i="4"/>
  <c r="H172" i="5"/>
  <c r="H175" i="5"/>
  <c r="H174" i="5"/>
  <c r="H173" i="5"/>
  <c r="H235" i="6"/>
  <c r="H234" i="6"/>
  <c r="H233" i="6"/>
  <c r="H236" i="6"/>
  <c r="E173" i="8"/>
  <c r="E176" i="8"/>
  <c r="E175" i="8"/>
  <c r="E174" i="8"/>
  <c r="E269" i="9"/>
  <c r="E272" i="9"/>
  <c r="E271" i="9"/>
  <c r="E270" i="9"/>
  <c r="G351" i="11"/>
  <c r="G350" i="11"/>
  <c r="G352" i="11"/>
  <c r="G353" i="11"/>
  <c r="U50" i="3"/>
  <c r="U52" i="3" s="1"/>
  <c r="H28" i="1"/>
  <c r="R365" i="5"/>
  <c r="R367" i="5" s="1"/>
  <c r="E48" i="1"/>
  <c r="Q246" i="6"/>
  <c r="Q248" i="6" s="1"/>
  <c r="D67" i="1"/>
  <c r="H308" i="8"/>
  <c r="H311" i="8"/>
  <c r="H310" i="8"/>
  <c r="H309" i="8"/>
  <c r="S423" i="11"/>
  <c r="S425" i="11" s="1"/>
  <c r="F153" i="1"/>
  <c r="U6" i="4"/>
  <c r="U8" i="4" s="1"/>
  <c r="H9" i="1"/>
  <c r="Q54" i="6"/>
  <c r="Q56" i="6" s="1"/>
  <c r="D63" i="1"/>
  <c r="Q6" i="8"/>
  <c r="Q8" i="8" s="1"/>
  <c r="D100" i="1"/>
  <c r="S117" i="9"/>
  <c r="S119" i="9" s="1"/>
  <c r="F120" i="1"/>
  <c r="Q94" i="3"/>
  <c r="Q96" i="3" s="1"/>
  <c r="D29" i="1"/>
  <c r="D31" i="1"/>
  <c r="Q184" i="3"/>
  <c r="Q186" i="3" s="1"/>
  <c r="I535" i="5"/>
  <c r="I534" i="5"/>
  <c r="I533" i="5"/>
  <c r="I532" i="5"/>
  <c r="S341" i="6"/>
  <c r="S343" i="6" s="1"/>
  <c r="F69" i="1"/>
  <c r="S320" i="7"/>
  <c r="S322" i="7" s="1"/>
  <c r="F89" i="1"/>
  <c r="T500" i="9"/>
  <c r="T502" i="9" s="1"/>
  <c r="G127" i="1"/>
  <c r="T543" i="11"/>
  <c r="T545" i="11" s="1"/>
  <c r="G155" i="1"/>
  <c r="T364" i="3"/>
  <c r="T366" i="3" s="1"/>
  <c r="G35" i="1"/>
  <c r="R629" i="6"/>
  <c r="R631" i="6" s="1"/>
  <c r="E75" i="1"/>
  <c r="T500" i="7"/>
  <c r="T502" i="7" s="1"/>
  <c r="G93" i="1"/>
  <c r="Q830" i="9"/>
  <c r="Q832" i="9" s="1"/>
  <c r="D133" i="1"/>
  <c r="U903" i="11"/>
  <c r="U905" i="11" s="1"/>
  <c r="H161" i="1"/>
  <c r="T6" i="11"/>
  <c r="T8" i="11" s="1"/>
  <c r="G146" i="1"/>
  <c r="R90" i="3"/>
  <c r="F90" i="3" s="1"/>
  <c r="H216" i="3"/>
  <c r="H219" i="3"/>
  <c r="H218" i="3"/>
  <c r="H217" i="3"/>
  <c r="F218" i="3"/>
  <c r="F217" i="3"/>
  <c r="F216" i="3"/>
  <c r="F219" i="3"/>
  <c r="I593" i="5"/>
  <c r="I592" i="5"/>
  <c r="I595" i="5"/>
  <c r="I594" i="5"/>
  <c r="I425" i="6"/>
  <c r="I424" i="6"/>
  <c r="I427" i="6"/>
  <c r="I426" i="6"/>
  <c r="I353" i="7"/>
  <c r="I352" i="7"/>
  <c r="I355" i="7"/>
  <c r="I354" i="7"/>
  <c r="S500" i="9"/>
  <c r="S502" i="9" s="1"/>
  <c r="F127" i="1"/>
  <c r="H713" i="11"/>
  <c r="H712" i="11"/>
  <c r="H711" i="11"/>
  <c r="H710" i="11"/>
  <c r="G833" i="5"/>
  <c r="G832" i="5"/>
  <c r="G834" i="5"/>
  <c r="G835" i="5"/>
  <c r="F577" i="7"/>
  <c r="F580" i="7"/>
  <c r="F579" i="7"/>
  <c r="F578" i="7"/>
  <c r="I533" i="8"/>
  <c r="I532" i="8"/>
  <c r="I535" i="8"/>
  <c r="I534" i="8"/>
  <c r="I1012" i="11"/>
  <c r="I1013" i="11"/>
  <c r="I1011" i="11"/>
  <c r="I1010" i="11"/>
  <c r="H105" i="9"/>
  <c r="H104" i="9"/>
  <c r="H107" i="9"/>
  <c r="H106" i="9"/>
  <c r="F264" i="3"/>
  <c r="F263" i="3"/>
  <c r="F262" i="3"/>
  <c r="F261" i="3"/>
  <c r="R605" i="5"/>
  <c r="R607" i="5" s="1"/>
  <c r="E52" i="1"/>
  <c r="F520" i="6"/>
  <c r="F523" i="6"/>
  <c r="F522" i="6"/>
  <c r="F521" i="6"/>
  <c r="F487" i="7"/>
  <c r="F490" i="7"/>
  <c r="F489" i="7"/>
  <c r="F488" i="7"/>
  <c r="G444" i="8"/>
  <c r="G443" i="8"/>
  <c r="G442" i="8"/>
  <c r="G445" i="8"/>
  <c r="E817" i="9"/>
  <c r="E820" i="9"/>
  <c r="E819" i="9"/>
  <c r="E818" i="9"/>
  <c r="G893" i="11"/>
  <c r="G892" i="11"/>
  <c r="G891" i="11"/>
  <c r="G890" i="11"/>
  <c r="H38" i="3"/>
  <c r="H41" i="3"/>
  <c r="H40" i="3"/>
  <c r="H39" i="3"/>
  <c r="U365" i="5"/>
  <c r="U367" i="5" s="1"/>
  <c r="H48" i="1"/>
  <c r="E263" i="7"/>
  <c r="E266" i="7"/>
  <c r="E265" i="7"/>
  <c r="E264" i="7"/>
  <c r="H310" i="7"/>
  <c r="H309" i="7"/>
  <c r="H308" i="7"/>
  <c r="H311" i="7"/>
  <c r="F470" i="11"/>
  <c r="F473" i="11"/>
  <c r="F472" i="11"/>
  <c r="F471" i="11"/>
  <c r="G113" i="4"/>
  <c r="G112" i="4"/>
  <c r="G111" i="4"/>
  <c r="G114" i="4"/>
  <c r="F112" i="5"/>
  <c r="F115" i="5"/>
  <c r="F114" i="5"/>
  <c r="F113" i="5"/>
  <c r="H39" i="7"/>
  <c r="H38" i="7"/>
  <c r="H41" i="7"/>
  <c r="H40" i="7"/>
  <c r="F163" i="9"/>
  <c r="F162" i="9"/>
  <c r="F161" i="9"/>
  <c r="F160" i="9"/>
  <c r="F172" i="3"/>
  <c r="F171" i="3"/>
  <c r="F174" i="3"/>
  <c r="F173" i="3"/>
  <c r="F465" i="4"/>
  <c r="F464" i="4"/>
  <c r="F467" i="4"/>
  <c r="F466" i="4"/>
  <c r="H474" i="5"/>
  <c r="H473" i="5"/>
  <c r="H472" i="5"/>
  <c r="H475" i="5"/>
  <c r="G475" i="6"/>
  <c r="G474" i="6"/>
  <c r="G473" i="6"/>
  <c r="G472" i="6"/>
  <c r="T320" i="8"/>
  <c r="T322" i="8" s="1"/>
  <c r="G107" i="1"/>
  <c r="I655" i="9"/>
  <c r="I654" i="9"/>
  <c r="I653" i="9"/>
  <c r="I652" i="9"/>
  <c r="E591" i="11"/>
  <c r="E590" i="11"/>
  <c r="E593" i="11"/>
  <c r="E592" i="11"/>
  <c r="S900" i="5"/>
  <c r="G900" i="5" s="1"/>
  <c r="I230" i="4"/>
  <c r="I229" i="4"/>
  <c r="I228" i="4"/>
  <c r="I231" i="4"/>
  <c r="F294" i="5"/>
  <c r="F293" i="5"/>
  <c r="F292" i="5"/>
  <c r="F295" i="5"/>
  <c r="G236" i="6"/>
  <c r="G235" i="6"/>
  <c r="G234" i="6"/>
  <c r="G233" i="6"/>
  <c r="H173" i="7"/>
  <c r="H176" i="7"/>
  <c r="H174" i="7"/>
  <c r="H175" i="7"/>
  <c r="G175" i="8"/>
  <c r="G174" i="8"/>
  <c r="G173" i="8"/>
  <c r="G176" i="8"/>
  <c r="H384" i="9"/>
  <c r="H383" i="9"/>
  <c r="H381" i="9"/>
  <c r="H382" i="9"/>
  <c r="F410" i="11"/>
  <c r="F413" i="11"/>
  <c r="F412" i="11"/>
  <c r="F411" i="11"/>
  <c r="U660" i="5"/>
  <c r="I660" i="5" s="1"/>
  <c r="E82" i="3"/>
  <c r="E85" i="3"/>
  <c r="E84" i="3"/>
  <c r="E83" i="3"/>
  <c r="H354" i="5"/>
  <c r="H353" i="5"/>
  <c r="H352" i="5"/>
  <c r="H355" i="5"/>
  <c r="I309" i="7"/>
  <c r="I308" i="7"/>
  <c r="I311" i="7"/>
  <c r="I310" i="7"/>
  <c r="S231" i="8"/>
  <c r="S233" i="8" s="1"/>
  <c r="F105" i="1"/>
  <c r="R483" i="11"/>
  <c r="R485" i="11" s="1"/>
  <c r="E154" i="1"/>
  <c r="E52" i="4"/>
  <c r="E55" i="4"/>
  <c r="E54" i="4"/>
  <c r="E53" i="4"/>
  <c r="I41" i="6"/>
  <c r="I44" i="6"/>
  <c r="I43" i="6"/>
  <c r="I42" i="6"/>
  <c r="H83" i="7"/>
  <c r="H86" i="7"/>
  <c r="H85" i="7"/>
  <c r="H84" i="7"/>
  <c r="F219" i="9"/>
  <c r="F218" i="9"/>
  <c r="F217" i="9"/>
  <c r="F216" i="9"/>
  <c r="I466" i="4"/>
  <c r="I465" i="4"/>
  <c r="I464" i="4"/>
  <c r="I467" i="4"/>
  <c r="F523" i="4"/>
  <c r="F526" i="4"/>
  <c r="F525" i="4"/>
  <c r="F524" i="4"/>
  <c r="H532" i="5"/>
  <c r="H535" i="5"/>
  <c r="H534" i="5"/>
  <c r="H533" i="5"/>
  <c r="I473" i="6"/>
  <c r="I472" i="6"/>
  <c r="I475" i="6"/>
  <c r="I474" i="6"/>
  <c r="I398" i="7"/>
  <c r="I397" i="7"/>
  <c r="I400" i="7"/>
  <c r="I399" i="7"/>
  <c r="H652" i="9"/>
  <c r="H655" i="9"/>
  <c r="H654" i="9"/>
  <c r="H653" i="9"/>
  <c r="I651" i="11"/>
  <c r="I650" i="11"/>
  <c r="I653" i="11"/>
  <c r="I652" i="11"/>
  <c r="E261" i="3"/>
  <c r="E264" i="3"/>
  <c r="E263" i="3"/>
  <c r="E262" i="3"/>
  <c r="T654" i="4"/>
  <c r="T656" i="4" s="1"/>
  <c r="G20" i="1"/>
  <c r="T605" i="5"/>
  <c r="T607" i="5" s="1"/>
  <c r="G52" i="1"/>
  <c r="I521" i="6"/>
  <c r="I520" i="6"/>
  <c r="I523" i="6"/>
  <c r="I522" i="6"/>
  <c r="E488" i="7"/>
  <c r="E487" i="7"/>
  <c r="E490" i="7"/>
  <c r="E489" i="7"/>
  <c r="H818" i="9"/>
  <c r="H817" i="9"/>
  <c r="H820" i="9"/>
  <c r="H819" i="9"/>
  <c r="F772" i="11"/>
  <c r="F771" i="11"/>
  <c r="F770" i="11"/>
  <c r="F773" i="11"/>
  <c r="T49" i="6"/>
  <c r="H49" i="6" s="1"/>
  <c r="S46" i="7"/>
  <c r="G46" i="7" s="1"/>
  <c r="Q224" i="9"/>
  <c r="E224" i="9" s="1"/>
  <c r="R239" i="11"/>
  <c r="F239" i="11" s="1"/>
  <c r="T472" i="4"/>
  <c r="H472" i="4" s="1"/>
  <c r="U531" i="4"/>
  <c r="I531" i="4" s="1"/>
  <c r="R600" i="5"/>
  <c r="F600" i="5" s="1"/>
  <c r="R360" i="7"/>
  <c r="F360" i="7" s="1"/>
  <c r="Q360" i="8"/>
  <c r="E360" i="8" s="1"/>
  <c r="R607" i="9"/>
  <c r="F607" i="9" s="1"/>
  <c r="Q718" i="11"/>
  <c r="E718" i="11" s="1"/>
  <c r="F171" i="4"/>
  <c r="F170" i="4"/>
  <c r="F169" i="4"/>
  <c r="F172" i="4"/>
  <c r="F174" i="5"/>
  <c r="F173" i="5"/>
  <c r="F172" i="5"/>
  <c r="F175" i="5"/>
  <c r="G140" i="6"/>
  <c r="G139" i="6"/>
  <c r="G138" i="6"/>
  <c r="G137" i="6"/>
  <c r="I234" i="6"/>
  <c r="I233" i="6"/>
  <c r="I236" i="6"/>
  <c r="I235" i="6"/>
  <c r="F221" i="8"/>
  <c r="F220" i="8"/>
  <c r="F219" i="8"/>
  <c r="F218" i="8"/>
  <c r="H270" i="9"/>
  <c r="H269" i="9"/>
  <c r="H272" i="9"/>
  <c r="H271" i="9"/>
  <c r="E353" i="11"/>
  <c r="E352" i="11"/>
  <c r="E350" i="11"/>
  <c r="E351" i="11"/>
  <c r="I701" i="4"/>
  <c r="I700" i="4"/>
  <c r="I703" i="4"/>
  <c r="I702" i="4"/>
  <c r="H761" i="4"/>
  <c r="H760" i="4"/>
  <c r="H759" i="4"/>
  <c r="H762" i="4"/>
  <c r="I773" i="5"/>
  <c r="I772" i="5"/>
  <c r="I774" i="5"/>
  <c r="I775" i="5"/>
  <c r="F442" i="7"/>
  <c r="F445" i="7"/>
  <c r="F444" i="7"/>
  <c r="F443" i="7"/>
  <c r="F487" i="8"/>
  <c r="F490" i="8"/>
  <c r="F489" i="8"/>
  <c r="F488" i="8"/>
  <c r="S721" i="9"/>
  <c r="S723" i="9" s="1"/>
  <c r="F131" i="1"/>
  <c r="F890" i="11"/>
  <c r="F893" i="11"/>
  <c r="F892" i="11"/>
  <c r="F891" i="11"/>
  <c r="F85" i="3"/>
  <c r="F84" i="3"/>
  <c r="F83" i="3"/>
  <c r="F82" i="3"/>
  <c r="H412" i="5"/>
  <c r="H415" i="5"/>
  <c r="H414" i="5"/>
  <c r="H413" i="5"/>
  <c r="F266" i="7"/>
  <c r="F265" i="7"/>
  <c r="F264" i="7"/>
  <c r="F263" i="7"/>
  <c r="G491" i="9"/>
  <c r="G490" i="9"/>
  <c r="G493" i="9"/>
  <c r="G492" i="9"/>
  <c r="I471" i="11"/>
  <c r="I470" i="11"/>
  <c r="I473" i="11"/>
  <c r="I472" i="11"/>
  <c r="I90" i="6"/>
  <c r="I89" i="6"/>
  <c r="I92" i="6"/>
  <c r="I91" i="6"/>
  <c r="E86" i="7"/>
  <c r="E85" i="7"/>
  <c r="E84" i="7"/>
  <c r="E83" i="7"/>
  <c r="F86" i="8"/>
  <c r="F85" i="8"/>
  <c r="F84" i="8"/>
  <c r="F83" i="8"/>
  <c r="H171" i="11"/>
  <c r="H174" i="11"/>
  <c r="H173" i="11"/>
  <c r="H172" i="11"/>
  <c r="R660" i="9"/>
  <c r="F660" i="9" s="1"/>
  <c r="U718" i="11"/>
  <c r="I718" i="11" s="1"/>
  <c r="I172" i="4"/>
  <c r="I171" i="4"/>
  <c r="I170" i="4"/>
  <c r="I169" i="4"/>
  <c r="S185" i="5"/>
  <c r="S187" i="5" s="1"/>
  <c r="F45" i="1"/>
  <c r="E131" i="7"/>
  <c r="E130" i="7"/>
  <c r="E129" i="7"/>
  <c r="E128" i="7"/>
  <c r="E186" i="6"/>
  <c r="E185" i="6"/>
  <c r="E188" i="6"/>
  <c r="E187" i="6"/>
  <c r="G219" i="7"/>
  <c r="G218" i="7"/>
  <c r="G220" i="7"/>
  <c r="G221" i="7"/>
  <c r="G271" i="9"/>
  <c r="G270" i="9"/>
  <c r="G269" i="9"/>
  <c r="G272" i="9"/>
  <c r="I353" i="11"/>
  <c r="I352" i="11"/>
  <c r="I350" i="11"/>
  <c r="I351" i="11"/>
  <c r="T780" i="5"/>
  <c r="H780" i="5" s="1"/>
  <c r="S845" i="5"/>
  <c r="S847" i="5" s="1"/>
  <c r="F56" i="1"/>
  <c r="E713" i="6"/>
  <c r="E712" i="6"/>
  <c r="E715" i="6"/>
  <c r="E714" i="6"/>
  <c r="H534" i="8"/>
  <c r="H533" i="8"/>
  <c r="H532" i="8"/>
  <c r="H535" i="8"/>
  <c r="F952" i="11"/>
  <c r="F951" i="11"/>
  <c r="F950" i="11"/>
  <c r="F953" i="11"/>
  <c r="G51" i="9"/>
  <c r="G50" i="9"/>
  <c r="G49" i="9"/>
  <c r="G52" i="9"/>
  <c r="I307" i="3"/>
  <c r="I306" i="3"/>
  <c r="I309" i="3"/>
  <c r="I308" i="3"/>
  <c r="H308" i="3"/>
  <c r="H307" i="3"/>
  <c r="H306" i="3"/>
  <c r="H309" i="3"/>
  <c r="I760" i="4"/>
  <c r="I759" i="4"/>
  <c r="I762" i="4"/>
  <c r="I761" i="4"/>
  <c r="G619" i="6"/>
  <c r="G618" i="6"/>
  <c r="G617" i="6"/>
  <c r="G616" i="6"/>
  <c r="H489" i="7"/>
  <c r="H488" i="7"/>
  <c r="H487" i="7"/>
  <c r="H490" i="7"/>
  <c r="G819" i="9"/>
  <c r="G818" i="9"/>
  <c r="G817" i="9"/>
  <c r="G820" i="9"/>
  <c r="H830" i="11"/>
  <c r="H833" i="11"/>
  <c r="H831" i="11"/>
  <c r="H832" i="11"/>
  <c r="Q364" i="3"/>
  <c r="Q366" i="3" s="1"/>
  <c r="D35" i="1"/>
  <c r="R845" i="5"/>
  <c r="R847" i="5" s="1"/>
  <c r="E56" i="1"/>
  <c r="U500" i="7"/>
  <c r="U502" i="7" s="1"/>
  <c r="H93" i="1"/>
  <c r="U886" i="9"/>
  <c r="U888" i="9" s="1"/>
  <c r="H134" i="1"/>
  <c r="G1010" i="11"/>
  <c r="G1013" i="11"/>
  <c r="G1012" i="11"/>
  <c r="G1011" i="11"/>
  <c r="U6" i="11"/>
  <c r="U8" i="11" s="1"/>
  <c r="H146" i="1"/>
  <c r="E175" i="5"/>
  <c r="E174" i="5"/>
  <c r="E173" i="5"/>
  <c r="E172" i="5"/>
  <c r="R150" i="6"/>
  <c r="R152" i="6" s="1"/>
  <c r="E65" i="1"/>
  <c r="Q102" i="6"/>
  <c r="Q104" i="6" s="1"/>
  <c r="D64" i="1"/>
  <c r="G129" i="7"/>
  <c r="G128" i="7"/>
  <c r="G131" i="7"/>
  <c r="G130" i="7"/>
  <c r="R226" i="9"/>
  <c r="R228" i="9" s="1"/>
  <c r="E122" i="1"/>
  <c r="Q363" i="11"/>
  <c r="Q365" i="11" s="1"/>
  <c r="D152" i="1"/>
  <c r="I41" i="3"/>
  <c r="I40" i="3"/>
  <c r="I39" i="3"/>
  <c r="I38" i="3"/>
  <c r="F352" i="5"/>
  <c r="F355" i="5"/>
  <c r="F354" i="5"/>
  <c r="F353" i="5"/>
  <c r="H264" i="7"/>
  <c r="H263" i="7"/>
  <c r="H266" i="7"/>
  <c r="H265" i="7"/>
  <c r="G434" i="9"/>
  <c r="G437" i="9"/>
  <c r="G436" i="9"/>
  <c r="G435" i="9"/>
  <c r="E471" i="11"/>
  <c r="E470" i="11"/>
  <c r="E473" i="11"/>
  <c r="E472" i="11"/>
  <c r="S65" i="5"/>
  <c r="S67" i="5" s="1"/>
  <c r="F43" i="1"/>
  <c r="I38" i="7"/>
  <c r="I41" i="7"/>
  <c r="I40" i="7"/>
  <c r="I39" i="7"/>
  <c r="F41" i="8"/>
  <c r="F40" i="8"/>
  <c r="F39" i="8"/>
  <c r="F38" i="8"/>
  <c r="G172" i="11"/>
  <c r="G171" i="11"/>
  <c r="G174" i="11"/>
  <c r="G173" i="11"/>
  <c r="H467" i="4"/>
  <c r="H466" i="4"/>
  <c r="H465" i="4"/>
  <c r="H464" i="4"/>
  <c r="I524" i="4"/>
  <c r="I523" i="4"/>
  <c r="I526" i="4"/>
  <c r="I525" i="4"/>
  <c r="H594" i="5"/>
  <c r="H593" i="5"/>
  <c r="H592" i="5"/>
  <c r="H595" i="5"/>
  <c r="H426" i="6"/>
  <c r="H425" i="6"/>
  <c r="H424" i="6"/>
  <c r="H427" i="6"/>
  <c r="H354" i="7"/>
  <c r="H353" i="7"/>
  <c r="H352" i="7"/>
  <c r="H355" i="7"/>
  <c r="U500" i="9"/>
  <c r="U502" i="9" s="1"/>
  <c r="H127" i="1"/>
  <c r="F650" i="11"/>
  <c r="F653" i="11"/>
  <c r="F652" i="11"/>
  <c r="F651" i="11"/>
  <c r="I399" i="3"/>
  <c r="I396" i="3"/>
  <c r="I397" i="3"/>
  <c r="I398" i="3"/>
  <c r="G667" i="6"/>
  <c r="G666" i="6"/>
  <c r="G665" i="6"/>
  <c r="G664" i="6"/>
  <c r="E578" i="7"/>
  <c r="E577" i="7"/>
  <c r="E580" i="7"/>
  <c r="E579" i="7"/>
  <c r="F876" i="9"/>
  <c r="F875" i="9"/>
  <c r="F874" i="9"/>
  <c r="F873" i="9"/>
  <c r="E49" i="9"/>
  <c r="E52" i="9"/>
  <c r="E51" i="9"/>
  <c r="E50" i="9"/>
  <c r="Q65" i="11"/>
  <c r="Q67" i="11" s="1"/>
  <c r="D147" i="1"/>
  <c r="S536" i="4"/>
  <c r="S538" i="4" s="1"/>
  <c r="F18" i="1"/>
  <c r="H18" i="1"/>
  <c r="U536" i="4"/>
  <c r="U538" i="4" s="1"/>
  <c r="R341" i="6"/>
  <c r="R343" i="6" s="1"/>
  <c r="E69" i="1"/>
  <c r="R365" i="7"/>
  <c r="R367" i="7" s="1"/>
  <c r="E90" i="1"/>
  <c r="R365" i="8"/>
  <c r="R367" i="8" s="1"/>
  <c r="E108" i="1"/>
  <c r="R609" i="9"/>
  <c r="R611" i="9" s="1"/>
  <c r="E129" i="1"/>
  <c r="I712" i="11"/>
  <c r="I711" i="11"/>
  <c r="I710" i="11"/>
  <c r="I713" i="11"/>
  <c r="F834" i="5"/>
  <c r="F833" i="5"/>
  <c r="F832" i="5"/>
  <c r="F835" i="5"/>
  <c r="U629" i="6"/>
  <c r="U631" i="6" s="1"/>
  <c r="H75" i="1"/>
  <c r="S545" i="8"/>
  <c r="S547" i="8" s="1"/>
  <c r="F112" i="1"/>
  <c r="T886" i="9"/>
  <c r="T888" i="9" s="1"/>
  <c r="G134" i="1"/>
  <c r="R61" i="9"/>
  <c r="R63" i="9" s="1"/>
  <c r="E119" i="1"/>
  <c r="T300" i="5"/>
  <c r="H300" i="5" s="1"/>
  <c r="U333" i="9"/>
  <c r="I333" i="9" s="1"/>
  <c r="U298" i="11"/>
  <c r="I298" i="11" s="1"/>
  <c r="Q274" i="3"/>
  <c r="Q276" i="3" s="1"/>
  <c r="D33" i="1"/>
  <c r="F32" i="1"/>
  <c r="S229" i="3"/>
  <c r="S231" i="3" s="1"/>
  <c r="Q713" i="4"/>
  <c r="Q715" i="4" s="1"/>
  <c r="D21" i="1"/>
  <c r="S533" i="6"/>
  <c r="S535" i="6" s="1"/>
  <c r="F73" i="1"/>
  <c r="T410" i="7"/>
  <c r="T412" i="7" s="1"/>
  <c r="G91" i="1"/>
  <c r="T721" i="9"/>
  <c r="T723" i="9" s="1"/>
  <c r="G131" i="1"/>
  <c r="U723" i="11"/>
  <c r="U725" i="11" s="1"/>
  <c r="H158" i="1"/>
  <c r="R300" i="4"/>
  <c r="R302" i="4" s="1"/>
  <c r="E14" i="1"/>
  <c r="H14" i="1"/>
  <c r="U300" i="4"/>
  <c r="U302" i="4" s="1"/>
  <c r="S294" i="6"/>
  <c r="S296" i="6" s="1"/>
  <c r="F68" i="1"/>
  <c r="S231" i="7"/>
  <c r="S233" i="7" s="1"/>
  <c r="F87" i="1"/>
  <c r="Q447" i="9"/>
  <c r="Q449" i="9" s="1"/>
  <c r="D126" i="1"/>
  <c r="U65" i="4"/>
  <c r="U67" i="4" s="1"/>
  <c r="H10" i="1"/>
  <c r="Q65" i="5"/>
  <c r="Q67" i="5" s="1"/>
  <c r="D43" i="1"/>
  <c r="F85" i="7"/>
  <c r="F84" i="7"/>
  <c r="F83" i="7"/>
  <c r="F86" i="7"/>
  <c r="Q117" i="9"/>
  <c r="Q119" i="9" s="1"/>
  <c r="D120" i="1"/>
  <c r="U184" i="11"/>
  <c r="U186" i="11" s="1"/>
  <c r="H149" i="1"/>
  <c r="S94" i="3"/>
  <c r="S96" i="3" s="1"/>
  <c r="F29" i="1"/>
  <c r="G475" i="5"/>
  <c r="G474" i="5"/>
  <c r="G473" i="5"/>
  <c r="G472" i="5"/>
  <c r="R389" i="6"/>
  <c r="R391" i="6" s="1"/>
  <c r="E70" i="1"/>
  <c r="R320" i="8"/>
  <c r="R322" i="8" s="1"/>
  <c r="E107" i="1"/>
  <c r="S320" i="8"/>
  <c r="S322" i="8" s="1"/>
  <c r="F107" i="1"/>
  <c r="S609" i="9"/>
  <c r="S611" i="9" s="1"/>
  <c r="F129" i="1"/>
  <c r="S404" i="3"/>
  <c r="G404" i="3" s="1"/>
  <c r="H231" i="4"/>
  <c r="H230" i="4"/>
  <c r="H229" i="4"/>
  <c r="H228" i="4"/>
  <c r="Q245" i="5"/>
  <c r="Q247" i="5" s="1"/>
  <c r="D46" i="1"/>
  <c r="I176" i="7"/>
  <c r="I175" i="7"/>
  <c r="I173" i="7"/>
  <c r="I174" i="7"/>
  <c r="I186" i="6"/>
  <c r="I185" i="6"/>
  <c r="I188" i="6"/>
  <c r="I187" i="6"/>
  <c r="F131" i="8"/>
  <c r="F130" i="8"/>
  <c r="F129" i="8"/>
  <c r="F128" i="8"/>
  <c r="G325" i="9"/>
  <c r="G326" i="9"/>
  <c r="G327" i="9"/>
  <c r="G328" i="9"/>
  <c r="I411" i="11"/>
  <c r="I410" i="11"/>
  <c r="I413" i="11"/>
  <c r="I412" i="11"/>
  <c r="D27" i="1"/>
  <c r="Q6" i="3"/>
  <c r="Q8" i="3" s="1"/>
  <c r="S365" i="5"/>
  <c r="S367" i="5" s="1"/>
  <c r="F48" i="1"/>
  <c r="U294" i="6"/>
  <c r="U296" i="6" s="1"/>
  <c r="H68" i="1"/>
  <c r="G309" i="8"/>
  <c r="G308" i="8"/>
  <c r="G311" i="8"/>
  <c r="G310" i="8"/>
  <c r="T483" i="11"/>
  <c r="T485" i="11" s="1"/>
  <c r="G154" i="1"/>
  <c r="I56" i="5"/>
  <c r="I55" i="5"/>
  <c r="I54" i="5"/>
  <c r="I53" i="5"/>
  <c r="Q6" i="7"/>
  <c r="Q8" i="7" s="1"/>
  <c r="D82" i="1"/>
  <c r="U51" i="8"/>
  <c r="U53" i="8" s="1"/>
  <c r="H101" i="1"/>
  <c r="T173" i="9"/>
  <c r="T175" i="9" s="1"/>
  <c r="G121" i="1"/>
  <c r="R94" i="3"/>
  <c r="R96" i="3" s="1"/>
  <c r="E29" i="1"/>
  <c r="D30" i="1"/>
  <c r="Q139" i="3"/>
  <c r="Q141" i="3" s="1"/>
  <c r="S485" i="5"/>
  <c r="S487" i="5" s="1"/>
  <c r="F50" i="1"/>
  <c r="U341" i="6"/>
  <c r="U343" i="6" s="1"/>
  <c r="H69" i="1"/>
  <c r="Q365" i="8"/>
  <c r="Q367" i="8" s="1"/>
  <c r="D108" i="1"/>
  <c r="U556" i="9"/>
  <c r="U558" i="9" s="1"/>
  <c r="H128" i="1"/>
  <c r="G710" i="11"/>
  <c r="G713" i="11"/>
  <c r="G712" i="11"/>
  <c r="G711" i="11"/>
  <c r="R595" i="4"/>
  <c r="R597" i="4" s="1"/>
  <c r="E19" i="1"/>
  <c r="I714" i="5"/>
  <c r="I713" i="5"/>
  <c r="I712" i="5"/>
  <c r="I715" i="5"/>
  <c r="Q725" i="5"/>
  <c r="Q727" i="5" s="1"/>
  <c r="D54" i="1"/>
  <c r="U581" i="6"/>
  <c r="U583" i="6" s="1"/>
  <c r="H74" i="1"/>
  <c r="R410" i="8"/>
  <c r="R412" i="8" s="1"/>
  <c r="E109" i="1"/>
  <c r="S665" i="9"/>
  <c r="S667" i="9" s="1"/>
  <c r="F130" i="1"/>
  <c r="S783" i="11"/>
  <c r="S785" i="11" s="1"/>
  <c r="F159" i="1"/>
  <c r="F11" i="1"/>
  <c r="S123" i="4"/>
  <c r="S125" i="4" s="1"/>
  <c r="Q185" i="5"/>
  <c r="Q187" i="5" s="1"/>
  <c r="D45" i="1"/>
  <c r="T186" i="7"/>
  <c r="T188" i="7" s="1"/>
  <c r="G86" i="1"/>
  <c r="R186" i="7"/>
  <c r="R188" i="7" s="1"/>
  <c r="E86" i="1"/>
  <c r="T96" i="8"/>
  <c r="T98" i="8" s="1"/>
  <c r="G102" i="1"/>
  <c r="R282" i="9"/>
  <c r="R284" i="9" s="1"/>
  <c r="E123" i="1"/>
  <c r="T363" i="11"/>
  <c r="T365" i="11" s="1"/>
  <c r="G152" i="1"/>
  <c r="U229" i="3"/>
  <c r="U231" i="3" s="1"/>
  <c r="H32" i="1"/>
  <c r="S713" i="4"/>
  <c r="S715" i="4" s="1"/>
  <c r="F21" i="1"/>
  <c r="H715" i="5"/>
  <c r="H714" i="5"/>
  <c r="H713" i="5"/>
  <c r="H712" i="5"/>
  <c r="Q533" i="6"/>
  <c r="Q535" i="6" s="1"/>
  <c r="D73" i="1"/>
  <c r="U455" i="7"/>
  <c r="U457" i="7" s="1"/>
  <c r="H92" i="1"/>
  <c r="R665" i="9"/>
  <c r="R667" i="9" s="1"/>
  <c r="E130" i="1"/>
  <c r="R783" i="11"/>
  <c r="R785" i="11" s="1"/>
  <c r="E159" i="1"/>
  <c r="G348" i="4"/>
  <c r="G347" i="4"/>
  <c r="G346" i="4"/>
  <c r="G349" i="4"/>
  <c r="E353" i="5"/>
  <c r="E352" i="5"/>
  <c r="E355" i="5"/>
  <c r="E354" i="5"/>
  <c r="I282" i="6"/>
  <c r="I281" i="6"/>
  <c r="I284" i="6"/>
  <c r="I283" i="6"/>
  <c r="H263" i="8"/>
  <c r="H266" i="8"/>
  <c r="H265" i="8"/>
  <c r="H264" i="8"/>
  <c r="G530" i="11"/>
  <c r="G533" i="11"/>
  <c r="G532" i="11"/>
  <c r="G531" i="11"/>
  <c r="H112" i="4"/>
  <c r="H111" i="4"/>
  <c r="H114" i="4"/>
  <c r="H113" i="4"/>
  <c r="F44" i="6"/>
  <c r="F43" i="6"/>
  <c r="F42" i="6"/>
  <c r="F41" i="6"/>
  <c r="I38" i="8"/>
  <c r="I41" i="8"/>
  <c r="I40" i="8"/>
  <c r="I39" i="8"/>
  <c r="G218" i="9"/>
  <c r="G217" i="9"/>
  <c r="G216" i="9"/>
  <c r="G219" i="9"/>
  <c r="S182" i="4"/>
  <c r="S184" i="4" s="1"/>
  <c r="F12" i="1"/>
  <c r="T245" i="5"/>
  <c r="T247" i="5" s="1"/>
  <c r="G46" i="1"/>
  <c r="Q141" i="7"/>
  <c r="Q143" i="7" s="1"/>
  <c r="D85" i="1"/>
  <c r="Q186" i="8"/>
  <c r="Q188" i="8" s="1"/>
  <c r="D104" i="1"/>
  <c r="U282" i="9"/>
  <c r="U284" i="9" s="1"/>
  <c r="H123" i="1"/>
  <c r="U243" i="11"/>
  <c r="U245" i="11" s="1"/>
  <c r="H150" i="1"/>
  <c r="T46" i="3"/>
  <c r="H46" i="3" s="1"/>
  <c r="R61" i="5"/>
  <c r="F61" i="5" s="1"/>
  <c r="T480" i="5"/>
  <c r="H480" i="5" s="1"/>
  <c r="G397" i="3"/>
  <c r="G398" i="3"/>
  <c r="G399" i="3"/>
  <c r="G396" i="3"/>
  <c r="E893" i="5"/>
  <c r="E892" i="5"/>
  <c r="E894" i="5"/>
  <c r="E895" i="5"/>
  <c r="G535" i="7"/>
  <c r="G534" i="7"/>
  <c r="G533" i="7"/>
  <c r="G532" i="7"/>
  <c r="E578" i="8"/>
  <c r="E577" i="8"/>
  <c r="E580" i="8"/>
  <c r="E579" i="8"/>
  <c r="H950" i="11"/>
  <c r="H953" i="11"/>
  <c r="H952" i="11"/>
  <c r="H951" i="11"/>
  <c r="G53" i="11"/>
  <c r="G56" i="11"/>
  <c r="G55" i="11"/>
  <c r="G54" i="11"/>
  <c r="U389" i="9"/>
  <c r="I389" i="9" s="1"/>
  <c r="T358" i="11"/>
  <c r="H358" i="11" s="1"/>
  <c r="S654" i="4"/>
  <c r="S656" i="4" s="1"/>
  <c r="F20" i="1"/>
  <c r="Q654" i="4"/>
  <c r="Q656" i="4" s="1"/>
  <c r="D20" i="1"/>
  <c r="R713" i="4"/>
  <c r="R715" i="4" s="1"/>
  <c r="E21" i="1"/>
  <c r="Q485" i="6"/>
  <c r="Q487" i="6" s="1"/>
  <c r="D72" i="1"/>
  <c r="U410" i="7"/>
  <c r="U412" i="7" s="1"/>
  <c r="H91" i="1"/>
  <c r="I766" i="9"/>
  <c r="I765" i="9"/>
  <c r="I764" i="9"/>
  <c r="I767" i="9"/>
  <c r="T843" i="11"/>
  <c r="T845" i="11" s="1"/>
  <c r="G160" i="1"/>
  <c r="S413" i="4"/>
  <c r="G413" i="4" s="1"/>
  <c r="F36" i="1"/>
  <c r="S409" i="3"/>
  <c r="S411" i="3" s="1"/>
  <c r="T677" i="6"/>
  <c r="T679" i="6" s="1"/>
  <c r="G76" i="1"/>
  <c r="R545" i="8"/>
  <c r="R547" i="8" s="1"/>
  <c r="E112" i="1"/>
  <c r="S886" i="9"/>
  <c r="S888" i="9" s="1"/>
  <c r="F134" i="1"/>
  <c r="U61" i="9"/>
  <c r="U63" i="9" s="1"/>
  <c r="H119" i="1"/>
  <c r="F113" i="11"/>
  <c r="F112" i="11"/>
  <c r="F115" i="11"/>
  <c r="F114" i="11"/>
  <c r="H13" i="1"/>
  <c r="U241" i="4"/>
  <c r="U243" i="4" s="1"/>
  <c r="T125" i="5"/>
  <c r="T127" i="5" s="1"/>
  <c r="G44" i="1"/>
  <c r="T198" i="6"/>
  <c r="T200" i="6" s="1"/>
  <c r="G66" i="1"/>
  <c r="Q141" i="8"/>
  <c r="Q143" i="8" s="1"/>
  <c r="D103" i="1"/>
  <c r="Q226" i="9"/>
  <c r="Q228" i="9" s="1"/>
  <c r="D122" i="1"/>
  <c r="S303" i="11"/>
  <c r="S305" i="11" s="1"/>
  <c r="F151" i="1"/>
  <c r="R780" i="5"/>
  <c r="F780" i="5" s="1"/>
  <c r="G39" i="3"/>
  <c r="G38" i="3"/>
  <c r="G41" i="3"/>
  <c r="G40" i="3"/>
  <c r="G84" i="3"/>
  <c r="G83" i="3"/>
  <c r="G82" i="3"/>
  <c r="G85" i="3"/>
  <c r="I263" i="7"/>
  <c r="I266" i="7"/>
  <c r="I265" i="7"/>
  <c r="I264" i="7"/>
  <c r="I266" i="8"/>
  <c r="I265" i="8"/>
  <c r="I264" i="8"/>
  <c r="I263" i="8"/>
  <c r="E436" i="9"/>
  <c r="E435" i="9"/>
  <c r="E434" i="9"/>
  <c r="E437" i="9"/>
  <c r="F55" i="4"/>
  <c r="F54" i="4"/>
  <c r="F53" i="4"/>
  <c r="F52" i="4"/>
  <c r="E41" i="6"/>
  <c r="E44" i="6"/>
  <c r="E43" i="6"/>
  <c r="E42" i="6"/>
  <c r="G92" i="6"/>
  <c r="G91" i="6"/>
  <c r="G90" i="6"/>
  <c r="G89" i="6"/>
  <c r="H39" i="8"/>
  <c r="H38" i="8"/>
  <c r="H41" i="8"/>
  <c r="H40" i="8"/>
  <c r="H231" i="11"/>
  <c r="H234" i="11"/>
  <c r="H233" i="11"/>
  <c r="H232" i="11"/>
  <c r="G171" i="3"/>
  <c r="G174" i="3"/>
  <c r="G173" i="3"/>
  <c r="G172" i="3"/>
  <c r="I173" i="3"/>
  <c r="I172" i="3"/>
  <c r="I171" i="3"/>
  <c r="I174" i="3"/>
  <c r="E593" i="5"/>
  <c r="E592" i="5"/>
  <c r="E595" i="5"/>
  <c r="E594" i="5"/>
  <c r="E425" i="6"/>
  <c r="E424" i="6"/>
  <c r="E427" i="6"/>
  <c r="E426" i="6"/>
  <c r="E353" i="7"/>
  <c r="E352" i="7"/>
  <c r="E355" i="7"/>
  <c r="E354" i="7"/>
  <c r="E655" i="9"/>
  <c r="E654" i="9"/>
  <c r="E653" i="9"/>
  <c r="E652" i="9"/>
  <c r="H652" i="11"/>
  <c r="H651" i="11"/>
  <c r="H650" i="11"/>
  <c r="H653" i="11"/>
  <c r="Q785" i="5"/>
  <c r="Q787" i="5" s="1"/>
  <c r="D55" i="1"/>
  <c r="E665" i="6"/>
  <c r="E664" i="6"/>
  <c r="E667" i="6"/>
  <c r="E666" i="6"/>
  <c r="G535" i="8"/>
  <c r="G534" i="8"/>
  <c r="G533" i="8"/>
  <c r="G532" i="8"/>
  <c r="H874" i="9"/>
  <c r="H873" i="9"/>
  <c r="H876" i="9"/>
  <c r="H875" i="9"/>
  <c r="F52" i="9"/>
  <c r="F51" i="9"/>
  <c r="F50" i="9"/>
  <c r="F49" i="9"/>
  <c r="T184" i="3"/>
  <c r="T186" i="3" s="1"/>
  <c r="G31" i="1"/>
  <c r="R184" i="3"/>
  <c r="R186" i="3" s="1"/>
  <c r="E31" i="1"/>
  <c r="U545" i="5"/>
  <c r="U547" i="5" s="1"/>
  <c r="H51" i="1"/>
  <c r="U389" i="6"/>
  <c r="U391" i="6" s="1"/>
  <c r="H70" i="1"/>
  <c r="U320" i="7"/>
  <c r="U322" i="7" s="1"/>
  <c r="H89" i="1"/>
  <c r="G543" i="9"/>
  <c r="G546" i="9"/>
  <c r="G545" i="9"/>
  <c r="G544" i="9"/>
  <c r="T663" i="11"/>
  <c r="T665" i="11" s="1"/>
  <c r="G157" i="1"/>
  <c r="S785" i="5"/>
  <c r="S787" i="5" s="1"/>
  <c r="F55" i="1"/>
  <c r="R545" i="7"/>
  <c r="R547" i="7" s="1"/>
  <c r="E94" i="1"/>
  <c r="U500" i="8"/>
  <c r="U502" i="8" s="1"/>
  <c r="H111" i="1"/>
  <c r="U963" i="11"/>
  <c r="U965" i="11" s="1"/>
  <c r="H162" i="1"/>
  <c r="T61" i="9"/>
  <c r="T63" i="9" s="1"/>
  <c r="G119" i="1"/>
  <c r="E32" i="1"/>
  <c r="R229" i="3"/>
  <c r="R231" i="3" s="1"/>
  <c r="F655" i="5"/>
  <c r="F654" i="5"/>
  <c r="F653" i="5"/>
  <c r="F652" i="5"/>
  <c r="R485" i="6"/>
  <c r="R487" i="6" s="1"/>
  <c r="E72" i="1"/>
  <c r="R455" i="7"/>
  <c r="R457" i="7" s="1"/>
  <c r="E92" i="1"/>
  <c r="S410" i="8"/>
  <c r="S412" i="8" s="1"/>
  <c r="F109" i="1"/>
  <c r="Q774" i="9"/>
  <c r="Q776" i="9" s="1"/>
  <c r="D132" i="1"/>
  <c r="S843" i="11"/>
  <c r="S845" i="11" s="1"/>
  <c r="F160" i="1"/>
  <c r="T6" i="3"/>
  <c r="T8" i="3" s="1"/>
  <c r="G27" i="1"/>
  <c r="I415" i="5"/>
  <c r="I414" i="5"/>
  <c r="I413" i="5"/>
  <c r="I412" i="5"/>
  <c r="Q231" i="7"/>
  <c r="Q233" i="7" s="1"/>
  <c r="D87" i="1"/>
  <c r="T276" i="7"/>
  <c r="T278" i="7" s="1"/>
  <c r="G88" i="1"/>
  <c r="R423" i="11"/>
  <c r="R425" i="11" s="1"/>
  <c r="E153" i="1"/>
  <c r="F10" i="1"/>
  <c r="S65" i="4"/>
  <c r="S67" i="4" s="1"/>
  <c r="R65" i="5"/>
  <c r="R67" i="5" s="1"/>
  <c r="E43" i="1"/>
  <c r="T6" i="7"/>
  <c r="T8" i="7" s="1"/>
  <c r="G82" i="1"/>
  <c r="R117" i="9"/>
  <c r="R119" i="9" s="1"/>
  <c r="E120" i="1"/>
  <c r="R139" i="3"/>
  <c r="R141" i="3" s="1"/>
  <c r="E30" i="1"/>
  <c r="E16" i="1"/>
  <c r="R418" i="4"/>
  <c r="R420" i="4" s="1"/>
  <c r="T425" i="5"/>
  <c r="T427" i="5" s="1"/>
  <c r="G49" i="1"/>
  <c r="S437" i="6"/>
  <c r="S439" i="6" s="1"/>
  <c r="F71" i="1"/>
  <c r="H352" i="8"/>
  <c r="H355" i="8"/>
  <c r="H354" i="8"/>
  <c r="H353" i="8"/>
  <c r="U609" i="9"/>
  <c r="U611" i="9" s="1"/>
  <c r="H129" i="1"/>
  <c r="Q543" i="11"/>
  <c r="Q545" i="11" s="1"/>
  <c r="D155" i="1"/>
  <c r="U182" i="4"/>
  <c r="U184" i="4" s="1"/>
  <c r="H12" i="1"/>
  <c r="R245" i="5"/>
  <c r="R247" i="5" s="1"/>
  <c r="E46" i="1"/>
  <c r="S198" i="6"/>
  <c r="S200" i="6" s="1"/>
  <c r="F66" i="1"/>
  <c r="T141" i="7"/>
  <c r="T143" i="7" s="1"/>
  <c r="G85" i="1"/>
  <c r="S141" i="8"/>
  <c r="S143" i="8" s="1"/>
  <c r="F103" i="1"/>
  <c r="T338" i="9"/>
  <c r="T340" i="9" s="1"/>
  <c r="G124" i="1"/>
  <c r="R363" i="11"/>
  <c r="R365" i="11" s="1"/>
  <c r="E152" i="1"/>
  <c r="Q50" i="3"/>
  <c r="Q52" i="3" s="1"/>
  <c r="D28" i="1"/>
  <c r="T305" i="5"/>
  <c r="T307" i="5" s="1"/>
  <c r="G47" i="1"/>
  <c r="U276" i="7"/>
  <c r="U278" i="7" s="1"/>
  <c r="H88" i="1"/>
  <c r="G264" i="8"/>
  <c r="G263" i="8"/>
  <c r="G266" i="8"/>
  <c r="G265" i="8"/>
  <c r="F531" i="11"/>
  <c r="F530" i="11"/>
  <c r="F533" i="11"/>
  <c r="F532" i="11"/>
  <c r="Q6" i="4"/>
  <c r="Q8" i="4" s="1"/>
  <c r="D9" i="1"/>
  <c r="U6" i="6"/>
  <c r="U8" i="6" s="1"/>
  <c r="H62" i="1"/>
  <c r="T51" i="7"/>
  <c r="T53" i="7" s="1"/>
  <c r="G83" i="1"/>
  <c r="R173" i="9"/>
  <c r="R175" i="9" s="1"/>
  <c r="E121" i="1"/>
  <c r="U418" i="4"/>
  <c r="U420" i="4" s="1"/>
  <c r="H16" i="1"/>
  <c r="E17" i="1"/>
  <c r="R477" i="4"/>
  <c r="R479" i="4" s="1"/>
  <c r="T485" i="5"/>
  <c r="T487" i="5" s="1"/>
  <c r="G50" i="1"/>
  <c r="U437" i="6"/>
  <c r="U439" i="6" s="1"/>
  <c r="H71" i="1"/>
  <c r="U365" i="7"/>
  <c r="U367" i="7" s="1"/>
  <c r="H90" i="1"/>
  <c r="T609" i="9"/>
  <c r="T611" i="9" s="1"/>
  <c r="G129" i="1"/>
  <c r="U603" i="11"/>
  <c r="U605" i="11" s="1"/>
  <c r="H156" i="1"/>
  <c r="R900" i="5"/>
  <c r="F900" i="5" s="1"/>
  <c r="S389" i="9"/>
  <c r="G389" i="9" s="1"/>
  <c r="S418" i="11"/>
  <c r="G418" i="11" s="1"/>
  <c r="Q229" i="3"/>
  <c r="Q231" i="3" s="1"/>
  <c r="D32" i="1"/>
  <c r="H702" i="4"/>
  <c r="H701" i="4"/>
  <c r="H700" i="4"/>
  <c r="H703" i="4"/>
  <c r="H653" i="5"/>
  <c r="H652" i="5"/>
  <c r="H655" i="5"/>
  <c r="H654" i="5"/>
  <c r="U485" i="6"/>
  <c r="U487" i="6" s="1"/>
  <c r="H72" i="1"/>
  <c r="Q455" i="7"/>
  <c r="Q457" i="7" s="1"/>
  <c r="D92" i="1"/>
  <c r="T774" i="9"/>
  <c r="T776" i="9" s="1"/>
  <c r="G132" i="1"/>
  <c r="R723" i="11"/>
  <c r="R725" i="11" s="1"/>
  <c r="E158" i="1"/>
  <c r="U413" i="4"/>
  <c r="I413" i="4" s="1"/>
  <c r="R360" i="5"/>
  <c r="F360" i="5" s="1"/>
  <c r="T271" i="7"/>
  <c r="H271" i="7" s="1"/>
  <c r="S442" i="9"/>
  <c r="G442" i="9" s="1"/>
  <c r="Q478" i="11"/>
  <c r="E478" i="11" s="1"/>
  <c r="T600" i="5"/>
  <c r="H600" i="5" s="1"/>
  <c r="R123" i="4"/>
  <c r="R125" i="4" s="1"/>
  <c r="E11" i="1"/>
  <c r="R125" i="5"/>
  <c r="R127" i="5" s="1"/>
  <c r="E44" i="1"/>
  <c r="S102" i="6"/>
  <c r="S104" i="6" s="1"/>
  <c r="F64" i="1"/>
  <c r="U198" i="6"/>
  <c r="U200" i="6" s="1"/>
  <c r="H66" i="1"/>
  <c r="R186" i="8"/>
  <c r="R188" i="8" s="1"/>
  <c r="E104" i="1"/>
  <c r="T226" i="9"/>
  <c r="T228" i="9" s="1"/>
  <c r="G122" i="1"/>
  <c r="Q303" i="11"/>
  <c r="Q305" i="11" s="1"/>
  <c r="D151" i="1"/>
  <c r="H20" i="1"/>
  <c r="U654" i="4"/>
  <c r="U656" i="4" s="1"/>
  <c r="T713" i="4"/>
  <c r="T715" i="4" s="1"/>
  <c r="G21" i="1"/>
  <c r="U725" i="5"/>
  <c r="U727" i="5" s="1"/>
  <c r="H54" i="1"/>
  <c r="R410" i="7"/>
  <c r="R412" i="7" s="1"/>
  <c r="E91" i="1"/>
  <c r="R455" i="8"/>
  <c r="R457" i="8" s="1"/>
  <c r="E110" i="1"/>
  <c r="G764" i="9"/>
  <c r="G767" i="9"/>
  <c r="G766" i="9"/>
  <c r="G765" i="9"/>
  <c r="R843" i="11"/>
  <c r="R845" i="11" s="1"/>
  <c r="E160" i="1"/>
  <c r="E28" i="1"/>
  <c r="R50" i="3"/>
  <c r="R52" i="3" s="1"/>
  <c r="T365" i="5"/>
  <c r="T367" i="5" s="1"/>
  <c r="G48" i="1"/>
  <c r="R231" i="7"/>
  <c r="R233" i="7" s="1"/>
  <c r="E87" i="1"/>
  <c r="S447" i="9"/>
  <c r="S449" i="9" s="1"/>
  <c r="F126" i="1"/>
  <c r="U423" i="11"/>
  <c r="U425" i="11" s="1"/>
  <c r="H153" i="1"/>
  <c r="U54" i="6"/>
  <c r="U56" i="6" s="1"/>
  <c r="H63" i="1"/>
  <c r="Q51" i="7"/>
  <c r="Q53" i="7" s="1"/>
  <c r="D83" i="1"/>
  <c r="R51" i="8"/>
  <c r="R53" i="8" s="1"/>
  <c r="E101" i="1"/>
  <c r="T124" i="11"/>
  <c r="T126" i="11" s="1"/>
  <c r="G148" i="1"/>
  <c r="R112" i="9"/>
  <c r="F112" i="9" s="1"/>
  <c r="U123" i="4"/>
  <c r="U125" i="4" s="1"/>
  <c r="H11" i="1"/>
  <c r="G235" i="5"/>
  <c r="G234" i="5"/>
  <c r="G233" i="5"/>
  <c r="G232" i="5"/>
  <c r="Q96" i="7"/>
  <c r="Q98" i="7" s="1"/>
  <c r="D84" i="1"/>
  <c r="Q150" i="6"/>
  <c r="Q152" i="6" s="1"/>
  <c r="D65" i="1"/>
  <c r="S186" i="7"/>
  <c r="S188" i="7" s="1"/>
  <c r="F86" i="1"/>
  <c r="S226" i="9"/>
  <c r="S228" i="9" s="1"/>
  <c r="F122" i="1"/>
  <c r="U303" i="11"/>
  <c r="U305" i="11" s="1"/>
  <c r="H151" i="1"/>
  <c r="Q767" i="4"/>
  <c r="E767" i="4" s="1"/>
  <c r="G895" i="5"/>
  <c r="G894" i="5"/>
  <c r="G892" i="5"/>
  <c r="G893" i="5"/>
  <c r="Q677" i="6"/>
  <c r="Q679" i="6" s="1"/>
  <c r="D76" i="1"/>
  <c r="T500" i="8"/>
  <c r="T502" i="8" s="1"/>
  <c r="G111" i="1"/>
  <c r="R903" i="11"/>
  <c r="R905" i="11" s="1"/>
  <c r="E161" i="1"/>
  <c r="S6" i="9"/>
  <c r="S8" i="9" s="1"/>
  <c r="F118" i="1"/>
  <c r="T226" i="8"/>
  <c r="H226" i="8" s="1"/>
  <c r="T298" i="11"/>
  <c r="H298" i="11" s="1"/>
  <c r="U274" i="3"/>
  <c r="U276" i="3" s="1"/>
  <c r="H33" i="1"/>
  <c r="G33" i="1"/>
  <c r="T274" i="3"/>
  <c r="T276" i="3" s="1"/>
  <c r="U713" i="4"/>
  <c r="U715" i="4" s="1"/>
  <c r="H21" i="1"/>
  <c r="S581" i="6"/>
  <c r="S583" i="6" s="1"/>
  <c r="F74" i="1"/>
  <c r="T455" i="7"/>
  <c r="T457" i="7" s="1"/>
  <c r="G92" i="1"/>
  <c r="S774" i="9"/>
  <c r="S776" i="9" s="1"/>
  <c r="F132" i="1"/>
  <c r="T783" i="11"/>
  <c r="T785" i="11" s="1"/>
  <c r="G159" i="1"/>
  <c r="Q413" i="4"/>
  <c r="E413" i="4" s="1"/>
  <c r="T413" i="4"/>
  <c r="H413" i="4" s="1"/>
  <c r="U61" i="5"/>
  <c r="I61" i="5" s="1"/>
  <c r="Q540" i="5"/>
  <c r="E540" i="5" s="1"/>
  <c r="U785" i="5"/>
  <c r="U787" i="5" s="1"/>
  <c r="H55" i="1"/>
  <c r="I713" i="6"/>
  <c r="I712" i="6"/>
  <c r="I715" i="6"/>
  <c r="I714" i="6"/>
  <c r="H579" i="8"/>
  <c r="H578" i="8"/>
  <c r="H577" i="8"/>
  <c r="H580" i="8"/>
  <c r="H1013" i="11"/>
  <c r="H1012" i="11"/>
  <c r="H1011" i="11"/>
  <c r="H1010" i="11"/>
  <c r="G106" i="9"/>
  <c r="G105" i="9"/>
  <c r="G104" i="9"/>
  <c r="G107" i="9"/>
  <c r="H289" i="4"/>
  <c r="H288" i="4"/>
  <c r="H287" i="4"/>
  <c r="H290" i="4"/>
  <c r="G173" i="5"/>
  <c r="G172" i="5"/>
  <c r="G175" i="5"/>
  <c r="G174" i="5"/>
  <c r="F130" i="7"/>
  <c r="F129" i="7"/>
  <c r="F128" i="7"/>
  <c r="F131" i="7"/>
  <c r="F175" i="7"/>
  <c r="F174" i="7"/>
  <c r="F173" i="7"/>
  <c r="F176" i="7"/>
  <c r="G220" i="8"/>
  <c r="G219" i="8"/>
  <c r="G218" i="8"/>
  <c r="G221" i="8"/>
  <c r="G381" i="9"/>
  <c r="G384" i="9"/>
  <c r="G382" i="9"/>
  <c r="G383" i="9"/>
  <c r="G413" i="11"/>
  <c r="G412" i="11"/>
  <c r="G411" i="11"/>
  <c r="G410" i="11"/>
  <c r="S716" i="9"/>
  <c r="G716" i="9" s="1"/>
  <c r="S838" i="11"/>
  <c r="G838" i="11" s="1"/>
  <c r="H27" i="1"/>
  <c r="U6" i="3"/>
  <c r="U8" i="3" s="1"/>
  <c r="R305" i="5"/>
  <c r="R307" i="5" s="1"/>
  <c r="E47" i="1"/>
  <c r="T231" i="7"/>
  <c r="T233" i="7" s="1"/>
  <c r="G87" i="1"/>
  <c r="S391" i="9"/>
  <c r="S393" i="9" s="1"/>
  <c r="F125" i="1"/>
  <c r="Q423" i="11"/>
  <c r="Q425" i="11" s="1"/>
  <c r="D153" i="1"/>
  <c r="G115" i="5"/>
  <c r="G114" i="5"/>
  <c r="G113" i="5"/>
  <c r="G112" i="5"/>
  <c r="U6" i="7"/>
  <c r="U8" i="7" s="1"/>
  <c r="H82" i="1"/>
  <c r="R6" i="8"/>
  <c r="R8" i="8" s="1"/>
  <c r="E100" i="1"/>
  <c r="S124" i="11"/>
  <c r="S126" i="11" s="1"/>
  <c r="F148" i="1"/>
  <c r="T418" i="4"/>
  <c r="T420" i="4" s="1"/>
  <c r="G16" i="1"/>
  <c r="H17" i="1"/>
  <c r="U477" i="4"/>
  <c r="U479" i="4" s="1"/>
  <c r="T545" i="5"/>
  <c r="T547" i="5" s="1"/>
  <c r="G51" i="1"/>
  <c r="T389" i="6"/>
  <c r="T391" i="6" s="1"/>
  <c r="G70" i="1"/>
  <c r="T320" i="7"/>
  <c r="T322" i="7" s="1"/>
  <c r="G89" i="1"/>
  <c r="I545" i="9"/>
  <c r="I544" i="9"/>
  <c r="I543" i="9"/>
  <c r="I546" i="9"/>
  <c r="R603" i="11"/>
  <c r="R605" i="11" s="1"/>
  <c r="E156" i="1"/>
  <c r="H35" i="1"/>
  <c r="U364" i="3"/>
  <c r="U366" i="3" s="1"/>
  <c r="S629" i="6"/>
  <c r="S631" i="6" s="1"/>
  <c r="F75" i="1"/>
  <c r="Q545" i="7"/>
  <c r="Q547" i="7" s="1"/>
  <c r="D94" i="1"/>
  <c r="R830" i="9"/>
  <c r="R832" i="9" s="1"/>
  <c r="E133" i="1"/>
  <c r="Q6" i="9"/>
  <c r="Q8" i="9" s="1"/>
  <c r="D118" i="1"/>
  <c r="E114" i="11"/>
  <c r="E113" i="11"/>
  <c r="E112" i="11"/>
  <c r="E115" i="11"/>
  <c r="T269" i="3"/>
  <c r="H269" i="3" s="1"/>
  <c r="S649" i="4"/>
  <c r="G649" i="4" s="1"/>
  <c r="R708" i="4"/>
  <c r="F708" i="4" s="1"/>
  <c r="U289" i="6"/>
  <c r="I289" i="6" s="1"/>
  <c r="T271" i="8"/>
  <c r="H271" i="8" s="1"/>
  <c r="S538" i="11"/>
  <c r="G538" i="11" s="1"/>
  <c r="T119" i="4"/>
  <c r="H119" i="4" s="1"/>
  <c r="G526" i="4"/>
  <c r="G525" i="4"/>
  <c r="G524" i="4"/>
  <c r="G523" i="4"/>
  <c r="H583" i="4"/>
  <c r="H582" i="4"/>
  <c r="H585" i="4"/>
  <c r="H584" i="4"/>
  <c r="E473" i="5"/>
  <c r="E472" i="5"/>
  <c r="E475" i="5"/>
  <c r="E474" i="5"/>
  <c r="H474" i="6"/>
  <c r="H473" i="6"/>
  <c r="H472" i="6"/>
  <c r="H475" i="6"/>
  <c r="H399" i="7"/>
  <c r="H398" i="7"/>
  <c r="H397" i="7"/>
  <c r="H400" i="7"/>
  <c r="H599" i="9"/>
  <c r="H602" i="9"/>
  <c r="H600" i="9"/>
  <c r="H601" i="9"/>
  <c r="F711" i="11"/>
  <c r="F710" i="11"/>
  <c r="F713" i="11"/>
  <c r="F712" i="11"/>
  <c r="E441" i="3"/>
  <c r="E444" i="3"/>
  <c r="E443" i="3"/>
  <c r="E442" i="3"/>
  <c r="F712" i="6"/>
  <c r="F715" i="6"/>
  <c r="F714" i="6"/>
  <c r="F713" i="6"/>
  <c r="H579" i="7"/>
  <c r="H578" i="7"/>
  <c r="H577" i="7"/>
  <c r="H580" i="7"/>
  <c r="I873" i="9"/>
  <c r="I876" i="9"/>
  <c r="I875" i="9"/>
  <c r="I874" i="9"/>
  <c r="E1012" i="11"/>
  <c r="E1011" i="11"/>
  <c r="E1010" i="11"/>
  <c r="E1013" i="11"/>
  <c r="H115" i="11"/>
  <c r="H114" i="11"/>
  <c r="H113" i="11"/>
  <c r="H112" i="11"/>
  <c r="F306" i="3"/>
  <c r="F309" i="3"/>
  <c r="F308" i="3"/>
  <c r="F307" i="3"/>
  <c r="E652" i="5"/>
  <c r="E655" i="5"/>
  <c r="E654" i="5"/>
  <c r="E653" i="5"/>
  <c r="T725" i="5"/>
  <c r="T727" i="5" s="1"/>
  <c r="G54" i="1"/>
  <c r="I569" i="6"/>
  <c r="I568" i="6"/>
  <c r="I571" i="6"/>
  <c r="I570" i="6"/>
  <c r="I442" i="8"/>
  <c r="I445" i="8"/>
  <c r="I444" i="8"/>
  <c r="I443" i="8"/>
  <c r="F765" i="9"/>
  <c r="F764" i="9"/>
  <c r="F767" i="9"/>
  <c r="F766" i="9"/>
  <c r="I891" i="11"/>
  <c r="I890" i="11"/>
  <c r="I893" i="11"/>
  <c r="I892" i="11"/>
  <c r="F407" i="4"/>
  <c r="F406" i="4"/>
  <c r="F405" i="4"/>
  <c r="F408" i="4"/>
  <c r="I353" i="5"/>
  <c r="I352" i="5"/>
  <c r="I355" i="5"/>
  <c r="I354" i="5"/>
  <c r="E330" i="6"/>
  <c r="E329" i="6"/>
  <c r="E332" i="6"/>
  <c r="E331" i="6"/>
  <c r="I311" i="8"/>
  <c r="I310" i="8"/>
  <c r="I309" i="8"/>
  <c r="I308" i="8"/>
  <c r="H472" i="11"/>
  <c r="H471" i="11"/>
  <c r="H470" i="11"/>
  <c r="H473" i="11"/>
  <c r="Q6" i="5"/>
  <c r="Q8" i="5" s="1"/>
  <c r="D42" i="1"/>
  <c r="F89" i="6"/>
  <c r="F92" i="6"/>
  <c r="F91" i="6"/>
  <c r="F90" i="6"/>
  <c r="E83" i="8"/>
  <c r="E86" i="8"/>
  <c r="E85" i="8"/>
  <c r="E84" i="8"/>
  <c r="H161" i="9"/>
  <c r="H160" i="9"/>
  <c r="H163" i="9"/>
  <c r="H162" i="9"/>
  <c r="F585" i="4"/>
  <c r="F584" i="4"/>
  <c r="F583" i="4"/>
  <c r="F582" i="4"/>
  <c r="H128" i="3"/>
  <c r="H127" i="3"/>
  <c r="H126" i="3"/>
  <c r="H129" i="3"/>
  <c r="I473" i="5"/>
  <c r="I472" i="5"/>
  <c r="I475" i="5"/>
  <c r="I474" i="5"/>
  <c r="E377" i="6"/>
  <c r="E376" i="6"/>
  <c r="E379" i="6"/>
  <c r="E378" i="6"/>
  <c r="I355" i="8"/>
  <c r="I354" i="8"/>
  <c r="I353" i="8"/>
  <c r="I352" i="8"/>
  <c r="F544" i="9"/>
  <c r="F543" i="9"/>
  <c r="F546" i="9"/>
  <c r="F545" i="9"/>
  <c r="G653" i="11"/>
  <c r="G652" i="11"/>
  <c r="G651" i="11"/>
  <c r="G650" i="11"/>
  <c r="Q900" i="5"/>
  <c r="E900" i="5" s="1"/>
  <c r="T182" i="4"/>
  <c r="T184" i="4" s="1"/>
  <c r="G12" i="1"/>
  <c r="E295" i="5"/>
  <c r="E294" i="5"/>
  <c r="E293" i="5"/>
  <c r="E292" i="5"/>
  <c r="U141" i="7"/>
  <c r="U143" i="7" s="1"/>
  <c r="H85" i="1"/>
  <c r="U150" i="6"/>
  <c r="U152" i="6" s="1"/>
  <c r="H65" i="1"/>
  <c r="R96" i="8"/>
  <c r="R98" i="8" s="1"/>
  <c r="E102" i="1"/>
  <c r="S282" i="9"/>
  <c r="S284" i="9" s="1"/>
  <c r="F123" i="1"/>
  <c r="U363" i="11"/>
  <c r="U365" i="11" s="1"/>
  <c r="H152" i="1"/>
  <c r="S314" i="3"/>
  <c r="G314" i="3" s="1"/>
  <c r="E408" i="4"/>
  <c r="E407" i="4"/>
  <c r="E406" i="4"/>
  <c r="E405" i="4"/>
  <c r="H405" i="4"/>
  <c r="H408" i="4"/>
  <c r="H407" i="4"/>
  <c r="H406" i="4"/>
  <c r="E309" i="7"/>
  <c r="E308" i="7"/>
  <c r="E311" i="7"/>
  <c r="E310" i="7"/>
  <c r="G311" i="7"/>
  <c r="G310" i="7"/>
  <c r="G309" i="7"/>
  <c r="G308" i="7"/>
  <c r="I493" i="9"/>
  <c r="I492" i="9"/>
  <c r="I491" i="9"/>
  <c r="I490" i="9"/>
  <c r="G54" i="4"/>
  <c r="G53" i="4"/>
  <c r="G52" i="4"/>
  <c r="G55" i="4"/>
  <c r="I113" i="5"/>
  <c r="I112" i="5"/>
  <c r="I115" i="5"/>
  <c r="I114" i="5"/>
  <c r="H91" i="6"/>
  <c r="H90" i="6"/>
  <c r="H89" i="6"/>
  <c r="H92" i="6"/>
  <c r="I160" i="9"/>
  <c r="I163" i="9"/>
  <c r="I162" i="9"/>
  <c r="I161" i="9"/>
  <c r="F173" i="11"/>
  <c r="F172" i="11"/>
  <c r="F171" i="11"/>
  <c r="F174" i="11"/>
  <c r="H174" i="3"/>
  <c r="H173" i="3"/>
  <c r="H172" i="3"/>
  <c r="H171" i="3"/>
  <c r="Q485" i="5"/>
  <c r="Q487" i="5" s="1"/>
  <c r="D50" i="1"/>
  <c r="F472" i="6"/>
  <c r="F475" i="6"/>
  <c r="F474" i="6"/>
  <c r="F473" i="6"/>
  <c r="H397" i="8"/>
  <c r="H400" i="8"/>
  <c r="H398" i="8"/>
  <c r="H399" i="8"/>
  <c r="G398" i="8"/>
  <c r="G397" i="8"/>
  <c r="G400" i="8"/>
  <c r="G399" i="8"/>
  <c r="G593" i="11"/>
  <c r="G592" i="11"/>
  <c r="G591" i="11"/>
  <c r="G590" i="11"/>
  <c r="S449" i="3"/>
  <c r="G449" i="3" s="1"/>
  <c r="F352" i="3"/>
  <c r="F351" i="3"/>
  <c r="F354" i="3"/>
  <c r="F353" i="3"/>
  <c r="E353" i="3"/>
  <c r="E352" i="3"/>
  <c r="E351" i="3"/>
  <c r="E354" i="3"/>
  <c r="S605" i="5"/>
  <c r="S607" i="5" s="1"/>
  <c r="F52" i="1"/>
  <c r="H522" i="6"/>
  <c r="H521" i="6"/>
  <c r="H520" i="6"/>
  <c r="H523" i="6"/>
  <c r="H443" i="8"/>
  <c r="H442" i="8"/>
  <c r="H445" i="8"/>
  <c r="H444" i="8"/>
  <c r="E711" i="9"/>
  <c r="E710" i="9"/>
  <c r="E709" i="9"/>
  <c r="E708" i="9"/>
  <c r="E891" i="11"/>
  <c r="E890" i="11"/>
  <c r="E893" i="11"/>
  <c r="E892" i="11"/>
  <c r="Q360" i="7"/>
  <c r="E360" i="7" s="1"/>
  <c r="Q660" i="9"/>
  <c r="E660" i="9" s="1"/>
  <c r="T658" i="11"/>
  <c r="H658" i="11" s="1"/>
  <c r="E172" i="4"/>
  <c r="E171" i="4"/>
  <c r="E170" i="4"/>
  <c r="E169" i="4"/>
  <c r="U125" i="5"/>
  <c r="U127" i="5" s="1"/>
  <c r="H44" i="1"/>
  <c r="F233" i="6"/>
  <c r="F236" i="6"/>
  <c r="F235" i="6"/>
  <c r="F234" i="6"/>
  <c r="I138" i="6"/>
  <c r="I137" i="6"/>
  <c r="I140" i="6"/>
  <c r="I139" i="6"/>
  <c r="G174" i="7"/>
  <c r="G173" i="7"/>
  <c r="G175" i="7"/>
  <c r="G176" i="7"/>
  <c r="E327" i="9"/>
  <c r="E328" i="9"/>
  <c r="E325" i="9"/>
  <c r="E326" i="9"/>
  <c r="R243" i="11"/>
  <c r="R245" i="11" s="1"/>
  <c r="E150" i="1"/>
  <c r="H262" i="3"/>
  <c r="H261" i="3"/>
  <c r="H264" i="3"/>
  <c r="H263" i="3"/>
  <c r="G641" i="4"/>
  <c r="G643" i="4"/>
  <c r="G644" i="4"/>
  <c r="G642" i="4"/>
  <c r="F700" i="4"/>
  <c r="F703" i="4"/>
  <c r="F702" i="4"/>
  <c r="F701" i="4"/>
  <c r="G523" i="6"/>
  <c r="G522" i="6"/>
  <c r="G521" i="6"/>
  <c r="G520" i="6"/>
  <c r="E442" i="8"/>
  <c r="E445" i="8"/>
  <c r="E444" i="8"/>
  <c r="E443" i="8"/>
  <c r="H708" i="9"/>
  <c r="H711" i="9"/>
  <c r="H710" i="9"/>
  <c r="H709" i="9"/>
  <c r="H770" i="11"/>
  <c r="H773" i="11"/>
  <c r="H772" i="11"/>
  <c r="H771" i="11"/>
  <c r="S300" i="4"/>
  <c r="S302" i="4" s="1"/>
  <c r="F14" i="1"/>
  <c r="Q305" i="5"/>
  <c r="Q307" i="5" s="1"/>
  <c r="D47" i="1"/>
  <c r="U246" i="6"/>
  <c r="U248" i="6" s="1"/>
  <c r="H67" i="1"/>
  <c r="T231" i="8"/>
  <c r="T233" i="8" s="1"/>
  <c r="G105" i="1"/>
  <c r="S483" i="11"/>
  <c r="S485" i="11" s="1"/>
  <c r="F154" i="1"/>
  <c r="G10" i="1"/>
  <c r="T65" i="4"/>
  <c r="T67" i="4" s="1"/>
  <c r="R6" i="6"/>
  <c r="R8" i="6" s="1"/>
  <c r="E62" i="1"/>
  <c r="U6" i="8"/>
  <c r="U8" i="8" s="1"/>
  <c r="H100" i="1"/>
  <c r="S173" i="9"/>
  <c r="S175" i="9" s="1"/>
  <c r="F121" i="1"/>
  <c r="S551" i="9"/>
  <c r="G551" i="9" s="1"/>
  <c r="T718" i="11"/>
  <c r="H718" i="11" s="1"/>
  <c r="E230" i="4"/>
  <c r="E229" i="4"/>
  <c r="E228" i="4"/>
  <c r="E231" i="4"/>
  <c r="H234" i="5"/>
  <c r="H233" i="5"/>
  <c r="H232" i="5"/>
  <c r="H235" i="5"/>
  <c r="G188" i="6"/>
  <c r="G187" i="6"/>
  <c r="G186" i="6"/>
  <c r="G185" i="6"/>
  <c r="I131" i="7"/>
  <c r="I130" i="7"/>
  <c r="I129" i="7"/>
  <c r="I128" i="7"/>
  <c r="G130" i="8"/>
  <c r="G129" i="8"/>
  <c r="G128" i="8"/>
  <c r="G131" i="8"/>
  <c r="H328" i="9"/>
  <c r="H325" i="9"/>
  <c r="H326" i="9"/>
  <c r="H327" i="9"/>
  <c r="F352" i="11"/>
  <c r="F351" i="11"/>
  <c r="F353" i="11"/>
  <c r="F350" i="11"/>
  <c r="U420" i="5"/>
  <c r="I420" i="5" s="1"/>
  <c r="Q472" i="4"/>
  <c r="E472" i="4" s="1"/>
  <c r="S364" i="3"/>
  <c r="S366" i="3" s="1"/>
  <c r="F35" i="1"/>
  <c r="Q845" i="5"/>
  <c r="Q847" i="5" s="1"/>
  <c r="D56" i="1"/>
  <c r="S500" i="7"/>
  <c r="S502" i="7" s="1"/>
  <c r="F93" i="1"/>
  <c r="Q545" i="8"/>
  <c r="Q547" i="8" s="1"/>
  <c r="D112" i="1"/>
  <c r="T903" i="11"/>
  <c r="T905" i="11" s="1"/>
  <c r="G161" i="1"/>
  <c r="S6" i="11"/>
  <c r="S8" i="11" s="1"/>
  <c r="F146" i="1"/>
  <c r="G309" i="3"/>
  <c r="G308" i="3"/>
  <c r="G307" i="3"/>
  <c r="G306" i="3"/>
  <c r="Q665" i="5"/>
  <c r="Q667" i="5" s="1"/>
  <c r="D53" i="1"/>
  <c r="F568" i="6"/>
  <c r="F571" i="6"/>
  <c r="F570" i="6"/>
  <c r="F569" i="6"/>
  <c r="G445" i="7"/>
  <c r="G444" i="7"/>
  <c r="G443" i="7"/>
  <c r="G442" i="7"/>
  <c r="G490" i="8"/>
  <c r="G489" i="8"/>
  <c r="G488" i="8"/>
  <c r="G487" i="8"/>
  <c r="F820" i="9"/>
  <c r="F819" i="9"/>
  <c r="F818" i="9"/>
  <c r="F817" i="9"/>
  <c r="R540" i="5"/>
  <c r="F540" i="5" s="1"/>
  <c r="H442" i="3"/>
  <c r="H441" i="3"/>
  <c r="H444" i="3"/>
  <c r="H443" i="3"/>
  <c r="I893" i="5"/>
  <c r="I892" i="5"/>
  <c r="I894" i="5"/>
  <c r="I895" i="5"/>
  <c r="G580" i="7"/>
  <c r="G579" i="7"/>
  <c r="G578" i="7"/>
  <c r="G577" i="7"/>
  <c r="I578" i="8"/>
  <c r="I577" i="8"/>
  <c r="I580" i="8"/>
  <c r="I579" i="8"/>
  <c r="E953" i="11"/>
  <c r="E952" i="11"/>
  <c r="E951" i="11"/>
  <c r="E950" i="11"/>
  <c r="G112" i="11"/>
  <c r="G115" i="11"/>
  <c r="G114" i="11"/>
  <c r="G113" i="11"/>
  <c r="G290" i="4"/>
  <c r="G289" i="4"/>
  <c r="G288" i="4"/>
  <c r="G287" i="4"/>
  <c r="U245" i="5"/>
  <c r="U247" i="5" s="1"/>
  <c r="H46" i="1"/>
  <c r="E221" i="7"/>
  <c r="E220" i="7"/>
  <c r="E218" i="7"/>
  <c r="E219" i="7"/>
  <c r="E234" i="6"/>
  <c r="E233" i="6"/>
  <c r="E236" i="6"/>
  <c r="E235" i="6"/>
  <c r="F176" i="8"/>
  <c r="F175" i="8"/>
  <c r="F174" i="8"/>
  <c r="F173" i="8"/>
  <c r="E383" i="9"/>
  <c r="E382" i="9"/>
  <c r="E384" i="9"/>
  <c r="E381" i="9"/>
  <c r="G290" i="11"/>
  <c r="G293" i="11"/>
  <c r="G292" i="11"/>
  <c r="G291" i="11"/>
  <c r="Q778" i="11"/>
  <c r="E778" i="11" s="1"/>
  <c r="S6" i="3"/>
  <c r="S8" i="3" s="1"/>
  <c r="F27" i="1"/>
  <c r="F28" i="1"/>
  <c r="S50" i="3"/>
  <c r="S52" i="3" s="1"/>
  <c r="U231" i="7"/>
  <c r="U233" i="7" s="1"/>
  <c r="H87" i="1"/>
  <c r="U231" i="8"/>
  <c r="U233" i="8" s="1"/>
  <c r="H105" i="1"/>
  <c r="Q391" i="9"/>
  <c r="Q393" i="9" s="1"/>
  <c r="D125" i="1"/>
  <c r="E9" i="1"/>
  <c r="R6" i="4"/>
  <c r="R8" i="4" s="1"/>
  <c r="Q6" i="6"/>
  <c r="Q8" i="6" s="1"/>
  <c r="D62" i="1"/>
  <c r="S54" i="6"/>
  <c r="S56" i="6" s="1"/>
  <c r="F63" i="1"/>
  <c r="T6" i="8"/>
  <c r="T8" i="8" s="1"/>
  <c r="G100" i="1"/>
  <c r="T184" i="11"/>
  <c r="T186" i="11" s="1"/>
  <c r="G149" i="1"/>
  <c r="S139" i="3"/>
  <c r="S141" i="3" s="1"/>
  <c r="F30" i="1"/>
  <c r="H30" i="1"/>
  <c r="U139" i="3"/>
  <c r="U141" i="3" s="1"/>
  <c r="Q545" i="5"/>
  <c r="Q547" i="5" s="1"/>
  <c r="D51" i="1"/>
  <c r="Q389" i="6"/>
  <c r="Q391" i="6" s="1"/>
  <c r="D70" i="1"/>
  <c r="Q320" i="7"/>
  <c r="Q322" i="7" s="1"/>
  <c r="D89" i="1"/>
  <c r="Q609" i="9"/>
  <c r="Q611" i="9" s="1"/>
  <c r="D129" i="1"/>
  <c r="T603" i="11"/>
  <c r="T605" i="11" s="1"/>
  <c r="G156" i="1"/>
  <c r="E835" i="5"/>
  <c r="E834" i="5"/>
  <c r="E833" i="5"/>
  <c r="E832" i="5"/>
  <c r="Q629" i="6"/>
  <c r="Q631" i="6" s="1"/>
  <c r="D75" i="1"/>
  <c r="S500" i="8"/>
  <c r="S502" i="8" s="1"/>
  <c r="F111" i="1"/>
  <c r="T830" i="9"/>
  <c r="T832" i="9" s="1"/>
  <c r="G133" i="1"/>
  <c r="R6" i="9"/>
  <c r="R8" i="9" s="1"/>
  <c r="E118" i="1"/>
  <c r="T420" i="5"/>
  <c r="H420" i="5" s="1"/>
  <c r="S498" i="9"/>
  <c r="G498" i="9" s="1"/>
  <c r="U478" i="11"/>
  <c r="I478" i="11" s="1"/>
  <c r="U97" i="6"/>
  <c r="I97" i="6" s="1"/>
  <c r="I127" i="3"/>
  <c r="I126" i="3"/>
  <c r="I129" i="3"/>
  <c r="I128" i="3"/>
  <c r="I219" i="3"/>
  <c r="I218" i="3"/>
  <c r="I217" i="3"/>
  <c r="I216" i="3"/>
  <c r="S545" i="5"/>
  <c r="S547" i="5" s="1"/>
  <c r="F51" i="1"/>
  <c r="G427" i="6"/>
  <c r="G426" i="6"/>
  <c r="G425" i="6"/>
  <c r="G424" i="6"/>
  <c r="G400" i="7"/>
  <c r="G399" i="7"/>
  <c r="G398" i="7"/>
  <c r="G397" i="7"/>
  <c r="G600" i="9"/>
  <c r="G599" i="9"/>
  <c r="G601" i="9"/>
  <c r="G602" i="9"/>
  <c r="I591" i="11"/>
  <c r="I590" i="11"/>
  <c r="I593" i="11"/>
  <c r="I592" i="11"/>
  <c r="F444" i="3"/>
  <c r="F443" i="3"/>
  <c r="F442" i="3"/>
  <c r="F441" i="3"/>
  <c r="G715" i="6"/>
  <c r="G714" i="6"/>
  <c r="G713" i="6"/>
  <c r="G712" i="6"/>
  <c r="I578" i="7"/>
  <c r="I577" i="7"/>
  <c r="I580" i="7"/>
  <c r="I579" i="7"/>
  <c r="F932" i="9"/>
  <c r="F931" i="9"/>
  <c r="F930" i="9"/>
  <c r="F929" i="9"/>
  <c r="I49" i="9"/>
  <c r="I52" i="9"/>
  <c r="I51" i="9"/>
  <c r="I50" i="9"/>
  <c r="I114" i="11"/>
  <c r="I113" i="11"/>
  <c r="I112" i="11"/>
  <c r="I115" i="11"/>
  <c r="S240" i="5"/>
  <c r="G240" i="5" s="1"/>
  <c r="I643" i="4"/>
  <c r="I641" i="4"/>
  <c r="I642" i="4"/>
  <c r="I644" i="4"/>
  <c r="H644" i="4"/>
  <c r="H642" i="4"/>
  <c r="H643" i="4"/>
  <c r="H641" i="4"/>
  <c r="S725" i="5"/>
  <c r="S727" i="5" s="1"/>
  <c r="F54" i="1"/>
  <c r="H618" i="6"/>
  <c r="H617" i="6"/>
  <c r="H616" i="6"/>
  <c r="H619" i="6"/>
  <c r="E443" i="7"/>
  <c r="E442" i="7"/>
  <c r="E445" i="7"/>
  <c r="E444" i="7"/>
  <c r="E766" i="9"/>
  <c r="E767" i="9"/>
  <c r="E765" i="9"/>
  <c r="E764" i="9"/>
  <c r="I833" i="11"/>
  <c r="I832" i="11"/>
  <c r="I830" i="11"/>
  <c r="I831" i="11"/>
  <c r="H347" i="4"/>
  <c r="H346" i="4"/>
  <c r="H349" i="4"/>
  <c r="H348" i="4"/>
  <c r="F281" i="6"/>
  <c r="F284" i="6"/>
  <c r="F283" i="6"/>
  <c r="F282" i="6"/>
  <c r="F308" i="7"/>
  <c r="F311" i="7"/>
  <c r="F310" i="7"/>
  <c r="F309" i="7"/>
  <c r="H437" i="9"/>
  <c r="H436" i="9"/>
  <c r="H435" i="9"/>
  <c r="H434" i="9"/>
  <c r="Q483" i="11"/>
  <c r="Q485" i="11" s="1"/>
  <c r="D154" i="1"/>
  <c r="F55" i="5"/>
  <c r="F54" i="5"/>
  <c r="F53" i="5"/>
  <c r="F56" i="5"/>
  <c r="I86" i="7"/>
  <c r="I85" i="7"/>
  <c r="I84" i="7"/>
  <c r="I83" i="7"/>
  <c r="G40" i="8"/>
  <c r="G39" i="8"/>
  <c r="G38" i="8"/>
  <c r="G41" i="8"/>
  <c r="I174" i="11"/>
  <c r="I173" i="11"/>
  <c r="I172" i="11"/>
  <c r="I171" i="11"/>
  <c r="E466" i="4"/>
  <c r="E465" i="4"/>
  <c r="E464" i="4"/>
  <c r="E467" i="4"/>
  <c r="G464" i="4"/>
  <c r="G467" i="4"/>
  <c r="G466" i="4"/>
  <c r="G465" i="4"/>
  <c r="F472" i="5"/>
  <c r="F475" i="5"/>
  <c r="F474" i="5"/>
  <c r="F473" i="5"/>
  <c r="E473" i="6"/>
  <c r="E472" i="6"/>
  <c r="E475" i="6"/>
  <c r="E474" i="6"/>
  <c r="E398" i="7"/>
  <c r="E397" i="7"/>
  <c r="E400" i="7"/>
  <c r="E399" i="7"/>
  <c r="E602" i="9"/>
  <c r="E601" i="9"/>
  <c r="E599" i="9"/>
  <c r="E600" i="9"/>
  <c r="E651" i="11"/>
  <c r="E650" i="11"/>
  <c r="E653" i="11"/>
  <c r="E652" i="11"/>
  <c r="F287" i="4"/>
  <c r="F290" i="4"/>
  <c r="F289" i="4"/>
  <c r="F288" i="4"/>
  <c r="F137" i="6"/>
  <c r="F140" i="6"/>
  <c r="F139" i="6"/>
  <c r="F138" i="6"/>
  <c r="I221" i="7"/>
  <c r="I220" i="7"/>
  <c r="I218" i="7"/>
  <c r="I219" i="7"/>
  <c r="I218" i="8"/>
  <c r="I221" i="8"/>
  <c r="I220" i="8"/>
  <c r="I219" i="8"/>
  <c r="I383" i="9"/>
  <c r="I382" i="9"/>
  <c r="I384" i="9"/>
  <c r="I381" i="9"/>
  <c r="H350" i="11"/>
  <c r="H353" i="11"/>
  <c r="H351" i="11"/>
  <c r="H352" i="11"/>
  <c r="G406" i="4"/>
  <c r="G405" i="4"/>
  <c r="G408" i="4"/>
  <c r="G407" i="4"/>
  <c r="F329" i="6"/>
  <c r="F332" i="6"/>
  <c r="F331" i="6"/>
  <c r="F330" i="6"/>
  <c r="E266" i="8"/>
  <c r="E265" i="8"/>
  <c r="E264" i="8"/>
  <c r="E263" i="8"/>
  <c r="H490" i="9"/>
  <c r="H493" i="9"/>
  <c r="H492" i="9"/>
  <c r="H491" i="9"/>
  <c r="I532" i="11"/>
  <c r="I531" i="11"/>
  <c r="I530" i="11"/>
  <c r="I533" i="11"/>
  <c r="H114" i="5"/>
  <c r="H113" i="5"/>
  <c r="H112" i="5"/>
  <c r="H115" i="5"/>
  <c r="G43" i="6"/>
  <c r="G42" i="6"/>
  <c r="G41" i="6"/>
  <c r="G44" i="6"/>
  <c r="G85" i="8"/>
  <c r="G84" i="8"/>
  <c r="G83" i="8"/>
  <c r="G86" i="8"/>
  <c r="E174" i="11"/>
  <c r="E173" i="11"/>
  <c r="E172" i="11"/>
  <c r="E171" i="11"/>
  <c r="G217" i="3"/>
  <c r="G216" i="3"/>
  <c r="G219" i="3"/>
  <c r="G218" i="3"/>
  <c r="E524" i="4"/>
  <c r="E523" i="4"/>
  <c r="E526" i="4"/>
  <c r="E525" i="4"/>
  <c r="F534" i="5"/>
  <c r="F533" i="5"/>
  <c r="F532" i="5"/>
  <c r="F535" i="5"/>
  <c r="H378" i="6"/>
  <c r="H377" i="6"/>
  <c r="H376" i="6"/>
  <c r="H379" i="6"/>
  <c r="I400" i="8"/>
  <c r="I399" i="8"/>
  <c r="I398" i="8"/>
  <c r="I397" i="8"/>
  <c r="E545" i="9"/>
  <c r="E546" i="9"/>
  <c r="E544" i="9"/>
  <c r="E543" i="9"/>
  <c r="F590" i="11"/>
  <c r="F593" i="11"/>
  <c r="F592" i="11"/>
  <c r="F591" i="11"/>
  <c r="H354" i="3"/>
  <c r="H353" i="3"/>
  <c r="H352" i="3"/>
  <c r="H351" i="3"/>
  <c r="F772" i="5"/>
  <c r="F775" i="5"/>
  <c r="F773" i="5"/>
  <c r="F774" i="5"/>
  <c r="F616" i="6"/>
  <c r="F619" i="6"/>
  <c r="F618" i="6"/>
  <c r="F617" i="6"/>
  <c r="G490" i="7"/>
  <c r="G489" i="7"/>
  <c r="G488" i="7"/>
  <c r="G487" i="7"/>
  <c r="H489" i="8"/>
  <c r="H488" i="8"/>
  <c r="H487" i="8"/>
  <c r="H490" i="8"/>
  <c r="E773" i="11"/>
  <c r="E772" i="11"/>
  <c r="E771" i="11"/>
  <c r="E770" i="11"/>
  <c r="H169" i="4"/>
  <c r="H172" i="4"/>
  <c r="H171" i="4"/>
  <c r="H170" i="4"/>
  <c r="F232" i="5"/>
  <c r="F235" i="5"/>
  <c r="F234" i="5"/>
  <c r="F233" i="5"/>
  <c r="T96" i="7"/>
  <c r="T98" i="7" s="1"/>
  <c r="G84" i="1"/>
  <c r="I173" i="8"/>
  <c r="I176" i="8"/>
  <c r="I175" i="8"/>
  <c r="I174" i="8"/>
  <c r="I269" i="9"/>
  <c r="I272" i="9"/>
  <c r="I271" i="9"/>
  <c r="I270" i="9"/>
  <c r="Q243" i="11"/>
  <c r="Q245" i="11" s="1"/>
  <c r="D150" i="1"/>
  <c r="E643" i="4"/>
  <c r="E641" i="4"/>
  <c r="E644" i="4"/>
  <c r="E642" i="4"/>
  <c r="I353" i="3"/>
  <c r="I352" i="3"/>
  <c r="I351" i="3"/>
  <c r="I354" i="3"/>
  <c r="F713" i="5"/>
  <c r="F715" i="5"/>
  <c r="F714" i="5"/>
  <c r="F712" i="5"/>
  <c r="H570" i="6"/>
  <c r="H569" i="6"/>
  <c r="H568" i="6"/>
  <c r="H571" i="6"/>
  <c r="E488" i="8"/>
  <c r="E487" i="8"/>
  <c r="E490" i="8"/>
  <c r="E489" i="8"/>
  <c r="I711" i="9"/>
  <c r="I710" i="9"/>
  <c r="I709" i="9"/>
  <c r="I708" i="9"/>
  <c r="E833" i="11"/>
  <c r="E832" i="11"/>
  <c r="E830" i="11"/>
  <c r="E831" i="11"/>
  <c r="F40" i="3"/>
  <c r="F39" i="3"/>
  <c r="F38" i="3"/>
  <c r="F41" i="3"/>
  <c r="Q365" i="5"/>
  <c r="Q367" i="5" s="1"/>
  <c r="D48" i="1"/>
  <c r="H331" i="6"/>
  <c r="H330" i="6"/>
  <c r="H329" i="6"/>
  <c r="H332" i="6"/>
  <c r="F310" i="8"/>
  <c r="F309" i="8"/>
  <c r="F308" i="8"/>
  <c r="F311" i="8"/>
  <c r="F492" i="9"/>
  <c r="F491" i="9"/>
  <c r="F490" i="9"/>
  <c r="F493" i="9"/>
  <c r="H53" i="4"/>
  <c r="H52" i="4"/>
  <c r="H55" i="4"/>
  <c r="H54" i="4"/>
  <c r="H53" i="5"/>
  <c r="H56" i="5"/>
  <c r="H55" i="5"/>
  <c r="H54" i="5"/>
  <c r="S51" i="7"/>
  <c r="S53" i="7" s="1"/>
  <c r="F83" i="1"/>
  <c r="I216" i="9"/>
  <c r="I219" i="9"/>
  <c r="I218" i="9"/>
  <c r="I217" i="9"/>
  <c r="G232" i="11"/>
  <c r="G231" i="11"/>
  <c r="G234" i="11"/>
  <c r="G233" i="11"/>
  <c r="F229" i="4"/>
  <c r="F228" i="4"/>
  <c r="F231" i="4"/>
  <c r="F230" i="4"/>
  <c r="I233" i="5"/>
  <c r="I232" i="5"/>
  <c r="I235" i="5"/>
  <c r="I234" i="5"/>
  <c r="H139" i="6"/>
  <c r="H138" i="6"/>
  <c r="H137" i="6"/>
  <c r="H140" i="6"/>
  <c r="E128" i="8"/>
  <c r="E131" i="8"/>
  <c r="E130" i="8"/>
  <c r="E129" i="8"/>
  <c r="H174" i="8"/>
  <c r="H173" i="8"/>
  <c r="H176" i="8"/>
  <c r="H175" i="8"/>
  <c r="R338" i="9"/>
  <c r="R340" i="9" s="1"/>
  <c r="E124" i="1"/>
  <c r="R354" i="4"/>
  <c r="F354" i="4" s="1"/>
  <c r="U354" i="4"/>
  <c r="I354" i="4" s="1"/>
  <c r="Q61" i="5"/>
  <c r="E61" i="5" s="1"/>
  <c r="S480" i="5"/>
  <c r="G480" i="5" s="1"/>
  <c r="I441" i="3"/>
  <c r="I444" i="3"/>
  <c r="I443" i="3"/>
  <c r="I442" i="3"/>
  <c r="H832" i="5"/>
  <c r="H835" i="5"/>
  <c r="H834" i="5"/>
  <c r="H833" i="5"/>
  <c r="E533" i="7"/>
  <c r="E532" i="7"/>
  <c r="E535" i="7"/>
  <c r="E534" i="7"/>
  <c r="E929" i="9"/>
  <c r="E932" i="9"/>
  <c r="E931" i="9"/>
  <c r="E930" i="9"/>
  <c r="R963" i="11"/>
  <c r="R965" i="11" s="1"/>
  <c r="E162" i="1"/>
  <c r="E55" i="11"/>
  <c r="E54" i="11"/>
  <c r="E53" i="11"/>
  <c r="E56" i="11"/>
  <c r="Q300" i="5"/>
  <c r="E300" i="5" s="1"/>
  <c r="G351" i="3"/>
  <c r="G354" i="3"/>
  <c r="G353" i="3"/>
  <c r="G352" i="3"/>
  <c r="I652" i="5"/>
  <c r="I655" i="5"/>
  <c r="I654" i="5"/>
  <c r="I653" i="5"/>
  <c r="G712" i="5"/>
  <c r="G715" i="5"/>
  <c r="G714" i="5"/>
  <c r="G713" i="5"/>
  <c r="E617" i="6"/>
  <c r="E616" i="6"/>
  <c r="E619" i="6"/>
  <c r="E618" i="6"/>
  <c r="I488" i="8"/>
  <c r="I487" i="8"/>
  <c r="I490" i="8"/>
  <c r="I489" i="8"/>
  <c r="I817" i="9"/>
  <c r="I820" i="9"/>
  <c r="I819" i="9"/>
  <c r="I818" i="9"/>
  <c r="G771" i="11"/>
  <c r="G770" i="11"/>
  <c r="G773" i="11"/>
  <c r="G772" i="11"/>
  <c r="I835" i="5"/>
  <c r="I834" i="5"/>
  <c r="I832" i="5"/>
  <c r="I833" i="5"/>
  <c r="U677" i="6"/>
  <c r="U679" i="6" s="1"/>
  <c r="H76" i="1"/>
  <c r="T545" i="8"/>
  <c r="T547" i="8" s="1"/>
  <c r="G112" i="1"/>
  <c r="T963" i="11"/>
  <c r="T965" i="11" s="1"/>
  <c r="G162" i="1"/>
  <c r="S61" i="9"/>
  <c r="S63" i="9" s="1"/>
  <c r="F119" i="1"/>
  <c r="T241" i="4"/>
  <c r="T243" i="4" s="1"/>
  <c r="G13" i="1"/>
  <c r="S125" i="5"/>
  <c r="S127" i="5" s="1"/>
  <c r="F44" i="1"/>
  <c r="R96" i="7"/>
  <c r="R98" i="7" s="1"/>
  <c r="E84" i="1"/>
  <c r="R141" i="7"/>
  <c r="R143" i="7" s="1"/>
  <c r="E85" i="1"/>
  <c r="S186" i="8"/>
  <c r="S188" i="8" s="1"/>
  <c r="F104" i="1"/>
  <c r="S338" i="9"/>
  <c r="S340" i="9" s="1"/>
  <c r="F124" i="1"/>
  <c r="S363" i="11"/>
  <c r="S365" i="11" s="1"/>
  <c r="F152" i="1"/>
  <c r="R649" i="4"/>
  <c r="F649" i="4" s="1"/>
  <c r="S660" i="5"/>
  <c r="G660" i="5" s="1"/>
  <c r="I408" i="4"/>
  <c r="I407" i="4"/>
  <c r="I406" i="4"/>
  <c r="I405" i="4"/>
  <c r="S305" i="5"/>
  <c r="S307" i="5" s="1"/>
  <c r="F47" i="1"/>
  <c r="H283" i="6"/>
  <c r="H282" i="6"/>
  <c r="H281" i="6"/>
  <c r="H284" i="6"/>
  <c r="R231" i="8"/>
  <c r="R233" i="8" s="1"/>
  <c r="E105" i="1"/>
  <c r="F435" i="9"/>
  <c r="F434" i="9"/>
  <c r="F437" i="9"/>
  <c r="F436" i="9"/>
  <c r="F114" i="4"/>
  <c r="F113" i="4"/>
  <c r="F112" i="4"/>
  <c r="F111" i="4"/>
  <c r="H42" i="6"/>
  <c r="H41" i="6"/>
  <c r="H44" i="6"/>
  <c r="H43" i="6"/>
  <c r="G40" i="7"/>
  <c r="G39" i="7"/>
  <c r="G38" i="7"/>
  <c r="G41" i="7"/>
  <c r="E216" i="9"/>
  <c r="E219" i="9"/>
  <c r="E218" i="9"/>
  <c r="E217" i="9"/>
  <c r="F233" i="11"/>
  <c r="F232" i="11"/>
  <c r="F231" i="11"/>
  <c r="F234" i="11"/>
  <c r="H525" i="4"/>
  <c r="H524" i="4"/>
  <c r="H523" i="4"/>
  <c r="H526" i="4"/>
  <c r="E582" i="4"/>
  <c r="E585" i="4"/>
  <c r="E584" i="4"/>
  <c r="E583" i="4"/>
  <c r="F592" i="5"/>
  <c r="F595" i="5"/>
  <c r="F594" i="5"/>
  <c r="F593" i="5"/>
  <c r="F352" i="7"/>
  <c r="F355" i="7"/>
  <c r="F354" i="7"/>
  <c r="F353" i="7"/>
  <c r="E355" i="8"/>
  <c r="E354" i="8"/>
  <c r="E353" i="8"/>
  <c r="E352" i="8"/>
  <c r="F601" i="9"/>
  <c r="F600" i="9"/>
  <c r="F599" i="9"/>
  <c r="F602" i="9"/>
  <c r="E712" i="11"/>
  <c r="E713" i="11"/>
  <c r="E711" i="11"/>
  <c r="E710" i="11"/>
  <c r="T845" i="5"/>
  <c r="T847" i="5" s="1"/>
  <c r="G56" i="1"/>
  <c r="F532" i="7"/>
  <c r="F535" i="7"/>
  <c r="F534" i="7"/>
  <c r="F533" i="7"/>
  <c r="E533" i="8"/>
  <c r="E532" i="8"/>
  <c r="E535" i="8"/>
  <c r="E534" i="8"/>
  <c r="G951" i="11"/>
  <c r="G950" i="11"/>
  <c r="G952" i="11"/>
  <c r="G953" i="11"/>
  <c r="H50" i="9"/>
  <c r="H49" i="9"/>
  <c r="H52" i="9"/>
  <c r="H51" i="9"/>
  <c r="T778" i="11"/>
  <c r="H778" i="11" s="1"/>
  <c r="T90" i="3"/>
  <c r="H90" i="3" s="1"/>
  <c r="Q354" i="4"/>
  <c r="E354" i="4" s="1"/>
  <c r="S477" i="4"/>
  <c r="S479" i="4" s="1"/>
  <c r="F17" i="1"/>
  <c r="G18" i="1"/>
  <c r="T536" i="4"/>
  <c r="T538" i="4" s="1"/>
  <c r="Q425" i="5"/>
  <c r="Q427" i="5" s="1"/>
  <c r="D49" i="1"/>
  <c r="T437" i="6"/>
  <c r="T439" i="6" s="1"/>
  <c r="G71" i="1"/>
  <c r="T365" i="7"/>
  <c r="T367" i="7" s="1"/>
  <c r="G90" i="1"/>
  <c r="T556" i="9"/>
  <c r="T558" i="9" s="1"/>
  <c r="G128" i="1"/>
  <c r="R663" i="11"/>
  <c r="R665" i="11" s="1"/>
  <c r="E157" i="1"/>
  <c r="Q409" i="3"/>
  <c r="Q411" i="3" s="1"/>
  <c r="D36" i="1"/>
  <c r="R677" i="6"/>
  <c r="R679" i="6" s="1"/>
  <c r="E76" i="1"/>
  <c r="T545" i="7"/>
  <c r="T547" i="7" s="1"/>
  <c r="G94" i="1"/>
  <c r="U830" i="9"/>
  <c r="U832" i="9" s="1"/>
  <c r="H133" i="1"/>
  <c r="Q963" i="11"/>
  <c r="Q965" i="11" s="1"/>
  <c r="D162" i="1"/>
  <c r="T65" i="11"/>
  <c r="T67" i="11" s="1"/>
  <c r="G147" i="1"/>
  <c r="T333" i="9"/>
  <c r="H333" i="9" s="1"/>
  <c r="R358" i="11"/>
  <c r="F358" i="11" s="1"/>
  <c r="R274" i="3"/>
  <c r="R276" i="3" s="1"/>
  <c r="E33" i="1"/>
  <c r="Q605" i="5"/>
  <c r="Q607" i="5" s="1"/>
  <c r="D52" i="1"/>
  <c r="H774" i="5"/>
  <c r="H773" i="5"/>
  <c r="H775" i="5"/>
  <c r="H772" i="5"/>
  <c r="U533" i="6"/>
  <c r="U535" i="6" s="1"/>
  <c r="H73" i="1"/>
  <c r="U410" i="8"/>
  <c r="U412" i="8" s="1"/>
  <c r="H109" i="1"/>
  <c r="R721" i="9"/>
  <c r="R723" i="9" s="1"/>
  <c r="E131" i="1"/>
  <c r="U843" i="11"/>
  <c r="U845" i="11" s="1"/>
  <c r="H160" i="1"/>
  <c r="R359" i="4"/>
  <c r="R361" i="4" s="1"/>
  <c r="E15" i="1"/>
  <c r="U305" i="5"/>
  <c r="U307" i="5" s="1"/>
  <c r="H47" i="1"/>
  <c r="Q294" i="6"/>
  <c r="Q296" i="6" s="1"/>
  <c r="D68" i="1"/>
  <c r="U276" i="8"/>
  <c r="U278" i="8" s="1"/>
  <c r="H106" i="1"/>
  <c r="T423" i="11"/>
  <c r="T425" i="11" s="1"/>
  <c r="G153" i="1"/>
  <c r="E56" i="5"/>
  <c r="E55" i="5"/>
  <c r="E54" i="5"/>
  <c r="E53" i="5"/>
  <c r="R54" i="6"/>
  <c r="R56" i="6" s="1"/>
  <c r="E63" i="1"/>
  <c r="Q51" i="8"/>
  <c r="Q53" i="8" s="1"/>
  <c r="D101" i="1"/>
  <c r="T117" i="9"/>
  <c r="T119" i="9" s="1"/>
  <c r="G120" i="1"/>
  <c r="R536" i="4"/>
  <c r="R538" i="4" s="1"/>
  <c r="E18" i="1"/>
  <c r="G29" i="1"/>
  <c r="T94" i="3"/>
  <c r="T96" i="3" s="1"/>
  <c r="U425" i="5"/>
  <c r="U427" i="5" s="1"/>
  <c r="H49" i="1"/>
  <c r="Q341" i="6"/>
  <c r="Q343" i="6" s="1"/>
  <c r="D69" i="1"/>
  <c r="U320" i="8"/>
  <c r="U322" i="8" s="1"/>
  <c r="H107" i="1"/>
  <c r="R500" i="9"/>
  <c r="R502" i="9" s="1"/>
  <c r="E127" i="1"/>
  <c r="S603" i="11"/>
  <c r="S605" i="11" s="1"/>
  <c r="F156" i="1"/>
  <c r="E288" i="4"/>
  <c r="E287" i="4"/>
  <c r="E290" i="4"/>
  <c r="E289" i="4"/>
  <c r="G293" i="5"/>
  <c r="G292" i="5"/>
  <c r="G295" i="5"/>
  <c r="G294" i="5"/>
  <c r="H187" i="6"/>
  <c r="H186" i="6"/>
  <c r="H185" i="6"/>
  <c r="H188" i="6"/>
  <c r="I128" i="8"/>
  <c r="I131" i="8"/>
  <c r="I130" i="8"/>
  <c r="I129" i="8"/>
  <c r="H219" i="8"/>
  <c r="H218" i="8"/>
  <c r="H221" i="8"/>
  <c r="H220" i="8"/>
  <c r="H293" i="11"/>
  <c r="H292" i="11"/>
  <c r="H291" i="11"/>
  <c r="H290" i="11"/>
  <c r="Q720" i="5"/>
  <c r="E720" i="5" s="1"/>
  <c r="Q359" i="4"/>
  <c r="Q361" i="4" s="1"/>
  <c r="D15" i="1"/>
  <c r="T359" i="4"/>
  <c r="T361" i="4" s="1"/>
  <c r="G15" i="1"/>
  <c r="Q276" i="7"/>
  <c r="Q278" i="7" s="1"/>
  <c r="D88" i="1"/>
  <c r="S276" i="7"/>
  <c r="S278" i="7" s="1"/>
  <c r="F88" i="1"/>
  <c r="U447" i="9"/>
  <c r="U449" i="9" s="1"/>
  <c r="H126" i="1"/>
  <c r="S6" i="4"/>
  <c r="S8" i="4" s="1"/>
  <c r="F9" i="1"/>
  <c r="U65" i="5"/>
  <c r="U67" i="5" s="1"/>
  <c r="H43" i="1"/>
  <c r="T54" i="6"/>
  <c r="T56" i="6" s="1"/>
  <c r="G63" i="1"/>
  <c r="U117" i="9"/>
  <c r="U119" i="9" s="1"/>
  <c r="H120" i="1"/>
  <c r="R124" i="11"/>
  <c r="R126" i="11" s="1"/>
  <c r="E148" i="1"/>
  <c r="G30" i="1"/>
  <c r="T139" i="3"/>
  <c r="T141" i="3" s="1"/>
  <c r="E535" i="5"/>
  <c r="E534" i="5"/>
  <c r="E533" i="5"/>
  <c r="E532" i="5"/>
  <c r="R437" i="6"/>
  <c r="R439" i="6" s="1"/>
  <c r="E71" i="1"/>
  <c r="T365" i="8"/>
  <c r="T367" i="8" s="1"/>
  <c r="G108" i="1"/>
  <c r="S365" i="8"/>
  <c r="S367" i="8" s="1"/>
  <c r="F108" i="1"/>
  <c r="S543" i="11"/>
  <c r="S545" i="11" s="1"/>
  <c r="F155" i="1"/>
  <c r="U295" i="4"/>
  <c r="I295" i="4" s="1"/>
  <c r="E34" i="1"/>
  <c r="R319" i="3"/>
  <c r="R321" i="3" s="1"/>
  <c r="D34" i="1"/>
  <c r="Q319" i="3"/>
  <c r="Q321" i="3" s="1"/>
  <c r="G654" i="5"/>
  <c r="G653" i="5"/>
  <c r="G652" i="5"/>
  <c r="G655" i="5"/>
  <c r="T485" i="6"/>
  <c r="T487" i="6" s="1"/>
  <c r="G72" i="1"/>
  <c r="T410" i="8"/>
  <c r="T412" i="8" s="1"/>
  <c r="G109" i="1"/>
  <c r="Q665" i="9"/>
  <c r="Q667" i="9" s="1"/>
  <c r="D130" i="1"/>
  <c r="Q843" i="11"/>
  <c r="Q845" i="11" s="1"/>
  <c r="D160" i="1"/>
  <c r="S46" i="3"/>
  <c r="G46" i="3" s="1"/>
  <c r="S90" i="3"/>
  <c r="G90" i="3" s="1"/>
  <c r="U540" i="5"/>
  <c r="I540" i="5" s="1"/>
  <c r="Q840" i="5"/>
  <c r="E840" i="5" s="1"/>
  <c r="Q672" i="6"/>
  <c r="E672" i="6" s="1"/>
  <c r="S540" i="8"/>
  <c r="G540" i="8" s="1"/>
  <c r="T881" i="9"/>
  <c r="H881" i="9" s="1"/>
  <c r="R57" i="9"/>
  <c r="F57" i="9" s="1"/>
  <c r="Q123" i="4"/>
  <c r="Q125" i="4" s="1"/>
  <c r="D11" i="1"/>
  <c r="I175" i="5"/>
  <c r="I174" i="5"/>
  <c r="I173" i="5"/>
  <c r="I172" i="5"/>
  <c r="R198" i="6"/>
  <c r="R200" i="6" s="1"/>
  <c r="E66" i="1"/>
  <c r="U102" i="6"/>
  <c r="U104" i="6" s="1"/>
  <c r="H64" i="1"/>
  <c r="S141" i="7"/>
  <c r="S143" i="7" s="1"/>
  <c r="F85" i="1"/>
  <c r="Q282" i="9"/>
  <c r="Q284" i="9" s="1"/>
  <c r="D123" i="1"/>
  <c r="F291" i="11"/>
  <c r="F290" i="11"/>
  <c r="F293" i="11"/>
  <c r="F292" i="11"/>
  <c r="T229" i="3"/>
  <c r="T231" i="3" s="1"/>
  <c r="G32" i="1"/>
  <c r="F19" i="1"/>
  <c r="S595" i="4"/>
  <c r="S597" i="4" s="1"/>
  <c r="R654" i="4"/>
  <c r="R656" i="4" s="1"/>
  <c r="E20" i="1"/>
  <c r="S485" i="6"/>
  <c r="S487" i="6" s="1"/>
  <c r="F72" i="1"/>
  <c r="Q410" i="8"/>
  <c r="Q412" i="8" s="1"/>
  <c r="D109" i="1"/>
  <c r="T665" i="9"/>
  <c r="T667" i="9" s="1"/>
  <c r="G130" i="1"/>
  <c r="T723" i="11"/>
  <c r="T725" i="11" s="1"/>
  <c r="G158" i="1"/>
  <c r="H83" i="3"/>
  <c r="H82" i="3"/>
  <c r="H85" i="3"/>
  <c r="H84" i="3"/>
  <c r="E346" i="4"/>
  <c r="E349" i="4"/>
  <c r="E348" i="4"/>
  <c r="E347" i="4"/>
  <c r="G284" i="6"/>
  <c r="G283" i="6"/>
  <c r="G282" i="6"/>
  <c r="G281" i="6"/>
  <c r="E311" i="8"/>
  <c r="E310" i="8"/>
  <c r="E309" i="8"/>
  <c r="E308" i="8"/>
  <c r="I436" i="9"/>
  <c r="I435" i="9"/>
  <c r="I434" i="9"/>
  <c r="I437" i="9"/>
  <c r="E111" i="4"/>
  <c r="E114" i="4"/>
  <c r="E113" i="4"/>
  <c r="E112" i="4"/>
  <c r="G54" i="5"/>
  <c r="G53" i="5"/>
  <c r="G56" i="5"/>
  <c r="G55" i="5"/>
  <c r="F41" i="7"/>
  <c r="F40" i="7"/>
  <c r="F39" i="7"/>
  <c r="F38" i="7"/>
  <c r="H84" i="8"/>
  <c r="H83" i="8"/>
  <c r="H86" i="8"/>
  <c r="H85" i="8"/>
  <c r="E234" i="11"/>
  <c r="E233" i="11"/>
  <c r="E232" i="11"/>
  <c r="E231" i="11"/>
  <c r="S600" i="5"/>
  <c r="G600" i="5" s="1"/>
  <c r="S840" i="5"/>
  <c r="G840" i="5" s="1"/>
  <c r="T112" i="9"/>
  <c r="H112" i="9" s="1"/>
  <c r="Q182" i="4"/>
  <c r="Q184" i="4" s="1"/>
  <c r="D12" i="1"/>
  <c r="T185" i="5"/>
  <c r="T187" i="5" s="1"/>
  <c r="G45" i="1"/>
  <c r="S150" i="6"/>
  <c r="S152" i="6" s="1"/>
  <c r="F65" i="1"/>
  <c r="U96" i="7"/>
  <c r="U98" i="7" s="1"/>
  <c r="H84" i="1"/>
  <c r="S96" i="8"/>
  <c r="S98" i="8" s="1"/>
  <c r="F102" i="1"/>
  <c r="T282" i="9"/>
  <c r="T284" i="9" s="1"/>
  <c r="G123" i="1"/>
  <c r="R303" i="11"/>
  <c r="R305" i="11" s="1"/>
  <c r="E151" i="1"/>
  <c r="H287" i="12" l="1"/>
  <c r="G329" i="12"/>
  <c r="G656" i="9"/>
  <c r="G130" i="3"/>
  <c r="H768" i="9"/>
  <c r="G704" i="4"/>
  <c r="G356" i="8"/>
  <c r="G357" i="8" s="1"/>
  <c r="E310" i="3"/>
  <c r="E311" i="3" s="1"/>
  <c r="I668" i="6"/>
  <c r="H896" i="5"/>
  <c r="F372" i="12"/>
  <c r="H668" i="6"/>
  <c r="I296" i="5"/>
  <c r="G163" i="12"/>
  <c r="G164" i="12" s="1"/>
  <c r="H596" i="5"/>
  <c r="H597" i="5" s="1"/>
  <c r="E716" i="5"/>
  <c r="E718" i="5" s="1"/>
  <c r="G668" i="6"/>
  <c r="H400" i="3"/>
  <c r="G411" i="12"/>
  <c r="H53" i="9"/>
  <c r="H55" i="9" s="1"/>
  <c r="E536" i="8"/>
  <c r="E714" i="11"/>
  <c r="F42" i="3"/>
  <c r="F43" i="3" s="1"/>
  <c r="H572" i="6"/>
  <c r="H574" i="6" s="1"/>
  <c r="H116" i="5"/>
  <c r="H232" i="4"/>
  <c r="F836" i="5"/>
  <c r="I527" i="4"/>
  <c r="H491" i="7"/>
  <c r="E645" i="4"/>
  <c r="H581" i="8"/>
  <c r="H583" i="8" s="1"/>
  <c r="H704" i="4"/>
  <c r="H706" i="4" s="1"/>
  <c r="F534" i="11"/>
  <c r="H654" i="11"/>
  <c r="H655" i="11" s="1"/>
  <c r="E356" i="7"/>
  <c r="I175" i="3"/>
  <c r="I177" i="3" s="1"/>
  <c r="G220" i="9"/>
  <c r="E356" i="5"/>
  <c r="I534" i="11"/>
  <c r="I536" i="11" s="1"/>
  <c r="E385" i="9"/>
  <c r="E387" i="9" s="1"/>
  <c r="F177" i="8"/>
  <c r="F57" i="11"/>
  <c r="F59" i="11" s="1"/>
  <c r="F400" i="3"/>
  <c r="H370" i="12"/>
  <c r="H372" i="12" s="1"/>
  <c r="G42" i="7"/>
  <c r="G774" i="11"/>
  <c r="I236" i="5"/>
  <c r="I237" i="5" s="1"/>
  <c r="H547" i="9"/>
  <c r="H548" i="9" s="1"/>
  <c r="G356" i="7"/>
  <c r="E130" i="3"/>
  <c r="E93" i="6"/>
  <c r="H620" i="6"/>
  <c r="H622" i="6" s="1"/>
  <c r="G476" i="6"/>
  <c r="I273" i="9"/>
  <c r="E527" i="4"/>
  <c r="E529" i="4" s="1"/>
  <c r="E175" i="11"/>
  <c r="E176" i="11" s="1"/>
  <c r="G45" i="6"/>
  <c r="H494" i="9"/>
  <c r="H496" i="9" s="1"/>
  <c r="H354" i="11"/>
  <c r="I385" i="9"/>
  <c r="I387" i="9" s="1"/>
  <c r="F141" i="6"/>
  <c r="E446" i="7"/>
  <c r="H93" i="6"/>
  <c r="H95" i="6" s="1"/>
  <c r="H130" i="3"/>
  <c r="H132" i="3" s="1"/>
  <c r="E1014" i="11"/>
  <c r="H401" i="7"/>
  <c r="F177" i="7"/>
  <c r="G176" i="5"/>
  <c r="G178" i="5" s="1"/>
  <c r="G350" i="4"/>
  <c r="G222" i="7"/>
  <c r="G223" i="7" s="1"/>
  <c r="E189" i="6"/>
  <c r="E191" i="6" s="1"/>
  <c r="F222" i="8"/>
  <c r="F223" i="8" s="1"/>
  <c r="F774" i="11"/>
  <c r="E491" i="7"/>
  <c r="G237" i="6"/>
  <c r="G115" i="4"/>
  <c r="G117" i="4" s="1"/>
  <c r="I603" i="9"/>
  <c r="G474" i="11"/>
  <c r="E954" i="11"/>
  <c r="E955" i="11" s="1"/>
  <c r="G177" i="7"/>
  <c r="G178" i="7" s="1"/>
  <c r="E173" i="4"/>
  <c r="H524" i="6"/>
  <c r="G836" i="5"/>
  <c r="I329" i="9"/>
  <c r="I331" i="9" s="1"/>
  <c r="E222" i="8"/>
  <c r="H296" i="5"/>
  <c r="I620" i="6"/>
  <c r="I622" i="6" s="1"/>
  <c r="E776" i="5"/>
  <c r="E777" i="5" s="1"/>
  <c r="I409" i="4"/>
  <c r="F232" i="4"/>
  <c r="G235" i="11"/>
  <c r="H57" i="5"/>
  <c r="H59" i="5" s="1"/>
  <c r="E834" i="11"/>
  <c r="E491" i="8"/>
  <c r="H355" i="3"/>
  <c r="E476" i="6"/>
  <c r="E477" i="6" s="1"/>
  <c r="H438" i="9"/>
  <c r="E237" i="6"/>
  <c r="G446" i="7"/>
  <c r="G310" i="3"/>
  <c r="G311" i="3" s="1"/>
  <c r="E355" i="3"/>
  <c r="H175" i="3"/>
  <c r="G56" i="4"/>
  <c r="G58" i="4" s="1"/>
  <c r="G312" i="7"/>
  <c r="G314" i="7" s="1"/>
  <c r="H164" i="9"/>
  <c r="E87" i="8"/>
  <c r="E89" i="8" s="1"/>
  <c r="F93" i="6"/>
  <c r="I572" i="6"/>
  <c r="I573" i="6" s="1"/>
  <c r="G896" i="5"/>
  <c r="I416" i="5"/>
  <c r="F56" i="4"/>
  <c r="F57" i="4" s="1"/>
  <c r="I267" i="7"/>
  <c r="I269" i="7" s="1"/>
  <c r="H267" i="8"/>
  <c r="I716" i="5"/>
  <c r="G714" i="11"/>
  <c r="I177" i="7"/>
  <c r="I179" i="7" s="1"/>
  <c r="F267" i="7"/>
  <c r="F86" i="3"/>
  <c r="F88" i="3" s="1"/>
  <c r="I776" i="5"/>
  <c r="I777" i="5" s="1"/>
  <c r="I704" i="4"/>
  <c r="I705" i="4" s="1"/>
  <c r="H273" i="9"/>
  <c r="I468" i="4"/>
  <c r="I1014" i="11"/>
  <c r="F581" i="7"/>
  <c r="F583" i="7" s="1"/>
  <c r="I356" i="7"/>
  <c r="I108" i="9"/>
  <c r="I110" i="9" s="1"/>
  <c r="E524" i="6"/>
  <c r="E525" i="6" s="1"/>
  <c r="E572" i="6"/>
  <c r="E573" i="6" s="1"/>
  <c r="H222" i="7"/>
  <c r="E494" i="9"/>
  <c r="G333" i="6"/>
  <c r="F350" i="4"/>
  <c r="F352" i="4" s="1"/>
  <c r="I774" i="11"/>
  <c r="F189" i="6"/>
  <c r="F191" i="6" s="1"/>
  <c r="I57" i="11"/>
  <c r="I59" i="11" s="1"/>
  <c r="E294" i="11"/>
  <c r="E296" i="11" s="1"/>
  <c r="G776" i="5"/>
  <c r="H594" i="11"/>
  <c r="F80" i="12"/>
  <c r="I32" i="10"/>
  <c r="I34" i="10" s="1"/>
  <c r="I80" i="12"/>
  <c r="G204" i="12"/>
  <c r="G206" i="12" s="1"/>
  <c r="G121" i="12"/>
  <c r="G122" i="12" s="1"/>
  <c r="G39" i="12"/>
  <c r="G41" i="12" s="1"/>
  <c r="E80" i="12"/>
  <c r="I39" i="12"/>
  <c r="I40" i="12" s="1"/>
  <c r="I438" i="9"/>
  <c r="H87" i="8"/>
  <c r="H89" i="8" s="1"/>
  <c r="H776" i="5"/>
  <c r="F438" i="9"/>
  <c r="I836" i="5"/>
  <c r="I838" i="5" s="1"/>
  <c r="E536" i="7"/>
  <c r="E537" i="7" s="1"/>
  <c r="E547" i="9"/>
  <c r="F476" i="5"/>
  <c r="F478" i="5" s="1"/>
  <c r="I130" i="3"/>
  <c r="G581" i="7"/>
  <c r="E329" i="9"/>
  <c r="F355" i="3"/>
  <c r="H401" i="8"/>
  <c r="H402" i="8" s="1"/>
  <c r="F586" i="4"/>
  <c r="F587" i="4" s="1"/>
  <c r="I547" i="9"/>
  <c r="G768" i="9"/>
  <c r="G770" i="9" s="1"/>
  <c r="H656" i="5"/>
  <c r="I267" i="8"/>
  <c r="F45" i="6"/>
  <c r="I414" i="11"/>
  <c r="I415" i="11" s="1"/>
  <c r="F42" i="8"/>
  <c r="F43" i="8" s="1"/>
  <c r="E474" i="11"/>
  <c r="E475" i="11" s="1"/>
  <c r="H267" i="7"/>
  <c r="G132" i="7"/>
  <c r="H834" i="11"/>
  <c r="G620" i="6"/>
  <c r="G622" i="6" s="1"/>
  <c r="I354" i="11"/>
  <c r="E87" i="7"/>
  <c r="E89" i="7" s="1"/>
  <c r="I93" i="6"/>
  <c r="G494" i="9"/>
  <c r="G495" i="9" s="1"/>
  <c r="H536" i="5"/>
  <c r="F468" i="4"/>
  <c r="F164" i="9"/>
  <c r="H42" i="7"/>
  <c r="F524" i="6"/>
  <c r="H108" i="9"/>
  <c r="H312" i="8"/>
  <c r="G354" i="11"/>
  <c r="G355" i="11" s="1"/>
  <c r="H414" i="11"/>
  <c r="F446" i="8"/>
  <c r="E175" i="3"/>
  <c r="F130" i="3"/>
  <c r="I87" i="8"/>
  <c r="H534" i="11"/>
  <c r="H536" i="11" s="1"/>
  <c r="F356" i="8"/>
  <c r="F358" i="8" s="1"/>
  <c r="H933" i="9"/>
  <c r="H934" i="9" s="1"/>
  <c r="F656" i="9"/>
  <c r="F267" i="8"/>
  <c r="E414" i="11"/>
  <c r="E534" i="11"/>
  <c r="E536" i="11" s="1"/>
  <c r="E285" i="6"/>
  <c r="I121" i="12"/>
  <c r="I122" i="12" s="1"/>
  <c r="H32" i="10"/>
  <c r="H34" i="10" s="1"/>
  <c r="E370" i="12"/>
  <c r="E372" i="12" s="1"/>
  <c r="F42" i="7"/>
  <c r="G285" i="6"/>
  <c r="F294" i="11"/>
  <c r="I132" i="8"/>
  <c r="I133" i="8" s="1"/>
  <c r="E57" i="5"/>
  <c r="G42" i="8"/>
  <c r="F285" i="6"/>
  <c r="F287" i="6" s="1"/>
  <c r="I116" i="11"/>
  <c r="I118" i="11" s="1"/>
  <c r="I581" i="7"/>
  <c r="I594" i="11"/>
  <c r="I595" i="11" s="1"/>
  <c r="G603" i="9"/>
  <c r="I220" i="3"/>
  <c r="I222" i="3" s="1"/>
  <c r="F354" i="11"/>
  <c r="G132" i="8"/>
  <c r="G134" i="8" s="1"/>
  <c r="I132" i="7"/>
  <c r="I134" i="7" s="1"/>
  <c r="G189" i="6"/>
  <c r="G191" i="6" s="1"/>
  <c r="H236" i="5"/>
  <c r="E232" i="4"/>
  <c r="E233" i="4" s="1"/>
  <c r="F547" i="9"/>
  <c r="I476" i="5"/>
  <c r="I478" i="5" s="1"/>
  <c r="H586" i="4"/>
  <c r="G385" i="9"/>
  <c r="G386" i="9" s="1"/>
  <c r="F656" i="5"/>
  <c r="F658" i="5" s="1"/>
  <c r="F53" i="9"/>
  <c r="F55" i="9" s="1"/>
  <c r="E668" i="6"/>
  <c r="F116" i="11"/>
  <c r="I768" i="9"/>
  <c r="E896" i="5"/>
  <c r="E897" i="5" s="1"/>
  <c r="H115" i="4"/>
  <c r="G175" i="11"/>
  <c r="I310" i="3"/>
  <c r="I312" i="3" s="1"/>
  <c r="E716" i="6"/>
  <c r="E717" i="6" s="1"/>
  <c r="F176" i="5"/>
  <c r="F220" i="9"/>
  <c r="G177" i="8"/>
  <c r="I536" i="5"/>
  <c r="I538" i="5" s="1"/>
  <c r="G933" i="9"/>
  <c r="G834" i="11"/>
  <c r="F380" i="6"/>
  <c r="F382" i="6" s="1"/>
  <c r="F273" i="9"/>
  <c r="F275" i="9" s="1"/>
  <c r="I536" i="7"/>
  <c r="E400" i="3"/>
  <c r="F1014" i="11"/>
  <c r="F385" i="9"/>
  <c r="F386" i="9" s="1"/>
  <c r="G87" i="7"/>
  <c r="E416" i="5"/>
  <c r="E418" i="5" s="1"/>
  <c r="E32" i="10"/>
  <c r="E34" i="10" s="1"/>
  <c r="H80" i="12"/>
  <c r="H82" i="12" s="1"/>
  <c r="F81" i="12"/>
  <c r="F82" i="12"/>
  <c r="I82" i="12"/>
  <c r="I81" i="12"/>
  <c r="I41" i="12"/>
  <c r="G165" i="12"/>
  <c r="E115" i="4"/>
  <c r="E117" i="4" s="1"/>
  <c r="H86" i="3"/>
  <c r="H87" i="3" s="1"/>
  <c r="E536" i="5"/>
  <c r="H189" i="6"/>
  <c r="H191" i="6" s="1"/>
  <c r="E356" i="8"/>
  <c r="E350" i="4"/>
  <c r="E351" i="4" s="1"/>
  <c r="F603" i="9"/>
  <c r="H527" i="4"/>
  <c r="H529" i="4" s="1"/>
  <c r="F235" i="11"/>
  <c r="F237" i="11" s="1"/>
  <c r="F115" i="4"/>
  <c r="F116" i="4" s="1"/>
  <c r="H285" i="6"/>
  <c r="G355" i="3"/>
  <c r="G357" i="3" s="1"/>
  <c r="I445" i="3"/>
  <c r="H177" i="8"/>
  <c r="H178" i="8" s="1"/>
  <c r="H56" i="4"/>
  <c r="I712" i="9"/>
  <c r="I177" i="8"/>
  <c r="I179" i="8" s="1"/>
  <c r="E774" i="11"/>
  <c r="E775" i="11" s="1"/>
  <c r="H491" i="8"/>
  <c r="F594" i="11"/>
  <c r="F596" i="11" s="1"/>
  <c r="G220" i="3"/>
  <c r="G87" i="8"/>
  <c r="G89" i="8" s="1"/>
  <c r="F333" i="6"/>
  <c r="I222" i="8"/>
  <c r="I223" i="8" s="1"/>
  <c r="F291" i="4"/>
  <c r="F293" i="4" s="1"/>
  <c r="E401" i="7"/>
  <c r="E403" i="7" s="1"/>
  <c r="F57" i="5"/>
  <c r="H350" i="4"/>
  <c r="H351" i="4" s="1"/>
  <c r="H645" i="4"/>
  <c r="I645" i="4"/>
  <c r="I647" i="4" s="1"/>
  <c r="F933" i="9"/>
  <c r="G294" i="11"/>
  <c r="G296" i="11" s="1"/>
  <c r="G291" i="4"/>
  <c r="G293" i="4" s="1"/>
  <c r="I581" i="8"/>
  <c r="I582" i="8" s="1"/>
  <c r="E446" i="8"/>
  <c r="G524" i="6"/>
  <c r="G526" i="6" s="1"/>
  <c r="E712" i="9"/>
  <c r="G594" i="11"/>
  <c r="G596" i="11" s="1"/>
  <c r="F476" i="6"/>
  <c r="F175" i="11"/>
  <c r="I494" i="9"/>
  <c r="I495" i="9" s="1"/>
  <c r="H409" i="4"/>
  <c r="H411" i="4" s="1"/>
  <c r="E409" i="4"/>
  <c r="I312" i="8"/>
  <c r="I314" i="8" s="1"/>
  <c r="I446" i="8"/>
  <c r="H116" i="11"/>
  <c r="H118" i="11" s="1"/>
  <c r="I877" i="9"/>
  <c r="E445" i="3"/>
  <c r="E447" i="3" s="1"/>
  <c r="E476" i="5"/>
  <c r="E477" i="5" s="1"/>
  <c r="F132" i="7"/>
  <c r="F134" i="7" s="1"/>
  <c r="H291" i="4"/>
  <c r="G108" i="9"/>
  <c r="G110" i="9" s="1"/>
  <c r="H1014" i="11"/>
  <c r="H356" i="8"/>
  <c r="H358" i="8" s="1"/>
  <c r="G536" i="8"/>
  <c r="E656" i="9"/>
  <c r="E657" i="9" s="1"/>
  <c r="G93" i="6"/>
  <c r="G95" i="6" s="1"/>
  <c r="G42" i="3"/>
  <c r="G43" i="3" s="1"/>
  <c r="H954" i="11"/>
  <c r="G536" i="7"/>
  <c r="G538" i="7" s="1"/>
  <c r="I42" i="8"/>
  <c r="I285" i="6"/>
  <c r="I286" i="6" s="1"/>
  <c r="H716" i="5"/>
  <c r="I57" i="5"/>
  <c r="I59" i="5" s="1"/>
  <c r="G312" i="8"/>
  <c r="F132" i="8"/>
  <c r="F134" i="8" s="1"/>
  <c r="F87" i="7"/>
  <c r="I714" i="11"/>
  <c r="I716" i="11" s="1"/>
  <c r="E53" i="9"/>
  <c r="F654" i="11"/>
  <c r="F656" i="11" s="1"/>
  <c r="H428" i="6"/>
  <c r="H468" i="4"/>
  <c r="H470" i="4" s="1"/>
  <c r="I42" i="7"/>
  <c r="I44" i="7" s="1"/>
  <c r="G1014" i="11"/>
  <c r="G1016" i="11" s="1"/>
  <c r="H310" i="3"/>
  <c r="G53" i="9"/>
  <c r="G55" i="9" s="1"/>
  <c r="H536" i="8"/>
  <c r="G273" i="9"/>
  <c r="G275" i="9" s="1"/>
  <c r="E132" i="7"/>
  <c r="I173" i="4"/>
  <c r="I175" i="4" s="1"/>
  <c r="H175" i="11"/>
  <c r="H176" i="11" s="1"/>
  <c r="H416" i="5"/>
  <c r="H418" i="5" s="1"/>
  <c r="F894" i="11"/>
  <c r="E354" i="11"/>
  <c r="E356" i="11" s="1"/>
  <c r="E265" i="3"/>
  <c r="H656" i="9"/>
  <c r="H658" i="9" s="1"/>
  <c r="F527" i="4"/>
  <c r="I312" i="7"/>
  <c r="H385" i="9"/>
  <c r="H387" i="9" s="1"/>
  <c r="H177" i="7"/>
  <c r="H179" i="7" s="1"/>
  <c r="F296" i="5"/>
  <c r="H476" i="5"/>
  <c r="H478" i="5" s="1"/>
  <c r="F175" i="3"/>
  <c r="G894" i="11"/>
  <c r="G896" i="11" s="1"/>
  <c r="F265" i="3"/>
  <c r="F220" i="3"/>
  <c r="F222" i="3" s="1"/>
  <c r="H220" i="3"/>
  <c r="E273" i="9"/>
  <c r="E275" i="9" s="1"/>
  <c r="G445" i="3"/>
  <c r="G232" i="4"/>
  <c r="G234" i="4" s="1"/>
  <c r="G712" i="9"/>
  <c r="I380" i="6"/>
  <c r="I381" i="6" s="1"/>
  <c r="H220" i="9"/>
  <c r="I333" i="6"/>
  <c r="I334" i="6" s="1"/>
  <c r="F428" i="6"/>
  <c r="F430" i="6" s="1"/>
  <c r="I115" i="4"/>
  <c r="I117" i="4" s="1"/>
  <c r="I350" i="4"/>
  <c r="H446" i="7"/>
  <c r="H448" i="7" s="1"/>
  <c r="F108" i="9"/>
  <c r="G581" i="8"/>
  <c r="G583" i="8" s="1"/>
  <c r="G356" i="5"/>
  <c r="E141" i="6"/>
  <c r="E142" i="6" s="1"/>
  <c r="G596" i="5"/>
  <c r="G597" i="5" s="1"/>
  <c r="I954" i="11"/>
  <c r="I956" i="11" s="1"/>
  <c r="H536" i="7"/>
  <c r="G164" i="9"/>
  <c r="G166" i="9" s="1"/>
  <c r="F416" i="5"/>
  <c r="G877" i="9"/>
  <c r="G879" i="9" s="1"/>
  <c r="E121" i="12"/>
  <c r="H39" i="12"/>
  <c r="H121" i="12"/>
  <c r="G32" i="10"/>
  <c r="I329" i="12"/>
  <c r="E163" i="12"/>
  <c r="F287" i="12"/>
  <c r="F204" i="12"/>
  <c r="I246" i="12"/>
  <c r="I189" i="6"/>
  <c r="I190" i="6" s="1"/>
  <c r="E33" i="10"/>
  <c r="I123" i="12"/>
  <c r="G413" i="12"/>
  <c r="G412" i="12"/>
  <c r="G246" i="12"/>
  <c r="I163" i="12"/>
  <c r="F246" i="12"/>
  <c r="G57" i="5"/>
  <c r="G58" i="5" s="1"/>
  <c r="E312" i="8"/>
  <c r="E314" i="8" s="1"/>
  <c r="H294" i="11"/>
  <c r="H295" i="11" s="1"/>
  <c r="G954" i="11"/>
  <c r="F596" i="5"/>
  <c r="E586" i="4"/>
  <c r="E588" i="4" s="1"/>
  <c r="E220" i="9"/>
  <c r="E222" i="9" s="1"/>
  <c r="H45" i="6"/>
  <c r="H47" i="6" s="1"/>
  <c r="I491" i="8"/>
  <c r="I492" i="8" s="1"/>
  <c r="E132" i="8"/>
  <c r="F312" i="8"/>
  <c r="F314" i="8" s="1"/>
  <c r="H333" i="6"/>
  <c r="H334" i="6" s="1"/>
  <c r="F716" i="5"/>
  <c r="H173" i="4"/>
  <c r="H174" i="4" s="1"/>
  <c r="F620" i="6"/>
  <c r="F622" i="6" s="1"/>
  <c r="F776" i="5"/>
  <c r="F778" i="5" s="1"/>
  <c r="I401" i="8"/>
  <c r="I403" i="8" s="1"/>
  <c r="H380" i="6"/>
  <c r="F536" i="5"/>
  <c r="F538" i="5" s="1"/>
  <c r="E267" i="8"/>
  <c r="E269" i="8" s="1"/>
  <c r="I222" i="7"/>
  <c r="E603" i="9"/>
  <c r="E605" i="9" s="1"/>
  <c r="G468" i="4"/>
  <c r="G469" i="4" s="1"/>
  <c r="I175" i="11"/>
  <c r="I176" i="11" s="1"/>
  <c r="F312" i="7"/>
  <c r="F314" i="7" s="1"/>
  <c r="I834" i="11"/>
  <c r="E768" i="9"/>
  <c r="E770" i="9" s="1"/>
  <c r="I53" i="9"/>
  <c r="I55" i="9" s="1"/>
  <c r="F821" i="9"/>
  <c r="H329" i="9"/>
  <c r="H265" i="3"/>
  <c r="H267" i="3" s="1"/>
  <c r="I141" i="6"/>
  <c r="I142" i="6" s="1"/>
  <c r="F237" i="6"/>
  <c r="F239" i="6" s="1"/>
  <c r="H446" i="8"/>
  <c r="G401" i="8"/>
  <c r="G402" i="8" s="1"/>
  <c r="I164" i="9"/>
  <c r="I116" i="5"/>
  <c r="E312" i="7"/>
  <c r="E313" i="7" s="1"/>
  <c r="G654" i="11"/>
  <c r="G655" i="11" s="1"/>
  <c r="E380" i="6"/>
  <c r="E381" i="6" s="1"/>
  <c r="H474" i="11"/>
  <c r="H476" i="11" s="1"/>
  <c r="E333" i="6"/>
  <c r="F409" i="4"/>
  <c r="F411" i="4" s="1"/>
  <c r="I894" i="11"/>
  <c r="I896" i="11" s="1"/>
  <c r="F310" i="3"/>
  <c r="H581" i="7"/>
  <c r="H582" i="7" s="1"/>
  <c r="F714" i="11"/>
  <c r="F715" i="11" s="1"/>
  <c r="H476" i="6"/>
  <c r="H478" i="6" s="1"/>
  <c r="E116" i="11"/>
  <c r="E118" i="11" s="1"/>
  <c r="G116" i="5"/>
  <c r="G414" i="11"/>
  <c r="G416" i="11" s="1"/>
  <c r="I716" i="6"/>
  <c r="I717" i="6" s="1"/>
  <c r="G267" i="8"/>
  <c r="G547" i="9"/>
  <c r="G549" i="9" s="1"/>
  <c r="E428" i="6"/>
  <c r="E596" i="5"/>
  <c r="E597" i="5" s="1"/>
  <c r="H42" i="8"/>
  <c r="H43" i="8" s="1"/>
  <c r="E438" i="9"/>
  <c r="G86" i="3"/>
  <c r="G88" i="3" s="1"/>
  <c r="G400" i="3"/>
  <c r="G534" i="11"/>
  <c r="F877" i="9"/>
  <c r="F878" i="9" s="1"/>
  <c r="E581" i="7"/>
  <c r="E582" i="7" s="1"/>
  <c r="H356" i="7"/>
  <c r="H357" i="7" s="1"/>
  <c r="G438" i="9"/>
  <c r="G440" i="9" s="1"/>
  <c r="F356" i="5"/>
  <c r="G821" i="9"/>
  <c r="G823" i="9" s="1"/>
  <c r="F954" i="11"/>
  <c r="F955" i="11" s="1"/>
  <c r="F87" i="8"/>
  <c r="I474" i="11"/>
  <c r="I476" i="11" s="1"/>
  <c r="F446" i="7"/>
  <c r="F448" i="7" s="1"/>
  <c r="I237" i="6"/>
  <c r="I238" i="6" s="1"/>
  <c r="G141" i="6"/>
  <c r="G143" i="6" s="1"/>
  <c r="F173" i="4"/>
  <c r="H821" i="9"/>
  <c r="H822" i="9" s="1"/>
  <c r="I476" i="6"/>
  <c r="I478" i="6" s="1"/>
  <c r="I45" i="6"/>
  <c r="H356" i="5"/>
  <c r="H357" i="5" s="1"/>
  <c r="E86" i="3"/>
  <c r="E88" i="3" s="1"/>
  <c r="I232" i="4"/>
  <c r="I233" i="4" s="1"/>
  <c r="I656" i="9"/>
  <c r="I658" i="9" s="1"/>
  <c r="F116" i="5"/>
  <c r="H42" i="3"/>
  <c r="H44" i="3" s="1"/>
  <c r="E821" i="9"/>
  <c r="E822" i="9" s="1"/>
  <c r="F491" i="7"/>
  <c r="I536" i="8"/>
  <c r="I538" i="8" s="1"/>
  <c r="I596" i="5"/>
  <c r="I597" i="5" s="1"/>
  <c r="I291" i="4"/>
  <c r="I292" i="4" s="1"/>
  <c r="F581" i="8"/>
  <c r="F583" i="8" s="1"/>
  <c r="H716" i="6"/>
  <c r="I446" i="7"/>
  <c r="I447" i="7" s="1"/>
  <c r="E704" i="4"/>
  <c r="E706" i="4" s="1"/>
  <c r="I294" i="11"/>
  <c r="E177" i="7"/>
  <c r="E178" i="7" s="1"/>
  <c r="F834" i="11"/>
  <c r="F836" i="11" s="1"/>
  <c r="F712" i="9"/>
  <c r="F713" i="9" s="1"/>
  <c r="F329" i="9"/>
  <c r="F330" i="9" s="1"/>
  <c r="E236" i="5"/>
  <c r="E401" i="8"/>
  <c r="E403" i="8" s="1"/>
  <c r="E42" i="7"/>
  <c r="E43" i="7" s="1"/>
  <c r="E42" i="3"/>
  <c r="E164" i="9"/>
  <c r="E165" i="9" s="1"/>
  <c r="G267" i="7"/>
  <c r="G269" i="7" s="1"/>
  <c r="G265" i="3"/>
  <c r="G267" i="3" s="1"/>
  <c r="F401" i="7"/>
  <c r="F403" i="7" s="1"/>
  <c r="I586" i="4"/>
  <c r="I933" i="9"/>
  <c r="I935" i="9" s="1"/>
  <c r="F896" i="5"/>
  <c r="F898" i="5" s="1"/>
  <c r="H132" i="7"/>
  <c r="F668" i="6"/>
  <c r="F669" i="6" s="1"/>
  <c r="G380" i="6"/>
  <c r="G382" i="6" s="1"/>
  <c r="F536" i="8"/>
  <c r="F537" i="8" s="1"/>
  <c r="H246" i="12"/>
  <c r="E204" i="12"/>
  <c r="G80" i="12"/>
  <c r="F39" i="12"/>
  <c r="H204" i="12"/>
  <c r="I370" i="12"/>
  <c r="H163" i="12"/>
  <c r="E329" i="12"/>
  <c r="F121" i="12"/>
  <c r="G287" i="12"/>
  <c r="I204" i="12"/>
  <c r="E287" i="12"/>
  <c r="F163" i="12"/>
  <c r="E235" i="11"/>
  <c r="E237" i="11" s="1"/>
  <c r="I176" i="5"/>
  <c r="I177" i="5" s="1"/>
  <c r="G656" i="5"/>
  <c r="G658" i="5" s="1"/>
  <c r="H222" i="8"/>
  <c r="H223" i="8" s="1"/>
  <c r="G296" i="5"/>
  <c r="G297" i="5" s="1"/>
  <c r="E291" i="4"/>
  <c r="E293" i="4" s="1"/>
  <c r="F536" i="7"/>
  <c r="F538" i="7" s="1"/>
  <c r="F356" i="7"/>
  <c r="I821" i="9"/>
  <c r="I823" i="9" s="1"/>
  <c r="E620" i="6"/>
  <c r="E621" i="6" s="1"/>
  <c r="G716" i="5"/>
  <c r="G718" i="5" s="1"/>
  <c r="I656" i="5"/>
  <c r="I658" i="5" s="1"/>
  <c r="E57" i="11"/>
  <c r="E933" i="9"/>
  <c r="E935" i="9" s="1"/>
  <c r="H836" i="5"/>
  <c r="H837" i="5" s="1"/>
  <c r="H141" i="6"/>
  <c r="I220" i="9"/>
  <c r="F494" i="9"/>
  <c r="F495" i="9" s="1"/>
  <c r="I355" i="3"/>
  <c r="I357" i="3" s="1"/>
  <c r="F236" i="5"/>
  <c r="F238" i="5" s="1"/>
  <c r="G491" i="7"/>
  <c r="G409" i="4"/>
  <c r="G410" i="4" s="1"/>
  <c r="E654" i="11"/>
  <c r="E655" i="11" s="1"/>
  <c r="E468" i="4"/>
  <c r="I87" i="7"/>
  <c r="I89" i="7" s="1"/>
  <c r="G716" i="6"/>
  <c r="G718" i="6" s="1"/>
  <c r="F445" i="3"/>
  <c r="F447" i="3" s="1"/>
  <c r="G401" i="7"/>
  <c r="G403" i="7" s="1"/>
  <c r="G428" i="6"/>
  <c r="E836" i="5"/>
  <c r="E838" i="5" s="1"/>
  <c r="E222" i="7"/>
  <c r="E223" i="7" s="1"/>
  <c r="G116" i="11"/>
  <c r="I896" i="5"/>
  <c r="I898" i="5" s="1"/>
  <c r="H445" i="3"/>
  <c r="H446" i="3" s="1"/>
  <c r="G491" i="8"/>
  <c r="G493" i="8" s="1"/>
  <c r="F572" i="6"/>
  <c r="F574" i="6" s="1"/>
  <c r="H774" i="11"/>
  <c r="H712" i="9"/>
  <c r="H714" i="9" s="1"/>
  <c r="F704" i="4"/>
  <c r="F706" i="4" s="1"/>
  <c r="G645" i="4"/>
  <c r="E894" i="11"/>
  <c r="E296" i="5"/>
  <c r="E298" i="5" s="1"/>
  <c r="I356" i="8"/>
  <c r="I358" i="8" s="1"/>
  <c r="I356" i="5"/>
  <c r="I357" i="5" s="1"/>
  <c r="F768" i="9"/>
  <c r="E656" i="5"/>
  <c r="E658" i="5" s="1"/>
  <c r="F716" i="6"/>
  <c r="F718" i="6" s="1"/>
  <c r="H603" i="9"/>
  <c r="G527" i="4"/>
  <c r="G529" i="4" s="1"/>
  <c r="G222" i="8"/>
  <c r="G224" i="8" s="1"/>
  <c r="G236" i="5"/>
  <c r="G238" i="5" s="1"/>
  <c r="H877" i="9"/>
  <c r="H878" i="9" s="1"/>
  <c r="G175" i="3"/>
  <c r="H235" i="11"/>
  <c r="H237" i="11" s="1"/>
  <c r="E45" i="6"/>
  <c r="E47" i="6" s="1"/>
  <c r="G57" i="11"/>
  <c r="E581" i="8"/>
  <c r="E582" i="8" s="1"/>
  <c r="G329" i="9"/>
  <c r="G476" i="5"/>
  <c r="G478" i="5" s="1"/>
  <c r="I400" i="3"/>
  <c r="I401" i="3" s="1"/>
  <c r="I42" i="3"/>
  <c r="E176" i="5"/>
  <c r="E178" i="5" s="1"/>
  <c r="F491" i="8"/>
  <c r="F492" i="8" s="1"/>
  <c r="I524" i="6"/>
  <c r="I654" i="11"/>
  <c r="I656" i="11" s="1"/>
  <c r="I401" i="7"/>
  <c r="I402" i="7" s="1"/>
  <c r="H87" i="7"/>
  <c r="H89" i="7" s="1"/>
  <c r="E56" i="4"/>
  <c r="E58" i="4" s="1"/>
  <c r="F414" i="11"/>
  <c r="E594" i="11"/>
  <c r="E595" i="11" s="1"/>
  <c r="F474" i="11"/>
  <c r="H312" i="7"/>
  <c r="E267" i="7"/>
  <c r="E269" i="7" s="1"/>
  <c r="G446" i="8"/>
  <c r="G448" i="8" s="1"/>
  <c r="H714" i="11"/>
  <c r="H716" i="11" s="1"/>
  <c r="I428" i="6"/>
  <c r="I429" i="6" s="1"/>
  <c r="E177" i="8"/>
  <c r="H237" i="6"/>
  <c r="H239" i="6" s="1"/>
  <c r="H176" i="5"/>
  <c r="H178" i="5" s="1"/>
  <c r="H894" i="11"/>
  <c r="I491" i="7"/>
  <c r="I265" i="3"/>
  <c r="I266" i="3" s="1"/>
  <c r="H132" i="8"/>
  <c r="H133" i="8" s="1"/>
  <c r="F222" i="7"/>
  <c r="F224" i="7" s="1"/>
  <c r="G173" i="4"/>
  <c r="F645" i="4"/>
  <c r="F646" i="4" s="1"/>
  <c r="G536" i="5"/>
  <c r="G537" i="5" s="1"/>
  <c r="G416" i="5"/>
  <c r="I235" i="11"/>
  <c r="I237" i="11" s="1"/>
  <c r="E116" i="5"/>
  <c r="E118" i="5" s="1"/>
  <c r="G572" i="6"/>
  <c r="G574" i="6" s="1"/>
  <c r="F401" i="8"/>
  <c r="F403" i="8" s="1"/>
  <c r="G586" i="4"/>
  <c r="H57" i="11"/>
  <c r="H59" i="11" s="1"/>
  <c r="E877" i="9"/>
  <c r="E878" i="9" s="1"/>
  <c r="E220" i="3"/>
  <c r="E42" i="8"/>
  <c r="E43" i="8" s="1"/>
  <c r="I56" i="4"/>
  <c r="I58" i="4" s="1"/>
  <c r="I86" i="3"/>
  <c r="I88" i="3" s="1"/>
  <c r="E108" i="9"/>
  <c r="E110" i="9" s="1"/>
  <c r="G370" i="12"/>
  <c r="F32" i="10"/>
  <c r="I411" i="12"/>
  <c r="E39" i="12"/>
  <c r="H329" i="12"/>
  <c r="H288" i="12"/>
  <c r="H289" i="12"/>
  <c r="E82" i="12"/>
  <c r="E81" i="12"/>
  <c r="G330" i="12"/>
  <c r="G331" i="12"/>
  <c r="E246" i="12"/>
  <c r="I287" i="12"/>
  <c r="H763" i="4"/>
  <c r="H765" i="4" s="1"/>
  <c r="G763" i="4"/>
  <c r="G764" i="4" s="1"/>
  <c r="I763" i="4"/>
  <c r="I764" i="4" s="1"/>
  <c r="F763" i="4"/>
  <c r="F765" i="4" s="1"/>
  <c r="E763" i="4"/>
  <c r="E764" i="4" s="1"/>
  <c r="H88" i="8"/>
  <c r="E313" i="8"/>
  <c r="G955" i="11"/>
  <c r="G956" i="11"/>
  <c r="E236" i="11"/>
  <c r="H88" i="3"/>
  <c r="E538" i="5"/>
  <c r="E537" i="5"/>
  <c r="H224" i="8"/>
  <c r="E358" i="8"/>
  <c r="E357" i="8"/>
  <c r="F358" i="7"/>
  <c r="F357" i="7"/>
  <c r="I822" i="9"/>
  <c r="E59" i="11"/>
  <c r="E58" i="11"/>
  <c r="E934" i="9"/>
  <c r="H143" i="6"/>
  <c r="H142" i="6"/>
  <c r="I222" i="9"/>
  <c r="I221" i="9"/>
  <c r="F496" i="9"/>
  <c r="G493" i="7"/>
  <c r="G492" i="7"/>
  <c r="G411" i="4"/>
  <c r="E656" i="11"/>
  <c r="E470" i="4"/>
  <c r="E469" i="4"/>
  <c r="G430" i="6"/>
  <c r="G429" i="6"/>
  <c r="E837" i="5"/>
  <c r="E224" i="7"/>
  <c r="G118" i="11"/>
  <c r="G117" i="11"/>
  <c r="I897" i="5"/>
  <c r="H447" i="3"/>
  <c r="H776" i="11"/>
  <c r="H775" i="11"/>
  <c r="H713" i="9"/>
  <c r="F705" i="4"/>
  <c r="G647" i="4"/>
  <c r="G646" i="4"/>
  <c r="E895" i="11"/>
  <c r="E896" i="11"/>
  <c r="F769" i="9"/>
  <c r="F770" i="9"/>
  <c r="E657" i="5"/>
  <c r="F717" i="6"/>
  <c r="H604" i="9"/>
  <c r="H605" i="9"/>
  <c r="G177" i="3"/>
  <c r="G176" i="3"/>
  <c r="H236" i="11"/>
  <c r="G59" i="11"/>
  <c r="G58" i="11"/>
  <c r="E583" i="8"/>
  <c r="G330" i="9"/>
  <c r="G331" i="9"/>
  <c r="I44" i="3"/>
  <c r="I43" i="3"/>
  <c r="E177" i="5"/>
  <c r="F493" i="8"/>
  <c r="I525" i="6"/>
  <c r="I526" i="6"/>
  <c r="I655" i="11"/>
  <c r="F416" i="11"/>
  <c r="F415" i="11"/>
  <c r="E596" i="11"/>
  <c r="F476" i="11"/>
  <c r="F475" i="11"/>
  <c r="H314" i="7"/>
  <c r="H313" i="7"/>
  <c r="E268" i="7"/>
  <c r="E179" i="8"/>
  <c r="E178" i="8"/>
  <c r="H238" i="6"/>
  <c r="H896" i="11"/>
  <c r="H895" i="11"/>
  <c r="I492" i="7"/>
  <c r="I493" i="7"/>
  <c r="I267" i="3"/>
  <c r="G174" i="4"/>
  <c r="G175" i="4"/>
  <c r="F647" i="4"/>
  <c r="G538" i="5"/>
  <c r="G417" i="5"/>
  <c r="G418" i="5"/>
  <c r="G588" i="4"/>
  <c r="G587" i="4"/>
  <c r="H58" i="11"/>
  <c r="E879" i="9"/>
  <c r="E222" i="3"/>
  <c r="E221" i="3"/>
  <c r="E44" i="8"/>
  <c r="I57" i="4"/>
  <c r="F605" i="9"/>
  <c r="F604" i="9"/>
  <c r="H287" i="6"/>
  <c r="H286" i="6"/>
  <c r="G356" i="3"/>
  <c r="I447" i="3"/>
  <c r="I446" i="3"/>
  <c r="H57" i="4"/>
  <c r="H58" i="4"/>
  <c r="I714" i="9"/>
  <c r="I713" i="9"/>
  <c r="H493" i="8"/>
  <c r="H492" i="8"/>
  <c r="F595" i="11"/>
  <c r="G221" i="3"/>
  <c r="G222" i="3"/>
  <c r="F335" i="6"/>
  <c r="F334" i="6"/>
  <c r="I224" i="8"/>
  <c r="F292" i="4"/>
  <c r="E402" i="7"/>
  <c r="F59" i="5"/>
  <c r="F58" i="5"/>
  <c r="H352" i="4"/>
  <c r="H646" i="4"/>
  <c r="H647" i="4"/>
  <c r="F935" i="9"/>
  <c r="F934" i="9"/>
  <c r="E448" i="8"/>
  <c r="E447" i="8"/>
  <c r="G525" i="6"/>
  <c r="E714" i="9"/>
  <c r="E713" i="9"/>
  <c r="F478" i="6"/>
  <c r="F477" i="6"/>
  <c r="F177" i="11"/>
  <c r="F176" i="11"/>
  <c r="I496" i="9"/>
  <c r="E411" i="4"/>
  <c r="E410" i="4"/>
  <c r="I313" i="8"/>
  <c r="I448" i="8"/>
  <c r="I447" i="8"/>
  <c r="I879" i="9"/>
  <c r="I878" i="9"/>
  <c r="E446" i="3"/>
  <c r="F133" i="7"/>
  <c r="H293" i="4"/>
  <c r="H292" i="4"/>
  <c r="G109" i="9"/>
  <c r="H1016" i="11"/>
  <c r="H1015" i="11"/>
  <c r="G538" i="8"/>
  <c r="G537" i="8"/>
  <c r="E658" i="9"/>
  <c r="H955" i="11"/>
  <c r="H956" i="11"/>
  <c r="G537" i="7"/>
  <c r="I44" i="8"/>
  <c r="I43" i="8"/>
  <c r="H718" i="5"/>
  <c r="H717" i="5"/>
  <c r="I58" i="5"/>
  <c r="G313" i="8"/>
  <c r="G314" i="8"/>
  <c r="F89" i="7"/>
  <c r="F88" i="7"/>
  <c r="I715" i="11"/>
  <c r="E55" i="9"/>
  <c r="E54" i="9"/>
  <c r="F655" i="11"/>
  <c r="H430" i="6"/>
  <c r="H429" i="6"/>
  <c r="H469" i="4"/>
  <c r="G1015" i="11"/>
  <c r="H312" i="3"/>
  <c r="H311" i="3"/>
  <c r="G54" i="9"/>
  <c r="H538" i="8"/>
  <c r="H537" i="8"/>
  <c r="G274" i="9"/>
  <c r="E134" i="7"/>
  <c r="E133" i="7"/>
  <c r="F896" i="11"/>
  <c r="F895" i="11"/>
  <c r="E355" i="11"/>
  <c r="E267" i="3"/>
  <c r="E266" i="3"/>
  <c r="H657" i="9"/>
  <c r="F529" i="4"/>
  <c r="F528" i="4"/>
  <c r="I313" i="7"/>
  <c r="I314" i="7"/>
  <c r="F298" i="5"/>
  <c r="F297" i="5"/>
  <c r="H477" i="5"/>
  <c r="F176" i="3"/>
  <c r="F177" i="3"/>
  <c r="F267" i="3"/>
  <c r="F266" i="3"/>
  <c r="F221" i="3"/>
  <c r="H222" i="3"/>
  <c r="H221" i="3"/>
  <c r="G447" i="3"/>
  <c r="G446" i="3"/>
  <c r="G233" i="4"/>
  <c r="G713" i="9"/>
  <c r="G714" i="9"/>
  <c r="I382" i="6"/>
  <c r="H221" i="9"/>
  <c r="H222" i="9"/>
  <c r="I335" i="6"/>
  <c r="I116" i="4"/>
  <c r="I352" i="4"/>
  <c r="I351" i="4"/>
  <c r="H447" i="7"/>
  <c r="F110" i="9"/>
  <c r="F109" i="9"/>
  <c r="G582" i="8"/>
  <c r="G358" i="5"/>
  <c r="G357" i="5"/>
  <c r="H538" i="7"/>
  <c r="H537" i="7"/>
  <c r="G165" i="9"/>
  <c r="F418" i="5"/>
  <c r="F417" i="5"/>
  <c r="G287" i="6"/>
  <c r="G286" i="6"/>
  <c r="F295" i="11"/>
  <c r="F296" i="11"/>
  <c r="I134" i="8"/>
  <c r="E59" i="5"/>
  <c r="E58" i="5"/>
  <c r="H54" i="9"/>
  <c r="F233" i="4"/>
  <c r="F234" i="4"/>
  <c r="G236" i="11"/>
  <c r="G237" i="11"/>
  <c r="E836" i="11"/>
  <c r="E835" i="11"/>
  <c r="I275" i="9"/>
  <c r="I274" i="9"/>
  <c r="G47" i="6"/>
  <c r="G46" i="6"/>
  <c r="H495" i="9"/>
  <c r="H355" i="11"/>
  <c r="H356" i="11"/>
  <c r="I386" i="9"/>
  <c r="F143" i="6"/>
  <c r="F142" i="6"/>
  <c r="F477" i="5"/>
  <c r="I582" i="7"/>
  <c r="I583" i="7"/>
  <c r="I596" i="11"/>
  <c r="G604" i="9"/>
  <c r="G605" i="9"/>
  <c r="F179" i="8"/>
  <c r="F178" i="8"/>
  <c r="G583" i="7"/>
  <c r="G582" i="7"/>
  <c r="F356" i="11"/>
  <c r="F355" i="11"/>
  <c r="H238" i="5"/>
  <c r="H237" i="5"/>
  <c r="E234" i="4"/>
  <c r="E175" i="4"/>
  <c r="E174" i="4"/>
  <c r="H526" i="6"/>
  <c r="H525" i="6"/>
  <c r="F356" i="3"/>
  <c r="F357" i="3"/>
  <c r="H403" i="8"/>
  <c r="H165" i="9"/>
  <c r="H166" i="9"/>
  <c r="E88" i="8"/>
  <c r="F95" i="6"/>
  <c r="F94" i="6"/>
  <c r="G177" i="5"/>
  <c r="G769" i="9"/>
  <c r="H657" i="5"/>
  <c r="H658" i="5"/>
  <c r="H656" i="11"/>
  <c r="E357" i="7"/>
  <c r="E358" i="7"/>
  <c r="I176" i="3"/>
  <c r="I770" i="9"/>
  <c r="I769" i="9"/>
  <c r="F47" i="6"/>
  <c r="F46" i="6"/>
  <c r="H269" i="8"/>
  <c r="H268" i="8"/>
  <c r="I718" i="5"/>
  <c r="I717" i="5"/>
  <c r="G716" i="11"/>
  <c r="G715" i="11"/>
  <c r="F838" i="5"/>
  <c r="F837" i="5"/>
  <c r="I528" i="4"/>
  <c r="I529" i="4"/>
  <c r="F44" i="8"/>
  <c r="H268" i="7"/>
  <c r="H269" i="7"/>
  <c r="G133" i="7"/>
  <c r="G134" i="7"/>
  <c r="H835" i="11"/>
  <c r="H836" i="11"/>
  <c r="I311" i="3"/>
  <c r="G224" i="7"/>
  <c r="E88" i="7"/>
  <c r="I94" i="6"/>
  <c r="I95" i="6"/>
  <c r="F269" i="7"/>
  <c r="F268" i="7"/>
  <c r="F87" i="3"/>
  <c r="H274" i="9"/>
  <c r="H275" i="9"/>
  <c r="F776" i="11"/>
  <c r="F775" i="11"/>
  <c r="H538" i="5"/>
  <c r="H537" i="5"/>
  <c r="G179" i="8"/>
  <c r="G178" i="8"/>
  <c r="H43" i="7"/>
  <c r="H44" i="7"/>
  <c r="F526" i="6"/>
  <c r="F525" i="6"/>
  <c r="I1016" i="11"/>
  <c r="I1015" i="11"/>
  <c r="F582" i="7"/>
  <c r="H314" i="8"/>
  <c r="H313" i="8"/>
  <c r="I330" i="9"/>
  <c r="E224" i="8"/>
  <c r="E223" i="8"/>
  <c r="H298" i="5"/>
  <c r="H297" i="5"/>
  <c r="H223" i="7"/>
  <c r="H224" i="7"/>
  <c r="E177" i="3"/>
  <c r="E176" i="3"/>
  <c r="F132" i="3"/>
  <c r="F131" i="3"/>
  <c r="I89" i="8"/>
  <c r="I88" i="8"/>
  <c r="H535" i="11"/>
  <c r="E496" i="9"/>
  <c r="E495" i="9"/>
  <c r="G335" i="6"/>
  <c r="G334" i="6"/>
  <c r="F351" i="4"/>
  <c r="E415" i="11"/>
  <c r="E416" i="11"/>
  <c r="I537" i="7"/>
  <c r="I538" i="7"/>
  <c r="E401" i="3"/>
  <c r="E402" i="3"/>
  <c r="F1015" i="11"/>
  <c r="F1016" i="11"/>
  <c r="G88" i="7"/>
  <c r="G89" i="7"/>
  <c r="E417" i="5"/>
  <c r="H596" i="11"/>
  <c r="H595" i="11"/>
  <c r="G358" i="7"/>
  <c r="G357" i="7"/>
  <c r="E131" i="3"/>
  <c r="E132" i="3"/>
  <c r="E286" i="6"/>
  <c r="E287" i="6"/>
  <c r="I298" i="5"/>
  <c r="I297" i="5"/>
  <c r="F58" i="11"/>
  <c r="F401" i="3"/>
  <c r="F402" i="3"/>
  <c r="E352" i="4"/>
  <c r="G59" i="5"/>
  <c r="F598" i="5"/>
  <c r="F597" i="5"/>
  <c r="I493" i="8"/>
  <c r="E134" i="8"/>
  <c r="E133" i="8"/>
  <c r="H335" i="6"/>
  <c r="F717" i="5"/>
  <c r="F718" i="5"/>
  <c r="H175" i="4"/>
  <c r="F621" i="6"/>
  <c r="F777" i="5"/>
  <c r="I402" i="8"/>
  <c r="H382" i="6"/>
  <c r="H381" i="6"/>
  <c r="E268" i="8"/>
  <c r="I224" i="7"/>
  <c r="I223" i="7"/>
  <c r="F313" i="7"/>
  <c r="I836" i="11"/>
  <c r="I835" i="11"/>
  <c r="F823" i="9"/>
  <c r="F822" i="9"/>
  <c r="H330" i="9"/>
  <c r="H331" i="9"/>
  <c r="H266" i="3"/>
  <c r="F238" i="6"/>
  <c r="H447" i="8"/>
  <c r="H448" i="8"/>
  <c r="I166" i="9"/>
  <c r="I165" i="9"/>
  <c r="I117" i="5"/>
  <c r="I118" i="5"/>
  <c r="E314" i="7"/>
  <c r="E382" i="6"/>
  <c r="H475" i="11"/>
  <c r="E334" i="6"/>
  <c r="E335" i="6"/>
  <c r="I895" i="11"/>
  <c r="F312" i="3"/>
  <c r="F311" i="3"/>
  <c r="H583" i="7"/>
  <c r="E117" i="11"/>
  <c r="G118" i="5"/>
  <c r="G117" i="5"/>
  <c r="G268" i="8"/>
  <c r="G269" i="8"/>
  <c r="G548" i="9"/>
  <c r="E429" i="6"/>
  <c r="E430" i="6"/>
  <c r="H44" i="8"/>
  <c r="E440" i="9"/>
  <c r="E439" i="9"/>
  <c r="G401" i="3"/>
  <c r="G402" i="3"/>
  <c r="G536" i="11"/>
  <c r="G535" i="11"/>
  <c r="F879" i="9"/>
  <c r="E583" i="7"/>
  <c r="H358" i="7"/>
  <c r="F358" i="5"/>
  <c r="F357" i="5"/>
  <c r="F956" i="11"/>
  <c r="F89" i="8"/>
  <c r="F88" i="8"/>
  <c r="I475" i="11"/>
  <c r="F175" i="4"/>
  <c r="F174" i="4"/>
  <c r="I477" i="6"/>
  <c r="I47" i="6"/>
  <c r="I46" i="6"/>
  <c r="H358" i="5"/>
  <c r="E87" i="3"/>
  <c r="I234" i="4"/>
  <c r="F118" i="5"/>
  <c r="F117" i="5"/>
  <c r="E823" i="9"/>
  <c r="F493" i="7"/>
  <c r="F492" i="7"/>
  <c r="I537" i="8"/>
  <c r="H718" i="6"/>
  <c r="H717" i="6"/>
  <c r="E705" i="4"/>
  <c r="I296" i="11"/>
  <c r="I295" i="11"/>
  <c r="E179" i="7"/>
  <c r="F835" i="11"/>
  <c r="F714" i="9"/>
  <c r="E237" i="5"/>
  <c r="E238" i="5"/>
  <c r="E44" i="7"/>
  <c r="E44" i="3"/>
  <c r="E43" i="3"/>
  <c r="E166" i="9"/>
  <c r="I588" i="4"/>
  <c r="I587" i="4"/>
  <c r="F897" i="5"/>
  <c r="H134" i="7"/>
  <c r="H133" i="7"/>
  <c r="F670" i="6"/>
  <c r="G381" i="6"/>
  <c r="F538" i="8"/>
  <c r="G778" i="5"/>
  <c r="G777" i="5"/>
  <c r="H402" i="3"/>
  <c r="H401" i="3"/>
  <c r="H549" i="9"/>
  <c r="E94" i="6"/>
  <c r="E95" i="6"/>
  <c r="G476" i="11"/>
  <c r="G475" i="11"/>
  <c r="H670" i="6"/>
  <c r="H669" i="6"/>
  <c r="I440" i="9"/>
  <c r="I439" i="9"/>
  <c r="F44" i="7"/>
  <c r="F43" i="7"/>
  <c r="H778" i="5"/>
  <c r="H777" i="5"/>
  <c r="E537" i="8"/>
  <c r="E538" i="8"/>
  <c r="E716" i="11"/>
  <c r="E715" i="11"/>
  <c r="G44" i="7"/>
  <c r="G43" i="7"/>
  <c r="F439" i="9"/>
  <c r="F440" i="9"/>
  <c r="I411" i="4"/>
  <c r="I410" i="4"/>
  <c r="G775" i="11"/>
  <c r="G776" i="11"/>
  <c r="I238" i="5"/>
  <c r="F44" i="3"/>
  <c r="E492" i="8"/>
  <c r="E493" i="8"/>
  <c r="E647" i="4"/>
  <c r="E646" i="4"/>
  <c r="H357" i="3"/>
  <c r="H356" i="3"/>
  <c r="E549" i="9"/>
  <c r="E548" i="9"/>
  <c r="H118" i="5"/>
  <c r="H117" i="5"/>
  <c r="G44" i="8"/>
  <c r="G43" i="8"/>
  <c r="H440" i="9"/>
  <c r="H439" i="9"/>
  <c r="E447" i="7"/>
  <c r="E448" i="7"/>
  <c r="I131" i="3"/>
  <c r="I132" i="3"/>
  <c r="E238" i="6"/>
  <c r="E239" i="6"/>
  <c r="E956" i="11"/>
  <c r="G448" i="7"/>
  <c r="G447" i="7"/>
  <c r="G312" i="3"/>
  <c r="E331" i="9"/>
  <c r="E330" i="9"/>
  <c r="E357" i="3"/>
  <c r="E356" i="3"/>
  <c r="H177" i="3"/>
  <c r="H176" i="3"/>
  <c r="F548" i="9"/>
  <c r="F549" i="9"/>
  <c r="I477" i="5"/>
  <c r="I574" i="6"/>
  <c r="E1016" i="11"/>
  <c r="E1015" i="11"/>
  <c r="H403" i="7"/>
  <c r="H402" i="7"/>
  <c r="H587" i="4"/>
  <c r="H588" i="4"/>
  <c r="I549" i="9"/>
  <c r="I548" i="9"/>
  <c r="F179" i="7"/>
  <c r="F178" i="7"/>
  <c r="G898" i="5"/>
  <c r="G897" i="5"/>
  <c r="F535" i="11"/>
  <c r="F536" i="11"/>
  <c r="I418" i="5"/>
  <c r="I417" i="5"/>
  <c r="E669" i="6"/>
  <c r="E670" i="6"/>
  <c r="I269" i="8"/>
  <c r="I268" i="8"/>
  <c r="F117" i="11"/>
  <c r="F118" i="11"/>
  <c r="E898" i="5"/>
  <c r="G222" i="9"/>
  <c r="G221" i="9"/>
  <c r="H116" i="4"/>
  <c r="H117" i="4"/>
  <c r="E357" i="5"/>
  <c r="E358" i="5"/>
  <c r="G352" i="4"/>
  <c r="G351" i="4"/>
  <c r="I178" i="7"/>
  <c r="H234" i="4"/>
  <c r="H233" i="4"/>
  <c r="G670" i="6"/>
  <c r="G669" i="6"/>
  <c r="G176" i="11"/>
  <c r="G177" i="11"/>
  <c r="H493" i="7"/>
  <c r="H492" i="7"/>
  <c r="I356" i="11"/>
  <c r="I355" i="11"/>
  <c r="F224" i="8"/>
  <c r="F178" i="5"/>
  <c r="F177" i="5"/>
  <c r="E492" i="7"/>
  <c r="E493" i="7"/>
  <c r="I470" i="4"/>
  <c r="I469" i="4"/>
  <c r="F222" i="9"/>
  <c r="F221" i="9"/>
  <c r="G239" i="6"/>
  <c r="G238" i="6"/>
  <c r="G478" i="6"/>
  <c r="G477" i="6"/>
  <c r="F469" i="4"/>
  <c r="F470" i="4"/>
  <c r="F166" i="9"/>
  <c r="F165" i="9"/>
  <c r="H109" i="9"/>
  <c r="H110" i="9"/>
  <c r="G837" i="5"/>
  <c r="G838" i="5"/>
  <c r="I357" i="7"/>
  <c r="I358" i="7"/>
  <c r="G935" i="9"/>
  <c r="G934" i="9"/>
  <c r="E526" i="6"/>
  <c r="G706" i="4"/>
  <c r="G705" i="4"/>
  <c r="H416" i="11"/>
  <c r="H415" i="11"/>
  <c r="G835" i="11"/>
  <c r="G836" i="11"/>
  <c r="F448" i="8"/>
  <c r="F447" i="8"/>
  <c r="I605" i="9"/>
  <c r="I604" i="9"/>
  <c r="G657" i="9"/>
  <c r="G658" i="9"/>
  <c r="G132" i="3"/>
  <c r="G131" i="3"/>
  <c r="I776" i="11"/>
  <c r="I775" i="11"/>
  <c r="H770" i="9"/>
  <c r="H769" i="9"/>
  <c r="I669" i="6"/>
  <c r="I670" i="6"/>
  <c r="F658" i="9"/>
  <c r="F657" i="9"/>
  <c r="H898" i="5"/>
  <c r="H897" i="5"/>
  <c r="F269" i="8"/>
  <c r="F268" i="8"/>
  <c r="E622" i="6" l="1"/>
  <c r="E116" i="4"/>
  <c r="I33" i="10"/>
  <c r="F381" i="6"/>
  <c r="F357" i="8"/>
  <c r="I778" i="5"/>
  <c r="G190" i="6"/>
  <c r="I955" i="11"/>
  <c r="F429" i="6"/>
  <c r="H417" i="5"/>
  <c r="I43" i="7"/>
  <c r="E478" i="5"/>
  <c r="I583" i="8"/>
  <c r="F117" i="4"/>
  <c r="G447" i="8"/>
  <c r="F537" i="7"/>
  <c r="I58" i="11"/>
  <c r="G358" i="8"/>
  <c r="E190" i="6"/>
  <c r="F58" i="4"/>
  <c r="H94" i="6"/>
  <c r="E177" i="11"/>
  <c r="E538" i="7"/>
  <c r="G266" i="3"/>
  <c r="I293" i="4"/>
  <c r="I239" i="6"/>
  <c r="H477" i="6"/>
  <c r="G656" i="11"/>
  <c r="I177" i="11"/>
  <c r="I133" i="7"/>
  <c r="G44" i="3"/>
  <c r="F236" i="11"/>
  <c r="G223" i="8"/>
  <c r="E295" i="11"/>
  <c r="G496" i="9"/>
  <c r="I268" i="7"/>
  <c r="G292" i="4"/>
  <c r="G717" i="6"/>
  <c r="G116" i="4"/>
  <c r="H598" i="5"/>
  <c r="F588" i="4"/>
  <c r="H621" i="6"/>
  <c r="E478" i="6"/>
  <c r="E528" i="4"/>
  <c r="E535" i="11"/>
  <c r="G268" i="7"/>
  <c r="I598" i="5"/>
  <c r="F447" i="7"/>
  <c r="I416" i="11"/>
  <c r="F716" i="11"/>
  <c r="I143" i="6"/>
  <c r="I54" i="9"/>
  <c r="G470" i="4"/>
  <c r="H46" i="6"/>
  <c r="I621" i="6"/>
  <c r="I191" i="6"/>
  <c r="G387" i="9"/>
  <c r="G57" i="4"/>
  <c r="G133" i="8"/>
  <c r="I221" i="3"/>
  <c r="F286" i="6"/>
  <c r="H58" i="5"/>
  <c r="G598" i="5"/>
  <c r="H178" i="7"/>
  <c r="H177" i="11"/>
  <c r="G94" i="6"/>
  <c r="H410" i="4"/>
  <c r="E776" i="11"/>
  <c r="H528" i="4"/>
  <c r="E117" i="5"/>
  <c r="H177" i="5"/>
  <c r="I403" i="7"/>
  <c r="G528" i="4"/>
  <c r="H838" i="5"/>
  <c r="H33" i="10"/>
  <c r="G40" i="12"/>
  <c r="I537" i="5"/>
  <c r="G621" i="6"/>
  <c r="F657" i="5"/>
  <c r="H582" i="8"/>
  <c r="H131" i="3"/>
  <c r="I535" i="11"/>
  <c r="I837" i="5"/>
  <c r="E598" i="5"/>
  <c r="I718" i="6"/>
  <c r="E604" i="9"/>
  <c r="E221" i="9"/>
  <c r="F387" i="9"/>
  <c r="F190" i="6"/>
  <c r="I109" i="9"/>
  <c r="E718" i="6"/>
  <c r="E143" i="6"/>
  <c r="E274" i="9"/>
  <c r="G895" i="11"/>
  <c r="H386" i="9"/>
  <c r="I174" i="4"/>
  <c r="F133" i="8"/>
  <c r="G295" i="11"/>
  <c r="I178" i="8"/>
  <c r="I236" i="11"/>
  <c r="E46" i="6"/>
  <c r="E297" i="5"/>
  <c r="I88" i="7"/>
  <c r="E587" i="4"/>
  <c r="G205" i="12"/>
  <c r="H371" i="12"/>
  <c r="E717" i="5"/>
  <c r="H573" i="6"/>
  <c r="G313" i="7"/>
  <c r="I117" i="11"/>
  <c r="F54" i="9"/>
  <c r="I178" i="5"/>
  <c r="I934" i="9"/>
  <c r="I448" i="7"/>
  <c r="H823" i="9"/>
  <c r="E292" i="4"/>
  <c r="H296" i="11"/>
  <c r="E402" i="8"/>
  <c r="E778" i="5"/>
  <c r="E574" i="6"/>
  <c r="G356" i="11"/>
  <c r="G87" i="3"/>
  <c r="G415" i="11"/>
  <c r="I287" i="6"/>
  <c r="H357" i="8"/>
  <c r="H117" i="11"/>
  <c r="G595" i="11"/>
  <c r="I646" i="4"/>
  <c r="G88" i="8"/>
  <c r="H179" i="8"/>
  <c r="E109" i="9"/>
  <c r="F402" i="8"/>
  <c r="F223" i="7"/>
  <c r="I430" i="6"/>
  <c r="E57" i="4"/>
  <c r="I402" i="3"/>
  <c r="H879" i="9"/>
  <c r="I358" i="5"/>
  <c r="F573" i="6"/>
  <c r="G402" i="7"/>
  <c r="F237" i="5"/>
  <c r="I657" i="5"/>
  <c r="G298" i="5"/>
  <c r="G657" i="5"/>
  <c r="G123" i="12"/>
  <c r="H43" i="3"/>
  <c r="G822" i="9"/>
  <c r="F274" i="9"/>
  <c r="F410" i="4"/>
  <c r="G403" i="8"/>
  <c r="E769" i="9"/>
  <c r="F537" i="5"/>
  <c r="F313" i="8"/>
  <c r="H935" i="9"/>
  <c r="I706" i="4"/>
  <c r="E476" i="11"/>
  <c r="G179" i="7"/>
  <c r="G878" i="9"/>
  <c r="H705" i="4"/>
  <c r="F402" i="7"/>
  <c r="F331" i="9"/>
  <c r="F582" i="8"/>
  <c r="I657" i="9"/>
  <c r="G142" i="6"/>
  <c r="G439" i="9"/>
  <c r="E386" i="9"/>
  <c r="I87" i="3"/>
  <c r="G573" i="6"/>
  <c r="H134" i="8"/>
  <c r="H715" i="11"/>
  <c r="H88" i="7"/>
  <c r="G477" i="5"/>
  <c r="G237" i="5"/>
  <c r="I357" i="8"/>
  <c r="G492" i="8"/>
  <c r="F446" i="3"/>
  <c r="I356" i="3"/>
  <c r="G717" i="5"/>
  <c r="H190" i="6"/>
  <c r="E371" i="12"/>
  <c r="E312" i="3"/>
  <c r="G765" i="4"/>
  <c r="I765" i="4"/>
  <c r="H81" i="12"/>
  <c r="H764" i="4"/>
  <c r="E765" i="4"/>
  <c r="F34" i="10"/>
  <c r="F33" i="10"/>
  <c r="I206" i="12"/>
  <c r="I205" i="12"/>
  <c r="H165" i="12"/>
  <c r="H164" i="12"/>
  <c r="G82" i="12"/>
  <c r="G81" i="12"/>
  <c r="I165" i="12"/>
  <c r="I164" i="12"/>
  <c r="F206" i="12"/>
  <c r="F205" i="12"/>
  <c r="G33" i="10"/>
  <c r="G34" i="10"/>
  <c r="I288" i="12"/>
  <c r="I289" i="12"/>
  <c r="H331" i="12"/>
  <c r="H330" i="12"/>
  <c r="G371" i="12"/>
  <c r="G372" i="12"/>
  <c r="G289" i="12"/>
  <c r="G288" i="12"/>
  <c r="I372" i="12"/>
  <c r="I371" i="12"/>
  <c r="E206" i="12"/>
  <c r="E205" i="12"/>
  <c r="G248" i="12"/>
  <c r="G247" i="12"/>
  <c r="F289" i="12"/>
  <c r="F288" i="12"/>
  <c r="H123" i="12"/>
  <c r="H122" i="12"/>
  <c r="E247" i="12"/>
  <c r="E248" i="12"/>
  <c r="E40" i="12"/>
  <c r="E41" i="12"/>
  <c r="F165" i="12"/>
  <c r="F164" i="12"/>
  <c r="F123" i="12"/>
  <c r="F122" i="12"/>
  <c r="H205" i="12"/>
  <c r="H206" i="12"/>
  <c r="H247" i="12"/>
  <c r="H248" i="12"/>
  <c r="E165" i="12"/>
  <c r="E164" i="12"/>
  <c r="H41" i="12"/>
  <c r="H40" i="12"/>
  <c r="I413" i="12"/>
  <c r="I412" i="12"/>
  <c r="E289" i="12"/>
  <c r="E288" i="12"/>
  <c r="E331" i="12"/>
  <c r="E330" i="12"/>
  <c r="F41" i="12"/>
  <c r="F40" i="12"/>
  <c r="F248" i="12"/>
  <c r="F247" i="12"/>
  <c r="I247" i="12"/>
  <c r="I248" i="12"/>
  <c r="I331" i="12"/>
  <c r="I330" i="12"/>
  <c r="E123" i="12"/>
  <c r="E122" i="12"/>
  <c r="F764" i="4"/>
</calcChain>
</file>

<file path=xl/sharedStrings.xml><?xml version="1.0" encoding="utf-8"?>
<sst xmlns="http://schemas.openxmlformats.org/spreadsheetml/2006/main" count="11158" uniqueCount="638">
  <si>
    <t>Módulos de Manobra</t>
  </si>
  <si>
    <t>Conexão de Capacitor Derivação</t>
  </si>
  <si>
    <t>Tensão (kV)</t>
  </si>
  <si>
    <t>Arranjo</t>
  </si>
  <si>
    <t>Região</t>
  </si>
  <si>
    <t>BS</t>
  </si>
  <si>
    <t>BPT</t>
  </si>
  <si>
    <t>BD4</t>
  </si>
  <si>
    <t>DJM</t>
  </si>
  <si>
    <t>AN</t>
  </si>
  <si>
    <t>BDDD</t>
  </si>
  <si>
    <t>Conexão de Capacitor Série</t>
  </si>
  <si>
    <t>Norte</t>
  </si>
  <si>
    <t>Nordeste</t>
  </si>
  <si>
    <t>Centro-Oeste</t>
  </si>
  <si>
    <t>Sudeste</t>
  </si>
  <si>
    <t>Sul</t>
  </si>
  <si>
    <t>Conexão de Compensador</t>
  </si>
  <si>
    <t>Conexão de Reator de Barra</t>
  </si>
  <si>
    <t>Conexão de Reator de Linha</t>
  </si>
  <si>
    <t>Conexão de Reator de Linha Fixo</t>
  </si>
  <si>
    <t>Conexão de Transformador</t>
  </si>
  <si>
    <t>Conexão de Transformador de Aterramento</t>
  </si>
  <si>
    <t>-</t>
  </si>
  <si>
    <t>Entrada de Linha</t>
  </si>
  <si>
    <t>ADDD</t>
  </si>
  <si>
    <t>Interligação de Barras</t>
  </si>
  <si>
    <t>Tipo de Obra</t>
  </si>
  <si>
    <t>LEILÃO</t>
  </si>
  <si>
    <t>Tipo Resfriamento</t>
  </si>
  <si>
    <t>Fator</t>
  </si>
  <si>
    <r>
      <t> </t>
    </r>
    <r>
      <rPr>
        <b/>
        <sz val="10"/>
        <rFont val="Times New Roman"/>
        <family val="1"/>
      </rPr>
      <t>SERVIÇO</t>
    </r>
  </si>
  <si>
    <t>13,8 kV</t>
  </si>
  <si>
    <t>69 kV</t>
  </si>
  <si>
    <t>138 kV</t>
  </si>
  <si>
    <t>230 kV</t>
  </si>
  <si>
    <t>345 kV</t>
  </si>
  <si>
    <t>500 kV</t>
  </si>
  <si>
    <t>750 kV</t>
  </si>
  <si>
    <t>CANTEIRO DE OBRAS</t>
  </si>
  <si>
    <t>ONAN/ONAF</t>
  </si>
  <si>
    <t xml:space="preserve">COMISSIONAMENTO_ADM_LOCAL </t>
  </si>
  <si>
    <t>ONAN/ONAF/ONAF</t>
  </si>
  <si>
    <t>CUSTOS EVENTUAIS</t>
  </si>
  <si>
    <t>ONAN/ONAF/OFAF</t>
  </si>
  <si>
    <t>CUSTOS INDIRETOS</t>
  </si>
  <si>
    <t>CUSTOS SOCIOAMBIENTAIS</t>
  </si>
  <si>
    <t>ENGENHARIA</t>
  </si>
  <si>
    <t>MONTAGEM</t>
  </si>
  <si>
    <t>TOTAL</t>
  </si>
  <si>
    <t>Parâmetros</t>
  </si>
  <si>
    <t>Valores</t>
  </si>
  <si>
    <t>Corrente Nominal (A) Disjuntor</t>
  </si>
  <si>
    <t>Capacidade de Interrupção (kA) Disjuntor</t>
  </si>
  <si>
    <t>Sincronização Disjuntor</t>
  </si>
  <si>
    <t>Não</t>
  </si>
  <si>
    <t>Sim</t>
  </si>
  <si>
    <t>Corrente Nominal (A) Chave Secionadora</t>
  </si>
  <si>
    <t>Corrente Nominal (A) Transf. Corrente</t>
  </si>
  <si>
    <t>Tipo Aplicação</t>
  </si>
  <si>
    <t>Med./Prot.</t>
  </si>
  <si>
    <t>Equipamento</t>
  </si>
  <si>
    <t>Valor Brasil (R$)</t>
  </si>
  <si>
    <t>Disjuntor</t>
  </si>
  <si>
    <t>Chave seccionadora sem Lâmina de Terra</t>
  </si>
  <si>
    <t>Chave seccionadora com Lâmina de Terra</t>
  </si>
  <si>
    <t>Transformador de potencial indutivo</t>
  </si>
  <si>
    <t>Transformador de potencial capacitivo</t>
  </si>
  <si>
    <t>Transformador de corrente</t>
  </si>
  <si>
    <t>Para-raios</t>
  </si>
  <si>
    <t>Módulos de Manobra - Conexão de Capacitor Série</t>
  </si>
  <si>
    <t>Conexão de capacitor série - 230 kV - BPT</t>
  </si>
  <si>
    <t>Item</t>
  </si>
  <si>
    <t>EQUIPAMENTO</t>
  </si>
  <si>
    <t>Unidade</t>
  </si>
  <si>
    <t>Quant.</t>
  </si>
  <si>
    <t>Cabo Nu / Tubo - Barramento</t>
  </si>
  <si>
    <t>Conectores / Espaçadores</t>
  </si>
  <si>
    <t>Conector suporte de barramento deslizante</t>
  </si>
  <si>
    <t>(EXCLUIDO) Conector tubo-chapa de expansão</t>
  </si>
  <si>
    <t>Conector derivação tubo - 2 cabos</t>
  </si>
  <si>
    <t>Espaçador 2 cabos</t>
  </si>
  <si>
    <t>Cabos de controle e potência CCP</t>
  </si>
  <si>
    <t>Suporte - Chave seccionadora c/ LT (6 unid./equip.)</t>
  </si>
  <si>
    <t>Suporte - Para-raios (1 unid./equip.)</t>
  </si>
  <si>
    <t>Suporte - Coluna isolador pedestal (1 unid./equip.)</t>
  </si>
  <si>
    <t>Suporte - 2 Pórticos (2 colunas + 1 viga)</t>
  </si>
  <si>
    <t>Coluna isolador de pedestal</t>
  </si>
  <si>
    <t>Isoladores - Cadeia completa ancoragem (230kV)</t>
  </si>
  <si>
    <t>Isoladores - Cadeia completa suspensão (230kV)</t>
  </si>
  <si>
    <t>Concreto Estrutural - Chave seccionadora c/ LT</t>
  </si>
  <si>
    <t>Concreto Estrutural - Para-raios</t>
  </si>
  <si>
    <t>Concreto Estrutural - Coluna isolador de pedestal</t>
  </si>
  <si>
    <t>Concreto Estrutural - 2 Pórticos (2 colunas + 1 viga)</t>
  </si>
  <si>
    <t>Painel de Proteção Unitária</t>
  </si>
  <si>
    <t>Painel de Unidade de Controle do Módulo</t>
  </si>
  <si>
    <t>Painel de RDP</t>
  </si>
  <si>
    <t>Painel de Proteção Retaguarda</t>
  </si>
  <si>
    <t>Painel de Unidade de Controle do banco</t>
  </si>
  <si>
    <t>SUBTOTAL</t>
  </si>
  <si>
    <t>CANTEIRO DE OBRAS (R$) - 3,39% (Inst. Novas) e 3,98% (Inst. Existentes) da soma de obras civis e montagem eletromecânica</t>
  </si>
  <si>
    <t>CUSTO DIRETO BÁSICO (R$)</t>
  </si>
  <si>
    <t>COMISSIONAMENTO (R$) - 2,7% do valor do custo direto básico</t>
  </si>
  <si>
    <t>ENGENHARIA (R$) - 1,4% do valor do custo direto básico</t>
  </si>
  <si>
    <t>SOCIOAMBIENTAL (R$) - 1,25% (Inst. Novas) e 3,99% (Inst. Existentes) do valor do custo direto básico</t>
  </si>
  <si>
    <t>ADMINISTRAÇÃO LOCAL (R$) - 2,7% do valor do custo direto básico</t>
  </si>
  <si>
    <t>CUSTO DIRETO (R$) - Soma do custo direto básico, comissionamento, engenharia e administração local</t>
  </si>
  <si>
    <t>EVENTUAIS (R$) - 3% do valor dos custos diretos</t>
  </si>
  <si>
    <t>CUSTO INDIRETO (R$) - Administração central e/ou regional do empreendimento - 2,7% do valor dos custos diretos</t>
  </si>
  <si>
    <t>VALOR TOTAL (R$)</t>
  </si>
  <si>
    <t>Conexão de capacitor série - 230 kV - BD4</t>
  </si>
  <si>
    <t>Conexão de capacitor série - 345 kV - BD4</t>
  </si>
  <si>
    <t>Isoladores - Cadeia completa ancoragem (345kV)</t>
  </si>
  <si>
    <t>Isoladores - Cadeia completa suspensão (345kV)</t>
  </si>
  <si>
    <t>Conexão de capacitor série - 345 kV - DJM</t>
  </si>
  <si>
    <t>Conexão de capacitor série - 345 kV - AN</t>
  </si>
  <si>
    <t>Conexão de capacitor série - 500 kV - BDDD</t>
  </si>
  <si>
    <t>Isoladores - Cadeia completa ancoragem (500kV)</t>
  </si>
  <si>
    <t>Isoladores - Cadeia completa suspensão (500kV)</t>
  </si>
  <si>
    <t>Conexão de capacitor série - 500 kV - DJM</t>
  </si>
  <si>
    <t>Conexão de capacitor série - 500 kV - AN</t>
  </si>
  <si>
    <t>Conexão de capacitor série - 750 kV - BDDD</t>
  </si>
  <si>
    <t>Isoladores - Cadeia completa ancoragem (750kV)</t>
  </si>
  <si>
    <t>Isoladores - Cadeia completa suspensão (750kV)</t>
  </si>
  <si>
    <t>Conexão de capacitor série - 750 kV - DJM</t>
  </si>
  <si>
    <t>Módulos de Manobra - Conexão de Capacitor Paralelo</t>
  </si>
  <si>
    <t>Conexão de Capacitor Derivação - 69 kV - BS</t>
  </si>
  <si>
    <t>Preço Unitário - Ref. 06/2020</t>
  </si>
  <si>
    <t>Preço Total</t>
  </si>
  <si>
    <t>Suporte - Chave seccionadora s/ LT (6 unid./equip.)</t>
  </si>
  <si>
    <t>Suporte - Transformador de potencial (1 unid./equip.)</t>
  </si>
  <si>
    <t>Suporte - Transformador de corrente (1 unid./equip.)</t>
  </si>
  <si>
    <t>Isoladores - Cadeia completa ancoragem (69kV)</t>
  </si>
  <si>
    <t>Isoladores - Cadeia completa suspensão (69kV)</t>
  </si>
  <si>
    <t>Concreto Estrutural - Disjuntor</t>
  </si>
  <si>
    <t>Concreto Estrutural - Chave seccionadora s/ LT</t>
  </si>
  <si>
    <t>Concreto Estrutural - Transformador de potencial capacitivo</t>
  </si>
  <si>
    <t>Concreto Estrutural - Transformador de corrente</t>
  </si>
  <si>
    <t>Painel de Proteção Barra Unidade de Bay</t>
  </si>
  <si>
    <t>Painel de Unidade de falha de disjuntor</t>
  </si>
  <si>
    <t>Conexão de Capacitor Derivação - 69 kV - BPT</t>
  </si>
  <si>
    <t>Soma dos itens Rateio</t>
  </si>
  <si>
    <t>Soma das UARs</t>
  </si>
  <si>
    <t>Taxa de Rateio</t>
  </si>
  <si>
    <t>Conexão de Capacitor Derivação - 138 kV - BS</t>
  </si>
  <si>
    <t>Isoladores - Cadeia completa ancoragem (138kV)</t>
  </si>
  <si>
    <t>Isoladores - Cadeia completa suspensão (138kV)</t>
  </si>
  <si>
    <t>Conexão de Capacitor Derivação - 138 kV - BPT</t>
  </si>
  <si>
    <t>Conexão de Capacitor Derivação - 138 kV - BD4</t>
  </si>
  <si>
    <t>Conexão de Capacitor Derivação - 230 kV - BPT</t>
  </si>
  <si>
    <t>Conexão de Capacitor Derivação - 230 kV - BD4</t>
  </si>
  <si>
    <t>Conexão de Capacitor Derivação - 345 kV - BD4</t>
  </si>
  <si>
    <t>Conexão de Capacitor Derivação - 345 kV - DJM</t>
  </si>
  <si>
    <t>Conexão de Capacitor Derivação - 345 kV - AN</t>
  </si>
  <si>
    <t>Conexão de Capacitor Derivação - 500 kV - BDDD</t>
  </si>
  <si>
    <t>Conexão de Capacitor Derivação - 500 kV - DJM</t>
  </si>
  <si>
    <t>Conexão de Capacitor Derivação - 500 kV - AN</t>
  </si>
  <si>
    <t>Módulos de Manobra - Conexão de Compensador</t>
  </si>
  <si>
    <t>Conexão de compensador - 69 kV - BS</t>
  </si>
  <si>
    <t>Tubo diâmetro 6"</t>
  </si>
  <si>
    <t>Cabos de controle e potência</t>
  </si>
  <si>
    <t>Suporte - 1 Pórtico (2 colunas + 1 Viga)</t>
  </si>
  <si>
    <t>Concreto Estrutural - Transformador de potencial indutivo</t>
  </si>
  <si>
    <t>Painel de Proteção Principal (Unitária e Retaguarda)</t>
  </si>
  <si>
    <t>Painel de Unidade de Controle</t>
  </si>
  <si>
    <t>Painel de Proteção do terciário</t>
  </si>
  <si>
    <t>Painel Único de Unidade Controle</t>
  </si>
  <si>
    <t>Painel Único de Proteção Unitária</t>
  </si>
  <si>
    <t>Painel Único de Proteção Retaguarda</t>
  </si>
  <si>
    <t>Conexão de compensador - 69 kV - BPT</t>
  </si>
  <si>
    <t>Conexão de compensador - 138 kV - BS</t>
  </si>
  <si>
    <t>Conexão de compensador - 138 kV - BPT</t>
  </si>
  <si>
    <t>Conexão de compensador - 138 kV - BD4</t>
  </si>
  <si>
    <t>Conexão de compensador - 230 kV - BPT</t>
  </si>
  <si>
    <t>Conexão de compensador - 230 kV - BD4</t>
  </si>
  <si>
    <t>Conexão de compensador - 345 kV - BD4</t>
  </si>
  <si>
    <t>Conexão de compensador - 345 kV - DJM</t>
  </si>
  <si>
    <t>Conexão de compensador - 345 kV - AN</t>
  </si>
  <si>
    <t>Conexão de compensador - 500 kV - BDDD</t>
  </si>
  <si>
    <t>Conexão de compensador - 500 kV - DJM</t>
  </si>
  <si>
    <t>Conexão de compensador - 500 kV - AN</t>
  </si>
  <si>
    <t>Conexão de compensador - 750 kV - BDDD</t>
  </si>
  <si>
    <t>Conexão de compensador - 750 kV - DJM</t>
  </si>
  <si>
    <t>Módulos de Manobra - Conexão de Reator de Barra</t>
  </si>
  <si>
    <t>Conexão de reator de barra - 69 kV - BS</t>
  </si>
  <si>
    <t>Tubo diâmetro 8"</t>
  </si>
  <si>
    <t>Suporte - 2 Pórticos (4 colunas + 4 vigas)</t>
  </si>
  <si>
    <t>Concreto Estrutural - 2 Pórticos (4 colunas + 4 vigas)</t>
  </si>
  <si>
    <t>Conexão de reator de barra - 69 kV - BPT</t>
  </si>
  <si>
    <t>Conexão de reator de barra - 138 kV - BS</t>
  </si>
  <si>
    <t>Conexão de reator de barra - 138 kV - BPT</t>
  </si>
  <si>
    <t>Conexão de reator de barra - 138 kV - BD4</t>
  </si>
  <si>
    <t>Conexão de reator de barra - 230 kV - BPT</t>
  </si>
  <si>
    <t>Conexão de reator de barra - 230 kV - BD4</t>
  </si>
  <si>
    <t>Conexão de reator de barra - 345 kV - BD4</t>
  </si>
  <si>
    <t>Conexão de reator de barra - 345 kV - DJM</t>
  </si>
  <si>
    <t>Conexão de reator de barra - 345 kV - AN</t>
  </si>
  <si>
    <t>Conexão de reator de barra - 500 kV - BDDD</t>
  </si>
  <si>
    <t>Conexão de reator de barra - 500 kV - DJM</t>
  </si>
  <si>
    <t>Conexão de reator de barra - 500 kV - AN</t>
  </si>
  <si>
    <t>Conexão de reator de barra - 750 kV - BDDD</t>
  </si>
  <si>
    <t>Conexão de reator de barra - 750 kV - DJM</t>
  </si>
  <si>
    <t>Módulos de Manobra - Conexão de Reator de Linha</t>
  </si>
  <si>
    <t>Conexão de reator de linha - 69 kV - BS</t>
  </si>
  <si>
    <t>Concreto Estrutural - 1 Pórtico (2 colunas + 1 Viga)</t>
  </si>
  <si>
    <t>Conexão de reator de linha - 69 kV - BPT</t>
  </si>
  <si>
    <t>Conexão de reator de linha - 138 kV - BS</t>
  </si>
  <si>
    <t>Conexão de reator de linha - 138 kV - BPT</t>
  </si>
  <si>
    <t>Conexão de reator de linha - 138 kV - BD4</t>
  </si>
  <si>
    <t>Conexão de reator de linha - 230 kV - BPT</t>
  </si>
  <si>
    <t>Conexão de reator de linha - 230 kV - BD4</t>
  </si>
  <si>
    <t>Conexão de reator de linha - 345 kV - BD4</t>
  </si>
  <si>
    <t>Conexão de reator de linha - 345 kV - DJM</t>
  </si>
  <si>
    <t>Conexão de reator de linha - 500 kV - BDDD</t>
  </si>
  <si>
    <t>Conexão de reator de linha - 500 kV - DJM</t>
  </si>
  <si>
    <t>Conexão de reator de linha - 750 kV - BDDD</t>
  </si>
  <si>
    <t>Conexão de reator de linha - 750 kV - DJM</t>
  </si>
  <si>
    <t>Módulos de Manobra - Conexão de Transformador</t>
  </si>
  <si>
    <t>Conexão de transformador - 13,8 kV - BS</t>
  </si>
  <si>
    <t>Isoladores - Cadeia completa ancoragem (13,8kV)</t>
  </si>
  <si>
    <t>Isoladores - Cadeia completa suspensão (13,8kV)</t>
  </si>
  <si>
    <t xml:space="preserve">Painel de Proteção Alternada </t>
  </si>
  <si>
    <t>Conexão de transformador - 13,8 kV - BPT</t>
  </si>
  <si>
    <t>Conexão de transformador - 69 kV - BS</t>
  </si>
  <si>
    <t>Conexão de transformador - 69 kV - BPT</t>
  </si>
  <si>
    <t>Conexão de transformador - 138 kV - BS</t>
  </si>
  <si>
    <t>Conexão de transformador - 138 kV - BPT</t>
  </si>
  <si>
    <t>Conexão de transformador - 138 kV - BD4</t>
  </si>
  <si>
    <t>Conexão de transformador - 230 kV - BPT</t>
  </si>
  <si>
    <t>Conexão de transformador - 230 kV - BD4</t>
  </si>
  <si>
    <t>Conexão de transformador - 345 kV - BD4</t>
  </si>
  <si>
    <t>Conexão de transformador - 345 kV - DJM</t>
  </si>
  <si>
    <t>Conexão de transformador - 345 kV - AN</t>
  </si>
  <si>
    <t>Conexão de transformador - 500 kV - BDDD</t>
  </si>
  <si>
    <t>Conexão de transformador - 500 kV - DJM</t>
  </si>
  <si>
    <t>Conexão de transformador - 500 kV - AN</t>
  </si>
  <si>
    <t>Conexão de transformador - 750 kV - BDDD</t>
  </si>
  <si>
    <t>Conexão de transformador - 750 kV - DJM</t>
  </si>
  <si>
    <t>Módulos de Manobra - Conexão de Transformador de Aterramento</t>
  </si>
  <si>
    <t>Conexão de transformador de aterramento - 69 kV</t>
  </si>
  <si>
    <t>Suporte - 2 Pórticos (2 colunas + 2 Vigas)</t>
  </si>
  <si>
    <t>Concreto Estrutural - 2 Pórticos (2 colunas + 2 Vigas)</t>
  </si>
  <si>
    <t>Módulos de Manobra - Entrada de Linha</t>
  </si>
  <si>
    <t>Entrada de linha - 13,8 kV - BS</t>
  </si>
  <si>
    <t>Sistema de comunicação e telecomunicações - Carrier</t>
  </si>
  <si>
    <t>Painel de Proteção Alternada (Unitária e Retaguarda)</t>
  </si>
  <si>
    <t>Painel Único de Unidade de Proteção e Controle</t>
  </si>
  <si>
    <t>Entrada de linha - 13,8 kV - BPT</t>
  </si>
  <si>
    <t>Entrada de linha - 69 kV - BS</t>
  </si>
  <si>
    <t>Entrada de linha - 69 kV - BPT</t>
  </si>
  <si>
    <t>Entrada de linha - 138 kV - BS</t>
  </si>
  <si>
    <t>Entrada de linha - 138 kV - BPT</t>
  </si>
  <si>
    <t>Entrada de linha - 138 kV - BD4</t>
  </si>
  <si>
    <t>Entrada de linha - 230 kV - BPT</t>
  </si>
  <si>
    <t>Entrada de linha - 230 kV - BD4</t>
  </si>
  <si>
    <t>Entrada de linha - 345 kV - BD4</t>
  </si>
  <si>
    <t>Entrada de linha - 345 kV - DJM</t>
  </si>
  <si>
    <t>Entrada de linha - 345 kV - AN</t>
  </si>
  <si>
    <t>Entrada de linha - 500 kV - BDDD</t>
  </si>
  <si>
    <t>Entrada de linha - 500 kV - DJM</t>
  </si>
  <si>
    <t>Entrada de linha - 500 kV - AN</t>
  </si>
  <si>
    <t>Entrada de linha - 750 kV - BDDD</t>
  </si>
  <si>
    <t>Entrada de linha - 750 kV - DJM</t>
  </si>
  <si>
    <t>Módulos de Manobra - Interligação de Barras</t>
  </si>
  <si>
    <t>Interligação de barras - 13,8 kV - BPT</t>
  </si>
  <si>
    <t>Cabos de controle e potência IB</t>
  </si>
  <si>
    <t>Painel Único Unidade de falha de disjuntor</t>
  </si>
  <si>
    <t>Painel Único Proteção de Barra Unidade central</t>
  </si>
  <si>
    <t>Painel Único Proteção de Barra Unidade de Bay</t>
  </si>
  <si>
    <t>Interligação de barras - 69 kV - BPT</t>
  </si>
  <si>
    <t>Interligação de barras - 138 kV - BPT</t>
  </si>
  <si>
    <t>Interligação de barras - 138 kV - BD4</t>
  </si>
  <si>
    <t>Interligação de barras - 230 kV - BPT</t>
  </si>
  <si>
    <t>Interligação de barras - 230 kV - BD4</t>
  </si>
  <si>
    <t>Interligação de barras - 345 kV - BD4</t>
  </si>
  <si>
    <t>Interligação de barras - 345 kV - DJM</t>
  </si>
  <si>
    <t>Interligação de barras - 500 kV - DJM</t>
  </si>
  <si>
    <t>Interligação de barras - 750 kV - DJM</t>
  </si>
  <si>
    <t>ITEM</t>
  </si>
  <si>
    <t xml:space="preserve">Tensão </t>
  </si>
  <si>
    <t>Tipo de Módulo*</t>
  </si>
  <si>
    <t>Classe</t>
  </si>
  <si>
    <t>Medida</t>
  </si>
  <si>
    <t>Valor R$ (jun/20)</t>
  </si>
  <si>
    <t>Correção Inflacionária</t>
  </si>
  <si>
    <t>IPI</t>
  </si>
  <si>
    <t>ICMS</t>
  </si>
  <si>
    <t>PIS / COFINS</t>
  </si>
  <si>
    <t>Índice Referência</t>
  </si>
  <si>
    <t>Valor R$ (REH 2514/2019)</t>
  </si>
  <si>
    <t>Fator Atualização para jul/2017</t>
  </si>
  <si>
    <t>Fator Atualização para jun/2020</t>
  </si>
  <si>
    <t>Tx. Depreciação</t>
  </si>
  <si>
    <t>Classificação</t>
  </si>
  <si>
    <t>Arruamento</t>
  </si>
  <si>
    <t>Todas</t>
  </si>
  <si>
    <t>MIG</t>
  </si>
  <si>
    <t>UAR</t>
  </si>
  <si>
    <t>m²</t>
  </si>
  <si>
    <t>100%*INCC</t>
  </si>
  <si>
    <t>Autotransformador monofásico</t>
  </si>
  <si>
    <t>unid.</t>
  </si>
  <si>
    <t>25% * COL2 + 17,5% * COL32 + 25% * COL33 + 10% * COL51 + 5% * COL54 + 17,5% * US$</t>
  </si>
  <si>
    <t>Autotransformador trifásico</t>
  </si>
  <si>
    <t>BANCO DE BATERIAS DE 125 Vcc 100 Ah</t>
  </si>
  <si>
    <t>MIG.A</t>
  </si>
  <si>
    <t>50% * COL41 + 40% * COL40 + 10% * COL27</t>
  </si>
  <si>
    <t>BANCO DE BATERIAS DE 125 Vcc 200 Ah</t>
  </si>
  <si>
    <t>BANCO DE BATERIAS DE 125 Vcc 250 Ah</t>
  </si>
  <si>
    <t>BANCO DE BATERIAS DE 125 Vcc 300 Ah</t>
  </si>
  <si>
    <t>BANCO DE BATERIAS DE 125 Vcc 500 Ah</t>
  </si>
  <si>
    <t>Banco de Baterias 125 Vcc 500 Ah</t>
  </si>
  <si>
    <t>Banco de capacitores derivação</t>
  </si>
  <si>
    <t>100% * IGP-M</t>
  </si>
  <si>
    <t>Banco de capacitores série</t>
  </si>
  <si>
    <t>Bobina de Bloqueio</t>
  </si>
  <si>
    <t>Todos</t>
  </si>
  <si>
    <t>50% * IGPM + 50% * US$</t>
  </si>
  <si>
    <t>Bucha de Transformador 13,8 kV</t>
  </si>
  <si>
    <t>13,8kV</t>
  </si>
  <si>
    <t>COM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</si>
  <si>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</si>
  <si>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</si>
  <si>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</si>
  <si>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</si>
  <si>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</si>
  <si>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</si>
  <si>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</si>
  <si>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</si>
  <si>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</si>
  <si>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</si>
  <si>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</si>
  <si>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</si>
  <si>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kg</t>
  </si>
  <si>
    <t>80% * COL33 + 10% * COL27 + 10% * COL32</t>
  </si>
  <si>
    <t>Manobra</t>
  </si>
  <si>
    <t>Cabo Nu / Tubo - Condutor</t>
  </si>
  <si>
    <t>Equipamento + Manobra</t>
  </si>
  <si>
    <t>Cabos 15 kV 35 mm²</t>
  </si>
  <si>
    <t>m</t>
  </si>
  <si>
    <t>Rateio</t>
  </si>
  <si>
    <t>Cabos 15 kV 70 mm²</t>
  </si>
  <si>
    <t>Cabos 15 kV 75 mm²</t>
  </si>
  <si>
    <t>Cabos 15 kV 95 mm²</t>
  </si>
  <si>
    <t>Cabos de Controle</t>
  </si>
  <si>
    <t>Cabos de Potência 1KV</t>
  </si>
  <si>
    <t>Canaletas principais</t>
  </si>
  <si>
    <t>MIG + MIG.A + MIM</t>
  </si>
  <si>
    <t>Casa de Bombas</t>
  </si>
  <si>
    <t>Casa de Comando (e relés) / Edificação Industrial</t>
  </si>
  <si>
    <t>MIG + MIG.A</t>
  </si>
  <si>
    <t>Casa do Gerador Diesel</t>
  </si>
  <si>
    <t>Cercas / Muros</t>
  </si>
  <si>
    <t>MIG + MIM</t>
  </si>
  <si>
    <t>30% * COL2 + 15% * COL32 + 15% * COL41 + 20% * COL33 + 20% * COL30</t>
  </si>
  <si>
    <t>Compensador estático</t>
  </si>
  <si>
    <t>13,8% * COL2 + 9,8% * COL32 + 7,3% * COL33 + 2,9% * COL54 + 31,7% * IGP-M + 29% * US$ + 4,1% * COL41 + 1,5% * COL30</t>
  </si>
  <si>
    <t>Compensador síncrono</t>
  </si>
  <si>
    <t>Concreto Estrutural</t>
  </si>
  <si>
    <t>m³</t>
  </si>
  <si>
    <t>CUBÍCULOS 15 kV 800 A 20 kA</t>
  </si>
  <si>
    <t>Cubículos de Fechamento Delta 13,8 kV</t>
  </si>
  <si>
    <t>Demais Painéis</t>
  </si>
  <si>
    <t>40% * IGP-M + 15% * COL30 + 15% * COL33 + 10% * COL32 + 20% * COL41</t>
  </si>
  <si>
    <t>Drenagem</t>
  </si>
  <si>
    <t>Edificação Industrial</t>
  </si>
  <si>
    <t>Embritamento</t>
  </si>
  <si>
    <t>m2</t>
  </si>
  <si>
    <t>Extintor</t>
  </si>
  <si>
    <t>GERADOR DIESEL 135 kVA 480 V</t>
  </si>
  <si>
    <t>GERADOR DIESEL 175 kVA 480 V</t>
  </si>
  <si>
    <t>GERADOR DIESEL 225 kVA 480 V</t>
  </si>
  <si>
    <t>GERADOR DIESEL 75 kVA 480 V</t>
  </si>
  <si>
    <t>GERADOR DIESEL 90 kVA 480 V</t>
  </si>
  <si>
    <t>Grama</t>
  </si>
  <si>
    <t>Guarita</t>
  </si>
  <si>
    <t>Iluminação do pátio</t>
  </si>
  <si>
    <t>cj</t>
  </si>
  <si>
    <t>Isoladores - Cadeia completa ancoragem (34,5kV)</t>
  </si>
  <si>
    <t>34,5 kV</t>
  </si>
  <si>
    <t>Isoladores - Cadeia completa suspensão (34,5kV)</t>
  </si>
  <si>
    <t>Itens Gerais (dos sistemas de proteção)</t>
  </si>
  <si>
    <t>100%*IGPM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</si>
  <si>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</si>
  <si>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</si>
  <si>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</si>
  <si>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</si>
  <si>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</si>
  <si>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</si>
  <si>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Painéis de SPCS dos serviços auxiliares CA / CC</t>
  </si>
  <si>
    <t>Abaixo ou igual a 230 kV</t>
  </si>
  <si>
    <t>Painel de Proteção de Barra Unidade central</t>
  </si>
  <si>
    <t>Painel de SPCS dos cubículos dos serviços auxiliares</t>
  </si>
  <si>
    <t>Acima de 230 kV</t>
  </si>
  <si>
    <t>10% * COL2 + 5% * COL32 + 30% * COL33 + 20% * COL51 + 35% * US$</t>
  </si>
  <si>
    <t>Poço tubular profundo</t>
  </si>
  <si>
    <t>Pórtico (2 Colunas + 1 Viga)</t>
  </si>
  <si>
    <t>30% * COL2 + 70% * COL32</t>
  </si>
  <si>
    <t>Pórtico (2 Colunas + 2 Viga)</t>
  </si>
  <si>
    <t>Proteção de Barras - Unidade Central</t>
  </si>
  <si>
    <t>Quadros</t>
  </si>
  <si>
    <t>Reator de Aterramento</t>
  </si>
  <si>
    <t>Reator monofásico</t>
  </si>
  <si>
    <t>Reator trifásico</t>
  </si>
  <si>
    <t>Reservatório elevado tipo Taça</t>
  </si>
  <si>
    <t>Resistor de Aterramento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</si>
  <si>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</si>
  <si>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</si>
  <si>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</si>
  <si>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</si>
  <si>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</si>
  <si>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</si>
  <si>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</si>
  <si>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</si>
  <si>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Local</t>
  </si>
  <si>
    <t>Sistema de Medição para Faturamento (SMF)</t>
  </si>
  <si>
    <t>Sistema de proteção contra incêndio</t>
  </si>
  <si>
    <t>Painel de Proteção Alternada</t>
  </si>
  <si>
    <t>Suporte - Estrutura Suporte Para-raios</t>
  </si>
  <si>
    <t xml:space="preserve">Suporte - Pórticos </t>
  </si>
  <si>
    <t>Terraplenagem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</si>
  <si>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</si>
  <si>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</si>
  <si>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</si>
  <si>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</si>
  <si>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</si>
  <si>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</si>
  <si>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</si>
  <si>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</si>
  <si>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Transformador de Aterramento</t>
  </si>
  <si>
    <t>Transformador de Corrente</t>
  </si>
  <si>
    <t>Transformador de Potencial Capacitivo</t>
  </si>
  <si>
    <t>Transformador de Potencial Indutivo</t>
  </si>
  <si>
    <t>Transformador de potencial para Barramento</t>
  </si>
  <si>
    <t>Transformador Defasador</t>
  </si>
  <si>
    <t>Transformador monofásico</t>
  </si>
  <si>
    <t>Transformador trifásico</t>
  </si>
  <si>
    <t>Tubo</t>
  </si>
  <si>
    <t>Tubo Diâmetro 6"</t>
  </si>
  <si>
    <t>Tubo Diâmetro 8"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</si>
  <si>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</si>
  <si>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</si>
  <si>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</si>
  <si>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</si>
  <si>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</si>
  <si>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Coluna Isolador Pedestal (Alta)</t>
  </si>
  <si>
    <t>Coluna Isolador Pedestal (Baixa)</t>
  </si>
  <si>
    <t>Concreto Estrutural - Autotransformador monofásico</t>
  </si>
  <si>
    <t>Concreto Estrutural - Base</t>
  </si>
  <si>
    <t>Concreto Estrutural - Caixa separadora de óleo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</si>
  <si>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</si>
  <si>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</si>
  <si>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</si>
  <si>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</si>
  <si>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Obras civis - TP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</si>
  <si>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</si>
  <si>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</si>
  <si>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</si>
  <si>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</si>
  <si>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Defasador</t>
  </si>
  <si>
    <t>Concreto Estrutural - Transformador monofásico</t>
  </si>
  <si>
    <t>Concreto Estrutural - Transformador trifásico</t>
  </si>
  <si>
    <t>Para-raios primário</t>
  </si>
  <si>
    <t>Para-raios secundário</t>
  </si>
  <si>
    <t>Para-raios terciário</t>
  </si>
  <si>
    <t>QUADROS DE S.A.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</si>
  <si>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</si>
  <si>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</si>
  <si>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</si>
  <si>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</si>
  <si>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</si>
  <si>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Transformador de potencial</t>
  </si>
  <si>
    <t>Transformador de aterramento 13,8 kV</t>
  </si>
  <si>
    <t>Terreno</t>
  </si>
  <si>
    <t>Cercas e Alambrados em Área Energizada</t>
  </si>
  <si>
    <t>Referência Preços</t>
  </si>
  <si>
    <t>Comp. Menores</t>
  </si>
  <si>
    <t>Eqptos</t>
  </si>
  <si>
    <t>IDItem</t>
  </si>
  <si>
    <t>Descricao MIG</t>
  </si>
  <si>
    <t>IDFormula</t>
  </si>
  <si>
    <t>PoderCompra</t>
  </si>
  <si>
    <t>Rev./2020</t>
  </si>
  <si>
    <t>Inicial/2007</t>
  </si>
  <si>
    <t>SINAPI/2012</t>
  </si>
  <si>
    <t>Fund/2016</t>
  </si>
  <si>
    <t>Rev./2019</t>
  </si>
  <si>
    <t>Índices</t>
  </si>
  <si>
    <t>Descricao</t>
  </si>
  <si>
    <t>Formula</t>
  </si>
  <si>
    <t>Variacao1</t>
  </si>
  <si>
    <t>Variacao2</t>
  </si>
  <si>
    <t>Variacao3</t>
  </si>
  <si>
    <t>Variacao4</t>
  </si>
  <si>
    <t>Variacao5</t>
  </si>
  <si>
    <t>IDIndice</t>
  </si>
  <si>
    <t>Sigla</t>
  </si>
  <si>
    <t>Relação</t>
  </si>
  <si>
    <t>Estrutura de aço, Porticos, Suportes, Ancoragem e Tirantes</t>
  </si>
  <si>
    <t>0,3*A+0,7*D</t>
  </si>
  <si>
    <t>A</t>
  </si>
  <si>
    <t>Cabo nu sem alma de aço</t>
  </si>
  <si>
    <t>0,9*E+0,10*B</t>
  </si>
  <si>
    <t>B</t>
  </si>
  <si>
    <t>Cabo nu com alma de aço</t>
  </si>
  <si>
    <t>0,7*E+0,20*D+0,10*B</t>
  </si>
  <si>
    <t>C</t>
  </si>
  <si>
    <t>IPA - Origem - DI - Prod. Industriais - Ind. de Transformação - PS - Cabos Estruturais e Estais</t>
  </si>
  <si>
    <t>D</t>
  </si>
  <si>
    <t>Cabos/Tubos, Conectores/Espaçadores, Retif/Resis, Cabos 15 kV C/P</t>
  </si>
  <si>
    <t>0,8*E+0,1*D+0,1*B</t>
  </si>
  <si>
    <t>E</t>
  </si>
  <si>
    <t>Bat, Cubiculos, Sist Incen, Gerador</t>
  </si>
  <si>
    <t>0,5*G+0,4*F+0,1*B</t>
  </si>
  <si>
    <t>F</t>
  </si>
  <si>
    <t>Comum/Tele, SPCS, Bob Bloq, Bucha Trafo, Isoladores, Quadros S.A.</t>
  </si>
  <si>
    <t>0,5*J+0,5*I</t>
  </si>
  <si>
    <t>G</t>
  </si>
  <si>
    <t>Cabo Para-raios (LT), Para-raios(manobra)</t>
  </si>
  <si>
    <t>0,1*A+0,05*D+0,3*E+0,2*H+0,35*I</t>
  </si>
  <si>
    <t>H</t>
  </si>
  <si>
    <t>Chave-seccionadora, TP, TC e Trafos S.A.</t>
  </si>
  <si>
    <t>0,3*A+0,15*D+0,15*G+0,2*E+0,2*C</t>
  </si>
  <si>
    <t>I</t>
  </si>
  <si>
    <t>Transformador, Reator e CS</t>
  </si>
  <si>
    <t>0,25*A+0,175*D+0,25*E+0,1*H+0,05*M+0,175*I</t>
  </si>
  <si>
    <t>J</t>
  </si>
  <si>
    <t>CABOS 15 kV 35 mm²</t>
  </si>
  <si>
    <t>IPCA - Terrenos e Servidões</t>
  </si>
  <si>
    <t>L</t>
  </si>
  <si>
    <t>K</t>
  </si>
  <si>
    <t>CABOS 15 kV 70 mm²</t>
  </si>
  <si>
    <t>INCC - Construções civis e Benfeitorias, Iluminação</t>
  </si>
  <si>
    <t>CABOS 15 kV 75 mm²</t>
  </si>
  <si>
    <t>IGP-DI - geral - índice</t>
  </si>
  <si>
    <t>M</t>
  </si>
  <si>
    <t>CABOS 15 kV 95 mm²</t>
  </si>
  <si>
    <t>IPA - Origem - DI - Prod. Industriais</t>
  </si>
  <si>
    <t>CABOS DE CONTROLE</t>
  </si>
  <si>
    <t>IPA - Origem - DI - Prod. Industriais - Ind. de Transformação - PMNM</t>
  </si>
  <si>
    <t>CABOS DE POTÊNCIA 1KV</t>
  </si>
  <si>
    <t>IPA - Origem - DI - Prod. Industriais - Ind. de Transformação - MAME-GTME</t>
  </si>
  <si>
    <t>IPA-OG-DI-PI-IT-MAME-EDCEE - Cabo Para-raios Optico, Retificador</t>
  </si>
  <si>
    <t>IPA - Origem - DI - Prod. Industriais - Ind. de Transformação - ABMP-AB</t>
  </si>
  <si>
    <t>Casa de Comando</t>
  </si>
  <si>
    <t>R$ / US$ - comercial - venda - PTAX</t>
  </si>
  <si>
    <t>IGP-M - BCD, BCS, Acessos, Geo/Sond, Topog, Cubículo Delta</t>
  </si>
  <si>
    <t>IPA - Origem - DI - Prod. Industriais - Ind. de Transformação - PDPA-PDP</t>
  </si>
  <si>
    <t>Disjuntores</t>
  </si>
  <si>
    <t>0,4*J+0,15*C+0,15*E+0,1*D+0,2*G</t>
  </si>
  <si>
    <t>0,138*A+0,098*D+0,073*E+0,029*M+0,317*J+0,29*I+0,041*F+0,015*C</t>
  </si>
  <si>
    <t>Conector tubo-chapa de expansão</t>
  </si>
  <si>
    <t>EDIFICAÇÃO INDUSTRIAL</t>
  </si>
  <si>
    <t>Isoladores</t>
  </si>
  <si>
    <t>Isoladores - Cadeia Completa Ancoragem</t>
  </si>
  <si>
    <t>Isoladores - Cadeia completa suspensão</t>
  </si>
  <si>
    <t>Itens Gerais</t>
  </si>
  <si>
    <t>Obras civis - TP - Concreto Estrutural</t>
  </si>
  <si>
    <t xml:space="preserve">Retificadores 100 A </t>
  </si>
  <si>
    <t>Retificadores 120 A</t>
  </si>
  <si>
    <t>Retificadores 200 A</t>
  </si>
  <si>
    <t>Retificadores 60 A</t>
  </si>
  <si>
    <t>Suporte - Pórticos</t>
  </si>
  <si>
    <t>Suporte - Transformador de Corrente (1 unid./equip.)</t>
  </si>
  <si>
    <t>Suporte - Transformador de Potencial (1 unid./equip.)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</si>
  <si>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</si>
  <si>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</si>
  <si>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</si>
  <si>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</si>
  <si>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</si>
  <si>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</si>
  <si>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</si>
  <si>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</si>
  <si>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</si>
  <si>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</si>
  <si>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</si>
  <si>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</si>
  <si>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</si>
  <si>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</si>
  <si>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</si>
  <si>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"Sistema de Comunicação e Telecomunicação - Local"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</si>
  <si>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</si>
  <si>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</si>
  <si>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</si>
  <si>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</si>
  <si>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</si>
  <si>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</si>
  <si>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Conforme pag 64 anexo 758</t>
  </si>
  <si>
    <t>Regionalização</t>
  </si>
  <si>
    <t>Brasil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</si>
  <si>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</si>
  <si>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</si>
  <si>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INSTALAÇÃO</t>
  </si>
  <si>
    <t>Módulo de Manobra (A)</t>
  </si>
  <si>
    <t>Módulo de Manobra (B)</t>
  </si>
  <si>
    <t>KV</t>
  </si>
  <si>
    <t>SUBST</t>
  </si>
  <si>
    <t>INST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</si>
  <si>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</si>
  <si>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t>Módulo de Manobra (C )</t>
  </si>
  <si>
    <t>Módulo de Manobra (D)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</si>
  <si>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</si>
  <si>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t>Módulo de Manobra (E)</t>
  </si>
  <si>
    <t>Módulo de Manobra (F)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</si>
  <si>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</si>
  <si>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t>Módulo de Manobra (G)</t>
  </si>
  <si>
    <t>Módulo de Manobra (H)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</si>
  <si>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</si>
  <si>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</si>
  <si>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</si>
  <si>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</si>
  <si>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</si>
  <si>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t>E – Custos Indiretos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</si>
  <si>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</si>
  <si>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</si>
  <si>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</si>
  <si>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</si>
  <si>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</si>
  <si>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</si>
  <si>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</si>
  <si>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</si>
  <si>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 xml:space="preserve">1 - </t>
  </si>
  <si>
    <t xml:space="preserve">Esssas planilhas tem carácter meramente subsidiárias, instrumentos facilitadores dos cálculos. Não substituiem o publicado na Resolução Homologatória nº 758, de 06 de janeiro de 2009, na </t>
  </si>
  <si>
    <t>Resolução Homologatória nº 2.514, de 19 de fevereiro de 2019, e nos despachos associados.</t>
  </si>
  <si>
    <t xml:space="preserve">2 - </t>
  </si>
  <si>
    <t>A aba Resumo apresenta a consolidação dos módulos de manobra.</t>
  </si>
  <si>
    <t>A aba Entrada deve ser usada para escolher entre as opções Subsituição, Instalação e Leilão, conforme o tipo de obra a ser estimada.</t>
  </si>
  <si>
    <t xml:space="preserve">3 - </t>
  </si>
  <si>
    <t xml:space="preserve">Somente a célula em verde deve ser alterada por meio da seleção do bulet que aparece ao clicar nessa célula. </t>
  </si>
  <si>
    <t>4 -</t>
  </si>
  <si>
    <t>Os valores do PIS/COFINS estão considerados na composição do investimento. Estes encargos são estabelecidos por empresa no momento do estabelecimento da estimativa da RAP.</t>
  </si>
  <si>
    <t>5 -</t>
  </si>
  <si>
    <t xml:space="preserve">As abas e células ocultas são para apoio. </t>
  </si>
  <si>
    <t xml:space="preserve">6 - </t>
  </si>
  <si>
    <t>Data de Referência: Junho de 2020</t>
  </si>
  <si>
    <t xml:space="preserve">7- </t>
  </si>
  <si>
    <t>Planilha de referência orientativa descontinuada. A versão oficial e em utilização desde jan/2020 é a que consta no sitio da ANEEL, em http://bprsimulador.aneel.gov.br/</t>
  </si>
  <si>
    <t>Planilhas de Apoio ANEEL - Ref.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</si>
</sst>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00000000"/>
    <numFmt numFmtId="166" formatCode="#,##0.0000000"/>
    <numFmt numFmtId="167" formatCode="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 Narrow"/>
      <family val="2"/>
    </font>
    <font>
      <b/>
      <sz val="14"/>
      <color indexed="23"/>
      <name val="Arial Narrow"/>
      <family val="2"/>
    </font>
    <font>
      <b/>
      <sz val="12"/>
      <color indexed="23"/>
      <name val="Arial Narrow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name val="MS Sans Serif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1"/>
      <name val="Tahoma"/>
      <family val="2"/>
    </font>
    <font>
      <sz val="10"/>
      <color theme="1"/>
      <name val="Arial Narrow"/>
      <family val="2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MS Sans Serif"/>
    </font>
    <font>
      <sz val="11"/>
      <color theme="0"/>
      <name val="Calibri"/>
      <family val="2"/>
    </font>
    <font>
      <sz val="10"/>
      <color theme="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9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" fillId="0" borderId="0"/>
  </cellStyleXfs>
  <cellXfs count="274">
    <xf numFmtId="0" fontId="0" fillId="0" borderId="0" xfId="0"/>
    <xf numFmtId="0" fontId="3" fillId="0" borderId="0" xfId="1" applyFont="1"/>
    <xf numFmtId="4" fontId="3" fillId="0" borderId="0" xfId="1" applyNumberFormat="1" applyFont="1"/>
    <xf numFmtId="0" fontId="4" fillId="0" borderId="0" xfId="1" applyFont="1"/>
    <xf numFmtId="0" fontId="5" fillId="0" borderId="0" xfId="1" applyFont="1"/>
    <xf numFmtId="4" fontId="7" fillId="2" borderId="1" xfId="1" applyNumberFormat="1" applyFont="1" applyFill="1" applyBorder="1" applyAlignment="1">
      <alignment horizontal="center" vertical="center"/>
    </xf>
    <xf numFmtId="0" fontId="2" fillId="0" borderId="0" xfId="1"/>
    <xf numFmtId="0" fontId="2" fillId="0" borderId="5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4" fontId="2" fillId="0" borderId="6" xfId="1" applyNumberFormat="1" applyBorder="1" applyAlignment="1">
      <alignment vertical="center"/>
    </xf>
    <xf numFmtId="4" fontId="2" fillId="0" borderId="7" xfId="1" applyNumberFormat="1" applyBorder="1" applyAlignment="1">
      <alignment vertical="center"/>
    </xf>
    <xf numFmtId="0" fontId="2" fillId="3" borderId="8" xfId="1" applyFill="1" applyBorder="1" applyAlignment="1">
      <alignment horizontal="center" vertical="center"/>
    </xf>
    <xf numFmtId="0" fontId="2" fillId="3" borderId="9" xfId="1" applyFill="1" applyBorder="1" applyAlignment="1">
      <alignment horizontal="center" vertical="center"/>
    </xf>
    <xf numFmtId="4" fontId="2" fillId="3" borderId="9" xfId="1" applyNumberFormat="1" applyFill="1" applyBorder="1" applyAlignment="1">
      <alignment vertical="center"/>
    </xf>
    <xf numFmtId="4" fontId="2" fillId="3" borderId="10" xfId="1" applyNumberFormat="1" applyFill="1" applyBorder="1" applyAlignment="1">
      <alignment vertical="center"/>
    </xf>
    <xf numFmtId="0" fontId="2" fillId="0" borderId="8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4" fontId="2" fillId="0" borderId="9" xfId="1" applyNumberFormat="1" applyBorder="1" applyAlignment="1">
      <alignment vertical="center"/>
    </xf>
    <xf numFmtId="4" fontId="2" fillId="0" borderId="10" xfId="1" applyNumberFormat="1" applyBorder="1" applyAlignment="1">
      <alignment vertical="center"/>
    </xf>
    <xf numFmtId="0" fontId="2" fillId="0" borderId="11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4" fontId="2" fillId="0" borderId="12" xfId="1" applyNumberFormat="1" applyBorder="1" applyAlignment="1">
      <alignment vertical="center"/>
    </xf>
    <xf numFmtId="4" fontId="2" fillId="0" borderId="13" xfId="1" applyNumberFormat="1" applyBorder="1" applyAlignment="1">
      <alignment vertical="center"/>
    </xf>
    <xf numFmtId="0" fontId="2" fillId="0" borderId="0" xfId="1" applyAlignment="1">
      <alignment horizontal="center" vertic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vertical="center"/>
    </xf>
    <xf numFmtId="0" fontId="2" fillId="3" borderId="11" xfId="1" applyFill="1" applyBorder="1" applyAlignment="1">
      <alignment horizontal="center" vertical="center"/>
    </xf>
    <xf numFmtId="0" fontId="2" fillId="3" borderId="12" xfId="1" applyFill="1" applyBorder="1" applyAlignment="1">
      <alignment horizontal="center" vertical="center"/>
    </xf>
    <xf numFmtId="4" fontId="2" fillId="3" borderId="12" xfId="1" applyNumberFormat="1" applyFill="1" applyBorder="1" applyAlignment="1">
      <alignment vertical="center"/>
    </xf>
    <xf numFmtId="0" fontId="7" fillId="3" borderId="9" xfId="1" applyFont="1" applyFill="1" applyBorder="1" applyAlignment="1">
      <alignment horizontal="center" vertical="center"/>
    </xf>
    <xf numFmtId="0" fontId="2" fillId="2" borderId="14" xfId="1" applyFill="1" applyBorder="1" applyAlignment="1">
      <alignment horizontal="center" vertical="center"/>
    </xf>
    <xf numFmtId="4" fontId="2" fillId="0" borderId="0" xfId="1" applyNumberFormat="1"/>
    <xf numFmtId="4" fontId="2" fillId="0" borderId="15" xfId="1" applyNumberFormat="1" applyBorder="1" applyAlignment="1">
      <alignment vertical="center"/>
    </xf>
    <xf numFmtId="4" fontId="2" fillId="3" borderId="16" xfId="1" applyNumberFormat="1" applyFill="1" applyBorder="1" applyAlignment="1">
      <alignment vertical="center"/>
    </xf>
    <xf numFmtId="4" fontId="2" fillId="0" borderId="16" xfId="1" applyNumberFormat="1" applyBorder="1" applyAlignment="1">
      <alignment vertical="center"/>
    </xf>
    <xf numFmtId="4" fontId="2" fillId="3" borderId="17" xfId="1" applyNumberFormat="1" applyFill="1" applyBorder="1" applyAlignment="1">
      <alignment vertical="center"/>
    </xf>
    <xf numFmtId="0" fontId="9" fillId="0" borderId="14" xfId="1" applyFont="1" applyBorder="1"/>
    <xf numFmtId="3" fontId="9" fillId="0" borderId="1" xfId="1" applyNumberFormat="1" applyFont="1" applyBorder="1" applyAlignment="1">
      <alignment horizontal="left" vertical="center"/>
    </xf>
    <xf numFmtId="3" fontId="9" fillId="0" borderId="18" xfId="1" applyNumberFormat="1" applyFont="1" applyBorder="1" applyAlignment="1">
      <alignment horizontal="center" vertical="center" wrapText="1"/>
    </xf>
    <xf numFmtId="3" fontId="9" fillId="0" borderId="14" xfId="1" applyNumberFormat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3" fontId="10" fillId="5" borderId="1" xfId="1" applyNumberFormat="1" applyFont="1" applyFill="1" applyBorder="1"/>
    <xf numFmtId="0" fontId="10" fillId="5" borderId="18" xfId="1" applyFont="1" applyFill="1" applyBorder="1" applyAlignment="1">
      <alignment horizontal="center"/>
    </xf>
    <xf numFmtId="0" fontId="10" fillId="5" borderId="14" xfId="1" applyFont="1" applyFill="1" applyBorder="1" applyAlignment="1">
      <alignment horizontal="center"/>
    </xf>
    <xf numFmtId="0" fontId="10" fillId="0" borderId="14" xfId="1" applyFont="1" applyBorder="1" applyAlignment="1">
      <alignment horizontal="justify" vertical="center"/>
    </xf>
    <xf numFmtId="10" fontId="10" fillId="6" borderId="1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Border="1"/>
    <xf numFmtId="10" fontId="10" fillId="0" borderId="18" xfId="2" applyNumberFormat="1" applyFont="1" applyFill="1" applyBorder="1" applyAlignment="1">
      <alignment horizontal="center"/>
    </xf>
    <xf numFmtId="10" fontId="10" fillId="0" borderId="14" xfId="2" applyNumberFormat="1" applyFont="1" applyFill="1" applyBorder="1" applyAlignment="1">
      <alignment horizontal="center"/>
    </xf>
    <xf numFmtId="0" fontId="10" fillId="0" borderId="14" xfId="1" applyFont="1" applyBorder="1"/>
    <xf numFmtId="0" fontId="10" fillId="0" borderId="14" xfId="1" applyFont="1" applyBorder="1" applyAlignment="1">
      <alignment horizontal="right"/>
    </xf>
    <xf numFmtId="0" fontId="10" fillId="0" borderId="0" xfId="1" applyFont="1"/>
    <xf numFmtId="4" fontId="10" fillId="0" borderId="14" xfId="1" applyNumberFormat="1" applyFont="1" applyBorder="1"/>
    <xf numFmtId="164" fontId="3" fillId="0" borderId="0" xfId="3" applyNumberFormat="1" applyFont="1" applyBorder="1"/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1" fontId="3" fillId="0" borderId="0" xfId="2" applyNumberFormat="1" applyFont="1" applyBorder="1" applyAlignment="1">
      <alignment vertical="center"/>
    </xf>
    <xf numFmtId="164" fontId="3" fillId="0" borderId="0" xfId="3" applyNumberFormat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9" fontId="3" fillId="0" borderId="0" xfId="2" applyFont="1" applyBorder="1" applyAlignment="1">
      <alignment vertical="center"/>
    </xf>
    <xf numFmtId="4" fontId="3" fillId="0" borderId="22" xfId="1" applyNumberFormat="1" applyFont="1" applyBorder="1"/>
    <xf numFmtId="0" fontId="3" fillId="0" borderId="23" xfId="1" applyFont="1" applyBorder="1" applyAlignment="1">
      <alignment vertical="center"/>
    </xf>
    <xf numFmtId="164" fontId="12" fillId="0" borderId="0" xfId="3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23" xfId="1" applyFont="1" applyBorder="1" applyAlignment="1">
      <alignment vertical="center"/>
    </xf>
    <xf numFmtId="4" fontId="12" fillId="7" borderId="14" xfId="1" applyNumberFormat="1" applyFont="1" applyFill="1" applyBorder="1" applyAlignment="1">
      <alignment horizontal="center" vertical="center"/>
    </xf>
    <xf numFmtId="4" fontId="12" fillId="7" borderId="1" xfId="1" applyNumberFormat="1" applyFont="1" applyFill="1" applyBorder="1" applyAlignment="1">
      <alignment horizontal="center" vertical="center"/>
    </xf>
    <xf numFmtId="164" fontId="12" fillId="0" borderId="0" xfId="3" applyNumberFormat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" fillId="0" borderId="22" xfId="1" applyFont="1" applyBorder="1"/>
    <xf numFmtId="0" fontId="12" fillId="0" borderId="23" xfId="1" applyFont="1" applyBorder="1" applyAlignment="1">
      <alignment horizontal="center" vertical="center"/>
    </xf>
    <xf numFmtId="0" fontId="3" fillId="0" borderId="19" xfId="1" applyFont="1" applyBorder="1"/>
    <xf numFmtId="0" fontId="3" fillId="0" borderId="20" xfId="1" applyFont="1" applyBorder="1"/>
    <xf numFmtId="4" fontId="3" fillId="0" borderId="23" xfId="1" applyNumberFormat="1" applyFont="1" applyBorder="1"/>
    <xf numFmtId="0" fontId="3" fillId="0" borderId="23" xfId="1" applyFont="1" applyBorder="1"/>
    <xf numFmtId="0" fontId="3" fillId="0" borderId="24" xfId="1" applyFont="1" applyBorder="1"/>
    <xf numFmtId="0" fontId="12" fillId="10" borderId="1" xfId="1" applyFont="1" applyFill="1" applyBorder="1"/>
    <xf numFmtId="0" fontId="12" fillId="10" borderId="2" xfId="1" applyFont="1" applyFill="1" applyBorder="1"/>
    <xf numFmtId="4" fontId="12" fillId="10" borderId="2" xfId="1" applyNumberFormat="1" applyFont="1" applyFill="1" applyBorder="1"/>
    <xf numFmtId="4" fontId="12" fillId="10" borderId="1" xfId="1" applyNumberFormat="1" applyFont="1" applyFill="1" applyBorder="1"/>
    <xf numFmtId="4" fontId="12" fillId="10" borderId="18" xfId="1" applyNumberFormat="1" applyFont="1" applyFill="1" applyBorder="1"/>
    <xf numFmtId="164" fontId="3" fillId="0" borderId="0" xfId="3" applyNumberFormat="1" applyFont="1" applyFill="1" applyBorder="1"/>
    <xf numFmtId="4" fontId="12" fillId="10" borderId="24" xfId="1" applyNumberFormat="1" applyFont="1" applyFill="1" applyBorder="1" applyAlignment="1">
      <alignment horizontal="right"/>
    </xf>
    <xf numFmtId="0" fontId="12" fillId="7" borderId="1" xfId="1" applyFont="1" applyFill="1" applyBorder="1"/>
    <xf numFmtId="0" fontId="12" fillId="11" borderId="2" xfId="1" applyFont="1" applyFill="1" applyBorder="1" applyProtection="1">
      <protection hidden="1"/>
    </xf>
    <xf numFmtId="0" fontId="12" fillId="7" borderId="2" xfId="1" applyFont="1" applyFill="1" applyBorder="1"/>
    <xf numFmtId="4" fontId="12" fillId="7" borderId="2" xfId="1" applyNumberFormat="1" applyFont="1" applyFill="1" applyBorder="1"/>
    <xf numFmtId="0" fontId="12" fillId="7" borderId="0" xfId="1" applyFont="1" applyFill="1"/>
    <xf numFmtId="4" fontId="12" fillId="7" borderId="0" xfId="1" applyNumberFormat="1" applyFont="1" applyFill="1"/>
    <xf numFmtId="4" fontId="13" fillId="7" borderId="2" xfId="1" applyNumberFormat="1" applyFont="1" applyFill="1" applyBorder="1"/>
    <xf numFmtId="0" fontId="12" fillId="7" borderId="20" xfId="1" applyFont="1" applyFill="1" applyBorder="1"/>
    <xf numFmtId="4" fontId="12" fillId="7" borderId="20" xfId="1" applyNumberFormat="1" applyFont="1" applyFill="1" applyBorder="1"/>
    <xf numFmtId="0" fontId="12" fillId="7" borderId="24" xfId="1" applyFont="1" applyFill="1" applyBorder="1"/>
    <xf numFmtId="4" fontId="12" fillId="7" borderId="24" xfId="1" applyNumberFormat="1" applyFont="1" applyFill="1" applyBorder="1"/>
    <xf numFmtId="10" fontId="12" fillId="12" borderId="1" xfId="2" applyNumberFormat="1" applyFont="1" applyFill="1" applyBorder="1" applyAlignment="1">
      <alignment horizontal="center"/>
    </xf>
    <xf numFmtId="10" fontId="12" fillId="12" borderId="2" xfId="2" applyNumberFormat="1" applyFont="1" applyFill="1" applyBorder="1" applyAlignment="1">
      <alignment horizontal="center"/>
    </xf>
    <xf numFmtId="10" fontId="12" fillId="12" borderId="18" xfId="2" applyNumberFormat="1" applyFont="1" applyFill="1" applyBorder="1" applyAlignment="1">
      <alignment horizontal="center"/>
    </xf>
    <xf numFmtId="0" fontId="3" fillId="0" borderId="25" xfId="1" applyFont="1" applyBorder="1"/>
    <xf numFmtId="0" fontId="3" fillId="0" borderId="26" xfId="1" applyFont="1" applyBorder="1"/>
    <xf numFmtId="4" fontId="3" fillId="0" borderId="19" xfId="1" applyNumberFormat="1" applyFont="1" applyBorder="1"/>
    <xf numFmtId="4" fontId="3" fillId="0" borderId="20" xfId="1" applyNumberFormat="1" applyFont="1" applyBorder="1"/>
    <xf numFmtId="4" fontId="3" fillId="0" borderId="21" xfId="1" applyNumberFormat="1" applyFont="1" applyBorder="1"/>
    <xf numFmtId="4" fontId="12" fillId="7" borderId="3" xfId="1" applyNumberFormat="1" applyFont="1" applyFill="1" applyBorder="1" applyAlignment="1">
      <alignment horizontal="center" vertical="center"/>
    </xf>
    <xf numFmtId="4" fontId="3" fillId="0" borderId="25" xfId="1" applyNumberFormat="1" applyFont="1" applyBorder="1"/>
    <xf numFmtId="4" fontId="3" fillId="0" borderId="24" xfId="1" applyNumberFormat="1" applyFont="1" applyBorder="1"/>
    <xf numFmtId="4" fontId="3" fillId="0" borderId="26" xfId="1" applyNumberFormat="1" applyFont="1" applyBorder="1"/>
    <xf numFmtId="4" fontId="12" fillId="10" borderId="25" xfId="1" applyNumberFormat="1" applyFont="1" applyFill="1" applyBorder="1"/>
    <xf numFmtId="4" fontId="12" fillId="10" borderId="24" xfId="1" applyNumberFormat="1" applyFont="1" applyFill="1" applyBorder="1"/>
    <xf numFmtId="4" fontId="12" fillId="10" borderId="26" xfId="1" applyNumberFormat="1" applyFont="1" applyFill="1" applyBorder="1"/>
    <xf numFmtId="0" fontId="12" fillId="12" borderId="1" xfId="1" applyFont="1" applyFill="1" applyBorder="1"/>
    <xf numFmtId="0" fontId="12" fillId="12" borderId="2" xfId="1" applyFont="1" applyFill="1" applyBorder="1"/>
    <xf numFmtId="4" fontId="12" fillId="12" borderId="2" xfId="1" applyNumberFormat="1" applyFont="1" applyFill="1" applyBorder="1"/>
    <xf numFmtId="4" fontId="12" fillId="12" borderId="1" xfId="1" applyNumberFormat="1" applyFont="1" applyFill="1" applyBorder="1"/>
    <xf numFmtId="4" fontId="12" fillId="12" borderId="18" xfId="1" applyNumberFormat="1" applyFont="1" applyFill="1" applyBorder="1"/>
    <xf numFmtId="164" fontId="3" fillId="13" borderId="0" xfId="3" applyNumberFormat="1" applyFont="1" applyFill="1" applyBorder="1"/>
    <xf numFmtId="0" fontId="3" fillId="13" borderId="0" xfId="1" applyFont="1" applyFill="1"/>
    <xf numFmtId="10" fontId="12" fillId="0" borderId="0" xfId="2" applyNumberFormat="1" applyFont="1" applyFill="1" applyBorder="1" applyAlignment="1">
      <alignment horizontal="center"/>
    </xf>
    <xf numFmtId="0" fontId="14" fillId="0" borderId="0" xfId="4" applyFont="1"/>
    <xf numFmtId="4" fontId="12" fillId="7" borderId="1" xfId="1" applyNumberFormat="1" applyFont="1" applyFill="1" applyBorder="1"/>
    <xf numFmtId="4" fontId="12" fillId="7" borderId="18" xfId="1" applyNumberFormat="1" applyFont="1" applyFill="1" applyBorder="1"/>
    <xf numFmtId="0" fontId="12" fillId="10" borderId="25" xfId="1" applyFont="1" applyFill="1" applyBorder="1"/>
    <xf numFmtId="0" fontId="12" fillId="10" borderId="24" xfId="1" applyFont="1" applyFill="1" applyBorder="1"/>
    <xf numFmtId="0" fontId="12" fillId="0" borderId="0" xfId="1" applyFont="1"/>
    <xf numFmtId="4" fontId="12" fillId="0" borderId="0" xfId="1" applyNumberFormat="1" applyFont="1"/>
    <xf numFmtId="4" fontId="12" fillId="7" borderId="23" xfId="1" applyNumberFormat="1" applyFont="1" applyFill="1" applyBorder="1"/>
    <xf numFmtId="4" fontId="12" fillId="7" borderId="21" xfId="1" applyNumberFormat="1" applyFont="1" applyFill="1" applyBorder="1"/>
    <xf numFmtId="4" fontId="12" fillId="7" borderId="26" xfId="1" applyNumberFormat="1" applyFont="1" applyFill="1" applyBorder="1"/>
    <xf numFmtId="4" fontId="12" fillId="7" borderId="19" xfId="1" applyNumberFormat="1" applyFont="1" applyFill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3" fillId="0" borderId="1" xfId="1" applyFont="1" applyBorder="1"/>
    <xf numFmtId="0" fontId="3" fillId="0" borderId="2" xfId="1" applyFont="1" applyBorder="1"/>
    <xf numFmtId="4" fontId="3" fillId="0" borderId="1" xfId="1" applyNumberFormat="1" applyFont="1" applyBorder="1"/>
    <xf numFmtId="4" fontId="3" fillId="0" borderId="2" xfId="1" applyNumberFormat="1" applyFont="1" applyBorder="1"/>
    <xf numFmtId="4" fontId="3" fillId="0" borderId="18" xfId="1" applyNumberFormat="1" applyFont="1" applyBorder="1"/>
    <xf numFmtId="0" fontId="14" fillId="0" borderId="0" xfId="5" applyFont="1"/>
    <xf numFmtId="0" fontId="15" fillId="0" borderId="0" xfId="1" applyFont="1"/>
    <xf numFmtId="0" fontId="3" fillId="0" borderId="21" xfId="1" applyFont="1" applyBorder="1"/>
    <xf numFmtId="0" fontId="14" fillId="0" borderId="0" xfId="1" applyFont="1"/>
    <xf numFmtId="10" fontId="12" fillId="12" borderId="19" xfId="2" applyNumberFormat="1" applyFont="1" applyFill="1" applyBorder="1" applyAlignment="1">
      <alignment horizontal="center"/>
    </xf>
    <xf numFmtId="10" fontId="12" fillId="12" borderId="20" xfId="2" applyNumberFormat="1" applyFont="1" applyFill="1" applyBorder="1" applyAlignment="1">
      <alignment horizontal="center"/>
    </xf>
    <xf numFmtId="10" fontId="12" fillId="12" borderId="21" xfId="2" applyNumberFormat="1" applyFont="1" applyFill="1" applyBorder="1" applyAlignment="1">
      <alignment horizontal="center"/>
    </xf>
    <xf numFmtId="0" fontId="12" fillId="10" borderId="20" xfId="1" applyFont="1" applyFill="1" applyBorder="1"/>
    <xf numFmtId="4" fontId="12" fillId="10" borderId="20" xfId="1" applyNumberFormat="1" applyFont="1" applyFill="1" applyBorder="1"/>
    <xf numFmtId="4" fontId="12" fillId="10" borderId="21" xfId="1" applyNumberFormat="1" applyFont="1" applyFill="1" applyBorder="1"/>
    <xf numFmtId="165" fontId="3" fillId="0" borderId="25" xfId="1" applyNumberFormat="1" applyFont="1" applyBorder="1"/>
    <xf numFmtId="165" fontId="3" fillId="0" borderId="24" xfId="1" applyNumberFormat="1" applyFont="1" applyBorder="1"/>
    <xf numFmtId="165" fontId="3" fillId="0" borderId="26" xfId="1" applyNumberFormat="1" applyFont="1" applyBorder="1"/>
    <xf numFmtId="0" fontId="16" fillId="0" borderId="28" xfId="1" applyFont="1" applyBorder="1" applyAlignment="1">
      <alignment horizontal="center" vertical="center" wrapText="1"/>
    </xf>
    <xf numFmtId="0" fontId="17" fillId="0" borderId="29" xfId="1" applyFont="1" applyBorder="1" applyAlignment="1">
      <alignment horizontal="center" vertical="center" wrapText="1"/>
    </xf>
    <xf numFmtId="4" fontId="16" fillId="0" borderId="29" xfId="1" applyNumberFormat="1" applyFont="1" applyBorder="1" applyAlignment="1">
      <alignment horizontal="center" vertical="center" wrapText="1"/>
    </xf>
    <xf numFmtId="0" fontId="16" fillId="0" borderId="29" xfId="1" applyFont="1" applyBorder="1" applyAlignment="1">
      <alignment horizontal="center" vertical="center"/>
    </xf>
    <xf numFmtId="4" fontId="16" fillId="0" borderId="30" xfId="1" applyNumberFormat="1" applyFont="1" applyBorder="1" applyAlignment="1">
      <alignment horizontal="center" vertical="center" wrapText="1"/>
    </xf>
    <xf numFmtId="4" fontId="18" fillId="0" borderId="31" xfId="1" applyNumberFormat="1" applyFont="1" applyBorder="1" applyAlignment="1">
      <alignment horizontal="center" vertical="center" wrapText="1"/>
    </xf>
    <xf numFmtId="164" fontId="19" fillId="7" borderId="3" xfId="6" applyNumberFormat="1" applyFont="1" applyFill="1" applyBorder="1"/>
    <xf numFmtId="0" fontId="19" fillId="7" borderId="3" xfId="6" applyFont="1" applyFill="1" applyBorder="1"/>
    <xf numFmtId="0" fontId="16" fillId="0" borderId="32" xfId="1" applyFont="1" applyBorder="1" applyAlignment="1">
      <alignment horizontal="center" vertical="center" wrapText="1"/>
    </xf>
    <xf numFmtId="9" fontId="16" fillId="0" borderId="28" xfId="2" applyFont="1" applyBorder="1" applyAlignment="1">
      <alignment horizontal="center" vertical="center" wrapText="1"/>
    </xf>
    <xf numFmtId="10" fontId="16" fillId="0" borderId="28" xfId="2" applyNumberFormat="1" applyFont="1" applyBorder="1" applyAlignment="1">
      <alignment horizontal="center" vertical="center" wrapText="1"/>
    </xf>
    <xf numFmtId="17" fontId="9" fillId="0" borderId="14" xfId="1" applyNumberFormat="1" applyFont="1" applyBorder="1"/>
    <xf numFmtId="4" fontId="16" fillId="0" borderId="28" xfId="1" applyNumberFormat="1" applyFont="1" applyBorder="1" applyAlignment="1">
      <alignment horizontal="center" vertical="center" wrapText="1"/>
    </xf>
    <xf numFmtId="0" fontId="17" fillId="0" borderId="0" xfId="1" applyFont="1"/>
    <xf numFmtId="164" fontId="17" fillId="0" borderId="30" xfId="6" applyNumberFormat="1" applyFont="1" applyBorder="1"/>
    <xf numFmtId="0" fontId="17" fillId="0" borderId="30" xfId="6" applyFont="1" applyBorder="1"/>
    <xf numFmtId="0" fontId="17" fillId="0" borderId="28" xfId="1" applyFont="1" applyBorder="1" applyAlignment="1">
      <alignment horizontal="center" vertical="center" wrapText="1"/>
    </xf>
    <xf numFmtId="0" fontId="16" fillId="0" borderId="30" xfId="1" applyFont="1" applyBorder="1" applyAlignment="1">
      <alignment horizontal="center" vertical="center" wrapText="1"/>
    </xf>
    <xf numFmtId="166" fontId="17" fillId="0" borderId="0" xfId="1" applyNumberFormat="1" applyFont="1" applyAlignment="1">
      <alignment horizontal="center" vertical="center" wrapText="1"/>
    </xf>
    <xf numFmtId="0" fontId="17" fillId="0" borderId="3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center" vertical="center" wrapText="1"/>
    </xf>
    <xf numFmtId="166" fontId="17" fillId="0" borderId="30" xfId="1" applyNumberFormat="1" applyFont="1" applyBorder="1" applyAlignment="1">
      <alignment horizontal="center" vertical="center" wrapText="1"/>
    </xf>
    <xf numFmtId="17" fontId="9" fillId="0" borderId="14" xfId="1" applyNumberFormat="1" applyFont="1" applyBorder="1" applyAlignment="1">
      <alignment vertical="center"/>
    </xf>
    <xf numFmtId="0" fontId="2" fillId="0" borderId="33" xfId="1" applyBorder="1"/>
    <xf numFmtId="17" fontId="9" fillId="0" borderId="14" xfId="1" applyNumberFormat="1" applyFont="1" applyBorder="1" applyAlignment="1">
      <alignment horizontal="right" vertical="center"/>
    </xf>
    <xf numFmtId="0" fontId="17" fillId="11" borderId="30" xfId="1" applyFont="1" applyFill="1" applyBorder="1" applyAlignment="1">
      <alignment horizontal="center" vertical="center" wrapText="1"/>
    </xf>
    <xf numFmtId="0" fontId="17" fillId="11" borderId="29" xfId="1" applyFont="1" applyFill="1" applyBorder="1" applyAlignment="1">
      <alignment horizontal="center" vertical="center" wrapText="1"/>
    </xf>
    <xf numFmtId="4" fontId="16" fillId="11" borderId="29" xfId="1" applyNumberFormat="1" applyFont="1" applyFill="1" applyBorder="1" applyAlignment="1">
      <alignment horizontal="center" vertical="center" wrapText="1"/>
    </xf>
    <xf numFmtId="0" fontId="16" fillId="11" borderId="30" xfId="1" applyFont="1" applyFill="1" applyBorder="1" applyAlignment="1">
      <alignment horizontal="center" vertical="center" wrapText="1"/>
    </xf>
    <xf numFmtId="9" fontId="16" fillId="11" borderId="28" xfId="2" applyFont="1" applyFill="1" applyBorder="1" applyAlignment="1">
      <alignment horizontal="center" vertical="center" wrapText="1"/>
    </xf>
    <xf numFmtId="17" fontId="9" fillId="11" borderId="14" xfId="1" applyNumberFormat="1" applyFont="1" applyFill="1" applyBorder="1"/>
    <xf numFmtId="4" fontId="16" fillId="11" borderId="28" xfId="1" applyNumberFormat="1" applyFont="1" applyFill="1" applyBorder="1" applyAlignment="1">
      <alignment horizontal="center" vertical="center" wrapText="1"/>
    </xf>
    <xf numFmtId="0" fontId="2" fillId="11" borderId="0" xfId="1" applyFill="1"/>
    <xf numFmtId="164" fontId="17" fillId="11" borderId="30" xfId="6" applyNumberFormat="1" applyFont="1" applyFill="1" applyBorder="1"/>
    <xf numFmtId="0" fontId="17" fillId="11" borderId="30" xfId="6" applyFont="1" applyFill="1" applyBorder="1"/>
    <xf numFmtId="0" fontId="17" fillId="11" borderId="28" xfId="1" applyFont="1" applyFill="1" applyBorder="1" applyAlignment="1">
      <alignment horizontal="center" vertical="center" wrapText="1"/>
    </xf>
    <xf numFmtId="0" fontId="16" fillId="11" borderId="32" xfId="1" applyFont="1" applyFill="1" applyBorder="1" applyAlignment="1">
      <alignment horizontal="center" vertical="center" wrapText="1"/>
    </xf>
    <xf numFmtId="164" fontId="17" fillId="0" borderId="0" xfId="6" applyNumberFormat="1" applyFont="1"/>
    <xf numFmtId="0" fontId="17" fillId="0" borderId="0" xfId="6" applyFont="1"/>
    <xf numFmtId="0" fontId="8" fillId="0" borderId="34" xfId="1" applyFont="1" applyBorder="1"/>
    <xf numFmtId="0" fontId="8" fillId="0" borderId="35" xfId="1" applyFont="1" applyBorder="1"/>
    <xf numFmtId="0" fontId="8" fillId="0" borderId="36" xfId="1" applyFont="1" applyBorder="1"/>
    <xf numFmtId="167" fontId="8" fillId="0" borderId="37" xfId="1" applyNumberFormat="1" applyFont="1" applyBorder="1"/>
    <xf numFmtId="0" fontId="8" fillId="0" borderId="38" xfId="1" applyFont="1" applyBorder="1"/>
    <xf numFmtId="167" fontId="8" fillId="0" borderId="39" xfId="1" applyNumberFormat="1" applyFont="1" applyBorder="1"/>
    <xf numFmtId="0" fontId="21" fillId="0" borderId="30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/>
    </xf>
    <xf numFmtId="0" fontId="22" fillId="0" borderId="40" xfId="1" applyFont="1" applyBorder="1" applyAlignment="1">
      <alignment horizontal="center" vertical="center" wrapText="1"/>
    </xf>
    <xf numFmtId="0" fontId="21" fillId="0" borderId="28" xfId="1" applyFont="1" applyBorder="1" applyAlignment="1">
      <alignment horizontal="justify" vertical="center"/>
    </xf>
    <xf numFmtId="10" fontId="21" fillId="0" borderId="29" xfId="1" applyNumberFormat="1" applyFont="1" applyBorder="1" applyAlignment="1">
      <alignment horizontal="center" vertical="center"/>
    </xf>
    <xf numFmtId="10" fontId="2" fillId="0" borderId="0" xfId="1" applyNumberFormat="1"/>
    <xf numFmtId="10" fontId="21" fillId="0" borderId="29" xfId="1" applyNumberFormat="1" applyFont="1" applyBorder="1" applyAlignment="1">
      <alignment horizontal="center" vertical="center" wrapText="1"/>
    </xf>
    <xf numFmtId="10" fontId="23" fillId="0" borderId="29" xfId="1" applyNumberFormat="1" applyFont="1" applyBorder="1" applyAlignment="1">
      <alignment horizontal="center" vertical="center"/>
    </xf>
    <xf numFmtId="0" fontId="21" fillId="0" borderId="0" xfId="1" applyFont="1" applyAlignment="1">
      <alignment horizontal="justify" vertical="center"/>
    </xf>
    <xf numFmtId="10" fontId="21" fillId="0" borderId="0" xfId="1" applyNumberFormat="1" applyFont="1" applyAlignment="1">
      <alignment horizontal="center" vertical="center"/>
    </xf>
    <xf numFmtId="10" fontId="21" fillId="0" borderId="0" xfId="1" applyNumberFormat="1" applyFont="1" applyAlignment="1">
      <alignment horizontal="center" vertical="center" wrapText="1"/>
    </xf>
    <xf numFmtId="0" fontId="8" fillId="0" borderId="0" xfId="1" applyFont="1"/>
    <xf numFmtId="0" fontId="2" fillId="2" borderId="3" xfId="1" applyFill="1" applyBorder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2" fillId="2" borderId="14" xfId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9" fillId="4" borderId="14" xfId="1" applyFont="1" applyFill="1" applyBorder="1" applyAlignment="1">
      <alignment horizontal="right"/>
    </xf>
    <xf numFmtId="0" fontId="10" fillId="4" borderId="14" xfId="1" applyFont="1" applyFill="1" applyBorder="1" applyAlignment="1">
      <alignment horizontal="right"/>
    </xf>
    <xf numFmtId="0" fontId="9" fillId="0" borderId="1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9" fillId="0" borderId="18" xfId="1" applyFont="1" applyBorder="1" applyAlignment="1">
      <alignment horizontal="center" wrapText="1"/>
    </xf>
    <xf numFmtId="0" fontId="9" fillId="0" borderId="14" xfId="1" applyFont="1" applyBorder="1" applyAlignment="1">
      <alignment horizontal="center" wrapText="1"/>
    </xf>
    <xf numFmtId="0" fontId="11" fillId="7" borderId="14" xfId="1" applyFont="1" applyFill="1" applyBorder="1" applyAlignment="1">
      <alignment horizontal="center" vertical="center"/>
    </xf>
    <xf numFmtId="0" fontId="12" fillId="7" borderId="14" xfId="1" applyFont="1" applyFill="1" applyBorder="1" applyAlignment="1">
      <alignment horizontal="center" vertical="center"/>
    </xf>
    <xf numFmtId="4" fontId="12" fillId="9" borderId="14" xfId="1" applyNumberFormat="1" applyFont="1" applyFill="1" applyBorder="1" applyAlignment="1">
      <alignment horizontal="center" vertical="center"/>
    </xf>
    <xf numFmtId="4" fontId="12" fillId="8" borderId="14" xfId="1" applyNumberFormat="1" applyFont="1" applyFill="1" applyBorder="1" applyAlignment="1">
      <alignment horizontal="center" vertical="center"/>
    </xf>
    <xf numFmtId="0" fontId="11" fillId="14" borderId="14" xfId="1" applyFont="1" applyFill="1" applyBorder="1" applyAlignment="1">
      <alignment horizontal="center" vertical="center"/>
    </xf>
    <xf numFmtId="0" fontId="12" fillId="7" borderId="3" xfId="1" applyFont="1" applyFill="1" applyBorder="1" applyAlignment="1">
      <alignment horizontal="center" vertical="center"/>
    </xf>
    <xf numFmtId="0" fontId="12" fillId="7" borderId="27" xfId="1" applyFont="1" applyFill="1" applyBorder="1" applyAlignment="1">
      <alignment horizontal="center" vertical="center"/>
    </xf>
    <xf numFmtId="0" fontId="11" fillId="7" borderId="3" xfId="1" applyFont="1" applyFill="1" applyBorder="1" applyAlignment="1">
      <alignment horizontal="center" vertical="center"/>
    </xf>
    <xf numFmtId="0" fontId="11" fillId="7" borderId="27" xfId="1" applyFont="1" applyFill="1" applyBorder="1" applyAlignment="1">
      <alignment horizontal="center" vertical="center"/>
    </xf>
    <xf numFmtId="4" fontId="12" fillId="8" borderId="1" xfId="1" applyNumberFormat="1" applyFont="1" applyFill="1" applyBorder="1" applyAlignment="1">
      <alignment horizontal="center" vertical="center"/>
    </xf>
    <xf numFmtId="4" fontId="12" fillId="8" borderId="2" xfId="1" applyNumberFormat="1" applyFont="1" applyFill="1" applyBorder="1" applyAlignment="1">
      <alignment horizontal="center" vertical="center"/>
    </xf>
    <xf numFmtId="4" fontId="12" fillId="8" borderId="18" xfId="1" applyNumberFormat="1" applyFont="1" applyFill="1" applyBorder="1" applyAlignment="1">
      <alignment horizontal="center" vertical="center"/>
    </xf>
    <xf numFmtId="4" fontId="12" fillId="9" borderId="1" xfId="1" applyNumberFormat="1" applyFont="1" applyFill="1" applyBorder="1" applyAlignment="1">
      <alignment horizontal="center" vertical="center"/>
    </xf>
    <xf numFmtId="4" fontId="12" fillId="9" borderId="2" xfId="1" applyNumberFormat="1" applyFont="1" applyFill="1" applyBorder="1" applyAlignment="1">
      <alignment horizontal="center" vertical="center"/>
    </xf>
    <xf numFmtId="4" fontId="12" fillId="9" borderId="18" xfId="1" applyNumberFormat="1" applyFont="1" applyFill="1" applyBorder="1" applyAlignment="1">
      <alignment horizontal="center" vertical="center"/>
    </xf>
    <xf numFmtId="0" fontId="11" fillId="14" borderId="3" xfId="1" applyFont="1" applyFill="1" applyBorder="1" applyAlignment="1">
      <alignment horizontal="center" vertical="center"/>
    </xf>
    <xf numFmtId="0" fontId="11" fillId="14" borderId="27" xfId="1" applyFont="1" applyFill="1" applyBorder="1" applyAlignment="1">
      <alignment horizontal="center" vertical="center"/>
    </xf>
    <xf numFmtId="0" fontId="26" fillId="0" borderId="0" xfId="1" applyFont="1" applyFill="1" applyBorder="1"/>
    <xf numFmtId="0" fontId="24" fillId="0" borderId="0" xfId="1" applyFont="1" applyFill="1" applyBorder="1"/>
    <xf numFmtId="17" fontId="26" fillId="0" borderId="0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 vertical="center"/>
    </xf>
    <xf numFmtId="17" fontId="26" fillId="0" borderId="0" xfId="1" applyNumberFormat="1" applyFont="1" applyFill="1" applyBorder="1" applyAlignment="1">
      <alignment horizontal="center"/>
    </xf>
    <xf numFmtId="17" fontId="26" fillId="0" borderId="0" xfId="1" applyNumberFormat="1" applyFont="1" applyFill="1" applyBorder="1"/>
    <xf numFmtId="0" fontId="27" fillId="0" borderId="0" xfId="7" applyFont="1" applyFill="1" applyBorder="1" applyAlignment="1">
      <alignment horizontal="center"/>
    </xf>
    <xf numFmtId="0" fontId="27" fillId="0" borderId="0" xfId="8" applyFont="1" applyFill="1" applyBorder="1" applyAlignment="1">
      <alignment horizontal="left" vertical="center"/>
    </xf>
    <xf numFmtId="0" fontId="27" fillId="0" borderId="0" xfId="8" applyFont="1" applyFill="1" applyBorder="1" applyAlignment="1">
      <alignment horizontal="center"/>
    </xf>
    <xf numFmtId="17" fontId="25" fillId="0" borderId="0" xfId="0" applyNumberFormat="1" applyFont="1" applyFill="1" applyBorder="1"/>
    <xf numFmtId="0" fontId="27" fillId="0" borderId="0" xfId="7" applyFont="1" applyFill="1" applyBorder="1" applyAlignment="1">
      <alignment horizontal="center" wrapText="1"/>
    </xf>
    <xf numFmtId="0" fontId="27" fillId="0" borderId="0" xfId="8" applyFont="1" applyFill="1" applyBorder="1" applyAlignment="1">
      <alignment horizontal="center" wrapText="1"/>
    </xf>
    <xf numFmtId="9" fontId="27" fillId="0" borderId="0" xfId="2" applyFont="1" applyFill="1" applyBorder="1" applyAlignment="1">
      <alignment horizontal="center" wrapText="1"/>
    </xf>
    <xf numFmtId="0" fontId="27" fillId="0" borderId="0" xfId="9" applyFont="1" applyFill="1" applyBorder="1" applyAlignment="1">
      <alignment horizontal="center"/>
    </xf>
    <xf numFmtId="17" fontId="26" fillId="0" borderId="0" xfId="10" applyNumberFormat="1" applyFont="1" applyFill="1" applyBorder="1"/>
    <xf numFmtId="0" fontId="27" fillId="0" borderId="0" xfId="9" applyFont="1" applyFill="1" applyBorder="1" applyAlignment="1">
      <alignment horizontal="right" vertical="center"/>
    </xf>
    <xf numFmtId="0" fontId="27" fillId="0" borderId="0" xfId="9" applyFont="1" applyFill="1" applyBorder="1" applyAlignment="1">
      <alignment vertical="center"/>
    </xf>
    <xf numFmtId="0" fontId="25" fillId="0" borderId="0" xfId="0" applyFont="1" applyFill="1" applyBorder="1" applyAlignment="1">
      <alignment horizontal="right"/>
    </xf>
    <xf numFmtId="0" fontId="27" fillId="0" borderId="0" xfId="9" applyFont="1" applyFill="1" applyBorder="1" applyAlignment="1">
      <alignment horizontal="right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center" wrapText="1"/>
    </xf>
    <xf numFmtId="0" fontId="26" fillId="0" borderId="0" xfId="10" applyFont="1" applyFill="1" applyBorder="1"/>
    <xf numFmtId="0" fontId="27" fillId="0" borderId="0" xfId="7" applyFont="1" applyFill="1" applyBorder="1" applyAlignment="1">
      <alignment horizontal="right" vertical="center"/>
    </xf>
    <xf numFmtId="0" fontId="27" fillId="0" borderId="0" xfId="7" applyFont="1" applyFill="1" applyBorder="1" applyAlignment="1">
      <alignment horizontal="left" vertical="center"/>
    </xf>
    <xf numFmtId="0" fontId="25" fillId="0" borderId="0" xfId="0" applyFont="1" applyFill="1" applyBorder="1"/>
    <xf numFmtId="0" fontId="27" fillId="0" borderId="0" xfId="8" applyFont="1" applyFill="1" applyBorder="1" applyAlignment="1">
      <alignment wrapText="1"/>
    </xf>
    <xf numFmtId="0" fontId="28" fillId="0" borderId="0" xfId="1" applyFont="1" applyFill="1" applyBorder="1"/>
    <xf numFmtId="0" fontId="27" fillId="0" borderId="0" xfId="7" applyFont="1" applyFill="1" applyBorder="1" applyAlignment="1">
      <alignment wrapText="1"/>
    </xf>
    <xf numFmtId="0" fontId="2" fillId="0" borderId="14" xfId="1" applyFont="1" applyBorder="1" applyAlignment="1">
      <alignment horizontal="center" vertical="center"/>
    </xf>
    <xf numFmtId="4" fontId="2" fillId="0" borderId="14" xfId="1" applyNumberFormat="1" applyFont="1" applyBorder="1" applyAlignment="1">
      <alignment vertical="center"/>
    </xf>
  </cellXfs>
  <cellStyles count="11">
    <cellStyle name="Normal" xfId="0" builtinId="0"/>
    <cellStyle name="Normal 2 2" xfId="6" xr:uid="{00000000-0005-0000-0000-000001000000}"/>
    <cellStyle name="Normal 3" xfId="10" xr:uid="{6A39FD68-66DF-4832-90BC-142DDB694D7E}"/>
    <cellStyle name="Normal 6" xfId="1" xr:uid="{00000000-0005-0000-0000-000002000000}"/>
    <cellStyle name="Normal 96" xfId="4" xr:uid="{00000000-0005-0000-0000-000003000000}"/>
    <cellStyle name="Normal 96 2" xfId="5" xr:uid="{00000000-0005-0000-0000-000004000000}"/>
    <cellStyle name="Normal_Indices_Poder" xfId="7" xr:uid="{00000000-0005-0000-0000-000005000000}"/>
    <cellStyle name="Normal_Itens diversos" xfId="9" xr:uid="{00000000-0005-0000-0000-000006000000}"/>
    <cellStyle name="Normal_Plan1" xfId="8" xr:uid="{00000000-0005-0000-0000-000007000000}"/>
    <cellStyle name="Porcentagem 2 2" xfId="2" xr:uid="{00000000-0005-0000-0000-000008000000}"/>
    <cellStyle name="Vírgula 8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114300</xdr:rowOff>
    </xdr:from>
    <xdr:to>
      <xdr:col>2</xdr:col>
      <xdr:colOff>304800</xdr:colOff>
      <xdr:row>3</xdr:row>
      <xdr:rowOff>9525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14300"/>
          <a:ext cx="140017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2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4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5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600-00001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700-00001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800-000019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id="{00000000-0008-0000-0900-000019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DGP/A2_CUSTOS_MODULARES/HOMOLOGA&#199;&#195;O%20RESULTADO/REV_MAIO-11/PLANILHAS_AGENTES/BancoPreco_Equipamento.xls" TargetMode="External"/><Relationship Id="rId1" Type="http://schemas.openxmlformats.org/officeDocument/2006/relationships/externalLinkPath" Target="/DGP/A2_CUSTOS_MODULARES/HOMOLOGA&#199;&#195;O%20RESULTADO/REV_MAIO-11/PLANILHAS_AGENTES/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E\STE\UsuariosSTE\PROGRAMAS_STE\Banco%20de%20Pre&#231;os%20Aneel\2022_Mar&#231;o\Planilhas%20Enviadas%20para%20SGET%20-%2024-05-2022\2021-04-09_PlanilhasApoio_Mod_Manobra%20-mar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Resumo"/>
      <sheetName val="Entrada"/>
      <sheetName val="CCS"/>
      <sheetName val="CCD"/>
      <sheetName val="CC"/>
      <sheetName val="CRB"/>
      <sheetName val="CRL"/>
      <sheetName val="CRL-Fixo"/>
      <sheetName val="CT"/>
      <sheetName val="CTA"/>
      <sheetName val="EL"/>
      <sheetName val="IB"/>
      <sheetName val="Valores"/>
      <sheetName val="Indices_Poder"/>
      <sheetName val="Regional"/>
      <sheetName val="Serviç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SUBSTITUIÇÃO</v>
          </cell>
        </row>
        <row r="2">
          <cell r="F2" t="str">
            <v>INSTALAÇÃO</v>
          </cell>
        </row>
        <row r="3">
          <cell r="F3" t="str">
            <v>LEILÃO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1"/>
  </sheetPr>
  <dimension ref="A2:B10"/>
  <sheetViews>
    <sheetView workbookViewId="0"/>
  </sheetViews>
  <sheetFormatPr defaultColWidth="9.140625" defaultRowHeight="12.75" x14ac:dyDescent="0.2"/>
  <cols>
    <col min="1" max="1" width="4.7109375" style="6" customWidth="1"/>
    <col min="2" max="2" width="189.85546875" style="6" customWidth="1"/>
    <col min="3" max="16384" width="9.140625" style="6"/>
  </cols>
  <sheetData>
    <row r="2" spans="1:2" x14ac:dyDescent="0.2">
      <c r="A2" s="206" t="s">
        <v>621</v>
      </c>
      <c r="B2" s="206" t="s">
        <v>622</v>
      </c>
    </row>
    <row r="3" spans="1:2" x14ac:dyDescent="0.2">
      <c r="A3" s="206"/>
      <c r="B3" s="206" t="s">
        <v>623</v>
      </c>
    </row>
    <row r="4" spans="1:2" x14ac:dyDescent="0.2">
      <c r="A4" s="206" t="s">
        <v>624</v>
      </c>
      <c r="B4" s="206" t="s">
        <v>625</v>
      </c>
    </row>
    <row r="5" spans="1:2" x14ac:dyDescent="0.2">
      <c r="A5" s="206"/>
      <c r="B5" s="206" t="s">
        <v>626</v>
      </c>
    </row>
    <row r="6" spans="1:2" x14ac:dyDescent="0.2">
      <c r="A6" s="206" t="s">
        <v>627</v>
      </c>
      <c r="B6" s="206" t="s">
        <v>628</v>
      </c>
    </row>
    <row r="7" spans="1:2" x14ac:dyDescent="0.2">
      <c r="A7" s="206" t="s">
        <v>629</v>
      </c>
      <c r="B7" s="206" t="s">
        <v>630</v>
      </c>
    </row>
    <row r="8" spans="1:2" x14ac:dyDescent="0.2">
      <c r="A8" s="206" t="s">
        <v>631</v>
      </c>
      <c r="B8" s="206" t="s">
        <v>632</v>
      </c>
    </row>
    <row r="9" spans="1:2" x14ac:dyDescent="0.2">
      <c r="A9" s="206" t="s">
        <v>633</v>
      </c>
      <c r="B9" s="206" t="s">
        <v>634</v>
      </c>
    </row>
    <row r="10" spans="1:2" x14ac:dyDescent="0.2">
      <c r="A10" s="206" t="s">
        <v>635</v>
      </c>
      <c r="B10" s="206" t="s">
        <v>636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42">
    <tabColor theme="9" tint="-0.499984740745262"/>
  </sheetPr>
  <dimension ref="B1:U177"/>
  <sheetViews>
    <sheetView tabSelected="1" zoomScale="80" zoomScaleNormal="80" workbookViewId="0"/>
  </sheetViews>
  <sheetFormatPr defaultColWidth="9.140625" defaultRowHeight="12.75" x14ac:dyDescent="0.2"/>
  <cols>
    <col min="1" max="1" width="9.140625" style="6"/>
    <col min="2" max="2" width="11.5703125" style="6" bestFit="1" customWidth="1"/>
    <col min="3" max="3" width="10.28515625" style="6" customWidth="1"/>
    <col min="4" max="4" width="14.140625" style="6" customWidth="1"/>
    <col min="5" max="5" width="17.140625" style="6" customWidth="1"/>
    <col min="6" max="8" width="13.42578125" style="6" bestFit="1" customWidth="1"/>
    <col min="9" max="16" width="9.140625" style="6"/>
    <col min="17" max="17" width="9.5703125" style="6" bestFit="1" customWidth="1"/>
    <col min="18" max="16384" width="9.140625" style="6"/>
  </cols>
  <sheetData>
    <row r="1" spans="2:8" s="1" customFormat="1" x14ac:dyDescent="0.2">
      <c r="G1" s="2"/>
      <c r="H1" s="2"/>
    </row>
    <row r="2" spans="2:8" s="1" customFormat="1" ht="18" x14ac:dyDescent="0.25">
      <c r="D2" s="3" t="s">
        <v>637</v>
      </c>
      <c r="G2" s="2"/>
      <c r="H2" s="2"/>
    </row>
    <row r="3" spans="2:8" s="1" customFormat="1" ht="15.75" x14ac:dyDescent="0.25">
      <c r="D3" s="4" t="s">
        <v>0</v>
      </c>
      <c r="G3" s="2"/>
      <c r="H3" s="2"/>
    </row>
    <row r="4" spans="2:8" s="1" customFormat="1" ht="15.75" x14ac:dyDescent="0.25">
      <c r="D4" s="4"/>
      <c r="G4" s="2"/>
      <c r="H4" s="2"/>
    </row>
    <row r="5" spans="2:8" s="1" customFormat="1" ht="15.75" x14ac:dyDescent="0.25">
      <c r="D5" s="4"/>
      <c r="G5" s="2"/>
      <c r="H5" s="2"/>
    </row>
    <row r="6" spans="2:8" s="1" customFormat="1" ht="15.75" customHeight="1" x14ac:dyDescent="0.2">
      <c r="B6" s="211" t="s">
        <v>1</v>
      </c>
      <c r="C6" s="212"/>
      <c r="D6" s="212"/>
      <c r="E6" s="212"/>
      <c r="F6" s="212"/>
      <c r="G6" s="212"/>
      <c r="H6" s="212"/>
    </row>
    <row r="7" spans="2:8" s="1" customFormat="1" x14ac:dyDescent="0.2">
      <c r="B7" s="213" t="s">
        <v>2</v>
      </c>
      <c r="C7" s="213" t="s">
        <v>3</v>
      </c>
      <c r="D7" s="215" t="s">
        <v>4</v>
      </c>
      <c r="E7" s="216"/>
      <c r="F7" s="216"/>
      <c r="G7" s="216"/>
      <c r="H7" s="216"/>
    </row>
    <row r="8" spans="2:8" s="1" customFormat="1" x14ac:dyDescent="0.2">
      <c r="B8" s="214"/>
      <c r="C8" s="214"/>
      <c r="D8" s="5" t="str">
        <f>CCD!E8</f>
        <v>Norte</v>
      </c>
      <c r="E8" s="5" t="str">
        <f>CCD!F8</f>
        <v>Nordeste</v>
      </c>
      <c r="F8" s="5" t="str">
        <f>CCD!G8</f>
        <v>Centro-Oeste</v>
      </c>
      <c r="G8" s="5" t="str">
        <f>CCD!H8</f>
        <v>Sudeste</v>
      </c>
      <c r="H8" s="5" t="str">
        <f>CCD!I8</f>
        <v>Sul</v>
      </c>
    </row>
    <row r="9" spans="2:8" x14ac:dyDescent="0.2">
      <c r="B9" s="7">
        <v>69</v>
      </c>
      <c r="C9" s="8" t="s">
        <v>5</v>
      </c>
      <c r="D9" s="9">
        <f>CCD!E59</f>
        <v>4246399.3631221717</v>
      </c>
      <c r="E9" s="9">
        <f>CCD!F59</f>
        <v>4081156.7607448739</v>
      </c>
      <c r="F9" s="9">
        <f>CCD!G59</f>
        <v>4307211.9959767591</v>
      </c>
      <c r="G9" s="9">
        <f>CCD!H59</f>
        <v>4218299.7327686716</v>
      </c>
      <c r="H9" s="10">
        <f>CCD!I59</f>
        <v>4255206.7099493882</v>
      </c>
    </row>
    <row r="10" spans="2:8" x14ac:dyDescent="0.2">
      <c r="B10" s="11">
        <v>69</v>
      </c>
      <c r="C10" s="12" t="s">
        <v>6</v>
      </c>
      <c r="D10" s="13">
        <f>CCD!E118</f>
        <v>4483491.1016910402</v>
      </c>
      <c r="E10" s="13">
        <f>CCD!F118</f>
        <v>4341374.7363401176</v>
      </c>
      <c r="F10" s="13">
        <f>CCD!G118</f>
        <v>4535792.8097516568</v>
      </c>
      <c r="G10" s="13">
        <f>CCD!H118</f>
        <v>4459324.1055526873</v>
      </c>
      <c r="H10" s="14">
        <f>CCD!I118</f>
        <v>4491065.8318239572</v>
      </c>
    </row>
    <row r="11" spans="2:8" x14ac:dyDescent="0.2">
      <c r="B11" s="15">
        <v>138</v>
      </c>
      <c r="C11" s="16" t="s">
        <v>5</v>
      </c>
      <c r="D11" s="17">
        <f>CCD!E176</f>
        <v>6466794.9376976164</v>
      </c>
      <c r="E11" s="17">
        <f>CCD!F176</f>
        <v>6215148.7939491849</v>
      </c>
      <c r="F11" s="17">
        <f>CCD!G176</f>
        <v>6559405.8281634105</v>
      </c>
      <c r="G11" s="17">
        <f>CCD!H176</f>
        <v>6424002.3193444591</v>
      </c>
      <c r="H11" s="18">
        <f>CCD!I176</f>
        <v>6480207.5494202496</v>
      </c>
    </row>
    <row r="12" spans="2:8" x14ac:dyDescent="0.2">
      <c r="B12" s="11">
        <v>138</v>
      </c>
      <c r="C12" s="12" t="s">
        <v>6</v>
      </c>
      <c r="D12" s="13">
        <f>CCD!E235</f>
        <v>6710030.0516443737</v>
      </c>
      <c r="E12" s="13">
        <f>CCD!F235</f>
        <v>6448918.7587705059</v>
      </c>
      <c r="F12" s="13">
        <f>CCD!G235</f>
        <v>6806124.3091740943</v>
      </c>
      <c r="G12" s="13">
        <f>CCD!H235</f>
        <v>6665627.8774754694</v>
      </c>
      <c r="H12" s="14">
        <f>CCD!I235</f>
        <v>6723947.151010748</v>
      </c>
    </row>
    <row r="13" spans="2:8" x14ac:dyDescent="0.2">
      <c r="B13" s="15">
        <v>138</v>
      </c>
      <c r="C13" s="16" t="s">
        <v>7</v>
      </c>
      <c r="D13" s="17">
        <f>CCD!E294</f>
        <v>6953265.1655911282</v>
      </c>
      <c r="E13" s="17">
        <f>CCD!F294</f>
        <v>6682688.7235918297</v>
      </c>
      <c r="F13" s="17">
        <f>CCD!G294</f>
        <v>7052842.7901847782</v>
      </c>
      <c r="G13" s="17">
        <f>CCD!H294</f>
        <v>6907253.4356064787</v>
      </c>
      <c r="H13" s="18">
        <f>CCD!I294</f>
        <v>6967686.7526012436</v>
      </c>
    </row>
    <row r="14" spans="2:8" x14ac:dyDescent="0.2">
      <c r="B14" s="11">
        <v>230</v>
      </c>
      <c r="C14" s="12" t="s">
        <v>6</v>
      </c>
      <c r="D14" s="13">
        <f>CCD!E353</f>
        <v>9676311.5786608774</v>
      </c>
      <c r="E14" s="13">
        <f>CCD!F353</f>
        <v>9299771.6515505183</v>
      </c>
      <c r="F14" s="13">
        <f>CCD!G353</f>
        <v>9814885.9173182435</v>
      </c>
      <c r="G14" s="13">
        <f>CCD!H353</f>
        <v>9612280.677350238</v>
      </c>
      <c r="H14" s="14">
        <f>CCD!I353</f>
        <v>9696380.9656388387</v>
      </c>
    </row>
    <row r="15" spans="2:8" x14ac:dyDescent="0.2">
      <c r="B15" s="15">
        <v>230</v>
      </c>
      <c r="C15" s="16" t="s">
        <v>7</v>
      </c>
      <c r="D15" s="17">
        <f>CCD!E412</f>
        <v>10133926.183129195</v>
      </c>
      <c r="E15" s="17">
        <f>CCD!F412</f>
        <v>9739578.8333856966</v>
      </c>
      <c r="F15" s="17">
        <f>CCD!G412</f>
        <v>10279054.014887586</v>
      </c>
      <c r="G15" s="17">
        <f>CCD!H412</f>
        <v>10066867.116040837</v>
      </c>
      <c r="H15" s="18">
        <f>CCD!I412</f>
        <v>10154944.696694199</v>
      </c>
    </row>
    <row r="16" spans="2:8" x14ac:dyDescent="0.2">
      <c r="B16" s="11">
        <v>345</v>
      </c>
      <c r="C16" s="12" t="s">
        <v>7</v>
      </c>
      <c r="D16" s="13">
        <f>CCD!E471</f>
        <v>11744971.132962119</v>
      </c>
      <c r="E16" s="13">
        <f>CCD!F471</f>
        <v>11287932.256281912</v>
      </c>
      <c r="F16" s="13">
        <f>CCD!G471</f>
        <v>11913170.719557622</v>
      </c>
      <c r="G16" s="13">
        <f>CCD!H471</f>
        <v>11667251.323983507</v>
      </c>
      <c r="H16" s="14">
        <f>CCD!I471</f>
        <v>11769331.073089743</v>
      </c>
    </row>
    <row r="17" spans="2:8" x14ac:dyDescent="0.2">
      <c r="B17" s="15">
        <v>345</v>
      </c>
      <c r="C17" s="16" t="s">
        <v>8</v>
      </c>
      <c r="D17" s="17">
        <f>CCD!E530</f>
        <v>11078632.512748163</v>
      </c>
      <c r="E17" s="17">
        <f>CCD!F530</f>
        <v>10647523.257437272</v>
      </c>
      <c r="F17" s="17">
        <f>CCD!G530</f>
        <v>11237289.472189991</v>
      </c>
      <c r="G17" s="17">
        <f>CCD!H530</f>
        <v>11005322.055626774</v>
      </c>
      <c r="H17" s="18">
        <f>CCD!I530</f>
        <v>11101610.41721905</v>
      </c>
    </row>
    <row r="18" spans="2:8" x14ac:dyDescent="0.2">
      <c r="B18" s="11">
        <v>345</v>
      </c>
      <c r="C18" s="12" t="s">
        <v>9</v>
      </c>
      <c r="D18" s="13">
        <f>CCD!E589</f>
        <v>11078632.512748163</v>
      </c>
      <c r="E18" s="13">
        <f>CCD!F589</f>
        <v>10647523.257437272</v>
      </c>
      <c r="F18" s="13">
        <f>CCD!G589</f>
        <v>11237289.472189991</v>
      </c>
      <c r="G18" s="13">
        <f>CCD!H589</f>
        <v>11005322.055626774</v>
      </c>
      <c r="H18" s="14">
        <f>CCD!I589</f>
        <v>11101610.41721905</v>
      </c>
    </row>
    <row r="19" spans="2:8" x14ac:dyDescent="0.2">
      <c r="B19" s="15">
        <v>500</v>
      </c>
      <c r="C19" s="16" t="s">
        <v>10</v>
      </c>
      <c r="D19" s="17">
        <f>CCD!E648</f>
        <v>15705302.347332552</v>
      </c>
      <c r="E19" s="17">
        <f>CCD!F648</f>
        <v>15094152.804137582</v>
      </c>
      <c r="F19" s="17">
        <f>CCD!G648</f>
        <v>15930217.788356092</v>
      </c>
      <c r="G19" s="17">
        <f>CCD!H648</f>
        <v>15601375.902169967</v>
      </c>
      <c r="H19" s="18">
        <f>CCD!I648</f>
        <v>15737876.307756653</v>
      </c>
    </row>
    <row r="20" spans="2:8" x14ac:dyDescent="0.2">
      <c r="B20" s="11">
        <v>500</v>
      </c>
      <c r="C20" s="12" t="s">
        <v>8</v>
      </c>
      <c r="D20" s="13">
        <f>CCD!E707</f>
        <v>13091399.396538844</v>
      </c>
      <c r="E20" s="13">
        <f>CCD!F707</f>
        <v>12581966.175577236</v>
      </c>
      <c r="F20" s="13">
        <f>CCD!G707</f>
        <v>13278881.165674467</v>
      </c>
      <c r="G20" s="13">
        <f>CCD!H707</f>
        <v>13004769.889421016</v>
      </c>
      <c r="H20" s="14">
        <f>CCD!I707</f>
        <v>13118551.92862056</v>
      </c>
    </row>
    <row r="21" spans="2:8" x14ac:dyDescent="0.2">
      <c r="B21" s="19">
        <v>500</v>
      </c>
      <c r="C21" s="20" t="s">
        <v>9</v>
      </c>
      <c r="D21" s="21">
        <f>CCD!E766</f>
        <v>13091399.396538844</v>
      </c>
      <c r="E21" s="21">
        <f>CCD!F766</f>
        <v>12581966.175577236</v>
      </c>
      <c r="F21" s="21">
        <f>CCD!G766</f>
        <v>13278881.165674467</v>
      </c>
      <c r="G21" s="21">
        <f>CCD!H766</f>
        <v>13004769.889421016</v>
      </c>
      <c r="H21" s="22">
        <f>CCD!I766</f>
        <v>13118551.92862056</v>
      </c>
    </row>
    <row r="22" spans="2:8" x14ac:dyDescent="0.2">
      <c r="B22" s="23"/>
      <c r="C22" s="23"/>
      <c r="D22" s="24"/>
      <c r="E22" s="24"/>
      <c r="F22" s="24"/>
      <c r="G22" s="24"/>
      <c r="H22" s="24"/>
    </row>
    <row r="23" spans="2:8" x14ac:dyDescent="0.2">
      <c r="B23" s="25"/>
      <c r="C23" s="25"/>
      <c r="D23" s="25"/>
      <c r="E23" s="25"/>
      <c r="F23" s="25"/>
      <c r="G23" s="25"/>
      <c r="H23" s="25"/>
    </row>
    <row r="24" spans="2:8" x14ac:dyDescent="0.2">
      <c r="B24" s="217" t="s">
        <v>11</v>
      </c>
      <c r="C24" s="218"/>
      <c r="D24" s="218"/>
      <c r="E24" s="218"/>
      <c r="F24" s="218"/>
      <c r="G24" s="218"/>
      <c r="H24" s="218"/>
    </row>
    <row r="25" spans="2:8" x14ac:dyDescent="0.2">
      <c r="B25" s="207" t="s">
        <v>2</v>
      </c>
      <c r="C25" s="207" t="s">
        <v>3</v>
      </c>
      <c r="D25" s="209" t="s">
        <v>4</v>
      </c>
      <c r="E25" s="210"/>
      <c r="F25" s="210"/>
      <c r="G25" s="210"/>
      <c r="H25" s="210"/>
    </row>
    <row r="26" spans="2:8" x14ac:dyDescent="0.2">
      <c r="B26" s="208"/>
      <c r="C26" s="208"/>
      <c r="D26" s="5" t="s">
        <v>12</v>
      </c>
      <c r="E26" s="5" t="s">
        <v>13</v>
      </c>
      <c r="F26" s="5" t="s">
        <v>14</v>
      </c>
      <c r="G26" s="5" t="s">
        <v>15</v>
      </c>
      <c r="H26" s="5" t="s">
        <v>16</v>
      </c>
    </row>
    <row r="27" spans="2:8" x14ac:dyDescent="0.2">
      <c r="B27" s="7">
        <v>230</v>
      </c>
      <c r="C27" s="8" t="s">
        <v>6</v>
      </c>
      <c r="D27" s="9">
        <f>CCS!E45</f>
        <v>7259921.3566596191</v>
      </c>
      <c r="E27" s="9">
        <f>CCS!F45</f>
        <v>6977411.8243609648</v>
      </c>
      <c r="F27" s="9">
        <f>CCS!G45</f>
        <v>7363890.6007796815</v>
      </c>
      <c r="G27" s="9">
        <f>CCS!H45</f>
        <v>7211880.3955834545</v>
      </c>
      <c r="H27" s="9">
        <f>CCS!I45</f>
        <v>7274978.9713252811</v>
      </c>
    </row>
    <row r="28" spans="2:8" x14ac:dyDescent="0.2">
      <c r="B28" s="11">
        <v>230</v>
      </c>
      <c r="C28" s="12" t="s">
        <v>7</v>
      </c>
      <c r="D28" s="13">
        <f>CCS!E89</f>
        <v>7259921.3566596191</v>
      </c>
      <c r="E28" s="13">
        <f>CCS!F89</f>
        <v>6977411.8243609648</v>
      </c>
      <c r="F28" s="13">
        <f>CCS!G89</f>
        <v>7363890.6007796815</v>
      </c>
      <c r="G28" s="13">
        <f>CCS!H89</f>
        <v>7211880.3955834545</v>
      </c>
      <c r="H28" s="13">
        <f>CCS!I89</f>
        <v>7274978.9713252811</v>
      </c>
    </row>
    <row r="29" spans="2:8" x14ac:dyDescent="0.2">
      <c r="B29" s="15">
        <v>345</v>
      </c>
      <c r="C29" s="16" t="s">
        <v>7</v>
      </c>
      <c r="D29" s="17">
        <f>CCS!E133</f>
        <v>8121332.0123620201</v>
      </c>
      <c r="E29" s="17">
        <f>CCS!F133</f>
        <v>7805301.9073871411</v>
      </c>
      <c r="F29" s="17">
        <f>CCS!G133</f>
        <v>8237637.5078476937</v>
      </c>
      <c r="G29" s="17">
        <f>CCS!H133</f>
        <v>8067590.8523789831</v>
      </c>
      <c r="H29" s="17">
        <f>CCS!I133</f>
        <v>8138176.2565358048</v>
      </c>
    </row>
    <row r="30" spans="2:8" x14ac:dyDescent="0.2">
      <c r="B30" s="11">
        <v>345</v>
      </c>
      <c r="C30" s="12" t="s">
        <v>8</v>
      </c>
      <c r="D30" s="13">
        <f>CCS!E178</f>
        <v>7298106.5775969513</v>
      </c>
      <c r="E30" s="13">
        <f>CCS!F178</f>
        <v>7014111.1216391074</v>
      </c>
      <c r="F30" s="13">
        <f>CCS!G178</f>
        <v>7402622.6717946352</v>
      </c>
      <c r="G30" s="13">
        <f>CCS!H178</f>
        <v>7249812.9340711264</v>
      </c>
      <c r="H30" s="13">
        <f>CCS!I178</f>
        <v>7313243.3912393749</v>
      </c>
    </row>
    <row r="31" spans="2:8" x14ac:dyDescent="0.2">
      <c r="B31" s="15">
        <v>345</v>
      </c>
      <c r="C31" s="16" t="s">
        <v>9</v>
      </c>
      <c r="D31" s="17">
        <f>CCS!E223</f>
        <v>7298106.5775969513</v>
      </c>
      <c r="E31" s="17">
        <f>CCS!F223</f>
        <v>7014111.1216391074</v>
      </c>
      <c r="F31" s="17">
        <f>CCS!G223</f>
        <v>7402622.6717946352</v>
      </c>
      <c r="G31" s="17">
        <f>CCS!H223</f>
        <v>7249812.9340711264</v>
      </c>
      <c r="H31" s="17">
        <f>CCS!I223</f>
        <v>7313243.3912393749</v>
      </c>
    </row>
    <row r="32" spans="2:8" x14ac:dyDescent="0.2">
      <c r="B32" s="11">
        <v>500</v>
      </c>
      <c r="C32" s="12" t="s">
        <v>10</v>
      </c>
      <c r="D32" s="13">
        <f>CCS!E268</f>
        <v>9709959.0949130878</v>
      </c>
      <c r="E32" s="13">
        <f>CCS!F268</f>
        <v>9332109.8224789388</v>
      </c>
      <c r="F32" s="13">
        <f>CCS!G268</f>
        <v>9849015.2992352974</v>
      </c>
      <c r="G32" s="13">
        <f>CCS!H268</f>
        <v>9645705.5384331718</v>
      </c>
      <c r="H32" s="13">
        <f>CCS!I268</f>
        <v>9730098.2693321668</v>
      </c>
    </row>
    <row r="33" spans="2:8" x14ac:dyDescent="0.2">
      <c r="B33" s="15">
        <v>500</v>
      </c>
      <c r="C33" s="16" t="s">
        <v>8</v>
      </c>
      <c r="D33" s="17">
        <f>CCS!E313</f>
        <v>8762529.336875461</v>
      </c>
      <c r="E33" s="17">
        <f>CCS!F313</f>
        <v>8421547.9483590256</v>
      </c>
      <c r="F33" s="17">
        <f>CCS!G313</f>
        <v>8888017.4113294799</v>
      </c>
      <c r="G33" s="17">
        <f>CCS!H313</f>
        <v>8704545.1921277456</v>
      </c>
      <c r="H33" s="17">
        <f>CCS!I313</f>
        <v>8780703.4717963878</v>
      </c>
    </row>
    <row r="34" spans="2:8" x14ac:dyDescent="0.2">
      <c r="B34" s="11">
        <v>500</v>
      </c>
      <c r="C34" s="12" t="s">
        <v>9</v>
      </c>
      <c r="D34" s="13">
        <f>CCS!E358</f>
        <v>8762529.336875461</v>
      </c>
      <c r="E34" s="13">
        <f>CCS!F358</f>
        <v>8421547.9483590256</v>
      </c>
      <c r="F34" s="13">
        <f>CCS!G358</f>
        <v>8888017.4113294799</v>
      </c>
      <c r="G34" s="13">
        <f>CCS!H358</f>
        <v>8704545.1921277456</v>
      </c>
      <c r="H34" s="13">
        <f>CCS!I358</f>
        <v>8780703.4717963878</v>
      </c>
    </row>
    <row r="35" spans="2:8" x14ac:dyDescent="0.2">
      <c r="B35" s="15">
        <v>750</v>
      </c>
      <c r="C35" s="16" t="s">
        <v>10</v>
      </c>
      <c r="D35" s="17">
        <f>CCS!E403</f>
        <v>15383743.783728696</v>
      </c>
      <c r="E35" s="17">
        <f>CCS!F403</f>
        <v>14785107.235502608</v>
      </c>
      <c r="F35" s="17">
        <f>CCS!G403</f>
        <v>15604054.188532712</v>
      </c>
      <c r="G35" s="17">
        <f>CCS!H403</f>
        <v>15281945.182888223</v>
      </c>
      <c r="H35" s="17">
        <f>CCS!I403</f>
        <v>15415650.807872724</v>
      </c>
    </row>
    <row r="36" spans="2:8" x14ac:dyDescent="0.2">
      <c r="B36" s="26">
        <v>750</v>
      </c>
      <c r="C36" s="27" t="s">
        <v>8</v>
      </c>
      <c r="D36" s="28">
        <f>CCS!E448</f>
        <v>14136575.619915593</v>
      </c>
      <c r="E36" s="28">
        <f>CCS!F448</f>
        <v>13586470.850113442</v>
      </c>
      <c r="F36" s="28">
        <f>CCS!G448</f>
        <v>14339025.344842775</v>
      </c>
      <c r="G36" s="28">
        <f>CCS!H448</f>
        <v>14043029.884949235</v>
      </c>
      <c r="H36" s="28">
        <f>CCS!I448</f>
        <v>14165895.924905045</v>
      </c>
    </row>
    <row r="37" spans="2:8" x14ac:dyDescent="0.2">
      <c r="B37" s="25"/>
      <c r="C37" s="25"/>
      <c r="D37" s="25"/>
      <c r="E37" s="25"/>
      <c r="F37" s="25"/>
      <c r="G37" s="25"/>
      <c r="H37" s="25"/>
    </row>
    <row r="38" spans="2:8" x14ac:dyDescent="0.2">
      <c r="B38" s="25"/>
      <c r="C38" s="25"/>
      <c r="D38" s="25"/>
      <c r="E38" s="25"/>
      <c r="F38" s="25"/>
      <c r="G38" s="25"/>
      <c r="H38" s="25"/>
    </row>
    <row r="39" spans="2:8" x14ac:dyDescent="0.2">
      <c r="B39" s="217" t="s">
        <v>17</v>
      </c>
      <c r="C39" s="218"/>
      <c r="D39" s="218"/>
      <c r="E39" s="218"/>
      <c r="F39" s="218"/>
      <c r="G39" s="218"/>
      <c r="H39" s="218"/>
    </row>
    <row r="40" spans="2:8" x14ac:dyDescent="0.2">
      <c r="B40" s="207" t="s">
        <v>2</v>
      </c>
      <c r="C40" s="207" t="s">
        <v>3</v>
      </c>
      <c r="D40" s="209" t="s">
        <v>4</v>
      </c>
      <c r="E40" s="210"/>
      <c r="F40" s="210"/>
      <c r="G40" s="210"/>
      <c r="H40" s="210"/>
    </row>
    <row r="41" spans="2:8" x14ac:dyDescent="0.2">
      <c r="B41" s="208"/>
      <c r="C41" s="208"/>
      <c r="D41" s="5" t="s">
        <v>12</v>
      </c>
      <c r="E41" s="5" t="s">
        <v>13</v>
      </c>
      <c r="F41" s="5" t="s">
        <v>14</v>
      </c>
      <c r="G41" s="5" t="s">
        <v>15</v>
      </c>
      <c r="H41" s="5" t="s">
        <v>16</v>
      </c>
    </row>
    <row r="42" spans="2:8" x14ac:dyDescent="0.2">
      <c r="B42" s="7">
        <v>69</v>
      </c>
      <c r="C42" s="8" t="s">
        <v>5</v>
      </c>
      <c r="D42" s="9">
        <f>CC!E60</f>
        <v>3363756.5252259197</v>
      </c>
      <c r="E42" s="9">
        <f>CC!F60</f>
        <v>3232860.7157504605</v>
      </c>
      <c r="F42" s="9">
        <f>CC!G60</f>
        <v>3411928.8408958204</v>
      </c>
      <c r="G42" s="9">
        <f>CC!H60</f>
        <v>3341497.5931577585</v>
      </c>
      <c r="H42" s="9">
        <f>CC!I60</f>
        <v>3370733.2054263884</v>
      </c>
    </row>
    <row r="43" spans="2:8" x14ac:dyDescent="0.2">
      <c r="B43" s="11">
        <v>69</v>
      </c>
      <c r="C43" s="12" t="s">
        <v>6</v>
      </c>
      <c r="D43" s="13">
        <f>CC!E119</f>
        <v>3584573.0199941667</v>
      </c>
      <c r="E43" s="13">
        <f>CC!F119</f>
        <v>3445084.4501297013</v>
      </c>
      <c r="F43" s="13">
        <f>CC!G119</f>
        <v>3635907.6459595137</v>
      </c>
      <c r="G43" s="13">
        <f>CC!H119</f>
        <v>3560852.8824791438</v>
      </c>
      <c r="H43" s="13">
        <f>CC!I119</f>
        <v>3592007.6899615629</v>
      </c>
    </row>
    <row r="44" spans="2:8" x14ac:dyDescent="0.2">
      <c r="B44" s="15">
        <v>138</v>
      </c>
      <c r="C44" s="16" t="s">
        <v>5</v>
      </c>
      <c r="D44" s="17">
        <f>CC!E179</f>
        <v>6682952.48209289</v>
      </c>
      <c r="E44" s="17">
        <f>CC!F179</f>
        <v>6422894.874394658</v>
      </c>
      <c r="F44" s="17">
        <f>CC!G179</f>
        <v>6778658.9620833565</v>
      </c>
      <c r="G44" s="17">
        <f>CC!H179</f>
        <v>6638729.4878903981</v>
      </c>
      <c r="H44" s="17">
        <f>CC!I179</f>
        <v>6696813.4205742693</v>
      </c>
    </row>
    <row r="45" spans="2:8" x14ac:dyDescent="0.2">
      <c r="B45" s="11">
        <v>138</v>
      </c>
      <c r="C45" s="12" t="s">
        <v>6</v>
      </c>
      <c r="D45" s="13">
        <f>CC!E239</f>
        <v>6926187.5960396435</v>
      </c>
      <c r="E45" s="13">
        <f>CC!F239</f>
        <v>6656664.8392159808</v>
      </c>
      <c r="F45" s="13">
        <f>CC!G239</f>
        <v>7025377.4430940403</v>
      </c>
      <c r="G45" s="13">
        <f>CC!H239</f>
        <v>6880355.0460214084</v>
      </c>
      <c r="H45" s="13">
        <f>CC!I239</f>
        <v>6940553.0221647648</v>
      </c>
    </row>
    <row r="46" spans="2:8" x14ac:dyDescent="0.2">
      <c r="B46" s="15">
        <v>138</v>
      </c>
      <c r="C46" s="16" t="s">
        <v>7</v>
      </c>
      <c r="D46" s="17">
        <f>CC!E299</f>
        <v>7169422.7099863989</v>
      </c>
      <c r="E46" s="17">
        <f>CC!F299</f>
        <v>6890434.8040373018</v>
      </c>
      <c r="F46" s="17">
        <f>CC!G299</f>
        <v>7272095.9241047259</v>
      </c>
      <c r="G46" s="17">
        <f>CC!H299</f>
        <v>7121980.6041524187</v>
      </c>
      <c r="H46" s="17">
        <f>CC!I299</f>
        <v>7184292.6237552622</v>
      </c>
    </row>
    <row r="47" spans="2:8" x14ac:dyDescent="0.2">
      <c r="B47" s="11">
        <v>230</v>
      </c>
      <c r="C47" s="12" t="s">
        <v>6</v>
      </c>
      <c r="D47" s="13">
        <f>CC!E359</f>
        <v>9051439.1195600331</v>
      </c>
      <c r="E47" s="13">
        <f>CC!F359</f>
        <v>8699215.2170309816</v>
      </c>
      <c r="F47" s="13">
        <f>CC!G359</f>
        <v>9181064.6674450915</v>
      </c>
      <c r="G47" s="13">
        <f>CC!H359</f>
        <v>8991543.1767441854</v>
      </c>
      <c r="H47" s="13">
        <f>CC!I359</f>
        <v>9070212.4747709725</v>
      </c>
    </row>
    <row r="48" spans="2:8" x14ac:dyDescent="0.2">
      <c r="B48" s="15">
        <v>230</v>
      </c>
      <c r="C48" s="16" t="s">
        <v>7</v>
      </c>
      <c r="D48" s="17">
        <f>CC!E419</f>
        <v>9509053.7240283508</v>
      </c>
      <c r="E48" s="17">
        <f>CC!F419</f>
        <v>9139022.3988661654</v>
      </c>
      <c r="F48" s="17">
        <f>CC!G419</f>
        <v>9645232.7650144361</v>
      </c>
      <c r="G48" s="17">
        <f>CC!H419</f>
        <v>9446129.6154347863</v>
      </c>
      <c r="H48" s="17">
        <f>CC!I419</f>
        <v>9528776.2058263347</v>
      </c>
    </row>
    <row r="49" spans="2:8" x14ac:dyDescent="0.2">
      <c r="B49" s="11">
        <v>345</v>
      </c>
      <c r="C49" s="12" t="s">
        <v>7</v>
      </c>
      <c r="D49" s="13">
        <f>CC!E479</f>
        <v>13188283.533919442</v>
      </c>
      <c r="E49" s="13">
        <f>CC!F479</f>
        <v>12675080.20430322</v>
      </c>
      <c r="F49" s="13">
        <f>CC!G479</f>
        <v>13377152.779590391</v>
      </c>
      <c r="G49" s="13">
        <f>CC!H479</f>
        <v>13101012.916954255</v>
      </c>
      <c r="H49" s="13">
        <f>CC!I479</f>
        <v>13215637.010878684</v>
      </c>
    </row>
    <row r="50" spans="2:8" x14ac:dyDescent="0.2">
      <c r="B50" s="15">
        <v>345</v>
      </c>
      <c r="C50" s="16" t="s">
        <v>8</v>
      </c>
      <c r="D50" s="17">
        <f>CC!E539</f>
        <v>12977813.89050444</v>
      </c>
      <c r="E50" s="17">
        <f>CC!F539</f>
        <v>12472800.688246785</v>
      </c>
      <c r="F50" s="17">
        <f>CC!G539</f>
        <v>13163669.003010429</v>
      </c>
      <c r="G50" s="17">
        <f>CC!H539</f>
        <v>12891936.010932714</v>
      </c>
      <c r="H50" s="17">
        <f>CC!I539</f>
        <v>13004730.837832894</v>
      </c>
    </row>
    <row r="51" spans="2:8" x14ac:dyDescent="0.2">
      <c r="B51" s="11">
        <v>345</v>
      </c>
      <c r="C51" s="12" t="s">
        <v>9</v>
      </c>
      <c r="D51" s="13">
        <f>CC!E599</f>
        <v>12977813.89050444</v>
      </c>
      <c r="E51" s="13">
        <f>CC!F599</f>
        <v>12472800.688246785</v>
      </c>
      <c r="F51" s="13">
        <f>CC!G599</f>
        <v>13163669.003010429</v>
      </c>
      <c r="G51" s="13">
        <f>CC!H599</f>
        <v>12891936.010932714</v>
      </c>
      <c r="H51" s="13">
        <f>CC!I599</f>
        <v>13004730.837832894</v>
      </c>
    </row>
    <row r="52" spans="2:8" ht="13.5" customHeight="1" x14ac:dyDescent="0.2">
      <c r="B52" s="15">
        <v>500</v>
      </c>
      <c r="C52" s="16" t="s">
        <v>10</v>
      </c>
      <c r="D52" s="17">
        <f>CC!E659</f>
        <v>23965728.044228714</v>
      </c>
      <c r="E52" s="17">
        <f>CC!F659</f>
        <v>23033135.762803912</v>
      </c>
      <c r="F52" s="17">
        <f>CC!G659</f>
        <v>24308940.93967694</v>
      </c>
      <c r="G52" s="17">
        <f>CC!H659</f>
        <v>23807140.016676791</v>
      </c>
      <c r="H52" s="17">
        <f>CC!I659</f>
        <v>24015434.739431556</v>
      </c>
    </row>
    <row r="53" spans="2:8" x14ac:dyDescent="0.2">
      <c r="B53" s="11">
        <v>500</v>
      </c>
      <c r="C53" s="12" t="s">
        <v>8</v>
      </c>
      <c r="D53" s="13">
        <f>CC!E719</f>
        <v>16047447.65111449</v>
      </c>
      <c r="E53" s="13">
        <f>CC!F719</f>
        <v>15422984.009184701</v>
      </c>
      <c r="F53" s="13">
        <f>CC!G719</f>
        <v>16277262.950809481</v>
      </c>
      <c r="G53" s="13">
        <f>CC!H719</f>
        <v>15941257.133324409</v>
      </c>
      <c r="H53" s="13">
        <f>CC!I719</f>
        <v>16080731.246242728</v>
      </c>
    </row>
    <row r="54" spans="2:8" x14ac:dyDescent="0.2">
      <c r="B54" s="15">
        <v>500</v>
      </c>
      <c r="C54" s="16" t="s">
        <v>9</v>
      </c>
      <c r="D54" s="17">
        <f>CC!E779</f>
        <v>15490834.834660234</v>
      </c>
      <c r="E54" s="17">
        <f>CC!F779</f>
        <v>14888030.99023</v>
      </c>
      <c r="F54" s="17">
        <f>CC!G779</f>
        <v>15712678.889082545</v>
      </c>
      <c r="G54" s="17">
        <f>CC!H779</f>
        <v>15388327.581927182</v>
      </c>
      <c r="H54" s="17">
        <f>CC!I779</f>
        <v>15522963.973576568</v>
      </c>
    </row>
    <row r="55" spans="2:8" x14ac:dyDescent="0.2">
      <c r="B55" s="11">
        <v>750</v>
      </c>
      <c r="C55" s="12" t="s">
        <v>10</v>
      </c>
      <c r="D55" s="13">
        <f>CC!E839</f>
        <v>29132796.279014848</v>
      </c>
      <c r="E55" s="13">
        <f>CC!F839</f>
        <v>27999134.873194389</v>
      </c>
      <c r="F55" s="13">
        <f>CC!G839</f>
        <v>29550006.69486244</v>
      </c>
      <c r="G55" s="13">
        <f>CC!H839</f>
        <v>28940016.293761127</v>
      </c>
      <c r="H55" s="13">
        <f>CC!I839</f>
        <v>29193219.856482409</v>
      </c>
    </row>
    <row r="56" spans="2:8" x14ac:dyDescent="0.2">
      <c r="B56" s="19">
        <v>750</v>
      </c>
      <c r="C56" s="20" t="s">
        <v>8</v>
      </c>
      <c r="D56" s="21">
        <f>CC!E899</f>
        <v>19648185.725860801</v>
      </c>
      <c r="E56" s="21">
        <f>CC!F899</f>
        <v>18883604.473911244</v>
      </c>
      <c r="F56" s="21">
        <f>CC!G899</f>
        <v>19929567.151070662</v>
      </c>
      <c r="G56" s="21">
        <f>CC!H899</f>
        <v>19518168.101798311</v>
      </c>
      <c r="H56" s="21">
        <f>CC!I899</f>
        <v>19688937.518477391</v>
      </c>
    </row>
    <row r="57" spans="2:8" x14ac:dyDescent="0.2">
      <c r="B57" s="23"/>
      <c r="C57" s="23"/>
      <c r="D57" s="24"/>
      <c r="E57" s="24"/>
      <c r="F57" s="24"/>
      <c r="G57" s="24"/>
      <c r="H57" s="24"/>
    </row>
    <row r="58" spans="2:8" x14ac:dyDescent="0.2">
      <c r="B58" s="25"/>
      <c r="C58" s="25"/>
      <c r="D58" s="25"/>
      <c r="E58" s="25"/>
      <c r="F58" s="25"/>
      <c r="G58" s="25"/>
      <c r="H58" s="25"/>
    </row>
    <row r="59" spans="2:8" x14ac:dyDescent="0.2">
      <c r="B59" s="217" t="s">
        <v>18</v>
      </c>
      <c r="C59" s="218"/>
      <c r="D59" s="218"/>
      <c r="E59" s="218"/>
      <c r="F59" s="218"/>
      <c r="G59" s="218"/>
      <c r="H59" s="218"/>
    </row>
    <row r="60" spans="2:8" x14ac:dyDescent="0.2">
      <c r="B60" s="207" t="s">
        <v>2</v>
      </c>
      <c r="C60" s="207" t="s">
        <v>3</v>
      </c>
      <c r="D60" s="209" t="s">
        <v>4</v>
      </c>
      <c r="E60" s="210"/>
      <c r="F60" s="210"/>
      <c r="G60" s="210"/>
      <c r="H60" s="210"/>
    </row>
    <row r="61" spans="2:8" x14ac:dyDescent="0.2">
      <c r="B61" s="208"/>
      <c r="C61" s="208"/>
      <c r="D61" s="5" t="s">
        <v>12</v>
      </c>
      <c r="E61" s="5" t="s">
        <v>13</v>
      </c>
      <c r="F61" s="5" t="s">
        <v>14</v>
      </c>
      <c r="G61" s="5" t="s">
        <v>15</v>
      </c>
      <c r="H61" s="5" t="s">
        <v>16</v>
      </c>
    </row>
    <row r="62" spans="2:8" x14ac:dyDescent="0.2">
      <c r="B62" s="7">
        <v>69</v>
      </c>
      <c r="C62" s="8" t="s">
        <v>5</v>
      </c>
      <c r="D62" s="9">
        <f>CRB!E48</f>
        <v>3512965.3351148302</v>
      </c>
      <c r="E62" s="9">
        <f>CRB!F48</f>
        <v>3376263.276642214</v>
      </c>
      <c r="F62" s="9">
        <f>CRB!G48</f>
        <v>3563274.4683090667</v>
      </c>
      <c r="G62" s="9">
        <f>CRB!H48</f>
        <v>3489719.0459837015</v>
      </c>
      <c r="H62" s="9">
        <f>CRB!I48</f>
        <v>3520251.4854395138</v>
      </c>
    </row>
    <row r="63" spans="2:8" x14ac:dyDescent="0.2">
      <c r="B63" s="11">
        <v>69</v>
      </c>
      <c r="C63" s="12" t="s">
        <v>6</v>
      </c>
      <c r="D63" s="13">
        <f>CRB!E96</f>
        <v>3750057.0736837001</v>
      </c>
      <c r="E63" s="13">
        <f>CRB!F96</f>
        <v>3604128.9268164029</v>
      </c>
      <c r="F63" s="13">
        <f>CRB!G96</f>
        <v>3803761.5947389225</v>
      </c>
      <c r="G63" s="13">
        <f>CRB!H96</f>
        <v>3725241.8811961147</v>
      </c>
      <c r="H63" s="13">
        <f>CRB!I96</f>
        <v>3757834.9698365256</v>
      </c>
    </row>
    <row r="64" spans="2:8" x14ac:dyDescent="0.2">
      <c r="B64" s="15">
        <v>138</v>
      </c>
      <c r="C64" s="16" t="s">
        <v>5</v>
      </c>
      <c r="D64" s="17">
        <f>CRB!E144</f>
        <v>6192106.4941120446</v>
      </c>
      <c r="E64" s="17">
        <f>CRB!F144</f>
        <v>5951149.4611559808</v>
      </c>
      <c r="F64" s="17">
        <f>CRB!G144</f>
        <v>6280783.574768465</v>
      </c>
      <c r="G64" s="17">
        <f>CRB!H144</f>
        <v>6151131.5671880469</v>
      </c>
      <c r="H64" s="17">
        <f>CRB!I144</f>
        <v>6204949.3816553894</v>
      </c>
    </row>
    <row r="65" spans="2:8" x14ac:dyDescent="0.2">
      <c r="B65" s="11">
        <v>138</v>
      </c>
      <c r="C65" s="12" t="s">
        <v>6</v>
      </c>
      <c r="D65" s="13">
        <f>CRB!E192</f>
        <v>6435341.6080588009</v>
      </c>
      <c r="E65" s="13">
        <f>CRB!F192</f>
        <v>6184919.4259773018</v>
      </c>
      <c r="F65" s="13">
        <f>CRB!G192</f>
        <v>6527502.0557791479</v>
      </c>
      <c r="G65" s="13">
        <f>CRB!H192</f>
        <v>6392757.1253190553</v>
      </c>
      <c r="H65" s="13">
        <f>CRB!I192</f>
        <v>6448688.9832458859</v>
      </c>
    </row>
    <row r="66" spans="2:8" x14ac:dyDescent="0.2">
      <c r="B66" s="15">
        <v>138</v>
      </c>
      <c r="C66" s="16" t="s">
        <v>7</v>
      </c>
      <c r="D66" s="17">
        <f>CRB!E240</f>
        <v>6678576.7220055573</v>
      </c>
      <c r="E66" s="17">
        <f>CRB!F240</f>
        <v>6418689.3907986227</v>
      </c>
      <c r="F66" s="17">
        <f>CRB!G240</f>
        <v>6774220.5367898336</v>
      </c>
      <c r="G66" s="17">
        <f>CRB!H240</f>
        <v>6634382.6834500637</v>
      </c>
      <c r="H66" s="17">
        <f>CRB!I240</f>
        <v>6692428.5848363834</v>
      </c>
    </row>
    <row r="67" spans="2:8" x14ac:dyDescent="0.2">
      <c r="B67" s="11">
        <v>230</v>
      </c>
      <c r="C67" s="12" t="s">
        <v>6</v>
      </c>
      <c r="D67" s="13">
        <f>CRB!E288</f>
        <v>8701271.0683205631</v>
      </c>
      <c r="E67" s="13">
        <f>CRB!F288</f>
        <v>8362673.4583533248</v>
      </c>
      <c r="F67" s="13">
        <f>CRB!G288</f>
        <v>8825881.8638668824</v>
      </c>
      <c r="G67" s="13">
        <f>CRB!H288</f>
        <v>8643692.2869302016</v>
      </c>
      <c r="H67" s="13">
        <f>CRB!I288</f>
        <v>8719318.1490548588</v>
      </c>
    </row>
    <row r="68" spans="2:8" x14ac:dyDescent="0.2">
      <c r="B68" s="15">
        <v>230</v>
      </c>
      <c r="C68" s="16" t="s">
        <v>7</v>
      </c>
      <c r="D68" s="17">
        <f>CRB!E336</f>
        <v>9158885.6727888808</v>
      </c>
      <c r="E68" s="17">
        <f>CRB!F336</f>
        <v>8802480.640188504</v>
      </c>
      <c r="F68" s="17">
        <f>CRB!G336</f>
        <v>9290049.9614362288</v>
      </c>
      <c r="G68" s="17">
        <f>CRB!H336</f>
        <v>9098278.7256208006</v>
      </c>
      <c r="H68" s="17">
        <f>CRB!I336</f>
        <v>9177881.8801102191</v>
      </c>
    </row>
    <row r="69" spans="2:8" x14ac:dyDescent="0.2">
      <c r="B69" s="11">
        <v>345</v>
      </c>
      <c r="C69" s="12" t="s">
        <v>7</v>
      </c>
      <c r="D69" s="13">
        <f>CRB!E383</f>
        <v>10959908.676857609</v>
      </c>
      <c r="E69" s="13">
        <f>CRB!F383</f>
        <v>10533419.391061867</v>
      </c>
      <c r="F69" s="13">
        <f>CRB!G383</f>
        <v>11116865.393711373</v>
      </c>
      <c r="G69" s="13">
        <f>CRB!H383</f>
        <v>10887383.849070016</v>
      </c>
      <c r="H69" s="13">
        <f>CRB!I383</f>
        <v>10982640.339298498</v>
      </c>
    </row>
    <row r="70" spans="2:8" x14ac:dyDescent="0.2">
      <c r="B70" s="15">
        <v>345</v>
      </c>
      <c r="C70" s="16" t="s">
        <v>8</v>
      </c>
      <c r="D70" s="17">
        <f>CRB!E431</f>
        <v>10293570.056643656</v>
      </c>
      <c r="E70" s="17">
        <f>CRB!F431</f>
        <v>9893010.3922172282</v>
      </c>
      <c r="F70" s="17">
        <f>CRB!G431</f>
        <v>10440984.146343738</v>
      </c>
      <c r="G70" s="17">
        <f>CRB!H431</f>
        <v>10225454.580713278</v>
      </c>
      <c r="H70" s="17">
        <f>CRB!I431</f>
        <v>10314919.683427805</v>
      </c>
    </row>
    <row r="71" spans="2:8" x14ac:dyDescent="0.2">
      <c r="B71" s="11">
        <v>345</v>
      </c>
      <c r="C71" s="12" t="s">
        <v>9</v>
      </c>
      <c r="D71" s="13">
        <f>CRB!E479</f>
        <v>10293570.056643656</v>
      </c>
      <c r="E71" s="13">
        <f>CRB!F479</f>
        <v>9893010.3922172282</v>
      </c>
      <c r="F71" s="13">
        <f>CRB!G479</f>
        <v>10440984.146343738</v>
      </c>
      <c r="G71" s="13">
        <f>CRB!H479</f>
        <v>10225454.580713278</v>
      </c>
      <c r="H71" s="13">
        <f>CRB!I479</f>
        <v>10314919.683427805</v>
      </c>
    </row>
    <row r="72" spans="2:8" x14ac:dyDescent="0.2">
      <c r="B72" s="15">
        <v>500</v>
      </c>
      <c r="C72" s="16" t="s">
        <v>10</v>
      </c>
      <c r="D72" s="17">
        <f>CRB!E527</f>
        <v>14836635.081695126</v>
      </c>
      <c r="E72" s="17">
        <f>CRB!F527</f>
        <v>14259288.491849409</v>
      </c>
      <c r="F72" s="17">
        <f>CRB!G527</f>
        <v>15049110.349531759</v>
      </c>
      <c r="G72" s="17">
        <f>CRB!H527</f>
        <v>14738456.854487864</v>
      </c>
      <c r="H72" s="17">
        <f>CRB!I527</f>
        <v>14867407.361864572</v>
      </c>
    </row>
    <row r="73" spans="2:8" x14ac:dyDescent="0.2">
      <c r="B73" s="11">
        <v>500</v>
      </c>
      <c r="C73" s="12" t="s">
        <v>8</v>
      </c>
      <c r="D73" s="13">
        <f>CRB!E575</f>
        <v>12222732.130901417</v>
      </c>
      <c r="E73" s="13">
        <f>CRB!F575</f>
        <v>11747101.86328906</v>
      </c>
      <c r="F73" s="13">
        <f>CRB!G575</f>
        <v>12397773.726850135</v>
      </c>
      <c r="G73" s="13">
        <f>CRB!H575</f>
        <v>12141850.841738917</v>
      </c>
      <c r="H73" s="13">
        <f>CRB!I575</f>
        <v>12248082.982728479</v>
      </c>
    </row>
    <row r="74" spans="2:8" x14ac:dyDescent="0.2">
      <c r="B74" s="15">
        <v>500</v>
      </c>
      <c r="C74" s="16" t="s">
        <v>9</v>
      </c>
      <c r="D74" s="17">
        <f>CRB!E623</f>
        <v>12222732.130901417</v>
      </c>
      <c r="E74" s="17">
        <f>CRB!F623</f>
        <v>11747101.86328906</v>
      </c>
      <c r="F74" s="17">
        <f>CRB!G623</f>
        <v>12397773.726850135</v>
      </c>
      <c r="G74" s="17">
        <f>CRB!H623</f>
        <v>12141850.841738917</v>
      </c>
      <c r="H74" s="17">
        <f>CRB!I623</f>
        <v>12248082.982728479</v>
      </c>
    </row>
    <row r="75" spans="2:8" x14ac:dyDescent="0.2">
      <c r="B75" s="11">
        <v>750</v>
      </c>
      <c r="C75" s="12" t="s">
        <v>10</v>
      </c>
      <c r="D75" s="13">
        <f>CRB!E671</f>
        <v>21123358.034218036</v>
      </c>
      <c r="E75" s="13">
        <f>CRB!F671</f>
        <v>20301372.546269201</v>
      </c>
      <c r="F75" s="13">
        <f>CRB!G671</f>
        <v>21425865.383843873</v>
      </c>
      <c r="G75" s="13">
        <f>CRB!H671</f>
        <v>20983578.77611506</v>
      </c>
      <c r="H75" s="13">
        <f>CRB!I671</f>
        <v>21167169.443474192</v>
      </c>
    </row>
    <row r="76" spans="2:8" x14ac:dyDescent="0.2">
      <c r="B76" s="19">
        <v>750</v>
      </c>
      <c r="C76" s="20" t="s">
        <v>8</v>
      </c>
      <c r="D76" s="21">
        <f>CRB!E719</f>
        <v>17980596.090724982</v>
      </c>
      <c r="E76" s="21">
        <f>CRB!F719</f>
        <v>17280906.721861213</v>
      </c>
      <c r="F76" s="21">
        <f>CRB!G719</f>
        <v>18238095.98535759</v>
      </c>
      <c r="G76" s="21">
        <f>CRB!H719</f>
        <v>17861613.380791299</v>
      </c>
      <c r="H76" s="21">
        <f>CRB!I719</f>
        <v>18017889.178913154</v>
      </c>
    </row>
    <row r="77" spans="2:8" x14ac:dyDescent="0.2">
      <c r="B77" s="23"/>
      <c r="C77" s="23"/>
      <c r="D77" s="24"/>
      <c r="E77" s="24"/>
      <c r="F77" s="24"/>
      <c r="G77" s="24"/>
      <c r="H77" s="24"/>
    </row>
    <row r="78" spans="2:8" x14ac:dyDescent="0.2">
      <c r="B78" s="25"/>
      <c r="C78" s="25"/>
      <c r="D78" s="25"/>
      <c r="E78" s="25"/>
      <c r="F78" s="25"/>
      <c r="G78" s="25"/>
      <c r="H78" s="25"/>
    </row>
    <row r="79" spans="2:8" x14ac:dyDescent="0.2">
      <c r="B79" s="217" t="s">
        <v>19</v>
      </c>
      <c r="C79" s="218"/>
      <c r="D79" s="218"/>
      <c r="E79" s="218"/>
      <c r="F79" s="218"/>
      <c r="G79" s="218"/>
      <c r="H79" s="218"/>
    </row>
    <row r="80" spans="2:8" x14ac:dyDescent="0.2">
      <c r="B80" s="207" t="s">
        <v>2</v>
      </c>
      <c r="C80" s="207" t="s">
        <v>3</v>
      </c>
      <c r="D80" s="209" t="s">
        <v>4</v>
      </c>
      <c r="E80" s="210"/>
      <c r="F80" s="210"/>
      <c r="G80" s="210"/>
      <c r="H80" s="210"/>
    </row>
    <row r="81" spans="2:8" x14ac:dyDescent="0.2">
      <c r="B81" s="208"/>
      <c r="C81" s="208"/>
      <c r="D81" s="5" t="s">
        <v>12</v>
      </c>
      <c r="E81" s="5" t="s">
        <v>13</v>
      </c>
      <c r="F81" s="5" t="s">
        <v>14</v>
      </c>
      <c r="G81" s="5" t="s">
        <v>15</v>
      </c>
      <c r="H81" s="5" t="s">
        <v>16</v>
      </c>
    </row>
    <row r="82" spans="2:8" x14ac:dyDescent="0.2">
      <c r="B82" s="7">
        <v>69</v>
      </c>
      <c r="C82" s="8" t="s">
        <v>5</v>
      </c>
      <c r="D82" s="9">
        <f>CRL!E45</f>
        <v>2075051.2580156133</v>
      </c>
      <c r="E82" s="9">
        <f>CRL!F45</f>
        <v>1994303.5843703635</v>
      </c>
      <c r="F82" s="9">
        <f>CRL!G45</f>
        <v>2104768.0414637378</v>
      </c>
      <c r="G82" s="9">
        <f>CRL!H45</f>
        <v>2061320.0546292383</v>
      </c>
      <c r="H82" s="9">
        <f>CRL!I45</f>
        <v>2079355.0680322386</v>
      </c>
    </row>
    <row r="83" spans="2:8" x14ac:dyDescent="0.2">
      <c r="B83" s="11">
        <v>69</v>
      </c>
      <c r="C83" s="12" t="s">
        <v>6</v>
      </c>
      <c r="D83" s="13">
        <f>CRL!E90</f>
        <v>2075051.2580156133</v>
      </c>
      <c r="E83" s="13">
        <f>CRL!F90</f>
        <v>1994303.5843703635</v>
      </c>
      <c r="F83" s="13">
        <f>CRL!G90</f>
        <v>2104768.0414637378</v>
      </c>
      <c r="G83" s="13">
        <f>CRL!H90</f>
        <v>2061320.0546292383</v>
      </c>
      <c r="H83" s="13">
        <f>CRL!I90</f>
        <v>2079355.0680322386</v>
      </c>
    </row>
    <row r="84" spans="2:8" x14ac:dyDescent="0.2">
      <c r="B84" s="15">
        <v>138</v>
      </c>
      <c r="C84" s="16" t="s">
        <v>5</v>
      </c>
      <c r="D84" s="17">
        <f>CRL!E135</f>
        <v>3808184.0931689418</v>
      </c>
      <c r="E84" s="17">
        <f>CRL!F135</f>
        <v>3659994.0158643923</v>
      </c>
      <c r="F84" s="17">
        <f>CRL!G135</f>
        <v>3862721.0505525954</v>
      </c>
      <c r="G84" s="17">
        <f>CRL!H135</f>
        <v>3782984.2576882201</v>
      </c>
      <c r="H84" s="17">
        <f>CRL!I135</f>
        <v>3816082.5490658851</v>
      </c>
    </row>
    <row r="85" spans="2:8" x14ac:dyDescent="0.2">
      <c r="B85" s="11">
        <v>138</v>
      </c>
      <c r="C85" s="12" t="s">
        <v>6</v>
      </c>
      <c r="D85" s="13">
        <f>CRL!E180</f>
        <v>3808184.0931689418</v>
      </c>
      <c r="E85" s="13">
        <f>CRL!F180</f>
        <v>3659994.0158643923</v>
      </c>
      <c r="F85" s="13">
        <f>CRL!G180</f>
        <v>3862721.0505525954</v>
      </c>
      <c r="G85" s="13">
        <f>CRL!H180</f>
        <v>3782984.2576882201</v>
      </c>
      <c r="H85" s="13">
        <f>CRL!I180</f>
        <v>3816082.5490658851</v>
      </c>
    </row>
    <row r="86" spans="2:8" x14ac:dyDescent="0.2">
      <c r="B86" s="15">
        <v>138</v>
      </c>
      <c r="C86" s="16" t="s">
        <v>7</v>
      </c>
      <c r="D86" s="17">
        <f>CRL!E225</f>
        <v>3808184.0931689418</v>
      </c>
      <c r="E86" s="17">
        <f>CRL!F225</f>
        <v>3659994.0158643923</v>
      </c>
      <c r="F86" s="17">
        <f>CRL!G225</f>
        <v>3862721.0505525954</v>
      </c>
      <c r="G86" s="17">
        <f>CRL!H225</f>
        <v>3782984.2576882201</v>
      </c>
      <c r="H86" s="17">
        <f>CRL!I225</f>
        <v>3816082.5490658851</v>
      </c>
    </row>
    <row r="87" spans="2:8" x14ac:dyDescent="0.2">
      <c r="B87" s="11">
        <v>230</v>
      </c>
      <c r="C87" s="12" t="s">
        <v>6</v>
      </c>
      <c r="D87" s="13">
        <f>CRL!E270</f>
        <v>5183966.1893401071</v>
      </c>
      <c r="E87" s="13">
        <f>CRL!F270</f>
        <v>4982239.5050339336</v>
      </c>
      <c r="F87" s="13">
        <f>CRL!G270</f>
        <v>5258205.7051380631</v>
      </c>
      <c r="G87" s="13">
        <f>CRL!H270</f>
        <v>5149662.4130748464</v>
      </c>
      <c r="H87" s="13">
        <f>CRL!I270</f>
        <v>5194718.1192142945</v>
      </c>
    </row>
    <row r="88" spans="2:8" x14ac:dyDescent="0.2">
      <c r="B88" s="15">
        <v>230</v>
      </c>
      <c r="C88" s="16" t="s">
        <v>7</v>
      </c>
      <c r="D88" s="17">
        <f>CRL!E315</f>
        <v>5183966.1893401071</v>
      </c>
      <c r="E88" s="17">
        <f>CRL!F315</f>
        <v>4982239.5050339336</v>
      </c>
      <c r="F88" s="17">
        <f>CRL!G315</f>
        <v>5258205.7051380631</v>
      </c>
      <c r="G88" s="17">
        <f>CRL!H315</f>
        <v>5149662.4130748464</v>
      </c>
      <c r="H88" s="17">
        <f>CRL!I315</f>
        <v>5194718.1192142945</v>
      </c>
    </row>
    <row r="89" spans="2:8" x14ac:dyDescent="0.2">
      <c r="B89" s="11">
        <v>345</v>
      </c>
      <c r="C89" s="12" t="s">
        <v>7</v>
      </c>
      <c r="D89" s="13">
        <f>CRL!E359</f>
        <v>5269998.5077303778</v>
      </c>
      <c r="E89" s="13">
        <f>CRL!F359</f>
        <v>5064923.9978986979</v>
      </c>
      <c r="F89" s="13">
        <f>CRL!G359</f>
        <v>5345470.0912978724</v>
      </c>
      <c r="G89" s="13">
        <f>CRL!H359</f>
        <v>5235125.4311853945</v>
      </c>
      <c r="H89" s="13">
        <f>CRL!I359</f>
        <v>5280928.8750056699</v>
      </c>
    </row>
    <row r="90" spans="2:8" x14ac:dyDescent="0.2">
      <c r="B90" s="15">
        <v>345</v>
      </c>
      <c r="C90" s="16" t="s">
        <v>8</v>
      </c>
      <c r="D90" s="17">
        <f>CRL!E404</f>
        <v>5269998.5077303778</v>
      </c>
      <c r="E90" s="17">
        <f>CRL!F404</f>
        <v>5064923.9978986979</v>
      </c>
      <c r="F90" s="17">
        <f>CRL!G404</f>
        <v>5345470.0912978724</v>
      </c>
      <c r="G90" s="17">
        <f>CRL!H404</f>
        <v>5235125.4311853945</v>
      </c>
      <c r="H90" s="17">
        <f>CRL!I404</f>
        <v>5280928.8750056699</v>
      </c>
    </row>
    <row r="91" spans="2:8" x14ac:dyDescent="0.2">
      <c r="B91" s="11">
        <v>500</v>
      </c>
      <c r="C91" s="29" t="s">
        <v>10</v>
      </c>
      <c r="D91" s="13">
        <f>CRL!E449</f>
        <v>5955890.4442595439</v>
      </c>
      <c r="E91" s="13">
        <f>CRL!F449</f>
        <v>5724125.4235150237</v>
      </c>
      <c r="F91" s="13">
        <f>CRL!G449</f>
        <v>6041184.677782272</v>
      </c>
      <c r="G91" s="13">
        <f>CRL!H449</f>
        <v>5916478.6260111099</v>
      </c>
      <c r="H91" s="13">
        <f>CRL!I449</f>
        <v>5968243.4022180084</v>
      </c>
    </row>
    <row r="92" spans="2:8" x14ac:dyDescent="0.2">
      <c r="B92" s="15">
        <v>500</v>
      </c>
      <c r="C92" s="16" t="s">
        <v>8</v>
      </c>
      <c r="D92" s="17">
        <f>CRL!E494</f>
        <v>5955890.4442595439</v>
      </c>
      <c r="E92" s="17">
        <f>CRL!F494</f>
        <v>5724125.4235150237</v>
      </c>
      <c r="F92" s="17">
        <f>CRL!G494</f>
        <v>6041184.677782272</v>
      </c>
      <c r="G92" s="17">
        <f>CRL!H494</f>
        <v>5916478.6260111099</v>
      </c>
      <c r="H92" s="17">
        <f>CRL!I494</f>
        <v>5968243.4022180084</v>
      </c>
    </row>
    <row r="93" spans="2:8" x14ac:dyDescent="0.2">
      <c r="B93" s="11">
        <v>750</v>
      </c>
      <c r="C93" s="12" t="s">
        <v>10</v>
      </c>
      <c r="D93" s="13">
        <f>CRL!E539</f>
        <v>6986672.8244428569</v>
      </c>
      <c r="E93" s="13">
        <f>CRL!F539</f>
        <v>6714796.3708299706</v>
      </c>
      <c r="F93" s="13">
        <f>CRL!G539</f>
        <v>7086728.8797064815</v>
      </c>
      <c r="G93" s="13">
        <f>CRL!H539</f>
        <v>6940440.0264934599</v>
      </c>
      <c r="H93" s="13">
        <f>CRL!I539</f>
        <v>7001163.7014120724</v>
      </c>
    </row>
    <row r="94" spans="2:8" x14ac:dyDescent="0.2">
      <c r="B94" s="19">
        <v>750</v>
      </c>
      <c r="C94" s="20" t="s">
        <v>8</v>
      </c>
      <c r="D94" s="21">
        <f>CRL!E584</f>
        <v>6986672.8244428569</v>
      </c>
      <c r="E94" s="21">
        <f>CRL!F584</f>
        <v>6714796.3708299706</v>
      </c>
      <c r="F94" s="21">
        <f>CRL!G584</f>
        <v>7086728.8797064815</v>
      </c>
      <c r="G94" s="21">
        <f>CRL!H584</f>
        <v>6940440.0264934599</v>
      </c>
      <c r="H94" s="21">
        <f>CRL!I584</f>
        <v>7001163.7014120724</v>
      </c>
    </row>
    <row r="95" spans="2:8" x14ac:dyDescent="0.2">
      <c r="B95" s="23"/>
      <c r="C95" s="23"/>
      <c r="D95" s="24"/>
      <c r="E95" s="24"/>
      <c r="F95" s="24"/>
      <c r="G95" s="24"/>
      <c r="H95" s="24"/>
    </row>
    <row r="96" spans="2:8" x14ac:dyDescent="0.2">
      <c r="B96" s="25"/>
      <c r="C96" s="25"/>
      <c r="D96" s="25"/>
      <c r="E96" s="25"/>
      <c r="F96" s="25"/>
      <c r="G96" s="25"/>
      <c r="H96" s="25"/>
    </row>
    <row r="97" spans="2:21" x14ac:dyDescent="0.2">
      <c r="B97" s="220" t="s">
        <v>20</v>
      </c>
      <c r="C97" s="220"/>
      <c r="D97" s="220"/>
      <c r="E97" s="220"/>
      <c r="F97" s="220"/>
      <c r="G97" s="220"/>
      <c r="H97" s="220"/>
    </row>
    <row r="98" spans="2:21" x14ac:dyDescent="0.2">
      <c r="B98" s="219" t="s">
        <v>2</v>
      </c>
      <c r="C98" s="219" t="s">
        <v>3</v>
      </c>
      <c r="D98" s="219" t="s">
        <v>4</v>
      </c>
      <c r="E98" s="219"/>
      <c r="F98" s="219"/>
      <c r="G98" s="219"/>
      <c r="H98" s="219"/>
    </row>
    <row r="99" spans="2:21" x14ac:dyDescent="0.2">
      <c r="B99" s="219"/>
      <c r="C99" s="219"/>
      <c r="D99" s="30" t="s">
        <v>12</v>
      </c>
      <c r="E99" s="30" t="s">
        <v>13</v>
      </c>
      <c r="F99" s="30" t="s">
        <v>14</v>
      </c>
      <c r="G99" s="30" t="s">
        <v>15</v>
      </c>
      <c r="H99" s="30" t="s">
        <v>16</v>
      </c>
    </row>
    <row r="100" spans="2:21" x14ac:dyDescent="0.2">
      <c r="B100" s="7">
        <v>69</v>
      </c>
      <c r="C100" s="8" t="s">
        <v>5</v>
      </c>
      <c r="D100" s="9">
        <f>'CRL-Fixo'!$E$45</f>
        <v>1443562.6776130055</v>
      </c>
      <c r="E100" s="9">
        <f>'CRL-Fixo'!$F$45</f>
        <v>1387388.4855162625</v>
      </c>
      <c r="F100" s="9">
        <f>'CRL-Fixo'!$G$45</f>
        <v>1464235.9208973399</v>
      </c>
      <c r="G100" s="9">
        <f>'CRL-Fixo'!$H$45</f>
        <v>1434010.2134747268</v>
      </c>
      <c r="H100" s="9">
        <f>'CRL-Fixo'!$I$45</f>
        <v>1446556.7335369438</v>
      </c>
    </row>
    <row r="101" spans="2:21" x14ac:dyDescent="0.2">
      <c r="B101" s="11">
        <v>69</v>
      </c>
      <c r="C101" s="12" t="s">
        <v>6</v>
      </c>
      <c r="D101" s="13">
        <f>'CRL-Fixo'!$E$90</f>
        <v>1443562.6776130055</v>
      </c>
      <c r="E101" s="13">
        <f>'CRL-Fixo'!$F$90</f>
        <v>1387388.4855162625</v>
      </c>
      <c r="F101" s="13">
        <f>'CRL-Fixo'!$G$90</f>
        <v>1464235.9208973399</v>
      </c>
      <c r="G101" s="13">
        <f>'CRL-Fixo'!$H$90</f>
        <v>1434010.2134747268</v>
      </c>
      <c r="H101" s="13">
        <f>'CRL-Fixo'!$I$90</f>
        <v>1446556.7335369438</v>
      </c>
      <c r="Q101" s="31"/>
      <c r="R101" s="31"/>
      <c r="S101" s="31"/>
      <c r="T101" s="31"/>
      <c r="U101" s="31"/>
    </row>
    <row r="102" spans="2:21" x14ac:dyDescent="0.2">
      <c r="B102" s="15">
        <v>138</v>
      </c>
      <c r="C102" s="16" t="s">
        <v>5</v>
      </c>
      <c r="D102" s="17">
        <f>'CRL-Fixo'!$E$135</f>
        <v>3008141.1757460628</v>
      </c>
      <c r="E102" s="17">
        <f>'CRL-Fixo'!$F$135</f>
        <v>2891083.6327096242</v>
      </c>
      <c r="F102" s="17">
        <f>'CRL-Fixo'!$G$135</f>
        <v>3051220.7283863775</v>
      </c>
      <c r="G102" s="17">
        <f>'CRL-Fixo'!$H$135</f>
        <v>2988235.4514226089</v>
      </c>
      <c r="H102" s="17">
        <f>'CRL-Fixo'!$I$135</f>
        <v>3014380.2833698331</v>
      </c>
      <c r="Q102" s="31"/>
      <c r="R102" s="31"/>
      <c r="S102" s="31"/>
      <c r="T102" s="31"/>
      <c r="U102" s="31"/>
    </row>
    <row r="103" spans="2:21" x14ac:dyDescent="0.2">
      <c r="B103" s="11">
        <v>138</v>
      </c>
      <c r="C103" s="12" t="s">
        <v>6</v>
      </c>
      <c r="D103" s="13">
        <f>'CRL-Fixo'!$E$180</f>
        <v>3008141.1757460628</v>
      </c>
      <c r="E103" s="13">
        <f>'CRL-Fixo'!$F$180</f>
        <v>2891083.6327096242</v>
      </c>
      <c r="F103" s="13">
        <f>'CRL-Fixo'!$G$180</f>
        <v>3051220.7283863775</v>
      </c>
      <c r="G103" s="13">
        <f>'CRL-Fixo'!$H$180</f>
        <v>2988235.4514226089</v>
      </c>
      <c r="H103" s="13">
        <f>'CRL-Fixo'!$I$180</f>
        <v>3014380.2833698331</v>
      </c>
      <c r="Q103" s="31"/>
      <c r="R103" s="31"/>
      <c r="S103" s="31"/>
      <c r="T103" s="31"/>
      <c r="U103" s="31"/>
    </row>
    <row r="104" spans="2:21" x14ac:dyDescent="0.2">
      <c r="B104" s="15">
        <v>138</v>
      </c>
      <c r="C104" s="16" t="s">
        <v>7</v>
      </c>
      <c r="D104" s="17">
        <f>'CRL-Fixo'!$E$225</f>
        <v>3008141.1757460628</v>
      </c>
      <c r="E104" s="17">
        <f>'CRL-Fixo'!$F$225</f>
        <v>2891083.6327096242</v>
      </c>
      <c r="F104" s="17">
        <f>'CRL-Fixo'!$G$225</f>
        <v>3051220.7283863775</v>
      </c>
      <c r="G104" s="17">
        <f>'CRL-Fixo'!$H$225</f>
        <v>2988235.4514226089</v>
      </c>
      <c r="H104" s="17">
        <f>'CRL-Fixo'!$I$225</f>
        <v>3014380.2833698331</v>
      </c>
      <c r="Q104" s="31"/>
      <c r="R104" s="31"/>
      <c r="S104" s="31"/>
      <c r="T104" s="31"/>
      <c r="U104" s="31"/>
    </row>
    <row r="105" spans="2:21" x14ac:dyDescent="0.2">
      <c r="B105" s="11">
        <v>230</v>
      </c>
      <c r="C105" s="12" t="s">
        <v>6</v>
      </c>
      <c r="D105" s="13">
        <f>'CRL-Fixo'!$E$270</f>
        <v>3958144.2028677906</v>
      </c>
      <c r="E105" s="13">
        <f>'CRL-Fixo'!$F$270</f>
        <v>3804118.6408006386</v>
      </c>
      <c r="F105" s="13">
        <f>'CRL-Fixo'!$G$270</f>
        <v>4014828.737131082</v>
      </c>
      <c r="G105" s="13">
        <f>'CRL-Fixo'!$H$270</f>
        <v>3931952.0387599245</v>
      </c>
      <c r="H105" s="13">
        <f>'CRL-Fixo'!$I$270</f>
        <v>3966353.6871404052</v>
      </c>
      <c r="Q105" s="31"/>
      <c r="R105" s="31"/>
      <c r="S105" s="31"/>
      <c r="T105" s="31"/>
      <c r="U105" s="31"/>
    </row>
    <row r="106" spans="2:21" x14ac:dyDescent="0.2">
      <c r="B106" s="15">
        <v>230</v>
      </c>
      <c r="C106" s="16" t="s">
        <v>7</v>
      </c>
      <c r="D106" s="17">
        <f>'CRL-Fixo'!$E$315</f>
        <v>3958144.2028677906</v>
      </c>
      <c r="E106" s="17">
        <f>'CRL-Fixo'!$F$315</f>
        <v>3804118.6408006386</v>
      </c>
      <c r="F106" s="17">
        <f>'CRL-Fixo'!$G$315</f>
        <v>4014828.737131082</v>
      </c>
      <c r="G106" s="17">
        <f>'CRL-Fixo'!$H$315</f>
        <v>3931952.0387599245</v>
      </c>
      <c r="H106" s="17">
        <f>'CRL-Fixo'!$I$315</f>
        <v>3966353.6871404052</v>
      </c>
      <c r="Q106" s="31"/>
      <c r="R106" s="31"/>
      <c r="S106" s="31"/>
      <c r="T106" s="31"/>
      <c r="U106" s="31"/>
    </row>
    <row r="107" spans="2:21" x14ac:dyDescent="0.2">
      <c r="B107" s="11">
        <v>345</v>
      </c>
      <c r="C107" s="12" t="s">
        <v>7</v>
      </c>
      <c r="D107" s="13">
        <f>'CRL-Fixo'!$E$359</f>
        <v>3482988.0122220349</v>
      </c>
      <c r="E107" s="13">
        <f>'CRL-Fixo'!$F$359</f>
        <v>3347452.478709395</v>
      </c>
      <c r="F107" s="13">
        <f>'CRL-Fixo'!$G$359</f>
        <v>3532867.8405452147</v>
      </c>
      <c r="G107" s="13">
        <f>'CRL-Fixo'!$H$359</f>
        <v>3459940.0915485667</v>
      </c>
      <c r="H107" s="13">
        <f>'CRL-Fixo'!$I$359</f>
        <v>3490211.9873584961</v>
      </c>
      <c r="Q107" s="31"/>
      <c r="R107" s="31"/>
      <c r="S107" s="31"/>
      <c r="T107" s="31"/>
      <c r="U107" s="31"/>
    </row>
    <row r="108" spans="2:21" x14ac:dyDescent="0.2">
      <c r="B108" s="15">
        <v>345</v>
      </c>
      <c r="C108" s="16" t="s">
        <v>8</v>
      </c>
      <c r="D108" s="17">
        <f>'CRL-Fixo'!$E$404</f>
        <v>3482988.0122220349</v>
      </c>
      <c r="E108" s="17">
        <f>'CRL-Fixo'!$F$404</f>
        <v>3347452.478709395</v>
      </c>
      <c r="F108" s="17">
        <f>'CRL-Fixo'!$G$404</f>
        <v>3532867.8405452147</v>
      </c>
      <c r="G108" s="17">
        <f>'CRL-Fixo'!$H$404</f>
        <v>3459940.0915485667</v>
      </c>
      <c r="H108" s="17">
        <f>'CRL-Fixo'!$I$404</f>
        <v>3490211.9873584961</v>
      </c>
      <c r="Q108" s="31"/>
      <c r="R108" s="31"/>
      <c r="S108" s="31"/>
      <c r="T108" s="31"/>
      <c r="U108" s="31"/>
    </row>
    <row r="109" spans="2:21" x14ac:dyDescent="0.2">
      <c r="B109" s="11">
        <v>500</v>
      </c>
      <c r="C109" s="29" t="s">
        <v>10</v>
      </c>
      <c r="D109" s="13">
        <f>'CRL-Fixo'!$E$449</f>
        <v>3957110.6487235376</v>
      </c>
      <c r="E109" s="13">
        <f>'CRL-Fixo'!$F$449</f>
        <v>3803125.3059485173</v>
      </c>
      <c r="F109" s="13">
        <f>'CRL-Fixo'!$G$449</f>
        <v>4013780.3814706882</v>
      </c>
      <c r="G109" s="13">
        <f>'CRL-Fixo'!$H$449</f>
        <v>3930925.3239369215</v>
      </c>
      <c r="H109" s="13">
        <f>'CRL-Fixo'!$I$449</f>
        <v>3965317.9893282969</v>
      </c>
      <c r="Q109" s="31"/>
      <c r="R109" s="31"/>
      <c r="S109" s="31"/>
      <c r="T109" s="31"/>
      <c r="U109" s="31"/>
    </row>
    <row r="110" spans="2:21" x14ac:dyDescent="0.2">
      <c r="B110" s="15">
        <v>500</v>
      </c>
      <c r="C110" s="16" t="s">
        <v>8</v>
      </c>
      <c r="D110" s="17">
        <f>'CRL-Fixo'!$E$494</f>
        <v>3957110.6487235376</v>
      </c>
      <c r="E110" s="17">
        <f>'CRL-Fixo'!$F$494</f>
        <v>3803125.3059485173</v>
      </c>
      <c r="F110" s="17">
        <f>'CRL-Fixo'!$G$494</f>
        <v>4013780.3814706882</v>
      </c>
      <c r="G110" s="17">
        <f>'CRL-Fixo'!$H$494</f>
        <v>3930925.3239369215</v>
      </c>
      <c r="H110" s="17">
        <f>'CRL-Fixo'!$I$494</f>
        <v>3965317.9893282969</v>
      </c>
      <c r="Q110" s="31"/>
      <c r="R110" s="31"/>
      <c r="S110" s="31"/>
      <c r="T110" s="31"/>
      <c r="U110" s="31"/>
    </row>
    <row r="111" spans="2:21" x14ac:dyDescent="0.2">
      <c r="B111" s="11">
        <v>750</v>
      </c>
      <c r="C111" s="12" t="s">
        <v>10</v>
      </c>
      <c r="D111" s="13">
        <f>'CRL-Fixo'!$E$539</f>
        <v>4722297.2820413718</v>
      </c>
      <c r="E111" s="13">
        <f>'CRL-Fixo'!$F$539</f>
        <v>4538535.7878068704</v>
      </c>
      <c r="F111" s="13">
        <f>'CRL-Fixo'!$G$539</f>
        <v>4789925.2431175178</v>
      </c>
      <c r="G111" s="13">
        <f>'CRL-Fixo'!$H$539</f>
        <v>4691048.5000268742</v>
      </c>
      <c r="H111" s="13">
        <f>'CRL-Fixo'!$I$539</f>
        <v>4732091.6764041232</v>
      </c>
      <c r="Q111" s="31"/>
      <c r="R111" s="31"/>
      <c r="S111" s="31"/>
      <c r="T111" s="31"/>
      <c r="U111" s="31"/>
    </row>
    <row r="112" spans="2:21" x14ac:dyDescent="0.2">
      <c r="B112" s="19">
        <v>750</v>
      </c>
      <c r="C112" s="20" t="s">
        <v>8</v>
      </c>
      <c r="D112" s="21">
        <f>'CRL-Fixo'!$E$584</f>
        <v>4722297.2820413718</v>
      </c>
      <c r="E112" s="21">
        <f>'CRL-Fixo'!$F$584</f>
        <v>4538535.7878068704</v>
      </c>
      <c r="F112" s="21">
        <f>'CRL-Fixo'!$G$584</f>
        <v>4789925.2431175178</v>
      </c>
      <c r="G112" s="21">
        <f>'CRL-Fixo'!$H$584</f>
        <v>4691048.5000268742</v>
      </c>
      <c r="H112" s="21">
        <f>'CRL-Fixo'!$I$584</f>
        <v>4732091.6764041232</v>
      </c>
      <c r="Q112" s="31"/>
      <c r="R112" s="31"/>
      <c r="S112" s="31"/>
      <c r="T112" s="31"/>
      <c r="U112" s="31"/>
    </row>
    <row r="113" spans="2:21" x14ac:dyDescent="0.2">
      <c r="B113" s="25"/>
      <c r="C113" s="25"/>
      <c r="D113" s="25"/>
      <c r="E113" s="25"/>
      <c r="F113" s="25"/>
      <c r="G113" s="25"/>
      <c r="H113" s="25"/>
      <c r="Q113" s="31"/>
      <c r="R113" s="31"/>
      <c r="S113" s="31"/>
      <c r="T113" s="31"/>
      <c r="U113" s="31"/>
    </row>
    <row r="114" spans="2:21" x14ac:dyDescent="0.2">
      <c r="B114" s="25"/>
      <c r="C114" s="25"/>
      <c r="D114" s="25"/>
      <c r="E114" s="25"/>
      <c r="F114" s="25"/>
      <c r="G114" s="25"/>
      <c r="H114" s="25"/>
    </row>
    <row r="115" spans="2:21" x14ac:dyDescent="0.2">
      <c r="B115" s="217" t="s">
        <v>21</v>
      </c>
      <c r="C115" s="218"/>
      <c r="D115" s="218"/>
      <c r="E115" s="218"/>
      <c r="F115" s="218"/>
      <c r="G115" s="218"/>
      <c r="H115" s="218"/>
    </row>
    <row r="116" spans="2:21" x14ac:dyDescent="0.2">
      <c r="B116" s="207" t="s">
        <v>2</v>
      </c>
      <c r="C116" s="207" t="s">
        <v>3</v>
      </c>
      <c r="D116" s="209" t="s">
        <v>4</v>
      </c>
      <c r="E116" s="210"/>
      <c r="F116" s="210"/>
      <c r="G116" s="210"/>
      <c r="H116" s="210"/>
    </row>
    <row r="117" spans="2:21" x14ac:dyDescent="0.2">
      <c r="B117" s="208"/>
      <c r="C117" s="208"/>
      <c r="D117" s="5" t="s">
        <v>12</v>
      </c>
      <c r="E117" s="5" t="s">
        <v>13</v>
      </c>
      <c r="F117" s="5" t="s">
        <v>14</v>
      </c>
      <c r="G117" s="5" t="s">
        <v>15</v>
      </c>
      <c r="H117" s="5" t="s">
        <v>16</v>
      </c>
    </row>
    <row r="118" spans="2:21" x14ac:dyDescent="0.2">
      <c r="B118" s="7">
        <v>13.8</v>
      </c>
      <c r="C118" s="8" t="s">
        <v>5</v>
      </c>
      <c r="D118" s="9">
        <f>CT!E56</f>
        <v>2706513.3045801944</v>
      </c>
      <c r="E118" s="9">
        <f>CT!F56</f>
        <v>2601193.1819130732</v>
      </c>
      <c r="F118" s="9">
        <f>CT!G56</f>
        <v>2745273.2482013423</v>
      </c>
      <c r="G118" s="9">
        <f>CT!H56</f>
        <v>2688603.5375276646</v>
      </c>
      <c r="H118" s="9">
        <f>CT!I56</f>
        <v>2712126.8136563613</v>
      </c>
    </row>
    <row r="119" spans="2:21" x14ac:dyDescent="0.2">
      <c r="B119" s="11">
        <v>13.8</v>
      </c>
      <c r="C119" s="12" t="s">
        <v>6</v>
      </c>
      <c r="D119" s="13">
        <f>CT!E111</f>
        <v>2882378.0311891008</v>
      </c>
      <c r="E119" s="13">
        <f>CT!F111</f>
        <v>2770214.3823704817</v>
      </c>
      <c r="F119" s="13">
        <f>CT!G111</f>
        <v>2923656.5313888444</v>
      </c>
      <c r="G119" s="13">
        <f>CT!H111</f>
        <v>2863304.517303702</v>
      </c>
      <c r="H119" s="13">
        <f>CT!I111</f>
        <v>2888356.2967352709</v>
      </c>
    </row>
    <row r="120" spans="2:21" x14ac:dyDescent="0.2">
      <c r="B120" s="15">
        <v>69</v>
      </c>
      <c r="C120" s="16" t="s">
        <v>5</v>
      </c>
      <c r="D120" s="17">
        <f>CT!E167</f>
        <v>3299305.9882816882</v>
      </c>
      <c r="E120" s="17">
        <f>CT!F167</f>
        <v>3170918.1799475662</v>
      </c>
      <c r="F120" s="17">
        <f>CT!G167</f>
        <v>3346555.3086076966</v>
      </c>
      <c r="G120" s="17">
        <f>CT!H167</f>
        <v>3277473.5437172567</v>
      </c>
      <c r="H120" s="17">
        <f>CT!I167</f>
        <v>3306148.9932944211</v>
      </c>
    </row>
    <row r="121" spans="2:21" x14ac:dyDescent="0.2">
      <c r="B121" s="11">
        <v>69</v>
      </c>
      <c r="C121" s="12" t="s">
        <v>6</v>
      </c>
      <c r="D121" s="13">
        <f>CT!E223</f>
        <v>3536397.7268505576</v>
      </c>
      <c r="E121" s="13">
        <f>CT!F223</f>
        <v>3398783.8301217542</v>
      </c>
      <c r="F121" s="13">
        <f>CT!G223</f>
        <v>3587042.4350375514</v>
      </c>
      <c r="G121" s="13">
        <f>CT!H223</f>
        <v>3512996.3789296704</v>
      </c>
      <c r="H121" s="13">
        <f>CT!I223</f>
        <v>3543732.4776914334</v>
      </c>
    </row>
    <row r="122" spans="2:21" x14ac:dyDescent="0.2">
      <c r="B122" s="15">
        <v>138</v>
      </c>
      <c r="C122" s="16" t="s">
        <v>5</v>
      </c>
      <c r="D122" s="17">
        <f>CT!E276</f>
        <v>6542907.8732321365</v>
      </c>
      <c r="E122" s="17">
        <f>CT!F276</f>
        <v>6288299.9026589561</v>
      </c>
      <c r="F122" s="17">
        <f>CT!G276</f>
        <v>6636608.7761080535</v>
      </c>
      <c r="G122" s="17">
        <f>CT!H276</f>
        <v>6499611.5939722322</v>
      </c>
      <c r="H122" s="17">
        <f>CT!I276</f>
        <v>6556478.3488210645</v>
      </c>
    </row>
    <row r="123" spans="2:21" x14ac:dyDescent="0.2">
      <c r="B123" s="11">
        <v>138</v>
      </c>
      <c r="C123" s="12" t="s">
        <v>6</v>
      </c>
      <c r="D123" s="13">
        <f>CT!E332</f>
        <v>6786142.9871788928</v>
      </c>
      <c r="E123" s="13">
        <f>CT!F332</f>
        <v>6522069.8674802762</v>
      </c>
      <c r="F123" s="13">
        <f>CT!G332</f>
        <v>6883327.2571187383</v>
      </c>
      <c r="G123" s="13">
        <f>CT!H332</f>
        <v>6741237.1521032415</v>
      </c>
      <c r="H123" s="13">
        <f>CT!I332</f>
        <v>6800217.9504115619</v>
      </c>
    </row>
    <row r="124" spans="2:21" x14ac:dyDescent="0.2">
      <c r="B124" s="15">
        <v>138</v>
      </c>
      <c r="C124" s="16" t="s">
        <v>7</v>
      </c>
      <c r="D124" s="17">
        <f>CT!E388</f>
        <v>7029378.1011256473</v>
      </c>
      <c r="E124" s="17">
        <f>CT!F388</f>
        <v>6755839.832301598</v>
      </c>
      <c r="F124" s="17">
        <f>CT!G388</f>
        <v>7130045.7381294249</v>
      </c>
      <c r="G124" s="17">
        <f>CT!H388</f>
        <v>6982862.7102342527</v>
      </c>
      <c r="H124" s="17">
        <f>CT!I388</f>
        <v>7043957.5520020584</v>
      </c>
    </row>
    <row r="125" spans="2:21" x14ac:dyDescent="0.2">
      <c r="B125" s="11">
        <v>230</v>
      </c>
      <c r="C125" s="12" t="s">
        <v>6</v>
      </c>
      <c r="D125" s="13">
        <f>CT!E441</f>
        <v>9119582.1410881933</v>
      </c>
      <c r="E125" s="13">
        <f>CT!F441</f>
        <v>8764706.5496226363</v>
      </c>
      <c r="F125" s="13">
        <f>CT!G441</f>
        <v>9250183.5643432848</v>
      </c>
      <c r="G125" s="13">
        <f>CT!H441</f>
        <v>9059235.2765496373</v>
      </c>
      <c r="H125" s="13">
        <f>CT!I441</f>
        <v>9138496.8299734127</v>
      </c>
    </row>
    <row r="126" spans="2:21" x14ac:dyDescent="0.2">
      <c r="B126" s="15">
        <v>230</v>
      </c>
      <c r="C126" s="16" t="s">
        <v>7</v>
      </c>
      <c r="D126" s="17">
        <f>CT!E497</f>
        <v>9577196.7455565091</v>
      </c>
      <c r="E126" s="17">
        <f>CT!F497</f>
        <v>9204513.7314578164</v>
      </c>
      <c r="F126" s="17">
        <f>CT!G497</f>
        <v>9714351.6619126275</v>
      </c>
      <c r="G126" s="17">
        <f>CT!H497</f>
        <v>9513821.7152402401</v>
      </c>
      <c r="H126" s="17">
        <f>CT!I497</f>
        <v>9597060.5610287748</v>
      </c>
    </row>
    <row r="127" spans="2:21" x14ac:dyDescent="0.2">
      <c r="B127" s="11">
        <v>345</v>
      </c>
      <c r="C127" s="12" t="s">
        <v>7</v>
      </c>
      <c r="D127" s="13">
        <f>CT!E550</f>
        <v>13135066.629182506</v>
      </c>
      <c r="E127" s="13">
        <f>CT!F550</f>
        <v>12623934.159859257</v>
      </c>
      <c r="F127" s="13">
        <f>CT!G550</f>
        <v>13323173.756217714</v>
      </c>
      <c r="G127" s="13">
        <f>CT!H550</f>
        <v>13048148.163586935</v>
      </c>
      <c r="H127" s="13">
        <f>CT!I550</f>
        <v>13162309.73033933</v>
      </c>
    </row>
    <row r="128" spans="2:21" x14ac:dyDescent="0.2">
      <c r="B128" s="15">
        <v>345</v>
      </c>
      <c r="C128" s="16" t="s">
        <v>8</v>
      </c>
      <c r="D128" s="17">
        <f>CT!E606</f>
        <v>12468728.008968553</v>
      </c>
      <c r="E128" s="17">
        <f>CT!F606</f>
        <v>11983525.161014618</v>
      </c>
      <c r="F128" s="17">
        <f>CT!G606</f>
        <v>12647292.508850079</v>
      </c>
      <c r="G128" s="17">
        <f>CT!H606</f>
        <v>12386218.8952302</v>
      </c>
      <c r="H128" s="17">
        <f>CT!I606</f>
        <v>12494589.074468637</v>
      </c>
    </row>
    <row r="129" spans="2:8" x14ac:dyDescent="0.2">
      <c r="B129" s="11">
        <v>345</v>
      </c>
      <c r="C129" s="12" t="s">
        <v>9</v>
      </c>
      <c r="D129" s="13">
        <f>CT!E659</f>
        <v>12468728.008968553</v>
      </c>
      <c r="E129" s="13">
        <f>CT!F659</f>
        <v>11983525.161014618</v>
      </c>
      <c r="F129" s="13">
        <f>CT!G659</f>
        <v>12647292.508850079</v>
      </c>
      <c r="G129" s="13">
        <f>CT!H659</f>
        <v>12386218.8952302</v>
      </c>
      <c r="H129" s="13">
        <f>CT!I659</f>
        <v>12494589.074468637</v>
      </c>
    </row>
    <row r="130" spans="2:8" x14ac:dyDescent="0.2">
      <c r="B130" s="15">
        <v>500</v>
      </c>
      <c r="C130" s="16" t="s">
        <v>10</v>
      </c>
      <c r="D130" s="17">
        <f>CT!E715</f>
        <v>17999359.236897446</v>
      </c>
      <c r="E130" s="17">
        <f>CT!F715</f>
        <v>17298939.726839419</v>
      </c>
      <c r="F130" s="17">
        <f>CT!G715</f>
        <v>18257127.838314753</v>
      </c>
      <c r="G130" s="17">
        <f>CT!H715</f>
        <v>17880252.36589773</v>
      </c>
      <c r="H130" s="17">
        <f>CT!I715</f>
        <v>18036691.241240639</v>
      </c>
    </row>
    <row r="131" spans="2:8" x14ac:dyDescent="0.2">
      <c r="B131" s="11">
        <v>500</v>
      </c>
      <c r="C131" s="12" t="s">
        <v>8</v>
      </c>
      <c r="D131" s="13">
        <f>CT!E771</f>
        <v>15385456.286103737</v>
      </c>
      <c r="E131" s="13">
        <f>CT!F771</f>
        <v>14786753.098279061</v>
      </c>
      <c r="F131" s="13">
        <f>CT!G771</f>
        <v>15605791.215633143</v>
      </c>
      <c r="G131" s="13">
        <f>CT!H771</f>
        <v>15283646.353148788</v>
      </c>
      <c r="H131" s="13">
        <f>CT!I771</f>
        <v>15417366.86210455</v>
      </c>
    </row>
    <row r="132" spans="2:8" x14ac:dyDescent="0.2">
      <c r="B132" s="15">
        <v>500</v>
      </c>
      <c r="C132" s="16" t="s">
        <v>9</v>
      </c>
      <c r="D132" s="17">
        <f>CT!E824</f>
        <v>15385456.286103737</v>
      </c>
      <c r="E132" s="17">
        <f>CT!F824</f>
        <v>14786753.098279061</v>
      </c>
      <c r="F132" s="17">
        <f>CT!G824</f>
        <v>15605791.215633143</v>
      </c>
      <c r="G132" s="17">
        <f>CT!H824</f>
        <v>15283646.353148788</v>
      </c>
      <c r="H132" s="17">
        <f>CT!I824</f>
        <v>15417366.86210455</v>
      </c>
    </row>
    <row r="133" spans="2:8" x14ac:dyDescent="0.2">
      <c r="B133" s="11">
        <v>750</v>
      </c>
      <c r="C133" s="12" t="s">
        <v>10</v>
      </c>
      <c r="D133" s="13">
        <f>CT!E880</f>
        <v>21866411.684078537</v>
      </c>
      <c r="E133" s="13">
        <f>CT!F880</f>
        <v>21015511.31829809</v>
      </c>
      <c r="F133" s="13">
        <f>CT!G880</f>
        <v>22179560.295850515</v>
      </c>
      <c r="G133" s="13">
        <f>CT!H880</f>
        <v>21721715.428983878</v>
      </c>
      <c r="H133" s="13">
        <f>CT!I880</f>
        <v>21911764.2416455</v>
      </c>
    </row>
    <row r="134" spans="2:8" x14ac:dyDescent="0.2">
      <c r="B134" s="19">
        <v>750</v>
      </c>
      <c r="C134" s="20" t="s">
        <v>8</v>
      </c>
      <c r="D134" s="21">
        <f>CT!E936</f>
        <v>18723649.74058548</v>
      </c>
      <c r="E134" s="21">
        <f>CT!F936</f>
        <v>17995045.493890096</v>
      </c>
      <c r="F134" s="21">
        <f>CT!G936</f>
        <v>18991790.897364233</v>
      </c>
      <c r="G134" s="21">
        <f>CT!H936</f>
        <v>18599750.033660118</v>
      </c>
      <c r="H134" s="21">
        <f>CT!I936</f>
        <v>18762483.977084462</v>
      </c>
    </row>
    <row r="135" spans="2:8" x14ac:dyDescent="0.2">
      <c r="B135" s="23"/>
      <c r="C135" s="23"/>
      <c r="D135" s="24"/>
      <c r="E135" s="24"/>
      <c r="F135" s="24"/>
      <c r="G135" s="24"/>
      <c r="H135" s="24"/>
    </row>
    <row r="136" spans="2:8" x14ac:dyDescent="0.2">
      <c r="B136" s="25"/>
      <c r="C136" s="25"/>
      <c r="D136" s="25"/>
      <c r="E136" s="25"/>
      <c r="F136" s="25"/>
      <c r="G136" s="25"/>
      <c r="H136" s="25"/>
    </row>
    <row r="137" spans="2:8" x14ac:dyDescent="0.2">
      <c r="B137" s="217" t="s">
        <v>22</v>
      </c>
      <c r="C137" s="218"/>
      <c r="D137" s="218"/>
      <c r="E137" s="218"/>
      <c r="F137" s="218"/>
      <c r="G137" s="218"/>
      <c r="H137" s="218"/>
    </row>
    <row r="138" spans="2:8" x14ac:dyDescent="0.2">
      <c r="B138" s="207" t="s">
        <v>2</v>
      </c>
      <c r="C138" s="207" t="s">
        <v>3</v>
      </c>
      <c r="D138" s="209" t="s">
        <v>4</v>
      </c>
      <c r="E138" s="210"/>
      <c r="F138" s="210"/>
      <c r="G138" s="210"/>
      <c r="H138" s="210"/>
    </row>
    <row r="139" spans="2:8" x14ac:dyDescent="0.2">
      <c r="B139" s="208"/>
      <c r="C139" s="208"/>
      <c r="D139" s="5" t="s">
        <v>12</v>
      </c>
      <c r="E139" s="5" t="s">
        <v>13</v>
      </c>
      <c r="F139" s="5" t="s">
        <v>14</v>
      </c>
      <c r="G139" s="5" t="s">
        <v>15</v>
      </c>
      <c r="H139" s="5" t="s">
        <v>16</v>
      </c>
    </row>
    <row r="140" spans="2:8" x14ac:dyDescent="0.2">
      <c r="B140" s="272">
        <v>69</v>
      </c>
      <c r="C140" s="272" t="s">
        <v>23</v>
      </c>
      <c r="D140" s="273">
        <f>CTA!E35</f>
        <v>2303532.6079132929</v>
      </c>
      <c r="E140" s="273">
        <f>CTA!F35</f>
        <v>2213893.9069238761</v>
      </c>
      <c r="F140" s="273">
        <f>CTA!G35</f>
        <v>2336521.4699525447</v>
      </c>
      <c r="G140" s="273">
        <f>CTA!H35</f>
        <v>2288289.4785572249</v>
      </c>
      <c r="H140" s="273">
        <f>CTA!I35</f>
        <v>2308310.3051741505</v>
      </c>
    </row>
    <row r="141" spans="2:8" x14ac:dyDescent="0.2">
      <c r="B141" s="25"/>
      <c r="C141" s="25"/>
      <c r="D141" s="25"/>
      <c r="E141" s="25"/>
      <c r="F141" s="25"/>
      <c r="G141" s="25"/>
      <c r="H141" s="25"/>
    </row>
    <row r="142" spans="2:8" x14ac:dyDescent="0.2">
      <c r="B142" s="25"/>
      <c r="C142" s="25"/>
      <c r="D142" s="25"/>
      <c r="E142" s="25"/>
      <c r="F142" s="25"/>
      <c r="G142" s="25"/>
      <c r="H142" s="25"/>
    </row>
    <row r="143" spans="2:8" x14ac:dyDescent="0.2">
      <c r="B143" s="217" t="s">
        <v>24</v>
      </c>
      <c r="C143" s="218"/>
      <c r="D143" s="218"/>
      <c r="E143" s="218"/>
      <c r="F143" s="218"/>
      <c r="G143" s="218"/>
      <c r="H143" s="218"/>
    </row>
    <row r="144" spans="2:8" x14ac:dyDescent="0.2">
      <c r="B144" s="207" t="s">
        <v>2</v>
      </c>
      <c r="C144" s="207" t="s">
        <v>3</v>
      </c>
      <c r="D144" s="209" t="s">
        <v>4</v>
      </c>
      <c r="E144" s="210"/>
      <c r="F144" s="210"/>
      <c r="G144" s="210"/>
      <c r="H144" s="210"/>
    </row>
    <row r="145" spans="2:8" x14ac:dyDescent="0.2">
      <c r="B145" s="208"/>
      <c r="C145" s="208"/>
      <c r="D145" s="5" t="s">
        <v>12</v>
      </c>
      <c r="E145" s="5" t="s">
        <v>13</v>
      </c>
      <c r="F145" s="5" t="s">
        <v>14</v>
      </c>
      <c r="G145" s="5" t="s">
        <v>15</v>
      </c>
      <c r="H145" s="5" t="s">
        <v>16</v>
      </c>
    </row>
    <row r="146" spans="2:8" x14ac:dyDescent="0.2">
      <c r="B146" s="7">
        <v>13.8</v>
      </c>
      <c r="C146" s="8" t="s">
        <v>5</v>
      </c>
      <c r="D146" s="9">
        <f>EL!E60</f>
        <v>2826631.5542568979</v>
      </c>
      <c r="E146" s="9">
        <f>EL!F60</f>
        <v>2716637.2004418639</v>
      </c>
      <c r="F146" s="9">
        <f>EL!G60</f>
        <v>2867111.7098487252</v>
      </c>
      <c r="G146" s="9">
        <f>EL!H60</f>
        <v>2807926.9306386062</v>
      </c>
      <c r="H146" s="9">
        <f>EL!I60</f>
        <v>2832494.1974805431</v>
      </c>
    </row>
    <row r="147" spans="2:8" x14ac:dyDescent="0.2">
      <c r="B147" s="11">
        <v>13.8</v>
      </c>
      <c r="C147" s="12" t="s">
        <v>6</v>
      </c>
      <c r="D147" s="13">
        <f>EL!E119</f>
        <v>3002496.2808658034</v>
      </c>
      <c r="E147" s="13">
        <f>EL!F119</f>
        <v>2885658.4008992719</v>
      </c>
      <c r="F147" s="13">
        <f>EL!G119</f>
        <v>3045494.9930362268</v>
      </c>
      <c r="G147" s="13">
        <f>EL!H119</f>
        <v>2982627.9104146431</v>
      </c>
      <c r="H147" s="13">
        <f>EL!I119</f>
        <v>3008723.6805594526</v>
      </c>
    </row>
    <row r="148" spans="2:8" x14ac:dyDescent="0.2">
      <c r="B148" s="15">
        <v>69</v>
      </c>
      <c r="C148" s="16" t="s">
        <v>5</v>
      </c>
      <c r="D148" s="17">
        <f>EL!E178</f>
        <v>3570054.0513472217</v>
      </c>
      <c r="E148" s="17">
        <f>EL!F178</f>
        <v>3431130.4665343016</v>
      </c>
      <c r="F148" s="17">
        <f>EL!G178</f>
        <v>3621180.751341823</v>
      </c>
      <c r="G148" s="17">
        <f>EL!H178</f>
        <v>3546429.9899704061</v>
      </c>
      <c r="H148" s="17">
        <f>EL!I178</f>
        <v>3577458.6078981641</v>
      </c>
    </row>
    <row r="149" spans="2:8" x14ac:dyDescent="0.2">
      <c r="B149" s="11">
        <v>69</v>
      </c>
      <c r="C149" s="12" t="s">
        <v>6</v>
      </c>
      <c r="D149" s="13">
        <f>EL!E238</f>
        <v>3807145.7899160897</v>
      </c>
      <c r="E149" s="13">
        <f>EL!F238</f>
        <v>3658996.1167084905</v>
      </c>
      <c r="F149" s="13">
        <f>EL!G238</f>
        <v>3861667.8777716779</v>
      </c>
      <c r="G149" s="13">
        <f>EL!H238</f>
        <v>3781952.8251828193</v>
      </c>
      <c r="H149" s="13">
        <f>EL!I238</f>
        <v>3815042.092295175</v>
      </c>
    </row>
    <row r="150" spans="2:8" x14ac:dyDescent="0.2">
      <c r="B150" s="15">
        <v>138</v>
      </c>
      <c r="C150" s="16" t="s">
        <v>5</v>
      </c>
      <c r="D150" s="17">
        <f>EL!E297</f>
        <v>6851429.2103976682</v>
      </c>
      <c r="E150" s="17">
        <f>EL!F297</f>
        <v>6584815.5700128106</v>
      </c>
      <c r="F150" s="17">
        <f>EL!G297</f>
        <v>6949548.4435342271</v>
      </c>
      <c r="G150" s="17">
        <f>EL!H297</f>
        <v>6806091.3578449152</v>
      </c>
      <c r="H150" s="17">
        <f>EL!I297</f>
        <v>6865639.5820933087</v>
      </c>
    </row>
    <row r="151" spans="2:8" x14ac:dyDescent="0.2">
      <c r="B151" s="11">
        <v>138</v>
      </c>
      <c r="C151" s="12" t="s">
        <v>6</v>
      </c>
      <c r="D151" s="13">
        <f>EL!E357</f>
        <v>7094664.3243444227</v>
      </c>
      <c r="E151" s="13">
        <f>EL!F357</f>
        <v>6818585.5348341325</v>
      </c>
      <c r="F151" s="13">
        <f>EL!G357</f>
        <v>7196266.9245449118</v>
      </c>
      <c r="G151" s="13">
        <f>EL!H357</f>
        <v>7047716.9159759255</v>
      </c>
      <c r="H151" s="13">
        <f>EL!I357</f>
        <v>7109379.183683807</v>
      </c>
    </row>
    <row r="152" spans="2:8" x14ac:dyDescent="0.2">
      <c r="B152" s="15">
        <v>138</v>
      </c>
      <c r="C152" s="16" t="s">
        <v>7</v>
      </c>
      <c r="D152" s="17">
        <f>EL!E417</f>
        <v>7337899.438291179</v>
      </c>
      <c r="E152" s="17">
        <f>EL!F417</f>
        <v>7052355.4996554544</v>
      </c>
      <c r="F152" s="17">
        <f>EL!G417</f>
        <v>7442985.4055555966</v>
      </c>
      <c r="G152" s="17">
        <f>EL!H417</f>
        <v>7289342.4741069339</v>
      </c>
      <c r="H152" s="17">
        <f>EL!I417</f>
        <v>7353118.7852743017</v>
      </c>
    </row>
    <row r="153" spans="2:8" x14ac:dyDescent="0.2">
      <c r="B153" s="11">
        <v>230</v>
      </c>
      <c r="C153" s="12" t="s">
        <v>6</v>
      </c>
      <c r="D153" s="13">
        <f>EL!E477</f>
        <v>10158496.290007938</v>
      </c>
      <c r="E153" s="13">
        <f>EL!F477</f>
        <v>9763192.8294387423</v>
      </c>
      <c r="F153" s="13">
        <f>EL!G477</f>
        <v>10303975.98996361</v>
      </c>
      <c r="G153" s="13">
        <f>EL!H477</f>
        <v>10091274.635545671</v>
      </c>
      <c r="H153" s="13">
        <f>EL!I477</f>
        <v>10179565.763794621</v>
      </c>
    </row>
    <row r="154" spans="2:8" x14ac:dyDescent="0.2">
      <c r="B154" s="15">
        <v>230</v>
      </c>
      <c r="C154" s="16" t="s">
        <v>7</v>
      </c>
      <c r="D154" s="17">
        <f>EL!E537</f>
        <v>10616110.894476255</v>
      </c>
      <c r="E154" s="17">
        <f>EL!F537</f>
        <v>10203000.011273922</v>
      </c>
      <c r="F154" s="17">
        <f>EL!G537</f>
        <v>10768144.087532952</v>
      </c>
      <c r="G154" s="17">
        <f>EL!H537</f>
        <v>10545861.074236272</v>
      </c>
      <c r="H154" s="17">
        <f>EL!I537</f>
        <v>10638129.494849982</v>
      </c>
    </row>
    <row r="155" spans="2:8" x14ac:dyDescent="0.2">
      <c r="B155" s="11">
        <v>345</v>
      </c>
      <c r="C155" s="12" t="s">
        <v>7</v>
      </c>
      <c r="D155" s="13">
        <f>EL!E597</f>
        <v>11615323.807816584</v>
      </c>
      <c r="E155" s="13">
        <f>EL!F597</f>
        <v>11163329.972727228</v>
      </c>
      <c r="F155" s="13">
        <f>EL!G597</f>
        <v>11781666.716669265</v>
      </c>
      <c r="G155" s="13">
        <f>EL!H597</f>
        <v>11538461.9120019</v>
      </c>
      <c r="H155" s="13">
        <f>EL!I597</f>
        <v>11639414.849788351</v>
      </c>
    </row>
    <row r="156" spans="2:8" x14ac:dyDescent="0.2">
      <c r="B156" s="15">
        <v>345</v>
      </c>
      <c r="C156" s="16" t="s">
        <v>8</v>
      </c>
      <c r="D156" s="17">
        <f>EL!E657</f>
        <v>10948985.18760263</v>
      </c>
      <c r="E156" s="17">
        <f>EL!F657</f>
        <v>10522920.973882588</v>
      </c>
      <c r="F156" s="17">
        <f>EL!G657</f>
        <v>11105785.469301632</v>
      </c>
      <c r="G156" s="17">
        <f>EL!H657</f>
        <v>10876532.643645167</v>
      </c>
      <c r="H156" s="17">
        <f>EL!I657</f>
        <v>10971694.19391766</v>
      </c>
    </row>
    <row r="157" spans="2:8" x14ac:dyDescent="0.2">
      <c r="B157" s="11">
        <v>345</v>
      </c>
      <c r="C157" s="12" t="s">
        <v>9</v>
      </c>
      <c r="D157" s="13">
        <f>EL!E717</f>
        <v>10948985.18760263</v>
      </c>
      <c r="E157" s="13">
        <f>EL!F717</f>
        <v>10522920.973882588</v>
      </c>
      <c r="F157" s="13">
        <f>EL!G717</f>
        <v>11105785.469301632</v>
      </c>
      <c r="G157" s="13">
        <f>EL!H717</f>
        <v>10876532.643645167</v>
      </c>
      <c r="H157" s="13">
        <f>EL!I717</f>
        <v>10971694.19391766</v>
      </c>
    </row>
    <row r="158" spans="2:8" x14ac:dyDescent="0.2">
      <c r="B158" s="15">
        <v>500</v>
      </c>
      <c r="C158" s="16" t="s">
        <v>10</v>
      </c>
      <c r="D158" s="17">
        <f>EL!E777</f>
        <v>16348340.056859979</v>
      </c>
      <c r="E158" s="17">
        <f>EL!F777</f>
        <v>15712167.614153527</v>
      </c>
      <c r="F158" s="17">
        <f>EL!G777</f>
        <v>16582464.432982929</v>
      </c>
      <c r="G158" s="17">
        <f>EL!H777</f>
        <v>16240158.448582498</v>
      </c>
      <c r="H158" s="17">
        <f>EL!I777</f>
        <v>16382247.72512606</v>
      </c>
    </row>
    <row r="159" spans="2:8" x14ac:dyDescent="0.2">
      <c r="B159" s="11">
        <v>500</v>
      </c>
      <c r="C159" s="12" t="s">
        <v>8</v>
      </c>
      <c r="D159" s="13">
        <f>EL!E837</f>
        <v>13734437.106066275</v>
      </c>
      <c r="E159" s="13">
        <f>EL!F837</f>
        <v>13199980.985593179</v>
      </c>
      <c r="F159" s="13">
        <f>EL!G837</f>
        <v>13931127.810301311</v>
      </c>
      <c r="G159" s="13">
        <f>EL!H837</f>
        <v>13643552.435833549</v>
      </c>
      <c r="H159" s="13">
        <f>EL!I837</f>
        <v>13762923.345989976</v>
      </c>
    </row>
    <row r="160" spans="2:8" x14ac:dyDescent="0.2">
      <c r="B160" s="15">
        <v>500</v>
      </c>
      <c r="C160" s="16" t="s">
        <v>9</v>
      </c>
      <c r="D160" s="17">
        <f>EL!E897</f>
        <v>13734437.106066275</v>
      </c>
      <c r="E160" s="17">
        <f>EL!F897</f>
        <v>13199980.985593179</v>
      </c>
      <c r="F160" s="17">
        <f>EL!G897</f>
        <v>13931127.810301311</v>
      </c>
      <c r="G160" s="17">
        <f>EL!H897</f>
        <v>13643552.435833549</v>
      </c>
      <c r="H160" s="17">
        <f>EL!I897</f>
        <v>13762923.345989976</v>
      </c>
    </row>
    <row r="161" spans="2:8" x14ac:dyDescent="0.2">
      <c r="B161" s="11">
        <v>750</v>
      </c>
      <c r="C161" s="12" t="s">
        <v>25</v>
      </c>
      <c r="D161" s="13">
        <f>EL!E957</f>
        <v>22800447.212402042</v>
      </c>
      <c r="E161" s="13">
        <f>EL!F957</f>
        <v>21913200.18013671</v>
      </c>
      <c r="F161" s="13">
        <f>EL!G957</f>
        <v>23126972.13544384</v>
      </c>
      <c r="G161" s="13">
        <f>EL!H957</f>
        <v>22649570.178996507</v>
      </c>
      <c r="H161" s="13">
        <f>EL!I957</f>
        <v>22847737.028842572</v>
      </c>
    </row>
    <row r="162" spans="2:8" x14ac:dyDescent="0.2">
      <c r="B162" s="19">
        <v>750</v>
      </c>
      <c r="C162" s="20" t="s">
        <v>8</v>
      </c>
      <c r="D162" s="21">
        <f>EL!E1017</f>
        <v>19657685.268908989</v>
      </c>
      <c r="E162" s="21">
        <f>EL!F1017</f>
        <v>18892734.355728716</v>
      </c>
      <c r="F162" s="21">
        <f>EL!G1017</f>
        <v>19939202.736957565</v>
      </c>
      <c r="G162" s="21">
        <f>EL!H1017</f>
        <v>19527604.783672743</v>
      </c>
      <c r="H162" s="21">
        <f>EL!I1017</f>
        <v>19698456.76428153</v>
      </c>
    </row>
    <row r="163" spans="2:8" x14ac:dyDescent="0.2">
      <c r="B163" s="25"/>
      <c r="C163" s="25"/>
      <c r="D163" s="25"/>
      <c r="E163" s="25"/>
      <c r="F163" s="25"/>
      <c r="G163" s="25"/>
      <c r="H163" s="25"/>
    </row>
    <row r="164" spans="2:8" x14ac:dyDescent="0.2">
      <c r="B164" s="25"/>
      <c r="C164" s="25"/>
      <c r="D164" s="25"/>
      <c r="E164" s="25"/>
      <c r="F164" s="25"/>
      <c r="G164" s="25"/>
      <c r="H164" s="25"/>
    </row>
    <row r="165" spans="2:8" x14ac:dyDescent="0.2">
      <c r="B165" s="217" t="s">
        <v>26</v>
      </c>
      <c r="C165" s="218"/>
      <c r="D165" s="218"/>
      <c r="E165" s="218"/>
      <c r="F165" s="218"/>
      <c r="G165" s="218"/>
      <c r="H165" s="218"/>
    </row>
    <row r="166" spans="2:8" x14ac:dyDescent="0.2">
      <c r="B166" s="207" t="s">
        <v>2</v>
      </c>
      <c r="C166" s="207" t="s">
        <v>3</v>
      </c>
      <c r="D166" s="209" t="s">
        <v>4</v>
      </c>
      <c r="E166" s="210"/>
      <c r="F166" s="210"/>
      <c r="G166" s="210"/>
      <c r="H166" s="210"/>
    </row>
    <row r="167" spans="2:8" x14ac:dyDescent="0.2">
      <c r="B167" s="208"/>
      <c r="C167" s="208"/>
      <c r="D167" s="5" t="s">
        <v>12</v>
      </c>
      <c r="E167" s="5" t="s">
        <v>13</v>
      </c>
      <c r="F167" s="5" t="s">
        <v>14</v>
      </c>
      <c r="G167" s="5" t="s">
        <v>15</v>
      </c>
      <c r="H167" s="5" t="s">
        <v>16</v>
      </c>
    </row>
    <row r="168" spans="2:8" x14ac:dyDescent="0.2">
      <c r="B168" s="7">
        <v>13.8</v>
      </c>
      <c r="C168" s="8" t="s">
        <v>6</v>
      </c>
      <c r="D168" s="9">
        <f>IB!E42</f>
        <v>2288683.2148632403</v>
      </c>
      <c r="E168" s="9">
        <f>IB!F42</f>
        <v>2199622.3569218954</v>
      </c>
      <c r="F168" s="9">
        <f>IB!G42</f>
        <v>2321459.4189279485</v>
      </c>
      <c r="G168" s="9">
        <f>IB!H42</f>
        <v>2273538.3481574794</v>
      </c>
      <c r="H168" s="32">
        <f>IB!I42</f>
        <v>2293430.1133829574</v>
      </c>
    </row>
    <row r="169" spans="2:8" x14ac:dyDescent="0.2">
      <c r="B169" s="11">
        <v>69</v>
      </c>
      <c r="C169" s="12" t="s">
        <v>6</v>
      </c>
      <c r="D169" s="13">
        <f>IB!E83</f>
        <v>2829156.7993119685</v>
      </c>
      <c r="E169" s="13">
        <f>IB!F83</f>
        <v>2719064.1791708404</v>
      </c>
      <c r="F169" s="13">
        <f>IB!G83</f>
        <v>2869673.1189070521</v>
      </c>
      <c r="G169" s="13">
        <f>IB!H83</f>
        <v>2810435.4654301018</v>
      </c>
      <c r="H169" s="33">
        <f>IB!I83</f>
        <v>2835024.6800809121</v>
      </c>
    </row>
    <row r="170" spans="2:8" x14ac:dyDescent="0.2">
      <c r="B170" s="15">
        <v>138</v>
      </c>
      <c r="C170" s="16" t="s">
        <v>6</v>
      </c>
      <c r="D170" s="17">
        <f>IB!E124</f>
        <v>5522245.3398360554</v>
      </c>
      <c r="E170" s="17">
        <f>IB!F124</f>
        <v>5307355.0026612012</v>
      </c>
      <c r="F170" s="17">
        <f>IB!G124</f>
        <v>5601329.34717198</v>
      </c>
      <c r="G170" s="17">
        <f>IB!H124</f>
        <v>5485703.0743773915</v>
      </c>
      <c r="H170" s="34">
        <f>IB!I124</f>
        <v>5533698.8857260868</v>
      </c>
    </row>
    <row r="171" spans="2:8" x14ac:dyDescent="0.2">
      <c r="B171" s="11">
        <v>138</v>
      </c>
      <c r="C171" s="12" t="s">
        <v>7</v>
      </c>
      <c r="D171" s="13">
        <f>IB!E166</f>
        <v>5522245.3398360554</v>
      </c>
      <c r="E171" s="13">
        <f>IB!F166</f>
        <v>5307355.0026612012</v>
      </c>
      <c r="F171" s="13">
        <f>IB!G166</f>
        <v>5601329.34717198</v>
      </c>
      <c r="G171" s="13">
        <f>IB!H166</f>
        <v>5485703.0743773915</v>
      </c>
      <c r="H171" s="33">
        <f>IB!I166</f>
        <v>5533698.8857260868</v>
      </c>
    </row>
    <row r="172" spans="2:8" x14ac:dyDescent="0.2">
      <c r="B172" s="15">
        <v>230</v>
      </c>
      <c r="C172" s="16" t="s">
        <v>6</v>
      </c>
      <c r="D172" s="17">
        <f>IB!E207</f>
        <v>7575685.3813136574</v>
      </c>
      <c r="E172" s="17">
        <f>IB!F207</f>
        <v>7280888.3403025419</v>
      </c>
      <c r="F172" s="17">
        <f>IB!G207</f>
        <v>7684176.6781324735</v>
      </c>
      <c r="G172" s="17">
        <f>IB!H207</f>
        <v>7525554.9200249687</v>
      </c>
      <c r="H172" s="34">
        <f>IB!I207</f>
        <v>7591397.9139563814</v>
      </c>
    </row>
    <row r="173" spans="2:8" x14ac:dyDescent="0.2">
      <c r="B173" s="11">
        <v>230</v>
      </c>
      <c r="C173" s="12" t="s">
        <v>7</v>
      </c>
      <c r="D173" s="13">
        <f>IB!E249</f>
        <v>7575685.3813136574</v>
      </c>
      <c r="E173" s="13">
        <f>IB!F249</f>
        <v>7280888.3403025419</v>
      </c>
      <c r="F173" s="13">
        <f>IB!G249</f>
        <v>7684176.6781324735</v>
      </c>
      <c r="G173" s="13">
        <f>IB!H249</f>
        <v>7525554.9200249687</v>
      </c>
      <c r="H173" s="33">
        <f>IB!I249</f>
        <v>7591397.9139563814</v>
      </c>
    </row>
    <row r="174" spans="2:8" x14ac:dyDescent="0.2">
      <c r="B174" s="15">
        <v>345</v>
      </c>
      <c r="C174" s="16" t="s">
        <v>7</v>
      </c>
      <c r="D174" s="17">
        <f>IB!E290</f>
        <v>11987713.281797018</v>
      </c>
      <c r="E174" s="17">
        <f>IB!F290</f>
        <v>11521228.439028824</v>
      </c>
      <c r="F174" s="17">
        <f>IB!G290</f>
        <v>12159389.175709175</v>
      </c>
      <c r="G174" s="17">
        <f>IB!H290</f>
        <v>11908387.179092785</v>
      </c>
      <c r="H174" s="34">
        <f>IB!I290</f>
        <v>12012576.687122226</v>
      </c>
    </row>
    <row r="175" spans="2:8" x14ac:dyDescent="0.2">
      <c r="B175" s="11">
        <v>345</v>
      </c>
      <c r="C175" s="12" t="s">
        <v>8</v>
      </c>
      <c r="D175" s="13">
        <f>IB!E332</f>
        <v>11987713.281797018</v>
      </c>
      <c r="E175" s="13">
        <f>IB!F332</f>
        <v>11521228.439028824</v>
      </c>
      <c r="F175" s="13">
        <f>IB!G332</f>
        <v>12159389.175709175</v>
      </c>
      <c r="G175" s="13">
        <f>IB!H332</f>
        <v>11908387.179092785</v>
      </c>
      <c r="H175" s="33">
        <f>IB!I332</f>
        <v>12012576.687122226</v>
      </c>
    </row>
    <row r="176" spans="2:8" x14ac:dyDescent="0.2">
      <c r="B176" s="15">
        <v>500</v>
      </c>
      <c r="C176" s="16" t="s">
        <v>8</v>
      </c>
      <c r="D176" s="17">
        <f>IB!E373</f>
        <v>14681660.313368417</v>
      </c>
      <c r="E176" s="17">
        <f>IB!F373</f>
        <v>14110344.346606238</v>
      </c>
      <c r="F176" s="17">
        <f>IB!G373</f>
        <v>14891916.189461105</v>
      </c>
      <c r="G176" s="17">
        <f>IB!H373</f>
        <v>14584507.598208359</v>
      </c>
      <c r="H176" s="34">
        <f>IB!I373</f>
        <v>14712111.164388746</v>
      </c>
    </row>
    <row r="177" spans="2:8" x14ac:dyDescent="0.2">
      <c r="B177" s="26">
        <v>750</v>
      </c>
      <c r="C177" s="27" t="s">
        <v>8</v>
      </c>
      <c r="D177" s="28">
        <f>IB!E414</f>
        <v>24736770.558181491</v>
      </c>
      <c r="E177" s="28">
        <f>IB!F414</f>
        <v>23774174.252016209</v>
      </c>
      <c r="F177" s="28">
        <f>IB!G414</f>
        <v>25091025.543952979</v>
      </c>
      <c r="G177" s="28">
        <f>IB!H414</f>
        <v>24573080.323376741</v>
      </c>
      <c r="H177" s="35">
        <f>IB!I414</f>
        <v>24788076.452672541</v>
      </c>
    </row>
  </sheetData>
  <mergeCells count="40">
    <mergeCell ref="B166:B167"/>
    <mergeCell ref="C166:C167"/>
    <mergeCell ref="D166:H166"/>
    <mergeCell ref="B115:H115"/>
    <mergeCell ref="B116:B117"/>
    <mergeCell ref="C116:C117"/>
    <mergeCell ref="D116:H116"/>
    <mergeCell ref="B137:H137"/>
    <mergeCell ref="B138:B139"/>
    <mergeCell ref="C138:C139"/>
    <mergeCell ref="D138:H138"/>
    <mergeCell ref="B143:H143"/>
    <mergeCell ref="B144:B145"/>
    <mergeCell ref="C144:C145"/>
    <mergeCell ref="D144:H144"/>
    <mergeCell ref="B165:H165"/>
    <mergeCell ref="B98:B99"/>
    <mergeCell ref="C98:C99"/>
    <mergeCell ref="D98:H98"/>
    <mergeCell ref="B39:H39"/>
    <mergeCell ref="B40:B41"/>
    <mergeCell ref="C40:C41"/>
    <mergeCell ref="D40:H40"/>
    <mergeCell ref="B59:H59"/>
    <mergeCell ref="B60:B61"/>
    <mergeCell ref="C60:C61"/>
    <mergeCell ref="D60:H60"/>
    <mergeCell ref="B79:H79"/>
    <mergeCell ref="B80:B81"/>
    <mergeCell ref="C80:C81"/>
    <mergeCell ref="D80:H80"/>
    <mergeCell ref="B97:H97"/>
    <mergeCell ref="B25:B26"/>
    <mergeCell ref="C25:C26"/>
    <mergeCell ref="D25:H25"/>
    <mergeCell ref="B6:H6"/>
    <mergeCell ref="B7:B8"/>
    <mergeCell ref="C7:C8"/>
    <mergeCell ref="D7:H7"/>
    <mergeCell ref="B24:H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3">
    <tabColor theme="9" tint="-0.499984740745262"/>
  </sheetPr>
  <dimension ref="A3:L33"/>
  <sheetViews>
    <sheetView zoomScale="80" zoomScaleNormal="80" workbookViewId="0"/>
  </sheetViews>
  <sheetFormatPr defaultColWidth="9.140625" defaultRowHeight="12.75" x14ac:dyDescent="0.2"/>
  <cols>
    <col min="1" max="4" width="9.140625" style="6"/>
    <col min="5" max="5" width="33.5703125" style="6" bestFit="1" customWidth="1"/>
    <col min="6" max="10" width="10.85546875" style="6" bestFit="1" customWidth="1"/>
    <col min="11" max="12" width="12.42578125" style="6" bestFit="1" customWidth="1"/>
    <col min="13" max="13" width="9.140625" style="6"/>
    <col min="14" max="14" width="33.5703125" style="6" bestFit="1" customWidth="1"/>
    <col min="15" max="15" width="7.85546875" style="6" bestFit="1" customWidth="1"/>
    <col min="16" max="16384" width="9.140625" style="6"/>
  </cols>
  <sheetData>
    <row r="3" spans="1:12" x14ac:dyDescent="0.2">
      <c r="E3" s="36" t="s">
        <v>27</v>
      </c>
      <c r="F3" s="221" t="s">
        <v>28</v>
      </c>
      <c r="G3" s="222"/>
    </row>
    <row r="5" spans="1:12" x14ac:dyDescent="0.2">
      <c r="A5" s="37" t="s">
        <v>29</v>
      </c>
      <c r="B5" s="38"/>
      <c r="C5" s="39" t="s">
        <v>30</v>
      </c>
      <c r="E5" s="40" t="s">
        <v>31</v>
      </c>
      <c r="F5" s="41" t="s">
        <v>32</v>
      </c>
      <c r="G5" s="41" t="s">
        <v>33</v>
      </c>
      <c r="H5" s="41" t="s">
        <v>34</v>
      </c>
      <c r="I5" s="41" t="s">
        <v>35</v>
      </c>
      <c r="J5" s="41" t="s">
        <v>36</v>
      </c>
      <c r="K5" s="41" t="s">
        <v>37</v>
      </c>
      <c r="L5" s="41" t="s">
        <v>38</v>
      </c>
    </row>
    <row r="6" spans="1:12" x14ac:dyDescent="0.2">
      <c r="A6" s="42"/>
      <c r="B6" s="43"/>
      <c r="C6" s="44"/>
      <c r="E6" s="45" t="s">
        <v>39</v>
      </c>
      <c r="F6" s="46">
        <f>IF($F$3="SUBSTITUIÇÃO",VLOOKUP($E6,Serviços!$A$2:$D$8,2,FALSE),IF($F$3="INSTALAÇÃO",VLOOKUP($E6,Serviços!$A$2:$D$8,3,FALSE),VLOOKUP($E6,Serviços!$A$2:$D$8,4,FALSE)))</f>
        <v>2.1100000000000001E-2</v>
      </c>
      <c r="G6" s="46">
        <f>IF($F$3="SUBSTITUIÇÃO",VLOOKUP($E6,Serviços!$A$11:$D$17,2,FALSE),IF($F$3="INSTALAÇÃO",VLOOKUP($E6,Serviços!$A$11:$D$17,3,FALSE),VLOOKUP($E6,Serviços!$A$11:$D$17,4,FALSE)))</f>
        <v>2.06E-2</v>
      </c>
      <c r="H6" s="46">
        <f>IF($F$3="SUBSTITUIÇÃO",VLOOKUP($E6,Serviços!$A$20:$D$26,2,FALSE),IF($F$3="INSTALAÇÃO",VLOOKUP($E6,Serviços!$A$20:$D$26,3,FALSE),VLOOKUP($E6,Serviços!$A$20:$D$26,4,FALSE)))</f>
        <v>0.02</v>
      </c>
      <c r="I6" s="46">
        <f>IF($F$3="SUBSTITUIÇÃO",VLOOKUP($E6,Serviços!$A$29:$D$35,2,FALSE),IF($F$3="INSTALAÇÃO",VLOOKUP($E6,Serviços!$A$29:$D$35,3,FALSE),VLOOKUP($E6,Serviços!$A$29:$D$35,4,FALSE)))</f>
        <v>1.95E-2</v>
      </c>
      <c r="J6" s="46">
        <f>IF($F$3="SUBSTITUIÇÃO",VLOOKUP($E6,Serviços!$A$38:$D$44,2,FALSE),IF($F$3="INSTALAÇÃO",VLOOKUP($E6,Serviços!$A$38:$D$44,3,FALSE),VLOOKUP($E6,Serviços!$A$38:$D$44,4,FALSE)))</f>
        <v>1.9E-2</v>
      </c>
      <c r="K6" s="46">
        <f>IF($F$3="SUBSTITUIÇÃO",VLOOKUP($E6,Serviços!$A$47:$D$53,2,FALSE),IF($F$3="INSTALAÇÃO",VLOOKUP($E6,Serviços!$A$47:$D$53,3,FALSE),VLOOKUP($E6,Serviços!$A$47:$D$53,4,FALSE)))</f>
        <v>1.84E-2</v>
      </c>
      <c r="L6" s="46">
        <f>IF($F$3="SUBSTITUIÇÃO",VLOOKUP($E6,Serviços!$A$56:$D$62,2,FALSE),IF($F$3="INSTALAÇÃO",VLOOKUP($E6,Serviços!$A$56:$D$62,3,FALSE),VLOOKUP($E6,Serviços!$A$56:$D$62,4,FALSE)))</f>
        <v>1.7899999999999999E-2</v>
      </c>
    </row>
    <row r="7" spans="1:12" x14ac:dyDescent="0.2">
      <c r="A7" s="47" t="s">
        <v>40</v>
      </c>
      <c r="B7" s="48"/>
      <c r="C7" s="49">
        <v>8.0000000000000002E-3</v>
      </c>
      <c r="E7" s="45" t="s">
        <v>41</v>
      </c>
      <c r="F7" s="46">
        <f>IF($F$3="SUBSTITUIÇÃO",VLOOKUP($E7,Serviços!$A$2:$D$8,2,FALSE),IF($F$3="INSTALAÇÃO",VLOOKUP($E7,Serviços!$A$2:$D$8,3,FALSE),VLOOKUP($E7,Serviços!$A$2:$D$8,4,FALSE)))</f>
        <v>0.19869999999999999</v>
      </c>
      <c r="G7" s="46">
        <f>IF($F$3="SUBSTITUIÇÃO",VLOOKUP($E7,Serviços!$A$11:$D$17,2,FALSE),IF($F$3="INSTALAÇÃO",VLOOKUP($E7,Serviços!$A$11:$D$17,3,FALSE),VLOOKUP($E7,Serviços!$A$11:$D$17,4,FALSE)))</f>
        <v>0.19339999999999999</v>
      </c>
      <c r="H7" s="46">
        <f>IF($F$3="SUBSTITUIÇÃO",VLOOKUP($E7,Serviços!$A$20:$D$26,2,FALSE),IF($F$3="INSTALAÇÃO",VLOOKUP($E7,Serviços!$A$20:$D$26,3,FALSE),VLOOKUP($E7,Serviços!$A$20:$D$26,4,FALSE)))</f>
        <v>0.1883</v>
      </c>
      <c r="I7" s="46">
        <f>IF($F$3="SUBSTITUIÇÃO",VLOOKUP($E7,Serviços!$A$29:$D$35,2,FALSE),IF($F$3="INSTALAÇÃO",VLOOKUP($E7,Serviços!$A$29:$D$35,3,FALSE),VLOOKUP($E7,Serviços!$A$29:$D$35,4,FALSE)))</f>
        <v>0.18329999999999999</v>
      </c>
      <c r="J7" s="46">
        <f>IF($F$3="SUBSTITUIÇÃO",VLOOKUP($E7,Serviços!$A$38:$D$44,2,FALSE),IF($F$3="INSTALAÇÃO",VLOOKUP($E7,Serviços!$A$38:$D$44,3,FALSE),VLOOKUP($E7,Serviços!$A$38:$D$44,4,FALSE)))</f>
        <v>0.17829999999999999</v>
      </c>
      <c r="K7" s="46">
        <f>IF($F$3="SUBSTITUIÇÃO",VLOOKUP($E7,Serviços!$A$47:$D$53,2,FALSE),IF($F$3="INSTALAÇÃO",VLOOKUP($E7,Serviços!$A$47:$D$53,3,FALSE),VLOOKUP($E7,Serviços!$A$47:$D$53,4,FALSE)))</f>
        <v>0.17319999999999999</v>
      </c>
      <c r="L7" s="46">
        <f>IF($F$3="SUBSTITUIÇÃO",VLOOKUP($E7,Serviços!$A$56:$D$62,2,FALSE),IF($F$3="INSTALAÇÃO",VLOOKUP($E7,Serviços!$A$56:$D$62,3,FALSE),VLOOKUP($E7,Serviços!$A$56:$D$62,4,FALSE)))</f>
        <v>0.16789999999999999</v>
      </c>
    </row>
    <row r="8" spans="1:12" x14ac:dyDescent="0.2">
      <c r="A8" s="47" t="s">
        <v>42</v>
      </c>
      <c r="B8" s="48"/>
      <c r="C8" s="49">
        <v>0.01</v>
      </c>
      <c r="E8" s="45" t="s">
        <v>43</v>
      </c>
      <c r="F8" s="46">
        <f>IF($F$3="SUBSTITUIÇÃO",VLOOKUP($E8,Serviços!$A$2:$D$8,2,FALSE),IF($F$3="INSTALAÇÃO",VLOOKUP($E8,Serviços!$A$2:$D$8,3,FALSE),VLOOKUP($E8,Serviços!$A$2:$D$8,4,FALSE)))</f>
        <v>0</v>
      </c>
      <c r="G8" s="46">
        <f>IF($F$3="SUBSTITUIÇÃO",VLOOKUP($E8,Serviços!$A$11:$D$17,2,FALSE),IF($F$3="INSTALAÇÃO",VLOOKUP($E8,Serviços!$A$11:$D$17,3,FALSE),VLOOKUP($E8,Serviços!$A$11:$D$17,4,FALSE)))</f>
        <v>0</v>
      </c>
      <c r="H8" s="46">
        <f>IF($F$3="SUBSTITUIÇÃO",VLOOKUP($E8,Serviços!$A$20:$D$26,2,FALSE),IF($F$3="INSTALAÇÃO",VLOOKUP($E8,Serviços!$A$20:$D$26,3,FALSE),VLOOKUP($E8,Serviços!$A$20:$D$26,4,FALSE)))</f>
        <v>0</v>
      </c>
      <c r="I8" s="46">
        <f>IF($F$3="SUBSTITUIÇÃO",VLOOKUP($E8,Serviços!$A$29:$D$35,2,FALSE),IF($F$3="INSTALAÇÃO",VLOOKUP($E8,Serviços!$A$29:$D$35,3,FALSE),VLOOKUP($E8,Serviços!$A$29:$D$35,4,FALSE)))</f>
        <v>0</v>
      </c>
      <c r="J8" s="46">
        <f>IF($F$3="SUBSTITUIÇÃO",VLOOKUP($E8,Serviços!$A$38:$D$44,2,FALSE),IF($F$3="INSTALAÇÃO",VLOOKUP($E8,Serviços!$A$38:$D$44,3,FALSE),VLOOKUP($E8,Serviços!$A$38:$D$44,4,FALSE)))</f>
        <v>0</v>
      </c>
      <c r="K8" s="46">
        <f>IF($F$3="SUBSTITUIÇÃO",VLOOKUP($E8,Serviços!$A$47:$D$53,2,FALSE),IF($F$3="INSTALAÇÃO",VLOOKUP($E8,Serviços!$A$47:$D$53,3,FALSE),VLOOKUP($E8,Serviços!$A$47:$D$53,4,FALSE)))</f>
        <v>0</v>
      </c>
      <c r="L8" s="46">
        <f>IF($F$3="SUBSTITUIÇÃO",VLOOKUP($E8,Serviços!$A$56:$D$62,2,FALSE),IF($F$3="INSTALAÇÃO",VLOOKUP($E8,Serviços!$A$56:$D$62,3,FALSE),VLOOKUP($E8,Serviços!$A$56:$D$62,4,FALSE)))</f>
        <v>0</v>
      </c>
    </row>
    <row r="9" spans="1:12" x14ac:dyDescent="0.2">
      <c r="A9" s="47" t="s">
        <v>44</v>
      </c>
      <c r="B9" s="48"/>
      <c r="C9" s="49">
        <v>1.0999999999999999E-2</v>
      </c>
      <c r="E9" s="45" t="s">
        <v>45</v>
      </c>
      <c r="F9" s="46">
        <f>IF($F$3="SUBSTITUIÇÃO",VLOOKUP($E9,Serviços!$A$2:$D$8,2,FALSE),IF($F$3="INSTALAÇÃO",VLOOKUP($E9,Serviços!$A$2:$D$8,3,FALSE),VLOOKUP($E9,Serviços!$A$2:$D$8,4,FALSE)))</f>
        <v>1.7100000000000001E-2</v>
      </c>
      <c r="G9" s="46">
        <f>IF($F$3="SUBSTITUIÇÃO",VLOOKUP($E9,Serviços!$A$11:$D$17,2,FALSE),IF($F$3="INSTALAÇÃO",VLOOKUP($E9,Serviços!$A$11:$D$17,3,FALSE),VLOOKUP($E9,Serviços!$A$11:$D$17,4,FALSE)))</f>
        <v>1.66E-2</v>
      </c>
      <c r="H9" s="46">
        <f>IF($F$3="SUBSTITUIÇÃO",VLOOKUP($E9,Serviços!$A$20:$D$26,2,FALSE),IF($F$3="INSTALAÇÃO",VLOOKUP($E9,Serviços!$A$20:$D$26,3,FALSE),VLOOKUP($E9,Serviços!$A$20:$D$26,4,FALSE)))</f>
        <v>1.6199999999999999E-2</v>
      </c>
      <c r="I9" s="46">
        <f>IF($F$3="SUBSTITUIÇÃO",VLOOKUP($E9,Serviços!$A$29:$D$35,2,FALSE),IF($F$3="INSTALAÇÃO",VLOOKUP($E9,Serviços!$A$29:$D$35,3,FALSE),VLOOKUP($E9,Serviços!$A$29:$D$35,4,FALSE)))</f>
        <v>1.5800000000000002E-2</v>
      </c>
      <c r="J9" s="46">
        <f>IF($F$3="SUBSTITUIÇÃO",VLOOKUP($E9,Serviços!$A$38:$D$44,2,FALSE),IF($F$3="INSTALAÇÃO",VLOOKUP($E9,Serviços!$A$38:$D$44,3,FALSE),VLOOKUP($E9,Serviços!$A$38:$D$44,4,FALSE)))</f>
        <v>1.5299999999999999E-2</v>
      </c>
      <c r="K9" s="46">
        <f>IF($F$3="SUBSTITUIÇÃO",VLOOKUP($E9,Serviços!$A$47:$D$53,2,FALSE),IF($F$3="INSTALAÇÃO",VLOOKUP($E9,Serviços!$A$47:$D$53,3,FALSE),VLOOKUP($E9,Serviços!$A$47:$D$53,4,FALSE)))</f>
        <v>1.49E-2</v>
      </c>
      <c r="L9" s="46">
        <f>IF($F$3="SUBSTITUIÇÃO",VLOOKUP($E9,Serviços!$A$56:$D$62,2,FALSE),IF($F$3="INSTALAÇÃO",VLOOKUP($E9,Serviços!$A$56:$D$62,3,FALSE),VLOOKUP($E9,Serviços!$A$56:$D$62,4,FALSE)))</f>
        <v>1.44E-2</v>
      </c>
    </row>
    <row r="10" spans="1:12" x14ac:dyDescent="0.2">
      <c r="E10" s="45" t="s">
        <v>46</v>
      </c>
      <c r="F10" s="46">
        <f>IF($F$3="SUBSTITUIÇÃO",VLOOKUP($E10,Serviços!$A$2:$D$8,2,FALSE),IF($F$3="INSTALAÇÃO",VLOOKUP($E10,Serviços!$A$2:$D$8,3,FALSE),VLOOKUP($E10,Serviços!$A$2:$D$8,4,FALSE)))</f>
        <v>2.5000000000000001E-3</v>
      </c>
      <c r="G10" s="46">
        <f>IF($F$3="SUBSTITUIÇÃO",VLOOKUP($E10,Serviços!$A$11:$D$17,2,FALSE),IF($F$3="INSTALAÇÃO",VLOOKUP($E10,Serviços!$A$11:$D$17,3,FALSE),VLOOKUP($E10,Serviços!$A$11:$D$17,4,FALSE)))</f>
        <v>2.5000000000000001E-3</v>
      </c>
      <c r="H10" s="46">
        <f>IF($F$3="SUBSTITUIÇÃO",VLOOKUP($E10,Serviços!$A$20:$D$26,2,FALSE),IF($F$3="INSTALAÇÃO",VLOOKUP($E10,Serviços!$A$20:$D$26,3,FALSE),VLOOKUP($E10,Serviços!$A$20:$D$26,4,FALSE)))</f>
        <v>2.3999999999999998E-3</v>
      </c>
      <c r="I10" s="46">
        <f>IF($F$3="SUBSTITUIÇÃO",VLOOKUP($E10,Serviços!$A$29:$D$35,2,FALSE),IF($F$3="INSTALAÇÃO",VLOOKUP($E10,Serviços!$A$29:$D$35,3,FALSE),VLOOKUP($E10,Serviços!$A$29:$D$35,4,FALSE)))</f>
        <v>2.3999999999999998E-3</v>
      </c>
      <c r="J10" s="46">
        <f>IF($F$3="SUBSTITUIÇÃO",VLOOKUP($E10,Serviços!$A$38:$D$44,2,FALSE),IF($F$3="INSTALAÇÃO",VLOOKUP($E10,Serviços!$A$38:$D$44,3,FALSE),VLOOKUP($E10,Serviços!$A$38:$D$44,4,FALSE)))</f>
        <v>2.3E-3</v>
      </c>
      <c r="K10" s="46">
        <f>IF($F$3="SUBSTITUIÇÃO",VLOOKUP($E10,Serviços!$A$47:$D$53,2,FALSE),IF($F$3="INSTALAÇÃO",VLOOKUP($E10,Serviços!$A$47:$D$53,3,FALSE),VLOOKUP($E10,Serviços!$A$47:$D$53,4,FALSE)))</f>
        <v>2.2000000000000001E-3</v>
      </c>
      <c r="L10" s="46">
        <f>IF($F$3="SUBSTITUIÇÃO",VLOOKUP($E10,Serviços!$A$56:$D$62,2,FALSE),IF($F$3="INSTALAÇÃO",VLOOKUP($E10,Serviços!$A$56:$D$62,3,FALSE),VLOOKUP($E10,Serviços!$A$56:$D$62,4,FALSE)))</f>
        <v>2.2000000000000001E-3</v>
      </c>
    </row>
    <row r="11" spans="1:12" x14ac:dyDescent="0.2">
      <c r="E11" s="45" t="s">
        <v>47</v>
      </c>
      <c r="F11" s="46">
        <f>IF($F$3="SUBSTITUIÇÃO",VLOOKUP($E11,Serviços!$A$2:$D$8,2,FALSE),IF($F$3="INSTALAÇÃO",VLOOKUP($E11,Serviços!$A$2:$D$8,3,FALSE),VLOOKUP($E11,Serviços!$A$2:$D$8,4,FALSE)))</f>
        <v>0.15870000000000001</v>
      </c>
      <c r="G11" s="46">
        <f>IF($F$3="SUBSTITUIÇÃO",VLOOKUP($E11,Serviços!$A$11:$D$17,2,FALSE),IF($F$3="INSTALAÇÃO",VLOOKUP($E11,Serviços!$A$11:$D$17,3,FALSE),VLOOKUP($E11,Serviços!$A$11:$D$17,4,FALSE)))</f>
        <v>0.1545</v>
      </c>
      <c r="H11" s="46">
        <f>IF($F$3="SUBSTITUIÇÃO",VLOOKUP($E11,Serviços!$A$20:$D$26,2,FALSE),IF($F$3="INSTALAÇÃO",VLOOKUP($E11,Serviços!$A$20:$D$26,3,FALSE),VLOOKUP($E11,Serviços!$A$20:$D$26,4,FALSE)))</f>
        <v>0.15040000000000001</v>
      </c>
      <c r="I11" s="46">
        <f>IF($F$3="SUBSTITUIÇÃO",VLOOKUP($E11,Serviços!$A$29:$D$35,2,FALSE),IF($F$3="INSTALAÇÃO",VLOOKUP($E11,Serviços!$A$29:$D$35,3,FALSE),VLOOKUP($E11,Serviços!$A$29:$D$35,4,FALSE)))</f>
        <v>0.1464</v>
      </c>
      <c r="J11" s="46">
        <f>IF($F$3="SUBSTITUIÇÃO",VLOOKUP($E11,Serviços!$A$38:$D$44,2,FALSE),IF($F$3="INSTALAÇÃO",VLOOKUP($E11,Serviços!$A$38:$D$44,3,FALSE),VLOOKUP($E11,Serviços!$A$38:$D$44,4,FALSE)))</f>
        <v>0.1424</v>
      </c>
      <c r="K11" s="46">
        <f>IF($F$3="SUBSTITUIÇÃO",VLOOKUP($E11,Serviços!$A$47:$D$53,2,FALSE),IF($F$3="INSTALAÇÃO",VLOOKUP($E11,Serviços!$A$47:$D$53,3,FALSE),VLOOKUP($E11,Serviços!$A$47:$D$53,4,FALSE)))</f>
        <v>0.13830000000000001</v>
      </c>
      <c r="L11" s="46">
        <f>IF($F$3="SUBSTITUIÇÃO",VLOOKUP($E11,Serviços!$A$56:$D$62,2,FALSE),IF($F$3="INSTALAÇÃO",VLOOKUP($E11,Serviços!$A$56:$D$62,3,FALSE),VLOOKUP($E11,Serviços!$A$56:$D$62,4,FALSE)))</f>
        <v>0.1341</v>
      </c>
    </row>
    <row r="12" spans="1:12" x14ac:dyDescent="0.2">
      <c r="E12" s="45" t="s">
        <v>48</v>
      </c>
      <c r="F12" s="46">
        <f>IF($F$3="SUBSTITUIÇÃO",VLOOKUP($E12,Serviços!$A$2:$D$8,2,FALSE),IF($F$3="INSTALAÇÃO",VLOOKUP($E12,Serviços!$A$2:$D$8,3,FALSE),VLOOKUP($E12,Serviços!$A$2:$D$8,4,FALSE)))</f>
        <v>0.2172</v>
      </c>
      <c r="G12" s="46">
        <f>IF($F$3="SUBSTITUIÇÃO",VLOOKUP($E12,Serviços!$A$11:$D$17,2,FALSE),IF($F$3="INSTALAÇÃO",VLOOKUP($E12,Serviços!$A$11:$D$17,3,FALSE),VLOOKUP($E12,Serviços!$A$11:$D$17,4,FALSE)))</f>
        <v>0.21149999999999999</v>
      </c>
      <c r="H12" s="46">
        <f>IF($F$3="SUBSTITUIÇÃO",VLOOKUP($E12,Serviços!$A$20:$D$26,2,FALSE),IF($F$3="INSTALAÇÃO",VLOOKUP($E12,Serviços!$A$20:$D$26,3,FALSE),VLOOKUP($E12,Serviços!$A$20:$D$26,4,FALSE)))</f>
        <v>0.2059</v>
      </c>
      <c r="I12" s="46">
        <f>IF($F$3="SUBSTITUIÇÃO",VLOOKUP($E12,Serviços!$A$29:$D$35,2,FALSE),IF($F$3="INSTALAÇÃO",VLOOKUP($E12,Serviços!$A$29:$D$35,3,FALSE),VLOOKUP($E12,Serviços!$A$29:$D$35,4,FALSE)))</f>
        <v>0.20039999999999999</v>
      </c>
      <c r="J12" s="46">
        <f>IF($F$3="SUBSTITUIÇÃO",VLOOKUP($E12,Serviços!$A$38:$D$44,2,FALSE),IF($F$3="INSTALAÇÃO",VLOOKUP($E12,Serviços!$A$38:$D$44,3,FALSE),VLOOKUP($E12,Serviços!$A$38:$D$44,4,FALSE)))</f>
        <v>0.19489999999999999</v>
      </c>
      <c r="K12" s="46">
        <f>IF($F$3="SUBSTITUIÇÃO",VLOOKUP($E12,Serviços!$A$47:$D$53,2,FALSE),IF($F$3="INSTALAÇÃO",VLOOKUP($E12,Serviços!$A$47:$D$53,3,FALSE),VLOOKUP($E12,Serviços!$A$47:$D$53,4,FALSE)))</f>
        <v>0.1893</v>
      </c>
      <c r="L12" s="46">
        <f>IF($F$3="SUBSTITUIÇÃO",VLOOKUP($E12,Serviços!$A$56:$D$62,2,FALSE),IF($F$3="INSTALAÇÃO",VLOOKUP($E12,Serviços!$A$56:$D$62,3,FALSE),VLOOKUP($E12,Serviços!$A$56:$D$62,4,FALSE)))</f>
        <v>0.18360000000000001</v>
      </c>
    </row>
    <row r="13" spans="1:12" x14ac:dyDescent="0.2">
      <c r="E13" s="45" t="s">
        <v>49</v>
      </c>
      <c r="F13" s="46">
        <f t="shared" ref="F13:L13" si="0">SUM(F6:F12)</f>
        <v>0.61529999999999996</v>
      </c>
      <c r="G13" s="46">
        <f t="shared" si="0"/>
        <v>0.59909999999999997</v>
      </c>
      <c r="H13" s="46">
        <f t="shared" si="0"/>
        <v>0.58319999999999994</v>
      </c>
      <c r="I13" s="46">
        <f>SUM(I6:I12)</f>
        <v>0.56779999999999997</v>
      </c>
      <c r="J13" s="46">
        <f t="shared" si="0"/>
        <v>0.55219999999999991</v>
      </c>
      <c r="K13" s="46">
        <f t="shared" si="0"/>
        <v>0.5363</v>
      </c>
      <c r="L13" s="46">
        <f t="shared" si="0"/>
        <v>0.52010000000000001</v>
      </c>
    </row>
    <row r="17" spans="5:12" x14ac:dyDescent="0.2">
      <c r="E17" s="36" t="s">
        <v>50</v>
      </c>
      <c r="F17" s="223" t="s">
        <v>51</v>
      </c>
      <c r="G17" s="224"/>
      <c r="H17" s="224"/>
      <c r="I17" s="224"/>
      <c r="J17" s="224"/>
      <c r="K17" s="224"/>
      <c r="L17" s="225"/>
    </row>
    <row r="18" spans="5:12" x14ac:dyDescent="0.2">
      <c r="E18" s="50" t="s">
        <v>2</v>
      </c>
      <c r="F18" s="50">
        <v>13.8</v>
      </c>
      <c r="G18" s="50">
        <v>69</v>
      </c>
      <c r="H18" s="50">
        <v>138</v>
      </c>
      <c r="I18" s="50">
        <v>230</v>
      </c>
      <c r="J18" s="50">
        <v>345</v>
      </c>
      <c r="K18" s="50">
        <v>500</v>
      </c>
      <c r="L18" s="50">
        <v>750</v>
      </c>
    </row>
    <row r="19" spans="5:12" x14ac:dyDescent="0.2">
      <c r="E19" s="50" t="s">
        <v>52</v>
      </c>
      <c r="F19" s="50">
        <v>1250</v>
      </c>
      <c r="G19" s="50">
        <v>2000</v>
      </c>
      <c r="H19" s="50">
        <v>2000</v>
      </c>
      <c r="I19" s="50">
        <v>3150</v>
      </c>
      <c r="J19" s="50">
        <v>4000</v>
      </c>
      <c r="K19" s="50">
        <v>4000</v>
      </c>
      <c r="L19" s="50">
        <v>4000</v>
      </c>
    </row>
    <row r="20" spans="5:12" x14ac:dyDescent="0.2">
      <c r="E20" s="50" t="s">
        <v>53</v>
      </c>
      <c r="F20" s="50">
        <v>25</v>
      </c>
      <c r="G20" s="50">
        <v>31.5</v>
      </c>
      <c r="H20" s="50">
        <v>31.5</v>
      </c>
      <c r="I20" s="50">
        <v>40</v>
      </c>
      <c r="J20" s="50">
        <v>50</v>
      </c>
      <c r="K20" s="50">
        <v>50</v>
      </c>
      <c r="L20" s="50">
        <v>50</v>
      </c>
    </row>
    <row r="21" spans="5:12" x14ac:dyDescent="0.2">
      <c r="E21" s="50" t="s">
        <v>54</v>
      </c>
      <c r="F21" s="51" t="s">
        <v>55</v>
      </c>
      <c r="G21" s="51" t="s">
        <v>55</v>
      </c>
      <c r="H21" s="51" t="s">
        <v>55</v>
      </c>
      <c r="I21" s="51" t="s">
        <v>56</v>
      </c>
      <c r="J21" s="51" t="s">
        <v>56</v>
      </c>
      <c r="K21" s="51" t="s">
        <v>56</v>
      </c>
      <c r="L21" s="51" t="s">
        <v>56</v>
      </c>
    </row>
    <row r="22" spans="5:12" x14ac:dyDescent="0.2">
      <c r="E22" s="50" t="s">
        <v>57</v>
      </c>
      <c r="F22" s="51">
        <v>1250</v>
      </c>
      <c r="G22" s="51">
        <v>2000</v>
      </c>
      <c r="H22" s="51">
        <v>2000</v>
      </c>
      <c r="I22" s="51">
        <v>3150</v>
      </c>
      <c r="J22" s="51">
        <v>4000</v>
      </c>
      <c r="K22" s="51">
        <v>4000</v>
      </c>
      <c r="L22" s="51">
        <v>4000</v>
      </c>
    </row>
    <row r="23" spans="5:12" x14ac:dyDescent="0.2">
      <c r="E23" s="50" t="s">
        <v>58</v>
      </c>
      <c r="F23" s="51">
        <v>1250</v>
      </c>
      <c r="G23" s="51">
        <v>2000</v>
      </c>
      <c r="H23" s="51">
        <v>2000</v>
      </c>
      <c r="I23" s="51">
        <v>3150</v>
      </c>
      <c r="J23" s="51">
        <v>4000</v>
      </c>
      <c r="K23" s="51">
        <v>4000</v>
      </c>
      <c r="L23" s="51">
        <v>4000</v>
      </c>
    </row>
    <row r="24" spans="5:12" x14ac:dyDescent="0.2">
      <c r="E24" s="50" t="s">
        <v>59</v>
      </c>
      <c r="F24" s="51" t="s">
        <v>60</v>
      </c>
      <c r="G24" s="51" t="s">
        <v>60</v>
      </c>
      <c r="H24" s="51" t="s">
        <v>60</v>
      </c>
      <c r="I24" s="51" t="s">
        <v>60</v>
      </c>
      <c r="J24" s="51" t="s">
        <v>60</v>
      </c>
      <c r="K24" s="51" t="s">
        <v>60</v>
      </c>
      <c r="L24" s="51" t="s">
        <v>60</v>
      </c>
    </row>
    <row r="25" spans="5:12" x14ac:dyDescent="0.2">
      <c r="E25" s="52"/>
      <c r="F25" s="52"/>
      <c r="G25" s="52"/>
      <c r="H25" s="52"/>
      <c r="I25" s="52"/>
      <c r="J25" s="52"/>
      <c r="K25" s="52"/>
      <c r="L25" s="52"/>
    </row>
    <row r="26" spans="5:12" x14ac:dyDescent="0.2">
      <c r="E26" s="36" t="s">
        <v>61</v>
      </c>
      <c r="F26" s="226" t="s">
        <v>62</v>
      </c>
      <c r="G26" s="226"/>
      <c r="H26" s="226"/>
      <c r="I26" s="226"/>
      <c r="J26" s="226"/>
      <c r="K26" s="226"/>
      <c r="L26" s="226"/>
    </row>
    <row r="27" spans="5:12" x14ac:dyDescent="0.2">
      <c r="E27" s="50" t="s">
        <v>63</v>
      </c>
      <c r="F27" s="53">
        <f>EXP(5.54446+IF(F21="Sim",0.09205,0))*POWER(F18,0.34502)*POWER(F19,0.21495)*POWER(F20,0.81639)*1.063115*(1+Valores!$H$51)*(1+Valores!$I$51)*(1+Valores!$J$51)*VLOOKUP(VLOOKUP($E27,Indices_Poder!$B$5:$E$250,3,FALSE),Indices_Poder!$G$6:$N$27,8,FALSE)</f>
        <v>127109.67643847423</v>
      </c>
      <c r="G27" s="53">
        <f>EXP(5.54446+IF(G21="Sim",0.09205,0))*POWER(G18,0.34502)*POWER(G19,0.21495)*POWER(G20,0.81639)*1.063115*(1+Valores!$H$51)*(1+Valores!$I$51)*(1+Valores!$J$51)*VLOOKUP(VLOOKUP($E27,Indices_Poder!$B$5:$E$250,3,FALSE),Indices_Poder!$G$6:$N$27,8,FALSE)</f>
        <v>295906.39000141231</v>
      </c>
      <c r="H27" s="53">
        <f>EXP(5.54446+IF(H21="Sim",0.09205,0))*POWER(H18,0.34502)*POWER(H19,0.21495)*POWER(H20,0.81639)*1.063115*(1+Valores!$H$51)*(1+Valores!$I$51)*(1+Valores!$J$51)*VLOOKUP(VLOOKUP($E27,Indices_Poder!$B$5:$E$250,3,FALSE),Indices_Poder!$G$6:$N$27,8,FALSE)</f>
        <v>375851.00236493646</v>
      </c>
      <c r="I27" s="53">
        <f>EXP(5.54446+IF(I21="Sim",0.09205,0))*POWER(I18,0.34502)*POWER(I19,0.21495)*POWER(I20,0.81639)*1.063115*(1+Valores!$H$51)*(1+Valores!$I$51)*(1+Valores!$J$51)*VLOOKUP(VLOOKUP($E27,Indices_Poder!$B$5:$E$250,3,FALSE),Indices_Poder!$G$6:$N$27,8,FALSE)</f>
        <v>658628.06821766135</v>
      </c>
      <c r="J27" s="53">
        <f>EXP(5.54446+IF(J21="Sim",0.09205,0))*POWER(J18,0.34502)*POWER(J19,0.21495)*POWER(J20,0.81639)*1.063115*(1+Valores!$H$51)*(1+Valores!$I$51)*(1+Valores!$J$51)*VLOOKUP(VLOOKUP($E27,Indices_Poder!$B$5:$E$250,3,FALSE),Indices_Poder!$G$6:$N$27,8,FALSE)</f>
        <v>956781.01247738057</v>
      </c>
      <c r="K27" s="53">
        <f>EXP(5.54446+IF(K21="Sim",0.09205,0))*POWER(K18,0.34502)*POWER(K19,0.21495)*POWER(K20,0.81639)*1.063115*(1+Valores!$H$51)*(1+Valores!$I$51)*(1+Valores!$J$51)*VLOOKUP(VLOOKUP($E27,Indices_Poder!$B$5:$E$250,3,FALSE),Indices_Poder!$G$6:$N$27,8,FALSE)</f>
        <v>1087458.8569245751</v>
      </c>
      <c r="L27" s="53">
        <f>EXP(5.54446+IF(L21="Sim",0.09205,0))*POWER(L18,0.34502)*POWER(L19,0.21495)*POWER(L20,0.81639)*1.063115*(1+Valores!$H$51)*(1+Valores!$I$51)*(1+Valores!$J$51)*VLOOKUP(VLOOKUP($E27,Indices_Poder!$B$5:$E$250,3,FALSE),Indices_Poder!$G$6:$N$27,8,FALSE)</f>
        <v>1250742.3088683386</v>
      </c>
    </row>
    <row r="28" spans="5:12" x14ac:dyDescent="0.2">
      <c r="E28" s="50" t="s">
        <v>64</v>
      </c>
      <c r="F28" s="53">
        <f>EXP(1.65893)*POWER(F18,0.48506)*POWER(F22,0.86138)*(1-31%)*0.9486669*(1+Valores!$H$39)*(1+Valores!$I$39)*(1+Valores!$J$39)*VLOOKUP(VLOOKUP($E$28,Indices_Poder!$B$5:$E$250,3,FALSE),Indices_Poder!$G$6:$N$27,8,FALSE)</f>
        <v>17120.650516392365</v>
      </c>
      <c r="G28" s="53">
        <f>EXP(1.65893)*POWER(G18,0.48506)*POWER(G22,0.86138)*(1-31%)*0.9486669*(1+Valores!$H$39)*(1+Valores!$I$39)*(1+Valores!$J$39)*VLOOKUP(VLOOKUP($E$28,Indices_Poder!$B$5:$E$250,3,FALSE),Indices_Poder!$G$6:$N$27,8,FALSE)</f>
        <v>56025.729882908607</v>
      </c>
      <c r="H28" s="53">
        <f>EXP(1.65893)*POWER(H18,0.48506)*POWER(H22,0.86138)*(1-31%)*0.9486669*(1+Valores!$H$39)*(1+Valores!$I$39)*(1+Valores!$J$39)*VLOOKUP(VLOOKUP($E$28,Indices_Poder!$B$5:$E$250,3,FALSE),Indices_Poder!$G$6:$N$27,8,FALSE)</f>
        <v>78416.080819078619</v>
      </c>
      <c r="I28" s="53">
        <f>EXP(1.65893)*POWER(I18,0.48506)*POWER(I22,0.86138)*(1-31%)*0.9486669*(1+Valores!$H$39)*(1+Valores!$I$39)*(1+Valores!$J$39)*VLOOKUP(VLOOKUP($E$28,Indices_Poder!$B$5:$E$250,3,FALSE),Indices_Poder!$G$6:$N$27,8,FALSE)</f>
        <v>148575.98372688977</v>
      </c>
      <c r="J28" s="53">
        <f>EXP(1.65893)*POWER(J18,0.48506)*POWER(J22,0.86138)*(1-31%)*0.9486669*(1+Valores!$H$39)*(1+Valores!$I$39)*(1+Valores!$J$39)*VLOOKUP(VLOOKUP($E$28,Indices_Poder!$B$5:$E$250,3,FALSE),Indices_Poder!$G$6:$N$27,8,FALSE)</f>
        <v>222193.38795965834</v>
      </c>
      <c r="K28" s="53">
        <f>EXP(1.65893)*POWER(K18,0.48506)*POWER(K22,0.86138)*(1-31%)*0.9486669*(1+Valores!$H$39)*(1+Valores!$I$39)*(1+Valores!$J$39)*VLOOKUP(VLOOKUP($E$28,Indices_Poder!$B$5:$E$250,3,FALSE),Indices_Poder!$G$6:$N$27,8,FALSE)</f>
        <v>266010.62960410194</v>
      </c>
      <c r="L28" s="53">
        <f>EXP(1.65893)*POWER(L18,0.48506)*POWER(L22,0.86138)*(1-31%)*0.9486669*(1+Valores!$H$39)*(1+Valores!$I$39)*(1+Valores!$J$39)*VLOOKUP(VLOOKUP($E$28,Indices_Poder!$B$5:$E$250,3,FALSE),Indices_Poder!$G$6:$N$27,8,FALSE)</f>
        <v>323827.56723764894</v>
      </c>
    </row>
    <row r="29" spans="5:12" x14ac:dyDescent="0.2">
      <c r="E29" s="50" t="s">
        <v>65</v>
      </c>
      <c r="F29" s="53">
        <f>EXP(1.65893)*POWER(F18,0.48506)*POWER(F22,0.86138)*0.9486669*(1+Valores!$H$38)*(1+Valores!$I$38)*(1+Valores!$J$38)*VLOOKUP(VLOOKUP($E29,Indices_Poder!$B$5:$E$250,3,FALSE),Indices_Poder!$G$6:$N$27,8,FALSE)</f>
        <v>24812.53698027879</v>
      </c>
      <c r="G29" s="53">
        <f>EXP(1.65893)*POWER(G18,0.48506)*POWER(G22,0.86138)*0.9486669*(1+Valores!$H$38)*(1+Valores!$I$38)*(1+Valores!$J$38)*VLOOKUP(VLOOKUP($E29,Indices_Poder!$B$5:$E$250,3,FALSE),Indices_Poder!$G$6:$N$27,8,FALSE)</f>
        <v>81196.709975229853</v>
      </c>
      <c r="H29" s="53">
        <f>EXP(1.65893)*POWER(H18,0.48506)*POWER(H22,0.86138)*0.9486669*(1+Valores!$H$38)*(1+Valores!$I$38)*(1+Valores!$J$38)*VLOOKUP(VLOOKUP($E29,Indices_Poder!$B$5:$E$250,3,FALSE),Indices_Poder!$G$6:$N$27,8,FALSE)</f>
        <v>113646.49394069366</v>
      </c>
      <c r="I29" s="53">
        <f>EXP(1.65893)*POWER(I18,0.48506)*POWER(I22,0.86138)*0.9486669*(1+Valores!$H$38)*(1+Valores!$I$38)*(1+Valores!$J$38)*VLOOKUP(VLOOKUP($E29,Indices_Poder!$B$5:$E$250,3,FALSE),Indices_Poder!$G$6:$N$27,8,FALSE)</f>
        <v>215327.51264766633</v>
      </c>
      <c r="J29" s="53">
        <f>EXP(1.65893)*POWER(J18,0.48506)*POWER(J22,0.86138)*0.9486669*(1+Valores!$H$38)*(1+Valores!$I$38)*(1+Valores!$J$38)*VLOOKUP(VLOOKUP($E29,Indices_Poder!$B$5:$E$250,3,FALSE),Indices_Poder!$G$6:$N$27,8,FALSE)</f>
        <v>322019.40284008451</v>
      </c>
      <c r="K29" s="53">
        <f>EXP(1.65893)*POWER(K18,0.48506)*POWER(K22,0.86138)*0.9486669*(1+Valores!$H$38)*(1+Valores!$I$38)*(1+Valores!$J$38)*VLOOKUP(VLOOKUP($E29,Indices_Poder!$B$5:$E$250,3,FALSE),Indices_Poder!$G$6:$N$27,8,FALSE)</f>
        <v>385522.65160014771</v>
      </c>
      <c r="L29" s="53">
        <f>EXP(1.65893)*POWER(L18,0.48506)*POWER(L22,0.86138)*0.9486669*(1+Valores!$H$38)*(1+Valores!$I$38)*(1+Valores!$J$38)*VLOOKUP(VLOOKUP($E29,Indices_Poder!$B$5:$E$250,3,FALSE),Indices_Poder!$G$6:$N$27,8,FALSE)</f>
        <v>469315.31483717251</v>
      </c>
    </row>
    <row r="30" spans="5:12" x14ac:dyDescent="0.2">
      <c r="E30" s="50" t="s">
        <v>66</v>
      </c>
      <c r="F30" s="53">
        <f>EXP(6.34361+IF(F24="Med./Prot.",0.47771,0))*POWER(F18,0.64753)*0.9216076*(1+Valores!$H$160)*(1+Valores!$I$160)*(1+Valores!$J$160)*VLOOKUP(VLOOKUP($E30,Indices_Poder!$B$5:$E$250,3,FALSE),Indices_Poder!$G$6:$N$27,8,FALSE)</f>
        <v>13857.368614147346</v>
      </c>
      <c r="G30" s="53">
        <f>EXP(6.34361+IF(G24="Med./Prot.",0.47771,0))*POWER(G18,0.64753)*0.9216076*(1+Valores!$H$160)*(1+Valores!$I$160)*(1+Valores!$J$160)*VLOOKUP(VLOOKUP($E30,Indices_Poder!$B$5:$E$250,3,FALSE),Indices_Poder!$G$6:$N$27,8,FALSE)</f>
        <v>39290.252200413444</v>
      </c>
      <c r="H30" s="53">
        <f>EXP(6.34361+IF(H24="Med./Prot.",0.47771,0))*POWER(H18,0.64753)*0.9216076*(1+Valores!$H$160)*(1+Valores!$I$160)*(1+Valores!$J$160)*VLOOKUP(VLOOKUP($E30,Indices_Poder!$B$5:$E$250,3,FALSE),Indices_Poder!$G$6:$N$27,8,FALSE)</f>
        <v>61547.549970624699</v>
      </c>
      <c r="I30" s="53">
        <f>EXP(6.34361+IF(I24="Med./Prot.",0.47771,0))*POWER(I18,0.64753)*0.9216076*(1+Valores!$H$160)*(1+Valores!$I$160)*(1+Valores!$J$160)*VLOOKUP(VLOOKUP($E30,Indices_Poder!$B$5:$E$250,3,FALSE),Indices_Poder!$G$6:$N$27,8,FALSE)</f>
        <v>85677.047204672286</v>
      </c>
      <c r="J30" s="53">
        <f>EXP(6.34361+IF(J24="Med./Prot.",0.47771,0))*POWER(J18,0.64753)*0.9216076*(1+Valores!$H$160)*(1+Valores!$I$160)*(1+Valores!$J$160)*VLOOKUP(VLOOKUP($E30,Indices_Poder!$B$5:$E$250,3,FALSE),Indices_Poder!$G$6:$N$27,8,FALSE)</f>
        <v>111400.94205158584</v>
      </c>
      <c r="K30" s="53">
        <f>EXP(6.34361+IF(K24="Med./Prot.",0.47771,0))*POWER(K18,0.64753)*0.9216076*(1+Valores!$H$160)*(1+Valores!$I$160)*(1+Valores!$J$160)*VLOOKUP(VLOOKUP($E30,Indices_Poder!$B$5:$E$250,3,FALSE),Indices_Poder!$G$6:$N$27,8,FALSE)</f>
        <v>141657.28429339133</v>
      </c>
      <c r="L30" s="53">
        <f>EXP(6.34361+IF(L24="Med./Prot.",0.47771,0))*POWER(L18,0.64753)*0.9216076*(1+Valores!$H$160)*(1+Valores!$I$160)*(1+Valores!$J$160)*VLOOKUP(VLOOKUP($E30,Indices_Poder!$B$5:$E$250,3,FALSE),Indices_Poder!$G$6:$N$27,8,FALSE)</f>
        <v>184188.82808898343</v>
      </c>
    </row>
    <row r="31" spans="5:12" x14ac:dyDescent="0.2">
      <c r="E31" s="50" t="s">
        <v>67</v>
      </c>
      <c r="F31" s="53">
        <f>EXP(7.07899+IF(F24="Med./Prot.",0.44081,IF(F24="Proteção",-0.05782,0)))*POWER(F18,0.52822)*1.004817*(1+Valores!$H$159)*(1+Valores!$I$159)*(1+Valores!$J$159)*VLOOKUP(VLOOKUP($E31,Indices_Poder!$B$5:$E$250,3,FALSE),Indices_Poder!$G$6:$N$27,8,FALSE)</f>
        <v>22211.031708353261</v>
      </c>
      <c r="G31" s="53">
        <f>EXP(7.07899+IF(G24="Med./Prot.",0.44081,IF(G24="Proteção",-0.05782,0)))*POWER(G18,0.52822)*1.004817*(1+Valores!$H$159)*(1+Valores!$I$159)*(1+Valores!$J$159)*VLOOKUP(VLOOKUP($E31,Indices_Poder!$B$5:$E$250,3,FALSE),Indices_Poder!$G$6:$N$27,8,FALSE)</f>
        <v>51973.105525717605</v>
      </c>
      <c r="H31" s="53">
        <f>EXP(7.07899+IF(H24="Med./Prot.",0.44081,IF(H24="Proteção",-0.05782,0)))*POWER(H18,0.52822)*1.004817*(1+Valores!$H$159)*(1+Valores!$I$159)*(1+Valores!$J$159)*VLOOKUP(VLOOKUP($E31,Indices_Poder!$B$5:$E$250,3,FALSE),Indices_Poder!$G$6:$N$27,8,FALSE)</f>
        <v>74952.950279305645</v>
      </c>
      <c r="I31" s="53">
        <f>EXP(7.07899+IF(I24="Med./Prot.",0.44081,IF(I24="Proteção",-0.05782,0)))*POWER(I18,0.52822)*1.004817*(1+Valores!$H$159)*(1+Valores!$I$159)*(1+Valores!$J$159)*VLOOKUP(VLOOKUP($E31,Indices_Poder!$B$5:$E$250,3,FALSE),Indices_Poder!$G$6:$N$27,8,FALSE)</f>
        <v>98168.844384386815</v>
      </c>
      <c r="J31" s="53">
        <f>EXP(7.07899+IF(J24="Med./Prot.",0.44081,IF(J24="Proteção",-0.05782,0)))*POWER(J18,0.52822)*1.004817*(1+Valores!$H$159)*(1+Valores!$I$159)*(1+Valores!$J$159)*VLOOKUP(VLOOKUP($E31,Indices_Poder!$B$5:$E$250,3,FALSE),Indices_Poder!$G$6:$N$27,8,FALSE)</f>
        <v>121615.40866071044</v>
      </c>
      <c r="K31" s="53">
        <f>EXP(7.07899+IF(K24="Med./Prot.",0.44081,IF(K24="Proteção",-0.05782,0)))*POWER(K18,0.52822)*1.004817*(1+Valores!$H$159)*(1+Valores!$I$159)*(1+Valores!$J$159)*VLOOKUP(VLOOKUP($E31,Indices_Poder!$B$5:$E$250,3,FALSE),Indices_Poder!$G$6:$N$27,8,FALSE)</f>
        <v>147948.89872379141</v>
      </c>
      <c r="L31" s="53">
        <f>EXP(7.07899+IF(L24="Med./Prot.",0.44081,IF(L24="Proteção",-0.05782,0)))*POWER(L18,0.52822)*1.004817*(1+Valores!$H$159)*(1+Valores!$I$159)*(1+Valores!$J$159)*VLOOKUP(VLOOKUP($E31,Indices_Poder!$B$5:$E$250,3,FALSE),Indices_Poder!$G$6:$N$27,8,FALSE)</f>
        <v>183284.88933559871</v>
      </c>
    </row>
    <row r="32" spans="5:12" x14ac:dyDescent="0.2">
      <c r="E32" s="50" t="s">
        <v>68</v>
      </c>
      <c r="F32" s="53">
        <f>EXP(7.32548+IF(F24="Med./Prot.",0.1803,IF(F24="Proteção",-0.10405,0)))*POWER(F18,0.54576)*POWER(F23,0.0003804)*1.049215*(1+Valores!$H$158)*(1+Valores!$I$158)*(1+Valores!$J$158)*VLOOKUP(VLOOKUP($E32,Indices_Poder!$B$5:$E$250,3,FALSE),Indices_Poder!$G$6:$N$27,8,FALSE)</f>
        <v>24012.035898471451</v>
      </c>
      <c r="G32" s="53">
        <f>EXP(7.32548+IF(G24="Med./Prot.",0.1803,IF(G24="Proteção",-0.10405,0)))*POWER(G18,0.54576)*POWER(G23,0.0003804)*1.049215*(1+Valores!$H$158)*(1+Valores!$I$158)*(1+Valores!$J$158)*VLOOKUP(VLOOKUP($E32,Indices_Poder!$B$5:$E$250,3,FALSE),Indices_Poder!$G$6:$N$27,8,FALSE)</f>
        <v>57806.4768067802</v>
      </c>
      <c r="H32" s="53">
        <f>EXP(7.32548+IF(H24="Med./Prot.",0.1803,IF(H24="Proteção",-0.10405,0)))*POWER(H18,0.54576)*POWER(H23,0.0003804)*1.049215*(1+Valores!$H$158)*(1+Valores!$I$158)*(1+Valores!$J$158)*VLOOKUP(VLOOKUP($E32,Indices_Poder!$B$5:$E$250,3,FALSE),Indices_Poder!$G$6:$N$27,8,FALSE)</f>
        <v>84385.267454897519</v>
      </c>
      <c r="I32" s="53">
        <f>EXP(7.32548+IF(I24="Med./Prot.",0.1803,IF(I24="Proteção",-0.10405,0)))*POWER(I18,0.54576)*POWER(I23,0.0003804)*1.049215*(1+Valores!$H$158)*(1+Valores!$I$158)*(1+Valores!$J$158)*VLOOKUP(VLOOKUP($E32,Indices_Poder!$B$5:$E$250,3,FALSE),Indices_Poder!$G$6:$N$27,8,FALSE)</f>
        <v>111536.71523042509</v>
      </c>
      <c r="J32" s="53">
        <f>EXP(7.32548+IF(J24="Med./Prot.",0.1803,IF(J24="Proteção",-0.10405,0)))*POWER(J18,0.54576)*POWER(J23,0.0003804)*1.049215*(1+Valores!$H$158)*(1+Valores!$I$158)*(1+Valores!$J$158)*VLOOKUP(VLOOKUP($E32,Indices_Poder!$B$5:$E$250,3,FALSE),Indices_Poder!$G$6:$N$27,8,FALSE)</f>
        <v>139174.88853327846</v>
      </c>
      <c r="K32" s="53">
        <f>EXP(7.32548+IF(K24="Med./Prot.",0.1803,IF(K24="Proteção",-0.10405,0)))*POWER(K18,0.54576)*POWER(K23,0.0003804)*1.049215*(1+Valores!$H$158)*(1+Valores!$I$158)*(1+Valores!$J$158)*VLOOKUP(VLOOKUP($E32,Indices_Poder!$B$5:$E$250,3,FALSE),Indices_Poder!$G$6:$N$27,8,FALSE)</f>
        <v>170416.09223151274</v>
      </c>
      <c r="L32" s="53">
        <f>EXP(7.32548+IF(L24="Med./Prot.",0.1803,IF(L24="Proteção",-0.10405,0)))*POWER(L18,0.54576)*POWER(L23,0.0003804)*1.049215*(1+Valores!$H$158)*(1+Valores!$I$158)*(1+Valores!$J$158)*VLOOKUP(VLOOKUP($E32,Indices_Poder!$B$5:$E$250,3,FALSE),Indices_Poder!$G$6:$N$27,8,FALSE)</f>
        <v>212624.92230677063</v>
      </c>
    </row>
    <row r="33" spans="5:12" x14ac:dyDescent="0.2">
      <c r="E33" s="50" t="s">
        <v>69</v>
      </c>
      <c r="F33" s="53">
        <f>EXP(4.3801)*POWER(F18,0.97041)*1.074119*(1+Valores!$H$109)*(1+Valores!$I$109)*(1+Valores!$J$109)*VLOOKUP(VLOOKUP($E33,Indices_Poder!$B$5:$E$250,3,FALSE),Indices_Poder!$G$6:$N$27,8,FALSE)</f>
        <v>3088.0250260551638</v>
      </c>
      <c r="G33" s="53">
        <f>EXP(4.3801)*POWER(G18,0.97041)*1.074119*(1+Valores!$H$109)*(1+Valores!$I$109)*(1+Valores!$J$109)*VLOOKUP(VLOOKUP($E33,Indices_Poder!$B$5:$E$250,3,FALSE),Indices_Poder!$G$6:$N$27,8,FALSE)</f>
        <v>14722.050163693215</v>
      </c>
      <c r="H33" s="53">
        <f>EXP(4.3801)*POWER(H18,0.97041)*1.074119*(1+Valores!$H$109)*(1+Valores!$I$109)*(1+Valores!$J$109)*VLOOKUP(VLOOKUP($E33,Indices_Poder!$B$5:$E$250,3,FALSE),Indices_Poder!$G$6:$N$27,8,FALSE)</f>
        <v>28846.346193111764</v>
      </c>
      <c r="I33" s="53">
        <f>EXP(4.3801)*POWER(I18,0.97041)*1.074119*(1+Valores!$H$109)*(1+Valores!$I$109)*(1+Valores!$J$109)*VLOOKUP(VLOOKUP($E33,Indices_Poder!$B$5:$E$250,3,FALSE),Indices_Poder!$G$6:$N$27,8,FALSE)</f>
        <v>47356.004855121231</v>
      </c>
      <c r="J33" s="53">
        <f>EXP(4.3801)*POWER(J18,0.97041)*1.074119*(1+Valores!$H$109)*(1+Valores!$I$109)*(1+Valores!$J$109)*VLOOKUP(VLOOKUP($E33,Indices_Poder!$B$5:$E$250,3,FALSE),Indices_Poder!$G$6:$N$27,8,FALSE)</f>
        <v>70186.85379605717</v>
      </c>
      <c r="K33" s="53">
        <f>EXP(4.3801)*POWER(K18,0.97041)*1.074119*(1+Valores!$H$109)*(1+Valores!$I$109)*(1+Valores!$J$109)*VLOOKUP(VLOOKUP($E33,Indices_Poder!$B$5:$E$250,3,FALSE),Indices_Poder!$G$6:$N$27,8,FALSE)</f>
        <v>100609.32353957363</v>
      </c>
      <c r="L33" s="53">
        <f>EXP(4.3801)*POWER(L18,0.97041)*1.074119*(1+Valores!$H$109)*(1+Valores!$I$109)*(1+Valores!$J$109)*VLOOKUP(VLOOKUP($E33,Indices_Poder!$B$5:$E$250,3,FALSE),Indices_Poder!$G$6:$N$27,8,FALSE)</f>
        <v>149114.18105044417</v>
      </c>
    </row>
  </sheetData>
  <mergeCells count="3">
    <mergeCell ref="F3:G3"/>
    <mergeCell ref="F17:L17"/>
    <mergeCell ref="F26:L26"/>
  </mergeCells>
  <dataValidations count="3">
    <dataValidation type="list" allowBlank="1" showInputMessage="1" showErrorMessage="1" sqref="F3" xr:uid="{00000000-0002-0000-0200-000000000000}">
      <formula1>SERVIÇOS</formula1>
    </dataValidation>
    <dataValidation type="list" allowBlank="1" showInputMessage="1" showErrorMessage="1" sqref="F21:L21" xr:uid="{E9EE755C-297B-45B3-BE2D-AD6FFD1F01F8}">
      <formula1>"Sim,Não"</formula1>
    </dataValidation>
    <dataValidation type="list" allowBlank="1" showInputMessage="1" showErrorMessage="1" sqref="F24:L24" xr:uid="{A1229E4C-3259-47FA-9262-B0D3F2EA7733}">
      <formula1>"Med./Prot.,Medição,Proteção"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4">
    <tabColor theme="9" tint="-0.499984740745262"/>
  </sheetPr>
  <dimension ref="A2:AJ449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7.5703125" style="1" customWidth="1"/>
    <col min="5" max="5" width="10" style="1" bestFit="1" customWidth="1"/>
    <col min="6" max="10" width="11.7109375" style="2" customWidth="1"/>
    <col min="11" max="11" width="13.85546875" style="2" customWidth="1"/>
    <col min="12" max="12" width="11.7109375" style="2" customWidth="1"/>
    <col min="13" max="13" width="14.5703125" style="2" customWidth="1"/>
    <col min="14" max="14" width="11.7109375" style="2" customWidth="1"/>
    <col min="15" max="15" width="9.140625" style="54"/>
    <col min="16" max="16" width="9.140625" style="1"/>
    <col min="17" max="20" width="10.42578125" style="1" bestFit="1" customWidth="1"/>
    <col min="21" max="21" width="10.85546875" style="1" bestFit="1" customWidth="1"/>
    <col min="22" max="22" width="9.140625" style="1"/>
    <col min="23" max="23" width="10" style="1" bestFit="1" customWidth="1"/>
    <col min="24" max="31" width="9.140625" style="1"/>
    <col min="32" max="32" width="10" style="1" bestFit="1" customWidth="1"/>
    <col min="33" max="34" width="9.140625" style="1"/>
    <col min="35" max="35" width="10" style="1" bestFit="1" customWidth="1"/>
    <col min="36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70</v>
      </c>
      <c r="D3" s="4"/>
    </row>
    <row r="5" spans="1:36" s="55" customFormat="1" ht="12.75" customHeight="1" x14ac:dyDescent="0.25">
      <c r="B5" s="227" t="s">
        <v>71</v>
      </c>
      <c r="C5" s="56"/>
      <c r="D5" s="56"/>
      <c r="E5" s="56"/>
      <c r="F5" s="56"/>
      <c r="G5" s="57"/>
      <c r="H5" s="56"/>
      <c r="I5" s="56"/>
      <c r="J5" s="56"/>
      <c r="K5" s="56"/>
      <c r="L5" s="56"/>
      <c r="O5" s="58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O6" s="58"/>
      <c r="Q6" s="63">
        <f>SUMIF($O9:$O33,"Rateio",J9:J33)+E45</f>
        <v>7259921.3566596191</v>
      </c>
      <c r="R6" s="63">
        <f>SUMIF($O9:$O33,"Rateio",K9:K33)+F45</f>
        <v>6977411.8243609648</v>
      </c>
      <c r="S6" s="63">
        <f>SUMIF($O9:$O33,"Rateio",L9:L33)+G45</f>
        <v>7363890.6007796815</v>
      </c>
      <c r="T6" s="63">
        <f>SUMIF($O9:$O33,"Rateio",M9:M33)+H45</f>
        <v>7211880.3955834545</v>
      </c>
      <c r="U6" s="63">
        <f>SUMIF($O9:$O33,"Rateio",N9:N33)+I45</f>
        <v>7274978.9713252811</v>
      </c>
      <c r="AA6" s="2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O7" s="65"/>
      <c r="Q7" s="63">
        <f>SUMIF($P9:$P33,"UAR",J9:J33)</f>
        <v>0</v>
      </c>
      <c r="R7" s="63">
        <f t="shared" ref="R7:U7" si="0">SUMIF($P9:$P33,"UAR",K9:K33)</f>
        <v>0</v>
      </c>
      <c r="S7" s="63">
        <f t="shared" si="0"/>
        <v>0</v>
      </c>
      <c r="T7" s="63">
        <f t="shared" si="0"/>
        <v>0</v>
      </c>
      <c r="U7" s="63">
        <f t="shared" si="0"/>
        <v>0</v>
      </c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9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O8" s="70"/>
      <c r="Q8" s="72">
        <f>Q7/Q6</f>
        <v>0</v>
      </c>
      <c r="R8" s="72">
        <f t="shared" ref="R8:U8" si="1">R7/R6</f>
        <v>0</v>
      </c>
      <c r="S8" s="72">
        <f t="shared" si="1"/>
        <v>0</v>
      </c>
      <c r="T8" s="72">
        <f t="shared" si="1"/>
        <v>0</v>
      </c>
      <c r="U8" s="72">
        <f t="shared" si="1"/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65</v>
      </c>
      <c r="C9" s="6" t="str">
        <f>VLOOKUP(B9,Valores!$A$2:$F$300,5,FALSE)</f>
        <v>unid.</v>
      </c>
      <c r="D9" s="6">
        <v>3</v>
      </c>
      <c r="E9" s="63">
        <f>Entrada!$I$29*VLOOKUP(E8,Regional!$A$2:$B$7,2,FALSE)</f>
        <v>218019.10655576215</v>
      </c>
      <c r="F9" s="2">
        <f>Entrada!$I$29*VLOOKUP(F8,Regional!$A$2:$B$7,2,FALSE)</f>
        <v>209535.20255744411</v>
      </c>
      <c r="G9" s="2">
        <f>Entrada!$I$29*VLOOKUP(G8,Regional!$A$2:$B$7,2,FALSE)</f>
        <v>221141.3554891533</v>
      </c>
      <c r="H9" s="2">
        <f>Entrada!$I$29*VLOOKUP(H8,Regional!$A$2:$B$7,2,FALSE)</f>
        <v>216576.41222102279</v>
      </c>
      <c r="I9" s="76">
        <f>Entrada!$I$29*VLOOKUP(I8,Regional!$A$2:$B$7,2,FALSE)</f>
        <v>218471.29433232226</v>
      </c>
      <c r="J9" s="63">
        <f t="shared" ref="J9:N33" si="2">$D9*E9</f>
        <v>654057.31966728647</v>
      </c>
      <c r="K9" s="2">
        <f t="shared" si="2"/>
        <v>628605.60767233232</v>
      </c>
      <c r="L9" s="2">
        <f t="shared" si="2"/>
        <v>663424.0664674599</v>
      </c>
      <c r="M9" s="2">
        <f t="shared" si="2"/>
        <v>649729.23666306841</v>
      </c>
      <c r="N9" s="76">
        <f t="shared" si="2"/>
        <v>655413.88299696683</v>
      </c>
      <c r="O9" s="54">
        <f>VLOOKUP(B9,Valores!$A$2:$P$300,14,FALSE)</f>
        <v>1</v>
      </c>
      <c r="P9" s="1">
        <f>VLOOKUP(B9,Valores!$A$2:$P$300,15,FALSE)</f>
        <v>3.3300000000000003E-2</v>
      </c>
      <c r="Q9" s="72">
        <f>IF($P9="UAR",J9*Q$8,0)</f>
        <v>0</v>
      </c>
      <c r="R9" s="72">
        <f t="shared" ref="R9:U33" si="3">IF($P9="UAR",K9*R$8,0)</f>
        <v>0</v>
      </c>
      <c r="S9" s="72">
        <f t="shared" si="3"/>
        <v>0</v>
      </c>
      <c r="T9" s="72">
        <f t="shared" si="3"/>
        <v>0</v>
      </c>
      <c r="U9" s="72">
        <f t="shared" si="3"/>
        <v>0</v>
      </c>
      <c r="W9" s="2">
        <f>J9+Q9</f>
        <v>654057.31966728647</v>
      </c>
      <c r="X9" s="77">
        <f>IF($O9="rateio",0,W9*$O9)</f>
        <v>654057.31966728647</v>
      </c>
      <c r="Z9" s="2">
        <f>K9+R9</f>
        <v>628605.60767233232</v>
      </c>
      <c r="AA9" s="77">
        <f>IF($O9="rateio",0,Z9*$O9)</f>
        <v>628605.60767233232</v>
      </c>
      <c r="AC9" s="2">
        <f>L9+S9</f>
        <v>663424.0664674599</v>
      </c>
      <c r="AD9" s="77">
        <f>IF($O9="rateio",0,AC9*$O9)</f>
        <v>663424.0664674599</v>
      </c>
      <c r="AF9" s="2">
        <f>M9+T9</f>
        <v>649729.23666306841</v>
      </c>
      <c r="AG9" s="77">
        <f>IF($O9="rateio",0,AF9*$O9)</f>
        <v>649729.23666306841</v>
      </c>
      <c r="AI9" s="2">
        <f>N9+U9</f>
        <v>655413.88299696683</v>
      </c>
      <c r="AJ9" s="77">
        <f>IF($O9="rateio",0,AI9*$O9)</f>
        <v>655413.88299696683</v>
      </c>
    </row>
    <row r="10" spans="1:36" x14ac:dyDescent="0.2">
      <c r="A10" s="72">
        <v>2</v>
      </c>
      <c r="B10" s="1" t="s">
        <v>69</v>
      </c>
      <c r="C10" s="6" t="str">
        <f>VLOOKUP(B10,Valores!$A$2:$F$300,5,FALSE)</f>
        <v>unid.</v>
      </c>
      <c r="D10" s="6">
        <v>3</v>
      </c>
      <c r="E10" s="63">
        <f>Entrada!$I$33*VLOOKUP(E8,Regional!$A$2:$B$7,2,FALSE)</f>
        <v>47947.954915810245</v>
      </c>
      <c r="F10" s="2">
        <f>Entrada!$I$33*VLOOKUP(F8,Regional!$A$2:$B$7,2,FALSE)</f>
        <v>46082.128324518468</v>
      </c>
      <c r="G10" s="2">
        <f>Entrada!$I$33*VLOOKUP(G8,Regional!$A$2:$B$7,2,FALSE)</f>
        <v>48634.616986209498</v>
      </c>
      <c r="H10" s="2">
        <f>Entrada!$I$33*VLOOKUP(H8,Regional!$A$2:$B$7,2,FALSE)</f>
        <v>47630.669683280932</v>
      </c>
      <c r="I10" s="76">
        <f>Entrada!$I$33*VLOOKUP(I8,Regional!$A$2:$B$7,2,FALSE)</f>
        <v>48047.402526006001</v>
      </c>
      <c r="J10" s="63">
        <f t="shared" si="2"/>
        <v>143843.86474743072</v>
      </c>
      <c r="K10" s="2">
        <f t="shared" si="2"/>
        <v>138246.3849735554</v>
      </c>
      <c r="L10" s="2">
        <f t="shared" si="2"/>
        <v>145903.85095862849</v>
      </c>
      <c r="M10" s="2">
        <f t="shared" si="2"/>
        <v>142892.0090498428</v>
      </c>
      <c r="N10" s="76">
        <f t="shared" si="2"/>
        <v>144142.20757801802</v>
      </c>
      <c r="O10" s="54">
        <f>VLOOKUP(B10,Valores!$A$2:$P$300,14,FALSE)</f>
        <v>1</v>
      </c>
      <c r="P10" s="1">
        <f>VLOOKUP(B10,Valores!$A$2:$P$300,15,FALSE)</f>
        <v>4.1700000000000001E-2</v>
      </c>
      <c r="Q10" s="72">
        <f t="shared" ref="Q10:Q33" si="4">IF($P10="UAR",J10*Q$8,0)</f>
        <v>0</v>
      </c>
      <c r="R10" s="72">
        <f t="shared" si="3"/>
        <v>0</v>
      </c>
      <c r="S10" s="72">
        <f t="shared" si="3"/>
        <v>0</v>
      </c>
      <c r="T10" s="72">
        <f t="shared" si="3"/>
        <v>0</v>
      </c>
      <c r="U10" s="72">
        <f t="shared" si="3"/>
        <v>0</v>
      </c>
      <c r="W10" s="2">
        <f>J10+Q10</f>
        <v>143843.86474743072</v>
      </c>
      <c r="X10" s="77">
        <f>IF($O10="rateio",0,W10*$O10)</f>
        <v>143843.86474743072</v>
      </c>
      <c r="Z10" s="2">
        <f>K10+R10</f>
        <v>138246.3849735554</v>
      </c>
      <c r="AA10" s="77">
        <f>IF($O10="rateio",0,Z10*$O10)</f>
        <v>138246.3849735554</v>
      </c>
      <c r="AC10" s="2">
        <f>L10+S10</f>
        <v>145903.85095862849</v>
      </c>
      <c r="AD10" s="77">
        <f>IF($O10="rateio",0,AC10*$O10)</f>
        <v>145903.85095862849</v>
      </c>
      <c r="AF10" s="2">
        <f>M10+T10</f>
        <v>142892.0090498428</v>
      </c>
      <c r="AG10" s="77">
        <f>IF($O10="rateio",0,AF10*$O10)</f>
        <v>142892.0090498428</v>
      </c>
      <c r="AI10" s="2">
        <f>N10+U10</f>
        <v>144142.20757801802</v>
      </c>
      <c r="AJ10" s="77">
        <f>IF($O10="rateio",0,AI10*$O10)</f>
        <v>144142.20757801802</v>
      </c>
    </row>
    <row r="11" spans="1:36" x14ac:dyDescent="0.2">
      <c r="A11" s="72">
        <v>3</v>
      </c>
      <c r="B11" s="1" t="s">
        <v>76</v>
      </c>
      <c r="C11" s="6" t="str">
        <f>VLOOKUP(B11,Valores!$A$2:$F$300,5,FALSE)</f>
        <v>kg</v>
      </c>
      <c r="D11" s="6">
        <v>1100</v>
      </c>
      <c r="E11" s="63">
        <f>VLOOKUP($B11,Valores!$A$2:$G$300,6,FALSE)*VLOOKUP(VLOOKUP($B11,Indices_Poder!$B$5:$E$250,3,FALSE),Indices_Poder!$G$6:$N$27,4,FALSE)*VLOOKUP($E$8,Regional!$A$2:$B$7,2,FALSE)</f>
        <v>134.45374607862703</v>
      </c>
      <c r="F11" s="2">
        <f>VLOOKUP($B11,Valores!$A$2:$G$300,6,FALSE)*VLOOKUP(VLOOKUP($B11,Indices_Poder!$B$5:$E$250,3,FALSE),Indices_Poder!$G$6:$N$27,4,FALSE)*VLOOKUP($F$8,Regional!$A$2:$B$7,2,FALSE)</f>
        <v>129.22166944109824</v>
      </c>
      <c r="G11" s="2">
        <f>VLOOKUP($B11,Valores!$A$2:$G$300,6,FALSE)*VLOOKUP(VLOOKUP($B11,Indices_Poder!$B$5:$E$250,3,FALSE),Indices_Poder!$G$6:$N$27,4,FALSE)*VLOOKUP($G$8,Regional!$A$2:$B$7,2,FALSE)</f>
        <v>136.37925651629627</v>
      </c>
      <c r="H11" s="2">
        <f>VLOOKUP($B11,Valores!$A$2:$G$300,6,FALSE)*VLOOKUP(VLOOKUP($B11,Indices_Poder!$B$5:$E$250,3,FALSE),Indices_Poder!$G$6:$N$27,4,FALSE)*VLOOKUP($H$8,Regional!$A$2:$B$7,2,FALSE)</f>
        <v>133.56402746260059</v>
      </c>
      <c r="I11" s="2">
        <f>VLOOKUP($B11,Valores!$A$2:$G$300,6,FALSE)*VLOOKUP(VLOOKUP($B11,Indices_Poder!$B$5:$E$250,3,FALSE),Indices_Poder!$G$6:$N$27,4,FALSE)*VLOOKUP($I$8,Regional!$A$2:$B$7,2,FALSE)</f>
        <v>134.73261310753085</v>
      </c>
      <c r="J11" s="63">
        <f t="shared" si="2"/>
        <v>147899.12068648974</v>
      </c>
      <c r="K11" s="2">
        <f t="shared" si="2"/>
        <v>142143.83638520807</v>
      </c>
      <c r="L11" s="2">
        <f t="shared" si="2"/>
        <v>150017.1821679259</v>
      </c>
      <c r="M11" s="2">
        <f t="shared" si="2"/>
        <v>146920.43020886066</v>
      </c>
      <c r="N11" s="76">
        <f t="shared" si="2"/>
        <v>148205.87441828393</v>
      </c>
      <c r="O11" s="54">
        <f>VLOOKUP(B11,Valores!$A$2:$P$300,14,FALSE)</f>
        <v>1</v>
      </c>
      <c r="P11" s="1">
        <f>VLOOKUP(B11,Valores!$A$2:$P$300,15,FALSE)</f>
        <v>2.5000000000000001E-2</v>
      </c>
      <c r="Q11" s="72">
        <f t="shared" si="4"/>
        <v>0</v>
      </c>
      <c r="R11" s="72">
        <f t="shared" si="3"/>
        <v>0</v>
      </c>
      <c r="S11" s="72">
        <f t="shared" si="3"/>
        <v>0</v>
      </c>
      <c r="T11" s="72">
        <f t="shared" si="3"/>
        <v>0</v>
      </c>
      <c r="U11" s="72">
        <f t="shared" si="3"/>
        <v>0</v>
      </c>
      <c r="W11" s="2">
        <f>J11+Q11</f>
        <v>147899.12068648974</v>
      </c>
      <c r="X11" s="77">
        <f>IF($O11="rateio",0,W11*$O11)</f>
        <v>147899.12068648974</v>
      </c>
      <c r="Z11" s="2">
        <f>K11+R11</f>
        <v>142143.83638520807</v>
      </c>
      <c r="AA11" s="77">
        <f>IF($O11="rateio",0,Z11*$O11)</f>
        <v>142143.83638520807</v>
      </c>
      <c r="AC11" s="2">
        <f>L11+S11</f>
        <v>150017.1821679259</v>
      </c>
      <c r="AD11" s="77">
        <f>IF($O11="rateio",0,AC11*$O11)</f>
        <v>150017.1821679259</v>
      </c>
      <c r="AF11" s="2">
        <f>M11+T11</f>
        <v>146920.43020886066</v>
      </c>
      <c r="AG11" s="77">
        <f>IF($O11="rateio",0,AF11*$O11)</f>
        <v>146920.43020886066</v>
      </c>
      <c r="AI11" s="2">
        <f>N11+U11</f>
        <v>148205.87441828393</v>
      </c>
      <c r="AJ11" s="77">
        <f>IF($O11="rateio",0,AI11*$O11)</f>
        <v>148205.87441828393</v>
      </c>
    </row>
    <row r="12" spans="1:36" x14ac:dyDescent="0.2">
      <c r="A12" s="72">
        <v>4</v>
      </c>
      <c r="B12" s="1" t="s">
        <v>77</v>
      </c>
      <c r="C12" s="6" t="str">
        <f>VLOOKUP(B12,Valores!$A$2:$F$300,5,FALSE)</f>
        <v>unid.</v>
      </c>
      <c r="D12" s="6">
        <v>75</v>
      </c>
      <c r="E12" s="63">
        <f>VLOOKUP($B12,Valores!$A$2:$G$300,6,FALSE)*VLOOKUP(VLOOKUP($B12,Indices_Poder!$B$5:$E$250,3,FALSE),Indices_Poder!$G$6:$N$27,4,FALSE)*VLOOKUP($E$8,Regional!$A$2:$B$7,2,FALSE)</f>
        <v>322.80981771947944</v>
      </c>
      <c r="F12" s="2">
        <f>VLOOKUP($B12,Valores!$A$2:$G$300,6,FALSE)*VLOOKUP(VLOOKUP($B12,Indices_Poder!$B$5:$E$250,3,FALSE),Indices_Poder!$G$6:$N$27,4,FALSE)*VLOOKUP($F$8,Regional!$A$2:$B$7,2,FALSE)</f>
        <v>310.24813197316092</v>
      </c>
      <c r="G12" s="2">
        <f>VLOOKUP($B12,Valores!$A$2:$G$300,6,FALSE)*VLOOKUP(VLOOKUP($B12,Indices_Poder!$B$5:$E$250,3,FALSE),Indices_Poder!$G$6:$N$27,4,FALSE)*VLOOKUP($G$8,Regional!$A$2:$B$7,2,FALSE)</f>
        <v>327.43277313373369</v>
      </c>
      <c r="H12" s="2">
        <f>VLOOKUP($B12,Valores!$A$2:$G$300,6,FALSE)*VLOOKUP(VLOOKUP($B12,Indices_Poder!$B$5:$E$250,3,FALSE),Indices_Poder!$G$6:$N$27,4,FALSE)*VLOOKUP($H$8,Regional!$A$2:$B$7,2,FALSE)</f>
        <v>320.67369349358268</v>
      </c>
      <c r="I12" s="2">
        <f>VLOOKUP($B12,Valores!$A$2:$G$300,6,FALSE)*VLOOKUP(VLOOKUP($B12,Indices_Poder!$B$5:$E$250,3,FALSE),Indices_Poder!$G$6:$N$27,4,FALSE)*VLOOKUP($I$8,Regional!$A$2:$B$7,2,FALSE)</f>
        <v>323.47934919326798</v>
      </c>
      <c r="J12" s="63">
        <f t="shared" si="2"/>
        <v>24210.736328960957</v>
      </c>
      <c r="K12" s="2">
        <f t="shared" si="2"/>
        <v>23268.609897987069</v>
      </c>
      <c r="L12" s="2">
        <f t="shared" si="2"/>
        <v>24557.457985030025</v>
      </c>
      <c r="M12" s="2">
        <f t="shared" si="2"/>
        <v>24050.527012018701</v>
      </c>
      <c r="N12" s="76">
        <f t="shared" si="2"/>
        <v>24260.951189495099</v>
      </c>
      <c r="O12" s="54">
        <f>VLOOKUP(B12,Valores!$A$2:$P$300,14,FALSE)</f>
        <v>1</v>
      </c>
      <c r="P12" s="1">
        <f>VLOOKUP(B12,Valores!$A$2:$P$300,15,FALSE)</f>
        <v>2.5000000000000001E-2</v>
      </c>
      <c r="Q12" s="72">
        <f t="shared" si="4"/>
        <v>0</v>
      </c>
      <c r="R12" s="72">
        <f t="shared" si="3"/>
        <v>0</v>
      </c>
      <c r="S12" s="72">
        <f t="shared" si="3"/>
        <v>0</v>
      </c>
      <c r="T12" s="72">
        <f t="shared" si="3"/>
        <v>0</v>
      </c>
      <c r="U12" s="72">
        <f t="shared" si="3"/>
        <v>0</v>
      </c>
      <c r="W12" s="2">
        <f t="shared" ref="W12:W33" si="5">J12+Q12</f>
        <v>24210.736328960957</v>
      </c>
      <c r="X12" s="77">
        <f t="shared" ref="X12:X33" si="6">IF($O12="rateio",0,W12*$O12)</f>
        <v>24210.736328960957</v>
      </c>
      <c r="Z12" s="2">
        <f t="shared" ref="Z12:Z33" si="7">K12+R12</f>
        <v>23268.609897987069</v>
      </c>
      <c r="AA12" s="77">
        <f t="shared" ref="AA12:AA33" si="8">IF($O12="rateio",0,Z12*$O12)</f>
        <v>23268.609897987069</v>
      </c>
      <c r="AC12" s="2">
        <f t="shared" ref="AC12:AC33" si="9">L12+S12</f>
        <v>24557.457985030025</v>
      </c>
      <c r="AD12" s="77">
        <f t="shared" ref="AD12:AD33" si="10">IF($O12="rateio",0,AC12*$O12)</f>
        <v>24557.457985030025</v>
      </c>
      <c r="AF12" s="2">
        <f t="shared" ref="AF12:AF33" si="11">M12+T12</f>
        <v>24050.527012018701</v>
      </c>
      <c r="AG12" s="77">
        <f t="shared" ref="AG12:AG33" si="12">IF($O12="rateio",0,AF12*$O12)</f>
        <v>24050.527012018701</v>
      </c>
      <c r="AI12" s="2">
        <f t="shared" ref="AI12:AI33" si="13">N12+U12</f>
        <v>24260.951189495099</v>
      </c>
      <c r="AJ12" s="77">
        <f t="shared" ref="AJ12:AJ33" si="14">IF($O12="rateio",0,AI12*$O12)</f>
        <v>24260.951189495099</v>
      </c>
    </row>
    <row r="13" spans="1:36" x14ac:dyDescent="0.2">
      <c r="A13" s="72">
        <v>5</v>
      </c>
      <c r="B13" s="1" t="s">
        <v>78</v>
      </c>
      <c r="C13" s="6" t="str">
        <f>VLOOKUP(B13,Valores!$A$2:$F$300,5,FALSE)</f>
        <v>unid.</v>
      </c>
      <c r="D13" s="6">
        <v>0</v>
      </c>
      <c r="E13" s="63">
        <f>VLOOKUP($B13,Valores!$A$2:$G$300,6,FALSE)*VLOOKUP(VLOOKUP($B13,Indices_Poder!$B$5:$E$250,3,FALSE),Indices_Poder!$G$6:$N$27,4,FALSE)*VLOOKUP($E$8,Regional!$A$2:$B$7,2,FALSE)</f>
        <v>327.77715531799083</v>
      </c>
      <c r="F13" s="2">
        <f>VLOOKUP($B13,Valores!$A$2:$G$300,6,FALSE)*VLOOKUP(VLOOKUP($B13,Indices_Poder!$B$5:$E$250,3,FALSE),Indices_Poder!$G$6:$N$27,4,FALSE)*VLOOKUP($F$8,Regional!$A$2:$B$7,2,FALSE)</f>
        <v>315.02217268141914</v>
      </c>
      <c r="G13" s="2">
        <f>VLOOKUP($B13,Valores!$A$2:$G$300,6,FALSE)*VLOOKUP(VLOOKUP($B13,Indices_Poder!$B$5:$E$250,3,FALSE),Indices_Poder!$G$6:$N$27,4,FALSE)*VLOOKUP($G$8,Regional!$A$2:$B$7,2,FALSE)</f>
        <v>332.47124791266822</v>
      </c>
      <c r="H13" s="2">
        <f>VLOOKUP($B13,Valores!$A$2:$G$300,6,FALSE)*VLOOKUP(VLOOKUP($B13,Indices_Poder!$B$5:$E$250,3,FALSE),Indices_Poder!$G$6:$N$27,4,FALSE)*VLOOKUP($H$8,Regional!$A$2:$B$7,2,FALSE)</f>
        <v>325.6081608087261</v>
      </c>
      <c r="I13" s="2">
        <f>VLOOKUP($B13,Valores!$A$2:$G$300,6,FALSE)*VLOOKUP(VLOOKUP($B13,Indices_Poder!$B$5:$E$250,3,FALSE),Indices_Poder!$G$6:$N$27,4,FALSE)*VLOOKUP($I$8,Regional!$A$2:$B$7,2,FALSE)</f>
        <v>328.4569894179096</v>
      </c>
      <c r="J13" s="63">
        <f t="shared" si="2"/>
        <v>0</v>
      </c>
      <c r="K13" s="2">
        <f t="shared" si="2"/>
        <v>0</v>
      </c>
      <c r="L13" s="2">
        <f t="shared" si="2"/>
        <v>0</v>
      </c>
      <c r="M13" s="2">
        <f t="shared" si="2"/>
        <v>0</v>
      </c>
      <c r="N13" s="76">
        <f t="shared" si="2"/>
        <v>0</v>
      </c>
      <c r="O13" s="54">
        <f>VLOOKUP(B13,Valores!$A$2:$P$300,14,FALSE)</f>
        <v>1</v>
      </c>
      <c r="P13" s="1">
        <f>VLOOKUP(B13,Valores!$A$2:$P$300,15,FALSE)</f>
        <v>2.5000000000000001E-2</v>
      </c>
      <c r="Q13" s="72">
        <f t="shared" si="4"/>
        <v>0</v>
      </c>
      <c r="R13" s="72">
        <f t="shared" si="3"/>
        <v>0</v>
      </c>
      <c r="S13" s="72">
        <f t="shared" si="3"/>
        <v>0</v>
      </c>
      <c r="T13" s="72">
        <f t="shared" si="3"/>
        <v>0</v>
      </c>
      <c r="U13" s="72">
        <f t="shared" si="3"/>
        <v>0</v>
      </c>
      <c r="W13" s="2">
        <f t="shared" si="5"/>
        <v>0</v>
      </c>
      <c r="X13" s="77">
        <f t="shared" si="6"/>
        <v>0</v>
      </c>
      <c r="Z13" s="2">
        <f t="shared" si="7"/>
        <v>0</v>
      </c>
      <c r="AA13" s="77">
        <f t="shared" si="8"/>
        <v>0</v>
      </c>
      <c r="AC13" s="2">
        <f t="shared" si="9"/>
        <v>0</v>
      </c>
      <c r="AD13" s="77">
        <f t="shared" si="10"/>
        <v>0</v>
      </c>
      <c r="AF13" s="2">
        <f t="shared" si="11"/>
        <v>0</v>
      </c>
      <c r="AG13" s="77">
        <f t="shared" si="12"/>
        <v>0</v>
      </c>
      <c r="AI13" s="2">
        <f t="shared" si="13"/>
        <v>0</v>
      </c>
      <c r="AJ13" s="77">
        <f t="shared" si="14"/>
        <v>0</v>
      </c>
    </row>
    <row r="14" spans="1:36" x14ac:dyDescent="0.2">
      <c r="A14" s="72">
        <v>6</v>
      </c>
      <c r="B14" s="1" t="s">
        <v>79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54">
        <v>0</v>
      </c>
      <c r="P14" s="1">
        <v>0</v>
      </c>
      <c r="Q14" s="72">
        <f t="shared" si="4"/>
        <v>0</v>
      </c>
      <c r="R14" s="72">
        <f t="shared" si="3"/>
        <v>0</v>
      </c>
      <c r="S14" s="72">
        <f t="shared" si="3"/>
        <v>0</v>
      </c>
      <c r="T14" s="72">
        <f t="shared" si="3"/>
        <v>0</v>
      </c>
      <c r="U14" s="72">
        <f t="shared" si="3"/>
        <v>0</v>
      </c>
      <c r="W14" s="2">
        <f t="shared" si="5"/>
        <v>0</v>
      </c>
      <c r="X14" s="77">
        <f t="shared" si="6"/>
        <v>0</v>
      </c>
      <c r="Z14" s="2">
        <f t="shared" si="7"/>
        <v>0</v>
      </c>
      <c r="AA14" s="77">
        <f t="shared" si="8"/>
        <v>0</v>
      </c>
      <c r="AC14" s="2">
        <f t="shared" si="9"/>
        <v>0</v>
      </c>
      <c r="AD14" s="77">
        <f t="shared" si="10"/>
        <v>0</v>
      </c>
      <c r="AF14" s="2">
        <f t="shared" si="11"/>
        <v>0</v>
      </c>
      <c r="AG14" s="77">
        <f t="shared" si="12"/>
        <v>0</v>
      </c>
      <c r="AI14" s="2">
        <f t="shared" si="13"/>
        <v>0</v>
      </c>
      <c r="AJ14" s="77">
        <f t="shared" si="14"/>
        <v>0</v>
      </c>
    </row>
    <row r="15" spans="1:36" x14ac:dyDescent="0.2">
      <c r="A15" s="72">
        <v>7</v>
      </c>
      <c r="B15" s="1" t="s">
        <v>80</v>
      </c>
      <c r="C15" s="6" t="str">
        <f>VLOOKUP(B15,Valores!$A$2:$F$300,5,FALSE)</f>
        <v>unid.</v>
      </c>
      <c r="D15" s="6">
        <v>0</v>
      </c>
      <c r="E15" s="63">
        <f>VLOOKUP($B15,Valores!$A$2:$G$300,6,FALSE)*VLOOKUP(VLOOKUP($B15,Indices_Poder!$B$5:$E$250,3,FALSE),Indices_Poder!$G$6:$N$27,4,FALSE)*VLOOKUP($E$8,Regional!$A$2:$B$7,2,FALSE)</f>
        <v>322.80981771947944</v>
      </c>
      <c r="F15" s="2">
        <f>VLOOKUP($B15,Valores!$A$2:$G$300,6,FALSE)*VLOOKUP(VLOOKUP($B15,Indices_Poder!$B$5:$E$250,3,FALSE),Indices_Poder!$G$6:$N$27,4,FALSE)*VLOOKUP($F$8,Regional!$A$2:$B$7,2,FALSE)</f>
        <v>310.24813197316092</v>
      </c>
      <c r="G15" s="2">
        <f>VLOOKUP($B15,Valores!$A$2:$G$300,6,FALSE)*VLOOKUP(VLOOKUP($B15,Indices_Poder!$B$5:$E$250,3,FALSE),Indices_Poder!$G$6:$N$27,4,FALSE)*VLOOKUP($G$8,Regional!$A$2:$B$7,2,FALSE)</f>
        <v>327.43277313373369</v>
      </c>
      <c r="H15" s="2">
        <f>VLOOKUP($B15,Valores!$A$2:$G$300,6,FALSE)*VLOOKUP(VLOOKUP($B15,Indices_Poder!$B$5:$E$250,3,FALSE),Indices_Poder!$G$6:$N$27,4,FALSE)*VLOOKUP($H$8,Regional!$A$2:$B$7,2,FALSE)</f>
        <v>320.67369349358268</v>
      </c>
      <c r="I15" s="2">
        <f>VLOOKUP($B15,Valores!$A$2:$G$300,6,FALSE)*VLOOKUP(VLOOKUP($B15,Indices_Poder!$B$5:$E$250,3,FALSE),Indices_Poder!$G$6:$N$27,4,FALSE)*VLOOKUP($I$8,Regional!$A$2:$B$7,2,FALSE)</f>
        <v>323.47934919326798</v>
      </c>
      <c r="J15" s="63">
        <f t="shared" si="2"/>
        <v>0</v>
      </c>
      <c r="K15" s="2">
        <f t="shared" si="2"/>
        <v>0</v>
      </c>
      <c r="L15" s="2">
        <f t="shared" si="2"/>
        <v>0</v>
      </c>
      <c r="M15" s="2">
        <f t="shared" si="2"/>
        <v>0</v>
      </c>
      <c r="N15" s="76">
        <f t="shared" si="2"/>
        <v>0</v>
      </c>
      <c r="O15" s="54">
        <f>VLOOKUP(B15,Valores!$A$2:$P$300,14,FALSE)</f>
        <v>1</v>
      </c>
      <c r="P15" s="1">
        <f>VLOOKUP(B15,Valores!$A$2:$P$300,15,FALSE)</f>
        <v>2.5000000000000001E-2</v>
      </c>
      <c r="Q15" s="72">
        <f t="shared" si="4"/>
        <v>0</v>
      </c>
      <c r="R15" s="72">
        <f t="shared" si="3"/>
        <v>0</v>
      </c>
      <c r="S15" s="72">
        <f t="shared" si="3"/>
        <v>0</v>
      </c>
      <c r="T15" s="72">
        <f t="shared" si="3"/>
        <v>0</v>
      </c>
      <c r="U15" s="72">
        <f t="shared" si="3"/>
        <v>0</v>
      </c>
      <c r="W15" s="2">
        <f t="shared" si="5"/>
        <v>0</v>
      </c>
      <c r="X15" s="77">
        <f t="shared" si="6"/>
        <v>0</v>
      </c>
      <c r="Z15" s="2">
        <f t="shared" si="7"/>
        <v>0</v>
      </c>
      <c r="AA15" s="77">
        <f t="shared" si="8"/>
        <v>0</v>
      </c>
      <c r="AC15" s="2">
        <f t="shared" si="9"/>
        <v>0</v>
      </c>
      <c r="AD15" s="77">
        <f t="shared" si="10"/>
        <v>0</v>
      </c>
      <c r="AF15" s="2">
        <f t="shared" si="11"/>
        <v>0</v>
      </c>
      <c r="AG15" s="77">
        <f t="shared" si="12"/>
        <v>0</v>
      </c>
      <c r="AI15" s="2">
        <f t="shared" si="13"/>
        <v>0</v>
      </c>
      <c r="AJ15" s="77">
        <f t="shared" si="14"/>
        <v>0</v>
      </c>
    </row>
    <row r="16" spans="1:36" x14ac:dyDescent="0.2">
      <c r="A16" s="72">
        <v>8</v>
      </c>
      <c r="B16" s="1" t="s">
        <v>81</v>
      </c>
      <c r="C16" s="6" t="str">
        <f>VLOOKUP(B16,Valores!$A$2:$F$300,5,FALSE)</f>
        <v>unid.</v>
      </c>
      <c r="D16" s="6">
        <v>0</v>
      </c>
      <c r="E16" s="63">
        <f>VLOOKUP($B16,Valores!$A$2:$G$300,6,FALSE)*VLOOKUP(VLOOKUP($B16,Indices_Poder!$B$5:$E$250,3,FALSE),Indices_Poder!$G$6:$N$27,4,FALSE)*VLOOKUP($E$8,Regional!$A$2:$B$7,2,FALSE)</f>
        <v>322.80981771947944</v>
      </c>
      <c r="F16" s="2">
        <f>VLOOKUP($B16,Valores!$A$2:$G$300,6,FALSE)*VLOOKUP(VLOOKUP($B16,Indices_Poder!$B$5:$E$250,3,FALSE),Indices_Poder!$G$6:$N$27,4,FALSE)*VLOOKUP($F$8,Regional!$A$2:$B$7,2,FALSE)</f>
        <v>310.24813197316092</v>
      </c>
      <c r="G16" s="2">
        <f>VLOOKUP($B16,Valores!$A$2:$G$300,6,FALSE)*VLOOKUP(VLOOKUP($B16,Indices_Poder!$B$5:$E$250,3,FALSE),Indices_Poder!$G$6:$N$27,4,FALSE)*VLOOKUP($G$8,Regional!$A$2:$B$7,2,FALSE)</f>
        <v>327.43277313373369</v>
      </c>
      <c r="H16" s="2">
        <f>VLOOKUP($B16,Valores!$A$2:$G$300,6,FALSE)*VLOOKUP(VLOOKUP($B16,Indices_Poder!$B$5:$E$250,3,FALSE),Indices_Poder!$G$6:$N$27,4,FALSE)*VLOOKUP($H$8,Regional!$A$2:$B$7,2,FALSE)</f>
        <v>320.67369349358268</v>
      </c>
      <c r="I16" s="2">
        <f>VLOOKUP($B16,Valores!$A$2:$G$300,6,FALSE)*VLOOKUP(VLOOKUP($B16,Indices_Poder!$B$5:$E$250,3,FALSE),Indices_Poder!$G$6:$N$27,4,FALSE)*VLOOKUP($I$8,Regional!$A$2:$B$7,2,FALSE)</f>
        <v>323.47934919326798</v>
      </c>
      <c r="J16" s="63">
        <f t="shared" si="2"/>
        <v>0</v>
      </c>
      <c r="K16" s="2">
        <f t="shared" si="2"/>
        <v>0</v>
      </c>
      <c r="L16" s="2">
        <f t="shared" si="2"/>
        <v>0</v>
      </c>
      <c r="M16" s="2">
        <f t="shared" si="2"/>
        <v>0</v>
      </c>
      <c r="N16" s="76">
        <f t="shared" si="2"/>
        <v>0</v>
      </c>
      <c r="O16" s="54">
        <f>VLOOKUP(B16,Valores!$A$2:$P$300,14,FALSE)</f>
        <v>1</v>
      </c>
      <c r="P16" s="1">
        <f>VLOOKUP(B16,Valores!$A$2:$P$300,15,FALSE)</f>
        <v>2.5000000000000001E-2</v>
      </c>
      <c r="Q16" s="72">
        <f t="shared" si="4"/>
        <v>0</v>
      </c>
      <c r="R16" s="72">
        <f t="shared" si="3"/>
        <v>0</v>
      </c>
      <c r="S16" s="72">
        <f t="shared" si="3"/>
        <v>0</v>
      </c>
      <c r="T16" s="72">
        <f t="shared" si="3"/>
        <v>0</v>
      </c>
      <c r="U16" s="72">
        <f t="shared" si="3"/>
        <v>0</v>
      </c>
      <c r="W16" s="2">
        <f t="shared" si="5"/>
        <v>0</v>
      </c>
      <c r="X16" s="77">
        <f t="shared" si="6"/>
        <v>0</v>
      </c>
      <c r="Z16" s="2">
        <f t="shared" si="7"/>
        <v>0</v>
      </c>
      <c r="AA16" s="77">
        <f t="shared" si="8"/>
        <v>0</v>
      </c>
      <c r="AC16" s="2">
        <f t="shared" si="9"/>
        <v>0</v>
      </c>
      <c r="AD16" s="77">
        <f t="shared" si="10"/>
        <v>0</v>
      </c>
      <c r="AF16" s="2">
        <f t="shared" si="11"/>
        <v>0</v>
      </c>
      <c r="AG16" s="77">
        <f t="shared" si="12"/>
        <v>0</v>
      </c>
      <c r="AI16" s="2">
        <f t="shared" si="13"/>
        <v>0</v>
      </c>
      <c r="AJ16" s="77">
        <f t="shared" si="14"/>
        <v>0</v>
      </c>
    </row>
    <row r="17" spans="1:36" x14ac:dyDescent="0.2">
      <c r="A17" s="72">
        <v>9</v>
      </c>
      <c r="B17" s="1" t="s">
        <v>82</v>
      </c>
      <c r="C17" s="6" t="str">
        <f>VLOOKUP(B17,Valores!$A$2:$F$300,5,FALSE)</f>
        <v>m</v>
      </c>
      <c r="D17" s="6">
        <v>8579</v>
      </c>
      <c r="E17" s="63">
        <f>VLOOKUP($B17,Valores!$A$2:$G$300,6,FALSE)*VLOOKUP(VLOOKUP($B17,Indices_Poder!$B$5:$E$250,3,FALSE),Indices_Poder!$G$6:$N$27,4,FALSE)*VLOOKUP($E$8,Regional!$A$2:$B$7,2,FALSE)</f>
        <v>83.974855888348671</v>
      </c>
      <c r="F17" s="2">
        <f>VLOOKUP($B17,Valores!$A$2:$G$300,6,FALSE)*VLOOKUP(VLOOKUP($B17,Indices_Poder!$B$5:$E$250,3,FALSE),Indices_Poder!$G$6:$N$27,4,FALSE)*VLOOKUP($F$8,Regional!$A$2:$B$7,2,FALSE)</f>
        <v>80.707093595014413</v>
      </c>
      <c r="G17" s="2">
        <f>VLOOKUP($B17,Valores!$A$2:$G$300,6,FALSE)*VLOOKUP(VLOOKUP($B17,Indices_Poder!$B$5:$E$250,3,FALSE),Indices_Poder!$G$6:$N$27,4,FALSE)*VLOOKUP($G$8,Regional!$A$2:$B$7,2,FALSE)</f>
        <v>85.177458762799091</v>
      </c>
      <c r="H17" s="2">
        <f>VLOOKUP($B17,Valores!$A$2:$G$300,6,FALSE)*VLOOKUP(VLOOKUP($B17,Indices_Poder!$B$5:$E$250,3,FALSE),Indices_Poder!$G$6:$N$27,4,FALSE)*VLOOKUP($H$8,Regional!$A$2:$B$7,2,FALSE)</f>
        <v>83.419170422223303</v>
      </c>
      <c r="I17" s="2">
        <f>VLOOKUP($B17,Valores!$A$2:$G$300,6,FALSE)*VLOOKUP(VLOOKUP($B17,Indices_Poder!$B$5:$E$250,3,FALSE),Indices_Poder!$G$6:$N$27,4,FALSE)*VLOOKUP($I$8,Regional!$A$2:$B$7,2,FALSE)</f>
        <v>84.149025959820804</v>
      </c>
      <c r="J17" s="63">
        <f t="shared" si="2"/>
        <v>720420.2886661432</v>
      </c>
      <c r="K17" s="2">
        <f t="shared" si="2"/>
        <v>692386.15595162869</v>
      </c>
      <c r="L17" s="2">
        <f t="shared" si="2"/>
        <v>730737.41872605344</v>
      </c>
      <c r="M17" s="2">
        <f t="shared" si="2"/>
        <v>715653.06305225368</v>
      </c>
      <c r="N17" s="76">
        <f t="shared" si="2"/>
        <v>721914.49370930262</v>
      </c>
      <c r="O17" s="54">
        <f>VLOOKUP(B17,Valores!$A$2:$P$300,14,FALSE)</f>
        <v>1</v>
      </c>
      <c r="P17" s="1" t="str">
        <f>VLOOKUP(B17,Valores!$A$2:$P$300,15,FALSE)</f>
        <v>Rateio</v>
      </c>
      <c r="Q17" s="72">
        <f t="shared" si="4"/>
        <v>0</v>
      </c>
      <c r="R17" s="72">
        <f t="shared" si="3"/>
        <v>0</v>
      </c>
      <c r="S17" s="72">
        <f t="shared" si="3"/>
        <v>0</v>
      </c>
      <c r="T17" s="72">
        <f t="shared" si="3"/>
        <v>0</v>
      </c>
      <c r="U17" s="72">
        <f t="shared" si="3"/>
        <v>0</v>
      </c>
      <c r="W17" s="2">
        <f t="shared" si="5"/>
        <v>720420.2886661432</v>
      </c>
      <c r="X17" s="77">
        <f t="shared" si="6"/>
        <v>720420.2886661432</v>
      </c>
      <c r="Z17" s="2">
        <f t="shared" si="7"/>
        <v>692386.15595162869</v>
      </c>
      <c r="AA17" s="77">
        <f t="shared" si="8"/>
        <v>692386.15595162869</v>
      </c>
      <c r="AC17" s="2">
        <f t="shared" si="9"/>
        <v>730737.41872605344</v>
      </c>
      <c r="AD17" s="77">
        <f t="shared" si="10"/>
        <v>730737.41872605344</v>
      </c>
      <c r="AF17" s="2">
        <f t="shared" si="11"/>
        <v>715653.06305225368</v>
      </c>
      <c r="AG17" s="77">
        <f t="shared" si="12"/>
        <v>715653.06305225368</v>
      </c>
      <c r="AI17" s="2">
        <f t="shared" si="13"/>
        <v>721914.49370930262</v>
      </c>
      <c r="AJ17" s="77">
        <f t="shared" si="14"/>
        <v>721914.49370930262</v>
      </c>
    </row>
    <row r="18" spans="1:36" x14ac:dyDescent="0.2">
      <c r="A18" s="72">
        <v>10</v>
      </c>
      <c r="B18" s="1" t="s">
        <v>83</v>
      </c>
      <c r="C18" s="6" t="str">
        <f>VLOOKUP(B18,Valores!$A$2:$F$300,5,FALSE)</f>
        <v>kg</v>
      </c>
      <c r="D18" s="6">
        <v>3960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2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2"/>
        <v>363632.72310686851</v>
      </c>
      <c r="K18" s="2">
        <f t="shared" si="2"/>
        <v>349482.47195584566</v>
      </c>
      <c r="L18" s="2">
        <f t="shared" si="2"/>
        <v>368840.30284518906</v>
      </c>
      <c r="M18" s="2">
        <f t="shared" si="2"/>
        <v>361226.46212433418</v>
      </c>
      <c r="N18" s="76">
        <f t="shared" si="2"/>
        <v>364386.92431034939</v>
      </c>
      <c r="O18" s="54">
        <f>VLOOKUP(B18,Valores!$A$2:$P$300,14,FALSE)</f>
        <v>1</v>
      </c>
      <c r="P18" s="1">
        <f>VLOOKUP(B18,Valores!$A$2:$P$300,15,FALSE)</f>
        <v>3.1300000000000001E-2</v>
      </c>
      <c r="Q18" s="72">
        <f t="shared" si="4"/>
        <v>0</v>
      </c>
      <c r="R18" s="72">
        <f t="shared" si="3"/>
        <v>0</v>
      </c>
      <c r="S18" s="72">
        <f t="shared" si="3"/>
        <v>0</v>
      </c>
      <c r="T18" s="72">
        <f t="shared" si="3"/>
        <v>0</v>
      </c>
      <c r="U18" s="72">
        <f t="shared" si="3"/>
        <v>0</v>
      </c>
      <c r="W18" s="2">
        <f t="shared" si="5"/>
        <v>363632.72310686851</v>
      </c>
      <c r="X18" s="77">
        <f t="shared" si="6"/>
        <v>363632.72310686851</v>
      </c>
      <c r="Z18" s="2">
        <f t="shared" si="7"/>
        <v>349482.47195584566</v>
      </c>
      <c r="AA18" s="77">
        <f t="shared" si="8"/>
        <v>349482.47195584566</v>
      </c>
      <c r="AC18" s="2">
        <f t="shared" si="9"/>
        <v>368840.30284518906</v>
      </c>
      <c r="AD18" s="77">
        <f t="shared" si="10"/>
        <v>368840.30284518906</v>
      </c>
      <c r="AF18" s="2">
        <f t="shared" si="11"/>
        <v>361226.46212433418</v>
      </c>
      <c r="AG18" s="77">
        <f t="shared" si="12"/>
        <v>361226.46212433418</v>
      </c>
      <c r="AI18" s="2">
        <f t="shared" si="13"/>
        <v>364386.92431034939</v>
      </c>
      <c r="AJ18" s="77">
        <f t="shared" si="14"/>
        <v>364386.92431034939</v>
      </c>
    </row>
    <row r="19" spans="1:36" x14ac:dyDescent="0.2">
      <c r="A19" s="72">
        <v>11</v>
      </c>
      <c r="B19" s="1" t="s">
        <v>84</v>
      </c>
      <c r="C19" s="6" t="str">
        <f>VLOOKUP(B19,Valores!$A$2:$F$300,5,FALSE)</f>
        <v>kg</v>
      </c>
      <c r="D19" s="6">
        <v>660</v>
      </c>
      <c r="E19" s="63">
        <f>VLOOKUP($B19,Valores!$A$2:$G$300,6,FALSE)*VLOOKUP(VLOOKUP($B19,Indices_Poder!$B$5:$E$250,3,FALSE),Indices_Poder!$G$6:$N$27,4,FALSE)*VLOOKUP($E$8,Regional!$A$2:$B$7,2,FALSE)</f>
        <v>91.826445229007192</v>
      </c>
      <c r="F19" s="2">
        <f>VLOOKUP($B19,Valores!$A$2:$G$300,6,FALSE)*VLOOKUP(VLOOKUP($B19,Indices_Poder!$B$5:$E$250,3,FALSE),Indices_Poder!$G$6:$N$27,4,FALSE)*VLOOKUP($F$8,Regional!$A$2:$B$7,2,FALSE)</f>
        <v>88.253149483799405</v>
      </c>
      <c r="G19" s="2">
        <f>VLOOKUP($B19,Valores!$A$2:$G$300,6,FALSE)*VLOOKUP(VLOOKUP($B19,Indices_Poder!$B$5:$E$250,3,FALSE),Indices_Poder!$G$6:$N$27,4,FALSE)*VLOOKUP($G$8,Regional!$A$2:$B$7,2,FALSE)</f>
        <v>93.141490617471987</v>
      </c>
      <c r="H19" s="2">
        <f>VLOOKUP($B19,Valores!$A$2:$G$300,6,FALSE)*VLOOKUP(VLOOKUP($B19,Indices_Poder!$B$5:$E$250,3,FALSE),Indices_Poder!$G$6:$N$27,4,FALSE)*VLOOKUP($H$8,Regional!$A$2:$B$7,2,FALSE)</f>
        <v>91.218803566751063</v>
      </c>
      <c r="I19" s="2">
        <f>VLOOKUP($B19,Valores!$A$2:$G$300,6,FALSE)*VLOOKUP(VLOOKUP($B19,Indices_Poder!$B$5:$E$250,3,FALSE),Indices_Poder!$G$6:$N$27,4,FALSE)*VLOOKUP($I$8,Regional!$A$2:$B$7,2,FALSE)</f>
        <v>92.016900078371066</v>
      </c>
      <c r="J19" s="63">
        <f t="shared" si="2"/>
        <v>60605.453851144746</v>
      </c>
      <c r="K19" s="2">
        <f t="shared" si="2"/>
        <v>58247.078659307605</v>
      </c>
      <c r="L19" s="2">
        <f t="shared" si="2"/>
        <v>61473.383807531514</v>
      </c>
      <c r="M19" s="2">
        <f t="shared" si="2"/>
        <v>60204.410354055704</v>
      </c>
      <c r="N19" s="76">
        <f t="shared" si="2"/>
        <v>60731.154051724901</v>
      </c>
      <c r="O19" s="54">
        <f>VLOOKUP(B19,Valores!$A$2:$P$300,14,FALSE)</f>
        <v>1</v>
      </c>
      <c r="P19" s="1">
        <f>VLOOKUP(B19,Valores!$A$2:$P$300,15,FALSE)</f>
        <v>3.1300000000000001E-2</v>
      </c>
      <c r="Q19" s="72">
        <f t="shared" si="4"/>
        <v>0</v>
      </c>
      <c r="R19" s="72">
        <f t="shared" si="3"/>
        <v>0</v>
      </c>
      <c r="S19" s="72">
        <f t="shared" si="3"/>
        <v>0</v>
      </c>
      <c r="T19" s="72">
        <f t="shared" si="3"/>
        <v>0</v>
      </c>
      <c r="U19" s="72">
        <f t="shared" si="3"/>
        <v>0</v>
      </c>
      <c r="W19" s="2">
        <f t="shared" si="5"/>
        <v>60605.453851144746</v>
      </c>
      <c r="X19" s="77">
        <f t="shared" si="6"/>
        <v>60605.453851144746</v>
      </c>
      <c r="Z19" s="2">
        <f t="shared" si="7"/>
        <v>58247.078659307605</v>
      </c>
      <c r="AA19" s="77">
        <f t="shared" si="8"/>
        <v>58247.078659307605</v>
      </c>
      <c r="AC19" s="2">
        <f t="shared" si="9"/>
        <v>61473.383807531514</v>
      </c>
      <c r="AD19" s="77">
        <f t="shared" si="10"/>
        <v>61473.383807531514</v>
      </c>
      <c r="AF19" s="2">
        <f t="shared" si="11"/>
        <v>60204.410354055704</v>
      </c>
      <c r="AG19" s="77">
        <f t="shared" si="12"/>
        <v>60204.410354055704</v>
      </c>
      <c r="AI19" s="2">
        <f t="shared" si="13"/>
        <v>60731.154051724901</v>
      </c>
      <c r="AJ19" s="77">
        <f t="shared" si="14"/>
        <v>60731.154051724901</v>
      </c>
    </row>
    <row r="20" spans="1:36" x14ac:dyDescent="0.2">
      <c r="A20" s="72">
        <v>12</v>
      </c>
      <c r="B20" s="1" t="s">
        <v>85</v>
      </c>
      <c r="C20" s="6" t="str">
        <f>VLOOKUP(B20,Valores!$A$2:$F$300,5,FALSE)</f>
        <v>kg</v>
      </c>
      <c r="D20" s="6">
        <v>1320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2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2"/>
        <v>121210.90770228949</v>
      </c>
      <c r="K20" s="2">
        <f t="shared" si="2"/>
        <v>116494.15731861521</v>
      </c>
      <c r="L20" s="2">
        <f t="shared" si="2"/>
        <v>122946.76761506303</v>
      </c>
      <c r="M20" s="2">
        <f t="shared" si="2"/>
        <v>120408.82070811141</v>
      </c>
      <c r="N20" s="76">
        <f t="shared" si="2"/>
        <v>121462.3081034498</v>
      </c>
      <c r="O20" s="54">
        <f>VLOOKUP(B20,Valores!$A$2:$P$300,14,FALSE)</f>
        <v>1</v>
      </c>
      <c r="P20" s="1">
        <f>VLOOKUP(B20,Valores!$A$2:$P$300,15,FALSE)</f>
        <v>3.1300000000000001E-2</v>
      </c>
      <c r="Q20" s="72">
        <f t="shared" si="4"/>
        <v>0</v>
      </c>
      <c r="R20" s="72">
        <f t="shared" si="3"/>
        <v>0</v>
      </c>
      <c r="S20" s="72">
        <f t="shared" si="3"/>
        <v>0</v>
      </c>
      <c r="T20" s="72">
        <f t="shared" si="3"/>
        <v>0</v>
      </c>
      <c r="U20" s="72">
        <f t="shared" si="3"/>
        <v>0</v>
      </c>
      <c r="W20" s="2">
        <f t="shared" si="5"/>
        <v>121210.90770228949</v>
      </c>
      <c r="X20" s="77">
        <f t="shared" si="6"/>
        <v>121210.90770228949</v>
      </c>
      <c r="Z20" s="2">
        <f t="shared" si="7"/>
        <v>116494.15731861521</v>
      </c>
      <c r="AA20" s="77">
        <f t="shared" si="8"/>
        <v>116494.15731861521</v>
      </c>
      <c r="AC20" s="2">
        <f t="shared" si="9"/>
        <v>122946.76761506303</v>
      </c>
      <c r="AD20" s="77">
        <f t="shared" si="10"/>
        <v>122946.76761506303</v>
      </c>
      <c r="AF20" s="2">
        <f t="shared" si="11"/>
        <v>120408.82070811141</v>
      </c>
      <c r="AG20" s="77">
        <f t="shared" si="12"/>
        <v>120408.82070811141</v>
      </c>
      <c r="AI20" s="2">
        <f t="shared" si="13"/>
        <v>121462.3081034498</v>
      </c>
      <c r="AJ20" s="77">
        <f t="shared" si="14"/>
        <v>121462.3081034498</v>
      </c>
    </row>
    <row r="21" spans="1:36" x14ac:dyDescent="0.2">
      <c r="A21" s="72">
        <v>13</v>
      </c>
      <c r="B21" s="1" t="s">
        <v>86</v>
      </c>
      <c r="C21" s="6" t="str">
        <f>VLOOKUP(B21,Valores!$A$2:$F$300,5,FALSE)</f>
        <v>kg</v>
      </c>
      <c r="D21" s="6">
        <v>17960</v>
      </c>
      <c r="E21" s="63">
        <f>VLOOKUP($B21,Valores!$A$2:$G$300,6,FALSE)*VLOOKUP(VLOOKUP($B21,Indices_Poder!$B$5:$E$250,3,FALSE),Indices_Poder!$G$6:$N$27,4,FALSE)*VLOOKUP($E$8,Regional!$A$2:$B$7,2,FALSE)</f>
        <v>91.826445229007192</v>
      </c>
      <c r="F21" s="2">
        <f>VLOOKUP($B21,Valores!$A$2:$G$300,6,FALSE)*VLOOKUP(VLOOKUP($B21,Indices_Poder!$B$5:$E$250,3,FALSE),Indices_Poder!$G$6:$N$27,4,FALSE)*VLOOKUP($F$8,Regional!$A$2:$B$7,2,FALSE)</f>
        <v>88.253149483799405</v>
      </c>
      <c r="G21" s="2">
        <f>VLOOKUP($B21,Valores!$A$2:$G$300,6,FALSE)*VLOOKUP(VLOOKUP($B21,Indices_Poder!$B$5:$E$250,3,FALSE),Indices_Poder!$G$6:$N$27,4,FALSE)*VLOOKUP($G$8,Regional!$A$2:$B$7,2,FALSE)</f>
        <v>93.141490617471987</v>
      </c>
      <c r="H21" s="2">
        <f>VLOOKUP($B21,Valores!$A$2:$G$300,6,FALSE)*VLOOKUP(VLOOKUP($B21,Indices_Poder!$B$5:$E$250,3,FALSE),Indices_Poder!$G$6:$N$27,4,FALSE)*VLOOKUP($H$8,Regional!$A$2:$B$7,2,FALSE)</f>
        <v>91.218803566751063</v>
      </c>
      <c r="I21" s="2">
        <f>VLOOKUP($B21,Valores!$A$2:$G$300,6,FALSE)*VLOOKUP(VLOOKUP($B21,Indices_Poder!$B$5:$E$250,3,FALSE),Indices_Poder!$G$6:$N$27,4,FALSE)*VLOOKUP($I$8,Regional!$A$2:$B$7,2,FALSE)</f>
        <v>92.016900078371066</v>
      </c>
      <c r="J21" s="63">
        <f t="shared" si="2"/>
        <v>1649202.9563129691</v>
      </c>
      <c r="K21" s="2">
        <f t="shared" si="2"/>
        <v>1585026.5647290372</v>
      </c>
      <c r="L21" s="2">
        <f t="shared" si="2"/>
        <v>1672821.1714897968</v>
      </c>
      <c r="M21" s="2">
        <f t="shared" si="2"/>
        <v>1638289.7120588492</v>
      </c>
      <c r="N21" s="76">
        <f t="shared" si="2"/>
        <v>1652623.5254075443</v>
      </c>
      <c r="O21" s="54">
        <f>VLOOKUP(B21,Valores!$A$2:$P$300,14,FALSE)</f>
        <v>1</v>
      </c>
      <c r="P21" s="1">
        <f>VLOOKUP(B21,Valores!$A$2:$P$300,15,FALSE)</f>
        <v>3.1300000000000001E-2</v>
      </c>
      <c r="Q21" s="72">
        <f t="shared" si="4"/>
        <v>0</v>
      </c>
      <c r="R21" s="72">
        <f t="shared" si="3"/>
        <v>0</v>
      </c>
      <c r="S21" s="72">
        <f t="shared" si="3"/>
        <v>0</v>
      </c>
      <c r="T21" s="72">
        <f t="shared" si="3"/>
        <v>0</v>
      </c>
      <c r="U21" s="72">
        <f t="shared" si="3"/>
        <v>0</v>
      </c>
      <c r="W21" s="2">
        <f t="shared" si="5"/>
        <v>1649202.9563129691</v>
      </c>
      <c r="X21" s="77">
        <f t="shared" si="6"/>
        <v>1649202.9563129691</v>
      </c>
      <c r="Z21" s="2">
        <f t="shared" si="7"/>
        <v>1585026.5647290372</v>
      </c>
      <c r="AA21" s="77">
        <f t="shared" si="8"/>
        <v>1585026.5647290372</v>
      </c>
      <c r="AC21" s="2">
        <f t="shared" si="9"/>
        <v>1672821.1714897968</v>
      </c>
      <c r="AD21" s="77">
        <f t="shared" si="10"/>
        <v>1672821.1714897968</v>
      </c>
      <c r="AF21" s="2">
        <f t="shared" si="11"/>
        <v>1638289.7120588492</v>
      </c>
      <c r="AG21" s="77">
        <f t="shared" si="12"/>
        <v>1638289.7120588492</v>
      </c>
      <c r="AI21" s="2">
        <f t="shared" si="13"/>
        <v>1652623.5254075443</v>
      </c>
      <c r="AJ21" s="77">
        <f t="shared" si="14"/>
        <v>1652623.5254075443</v>
      </c>
    </row>
    <row r="22" spans="1:36" x14ac:dyDescent="0.2">
      <c r="A22" s="72">
        <v>14</v>
      </c>
      <c r="B22" s="1" t="s">
        <v>87</v>
      </c>
      <c r="C22" s="6" t="str">
        <f>VLOOKUP(B22,Valores!$A$2:$F$300,5,FALSE)</f>
        <v>unid.</v>
      </c>
      <c r="D22" s="6">
        <v>6</v>
      </c>
      <c r="E22" s="63">
        <f>VLOOKUP($B22,Valores!$A$2:$G$300,6,FALSE)*VLOOKUP(VLOOKUP($B22,Indices_Poder!$B$5:$E$250,3,FALSE),Indices_Poder!$G$6:$N$27,4,FALSE)*VLOOKUP($E$8,Regional!$A$2:$B$7,2,FALSE)</f>
        <v>2636.6773863428548</v>
      </c>
      <c r="F22" s="2">
        <f>VLOOKUP($B22,Valores!$A$2:$G$300,6,FALSE)*VLOOKUP(VLOOKUP($B22,Indices_Poder!$B$5:$E$250,3,FALSE),Indices_Poder!$G$6:$N$27,4,FALSE)*VLOOKUP($F$8,Regional!$A$2:$B$7,2,FALSE)</f>
        <v>2534.0748292841795</v>
      </c>
      <c r="G22" s="2">
        <f>VLOOKUP($B22,Valores!$A$2:$G$300,6,FALSE)*VLOOKUP(VLOOKUP($B22,Indices_Poder!$B$5:$E$250,3,FALSE),Indices_Poder!$G$6:$N$27,4,FALSE)*VLOOKUP($G$8,Regional!$A$2:$B$7,2,FALSE)</f>
        <v>2674.4372106410979</v>
      </c>
      <c r="H22" s="2">
        <f>VLOOKUP($B22,Valores!$A$2:$G$300,6,FALSE)*VLOOKUP(VLOOKUP($B22,Indices_Poder!$B$5:$E$250,3,FALSE),Indices_Poder!$G$6:$N$27,4,FALSE)*VLOOKUP($H$8,Regional!$A$2:$B$7,2,FALSE)</f>
        <v>2619.2297433912527</v>
      </c>
      <c r="I22" s="2">
        <f>VLOOKUP($B22,Valores!$A$2:$G$300,6,FALSE)*VLOOKUP(VLOOKUP($B22,Indices_Poder!$B$5:$E$250,3,FALSE),Indices_Poder!$G$6:$N$27,4,FALSE)*VLOOKUP($I$8,Regional!$A$2:$B$7,2,FALSE)</f>
        <v>2642.1460505515656</v>
      </c>
      <c r="J22" s="63">
        <f t="shared" si="2"/>
        <v>15820.064318057128</v>
      </c>
      <c r="K22" s="2">
        <f t="shared" si="2"/>
        <v>15204.448975705076</v>
      </c>
      <c r="L22" s="2">
        <f t="shared" si="2"/>
        <v>16046.623263846588</v>
      </c>
      <c r="M22" s="2">
        <f t="shared" si="2"/>
        <v>15715.378460347516</v>
      </c>
      <c r="N22" s="76">
        <f t="shared" si="2"/>
        <v>15852.876303309393</v>
      </c>
      <c r="O22" s="54">
        <f>VLOOKUP(B22,Valores!$A$2:$P$300,14,FALSE)</f>
        <v>1</v>
      </c>
      <c r="P22" s="1">
        <f>VLOOKUP(B22,Valores!$A$2:$P$300,15,FALSE)</f>
        <v>2.7E-2</v>
      </c>
      <c r="Q22" s="72">
        <f t="shared" si="4"/>
        <v>0</v>
      </c>
      <c r="R22" s="72">
        <f t="shared" si="3"/>
        <v>0</v>
      </c>
      <c r="S22" s="72">
        <f t="shared" si="3"/>
        <v>0</v>
      </c>
      <c r="T22" s="72">
        <f t="shared" si="3"/>
        <v>0</v>
      </c>
      <c r="U22" s="72">
        <f t="shared" si="3"/>
        <v>0</v>
      </c>
      <c r="W22" s="2">
        <f t="shared" si="5"/>
        <v>15820.064318057128</v>
      </c>
      <c r="X22" s="77">
        <f t="shared" si="6"/>
        <v>15820.064318057128</v>
      </c>
      <c r="Z22" s="2">
        <f t="shared" si="7"/>
        <v>15204.448975705076</v>
      </c>
      <c r="AA22" s="77">
        <f t="shared" si="8"/>
        <v>15204.448975705076</v>
      </c>
      <c r="AC22" s="2">
        <f t="shared" si="9"/>
        <v>16046.623263846588</v>
      </c>
      <c r="AD22" s="77">
        <f t="shared" si="10"/>
        <v>16046.623263846588</v>
      </c>
      <c r="AF22" s="2">
        <f t="shared" si="11"/>
        <v>15715.378460347516</v>
      </c>
      <c r="AG22" s="77">
        <f t="shared" si="12"/>
        <v>15715.378460347516</v>
      </c>
      <c r="AI22" s="2">
        <f t="shared" si="13"/>
        <v>15852.876303309393</v>
      </c>
      <c r="AJ22" s="77">
        <f t="shared" si="14"/>
        <v>15852.876303309393</v>
      </c>
    </row>
    <row r="23" spans="1:36" x14ac:dyDescent="0.2">
      <c r="A23" s="72">
        <v>15</v>
      </c>
      <c r="B23" s="1" t="s">
        <v>88</v>
      </c>
      <c r="C23" s="6" t="str">
        <f>VLOOKUP(B23,Valores!$A$2:$F$300,5,FALSE)</f>
        <v>cj</v>
      </c>
      <c r="D23" s="6">
        <v>6</v>
      </c>
      <c r="E23" s="63">
        <f>VLOOKUP($B23,Valores!$A$2:$G$300,6,FALSE)*VLOOKUP(VLOOKUP($B23,Indices_Poder!$B$5:$E$250,3,FALSE),Indices_Poder!$G$6:$N$27,4,FALSE)*VLOOKUP($E$8,Regional!$A$2:$B$7,2,FALSE)</f>
        <v>1349.7378284444585</v>
      </c>
      <c r="F23" s="2">
        <f>VLOOKUP($B23,Valores!$A$2:$G$300,6,FALSE)*VLOOKUP(VLOOKUP($B23,Indices_Poder!$B$5:$E$250,3,FALSE),Indices_Poder!$G$6:$N$27,4,FALSE)*VLOOKUP($F$8,Regional!$A$2:$B$7,2,FALSE)</f>
        <v>1297.2146971449904</v>
      </c>
      <c r="G23" s="2">
        <f>VLOOKUP($B23,Valores!$A$2:$G$300,6,FALSE)*VLOOKUP(VLOOKUP($B23,Indices_Poder!$B$5:$E$250,3,FALSE),Indices_Poder!$G$6:$N$27,4,FALSE)*VLOOKUP($G$8,Regional!$A$2:$B$7,2,FALSE)</f>
        <v>1369.0674072221816</v>
      </c>
      <c r="H23" s="2">
        <f>VLOOKUP($B23,Valores!$A$2:$G$300,6,FALSE)*VLOOKUP(VLOOKUP($B23,Indices_Poder!$B$5:$E$250,3,FALSE),Indices_Poder!$G$6:$N$27,4,FALSE)*VLOOKUP($H$8,Regional!$A$2:$B$7,2,FALSE)</f>
        <v>1340.8062299747521</v>
      </c>
      <c r="I23" s="2">
        <f>VLOOKUP($B23,Valores!$A$2:$G$300,6,FALSE)*VLOOKUP(VLOOKUP($B23,Indices_Poder!$B$5:$E$250,3,FALSE),Indices_Poder!$G$6:$N$27,4,FALSE)*VLOOKUP($I$8,Regional!$A$2:$B$7,2,FALSE)</f>
        <v>1352.5372846812322</v>
      </c>
      <c r="J23" s="63">
        <f t="shared" si="2"/>
        <v>8098.426970666751</v>
      </c>
      <c r="K23" s="2">
        <f t="shared" si="2"/>
        <v>7783.2881828699428</v>
      </c>
      <c r="L23" s="2">
        <f t="shared" si="2"/>
        <v>8214.4044433330891</v>
      </c>
      <c r="M23" s="2">
        <f t="shared" si="2"/>
        <v>8044.8373798485127</v>
      </c>
      <c r="N23" s="76">
        <f t="shared" si="2"/>
        <v>8115.2237080873929</v>
      </c>
      <c r="O23" s="54">
        <f>VLOOKUP(B23,Valores!$A$2:$P$300,14,FALSE)</f>
        <v>1</v>
      </c>
      <c r="P23" s="1">
        <f>VLOOKUP(B23,Valores!$A$2:$P$300,15,FALSE)</f>
        <v>2.7E-2</v>
      </c>
      <c r="Q23" s="72">
        <f t="shared" si="4"/>
        <v>0</v>
      </c>
      <c r="R23" s="72">
        <f t="shared" si="3"/>
        <v>0</v>
      </c>
      <c r="S23" s="72">
        <f t="shared" si="3"/>
        <v>0</v>
      </c>
      <c r="T23" s="72">
        <f t="shared" si="3"/>
        <v>0</v>
      </c>
      <c r="U23" s="72">
        <f t="shared" si="3"/>
        <v>0</v>
      </c>
      <c r="W23" s="2">
        <f t="shared" si="5"/>
        <v>8098.426970666751</v>
      </c>
      <c r="X23" s="77">
        <f t="shared" si="6"/>
        <v>8098.426970666751</v>
      </c>
      <c r="Z23" s="2">
        <f t="shared" si="7"/>
        <v>7783.2881828699428</v>
      </c>
      <c r="AA23" s="77">
        <f t="shared" si="8"/>
        <v>7783.2881828699428</v>
      </c>
      <c r="AC23" s="2">
        <f t="shared" si="9"/>
        <v>8214.4044433330891</v>
      </c>
      <c r="AD23" s="77">
        <f t="shared" si="10"/>
        <v>8214.4044433330891</v>
      </c>
      <c r="AF23" s="2">
        <f t="shared" si="11"/>
        <v>8044.8373798485127</v>
      </c>
      <c r="AG23" s="77">
        <f t="shared" si="12"/>
        <v>8044.8373798485127</v>
      </c>
      <c r="AI23" s="2">
        <f t="shared" si="13"/>
        <v>8115.2237080873929</v>
      </c>
      <c r="AJ23" s="77">
        <f t="shared" si="14"/>
        <v>8115.2237080873929</v>
      </c>
    </row>
    <row r="24" spans="1:36" x14ac:dyDescent="0.2">
      <c r="A24" s="72">
        <v>16</v>
      </c>
      <c r="B24" s="1" t="s">
        <v>89</v>
      </c>
      <c r="C24" s="6" t="str">
        <f>VLOOKUP(B24,Valores!$A$2:$F$300,5,FALSE)</f>
        <v>cj</v>
      </c>
      <c r="D24" s="6">
        <v>6</v>
      </c>
      <c r="E24" s="63">
        <f>VLOOKUP($B24,Valores!$A$2:$G$300,6,FALSE)*VLOOKUP(VLOOKUP($B24,Indices_Poder!$B$5:$E$250,3,FALSE),Indices_Poder!$G$6:$N$27,4,FALSE)*VLOOKUP($E$8,Regional!$A$2:$B$7,2,FALSE)</f>
        <v>1547.2650051804137</v>
      </c>
      <c r="F24" s="2">
        <f>VLOOKUP($B24,Valores!$A$2:$G$300,6,FALSE)*VLOOKUP(VLOOKUP($B24,Indices_Poder!$B$5:$E$250,3,FALSE),Indices_Poder!$G$6:$N$27,4,FALSE)*VLOOKUP($F$8,Regional!$A$2:$B$7,2,FALSE)</f>
        <v>1487.0553842380846</v>
      </c>
      <c r="G24" s="2">
        <f>VLOOKUP($B24,Valores!$A$2:$G$300,6,FALSE)*VLOOKUP(VLOOKUP($B24,Indices_Poder!$B$5:$E$250,3,FALSE),Indices_Poder!$G$6:$N$27,4,FALSE)*VLOOKUP($G$8,Regional!$A$2:$B$7,2,FALSE)</f>
        <v>1569.4233682175652</v>
      </c>
      <c r="H24" s="2">
        <f>VLOOKUP($B24,Valores!$A$2:$G$300,6,FALSE)*VLOOKUP(VLOOKUP($B24,Indices_Poder!$B$5:$E$250,3,FALSE),Indices_Poder!$G$6:$N$27,4,FALSE)*VLOOKUP($H$8,Regional!$A$2:$B$7,2,FALSE)</f>
        <v>1537.0263132942816</v>
      </c>
      <c r="I24" s="2">
        <f>VLOOKUP($B24,Valores!$A$2:$G$300,6,FALSE)*VLOOKUP(VLOOKUP($B24,Indices_Poder!$B$5:$E$250,3,FALSE),Indices_Poder!$G$6:$N$27,4,FALSE)*VLOOKUP($I$8,Regional!$A$2:$B$7,2,FALSE)</f>
        <v>1550.4741474133805</v>
      </c>
      <c r="J24" s="63">
        <f t="shared" si="2"/>
        <v>9283.5900310824818</v>
      </c>
      <c r="K24" s="2">
        <f t="shared" si="2"/>
        <v>8922.3323054285065</v>
      </c>
      <c r="L24" s="2">
        <f t="shared" si="2"/>
        <v>9416.5402093053908</v>
      </c>
      <c r="M24" s="2">
        <f t="shared" si="2"/>
        <v>9222.1578797656894</v>
      </c>
      <c r="N24" s="76">
        <f t="shared" si="2"/>
        <v>9302.8448844802824</v>
      </c>
      <c r="O24" s="54">
        <f>VLOOKUP(B24,Valores!$A$2:$P$300,14,FALSE)</f>
        <v>1</v>
      </c>
      <c r="P24" s="1">
        <f>VLOOKUP(B24,Valores!$A$2:$P$300,15,FALSE)</f>
        <v>2.7E-2</v>
      </c>
      <c r="Q24" s="72">
        <f t="shared" si="4"/>
        <v>0</v>
      </c>
      <c r="R24" s="72">
        <f t="shared" si="3"/>
        <v>0</v>
      </c>
      <c r="S24" s="72">
        <f t="shared" si="3"/>
        <v>0</v>
      </c>
      <c r="T24" s="72">
        <f t="shared" si="3"/>
        <v>0</v>
      </c>
      <c r="U24" s="72">
        <f t="shared" si="3"/>
        <v>0</v>
      </c>
      <c r="W24" s="2">
        <f t="shared" si="5"/>
        <v>9283.5900310824818</v>
      </c>
      <c r="X24" s="77">
        <f t="shared" si="6"/>
        <v>9283.5900310824818</v>
      </c>
      <c r="Z24" s="2">
        <f t="shared" si="7"/>
        <v>8922.3323054285065</v>
      </c>
      <c r="AA24" s="77">
        <f t="shared" si="8"/>
        <v>8922.3323054285065</v>
      </c>
      <c r="AC24" s="2">
        <f t="shared" si="9"/>
        <v>9416.5402093053908</v>
      </c>
      <c r="AD24" s="77">
        <f t="shared" si="10"/>
        <v>9416.5402093053908</v>
      </c>
      <c r="AF24" s="2">
        <f t="shared" si="11"/>
        <v>9222.1578797656894</v>
      </c>
      <c r="AG24" s="77">
        <f t="shared" si="12"/>
        <v>9222.1578797656894</v>
      </c>
      <c r="AI24" s="2">
        <f t="shared" si="13"/>
        <v>9302.8448844802824</v>
      </c>
      <c r="AJ24" s="77">
        <f t="shared" si="14"/>
        <v>9302.8448844802824</v>
      </c>
    </row>
    <row r="25" spans="1:36" x14ac:dyDescent="0.2">
      <c r="A25" s="72">
        <v>17</v>
      </c>
      <c r="B25" s="1" t="s">
        <v>90</v>
      </c>
      <c r="C25" s="6" t="str">
        <f>VLOOKUP(B25,Valores!$A$2:$F$300,5,FALSE)</f>
        <v>m³</v>
      </c>
      <c r="D25" s="6">
        <v>10.44</v>
      </c>
      <c r="E25" s="63">
        <f>VLOOKUP($B25,Valores!$A$2:$G$300,6,FALSE)*VLOOKUP(VLOOKUP($B25,Indices_Poder!$B$5:$E$250,3,FALSE),Indices_Poder!$G$6:$N$27,4,FALSE)*VLOOKUP($E$8,Regional!$A$2:$B$7,2,FALSE)</f>
        <v>5815.858492052359</v>
      </c>
      <c r="F25" s="2">
        <f>VLOOKUP($B25,Valores!$A$2:$G$300,6,FALSE)*VLOOKUP(VLOOKUP($B25,Indices_Poder!$B$5:$E$250,3,FALSE),Indices_Poder!$G$6:$N$27,4,FALSE)*VLOOKUP($F$8,Regional!$A$2:$B$7,2,FALSE)</f>
        <v>5589.5426159171857</v>
      </c>
      <c r="G25" s="2">
        <f>VLOOKUP($B25,Valores!$A$2:$G$300,6,FALSE)*VLOOKUP(VLOOKUP($B25,Indices_Poder!$B$5:$E$250,3,FALSE),Indices_Poder!$G$6:$N$27,4,FALSE)*VLOOKUP($G$8,Regional!$A$2:$B$7,2,FALSE)</f>
        <v>5899.1473297163184</v>
      </c>
      <c r="H25" s="2">
        <f>VLOOKUP($B25,Valores!$A$2:$G$300,6,FALSE)*VLOOKUP(VLOOKUP($B25,Indices_Poder!$B$5:$E$250,3,FALSE),Indices_Poder!$G$6:$N$27,4,FALSE)*VLOOKUP($H$8,Regional!$A$2:$B$7,2,FALSE)</f>
        <v>5777.3733049938401</v>
      </c>
      <c r="I25" s="2">
        <f>VLOOKUP($B25,Valores!$A$2:$G$300,6,FALSE)*VLOOKUP(VLOOKUP($B25,Indices_Poder!$B$5:$E$250,3,FALSE),Indices_Poder!$G$6:$N$27,4,FALSE)*VLOOKUP($I$8,Regional!$A$2:$B$7,2,FALSE)</f>
        <v>5827.9210133692077</v>
      </c>
      <c r="J25" s="63">
        <f t="shared" si="2"/>
        <v>60717.562657026625</v>
      </c>
      <c r="K25" s="2">
        <f t="shared" si="2"/>
        <v>58354.824910175419</v>
      </c>
      <c r="L25" s="2">
        <f t="shared" si="2"/>
        <v>61587.098122238363</v>
      </c>
      <c r="M25" s="2">
        <f t="shared" si="2"/>
        <v>60315.777304135685</v>
      </c>
      <c r="N25" s="76">
        <f t="shared" si="2"/>
        <v>60843.495379574524</v>
      </c>
      <c r="O25" s="54">
        <f>VLOOKUP(B25,Valores!$A$2:$P$300,14,FALSE)</f>
        <v>1</v>
      </c>
      <c r="P25" s="1">
        <f>VLOOKUP(B25,Valores!$A$2:$P$300,15,FALSE)</f>
        <v>3.1300000000000001E-2</v>
      </c>
      <c r="Q25" s="72">
        <f t="shared" si="4"/>
        <v>0</v>
      </c>
      <c r="R25" s="72">
        <f t="shared" si="3"/>
        <v>0</v>
      </c>
      <c r="S25" s="72">
        <f t="shared" si="3"/>
        <v>0</v>
      </c>
      <c r="T25" s="72">
        <f t="shared" si="3"/>
        <v>0</v>
      </c>
      <c r="U25" s="72">
        <f t="shared" si="3"/>
        <v>0</v>
      </c>
      <c r="W25" s="2">
        <f t="shared" si="5"/>
        <v>60717.562657026625</v>
      </c>
      <c r="X25" s="77">
        <f t="shared" si="6"/>
        <v>60717.562657026625</v>
      </c>
      <c r="Z25" s="2">
        <f t="shared" si="7"/>
        <v>58354.824910175419</v>
      </c>
      <c r="AA25" s="77">
        <f t="shared" si="8"/>
        <v>58354.824910175419</v>
      </c>
      <c r="AC25" s="2">
        <f t="shared" si="9"/>
        <v>61587.098122238363</v>
      </c>
      <c r="AD25" s="77">
        <f t="shared" si="10"/>
        <v>61587.098122238363</v>
      </c>
      <c r="AF25" s="2">
        <f t="shared" si="11"/>
        <v>60315.777304135685</v>
      </c>
      <c r="AG25" s="77">
        <f t="shared" si="12"/>
        <v>60315.777304135685</v>
      </c>
      <c r="AI25" s="2">
        <f t="shared" si="13"/>
        <v>60843.495379574524</v>
      </c>
      <c r="AJ25" s="77">
        <f t="shared" si="14"/>
        <v>60843.495379574524</v>
      </c>
    </row>
    <row r="26" spans="1:36" x14ac:dyDescent="0.2">
      <c r="A26" s="72">
        <v>18</v>
      </c>
      <c r="B26" s="1" t="s">
        <v>91</v>
      </c>
      <c r="C26" s="6" t="str">
        <f>VLOOKUP(B26,Valores!$A$2:$F$300,5,FALSE)</f>
        <v>m³</v>
      </c>
      <c r="D26" s="6">
        <v>1.74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2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2"/>
        <v>10119.593776171105</v>
      </c>
      <c r="K26" s="2">
        <f t="shared" si="2"/>
        <v>9725.8041516959038</v>
      </c>
      <c r="L26" s="2">
        <f t="shared" si="2"/>
        <v>10264.516353706395</v>
      </c>
      <c r="M26" s="2">
        <f t="shared" si="2"/>
        <v>10052.629550689282</v>
      </c>
      <c r="N26" s="76">
        <f t="shared" si="2"/>
        <v>10140.582563262422</v>
      </c>
      <c r="O26" s="54">
        <f>VLOOKUP(B26,Valores!$A$2:$P$300,14,FALSE)</f>
        <v>1</v>
      </c>
      <c r="P26" s="1">
        <f>VLOOKUP(B26,Valores!$A$2:$P$300,15,FALSE)</f>
        <v>3.1300000000000001E-2</v>
      </c>
      <c r="Q26" s="72">
        <f t="shared" si="4"/>
        <v>0</v>
      </c>
      <c r="R26" s="72">
        <f t="shared" si="3"/>
        <v>0</v>
      </c>
      <c r="S26" s="72">
        <f t="shared" si="3"/>
        <v>0</v>
      </c>
      <c r="T26" s="72">
        <f t="shared" si="3"/>
        <v>0</v>
      </c>
      <c r="U26" s="72">
        <f t="shared" si="3"/>
        <v>0</v>
      </c>
      <c r="W26" s="2">
        <f t="shared" si="5"/>
        <v>10119.593776171105</v>
      </c>
      <c r="X26" s="77">
        <f t="shared" si="6"/>
        <v>10119.593776171105</v>
      </c>
      <c r="Z26" s="2">
        <f t="shared" si="7"/>
        <v>9725.8041516959038</v>
      </c>
      <c r="AA26" s="77">
        <f t="shared" si="8"/>
        <v>9725.8041516959038</v>
      </c>
      <c r="AC26" s="2">
        <f t="shared" si="9"/>
        <v>10264.516353706395</v>
      </c>
      <c r="AD26" s="77">
        <f t="shared" si="10"/>
        <v>10264.516353706395</v>
      </c>
      <c r="AF26" s="2">
        <f t="shared" si="11"/>
        <v>10052.629550689282</v>
      </c>
      <c r="AG26" s="77">
        <f t="shared" si="12"/>
        <v>10052.629550689282</v>
      </c>
      <c r="AI26" s="2">
        <f t="shared" si="13"/>
        <v>10140.582563262422</v>
      </c>
      <c r="AJ26" s="77">
        <f t="shared" si="14"/>
        <v>10140.582563262422</v>
      </c>
    </row>
    <row r="27" spans="1:36" x14ac:dyDescent="0.2">
      <c r="A27" s="72">
        <v>19</v>
      </c>
      <c r="B27" s="1" t="s">
        <v>92</v>
      </c>
      <c r="C27" s="6" t="str">
        <f>VLOOKUP(B27,Valores!$A$2:$F$300,5,FALSE)</f>
        <v>m³</v>
      </c>
      <c r="D27" s="6">
        <v>3.48</v>
      </c>
      <c r="E27" s="63">
        <f>VLOOKUP($B27,Valores!$A$2:$G$300,6,FALSE)*VLOOKUP(VLOOKUP($B27,Indices_Poder!$B$5:$E$250,3,FALSE),Indices_Poder!$G$6:$N$27,4,FALSE)*VLOOKUP($E$8,Regional!$A$2:$B$7,2,FALSE)</f>
        <v>5815.858492052359</v>
      </c>
      <c r="F27" s="2">
        <f>VLOOKUP($B27,Valores!$A$2:$G$300,6,FALSE)*VLOOKUP(VLOOKUP($B27,Indices_Poder!$B$5:$E$250,3,FALSE),Indices_Poder!$G$6:$N$27,4,FALSE)*VLOOKUP($F$8,Regional!$A$2:$B$7,2,FALSE)</f>
        <v>5589.5426159171857</v>
      </c>
      <c r="G27" s="2">
        <f>VLOOKUP($B27,Valores!$A$2:$G$300,6,FALSE)*VLOOKUP(VLOOKUP($B27,Indices_Poder!$B$5:$E$250,3,FALSE),Indices_Poder!$G$6:$N$27,4,FALSE)*VLOOKUP($G$8,Regional!$A$2:$B$7,2,FALSE)</f>
        <v>5899.1473297163184</v>
      </c>
      <c r="H27" s="2">
        <f>VLOOKUP($B27,Valores!$A$2:$G$300,6,FALSE)*VLOOKUP(VLOOKUP($B27,Indices_Poder!$B$5:$E$250,3,FALSE),Indices_Poder!$G$6:$N$27,4,FALSE)*VLOOKUP($H$8,Regional!$A$2:$B$7,2,FALSE)</f>
        <v>5777.3733049938401</v>
      </c>
      <c r="I27" s="2">
        <f>VLOOKUP($B27,Valores!$A$2:$G$300,6,FALSE)*VLOOKUP(VLOOKUP($B27,Indices_Poder!$B$5:$E$250,3,FALSE),Indices_Poder!$G$6:$N$27,4,FALSE)*VLOOKUP($I$8,Regional!$A$2:$B$7,2,FALSE)</f>
        <v>5827.9210133692077</v>
      </c>
      <c r="J27" s="63">
        <f t="shared" si="2"/>
        <v>20239.18755234221</v>
      </c>
      <c r="K27" s="2">
        <f t="shared" si="2"/>
        <v>19451.608303391808</v>
      </c>
      <c r="L27" s="2">
        <f t="shared" si="2"/>
        <v>20529.032707412789</v>
      </c>
      <c r="M27" s="2">
        <f t="shared" si="2"/>
        <v>20105.259101378564</v>
      </c>
      <c r="N27" s="76">
        <f t="shared" si="2"/>
        <v>20281.165126524844</v>
      </c>
      <c r="O27" s="54">
        <f>VLOOKUP(B27,Valores!$A$2:$P$300,14,FALSE)</f>
        <v>1</v>
      </c>
      <c r="P27" s="1">
        <f>VLOOKUP(B27,Valores!$A$2:$P$300,15,FALSE)</f>
        <v>3.1300000000000001E-2</v>
      </c>
      <c r="Q27" s="72">
        <f t="shared" si="4"/>
        <v>0</v>
      </c>
      <c r="R27" s="72">
        <f t="shared" si="3"/>
        <v>0</v>
      </c>
      <c r="S27" s="72">
        <f t="shared" si="3"/>
        <v>0</v>
      </c>
      <c r="T27" s="72">
        <f t="shared" si="3"/>
        <v>0</v>
      </c>
      <c r="U27" s="72">
        <f t="shared" si="3"/>
        <v>0</v>
      </c>
      <c r="W27" s="2">
        <f t="shared" si="5"/>
        <v>20239.18755234221</v>
      </c>
      <c r="X27" s="77">
        <f t="shared" si="6"/>
        <v>20239.18755234221</v>
      </c>
      <c r="Z27" s="2">
        <f t="shared" si="7"/>
        <v>19451.608303391808</v>
      </c>
      <c r="AA27" s="77">
        <f t="shared" si="8"/>
        <v>19451.608303391808</v>
      </c>
      <c r="AC27" s="2">
        <f t="shared" si="9"/>
        <v>20529.032707412789</v>
      </c>
      <c r="AD27" s="77">
        <f t="shared" si="10"/>
        <v>20529.032707412789</v>
      </c>
      <c r="AF27" s="2">
        <f t="shared" si="11"/>
        <v>20105.259101378564</v>
      </c>
      <c r="AG27" s="77">
        <f t="shared" si="12"/>
        <v>20105.259101378564</v>
      </c>
      <c r="AI27" s="2">
        <f t="shared" si="13"/>
        <v>20281.165126524844</v>
      </c>
      <c r="AJ27" s="77">
        <f t="shared" si="14"/>
        <v>20281.165126524844</v>
      </c>
    </row>
    <row r="28" spans="1:36" x14ac:dyDescent="0.2">
      <c r="A28" s="72">
        <v>20</v>
      </c>
      <c r="B28" s="1" t="s">
        <v>93</v>
      </c>
      <c r="C28" s="6" t="str">
        <f>VLOOKUP(B28,Valores!$A$2:$F$300,5,FALSE)</f>
        <v>m³</v>
      </c>
      <c r="D28" s="6">
        <v>51.04</v>
      </c>
      <c r="E28" s="63">
        <f>VLOOKUP($B28,Valores!$A$2:$G$300,6,FALSE)*VLOOKUP(VLOOKUP($B28,Indices_Poder!$B$5:$E$250,3,FALSE),Indices_Poder!$G$6:$N$27,4,FALSE)*VLOOKUP($E$8,Regional!$A$2:$B$7,2,FALSE)</f>
        <v>5815.858492052359</v>
      </c>
      <c r="F28" s="2">
        <f>VLOOKUP($B28,Valores!$A$2:$G$300,6,FALSE)*VLOOKUP(VLOOKUP($B28,Indices_Poder!$B$5:$E$250,3,FALSE),Indices_Poder!$G$6:$N$27,4,FALSE)*VLOOKUP($F$8,Regional!$A$2:$B$7,2,FALSE)</f>
        <v>5589.5426159171857</v>
      </c>
      <c r="G28" s="2">
        <f>VLOOKUP($B28,Valores!$A$2:$G$300,6,FALSE)*VLOOKUP(VLOOKUP($B28,Indices_Poder!$B$5:$E$250,3,FALSE),Indices_Poder!$G$6:$N$27,4,FALSE)*VLOOKUP($G$8,Regional!$A$2:$B$7,2,FALSE)</f>
        <v>5899.1473297163184</v>
      </c>
      <c r="H28" s="2">
        <f>VLOOKUP($B28,Valores!$A$2:$G$300,6,FALSE)*VLOOKUP(VLOOKUP($B28,Indices_Poder!$B$5:$E$250,3,FALSE),Indices_Poder!$G$6:$N$27,4,FALSE)*VLOOKUP($H$8,Regional!$A$2:$B$7,2,FALSE)</f>
        <v>5777.3733049938401</v>
      </c>
      <c r="I28" s="2">
        <f>VLOOKUP($B28,Valores!$A$2:$G$300,6,FALSE)*VLOOKUP(VLOOKUP($B28,Indices_Poder!$B$5:$E$250,3,FALSE),Indices_Poder!$G$6:$N$27,4,FALSE)*VLOOKUP($I$8,Regional!$A$2:$B$7,2,FALSE)</f>
        <v>5827.9210133692077</v>
      </c>
      <c r="J28" s="63">
        <f t="shared" si="2"/>
        <v>296841.41743435239</v>
      </c>
      <c r="K28" s="2">
        <f t="shared" si="2"/>
        <v>285290.25511641317</v>
      </c>
      <c r="L28" s="2">
        <f t="shared" si="2"/>
        <v>301092.47970872087</v>
      </c>
      <c r="M28" s="2">
        <f t="shared" si="2"/>
        <v>294877.13348688558</v>
      </c>
      <c r="N28" s="76">
        <f t="shared" si="2"/>
        <v>297457.08852236433</v>
      </c>
      <c r="O28" s="54">
        <f>VLOOKUP(B28,Valores!$A$2:$P$300,14,FALSE)</f>
        <v>1</v>
      </c>
      <c r="P28" s="1">
        <f>VLOOKUP(B28,Valores!$A$2:$P$300,15,FALSE)</f>
        <v>3.1300000000000001E-2</v>
      </c>
      <c r="Q28" s="72">
        <f t="shared" si="4"/>
        <v>0</v>
      </c>
      <c r="R28" s="72">
        <f t="shared" si="3"/>
        <v>0</v>
      </c>
      <c r="S28" s="72">
        <f t="shared" si="3"/>
        <v>0</v>
      </c>
      <c r="T28" s="72">
        <f t="shared" si="3"/>
        <v>0</v>
      </c>
      <c r="U28" s="72">
        <f t="shared" si="3"/>
        <v>0</v>
      </c>
      <c r="W28" s="2">
        <f t="shared" si="5"/>
        <v>296841.41743435239</v>
      </c>
      <c r="X28" s="77">
        <f t="shared" si="6"/>
        <v>296841.41743435239</v>
      </c>
      <c r="Z28" s="2">
        <f t="shared" si="7"/>
        <v>285290.25511641317</v>
      </c>
      <c r="AA28" s="77">
        <f t="shared" si="8"/>
        <v>285290.25511641317</v>
      </c>
      <c r="AC28" s="2">
        <f t="shared" si="9"/>
        <v>301092.47970872087</v>
      </c>
      <c r="AD28" s="77">
        <f t="shared" si="10"/>
        <v>301092.47970872087</v>
      </c>
      <c r="AF28" s="2">
        <f t="shared" si="11"/>
        <v>294877.13348688558</v>
      </c>
      <c r="AG28" s="77">
        <f t="shared" si="12"/>
        <v>294877.13348688558</v>
      </c>
      <c r="AI28" s="2">
        <f t="shared" si="13"/>
        <v>297457.08852236433</v>
      </c>
      <c r="AJ28" s="77">
        <f t="shared" si="14"/>
        <v>297457.08852236433</v>
      </c>
    </row>
    <row r="29" spans="1:36" x14ac:dyDescent="0.2">
      <c r="A29" s="72">
        <v>21</v>
      </c>
      <c r="B29" s="1" t="s">
        <v>94</v>
      </c>
      <c r="C29" s="6" t="str">
        <f>VLOOKUP(B29,Valores!$A$2:$F$300,5,FALSE)</f>
        <v>unid.</v>
      </c>
      <c r="D29" s="6">
        <v>1</v>
      </c>
      <c r="E29" s="63">
        <f>VLOOKUP($B29,Valores!$A$2:$G$300,6,FALSE)*VLOOKUP(VLOOKUP($B29,Indices_Poder!$B$5:$E$250,3,FALSE),Indices_Poder!$G$6:$N$27,4,FALSE)*VLOOKUP($E$8,Regional!$A$2:$B$7,2,FALSE)</f>
        <v>95297.275528865226</v>
      </c>
      <c r="F29" s="2">
        <f>VLOOKUP($B29,Valores!$A$2:$G$300,6,FALSE)*VLOOKUP(VLOOKUP($B29,Indices_Poder!$B$5:$E$250,3,FALSE),Indices_Poder!$G$6:$N$27,4,FALSE)*VLOOKUP($F$8,Regional!$A$2:$B$7,2,FALSE)</f>
        <v>91588.917350260497</v>
      </c>
      <c r="G29" s="2">
        <f>VLOOKUP($B29,Valores!$A$2:$G$300,6,FALSE)*VLOOKUP(VLOOKUP($B29,Indices_Poder!$B$5:$E$250,3,FALSE),Indices_Poder!$G$6:$N$27,4,FALSE)*VLOOKUP($G$8,Regional!$A$2:$B$7,2,FALSE)</f>
        <v>96662.026635204529</v>
      </c>
      <c r="H29" s="2">
        <f>VLOOKUP($B29,Valores!$A$2:$G$300,6,FALSE)*VLOOKUP(VLOOKUP($B29,Indices_Poder!$B$5:$E$250,3,FALSE),Indices_Poder!$G$6:$N$27,4,FALSE)*VLOOKUP($H$8,Regional!$A$2:$B$7,2,FALSE)</f>
        <v>94666.666396970526</v>
      </c>
      <c r="I29" s="2">
        <f>VLOOKUP($B29,Valores!$A$2:$G$300,6,FALSE)*VLOOKUP(VLOOKUP($B29,Indices_Poder!$B$5:$E$250,3,FALSE),Indices_Poder!$G$6:$N$27,4,FALSE)*VLOOKUP($I$8,Regional!$A$2:$B$7,2,FALSE)</f>
        <v>95494.929137369545</v>
      </c>
      <c r="J29" s="63">
        <f t="shared" si="2"/>
        <v>95297.275528865226</v>
      </c>
      <c r="K29" s="2">
        <f t="shared" si="2"/>
        <v>91588.917350260497</v>
      </c>
      <c r="L29" s="2">
        <f t="shared" si="2"/>
        <v>96662.026635204529</v>
      </c>
      <c r="M29" s="2">
        <f t="shared" si="2"/>
        <v>94666.666396970526</v>
      </c>
      <c r="N29" s="76">
        <f t="shared" si="2"/>
        <v>95494.929137369545</v>
      </c>
      <c r="O29" s="54">
        <f>VLOOKUP(B29,Valores!$A$2:$P$300,14,FALSE)</f>
        <v>1</v>
      </c>
      <c r="P29" s="1">
        <f>VLOOKUP(B29,Valores!$A$2:$P$300,15,FALSE)</f>
        <v>6.6699999999999995E-2</v>
      </c>
      <c r="Q29" s="72">
        <f t="shared" si="4"/>
        <v>0</v>
      </c>
      <c r="R29" s="72">
        <f t="shared" si="3"/>
        <v>0</v>
      </c>
      <c r="S29" s="72">
        <f t="shared" si="3"/>
        <v>0</v>
      </c>
      <c r="T29" s="72">
        <f t="shared" si="3"/>
        <v>0</v>
      </c>
      <c r="U29" s="72">
        <f t="shared" si="3"/>
        <v>0</v>
      </c>
      <c r="W29" s="2">
        <f t="shared" si="5"/>
        <v>95297.275528865226</v>
      </c>
      <c r="X29" s="77">
        <f t="shared" si="6"/>
        <v>95297.275528865226</v>
      </c>
      <c r="Z29" s="2">
        <f t="shared" si="7"/>
        <v>91588.917350260497</v>
      </c>
      <c r="AA29" s="77">
        <f t="shared" si="8"/>
        <v>91588.917350260497</v>
      </c>
      <c r="AC29" s="2">
        <f t="shared" si="9"/>
        <v>96662.026635204529</v>
      </c>
      <c r="AD29" s="77">
        <f t="shared" si="10"/>
        <v>96662.026635204529</v>
      </c>
      <c r="AF29" s="2">
        <f t="shared" si="11"/>
        <v>94666.666396970526</v>
      </c>
      <c r="AG29" s="77">
        <f t="shared" si="12"/>
        <v>94666.666396970526</v>
      </c>
      <c r="AI29" s="2">
        <f t="shared" si="13"/>
        <v>95494.929137369545</v>
      </c>
      <c r="AJ29" s="77">
        <f t="shared" si="14"/>
        <v>95494.929137369545</v>
      </c>
    </row>
    <row r="30" spans="1:36" x14ac:dyDescent="0.2">
      <c r="A30" s="72">
        <v>22</v>
      </c>
      <c r="B30" s="1" t="s">
        <v>95</v>
      </c>
      <c r="C30" s="6" t="str">
        <f>VLOOKUP(B30,Valores!$A$2:$F$300,5,FALSE)</f>
        <v>unid.</v>
      </c>
      <c r="D30" s="6">
        <v>1</v>
      </c>
      <c r="E30" s="63">
        <f>VLOOKUP($B30,Valores!$A$2:$G$300,6,FALSE)*VLOOKUP(VLOOKUP($B30,Indices_Poder!$B$5:$E$250,3,FALSE),Indices_Poder!$G$6:$N$27,4,FALSE)*VLOOKUP($E$8,Regional!$A$2:$B$7,2,FALSE)</f>
        <v>56459.620111442695</v>
      </c>
      <c r="F30" s="2">
        <f>VLOOKUP($B30,Valores!$A$2:$G$300,6,FALSE)*VLOOKUP(VLOOKUP($B30,Indices_Poder!$B$5:$E$250,3,FALSE),Indices_Poder!$G$6:$N$27,4,FALSE)*VLOOKUP($F$8,Regional!$A$2:$B$7,2,FALSE)</f>
        <v>54262.574153525813</v>
      </c>
      <c r="G30" s="2">
        <f>VLOOKUP($B30,Valores!$A$2:$G$300,6,FALSE)*VLOOKUP(VLOOKUP($B30,Indices_Poder!$B$5:$E$250,3,FALSE),Indices_Poder!$G$6:$N$27,4,FALSE)*VLOOKUP($G$8,Regional!$A$2:$B$7,2,FALSE)</f>
        <v>57268.177634026317</v>
      </c>
      <c r="H30" s="2">
        <f>VLOOKUP($B30,Valores!$A$2:$G$300,6,FALSE)*VLOOKUP(VLOOKUP($B30,Indices_Poder!$B$5:$E$250,3,FALSE),Indices_Poder!$G$6:$N$27,4,FALSE)*VLOOKUP($H$8,Regional!$A$2:$B$7,2,FALSE)</f>
        <v>56086.010773421302</v>
      </c>
      <c r="I30" s="2">
        <f>VLOOKUP($B30,Valores!$A$2:$G$300,6,FALSE)*VLOOKUP(VLOOKUP($B30,Indices_Poder!$B$5:$E$250,3,FALSE),Indices_Poder!$G$6:$N$27,4,FALSE)*VLOOKUP($I$8,Regional!$A$2:$B$7,2,FALSE)</f>
        <v>56576.721545747911</v>
      </c>
      <c r="J30" s="63">
        <f t="shared" si="2"/>
        <v>56459.620111442695</v>
      </c>
      <c r="K30" s="2">
        <f t="shared" si="2"/>
        <v>54262.574153525813</v>
      </c>
      <c r="L30" s="2">
        <f t="shared" si="2"/>
        <v>57268.177634026317</v>
      </c>
      <c r="M30" s="2">
        <f t="shared" si="2"/>
        <v>56086.010773421302</v>
      </c>
      <c r="N30" s="76">
        <f t="shared" si="2"/>
        <v>56576.721545747911</v>
      </c>
      <c r="O30" s="54">
        <f>VLOOKUP(B30,Valores!$A$2:$P$300,14,FALSE)</f>
        <v>1</v>
      </c>
      <c r="P30" s="1">
        <f>VLOOKUP(B30,Valores!$A$2:$P$300,15,FALSE)</f>
        <v>6.6699999999999995E-2</v>
      </c>
      <c r="Q30" s="72">
        <f t="shared" si="4"/>
        <v>0</v>
      </c>
      <c r="R30" s="72">
        <f t="shared" si="3"/>
        <v>0</v>
      </c>
      <c r="S30" s="72">
        <f t="shared" si="3"/>
        <v>0</v>
      </c>
      <c r="T30" s="72">
        <f t="shared" si="3"/>
        <v>0</v>
      </c>
      <c r="U30" s="72">
        <f t="shared" si="3"/>
        <v>0</v>
      </c>
      <c r="W30" s="2">
        <f t="shared" si="5"/>
        <v>56459.620111442695</v>
      </c>
      <c r="X30" s="77">
        <f t="shared" si="6"/>
        <v>56459.620111442695</v>
      </c>
      <c r="Z30" s="2">
        <f t="shared" si="7"/>
        <v>54262.574153525813</v>
      </c>
      <c r="AA30" s="77">
        <f t="shared" si="8"/>
        <v>54262.574153525813</v>
      </c>
      <c r="AC30" s="2">
        <f t="shared" si="9"/>
        <v>57268.177634026317</v>
      </c>
      <c r="AD30" s="77">
        <f t="shared" si="10"/>
        <v>57268.177634026317</v>
      </c>
      <c r="AF30" s="2">
        <f t="shared" si="11"/>
        <v>56086.010773421302</v>
      </c>
      <c r="AG30" s="77">
        <f t="shared" si="12"/>
        <v>56086.010773421302</v>
      </c>
      <c r="AI30" s="2">
        <f t="shared" si="13"/>
        <v>56576.721545747911</v>
      </c>
      <c r="AJ30" s="77">
        <f t="shared" si="14"/>
        <v>56576.721545747911</v>
      </c>
    </row>
    <row r="31" spans="1:36" x14ac:dyDescent="0.2">
      <c r="A31" s="72">
        <v>23</v>
      </c>
      <c r="B31" s="1" t="s">
        <v>96</v>
      </c>
      <c r="C31" s="6" t="str">
        <f>VLOOKUP(B31,Valores!$A$2:$F$300,5,FALSE)</f>
        <v>unid.</v>
      </c>
      <c r="D31" s="6">
        <v>1</v>
      </c>
      <c r="E31" s="63">
        <f>VLOOKUP($B31,Valores!$A$2:$G$300,6,FALSE)*VLOOKUP(VLOOKUP($B31,Indices_Poder!$B$5:$E$250,3,FALSE),Indices_Poder!$G$6:$N$27,4,FALSE)*VLOOKUP($E$8,Regional!$A$2:$B$7,2,FALSE)</f>
        <v>58111.399621709403</v>
      </c>
      <c r="F31" s="2">
        <f>VLOOKUP($B31,Valores!$A$2:$G$300,6,FALSE)*VLOOKUP(VLOOKUP($B31,Indices_Poder!$B$5:$E$250,3,FALSE),Indices_Poder!$G$6:$N$27,4,FALSE)*VLOOKUP($F$8,Regional!$A$2:$B$7,2,FALSE)</f>
        <v>55850.077009269553</v>
      </c>
      <c r="G31" s="2">
        <f>VLOOKUP($B31,Valores!$A$2:$G$300,6,FALSE)*VLOOKUP(VLOOKUP($B31,Indices_Poder!$B$5:$E$250,3,FALSE),Indices_Poder!$G$6:$N$27,4,FALSE)*VLOOKUP($G$8,Regional!$A$2:$B$7,2,FALSE)</f>
        <v>58943.612258267218</v>
      </c>
      <c r="H31" s="2">
        <f>VLOOKUP($B31,Valores!$A$2:$G$300,6,FALSE)*VLOOKUP(VLOOKUP($B31,Indices_Poder!$B$5:$E$250,3,FALSE),Indices_Poder!$G$6:$N$27,4,FALSE)*VLOOKUP($H$8,Regional!$A$2:$B$7,2,FALSE)</f>
        <v>57726.859989644763</v>
      </c>
      <c r="I31" s="2">
        <f>VLOOKUP($B31,Valores!$A$2:$G$300,6,FALSE)*VLOOKUP(VLOOKUP($B31,Indices_Poder!$B$5:$E$250,3,FALSE),Indices_Poder!$G$6:$N$27,4,FALSE)*VLOOKUP($I$8,Regional!$A$2:$B$7,2,FALSE)</f>
        <v>58231.926969072949</v>
      </c>
      <c r="J31" s="63">
        <f t="shared" si="2"/>
        <v>58111.399621709403</v>
      </c>
      <c r="K31" s="2">
        <f t="shared" si="2"/>
        <v>55850.077009269553</v>
      </c>
      <c r="L31" s="2">
        <f t="shared" si="2"/>
        <v>58943.612258267218</v>
      </c>
      <c r="M31" s="2">
        <f t="shared" si="2"/>
        <v>57726.859989644763</v>
      </c>
      <c r="N31" s="76">
        <f t="shared" si="2"/>
        <v>58231.926969072949</v>
      </c>
      <c r="O31" s="54">
        <f>VLOOKUP(B31,Valores!$A$2:$P$300,14,FALSE)</f>
        <v>1</v>
      </c>
      <c r="P31" s="1">
        <f>VLOOKUP(B31,Valores!$A$2:$P$300,15,FALSE)</f>
        <v>6.6699999999999995E-2</v>
      </c>
      <c r="Q31" s="72">
        <f t="shared" si="4"/>
        <v>0</v>
      </c>
      <c r="R31" s="72">
        <f t="shared" si="3"/>
        <v>0</v>
      </c>
      <c r="S31" s="72">
        <f t="shared" si="3"/>
        <v>0</v>
      </c>
      <c r="T31" s="72">
        <f t="shared" si="3"/>
        <v>0</v>
      </c>
      <c r="U31" s="72">
        <f t="shared" si="3"/>
        <v>0</v>
      </c>
      <c r="W31" s="2">
        <f t="shared" si="5"/>
        <v>58111.399621709403</v>
      </c>
      <c r="X31" s="77">
        <f t="shared" si="6"/>
        <v>58111.399621709403</v>
      </c>
      <c r="Z31" s="2">
        <f t="shared" si="7"/>
        <v>55850.077009269553</v>
      </c>
      <c r="AA31" s="77">
        <f t="shared" si="8"/>
        <v>55850.077009269553</v>
      </c>
      <c r="AC31" s="2">
        <f t="shared" si="9"/>
        <v>58943.612258267218</v>
      </c>
      <c r="AD31" s="77">
        <f t="shared" si="10"/>
        <v>58943.612258267218</v>
      </c>
      <c r="AF31" s="2">
        <f t="shared" si="11"/>
        <v>57726.859989644763</v>
      </c>
      <c r="AG31" s="77">
        <f t="shared" si="12"/>
        <v>57726.859989644763</v>
      </c>
      <c r="AI31" s="2">
        <f t="shared" si="13"/>
        <v>58231.926969072949</v>
      </c>
      <c r="AJ31" s="77">
        <f t="shared" si="14"/>
        <v>58231.926969072949</v>
      </c>
    </row>
    <row r="32" spans="1:36" x14ac:dyDescent="0.2">
      <c r="A32" s="72">
        <v>24</v>
      </c>
      <c r="B32" s="1" t="s">
        <v>97</v>
      </c>
      <c r="C32" s="6" t="str">
        <f>VLOOKUP(B32,Valores!$A$2:$F$300,5,FALSE)</f>
        <v>unid.</v>
      </c>
      <c r="D32" s="6">
        <v>1</v>
      </c>
      <c r="E32" s="63">
        <f>VLOOKUP($B32,Valores!$A$2:$G$300,6,FALSE)*VLOOKUP(VLOOKUP($B32,Indices_Poder!$B$5:$E$250,3,FALSE),Indices_Poder!$G$6:$N$27,4,FALSE)*VLOOKUP($E$8,Regional!$A$2:$B$7,2,FALSE)</f>
        <v>58111.399621709403</v>
      </c>
      <c r="F32" s="2">
        <f>VLOOKUP($B32,Valores!$A$2:$G$300,6,FALSE)*VLOOKUP(VLOOKUP($B32,Indices_Poder!$B$5:$E$250,3,FALSE),Indices_Poder!$G$6:$N$27,4,FALSE)*VLOOKUP($F$8,Regional!$A$2:$B$7,2,FALSE)</f>
        <v>55850.077009269553</v>
      </c>
      <c r="G32" s="2">
        <f>VLOOKUP($B32,Valores!$A$2:$G$300,6,FALSE)*VLOOKUP(VLOOKUP($B32,Indices_Poder!$B$5:$E$250,3,FALSE),Indices_Poder!$G$6:$N$27,4,FALSE)*VLOOKUP($G$8,Regional!$A$2:$B$7,2,FALSE)</f>
        <v>58943.612258267218</v>
      </c>
      <c r="H32" s="2">
        <f>VLOOKUP($B32,Valores!$A$2:$G$300,6,FALSE)*VLOOKUP(VLOOKUP($B32,Indices_Poder!$B$5:$E$250,3,FALSE),Indices_Poder!$G$6:$N$27,4,FALSE)*VLOOKUP($H$8,Regional!$A$2:$B$7,2,FALSE)</f>
        <v>57726.859989644763</v>
      </c>
      <c r="I32" s="2">
        <f>VLOOKUP($B32,Valores!$A$2:$G$300,6,FALSE)*VLOOKUP(VLOOKUP($B32,Indices_Poder!$B$5:$E$250,3,FALSE),Indices_Poder!$G$6:$N$27,4,FALSE)*VLOOKUP($I$8,Regional!$A$2:$B$7,2,FALSE)</f>
        <v>58231.926969072949</v>
      </c>
      <c r="J32" s="63">
        <f t="shared" si="2"/>
        <v>58111.399621709403</v>
      </c>
      <c r="K32" s="2">
        <f t="shared" si="2"/>
        <v>55850.077009269553</v>
      </c>
      <c r="L32" s="2">
        <f t="shared" si="2"/>
        <v>58943.612258267218</v>
      </c>
      <c r="M32" s="2">
        <f t="shared" si="2"/>
        <v>57726.859989644763</v>
      </c>
      <c r="N32" s="76">
        <f t="shared" si="2"/>
        <v>58231.926969072949</v>
      </c>
      <c r="O32" s="54">
        <f>VLOOKUP(B32,Valores!$A$2:$P$300,14,FALSE)</f>
        <v>1</v>
      </c>
      <c r="P32" s="1">
        <f>VLOOKUP(B32,Valores!$A$2:$P$300,15,FALSE)</f>
        <v>6.6699999999999995E-2</v>
      </c>
      <c r="Q32" s="72">
        <f t="shared" si="4"/>
        <v>0</v>
      </c>
      <c r="R32" s="72">
        <f t="shared" si="3"/>
        <v>0</v>
      </c>
      <c r="S32" s="72">
        <f t="shared" si="3"/>
        <v>0</v>
      </c>
      <c r="T32" s="72">
        <f t="shared" si="3"/>
        <v>0</v>
      </c>
      <c r="U32" s="72">
        <f t="shared" si="3"/>
        <v>0</v>
      </c>
      <c r="W32" s="2">
        <f t="shared" si="5"/>
        <v>58111.399621709403</v>
      </c>
      <c r="X32" s="77">
        <f t="shared" si="6"/>
        <v>58111.399621709403</v>
      </c>
      <c r="Z32" s="2">
        <f t="shared" si="7"/>
        <v>55850.077009269553</v>
      </c>
      <c r="AA32" s="77">
        <f t="shared" si="8"/>
        <v>55850.077009269553</v>
      </c>
      <c r="AC32" s="2">
        <f t="shared" si="9"/>
        <v>58943.612258267218</v>
      </c>
      <c r="AD32" s="77">
        <f t="shared" si="10"/>
        <v>58943.612258267218</v>
      </c>
      <c r="AF32" s="2">
        <f t="shared" si="11"/>
        <v>57726.859989644763</v>
      </c>
      <c r="AG32" s="77">
        <f t="shared" si="12"/>
        <v>57726.859989644763</v>
      </c>
      <c r="AI32" s="2">
        <f t="shared" si="13"/>
        <v>58231.926969072949</v>
      </c>
      <c r="AJ32" s="77">
        <f t="shared" si="14"/>
        <v>58231.926969072949</v>
      </c>
    </row>
    <row r="33" spans="1:36" x14ac:dyDescent="0.2">
      <c r="A33" s="72">
        <v>25</v>
      </c>
      <c r="B33" s="78" t="s">
        <v>98</v>
      </c>
      <c r="C33" s="6" t="str">
        <f>VLOOKUP(B33,Valores!$A$2:$F$300,5,FALSE)</f>
        <v>unid.</v>
      </c>
      <c r="D33" s="6">
        <v>1</v>
      </c>
      <c r="E33" s="63">
        <f>VLOOKUP($B33,Valores!$A$2:$G$300,6,FALSE)*VLOOKUP(VLOOKUP($B33,Indices_Poder!$B$5:$E$250,3,FALSE),Indices_Poder!$G$6:$N$27,4,FALSE)*VLOOKUP($E$8,Regional!$A$2:$B$7,2,FALSE)</f>
        <v>56459.620111442695</v>
      </c>
      <c r="F33" s="2">
        <f>VLOOKUP($B33,Valores!$A$2:$G$300,6,FALSE)*VLOOKUP(VLOOKUP($B33,Indices_Poder!$B$5:$E$250,3,FALSE),Indices_Poder!$G$6:$N$27,4,FALSE)*VLOOKUP($F$8,Regional!$A$2:$B$7,2,FALSE)</f>
        <v>54262.574153525813</v>
      </c>
      <c r="G33" s="2">
        <f>VLOOKUP($B33,Valores!$A$2:$G$300,6,FALSE)*VLOOKUP(VLOOKUP($B33,Indices_Poder!$B$5:$E$250,3,FALSE),Indices_Poder!$G$6:$N$27,4,FALSE)*VLOOKUP($G$8,Regional!$A$2:$B$7,2,FALSE)</f>
        <v>57268.177634026317</v>
      </c>
      <c r="H33" s="2">
        <f>VLOOKUP($B33,Valores!$A$2:$G$300,6,FALSE)*VLOOKUP(VLOOKUP($B33,Indices_Poder!$B$5:$E$250,3,FALSE),Indices_Poder!$G$6:$N$27,4,FALSE)*VLOOKUP($H$8,Regional!$A$2:$B$7,2,FALSE)</f>
        <v>56086.010773421302</v>
      </c>
      <c r="I33" s="2">
        <f>VLOOKUP($B33,Valores!$A$2:$G$300,6,FALSE)*VLOOKUP(VLOOKUP($B33,Indices_Poder!$B$5:$E$250,3,FALSE),Indices_Poder!$G$6:$N$27,4,FALSE)*VLOOKUP($I$8,Regional!$A$2:$B$7,2,FALSE)</f>
        <v>56576.721545747911</v>
      </c>
      <c r="J33" s="63">
        <f t="shared" si="2"/>
        <v>56459.620111442695</v>
      </c>
      <c r="K33" s="2">
        <f t="shared" si="2"/>
        <v>54262.574153525813</v>
      </c>
      <c r="L33" s="2">
        <f t="shared" si="2"/>
        <v>57268.177634026317</v>
      </c>
      <c r="M33" s="2">
        <f t="shared" si="2"/>
        <v>56086.010773421302</v>
      </c>
      <c r="N33" s="76">
        <f t="shared" si="2"/>
        <v>56576.721545747911</v>
      </c>
      <c r="O33" s="54">
        <f>VLOOKUP(B33,Valores!$A$2:$P$300,14,FALSE)</f>
        <v>1</v>
      </c>
      <c r="P33" s="1">
        <f>VLOOKUP(B33,Valores!$A$2:$P$300,15,FALSE)</f>
        <v>6.6699999999999995E-2</v>
      </c>
      <c r="Q33" s="72">
        <f t="shared" si="4"/>
        <v>0</v>
      </c>
      <c r="R33" s="72">
        <f t="shared" si="3"/>
        <v>0</v>
      </c>
      <c r="S33" s="72">
        <f t="shared" si="3"/>
        <v>0</v>
      </c>
      <c r="T33" s="72">
        <f t="shared" si="3"/>
        <v>0</v>
      </c>
      <c r="U33" s="72">
        <f t="shared" si="3"/>
        <v>0</v>
      </c>
      <c r="W33" s="2">
        <f t="shared" si="5"/>
        <v>56459.620111442695</v>
      </c>
      <c r="X33" s="77">
        <f t="shared" si="6"/>
        <v>56459.620111442695</v>
      </c>
      <c r="Z33" s="2">
        <f t="shared" si="7"/>
        <v>54262.574153525813</v>
      </c>
      <c r="AA33" s="77">
        <f t="shared" si="8"/>
        <v>54262.574153525813</v>
      </c>
      <c r="AC33" s="2">
        <f t="shared" si="9"/>
        <v>57268.177634026317</v>
      </c>
      <c r="AD33" s="77">
        <f t="shared" si="10"/>
        <v>57268.177634026317</v>
      </c>
      <c r="AF33" s="2">
        <f t="shared" si="11"/>
        <v>56086.010773421302</v>
      </c>
      <c r="AG33" s="77">
        <f t="shared" si="12"/>
        <v>56086.010773421302</v>
      </c>
      <c r="AI33" s="2">
        <f t="shared" si="13"/>
        <v>56576.721545747911</v>
      </c>
      <c r="AJ33" s="77">
        <f t="shared" si="14"/>
        <v>56576.721545747911</v>
      </c>
    </row>
    <row r="34" spans="1:36" x14ac:dyDescent="0.2">
      <c r="A34" s="79"/>
      <c r="B34" s="80" t="s">
        <v>99</v>
      </c>
      <c r="C34" s="80"/>
      <c r="D34" s="80"/>
      <c r="E34" s="81"/>
      <c r="F34" s="81"/>
      <c r="G34" s="81"/>
      <c r="H34" s="81"/>
      <c r="I34" s="81"/>
      <c r="J34" s="82">
        <f>SUM(J9:J33)</f>
        <v>4630642.5288044512</v>
      </c>
      <c r="K34" s="81">
        <f>SUM(K9:K33)</f>
        <v>4450447.6491650492</v>
      </c>
      <c r="L34" s="81">
        <f>SUM(L9:L33)</f>
        <v>4696957.9032910326</v>
      </c>
      <c r="M34" s="81">
        <f>SUM(M9:M33)</f>
        <v>4600000.2523175497</v>
      </c>
      <c r="N34" s="83">
        <f>SUM(N9:N33)</f>
        <v>4640246.824419748</v>
      </c>
      <c r="O34" s="84"/>
      <c r="Q34" s="63">
        <f>SUMIF($O9:$O33,"&lt;&gt;Rateio",X9:X33)</f>
        <v>4630642.5288044512</v>
      </c>
      <c r="R34" s="63">
        <f>SUMIF($O9:$O33,"&lt;&gt;Rateio",AA9:AA33)</f>
        <v>4450447.6491650492</v>
      </c>
      <c r="S34" s="63">
        <f>SUMIF($O9:$O33,"&lt;&gt;Rateio",AD9:AD33)</f>
        <v>4696957.9032910326</v>
      </c>
      <c r="T34" s="63">
        <f>SUMIF($O9:$O33,"&lt;&gt;Rateio",AG9:AG33)</f>
        <v>4600000.2523175497</v>
      </c>
      <c r="U34" s="63">
        <f>SUMIF($O9:$O33,"&lt;&gt;Rateio",AJ9:AJ33)</f>
        <v>4640246.824419748</v>
      </c>
      <c r="W34" s="2"/>
      <c r="X34" s="77"/>
      <c r="Z34" s="2"/>
      <c r="AA34" s="77"/>
      <c r="AC34" s="2"/>
      <c r="AD34" s="77"/>
      <c r="AF34" s="2"/>
      <c r="AG34" s="77"/>
      <c r="AI34" s="2"/>
      <c r="AJ34" s="77"/>
    </row>
    <row r="35" spans="1:36" ht="12.75" hidden="1" customHeight="1" x14ac:dyDescent="0.2">
      <c r="A35" s="79"/>
      <c r="B35" s="80"/>
      <c r="C35" s="80"/>
      <c r="D35" s="80"/>
      <c r="E35" s="85" t="s">
        <v>12</v>
      </c>
      <c r="F35" s="85" t="s">
        <v>13</v>
      </c>
      <c r="G35" s="85" t="s">
        <v>14</v>
      </c>
      <c r="H35" s="85" t="s">
        <v>15</v>
      </c>
      <c r="I35" s="85" t="s">
        <v>16</v>
      </c>
      <c r="J35" s="81"/>
      <c r="K35" s="81"/>
      <c r="L35" s="81"/>
      <c r="M35" s="81"/>
      <c r="N35" s="81"/>
      <c r="Q35" s="72"/>
      <c r="R35" s="72"/>
      <c r="S35" s="72"/>
      <c r="T35" s="72"/>
      <c r="U35" s="72"/>
      <c r="X35" s="77"/>
      <c r="AA35" s="77"/>
      <c r="AD35" s="77"/>
      <c r="AG35" s="77"/>
      <c r="AJ35" s="77"/>
    </row>
    <row r="36" spans="1:36" ht="12.75" hidden="1" customHeight="1" x14ac:dyDescent="0.2">
      <c r="A36" s="86"/>
      <c r="B36" s="87" t="s">
        <v>100</v>
      </c>
      <c r="C36" s="88"/>
      <c r="D36" s="88"/>
      <c r="E36" s="89" t="e">
        <f>(SUMIF(#REF!,"Obras civis",J9:J33)+#REF!)*3.98%</f>
        <v>#REF!</v>
      </c>
      <c r="F36" s="89" t="e">
        <f>(SUMIF(#REF!,"Obras civis",K9:K33)+#REF!)*3.98%</f>
        <v>#REF!</v>
      </c>
      <c r="G36" s="89" t="e">
        <f>(SUMIF(#REF!,"Obras civis",L9:L33)+#REF!)*3.98%</f>
        <v>#REF!</v>
      </c>
      <c r="H36" s="89" t="e">
        <f>(SUMIF(#REF!,"Obras civis",M9:M33)+#REF!)*3.98%</f>
        <v>#REF!</v>
      </c>
      <c r="I36" s="89" t="e">
        <f>(SUMIF(#REF!,"Obras civis",N9:N33)+#REF!)*3.98%</f>
        <v>#REF!</v>
      </c>
      <c r="J36" s="89"/>
      <c r="K36" s="89"/>
      <c r="L36" s="89"/>
      <c r="M36" s="89"/>
      <c r="N36" s="89"/>
      <c r="Q36" s="72"/>
      <c r="R36" s="72"/>
      <c r="S36" s="72"/>
      <c r="T36" s="72"/>
      <c r="U36" s="72"/>
      <c r="X36" s="77"/>
      <c r="AA36" s="77"/>
      <c r="AD36" s="77"/>
      <c r="AG36" s="77"/>
      <c r="AJ36" s="77"/>
    </row>
    <row r="37" spans="1:36" ht="12.75" hidden="1" customHeight="1" x14ac:dyDescent="0.2">
      <c r="A37" s="86"/>
      <c r="B37" s="88" t="s">
        <v>101</v>
      </c>
      <c r="C37" s="90"/>
      <c r="D37" s="90"/>
      <c r="E37" s="91" t="e">
        <f>J34+#REF!+E36</f>
        <v>#REF!</v>
      </c>
      <c r="F37" s="91" t="e">
        <f>K34+#REF!+F36</f>
        <v>#REF!</v>
      </c>
      <c r="G37" s="91" t="e">
        <f>L34+#REF!+G36</f>
        <v>#REF!</v>
      </c>
      <c r="H37" s="91" t="e">
        <f>M34+#REF!+H36</f>
        <v>#REF!</v>
      </c>
      <c r="I37" s="91" t="e">
        <f>N34+#REF!+I36</f>
        <v>#REF!</v>
      </c>
      <c r="J37" s="91"/>
      <c r="K37" s="91"/>
      <c r="L37" s="91"/>
      <c r="M37" s="91"/>
      <c r="N37" s="91"/>
      <c r="Q37" s="72"/>
      <c r="R37" s="72"/>
      <c r="S37" s="72"/>
      <c r="T37" s="72"/>
      <c r="U37" s="72"/>
      <c r="X37" s="77"/>
      <c r="AA37" s="77"/>
      <c r="AD37" s="77"/>
      <c r="AG37" s="77"/>
      <c r="AJ37" s="77"/>
    </row>
    <row r="38" spans="1:36" ht="12.75" hidden="1" customHeight="1" x14ac:dyDescent="0.2">
      <c r="A38" s="86"/>
      <c r="B38" s="88" t="s">
        <v>102</v>
      </c>
      <c r="C38" s="88"/>
      <c r="D38" s="88"/>
      <c r="E38" s="89" t="e">
        <f>E37*2.7%</f>
        <v>#REF!</v>
      </c>
      <c r="F38" s="89" t="e">
        <f>F37*2.7%</f>
        <v>#REF!</v>
      </c>
      <c r="G38" s="89" t="e">
        <f>G37*2.7%</f>
        <v>#REF!</v>
      </c>
      <c r="H38" s="89" t="e">
        <f>H37*2.7%</f>
        <v>#REF!</v>
      </c>
      <c r="I38" s="89" t="e">
        <f>I37*2.7%</f>
        <v>#REF!</v>
      </c>
      <c r="J38" s="89"/>
      <c r="K38" s="89"/>
      <c r="L38" s="89"/>
      <c r="M38" s="89"/>
      <c r="N38" s="89"/>
      <c r="Q38" s="72"/>
      <c r="R38" s="72"/>
      <c r="S38" s="72"/>
      <c r="T38" s="72"/>
      <c r="U38" s="72"/>
      <c r="X38" s="77"/>
      <c r="AA38" s="77"/>
      <c r="AD38" s="77"/>
      <c r="AG38" s="77"/>
      <c r="AJ38" s="77"/>
    </row>
    <row r="39" spans="1:36" ht="12.75" hidden="1" customHeight="1" x14ac:dyDescent="0.2">
      <c r="A39" s="86"/>
      <c r="B39" s="88" t="s">
        <v>103</v>
      </c>
      <c r="C39" s="90"/>
      <c r="D39" s="90"/>
      <c r="E39" s="91" t="e">
        <f>E37*1.4%</f>
        <v>#REF!</v>
      </c>
      <c r="F39" s="91" t="e">
        <f>F37*1.4%</f>
        <v>#REF!</v>
      </c>
      <c r="G39" s="91" t="e">
        <f>G37*1.4%</f>
        <v>#REF!</v>
      </c>
      <c r="H39" s="91" t="e">
        <f>H37*1.4%</f>
        <v>#REF!</v>
      </c>
      <c r="I39" s="91" t="e">
        <f>I37*1.4%</f>
        <v>#REF!</v>
      </c>
      <c r="J39" s="91"/>
      <c r="K39" s="91"/>
      <c r="L39" s="91"/>
      <c r="M39" s="91"/>
      <c r="N39" s="91"/>
      <c r="Q39" s="72"/>
      <c r="R39" s="72"/>
      <c r="S39" s="72"/>
      <c r="T39" s="72"/>
      <c r="U39" s="72"/>
      <c r="X39" s="77"/>
      <c r="AA39" s="77"/>
      <c r="AD39" s="77"/>
      <c r="AG39" s="77"/>
      <c r="AJ39" s="77"/>
    </row>
    <row r="40" spans="1:36" ht="12.75" hidden="1" customHeight="1" x14ac:dyDescent="0.2">
      <c r="A40" s="86"/>
      <c r="B40" s="88" t="s">
        <v>104</v>
      </c>
      <c r="C40" s="88"/>
      <c r="D40" s="88"/>
      <c r="E40" s="89" t="e">
        <f>E37*3.99%</f>
        <v>#REF!</v>
      </c>
      <c r="F40" s="89" t="e">
        <f>F37*3.99%</f>
        <v>#REF!</v>
      </c>
      <c r="G40" s="89" t="e">
        <f>G37*3.99%</f>
        <v>#REF!</v>
      </c>
      <c r="H40" s="89" t="e">
        <f>H37*3.99%</f>
        <v>#REF!</v>
      </c>
      <c r="I40" s="89" t="e">
        <f>I37*3.99%</f>
        <v>#REF!</v>
      </c>
      <c r="J40" s="92"/>
      <c r="K40" s="89"/>
      <c r="L40" s="89"/>
      <c r="M40" s="89"/>
      <c r="N40" s="89"/>
      <c r="Q40" s="72"/>
      <c r="R40" s="72"/>
      <c r="S40" s="72"/>
      <c r="T40" s="72"/>
      <c r="U40" s="72"/>
      <c r="X40" s="77"/>
      <c r="AA40" s="77"/>
      <c r="AD40" s="77"/>
      <c r="AG40" s="77"/>
      <c r="AJ40" s="77"/>
    </row>
    <row r="41" spans="1:36" ht="12.75" hidden="1" customHeight="1" x14ac:dyDescent="0.2">
      <c r="A41" s="86"/>
      <c r="B41" s="93" t="s">
        <v>105</v>
      </c>
      <c r="C41" s="93"/>
      <c r="D41" s="93"/>
      <c r="E41" s="94" t="e">
        <f>E37*2.7%</f>
        <v>#REF!</v>
      </c>
      <c r="F41" s="94" t="e">
        <f>F37*2.7%</f>
        <v>#REF!</v>
      </c>
      <c r="G41" s="94" t="e">
        <f>G37*2.7%</f>
        <v>#REF!</v>
      </c>
      <c r="H41" s="94" t="e">
        <f>H37*2.7%</f>
        <v>#REF!</v>
      </c>
      <c r="I41" s="94" t="e">
        <f>I37*2.7%</f>
        <v>#REF!</v>
      </c>
      <c r="J41" s="94"/>
      <c r="K41" s="94"/>
      <c r="L41" s="94"/>
      <c r="M41" s="94"/>
      <c r="N41" s="94"/>
      <c r="Q41" s="72"/>
      <c r="R41" s="72"/>
      <c r="S41" s="72"/>
      <c r="T41" s="72"/>
      <c r="U41" s="72"/>
      <c r="X41" s="77"/>
      <c r="AA41" s="77"/>
      <c r="AD41" s="77"/>
      <c r="AG41" s="77"/>
      <c r="AJ41" s="77"/>
    </row>
    <row r="42" spans="1:36" ht="12.75" hidden="1" customHeight="1" x14ac:dyDescent="0.2">
      <c r="A42" s="86"/>
      <c r="B42" s="88" t="s">
        <v>106</v>
      </c>
      <c r="C42" s="88"/>
      <c r="D42" s="88"/>
      <c r="E42" s="89" t="e">
        <f>E37+E38+E39+E40+E41</f>
        <v>#REF!</v>
      </c>
      <c r="F42" s="89" t="e">
        <f>F37+F38+F39+F40+F41</f>
        <v>#REF!</v>
      </c>
      <c r="G42" s="89" t="e">
        <f>G37+G38+G39+G40+G41</f>
        <v>#REF!</v>
      </c>
      <c r="H42" s="89" t="e">
        <f>H37+H38+H39+H40+H41</f>
        <v>#REF!</v>
      </c>
      <c r="I42" s="89" t="e">
        <f>I37+I38+I39+I40+I41</f>
        <v>#REF!</v>
      </c>
      <c r="J42" s="89"/>
      <c r="K42" s="89"/>
      <c r="L42" s="89"/>
      <c r="M42" s="89"/>
      <c r="N42" s="89"/>
      <c r="Q42" s="72"/>
      <c r="R42" s="72"/>
      <c r="S42" s="72"/>
      <c r="T42" s="72"/>
      <c r="U42" s="72"/>
      <c r="X42" s="77"/>
      <c r="AA42" s="77"/>
      <c r="AD42" s="77"/>
      <c r="AG42" s="77"/>
      <c r="AJ42" s="77"/>
    </row>
    <row r="43" spans="1:36" ht="12.75" hidden="1" customHeight="1" x14ac:dyDescent="0.2">
      <c r="A43" s="88"/>
      <c r="B43" s="88" t="s">
        <v>107</v>
      </c>
      <c r="C43" s="88"/>
      <c r="D43" s="88"/>
      <c r="E43" s="89" t="e">
        <f>E42*3%</f>
        <v>#REF!</v>
      </c>
      <c r="F43" s="89" t="e">
        <f>F42*3%</f>
        <v>#REF!</v>
      </c>
      <c r="G43" s="89" t="e">
        <f>G42*3%</f>
        <v>#REF!</v>
      </c>
      <c r="H43" s="89" t="e">
        <f>H42*3%</f>
        <v>#REF!</v>
      </c>
      <c r="I43" s="89" t="e">
        <f>I42*3%</f>
        <v>#REF!</v>
      </c>
      <c r="J43" s="89"/>
      <c r="K43" s="89"/>
      <c r="L43" s="89"/>
      <c r="M43" s="89"/>
      <c r="N43" s="89"/>
      <c r="Q43" s="72"/>
      <c r="R43" s="72"/>
      <c r="S43" s="72"/>
      <c r="T43" s="72"/>
      <c r="U43" s="72"/>
      <c r="X43" s="77"/>
      <c r="AA43" s="77"/>
      <c r="AD43" s="77"/>
      <c r="AG43" s="77"/>
      <c r="AJ43" s="77"/>
    </row>
    <row r="44" spans="1:36" ht="12.75" hidden="1" customHeight="1" x14ac:dyDescent="0.2">
      <c r="A44" s="95"/>
      <c r="B44" s="95" t="s">
        <v>108</v>
      </c>
      <c r="C44" s="95"/>
      <c r="D44" s="95"/>
      <c r="E44" s="96" t="e">
        <f>E42*2.7%</f>
        <v>#REF!</v>
      </c>
      <c r="F44" s="96" t="e">
        <f>F42*2.7%</f>
        <v>#REF!</v>
      </c>
      <c r="G44" s="96" t="e">
        <f>G42*2.7%</f>
        <v>#REF!</v>
      </c>
      <c r="H44" s="96" t="e">
        <f>H42*2.7%</f>
        <v>#REF!</v>
      </c>
      <c r="I44" s="96" t="e">
        <f>I42*2.7%</f>
        <v>#REF!</v>
      </c>
      <c r="J44" s="96"/>
      <c r="K44" s="96"/>
      <c r="L44" s="96"/>
      <c r="M44" s="96"/>
      <c r="N44" s="96"/>
      <c r="Q44" s="72"/>
      <c r="R44" s="72"/>
      <c r="S44" s="72"/>
      <c r="T44" s="72"/>
      <c r="U44" s="72"/>
      <c r="X44" s="77"/>
      <c r="AA44" s="77"/>
      <c r="AD44" s="77"/>
      <c r="AG44" s="77"/>
      <c r="AJ44" s="77"/>
    </row>
    <row r="45" spans="1:36" x14ac:dyDescent="0.2">
      <c r="A45" s="79"/>
      <c r="B45" s="80" t="s">
        <v>109</v>
      </c>
      <c r="C45" s="80"/>
      <c r="D45" s="80"/>
      <c r="E45" s="81">
        <f>J34*(1+Entrada!$I$13)</f>
        <v>7259921.3566596191</v>
      </c>
      <c r="F45" s="81">
        <f>K34*(1+Entrada!$I$13)</f>
        <v>6977411.8243609648</v>
      </c>
      <c r="G45" s="81">
        <f>L34*(1+Entrada!$I$13)</f>
        <v>7363890.6007796815</v>
      </c>
      <c r="H45" s="81">
        <f>M34*(1+Entrada!$I$13)</f>
        <v>7211880.3955834545</v>
      </c>
      <c r="I45" s="81">
        <f>N34*(1+Entrada!$I$13)</f>
        <v>7274978.9713252811</v>
      </c>
      <c r="J45" s="81"/>
      <c r="K45" s="81"/>
      <c r="L45" s="81"/>
      <c r="M45" s="81"/>
      <c r="N45" s="81"/>
      <c r="Q45" s="63">
        <f>SUMIF($O9:$O33,"&lt;&gt;Rateio",W9:W33)</f>
        <v>4630642.5288044512</v>
      </c>
      <c r="R45" s="63">
        <f>SUMIF($O9:$O33,"&lt;&gt;Rateio",Z9:Z33)</f>
        <v>4450447.6491650492</v>
      </c>
      <c r="S45" s="63">
        <f>SUMIF($O9:$O33,"&lt;&gt;Rateio",AC9:AC33)</f>
        <v>4696957.9032910326</v>
      </c>
      <c r="T45" s="63">
        <f>SUMIF($O9:$O33,"&lt;&gt;Rateio",AF9:AF33)</f>
        <v>4600000.2523175497</v>
      </c>
      <c r="U45" s="63">
        <f>SUMIF($O9:$O33,"&lt;&gt;Rateio",AI9:AI33)</f>
        <v>4640246.824419748</v>
      </c>
      <c r="X45" s="77"/>
      <c r="AA45" s="77"/>
      <c r="AD45" s="77"/>
      <c r="AG45" s="77"/>
      <c r="AJ45" s="77"/>
    </row>
    <row r="46" spans="1:36" x14ac:dyDescent="0.2">
      <c r="E46" s="97">
        <f>Q46</f>
        <v>1</v>
      </c>
      <c r="F46" s="98">
        <f>R46</f>
        <v>1</v>
      </c>
      <c r="G46" s="98">
        <f>S46</f>
        <v>1</v>
      </c>
      <c r="H46" s="98">
        <f>T46</f>
        <v>1</v>
      </c>
      <c r="I46" s="99">
        <f>U46</f>
        <v>1</v>
      </c>
      <c r="O46" s="1"/>
      <c r="Q46" s="100">
        <f>Q34/Q45</f>
        <v>1</v>
      </c>
      <c r="R46" s="100">
        <f>R34/R45</f>
        <v>1</v>
      </c>
      <c r="S46" s="100">
        <f>S34/S45</f>
        <v>1</v>
      </c>
      <c r="T46" s="100">
        <f>T34/T45</f>
        <v>1</v>
      </c>
      <c r="U46" s="100">
        <f>U34/U45</f>
        <v>1</v>
      </c>
      <c r="W46" s="78"/>
      <c r="X46" s="101"/>
      <c r="Z46" s="78"/>
      <c r="AA46" s="101"/>
      <c r="AC46" s="78"/>
      <c r="AD46" s="101"/>
      <c r="AF46" s="78"/>
      <c r="AG46" s="101"/>
      <c r="AI46" s="78"/>
      <c r="AJ46" s="101"/>
    </row>
    <row r="49" spans="1:36" s="55" customFormat="1" ht="12.75" customHeight="1" x14ac:dyDescent="0.25">
      <c r="B49" s="227" t="s">
        <v>110</v>
      </c>
      <c r="C49" s="56"/>
      <c r="D49" s="56"/>
      <c r="E49" s="56"/>
      <c r="F49" s="56"/>
      <c r="G49" s="62"/>
      <c r="H49" s="56"/>
      <c r="I49" s="56"/>
      <c r="J49" s="56"/>
      <c r="K49" s="56"/>
      <c r="L49" s="56"/>
      <c r="O49" s="58"/>
      <c r="Q49" s="59" t="s">
        <v>12</v>
      </c>
      <c r="R49" s="59" t="s">
        <v>13</v>
      </c>
      <c r="S49" s="59" t="s">
        <v>14</v>
      </c>
      <c r="T49" s="59" t="s">
        <v>15</v>
      </c>
      <c r="U49" s="59" t="s">
        <v>16</v>
      </c>
      <c r="W49" s="60"/>
      <c r="X49" s="61"/>
      <c r="Z49" s="60"/>
      <c r="AA49" s="61"/>
      <c r="AC49" s="60"/>
      <c r="AD49" s="61"/>
      <c r="AF49" s="60"/>
      <c r="AG49" s="61"/>
      <c r="AI49" s="60"/>
      <c r="AJ49" s="61"/>
    </row>
    <row r="50" spans="1:36" s="55" customFormat="1" ht="12.75" customHeight="1" x14ac:dyDescent="0.2">
      <c r="B50" s="227"/>
      <c r="C50" s="56"/>
      <c r="D50" s="56"/>
      <c r="E50" s="56"/>
      <c r="F50" s="56"/>
      <c r="G50" s="62"/>
      <c r="H50" s="56"/>
      <c r="I50" s="56"/>
      <c r="J50" s="56"/>
      <c r="K50" s="56"/>
      <c r="L50" s="56"/>
      <c r="O50" s="58"/>
      <c r="Q50" s="63">
        <f>SUMIF($O53:$O77,"Rateio",J53:J77)+E89</f>
        <v>7259921.3566596191</v>
      </c>
      <c r="R50" s="63">
        <f>SUMIF($O53:$O77,"Rateio",K53:K77)+F89</f>
        <v>6977411.8243609648</v>
      </c>
      <c r="S50" s="63">
        <f>SUMIF($O53:$O77,"Rateio",L53:L77)+G89</f>
        <v>7363890.6007796815</v>
      </c>
      <c r="T50" s="63">
        <f>SUMIF($O53:$O77,"Rateio",M53:M77)+H89</f>
        <v>7211880.3955834545</v>
      </c>
      <c r="U50" s="63">
        <f>SUMIF($O53:$O77,"Rateio",N53:N77)+I89</f>
        <v>7274978.9713252811</v>
      </c>
      <c r="AA50" s="2"/>
      <c r="AD50" s="64"/>
      <c r="AG50" s="64"/>
      <c r="AJ50" s="64"/>
    </row>
    <row r="51" spans="1:36" s="66" customFormat="1" x14ac:dyDescent="0.2">
      <c r="A51" s="228" t="s">
        <v>72</v>
      </c>
      <c r="B51" s="228" t="s">
        <v>73</v>
      </c>
      <c r="C51" s="228" t="s">
        <v>74</v>
      </c>
      <c r="D51" s="228" t="s">
        <v>75</v>
      </c>
      <c r="E51" s="230" t="str">
        <f>$E$7</f>
        <v>Preço Unitário - Ref. 06/2020</v>
      </c>
      <c r="F51" s="230"/>
      <c r="G51" s="230"/>
      <c r="H51" s="230"/>
      <c r="I51" s="230"/>
      <c r="J51" s="229" t="str">
        <f>$J$7</f>
        <v>Preço Total</v>
      </c>
      <c r="K51" s="229"/>
      <c r="L51" s="229"/>
      <c r="M51" s="229"/>
      <c r="N51" s="229"/>
      <c r="O51" s="65"/>
      <c r="Q51" s="63">
        <f>SUMIF($P53:$P77,"UAR",J53:J77)</f>
        <v>0</v>
      </c>
      <c r="R51" s="63">
        <f t="shared" ref="R51:U51" si="15">SUMIF($P53:$P77,"UAR",K53:K77)</f>
        <v>0</v>
      </c>
      <c r="S51" s="63">
        <f t="shared" si="15"/>
        <v>0</v>
      </c>
      <c r="T51" s="63">
        <f t="shared" si="15"/>
        <v>0</v>
      </c>
      <c r="U51" s="63">
        <f t="shared" si="15"/>
        <v>0</v>
      </c>
      <c r="AA51" s="67"/>
      <c r="AD51" s="67"/>
      <c r="AG51" s="67"/>
      <c r="AJ51" s="67"/>
    </row>
    <row r="52" spans="1:36" s="71" customFormat="1" x14ac:dyDescent="0.2">
      <c r="A52" s="228"/>
      <c r="B52" s="228"/>
      <c r="C52" s="228"/>
      <c r="D52" s="228"/>
      <c r="E52" s="68" t="s">
        <v>12</v>
      </c>
      <c r="F52" s="68" t="s">
        <v>13</v>
      </c>
      <c r="G52" s="68" t="s">
        <v>14</v>
      </c>
      <c r="H52" s="68" t="s">
        <v>15</v>
      </c>
      <c r="I52" s="68" t="s">
        <v>16</v>
      </c>
      <c r="J52" s="68" t="s">
        <v>12</v>
      </c>
      <c r="K52" s="68" t="s">
        <v>13</v>
      </c>
      <c r="L52" s="68" t="s">
        <v>14</v>
      </c>
      <c r="M52" s="68" t="s">
        <v>15</v>
      </c>
      <c r="N52" s="68" t="s">
        <v>16</v>
      </c>
      <c r="O52" s="70"/>
      <c r="Q52" s="72">
        <f>Q51/Q50</f>
        <v>0</v>
      </c>
      <c r="R52" s="72">
        <f t="shared" ref="R52:U52" si="16">R51/R50</f>
        <v>0</v>
      </c>
      <c r="S52" s="72">
        <f t="shared" si="16"/>
        <v>0</v>
      </c>
      <c r="T52" s="72">
        <f t="shared" si="16"/>
        <v>0</v>
      </c>
      <c r="U52" s="72">
        <f t="shared" si="16"/>
        <v>0</v>
      </c>
      <c r="X52" s="73"/>
      <c r="AA52" s="73"/>
      <c r="AD52" s="73"/>
      <c r="AG52" s="73"/>
      <c r="AJ52" s="73"/>
    </row>
    <row r="53" spans="1:36" x14ac:dyDescent="0.2">
      <c r="A53" s="74">
        <v>1</v>
      </c>
      <c r="B53" s="75" t="s">
        <v>65</v>
      </c>
      <c r="C53" s="6" t="str">
        <f>VLOOKUP(B53,Valores!$A$2:$F$300,5,FALSE)</f>
        <v>unid.</v>
      </c>
      <c r="D53" s="6">
        <v>3</v>
      </c>
      <c r="E53" s="63">
        <f>Entrada!$I$29*VLOOKUP(E52,Regional!$A$2:$B$7,2,FALSE)</f>
        <v>218019.10655576215</v>
      </c>
      <c r="F53" s="2">
        <f>Entrada!$I$29*VLOOKUP(F52,Regional!$A$2:$B$7,2,FALSE)</f>
        <v>209535.20255744411</v>
      </c>
      <c r="G53" s="2">
        <f>Entrada!$I$29*VLOOKUP(G52,Regional!$A$2:$B$7,2,FALSE)</f>
        <v>221141.3554891533</v>
      </c>
      <c r="H53" s="2">
        <f>Entrada!$I$29*VLOOKUP(H52,Regional!$A$2:$B$7,2,FALSE)</f>
        <v>216576.41222102279</v>
      </c>
      <c r="I53" s="76">
        <f>Entrada!$I$29*VLOOKUP(I52,Regional!$A$2:$B$7,2,FALSE)</f>
        <v>218471.29433232226</v>
      </c>
      <c r="J53" s="102">
        <f t="shared" ref="J53:N77" si="17">$D53*E53</f>
        <v>654057.31966728647</v>
      </c>
      <c r="K53" s="103">
        <f t="shared" si="17"/>
        <v>628605.60767233232</v>
      </c>
      <c r="L53" s="103">
        <f t="shared" si="17"/>
        <v>663424.0664674599</v>
      </c>
      <c r="M53" s="103">
        <f t="shared" si="17"/>
        <v>649729.23666306841</v>
      </c>
      <c r="N53" s="104">
        <f t="shared" si="17"/>
        <v>655413.88299696683</v>
      </c>
      <c r="O53" s="54">
        <f>VLOOKUP(B53,Valores!$A$2:$P$300,14,FALSE)</f>
        <v>1</v>
      </c>
      <c r="P53" s="1">
        <f>VLOOKUP(B53,Valores!$A$2:$P$300,15,FALSE)</f>
        <v>3.3300000000000003E-2</v>
      </c>
      <c r="Q53" s="72">
        <f>IF($P53="UAR",J53*Q$52,0)</f>
        <v>0</v>
      </c>
      <c r="R53" s="72">
        <f t="shared" ref="R53:U77" si="18">IF($P53="UAR",K53*R$52,0)</f>
        <v>0</v>
      </c>
      <c r="S53" s="72">
        <f t="shared" si="18"/>
        <v>0</v>
      </c>
      <c r="T53" s="72">
        <f t="shared" si="18"/>
        <v>0</v>
      </c>
      <c r="U53" s="72">
        <f t="shared" si="18"/>
        <v>0</v>
      </c>
      <c r="W53" s="2">
        <f>J53+Q53</f>
        <v>654057.31966728647</v>
      </c>
      <c r="X53" s="77">
        <f>IF($O53="rateio",0,W53*$O53)</f>
        <v>654057.31966728647</v>
      </c>
      <c r="Z53" s="2">
        <f>K53+R53</f>
        <v>628605.60767233232</v>
      </c>
      <c r="AA53" s="77">
        <f>IF($O53="rateio",0,Z53*$O53)</f>
        <v>628605.60767233232</v>
      </c>
      <c r="AC53" s="2">
        <f>L53+S53</f>
        <v>663424.0664674599</v>
      </c>
      <c r="AD53" s="77">
        <f>IF($O53="rateio",0,AC53*$O53)</f>
        <v>663424.0664674599</v>
      </c>
      <c r="AF53" s="2">
        <f>M53+T53</f>
        <v>649729.23666306841</v>
      </c>
      <c r="AG53" s="77">
        <f>IF($O53="rateio",0,AF53*$O53)</f>
        <v>649729.23666306841</v>
      </c>
      <c r="AI53" s="2">
        <f>N53+U53</f>
        <v>655413.88299696683</v>
      </c>
      <c r="AJ53" s="77">
        <f>IF($O53="rateio",0,AI53*$O53)</f>
        <v>655413.88299696683</v>
      </c>
    </row>
    <row r="54" spans="1:36" x14ac:dyDescent="0.2">
      <c r="A54" s="72">
        <v>2</v>
      </c>
      <c r="B54" s="1" t="s">
        <v>69</v>
      </c>
      <c r="C54" s="6" t="str">
        <f>VLOOKUP(B54,Valores!$A$2:$F$300,5,FALSE)</f>
        <v>unid.</v>
      </c>
      <c r="D54" s="6">
        <v>3</v>
      </c>
      <c r="E54" s="63">
        <f>Entrada!$I$33*VLOOKUP(E52,Regional!$A$2:$B$7,2,FALSE)</f>
        <v>47947.954915810245</v>
      </c>
      <c r="F54" s="2">
        <f>Entrada!$I$33*VLOOKUP(F52,Regional!$A$2:$B$7,2,FALSE)</f>
        <v>46082.128324518468</v>
      </c>
      <c r="G54" s="2">
        <f>Entrada!$I$33*VLOOKUP(G52,Regional!$A$2:$B$7,2,FALSE)</f>
        <v>48634.616986209498</v>
      </c>
      <c r="H54" s="2">
        <f>Entrada!$I$33*VLOOKUP(H52,Regional!$A$2:$B$7,2,FALSE)</f>
        <v>47630.669683280932</v>
      </c>
      <c r="I54" s="76">
        <f>Entrada!$I$33*VLOOKUP(I52,Regional!$A$2:$B$7,2,FALSE)</f>
        <v>48047.402526006001</v>
      </c>
      <c r="J54" s="63">
        <f t="shared" si="17"/>
        <v>143843.86474743072</v>
      </c>
      <c r="K54" s="2">
        <f t="shared" si="17"/>
        <v>138246.3849735554</v>
      </c>
      <c r="L54" s="2">
        <f t="shared" si="17"/>
        <v>145903.85095862849</v>
      </c>
      <c r="M54" s="2">
        <f t="shared" si="17"/>
        <v>142892.0090498428</v>
      </c>
      <c r="N54" s="76">
        <f t="shared" si="17"/>
        <v>144142.20757801802</v>
      </c>
      <c r="O54" s="54">
        <f>VLOOKUP(B54,Valores!$A$2:$P$300,14,FALSE)</f>
        <v>1</v>
      </c>
      <c r="P54" s="1">
        <f>VLOOKUP(B54,Valores!$A$2:$P$300,15,FALSE)</f>
        <v>4.1700000000000001E-2</v>
      </c>
      <c r="Q54" s="72">
        <f t="shared" ref="Q54:Q77" si="19">IF($P54="UAR",J54*Q$52,0)</f>
        <v>0</v>
      </c>
      <c r="R54" s="72">
        <f t="shared" si="18"/>
        <v>0</v>
      </c>
      <c r="S54" s="72">
        <f t="shared" si="18"/>
        <v>0</v>
      </c>
      <c r="T54" s="72">
        <f t="shared" si="18"/>
        <v>0</v>
      </c>
      <c r="U54" s="72">
        <f t="shared" si="18"/>
        <v>0</v>
      </c>
      <c r="W54" s="2">
        <f>J54+Q54</f>
        <v>143843.86474743072</v>
      </c>
      <c r="X54" s="77">
        <f>IF($O54="rateio",0,W54*$O54)</f>
        <v>143843.86474743072</v>
      </c>
      <c r="Z54" s="2">
        <f>K54+R54</f>
        <v>138246.3849735554</v>
      </c>
      <c r="AA54" s="77">
        <f>IF($O54="rateio",0,Z54*$O54)</f>
        <v>138246.3849735554</v>
      </c>
      <c r="AC54" s="2">
        <f>L54+S54</f>
        <v>145903.85095862849</v>
      </c>
      <c r="AD54" s="77">
        <f>IF($O54="rateio",0,AC54*$O54)</f>
        <v>145903.85095862849</v>
      </c>
      <c r="AF54" s="2">
        <f>M54+T54</f>
        <v>142892.0090498428</v>
      </c>
      <c r="AG54" s="77">
        <f>IF($O54="rateio",0,AF54*$O54)</f>
        <v>142892.0090498428</v>
      </c>
      <c r="AI54" s="2">
        <f>N54+U54</f>
        <v>144142.20757801802</v>
      </c>
      <c r="AJ54" s="77">
        <f>IF($O54="rateio",0,AI54*$O54)</f>
        <v>144142.20757801802</v>
      </c>
    </row>
    <row r="55" spans="1:36" x14ac:dyDescent="0.2">
      <c r="A55" s="72">
        <v>3</v>
      </c>
      <c r="B55" s="1" t="s">
        <v>76</v>
      </c>
      <c r="C55" s="6" t="str">
        <f>VLOOKUP(B55,Valores!$A$2:$F$300,5,FALSE)</f>
        <v>kg</v>
      </c>
      <c r="D55" s="6">
        <v>1100</v>
      </c>
      <c r="E55" s="63">
        <f>VLOOKUP($B55,Valores!$A$2:$G$300,6,FALSE)*VLOOKUP(VLOOKUP($B55,Indices_Poder!$B$5:$E$250,3,FALSE),Indices_Poder!$G$6:$N$27,4,FALSE)*VLOOKUP($E$8,Regional!$A$2:$B$7,2,FALSE)</f>
        <v>134.45374607862703</v>
      </c>
      <c r="F55" s="2">
        <f>VLOOKUP($B55,Valores!$A$2:$G$300,6,FALSE)*VLOOKUP(VLOOKUP($B55,Indices_Poder!$B$5:$E$250,3,FALSE),Indices_Poder!$G$6:$N$27,4,FALSE)*VLOOKUP($F$8,Regional!$A$2:$B$7,2,FALSE)</f>
        <v>129.22166944109824</v>
      </c>
      <c r="G55" s="2">
        <f>VLOOKUP($B55,Valores!$A$2:$G$300,6,FALSE)*VLOOKUP(VLOOKUP($B55,Indices_Poder!$B$5:$E$250,3,FALSE),Indices_Poder!$G$6:$N$27,4,FALSE)*VLOOKUP($G$8,Regional!$A$2:$B$7,2,FALSE)</f>
        <v>136.37925651629627</v>
      </c>
      <c r="H55" s="2">
        <f>VLOOKUP($B55,Valores!$A$2:$G$300,6,FALSE)*VLOOKUP(VLOOKUP($B55,Indices_Poder!$B$5:$E$250,3,FALSE),Indices_Poder!$G$6:$N$27,4,FALSE)*VLOOKUP($H$8,Regional!$A$2:$B$7,2,FALSE)</f>
        <v>133.56402746260059</v>
      </c>
      <c r="I55" s="2">
        <f>VLOOKUP($B55,Valores!$A$2:$G$300,6,FALSE)*VLOOKUP(VLOOKUP($B55,Indices_Poder!$B$5:$E$250,3,FALSE),Indices_Poder!$G$6:$N$27,4,FALSE)*VLOOKUP($I$8,Regional!$A$2:$B$7,2,FALSE)</f>
        <v>134.73261310753085</v>
      </c>
      <c r="J55" s="63">
        <f t="shared" si="17"/>
        <v>147899.12068648974</v>
      </c>
      <c r="K55" s="2">
        <f t="shared" si="17"/>
        <v>142143.83638520807</v>
      </c>
      <c r="L55" s="2">
        <f t="shared" si="17"/>
        <v>150017.1821679259</v>
      </c>
      <c r="M55" s="2">
        <f t="shared" si="17"/>
        <v>146920.43020886066</v>
      </c>
      <c r="N55" s="76">
        <f t="shared" si="17"/>
        <v>148205.87441828393</v>
      </c>
      <c r="O55" s="54">
        <f>VLOOKUP(B55,Valores!$A$2:$P$300,14,FALSE)</f>
        <v>1</v>
      </c>
      <c r="P55" s="1">
        <f>VLOOKUP(B55,Valores!$A$2:$P$300,15,FALSE)</f>
        <v>2.5000000000000001E-2</v>
      </c>
      <c r="Q55" s="72">
        <f t="shared" si="19"/>
        <v>0</v>
      </c>
      <c r="R55" s="72">
        <f t="shared" si="18"/>
        <v>0</v>
      </c>
      <c r="S55" s="72">
        <f t="shared" si="18"/>
        <v>0</v>
      </c>
      <c r="T55" s="72">
        <f t="shared" si="18"/>
        <v>0</v>
      </c>
      <c r="U55" s="72">
        <f t="shared" si="18"/>
        <v>0</v>
      </c>
      <c r="W55" s="2">
        <f>J55+Q55</f>
        <v>147899.12068648974</v>
      </c>
      <c r="X55" s="77">
        <f>IF($O55="rateio",0,W55*$O55)</f>
        <v>147899.12068648974</v>
      </c>
      <c r="Z55" s="2">
        <f>K55+R55</f>
        <v>142143.83638520807</v>
      </c>
      <c r="AA55" s="77">
        <f>IF($O55="rateio",0,Z55*$O55)</f>
        <v>142143.83638520807</v>
      </c>
      <c r="AC55" s="2">
        <f>L55+S55</f>
        <v>150017.1821679259</v>
      </c>
      <c r="AD55" s="77">
        <f>IF($O55="rateio",0,AC55*$O55)</f>
        <v>150017.1821679259</v>
      </c>
      <c r="AF55" s="2">
        <f>M55+T55</f>
        <v>146920.43020886066</v>
      </c>
      <c r="AG55" s="77">
        <f>IF($O55="rateio",0,AF55*$O55)</f>
        <v>146920.43020886066</v>
      </c>
      <c r="AI55" s="2">
        <f>N55+U55</f>
        <v>148205.87441828393</v>
      </c>
      <c r="AJ55" s="77">
        <f>IF($O55="rateio",0,AI55*$O55)</f>
        <v>148205.87441828393</v>
      </c>
    </row>
    <row r="56" spans="1:36" x14ac:dyDescent="0.2">
      <c r="A56" s="72">
        <v>4</v>
      </c>
      <c r="B56" s="1" t="s">
        <v>77</v>
      </c>
      <c r="C56" s="6" t="str">
        <f>VLOOKUP(B56,Valores!$A$2:$F$300,5,FALSE)</f>
        <v>unid.</v>
      </c>
      <c r="D56" s="6">
        <v>75</v>
      </c>
      <c r="E56" s="63">
        <f>VLOOKUP($B56,Valores!$A$2:$G$300,6,FALSE)*VLOOKUP(VLOOKUP($B56,Indices_Poder!$B$5:$E$250,3,FALSE),Indices_Poder!$G$6:$N$27,4,FALSE)*VLOOKUP($E$8,Regional!$A$2:$B$7,2,FALSE)</f>
        <v>322.80981771947944</v>
      </c>
      <c r="F56" s="2">
        <f>VLOOKUP($B56,Valores!$A$2:$G$300,6,FALSE)*VLOOKUP(VLOOKUP($B56,Indices_Poder!$B$5:$E$250,3,FALSE),Indices_Poder!$G$6:$N$27,4,FALSE)*VLOOKUP($F$8,Regional!$A$2:$B$7,2,FALSE)</f>
        <v>310.24813197316092</v>
      </c>
      <c r="G56" s="2">
        <f>VLOOKUP($B56,Valores!$A$2:$G$300,6,FALSE)*VLOOKUP(VLOOKUP($B56,Indices_Poder!$B$5:$E$250,3,FALSE),Indices_Poder!$G$6:$N$27,4,FALSE)*VLOOKUP($G$8,Regional!$A$2:$B$7,2,FALSE)</f>
        <v>327.43277313373369</v>
      </c>
      <c r="H56" s="2">
        <f>VLOOKUP($B56,Valores!$A$2:$G$300,6,FALSE)*VLOOKUP(VLOOKUP($B56,Indices_Poder!$B$5:$E$250,3,FALSE),Indices_Poder!$G$6:$N$27,4,FALSE)*VLOOKUP($H$8,Regional!$A$2:$B$7,2,FALSE)</f>
        <v>320.67369349358268</v>
      </c>
      <c r="I56" s="2">
        <f>VLOOKUP($B56,Valores!$A$2:$G$300,6,FALSE)*VLOOKUP(VLOOKUP($B56,Indices_Poder!$B$5:$E$250,3,FALSE),Indices_Poder!$G$6:$N$27,4,FALSE)*VLOOKUP($I$8,Regional!$A$2:$B$7,2,FALSE)</f>
        <v>323.47934919326798</v>
      </c>
      <c r="J56" s="63">
        <f t="shared" si="17"/>
        <v>24210.736328960957</v>
      </c>
      <c r="K56" s="2">
        <f t="shared" si="17"/>
        <v>23268.609897987069</v>
      </c>
      <c r="L56" s="2">
        <f t="shared" si="17"/>
        <v>24557.457985030025</v>
      </c>
      <c r="M56" s="2">
        <f t="shared" si="17"/>
        <v>24050.527012018701</v>
      </c>
      <c r="N56" s="76">
        <f t="shared" si="17"/>
        <v>24260.951189495099</v>
      </c>
      <c r="O56" s="54">
        <f>VLOOKUP(B56,Valores!$A$2:$P$300,14,FALSE)</f>
        <v>1</v>
      </c>
      <c r="P56" s="1">
        <f>VLOOKUP(B56,Valores!$A$2:$P$300,15,FALSE)</f>
        <v>2.5000000000000001E-2</v>
      </c>
      <c r="Q56" s="72">
        <f t="shared" si="19"/>
        <v>0</v>
      </c>
      <c r="R56" s="72">
        <f t="shared" si="18"/>
        <v>0</v>
      </c>
      <c r="S56" s="72">
        <f t="shared" si="18"/>
        <v>0</v>
      </c>
      <c r="T56" s="72">
        <f t="shared" si="18"/>
        <v>0</v>
      </c>
      <c r="U56" s="72">
        <f t="shared" si="18"/>
        <v>0</v>
      </c>
      <c r="W56" s="2">
        <f t="shared" ref="W56:W77" si="20">J56+Q56</f>
        <v>24210.736328960957</v>
      </c>
      <c r="X56" s="77">
        <f t="shared" ref="X56:X77" si="21">IF($O56="rateio",0,W56*$O56)</f>
        <v>24210.736328960957</v>
      </c>
      <c r="Z56" s="2">
        <f t="shared" ref="Z56:Z77" si="22">K56+R56</f>
        <v>23268.609897987069</v>
      </c>
      <c r="AA56" s="77">
        <f t="shared" ref="AA56:AA77" si="23">IF($O56="rateio",0,Z56*$O56)</f>
        <v>23268.609897987069</v>
      </c>
      <c r="AC56" s="2">
        <f t="shared" ref="AC56:AC77" si="24">L56+S56</f>
        <v>24557.457985030025</v>
      </c>
      <c r="AD56" s="77">
        <f t="shared" ref="AD56:AD77" si="25">IF($O56="rateio",0,AC56*$O56)</f>
        <v>24557.457985030025</v>
      </c>
      <c r="AF56" s="2">
        <f t="shared" ref="AF56:AF77" si="26">M56+T56</f>
        <v>24050.527012018701</v>
      </c>
      <c r="AG56" s="77">
        <f t="shared" ref="AG56:AG77" si="27">IF($O56="rateio",0,AF56*$O56)</f>
        <v>24050.527012018701</v>
      </c>
      <c r="AI56" s="2">
        <f t="shared" ref="AI56:AI77" si="28">N56+U56</f>
        <v>24260.951189495099</v>
      </c>
      <c r="AJ56" s="77">
        <f t="shared" ref="AJ56:AJ77" si="29">IF($O56="rateio",0,AI56*$O56)</f>
        <v>24260.951189495099</v>
      </c>
    </row>
    <row r="57" spans="1:36" x14ac:dyDescent="0.2">
      <c r="A57" s="72">
        <v>5</v>
      </c>
      <c r="B57" s="1" t="s">
        <v>78</v>
      </c>
      <c r="C57" s="6" t="str">
        <f>VLOOKUP(B57,Valores!$A$2:$F$300,5,FALSE)</f>
        <v>unid.</v>
      </c>
      <c r="D57" s="6">
        <v>0</v>
      </c>
      <c r="E57" s="63">
        <f>VLOOKUP($B57,Valores!$A$2:$G$300,6,FALSE)*VLOOKUP(VLOOKUP($B57,Indices_Poder!$B$5:$E$250,3,FALSE),Indices_Poder!$G$6:$N$27,4,FALSE)*VLOOKUP($E$8,Regional!$A$2:$B$7,2,FALSE)</f>
        <v>327.77715531799083</v>
      </c>
      <c r="F57" s="2">
        <f>VLOOKUP($B57,Valores!$A$2:$G$300,6,FALSE)*VLOOKUP(VLOOKUP($B57,Indices_Poder!$B$5:$E$250,3,FALSE),Indices_Poder!$G$6:$N$27,4,FALSE)*VLOOKUP($F$8,Regional!$A$2:$B$7,2,FALSE)</f>
        <v>315.02217268141914</v>
      </c>
      <c r="G57" s="2">
        <f>VLOOKUP($B57,Valores!$A$2:$G$300,6,FALSE)*VLOOKUP(VLOOKUP($B57,Indices_Poder!$B$5:$E$250,3,FALSE),Indices_Poder!$G$6:$N$27,4,FALSE)*VLOOKUP($G$8,Regional!$A$2:$B$7,2,FALSE)</f>
        <v>332.47124791266822</v>
      </c>
      <c r="H57" s="2">
        <f>VLOOKUP($B57,Valores!$A$2:$G$300,6,FALSE)*VLOOKUP(VLOOKUP($B57,Indices_Poder!$B$5:$E$250,3,FALSE),Indices_Poder!$G$6:$N$27,4,FALSE)*VLOOKUP($H$8,Regional!$A$2:$B$7,2,FALSE)</f>
        <v>325.6081608087261</v>
      </c>
      <c r="I57" s="2">
        <f>VLOOKUP($B57,Valores!$A$2:$G$300,6,FALSE)*VLOOKUP(VLOOKUP($B57,Indices_Poder!$B$5:$E$250,3,FALSE),Indices_Poder!$G$6:$N$27,4,FALSE)*VLOOKUP($I$8,Regional!$A$2:$B$7,2,FALSE)</f>
        <v>328.4569894179096</v>
      </c>
      <c r="J57" s="63">
        <f t="shared" si="17"/>
        <v>0</v>
      </c>
      <c r="K57" s="2">
        <f t="shared" si="17"/>
        <v>0</v>
      </c>
      <c r="L57" s="2">
        <f t="shared" si="17"/>
        <v>0</v>
      </c>
      <c r="M57" s="2">
        <f t="shared" si="17"/>
        <v>0</v>
      </c>
      <c r="N57" s="76">
        <f t="shared" si="17"/>
        <v>0</v>
      </c>
      <c r="O57" s="54">
        <f>VLOOKUP(B57,Valores!$A$2:$P$300,14,FALSE)</f>
        <v>1</v>
      </c>
      <c r="P57" s="1">
        <f>VLOOKUP(B57,Valores!$A$2:$P$300,15,FALSE)</f>
        <v>2.5000000000000001E-2</v>
      </c>
      <c r="Q57" s="72">
        <f t="shared" si="19"/>
        <v>0</v>
      </c>
      <c r="R57" s="72">
        <f t="shared" si="18"/>
        <v>0</v>
      </c>
      <c r="S57" s="72">
        <f t="shared" si="18"/>
        <v>0</v>
      </c>
      <c r="T57" s="72">
        <f t="shared" si="18"/>
        <v>0</v>
      </c>
      <c r="U57" s="72">
        <f t="shared" si="18"/>
        <v>0</v>
      </c>
      <c r="W57" s="2">
        <f t="shared" si="20"/>
        <v>0</v>
      </c>
      <c r="X57" s="77">
        <f t="shared" si="21"/>
        <v>0</v>
      </c>
      <c r="Z57" s="2">
        <f t="shared" si="22"/>
        <v>0</v>
      </c>
      <c r="AA57" s="77">
        <f t="shared" si="23"/>
        <v>0</v>
      </c>
      <c r="AC57" s="2">
        <f t="shared" si="24"/>
        <v>0</v>
      </c>
      <c r="AD57" s="77">
        <f t="shared" si="25"/>
        <v>0</v>
      </c>
      <c r="AF57" s="2">
        <f t="shared" si="26"/>
        <v>0</v>
      </c>
      <c r="AG57" s="77">
        <f t="shared" si="27"/>
        <v>0</v>
      </c>
      <c r="AI57" s="2">
        <f t="shared" si="28"/>
        <v>0</v>
      </c>
      <c r="AJ57" s="77">
        <f t="shared" si="29"/>
        <v>0</v>
      </c>
    </row>
    <row r="58" spans="1:36" x14ac:dyDescent="0.2">
      <c r="A58" s="72">
        <v>6</v>
      </c>
      <c r="B58" s="1" t="s">
        <v>79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54">
        <v>0</v>
      </c>
      <c r="P58" s="1">
        <v>0</v>
      </c>
      <c r="Q58" s="72">
        <f t="shared" si="19"/>
        <v>0</v>
      </c>
      <c r="R58" s="72">
        <f t="shared" si="18"/>
        <v>0</v>
      </c>
      <c r="S58" s="72">
        <f t="shared" si="18"/>
        <v>0</v>
      </c>
      <c r="T58" s="72">
        <f t="shared" si="18"/>
        <v>0</v>
      </c>
      <c r="U58" s="72">
        <f t="shared" si="18"/>
        <v>0</v>
      </c>
      <c r="W58" s="2">
        <f t="shared" si="20"/>
        <v>0</v>
      </c>
      <c r="X58" s="77">
        <f t="shared" si="21"/>
        <v>0</v>
      </c>
      <c r="Z58" s="2">
        <f t="shared" si="22"/>
        <v>0</v>
      </c>
      <c r="AA58" s="77">
        <f t="shared" si="23"/>
        <v>0</v>
      </c>
      <c r="AC58" s="2">
        <f t="shared" si="24"/>
        <v>0</v>
      </c>
      <c r="AD58" s="77">
        <f t="shared" si="25"/>
        <v>0</v>
      </c>
      <c r="AF58" s="2">
        <f t="shared" si="26"/>
        <v>0</v>
      </c>
      <c r="AG58" s="77">
        <f t="shared" si="27"/>
        <v>0</v>
      </c>
      <c r="AI58" s="2">
        <f t="shared" si="28"/>
        <v>0</v>
      </c>
      <c r="AJ58" s="77">
        <f t="shared" si="29"/>
        <v>0</v>
      </c>
    </row>
    <row r="59" spans="1:36" x14ac:dyDescent="0.2">
      <c r="A59" s="72">
        <v>7</v>
      </c>
      <c r="B59" s="1" t="s">
        <v>80</v>
      </c>
      <c r="C59" s="6" t="str">
        <f>VLOOKUP(B59,Valores!$A$2:$F$300,5,FALSE)</f>
        <v>unid.</v>
      </c>
      <c r="D59" s="6">
        <v>0</v>
      </c>
      <c r="E59" s="63">
        <f>VLOOKUP($B59,Valores!$A$2:$G$300,6,FALSE)*VLOOKUP(VLOOKUP($B59,Indices_Poder!$B$5:$E$250,3,FALSE),Indices_Poder!$G$6:$N$27,4,FALSE)*VLOOKUP($E$8,Regional!$A$2:$B$7,2,FALSE)</f>
        <v>322.80981771947944</v>
      </c>
      <c r="F59" s="2">
        <f>VLOOKUP($B59,Valores!$A$2:$G$300,6,FALSE)*VLOOKUP(VLOOKUP($B59,Indices_Poder!$B$5:$E$250,3,FALSE),Indices_Poder!$G$6:$N$27,4,FALSE)*VLOOKUP($F$8,Regional!$A$2:$B$7,2,FALSE)</f>
        <v>310.24813197316092</v>
      </c>
      <c r="G59" s="2">
        <f>VLOOKUP($B59,Valores!$A$2:$G$300,6,FALSE)*VLOOKUP(VLOOKUP($B59,Indices_Poder!$B$5:$E$250,3,FALSE),Indices_Poder!$G$6:$N$27,4,FALSE)*VLOOKUP($G$8,Regional!$A$2:$B$7,2,FALSE)</f>
        <v>327.43277313373369</v>
      </c>
      <c r="H59" s="2">
        <f>VLOOKUP($B59,Valores!$A$2:$G$300,6,FALSE)*VLOOKUP(VLOOKUP($B59,Indices_Poder!$B$5:$E$250,3,FALSE),Indices_Poder!$G$6:$N$27,4,FALSE)*VLOOKUP($H$8,Regional!$A$2:$B$7,2,FALSE)</f>
        <v>320.67369349358268</v>
      </c>
      <c r="I59" s="2">
        <f>VLOOKUP($B59,Valores!$A$2:$G$300,6,FALSE)*VLOOKUP(VLOOKUP($B59,Indices_Poder!$B$5:$E$250,3,FALSE),Indices_Poder!$G$6:$N$27,4,FALSE)*VLOOKUP($I$8,Regional!$A$2:$B$7,2,FALSE)</f>
        <v>323.47934919326798</v>
      </c>
      <c r="J59" s="63">
        <f t="shared" si="17"/>
        <v>0</v>
      </c>
      <c r="K59" s="2">
        <f t="shared" si="17"/>
        <v>0</v>
      </c>
      <c r="L59" s="2">
        <f t="shared" si="17"/>
        <v>0</v>
      </c>
      <c r="M59" s="2">
        <f t="shared" si="17"/>
        <v>0</v>
      </c>
      <c r="N59" s="76">
        <f t="shared" si="17"/>
        <v>0</v>
      </c>
      <c r="O59" s="54">
        <f>VLOOKUP(B59,Valores!$A$2:$P$300,14,FALSE)</f>
        <v>1</v>
      </c>
      <c r="P59" s="1">
        <f>VLOOKUP(B59,Valores!$A$2:$P$300,15,FALSE)</f>
        <v>2.5000000000000001E-2</v>
      </c>
      <c r="Q59" s="72">
        <f t="shared" si="19"/>
        <v>0</v>
      </c>
      <c r="R59" s="72">
        <f t="shared" si="18"/>
        <v>0</v>
      </c>
      <c r="S59" s="72">
        <f t="shared" si="18"/>
        <v>0</v>
      </c>
      <c r="T59" s="72">
        <f t="shared" si="18"/>
        <v>0</v>
      </c>
      <c r="U59" s="72">
        <f t="shared" si="18"/>
        <v>0</v>
      </c>
      <c r="W59" s="2">
        <f t="shared" si="20"/>
        <v>0</v>
      </c>
      <c r="X59" s="77">
        <f t="shared" si="21"/>
        <v>0</v>
      </c>
      <c r="Z59" s="2">
        <f t="shared" si="22"/>
        <v>0</v>
      </c>
      <c r="AA59" s="77">
        <f t="shared" si="23"/>
        <v>0</v>
      </c>
      <c r="AC59" s="2">
        <f t="shared" si="24"/>
        <v>0</v>
      </c>
      <c r="AD59" s="77">
        <f t="shared" si="25"/>
        <v>0</v>
      </c>
      <c r="AF59" s="2">
        <f t="shared" si="26"/>
        <v>0</v>
      </c>
      <c r="AG59" s="77">
        <f t="shared" si="27"/>
        <v>0</v>
      </c>
      <c r="AI59" s="2">
        <f t="shared" si="28"/>
        <v>0</v>
      </c>
      <c r="AJ59" s="77">
        <f t="shared" si="29"/>
        <v>0</v>
      </c>
    </row>
    <row r="60" spans="1:36" x14ac:dyDescent="0.2">
      <c r="A60" s="72">
        <v>8</v>
      </c>
      <c r="B60" s="1" t="s">
        <v>81</v>
      </c>
      <c r="C60" s="6" t="str">
        <f>VLOOKUP(B60,Valores!$A$2:$F$300,5,FALSE)</f>
        <v>unid.</v>
      </c>
      <c r="D60" s="6">
        <v>0</v>
      </c>
      <c r="E60" s="63">
        <f>VLOOKUP($B60,Valores!$A$2:$G$300,6,FALSE)*VLOOKUP(VLOOKUP($B60,Indices_Poder!$B$5:$E$250,3,FALSE),Indices_Poder!$G$6:$N$27,4,FALSE)*VLOOKUP($E$8,Regional!$A$2:$B$7,2,FALSE)</f>
        <v>322.80981771947944</v>
      </c>
      <c r="F60" s="2">
        <f>VLOOKUP($B60,Valores!$A$2:$G$300,6,FALSE)*VLOOKUP(VLOOKUP($B60,Indices_Poder!$B$5:$E$250,3,FALSE),Indices_Poder!$G$6:$N$27,4,FALSE)*VLOOKUP($F$8,Regional!$A$2:$B$7,2,FALSE)</f>
        <v>310.24813197316092</v>
      </c>
      <c r="G60" s="2">
        <f>VLOOKUP($B60,Valores!$A$2:$G$300,6,FALSE)*VLOOKUP(VLOOKUP($B60,Indices_Poder!$B$5:$E$250,3,FALSE),Indices_Poder!$G$6:$N$27,4,FALSE)*VLOOKUP($G$8,Regional!$A$2:$B$7,2,FALSE)</f>
        <v>327.43277313373369</v>
      </c>
      <c r="H60" s="2">
        <f>VLOOKUP($B60,Valores!$A$2:$G$300,6,FALSE)*VLOOKUP(VLOOKUP($B60,Indices_Poder!$B$5:$E$250,3,FALSE),Indices_Poder!$G$6:$N$27,4,FALSE)*VLOOKUP($H$8,Regional!$A$2:$B$7,2,FALSE)</f>
        <v>320.67369349358268</v>
      </c>
      <c r="I60" s="2">
        <f>VLOOKUP($B60,Valores!$A$2:$G$300,6,FALSE)*VLOOKUP(VLOOKUP($B60,Indices_Poder!$B$5:$E$250,3,FALSE),Indices_Poder!$G$6:$N$27,4,FALSE)*VLOOKUP($I$8,Regional!$A$2:$B$7,2,FALSE)</f>
        <v>323.47934919326798</v>
      </c>
      <c r="J60" s="63">
        <f t="shared" si="17"/>
        <v>0</v>
      </c>
      <c r="K60" s="2">
        <f t="shared" si="17"/>
        <v>0</v>
      </c>
      <c r="L60" s="2">
        <f t="shared" si="17"/>
        <v>0</v>
      </c>
      <c r="M60" s="2">
        <f t="shared" si="17"/>
        <v>0</v>
      </c>
      <c r="N60" s="76">
        <f t="shared" si="17"/>
        <v>0</v>
      </c>
      <c r="O60" s="54">
        <f>VLOOKUP(B60,Valores!$A$2:$P$300,14,FALSE)</f>
        <v>1</v>
      </c>
      <c r="P60" s="1">
        <f>VLOOKUP(B60,Valores!$A$2:$P$300,15,FALSE)</f>
        <v>2.5000000000000001E-2</v>
      </c>
      <c r="Q60" s="72">
        <f t="shared" si="19"/>
        <v>0</v>
      </c>
      <c r="R60" s="72">
        <f t="shared" si="18"/>
        <v>0</v>
      </c>
      <c r="S60" s="72">
        <f t="shared" si="18"/>
        <v>0</v>
      </c>
      <c r="T60" s="72">
        <f t="shared" si="18"/>
        <v>0</v>
      </c>
      <c r="U60" s="72">
        <f t="shared" si="18"/>
        <v>0</v>
      </c>
      <c r="W60" s="2">
        <f t="shared" si="20"/>
        <v>0</v>
      </c>
      <c r="X60" s="77">
        <f t="shared" si="21"/>
        <v>0</v>
      </c>
      <c r="Z60" s="2">
        <f t="shared" si="22"/>
        <v>0</v>
      </c>
      <c r="AA60" s="77">
        <f t="shared" si="23"/>
        <v>0</v>
      </c>
      <c r="AC60" s="2">
        <f t="shared" si="24"/>
        <v>0</v>
      </c>
      <c r="AD60" s="77">
        <f t="shared" si="25"/>
        <v>0</v>
      </c>
      <c r="AF60" s="2">
        <f t="shared" si="26"/>
        <v>0</v>
      </c>
      <c r="AG60" s="77">
        <f t="shared" si="27"/>
        <v>0</v>
      </c>
      <c r="AI60" s="2">
        <f t="shared" si="28"/>
        <v>0</v>
      </c>
      <c r="AJ60" s="77">
        <f t="shared" si="29"/>
        <v>0</v>
      </c>
    </row>
    <row r="61" spans="1:36" x14ac:dyDescent="0.2">
      <c r="A61" s="72">
        <v>9</v>
      </c>
      <c r="B61" s="1" t="s">
        <v>82</v>
      </c>
      <c r="C61" s="6" t="str">
        <f>VLOOKUP(B61,Valores!$A$2:$F$300,5,FALSE)</f>
        <v>m</v>
      </c>
      <c r="D61" s="6">
        <v>8579</v>
      </c>
      <c r="E61" s="63">
        <f>VLOOKUP($B61,Valores!$A$2:$G$300,6,FALSE)*VLOOKUP(VLOOKUP($B61,Indices_Poder!$B$5:$E$250,3,FALSE),Indices_Poder!$G$6:$N$27,4,FALSE)*VLOOKUP($E$8,Regional!$A$2:$B$7,2,FALSE)</f>
        <v>83.974855888348671</v>
      </c>
      <c r="F61" s="2">
        <f>VLOOKUP($B61,Valores!$A$2:$G$300,6,FALSE)*VLOOKUP(VLOOKUP($B61,Indices_Poder!$B$5:$E$250,3,FALSE),Indices_Poder!$G$6:$N$27,4,FALSE)*VLOOKUP($F$8,Regional!$A$2:$B$7,2,FALSE)</f>
        <v>80.707093595014413</v>
      </c>
      <c r="G61" s="2">
        <f>VLOOKUP($B61,Valores!$A$2:$G$300,6,FALSE)*VLOOKUP(VLOOKUP($B61,Indices_Poder!$B$5:$E$250,3,FALSE),Indices_Poder!$G$6:$N$27,4,FALSE)*VLOOKUP($G$8,Regional!$A$2:$B$7,2,FALSE)</f>
        <v>85.177458762799091</v>
      </c>
      <c r="H61" s="2">
        <f>VLOOKUP($B61,Valores!$A$2:$G$300,6,FALSE)*VLOOKUP(VLOOKUP($B61,Indices_Poder!$B$5:$E$250,3,FALSE),Indices_Poder!$G$6:$N$27,4,FALSE)*VLOOKUP($H$8,Regional!$A$2:$B$7,2,FALSE)</f>
        <v>83.419170422223303</v>
      </c>
      <c r="I61" s="2">
        <f>VLOOKUP($B61,Valores!$A$2:$G$300,6,FALSE)*VLOOKUP(VLOOKUP($B61,Indices_Poder!$B$5:$E$250,3,FALSE),Indices_Poder!$G$6:$N$27,4,FALSE)*VLOOKUP($I$8,Regional!$A$2:$B$7,2,FALSE)</f>
        <v>84.149025959820804</v>
      </c>
      <c r="J61" s="63">
        <f t="shared" si="17"/>
        <v>720420.2886661432</v>
      </c>
      <c r="K61" s="2">
        <f t="shared" si="17"/>
        <v>692386.15595162869</v>
      </c>
      <c r="L61" s="2">
        <f t="shared" si="17"/>
        <v>730737.41872605344</v>
      </c>
      <c r="M61" s="2">
        <f t="shared" si="17"/>
        <v>715653.06305225368</v>
      </c>
      <c r="N61" s="76">
        <f t="shared" si="17"/>
        <v>721914.49370930262</v>
      </c>
      <c r="O61" s="54">
        <f>VLOOKUP(B61,Valores!$A$2:$P$300,14,FALSE)</f>
        <v>1</v>
      </c>
      <c r="P61" s="1" t="str">
        <f>VLOOKUP(B61,Valores!$A$2:$P$300,15,FALSE)</f>
        <v>Rateio</v>
      </c>
      <c r="Q61" s="72">
        <f t="shared" si="19"/>
        <v>0</v>
      </c>
      <c r="R61" s="72">
        <f t="shared" si="18"/>
        <v>0</v>
      </c>
      <c r="S61" s="72">
        <f t="shared" si="18"/>
        <v>0</v>
      </c>
      <c r="T61" s="72">
        <f t="shared" si="18"/>
        <v>0</v>
      </c>
      <c r="U61" s="72">
        <f t="shared" si="18"/>
        <v>0</v>
      </c>
      <c r="W61" s="2">
        <f t="shared" si="20"/>
        <v>720420.2886661432</v>
      </c>
      <c r="X61" s="77">
        <f t="shared" si="21"/>
        <v>720420.2886661432</v>
      </c>
      <c r="Z61" s="2">
        <f t="shared" si="22"/>
        <v>692386.15595162869</v>
      </c>
      <c r="AA61" s="77">
        <f t="shared" si="23"/>
        <v>692386.15595162869</v>
      </c>
      <c r="AC61" s="2">
        <f t="shared" si="24"/>
        <v>730737.41872605344</v>
      </c>
      <c r="AD61" s="77">
        <f t="shared" si="25"/>
        <v>730737.41872605344</v>
      </c>
      <c r="AF61" s="2">
        <f t="shared" si="26"/>
        <v>715653.06305225368</v>
      </c>
      <c r="AG61" s="77">
        <f t="shared" si="27"/>
        <v>715653.06305225368</v>
      </c>
      <c r="AI61" s="2">
        <f t="shared" si="28"/>
        <v>721914.49370930262</v>
      </c>
      <c r="AJ61" s="77">
        <f t="shared" si="29"/>
        <v>721914.49370930262</v>
      </c>
    </row>
    <row r="62" spans="1:36" x14ac:dyDescent="0.2">
      <c r="A62" s="72">
        <v>10</v>
      </c>
      <c r="B62" s="1" t="s">
        <v>83</v>
      </c>
      <c r="C62" s="6" t="str">
        <f>VLOOKUP(B62,Valores!$A$2:$F$300,5,FALSE)</f>
        <v>kg</v>
      </c>
      <c r="D62" s="6">
        <v>3960</v>
      </c>
      <c r="E62" s="63">
        <f>VLOOKUP($B62,Valores!$A$2:$G$300,6,FALSE)*VLOOKUP(VLOOKUP($B62,Indices_Poder!$B$5:$E$250,3,FALSE),Indices_Poder!$G$6:$N$27,4,FALSE)*VLOOKUP($E$8,Regional!$A$2:$B$7,2,FALSE)</f>
        <v>91.826445229007192</v>
      </c>
      <c r="F62" s="2">
        <f>VLOOKUP($B62,Valores!$A$2:$G$300,6,FALSE)*VLOOKUP(VLOOKUP($B62,Indices_Poder!$B$5:$E$250,3,FALSE),Indices_Poder!$G$6:$N$27,4,FALSE)*VLOOKUP($F$8,Regional!$A$2:$B$7,2,FALSE)</f>
        <v>88.253149483799405</v>
      </c>
      <c r="G62" s="2">
        <f>VLOOKUP($B62,Valores!$A$2:$G$300,6,FALSE)*VLOOKUP(VLOOKUP($B62,Indices_Poder!$B$5:$E$250,3,FALSE),Indices_Poder!$G$6:$N$27,4,FALSE)*VLOOKUP($G$8,Regional!$A$2:$B$7,2,FALSE)</f>
        <v>93.141490617471987</v>
      </c>
      <c r="H62" s="2">
        <f>VLOOKUP($B62,Valores!$A$2:$G$300,6,FALSE)*VLOOKUP(VLOOKUP($B62,Indices_Poder!$B$5:$E$250,3,FALSE),Indices_Poder!$G$6:$N$27,4,FALSE)*VLOOKUP($H$8,Regional!$A$2:$B$7,2,FALSE)</f>
        <v>91.218803566751063</v>
      </c>
      <c r="I62" s="2">
        <f>VLOOKUP($B62,Valores!$A$2:$G$300,6,FALSE)*VLOOKUP(VLOOKUP($B62,Indices_Poder!$B$5:$E$250,3,FALSE),Indices_Poder!$G$6:$N$27,4,FALSE)*VLOOKUP($I$8,Regional!$A$2:$B$7,2,FALSE)</f>
        <v>92.016900078371066</v>
      </c>
      <c r="J62" s="63">
        <f t="shared" si="17"/>
        <v>363632.72310686851</v>
      </c>
      <c r="K62" s="2">
        <f t="shared" si="17"/>
        <v>349482.47195584566</v>
      </c>
      <c r="L62" s="2">
        <f t="shared" si="17"/>
        <v>368840.30284518906</v>
      </c>
      <c r="M62" s="2">
        <f t="shared" si="17"/>
        <v>361226.46212433418</v>
      </c>
      <c r="N62" s="76">
        <f t="shared" si="17"/>
        <v>364386.92431034939</v>
      </c>
      <c r="O62" s="54">
        <f>VLOOKUP(B62,Valores!$A$2:$P$300,14,FALSE)</f>
        <v>1</v>
      </c>
      <c r="P62" s="1">
        <f>VLOOKUP(B62,Valores!$A$2:$P$300,15,FALSE)</f>
        <v>3.1300000000000001E-2</v>
      </c>
      <c r="Q62" s="72">
        <f t="shared" si="19"/>
        <v>0</v>
      </c>
      <c r="R62" s="72">
        <f t="shared" si="18"/>
        <v>0</v>
      </c>
      <c r="S62" s="72">
        <f t="shared" si="18"/>
        <v>0</v>
      </c>
      <c r="T62" s="72">
        <f t="shared" si="18"/>
        <v>0</v>
      </c>
      <c r="U62" s="72">
        <f t="shared" si="18"/>
        <v>0</v>
      </c>
      <c r="W62" s="2">
        <f t="shared" si="20"/>
        <v>363632.72310686851</v>
      </c>
      <c r="X62" s="77">
        <f t="shared" si="21"/>
        <v>363632.72310686851</v>
      </c>
      <c r="Z62" s="2">
        <f t="shared" si="22"/>
        <v>349482.47195584566</v>
      </c>
      <c r="AA62" s="77">
        <f t="shared" si="23"/>
        <v>349482.47195584566</v>
      </c>
      <c r="AC62" s="2">
        <f t="shared" si="24"/>
        <v>368840.30284518906</v>
      </c>
      <c r="AD62" s="77">
        <f t="shared" si="25"/>
        <v>368840.30284518906</v>
      </c>
      <c r="AF62" s="2">
        <f t="shared" si="26"/>
        <v>361226.46212433418</v>
      </c>
      <c r="AG62" s="77">
        <f t="shared" si="27"/>
        <v>361226.46212433418</v>
      </c>
      <c r="AI62" s="2">
        <f t="shared" si="28"/>
        <v>364386.92431034939</v>
      </c>
      <c r="AJ62" s="77">
        <f t="shared" si="29"/>
        <v>364386.92431034939</v>
      </c>
    </row>
    <row r="63" spans="1:36" x14ac:dyDescent="0.2">
      <c r="A63" s="72">
        <v>11</v>
      </c>
      <c r="B63" s="1" t="s">
        <v>84</v>
      </c>
      <c r="C63" s="6" t="str">
        <f>VLOOKUP(B63,Valores!$A$2:$F$300,5,FALSE)</f>
        <v>kg</v>
      </c>
      <c r="D63" s="6">
        <v>660</v>
      </c>
      <c r="E63" s="63">
        <f>VLOOKUP($B63,Valores!$A$2:$G$300,6,FALSE)*VLOOKUP(VLOOKUP($B63,Indices_Poder!$B$5:$E$250,3,FALSE),Indices_Poder!$G$6:$N$27,4,FALSE)*VLOOKUP($E$8,Regional!$A$2:$B$7,2,FALSE)</f>
        <v>91.826445229007192</v>
      </c>
      <c r="F63" s="2">
        <f>VLOOKUP($B63,Valores!$A$2:$G$300,6,FALSE)*VLOOKUP(VLOOKUP($B63,Indices_Poder!$B$5:$E$250,3,FALSE),Indices_Poder!$G$6:$N$27,4,FALSE)*VLOOKUP($F$8,Regional!$A$2:$B$7,2,FALSE)</f>
        <v>88.253149483799405</v>
      </c>
      <c r="G63" s="2">
        <f>VLOOKUP($B63,Valores!$A$2:$G$300,6,FALSE)*VLOOKUP(VLOOKUP($B63,Indices_Poder!$B$5:$E$250,3,FALSE),Indices_Poder!$G$6:$N$27,4,FALSE)*VLOOKUP($G$8,Regional!$A$2:$B$7,2,FALSE)</f>
        <v>93.141490617471987</v>
      </c>
      <c r="H63" s="2">
        <f>VLOOKUP($B63,Valores!$A$2:$G$300,6,FALSE)*VLOOKUP(VLOOKUP($B63,Indices_Poder!$B$5:$E$250,3,FALSE),Indices_Poder!$G$6:$N$27,4,FALSE)*VLOOKUP($H$8,Regional!$A$2:$B$7,2,FALSE)</f>
        <v>91.218803566751063</v>
      </c>
      <c r="I63" s="2">
        <f>VLOOKUP($B63,Valores!$A$2:$G$300,6,FALSE)*VLOOKUP(VLOOKUP($B63,Indices_Poder!$B$5:$E$250,3,FALSE),Indices_Poder!$G$6:$N$27,4,FALSE)*VLOOKUP($I$8,Regional!$A$2:$B$7,2,FALSE)</f>
        <v>92.016900078371066</v>
      </c>
      <c r="J63" s="63">
        <f t="shared" si="17"/>
        <v>60605.453851144746</v>
      </c>
      <c r="K63" s="2">
        <f t="shared" si="17"/>
        <v>58247.078659307605</v>
      </c>
      <c r="L63" s="2">
        <f t="shared" si="17"/>
        <v>61473.383807531514</v>
      </c>
      <c r="M63" s="2">
        <f t="shared" si="17"/>
        <v>60204.410354055704</v>
      </c>
      <c r="N63" s="76">
        <f t="shared" si="17"/>
        <v>60731.154051724901</v>
      </c>
      <c r="O63" s="54">
        <f>VLOOKUP(B63,Valores!$A$2:$P$300,14,FALSE)</f>
        <v>1</v>
      </c>
      <c r="P63" s="1">
        <f>VLOOKUP(B63,Valores!$A$2:$P$300,15,FALSE)</f>
        <v>3.1300000000000001E-2</v>
      </c>
      <c r="Q63" s="72">
        <f t="shared" si="19"/>
        <v>0</v>
      </c>
      <c r="R63" s="72">
        <f t="shared" si="18"/>
        <v>0</v>
      </c>
      <c r="S63" s="72">
        <f t="shared" si="18"/>
        <v>0</v>
      </c>
      <c r="T63" s="72">
        <f t="shared" si="18"/>
        <v>0</v>
      </c>
      <c r="U63" s="72">
        <f t="shared" si="18"/>
        <v>0</v>
      </c>
      <c r="W63" s="2">
        <f t="shared" si="20"/>
        <v>60605.453851144746</v>
      </c>
      <c r="X63" s="77">
        <f t="shared" si="21"/>
        <v>60605.453851144746</v>
      </c>
      <c r="Z63" s="2">
        <f t="shared" si="22"/>
        <v>58247.078659307605</v>
      </c>
      <c r="AA63" s="77">
        <f t="shared" si="23"/>
        <v>58247.078659307605</v>
      </c>
      <c r="AC63" s="2">
        <f t="shared" si="24"/>
        <v>61473.383807531514</v>
      </c>
      <c r="AD63" s="77">
        <f t="shared" si="25"/>
        <v>61473.383807531514</v>
      </c>
      <c r="AF63" s="2">
        <f t="shared" si="26"/>
        <v>60204.410354055704</v>
      </c>
      <c r="AG63" s="77">
        <f t="shared" si="27"/>
        <v>60204.410354055704</v>
      </c>
      <c r="AI63" s="2">
        <f t="shared" si="28"/>
        <v>60731.154051724901</v>
      </c>
      <c r="AJ63" s="77">
        <f t="shared" si="29"/>
        <v>60731.154051724901</v>
      </c>
    </row>
    <row r="64" spans="1:36" x14ac:dyDescent="0.2">
      <c r="A64" s="72">
        <v>12</v>
      </c>
      <c r="B64" s="1" t="s">
        <v>85</v>
      </c>
      <c r="C64" s="6" t="str">
        <f>VLOOKUP(B64,Valores!$A$2:$F$300,5,FALSE)</f>
        <v>kg</v>
      </c>
      <c r="D64" s="6">
        <v>1320</v>
      </c>
      <c r="E64" s="63">
        <f>VLOOKUP($B64,Valores!$A$2:$G$300,6,FALSE)*VLOOKUP(VLOOKUP($B64,Indices_Poder!$B$5:$E$250,3,FALSE),Indices_Poder!$G$6:$N$27,4,FALSE)*VLOOKUP($E$8,Regional!$A$2:$B$7,2,FALSE)</f>
        <v>91.826445229007192</v>
      </c>
      <c r="F64" s="2">
        <f>VLOOKUP($B64,Valores!$A$2:$G$300,6,FALSE)*VLOOKUP(VLOOKUP($B64,Indices_Poder!$B$5:$E$250,3,FALSE),Indices_Poder!$G$6:$N$27,4,FALSE)*VLOOKUP($F$8,Regional!$A$2:$B$7,2,FALSE)</f>
        <v>88.253149483799405</v>
      </c>
      <c r="G64" s="2">
        <f>VLOOKUP($B64,Valores!$A$2:$G$300,6,FALSE)*VLOOKUP(VLOOKUP($B64,Indices_Poder!$B$5:$E$250,3,FALSE),Indices_Poder!$G$6:$N$27,4,FALSE)*VLOOKUP($G$8,Regional!$A$2:$B$7,2,FALSE)</f>
        <v>93.141490617471987</v>
      </c>
      <c r="H64" s="2">
        <f>VLOOKUP($B64,Valores!$A$2:$G$300,6,FALSE)*VLOOKUP(VLOOKUP($B64,Indices_Poder!$B$5:$E$250,3,FALSE),Indices_Poder!$G$6:$N$27,4,FALSE)*VLOOKUP($H$8,Regional!$A$2:$B$7,2,FALSE)</f>
        <v>91.218803566751063</v>
      </c>
      <c r="I64" s="2">
        <f>VLOOKUP($B64,Valores!$A$2:$G$300,6,FALSE)*VLOOKUP(VLOOKUP($B64,Indices_Poder!$B$5:$E$250,3,FALSE),Indices_Poder!$G$6:$N$27,4,FALSE)*VLOOKUP($I$8,Regional!$A$2:$B$7,2,FALSE)</f>
        <v>92.016900078371066</v>
      </c>
      <c r="J64" s="63">
        <f t="shared" si="17"/>
        <v>121210.90770228949</v>
      </c>
      <c r="K64" s="2">
        <f t="shared" si="17"/>
        <v>116494.15731861521</v>
      </c>
      <c r="L64" s="2">
        <f t="shared" si="17"/>
        <v>122946.76761506303</v>
      </c>
      <c r="M64" s="2">
        <f t="shared" si="17"/>
        <v>120408.82070811141</v>
      </c>
      <c r="N64" s="76">
        <f t="shared" si="17"/>
        <v>121462.3081034498</v>
      </c>
      <c r="O64" s="54">
        <f>VLOOKUP(B64,Valores!$A$2:$P$300,14,FALSE)</f>
        <v>1</v>
      </c>
      <c r="P64" s="1">
        <f>VLOOKUP(B64,Valores!$A$2:$P$300,15,FALSE)</f>
        <v>3.1300000000000001E-2</v>
      </c>
      <c r="Q64" s="72">
        <f t="shared" si="19"/>
        <v>0</v>
      </c>
      <c r="R64" s="72">
        <f t="shared" si="18"/>
        <v>0</v>
      </c>
      <c r="S64" s="72">
        <f t="shared" si="18"/>
        <v>0</v>
      </c>
      <c r="T64" s="72">
        <f t="shared" si="18"/>
        <v>0</v>
      </c>
      <c r="U64" s="72">
        <f t="shared" si="18"/>
        <v>0</v>
      </c>
      <c r="W64" s="2">
        <f t="shared" si="20"/>
        <v>121210.90770228949</v>
      </c>
      <c r="X64" s="77">
        <f t="shared" si="21"/>
        <v>121210.90770228949</v>
      </c>
      <c r="Z64" s="2">
        <f t="shared" si="22"/>
        <v>116494.15731861521</v>
      </c>
      <c r="AA64" s="77">
        <f t="shared" si="23"/>
        <v>116494.15731861521</v>
      </c>
      <c r="AC64" s="2">
        <f t="shared" si="24"/>
        <v>122946.76761506303</v>
      </c>
      <c r="AD64" s="77">
        <f t="shared" si="25"/>
        <v>122946.76761506303</v>
      </c>
      <c r="AF64" s="2">
        <f t="shared" si="26"/>
        <v>120408.82070811141</v>
      </c>
      <c r="AG64" s="77">
        <f t="shared" si="27"/>
        <v>120408.82070811141</v>
      </c>
      <c r="AI64" s="2">
        <f t="shared" si="28"/>
        <v>121462.3081034498</v>
      </c>
      <c r="AJ64" s="77">
        <f t="shared" si="29"/>
        <v>121462.3081034498</v>
      </c>
    </row>
    <row r="65" spans="1:36" x14ac:dyDescent="0.2">
      <c r="A65" s="72">
        <v>13</v>
      </c>
      <c r="B65" s="1" t="s">
        <v>86</v>
      </c>
      <c r="C65" s="6" t="str">
        <f>VLOOKUP(B65,Valores!$A$2:$F$300,5,FALSE)</f>
        <v>kg</v>
      </c>
      <c r="D65" s="6">
        <v>17960</v>
      </c>
      <c r="E65" s="63">
        <f>VLOOKUP($B65,Valores!$A$2:$G$300,6,FALSE)*VLOOKUP(VLOOKUP($B65,Indices_Poder!$B$5:$E$250,3,FALSE),Indices_Poder!$G$6:$N$27,4,FALSE)*VLOOKUP($E$8,Regional!$A$2:$B$7,2,FALSE)</f>
        <v>91.826445229007192</v>
      </c>
      <c r="F65" s="2">
        <f>VLOOKUP($B65,Valores!$A$2:$G$300,6,FALSE)*VLOOKUP(VLOOKUP($B65,Indices_Poder!$B$5:$E$250,3,FALSE),Indices_Poder!$G$6:$N$27,4,FALSE)*VLOOKUP($F$8,Regional!$A$2:$B$7,2,FALSE)</f>
        <v>88.253149483799405</v>
      </c>
      <c r="G65" s="2">
        <f>VLOOKUP($B65,Valores!$A$2:$G$300,6,FALSE)*VLOOKUP(VLOOKUP($B65,Indices_Poder!$B$5:$E$250,3,FALSE),Indices_Poder!$G$6:$N$27,4,FALSE)*VLOOKUP($G$8,Regional!$A$2:$B$7,2,FALSE)</f>
        <v>93.141490617471987</v>
      </c>
      <c r="H65" s="2">
        <f>VLOOKUP($B65,Valores!$A$2:$G$300,6,FALSE)*VLOOKUP(VLOOKUP($B65,Indices_Poder!$B$5:$E$250,3,FALSE),Indices_Poder!$G$6:$N$27,4,FALSE)*VLOOKUP($H$8,Regional!$A$2:$B$7,2,FALSE)</f>
        <v>91.218803566751063</v>
      </c>
      <c r="I65" s="2">
        <f>VLOOKUP($B65,Valores!$A$2:$G$300,6,FALSE)*VLOOKUP(VLOOKUP($B65,Indices_Poder!$B$5:$E$250,3,FALSE),Indices_Poder!$G$6:$N$27,4,FALSE)*VLOOKUP($I$8,Regional!$A$2:$B$7,2,FALSE)</f>
        <v>92.016900078371066</v>
      </c>
      <c r="J65" s="63">
        <f t="shared" si="17"/>
        <v>1649202.9563129691</v>
      </c>
      <c r="K65" s="2">
        <f t="shared" si="17"/>
        <v>1585026.5647290372</v>
      </c>
      <c r="L65" s="2">
        <f t="shared" si="17"/>
        <v>1672821.1714897968</v>
      </c>
      <c r="M65" s="2">
        <f t="shared" si="17"/>
        <v>1638289.7120588492</v>
      </c>
      <c r="N65" s="76">
        <f t="shared" si="17"/>
        <v>1652623.5254075443</v>
      </c>
      <c r="O65" s="54">
        <f>VLOOKUP(B65,Valores!$A$2:$P$300,14,FALSE)</f>
        <v>1</v>
      </c>
      <c r="P65" s="1">
        <f>VLOOKUP(B65,Valores!$A$2:$P$300,15,FALSE)</f>
        <v>3.1300000000000001E-2</v>
      </c>
      <c r="Q65" s="72">
        <f t="shared" si="19"/>
        <v>0</v>
      </c>
      <c r="R65" s="72">
        <f t="shared" si="18"/>
        <v>0</v>
      </c>
      <c r="S65" s="72">
        <f t="shared" si="18"/>
        <v>0</v>
      </c>
      <c r="T65" s="72">
        <f t="shared" si="18"/>
        <v>0</v>
      </c>
      <c r="U65" s="72">
        <f t="shared" si="18"/>
        <v>0</v>
      </c>
      <c r="W65" s="2">
        <f t="shared" si="20"/>
        <v>1649202.9563129691</v>
      </c>
      <c r="X65" s="77">
        <f t="shared" si="21"/>
        <v>1649202.9563129691</v>
      </c>
      <c r="Z65" s="2">
        <f t="shared" si="22"/>
        <v>1585026.5647290372</v>
      </c>
      <c r="AA65" s="77">
        <f t="shared" si="23"/>
        <v>1585026.5647290372</v>
      </c>
      <c r="AC65" s="2">
        <f t="shared" si="24"/>
        <v>1672821.1714897968</v>
      </c>
      <c r="AD65" s="77">
        <f t="shared" si="25"/>
        <v>1672821.1714897968</v>
      </c>
      <c r="AF65" s="2">
        <f t="shared" si="26"/>
        <v>1638289.7120588492</v>
      </c>
      <c r="AG65" s="77">
        <f t="shared" si="27"/>
        <v>1638289.7120588492</v>
      </c>
      <c r="AI65" s="2">
        <f t="shared" si="28"/>
        <v>1652623.5254075443</v>
      </c>
      <c r="AJ65" s="77">
        <f t="shared" si="29"/>
        <v>1652623.5254075443</v>
      </c>
    </row>
    <row r="66" spans="1:36" x14ac:dyDescent="0.2">
      <c r="A66" s="72">
        <v>14</v>
      </c>
      <c r="B66" s="1" t="s">
        <v>87</v>
      </c>
      <c r="C66" s="6" t="str">
        <f>VLOOKUP(B66,Valores!$A$2:$F$300,5,FALSE)</f>
        <v>unid.</v>
      </c>
      <c r="D66" s="6">
        <v>6</v>
      </c>
      <c r="E66" s="63">
        <f>VLOOKUP($B66,Valores!$A$2:$G$300,6,FALSE)*VLOOKUP(VLOOKUP($B66,Indices_Poder!$B$5:$E$250,3,FALSE),Indices_Poder!$G$6:$N$27,4,FALSE)*VLOOKUP($E$8,Regional!$A$2:$B$7,2,FALSE)</f>
        <v>2636.6773863428548</v>
      </c>
      <c r="F66" s="2">
        <f>VLOOKUP($B66,Valores!$A$2:$G$300,6,FALSE)*VLOOKUP(VLOOKUP($B66,Indices_Poder!$B$5:$E$250,3,FALSE),Indices_Poder!$G$6:$N$27,4,FALSE)*VLOOKUP($F$8,Regional!$A$2:$B$7,2,FALSE)</f>
        <v>2534.0748292841795</v>
      </c>
      <c r="G66" s="2">
        <f>VLOOKUP($B66,Valores!$A$2:$G$300,6,FALSE)*VLOOKUP(VLOOKUP($B66,Indices_Poder!$B$5:$E$250,3,FALSE),Indices_Poder!$G$6:$N$27,4,FALSE)*VLOOKUP($G$8,Regional!$A$2:$B$7,2,FALSE)</f>
        <v>2674.4372106410979</v>
      </c>
      <c r="H66" s="2">
        <f>VLOOKUP($B66,Valores!$A$2:$G$300,6,FALSE)*VLOOKUP(VLOOKUP($B66,Indices_Poder!$B$5:$E$250,3,FALSE),Indices_Poder!$G$6:$N$27,4,FALSE)*VLOOKUP($H$8,Regional!$A$2:$B$7,2,FALSE)</f>
        <v>2619.2297433912527</v>
      </c>
      <c r="I66" s="2">
        <f>VLOOKUP($B66,Valores!$A$2:$G$300,6,FALSE)*VLOOKUP(VLOOKUP($B66,Indices_Poder!$B$5:$E$250,3,FALSE),Indices_Poder!$G$6:$N$27,4,FALSE)*VLOOKUP($I$8,Regional!$A$2:$B$7,2,FALSE)</f>
        <v>2642.1460505515656</v>
      </c>
      <c r="J66" s="63">
        <f t="shared" si="17"/>
        <v>15820.064318057128</v>
      </c>
      <c r="K66" s="2">
        <f t="shared" si="17"/>
        <v>15204.448975705076</v>
      </c>
      <c r="L66" s="2">
        <f t="shared" si="17"/>
        <v>16046.623263846588</v>
      </c>
      <c r="M66" s="2">
        <f t="shared" si="17"/>
        <v>15715.378460347516</v>
      </c>
      <c r="N66" s="76">
        <f t="shared" si="17"/>
        <v>15852.876303309393</v>
      </c>
      <c r="O66" s="54">
        <f>VLOOKUP(B66,Valores!$A$2:$P$300,14,FALSE)</f>
        <v>1</v>
      </c>
      <c r="P66" s="1">
        <f>VLOOKUP(B66,Valores!$A$2:$P$300,15,FALSE)</f>
        <v>2.7E-2</v>
      </c>
      <c r="Q66" s="72">
        <f t="shared" si="19"/>
        <v>0</v>
      </c>
      <c r="R66" s="72">
        <f t="shared" si="18"/>
        <v>0</v>
      </c>
      <c r="S66" s="72">
        <f t="shared" si="18"/>
        <v>0</v>
      </c>
      <c r="T66" s="72">
        <f t="shared" si="18"/>
        <v>0</v>
      </c>
      <c r="U66" s="72">
        <f t="shared" si="18"/>
        <v>0</v>
      </c>
      <c r="W66" s="2">
        <f t="shared" si="20"/>
        <v>15820.064318057128</v>
      </c>
      <c r="X66" s="77">
        <f t="shared" si="21"/>
        <v>15820.064318057128</v>
      </c>
      <c r="Z66" s="2">
        <f t="shared" si="22"/>
        <v>15204.448975705076</v>
      </c>
      <c r="AA66" s="77">
        <f t="shared" si="23"/>
        <v>15204.448975705076</v>
      </c>
      <c r="AC66" s="2">
        <f t="shared" si="24"/>
        <v>16046.623263846588</v>
      </c>
      <c r="AD66" s="77">
        <f t="shared" si="25"/>
        <v>16046.623263846588</v>
      </c>
      <c r="AF66" s="2">
        <f t="shared" si="26"/>
        <v>15715.378460347516</v>
      </c>
      <c r="AG66" s="77">
        <f t="shared" si="27"/>
        <v>15715.378460347516</v>
      </c>
      <c r="AI66" s="2">
        <f t="shared" si="28"/>
        <v>15852.876303309393</v>
      </c>
      <c r="AJ66" s="77">
        <f t="shared" si="29"/>
        <v>15852.876303309393</v>
      </c>
    </row>
    <row r="67" spans="1:36" x14ac:dyDescent="0.2">
      <c r="A67" s="72">
        <v>15</v>
      </c>
      <c r="B67" s="1" t="s">
        <v>88</v>
      </c>
      <c r="C67" s="6" t="str">
        <f>VLOOKUP(B67,Valores!$A$2:$F$300,5,FALSE)</f>
        <v>cj</v>
      </c>
      <c r="D67" s="6">
        <v>6</v>
      </c>
      <c r="E67" s="63">
        <f>VLOOKUP($B67,Valores!$A$2:$G$300,6,FALSE)*VLOOKUP(VLOOKUP($B67,Indices_Poder!$B$5:$E$250,3,FALSE),Indices_Poder!$G$6:$N$27,4,FALSE)*VLOOKUP($E$8,Regional!$A$2:$B$7,2,FALSE)</f>
        <v>1349.7378284444585</v>
      </c>
      <c r="F67" s="2">
        <f>VLOOKUP($B67,Valores!$A$2:$G$300,6,FALSE)*VLOOKUP(VLOOKUP($B67,Indices_Poder!$B$5:$E$250,3,FALSE),Indices_Poder!$G$6:$N$27,4,FALSE)*VLOOKUP($F$8,Regional!$A$2:$B$7,2,FALSE)</f>
        <v>1297.2146971449904</v>
      </c>
      <c r="G67" s="2">
        <f>VLOOKUP($B67,Valores!$A$2:$G$300,6,FALSE)*VLOOKUP(VLOOKUP($B67,Indices_Poder!$B$5:$E$250,3,FALSE),Indices_Poder!$G$6:$N$27,4,FALSE)*VLOOKUP($G$8,Regional!$A$2:$B$7,2,FALSE)</f>
        <v>1369.0674072221816</v>
      </c>
      <c r="H67" s="2">
        <f>VLOOKUP($B67,Valores!$A$2:$G$300,6,FALSE)*VLOOKUP(VLOOKUP($B67,Indices_Poder!$B$5:$E$250,3,FALSE),Indices_Poder!$G$6:$N$27,4,FALSE)*VLOOKUP($H$8,Regional!$A$2:$B$7,2,FALSE)</f>
        <v>1340.8062299747521</v>
      </c>
      <c r="I67" s="2">
        <f>VLOOKUP($B67,Valores!$A$2:$G$300,6,FALSE)*VLOOKUP(VLOOKUP($B67,Indices_Poder!$B$5:$E$250,3,FALSE),Indices_Poder!$G$6:$N$27,4,FALSE)*VLOOKUP($I$8,Regional!$A$2:$B$7,2,FALSE)</f>
        <v>1352.5372846812322</v>
      </c>
      <c r="J67" s="63">
        <f t="shared" si="17"/>
        <v>8098.426970666751</v>
      </c>
      <c r="K67" s="2">
        <f t="shared" si="17"/>
        <v>7783.2881828699428</v>
      </c>
      <c r="L67" s="2">
        <f t="shared" si="17"/>
        <v>8214.4044433330891</v>
      </c>
      <c r="M67" s="2">
        <f t="shared" si="17"/>
        <v>8044.8373798485127</v>
      </c>
      <c r="N67" s="76">
        <f t="shared" si="17"/>
        <v>8115.2237080873929</v>
      </c>
      <c r="O67" s="54">
        <f>VLOOKUP(B67,Valores!$A$2:$P$300,14,FALSE)</f>
        <v>1</v>
      </c>
      <c r="P67" s="1">
        <f>VLOOKUP(B67,Valores!$A$2:$P$300,15,FALSE)</f>
        <v>2.7E-2</v>
      </c>
      <c r="Q67" s="72">
        <f t="shared" si="19"/>
        <v>0</v>
      </c>
      <c r="R67" s="72">
        <f t="shared" si="18"/>
        <v>0</v>
      </c>
      <c r="S67" s="72">
        <f t="shared" si="18"/>
        <v>0</v>
      </c>
      <c r="T67" s="72">
        <f t="shared" si="18"/>
        <v>0</v>
      </c>
      <c r="U67" s="72">
        <f t="shared" si="18"/>
        <v>0</v>
      </c>
      <c r="W67" s="2">
        <f t="shared" si="20"/>
        <v>8098.426970666751</v>
      </c>
      <c r="X67" s="77">
        <f t="shared" si="21"/>
        <v>8098.426970666751</v>
      </c>
      <c r="Z67" s="2">
        <f t="shared" si="22"/>
        <v>7783.2881828699428</v>
      </c>
      <c r="AA67" s="77">
        <f t="shared" si="23"/>
        <v>7783.2881828699428</v>
      </c>
      <c r="AC67" s="2">
        <f t="shared" si="24"/>
        <v>8214.4044433330891</v>
      </c>
      <c r="AD67" s="77">
        <f t="shared" si="25"/>
        <v>8214.4044433330891</v>
      </c>
      <c r="AF67" s="2">
        <f t="shared" si="26"/>
        <v>8044.8373798485127</v>
      </c>
      <c r="AG67" s="77">
        <f t="shared" si="27"/>
        <v>8044.8373798485127</v>
      </c>
      <c r="AI67" s="2">
        <f t="shared" si="28"/>
        <v>8115.2237080873929</v>
      </c>
      <c r="AJ67" s="77">
        <f t="shared" si="29"/>
        <v>8115.2237080873929</v>
      </c>
    </row>
    <row r="68" spans="1:36" x14ac:dyDescent="0.2">
      <c r="A68" s="72">
        <v>16</v>
      </c>
      <c r="B68" s="1" t="s">
        <v>89</v>
      </c>
      <c r="C68" s="6" t="str">
        <f>VLOOKUP(B68,Valores!$A$2:$F$300,5,FALSE)</f>
        <v>cj</v>
      </c>
      <c r="D68" s="6">
        <v>6</v>
      </c>
      <c r="E68" s="63">
        <f>VLOOKUP($B68,Valores!$A$2:$G$300,6,FALSE)*VLOOKUP(VLOOKUP($B68,Indices_Poder!$B$5:$E$250,3,FALSE),Indices_Poder!$G$6:$N$27,4,FALSE)*VLOOKUP($E$8,Regional!$A$2:$B$7,2,FALSE)</f>
        <v>1547.2650051804137</v>
      </c>
      <c r="F68" s="2">
        <f>VLOOKUP($B68,Valores!$A$2:$G$300,6,FALSE)*VLOOKUP(VLOOKUP($B68,Indices_Poder!$B$5:$E$250,3,FALSE),Indices_Poder!$G$6:$N$27,4,FALSE)*VLOOKUP($F$8,Regional!$A$2:$B$7,2,FALSE)</f>
        <v>1487.0553842380846</v>
      </c>
      <c r="G68" s="2">
        <f>VLOOKUP($B68,Valores!$A$2:$G$300,6,FALSE)*VLOOKUP(VLOOKUP($B68,Indices_Poder!$B$5:$E$250,3,FALSE),Indices_Poder!$G$6:$N$27,4,FALSE)*VLOOKUP($G$8,Regional!$A$2:$B$7,2,FALSE)</f>
        <v>1569.4233682175652</v>
      </c>
      <c r="H68" s="2">
        <f>VLOOKUP($B68,Valores!$A$2:$G$300,6,FALSE)*VLOOKUP(VLOOKUP($B68,Indices_Poder!$B$5:$E$250,3,FALSE),Indices_Poder!$G$6:$N$27,4,FALSE)*VLOOKUP($H$8,Regional!$A$2:$B$7,2,FALSE)</f>
        <v>1537.0263132942816</v>
      </c>
      <c r="I68" s="2">
        <f>VLOOKUP($B68,Valores!$A$2:$G$300,6,FALSE)*VLOOKUP(VLOOKUP($B68,Indices_Poder!$B$5:$E$250,3,FALSE),Indices_Poder!$G$6:$N$27,4,FALSE)*VLOOKUP($I$8,Regional!$A$2:$B$7,2,FALSE)</f>
        <v>1550.4741474133805</v>
      </c>
      <c r="J68" s="63">
        <f t="shared" si="17"/>
        <v>9283.5900310824818</v>
      </c>
      <c r="K68" s="2">
        <f t="shared" si="17"/>
        <v>8922.3323054285065</v>
      </c>
      <c r="L68" s="2">
        <f t="shared" si="17"/>
        <v>9416.5402093053908</v>
      </c>
      <c r="M68" s="2">
        <f t="shared" si="17"/>
        <v>9222.1578797656894</v>
      </c>
      <c r="N68" s="76">
        <f t="shared" si="17"/>
        <v>9302.8448844802824</v>
      </c>
      <c r="O68" s="54">
        <f>VLOOKUP(B68,Valores!$A$2:$P$300,14,FALSE)</f>
        <v>1</v>
      </c>
      <c r="P68" s="1">
        <f>VLOOKUP(B68,Valores!$A$2:$P$300,15,FALSE)</f>
        <v>2.7E-2</v>
      </c>
      <c r="Q68" s="72">
        <f t="shared" si="19"/>
        <v>0</v>
      </c>
      <c r="R68" s="72">
        <f t="shared" si="18"/>
        <v>0</v>
      </c>
      <c r="S68" s="72">
        <f t="shared" si="18"/>
        <v>0</v>
      </c>
      <c r="T68" s="72">
        <f t="shared" si="18"/>
        <v>0</v>
      </c>
      <c r="U68" s="72">
        <f t="shared" si="18"/>
        <v>0</v>
      </c>
      <c r="W68" s="2">
        <f t="shared" si="20"/>
        <v>9283.5900310824818</v>
      </c>
      <c r="X68" s="77">
        <f t="shared" si="21"/>
        <v>9283.5900310824818</v>
      </c>
      <c r="Z68" s="2">
        <f t="shared" si="22"/>
        <v>8922.3323054285065</v>
      </c>
      <c r="AA68" s="77">
        <f t="shared" si="23"/>
        <v>8922.3323054285065</v>
      </c>
      <c r="AC68" s="2">
        <f t="shared" si="24"/>
        <v>9416.5402093053908</v>
      </c>
      <c r="AD68" s="77">
        <f t="shared" si="25"/>
        <v>9416.5402093053908</v>
      </c>
      <c r="AF68" s="2">
        <f t="shared" si="26"/>
        <v>9222.1578797656894</v>
      </c>
      <c r="AG68" s="77">
        <f t="shared" si="27"/>
        <v>9222.1578797656894</v>
      </c>
      <c r="AI68" s="2">
        <f t="shared" si="28"/>
        <v>9302.8448844802824</v>
      </c>
      <c r="AJ68" s="77">
        <f t="shared" si="29"/>
        <v>9302.8448844802824</v>
      </c>
    </row>
    <row r="69" spans="1:36" x14ac:dyDescent="0.2">
      <c r="A69" s="72">
        <v>17</v>
      </c>
      <c r="B69" s="1" t="s">
        <v>90</v>
      </c>
      <c r="C69" s="6" t="str">
        <f>VLOOKUP(B69,Valores!$A$2:$F$300,5,FALSE)</f>
        <v>m³</v>
      </c>
      <c r="D69" s="6">
        <v>10.44</v>
      </c>
      <c r="E69" s="63">
        <f>VLOOKUP($B69,Valores!$A$2:$G$300,6,FALSE)*VLOOKUP(VLOOKUP($B69,Indices_Poder!$B$5:$E$250,3,FALSE),Indices_Poder!$G$6:$N$27,4,FALSE)*VLOOKUP($E$8,Regional!$A$2:$B$7,2,FALSE)</f>
        <v>5815.858492052359</v>
      </c>
      <c r="F69" s="2">
        <f>VLOOKUP($B69,Valores!$A$2:$G$300,6,FALSE)*VLOOKUP(VLOOKUP($B69,Indices_Poder!$B$5:$E$250,3,FALSE),Indices_Poder!$G$6:$N$27,4,FALSE)*VLOOKUP($F$8,Regional!$A$2:$B$7,2,FALSE)</f>
        <v>5589.5426159171857</v>
      </c>
      <c r="G69" s="2">
        <f>VLOOKUP($B69,Valores!$A$2:$G$300,6,FALSE)*VLOOKUP(VLOOKUP($B69,Indices_Poder!$B$5:$E$250,3,FALSE),Indices_Poder!$G$6:$N$27,4,FALSE)*VLOOKUP($G$8,Regional!$A$2:$B$7,2,FALSE)</f>
        <v>5899.1473297163184</v>
      </c>
      <c r="H69" s="2">
        <f>VLOOKUP($B69,Valores!$A$2:$G$300,6,FALSE)*VLOOKUP(VLOOKUP($B69,Indices_Poder!$B$5:$E$250,3,FALSE),Indices_Poder!$G$6:$N$27,4,FALSE)*VLOOKUP($H$8,Regional!$A$2:$B$7,2,FALSE)</f>
        <v>5777.3733049938401</v>
      </c>
      <c r="I69" s="2">
        <f>VLOOKUP($B69,Valores!$A$2:$G$300,6,FALSE)*VLOOKUP(VLOOKUP($B69,Indices_Poder!$B$5:$E$250,3,FALSE),Indices_Poder!$G$6:$N$27,4,FALSE)*VLOOKUP($I$8,Regional!$A$2:$B$7,2,FALSE)</f>
        <v>5827.9210133692077</v>
      </c>
      <c r="J69" s="63">
        <f t="shared" si="17"/>
        <v>60717.562657026625</v>
      </c>
      <c r="K69" s="2">
        <f t="shared" si="17"/>
        <v>58354.824910175419</v>
      </c>
      <c r="L69" s="2">
        <f t="shared" si="17"/>
        <v>61587.098122238363</v>
      </c>
      <c r="M69" s="2">
        <f t="shared" si="17"/>
        <v>60315.777304135685</v>
      </c>
      <c r="N69" s="76">
        <f t="shared" si="17"/>
        <v>60843.495379574524</v>
      </c>
      <c r="O69" s="54">
        <f>VLOOKUP(B69,Valores!$A$2:$P$300,14,FALSE)</f>
        <v>1</v>
      </c>
      <c r="P69" s="1">
        <f>VLOOKUP(B69,Valores!$A$2:$P$300,15,FALSE)</f>
        <v>3.1300000000000001E-2</v>
      </c>
      <c r="Q69" s="72">
        <f t="shared" si="19"/>
        <v>0</v>
      </c>
      <c r="R69" s="72">
        <f t="shared" si="18"/>
        <v>0</v>
      </c>
      <c r="S69" s="72">
        <f t="shared" si="18"/>
        <v>0</v>
      </c>
      <c r="T69" s="72">
        <f t="shared" si="18"/>
        <v>0</v>
      </c>
      <c r="U69" s="72">
        <f t="shared" si="18"/>
        <v>0</v>
      </c>
      <c r="W69" s="2">
        <f t="shared" si="20"/>
        <v>60717.562657026625</v>
      </c>
      <c r="X69" s="77">
        <f t="shared" si="21"/>
        <v>60717.562657026625</v>
      </c>
      <c r="Z69" s="2">
        <f t="shared" si="22"/>
        <v>58354.824910175419</v>
      </c>
      <c r="AA69" s="77">
        <f t="shared" si="23"/>
        <v>58354.824910175419</v>
      </c>
      <c r="AC69" s="2">
        <f t="shared" si="24"/>
        <v>61587.098122238363</v>
      </c>
      <c r="AD69" s="77">
        <f t="shared" si="25"/>
        <v>61587.098122238363</v>
      </c>
      <c r="AF69" s="2">
        <f t="shared" si="26"/>
        <v>60315.777304135685</v>
      </c>
      <c r="AG69" s="77">
        <f t="shared" si="27"/>
        <v>60315.777304135685</v>
      </c>
      <c r="AI69" s="2">
        <f t="shared" si="28"/>
        <v>60843.495379574524</v>
      </c>
      <c r="AJ69" s="77">
        <f t="shared" si="29"/>
        <v>60843.495379574524</v>
      </c>
    </row>
    <row r="70" spans="1:36" x14ac:dyDescent="0.2">
      <c r="A70" s="72">
        <v>18</v>
      </c>
      <c r="B70" s="1" t="s">
        <v>91</v>
      </c>
      <c r="C70" s="6" t="str">
        <f>VLOOKUP(B70,Valores!$A$2:$F$300,5,FALSE)</f>
        <v>m³</v>
      </c>
      <c r="D70" s="6">
        <v>1.74</v>
      </c>
      <c r="E70" s="63">
        <f>VLOOKUP($B70,Valores!$A$2:$G$300,6,FALSE)*VLOOKUP(VLOOKUP($B70,Indices_Poder!$B$5:$E$250,3,FALSE),Indices_Poder!$G$6:$N$27,4,FALSE)*VLOOKUP($E$8,Regional!$A$2:$B$7,2,FALSE)</f>
        <v>5815.858492052359</v>
      </c>
      <c r="F70" s="2">
        <f>VLOOKUP($B70,Valores!$A$2:$G$300,6,FALSE)*VLOOKUP(VLOOKUP($B70,Indices_Poder!$B$5:$E$250,3,FALSE),Indices_Poder!$G$6:$N$27,4,FALSE)*VLOOKUP($F$8,Regional!$A$2:$B$7,2,FALSE)</f>
        <v>5589.5426159171857</v>
      </c>
      <c r="G70" s="2">
        <f>VLOOKUP($B70,Valores!$A$2:$G$300,6,FALSE)*VLOOKUP(VLOOKUP($B70,Indices_Poder!$B$5:$E$250,3,FALSE),Indices_Poder!$G$6:$N$27,4,FALSE)*VLOOKUP($G$8,Regional!$A$2:$B$7,2,FALSE)</f>
        <v>5899.1473297163184</v>
      </c>
      <c r="H70" s="2">
        <f>VLOOKUP($B70,Valores!$A$2:$G$300,6,FALSE)*VLOOKUP(VLOOKUP($B70,Indices_Poder!$B$5:$E$250,3,FALSE),Indices_Poder!$G$6:$N$27,4,FALSE)*VLOOKUP($H$8,Regional!$A$2:$B$7,2,FALSE)</f>
        <v>5777.3733049938401</v>
      </c>
      <c r="I70" s="2">
        <f>VLOOKUP($B70,Valores!$A$2:$G$300,6,FALSE)*VLOOKUP(VLOOKUP($B70,Indices_Poder!$B$5:$E$250,3,FALSE),Indices_Poder!$G$6:$N$27,4,FALSE)*VLOOKUP($I$8,Regional!$A$2:$B$7,2,FALSE)</f>
        <v>5827.9210133692077</v>
      </c>
      <c r="J70" s="63">
        <f t="shared" si="17"/>
        <v>10119.593776171105</v>
      </c>
      <c r="K70" s="2">
        <f t="shared" si="17"/>
        <v>9725.8041516959038</v>
      </c>
      <c r="L70" s="2">
        <f t="shared" si="17"/>
        <v>10264.516353706395</v>
      </c>
      <c r="M70" s="2">
        <f t="shared" si="17"/>
        <v>10052.629550689282</v>
      </c>
      <c r="N70" s="76">
        <f t="shared" si="17"/>
        <v>10140.582563262422</v>
      </c>
      <c r="O70" s="54">
        <f>VLOOKUP(B70,Valores!$A$2:$P$300,14,FALSE)</f>
        <v>1</v>
      </c>
      <c r="P70" s="1">
        <f>VLOOKUP(B70,Valores!$A$2:$P$300,15,FALSE)</f>
        <v>3.1300000000000001E-2</v>
      </c>
      <c r="Q70" s="72">
        <f t="shared" si="19"/>
        <v>0</v>
      </c>
      <c r="R70" s="72">
        <f t="shared" si="18"/>
        <v>0</v>
      </c>
      <c r="S70" s="72">
        <f t="shared" si="18"/>
        <v>0</v>
      </c>
      <c r="T70" s="72">
        <f t="shared" si="18"/>
        <v>0</v>
      </c>
      <c r="U70" s="72">
        <f t="shared" si="18"/>
        <v>0</v>
      </c>
      <c r="W70" s="2">
        <f t="shared" si="20"/>
        <v>10119.593776171105</v>
      </c>
      <c r="X70" s="77">
        <f t="shared" si="21"/>
        <v>10119.593776171105</v>
      </c>
      <c r="Z70" s="2">
        <f t="shared" si="22"/>
        <v>9725.8041516959038</v>
      </c>
      <c r="AA70" s="77">
        <f t="shared" si="23"/>
        <v>9725.8041516959038</v>
      </c>
      <c r="AC70" s="2">
        <f t="shared" si="24"/>
        <v>10264.516353706395</v>
      </c>
      <c r="AD70" s="77">
        <f t="shared" si="25"/>
        <v>10264.516353706395</v>
      </c>
      <c r="AF70" s="2">
        <f t="shared" si="26"/>
        <v>10052.629550689282</v>
      </c>
      <c r="AG70" s="77">
        <f t="shared" si="27"/>
        <v>10052.629550689282</v>
      </c>
      <c r="AI70" s="2">
        <f t="shared" si="28"/>
        <v>10140.582563262422</v>
      </c>
      <c r="AJ70" s="77">
        <f t="shared" si="29"/>
        <v>10140.582563262422</v>
      </c>
    </row>
    <row r="71" spans="1:36" x14ac:dyDescent="0.2">
      <c r="A71" s="72">
        <v>19</v>
      </c>
      <c r="B71" s="1" t="s">
        <v>92</v>
      </c>
      <c r="C71" s="6" t="str">
        <f>VLOOKUP(B71,Valores!$A$2:$F$300,5,FALSE)</f>
        <v>m³</v>
      </c>
      <c r="D71" s="6">
        <v>3.48</v>
      </c>
      <c r="E71" s="63">
        <f>VLOOKUP($B71,Valores!$A$2:$G$300,6,FALSE)*VLOOKUP(VLOOKUP($B71,Indices_Poder!$B$5:$E$250,3,FALSE),Indices_Poder!$G$6:$N$27,4,FALSE)*VLOOKUP($E$8,Regional!$A$2:$B$7,2,FALSE)</f>
        <v>5815.858492052359</v>
      </c>
      <c r="F71" s="2">
        <f>VLOOKUP($B71,Valores!$A$2:$G$300,6,FALSE)*VLOOKUP(VLOOKUP($B71,Indices_Poder!$B$5:$E$250,3,FALSE),Indices_Poder!$G$6:$N$27,4,FALSE)*VLOOKUP($F$8,Regional!$A$2:$B$7,2,FALSE)</f>
        <v>5589.5426159171857</v>
      </c>
      <c r="G71" s="2">
        <f>VLOOKUP($B71,Valores!$A$2:$G$300,6,FALSE)*VLOOKUP(VLOOKUP($B71,Indices_Poder!$B$5:$E$250,3,FALSE),Indices_Poder!$G$6:$N$27,4,FALSE)*VLOOKUP($G$8,Regional!$A$2:$B$7,2,FALSE)</f>
        <v>5899.1473297163184</v>
      </c>
      <c r="H71" s="2">
        <f>VLOOKUP($B71,Valores!$A$2:$G$300,6,FALSE)*VLOOKUP(VLOOKUP($B71,Indices_Poder!$B$5:$E$250,3,FALSE),Indices_Poder!$G$6:$N$27,4,FALSE)*VLOOKUP($H$8,Regional!$A$2:$B$7,2,FALSE)</f>
        <v>5777.3733049938401</v>
      </c>
      <c r="I71" s="2">
        <f>VLOOKUP($B71,Valores!$A$2:$G$300,6,FALSE)*VLOOKUP(VLOOKUP($B71,Indices_Poder!$B$5:$E$250,3,FALSE),Indices_Poder!$G$6:$N$27,4,FALSE)*VLOOKUP($I$8,Regional!$A$2:$B$7,2,FALSE)</f>
        <v>5827.9210133692077</v>
      </c>
      <c r="J71" s="63">
        <f t="shared" si="17"/>
        <v>20239.18755234221</v>
      </c>
      <c r="K71" s="2">
        <f t="shared" si="17"/>
        <v>19451.608303391808</v>
      </c>
      <c r="L71" s="2">
        <f t="shared" si="17"/>
        <v>20529.032707412789</v>
      </c>
      <c r="M71" s="2">
        <f t="shared" si="17"/>
        <v>20105.259101378564</v>
      </c>
      <c r="N71" s="76">
        <f t="shared" si="17"/>
        <v>20281.165126524844</v>
      </c>
      <c r="O71" s="54">
        <f>VLOOKUP(B71,Valores!$A$2:$P$300,14,FALSE)</f>
        <v>1</v>
      </c>
      <c r="P71" s="1">
        <f>VLOOKUP(B71,Valores!$A$2:$P$300,15,FALSE)</f>
        <v>3.1300000000000001E-2</v>
      </c>
      <c r="Q71" s="72">
        <f t="shared" si="19"/>
        <v>0</v>
      </c>
      <c r="R71" s="72">
        <f t="shared" si="18"/>
        <v>0</v>
      </c>
      <c r="S71" s="72">
        <f t="shared" si="18"/>
        <v>0</v>
      </c>
      <c r="T71" s="72">
        <f t="shared" si="18"/>
        <v>0</v>
      </c>
      <c r="U71" s="72">
        <f t="shared" si="18"/>
        <v>0</v>
      </c>
      <c r="W71" s="2">
        <f t="shared" si="20"/>
        <v>20239.18755234221</v>
      </c>
      <c r="X71" s="77">
        <f t="shared" si="21"/>
        <v>20239.18755234221</v>
      </c>
      <c r="Z71" s="2">
        <f t="shared" si="22"/>
        <v>19451.608303391808</v>
      </c>
      <c r="AA71" s="77">
        <f t="shared" si="23"/>
        <v>19451.608303391808</v>
      </c>
      <c r="AC71" s="2">
        <f t="shared" si="24"/>
        <v>20529.032707412789</v>
      </c>
      <c r="AD71" s="77">
        <f t="shared" si="25"/>
        <v>20529.032707412789</v>
      </c>
      <c r="AF71" s="2">
        <f t="shared" si="26"/>
        <v>20105.259101378564</v>
      </c>
      <c r="AG71" s="77">
        <f t="shared" si="27"/>
        <v>20105.259101378564</v>
      </c>
      <c r="AI71" s="2">
        <f t="shared" si="28"/>
        <v>20281.165126524844</v>
      </c>
      <c r="AJ71" s="77">
        <f t="shared" si="29"/>
        <v>20281.165126524844</v>
      </c>
    </row>
    <row r="72" spans="1:36" x14ac:dyDescent="0.2">
      <c r="A72" s="72">
        <v>20</v>
      </c>
      <c r="B72" s="1" t="s">
        <v>93</v>
      </c>
      <c r="C72" s="6" t="str">
        <f>VLOOKUP(B72,Valores!$A$2:$F$300,5,FALSE)</f>
        <v>m³</v>
      </c>
      <c r="D72" s="6">
        <v>51.04</v>
      </c>
      <c r="E72" s="63">
        <f>VLOOKUP($B72,Valores!$A$2:$G$300,6,FALSE)*VLOOKUP(VLOOKUP($B72,Indices_Poder!$B$5:$E$250,3,FALSE),Indices_Poder!$G$6:$N$27,4,FALSE)*VLOOKUP($E$8,Regional!$A$2:$B$7,2,FALSE)</f>
        <v>5815.858492052359</v>
      </c>
      <c r="F72" s="2">
        <f>VLOOKUP($B72,Valores!$A$2:$G$300,6,FALSE)*VLOOKUP(VLOOKUP($B72,Indices_Poder!$B$5:$E$250,3,FALSE),Indices_Poder!$G$6:$N$27,4,FALSE)*VLOOKUP($F$8,Regional!$A$2:$B$7,2,FALSE)</f>
        <v>5589.5426159171857</v>
      </c>
      <c r="G72" s="2">
        <f>VLOOKUP($B72,Valores!$A$2:$G$300,6,FALSE)*VLOOKUP(VLOOKUP($B72,Indices_Poder!$B$5:$E$250,3,FALSE),Indices_Poder!$G$6:$N$27,4,FALSE)*VLOOKUP($G$8,Regional!$A$2:$B$7,2,FALSE)</f>
        <v>5899.1473297163184</v>
      </c>
      <c r="H72" s="2">
        <f>VLOOKUP($B72,Valores!$A$2:$G$300,6,FALSE)*VLOOKUP(VLOOKUP($B72,Indices_Poder!$B$5:$E$250,3,FALSE),Indices_Poder!$G$6:$N$27,4,FALSE)*VLOOKUP($H$8,Regional!$A$2:$B$7,2,FALSE)</f>
        <v>5777.3733049938401</v>
      </c>
      <c r="I72" s="2">
        <f>VLOOKUP($B72,Valores!$A$2:$G$300,6,FALSE)*VLOOKUP(VLOOKUP($B72,Indices_Poder!$B$5:$E$250,3,FALSE),Indices_Poder!$G$6:$N$27,4,FALSE)*VLOOKUP($I$8,Regional!$A$2:$B$7,2,FALSE)</f>
        <v>5827.9210133692077</v>
      </c>
      <c r="J72" s="63">
        <f t="shared" si="17"/>
        <v>296841.41743435239</v>
      </c>
      <c r="K72" s="2">
        <f t="shared" si="17"/>
        <v>285290.25511641317</v>
      </c>
      <c r="L72" s="2">
        <f t="shared" si="17"/>
        <v>301092.47970872087</v>
      </c>
      <c r="M72" s="2">
        <f t="shared" si="17"/>
        <v>294877.13348688558</v>
      </c>
      <c r="N72" s="76">
        <f t="shared" si="17"/>
        <v>297457.08852236433</v>
      </c>
      <c r="O72" s="54">
        <f>VLOOKUP(B72,Valores!$A$2:$P$300,14,FALSE)</f>
        <v>1</v>
      </c>
      <c r="P72" s="1">
        <f>VLOOKUP(B72,Valores!$A$2:$P$300,15,FALSE)</f>
        <v>3.1300000000000001E-2</v>
      </c>
      <c r="Q72" s="72">
        <f t="shared" si="19"/>
        <v>0</v>
      </c>
      <c r="R72" s="72">
        <f t="shared" si="18"/>
        <v>0</v>
      </c>
      <c r="S72" s="72">
        <f t="shared" si="18"/>
        <v>0</v>
      </c>
      <c r="T72" s="72">
        <f t="shared" si="18"/>
        <v>0</v>
      </c>
      <c r="U72" s="72">
        <f t="shared" si="18"/>
        <v>0</v>
      </c>
      <c r="W72" s="2">
        <f t="shared" si="20"/>
        <v>296841.41743435239</v>
      </c>
      <c r="X72" s="77">
        <f t="shared" si="21"/>
        <v>296841.41743435239</v>
      </c>
      <c r="Z72" s="2">
        <f t="shared" si="22"/>
        <v>285290.25511641317</v>
      </c>
      <c r="AA72" s="77">
        <f t="shared" si="23"/>
        <v>285290.25511641317</v>
      </c>
      <c r="AC72" s="2">
        <f t="shared" si="24"/>
        <v>301092.47970872087</v>
      </c>
      <c r="AD72" s="77">
        <f t="shared" si="25"/>
        <v>301092.47970872087</v>
      </c>
      <c r="AF72" s="2">
        <f t="shared" si="26"/>
        <v>294877.13348688558</v>
      </c>
      <c r="AG72" s="77">
        <f t="shared" si="27"/>
        <v>294877.13348688558</v>
      </c>
      <c r="AI72" s="2">
        <f t="shared" si="28"/>
        <v>297457.08852236433</v>
      </c>
      <c r="AJ72" s="77">
        <f t="shared" si="29"/>
        <v>297457.08852236433</v>
      </c>
    </row>
    <row r="73" spans="1:36" x14ac:dyDescent="0.2">
      <c r="A73" s="72">
        <v>21</v>
      </c>
      <c r="B73" s="1" t="s">
        <v>94</v>
      </c>
      <c r="C73" s="6" t="str">
        <f>VLOOKUP(B73,Valores!$A$2:$F$300,5,FALSE)</f>
        <v>unid.</v>
      </c>
      <c r="D73" s="6">
        <v>1</v>
      </c>
      <c r="E73" s="63">
        <f>VLOOKUP($B73,Valores!$A$2:$G$300,6,FALSE)*VLOOKUP(VLOOKUP($B73,Indices_Poder!$B$5:$E$250,3,FALSE),Indices_Poder!$G$6:$N$27,4,FALSE)*VLOOKUP($E$8,Regional!$A$2:$B$7,2,FALSE)</f>
        <v>95297.275528865226</v>
      </c>
      <c r="F73" s="2">
        <f>VLOOKUP($B73,Valores!$A$2:$G$300,6,FALSE)*VLOOKUP(VLOOKUP($B73,Indices_Poder!$B$5:$E$250,3,FALSE),Indices_Poder!$G$6:$N$27,4,FALSE)*VLOOKUP($F$8,Regional!$A$2:$B$7,2,FALSE)</f>
        <v>91588.917350260497</v>
      </c>
      <c r="G73" s="2">
        <f>VLOOKUP($B73,Valores!$A$2:$G$300,6,FALSE)*VLOOKUP(VLOOKUP($B73,Indices_Poder!$B$5:$E$250,3,FALSE),Indices_Poder!$G$6:$N$27,4,FALSE)*VLOOKUP($G$8,Regional!$A$2:$B$7,2,FALSE)</f>
        <v>96662.026635204529</v>
      </c>
      <c r="H73" s="2">
        <f>VLOOKUP($B73,Valores!$A$2:$G$300,6,FALSE)*VLOOKUP(VLOOKUP($B73,Indices_Poder!$B$5:$E$250,3,FALSE),Indices_Poder!$G$6:$N$27,4,FALSE)*VLOOKUP($H$8,Regional!$A$2:$B$7,2,FALSE)</f>
        <v>94666.666396970526</v>
      </c>
      <c r="I73" s="2">
        <f>VLOOKUP($B73,Valores!$A$2:$G$300,6,FALSE)*VLOOKUP(VLOOKUP($B73,Indices_Poder!$B$5:$E$250,3,FALSE),Indices_Poder!$G$6:$N$27,4,FALSE)*VLOOKUP($I$8,Regional!$A$2:$B$7,2,FALSE)</f>
        <v>95494.929137369545</v>
      </c>
      <c r="J73" s="63">
        <f t="shared" si="17"/>
        <v>95297.275528865226</v>
      </c>
      <c r="K73" s="2">
        <f t="shared" si="17"/>
        <v>91588.917350260497</v>
      </c>
      <c r="L73" s="2">
        <f t="shared" si="17"/>
        <v>96662.026635204529</v>
      </c>
      <c r="M73" s="2">
        <f t="shared" si="17"/>
        <v>94666.666396970526</v>
      </c>
      <c r="N73" s="76">
        <f t="shared" si="17"/>
        <v>95494.929137369545</v>
      </c>
      <c r="O73" s="54">
        <f>VLOOKUP(B73,Valores!$A$2:$P$300,14,FALSE)</f>
        <v>1</v>
      </c>
      <c r="P73" s="1">
        <f>VLOOKUP(B73,Valores!$A$2:$P$300,15,FALSE)</f>
        <v>6.6699999999999995E-2</v>
      </c>
      <c r="Q73" s="72">
        <f t="shared" si="19"/>
        <v>0</v>
      </c>
      <c r="R73" s="72">
        <f t="shared" si="18"/>
        <v>0</v>
      </c>
      <c r="S73" s="72">
        <f t="shared" si="18"/>
        <v>0</v>
      </c>
      <c r="T73" s="72">
        <f t="shared" si="18"/>
        <v>0</v>
      </c>
      <c r="U73" s="72">
        <f t="shared" si="18"/>
        <v>0</v>
      </c>
      <c r="W73" s="2">
        <f t="shared" si="20"/>
        <v>95297.275528865226</v>
      </c>
      <c r="X73" s="77">
        <f t="shared" si="21"/>
        <v>95297.275528865226</v>
      </c>
      <c r="Z73" s="2">
        <f t="shared" si="22"/>
        <v>91588.917350260497</v>
      </c>
      <c r="AA73" s="77">
        <f t="shared" si="23"/>
        <v>91588.917350260497</v>
      </c>
      <c r="AC73" s="2">
        <f t="shared" si="24"/>
        <v>96662.026635204529</v>
      </c>
      <c r="AD73" s="77">
        <f t="shared" si="25"/>
        <v>96662.026635204529</v>
      </c>
      <c r="AF73" s="2">
        <f t="shared" si="26"/>
        <v>94666.666396970526</v>
      </c>
      <c r="AG73" s="77">
        <f t="shared" si="27"/>
        <v>94666.666396970526</v>
      </c>
      <c r="AI73" s="2">
        <f t="shared" si="28"/>
        <v>95494.929137369545</v>
      </c>
      <c r="AJ73" s="77">
        <f t="shared" si="29"/>
        <v>95494.929137369545</v>
      </c>
    </row>
    <row r="74" spans="1:36" x14ac:dyDescent="0.2">
      <c r="A74" s="72">
        <v>22</v>
      </c>
      <c r="B74" s="1" t="s">
        <v>95</v>
      </c>
      <c r="C74" s="6" t="str">
        <f>VLOOKUP(B74,Valores!$A$2:$F$300,5,FALSE)</f>
        <v>unid.</v>
      </c>
      <c r="D74" s="6">
        <v>1</v>
      </c>
      <c r="E74" s="63">
        <f>VLOOKUP($B74,Valores!$A$2:$G$300,6,FALSE)*VLOOKUP(VLOOKUP($B74,Indices_Poder!$B$5:$E$250,3,FALSE),Indices_Poder!$G$6:$N$27,4,FALSE)*VLOOKUP($E$8,Regional!$A$2:$B$7,2,FALSE)</f>
        <v>56459.620111442695</v>
      </c>
      <c r="F74" s="2">
        <f>VLOOKUP($B74,Valores!$A$2:$G$300,6,FALSE)*VLOOKUP(VLOOKUP($B74,Indices_Poder!$B$5:$E$250,3,FALSE),Indices_Poder!$G$6:$N$27,4,FALSE)*VLOOKUP($F$8,Regional!$A$2:$B$7,2,FALSE)</f>
        <v>54262.574153525813</v>
      </c>
      <c r="G74" s="2">
        <f>VLOOKUP($B74,Valores!$A$2:$G$300,6,FALSE)*VLOOKUP(VLOOKUP($B74,Indices_Poder!$B$5:$E$250,3,FALSE),Indices_Poder!$G$6:$N$27,4,FALSE)*VLOOKUP($G$8,Regional!$A$2:$B$7,2,FALSE)</f>
        <v>57268.177634026317</v>
      </c>
      <c r="H74" s="2">
        <f>VLOOKUP($B74,Valores!$A$2:$G$300,6,FALSE)*VLOOKUP(VLOOKUP($B74,Indices_Poder!$B$5:$E$250,3,FALSE),Indices_Poder!$G$6:$N$27,4,FALSE)*VLOOKUP($H$8,Regional!$A$2:$B$7,2,FALSE)</f>
        <v>56086.010773421302</v>
      </c>
      <c r="I74" s="2">
        <f>VLOOKUP($B74,Valores!$A$2:$G$300,6,FALSE)*VLOOKUP(VLOOKUP($B74,Indices_Poder!$B$5:$E$250,3,FALSE),Indices_Poder!$G$6:$N$27,4,FALSE)*VLOOKUP($I$8,Regional!$A$2:$B$7,2,FALSE)</f>
        <v>56576.721545747911</v>
      </c>
      <c r="J74" s="63">
        <f t="shared" si="17"/>
        <v>56459.620111442695</v>
      </c>
      <c r="K74" s="2">
        <f t="shared" si="17"/>
        <v>54262.574153525813</v>
      </c>
      <c r="L74" s="2">
        <f t="shared" si="17"/>
        <v>57268.177634026317</v>
      </c>
      <c r="M74" s="2">
        <f t="shared" si="17"/>
        <v>56086.010773421302</v>
      </c>
      <c r="N74" s="76">
        <f t="shared" si="17"/>
        <v>56576.721545747911</v>
      </c>
      <c r="O74" s="54">
        <f>VLOOKUP(B74,Valores!$A$2:$P$300,14,FALSE)</f>
        <v>1</v>
      </c>
      <c r="P74" s="1">
        <f>VLOOKUP(B74,Valores!$A$2:$P$300,15,FALSE)</f>
        <v>6.6699999999999995E-2</v>
      </c>
      <c r="Q74" s="72">
        <f t="shared" si="19"/>
        <v>0</v>
      </c>
      <c r="R74" s="72">
        <f t="shared" si="18"/>
        <v>0</v>
      </c>
      <c r="S74" s="72">
        <f t="shared" si="18"/>
        <v>0</v>
      </c>
      <c r="T74" s="72">
        <f t="shared" si="18"/>
        <v>0</v>
      </c>
      <c r="U74" s="72">
        <f t="shared" si="18"/>
        <v>0</v>
      </c>
      <c r="W74" s="2">
        <f t="shared" si="20"/>
        <v>56459.620111442695</v>
      </c>
      <c r="X74" s="77">
        <f t="shared" si="21"/>
        <v>56459.620111442695</v>
      </c>
      <c r="Z74" s="2">
        <f t="shared" si="22"/>
        <v>54262.574153525813</v>
      </c>
      <c r="AA74" s="77">
        <f t="shared" si="23"/>
        <v>54262.574153525813</v>
      </c>
      <c r="AC74" s="2">
        <f t="shared" si="24"/>
        <v>57268.177634026317</v>
      </c>
      <c r="AD74" s="77">
        <f t="shared" si="25"/>
        <v>57268.177634026317</v>
      </c>
      <c r="AF74" s="2">
        <f t="shared" si="26"/>
        <v>56086.010773421302</v>
      </c>
      <c r="AG74" s="77">
        <f t="shared" si="27"/>
        <v>56086.010773421302</v>
      </c>
      <c r="AI74" s="2">
        <f t="shared" si="28"/>
        <v>56576.721545747911</v>
      </c>
      <c r="AJ74" s="77">
        <f t="shared" si="29"/>
        <v>56576.721545747911</v>
      </c>
    </row>
    <row r="75" spans="1:36" x14ac:dyDescent="0.2">
      <c r="A75" s="72">
        <v>23</v>
      </c>
      <c r="B75" s="1" t="s">
        <v>96</v>
      </c>
      <c r="C75" s="6" t="str">
        <f>VLOOKUP(B75,Valores!$A$2:$F$300,5,FALSE)</f>
        <v>unid.</v>
      </c>
      <c r="D75" s="6">
        <v>1</v>
      </c>
      <c r="E75" s="63">
        <f>VLOOKUP($B75,Valores!$A$2:$G$300,6,FALSE)*VLOOKUP(VLOOKUP($B75,Indices_Poder!$B$5:$E$250,3,FALSE),Indices_Poder!$G$6:$N$27,4,FALSE)*VLOOKUP($E$8,Regional!$A$2:$B$7,2,FALSE)</f>
        <v>58111.399621709403</v>
      </c>
      <c r="F75" s="2">
        <f>VLOOKUP($B75,Valores!$A$2:$G$300,6,FALSE)*VLOOKUP(VLOOKUP($B75,Indices_Poder!$B$5:$E$250,3,FALSE),Indices_Poder!$G$6:$N$27,4,FALSE)*VLOOKUP($F$8,Regional!$A$2:$B$7,2,FALSE)</f>
        <v>55850.077009269553</v>
      </c>
      <c r="G75" s="2">
        <f>VLOOKUP($B75,Valores!$A$2:$G$300,6,FALSE)*VLOOKUP(VLOOKUP($B75,Indices_Poder!$B$5:$E$250,3,FALSE),Indices_Poder!$G$6:$N$27,4,FALSE)*VLOOKUP($G$8,Regional!$A$2:$B$7,2,FALSE)</f>
        <v>58943.612258267218</v>
      </c>
      <c r="H75" s="2">
        <f>VLOOKUP($B75,Valores!$A$2:$G$300,6,FALSE)*VLOOKUP(VLOOKUP($B75,Indices_Poder!$B$5:$E$250,3,FALSE),Indices_Poder!$G$6:$N$27,4,FALSE)*VLOOKUP($H$8,Regional!$A$2:$B$7,2,FALSE)</f>
        <v>57726.859989644763</v>
      </c>
      <c r="I75" s="2">
        <f>VLOOKUP($B75,Valores!$A$2:$G$300,6,FALSE)*VLOOKUP(VLOOKUP($B75,Indices_Poder!$B$5:$E$250,3,FALSE),Indices_Poder!$G$6:$N$27,4,FALSE)*VLOOKUP($I$8,Regional!$A$2:$B$7,2,FALSE)</f>
        <v>58231.926969072949</v>
      </c>
      <c r="J75" s="63">
        <f t="shared" si="17"/>
        <v>58111.399621709403</v>
      </c>
      <c r="K75" s="2">
        <f t="shared" si="17"/>
        <v>55850.077009269553</v>
      </c>
      <c r="L75" s="2">
        <f t="shared" si="17"/>
        <v>58943.612258267218</v>
      </c>
      <c r="M75" s="2">
        <f t="shared" si="17"/>
        <v>57726.859989644763</v>
      </c>
      <c r="N75" s="76">
        <f t="shared" si="17"/>
        <v>58231.926969072949</v>
      </c>
      <c r="O75" s="54">
        <f>VLOOKUP(B75,Valores!$A$2:$P$300,14,FALSE)</f>
        <v>1</v>
      </c>
      <c r="P75" s="1">
        <f>VLOOKUP(B75,Valores!$A$2:$P$300,15,FALSE)</f>
        <v>6.6699999999999995E-2</v>
      </c>
      <c r="Q75" s="72">
        <f t="shared" si="19"/>
        <v>0</v>
      </c>
      <c r="R75" s="72">
        <f t="shared" si="18"/>
        <v>0</v>
      </c>
      <c r="S75" s="72">
        <f t="shared" si="18"/>
        <v>0</v>
      </c>
      <c r="T75" s="72">
        <f t="shared" si="18"/>
        <v>0</v>
      </c>
      <c r="U75" s="72">
        <f t="shared" si="18"/>
        <v>0</v>
      </c>
      <c r="W75" s="2">
        <f t="shared" si="20"/>
        <v>58111.399621709403</v>
      </c>
      <c r="X75" s="77">
        <f t="shared" si="21"/>
        <v>58111.399621709403</v>
      </c>
      <c r="Z75" s="2">
        <f t="shared" si="22"/>
        <v>55850.077009269553</v>
      </c>
      <c r="AA75" s="77">
        <f t="shared" si="23"/>
        <v>55850.077009269553</v>
      </c>
      <c r="AC75" s="2">
        <f t="shared" si="24"/>
        <v>58943.612258267218</v>
      </c>
      <c r="AD75" s="77">
        <f t="shared" si="25"/>
        <v>58943.612258267218</v>
      </c>
      <c r="AF75" s="2">
        <f t="shared" si="26"/>
        <v>57726.859989644763</v>
      </c>
      <c r="AG75" s="77">
        <f t="shared" si="27"/>
        <v>57726.859989644763</v>
      </c>
      <c r="AI75" s="2">
        <f t="shared" si="28"/>
        <v>58231.926969072949</v>
      </c>
      <c r="AJ75" s="77">
        <f t="shared" si="29"/>
        <v>58231.926969072949</v>
      </c>
    </row>
    <row r="76" spans="1:36" x14ac:dyDescent="0.2">
      <c r="A76" s="72">
        <v>24</v>
      </c>
      <c r="B76" s="1" t="s">
        <v>97</v>
      </c>
      <c r="C76" s="6" t="str">
        <f>VLOOKUP(B76,Valores!$A$2:$F$300,5,FALSE)</f>
        <v>unid.</v>
      </c>
      <c r="D76" s="6">
        <v>1</v>
      </c>
      <c r="E76" s="63">
        <f>VLOOKUP($B76,Valores!$A$2:$G$300,6,FALSE)*VLOOKUP(VLOOKUP($B76,Indices_Poder!$B$5:$E$250,3,FALSE),Indices_Poder!$G$6:$N$27,4,FALSE)*VLOOKUP($E$8,Regional!$A$2:$B$7,2,FALSE)</f>
        <v>58111.399621709403</v>
      </c>
      <c r="F76" s="2">
        <f>VLOOKUP($B76,Valores!$A$2:$G$300,6,FALSE)*VLOOKUP(VLOOKUP($B76,Indices_Poder!$B$5:$E$250,3,FALSE),Indices_Poder!$G$6:$N$27,4,FALSE)*VLOOKUP($F$8,Regional!$A$2:$B$7,2,FALSE)</f>
        <v>55850.077009269553</v>
      </c>
      <c r="G76" s="2">
        <f>VLOOKUP($B76,Valores!$A$2:$G$300,6,FALSE)*VLOOKUP(VLOOKUP($B76,Indices_Poder!$B$5:$E$250,3,FALSE),Indices_Poder!$G$6:$N$27,4,FALSE)*VLOOKUP($G$8,Regional!$A$2:$B$7,2,FALSE)</f>
        <v>58943.612258267218</v>
      </c>
      <c r="H76" s="2">
        <f>VLOOKUP($B76,Valores!$A$2:$G$300,6,FALSE)*VLOOKUP(VLOOKUP($B76,Indices_Poder!$B$5:$E$250,3,FALSE),Indices_Poder!$G$6:$N$27,4,FALSE)*VLOOKUP($H$8,Regional!$A$2:$B$7,2,FALSE)</f>
        <v>57726.859989644763</v>
      </c>
      <c r="I76" s="2">
        <f>VLOOKUP($B76,Valores!$A$2:$G$300,6,FALSE)*VLOOKUP(VLOOKUP($B76,Indices_Poder!$B$5:$E$250,3,FALSE),Indices_Poder!$G$6:$N$27,4,FALSE)*VLOOKUP($I$8,Regional!$A$2:$B$7,2,FALSE)</f>
        <v>58231.926969072949</v>
      </c>
      <c r="J76" s="63">
        <f t="shared" si="17"/>
        <v>58111.399621709403</v>
      </c>
      <c r="K76" s="2">
        <f t="shared" si="17"/>
        <v>55850.077009269553</v>
      </c>
      <c r="L76" s="2">
        <f t="shared" si="17"/>
        <v>58943.612258267218</v>
      </c>
      <c r="M76" s="2">
        <f t="shared" si="17"/>
        <v>57726.859989644763</v>
      </c>
      <c r="N76" s="76">
        <f t="shared" si="17"/>
        <v>58231.926969072949</v>
      </c>
      <c r="O76" s="54">
        <f>VLOOKUP(B76,Valores!$A$2:$P$300,14,FALSE)</f>
        <v>1</v>
      </c>
      <c r="P76" s="1">
        <f>VLOOKUP(B76,Valores!$A$2:$P$300,15,FALSE)</f>
        <v>6.6699999999999995E-2</v>
      </c>
      <c r="Q76" s="72">
        <f t="shared" si="19"/>
        <v>0</v>
      </c>
      <c r="R76" s="72">
        <f t="shared" si="18"/>
        <v>0</v>
      </c>
      <c r="S76" s="72">
        <f t="shared" si="18"/>
        <v>0</v>
      </c>
      <c r="T76" s="72">
        <f t="shared" si="18"/>
        <v>0</v>
      </c>
      <c r="U76" s="72">
        <f t="shared" si="18"/>
        <v>0</v>
      </c>
      <c r="W76" s="2">
        <f t="shared" si="20"/>
        <v>58111.399621709403</v>
      </c>
      <c r="X76" s="77">
        <f t="shared" si="21"/>
        <v>58111.399621709403</v>
      </c>
      <c r="Z76" s="2">
        <f t="shared" si="22"/>
        <v>55850.077009269553</v>
      </c>
      <c r="AA76" s="77">
        <f t="shared" si="23"/>
        <v>55850.077009269553</v>
      </c>
      <c r="AC76" s="2">
        <f t="shared" si="24"/>
        <v>58943.612258267218</v>
      </c>
      <c r="AD76" s="77">
        <f t="shared" si="25"/>
        <v>58943.612258267218</v>
      </c>
      <c r="AF76" s="2">
        <f t="shared" si="26"/>
        <v>57726.859989644763</v>
      </c>
      <c r="AG76" s="77">
        <f t="shared" si="27"/>
        <v>57726.859989644763</v>
      </c>
      <c r="AI76" s="2">
        <f t="shared" si="28"/>
        <v>58231.926969072949</v>
      </c>
      <c r="AJ76" s="77">
        <f t="shared" si="29"/>
        <v>58231.926969072949</v>
      </c>
    </row>
    <row r="77" spans="1:36" x14ac:dyDescent="0.2">
      <c r="A77" s="72">
        <v>25</v>
      </c>
      <c r="B77" s="78" t="s">
        <v>98</v>
      </c>
      <c r="C77" s="6" t="str">
        <f>VLOOKUP(B77,Valores!$A$2:$F$300,5,FALSE)</f>
        <v>unid.</v>
      </c>
      <c r="D77" s="6">
        <v>1</v>
      </c>
      <c r="E77" s="63">
        <f>VLOOKUP($B77,Valores!$A$2:$G$300,6,FALSE)*VLOOKUP(VLOOKUP($B77,Indices_Poder!$B$5:$E$250,3,FALSE),Indices_Poder!$G$6:$N$27,4,FALSE)*VLOOKUP($E$8,Regional!$A$2:$B$7,2,FALSE)</f>
        <v>56459.620111442695</v>
      </c>
      <c r="F77" s="2">
        <f>VLOOKUP($B77,Valores!$A$2:$G$300,6,FALSE)*VLOOKUP(VLOOKUP($B77,Indices_Poder!$B$5:$E$250,3,FALSE),Indices_Poder!$G$6:$N$27,4,FALSE)*VLOOKUP($F$8,Regional!$A$2:$B$7,2,FALSE)</f>
        <v>54262.574153525813</v>
      </c>
      <c r="G77" s="2">
        <f>VLOOKUP($B77,Valores!$A$2:$G$300,6,FALSE)*VLOOKUP(VLOOKUP($B77,Indices_Poder!$B$5:$E$250,3,FALSE),Indices_Poder!$G$6:$N$27,4,FALSE)*VLOOKUP($G$8,Regional!$A$2:$B$7,2,FALSE)</f>
        <v>57268.177634026317</v>
      </c>
      <c r="H77" s="2">
        <f>VLOOKUP($B77,Valores!$A$2:$G$300,6,FALSE)*VLOOKUP(VLOOKUP($B77,Indices_Poder!$B$5:$E$250,3,FALSE),Indices_Poder!$G$6:$N$27,4,FALSE)*VLOOKUP($H$8,Regional!$A$2:$B$7,2,FALSE)</f>
        <v>56086.010773421302</v>
      </c>
      <c r="I77" s="2">
        <f>VLOOKUP($B77,Valores!$A$2:$G$300,6,FALSE)*VLOOKUP(VLOOKUP($B77,Indices_Poder!$B$5:$E$250,3,FALSE),Indices_Poder!$G$6:$N$27,4,FALSE)*VLOOKUP($I$8,Regional!$A$2:$B$7,2,FALSE)</f>
        <v>56576.721545747911</v>
      </c>
      <c r="J77" s="63">
        <f t="shared" si="17"/>
        <v>56459.620111442695</v>
      </c>
      <c r="K77" s="2">
        <f t="shared" si="17"/>
        <v>54262.574153525813</v>
      </c>
      <c r="L77" s="2">
        <f t="shared" si="17"/>
        <v>57268.177634026317</v>
      </c>
      <c r="M77" s="2">
        <f t="shared" si="17"/>
        <v>56086.010773421302</v>
      </c>
      <c r="N77" s="76">
        <f t="shared" si="17"/>
        <v>56576.721545747911</v>
      </c>
      <c r="O77" s="54">
        <f>VLOOKUP(B77,Valores!$A$2:$P$300,14,FALSE)</f>
        <v>1</v>
      </c>
      <c r="P77" s="1">
        <f>VLOOKUP(B77,Valores!$A$2:$P$300,15,FALSE)</f>
        <v>6.6699999999999995E-2</v>
      </c>
      <c r="Q77" s="72">
        <f t="shared" si="19"/>
        <v>0</v>
      </c>
      <c r="R77" s="72">
        <f t="shared" si="18"/>
        <v>0</v>
      </c>
      <c r="S77" s="72">
        <f t="shared" si="18"/>
        <v>0</v>
      </c>
      <c r="T77" s="72">
        <f t="shared" si="18"/>
        <v>0</v>
      </c>
      <c r="U77" s="72">
        <f t="shared" si="18"/>
        <v>0</v>
      </c>
      <c r="W77" s="2">
        <f t="shared" si="20"/>
        <v>56459.620111442695</v>
      </c>
      <c r="X77" s="77">
        <f t="shared" si="21"/>
        <v>56459.620111442695</v>
      </c>
      <c r="Z77" s="2">
        <f t="shared" si="22"/>
        <v>54262.574153525813</v>
      </c>
      <c r="AA77" s="77">
        <f t="shared" si="23"/>
        <v>54262.574153525813</v>
      </c>
      <c r="AC77" s="2">
        <f t="shared" si="24"/>
        <v>57268.177634026317</v>
      </c>
      <c r="AD77" s="77">
        <f t="shared" si="25"/>
        <v>57268.177634026317</v>
      </c>
      <c r="AF77" s="2">
        <f t="shared" si="26"/>
        <v>56086.010773421302</v>
      </c>
      <c r="AG77" s="77">
        <f t="shared" si="27"/>
        <v>56086.010773421302</v>
      </c>
      <c r="AI77" s="2">
        <f t="shared" si="28"/>
        <v>56576.721545747911</v>
      </c>
      <c r="AJ77" s="77">
        <f t="shared" si="29"/>
        <v>56576.721545747911</v>
      </c>
    </row>
    <row r="78" spans="1:36" x14ac:dyDescent="0.2">
      <c r="A78" s="79"/>
      <c r="B78" s="80" t="s">
        <v>99</v>
      </c>
      <c r="C78" s="80"/>
      <c r="D78" s="80"/>
      <c r="E78" s="81"/>
      <c r="F78" s="81"/>
      <c r="G78" s="81"/>
      <c r="H78" s="81"/>
      <c r="I78" s="81"/>
      <c r="J78" s="82">
        <f>SUM(J53:J77)</f>
        <v>4630642.5288044512</v>
      </c>
      <c r="K78" s="81">
        <f>SUM(K53:K77)</f>
        <v>4450447.6491650492</v>
      </c>
      <c r="L78" s="81">
        <f>SUM(L53:L77)</f>
        <v>4696957.9032910326</v>
      </c>
      <c r="M78" s="81">
        <f>SUM(M53:M77)</f>
        <v>4600000.2523175497</v>
      </c>
      <c r="N78" s="83">
        <f>SUM(N53:N77)</f>
        <v>4640246.824419748</v>
      </c>
      <c r="Q78" s="63">
        <f>SUMIF($O53:$O77,"&lt;&gt;Rateio",X53:X77)</f>
        <v>4630642.5288044512</v>
      </c>
      <c r="R78" s="63">
        <f>SUMIF($O53:$O77,"&lt;&gt;Rateio",AA53:AA77)</f>
        <v>4450447.6491650492</v>
      </c>
      <c r="S78" s="63">
        <f>SUMIF($O53:$O77,"&lt;&gt;Rateio",AD53:AD77)</f>
        <v>4696957.9032910326</v>
      </c>
      <c r="T78" s="63">
        <f>SUMIF($O53:$O77,"&lt;&gt;Rateio",AG53:AG77)</f>
        <v>4600000.2523175497</v>
      </c>
      <c r="U78" s="63">
        <f>SUMIF($O53:$O77,"&lt;&gt;Rateio",AJ53:AJ77)</f>
        <v>4640246.824419748</v>
      </c>
      <c r="W78" s="2"/>
      <c r="X78" s="77"/>
      <c r="Z78" s="2"/>
      <c r="AA78" s="77"/>
      <c r="AC78" s="2"/>
      <c r="AD78" s="77"/>
      <c r="AF78" s="2"/>
      <c r="AG78" s="77"/>
      <c r="AI78" s="2"/>
      <c r="AJ78" s="77"/>
    </row>
    <row r="79" spans="1:36" ht="12.75" hidden="1" customHeight="1" x14ac:dyDescent="0.2">
      <c r="A79" s="79"/>
      <c r="B79" s="80"/>
      <c r="C79" s="80"/>
      <c r="D79" s="80"/>
      <c r="E79" s="85" t="s">
        <v>12</v>
      </c>
      <c r="F79" s="85" t="s">
        <v>13</v>
      </c>
      <c r="G79" s="85" t="s">
        <v>14</v>
      </c>
      <c r="H79" s="85" t="s">
        <v>15</v>
      </c>
      <c r="I79" s="85" t="s">
        <v>16</v>
      </c>
      <c r="J79" s="81"/>
      <c r="K79" s="81"/>
      <c r="L79" s="81"/>
      <c r="M79" s="81"/>
      <c r="N79" s="81"/>
      <c r="Q79" s="72"/>
      <c r="R79" s="72"/>
      <c r="S79" s="72"/>
      <c r="T79" s="72"/>
      <c r="U79" s="72"/>
      <c r="X79" s="77"/>
      <c r="AA79" s="77"/>
      <c r="AD79" s="77"/>
      <c r="AG79" s="77"/>
      <c r="AJ79" s="77"/>
    </row>
    <row r="80" spans="1:36" ht="12.75" hidden="1" customHeight="1" x14ac:dyDescent="0.2">
      <c r="A80" s="86"/>
      <c r="B80" s="87" t="s">
        <v>100</v>
      </c>
      <c r="C80" s="88"/>
      <c r="D80" s="88"/>
      <c r="E80" s="89" t="e">
        <f>(SUMIF(#REF!,"Obras civis",J53:J77)+#REF!)*3.98%</f>
        <v>#REF!</v>
      </c>
      <c r="F80" s="89" t="e">
        <f>(SUMIF(#REF!,"Obras civis",K53:K77)+#REF!)*3.98%</f>
        <v>#REF!</v>
      </c>
      <c r="G80" s="89" t="e">
        <f>(SUMIF(#REF!,"Obras civis",L53:L77)+#REF!)*3.98%</f>
        <v>#REF!</v>
      </c>
      <c r="H80" s="89" t="e">
        <f>(SUMIF(#REF!,"Obras civis",M53:M77)+#REF!)*3.98%</f>
        <v>#REF!</v>
      </c>
      <c r="I80" s="89" t="e">
        <f>(SUMIF(#REF!,"Obras civis",N53:N77)+#REF!)*3.98%</f>
        <v>#REF!</v>
      </c>
      <c r="J80" s="89"/>
      <c r="K80" s="89"/>
      <c r="L80" s="89"/>
      <c r="M80" s="89"/>
      <c r="N80" s="89"/>
      <c r="Q80" s="72"/>
      <c r="R80" s="72"/>
      <c r="S80" s="72"/>
      <c r="T80" s="72"/>
      <c r="U80" s="72"/>
      <c r="X80" s="77"/>
      <c r="AA80" s="77"/>
      <c r="AD80" s="77"/>
      <c r="AG80" s="77"/>
      <c r="AJ80" s="77"/>
    </row>
    <row r="81" spans="1:36" ht="12.75" hidden="1" customHeight="1" x14ac:dyDescent="0.2">
      <c r="A81" s="86"/>
      <c r="B81" s="88" t="s">
        <v>101</v>
      </c>
      <c r="C81" s="90"/>
      <c r="D81" s="90"/>
      <c r="E81" s="91" t="e">
        <f>J78+#REF!+E80</f>
        <v>#REF!</v>
      </c>
      <c r="F81" s="91" t="e">
        <f>K78+#REF!+F80</f>
        <v>#REF!</v>
      </c>
      <c r="G81" s="91" t="e">
        <f>L78+#REF!+G80</f>
        <v>#REF!</v>
      </c>
      <c r="H81" s="91" t="e">
        <f>M78+#REF!+H80</f>
        <v>#REF!</v>
      </c>
      <c r="I81" s="91" t="e">
        <f>N78+#REF!+I80</f>
        <v>#REF!</v>
      </c>
      <c r="J81" s="91"/>
      <c r="K81" s="91"/>
      <c r="L81" s="91"/>
      <c r="M81" s="91"/>
      <c r="N81" s="91"/>
      <c r="Q81" s="72"/>
      <c r="R81" s="72"/>
      <c r="S81" s="72"/>
      <c r="T81" s="72"/>
      <c r="U81" s="72"/>
      <c r="X81" s="77"/>
      <c r="AA81" s="77"/>
      <c r="AD81" s="77"/>
      <c r="AG81" s="77"/>
      <c r="AJ81" s="77"/>
    </row>
    <row r="82" spans="1:36" ht="12.75" hidden="1" customHeight="1" x14ac:dyDescent="0.2">
      <c r="A82" s="86"/>
      <c r="B82" s="88" t="s">
        <v>102</v>
      </c>
      <c r="C82" s="88"/>
      <c r="D82" s="88"/>
      <c r="E82" s="89" t="e">
        <f>E81*2.7%</f>
        <v>#REF!</v>
      </c>
      <c r="F82" s="89" t="e">
        <f>F81*2.7%</f>
        <v>#REF!</v>
      </c>
      <c r="G82" s="89" t="e">
        <f>G81*2.7%</f>
        <v>#REF!</v>
      </c>
      <c r="H82" s="89" t="e">
        <f>H81*2.7%</f>
        <v>#REF!</v>
      </c>
      <c r="I82" s="89" t="e">
        <f>I81*2.7%</f>
        <v>#REF!</v>
      </c>
      <c r="J82" s="89"/>
      <c r="K82" s="89"/>
      <c r="L82" s="89"/>
      <c r="M82" s="89"/>
      <c r="N82" s="89"/>
      <c r="Q82" s="72"/>
      <c r="R82" s="72"/>
      <c r="S82" s="72"/>
      <c r="T82" s="72"/>
      <c r="U82" s="72"/>
      <c r="X82" s="77"/>
      <c r="AA82" s="77"/>
      <c r="AD82" s="77"/>
      <c r="AG82" s="77"/>
      <c r="AJ82" s="77"/>
    </row>
    <row r="83" spans="1:36" ht="12.75" hidden="1" customHeight="1" x14ac:dyDescent="0.2">
      <c r="A83" s="86"/>
      <c r="B83" s="88" t="s">
        <v>103</v>
      </c>
      <c r="C83" s="90"/>
      <c r="D83" s="90"/>
      <c r="E83" s="91" t="e">
        <f>E81*1.4%</f>
        <v>#REF!</v>
      </c>
      <c r="F83" s="91" t="e">
        <f>F81*1.4%</f>
        <v>#REF!</v>
      </c>
      <c r="G83" s="91" t="e">
        <f>G81*1.4%</f>
        <v>#REF!</v>
      </c>
      <c r="H83" s="91" t="e">
        <f>H81*1.4%</f>
        <v>#REF!</v>
      </c>
      <c r="I83" s="91" t="e">
        <f>I81*1.4%</f>
        <v>#REF!</v>
      </c>
      <c r="J83" s="91"/>
      <c r="K83" s="91"/>
      <c r="L83" s="91"/>
      <c r="M83" s="91"/>
      <c r="N83" s="91"/>
      <c r="Q83" s="72"/>
      <c r="R83" s="72"/>
      <c r="S83" s="72"/>
      <c r="T83" s="72"/>
      <c r="U83" s="72"/>
      <c r="X83" s="77"/>
      <c r="AA83" s="77"/>
      <c r="AD83" s="77"/>
      <c r="AG83" s="77"/>
      <c r="AJ83" s="77"/>
    </row>
    <row r="84" spans="1:36" ht="12.75" hidden="1" customHeight="1" x14ac:dyDescent="0.2">
      <c r="A84" s="86"/>
      <c r="B84" s="88" t="s">
        <v>104</v>
      </c>
      <c r="C84" s="88"/>
      <c r="D84" s="88"/>
      <c r="E84" s="89" t="e">
        <f>E81*3.99%</f>
        <v>#REF!</v>
      </c>
      <c r="F84" s="89" t="e">
        <f>F81*3.99%</f>
        <v>#REF!</v>
      </c>
      <c r="G84" s="89" t="e">
        <f>G81*3.99%</f>
        <v>#REF!</v>
      </c>
      <c r="H84" s="89" t="e">
        <f>H81*3.99%</f>
        <v>#REF!</v>
      </c>
      <c r="I84" s="89" t="e">
        <f>I81*3.99%</f>
        <v>#REF!</v>
      </c>
      <c r="J84" s="92"/>
      <c r="K84" s="89"/>
      <c r="L84" s="89"/>
      <c r="M84" s="89"/>
      <c r="N84" s="89"/>
      <c r="Q84" s="72"/>
      <c r="R84" s="72"/>
      <c r="S84" s="72"/>
      <c r="T84" s="72"/>
      <c r="U84" s="72"/>
      <c r="X84" s="77"/>
      <c r="AA84" s="77"/>
      <c r="AD84" s="77"/>
      <c r="AG84" s="77"/>
      <c r="AJ84" s="77"/>
    </row>
    <row r="85" spans="1:36" ht="12.75" hidden="1" customHeight="1" x14ac:dyDescent="0.2">
      <c r="A85" s="86"/>
      <c r="B85" s="93" t="s">
        <v>105</v>
      </c>
      <c r="C85" s="93"/>
      <c r="D85" s="93"/>
      <c r="E85" s="94" t="e">
        <f>E81*2.7%</f>
        <v>#REF!</v>
      </c>
      <c r="F85" s="94" t="e">
        <f>F81*2.7%</f>
        <v>#REF!</v>
      </c>
      <c r="G85" s="94" t="e">
        <f>G81*2.7%</f>
        <v>#REF!</v>
      </c>
      <c r="H85" s="94" t="e">
        <f>H81*2.7%</f>
        <v>#REF!</v>
      </c>
      <c r="I85" s="94" t="e">
        <f>I81*2.7%</f>
        <v>#REF!</v>
      </c>
      <c r="J85" s="94"/>
      <c r="K85" s="94"/>
      <c r="L85" s="94"/>
      <c r="M85" s="94"/>
      <c r="N85" s="94"/>
      <c r="Q85" s="72"/>
      <c r="R85" s="72"/>
      <c r="S85" s="72"/>
      <c r="T85" s="72"/>
      <c r="U85" s="72"/>
      <c r="X85" s="77"/>
      <c r="AA85" s="77"/>
      <c r="AD85" s="77"/>
      <c r="AG85" s="77"/>
      <c r="AJ85" s="77"/>
    </row>
    <row r="86" spans="1:36" ht="12.75" hidden="1" customHeight="1" x14ac:dyDescent="0.2">
      <c r="A86" s="86"/>
      <c r="B86" s="88" t="s">
        <v>106</v>
      </c>
      <c r="C86" s="88"/>
      <c r="D86" s="88"/>
      <c r="E86" s="89" t="e">
        <f>E81+E82+E83+E84+E85</f>
        <v>#REF!</v>
      </c>
      <c r="F86" s="89" t="e">
        <f>F81+F82+F83+F84+F85</f>
        <v>#REF!</v>
      </c>
      <c r="G86" s="89" t="e">
        <f>G81+G82+G83+G84+G85</f>
        <v>#REF!</v>
      </c>
      <c r="H86" s="89" t="e">
        <f>H81+H82+H83+H84+H85</f>
        <v>#REF!</v>
      </c>
      <c r="I86" s="89" t="e">
        <f>I81+I82+I83+I84+I85</f>
        <v>#REF!</v>
      </c>
      <c r="J86" s="89"/>
      <c r="K86" s="89"/>
      <c r="L86" s="89"/>
      <c r="M86" s="89"/>
      <c r="N86" s="89"/>
      <c r="Q86" s="72"/>
      <c r="R86" s="72"/>
      <c r="S86" s="72"/>
      <c r="T86" s="72"/>
      <c r="U86" s="72"/>
      <c r="X86" s="77"/>
      <c r="AA86" s="77"/>
      <c r="AD86" s="77"/>
      <c r="AG86" s="77"/>
      <c r="AJ86" s="77"/>
    </row>
    <row r="87" spans="1:36" ht="12.75" hidden="1" customHeight="1" x14ac:dyDescent="0.2">
      <c r="A87" s="88"/>
      <c r="B87" s="88" t="s">
        <v>107</v>
      </c>
      <c r="C87" s="88"/>
      <c r="D87" s="88"/>
      <c r="E87" s="89" t="e">
        <f>E86*3%</f>
        <v>#REF!</v>
      </c>
      <c r="F87" s="89" t="e">
        <f>F86*3%</f>
        <v>#REF!</v>
      </c>
      <c r="G87" s="89" t="e">
        <f>G86*3%</f>
        <v>#REF!</v>
      </c>
      <c r="H87" s="89" t="e">
        <f>H86*3%</f>
        <v>#REF!</v>
      </c>
      <c r="I87" s="89" t="e">
        <f>I86*3%</f>
        <v>#REF!</v>
      </c>
      <c r="J87" s="89"/>
      <c r="K87" s="89"/>
      <c r="L87" s="89"/>
      <c r="M87" s="89"/>
      <c r="N87" s="89"/>
      <c r="Q87" s="72"/>
      <c r="R87" s="72"/>
      <c r="S87" s="72"/>
      <c r="T87" s="72"/>
      <c r="U87" s="72"/>
      <c r="X87" s="77"/>
      <c r="AA87" s="77"/>
      <c r="AD87" s="77"/>
      <c r="AG87" s="77"/>
      <c r="AJ87" s="77"/>
    </row>
    <row r="88" spans="1:36" ht="12.75" hidden="1" customHeight="1" x14ac:dyDescent="0.2">
      <c r="A88" s="95"/>
      <c r="B88" s="95" t="s">
        <v>108</v>
      </c>
      <c r="C88" s="95"/>
      <c r="D88" s="95"/>
      <c r="E88" s="96" t="e">
        <f>E86*2.7%</f>
        <v>#REF!</v>
      </c>
      <c r="F88" s="96" t="e">
        <f>F86*2.7%</f>
        <v>#REF!</v>
      </c>
      <c r="G88" s="96" t="e">
        <f>G86*2.7%</f>
        <v>#REF!</v>
      </c>
      <c r="H88" s="96" t="e">
        <f>H86*2.7%</f>
        <v>#REF!</v>
      </c>
      <c r="I88" s="96" t="e">
        <f>I86*2.7%</f>
        <v>#REF!</v>
      </c>
      <c r="J88" s="96"/>
      <c r="K88" s="96"/>
      <c r="L88" s="96"/>
      <c r="M88" s="96"/>
      <c r="N88" s="96"/>
      <c r="Q88" s="72"/>
      <c r="R88" s="72"/>
      <c r="S88" s="72"/>
      <c r="T88" s="72"/>
      <c r="U88" s="72"/>
      <c r="X88" s="77"/>
      <c r="AA88" s="77"/>
      <c r="AD88" s="77"/>
      <c r="AG88" s="77"/>
      <c r="AJ88" s="77"/>
    </row>
    <row r="89" spans="1:36" x14ac:dyDescent="0.2">
      <c r="A89" s="79"/>
      <c r="B89" s="80" t="s">
        <v>109</v>
      </c>
      <c r="C89" s="80"/>
      <c r="D89" s="80"/>
      <c r="E89" s="81">
        <f>J78*(1+Entrada!$I$13)</f>
        <v>7259921.3566596191</v>
      </c>
      <c r="F89" s="81">
        <f>K78*(1+Entrada!$I$13)</f>
        <v>6977411.8243609648</v>
      </c>
      <c r="G89" s="81">
        <f>L78*(1+Entrada!$I$13)</f>
        <v>7363890.6007796815</v>
      </c>
      <c r="H89" s="81">
        <f>M78*(1+Entrada!$I$13)</f>
        <v>7211880.3955834545</v>
      </c>
      <c r="I89" s="81">
        <f>N78*(1+Entrada!$I$13)</f>
        <v>7274978.9713252811</v>
      </c>
      <c r="J89" s="81"/>
      <c r="K89" s="81"/>
      <c r="L89" s="81"/>
      <c r="M89" s="81"/>
      <c r="N89" s="81"/>
      <c r="Q89" s="63">
        <f>SUMIF($O53:$O77,"&lt;&gt;Rateio",W53:W77)</f>
        <v>4630642.5288044512</v>
      </c>
      <c r="R89" s="63">
        <f>SUMIF($O53:$O77,"&lt;&gt;Rateio",Z53:Z77)</f>
        <v>4450447.6491650492</v>
      </c>
      <c r="S89" s="63">
        <f>SUMIF($O53:$O77,"&lt;&gt;Rateio",AC53:AC77)</f>
        <v>4696957.9032910326</v>
      </c>
      <c r="T89" s="63">
        <f>SUMIF($O53:$O77,"&lt;&gt;Rateio",AF53:AF77)</f>
        <v>4600000.2523175497</v>
      </c>
      <c r="U89" s="63">
        <f>SUMIF($O53:$O77,"&lt;&gt;Rateio",AI53:AI77)</f>
        <v>4640246.824419748</v>
      </c>
      <c r="X89" s="77"/>
      <c r="AA89" s="77"/>
      <c r="AD89" s="77"/>
      <c r="AG89" s="77"/>
      <c r="AJ89" s="77"/>
    </row>
    <row r="90" spans="1:36" x14ac:dyDescent="0.2">
      <c r="E90" s="97">
        <f>Q90</f>
        <v>1</v>
      </c>
      <c r="F90" s="98">
        <f>R90</f>
        <v>1</v>
      </c>
      <c r="G90" s="98">
        <f>S90</f>
        <v>1</v>
      </c>
      <c r="H90" s="98">
        <f>T90</f>
        <v>1</v>
      </c>
      <c r="I90" s="99">
        <f>U90</f>
        <v>1</v>
      </c>
      <c r="O90" s="1"/>
      <c r="Q90" s="100">
        <f>Q78/Q89</f>
        <v>1</v>
      </c>
      <c r="R90" s="100">
        <f>R78/R89</f>
        <v>1</v>
      </c>
      <c r="S90" s="100">
        <f>S78/S89</f>
        <v>1</v>
      </c>
      <c r="T90" s="100">
        <f>T78/T89</f>
        <v>1</v>
      </c>
      <c r="U90" s="100">
        <f>U78/U89</f>
        <v>1</v>
      </c>
      <c r="W90" s="78"/>
      <c r="X90" s="101"/>
      <c r="Z90" s="78"/>
      <c r="AA90" s="101"/>
      <c r="AC90" s="78"/>
      <c r="AD90" s="101"/>
      <c r="AF90" s="78"/>
      <c r="AG90" s="101"/>
      <c r="AI90" s="78"/>
      <c r="AJ90" s="101"/>
    </row>
    <row r="93" spans="1:36" s="55" customFormat="1" ht="12.75" customHeight="1" x14ac:dyDescent="0.2">
      <c r="B93" s="227" t="s">
        <v>111</v>
      </c>
      <c r="C93" s="56"/>
      <c r="D93" s="56"/>
      <c r="E93" s="56"/>
      <c r="F93" s="56"/>
      <c r="G93" s="62"/>
      <c r="H93" s="56"/>
      <c r="I93" s="56"/>
      <c r="J93" s="56"/>
      <c r="K93" s="56"/>
      <c r="L93" s="56"/>
      <c r="O93" s="54"/>
      <c r="P93" s="1"/>
      <c r="Q93" s="59" t="s">
        <v>12</v>
      </c>
      <c r="R93" s="59" t="s">
        <v>13</v>
      </c>
      <c r="S93" s="59" t="s">
        <v>14</v>
      </c>
      <c r="T93" s="59" t="s">
        <v>15</v>
      </c>
      <c r="U93" s="59" t="s">
        <v>16</v>
      </c>
      <c r="W93" s="60"/>
      <c r="X93" s="61"/>
      <c r="Z93" s="60"/>
      <c r="AA93" s="61"/>
      <c r="AC93" s="60"/>
      <c r="AD93" s="61"/>
      <c r="AF93" s="60"/>
      <c r="AG93" s="61"/>
      <c r="AI93" s="60"/>
      <c r="AJ93" s="61"/>
    </row>
    <row r="94" spans="1:36" s="55" customFormat="1" ht="12.75" customHeight="1" x14ac:dyDescent="0.2">
      <c r="B94" s="227"/>
      <c r="C94" s="56"/>
      <c r="D94" s="56"/>
      <c r="E94" s="56"/>
      <c r="F94" s="56"/>
      <c r="G94" s="62"/>
      <c r="H94" s="56"/>
      <c r="I94" s="56"/>
      <c r="J94" s="56"/>
      <c r="K94" s="56"/>
      <c r="L94" s="56"/>
      <c r="O94" s="54"/>
      <c r="P94" s="1"/>
      <c r="Q94" s="63">
        <f>SUMIF($O97:$O121,"Rateio",J97:J121)+E133</f>
        <v>8121332.0123620201</v>
      </c>
      <c r="R94" s="63">
        <f>SUMIF($O97:$O121,"Rateio",K97:K121)+F133</f>
        <v>7805301.9073871411</v>
      </c>
      <c r="S94" s="63">
        <f>SUMIF($O97:$O121,"Rateio",L97:L121)+G133</f>
        <v>8237637.5078476937</v>
      </c>
      <c r="T94" s="63">
        <f>SUMIF($O97:$O121,"Rateio",M97:M121)+H133</f>
        <v>8067590.8523789831</v>
      </c>
      <c r="U94" s="63">
        <f>SUMIF($O97:$O121,"Rateio",N97:N121)+I133</f>
        <v>8138176.2565358048</v>
      </c>
      <c r="AA94" s="2"/>
      <c r="AD94" s="64"/>
      <c r="AG94" s="64"/>
      <c r="AJ94" s="64"/>
    </row>
    <row r="95" spans="1:36" s="66" customFormat="1" x14ac:dyDescent="0.2">
      <c r="A95" s="228" t="s">
        <v>72</v>
      </c>
      <c r="B95" s="228" t="s">
        <v>73</v>
      </c>
      <c r="C95" s="228" t="s">
        <v>74</v>
      </c>
      <c r="D95" s="228" t="s">
        <v>75</v>
      </c>
      <c r="E95" s="230" t="str">
        <f>$E$7</f>
        <v>Preço Unitário - Ref. 06/2020</v>
      </c>
      <c r="F95" s="230"/>
      <c r="G95" s="230"/>
      <c r="H95" s="230"/>
      <c r="I95" s="230"/>
      <c r="J95" s="229" t="str">
        <f>$J$7</f>
        <v>Preço Total</v>
      </c>
      <c r="K95" s="229"/>
      <c r="L95" s="229"/>
      <c r="M95" s="229"/>
      <c r="N95" s="229"/>
      <c r="O95" s="54"/>
      <c r="P95" s="1"/>
      <c r="Q95" s="63">
        <f>SUMIF($P97:$P121,"UAR",J97:J121)</f>
        <v>0</v>
      </c>
      <c r="R95" s="63">
        <f t="shared" ref="R95:U95" si="30">SUMIF($P97:$P121,"UAR",K97:K121)</f>
        <v>0</v>
      </c>
      <c r="S95" s="63">
        <f t="shared" si="30"/>
        <v>0</v>
      </c>
      <c r="T95" s="63">
        <f t="shared" si="30"/>
        <v>0</v>
      </c>
      <c r="U95" s="63">
        <f t="shared" si="30"/>
        <v>0</v>
      </c>
      <c r="AA95" s="67"/>
      <c r="AD95" s="67"/>
      <c r="AG95" s="67"/>
      <c r="AJ95" s="67"/>
    </row>
    <row r="96" spans="1:36" s="71" customFormat="1" x14ac:dyDescent="0.2">
      <c r="A96" s="228"/>
      <c r="B96" s="228"/>
      <c r="C96" s="228"/>
      <c r="D96" s="228"/>
      <c r="E96" s="68" t="s">
        <v>12</v>
      </c>
      <c r="F96" s="68" t="s">
        <v>13</v>
      </c>
      <c r="G96" s="68" t="s">
        <v>14</v>
      </c>
      <c r="H96" s="68" t="s">
        <v>15</v>
      </c>
      <c r="I96" s="68" t="s">
        <v>16</v>
      </c>
      <c r="J96" s="105" t="s">
        <v>12</v>
      </c>
      <c r="K96" s="105" t="s">
        <v>13</v>
      </c>
      <c r="L96" s="105" t="s">
        <v>14</v>
      </c>
      <c r="M96" s="105" t="s">
        <v>15</v>
      </c>
      <c r="N96" s="105" t="s">
        <v>16</v>
      </c>
      <c r="O96" s="54"/>
      <c r="P96" s="1"/>
      <c r="Q96" s="72">
        <f>Q95/Q94</f>
        <v>0</v>
      </c>
      <c r="R96" s="72">
        <f t="shared" ref="R96:U96" si="31">R95/R94</f>
        <v>0</v>
      </c>
      <c r="S96" s="72">
        <f t="shared" si="31"/>
        <v>0</v>
      </c>
      <c r="T96" s="72">
        <f t="shared" si="31"/>
        <v>0</v>
      </c>
      <c r="U96" s="72">
        <f t="shared" si="31"/>
        <v>0</v>
      </c>
      <c r="X96" s="73"/>
      <c r="AA96" s="73"/>
      <c r="AD96" s="73"/>
      <c r="AG96" s="73"/>
      <c r="AJ96" s="73"/>
    </row>
    <row r="97" spans="1:36" x14ac:dyDescent="0.2">
      <c r="A97" s="74">
        <v>1</v>
      </c>
      <c r="B97" s="75" t="s">
        <v>65</v>
      </c>
      <c r="C97" s="6" t="str">
        <f>VLOOKUP(B97,Valores!$A$2:$F$300,5,FALSE)</f>
        <v>unid.</v>
      </c>
      <c r="D97" s="6">
        <v>3</v>
      </c>
      <c r="E97" s="63">
        <f>Entrada!$J$29*VLOOKUP(E96,Regional!$A$2:$B$7,2,FALSE)</f>
        <v>326044.64537558553</v>
      </c>
      <c r="F97" s="2">
        <f>Entrada!$J$29*VLOOKUP(F96,Regional!$A$2:$B$7,2,FALSE)</f>
        <v>313357.08090368623</v>
      </c>
      <c r="G97" s="2">
        <f>Entrada!$J$29*VLOOKUP(G96,Regional!$A$2:$B$7,2,FALSE)</f>
        <v>330713.92671676679</v>
      </c>
      <c r="H97" s="2">
        <f>Entrada!$J$29*VLOOKUP(H96,Regional!$A$2:$B$7,2,FALSE)</f>
        <v>323887.11537655699</v>
      </c>
      <c r="I97" s="76">
        <f>Entrada!$J$29*VLOOKUP(I96,Regional!$A$2:$B$7,2,FALSE)</f>
        <v>326720.8861215497</v>
      </c>
      <c r="J97" s="102">
        <f t="shared" ref="J97:N121" si="32">$D97*E97</f>
        <v>978133.9361267566</v>
      </c>
      <c r="K97" s="103">
        <f t="shared" si="32"/>
        <v>940071.2427110587</v>
      </c>
      <c r="L97" s="103">
        <f t="shared" si="32"/>
        <v>992141.78015030036</v>
      </c>
      <c r="M97" s="103">
        <f t="shared" si="32"/>
        <v>971661.34612967097</v>
      </c>
      <c r="N97" s="104">
        <f t="shared" si="32"/>
        <v>980162.65836464916</v>
      </c>
      <c r="O97" s="54">
        <f>VLOOKUP(B97,Valores!$A$2:$P$300,14,FALSE)</f>
        <v>1</v>
      </c>
      <c r="P97" s="1">
        <f>VLOOKUP(B97,Valores!$A$2:$P$300,15,FALSE)</f>
        <v>3.3300000000000003E-2</v>
      </c>
      <c r="Q97" s="72">
        <f>IF($P97="UAR",J97*Q$96,0)</f>
        <v>0</v>
      </c>
      <c r="R97" s="72">
        <f t="shared" ref="R97:U121" si="33">IF($P97="UAR",K97*R$96,0)</f>
        <v>0</v>
      </c>
      <c r="S97" s="72">
        <f t="shared" si="33"/>
        <v>0</v>
      </c>
      <c r="T97" s="72">
        <f t="shared" si="33"/>
        <v>0</v>
      </c>
      <c r="U97" s="72">
        <f t="shared" si="33"/>
        <v>0</v>
      </c>
      <c r="W97" s="2">
        <f>J97+Q97</f>
        <v>978133.9361267566</v>
      </c>
      <c r="X97" s="77">
        <f>IF($O97="rateio",0,W97*$O97)</f>
        <v>978133.9361267566</v>
      </c>
      <c r="Z97" s="2">
        <f>K97+R97</f>
        <v>940071.2427110587</v>
      </c>
      <c r="AA97" s="77">
        <f>IF($O97="rateio",0,Z97*$O97)</f>
        <v>940071.2427110587</v>
      </c>
      <c r="AC97" s="2">
        <f>L97+S97</f>
        <v>992141.78015030036</v>
      </c>
      <c r="AD97" s="77">
        <f>IF($O97="rateio",0,AC97*$O97)</f>
        <v>992141.78015030036</v>
      </c>
      <c r="AF97" s="2">
        <f>M97+T97</f>
        <v>971661.34612967097</v>
      </c>
      <c r="AG97" s="77">
        <f>IF($O97="rateio",0,AF97*$O97)</f>
        <v>971661.34612967097</v>
      </c>
      <c r="AI97" s="2">
        <f>N97+U97</f>
        <v>980162.65836464916</v>
      </c>
      <c r="AJ97" s="77">
        <f>IF($O97="rateio",0,AI97*$O97)</f>
        <v>980162.65836464916</v>
      </c>
    </row>
    <row r="98" spans="1:36" x14ac:dyDescent="0.2">
      <c r="A98" s="72">
        <v>2</v>
      </c>
      <c r="B98" s="1" t="s">
        <v>69</v>
      </c>
      <c r="C98" s="6" t="str">
        <f>VLOOKUP(B98,Valores!$A$2:$F$300,5,FALSE)</f>
        <v>unid.</v>
      </c>
      <c r="D98" s="6">
        <v>3</v>
      </c>
      <c r="E98" s="63">
        <f>Entrada!$J$33*VLOOKUP(E96,Regional!$A$2:$B$7,2,FALSE)</f>
        <v>71064.189468507888</v>
      </c>
      <c r="F98" s="2">
        <f>Entrada!$J$33*VLOOKUP(F96,Regional!$A$2:$B$7,2,FALSE)</f>
        <v>68298.82742894323</v>
      </c>
      <c r="G98" s="2">
        <f>Entrada!$J$33*VLOOKUP(G96,Regional!$A$2:$B$7,2,FALSE)</f>
        <v>72081.898848550714</v>
      </c>
      <c r="H98" s="2">
        <f>Entrada!$J$33*VLOOKUP(H96,Regional!$A$2:$B$7,2,FALSE)</f>
        <v>70593.937548074304</v>
      </c>
      <c r="I98" s="76">
        <f>Entrada!$J$33*VLOOKUP(I96,Regional!$A$2:$B$7,2,FALSE)</f>
        <v>71211.581861479601</v>
      </c>
      <c r="J98" s="63">
        <f t="shared" si="32"/>
        <v>213192.56840552366</v>
      </c>
      <c r="K98" s="2">
        <f t="shared" si="32"/>
        <v>204896.48228682968</v>
      </c>
      <c r="L98" s="2">
        <f t="shared" si="32"/>
        <v>216245.69654565214</v>
      </c>
      <c r="M98" s="2">
        <f t="shared" si="32"/>
        <v>211781.81264422293</v>
      </c>
      <c r="N98" s="76">
        <f t="shared" si="32"/>
        <v>213634.74558443879</v>
      </c>
      <c r="O98" s="54">
        <f>VLOOKUP(B98,Valores!$A$2:$P$300,14,FALSE)</f>
        <v>1</v>
      </c>
      <c r="P98" s="1">
        <f>VLOOKUP(B98,Valores!$A$2:$P$300,15,FALSE)</f>
        <v>4.1700000000000001E-2</v>
      </c>
      <c r="Q98" s="72">
        <f t="shared" ref="Q98:Q121" si="34">IF($P98="UAR",J98*Q$96,0)</f>
        <v>0</v>
      </c>
      <c r="R98" s="72">
        <f t="shared" si="33"/>
        <v>0</v>
      </c>
      <c r="S98" s="72">
        <f t="shared" si="33"/>
        <v>0</v>
      </c>
      <c r="T98" s="72">
        <f t="shared" si="33"/>
        <v>0</v>
      </c>
      <c r="U98" s="72">
        <f t="shared" si="33"/>
        <v>0</v>
      </c>
      <c r="W98" s="2">
        <f>J98+Q98</f>
        <v>213192.56840552366</v>
      </c>
      <c r="X98" s="77">
        <f>IF($O98="rateio",0,W98*$O98)</f>
        <v>213192.56840552366</v>
      </c>
      <c r="Z98" s="2">
        <f>K98+R98</f>
        <v>204896.48228682968</v>
      </c>
      <c r="AA98" s="77">
        <f>IF($O98="rateio",0,Z98*$O98)</f>
        <v>204896.48228682968</v>
      </c>
      <c r="AC98" s="2">
        <f>L98+S98</f>
        <v>216245.69654565214</v>
      </c>
      <c r="AD98" s="77">
        <f>IF($O98="rateio",0,AC98*$O98)</f>
        <v>216245.69654565214</v>
      </c>
      <c r="AF98" s="2">
        <f>M98+T98</f>
        <v>211781.81264422293</v>
      </c>
      <c r="AG98" s="77">
        <f>IF($O98="rateio",0,AF98*$O98)</f>
        <v>211781.81264422293</v>
      </c>
      <c r="AI98" s="2">
        <f>N98+U98</f>
        <v>213634.74558443879</v>
      </c>
      <c r="AJ98" s="77">
        <f>IF($O98="rateio",0,AI98*$O98)</f>
        <v>213634.74558443879</v>
      </c>
    </row>
    <row r="99" spans="1:36" x14ac:dyDescent="0.2">
      <c r="A99" s="72">
        <v>3</v>
      </c>
      <c r="B99" s="1" t="s">
        <v>76</v>
      </c>
      <c r="C99" s="6" t="str">
        <f>VLOOKUP(B99,Valores!$A$2:$F$300,5,FALSE)</f>
        <v>kg</v>
      </c>
      <c r="D99" s="6">
        <v>4700</v>
      </c>
      <c r="E99" s="63">
        <f>VLOOKUP($B99,Valores!$A$2:$G$300,6,FALSE)*VLOOKUP(VLOOKUP($B99,Indices_Poder!$B$5:$E$250,3,FALSE),Indices_Poder!$G$6:$N$27,4,FALSE)*VLOOKUP($E$8,Regional!$A$2:$B$7,2,FALSE)</f>
        <v>134.45374607862703</v>
      </c>
      <c r="F99" s="2">
        <f>VLOOKUP($B99,Valores!$A$2:$G$300,6,FALSE)*VLOOKUP(VLOOKUP($B99,Indices_Poder!$B$5:$E$250,3,FALSE),Indices_Poder!$G$6:$N$27,4,FALSE)*VLOOKUP($F$8,Regional!$A$2:$B$7,2,FALSE)</f>
        <v>129.22166944109824</v>
      </c>
      <c r="G99" s="2">
        <f>VLOOKUP($B99,Valores!$A$2:$G$300,6,FALSE)*VLOOKUP(VLOOKUP($B99,Indices_Poder!$B$5:$E$250,3,FALSE),Indices_Poder!$G$6:$N$27,4,FALSE)*VLOOKUP($G$8,Regional!$A$2:$B$7,2,FALSE)</f>
        <v>136.37925651629627</v>
      </c>
      <c r="H99" s="2">
        <f>VLOOKUP($B99,Valores!$A$2:$G$300,6,FALSE)*VLOOKUP(VLOOKUP($B99,Indices_Poder!$B$5:$E$250,3,FALSE),Indices_Poder!$G$6:$N$27,4,FALSE)*VLOOKUP($H$8,Regional!$A$2:$B$7,2,FALSE)</f>
        <v>133.56402746260059</v>
      </c>
      <c r="I99" s="2">
        <f>VLOOKUP($B99,Valores!$A$2:$G$300,6,FALSE)*VLOOKUP(VLOOKUP($B99,Indices_Poder!$B$5:$E$250,3,FALSE),Indices_Poder!$G$6:$N$27,4,FALSE)*VLOOKUP($I$8,Regional!$A$2:$B$7,2,FALSE)</f>
        <v>134.73261310753085</v>
      </c>
      <c r="J99" s="63">
        <f t="shared" si="32"/>
        <v>631932.60656954709</v>
      </c>
      <c r="K99" s="2">
        <f t="shared" si="32"/>
        <v>607341.84637316177</v>
      </c>
      <c r="L99" s="2">
        <f t="shared" si="32"/>
        <v>640982.50562659244</v>
      </c>
      <c r="M99" s="2">
        <f t="shared" si="32"/>
        <v>627750.9290742228</v>
      </c>
      <c r="N99" s="76">
        <f t="shared" si="32"/>
        <v>633243.28160539502</v>
      </c>
      <c r="O99" s="54">
        <f>VLOOKUP(B99,Valores!$A$2:$P$300,14,FALSE)</f>
        <v>1</v>
      </c>
      <c r="P99" s="1">
        <f>VLOOKUP(B99,Valores!$A$2:$P$300,15,FALSE)</f>
        <v>2.5000000000000001E-2</v>
      </c>
      <c r="Q99" s="72">
        <f t="shared" si="34"/>
        <v>0</v>
      </c>
      <c r="R99" s="72">
        <f t="shared" si="33"/>
        <v>0</v>
      </c>
      <c r="S99" s="72">
        <f t="shared" si="33"/>
        <v>0</v>
      </c>
      <c r="T99" s="72">
        <f t="shared" si="33"/>
        <v>0</v>
      </c>
      <c r="U99" s="72">
        <f t="shared" si="33"/>
        <v>0</v>
      </c>
      <c r="W99" s="2">
        <f>J99+Q99</f>
        <v>631932.60656954709</v>
      </c>
      <c r="X99" s="77">
        <f>IF($O99="rateio",0,W99*$O99)</f>
        <v>631932.60656954709</v>
      </c>
      <c r="Z99" s="2">
        <f>K99+R99</f>
        <v>607341.84637316177</v>
      </c>
      <c r="AA99" s="77">
        <f>IF($O99="rateio",0,Z99*$O99)</f>
        <v>607341.84637316177</v>
      </c>
      <c r="AC99" s="2">
        <f>L99+S99</f>
        <v>640982.50562659244</v>
      </c>
      <c r="AD99" s="77">
        <f>IF($O99="rateio",0,AC99*$O99)</f>
        <v>640982.50562659244</v>
      </c>
      <c r="AF99" s="2">
        <f>M99+T99</f>
        <v>627750.9290742228</v>
      </c>
      <c r="AG99" s="77">
        <f>IF($O99="rateio",0,AF99*$O99)</f>
        <v>627750.9290742228</v>
      </c>
      <c r="AI99" s="2">
        <f>N99+U99</f>
        <v>633243.28160539502</v>
      </c>
      <c r="AJ99" s="77">
        <f>IF($O99="rateio",0,AI99*$O99)</f>
        <v>633243.28160539502</v>
      </c>
    </row>
    <row r="100" spans="1:36" x14ac:dyDescent="0.2">
      <c r="A100" s="72">
        <v>4</v>
      </c>
      <c r="B100" s="1" t="s">
        <v>77</v>
      </c>
      <c r="C100" s="6" t="str">
        <f>VLOOKUP(B100,Valores!$A$2:$F$300,5,FALSE)</f>
        <v>unid.</v>
      </c>
      <c r="D100" s="6">
        <v>102</v>
      </c>
      <c r="E100" s="63">
        <f>VLOOKUP($B100,Valores!$A$2:$G$300,6,FALSE)*VLOOKUP(VLOOKUP($B100,Indices_Poder!$B$5:$E$250,3,FALSE),Indices_Poder!$G$6:$N$27,4,FALSE)*VLOOKUP($E$8,Regional!$A$2:$B$7,2,FALSE)</f>
        <v>322.80981771947944</v>
      </c>
      <c r="F100" s="2">
        <f>VLOOKUP($B100,Valores!$A$2:$G$300,6,FALSE)*VLOOKUP(VLOOKUP($B100,Indices_Poder!$B$5:$E$250,3,FALSE),Indices_Poder!$G$6:$N$27,4,FALSE)*VLOOKUP($F$8,Regional!$A$2:$B$7,2,FALSE)</f>
        <v>310.24813197316092</v>
      </c>
      <c r="G100" s="2">
        <f>VLOOKUP($B100,Valores!$A$2:$G$300,6,FALSE)*VLOOKUP(VLOOKUP($B100,Indices_Poder!$B$5:$E$250,3,FALSE),Indices_Poder!$G$6:$N$27,4,FALSE)*VLOOKUP($G$8,Regional!$A$2:$B$7,2,FALSE)</f>
        <v>327.43277313373369</v>
      </c>
      <c r="H100" s="2">
        <f>VLOOKUP($B100,Valores!$A$2:$G$300,6,FALSE)*VLOOKUP(VLOOKUP($B100,Indices_Poder!$B$5:$E$250,3,FALSE),Indices_Poder!$G$6:$N$27,4,FALSE)*VLOOKUP($H$8,Regional!$A$2:$B$7,2,FALSE)</f>
        <v>320.67369349358268</v>
      </c>
      <c r="I100" s="2">
        <f>VLOOKUP($B100,Valores!$A$2:$G$300,6,FALSE)*VLOOKUP(VLOOKUP($B100,Indices_Poder!$B$5:$E$250,3,FALSE),Indices_Poder!$G$6:$N$27,4,FALSE)*VLOOKUP($I$8,Regional!$A$2:$B$7,2,FALSE)</f>
        <v>323.47934919326798</v>
      </c>
      <c r="J100" s="63">
        <f t="shared" si="32"/>
        <v>32926.601407386901</v>
      </c>
      <c r="K100" s="2">
        <f t="shared" si="32"/>
        <v>31645.309461262415</v>
      </c>
      <c r="L100" s="2">
        <f t="shared" si="32"/>
        <v>33398.142859640837</v>
      </c>
      <c r="M100" s="2">
        <f t="shared" si="32"/>
        <v>32708.716736345432</v>
      </c>
      <c r="N100" s="76">
        <f t="shared" si="32"/>
        <v>32994.893617713336</v>
      </c>
      <c r="O100" s="54">
        <f>VLOOKUP(B100,Valores!$A$2:$P$300,14,FALSE)</f>
        <v>1</v>
      </c>
      <c r="P100" s="1">
        <f>VLOOKUP(B100,Valores!$A$2:$P$300,15,FALSE)</f>
        <v>2.5000000000000001E-2</v>
      </c>
      <c r="Q100" s="72">
        <f t="shared" si="34"/>
        <v>0</v>
      </c>
      <c r="R100" s="72">
        <f t="shared" si="33"/>
        <v>0</v>
      </c>
      <c r="S100" s="72">
        <f t="shared" si="33"/>
        <v>0</v>
      </c>
      <c r="T100" s="72">
        <f t="shared" si="33"/>
        <v>0</v>
      </c>
      <c r="U100" s="72">
        <f t="shared" si="33"/>
        <v>0</v>
      </c>
      <c r="W100" s="2">
        <f t="shared" ref="W100:W121" si="35">J100+Q100</f>
        <v>32926.601407386901</v>
      </c>
      <c r="X100" s="77">
        <f t="shared" ref="X100:X121" si="36">IF($O100="rateio",0,W100*$O100)</f>
        <v>32926.601407386901</v>
      </c>
      <c r="Z100" s="2">
        <f t="shared" ref="Z100:Z121" si="37">K100+R100</f>
        <v>31645.309461262415</v>
      </c>
      <c r="AA100" s="77">
        <f t="shared" ref="AA100:AA121" si="38">IF($O100="rateio",0,Z100*$O100)</f>
        <v>31645.309461262415</v>
      </c>
      <c r="AC100" s="2">
        <f t="shared" ref="AC100:AC121" si="39">L100+S100</f>
        <v>33398.142859640837</v>
      </c>
      <c r="AD100" s="77">
        <f t="shared" ref="AD100:AD121" si="40">IF($O100="rateio",0,AC100*$O100)</f>
        <v>33398.142859640837</v>
      </c>
      <c r="AF100" s="2">
        <f t="shared" ref="AF100:AF121" si="41">M100+T100</f>
        <v>32708.716736345432</v>
      </c>
      <c r="AG100" s="77">
        <f t="shared" ref="AG100:AG121" si="42">IF($O100="rateio",0,AF100*$O100)</f>
        <v>32708.716736345432</v>
      </c>
      <c r="AI100" s="2">
        <f t="shared" ref="AI100:AI121" si="43">N100+U100</f>
        <v>32994.893617713336</v>
      </c>
      <c r="AJ100" s="77">
        <f t="shared" ref="AJ100:AJ121" si="44">IF($O100="rateio",0,AI100*$O100)</f>
        <v>32994.893617713336</v>
      </c>
    </row>
    <row r="101" spans="1:36" x14ac:dyDescent="0.2">
      <c r="A101" s="72">
        <v>5</v>
      </c>
      <c r="B101" s="1" t="s">
        <v>78</v>
      </c>
      <c r="C101" s="6" t="str">
        <f>VLOOKUP(B101,Valores!$A$2:$F$300,5,FALSE)</f>
        <v>unid.</v>
      </c>
      <c r="D101" s="6">
        <v>0</v>
      </c>
      <c r="E101" s="63">
        <f>VLOOKUP($B101,Valores!$A$2:$G$300,6,FALSE)*VLOOKUP(VLOOKUP($B101,Indices_Poder!$B$5:$E$250,3,FALSE),Indices_Poder!$G$6:$N$27,4,FALSE)*VLOOKUP($E$8,Regional!$A$2:$B$7,2,FALSE)</f>
        <v>327.77715531799083</v>
      </c>
      <c r="F101" s="2">
        <f>VLOOKUP($B101,Valores!$A$2:$G$300,6,FALSE)*VLOOKUP(VLOOKUP($B101,Indices_Poder!$B$5:$E$250,3,FALSE),Indices_Poder!$G$6:$N$27,4,FALSE)*VLOOKUP($F$8,Regional!$A$2:$B$7,2,FALSE)</f>
        <v>315.02217268141914</v>
      </c>
      <c r="G101" s="2">
        <f>VLOOKUP($B101,Valores!$A$2:$G$300,6,FALSE)*VLOOKUP(VLOOKUP($B101,Indices_Poder!$B$5:$E$250,3,FALSE),Indices_Poder!$G$6:$N$27,4,FALSE)*VLOOKUP($G$8,Regional!$A$2:$B$7,2,FALSE)</f>
        <v>332.47124791266822</v>
      </c>
      <c r="H101" s="2">
        <f>VLOOKUP($B101,Valores!$A$2:$G$300,6,FALSE)*VLOOKUP(VLOOKUP($B101,Indices_Poder!$B$5:$E$250,3,FALSE),Indices_Poder!$G$6:$N$27,4,FALSE)*VLOOKUP($H$8,Regional!$A$2:$B$7,2,FALSE)</f>
        <v>325.6081608087261</v>
      </c>
      <c r="I101" s="2">
        <f>VLOOKUP($B101,Valores!$A$2:$G$300,6,FALSE)*VLOOKUP(VLOOKUP($B101,Indices_Poder!$B$5:$E$250,3,FALSE),Indices_Poder!$G$6:$N$27,4,FALSE)*VLOOKUP($I$8,Regional!$A$2:$B$7,2,FALSE)</f>
        <v>328.4569894179096</v>
      </c>
      <c r="J101" s="63">
        <f t="shared" si="32"/>
        <v>0</v>
      </c>
      <c r="K101" s="2">
        <f t="shared" si="32"/>
        <v>0</v>
      </c>
      <c r="L101" s="2">
        <f t="shared" si="32"/>
        <v>0</v>
      </c>
      <c r="M101" s="2">
        <f t="shared" si="32"/>
        <v>0</v>
      </c>
      <c r="N101" s="76">
        <f t="shared" si="32"/>
        <v>0</v>
      </c>
      <c r="O101" s="54">
        <f>VLOOKUP(B101,Valores!$A$2:$P$300,14,FALSE)</f>
        <v>1</v>
      </c>
      <c r="P101" s="1">
        <f>VLOOKUP(B101,Valores!$A$2:$P$300,15,FALSE)</f>
        <v>2.5000000000000001E-2</v>
      </c>
      <c r="Q101" s="72">
        <f t="shared" si="34"/>
        <v>0</v>
      </c>
      <c r="R101" s="72">
        <f t="shared" si="33"/>
        <v>0</v>
      </c>
      <c r="S101" s="72">
        <f t="shared" si="33"/>
        <v>0</v>
      </c>
      <c r="T101" s="72">
        <f t="shared" si="33"/>
        <v>0</v>
      </c>
      <c r="U101" s="72">
        <f t="shared" si="33"/>
        <v>0</v>
      </c>
      <c r="W101" s="2">
        <f t="shared" si="35"/>
        <v>0</v>
      </c>
      <c r="X101" s="77">
        <f t="shared" si="36"/>
        <v>0</v>
      </c>
      <c r="Z101" s="2">
        <f t="shared" si="37"/>
        <v>0</v>
      </c>
      <c r="AA101" s="77">
        <f t="shared" si="38"/>
        <v>0</v>
      </c>
      <c r="AC101" s="2">
        <f t="shared" si="39"/>
        <v>0</v>
      </c>
      <c r="AD101" s="77">
        <f t="shared" si="40"/>
        <v>0</v>
      </c>
      <c r="AF101" s="2">
        <f t="shared" si="41"/>
        <v>0</v>
      </c>
      <c r="AG101" s="77">
        <f t="shared" si="42"/>
        <v>0</v>
      </c>
      <c r="AI101" s="2">
        <f t="shared" si="43"/>
        <v>0</v>
      </c>
      <c r="AJ101" s="77">
        <f t="shared" si="44"/>
        <v>0</v>
      </c>
    </row>
    <row r="102" spans="1:36" x14ac:dyDescent="0.2">
      <c r="A102" s="72">
        <v>6</v>
      </c>
      <c r="B102" s="1" t="s">
        <v>79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54">
        <v>0</v>
      </c>
      <c r="P102" s="1">
        <v>0</v>
      </c>
      <c r="Q102" s="72">
        <f t="shared" si="34"/>
        <v>0</v>
      </c>
      <c r="R102" s="72">
        <f t="shared" si="33"/>
        <v>0</v>
      </c>
      <c r="S102" s="72">
        <f t="shared" si="33"/>
        <v>0</v>
      </c>
      <c r="T102" s="72">
        <f t="shared" si="33"/>
        <v>0</v>
      </c>
      <c r="U102" s="72">
        <f t="shared" si="33"/>
        <v>0</v>
      </c>
      <c r="W102" s="2">
        <f t="shared" si="35"/>
        <v>0</v>
      </c>
      <c r="X102" s="77">
        <f t="shared" si="36"/>
        <v>0</v>
      </c>
      <c r="Z102" s="2">
        <f t="shared" si="37"/>
        <v>0</v>
      </c>
      <c r="AA102" s="77">
        <f t="shared" si="38"/>
        <v>0</v>
      </c>
      <c r="AC102" s="2">
        <f t="shared" si="39"/>
        <v>0</v>
      </c>
      <c r="AD102" s="77">
        <f t="shared" si="40"/>
        <v>0</v>
      </c>
      <c r="AF102" s="2">
        <f t="shared" si="41"/>
        <v>0</v>
      </c>
      <c r="AG102" s="77">
        <f t="shared" si="42"/>
        <v>0</v>
      </c>
      <c r="AI102" s="2">
        <f t="shared" si="43"/>
        <v>0</v>
      </c>
      <c r="AJ102" s="77">
        <f t="shared" si="44"/>
        <v>0</v>
      </c>
    </row>
    <row r="103" spans="1:36" x14ac:dyDescent="0.2">
      <c r="A103" s="72">
        <v>7</v>
      </c>
      <c r="B103" s="1" t="s">
        <v>80</v>
      </c>
      <c r="C103" s="6" t="str">
        <f>VLOOKUP(B103,Valores!$A$2:$F$300,5,FALSE)</f>
        <v>unid.</v>
      </c>
      <c r="D103" s="6">
        <v>0</v>
      </c>
      <c r="E103" s="63">
        <f>VLOOKUP($B103,Valores!$A$2:$G$300,6,FALSE)*VLOOKUP(VLOOKUP($B103,Indices_Poder!$B$5:$E$250,3,FALSE),Indices_Poder!$G$6:$N$27,4,FALSE)*VLOOKUP($E$8,Regional!$A$2:$B$7,2,FALSE)</f>
        <v>322.80981771947944</v>
      </c>
      <c r="F103" s="2">
        <f>VLOOKUP($B103,Valores!$A$2:$G$300,6,FALSE)*VLOOKUP(VLOOKUP($B103,Indices_Poder!$B$5:$E$250,3,FALSE),Indices_Poder!$G$6:$N$27,4,FALSE)*VLOOKUP($F$8,Regional!$A$2:$B$7,2,FALSE)</f>
        <v>310.24813197316092</v>
      </c>
      <c r="G103" s="2">
        <f>VLOOKUP($B103,Valores!$A$2:$G$300,6,FALSE)*VLOOKUP(VLOOKUP($B103,Indices_Poder!$B$5:$E$250,3,FALSE),Indices_Poder!$G$6:$N$27,4,FALSE)*VLOOKUP($G$8,Regional!$A$2:$B$7,2,FALSE)</f>
        <v>327.43277313373369</v>
      </c>
      <c r="H103" s="2">
        <f>VLOOKUP($B103,Valores!$A$2:$G$300,6,FALSE)*VLOOKUP(VLOOKUP($B103,Indices_Poder!$B$5:$E$250,3,FALSE),Indices_Poder!$G$6:$N$27,4,FALSE)*VLOOKUP($H$8,Regional!$A$2:$B$7,2,FALSE)</f>
        <v>320.67369349358268</v>
      </c>
      <c r="I103" s="2">
        <f>VLOOKUP($B103,Valores!$A$2:$G$300,6,FALSE)*VLOOKUP(VLOOKUP($B103,Indices_Poder!$B$5:$E$250,3,FALSE),Indices_Poder!$G$6:$N$27,4,FALSE)*VLOOKUP($I$8,Regional!$A$2:$B$7,2,FALSE)</f>
        <v>323.47934919326798</v>
      </c>
      <c r="J103" s="63">
        <f t="shared" si="32"/>
        <v>0</v>
      </c>
      <c r="K103" s="2">
        <f t="shared" si="32"/>
        <v>0</v>
      </c>
      <c r="L103" s="2">
        <f t="shared" si="32"/>
        <v>0</v>
      </c>
      <c r="M103" s="2">
        <f t="shared" si="32"/>
        <v>0</v>
      </c>
      <c r="N103" s="76">
        <f t="shared" si="32"/>
        <v>0</v>
      </c>
      <c r="O103" s="54">
        <f>VLOOKUP(B103,Valores!$A$2:$P$300,14,FALSE)</f>
        <v>1</v>
      </c>
      <c r="P103" s="1">
        <f>VLOOKUP(B103,Valores!$A$2:$P$300,15,FALSE)</f>
        <v>2.5000000000000001E-2</v>
      </c>
      <c r="Q103" s="72">
        <f t="shared" si="34"/>
        <v>0</v>
      </c>
      <c r="R103" s="72">
        <f t="shared" si="33"/>
        <v>0</v>
      </c>
      <c r="S103" s="72">
        <f t="shared" si="33"/>
        <v>0</v>
      </c>
      <c r="T103" s="72">
        <f t="shared" si="33"/>
        <v>0</v>
      </c>
      <c r="U103" s="72">
        <f t="shared" si="33"/>
        <v>0</v>
      </c>
      <c r="W103" s="2">
        <f t="shared" si="35"/>
        <v>0</v>
      </c>
      <c r="X103" s="77">
        <f t="shared" si="36"/>
        <v>0</v>
      </c>
      <c r="Z103" s="2">
        <f t="shared" si="37"/>
        <v>0</v>
      </c>
      <c r="AA103" s="77">
        <f t="shared" si="38"/>
        <v>0</v>
      </c>
      <c r="AC103" s="2">
        <f t="shared" si="39"/>
        <v>0</v>
      </c>
      <c r="AD103" s="77">
        <f t="shared" si="40"/>
        <v>0</v>
      </c>
      <c r="AF103" s="2">
        <f t="shared" si="41"/>
        <v>0</v>
      </c>
      <c r="AG103" s="77">
        <f t="shared" si="42"/>
        <v>0</v>
      </c>
      <c r="AI103" s="2">
        <f t="shared" si="43"/>
        <v>0</v>
      </c>
      <c r="AJ103" s="77">
        <f t="shared" si="44"/>
        <v>0</v>
      </c>
    </row>
    <row r="104" spans="1:36" x14ac:dyDescent="0.2">
      <c r="A104" s="72">
        <v>8</v>
      </c>
      <c r="B104" s="1" t="s">
        <v>81</v>
      </c>
      <c r="C104" s="6" t="str">
        <f>VLOOKUP(B104,Valores!$A$2:$F$300,5,FALSE)</f>
        <v>unid.</v>
      </c>
      <c r="D104" s="6">
        <v>0</v>
      </c>
      <c r="E104" s="63">
        <f>VLOOKUP($B104,Valores!$A$2:$G$300,6,FALSE)*VLOOKUP(VLOOKUP($B104,Indices_Poder!$B$5:$E$250,3,FALSE),Indices_Poder!$G$6:$N$27,4,FALSE)*VLOOKUP($E$8,Regional!$A$2:$B$7,2,FALSE)</f>
        <v>322.80981771947944</v>
      </c>
      <c r="F104" s="2">
        <f>VLOOKUP($B104,Valores!$A$2:$G$300,6,FALSE)*VLOOKUP(VLOOKUP($B104,Indices_Poder!$B$5:$E$250,3,FALSE),Indices_Poder!$G$6:$N$27,4,FALSE)*VLOOKUP($F$8,Regional!$A$2:$B$7,2,FALSE)</f>
        <v>310.24813197316092</v>
      </c>
      <c r="G104" s="2">
        <f>VLOOKUP($B104,Valores!$A$2:$G$300,6,FALSE)*VLOOKUP(VLOOKUP($B104,Indices_Poder!$B$5:$E$250,3,FALSE),Indices_Poder!$G$6:$N$27,4,FALSE)*VLOOKUP($G$8,Regional!$A$2:$B$7,2,FALSE)</f>
        <v>327.43277313373369</v>
      </c>
      <c r="H104" s="2">
        <f>VLOOKUP($B104,Valores!$A$2:$G$300,6,FALSE)*VLOOKUP(VLOOKUP($B104,Indices_Poder!$B$5:$E$250,3,FALSE),Indices_Poder!$G$6:$N$27,4,FALSE)*VLOOKUP($H$8,Regional!$A$2:$B$7,2,FALSE)</f>
        <v>320.67369349358268</v>
      </c>
      <c r="I104" s="2">
        <f>VLOOKUP($B104,Valores!$A$2:$G$300,6,FALSE)*VLOOKUP(VLOOKUP($B104,Indices_Poder!$B$5:$E$250,3,FALSE),Indices_Poder!$G$6:$N$27,4,FALSE)*VLOOKUP($I$8,Regional!$A$2:$B$7,2,FALSE)</f>
        <v>323.47934919326798</v>
      </c>
      <c r="J104" s="63">
        <f t="shared" si="32"/>
        <v>0</v>
      </c>
      <c r="K104" s="2">
        <f t="shared" si="32"/>
        <v>0</v>
      </c>
      <c r="L104" s="2">
        <f t="shared" si="32"/>
        <v>0</v>
      </c>
      <c r="M104" s="2">
        <f t="shared" si="32"/>
        <v>0</v>
      </c>
      <c r="N104" s="76">
        <f t="shared" si="32"/>
        <v>0</v>
      </c>
      <c r="O104" s="54">
        <f>VLOOKUP(B104,Valores!$A$2:$P$300,14,FALSE)</f>
        <v>1</v>
      </c>
      <c r="P104" s="1">
        <f>VLOOKUP(B104,Valores!$A$2:$P$300,15,FALSE)</f>
        <v>2.5000000000000001E-2</v>
      </c>
      <c r="Q104" s="72">
        <f t="shared" si="34"/>
        <v>0</v>
      </c>
      <c r="R104" s="72">
        <f t="shared" si="33"/>
        <v>0</v>
      </c>
      <c r="S104" s="72">
        <f t="shared" si="33"/>
        <v>0</v>
      </c>
      <c r="T104" s="72">
        <f t="shared" si="33"/>
        <v>0</v>
      </c>
      <c r="U104" s="72">
        <f t="shared" si="33"/>
        <v>0</v>
      </c>
      <c r="W104" s="2">
        <f t="shared" si="35"/>
        <v>0</v>
      </c>
      <c r="X104" s="77">
        <f t="shared" si="36"/>
        <v>0</v>
      </c>
      <c r="Z104" s="2">
        <f t="shared" si="37"/>
        <v>0</v>
      </c>
      <c r="AA104" s="77">
        <f t="shared" si="38"/>
        <v>0</v>
      </c>
      <c r="AC104" s="2">
        <f t="shared" si="39"/>
        <v>0</v>
      </c>
      <c r="AD104" s="77">
        <f t="shared" si="40"/>
        <v>0</v>
      </c>
      <c r="AF104" s="2">
        <f t="shared" si="41"/>
        <v>0</v>
      </c>
      <c r="AG104" s="77">
        <f t="shared" si="42"/>
        <v>0</v>
      </c>
      <c r="AI104" s="2">
        <f t="shared" si="43"/>
        <v>0</v>
      </c>
      <c r="AJ104" s="77">
        <f t="shared" si="44"/>
        <v>0</v>
      </c>
    </row>
    <row r="105" spans="1:36" x14ac:dyDescent="0.2">
      <c r="A105" s="72">
        <v>9</v>
      </c>
      <c r="B105" s="1" t="s">
        <v>82</v>
      </c>
      <c r="C105" s="6" t="str">
        <f>VLOOKUP(B105,Valores!$A$2:$F$300,5,FALSE)</f>
        <v>m</v>
      </c>
      <c r="D105" s="6">
        <v>10697</v>
      </c>
      <c r="E105" s="63">
        <f>VLOOKUP($B105,Valores!$A$2:$G$300,6,FALSE)*VLOOKUP(VLOOKUP($B105,Indices_Poder!$B$5:$E$250,3,FALSE),Indices_Poder!$G$6:$N$27,4,FALSE)*VLOOKUP($E$8,Regional!$A$2:$B$7,2,FALSE)</f>
        <v>83.974855888348671</v>
      </c>
      <c r="F105" s="2">
        <f>VLOOKUP($B105,Valores!$A$2:$G$300,6,FALSE)*VLOOKUP(VLOOKUP($B105,Indices_Poder!$B$5:$E$250,3,FALSE),Indices_Poder!$G$6:$N$27,4,FALSE)*VLOOKUP($F$8,Regional!$A$2:$B$7,2,FALSE)</f>
        <v>80.707093595014413</v>
      </c>
      <c r="G105" s="2">
        <f>VLOOKUP($B105,Valores!$A$2:$G$300,6,FALSE)*VLOOKUP(VLOOKUP($B105,Indices_Poder!$B$5:$E$250,3,FALSE),Indices_Poder!$G$6:$N$27,4,FALSE)*VLOOKUP($G$8,Regional!$A$2:$B$7,2,FALSE)</f>
        <v>85.177458762799091</v>
      </c>
      <c r="H105" s="2">
        <f>VLOOKUP($B105,Valores!$A$2:$G$300,6,FALSE)*VLOOKUP(VLOOKUP($B105,Indices_Poder!$B$5:$E$250,3,FALSE),Indices_Poder!$G$6:$N$27,4,FALSE)*VLOOKUP($H$8,Regional!$A$2:$B$7,2,FALSE)</f>
        <v>83.419170422223303</v>
      </c>
      <c r="I105" s="2">
        <f>VLOOKUP($B105,Valores!$A$2:$G$300,6,FALSE)*VLOOKUP(VLOOKUP($B105,Indices_Poder!$B$5:$E$250,3,FALSE),Indices_Poder!$G$6:$N$27,4,FALSE)*VLOOKUP($I$8,Regional!$A$2:$B$7,2,FALSE)</f>
        <v>84.149025959820804</v>
      </c>
      <c r="J105" s="63">
        <f t="shared" si="32"/>
        <v>898279.03343766578</v>
      </c>
      <c r="K105" s="2">
        <f t="shared" si="32"/>
        <v>863323.7801858692</v>
      </c>
      <c r="L105" s="2">
        <f t="shared" si="32"/>
        <v>911143.27638566191</v>
      </c>
      <c r="M105" s="2">
        <f t="shared" si="32"/>
        <v>892334.86600652267</v>
      </c>
      <c r="N105" s="76">
        <f t="shared" si="32"/>
        <v>900142.13069220318</v>
      </c>
      <c r="O105" s="54">
        <f>VLOOKUP(B105,Valores!$A$2:$P$300,14,FALSE)</f>
        <v>1</v>
      </c>
      <c r="P105" s="1" t="str">
        <f>VLOOKUP(B105,Valores!$A$2:$P$300,15,FALSE)</f>
        <v>Rateio</v>
      </c>
      <c r="Q105" s="72">
        <f t="shared" si="34"/>
        <v>0</v>
      </c>
      <c r="R105" s="72">
        <f t="shared" si="33"/>
        <v>0</v>
      </c>
      <c r="S105" s="72">
        <f t="shared" si="33"/>
        <v>0</v>
      </c>
      <c r="T105" s="72">
        <f t="shared" si="33"/>
        <v>0</v>
      </c>
      <c r="U105" s="72">
        <f t="shared" si="33"/>
        <v>0</v>
      </c>
      <c r="W105" s="2">
        <f t="shared" si="35"/>
        <v>898279.03343766578</v>
      </c>
      <c r="X105" s="77">
        <f t="shared" si="36"/>
        <v>898279.03343766578</v>
      </c>
      <c r="Z105" s="2">
        <f t="shared" si="37"/>
        <v>863323.7801858692</v>
      </c>
      <c r="AA105" s="77">
        <f t="shared" si="38"/>
        <v>863323.7801858692</v>
      </c>
      <c r="AC105" s="2">
        <f t="shared" si="39"/>
        <v>911143.27638566191</v>
      </c>
      <c r="AD105" s="77">
        <f t="shared" si="40"/>
        <v>911143.27638566191</v>
      </c>
      <c r="AF105" s="2">
        <f t="shared" si="41"/>
        <v>892334.86600652267</v>
      </c>
      <c r="AG105" s="77">
        <f t="shared" si="42"/>
        <v>892334.86600652267</v>
      </c>
      <c r="AI105" s="2">
        <f t="shared" si="43"/>
        <v>900142.13069220318</v>
      </c>
      <c r="AJ105" s="77">
        <f t="shared" si="44"/>
        <v>900142.13069220318</v>
      </c>
    </row>
    <row r="106" spans="1:36" x14ac:dyDescent="0.2">
      <c r="A106" s="72">
        <v>10</v>
      </c>
      <c r="B106" s="1" t="s">
        <v>83</v>
      </c>
      <c r="C106" s="6" t="str">
        <f>VLOOKUP(B106,Valores!$A$2:$F$300,5,FALSE)</f>
        <v>kg</v>
      </c>
      <c r="D106" s="6">
        <v>4680</v>
      </c>
      <c r="E106" s="63">
        <f>VLOOKUP($B106,Valores!$A$2:$G$300,6,FALSE)*VLOOKUP(VLOOKUP($B106,Indices_Poder!$B$5:$E$250,3,FALSE),Indices_Poder!$G$6:$N$27,4,FALSE)*VLOOKUP($E$8,Regional!$A$2:$B$7,2,FALSE)</f>
        <v>91.826445229007192</v>
      </c>
      <c r="F106" s="2">
        <f>VLOOKUP($B106,Valores!$A$2:$G$300,6,FALSE)*VLOOKUP(VLOOKUP($B106,Indices_Poder!$B$5:$E$250,3,FALSE),Indices_Poder!$G$6:$N$27,4,FALSE)*VLOOKUP($F$8,Regional!$A$2:$B$7,2,FALSE)</f>
        <v>88.253149483799405</v>
      </c>
      <c r="G106" s="2">
        <f>VLOOKUP($B106,Valores!$A$2:$G$300,6,FALSE)*VLOOKUP(VLOOKUP($B106,Indices_Poder!$B$5:$E$250,3,FALSE),Indices_Poder!$G$6:$N$27,4,FALSE)*VLOOKUP($G$8,Regional!$A$2:$B$7,2,FALSE)</f>
        <v>93.141490617471987</v>
      </c>
      <c r="H106" s="2">
        <f>VLOOKUP($B106,Valores!$A$2:$G$300,6,FALSE)*VLOOKUP(VLOOKUP($B106,Indices_Poder!$B$5:$E$250,3,FALSE),Indices_Poder!$G$6:$N$27,4,FALSE)*VLOOKUP($H$8,Regional!$A$2:$B$7,2,FALSE)</f>
        <v>91.218803566751063</v>
      </c>
      <c r="I106" s="2">
        <f>VLOOKUP($B106,Valores!$A$2:$G$300,6,FALSE)*VLOOKUP(VLOOKUP($B106,Indices_Poder!$B$5:$E$250,3,FALSE),Indices_Poder!$G$6:$N$27,4,FALSE)*VLOOKUP($I$8,Regional!$A$2:$B$7,2,FALSE)</f>
        <v>92.016900078371066</v>
      </c>
      <c r="J106" s="63">
        <f t="shared" si="32"/>
        <v>429747.76367175364</v>
      </c>
      <c r="K106" s="2">
        <f t="shared" si="32"/>
        <v>413024.73958418122</v>
      </c>
      <c r="L106" s="2">
        <f t="shared" si="32"/>
        <v>435902.17608976888</v>
      </c>
      <c r="M106" s="2">
        <f t="shared" si="32"/>
        <v>426904.00069239497</v>
      </c>
      <c r="N106" s="76">
        <f t="shared" si="32"/>
        <v>430639.0923667766</v>
      </c>
      <c r="O106" s="54">
        <f>VLOOKUP(B106,Valores!$A$2:$P$300,14,FALSE)</f>
        <v>1</v>
      </c>
      <c r="P106" s="1">
        <f>VLOOKUP(B106,Valores!$A$2:$P$300,15,FALSE)</f>
        <v>3.1300000000000001E-2</v>
      </c>
      <c r="Q106" s="72">
        <f t="shared" si="34"/>
        <v>0</v>
      </c>
      <c r="R106" s="72">
        <f t="shared" si="33"/>
        <v>0</v>
      </c>
      <c r="S106" s="72">
        <f t="shared" si="33"/>
        <v>0</v>
      </c>
      <c r="T106" s="72">
        <f t="shared" si="33"/>
        <v>0</v>
      </c>
      <c r="U106" s="72">
        <f t="shared" si="33"/>
        <v>0</v>
      </c>
      <c r="W106" s="2">
        <f t="shared" si="35"/>
        <v>429747.76367175364</v>
      </c>
      <c r="X106" s="77">
        <f t="shared" si="36"/>
        <v>429747.76367175364</v>
      </c>
      <c r="Z106" s="2">
        <f t="shared" si="37"/>
        <v>413024.73958418122</v>
      </c>
      <c r="AA106" s="77">
        <f t="shared" si="38"/>
        <v>413024.73958418122</v>
      </c>
      <c r="AC106" s="2">
        <f t="shared" si="39"/>
        <v>435902.17608976888</v>
      </c>
      <c r="AD106" s="77">
        <f t="shared" si="40"/>
        <v>435902.17608976888</v>
      </c>
      <c r="AF106" s="2">
        <f t="shared" si="41"/>
        <v>426904.00069239497</v>
      </c>
      <c r="AG106" s="77">
        <f t="shared" si="42"/>
        <v>426904.00069239497</v>
      </c>
      <c r="AI106" s="2">
        <f t="shared" si="43"/>
        <v>430639.0923667766</v>
      </c>
      <c r="AJ106" s="77">
        <f t="shared" si="44"/>
        <v>430639.0923667766</v>
      </c>
    </row>
    <row r="107" spans="1:36" x14ac:dyDescent="0.2">
      <c r="A107" s="72">
        <v>11</v>
      </c>
      <c r="B107" s="1" t="s">
        <v>84</v>
      </c>
      <c r="C107" s="6" t="str">
        <f>VLOOKUP(B107,Valores!$A$2:$F$300,5,FALSE)</f>
        <v>kg</v>
      </c>
      <c r="D107" s="6">
        <v>780</v>
      </c>
      <c r="E107" s="63">
        <f>VLOOKUP($B107,Valores!$A$2:$G$300,6,FALSE)*VLOOKUP(VLOOKUP($B107,Indices_Poder!$B$5:$E$250,3,FALSE),Indices_Poder!$G$6:$N$27,4,FALSE)*VLOOKUP($E$8,Regional!$A$2:$B$7,2,FALSE)</f>
        <v>91.826445229007192</v>
      </c>
      <c r="F107" s="2">
        <f>VLOOKUP($B107,Valores!$A$2:$G$300,6,FALSE)*VLOOKUP(VLOOKUP($B107,Indices_Poder!$B$5:$E$250,3,FALSE),Indices_Poder!$G$6:$N$27,4,FALSE)*VLOOKUP($F$8,Regional!$A$2:$B$7,2,FALSE)</f>
        <v>88.253149483799405</v>
      </c>
      <c r="G107" s="2">
        <f>VLOOKUP($B107,Valores!$A$2:$G$300,6,FALSE)*VLOOKUP(VLOOKUP($B107,Indices_Poder!$B$5:$E$250,3,FALSE),Indices_Poder!$G$6:$N$27,4,FALSE)*VLOOKUP($G$8,Regional!$A$2:$B$7,2,FALSE)</f>
        <v>93.141490617471987</v>
      </c>
      <c r="H107" s="2">
        <f>VLOOKUP($B107,Valores!$A$2:$G$300,6,FALSE)*VLOOKUP(VLOOKUP($B107,Indices_Poder!$B$5:$E$250,3,FALSE),Indices_Poder!$G$6:$N$27,4,FALSE)*VLOOKUP($H$8,Regional!$A$2:$B$7,2,FALSE)</f>
        <v>91.218803566751063</v>
      </c>
      <c r="I107" s="2">
        <f>VLOOKUP($B107,Valores!$A$2:$G$300,6,FALSE)*VLOOKUP(VLOOKUP($B107,Indices_Poder!$B$5:$E$250,3,FALSE),Indices_Poder!$G$6:$N$27,4,FALSE)*VLOOKUP($I$8,Regional!$A$2:$B$7,2,FALSE)</f>
        <v>92.016900078371066</v>
      </c>
      <c r="J107" s="63">
        <f t="shared" si="32"/>
        <v>71624.627278625616</v>
      </c>
      <c r="K107" s="2">
        <f t="shared" si="32"/>
        <v>68837.456597363533</v>
      </c>
      <c r="L107" s="2">
        <f t="shared" si="32"/>
        <v>72650.362681628147</v>
      </c>
      <c r="M107" s="2">
        <f t="shared" si="32"/>
        <v>71150.666782065833</v>
      </c>
      <c r="N107" s="76">
        <f t="shared" si="32"/>
        <v>71773.182061129424</v>
      </c>
      <c r="O107" s="54">
        <f>VLOOKUP(B107,Valores!$A$2:$P$300,14,FALSE)</f>
        <v>1</v>
      </c>
      <c r="P107" s="1">
        <f>VLOOKUP(B107,Valores!$A$2:$P$300,15,FALSE)</f>
        <v>3.1300000000000001E-2</v>
      </c>
      <c r="Q107" s="72">
        <f t="shared" si="34"/>
        <v>0</v>
      </c>
      <c r="R107" s="72">
        <f t="shared" si="33"/>
        <v>0</v>
      </c>
      <c r="S107" s="72">
        <f t="shared" si="33"/>
        <v>0</v>
      </c>
      <c r="T107" s="72">
        <f t="shared" si="33"/>
        <v>0</v>
      </c>
      <c r="U107" s="72">
        <f t="shared" si="33"/>
        <v>0</v>
      </c>
      <c r="W107" s="2">
        <f t="shared" si="35"/>
        <v>71624.627278625616</v>
      </c>
      <c r="X107" s="77">
        <f t="shared" si="36"/>
        <v>71624.627278625616</v>
      </c>
      <c r="Z107" s="2">
        <f t="shared" si="37"/>
        <v>68837.456597363533</v>
      </c>
      <c r="AA107" s="77">
        <f t="shared" si="38"/>
        <v>68837.456597363533</v>
      </c>
      <c r="AC107" s="2">
        <f t="shared" si="39"/>
        <v>72650.362681628147</v>
      </c>
      <c r="AD107" s="77">
        <f t="shared" si="40"/>
        <v>72650.362681628147</v>
      </c>
      <c r="AF107" s="2">
        <f t="shared" si="41"/>
        <v>71150.666782065833</v>
      </c>
      <c r="AG107" s="77">
        <f t="shared" si="42"/>
        <v>71150.666782065833</v>
      </c>
      <c r="AI107" s="2">
        <f t="shared" si="43"/>
        <v>71773.182061129424</v>
      </c>
      <c r="AJ107" s="77">
        <f t="shared" si="44"/>
        <v>71773.182061129424</v>
      </c>
    </row>
    <row r="108" spans="1:36" x14ac:dyDescent="0.2">
      <c r="A108" s="72">
        <v>12</v>
      </c>
      <c r="B108" s="1" t="s">
        <v>85</v>
      </c>
      <c r="C108" s="6" t="str">
        <f>VLOOKUP(B108,Valores!$A$2:$F$300,5,FALSE)</f>
        <v>kg</v>
      </c>
      <c r="D108" s="6">
        <v>1560</v>
      </c>
      <c r="E108" s="63">
        <f>VLOOKUP($B108,Valores!$A$2:$G$300,6,FALSE)*VLOOKUP(VLOOKUP($B108,Indices_Poder!$B$5:$E$250,3,FALSE),Indices_Poder!$G$6:$N$27,4,FALSE)*VLOOKUP($E$8,Regional!$A$2:$B$7,2,FALSE)</f>
        <v>91.826445229007192</v>
      </c>
      <c r="F108" s="2">
        <f>VLOOKUP($B108,Valores!$A$2:$G$300,6,FALSE)*VLOOKUP(VLOOKUP($B108,Indices_Poder!$B$5:$E$250,3,FALSE),Indices_Poder!$G$6:$N$27,4,FALSE)*VLOOKUP($F$8,Regional!$A$2:$B$7,2,FALSE)</f>
        <v>88.253149483799405</v>
      </c>
      <c r="G108" s="2">
        <f>VLOOKUP($B108,Valores!$A$2:$G$300,6,FALSE)*VLOOKUP(VLOOKUP($B108,Indices_Poder!$B$5:$E$250,3,FALSE),Indices_Poder!$G$6:$N$27,4,FALSE)*VLOOKUP($G$8,Regional!$A$2:$B$7,2,FALSE)</f>
        <v>93.141490617471987</v>
      </c>
      <c r="H108" s="2">
        <f>VLOOKUP($B108,Valores!$A$2:$G$300,6,FALSE)*VLOOKUP(VLOOKUP($B108,Indices_Poder!$B$5:$E$250,3,FALSE),Indices_Poder!$G$6:$N$27,4,FALSE)*VLOOKUP($H$8,Regional!$A$2:$B$7,2,FALSE)</f>
        <v>91.218803566751063</v>
      </c>
      <c r="I108" s="2">
        <f>VLOOKUP($B108,Valores!$A$2:$G$300,6,FALSE)*VLOOKUP(VLOOKUP($B108,Indices_Poder!$B$5:$E$250,3,FALSE),Indices_Poder!$G$6:$N$27,4,FALSE)*VLOOKUP($I$8,Regional!$A$2:$B$7,2,FALSE)</f>
        <v>92.016900078371066</v>
      </c>
      <c r="J108" s="63">
        <f t="shared" si="32"/>
        <v>143249.25455725123</v>
      </c>
      <c r="K108" s="2">
        <f t="shared" si="32"/>
        <v>137674.91319472707</v>
      </c>
      <c r="L108" s="2">
        <f t="shared" si="32"/>
        <v>145300.72536325629</v>
      </c>
      <c r="M108" s="2">
        <f t="shared" si="32"/>
        <v>142301.33356413167</v>
      </c>
      <c r="N108" s="76">
        <f t="shared" si="32"/>
        <v>143546.36412225885</v>
      </c>
      <c r="O108" s="54">
        <f>VLOOKUP(B108,Valores!$A$2:$P$300,14,FALSE)</f>
        <v>1</v>
      </c>
      <c r="P108" s="1">
        <f>VLOOKUP(B108,Valores!$A$2:$P$300,15,FALSE)</f>
        <v>3.1300000000000001E-2</v>
      </c>
      <c r="Q108" s="72">
        <f t="shared" si="34"/>
        <v>0</v>
      </c>
      <c r="R108" s="72">
        <f t="shared" si="33"/>
        <v>0</v>
      </c>
      <c r="S108" s="72">
        <f t="shared" si="33"/>
        <v>0</v>
      </c>
      <c r="T108" s="72">
        <f t="shared" si="33"/>
        <v>0</v>
      </c>
      <c r="U108" s="72">
        <f t="shared" si="33"/>
        <v>0</v>
      </c>
      <c r="W108" s="2">
        <f t="shared" si="35"/>
        <v>143249.25455725123</v>
      </c>
      <c r="X108" s="77">
        <f t="shared" si="36"/>
        <v>143249.25455725123</v>
      </c>
      <c r="Z108" s="2">
        <f t="shared" si="37"/>
        <v>137674.91319472707</v>
      </c>
      <c r="AA108" s="77">
        <f t="shared" si="38"/>
        <v>137674.91319472707</v>
      </c>
      <c r="AC108" s="2">
        <f t="shared" si="39"/>
        <v>145300.72536325629</v>
      </c>
      <c r="AD108" s="77">
        <f t="shared" si="40"/>
        <v>145300.72536325629</v>
      </c>
      <c r="AF108" s="2">
        <f t="shared" si="41"/>
        <v>142301.33356413167</v>
      </c>
      <c r="AG108" s="77">
        <f t="shared" si="42"/>
        <v>142301.33356413167</v>
      </c>
      <c r="AI108" s="2">
        <f t="shared" si="43"/>
        <v>143546.36412225885</v>
      </c>
      <c r="AJ108" s="77">
        <f t="shared" si="44"/>
        <v>143546.36412225885</v>
      </c>
    </row>
    <row r="109" spans="1:36" x14ac:dyDescent="0.2">
      <c r="A109" s="72">
        <v>13</v>
      </c>
      <c r="B109" s="1" t="s">
        <v>86</v>
      </c>
      <c r="C109" s="6" t="str">
        <f>VLOOKUP(B109,Valores!$A$2:$F$300,5,FALSE)</f>
        <v>kg</v>
      </c>
      <c r="D109" s="6">
        <v>10000</v>
      </c>
      <c r="E109" s="63">
        <f>VLOOKUP($B109,Valores!$A$2:$G$300,6,FALSE)*VLOOKUP(VLOOKUP($B109,Indices_Poder!$B$5:$E$250,3,FALSE),Indices_Poder!$G$6:$N$27,4,FALSE)*VLOOKUP($E$8,Regional!$A$2:$B$7,2,FALSE)</f>
        <v>91.826445229007192</v>
      </c>
      <c r="F109" s="2">
        <f>VLOOKUP($B109,Valores!$A$2:$G$300,6,FALSE)*VLOOKUP(VLOOKUP($B109,Indices_Poder!$B$5:$E$250,3,FALSE),Indices_Poder!$G$6:$N$27,4,FALSE)*VLOOKUP($F$8,Regional!$A$2:$B$7,2,FALSE)</f>
        <v>88.253149483799405</v>
      </c>
      <c r="G109" s="2">
        <f>VLOOKUP($B109,Valores!$A$2:$G$300,6,FALSE)*VLOOKUP(VLOOKUP($B109,Indices_Poder!$B$5:$E$250,3,FALSE),Indices_Poder!$G$6:$N$27,4,FALSE)*VLOOKUP($G$8,Regional!$A$2:$B$7,2,FALSE)</f>
        <v>93.141490617471987</v>
      </c>
      <c r="H109" s="2">
        <f>VLOOKUP($B109,Valores!$A$2:$G$300,6,FALSE)*VLOOKUP(VLOOKUP($B109,Indices_Poder!$B$5:$E$250,3,FALSE),Indices_Poder!$G$6:$N$27,4,FALSE)*VLOOKUP($H$8,Regional!$A$2:$B$7,2,FALSE)</f>
        <v>91.218803566751063</v>
      </c>
      <c r="I109" s="2">
        <f>VLOOKUP($B109,Valores!$A$2:$G$300,6,FALSE)*VLOOKUP(VLOOKUP($B109,Indices_Poder!$B$5:$E$250,3,FALSE),Indices_Poder!$G$6:$N$27,4,FALSE)*VLOOKUP($I$8,Regional!$A$2:$B$7,2,FALSE)</f>
        <v>92.016900078371066</v>
      </c>
      <c r="J109" s="63">
        <f t="shared" si="32"/>
        <v>918264.45229007187</v>
      </c>
      <c r="K109" s="2">
        <f t="shared" si="32"/>
        <v>882531.49483799399</v>
      </c>
      <c r="L109" s="2">
        <f t="shared" si="32"/>
        <v>931414.90617471992</v>
      </c>
      <c r="M109" s="2">
        <f t="shared" si="32"/>
        <v>912188.03566751059</v>
      </c>
      <c r="N109" s="76">
        <f t="shared" si="32"/>
        <v>920169.00078371062</v>
      </c>
      <c r="O109" s="54">
        <f>VLOOKUP(B109,Valores!$A$2:$P$300,14,FALSE)</f>
        <v>1</v>
      </c>
      <c r="P109" s="1">
        <f>VLOOKUP(B109,Valores!$A$2:$P$300,15,FALSE)</f>
        <v>3.1300000000000001E-2</v>
      </c>
      <c r="Q109" s="72">
        <f t="shared" si="34"/>
        <v>0</v>
      </c>
      <c r="R109" s="72">
        <f t="shared" si="33"/>
        <v>0</v>
      </c>
      <c r="S109" s="72">
        <f t="shared" si="33"/>
        <v>0</v>
      </c>
      <c r="T109" s="72">
        <f t="shared" si="33"/>
        <v>0</v>
      </c>
      <c r="U109" s="72">
        <f t="shared" si="33"/>
        <v>0</v>
      </c>
      <c r="W109" s="2">
        <f t="shared" si="35"/>
        <v>918264.45229007187</v>
      </c>
      <c r="X109" s="77">
        <f t="shared" si="36"/>
        <v>918264.45229007187</v>
      </c>
      <c r="Z109" s="2">
        <f t="shared" si="37"/>
        <v>882531.49483799399</v>
      </c>
      <c r="AA109" s="77">
        <f t="shared" si="38"/>
        <v>882531.49483799399</v>
      </c>
      <c r="AC109" s="2">
        <f t="shared" si="39"/>
        <v>931414.90617471992</v>
      </c>
      <c r="AD109" s="77">
        <f t="shared" si="40"/>
        <v>931414.90617471992</v>
      </c>
      <c r="AF109" s="2">
        <f t="shared" si="41"/>
        <v>912188.03566751059</v>
      </c>
      <c r="AG109" s="77">
        <f t="shared" si="42"/>
        <v>912188.03566751059</v>
      </c>
      <c r="AI109" s="2">
        <f t="shared" si="43"/>
        <v>920169.00078371062</v>
      </c>
      <c r="AJ109" s="77">
        <f t="shared" si="44"/>
        <v>920169.00078371062</v>
      </c>
    </row>
    <row r="110" spans="1:36" x14ac:dyDescent="0.2">
      <c r="A110" s="72">
        <v>14</v>
      </c>
      <c r="B110" s="1" t="s">
        <v>112</v>
      </c>
      <c r="C110" s="6" t="str">
        <f>VLOOKUP(B110,Valores!$A$2:$F$300,5,FALSE)</f>
        <v>cj</v>
      </c>
      <c r="D110" s="6">
        <v>6</v>
      </c>
      <c r="E110" s="63">
        <f>VLOOKUP($B110,Valores!$A$2:$G$300,6,FALSE)*VLOOKUP(VLOOKUP($B110,Indices_Poder!$B$5:$E$250,3,FALSE),Indices_Poder!$G$6:$N$27,4,FALSE)*VLOOKUP($E$8,Regional!$A$2:$B$7,2,FALSE)</f>
        <v>2071.2179590015344</v>
      </c>
      <c r="F110" s="2">
        <f>VLOOKUP($B110,Valores!$A$2:$G$300,6,FALSE)*VLOOKUP(VLOOKUP($B110,Indices_Poder!$B$5:$E$250,3,FALSE),Indices_Poder!$G$6:$N$27,4,FALSE)*VLOOKUP($F$8,Regional!$A$2:$B$7,2,FALSE)</f>
        <v>1990.6194527450796</v>
      </c>
      <c r="G110" s="2">
        <f>VLOOKUP($B110,Valores!$A$2:$G$300,6,FALSE)*VLOOKUP(VLOOKUP($B110,Indices_Poder!$B$5:$E$250,3,FALSE),Indices_Poder!$G$6:$N$27,4,FALSE)*VLOOKUP($G$8,Regional!$A$2:$B$7,2,FALSE)</f>
        <v>2100.879845821803</v>
      </c>
      <c r="H110" s="2">
        <f>VLOOKUP($B110,Valores!$A$2:$G$300,6,FALSE)*VLOOKUP(VLOOKUP($B110,Indices_Poder!$B$5:$E$250,3,FALSE),Indices_Poder!$G$6:$N$27,4,FALSE)*VLOOKUP($H$8,Regional!$A$2:$B$7,2,FALSE)</f>
        <v>2057.5121216432035</v>
      </c>
      <c r="I110" s="2">
        <f>VLOOKUP($B110,Valores!$A$2:$G$300,6,FALSE)*VLOOKUP(VLOOKUP($B110,Indices_Poder!$B$5:$E$250,3,FALSE),Indices_Poder!$G$6:$N$27,4,FALSE)*VLOOKUP($I$8,Regional!$A$2:$B$7,2,FALSE)</f>
        <v>2075.5138184720558</v>
      </c>
      <c r="J110" s="63">
        <f t="shared" si="32"/>
        <v>12427.307754009205</v>
      </c>
      <c r="K110" s="2">
        <f t="shared" si="32"/>
        <v>11943.716716470477</v>
      </c>
      <c r="L110" s="2">
        <f t="shared" si="32"/>
        <v>12605.279074930819</v>
      </c>
      <c r="M110" s="2">
        <f t="shared" si="32"/>
        <v>12345.072729859221</v>
      </c>
      <c r="N110" s="76">
        <f t="shared" si="32"/>
        <v>12453.082910832334</v>
      </c>
      <c r="O110" s="54">
        <f>VLOOKUP(B110,Valores!$A$2:$P$300,14,FALSE)</f>
        <v>1</v>
      </c>
      <c r="P110" s="1">
        <f>VLOOKUP(B110,Valores!$A$2:$P$300,15,FALSE)</f>
        <v>2.7E-2</v>
      </c>
      <c r="Q110" s="72">
        <f t="shared" si="34"/>
        <v>0</v>
      </c>
      <c r="R110" s="72">
        <f t="shared" si="33"/>
        <v>0</v>
      </c>
      <c r="S110" s="72">
        <f t="shared" si="33"/>
        <v>0</v>
      </c>
      <c r="T110" s="72">
        <f t="shared" si="33"/>
        <v>0</v>
      </c>
      <c r="U110" s="72">
        <f t="shared" si="33"/>
        <v>0</v>
      </c>
      <c r="W110" s="2">
        <f t="shared" si="35"/>
        <v>12427.307754009205</v>
      </c>
      <c r="X110" s="77">
        <f t="shared" si="36"/>
        <v>12427.307754009205</v>
      </c>
      <c r="Z110" s="2">
        <f t="shared" si="37"/>
        <v>11943.716716470477</v>
      </c>
      <c r="AA110" s="77">
        <f t="shared" si="38"/>
        <v>11943.716716470477</v>
      </c>
      <c r="AC110" s="2">
        <f t="shared" si="39"/>
        <v>12605.279074930819</v>
      </c>
      <c r="AD110" s="77">
        <f t="shared" si="40"/>
        <v>12605.279074930819</v>
      </c>
      <c r="AF110" s="2">
        <f t="shared" si="41"/>
        <v>12345.072729859221</v>
      </c>
      <c r="AG110" s="77">
        <f t="shared" si="42"/>
        <v>12345.072729859221</v>
      </c>
      <c r="AI110" s="2">
        <f t="shared" si="43"/>
        <v>12453.082910832334</v>
      </c>
      <c r="AJ110" s="77">
        <f t="shared" si="44"/>
        <v>12453.082910832334</v>
      </c>
    </row>
    <row r="111" spans="1:36" x14ac:dyDescent="0.2">
      <c r="A111" s="72">
        <v>15</v>
      </c>
      <c r="B111" s="1" t="s">
        <v>113</v>
      </c>
      <c r="C111" s="6" t="str">
        <f>VLOOKUP(B111,Valores!$A$2:$F$300,5,FALSE)</f>
        <v>cj</v>
      </c>
      <c r="D111" s="6">
        <v>6</v>
      </c>
      <c r="E111" s="63">
        <f>VLOOKUP($B111,Valores!$A$2:$G$300,6,FALSE)*VLOOKUP(VLOOKUP($B111,Indices_Poder!$B$5:$E$250,3,FALSE),Indices_Poder!$G$6:$N$27,4,FALSE)*VLOOKUP($E$8,Regional!$A$2:$B$7,2,FALSE)</f>
        <v>4265.3827280221967</v>
      </c>
      <c r="F111" s="2">
        <f>VLOOKUP($B111,Valores!$A$2:$G$300,6,FALSE)*VLOOKUP(VLOOKUP($B111,Indices_Poder!$B$5:$E$250,3,FALSE),Indices_Poder!$G$6:$N$27,4,FALSE)*VLOOKUP($F$8,Regional!$A$2:$B$7,2,FALSE)</f>
        <v>4099.401414951506</v>
      </c>
      <c r="G111" s="2">
        <f>VLOOKUP($B111,Valores!$A$2:$G$300,6,FALSE)*VLOOKUP(VLOOKUP($B111,Indices_Poder!$B$5:$E$250,3,FALSE),Indices_Poder!$G$6:$N$27,4,FALSE)*VLOOKUP($G$8,Regional!$A$2:$B$7,2,FALSE)</f>
        <v>4326.4672214111561</v>
      </c>
      <c r="H111" s="2">
        <f>VLOOKUP($B111,Valores!$A$2:$G$300,6,FALSE)*VLOOKUP(VLOOKUP($B111,Indices_Poder!$B$5:$E$250,3,FALSE),Indices_Poder!$G$6:$N$27,4,FALSE)*VLOOKUP($H$8,Regional!$A$2:$B$7,2,FALSE)</f>
        <v>4237.1574793528152</v>
      </c>
      <c r="I111" s="2">
        <f>VLOOKUP($B111,Valores!$A$2:$G$300,6,FALSE)*VLOOKUP(VLOOKUP($B111,Indices_Poder!$B$5:$E$250,3,FALSE),Indices_Poder!$G$6:$N$27,4,FALSE)*VLOOKUP($I$8,Regional!$A$2:$B$7,2,FALSE)</f>
        <v>4274.229447754391</v>
      </c>
      <c r="J111" s="63">
        <f t="shared" si="32"/>
        <v>25592.296368133182</v>
      </c>
      <c r="K111" s="2">
        <f t="shared" si="32"/>
        <v>24596.408489709036</v>
      </c>
      <c r="L111" s="2">
        <f t="shared" si="32"/>
        <v>25958.803328466936</v>
      </c>
      <c r="M111" s="2">
        <f t="shared" si="32"/>
        <v>25422.94487611689</v>
      </c>
      <c r="N111" s="76">
        <f t="shared" si="32"/>
        <v>25645.376686526346</v>
      </c>
      <c r="O111" s="54">
        <f>VLOOKUP(B111,Valores!$A$2:$P$300,14,FALSE)</f>
        <v>1</v>
      </c>
      <c r="P111" s="1">
        <f>VLOOKUP(B111,Valores!$A$2:$P$300,15,FALSE)</f>
        <v>2.7E-2</v>
      </c>
      <c r="Q111" s="72">
        <f t="shared" si="34"/>
        <v>0</v>
      </c>
      <c r="R111" s="72">
        <f t="shared" si="33"/>
        <v>0</v>
      </c>
      <c r="S111" s="72">
        <f t="shared" si="33"/>
        <v>0</v>
      </c>
      <c r="T111" s="72">
        <f t="shared" si="33"/>
        <v>0</v>
      </c>
      <c r="U111" s="72">
        <f t="shared" si="33"/>
        <v>0</v>
      </c>
      <c r="W111" s="2">
        <f t="shared" si="35"/>
        <v>25592.296368133182</v>
      </c>
      <c r="X111" s="77">
        <f t="shared" si="36"/>
        <v>25592.296368133182</v>
      </c>
      <c r="Z111" s="2">
        <f t="shared" si="37"/>
        <v>24596.408489709036</v>
      </c>
      <c r="AA111" s="77">
        <f t="shared" si="38"/>
        <v>24596.408489709036</v>
      </c>
      <c r="AC111" s="2">
        <f t="shared" si="39"/>
        <v>25958.803328466936</v>
      </c>
      <c r="AD111" s="77">
        <f t="shared" si="40"/>
        <v>25958.803328466936</v>
      </c>
      <c r="AF111" s="2">
        <f t="shared" si="41"/>
        <v>25422.94487611689</v>
      </c>
      <c r="AG111" s="77">
        <f t="shared" si="42"/>
        <v>25422.94487611689</v>
      </c>
      <c r="AI111" s="2">
        <f t="shared" si="43"/>
        <v>25645.376686526346</v>
      </c>
      <c r="AJ111" s="77">
        <f t="shared" si="44"/>
        <v>25645.376686526346</v>
      </c>
    </row>
    <row r="112" spans="1:36" x14ac:dyDescent="0.2">
      <c r="A112" s="72">
        <v>16</v>
      </c>
      <c r="B112" s="1" t="s">
        <v>87</v>
      </c>
      <c r="C112" s="6" t="str">
        <f>VLOOKUP(B112,Valores!$A$2:$F$300,5,FALSE)</f>
        <v>unid.</v>
      </c>
      <c r="D112" s="6">
        <v>6</v>
      </c>
      <c r="E112" s="63">
        <f>VLOOKUP($B112,Valores!$A$2:$G$300,6,FALSE)*VLOOKUP(VLOOKUP($B112,Indices_Poder!$B$5:$E$250,3,FALSE),Indices_Poder!$G$6:$N$27,4,FALSE)*VLOOKUP($E$8,Regional!$A$2:$B$7,2,FALSE)</f>
        <v>2636.6773863428548</v>
      </c>
      <c r="F112" s="2">
        <f>VLOOKUP($B112,Valores!$A$2:$G$300,6,FALSE)*VLOOKUP(VLOOKUP($B112,Indices_Poder!$B$5:$E$250,3,FALSE),Indices_Poder!$G$6:$N$27,4,FALSE)*VLOOKUP($F$8,Regional!$A$2:$B$7,2,FALSE)</f>
        <v>2534.0748292841795</v>
      </c>
      <c r="G112" s="2">
        <f>VLOOKUP($B112,Valores!$A$2:$G$300,6,FALSE)*VLOOKUP(VLOOKUP($B112,Indices_Poder!$B$5:$E$250,3,FALSE),Indices_Poder!$G$6:$N$27,4,FALSE)*VLOOKUP($G$8,Regional!$A$2:$B$7,2,FALSE)</f>
        <v>2674.4372106410979</v>
      </c>
      <c r="H112" s="2">
        <f>VLOOKUP($B112,Valores!$A$2:$G$300,6,FALSE)*VLOOKUP(VLOOKUP($B112,Indices_Poder!$B$5:$E$250,3,FALSE),Indices_Poder!$G$6:$N$27,4,FALSE)*VLOOKUP($H$8,Regional!$A$2:$B$7,2,FALSE)</f>
        <v>2619.2297433912527</v>
      </c>
      <c r="I112" s="2">
        <f>VLOOKUP($B112,Valores!$A$2:$G$300,6,FALSE)*VLOOKUP(VLOOKUP($B112,Indices_Poder!$B$5:$E$250,3,FALSE),Indices_Poder!$G$6:$N$27,4,FALSE)*VLOOKUP($I$8,Regional!$A$2:$B$7,2,FALSE)</f>
        <v>2642.1460505515656</v>
      </c>
      <c r="J112" s="63">
        <f t="shared" si="32"/>
        <v>15820.064318057128</v>
      </c>
      <c r="K112" s="2">
        <f t="shared" si="32"/>
        <v>15204.448975705076</v>
      </c>
      <c r="L112" s="2">
        <f t="shared" si="32"/>
        <v>16046.623263846588</v>
      </c>
      <c r="M112" s="2">
        <f t="shared" si="32"/>
        <v>15715.378460347516</v>
      </c>
      <c r="N112" s="76">
        <f t="shared" si="32"/>
        <v>15852.876303309393</v>
      </c>
      <c r="O112" s="54">
        <f>VLOOKUP(B112,Valores!$A$2:$P$300,14,FALSE)</f>
        <v>1</v>
      </c>
      <c r="P112" s="1">
        <f>VLOOKUP(B112,Valores!$A$2:$P$300,15,FALSE)</f>
        <v>2.7E-2</v>
      </c>
      <c r="Q112" s="72">
        <f t="shared" si="34"/>
        <v>0</v>
      </c>
      <c r="R112" s="72">
        <f t="shared" si="33"/>
        <v>0</v>
      </c>
      <c r="S112" s="72">
        <f t="shared" si="33"/>
        <v>0</v>
      </c>
      <c r="T112" s="72">
        <f t="shared" si="33"/>
        <v>0</v>
      </c>
      <c r="U112" s="72">
        <f t="shared" si="33"/>
        <v>0</v>
      </c>
      <c r="W112" s="2">
        <f t="shared" si="35"/>
        <v>15820.064318057128</v>
      </c>
      <c r="X112" s="77">
        <f t="shared" si="36"/>
        <v>15820.064318057128</v>
      </c>
      <c r="Z112" s="2">
        <f t="shared" si="37"/>
        <v>15204.448975705076</v>
      </c>
      <c r="AA112" s="77">
        <f t="shared" si="38"/>
        <v>15204.448975705076</v>
      </c>
      <c r="AC112" s="2">
        <f t="shared" si="39"/>
        <v>16046.623263846588</v>
      </c>
      <c r="AD112" s="77">
        <f t="shared" si="40"/>
        <v>16046.623263846588</v>
      </c>
      <c r="AF112" s="2">
        <f t="shared" si="41"/>
        <v>15715.378460347516</v>
      </c>
      <c r="AG112" s="77">
        <f t="shared" si="42"/>
        <v>15715.378460347516</v>
      </c>
      <c r="AI112" s="2">
        <f t="shared" si="43"/>
        <v>15852.876303309393</v>
      </c>
      <c r="AJ112" s="77">
        <f t="shared" si="44"/>
        <v>15852.876303309393</v>
      </c>
    </row>
    <row r="113" spans="1:36" x14ac:dyDescent="0.2">
      <c r="A113" s="72">
        <v>17</v>
      </c>
      <c r="B113" s="1" t="s">
        <v>90</v>
      </c>
      <c r="C113" s="6" t="str">
        <f>VLOOKUP(B113,Valores!$A$2:$F$300,5,FALSE)</f>
        <v>m³</v>
      </c>
      <c r="D113" s="6">
        <v>31.5</v>
      </c>
      <c r="E113" s="63">
        <f>VLOOKUP($B113,Valores!$A$2:$G$300,6,FALSE)*VLOOKUP(VLOOKUP($B113,Indices_Poder!$B$5:$E$250,3,FALSE),Indices_Poder!$G$6:$N$27,4,FALSE)*VLOOKUP($E$8,Regional!$A$2:$B$7,2,FALSE)</f>
        <v>5815.858492052359</v>
      </c>
      <c r="F113" s="2">
        <f>VLOOKUP($B113,Valores!$A$2:$G$300,6,FALSE)*VLOOKUP(VLOOKUP($B113,Indices_Poder!$B$5:$E$250,3,FALSE),Indices_Poder!$G$6:$N$27,4,FALSE)*VLOOKUP($F$8,Regional!$A$2:$B$7,2,FALSE)</f>
        <v>5589.5426159171857</v>
      </c>
      <c r="G113" s="2">
        <f>VLOOKUP($B113,Valores!$A$2:$G$300,6,FALSE)*VLOOKUP(VLOOKUP($B113,Indices_Poder!$B$5:$E$250,3,FALSE),Indices_Poder!$G$6:$N$27,4,FALSE)*VLOOKUP($G$8,Regional!$A$2:$B$7,2,FALSE)</f>
        <v>5899.1473297163184</v>
      </c>
      <c r="H113" s="2">
        <f>VLOOKUP($B113,Valores!$A$2:$G$300,6,FALSE)*VLOOKUP(VLOOKUP($B113,Indices_Poder!$B$5:$E$250,3,FALSE),Indices_Poder!$G$6:$N$27,4,FALSE)*VLOOKUP($H$8,Regional!$A$2:$B$7,2,FALSE)</f>
        <v>5777.3733049938401</v>
      </c>
      <c r="I113" s="2">
        <f>VLOOKUP($B113,Valores!$A$2:$G$300,6,FALSE)*VLOOKUP(VLOOKUP($B113,Indices_Poder!$B$5:$E$250,3,FALSE),Indices_Poder!$G$6:$N$27,4,FALSE)*VLOOKUP($I$8,Regional!$A$2:$B$7,2,FALSE)</f>
        <v>5827.9210133692077</v>
      </c>
      <c r="J113" s="63">
        <f t="shared" si="32"/>
        <v>183199.54249964931</v>
      </c>
      <c r="K113" s="2">
        <f t="shared" si="32"/>
        <v>176070.59240139136</v>
      </c>
      <c r="L113" s="2">
        <f t="shared" si="32"/>
        <v>185823.14088606404</v>
      </c>
      <c r="M113" s="2">
        <f t="shared" si="32"/>
        <v>181987.25910730596</v>
      </c>
      <c r="N113" s="76">
        <f t="shared" si="32"/>
        <v>183579.51192113003</v>
      </c>
      <c r="O113" s="54">
        <f>VLOOKUP(B113,Valores!$A$2:$P$300,14,FALSE)</f>
        <v>1</v>
      </c>
      <c r="P113" s="1">
        <f>VLOOKUP(B113,Valores!$A$2:$P$300,15,FALSE)</f>
        <v>3.1300000000000001E-2</v>
      </c>
      <c r="Q113" s="72">
        <f t="shared" si="34"/>
        <v>0</v>
      </c>
      <c r="R113" s="72">
        <f t="shared" si="33"/>
        <v>0</v>
      </c>
      <c r="S113" s="72">
        <f t="shared" si="33"/>
        <v>0</v>
      </c>
      <c r="T113" s="72">
        <f t="shared" si="33"/>
        <v>0</v>
      </c>
      <c r="U113" s="72">
        <f t="shared" si="33"/>
        <v>0</v>
      </c>
      <c r="W113" s="2">
        <f t="shared" si="35"/>
        <v>183199.54249964931</v>
      </c>
      <c r="X113" s="77">
        <f t="shared" si="36"/>
        <v>183199.54249964931</v>
      </c>
      <c r="Z113" s="2">
        <f t="shared" si="37"/>
        <v>176070.59240139136</v>
      </c>
      <c r="AA113" s="77">
        <f t="shared" si="38"/>
        <v>176070.59240139136</v>
      </c>
      <c r="AC113" s="2">
        <f t="shared" si="39"/>
        <v>185823.14088606404</v>
      </c>
      <c r="AD113" s="77">
        <f t="shared" si="40"/>
        <v>185823.14088606404</v>
      </c>
      <c r="AF113" s="2">
        <f t="shared" si="41"/>
        <v>181987.25910730596</v>
      </c>
      <c r="AG113" s="77">
        <f t="shared" si="42"/>
        <v>181987.25910730596</v>
      </c>
      <c r="AI113" s="2">
        <f t="shared" si="43"/>
        <v>183579.51192113003</v>
      </c>
      <c r="AJ113" s="77">
        <f t="shared" si="44"/>
        <v>183579.51192113003</v>
      </c>
    </row>
    <row r="114" spans="1:36" x14ac:dyDescent="0.2">
      <c r="A114" s="72">
        <v>18</v>
      </c>
      <c r="B114" s="1" t="s">
        <v>91</v>
      </c>
      <c r="C114" s="6" t="str">
        <f>VLOOKUP(B114,Valores!$A$2:$F$300,5,FALSE)</f>
        <v>m³</v>
      </c>
      <c r="D114" s="6">
        <v>5.25</v>
      </c>
      <c r="E114" s="63">
        <f>VLOOKUP($B114,Valores!$A$2:$G$300,6,FALSE)*VLOOKUP(VLOOKUP($B114,Indices_Poder!$B$5:$E$250,3,FALSE),Indices_Poder!$G$6:$N$27,4,FALSE)*VLOOKUP($E$8,Regional!$A$2:$B$7,2,FALSE)</f>
        <v>5815.858492052359</v>
      </c>
      <c r="F114" s="2">
        <f>VLOOKUP($B114,Valores!$A$2:$G$300,6,FALSE)*VLOOKUP(VLOOKUP($B114,Indices_Poder!$B$5:$E$250,3,FALSE),Indices_Poder!$G$6:$N$27,4,FALSE)*VLOOKUP($F$8,Regional!$A$2:$B$7,2,FALSE)</f>
        <v>5589.5426159171857</v>
      </c>
      <c r="G114" s="2">
        <f>VLOOKUP($B114,Valores!$A$2:$G$300,6,FALSE)*VLOOKUP(VLOOKUP($B114,Indices_Poder!$B$5:$E$250,3,FALSE),Indices_Poder!$G$6:$N$27,4,FALSE)*VLOOKUP($G$8,Regional!$A$2:$B$7,2,FALSE)</f>
        <v>5899.1473297163184</v>
      </c>
      <c r="H114" s="2">
        <f>VLOOKUP($B114,Valores!$A$2:$G$300,6,FALSE)*VLOOKUP(VLOOKUP($B114,Indices_Poder!$B$5:$E$250,3,FALSE),Indices_Poder!$G$6:$N$27,4,FALSE)*VLOOKUP($H$8,Regional!$A$2:$B$7,2,FALSE)</f>
        <v>5777.3733049938401</v>
      </c>
      <c r="I114" s="2">
        <f>VLOOKUP($B114,Valores!$A$2:$G$300,6,FALSE)*VLOOKUP(VLOOKUP($B114,Indices_Poder!$B$5:$E$250,3,FALSE),Indices_Poder!$G$6:$N$27,4,FALSE)*VLOOKUP($I$8,Regional!$A$2:$B$7,2,FALSE)</f>
        <v>5827.9210133692077</v>
      </c>
      <c r="J114" s="63">
        <f t="shared" si="32"/>
        <v>30533.257083274886</v>
      </c>
      <c r="K114" s="2">
        <f t="shared" si="32"/>
        <v>29345.098733565224</v>
      </c>
      <c r="L114" s="2">
        <f t="shared" si="32"/>
        <v>30970.52348101067</v>
      </c>
      <c r="M114" s="2">
        <f t="shared" si="32"/>
        <v>30331.20985121766</v>
      </c>
      <c r="N114" s="76">
        <f t="shared" si="32"/>
        <v>30596.58532018834</v>
      </c>
      <c r="O114" s="54">
        <f>VLOOKUP(B114,Valores!$A$2:$P$300,14,FALSE)</f>
        <v>1</v>
      </c>
      <c r="P114" s="1">
        <f>VLOOKUP(B114,Valores!$A$2:$P$300,15,FALSE)</f>
        <v>3.1300000000000001E-2</v>
      </c>
      <c r="Q114" s="72">
        <f t="shared" si="34"/>
        <v>0</v>
      </c>
      <c r="R114" s="72">
        <f t="shared" si="33"/>
        <v>0</v>
      </c>
      <c r="S114" s="72">
        <f t="shared" si="33"/>
        <v>0</v>
      </c>
      <c r="T114" s="72">
        <f t="shared" si="33"/>
        <v>0</v>
      </c>
      <c r="U114" s="72">
        <f t="shared" si="33"/>
        <v>0</v>
      </c>
      <c r="W114" s="2">
        <f t="shared" si="35"/>
        <v>30533.257083274886</v>
      </c>
      <c r="X114" s="77">
        <f t="shared" si="36"/>
        <v>30533.257083274886</v>
      </c>
      <c r="Z114" s="2">
        <f t="shared" si="37"/>
        <v>29345.098733565224</v>
      </c>
      <c r="AA114" s="77">
        <f t="shared" si="38"/>
        <v>29345.098733565224</v>
      </c>
      <c r="AC114" s="2">
        <f t="shared" si="39"/>
        <v>30970.52348101067</v>
      </c>
      <c r="AD114" s="77">
        <f t="shared" si="40"/>
        <v>30970.52348101067</v>
      </c>
      <c r="AF114" s="2">
        <f t="shared" si="41"/>
        <v>30331.20985121766</v>
      </c>
      <c r="AG114" s="77">
        <f t="shared" si="42"/>
        <v>30331.20985121766</v>
      </c>
      <c r="AI114" s="2">
        <f t="shared" si="43"/>
        <v>30596.58532018834</v>
      </c>
      <c r="AJ114" s="77">
        <f t="shared" si="44"/>
        <v>30596.58532018834</v>
      </c>
    </row>
    <row r="115" spans="1:36" x14ac:dyDescent="0.2">
      <c r="A115" s="72">
        <v>19</v>
      </c>
      <c r="B115" s="1" t="s">
        <v>92</v>
      </c>
      <c r="C115" s="6" t="str">
        <f>VLOOKUP(B115,Valores!$A$2:$F$300,5,FALSE)</f>
        <v>m³</v>
      </c>
      <c r="D115" s="6">
        <v>10.5</v>
      </c>
      <c r="E115" s="63">
        <f>VLOOKUP($B115,Valores!$A$2:$G$300,6,FALSE)*VLOOKUP(VLOOKUP($B115,Indices_Poder!$B$5:$E$250,3,FALSE),Indices_Poder!$G$6:$N$27,4,FALSE)*VLOOKUP($E$8,Regional!$A$2:$B$7,2,FALSE)</f>
        <v>5815.858492052359</v>
      </c>
      <c r="F115" s="2">
        <f>VLOOKUP($B115,Valores!$A$2:$G$300,6,FALSE)*VLOOKUP(VLOOKUP($B115,Indices_Poder!$B$5:$E$250,3,FALSE),Indices_Poder!$G$6:$N$27,4,FALSE)*VLOOKUP($F$8,Regional!$A$2:$B$7,2,FALSE)</f>
        <v>5589.5426159171857</v>
      </c>
      <c r="G115" s="2">
        <f>VLOOKUP($B115,Valores!$A$2:$G$300,6,FALSE)*VLOOKUP(VLOOKUP($B115,Indices_Poder!$B$5:$E$250,3,FALSE),Indices_Poder!$G$6:$N$27,4,FALSE)*VLOOKUP($G$8,Regional!$A$2:$B$7,2,FALSE)</f>
        <v>5899.1473297163184</v>
      </c>
      <c r="H115" s="2">
        <f>VLOOKUP($B115,Valores!$A$2:$G$300,6,FALSE)*VLOOKUP(VLOOKUP($B115,Indices_Poder!$B$5:$E$250,3,FALSE),Indices_Poder!$G$6:$N$27,4,FALSE)*VLOOKUP($H$8,Regional!$A$2:$B$7,2,FALSE)</f>
        <v>5777.3733049938401</v>
      </c>
      <c r="I115" s="2">
        <f>VLOOKUP($B115,Valores!$A$2:$G$300,6,FALSE)*VLOOKUP(VLOOKUP($B115,Indices_Poder!$B$5:$E$250,3,FALSE),Indices_Poder!$G$6:$N$27,4,FALSE)*VLOOKUP($I$8,Regional!$A$2:$B$7,2,FALSE)</f>
        <v>5827.9210133692077</v>
      </c>
      <c r="J115" s="63">
        <f t="shared" si="32"/>
        <v>61066.514166549772</v>
      </c>
      <c r="K115" s="2">
        <f t="shared" si="32"/>
        <v>58690.197467130449</v>
      </c>
      <c r="L115" s="2">
        <f t="shared" si="32"/>
        <v>61941.046962021341</v>
      </c>
      <c r="M115" s="2">
        <f t="shared" si="32"/>
        <v>60662.41970243532</v>
      </c>
      <c r="N115" s="76">
        <f t="shared" si="32"/>
        <v>61193.17064037668</v>
      </c>
      <c r="O115" s="54">
        <f>VLOOKUP(B115,Valores!$A$2:$P$300,14,FALSE)</f>
        <v>1</v>
      </c>
      <c r="P115" s="1">
        <f>VLOOKUP(B115,Valores!$A$2:$P$300,15,FALSE)</f>
        <v>3.1300000000000001E-2</v>
      </c>
      <c r="Q115" s="72">
        <f t="shared" si="34"/>
        <v>0</v>
      </c>
      <c r="R115" s="72">
        <f t="shared" si="33"/>
        <v>0</v>
      </c>
      <c r="S115" s="72">
        <f t="shared" si="33"/>
        <v>0</v>
      </c>
      <c r="T115" s="72">
        <f t="shared" si="33"/>
        <v>0</v>
      </c>
      <c r="U115" s="72">
        <f t="shared" si="33"/>
        <v>0</v>
      </c>
      <c r="W115" s="2">
        <f t="shared" si="35"/>
        <v>61066.514166549772</v>
      </c>
      <c r="X115" s="77">
        <f t="shared" si="36"/>
        <v>61066.514166549772</v>
      </c>
      <c r="Z115" s="2">
        <f t="shared" si="37"/>
        <v>58690.197467130449</v>
      </c>
      <c r="AA115" s="77">
        <f t="shared" si="38"/>
        <v>58690.197467130449</v>
      </c>
      <c r="AC115" s="2">
        <f t="shared" si="39"/>
        <v>61941.046962021341</v>
      </c>
      <c r="AD115" s="77">
        <f t="shared" si="40"/>
        <v>61941.046962021341</v>
      </c>
      <c r="AF115" s="2">
        <f t="shared" si="41"/>
        <v>60662.41970243532</v>
      </c>
      <c r="AG115" s="77">
        <f t="shared" si="42"/>
        <v>60662.41970243532</v>
      </c>
      <c r="AI115" s="2">
        <f t="shared" si="43"/>
        <v>61193.17064037668</v>
      </c>
      <c r="AJ115" s="77">
        <f t="shared" si="44"/>
        <v>61193.17064037668</v>
      </c>
    </row>
    <row r="116" spans="1:36" x14ac:dyDescent="0.2">
      <c r="A116" s="72">
        <v>20</v>
      </c>
      <c r="B116" s="1" t="s">
        <v>93</v>
      </c>
      <c r="C116" s="6" t="str">
        <f>VLOOKUP(B116,Valores!$A$2:$F$300,5,FALSE)</f>
        <v>m³</v>
      </c>
      <c r="D116" s="6">
        <v>45</v>
      </c>
      <c r="E116" s="63">
        <f>VLOOKUP($B116,Valores!$A$2:$G$300,6,FALSE)*VLOOKUP(VLOOKUP($B116,Indices_Poder!$B$5:$E$250,3,FALSE),Indices_Poder!$G$6:$N$27,4,FALSE)*VLOOKUP($E$8,Regional!$A$2:$B$7,2,FALSE)</f>
        <v>5815.858492052359</v>
      </c>
      <c r="F116" s="2">
        <f>VLOOKUP($B116,Valores!$A$2:$G$300,6,FALSE)*VLOOKUP(VLOOKUP($B116,Indices_Poder!$B$5:$E$250,3,FALSE),Indices_Poder!$G$6:$N$27,4,FALSE)*VLOOKUP($F$8,Regional!$A$2:$B$7,2,FALSE)</f>
        <v>5589.5426159171857</v>
      </c>
      <c r="G116" s="2">
        <f>VLOOKUP($B116,Valores!$A$2:$G$300,6,FALSE)*VLOOKUP(VLOOKUP($B116,Indices_Poder!$B$5:$E$250,3,FALSE),Indices_Poder!$G$6:$N$27,4,FALSE)*VLOOKUP($G$8,Regional!$A$2:$B$7,2,FALSE)</f>
        <v>5899.1473297163184</v>
      </c>
      <c r="H116" s="2">
        <f>VLOOKUP($B116,Valores!$A$2:$G$300,6,FALSE)*VLOOKUP(VLOOKUP($B116,Indices_Poder!$B$5:$E$250,3,FALSE),Indices_Poder!$G$6:$N$27,4,FALSE)*VLOOKUP($H$8,Regional!$A$2:$B$7,2,FALSE)</f>
        <v>5777.3733049938401</v>
      </c>
      <c r="I116" s="2">
        <f>VLOOKUP($B116,Valores!$A$2:$G$300,6,FALSE)*VLOOKUP(VLOOKUP($B116,Indices_Poder!$B$5:$E$250,3,FALSE),Indices_Poder!$G$6:$N$27,4,FALSE)*VLOOKUP($I$8,Regional!$A$2:$B$7,2,FALSE)</f>
        <v>5827.9210133692077</v>
      </c>
      <c r="J116" s="63">
        <f t="shared" si="32"/>
        <v>261713.63214235616</v>
      </c>
      <c r="K116" s="2">
        <f t="shared" si="32"/>
        <v>251529.41771627337</v>
      </c>
      <c r="L116" s="2">
        <f t="shared" si="32"/>
        <v>265461.62983723433</v>
      </c>
      <c r="M116" s="2">
        <f t="shared" si="32"/>
        <v>259981.79872472282</v>
      </c>
      <c r="N116" s="76">
        <f t="shared" si="32"/>
        <v>262256.44560161437</v>
      </c>
      <c r="O116" s="54">
        <f>VLOOKUP(B116,Valores!$A$2:$P$300,14,FALSE)</f>
        <v>1</v>
      </c>
      <c r="P116" s="1">
        <f>VLOOKUP(B116,Valores!$A$2:$P$300,15,FALSE)</f>
        <v>3.1300000000000001E-2</v>
      </c>
      <c r="Q116" s="72">
        <f t="shared" si="34"/>
        <v>0</v>
      </c>
      <c r="R116" s="72">
        <f t="shared" si="33"/>
        <v>0</v>
      </c>
      <c r="S116" s="72">
        <f t="shared" si="33"/>
        <v>0</v>
      </c>
      <c r="T116" s="72">
        <f t="shared" si="33"/>
        <v>0</v>
      </c>
      <c r="U116" s="72">
        <f t="shared" si="33"/>
        <v>0</v>
      </c>
      <c r="W116" s="2">
        <f t="shared" si="35"/>
        <v>261713.63214235616</v>
      </c>
      <c r="X116" s="77">
        <f t="shared" si="36"/>
        <v>261713.63214235616</v>
      </c>
      <c r="Z116" s="2">
        <f t="shared" si="37"/>
        <v>251529.41771627337</v>
      </c>
      <c r="AA116" s="77">
        <f t="shared" si="38"/>
        <v>251529.41771627337</v>
      </c>
      <c r="AC116" s="2">
        <f t="shared" si="39"/>
        <v>265461.62983723433</v>
      </c>
      <c r="AD116" s="77">
        <f t="shared" si="40"/>
        <v>265461.62983723433</v>
      </c>
      <c r="AF116" s="2">
        <f t="shared" si="41"/>
        <v>259981.79872472282</v>
      </c>
      <c r="AG116" s="77">
        <f t="shared" si="42"/>
        <v>259981.79872472282</v>
      </c>
      <c r="AI116" s="2">
        <f t="shared" si="43"/>
        <v>262256.44560161437</v>
      </c>
      <c r="AJ116" s="77">
        <f t="shared" si="44"/>
        <v>262256.44560161437</v>
      </c>
    </row>
    <row r="117" spans="1:36" x14ac:dyDescent="0.2">
      <c r="A117" s="72">
        <v>21</v>
      </c>
      <c r="B117" s="1" t="s">
        <v>94</v>
      </c>
      <c r="C117" s="6" t="str">
        <f>VLOOKUP(B117,Valores!$A$2:$F$300,5,FALSE)</f>
        <v>unid.</v>
      </c>
      <c r="D117" s="6">
        <v>1</v>
      </c>
      <c r="E117" s="63">
        <f>VLOOKUP($B117,Valores!$A$2:$G$300,6,FALSE)*VLOOKUP(VLOOKUP($B117,Indices_Poder!$B$5:$E$250,3,FALSE),Indices_Poder!$G$6:$N$27,4,FALSE)*VLOOKUP($E$8,Regional!$A$2:$B$7,2,FALSE)</f>
        <v>95297.275528865226</v>
      </c>
      <c r="F117" s="2">
        <f>VLOOKUP($B117,Valores!$A$2:$G$300,6,FALSE)*VLOOKUP(VLOOKUP($B117,Indices_Poder!$B$5:$E$250,3,FALSE),Indices_Poder!$G$6:$N$27,4,FALSE)*VLOOKUP($F$8,Regional!$A$2:$B$7,2,FALSE)</f>
        <v>91588.917350260497</v>
      </c>
      <c r="G117" s="2">
        <f>VLOOKUP($B117,Valores!$A$2:$G$300,6,FALSE)*VLOOKUP(VLOOKUP($B117,Indices_Poder!$B$5:$E$250,3,FALSE),Indices_Poder!$G$6:$N$27,4,FALSE)*VLOOKUP($G$8,Regional!$A$2:$B$7,2,FALSE)</f>
        <v>96662.026635204529</v>
      </c>
      <c r="H117" s="2">
        <f>VLOOKUP($B117,Valores!$A$2:$G$300,6,FALSE)*VLOOKUP(VLOOKUP($B117,Indices_Poder!$B$5:$E$250,3,FALSE),Indices_Poder!$G$6:$N$27,4,FALSE)*VLOOKUP($H$8,Regional!$A$2:$B$7,2,FALSE)</f>
        <v>94666.666396970526</v>
      </c>
      <c r="I117" s="2">
        <f>VLOOKUP($B117,Valores!$A$2:$G$300,6,FALSE)*VLOOKUP(VLOOKUP($B117,Indices_Poder!$B$5:$E$250,3,FALSE),Indices_Poder!$G$6:$N$27,4,FALSE)*VLOOKUP($I$8,Regional!$A$2:$B$7,2,FALSE)</f>
        <v>95494.929137369545</v>
      </c>
      <c r="J117" s="63">
        <f t="shared" si="32"/>
        <v>95297.275528865226</v>
      </c>
      <c r="K117" s="2">
        <f t="shared" si="32"/>
        <v>91588.917350260497</v>
      </c>
      <c r="L117" s="2">
        <f t="shared" si="32"/>
        <v>96662.026635204529</v>
      </c>
      <c r="M117" s="2">
        <f t="shared" si="32"/>
        <v>94666.666396970526</v>
      </c>
      <c r="N117" s="76">
        <f t="shared" si="32"/>
        <v>95494.929137369545</v>
      </c>
      <c r="O117" s="54">
        <f>VLOOKUP(B117,Valores!$A$2:$P$300,14,FALSE)</f>
        <v>1</v>
      </c>
      <c r="P117" s="1">
        <f>VLOOKUP(B117,Valores!$A$2:$P$300,15,FALSE)</f>
        <v>6.6699999999999995E-2</v>
      </c>
      <c r="Q117" s="72">
        <f t="shared" si="34"/>
        <v>0</v>
      </c>
      <c r="R117" s="72">
        <f t="shared" si="33"/>
        <v>0</v>
      </c>
      <c r="S117" s="72">
        <f t="shared" si="33"/>
        <v>0</v>
      </c>
      <c r="T117" s="72">
        <f t="shared" si="33"/>
        <v>0</v>
      </c>
      <c r="U117" s="72">
        <f t="shared" si="33"/>
        <v>0</v>
      </c>
      <c r="W117" s="2">
        <f t="shared" si="35"/>
        <v>95297.275528865226</v>
      </c>
      <c r="X117" s="77">
        <f t="shared" si="36"/>
        <v>95297.275528865226</v>
      </c>
      <c r="Z117" s="2">
        <f t="shared" si="37"/>
        <v>91588.917350260497</v>
      </c>
      <c r="AA117" s="77">
        <f t="shared" si="38"/>
        <v>91588.917350260497</v>
      </c>
      <c r="AC117" s="2">
        <f t="shared" si="39"/>
        <v>96662.026635204529</v>
      </c>
      <c r="AD117" s="77">
        <f t="shared" si="40"/>
        <v>96662.026635204529</v>
      </c>
      <c r="AF117" s="2">
        <f t="shared" si="41"/>
        <v>94666.666396970526</v>
      </c>
      <c r="AG117" s="77">
        <f t="shared" si="42"/>
        <v>94666.666396970526</v>
      </c>
      <c r="AI117" s="2">
        <f t="shared" si="43"/>
        <v>95494.929137369545</v>
      </c>
      <c r="AJ117" s="77">
        <f t="shared" si="44"/>
        <v>95494.929137369545</v>
      </c>
    </row>
    <row r="118" spans="1:36" x14ac:dyDescent="0.2">
      <c r="A118" s="72">
        <v>22</v>
      </c>
      <c r="B118" s="1" t="s">
        <v>95</v>
      </c>
      <c r="C118" s="6" t="str">
        <f>VLOOKUP(B118,Valores!$A$2:$F$300,5,FALSE)</f>
        <v>unid.</v>
      </c>
      <c r="D118" s="6">
        <v>1</v>
      </c>
      <c r="E118" s="63">
        <f>VLOOKUP($B118,Valores!$A$2:$G$300,6,FALSE)*VLOOKUP(VLOOKUP($B118,Indices_Poder!$B$5:$E$250,3,FALSE),Indices_Poder!$G$6:$N$27,4,FALSE)*VLOOKUP($E$8,Regional!$A$2:$B$7,2,FALSE)</f>
        <v>56459.620111442695</v>
      </c>
      <c r="F118" s="2">
        <f>VLOOKUP($B118,Valores!$A$2:$G$300,6,FALSE)*VLOOKUP(VLOOKUP($B118,Indices_Poder!$B$5:$E$250,3,FALSE),Indices_Poder!$G$6:$N$27,4,FALSE)*VLOOKUP($F$8,Regional!$A$2:$B$7,2,FALSE)</f>
        <v>54262.574153525813</v>
      </c>
      <c r="G118" s="2">
        <f>VLOOKUP($B118,Valores!$A$2:$G$300,6,FALSE)*VLOOKUP(VLOOKUP($B118,Indices_Poder!$B$5:$E$250,3,FALSE),Indices_Poder!$G$6:$N$27,4,FALSE)*VLOOKUP($G$8,Regional!$A$2:$B$7,2,FALSE)</f>
        <v>57268.177634026317</v>
      </c>
      <c r="H118" s="2">
        <f>VLOOKUP($B118,Valores!$A$2:$G$300,6,FALSE)*VLOOKUP(VLOOKUP($B118,Indices_Poder!$B$5:$E$250,3,FALSE),Indices_Poder!$G$6:$N$27,4,FALSE)*VLOOKUP($H$8,Regional!$A$2:$B$7,2,FALSE)</f>
        <v>56086.010773421302</v>
      </c>
      <c r="I118" s="2">
        <f>VLOOKUP($B118,Valores!$A$2:$G$300,6,FALSE)*VLOOKUP(VLOOKUP($B118,Indices_Poder!$B$5:$E$250,3,FALSE),Indices_Poder!$G$6:$N$27,4,FALSE)*VLOOKUP($I$8,Regional!$A$2:$B$7,2,FALSE)</f>
        <v>56576.721545747911</v>
      </c>
      <c r="J118" s="63">
        <f t="shared" si="32"/>
        <v>56459.620111442695</v>
      </c>
      <c r="K118" s="2">
        <f t="shared" si="32"/>
        <v>54262.574153525813</v>
      </c>
      <c r="L118" s="2">
        <f t="shared" si="32"/>
        <v>57268.177634026317</v>
      </c>
      <c r="M118" s="2">
        <f t="shared" si="32"/>
        <v>56086.010773421302</v>
      </c>
      <c r="N118" s="76">
        <f t="shared" si="32"/>
        <v>56576.721545747911</v>
      </c>
      <c r="O118" s="54">
        <f>VLOOKUP(B118,Valores!$A$2:$P$300,14,FALSE)</f>
        <v>1</v>
      </c>
      <c r="P118" s="1">
        <f>VLOOKUP(B118,Valores!$A$2:$P$300,15,FALSE)</f>
        <v>6.6699999999999995E-2</v>
      </c>
      <c r="Q118" s="72">
        <f t="shared" si="34"/>
        <v>0</v>
      </c>
      <c r="R118" s="72">
        <f t="shared" si="33"/>
        <v>0</v>
      </c>
      <c r="S118" s="72">
        <f t="shared" si="33"/>
        <v>0</v>
      </c>
      <c r="T118" s="72">
        <f t="shared" si="33"/>
        <v>0</v>
      </c>
      <c r="U118" s="72">
        <f t="shared" si="33"/>
        <v>0</v>
      </c>
      <c r="W118" s="2">
        <f t="shared" si="35"/>
        <v>56459.620111442695</v>
      </c>
      <c r="X118" s="77">
        <f t="shared" si="36"/>
        <v>56459.620111442695</v>
      </c>
      <c r="Z118" s="2">
        <f t="shared" si="37"/>
        <v>54262.574153525813</v>
      </c>
      <c r="AA118" s="77">
        <f t="shared" si="38"/>
        <v>54262.574153525813</v>
      </c>
      <c r="AC118" s="2">
        <f t="shared" si="39"/>
        <v>57268.177634026317</v>
      </c>
      <c r="AD118" s="77">
        <f t="shared" si="40"/>
        <v>57268.177634026317</v>
      </c>
      <c r="AF118" s="2">
        <f t="shared" si="41"/>
        <v>56086.010773421302</v>
      </c>
      <c r="AG118" s="77">
        <f t="shared" si="42"/>
        <v>56086.010773421302</v>
      </c>
      <c r="AI118" s="2">
        <f t="shared" si="43"/>
        <v>56576.721545747911</v>
      </c>
      <c r="AJ118" s="77">
        <f t="shared" si="44"/>
        <v>56576.721545747911</v>
      </c>
    </row>
    <row r="119" spans="1:36" x14ac:dyDescent="0.2">
      <c r="A119" s="72">
        <v>23</v>
      </c>
      <c r="B119" s="1" t="s">
        <v>96</v>
      </c>
      <c r="C119" s="6" t="str">
        <f>VLOOKUP(B119,Valores!$A$2:$F$300,5,FALSE)</f>
        <v>unid.</v>
      </c>
      <c r="D119" s="6">
        <v>1</v>
      </c>
      <c r="E119" s="63">
        <f>VLOOKUP($B119,Valores!$A$2:$G$300,6,FALSE)*VLOOKUP(VLOOKUP($B119,Indices_Poder!$B$5:$E$250,3,FALSE),Indices_Poder!$G$6:$N$27,4,FALSE)*VLOOKUP($E$8,Regional!$A$2:$B$7,2,FALSE)</f>
        <v>58111.399621709403</v>
      </c>
      <c r="F119" s="2">
        <f>VLOOKUP($B119,Valores!$A$2:$G$300,6,FALSE)*VLOOKUP(VLOOKUP($B119,Indices_Poder!$B$5:$E$250,3,FALSE),Indices_Poder!$G$6:$N$27,4,FALSE)*VLOOKUP($F$8,Regional!$A$2:$B$7,2,FALSE)</f>
        <v>55850.077009269553</v>
      </c>
      <c r="G119" s="2">
        <f>VLOOKUP($B119,Valores!$A$2:$G$300,6,FALSE)*VLOOKUP(VLOOKUP($B119,Indices_Poder!$B$5:$E$250,3,FALSE),Indices_Poder!$G$6:$N$27,4,FALSE)*VLOOKUP($G$8,Regional!$A$2:$B$7,2,FALSE)</f>
        <v>58943.612258267218</v>
      </c>
      <c r="H119" s="2">
        <f>VLOOKUP($B119,Valores!$A$2:$G$300,6,FALSE)*VLOOKUP(VLOOKUP($B119,Indices_Poder!$B$5:$E$250,3,FALSE),Indices_Poder!$G$6:$N$27,4,FALSE)*VLOOKUP($H$8,Regional!$A$2:$B$7,2,FALSE)</f>
        <v>57726.859989644763</v>
      </c>
      <c r="I119" s="2">
        <f>VLOOKUP($B119,Valores!$A$2:$G$300,6,FALSE)*VLOOKUP(VLOOKUP($B119,Indices_Poder!$B$5:$E$250,3,FALSE),Indices_Poder!$G$6:$N$27,4,FALSE)*VLOOKUP($I$8,Regional!$A$2:$B$7,2,FALSE)</f>
        <v>58231.926969072949</v>
      </c>
      <c r="J119" s="63">
        <f t="shared" si="32"/>
        <v>58111.399621709403</v>
      </c>
      <c r="K119" s="2">
        <f t="shared" si="32"/>
        <v>55850.077009269553</v>
      </c>
      <c r="L119" s="2">
        <f t="shared" si="32"/>
        <v>58943.612258267218</v>
      </c>
      <c r="M119" s="2">
        <f t="shared" si="32"/>
        <v>57726.859989644763</v>
      </c>
      <c r="N119" s="76">
        <f t="shared" si="32"/>
        <v>58231.926969072949</v>
      </c>
      <c r="O119" s="54">
        <f>VLOOKUP(B119,Valores!$A$2:$P$300,14,FALSE)</f>
        <v>1</v>
      </c>
      <c r="P119" s="1">
        <f>VLOOKUP(B119,Valores!$A$2:$P$300,15,FALSE)</f>
        <v>6.6699999999999995E-2</v>
      </c>
      <c r="Q119" s="72">
        <f t="shared" si="34"/>
        <v>0</v>
      </c>
      <c r="R119" s="72">
        <f t="shared" si="33"/>
        <v>0</v>
      </c>
      <c r="S119" s="72">
        <f t="shared" si="33"/>
        <v>0</v>
      </c>
      <c r="T119" s="72">
        <f t="shared" si="33"/>
        <v>0</v>
      </c>
      <c r="U119" s="72">
        <f t="shared" si="33"/>
        <v>0</v>
      </c>
      <c r="W119" s="2">
        <f t="shared" si="35"/>
        <v>58111.399621709403</v>
      </c>
      <c r="X119" s="77">
        <f t="shared" si="36"/>
        <v>58111.399621709403</v>
      </c>
      <c r="Z119" s="2">
        <f t="shared" si="37"/>
        <v>55850.077009269553</v>
      </c>
      <c r="AA119" s="77">
        <f t="shared" si="38"/>
        <v>55850.077009269553</v>
      </c>
      <c r="AC119" s="2">
        <f t="shared" si="39"/>
        <v>58943.612258267218</v>
      </c>
      <c r="AD119" s="77">
        <f t="shared" si="40"/>
        <v>58943.612258267218</v>
      </c>
      <c r="AF119" s="2">
        <f t="shared" si="41"/>
        <v>57726.859989644763</v>
      </c>
      <c r="AG119" s="77">
        <f t="shared" si="42"/>
        <v>57726.859989644763</v>
      </c>
      <c r="AI119" s="2">
        <f t="shared" si="43"/>
        <v>58231.926969072949</v>
      </c>
      <c r="AJ119" s="77">
        <f t="shared" si="44"/>
        <v>58231.926969072949</v>
      </c>
    </row>
    <row r="120" spans="1:36" x14ac:dyDescent="0.2">
      <c r="A120" s="72">
        <v>24</v>
      </c>
      <c r="B120" s="1" t="s">
        <v>97</v>
      </c>
      <c r="C120" s="6" t="str">
        <f>VLOOKUP(B120,Valores!$A$2:$F$300,5,FALSE)</f>
        <v>unid.</v>
      </c>
      <c r="D120" s="6">
        <v>1</v>
      </c>
      <c r="E120" s="63">
        <f>VLOOKUP($B120,Valores!$A$2:$G$300,6,FALSE)*VLOOKUP(VLOOKUP($B120,Indices_Poder!$B$5:$E$250,3,FALSE),Indices_Poder!$G$6:$N$27,4,FALSE)*VLOOKUP($E$8,Regional!$A$2:$B$7,2,FALSE)</f>
        <v>58111.399621709403</v>
      </c>
      <c r="F120" s="2">
        <f>VLOOKUP($B120,Valores!$A$2:$G$300,6,FALSE)*VLOOKUP(VLOOKUP($B120,Indices_Poder!$B$5:$E$250,3,FALSE),Indices_Poder!$G$6:$N$27,4,FALSE)*VLOOKUP($F$8,Regional!$A$2:$B$7,2,FALSE)</f>
        <v>55850.077009269553</v>
      </c>
      <c r="G120" s="2">
        <f>VLOOKUP($B120,Valores!$A$2:$G$300,6,FALSE)*VLOOKUP(VLOOKUP($B120,Indices_Poder!$B$5:$E$250,3,FALSE),Indices_Poder!$G$6:$N$27,4,FALSE)*VLOOKUP($G$8,Regional!$A$2:$B$7,2,FALSE)</f>
        <v>58943.612258267218</v>
      </c>
      <c r="H120" s="2">
        <f>VLOOKUP($B120,Valores!$A$2:$G$300,6,FALSE)*VLOOKUP(VLOOKUP($B120,Indices_Poder!$B$5:$E$250,3,FALSE),Indices_Poder!$G$6:$N$27,4,FALSE)*VLOOKUP($H$8,Regional!$A$2:$B$7,2,FALSE)</f>
        <v>57726.859989644763</v>
      </c>
      <c r="I120" s="2">
        <f>VLOOKUP($B120,Valores!$A$2:$G$300,6,FALSE)*VLOOKUP(VLOOKUP($B120,Indices_Poder!$B$5:$E$250,3,FALSE),Indices_Poder!$G$6:$N$27,4,FALSE)*VLOOKUP($I$8,Regional!$A$2:$B$7,2,FALSE)</f>
        <v>58231.926969072949</v>
      </c>
      <c r="J120" s="63">
        <f t="shared" si="32"/>
        <v>58111.399621709403</v>
      </c>
      <c r="K120" s="2">
        <f t="shared" si="32"/>
        <v>55850.077009269553</v>
      </c>
      <c r="L120" s="2">
        <f t="shared" si="32"/>
        <v>58943.612258267218</v>
      </c>
      <c r="M120" s="2">
        <f t="shared" si="32"/>
        <v>57726.859989644763</v>
      </c>
      <c r="N120" s="76">
        <f t="shared" si="32"/>
        <v>58231.926969072949</v>
      </c>
      <c r="O120" s="54">
        <f>VLOOKUP(B120,Valores!$A$2:$P$300,14,FALSE)</f>
        <v>1</v>
      </c>
      <c r="P120" s="1">
        <f>VLOOKUP(B120,Valores!$A$2:$P$300,15,FALSE)</f>
        <v>6.6699999999999995E-2</v>
      </c>
      <c r="Q120" s="72">
        <f t="shared" si="34"/>
        <v>0</v>
      </c>
      <c r="R120" s="72">
        <f t="shared" si="33"/>
        <v>0</v>
      </c>
      <c r="S120" s="72">
        <f t="shared" si="33"/>
        <v>0</v>
      </c>
      <c r="T120" s="72">
        <f t="shared" si="33"/>
        <v>0</v>
      </c>
      <c r="U120" s="72">
        <f t="shared" si="33"/>
        <v>0</v>
      </c>
      <c r="W120" s="2">
        <f t="shared" si="35"/>
        <v>58111.399621709403</v>
      </c>
      <c r="X120" s="77">
        <f t="shared" si="36"/>
        <v>58111.399621709403</v>
      </c>
      <c r="Z120" s="2">
        <f t="shared" si="37"/>
        <v>55850.077009269553</v>
      </c>
      <c r="AA120" s="77">
        <f t="shared" si="38"/>
        <v>55850.077009269553</v>
      </c>
      <c r="AC120" s="2">
        <f t="shared" si="39"/>
        <v>58943.612258267218</v>
      </c>
      <c r="AD120" s="77">
        <f t="shared" si="40"/>
        <v>58943.612258267218</v>
      </c>
      <c r="AF120" s="2">
        <f t="shared" si="41"/>
        <v>57726.859989644763</v>
      </c>
      <c r="AG120" s="77">
        <f t="shared" si="42"/>
        <v>57726.859989644763</v>
      </c>
      <c r="AI120" s="2">
        <f t="shared" si="43"/>
        <v>58231.926969072949</v>
      </c>
      <c r="AJ120" s="77">
        <f t="shared" si="44"/>
        <v>58231.926969072949</v>
      </c>
    </row>
    <row r="121" spans="1:36" x14ac:dyDescent="0.2">
      <c r="A121" s="72">
        <v>25</v>
      </c>
      <c r="B121" s="78" t="s">
        <v>98</v>
      </c>
      <c r="C121" s="6" t="str">
        <f>VLOOKUP(B121,Valores!$A$2:$F$300,5,FALSE)</f>
        <v>unid.</v>
      </c>
      <c r="D121" s="6">
        <v>1</v>
      </c>
      <c r="E121" s="63">
        <f>VLOOKUP($B121,Valores!$A$2:$G$300,6,FALSE)*VLOOKUP(VLOOKUP($B121,Indices_Poder!$B$5:$E$250,3,FALSE),Indices_Poder!$G$6:$N$27,4,FALSE)*VLOOKUP($E$8,Regional!$A$2:$B$7,2,FALSE)</f>
        <v>56459.620111442695</v>
      </c>
      <c r="F121" s="2">
        <f>VLOOKUP($B121,Valores!$A$2:$G$300,6,FALSE)*VLOOKUP(VLOOKUP($B121,Indices_Poder!$B$5:$E$250,3,FALSE),Indices_Poder!$G$6:$N$27,4,FALSE)*VLOOKUP($F$8,Regional!$A$2:$B$7,2,FALSE)</f>
        <v>54262.574153525813</v>
      </c>
      <c r="G121" s="2">
        <f>VLOOKUP($B121,Valores!$A$2:$G$300,6,FALSE)*VLOOKUP(VLOOKUP($B121,Indices_Poder!$B$5:$E$250,3,FALSE),Indices_Poder!$G$6:$N$27,4,FALSE)*VLOOKUP($G$8,Regional!$A$2:$B$7,2,FALSE)</f>
        <v>57268.177634026317</v>
      </c>
      <c r="H121" s="2">
        <f>VLOOKUP($B121,Valores!$A$2:$G$300,6,FALSE)*VLOOKUP(VLOOKUP($B121,Indices_Poder!$B$5:$E$250,3,FALSE),Indices_Poder!$G$6:$N$27,4,FALSE)*VLOOKUP($H$8,Regional!$A$2:$B$7,2,FALSE)</f>
        <v>56086.010773421302</v>
      </c>
      <c r="I121" s="2">
        <f>VLOOKUP($B121,Valores!$A$2:$G$300,6,FALSE)*VLOOKUP(VLOOKUP($B121,Indices_Poder!$B$5:$E$250,3,FALSE),Indices_Poder!$G$6:$N$27,4,FALSE)*VLOOKUP($I$8,Regional!$A$2:$B$7,2,FALSE)</f>
        <v>56576.721545747911</v>
      </c>
      <c r="J121" s="106">
        <f t="shared" si="32"/>
        <v>56459.620111442695</v>
      </c>
      <c r="K121" s="107">
        <f t="shared" si="32"/>
        <v>54262.574153525813</v>
      </c>
      <c r="L121" s="107">
        <f t="shared" si="32"/>
        <v>57268.177634026317</v>
      </c>
      <c r="M121" s="107">
        <f t="shared" si="32"/>
        <v>56086.010773421302</v>
      </c>
      <c r="N121" s="108">
        <f t="shared" si="32"/>
        <v>56576.721545747911</v>
      </c>
      <c r="O121" s="54">
        <f>VLOOKUP(B121,Valores!$A$2:$P$300,14,FALSE)</f>
        <v>1</v>
      </c>
      <c r="P121" s="1">
        <f>VLOOKUP(B121,Valores!$A$2:$P$300,15,FALSE)</f>
        <v>6.6699999999999995E-2</v>
      </c>
      <c r="Q121" s="72">
        <f t="shared" si="34"/>
        <v>0</v>
      </c>
      <c r="R121" s="72">
        <f t="shared" si="33"/>
        <v>0</v>
      </c>
      <c r="S121" s="72">
        <f t="shared" si="33"/>
        <v>0</v>
      </c>
      <c r="T121" s="72">
        <f t="shared" si="33"/>
        <v>0</v>
      </c>
      <c r="U121" s="72">
        <f t="shared" si="33"/>
        <v>0</v>
      </c>
      <c r="W121" s="2">
        <f t="shared" si="35"/>
        <v>56459.620111442695</v>
      </c>
      <c r="X121" s="77">
        <f t="shared" si="36"/>
        <v>56459.620111442695</v>
      </c>
      <c r="Z121" s="2">
        <f t="shared" si="37"/>
        <v>54262.574153525813</v>
      </c>
      <c r="AA121" s="77">
        <f t="shared" si="38"/>
        <v>54262.574153525813</v>
      </c>
      <c r="AC121" s="2">
        <f t="shared" si="39"/>
        <v>57268.177634026317</v>
      </c>
      <c r="AD121" s="77">
        <f t="shared" si="40"/>
        <v>57268.177634026317</v>
      </c>
      <c r="AF121" s="2">
        <f t="shared" si="41"/>
        <v>56086.010773421302</v>
      </c>
      <c r="AG121" s="77">
        <f t="shared" si="42"/>
        <v>56086.010773421302</v>
      </c>
      <c r="AI121" s="2">
        <f t="shared" si="43"/>
        <v>56576.721545747911</v>
      </c>
      <c r="AJ121" s="77">
        <f t="shared" si="44"/>
        <v>56576.721545747911</v>
      </c>
    </row>
    <row r="122" spans="1:36" x14ac:dyDescent="0.2">
      <c r="A122" s="79"/>
      <c r="B122" s="80" t="s">
        <v>99</v>
      </c>
      <c r="C122" s="80"/>
      <c r="D122" s="80"/>
      <c r="E122" s="82"/>
      <c r="F122" s="81"/>
      <c r="G122" s="81"/>
      <c r="H122" s="81"/>
      <c r="I122" s="83"/>
      <c r="J122" s="109">
        <f>SUM(J97:J121)</f>
        <v>5232142.7730717817</v>
      </c>
      <c r="K122" s="110">
        <f>SUM(K97:K121)</f>
        <v>5028541.3654085435</v>
      </c>
      <c r="L122" s="110">
        <f>SUM(L97:L121)</f>
        <v>5307072.225130585</v>
      </c>
      <c r="M122" s="110">
        <f>SUM(M97:M121)</f>
        <v>5197520.1986721959</v>
      </c>
      <c r="N122" s="111">
        <f>SUM(N97:N121)</f>
        <v>5242994.6247492619</v>
      </c>
      <c r="Q122" s="63">
        <f>SUMIF($O97:$O121,"&lt;&gt;Rateio",X97:X121)</f>
        <v>5232142.7730717817</v>
      </c>
      <c r="R122" s="63">
        <f>SUMIF($O97:$O121,"&lt;&gt;Rateio",AA97:AA121)</f>
        <v>5028541.3654085435</v>
      </c>
      <c r="S122" s="63">
        <f>SUMIF($O97:$O121,"&lt;&gt;Rateio",AD97:AD121)</f>
        <v>5307072.225130585</v>
      </c>
      <c r="T122" s="63">
        <f>SUMIF($O97:$O121,"&lt;&gt;Rateio",AG97:AG121)</f>
        <v>5197520.1986721959</v>
      </c>
      <c r="U122" s="63">
        <f>SUMIF($O97:$O121,"&lt;&gt;Rateio",AJ97:AJ121)</f>
        <v>5242994.6247492619</v>
      </c>
      <c r="W122" s="2"/>
      <c r="X122" s="77"/>
      <c r="Z122" s="2"/>
      <c r="AA122" s="77"/>
      <c r="AC122" s="2"/>
      <c r="AD122" s="77"/>
      <c r="AF122" s="2"/>
      <c r="AG122" s="77"/>
      <c r="AI122" s="2"/>
      <c r="AJ122" s="77"/>
    </row>
    <row r="123" spans="1:36" ht="12.75" hidden="1" customHeight="1" x14ac:dyDescent="0.2">
      <c r="A123" s="79"/>
      <c r="B123" s="80"/>
      <c r="C123" s="80"/>
      <c r="D123" s="80"/>
      <c r="E123" s="85" t="s">
        <v>12</v>
      </c>
      <c r="F123" s="85" t="s">
        <v>13</v>
      </c>
      <c r="G123" s="85" t="s">
        <v>14</v>
      </c>
      <c r="H123" s="85" t="s">
        <v>15</v>
      </c>
      <c r="I123" s="85" t="s">
        <v>16</v>
      </c>
      <c r="J123" s="81"/>
      <c r="K123" s="81"/>
      <c r="L123" s="81"/>
      <c r="M123" s="81"/>
      <c r="N123" s="81"/>
      <c r="Q123" s="72"/>
      <c r="R123" s="72"/>
      <c r="S123" s="72"/>
      <c r="T123" s="72"/>
      <c r="U123" s="72"/>
      <c r="X123" s="77"/>
      <c r="AA123" s="77"/>
      <c r="AD123" s="77"/>
      <c r="AG123" s="77"/>
      <c r="AJ123" s="77"/>
    </row>
    <row r="124" spans="1:36" ht="12.75" hidden="1" customHeight="1" x14ac:dyDescent="0.2">
      <c r="A124" s="86"/>
      <c r="B124" s="87" t="s">
        <v>100</v>
      </c>
      <c r="C124" s="88"/>
      <c r="D124" s="88"/>
      <c r="E124" s="89" t="e">
        <f>(SUMIF(#REF!,"Obras civis",J97:J121)+#REF!)*3.98%</f>
        <v>#REF!</v>
      </c>
      <c r="F124" s="89" t="e">
        <f>(SUMIF(#REF!,"Obras civis",K97:K121)+#REF!)*3.98%</f>
        <v>#REF!</v>
      </c>
      <c r="G124" s="89" t="e">
        <f>(SUMIF(#REF!,"Obras civis",L97:L121)+#REF!)*3.98%</f>
        <v>#REF!</v>
      </c>
      <c r="H124" s="89" t="e">
        <f>(SUMIF(#REF!,"Obras civis",M97:M121)+#REF!)*3.98%</f>
        <v>#REF!</v>
      </c>
      <c r="I124" s="89" t="e">
        <f>(SUMIF(#REF!,"Obras civis",N97:N121)+#REF!)*3.98%</f>
        <v>#REF!</v>
      </c>
      <c r="J124" s="89"/>
      <c r="K124" s="89"/>
      <c r="L124" s="89"/>
      <c r="M124" s="89"/>
      <c r="N124" s="89"/>
      <c r="Q124" s="72"/>
      <c r="R124" s="72"/>
      <c r="S124" s="72"/>
      <c r="T124" s="72"/>
      <c r="U124" s="72"/>
      <c r="X124" s="77"/>
      <c r="AA124" s="77"/>
      <c r="AD124" s="77"/>
      <c r="AG124" s="77"/>
      <c r="AJ124" s="77"/>
    </row>
    <row r="125" spans="1:36" ht="12.75" hidden="1" customHeight="1" x14ac:dyDescent="0.2">
      <c r="A125" s="86"/>
      <c r="B125" s="88" t="s">
        <v>101</v>
      </c>
      <c r="C125" s="90"/>
      <c r="D125" s="90"/>
      <c r="E125" s="91" t="e">
        <f>J122+#REF!+E124</f>
        <v>#REF!</v>
      </c>
      <c r="F125" s="91" t="e">
        <f>K122+#REF!+F124</f>
        <v>#REF!</v>
      </c>
      <c r="G125" s="91" t="e">
        <f>L122+#REF!+G124</f>
        <v>#REF!</v>
      </c>
      <c r="H125" s="91" t="e">
        <f>M122+#REF!+H124</f>
        <v>#REF!</v>
      </c>
      <c r="I125" s="91" t="e">
        <f>N122+#REF!+I124</f>
        <v>#REF!</v>
      </c>
      <c r="J125" s="91"/>
      <c r="K125" s="91"/>
      <c r="L125" s="91"/>
      <c r="M125" s="91"/>
      <c r="N125" s="91"/>
      <c r="Q125" s="72"/>
      <c r="R125" s="72"/>
      <c r="S125" s="72"/>
      <c r="T125" s="72"/>
      <c r="U125" s="72"/>
      <c r="X125" s="77"/>
      <c r="AA125" s="77"/>
      <c r="AD125" s="77"/>
      <c r="AG125" s="77"/>
      <c r="AJ125" s="77"/>
    </row>
    <row r="126" spans="1:36" ht="12.75" hidden="1" customHeight="1" x14ac:dyDescent="0.2">
      <c r="A126" s="86"/>
      <c r="B126" s="88" t="s">
        <v>102</v>
      </c>
      <c r="C126" s="88"/>
      <c r="D126" s="88"/>
      <c r="E126" s="89" t="e">
        <f>E125*2.7%</f>
        <v>#REF!</v>
      </c>
      <c r="F126" s="89" t="e">
        <f>F125*2.7%</f>
        <v>#REF!</v>
      </c>
      <c r="G126" s="89" t="e">
        <f>G125*2.7%</f>
        <v>#REF!</v>
      </c>
      <c r="H126" s="89" t="e">
        <f>H125*2.7%</f>
        <v>#REF!</v>
      </c>
      <c r="I126" s="89" t="e">
        <f>I125*2.7%</f>
        <v>#REF!</v>
      </c>
      <c r="J126" s="89"/>
      <c r="K126" s="89"/>
      <c r="L126" s="89"/>
      <c r="M126" s="89"/>
      <c r="N126" s="89"/>
      <c r="Q126" s="72"/>
      <c r="R126" s="72"/>
      <c r="S126" s="72"/>
      <c r="T126" s="72"/>
      <c r="U126" s="72"/>
      <c r="X126" s="77"/>
      <c r="AA126" s="77"/>
      <c r="AD126" s="77"/>
      <c r="AG126" s="77"/>
      <c r="AJ126" s="77"/>
    </row>
    <row r="127" spans="1:36" ht="12.75" hidden="1" customHeight="1" x14ac:dyDescent="0.2">
      <c r="A127" s="86"/>
      <c r="B127" s="88" t="s">
        <v>103</v>
      </c>
      <c r="C127" s="90"/>
      <c r="D127" s="90"/>
      <c r="E127" s="91" t="e">
        <f>E125*1.4%</f>
        <v>#REF!</v>
      </c>
      <c r="F127" s="91" t="e">
        <f>F125*1.4%</f>
        <v>#REF!</v>
      </c>
      <c r="G127" s="91" t="e">
        <f>G125*1.4%</f>
        <v>#REF!</v>
      </c>
      <c r="H127" s="91" t="e">
        <f>H125*1.4%</f>
        <v>#REF!</v>
      </c>
      <c r="I127" s="91" t="e">
        <f>I125*1.4%</f>
        <v>#REF!</v>
      </c>
      <c r="J127" s="91"/>
      <c r="K127" s="91"/>
      <c r="L127" s="91"/>
      <c r="M127" s="91"/>
      <c r="N127" s="91"/>
      <c r="Q127" s="72"/>
      <c r="R127" s="72"/>
      <c r="S127" s="72"/>
      <c r="T127" s="72"/>
      <c r="U127" s="72"/>
      <c r="X127" s="77"/>
      <c r="AA127" s="77"/>
      <c r="AD127" s="77"/>
      <c r="AG127" s="77"/>
      <c r="AJ127" s="77"/>
    </row>
    <row r="128" spans="1:36" ht="12.75" hidden="1" customHeight="1" x14ac:dyDescent="0.2">
      <c r="A128" s="86"/>
      <c r="B128" s="88" t="s">
        <v>104</v>
      </c>
      <c r="C128" s="88"/>
      <c r="D128" s="88"/>
      <c r="E128" s="89" t="e">
        <f>E125*3.99%</f>
        <v>#REF!</v>
      </c>
      <c r="F128" s="89" t="e">
        <f>F125*3.99%</f>
        <v>#REF!</v>
      </c>
      <c r="G128" s="89" t="e">
        <f>G125*3.99%</f>
        <v>#REF!</v>
      </c>
      <c r="H128" s="89" t="e">
        <f>H125*3.99%</f>
        <v>#REF!</v>
      </c>
      <c r="I128" s="89" t="e">
        <f>I125*3.99%</f>
        <v>#REF!</v>
      </c>
      <c r="J128" s="92"/>
      <c r="K128" s="89"/>
      <c r="L128" s="89"/>
      <c r="M128" s="89"/>
      <c r="N128" s="89"/>
      <c r="Q128" s="72"/>
      <c r="R128" s="72"/>
      <c r="S128" s="72"/>
      <c r="T128" s="72"/>
      <c r="U128" s="72"/>
      <c r="X128" s="77"/>
      <c r="AA128" s="77"/>
      <c r="AD128" s="77"/>
      <c r="AG128" s="77"/>
      <c r="AJ128" s="77"/>
    </row>
    <row r="129" spans="1:36" ht="12.75" hidden="1" customHeight="1" x14ac:dyDescent="0.2">
      <c r="A129" s="86"/>
      <c r="B129" s="93" t="s">
        <v>105</v>
      </c>
      <c r="C129" s="93"/>
      <c r="D129" s="93"/>
      <c r="E129" s="94" t="e">
        <f>E125*2.7%</f>
        <v>#REF!</v>
      </c>
      <c r="F129" s="94" t="e">
        <f>F125*2.7%</f>
        <v>#REF!</v>
      </c>
      <c r="G129" s="94" t="e">
        <f>G125*2.7%</f>
        <v>#REF!</v>
      </c>
      <c r="H129" s="94" t="e">
        <f>H125*2.7%</f>
        <v>#REF!</v>
      </c>
      <c r="I129" s="94" t="e">
        <f>I125*2.7%</f>
        <v>#REF!</v>
      </c>
      <c r="J129" s="94"/>
      <c r="K129" s="94"/>
      <c r="L129" s="94"/>
      <c r="M129" s="94"/>
      <c r="N129" s="94"/>
      <c r="Q129" s="72"/>
      <c r="R129" s="72"/>
      <c r="S129" s="72"/>
      <c r="T129" s="72"/>
      <c r="U129" s="72"/>
      <c r="X129" s="77"/>
      <c r="AA129" s="77"/>
      <c r="AD129" s="77"/>
      <c r="AG129" s="77"/>
      <c r="AJ129" s="77"/>
    </row>
    <row r="130" spans="1:36" ht="12.75" hidden="1" customHeight="1" x14ac:dyDescent="0.2">
      <c r="A130" s="86"/>
      <c r="B130" s="88" t="s">
        <v>106</v>
      </c>
      <c r="C130" s="88"/>
      <c r="D130" s="88"/>
      <c r="E130" s="89" t="e">
        <f>E125+E126+E127+E128+E129</f>
        <v>#REF!</v>
      </c>
      <c r="F130" s="89" t="e">
        <f>F125+F126+F127+F128+F129</f>
        <v>#REF!</v>
      </c>
      <c r="G130" s="89" t="e">
        <f>G125+G126+G127+G128+G129</f>
        <v>#REF!</v>
      </c>
      <c r="H130" s="89" t="e">
        <f>H125+H126+H127+H128+H129</f>
        <v>#REF!</v>
      </c>
      <c r="I130" s="89" t="e">
        <f>I125+I126+I127+I128+I129</f>
        <v>#REF!</v>
      </c>
      <c r="J130" s="89"/>
      <c r="K130" s="89"/>
      <c r="L130" s="89"/>
      <c r="M130" s="89"/>
      <c r="N130" s="89"/>
      <c r="Q130" s="72"/>
      <c r="R130" s="72"/>
      <c r="S130" s="72"/>
      <c r="T130" s="72"/>
      <c r="U130" s="72"/>
      <c r="X130" s="77"/>
      <c r="AA130" s="77"/>
      <c r="AD130" s="77"/>
      <c r="AG130" s="77"/>
      <c r="AJ130" s="77"/>
    </row>
    <row r="131" spans="1:36" ht="12.75" hidden="1" customHeight="1" x14ac:dyDescent="0.2">
      <c r="A131" s="88"/>
      <c r="B131" s="88" t="s">
        <v>107</v>
      </c>
      <c r="C131" s="88"/>
      <c r="D131" s="88"/>
      <c r="E131" s="89" t="e">
        <f>E130*3%</f>
        <v>#REF!</v>
      </c>
      <c r="F131" s="89" t="e">
        <f>F130*3%</f>
        <v>#REF!</v>
      </c>
      <c r="G131" s="89" t="e">
        <f>G130*3%</f>
        <v>#REF!</v>
      </c>
      <c r="H131" s="89" t="e">
        <f>H130*3%</f>
        <v>#REF!</v>
      </c>
      <c r="I131" s="89" t="e">
        <f>I130*3%</f>
        <v>#REF!</v>
      </c>
      <c r="J131" s="89"/>
      <c r="K131" s="89"/>
      <c r="L131" s="89"/>
      <c r="M131" s="89"/>
      <c r="N131" s="89"/>
      <c r="Q131" s="72"/>
      <c r="R131" s="72"/>
      <c r="S131" s="72"/>
      <c r="T131" s="72"/>
      <c r="U131" s="72"/>
      <c r="X131" s="77"/>
      <c r="AA131" s="77"/>
      <c r="AD131" s="77"/>
      <c r="AG131" s="77"/>
      <c r="AJ131" s="77"/>
    </row>
    <row r="132" spans="1:36" ht="12.75" hidden="1" customHeight="1" x14ac:dyDescent="0.2">
      <c r="A132" s="95"/>
      <c r="B132" s="95" t="s">
        <v>108</v>
      </c>
      <c r="C132" s="95"/>
      <c r="D132" s="95"/>
      <c r="E132" s="96" t="e">
        <f>E130*2.7%</f>
        <v>#REF!</v>
      </c>
      <c r="F132" s="96" t="e">
        <f>F130*2.7%</f>
        <v>#REF!</v>
      </c>
      <c r="G132" s="96" t="e">
        <f>G130*2.7%</f>
        <v>#REF!</v>
      </c>
      <c r="H132" s="96" t="e">
        <f>H130*2.7%</f>
        <v>#REF!</v>
      </c>
      <c r="I132" s="96" t="e">
        <f>I130*2.7%</f>
        <v>#REF!</v>
      </c>
      <c r="J132" s="96"/>
      <c r="K132" s="96"/>
      <c r="L132" s="96"/>
      <c r="M132" s="96"/>
      <c r="N132" s="96"/>
      <c r="Q132" s="72"/>
      <c r="R132" s="72"/>
      <c r="S132" s="72"/>
      <c r="T132" s="72"/>
      <c r="U132" s="72"/>
      <c r="X132" s="77"/>
      <c r="AA132" s="77"/>
      <c r="AD132" s="77"/>
      <c r="AG132" s="77"/>
      <c r="AJ132" s="77"/>
    </row>
    <row r="133" spans="1:36" x14ac:dyDescent="0.2">
      <c r="A133" s="79"/>
      <c r="B133" s="80" t="s">
        <v>109</v>
      </c>
      <c r="C133" s="80"/>
      <c r="D133" s="80"/>
      <c r="E133" s="81">
        <f>J122*(1+Entrada!$J$13)</f>
        <v>8121332.0123620201</v>
      </c>
      <c r="F133" s="81">
        <f>K122*(1+Entrada!$J$13)</f>
        <v>7805301.9073871411</v>
      </c>
      <c r="G133" s="81">
        <f>L122*(1+Entrada!$J$13)</f>
        <v>8237637.5078476937</v>
      </c>
      <c r="H133" s="81">
        <f>M122*(1+Entrada!$J$13)</f>
        <v>8067590.8523789831</v>
      </c>
      <c r="I133" s="81">
        <f>N122*(1+Entrada!$J$13)</f>
        <v>8138176.2565358048</v>
      </c>
      <c r="J133" s="81"/>
      <c r="K133" s="81"/>
      <c r="L133" s="81"/>
      <c r="M133" s="81"/>
      <c r="N133" s="81"/>
      <c r="Q133" s="63">
        <f>SUMIF($O97:$O121,"&lt;&gt;Rateio",W97:W121)</f>
        <v>5232142.7730717817</v>
      </c>
      <c r="R133" s="63">
        <f>SUMIF($O97:$O121,"&lt;&gt;Rateio",Z97:Z121)</f>
        <v>5028541.3654085435</v>
      </c>
      <c r="S133" s="63">
        <f>SUMIF($O97:$O121,"&lt;&gt;Rateio",AC97:AC121)</f>
        <v>5307072.225130585</v>
      </c>
      <c r="T133" s="63">
        <f>SUMIF($O97:$O121,"&lt;&gt;Rateio",AF97:AF121)</f>
        <v>5197520.1986721959</v>
      </c>
      <c r="U133" s="63">
        <f>SUMIF($O97:$O121,"&lt;&gt;Rateio",AI97:AI121)</f>
        <v>5242994.6247492619</v>
      </c>
      <c r="X133" s="77"/>
      <c r="AA133" s="77"/>
      <c r="AD133" s="77"/>
      <c r="AG133" s="77"/>
      <c r="AJ133" s="77"/>
    </row>
    <row r="134" spans="1:36" x14ac:dyDescent="0.2">
      <c r="E134" s="97">
        <f>Q134</f>
        <v>1</v>
      </c>
      <c r="F134" s="98">
        <f>R134</f>
        <v>1</v>
      </c>
      <c r="G134" s="98">
        <f>S134</f>
        <v>1</v>
      </c>
      <c r="H134" s="98">
        <f>T134</f>
        <v>1</v>
      </c>
      <c r="I134" s="99">
        <f>U134</f>
        <v>1</v>
      </c>
      <c r="O134" s="1"/>
      <c r="Q134" s="100">
        <f>Q122/Q133</f>
        <v>1</v>
      </c>
      <c r="R134" s="100">
        <f>R122/R133</f>
        <v>1</v>
      </c>
      <c r="S134" s="100">
        <f>S122/S133</f>
        <v>1</v>
      </c>
      <c r="T134" s="100">
        <f>T122/T133</f>
        <v>1</v>
      </c>
      <c r="U134" s="100">
        <f>U122/U133</f>
        <v>1</v>
      </c>
      <c r="W134" s="78"/>
      <c r="X134" s="101"/>
      <c r="Z134" s="78"/>
      <c r="AA134" s="101"/>
      <c r="AC134" s="78"/>
      <c r="AD134" s="101"/>
      <c r="AF134" s="78"/>
      <c r="AG134" s="101"/>
      <c r="AI134" s="78"/>
      <c r="AJ134" s="101"/>
    </row>
    <row r="138" spans="1:36" s="55" customFormat="1" ht="12.75" customHeight="1" x14ac:dyDescent="0.2">
      <c r="B138" s="227" t="s">
        <v>114</v>
      </c>
      <c r="C138" s="56"/>
      <c r="D138" s="56"/>
      <c r="E138" s="56"/>
      <c r="F138" s="56"/>
      <c r="G138" s="62"/>
      <c r="H138" s="56"/>
      <c r="I138" s="56"/>
      <c r="J138" s="56"/>
      <c r="K138" s="56"/>
      <c r="L138" s="56"/>
      <c r="O138" s="54"/>
      <c r="P138" s="1"/>
      <c r="Q138" s="59" t="s">
        <v>12</v>
      </c>
      <c r="R138" s="59" t="s">
        <v>13</v>
      </c>
      <c r="S138" s="59" t="s">
        <v>14</v>
      </c>
      <c r="T138" s="59" t="s">
        <v>15</v>
      </c>
      <c r="U138" s="59" t="s">
        <v>16</v>
      </c>
      <c r="W138" s="60"/>
      <c r="X138" s="61"/>
      <c r="Z138" s="60"/>
      <c r="AA138" s="61"/>
      <c r="AC138" s="60"/>
      <c r="AD138" s="61"/>
      <c r="AF138" s="60"/>
      <c r="AG138" s="61"/>
      <c r="AI138" s="60"/>
      <c r="AJ138" s="61"/>
    </row>
    <row r="139" spans="1:36" s="55" customFormat="1" ht="12.75" customHeight="1" x14ac:dyDescent="0.2">
      <c r="B139" s="227"/>
      <c r="C139" s="56"/>
      <c r="D139" s="56"/>
      <c r="E139" s="56"/>
      <c r="F139" s="56"/>
      <c r="G139" s="62"/>
      <c r="H139" s="56"/>
      <c r="I139" s="56"/>
      <c r="J139" s="56"/>
      <c r="K139" s="56"/>
      <c r="L139" s="56"/>
      <c r="O139" s="54"/>
      <c r="P139" s="1"/>
      <c r="Q139" s="63">
        <f>SUMIF($O142:$O166,"Rateio",J142:J166)+E178</f>
        <v>7298106.5775969513</v>
      </c>
      <c r="R139" s="63">
        <f>SUMIF($O142:$O166,"Rateio",K142:K166)+F178</f>
        <v>7014111.1216391074</v>
      </c>
      <c r="S139" s="63">
        <f>SUMIF($O142:$O166,"Rateio",L142:L166)+G178</f>
        <v>7402622.6717946352</v>
      </c>
      <c r="T139" s="63">
        <f>SUMIF($O142:$O166,"Rateio",M142:M166)+H178</f>
        <v>7249812.9340711264</v>
      </c>
      <c r="U139" s="63">
        <f>SUMIF($O142:$O166,"Rateio",N142:N166)+I178</f>
        <v>7313243.3912393749</v>
      </c>
      <c r="AA139" s="2"/>
      <c r="AD139" s="64"/>
      <c r="AG139" s="64"/>
      <c r="AJ139" s="64"/>
    </row>
    <row r="140" spans="1:36" s="66" customFormat="1" x14ac:dyDescent="0.2">
      <c r="A140" s="228" t="s">
        <v>72</v>
      </c>
      <c r="B140" s="228" t="s">
        <v>73</v>
      </c>
      <c r="C140" s="228" t="s">
        <v>74</v>
      </c>
      <c r="D140" s="228" t="s">
        <v>75</v>
      </c>
      <c r="E140" s="230" t="str">
        <f>$E$7</f>
        <v>Preço Unitário - Ref. 06/2020</v>
      </c>
      <c r="F140" s="230"/>
      <c r="G140" s="230"/>
      <c r="H140" s="230"/>
      <c r="I140" s="230"/>
      <c r="J140" s="229" t="str">
        <f>$J$7</f>
        <v>Preço Total</v>
      </c>
      <c r="K140" s="229"/>
      <c r="L140" s="229"/>
      <c r="M140" s="229"/>
      <c r="N140" s="229"/>
      <c r="O140" s="54"/>
      <c r="P140" s="1"/>
      <c r="Q140" s="63">
        <f>SUMIF($P142:$P166,"UAR",J142:J166)</f>
        <v>0</v>
      </c>
      <c r="R140" s="63">
        <f t="shared" ref="R140:U140" si="45">SUMIF($P142:$P166,"UAR",K142:K166)</f>
        <v>0</v>
      </c>
      <c r="S140" s="63">
        <f t="shared" si="45"/>
        <v>0</v>
      </c>
      <c r="T140" s="63">
        <f t="shared" si="45"/>
        <v>0</v>
      </c>
      <c r="U140" s="63">
        <f t="shared" si="45"/>
        <v>0</v>
      </c>
      <c r="AA140" s="67"/>
      <c r="AD140" s="67"/>
      <c r="AG140" s="67"/>
      <c r="AJ140" s="67"/>
    </row>
    <row r="141" spans="1:36" s="71" customFormat="1" x14ac:dyDescent="0.2">
      <c r="A141" s="228"/>
      <c r="B141" s="228"/>
      <c r="C141" s="228"/>
      <c r="D141" s="228"/>
      <c r="E141" s="68" t="s">
        <v>12</v>
      </c>
      <c r="F141" s="68" t="s">
        <v>13</v>
      </c>
      <c r="G141" s="68" t="s">
        <v>14</v>
      </c>
      <c r="H141" s="68" t="s">
        <v>15</v>
      </c>
      <c r="I141" s="68" t="s">
        <v>16</v>
      </c>
      <c r="J141" s="68" t="s">
        <v>12</v>
      </c>
      <c r="K141" s="68" t="s">
        <v>13</v>
      </c>
      <c r="L141" s="68" t="s">
        <v>14</v>
      </c>
      <c r="M141" s="68" t="s">
        <v>15</v>
      </c>
      <c r="N141" s="68" t="s">
        <v>16</v>
      </c>
      <c r="O141" s="54"/>
      <c r="P141" s="1"/>
      <c r="Q141" s="72">
        <f>Q140/Q139</f>
        <v>0</v>
      </c>
      <c r="R141" s="72">
        <f t="shared" ref="R141:U141" si="46">R140/R139</f>
        <v>0</v>
      </c>
      <c r="S141" s="72">
        <f t="shared" si="46"/>
        <v>0</v>
      </c>
      <c r="T141" s="72">
        <f t="shared" si="46"/>
        <v>0</v>
      </c>
      <c r="U141" s="72">
        <f t="shared" si="46"/>
        <v>0</v>
      </c>
      <c r="X141" s="73"/>
      <c r="AA141" s="73"/>
      <c r="AD141" s="73"/>
      <c r="AG141" s="73"/>
      <c r="AJ141" s="73"/>
    </row>
    <row r="142" spans="1:36" x14ac:dyDescent="0.2">
      <c r="A142" s="74">
        <v>1</v>
      </c>
      <c r="B142" s="75" t="s">
        <v>65</v>
      </c>
      <c r="C142" s="6" t="str">
        <f>VLOOKUP(B142,Valores!$A$2:$F$300,5,FALSE)</f>
        <v>unid.</v>
      </c>
      <c r="D142" s="6">
        <v>2</v>
      </c>
      <c r="E142" s="63">
        <f>Entrada!$J$29*VLOOKUP(E141,Regional!$A$2:$B$7,2,FALSE)</f>
        <v>326044.64537558553</v>
      </c>
      <c r="F142" s="2">
        <f>Entrada!$J$29*VLOOKUP(F141,Regional!$A$2:$B$7,2,FALSE)</f>
        <v>313357.08090368623</v>
      </c>
      <c r="G142" s="2">
        <f>Entrada!$J$29*VLOOKUP(G141,Regional!$A$2:$B$7,2,FALSE)</f>
        <v>330713.92671676679</v>
      </c>
      <c r="H142" s="2">
        <f>Entrada!$J$29*VLOOKUP(H141,Regional!$A$2:$B$7,2,FALSE)</f>
        <v>323887.11537655699</v>
      </c>
      <c r="I142" s="76">
        <f>Entrada!$J$29*VLOOKUP(I141,Regional!$A$2:$B$7,2,FALSE)</f>
        <v>326720.8861215497</v>
      </c>
      <c r="J142" s="102">
        <f t="shared" ref="J142:N166" si="47">$D142*E142</f>
        <v>652089.29075117107</v>
      </c>
      <c r="K142" s="103">
        <f t="shared" si="47"/>
        <v>626714.16180737247</v>
      </c>
      <c r="L142" s="103">
        <f t="shared" si="47"/>
        <v>661427.85343353357</v>
      </c>
      <c r="M142" s="103">
        <f t="shared" si="47"/>
        <v>647774.23075311398</v>
      </c>
      <c r="N142" s="104">
        <f t="shared" si="47"/>
        <v>653441.7722430994</v>
      </c>
      <c r="O142" s="54">
        <f>VLOOKUP(B142,Valores!$A$2:$P$300,14,FALSE)</f>
        <v>1</v>
      </c>
      <c r="P142" s="1">
        <f>VLOOKUP(B142,Valores!$A$2:$P$300,15,FALSE)</f>
        <v>3.3300000000000003E-2</v>
      </c>
      <c r="Q142" s="72">
        <f>IF($P142="UAR",J142*Q$141,0)</f>
        <v>0</v>
      </c>
      <c r="R142" s="72">
        <f t="shared" ref="R142:U166" si="48">IF($P142="UAR",K142*R$141,0)</f>
        <v>0</v>
      </c>
      <c r="S142" s="72">
        <f t="shared" si="48"/>
        <v>0</v>
      </c>
      <c r="T142" s="72">
        <f t="shared" si="48"/>
        <v>0</v>
      </c>
      <c r="U142" s="72">
        <f t="shared" si="48"/>
        <v>0</v>
      </c>
      <c r="W142" s="2">
        <f>J142+Q142</f>
        <v>652089.29075117107</v>
      </c>
      <c r="X142" s="77">
        <f>IF($O142="rateio",0,W142*$O142)</f>
        <v>652089.29075117107</v>
      </c>
      <c r="Z142" s="2">
        <f>K142+R142</f>
        <v>626714.16180737247</v>
      </c>
      <c r="AA142" s="77">
        <f>IF($O142="rateio",0,Z142*$O142)</f>
        <v>626714.16180737247</v>
      </c>
      <c r="AC142" s="2">
        <f>L142+S142</f>
        <v>661427.85343353357</v>
      </c>
      <c r="AD142" s="77">
        <f>IF($O142="rateio",0,AC142*$O142)</f>
        <v>661427.85343353357</v>
      </c>
      <c r="AF142" s="2">
        <f>M142+T142</f>
        <v>647774.23075311398</v>
      </c>
      <c r="AG142" s="77">
        <f>IF($O142="rateio",0,AF142*$O142)</f>
        <v>647774.23075311398</v>
      </c>
      <c r="AI142" s="2">
        <f>N142+U142</f>
        <v>653441.7722430994</v>
      </c>
      <c r="AJ142" s="77">
        <f>IF($O142="rateio",0,AI142*$O142)</f>
        <v>653441.7722430994</v>
      </c>
    </row>
    <row r="143" spans="1:36" x14ac:dyDescent="0.2">
      <c r="A143" s="72">
        <v>2</v>
      </c>
      <c r="B143" s="1" t="s">
        <v>69</v>
      </c>
      <c r="C143" s="6" t="str">
        <f>VLOOKUP(B143,Valores!$A$2:$F$300,5,FALSE)</f>
        <v>unid.</v>
      </c>
      <c r="D143" s="6">
        <v>3</v>
      </c>
      <c r="E143" s="63">
        <f>Entrada!$J$33*VLOOKUP(E141,Regional!$A$2:$B$7,2,FALSE)</f>
        <v>71064.189468507888</v>
      </c>
      <c r="F143" s="2">
        <f>Entrada!$J$33*VLOOKUP(F141,Regional!$A$2:$B$7,2,FALSE)</f>
        <v>68298.82742894323</v>
      </c>
      <c r="G143" s="2">
        <f>Entrada!$J$33*VLOOKUP(G141,Regional!$A$2:$B$7,2,FALSE)</f>
        <v>72081.898848550714</v>
      </c>
      <c r="H143" s="2">
        <f>Entrada!$J$33*VLOOKUP(H141,Regional!$A$2:$B$7,2,FALSE)</f>
        <v>70593.937548074304</v>
      </c>
      <c r="I143" s="76">
        <f>Entrada!$J$33*VLOOKUP(I141,Regional!$A$2:$B$7,2,FALSE)</f>
        <v>71211.581861479601</v>
      </c>
      <c r="J143" s="63">
        <f t="shared" si="47"/>
        <v>213192.56840552366</v>
      </c>
      <c r="K143" s="2">
        <f t="shared" si="47"/>
        <v>204896.48228682968</v>
      </c>
      <c r="L143" s="2">
        <f t="shared" si="47"/>
        <v>216245.69654565214</v>
      </c>
      <c r="M143" s="2">
        <f t="shared" si="47"/>
        <v>211781.81264422293</v>
      </c>
      <c r="N143" s="76">
        <f t="shared" si="47"/>
        <v>213634.74558443879</v>
      </c>
      <c r="O143" s="54">
        <f>VLOOKUP(B143,Valores!$A$2:$P$300,14,FALSE)</f>
        <v>1</v>
      </c>
      <c r="P143" s="1">
        <f>VLOOKUP(B143,Valores!$A$2:$P$300,15,FALSE)</f>
        <v>4.1700000000000001E-2</v>
      </c>
      <c r="Q143" s="72">
        <f t="shared" ref="Q143:Q166" si="49">IF($P143="UAR",J143*Q$141,0)</f>
        <v>0</v>
      </c>
      <c r="R143" s="72">
        <f t="shared" si="48"/>
        <v>0</v>
      </c>
      <c r="S143" s="72">
        <f t="shared" si="48"/>
        <v>0</v>
      </c>
      <c r="T143" s="72">
        <f t="shared" si="48"/>
        <v>0</v>
      </c>
      <c r="U143" s="72">
        <f t="shared" si="48"/>
        <v>0</v>
      </c>
      <c r="W143" s="2">
        <f>J143+Q143</f>
        <v>213192.56840552366</v>
      </c>
      <c r="X143" s="77">
        <f>IF($O143="rateio",0,W143*$O143)</f>
        <v>213192.56840552366</v>
      </c>
      <c r="Z143" s="2">
        <f>K143+R143</f>
        <v>204896.48228682968</v>
      </c>
      <c r="AA143" s="77">
        <f>IF($O143="rateio",0,Z143*$O143)</f>
        <v>204896.48228682968</v>
      </c>
      <c r="AC143" s="2">
        <f>L143+S143</f>
        <v>216245.69654565214</v>
      </c>
      <c r="AD143" s="77">
        <f>IF($O143="rateio",0,AC143*$O143)</f>
        <v>216245.69654565214</v>
      </c>
      <c r="AF143" s="2">
        <f>M143+T143</f>
        <v>211781.81264422293</v>
      </c>
      <c r="AG143" s="77">
        <f>IF($O143="rateio",0,AF143*$O143)</f>
        <v>211781.81264422293</v>
      </c>
      <c r="AI143" s="2">
        <f>N143+U143</f>
        <v>213634.74558443879</v>
      </c>
      <c r="AJ143" s="77">
        <f>IF($O143="rateio",0,AI143*$O143)</f>
        <v>213634.74558443879</v>
      </c>
    </row>
    <row r="144" spans="1:36" x14ac:dyDescent="0.2">
      <c r="A144" s="72">
        <v>3</v>
      </c>
      <c r="B144" s="1" t="s">
        <v>76</v>
      </c>
      <c r="C144" s="6" t="str">
        <f>VLOOKUP(B144,Valores!$A$2:$F$300,5,FALSE)</f>
        <v>kg</v>
      </c>
      <c r="D144" s="6">
        <v>4700</v>
      </c>
      <c r="E144" s="63">
        <f>VLOOKUP($B144,Valores!$A$2:$G$300,6,FALSE)*VLOOKUP(VLOOKUP($B144,Indices_Poder!$B$5:$E$250,3,FALSE),Indices_Poder!$G$6:$N$27,4,FALSE)*VLOOKUP($E$8,Regional!$A$2:$B$7,2,FALSE)</f>
        <v>134.45374607862703</v>
      </c>
      <c r="F144" s="2">
        <f>VLOOKUP($B144,Valores!$A$2:$G$300,6,FALSE)*VLOOKUP(VLOOKUP($B144,Indices_Poder!$B$5:$E$250,3,FALSE),Indices_Poder!$G$6:$N$27,4,FALSE)*VLOOKUP($F$8,Regional!$A$2:$B$7,2,FALSE)</f>
        <v>129.22166944109824</v>
      </c>
      <c r="G144" s="2">
        <f>VLOOKUP($B144,Valores!$A$2:$G$300,6,FALSE)*VLOOKUP(VLOOKUP($B144,Indices_Poder!$B$5:$E$250,3,FALSE),Indices_Poder!$G$6:$N$27,4,FALSE)*VLOOKUP($G$8,Regional!$A$2:$B$7,2,FALSE)</f>
        <v>136.37925651629627</v>
      </c>
      <c r="H144" s="2">
        <f>VLOOKUP($B144,Valores!$A$2:$G$300,6,FALSE)*VLOOKUP(VLOOKUP($B144,Indices_Poder!$B$5:$E$250,3,FALSE),Indices_Poder!$G$6:$N$27,4,FALSE)*VLOOKUP($H$8,Regional!$A$2:$B$7,2,FALSE)</f>
        <v>133.56402746260059</v>
      </c>
      <c r="I144" s="2">
        <f>VLOOKUP($B144,Valores!$A$2:$G$300,6,FALSE)*VLOOKUP(VLOOKUP($B144,Indices_Poder!$B$5:$E$250,3,FALSE),Indices_Poder!$G$6:$N$27,4,FALSE)*VLOOKUP($I$8,Regional!$A$2:$B$7,2,FALSE)</f>
        <v>134.73261310753085</v>
      </c>
      <c r="J144" s="63">
        <f t="shared" si="47"/>
        <v>631932.60656954709</v>
      </c>
      <c r="K144" s="2">
        <f t="shared" si="47"/>
        <v>607341.84637316177</v>
      </c>
      <c r="L144" s="2">
        <f t="shared" si="47"/>
        <v>640982.50562659244</v>
      </c>
      <c r="M144" s="2">
        <f t="shared" si="47"/>
        <v>627750.9290742228</v>
      </c>
      <c r="N144" s="76">
        <f t="shared" si="47"/>
        <v>633243.28160539502</v>
      </c>
      <c r="O144" s="54">
        <f>VLOOKUP(B144,Valores!$A$2:$P$300,14,FALSE)</f>
        <v>1</v>
      </c>
      <c r="P144" s="1">
        <f>VLOOKUP(B144,Valores!$A$2:$P$300,15,FALSE)</f>
        <v>2.5000000000000001E-2</v>
      </c>
      <c r="Q144" s="72">
        <f t="shared" si="49"/>
        <v>0</v>
      </c>
      <c r="R144" s="72">
        <f t="shared" si="48"/>
        <v>0</v>
      </c>
      <c r="S144" s="72">
        <f t="shared" si="48"/>
        <v>0</v>
      </c>
      <c r="T144" s="72">
        <f t="shared" si="48"/>
        <v>0</v>
      </c>
      <c r="U144" s="72">
        <f t="shared" si="48"/>
        <v>0</v>
      </c>
      <c r="W144" s="2">
        <f>J144+Q144</f>
        <v>631932.60656954709</v>
      </c>
      <c r="X144" s="77">
        <f>IF($O144="rateio",0,W144*$O144)</f>
        <v>631932.60656954709</v>
      </c>
      <c r="Z144" s="2">
        <f>K144+R144</f>
        <v>607341.84637316177</v>
      </c>
      <c r="AA144" s="77">
        <f>IF($O144="rateio",0,Z144*$O144)</f>
        <v>607341.84637316177</v>
      </c>
      <c r="AC144" s="2">
        <f>L144+S144</f>
        <v>640982.50562659244</v>
      </c>
      <c r="AD144" s="77">
        <f>IF($O144="rateio",0,AC144*$O144)</f>
        <v>640982.50562659244</v>
      </c>
      <c r="AF144" s="2">
        <f>M144+T144</f>
        <v>627750.9290742228</v>
      </c>
      <c r="AG144" s="77">
        <f>IF($O144="rateio",0,AF144*$O144)</f>
        <v>627750.9290742228</v>
      </c>
      <c r="AI144" s="2">
        <f>N144+U144</f>
        <v>633243.28160539502</v>
      </c>
      <c r="AJ144" s="77">
        <f>IF($O144="rateio",0,AI144*$O144)</f>
        <v>633243.28160539502</v>
      </c>
    </row>
    <row r="145" spans="1:36" x14ac:dyDescent="0.2">
      <c r="A145" s="72">
        <v>4</v>
      </c>
      <c r="B145" s="1" t="s">
        <v>77</v>
      </c>
      <c r="C145" s="6" t="str">
        <f>VLOOKUP(B145,Valores!$A$2:$F$300,5,FALSE)</f>
        <v>unid.</v>
      </c>
      <c r="D145" s="6">
        <v>102</v>
      </c>
      <c r="E145" s="63">
        <f>VLOOKUP($B145,Valores!$A$2:$G$300,6,FALSE)*VLOOKUP(VLOOKUP($B145,Indices_Poder!$B$5:$E$250,3,FALSE),Indices_Poder!$G$6:$N$27,4,FALSE)*VLOOKUP($E$8,Regional!$A$2:$B$7,2,FALSE)</f>
        <v>322.80981771947944</v>
      </c>
      <c r="F145" s="2">
        <f>VLOOKUP($B145,Valores!$A$2:$G$300,6,FALSE)*VLOOKUP(VLOOKUP($B145,Indices_Poder!$B$5:$E$250,3,FALSE),Indices_Poder!$G$6:$N$27,4,FALSE)*VLOOKUP($F$8,Regional!$A$2:$B$7,2,FALSE)</f>
        <v>310.24813197316092</v>
      </c>
      <c r="G145" s="2">
        <f>VLOOKUP($B145,Valores!$A$2:$G$300,6,FALSE)*VLOOKUP(VLOOKUP($B145,Indices_Poder!$B$5:$E$250,3,FALSE),Indices_Poder!$G$6:$N$27,4,FALSE)*VLOOKUP($G$8,Regional!$A$2:$B$7,2,FALSE)</f>
        <v>327.43277313373369</v>
      </c>
      <c r="H145" s="2">
        <f>VLOOKUP($B145,Valores!$A$2:$G$300,6,FALSE)*VLOOKUP(VLOOKUP($B145,Indices_Poder!$B$5:$E$250,3,FALSE),Indices_Poder!$G$6:$N$27,4,FALSE)*VLOOKUP($H$8,Regional!$A$2:$B$7,2,FALSE)</f>
        <v>320.67369349358268</v>
      </c>
      <c r="I145" s="2">
        <f>VLOOKUP($B145,Valores!$A$2:$G$300,6,FALSE)*VLOOKUP(VLOOKUP($B145,Indices_Poder!$B$5:$E$250,3,FALSE),Indices_Poder!$G$6:$N$27,4,FALSE)*VLOOKUP($I$8,Regional!$A$2:$B$7,2,FALSE)</f>
        <v>323.47934919326798</v>
      </c>
      <c r="J145" s="63">
        <f t="shared" si="47"/>
        <v>32926.601407386901</v>
      </c>
      <c r="K145" s="2">
        <f t="shared" si="47"/>
        <v>31645.309461262415</v>
      </c>
      <c r="L145" s="2">
        <f t="shared" si="47"/>
        <v>33398.142859640837</v>
      </c>
      <c r="M145" s="2">
        <f t="shared" si="47"/>
        <v>32708.716736345432</v>
      </c>
      <c r="N145" s="76">
        <f t="shared" si="47"/>
        <v>32994.893617713336</v>
      </c>
      <c r="O145" s="54">
        <f>VLOOKUP(B145,Valores!$A$2:$P$300,14,FALSE)</f>
        <v>1</v>
      </c>
      <c r="P145" s="1">
        <f>VLOOKUP(B145,Valores!$A$2:$P$300,15,FALSE)</f>
        <v>2.5000000000000001E-2</v>
      </c>
      <c r="Q145" s="72">
        <f t="shared" si="49"/>
        <v>0</v>
      </c>
      <c r="R145" s="72">
        <f t="shared" si="48"/>
        <v>0</v>
      </c>
      <c r="S145" s="72">
        <f t="shared" si="48"/>
        <v>0</v>
      </c>
      <c r="T145" s="72">
        <f t="shared" si="48"/>
        <v>0</v>
      </c>
      <c r="U145" s="72">
        <f t="shared" si="48"/>
        <v>0</v>
      </c>
      <c r="W145" s="2">
        <f t="shared" ref="W145:W166" si="50">J145+Q145</f>
        <v>32926.601407386901</v>
      </c>
      <c r="X145" s="77">
        <f t="shared" ref="X145:X166" si="51">IF($O145="rateio",0,W145*$O145)</f>
        <v>32926.601407386901</v>
      </c>
      <c r="Z145" s="2">
        <f t="shared" ref="Z145:Z166" si="52">K145+R145</f>
        <v>31645.309461262415</v>
      </c>
      <c r="AA145" s="77">
        <f t="shared" ref="AA145:AA166" si="53">IF($O145="rateio",0,Z145*$O145)</f>
        <v>31645.309461262415</v>
      </c>
      <c r="AC145" s="2">
        <f t="shared" ref="AC145:AC166" si="54">L145+S145</f>
        <v>33398.142859640837</v>
      </c>
      <c r="AD145" s="77">
        <f t="shared" ref="AD145:AD166" si="55">IF($O145="rateio",0,AC145*$O145)</f>
        <v>33398.142859640837</v>
      </c>
      <c r="AF145" s="2">
        <f t="shared" ref="AF145:AF166" si="56">M145+T145</f>
        <v>32708.716736345432</v>
      </c>
      <c r="AG145" s="77">
        <f t="shared" ref="AG145:AG166" si="57">IF($O145="rateio",0,AF145*$O145)</f>
        <v>32708.716736345432</v>
      </c>
      <c r="AI145" s="2">
        <f t="shared" ref="AI145:AI166" si="58">N145+U145</f>
        <v>32994.893617713336</v>
      </c>
      <c r="AJ145" s="77">
        <f t="shared" ref="AJ145:AJ166" si="59">IF($O145="rateio",0,AI145*$O145)</f>
        <v>32994.893617713336</v>
      </c>
    </row>
    <row r="146" spans="1:36" x14ac:dyDescent="0.2">
      <c r="A146" s="72">
        <v>5</v>
      </c>
      <c r="B146" s="1" t="s">
        <v>78</v>
      </c>
      <c r="C146" s="6" t="str">
        <f>VLOOKUP(B146,Valores!$A$2:$F$300,5,FALSE)</f>
        <v>unid.</v>
      </c>
      <c r="D146" s="6">
        <v>0</v>
      </c>
      <c r="E146" s="63">
        <f>VLOOKUP($B146,Valores!$A$2:$G$300,6,FALSE)*VLOOKUP(VLOOKUP($B146,Indices_Poder!$B$5:$E$250,3,FALSE),Indices_Poder!$G$6:$N$27,4,FALSE)*VLOOKUP($E$8,Regional!$A$2:$B$7,2,FALSE)</f>
        <v>327.77715531799083</v>
      </c>
      <c r="F146" s="2">
        <f>VLOOKUP($B146,Valores!$A$2:$G$300,6,FALSE)*VLOOKUP(VLOOKUP($B146,Indices_Poder!$B$5:$E$250,3,FALSE),Indices_Poder!$G$6:$N$27,4,FALSE)*VLOOKUP($F$8,Regional!$A$2:$B$7,2,FALSE)</f>
        <v>315.02217268141914</v>
      </c>
      <c r="G146" s="2">
        <f>VLOOKUP($B146,Valores!$A$2:$G$300,6,FALSE)*VLOOKUP(VLOOKUP($B146,Indices_Poder!$B$5:$E$250,3,FALSE),Indices_Poder!$G$6:$N$27,4,FALSE)*VLOOKUP($G$8,Regional!$A$2:$B$7,2,FALSE)</f>
        <v>332.47124791266822</v>
      </c>
      <c r="H146" s="2">
        <f>VLOOKUP($B146,Valores!$A$2:$G$300,6,FALSE)*VLOOKUP(VLOOKUP($B146,Indices_Poder!$B$5:$E$250,3,FALSE),Indices_Poder!$G$6:$N$27,4,FALSE)*VLOOKUP($H$8,Regional!$A$2:$B$7,2,FALSE)</f>
        <v>325.6081608087261</v>
      </c>
      <c r="I146" s="2">
        <f>VLOOKUP($B146,Valores!$A$2:$G$300,6,FALSE)*VLOOKUP(VLOOKUP($B146,Indices_Poder!$B$5:$E$250,3,FALSE),Indices_Poder!$G$6:$N$27,4,FALSE)*VLOOKUP($I$8,Regional!$A$2:$B$7,2,FALSE)</f>
        <v>328.4569894179096</v>
      </c>
      <c r="J146" s="63">
        <f t="shared" si="47"/>
        <v>0</v>
      </c>
      <c r="K146" s="2">
        <f t="shared" si="47"/>
        <v>0</v>
      </c>
      <c r="L146" s="2">
        <f t="shared" si="47"/>
        <v>0</v>
      </c>
      <c r="M146" s="2">
        <f t="shared" si="47"/>
        <v>0</v>
      </c>
      <c r="N146" s="76">
        <f t="shared" si="47"/>
        <v>0</v>
      </c>
      <c r="O146" s="54">
        <f>VLOOKUP(B146,Valores!$A$2:$P$300,14,FALSE)</f>
        <v>1</v>
      </c>
      <c r="P146" s="1">
        <f>VLOOKUP(B146,Valores!$A$2:$P$300,15,FALSE)</f>
        <v>2.5000000000000001E-2</v>
      </c>
      <c r="Q146" s="72">
        <f t="shared" si="49"/>
        <v>0</v>
      </c>
      <c r="R146" s="72">
        <f t="shared" si="48"/>
        <v>0</v>
      </c>
      <c r="S146" s="72">
        <f t="shared" si="48"/>
        <v>0</v>
      </c>
      <c r="T146" s="72">
        <f t="shared" si="48"/>
        <v>0</v>
      </c>
      <c r="U146" s="72">
        <f t="shared" si="48"/>
        <v>0</v>
      </c>
      <c r="W146" s="2">
        <f t="shared" si="50"/>
        <v>0</v>
      </c>
      <c r="X146" s="77">
        <f t="shared" si="51"/>
        <v>0</v>
      </c>
      <c r="Z146" s="2">
        <f t="shared" si="52"/>
        <v>0</v>
      </c>
      <c r="AA146" s="77">
        <f t="shared" si="53"/>
        <v>0</v>
      </c>
      <c r="AC146" s="2">
        <f t="shared" si="54"/>
        <v>0</v>
      </c>
      <c r="AD146" s="77">
        <f t="shared" si="55"/>
        <v>0</v>
      </c>
      <c r="AF146" s="2">
        <f t="shared" si="56"/>
        <v>0</v>
      </c>
      <c r="AG146" s="77">
        <f t="shared" si="57"/>
        <v>0</v>
      </c>
      <c r="AI146" s="2">
        <f t="shared" si="58"/>
        <v>0</v>
      </c>
      <c r="AJ146" s="77">
        <f t="shared" si="59"/>
        <v>0</v>
      </c>
    </row>
    <row r="147" spans="1:36" x14ac:dyDescent="0.2">
      <c r="A147" s="72">
        <v>6</v>
      </c>
      <c r="B147" s="1" t="s">
        <v>79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54">
        <v>0</v>
      </c>
      <c r="P147" s="1">
        <v>0</v>
      </c>
      <c r="Q147" s="72">
        <f t="shared" si="49"/>
        <v>0</v>
      </c>
      <c r="R147" s="72">
        <f t="shared" si="48"/>
        <v>0</v>
      </c>
      <c r="S147" s="72">
        <f t="shared" si="48"/>
        <v>0</v>
      </c>
      <c r="T147" s="72">
        <f t="shared" si="48"/>
        <v>0</v>
      </c>
      <c r="U147" s="72">
        <f t="shared" si="48"/>
        <v>0</v>
      </c>
      <c r="W147" s="2">
        <f t="shared" si="50"/>
        <v>0</v>
      </c>
      <c r="X147" s="77">
        <f t="shared" si="51"/>
        <v>0</v>
      </c>
      <c r="Z147" s="2">
        <f t="shared" si="52"/>
        <v>0</v>
      </c>
      <c r="AA147" s="77">
        <f t="shared" si="53"/>
        <v>0</v>
      </c>
      <c r="AC147" s="2">
        <f t="shared" si="54"/>
        <v>0</v>
      </c>
      <c r="AD147" s="77">
        <f t="shared" si="55"/>
        <v>0</v>
      </c>
      <c r="AF147" s="2">
        <f t="shared" si="56"/>
        <v>0</v>
      </c>
      <c r="AG147" s="77">
        <f t="shared" si="57"/>
        <v>0</v>
      </c>
      <c r="AI147" s="2">
        <f t="shared" si="58"/>
        <v>0</v>
      </c>
      <c r="AJ147" s="77">
        <f t="shared" si="59"/>
        <v>0</v>
      </c>
    </row>
    <row r="148" spans="1:36" x14ac:dyDescent="0.2">
      <c r="A148" s="72">
        <v>7</v>
      </c>
      <c r="B148" s="1" t="s">
        <v>80</v>
      </c>
      <c r="C148" s="6" t="str">
        <f>VLOOKUP(B148,Valores!$A$2:$F$300,5,FALSE)</f>
        <v>unid.</v>
      </c>
      <c r="D148" s="6">
        <v>0</v>
      </c>
      <c r="E148" s="63">
        <f>VLOOKUP($B148,Valores!$A$2:$G$300,6,FALSE)*VLOOKUP(VLOOKUP($B148,Indices_Poder!$B$5:$E$250,3,FALSE),Indices_Poder!$G$6:$N$27,4,FALSE)*VLOOKUP($E$8,Regional!$A$2:$B$7,2,FALSE)</f>
        <v>322.80981771947944</v>
      </c>
      <c r="F148" s="2">
        <f>VLOOKUP($B148,Valores!$A$2:$G$300,6,FALSE)*VLOOKUP(VLOOKUP($B148,Indices_Poder!$B$5:$E$250,3,FALSE),Indices_Poder!$G$6:$N$27,4,FALSE)*VLOOKUP($F$8,Regional!$A$2:$B$7,2,FALSE)</f>
        <v>310.24813197316092</v>
      </c>
      <c r="G148" s="2">
        <f>VLOOKUP($B148,Valores!$A$2:$G$300,6,FALSE)*VLOOKUP(VLOOKUP($B148,Indices_Poder!$B$5:$E$250,3,FALSE),Indices_Poder!$G$6:$N$27,4,FALSE)*VLOOKUP($G$8,Regional!$A$2:$B$7,2,FALSE)</f>
        <v>327.43277313373369</v>
      </c>
      <c r="H148" s="2">
        <f>VLOOKUP($B148,Valores!$A$2:$G$300,6,FALSE)*VLOOKUP(VLOOKUP($B148,Indices_Poder!$B$5:$E$250,3,FALSE),Indices_Poder!$G$6:$N$27,4,FALSE)*VLOOKUP($H$8,Regional!$A$2:$B$7,2,FALSE)</f>
        <v>320.67369349358268</v>
      </c>
      <c r="I148" s="2">
        <f>VLOOKUP($B148,Valores!$A$2:$G$300,6,FALSE)*VLOOKUP(VLOOKUP($B148,Indices_Poder!$B$5:$E$250,3,FALSE),Indices_Poder!$G$6:$N$27,4,FALSE)*VLOOKUP($I$8,Regional!$A$2:$B$7,2,FALSE)</f>
        <v>323.47934919326798</v>
      </c>
      <c r="J148" s="63">
        <f t="shared" si="47"/>
        <v>0</v>
      </c>
      <c r="K148" s="2">
        <f t="shared" si="47"/>
        <v>0</v>
      </c>
      <c r="L148" s="2">
        <f t="shared" si="47"/>
        <v>0</v>
      </c>
      <c r="M148" s="2">
        <f t="shared" si="47"/>
        <v>0</v>
      </c>
      <c r="N148" s="76">
        <f t="shared" si="47"/>
        <v>0</v>
      </c>
      <c r="O148" s="54">
        <f>VLOOKUP(B148,Valores!$A$2:$P$300,14,FALSE)</f>
        <v>1</v>
      </c>
      <c r="P148" s="1">
        <f>VLOOKUP(B148,Valores!$A$2:$P$300,15,FALSE)</f>
        <v>2.5000000000000001E-2</v>
      </c>
      <c r="Q148" s="72">
        <f t="shared" si="49"/>
        <v>0</v>
      </c>
      <c r="R148" s="72">
        <f t="shared" si="48"/>
        <v>0</v>
      </c>
      <c r="S148" s="72">
        <f t="shared" si="48"/>
        <v>0</v>
      </c>
      <c r="T148" s="72">
        <f t="shared" si="48"/>
        <v>0</v>
      </c>
      <c r="U148" s="72">
        <f t="shared" si="48"/>
        <v>0</v>
      </c>
      <c r="W148" s="2">
        <f t="shared" si="50"/>
        <v>0</v>
      </c>
      <c r="X148" s="77">
        <f t="shared" si="51"/>
        <v>0</v>
      </c>
      <c r="Z148" s="2">
        <f t="shared" si="52"/>
        <v>0</v>
      </c>
      <c r="AA148" s="77">
        <f t="shared" si="53"/>
        <v>0</v>
      </c>
      <c r="AC148" s="2">
        <f t="shared" si="54"/>
        <v>0</v>
      </c>
      <c r="AD148" s="77">
        <f t="shared" si="55"/>
        <v>0</v>
      </c>
      <c r="AF148" s="2">
        <f t="shared" si="56"/>
        <v>0</v>
      </c>
      <c r="AG148" s="77">
        <f t="shared" si="57"/>
        <v>0</v>
      </c>
      <c r="AI148" s="2">
        <f t="shared" si="58"/>
        <v>0</v>
      </c>
      <c r="AJ148" s="77">
        <f t="shared" si="59"/>
        <v>0</v>
      </c>
    </row>
    <row r="149" spans="1:36" x14ac:dyDescent="0.2">
      <c r="A149" s="72">
        <v>8</v>
      </c>
      <c r="B149" s="1" t="s">
        <v>81</v>
      </c>
      <c r="C149" s="6" t="str">
        <f>VLOOKUP(B149,Valores!$A$2:$F$300,5,FALSE)</f>
        <v>unid.</v>
      </c>
      <c r="D149" s="6">
        <v>0</v>
      </c>
      <c r="E149" s="63">
        <f>VLOOKUP($B149,Valores!$A$2:$G$300,6,FALSE)*VLOOKUP(VLOOKUP($B149,Indices_Poder!$B$5:$E$250,3,FALSE),Indices_Poder!$G$6:$N$27,4,FALSE)*VLOOKUP($E$8,Regional!$A$2:$B$7,2,FALSE)</f>
        <v>322.80981771947944</v>
      </c>
      <c r="F149" s="2">
        <f>VLOOKUP($B149,Valores!$A$2:$G$300,6,FALSE)*VLOOKUP(VLOOKUP($B149,Indices_Poder!$B$5:$E$250,3,FALSE),Indices_Poder!$G$6:$N$27,4,FALSE)*VLOOKUP($F$8,Regional!$A$2:$B$7,2,FALSE)</f>
        <v>310.24813197316092</v>
      </c>
      <c r="G149" s="2">
        <f>VLOOKUP($B149,Valores!$A$2:$G$300,6,FALSE)*VLOOKUP(VLOOKUP($B149,Indices_Poder!$B$5:$E$250,3,FALSE),Indices_Poder!$G$6:$N$27,4,FALSE)*VLOOKUP($G$8,Regional!$A$2:$B$7,2,FALSE)</f>
        <v>327.43277313373369</v>
      </c>
      <c r="H149" s="2">
        <f>VLOOKUP($B149,Valores!$A$2:$G$300,6,FALSE)*VLOOKUP(VLOOKUP($B149,Indices_Poder!$B$5:$E$250,3,FALSE),Indices_Poder!$G$6:$N$27,4,FALSE)*VLOOKUP($H$8,Regional!$A$2:$B$7,2,FALSE)</f>
        <v>320.67369349358268</v>
      </c>
      <c r="I149" s="2">
        <f>VLOOKUP($B149,Valores!$A$2:$G$300,6,FALSE)*VLOOKUP(VLOOKUP($B149,Indices_Poder!$B$5:$E$250,3,FALSE),Indices_Poder!$G$6:$N$27,4,FALSE)*VLOOKUP($I$8,Regional!$A$2:$B$7,2,FALSE)</f>
        <v>323.47934919326798</v>
      </c>
      <c r="J149" s="63">
        <f t="shared" si="47"/>
        <v>0</v>
      </c>
      <c r="K149" s="2">
        <f t="shared" si="47"/>
        <v>0</v>
      </c>
      <c r="L149" s="2">
        <f t="shared" si="47"/>
        <v>0</v>
      </c>
      <c r="M149" s="2">
        <f t="shared" si="47"/>
        <v>0</v>
      </c>
      <c r="N149" s="76">
        <f t="shared" si="47"/>
        <v>0</v>
      </c>
      <c r="O149" s="54">
        <f>VLOOKUP(B149,Valores!$A$2:$P$300,14,FALSE)</f>
        <v>1</v>
      </c>
      <c r="P149" s="1">
        <f>VLOOKUP(B149,Valores!$A$2:$P$300,15,FALSE)</f>
        <v>2.5000000000000001E-2</v>
      </c>
      <c r="Q149" s="72">
        <f t="shared" si="49"/>
        <v>0</v>
      </c>
      <c r="R149" s="72">
        <f t="shared" si="48"/>
        <v>0</v>
      </c>
      <c r="S149" s="72">
        <f t="shared" si="48"/>
        <v>0</v>
      </c>
      <c r="T149" s="72">
        <f t="shared" si="48"/>
        <v>0</v>
      </c>
      <c r="U149" s="72">
        <f t="shared" si="48"/>
        <v>0</v>
      </c>
      <c r="W149" s="2">
        <f t="shared" si="50"/>
        <v>0</v>
      </c>
      <c r="X149" s="77">
        <f t="shared" si="51"/>
        <v>0</v>
      </c>
      <c r="Z149" s="2">
        <f t="shared" si="52"/>
        <v>0</v>
      </c>
      <c r="AA149" s="77">
        <f t="shared" si="53"/>
        <v>0</v>
      </c>
      <c r="AC149" s="2">
        <f t="shared" si="54"/>
        <v>0</v>
      </c>
      <c r="AD149" s="77">
        <f t="shared" si="55"/>
        <v>0</v>
      </c>
      <c r="AF149" s="2">
        <f t="shared" si="56"/>
        <v>0</v>
      </c>
      <c r="AG149" s="77">
        <f t="shared" si="57"/>
        <v>0</v>
      </c>
      <c r="AI149" s="2">
        <f t="shared" si="58"/>
        <v>0</v>
      </c>
      <c r="AJ149" s="77">
        <f t="shared" si="59"/>
        <v>0</v>
      </c>
    </row>
    <row r="150" spans="1:36" x14ac:dyDescent="0.2">
      <c r="A150" s="72">
        <v>9</v>
      </c>
      <c r="B150" s="1" t="s">
        <v>82</v>
      </c>
      <c r="C150" s="6" t="str">
        <f>VLOOKUP(B150,Valores!$A$2:$F$300,5,FALSE)</f>
        <v>m</v>
      </c>
      <c r="D150" s="6">
        <v>10697</v>
      </c>
      <c r="E150" s="63">
        <f>VLOOKUP($B150,Valores!$A$2:$G$300,6,FALSE)*VLOOKUP(VLOOKUP($B150,Indices_Poder!$B$5:$E$250,3,FALSE),Indices_Poder!$G$6:$N$27,4,FALSE)*VLOOKUP($E$8,Regional!$A$2:$B$7,2,FALSE)</f>
        <v>83.974855888348671</v>
      </c>
      <c r="F150" s="2">
        <f>VLOOKUP($B150,Valores!$A$2:$G$300,6,FALSE)*VLOOKUP(VLOOKUP($B150,Indices_Poder!$B$5:$E$250,3,FALSE),Indices_Poder!$G$6:$N$27,4,FALSE)*VLOOKUP($F$8,Regional!$A$2:$B$7,2,FALSE)</f>
        <v>80.707093595014413</v>
      </c>
      <c r="G150" s="2">
        <f>VLOOKUP($B150,Valores!$A$2:$G$300,6,FALSE)*VLOOKUP(VLOOKUP($B150,Indices_Poder!$B$5:$E$250,3,FALSE),Indices_Poder!$G$6:$N$27,4,FALSE)*VLOOKUP($G$8,Regional!$A$2:$B$7,2,FALSE)</f>
        <v>85.177458762799091</v>
      </c>
      <c r="H150" s="2">
        <f>VLOOKUP($B150,Valores!$A$2:$G$300,6,FALSE)*VLOOKUP(VLOOKUP($B150,Indices_Poder!$B$5:$E$250,3,FALSE),Indices_Poder!$G$6:$N$27,4,FALSE)*VLOOKUP($H$8,Regional!$A$2:$B$7,2,FALSE)</f>
        <v>83.419170422223303</v>
      </c>
      <c r="I150" s="2">
        <f>VLOOKUP($B150,Valores!$A$2:$G$300,6,FALSE)*VLOOKUP(VLOOKUP($B150,Indices_Poder!$B$5:$E$250,3,FALSE),Indices_Poder!$G$6:$N$27,4,FALSE)*VLOOKUP($I$8,Regional!$A$2:$B$7,2,FALSE)</f>
        <v>84.149025959820804</v>
      </c>
      <c r="J150" s="63">
        <f t="shared" si="47"/>
        <v>898279.03343766578</v>
      </c>
      <c r="K150" s="2">
        <f t="shared" si="47"/>
        <v>863323.7801858692</v>
      </c>
      <c r="L150" s="2">
        <f t="shared" si="47"/>
        <v>911143.27638566191</v>
      </c>
      <c r="M150" s="2">
        <f t="shared" si="47"/>
        <v>892334.86600652267</v>
      </c>
      <c r="N150" s="76">
        <f t="shared" si="47"/>
        <v>900142.13069220318</v>
      </c>
      <c r="O150" s="54">
        <f>VLOOKUP(B150,Valores!$A$2:$P$300,14,FALSE)</f>
        <v>1</v>
      </c>
      <c r="P150" s="1" t="str">
        <f>VLOOKUP(B150,Valores!$A$2:$P$300,15,FALSE)</f>
        <v>Rateio</v>
      </c>
      <c r="Q150" s="72">
        <f t="shared" si="49"/>
        <v>0</v>
      </c>
      <c r="R150" s="72">
        <f t="shared" si="48"/>
        <v>0</v>
      </c>
      <c r="S150" s="72">
        <f t="shared" si="48"/>
        <v>0</v>
      </c>
      <c r="T150" s="72">
        <f t="shared" si="48"/>
        <v>0</v>
      </c>
      <c r="U150" s="72">
        <f t="shared" si="48"/>
        <v>0</v>
      </c>
      <c r="W150" s="2">
        <f t="shared" si="50"/>
        <v>898279.03343766578</v>
      </c>
      <c r="X150" s="77">
        <f t="shared" si="51"/>
        <v>898279.03343766578</v>
      </c>
      <c r="Z150" s="2">
        <f t="shared" si="52"/>
        <v>863323.7801858692</v>
      </c>
      <c r="AA150" s="77">
        <f t="shared" si="53"/>
        <v>863323.7801858692</v>
      </c>
      <c r="AC150" s="2">
        <f t="shared" si="54"/>
        <v>911143.27638566191</v>
      </c>
      <c r="AD150" s="77">
        <f t="shared" si="55"/>
        <v>911143.27638566191</v>
      </c>
      <c r="AF150" s="2">
        <f t="shared" si="56"/>
        <v>892334.86600652267</v>
      </c>
      <c r="AG150" s="77">
        <f t="shared" si="57"/>
        <v>892334.86600652267</v>
      </c>
      <c r="AI150" s="2">
        <f t="shared" si="58"/>
        <v>900142.13069220318</v>
      </c>
      <c r="AJ150" s="77">
        <f t="shared" si="59"/>
        <v>900142.13069220318</v>
      </c>
    </row>
    <row r="151" spans="1:36" x14ac:dyDescent="0.2">
      <c r="A151" s="72">
        <v>10</v>
      </c>
      <c r="B151" s="1" t="s">
        <v>83</v>
      </c>
      <c r="C151" s="6" t="str">
        <f>VLOOKUP(B151,Valores!$A$2:$F$300,5,FALSE)</f>
        <v>kg</v>
      </c>
      <c r="D151" s="6">
        <v>3120</v>
      </c>
      <c r="E151" s="63">
        <f>VLOOKUP($B151,Valores!$A$2:$G$300,6,FALSE)*VLOOKUP(VLOOKUP($B151,Indices_Poder!$B$5:$E$250,3,FALSE),Indices_Poder!$G$6:$N$27,4,FALSE)*VLOOKUP($E$8,Regional!$A$2:$B$7,2,FALSE)</f>
        <v>91.826445229007192</v>
      </c>
      <c r="F151" s="2">
        <f>VLOOKUP($B151,Valores!$A$2:$G$300,6,FALSE)*VLOOKUP(VLOOKUP($B151,Indices_Poder!$B$5:$E$250,3,FALSE),Indices_Poder!$G$6:$N$27,4,FALSE)*VLOOKUP($F$8,Regional!$A$2:$B$7,2,FALSE)</f>
        <v>88.253149483799405</v>
      </c>
      <c r="G151" s="2">
        <f>VLOOKUP($B151,Valores!$A$2:$G$300,6,FALSE)*VLOOKUP(VLOOKUP($B151,Indices_Poder!$B$5:$E$250,3,FALSE),Indices_Poder!$G$6:$N$27,4,FALSE)*VLOOKUP($G$8,Regional!$A$2:$B$7,2,FALSE)</f>
        <v>93.141490617471987</v>
      </c>
      <c r="H151" s="2">
        <f>VLOOKUP($B151,Valores!$A$2:$G$300,6,FALSE)*VLOOKUP(VLOOKUP($B151,Indices_Poder!$B$5:$E$250,3,FALSE),Indices_Poder!$G$6:$N$27,4,FALSE)*VLOOKUP($H$8,Regional!$A$2:$B$7,2,FALSE)</f>
        <v>91.218803566751063</v>
      </c>
      <c r="I151" s="2">
        <f>VLOOKUP($B151,Valores!$A$2:$G$300,6,FALSE)*VLOOKUP(VLOOKUP($B151,Indices_Poder!$B$5:$E$250,3,FALSE),Indices_Poder!$G$6:$N$27,4,FALSE)*VLOOKUP($I$8,Regional!$A$2:$B$7,2,FALSE)</f>
        <v>92.016900078371066</v>
      </c>
      <c r="J151" s="63">
        <f t="shared" si="47"/>
        <v>286498.50911450246</v>
      </c>
      <c r="K151" s="2">
        <f t="shared" si="47"/>
        <v>275349.82638945413</v>
      </c>
      <c r="L151" s="2">
        <f t="shared" si="47"/>
        <v>290601.45072651259</v>
      </c>
      <c r="M151" s="2">
        <f t="shared" si="47"/>
        <v>284602.66712826333</v>
      </c>
      <c r="N151" s="76">
        <f t="shared" si="47"/>
        <v>287092.7282445177</v>
      </c>
      <c r="O151" s="54">
        <f>VLOOKUP(B151,Valores!$A$2:$P$300,14,FALSE)</f>
        <v>1</v>
      </c>
      <c r="P151" s="1">
        <f>VLOOKUP(B151,Valores!$A$2:$P$300,15,FALSE)</f>
        <v>3.1300000000000001E-2</v>
      </c>
      <c r="Q151" s="72">
        <f t="shared" si="49"/>
        <v>0</v>
      </c>
      <c r="R151" s="72">
        <f t="shared" si="48"/>
        <v>0</v>
      </c>
      <c r="S151" s="72">
        <f t="shared" si="48"/>
        <v>0</v>
      </c>
      <c r="T151" s="72">
        <f t="shared" si="48"/>
        <v>0</v>
      </c>
      <c r="U151" s="72">
        <f t="shared" si="48"/>
        <v>0</v>
      </c>
      <c r="W151" s="2">
        <f t="shared" si="50"/>
        <v>286498.50911450246</v>
      </c>
      <c r="X151" s="77">
        <f t="shared" si="51"/>
        <v>286498.50911450246</v>
      </c>
      <c r="Z151" s="2">
        <f t="shared" si="52"/>
        <v>275349.82638945413</v>
      </c>
      <c r="AA151" s="77">
        <f t="shared" si="53"/>
        <v>275349.82638945413</v>
      </c>
      <c r="AC151" s="2">
        <f t="shared" si="54"/>
        <v>290601.45072651259</v>
      </c>
      <c r="AD151" s="77">
        <f t="shared" si="55"/>
        <v>290601.45072651259</v>
      </c>
      <c r="AF151" s="2">
        <f t="shared" si="56"/>
        <v>284602.66712826333</v>
      </c>
      <c r="AG151" s="77">
        <f t="shared" si="57"/>
        <v>284602.66712826333</v>
      </c>
      <c r="AI151" s="2">
        <f t="shared" si="58"/>
        <v>287092.7282445177</v>
      </c>
      <c r="AJ151" s="77">
        <f t="shared" si="59"/>
        <v>287092.7282445177</v>
      </c>
    </row>
    <row r="152" spans="1:36" x14ac:dyDescent="0.2">
      <c r="A152" s="72">
        <v>11</v>
      </c>
      <c r="B152" s="1" t="s">
        <v>84</v>
      </c>
      <c r="C152" s="6" t="str">
        <f>VLOOKUP(B152,Valores!$A$2:$F$300,5,FALSE)</f>
        <v>kg</v>
      </c>
      <c r="D152" s="6">
        <v>780</v>
      </c>
      <c r="E152" s="63">
        <f>VLOOKUP($B152,Valores!$A$2:$G$300,6,FALSE)*VLOOKUP(VLOOKUP($B152,Indices_Poder!$B$5:$E$250,3,FALSE),Indices_Poder!$G$6:$N$27,4,FALSE)*VLOOKUP($E$8,Regional!$A$2:$B$7,2,FALSE)</f>
        <v>91.826445229007192</v>
      </c>
      <c r="F152" s="2">
        <f>VLOOKUP($B152,Valores!$A$2:$G$300,6,FALSE)*VLOOKUP(VLOOKUP($B152,Indices_Poder!$B$5:$E$250,3,FALSE),Indices_Poder!$G$6:$N$27,4,FALSE)*VLOOKUP($F$8,Regional!$A$2:$B$7,2,FALSE)</f>
        <v>88.253149483799405</v>
      </c>
      <c r="G152" s="2">
        <f>VLOOKUP($B152,Valores!$A$2:$G$300,6,FALSE)*VLOOKUP(VLOOKUP($B152,Indices_Poder!$B$5:$E$250,3,FALSE),Indices_Poder!$G$6:$N$27,4,FALSE)*VLOOKUP($G$8,Regional!$A$2:$B$7,2,FALSE)</f>
        <v>93.141490617471987</v>
      </c>
      <c r="H152" s="2">
        <f>VLOOKUP($B152,Valores!$A$2:$G$300,6,FALSE)*VLOOKUP(VLOOKUP($B152,Indices_Poder!$B$5:$E$250,3,FALSE),Indices_Poder!$G$6:$N$27,4,FALSE)*VLOOKUP($H$8,Regional!$A$2:$B$7,2,FALSE)</f>
        <v>91.218803566751063</v>
      </c>
      <c r="I152" s="2">
        <f>VLOOKUP($B152,Valores!$A$2:$G$300,6,FALSE)*VLOOKUP(VLOOKUP($B152,Indices_Poder!$B$5:$E$250,3,FALSE),Indices_Poder!$G$6:$N$27,4,FALSE)*VLOOKUP($I$8,Regional!$A$2:$B$7,2,FALSE)</f>
        <v>92.016900078371066</v>
      </c>
      <c r="J152" s="63">
        <f t="shared" si="47"/>
        <v>71624.627278625616</v>
      </c>
      <c r="K152" s="2">
        <f t="shared" si="47"/>
        <v>68837.456597363533</v>
      </c>
      <c r="L152" s="2">
        <f t="shared" si="47"/>
        <v>72650.362681628147</v>
      </c>
      <c r="M152" s="2">
        <f t="shared" si="47"/>
        <v>71150.666782065833</v>
      </c>
      <c r="N152" s="76">
        <f t="shared" si="47"/>
        <v>71773.182061129424</v>
      </c>
      <c r="O152" s="54">
        <f>VLOOKUP(B152,Valores!$A$2:$P$300,14,FALSE)</f>
        <v>1</v>
      </c>
      <c r="P152" s="1">
        <f>VLOOKUP(B152,Valores!$A$2:$P$300,15,FALSE)</f>
        <v>3.1300000000000001E-2</v>
      </c>
      <c r="Q152" s="72">
        <f t="shared" si="49"/>
        <v>0</v>
      </c>
      <c r="R152" s="72">
        <f t="shared" si="48"/>
        <v>0</v>
      </c>
      <c r="S152" s="72">
        <f t="shared" si="48"/>
        <v>0</v>
      </c>
      <c r="T152" s="72">
        <f t="shared" si="48"/>
        <v>0</v>
      </c>
      <c r="U152" s="72">
        <f t="shared" si="48"/>
        <v>0</v>
      </c>
      <c r="W152" s="2">
        <f t="shared" si="50"/>
        <v>71624.627278625616</v>
      </c>
      <c r="X152" s="77">
        <f t="shared" si="51"/>
        <v>71624.627278625616</v>
      </c>
      <c r="Z152" s="2">
        <f t="shared" si="52"/>
        <v>68837.456597363533</v>
      </c>
      <c r="AA152" s="77">
        <f t="shared" si="53"/>
        <v>68837.456597363533</v>
      </c>
      <c r="AC152" s="2">
        <f t="shared" si="54"/>
        <v>72650.362681628147</v>
      </c>
      <c r="AD152" s="77">
        <f t="shared" si="55"/>
        <v>72650.362681628147</v>
      </c>
      <c r="AF152" s="2">
        <f t="shared" si="56"/>
        <v>71150.666782065833</v>
      </c>
      <c r="AG152" s="77">
        <f t="shared" si="57"/>
        <v>71150.666782065833</v>
      </c>
      <c r="AI152" s="2">
        <f t="shared" si="58"/>
        <v>71773.182061129424</v>
      </c>
      <c r="AJ152" s="77">
        <f t="shared" si="59"/>
        <v>71773.182061129424</v>
      </c>
    </row>
    <row r="153" spans="1:36" x14ac:dyDescent="0.2">
      <c r="A153" s="72">
        <v>12</v>
      </c>
      <c r="B153" s="1" t="s">
        <v>85</v>
      </c>
      <c r="C153" s="6" t="str">
        <f>VLOOKUP(B153,Valores!$A$2:$F$300,5,FALSE)</f>
        <v>kg</v>
      </c>
      <c r="D153" s="6">
        <v>1560</v>
      </c>
      <c r="E153" s="63">
        <f>VLOOKUP($B153,Valores!$A$2:$G$300,6,FALSE)*VLOOKUP(VLOOKUP($B153,Indices_Poder!$B$5:$E$250,3,FALSE),Indices_Poder!$G$6:$N$27,4,FALSE)*VLOOKUP($E$8,Regional!$A$2:$B$7,2,FALSE)</f>
        <v>91.826445229007192</v>
      </c>
      <c r="F153" s="2">
        <f>VLOOKUP($B153,Valores!$A$2:$G$300,6,FALSE)*VLOOKUP(VLOOKUP($B153,Indices_Poder!$B$5:$E$250,3,FALSE),Indices_Poder!$G$6:$N$27,4,FALSE)*VLOOKUP($F$8,Regional!$A$2:$B$7,2,FALSE)</f>
        <v>88.253149483799405</v>
      </c>
      <c r="G153" s="2">
        <f>VLOOKUP($B153,Valores!$A$2:$G$300,6,FALSE)*VLOOKUP(VLOOKUP($B153,Indices_Poder!$B$5:$E$250,3,FALSE),Indices_Poder!$G$6:$N$27,4,FALSE)*VLOOKUP($G$8,Regional!$A$2:$B$7,2,FALSE)</f>
        <v>93.141490617471987</v>
      </c>
      <c r="H153" s="2">
        <f>VLOOKUP($B153,Valores!$A$2:$G$300,6,FALSE)*VLOOKUP(VLOOKUP($B153,Indices_Poder!$B$5:$E$250,3,FALSE),Indices_Poder!$G$6:$N$27,4,FALSE)*VLOOKUP($H$8,Regional!$A$2:$B$7,2,FALSE)</f>
        <v>91.218803566751063</v>
      </c>
      <c r="I153" s="2">
        <f>VLOOKUP($B153,Valores!$A$2:$G$300,6,FALSE)*VLOOKUP(VLOOKUP($B153,Indices_Poder!$B$5:$E$250,3,FALSE),Indices_Poder!$G$6:$N$27,4,FALSE)*VLOOKUP($I$8,Regional!$A$2:$B$7,2,FALSE)</f>
        <v>92.016900078371066</v>
      </c>
      <c r="J153" s="63">
        <f t="shared" si="47"/>
        <v>143249.25455725123</v>
      </c>
      <c r="K153" s="2">
        <f t="shared" si="47"/>
        <v>137674.91319472707</v>
      </c>
      <c r="L153" s="2">
        <f t="shared" si="47"/>
        <v>145300.72536325629</v>
      </c>
      <c r="M153" s="2">
        <f t="shared" si="47"/>
        <v>142301.33356413167</v>
      </c>
      <c r="N153" s="76">
        <f t="shared" si="47"/>
        <v>143546.36412225885</v>
      </c>
      <c r="O153" s="54">
        <f>VLOOKUP(B153,Valores!$A$2:$P$300,14,FALSE)</f>
        <v>1</v>
      </c>
      <c r="P153" s="1">
        <f>VLOOKUP(B153,Valores!$A$2:$P$300,15,FALSE)</f>
        <v>3.1300000000000001E-2</v>
      </c>
      <c r="Q153" s="72">
        <f t="shared" si="49"/>
        <v>0</v>
      </c>
      <c r="R153" s="72">
        <f t="shared" si="48"/>
        <v>0</v>
      </c>
      <c r="S153" s="72">
        <f t="shared" si="48"/>
        <v>0</v>
      </c>
      <c r="T153" s="72">
        <f t="shared" si="48"/>
        <v>0</v>
      </c>
      <c r="U153" s="72">
        <f t="shared" si="48"/>
        <v>0</v>
      </c>
      <c r="W153" s="2">
        <f t="shared" si="50"/>
        <v>143249.25455725123</v>
      </c>
      <c r="X153" s="77">
        <f t="shared" si="51"/>
        <v>143249.25455725123</v>
      </c>
      <c r="Z153" s="2">
        <f t="shared" si="52"/>
        <v>137674.91319472707</v>
      </c>
      <c r="AA153" s="77">
        <f t="shared" si="53"/>
        <v>137674.91319472707</v>
      </c>
      <c r="AC153" s="2">
        <f t="shared" si="54"/>
        <v>145300.72536325629</v>
      </c>
      <c r="AD153" s="77">
        <f t="shared" si="55"/>
        <v>145300.72536325629</v>
      </c>
      <c r="AF153" s="2">
        <f t="shared" si="56"/>
        <v>142301.33356413167</v>
      </c>
      <c r="AG153" s="77">
        <f t="shared" si="57"/>
        <v>142301.33356413167</v>
      </c>
      <c r="AI153" s="2">
        <f t="shared" si="58"/>
        <v>143546.36412225885</v>
      </c>
      <c r="AJ153" s="77">
        <f t="shared" si="59"/>
        <v>143546.36412225885</v>
      </c>
    </row>
    <row r="154" spans="1:36" x14ac:dyDescent="0.2">
      <c r="A154" s="72">
        <v>13</v>
      </c>
      <c r="B154" s="1" t="s">
        <v>86</v>
      </c>
      <c r="C154" s="6" t="str">
        <f>VLOOKUP(B154,Valores!$A$2:$F$300,5,FALSE)</f>
        <v>kg</v>
      </c>
      <c r="D154" s="6">
        <v>10000</v>
      </c>
      <c r="E154" s="63">
        <f>VLOOKUP($B154,Valores!$A$2:$G$300,6,FALSE)*VLOOKUP(VLOOKUP($B154,Indices_Poder!$B$5:$E$250,3,FALSE),Indices_Poder!$G$6:$N$27,4,FALSE)*VLOOKUP($E$8,Regional!$A$2:$B$7,2,FALSE)</f>
        <v>91.826445229007192</v>
      </c>
      <c r="F154" s="2">
        <f>VLOOKUP($B154,Valores!$A$2:$G$300,6,FALSE)*VLOOKUP(VLOOKUP($B154,Indices_Poder!$B$5:$E$250,3,FALSE),Indices_Poder!$G$6:$N$27,4,FALSE)*VLOOKUP($F$8,Regional!$A$2:$B$7,2,FALSE)</f>
        <v>88.253149483799405</v>
      </c>
      <c r="G154" s="2">
        <f>VLOOKUP($B154,Valores!$A$2:$G$300,6,FALSE)*VLOOKUP(VLOOKUP($B154,Indices_Poder!$B$5:$E$250,3,FALSE),Indices_Poder!$G$6:$N$27,4,FALSE)*VLOOKUP($G$8,Regional!$A$2:$B$7,2,FALSE)</f>
        <v>93.141490617471987</v>
      </c>
      <c r="H154" s="2">
        <f>VLOOKUP($B154,Valores!$A$2:$G$300,6,FALSE)*VLOOKUP(VLOOKUP($B154,Indices_Poder!$B$5:$E$250,3,FALSE),Indices_Poder!$G$6:$N$27,4,FALSE)*VLOOKUP($H$8,Regional!$A$2:$B$7,2,FALSE)</f>
        <v>91.218803566751063</v>
      </c>
      <c r="I154" s="2">
        <f>VLOOKUP($B154,Valores!$A$2:$G$300,6,FALSE)*VLOOKUP(VLOOKUP($B154,Indices_Poder!$B$5:$E$250,3,FALSE),Indices_Poder!$G$6:$N$27,4,FALSE)*VLOOKUP($I$8,Regional!$A$2:$B$7,2,FALSE)</f>
        <v>92.016900078371066</v>
      </c>
      <c r="J154" s="63">
        <f t="shared" si="47"/>
        <v>918264.45229007187</v>
      </c>
      <c r="K154" s="2">
        <f t="shared" si="47"/>
        <v>882531.49483799399</v>
      </c>
      <c r="L154" s="2">
        <f t="shared" si="47"/>
        <v>931414.90617471992</v>
      </c>
      <c r="M154" s="2">
        <f t="shared" si="47"/>
        <v>912188.03566751059</v>
      </c>
      <c r="N154" s="76">
        <f t="shared" si="47"/>
        <v>920169.00078371062</v>
      </c>
      <c r="O154" s="54">
        <f>VLOOKUP(B154,Valores!$A$2:$P$300,14,FALSE)</f>
        <v>1</v>
      </c>
      <c r="P154" s="1">
        <f>VLOOKUP(B154,Valores!$A$2:$P$300,15,FALSE)</f>
        <v>3.1300000000000001E-2</v>
      </c>
      <c r="Q154" s="72">
        <f t="shared" si="49"/>
        <v>0</v>
      </c>
      <c r="R154" s="72">
        <f t="shared" si="48"/>
        <v>0</v>
      </c>
      <c r="S154" s="72">
        <f t="shared" si="48"/>
        <v>0</v>
      </c>
      <c r="T154" s="72">
        <f t="shared" si="48"/>
        <v>0</v>
      </c>
      <c r="U154" s="72">
        <f t="shared" si="48"/>
        <v>0</v>
      </c>
      <c r="W154" s="2">
        <f t="shared" si="50"/>
        <v>918264.45229007187</v>
      </c>
      <c r="X154" s="77">
        <f t="shared" si="51"/>
        <v>918264.45229007187</v>
      </c>
      <c r="Z154" s="2">
        <f t="shared" si="52"/>
        <v>882531.49483799399</v>
      </c>
      <c r="AA154" s="77">
        <f t="shared" si="53"/>
        <v>882531.49483799399</v>
      </c>
      <c r="AC154" s="2">
        <f t="shared" si="54"/>
        <v>931414.90617471992</v>
      </c>
      <c r="AD154" s="77">
        <f t="shared" si="55"/>
        <v>931414.90617471992</v>
      </c>
      <c r="AF154" s="2">
        <f t="shared" si="56"/>
        <v>912188.03566751059</v>
      </c>
      <c r="AG154" s="77">
        <f t="shared" si="57"/>
        <v>912188.03566751059</v>
      </c>
      <c r="AI154" s="2">
        <f t="shared" si="58"/>
        <v>920169.00078371062</v>
      </c>
      <c r="AJ154" s="77">
        <f t="shared" si="59"/>
        <v>920169.00078371062</v>
      </c>
    </row>
    <row r="155" spans="1:36" x14ac:dyDescent="0.2">
      <c r="A155" s="72">
        <v>14</v>
      </c>
      <c r="B155" s="1" t="s">
        <v>112</v>
      </c>
      <c r="C155" s="6" t="str">
        <f>VLOOKUP(B155,Valores!$A$2:$F$300,5,FALSE)</f>
        <v>cj</v>
      </c>
      <c r="D155" s="6">
        <v>6</v>
      </c>
      <c r="E155" s="63">
        <f>VLOOKUP($B155,Valores!$A$2:$G$300,6,FALSE)*VLOOKUP(VLOOKUP($B155,Indices_Poder!$B$5:$E$250,3,FALSE),Indices_Poder!$G$6:$N$27,4,FALSE)*VLOOKUP($E$8,Regional!$A$2:$B$7,2,FALSE)</f>
        <v>2071.2179590015344</v>
      </c>
      <c r="F155" s="2">
        <f>VLOOKUP($B155,Valores!$A$2:$G$300,6,FALSE)*VLOOKUP(VLOOKUP($B155,Indices_Poder!$B$5:$E$250,3,FALSE),Indices_Poder!$G$6:$N$27,4,FALSE)*VLOOKUP($F$8,Regional!$A$2:$B$7,2,FALSE)</f>
        <v>1990.6194527450796</v>
      </c>
      <c r="G155" s="2">
        <f>VLOOKUP($B155,Valores!$A$2:$G$300,6,FALSE)*VLOOKUP(VLOOKUP($B155,Indices_Poder!$B$5:$E$250,3,FALSE),Indices_Poder!$G$6:$N$27,4,FALSE)*VLOOKUP($G$8,Regional!$A$2:$B$7,2,FALSE)</f>
        <v>2100.879845821803</v>
      </c>
      <c r="H155" s="2">
        <f>VLOOKUP($B155,Valores!$A$2:$G$300,6,FALSE)*VLOOKUP(VLOOKUP($B155,Indices_Poder!$B$5:$E$250,3,FALSE),Indices_Poder!$G$6:$N$27,4,FALSE)*VLOOKUP($H$8,Regional!$A$2:$B$7,2,FALSE)</f>
        <v>2057.5121216432035</v>
      </c>
      <c r="I155" s="2">
        <f>VLOOKUP($B155,Valores!$A$2:$G$300,6,FALSE)*VLOOKUP(VLOOKUP($B155,Indices_Poder!$B$5:$E$250,3,FALSE),Indices_Poder!$G$6:$N$27,4,FALSE)*VLOOKUP($I$8,Regional!$A$2:$B$7,2,FALSE)</f>
        <v>2075.5138184720558</v>
      </c>
      <c r="J155" s="63">
        <f t="shared" si="47"/>
        <v>12427.307754009205</v>
      </c>
      <c r="K155" s="2">
        <f t="shared" si="47"/>
        <v>11943.716716470477</v>
      </c>
      <c r="L155" s="2">
        <f t="shared" si="47"/>
        <v>12605.279074930819</v>
      </c>
      <c r="M155" s="2">
        <f t="shared" si="47"/>
        <v>12345.072729859221</v>
      </c>
      <c r="N155" s="76">
        <f t="shared" si="47"/>
        <v>12453.082910832334</v>
      </c>
      <c r="O155" s="54">
        <f>VLOOKUP(B155,Valores!$A$2:$P$300,14,FALSE)</f>
        <v>1</v>
      </c>
      <c r="P155" s="1">
        <f>VLOOKUP(B155,Valores!$A$2:$P$300,15,FALSE)</f>
        <v>2.7E-2</v>
      </c>
      <c r="Q155" s="72">
        <f t="shared" si="49"/>
        <v>0</v>
      </c>
      <c r="R155" s="72">
        <f t="shared" si="48"/>
        <v>0</v>
      </c>
      <c r="S155" s="72">
        <f t="shared" si="48"/>
        <v>0</v>
      </c>
      <c r="T155" s="72">
        <f t="shared" si="48"/>
        <v>0</v>
      </c>
      <c r="U155" s="72">
        <f t="shared" si="48"/>
        <v>0</v>
      </c>
      <c r="W155" s="2">
        <f t="shared" si="50"/>
        <v>12427.307754009205</v>
      </c>
      <c r="X155" s="77">
        <f t="shared" si="51"/>
        <v>12427.307754009205</v>
      </c>
      <c r="Z155" s="2">
        <f t="shared" si="52"/>
        <v>11943.716716470477</v>
      </c>
      <c r="AA155" s="77">
        <f t="shared" si="53"/>
        <v>11943.716716470477</v>
      </c>
      <c r="AC155" s="2">
        <f t="shared" si="54"/>
        <v>12605.279074930819</v>
      </c>
      <c r="AD155" s="77">
        <f t="shared" si="55"/>
        <v>12605.279074930819</v>
      </c>
      <c r="AF155" s="2">
        <f t="shared" si="56"/>
        <v>12345.072729859221</v>
      </c>
      <c r="AG155" s="77">
        <f t="shared" si="57"/>
        <v>12345.072729859221</v>
      </c>
      <c r="AI155" s="2">
        <f t="shared" si="58"/>
        <v>12453.082910832334</v>
      </c>
      <c r="AJ155" s="77">
        <f t="shared" si="59"/>
        <v>12453.082910832334</v>
      </c>
    </row>
    <row r="156" spans="1:36" x14ac:dyDescent="0.2">
      <c r="A156" s="72">
        <v>15</v>
      </c>
      <c r="B156" s="1" t="s">
        <v>113</v>
      </c>
      <c r="C156" s="6" t="str">
        <f>VLOOKUP(B156,Valores!$A$2:$F$300,5,FALSE)</f>
        <v>cj</v>
      </c>
      <c r="D156" s="6">
        <v>6</v>
      </c>
      <c r="E156" s="63">
        <f>VLOOKUP($B156,Valores!$A$2:$G$300,6,FALSE)*VLOOKUP(VLOOKUP($B156,Indices_Poder!$B$5:$E$250,3,FALSE),Indices_Poder!$G$6:$N$27,4,FALSE)*VLOOKUP($E$8,Regional!$A$2:$B$7,2,FALSE)</f>
        <v>4265.3827280221967</v>
      </c>
      <c r="F156" s="2">
        <f>VLOOKUP($B156,Valores!$A$2:$G$300,6,FALSE)*VLOOKUP(VLOOKUP($B156,Indices_Poder!$B$5:$E$250,3,FALSE),Indices_Poder!$G$6:$N$27,4,FALSE)*VLOOKUP($F$8,Regional!$A$2:$B$7,2,FALSE)</f>
        <v>4099.401414951506</v>
      </c>
      <c r="G156" s="2">
        <f>VLOOKUP($B156,Valores!$A$2:$G$300,6,FALSE)*VLOOKUP(VLOOKUP($B156,Indices_Poder!$B$5:$E$250,3,FALSE),Indices_Poder!$G$6:$N$27,4,FALSE)*VLOOKUP($G$8,Regional!$A$2:$B$7,2,FALSE)</f>
        <v>4326.4672214111561</v>
      </c>
      <c r="H156" s="2">
        <f>VLOOKUP($B156,Valores!$A$2:$G$300,6,FALSE)*VLOOKUP(VLOOKUP($B156,Indices_Poder!$B$5:$E$250,3,FALSE),Indices_Poder!$G$6:$N$27,4,FALSE)*VLOOKUP($H$8,Regional!$A$2:$B$7,2,FALSE)</f>
        <v>4237.1574793528152</v>
      </c>
      <c r="I156" s="2">
        <f>VLOOKUP($B156,Valores!$A$2:$G$300,6,FALSE)*VLOOKUP(VLOOKUP($B156,Indices_Poder!$B$5:$E$250,3,FALSE),Indices_Poder!$G$6:$N$27,4,FALSE)*VLOOKUP($I$8,Regional!$A$2:$B$7,2,FALSE)</f>
        <v>4274.229447754391</v>
      </c>
      <c r="J156" s="63">
        <f t="shared" si="47"/>
        <v>25592.296368133182</v>
      </c>
      <c r="K156" s="2">
        <f t="shared" si="47"/>
        <v>24596.408489709036</v>
      </c>
      <c r="L156" s="2">
        <f t="shared" si="47"/>
        <v>25958.803328466936</v>
      </c>
      <c r="M156" s="2">
        <f t="shared" si="47"/>
        <v>25422.94487611689</v>
      </c>
      <c r="N156" s="76">
        <f t="shared" si="47"/>
        <v>25645.376686526346</v>
      </c>
      <c r="O156" s="54">
        <f>VLOOKUP(B156,Valores!$A$2:$P$300,14,FALSE)</f>
        <v>1</v>
      </c>
      <c r="P156" s="1">
        <f>VLOOKUP(B156,Valores!$A$2:$P$300,15,FALSE)</f>
        <v>2.7E-2</v>
      </c>
      <c r="Q156" s="72">
        <f t="shared" si="49"/>
        <v>0</v>
      </c>
      <c r="R156" s="72">
        <f t="shared" si="48"/>
        <v>0</v>
      </c>
      <c r="S156" s="72">
        <f t="shared" si="48"/>
        <v>0</v>
      </c>
      <c r="T156" s="72">
        <f t="shared" si="48"/>
        <v>0</v>
      </c>
      <c r="U156" s="72">
        <f t="shared" si="48"/>
        <v>0</v>
      </c>
      <c r="W156" s="2">
        <f t="shared" si="50"/>
        <v>25592.296368133182</v>
      </c>
      <c r="X156" s="77">
        <f t="shared" si="51"/>
        <v>25592.296368133182</v>
      </c>
      <c r="Z156" s="2">
        <f t="shared" si="52"/>
        <v>24596.408489709036</v>
      </c>
      <c r="AA156" s="77">
        <f t="shared" si="53"/>
        <v>24596.408489709036</v>
      </c>
      <c r="AC156" s="2">
        <f t="shared" si="54"/>
        <v>25958.803328466936</v>
      </c>
      <c r="AD156" s="77">
        <f t="shared" si="55"/>
        <v>25958.803328466936</v>
      </c>
      <c r="AF156" s="2">
        <f t="shared" si="56"/>
        <v>25422.94487611689</v>
      </c>
      <c r="AG156" s="77">
        <f t="shared" si="57"/>
        <v>25422.94487611689</v>
      </c>
      <c r="AI156" s="2">
        <f t="shared" si="58"/>
        <v>25645.376686526346</v>
      </c>
      <c r="AJ156" s="77">
        <f t="shared" si="59"/>
        <v>25645.376686526346</v>
      </c>
    </row>
    <row r="157" spans="1:36" x14ac:dyDescent="0.2">
      <c r="A157" s="72">
        <v>16</v>
      </c>
      <c r="B157" s="1" t="s">
        <v>87</v>
      </c>
      <c r="C157" s="6" t="str">
        <f>VLOOKUP(B157,Valores!$A$2:$F$300,5,FALSE)</f>
        <v>unid.</v>
      </c>
      <c r="D157" s="6">
        <v>6</v>
      </c>
      <c r="E157" s="63">
        <f>VLOOKUP($B157,Valores!$A$2:$G$300,6,FALSE)*VLOOKUP(VLOOKUP($B157,Indices_Poder!$B$5:$E$250,3,FALSE),Indices_Poder!$G$6:$N$27,4,FALSE)*VLOOKUP($E$8,Regional!$A$2:$B$7,2,FALSE)</f>
        <v>2636.6773863428548</v>
      </c>
      <c r="F157" s="2">
        <f>VLOOKUP($B157,Valores!$A$2:$G$300,6,FALSE)*VLOOKUP(VLOOKUP($B157,Indices_Poder!$B$5:$E$250,3,FALSE),Indices_Poder!$G$6:$N$27,4,FALSE)*VLOOKUP($F$8,Regional!$A$2:$B$7,2,FALSE)</f>
        <v>2534.0748292841795</v>
      </c>
      <c r="G157" s="2">
        <f>VLOOKUP($B157,Valores!$A$2:$G$300,6,FALSE)*VLOOKUP(VLOOKUP($B157,Indices_Poder!$B$5:$E$250,3,FALSE),Indices_Poder!$G$6:$N$27,4,FALSE)*VLOOKUP($G$8,Regional!$A$2:$B$7,2,FALSE)</f>
        <v>2674.4372106410979</v>
      </c>
      <c r="H157" s="2">
        <f>VLOOKUP($B157,Valores!$A$2:$G$300,6,FALSE)*VLOOKUP(VLOOKUP($B157,Indices_Poder!$B$5:$E$250,3,FALSE),Indices_Poder!$G$6:$N$27,4,FALSE)*VLOOKUP($H$8,Regional!$A$2:$B$7,2,FALSE)</f>
        <v>2619.2297433912527</v>
      </c>
      <c r="I157" s="2">
        <f>VLOOKUP($B157,Valores!$A$2:$G$300,6,FALSE)*VLOOKUP(VLOOKUP($B157,Indices_Poder!$B$5:$E$250,3,FALSE),Indices_Poder!$G$6:$N$27,4,FALSE)*VLOOKUP($I$8,Regional!$A$2:$B$7,2,FALSE)</f>
        <v>2642.1460505515656</v>
      </c>
      <c r="J157" s="63">
        <f t="shared" si="47"/>
        <v>15820.064318057128</v>
      </c>
      <c r="K157" s="2">
        <f t="shared" si="47"/>
        <v>15204.448975705076</v>
      </c>
      <c r="L157" s="2">
        <f t="shared" si="47"/>
        <v>16046.623263846588</v>
      </c>
      <c r="M157" s="2">
        <f t="shared" si="47"/>
        <v>15715.378460347516</v>
      </c>
      <c r="N157" s="76">
        <f t="shared" si="47"/>
        <v>15852.876303309393</v>
      </c>
      <c r="O157" s="54">
        <f>VLOOKUP(B157,Valores!$A$2:$P$300,14,FALSE)</f>
        <v>1</v>
      </c>
      <c r="P157" s="1">
        <f>VLOOKUP(B157,Valores!$A$2:$P$300,15,FALSE)</f>
        <v>2.7E-2</v>
      </c>
      <c r="Q157" s="72">
        <f t="shared" si="49"/>
        <v>0</v>
      </c>
      <c r="R157" s="72">
        <f t="shared" si="48"/>
        <v>0</v>
      </c>
      <c r="S157" s="72">
        <f t="shared" si="48"/>
        <v>0</v>
      </c>
      <c r="T157" s="72">
        <f t="shared" si="48"/>
        <v>0</v>
      </c>
      <c r="U157" s="72">
        <f t="shared" si="48"/>
        <v>0</v>
      </c>
      <c r="W157" s="2">
        <f t="shared" si="50"/>
        <v>15820.064318057128</v>
      </c>
      <c r="X157" s="77">
        <f t="shared" si="51"/>
        <v>15820.064318057128</v>
      </c>
      <c r="Z157" s="2">
        <f t="shared" si="52"/>
        <v>15204.448975705076</v>
      </c>
      <c r="AA157" s="77">
        <f t="shared" si="53"/>
        <v>15204.448975705076</v>
      </c>
      <c r="AC157" s="2">
        <f t="shared" si="54"/>
        <v>16046.623263846588</v>
      </c>
      <c r="AD157" s="77">
        <f t="shared" si="55"/>
        <v>16046.623263846588</v>
      </c>
      <c r="AF157" s="2">
        <f t="shared" si="56"/>
        <v>15715.378460347516</v>
      </c>
      <c r="AG157" s="77">
        <f t="shared" si="57"/>
        <v>15715.378460347516</v>
      </c>
      <c r="AI157" s="2">
        <f t="shared" si="58"/>
        <v>15852.876303309393</v>
      </c>
      <c r="AJ157" s="77">
        <f t="shared" si="59"/>
        <v>15852.876303309393</v>
      </c>
    </row>
    <row r="158" spans="1:36" x14ac:dyDescent="0.2">
      <c r="A158" s="72">
        <v>17</v>
      </c>
      <c r="B158" s="1" t="s">
        <v>90</v>
      </c>
      <c r="C158" s="6" t="str">
        <f>VLOOKUP(B158,Valores!$A$2:$F$300,5,FALSE)</f>
        <v>m³</v>
      </c>
      <c r="D158" s="6">
        <v>21</v>
      </c>
      <c r="E158" s="63">
        <f>VLOOKUP($B158,Valores!$A$2:$G$300,6,FALSE)*VLOOKUP(VLOOKUP($B158,Indices_Poder!$B$5:$E$250,3,FALSE),Indices_Poder!$G$6:$N$27,4,FALSE)*VLOOKUP($E$8,Regional!$A$2:$B$7,2,FALSE)</f>
        <v>5815.858492052359</v>
      </c>
      <c r="F158" s="2">
        <f>VLOOKUP($B158,Valores!$A$2:$G$300,6,FALSE)*VLOOKUP(VLOOKUP($B158,Indices_Poder!$B$5:$E$250,3,FALSE),Indices_Poder!$G$6:$N$27,4,FALSE)*VLOOKUP($F$8,Regional!$A$2:$B$7,2,FALSE)</f>
        <v>5589.5426159171857</v>
      </c>
      <c r="G158" s="2">
        <f>VLOOKUP($B158,Valores!$A$2:$G$300,6,FALSE)*VLOOKUP(VLOOKUP($B158,Indices_Poder!$B$5:$E$250,3,FALSE),Indices_Poder!$G$6:$N$27,4,FALSE)*VLOOKUP($G$8,Regional!$A$2:$B$7,2,FALSE)</f>
        <v>5899.1473297163184</v>
      </c>
      <c r="H158" s="2">
        <f>VLOOKUP($B158,Valores!$A$2:$G$300,6,FALSE)*VLOOKUP(VLOOKUP($B158,Indices_Poder!$B$5:$E$250,3,FALSE),Indices_Poder!$G$6:$N$27,4,FALSE)*VLOOKUP($H$8,Regional!$A$2:$B$7,2,FALSE)</f>
        <v>5777.3733049938401</v>
      </c>
      <c r="I158" s="2">
        <f>VLOOKUP($B158,Valores!$A$2:$G$300,6,FALSE)*VLOOKUP(VLOOKUP($B158,Indices_Poder!$B$5:$E$250,3,FALSE),Indices_Poder!$G$6:$N$27,4,FALSE)*VLOOKUP($I$8,Regional!$A$2:$B$7,2,FALSE)</f>
        <v>5827.9210133692077</v>
      </c>
      <c r="J158" s="63">
        <f t="shared" si="47"/>
        <v>122133.02833309954</v>
      </c>
      <c r="K158" s="2">
        <f t="shared" si="47"/>
        <v>117380.3949342609</v>
      </c>
      <c r="L158" s="2">
        <f t="shared" si="47"/>
        <v>123882.09392404268</v>
      </c>
      <c r="M158" s="2">
        <f t="shared" si="47"/>
        <v>121324.83940487064</v>
      </c>
      <c r="N158" s="76">
        <f t="shared" si="47"/>
        <v>122386.34128075336</v>
      </c>
      <c r="O158" s="54">
        <f>VLOOKUP(B158,Valores!$A$2:$P$300,14,FALSE)</f>
        <v>1</v>
      </c>
      <c r="P158" s="1">
        <f>VLOOKUP(B158,Valores!$A$2:$P$300,15,FALSE)</f>
        <v>3.1300000000000001E-2</v>
      </c>
      <c r="Q158" s="72">
        <f t="shared" si="49"/>
        <v>0</v>
      </c>
      <c r="R158" s="72">
        <f t="shared" si="48"/>
        <v>0</v>
      </c>
      <c r="S158" s="72">
        <f t="shared" si="48"/>
        <v>0</v>
      </c>
      <c r="T158" s="72">
        <f t="shared" si="48"/>
        <v>0</v>
      </c>
      <c r="U158" s="72">
        <f t="shared" si="48"/>
        <v>0</v>
      </c>
      <c r="W158" s="2">
        <f t="shared" si="50"/>
        <v>122133.02833309954</v>
      </c>
      <c r="X158" s="77">
        <f t="shared" si="51"/>
        <v>122133.02833309954</v>
      </c>
      <c r="Z158" s="2">
        <f t="shared" si="52"/>
        <v>117380.3949342609</v>
      </c>
      <c r="AA158" s="77">
        <f t="shared" si="53"/>
        <v>117380.3949342609</v>
      </c>
      <c r="AC158" s="2">
        <f t="shared" si="54"/>
        <v>123882.09392404268</v>
      </c>
      <c r="AD158" s="77">
        <f t="shared" si="55"/>
        <v>123882.09392404268</v>
      </c>
      <c r="AF158" s="2">
        <f t="shared" si="56"/>
        <v>121324.83940487064</v>
      </c>
      <c r="AG158" s="77">
        <f t="shared" si="57"/>
        <v>121324.83940487064</v>
      </c>
      <c r="AI158" s="2">
        <f t="shared" si="58"/>
        <v>122386.34128075336</v>
      </c>
      <c r="AJ158" s="77">
        <f t="shared" si="59"/>
        <v>122386.34128075336</v>
      </c>
    </row>
    <row r="159" spans="1:36" x14ac:dyDescent="0.2">
      <c r="A159" s="72">
        <v>18</v>
      </c>
      <c r="B159" s="1" t="s">
        <v>91</v>
      </c>
      <c r="C159" s="6" t="str">
        <f>VLOOKUP(B159,Valores!$A$2:$F$300,5,FALSE)</f>
        <v>m³</v>
      </c>
      <c r="D159" s="6">
        <v>5.25</v>
      </c>
      <c r="E159" s="63">
        <f>VLOOKUP($B159,Valores!$A$2:$G$300,6,FALSE)*VLOOKUP(VLOOKUP($B159,Indices_Poder!$B$5:$E$250,3,FALSE),Indices_Poder!$G$6:$N$27,4,FALSE)*VLOOKUP($E$8,Regional!$A$2:$B$7,2,FALSE)</f>
        <v>5815.858492052359</v>
      </c>
      <c r="F159" s="2">
        <f>VLOOKUP($B159,Valores!$A$2:$G$300,6,FALSE)*VLOOKUP(VLOOKUP($B159,Indices_Poder!$B$5:$E$250,3,FALSE),Indices_Poder!$G$6:$N$27,4,FALSE)*VLOOKUP($F$8,Regional!$A$2:$B$7,2,FALSE)</f>
        <v>5589.5426159171857</v>
      </c>
      <c r="G159" s="2">
        <f>VLOOKUP($B159,Valores!$A$2:$G$300,6,FALSE)*VLOOKUP(VLOOKUP($B159,Indices_Poder!$B$5:$E$250,3,FALSE),Indices_Poder!$G$6:$N$27,4,FALSE)*VLOOKUP($G$8,Regional!$A$2:$B$7,2,FALSE)</f>
        <v>5899.1473297163184</v>
      </c>
      <c r="H159" s="2">
        <f>VLOOKUP($B159,Valores!$A$2:$G$300,6,FALSE)*VLOOKUP(VLOOKUP($B159,Indices_Poder!$B$5:$E$250,3,FALSE),Indices_Poder!$G$6:$N$27,4,FALSE)*VLOOKUP($H$8,Regional!$A$2:$B$7,2,FALSE)</f>
        <v>5777.3733049938401</v>
      </c>
      <c r="I159" s="2">
        <f>VLOOKUP($B159,Valores!$A$2:$G$300,6,FALSE)*VLOOKUP(VLOOKUP($B159,Indices_Poder!$B$5:$E$250,3,FALSE),Indices_Poder!$G$6:$N$27,4,FALSE)*VLOOKUP($I$8,Regional!$A$2:$B$7,2,FALSE)</f>
        <v>5827.9210133692077</v>
      </c>
      <c r="J159" s="63">
        <f t="shared" si="47"/>
        <v>30533.257083274886</v>
      </c>
      <c r="K159" s="2">
        <f t="shared" si="47"/>
        <v>29345.098733565224</v>
      </c>
      <c r="L159" s="2">
        <f t="shared" si="47"/>
        <v>30970.52348101067</v>
      </c>
      <c r="M159" s="2">
        <f t="shared" si="47"/>
        <v>30331.20985121766</v>
      </c>
      <c r="N159" s="76">
        <f t="shared" si="47"/>
        <v>30596.58532018834</v>
      </c>
      <c r="O159" s="54">
        <f>VLOOKUP(B159,Valores!$A$2:$P$300,14,FALSE)</f>
        <v>1</v>
      </c>
      <c r="P159" s="1">
        <f>VLOOKUP(B159,Valores!$A$2:$P$300,15,FALSE)</f>
        <v>3.1300000000000001E-2</v>
      </c>
      <c r="Q159" s="72">
        <f t="shared" si="49"/>
        <v>0</v>
      </c>
      <c r="R159" s="72">
        <f t="shared" si="48"/>
        <v>0</v>
      </c>
      <c r="S159" s="72">
        <f t="shared" si="48"/>
        <v>0</v>
      </c>
      <c r="T159" s="72">
        <f t="shared" si="48"/>
        <v>0</v>
      </c>
      <c r="U159" s="72">
        <f t="shared" si="48"/>
        <v>0</v>
      </c>
      <c r="W159" s="2">
        <f t="shared" si="50"/>
        <v>30533.257083274886</v>
      </c>
      <c r="X159" s="77">
        <f t="shared" si="51"/>
        <v>30533.257083274886</v>
      </c>
      <c r="Z159" s="2">
        <f t="shared" si="52"/>
        <v>29345.098733565224</v>
      </c>
      <c r="AA159" s="77">
        <f t="shared" si="53"/>
        <v>29345.098733565224</v>
      </c>
      <c r="AC159" s="2">
        <f t="shared" si="54"/>
        <v>30970.52348101067</v>
      </c>
      <c r="AD159" s="77">
        <f t="shared" si="55"/>
        <v>30970.52348101067</v>
      </c>
      <c r="AF159" s="2">
        <f t="shared" si="56"/>
        <v>30331.20985121766</v>
      </c>
      <c r="AG159" s="77">
        <f t="shared" si="57"/>
        <v>30331.20985121766</v>
      </c>
      <c r="AI159" s="2">
        <f t="shared" si="58"/>
        <v>30596.58532018834</v>
      </c>
      <c r="AJ159" s="77">
        <f t="shared" si="59"/>
        <v>30596.58532018834</v>
      </c>
    </row>
    <row r="160" spans="1:36" x14ac:dyDescent="0.2">
      <c r="A160" s="72">
        <v>19</v>
      </c>
      <c r="B160" s="1" t="s">
        <v>92</v>
      </c>
      <c r="C160" s="6" t="str">
        <f>VLOOKUP(B160,Valores!$A$2:$F$300,5,FALSE)</f>
        <v>m³</v>
      </c>
      <c r="D160" s="6">
        <v>10.5</v>
      </c>
      <c r="E160" s="63">
        <f>VLOOKUP($B160,Valores!$A$2:$G$300,6,FALSE)*VLOOKUP(VLOOKUP($B160,Indices_Poder!$B$5:$E$250,3,FALSE),Indices_Poder!$G$6:$N$27,4,FALSE)*VLOOKUP($E$8,Regional!$A$2:$B$7,2,FALSE)</f>
        <v>5815.858492052359</v>
      </c>
      <c r="F160" s="2">
        <f>VLOOKUP($B160,Valores!$A$2:$G$300,6,FALSE)*VLOOKUP(VLOOKUP($B160,Indices_Poder!$B$5:$E$250,3,FALSE),Indices_Poder!$G$6:$N$27,4,FALSE)*VLOOKUP($F$8,Regional!$A$2:$B$7,2,FALSE)</f>
        <v>5589.5426159171857</v>
      </c>
      <c r="G160" s="2">
        <f>VLOOKUP($B160,Valores!$A$2:$G$300,6,FALSE)*VLOOKUP(VLOOKUP($B160,Indices_Poder!$B$5:$E$250,3,FALSE),Indices_Poder!$G$6:$N$27,4,FALSE)*VLOOKUP($G$8,Regional!$A$2:$B$7,2,FALSE)</f>
        <v>5899.1473297163184</v>
      </c>
      <c r="H160" s="2">
        <f>VLOOKUP($B160,Valores!$A$2:$G$300,6,FALSE)*VLOOKUP(VLOOKUP($B160,Indices_Poder!$B$5:$E$250,3,FALSE),Indices_Poder!$G$6:$N$27,4,FALSE)*VLOOKUP($H$8,Regional!$A$2:$B$7,2,FALSE)</f>
        <v>5777.3733049938401</v>
      </c>
      <c r="I160" s="2">
        <f>VLOOKUP($B160,Valores!$A$2:$G$300,6,FALSE)*VLOOKUP(VLOOKUP($B160,Indices_Poder!$B$5:$E$250,3,FALSE),Indices_Poder!$G$6:$N$27,4,FALSE)*VLOOKUP($I$8,Regional!$A$2:$B$7,2,FALSE)</f>
        <v>5827.9210133692077</v>
      </c>
      <c r="J160" s="63">
        <f t="shared" si="47"/>
        <v>61066.514166549772</v>
      </c>
      <c r="K160" s="2">
        <f t="shared" si="47"/>
        <v>58690.197467130449</v>
      </c>
      <c r="L160" s="2">
        <f t="shared" si="47"/>
        <v>61941.046962021341</v>
      </c>
      <c r="M160" s="2">
        <f t="shared" si="47"/>
        <v>60662.41970243532</v>
      </c>
      <c r="N160" s="76">
        <f t="shared" si="47"/>
        <v>61193.17064037668</v>
      </c>
      <c r="O160" s="54">
        <f>VLOOKUP(B160,Valores!$A$2:$P$300,14,FALSE)</f>
        <v>1</v>
      </c>
      <c r="P160" s="1">
        <f>VLOOKUP(B160,Valores!$A$2:$P$300,15,FALSE)</f>
        <v>3.1300000000000001E-2</v>
      </c>
      <c r="Q160" s="72">
        <f t="shared" si="49"/>
        <v>0</v>
      </c>
      <c r="R160" s="72">
        <f t="shared" si="48"/>
        <v>0</v>
      </c>
      <c r="S160" s="72">
        <f t="shared" si="48"/>
        <v>0</v>
      </c>
      <c r="T160" s="72">
        <f t="shared" si="48"/>
        <v>0</v>
      </c>
      <c r="U160" s="72">
        <f t="shared" si="48"/>
        <v>0</v>
      </c>
      <c r="W160" s="2">
        <f t="shared" si="50"/>
        <v>61066.514166549772</v>
      </c>
      <c r="X160" s="77">
        <f t="shared" si="51"/>
        <v>61066.514166549772</v>
      </c>
      <c r="Z160" s="2">
        <f t="shared" si="52"/>
        <v>58690.197467130449</v>
      </c>
      <c r="AA160" s="77">
        <f t="shared" si="53"/>
        <v>58690.197467130449</v>
      </c>
      <c r="AC160" s="2">
        <f t="shared" si="54"/>
        <v>61941.046962021341</v>
      </c>
      <c r="AD160" s="77">
        <f t="shared" si="55"/>
        <v>61941.046962021341</v>
      </c>
      <c r="AF160" s="2">
        <f t="shared" si="56"/>
        <v>60662.41970243532</v>
      </c>
      <c r="AG160" s="77">
        <f t="shared" si="57"/>
        <v>60662.41970243532</v>
      </c>
      <c r="AI160" s="2">
        <f t="shared" si="58"/>
        <v>61193.17064037668</v>
      </c>
      <c r="AJ160" s="77">
        <f t="shared" si="59"/>
        <v>61193.17064037668</v>
      </c>
    </row>
    <row r="161" spans="1:36" x14ac:dyDescent="0.2">
      <c r="A161" s="72">
        <v>20</v>
      </c>
      <c r="B161" s="1" t="s">
        <v>93</v>
      </c>
      <c r="C161" s="6" t="str">
        <f>VLOOKUP(B161,Valores!$A$2:$F$300,5,FALSE)</f>
        <v>m³</v>
      </c>
      <c r="D161" s="6">
        <v>45</v>
      </c>
      <c r="E161" s="63">
        <f>VLOOKUP($B161,Valores!$A$2:$G$300,6,FALSE)*VLOOKUP(VLOOKUP($B161,Indices_Poder!$B$5:$E$250,3,FALSE),Indices_Poder!$G$6:$N$27,4,FALSE)*VLOOKUP($E$8,Regional!$A$2:$B$7,2,FALSE)</f>
        <v>5815.858492052359</v>
      </c>
      <c r="F161" s="2">
        <f>VLOOKUP($B161,Valores!$A$2:$G$300,6,FALSE)*VLOOKUP(VLOOKUP($B161,Indices_Poder!$B$5:$E$250,3,FALSE),Indices_Poder!$G$6:$N$27,4,FALSE)*VLOOKUP($F$8,Regional!$A$2:$B$7,2,FALSE)</f>
        <v>5589.5426159171857</v>
      </c>
      <c r="G161" s="2">
        <f>VLOOKUP($B161,Valores!$A$2:$G$300,6,FALSE)*VLOOKUP(VLOOKUP($B161,Indices_Poder!$B$5:$E$250,3,FALSE),Indices_Poder!$G$6:$N$27,4,FALSE)*VLOOKUP($G$8,Regional!$A$2:$B$7,2,FALSE)</f>
        <v>5899.1473297163184</v>
      </c>
      <c r="H161" s="2">
        <f>VLOOKUP($B161,Valores!$A$2:$G$300,6,FALSE)*VLOOKUP(VLOOKUP($B161,Indices_Poder!$B$5:$E$250,3,FALSE),Indices_Poder!$G$6:$N$27,4,FALSE)*VLOOKUP($H$8,Regional!$A$2:$B$7,2,FALSE)</f>
        <v>5777.3733049938401</v>
      </c>
      <c r="I161" s="2">
        <f>VLOOKUP($B161,Valores!$A$2:$G$300,6,FALSE)*VLOOKUP(VLOOKUP($B161,Indices_Poder!$B$5:$E$250,3,FALSE),Indices_Poder!$G$6:$N$27,4,FALSE)*VLOOKUP($I$8,Regional!$A$2:$B$7,2,FALSE)</f>
        <v>5827.9210133692077</v>
      </c>
      <c r="J161" s="63">
        <f t="shared" si="47"/>
        <v>261713.63214235616</v>
      </c>
      <c r="K161" s="2">
        <f t="shared" si="47"/>
        <v>251529.41771627337</v>
      </c>
      <c r="L161" s="2">
        <f t="shared" si="47"/>
        <v>265461.62983723433</v>
      </c>
      <c r="M161" s="2">
        <f t="shared" si="47"/>
        <v>259981.79872472282</v>
      </c>
      <c r="N161" s="76">
        <f t="shared" si="47"/>
        <v>262256.44560161437</v>
      </c>
      <c r="O161" s="54">
        <f>VLOOKUP(B161,Valores!$A$2:$P$300,14,FALSE)</f>
        <v>1</v>
      </c>
      <c r="P161" s="1">
        <f>VLOOKUP(B161,Valores!$A$2:$P$300,15,FALSE)</f>
        <v>3.1300000000000001E-2</v>
      </c>
      <c r="Q161" s="72">
        <f t="shared" si="49"/>
        <v>0</v>
      </c>
      <c r="R161" s="72">
        <f t="shared" si="48"/>
        <v>0</v>
      </c>
      <c r="S161" s="72">
        <f t="shared" si="48"/>
        <v>0</v>
      </c>
      <c r="T161" s="72">
        <f t="shared" si="48"/>
        <v>0</v>
      </c>
      <c r="U161" s="72">
        <f t="shared" si="48"/>
        <v>0</v>
      </c>
      <c r="W161" s="2">
        <f t="shared" si="50"/>
        <v>261713.63214235616</v>
      </c>
      <c r="X161" s="77">
        <f t="shared" si="51"/>
        <v>261713.63214235616</v>
      </c>
      <c r="Z161" s="2">
        <f t="shared" si="52"/>
        <v>251529.41771627337</v>
      </c>
      <c r="AA161" s="77">
        <f t="shared" si="53"/>
        <v>251529.41771627337</v>
      </c>
      <c r="AC161" s="2">
        <f t="shared" si="54"/>
        <v>265461.62983723433</v>
      </c>
      <c r="AD161" s="77">
        <f t="shared" si="55"/>
        <v>265461.62983723433</v>
      </c>
      <c r="AF161" s="2">
        <f t="shared" si="56"/>
        <v>259981.79872472282</v>
      </c>
      <c r="AG161" s="77">
        <f t="shared" si="57"/>
        <v>259981.79872472282</v>
      </c>
      <c r="AI161" s="2">
        <f t="shared" si="58"/>
        <v>262256.44560161437</v>
      </c>
      <c r="AJ161" s="77">
        <f t="shared" si="59"/>
        <v>262256.44560161437</v>
      </c>
    </row>
    <row r="162" spans="1:36" x14ac:dyDescent="0.2">
      <c r="A162" s="72">
        <v>21</v>
      </c>
      <c r="B162" s="1" t="s">
        <v>94</v>
      </c>
      <c r="C162" s="6" t="str">
        <f>VLOOKUP(B162,Valores!$A$2:$F$300,5,FALSE)</f>
        <v>unid.</v>
      </c>
      <c r="D162" s="6">
        <v>1</v>
      </c>
      <c r="E162" s="63">
        <f>VLOOKUP($B162,Valores!$A$2:$G$300,6,FALSE)*VLOOKUP(VLOOKUP($B162,Indices_Poder!$B$5:$E$250,3,FALSE),Indices_Poder!$G$6:$N$27,4,FALSE)*VLOOKUP($E$8,Regional!$A$2:$B$7,2,FALSE)</f>
        <v>95297.275528865226</v>
      </c>
      <c r="F162" s="2">
        <f>VLOOKUP($B162,Valores!$A$2:$G$300,6,FALSE)*VLOOKUP(VLOOKUP($B162,Indices_Poder!$B$5:$E$250,3,FALSE),Indices_Poder!$G$6:$N$27,4,FALSE)*VLOOKUP($F$8,Regional!$A$2:$B$7,2,FALSE)</f>
        <v>91588.917350260497</v>
      </c>
      <c r="G162" s="2">
        <f>VLOOKUP($B162,Valores!$A$2:$G$300,6,FALSE)*VLOOKUP(VLOOKUP($B162,Indices_Poder!$B$5:$E$250,3,FALSE),Indices_Poder!$G$6:$N$27,4,FALSE)*VLOOKUP($G$8,Regional!$A$2:$B$7,2,FALSE)</f>
        <v>96662.026635204529</v>
      </c>
      <c r="H162" s="2">
        <f>VLOOKUP($B162,Valores!$A$2:$G$300,6,FALSE)*VLOOKUP(VLOOKUP($B162,Indices_Poder!$B$5:$E$250,3,FALSE),Indices_Poder!$G$6:$N$27,4,FALSE)*VLOOKUP($H$8,Regional!$A$2:$B$7,2,FALSE)</f>
        <v>94666.666396970526</v>
      </c>
      <c r="I162" s="2">
        <f>VLOOKUP($B162,Valores!$A$2:$G$300,6,FALSE)*VLOOKUP(VLOOKUP($B162,Indices_Poder!$B$5:$E$250,3,FALSE),Indices_Poder!$G$6:$N$27,4,FALSE)*VLOOKUP($I$8,Regional!$A$2:$B$7,2,FALSE)</f>
        <v>95494.929137369545</v>
      </c>
      <c r="J162" s="63">
        <f t="shared" si="47"/>
        <v>95297.275528865226</v>
      </c>
      <c r="K162" s="2">
        <f t="shared" si="47"/>
        <v>91588.917350260497</v>
      </c>
      <c r="L162" s="2">
        <f t="shared" si="47"/>
        <v>96662.026635204529</v>
      </c>
      <c r="M162" s="2">
        <f t="shared" si="47"/>
        <v>94666.666396970526</v>
      </c>
      <c r="N162" s="76">
        <f t="shared" si="47"/>
        <v>95494.929137369545</v>
      </c>
      <c r="O162" s="54">
        <f>VLOOKUP(B162,Valores!$A$2:$P$300,14,FALSE)</f>
        <v>1</v>
      </c>
      <c r="P162" s="1">
        <f>VLOOKUP(B162,Valores!$A$2:$P$300,15,FALSE)</f>
        <v>6.6699999999999995E-2</v>
      </c>
      <c r="Q162" s="72">
        <f t="shared" si="49"/>
        <v>0</v>
      </c>
      <c r="R162" s="72">
        <f t="shared" si="48"/>
        <v>0</v>
      </c>
      <c r="S162" s="72">
        <f t="shared" si="48"/>
        <v>0</v>
      </c>
      <c r="T162" s="72">
        <f t="shared" si="48"/>
        <v>0</v>
      </c>
      <c r="U162" s="72">
        <f t="shared" si="48"/>
        <v>0</v>
      </c>
      <c r="W162" s="2">
        <f t="shared" si="50"/>
        <v>95297.275528865226</v>
      </c>
      <c r="X162" s="77">
        <f t="shared" si="51"/>
        <v>95297.275528865226</v>
      </c>
      <c r="Z162" s="2">
        <f t="shared" si="52"/>
        <v>91588.917350260497</v>
      </c>
      <c r="AA162" s="77">
        <f t="shared" si="53"/>
        <v>91588.917350260497</v>
      </c>
      <c r="AC162" s="2">
        <f t="shared" si="54"/>
        <v>96662.026635204529</v>
      </c>
      <c r="AD162" s="77">
        <f t="shared" si="55"/>
        <v>96662.026635204529</v>
      </c>
      <c r="AF162" s="2">
        <f t="shared" si="56"/>
        <v>94666.666396970526</v>
      </c>
      <c r="AG162" s="77">
        <f t="shared" si="57"/>
        <v>94666.666396970526</v>
      </c>
      <c r="AI162" s="2">
        <f t="shared" si="58"/>
        <v>95494.929137369545</v>
      </c>
      <c r="AJ162" s="77">
        <f t="shared" si="59"/>
        <v>95494.929137369545</v>
      </c>
    </row>
    <row r="163" spans="1:36" x14ac:dyDescent="0.2">
      <c r="A163" s="72">
        <v>22</v>
      </c>
      <c r="B163" s="1" t="s">
        <v>95</v>
      </c>
      <c r="C163" s="6" t="str">
        <f>VLOOKUP(B163,Valores!$A$2:$F$300,5,FALSE)</f>
        <v>unid.</v>
      </c>
      <c r="D163" s="6">
        <v>1</v>
      </c>
      <c r="E163" s="63">
        <f>VLOOKUP($B163,Valores!$A$2:$G$300,6,FALSE)*VLOOKUP(VLOOKUP($B163,Indices_Poder!$B$5:$E$250,3,FALSE),Indices_Poder!$G$6:$N$27,4,FALSE)*VLOOKUP($E$8,Regional!$A$2:$B$7,2,FALSE)</f>
        <v>56459.620111442695</v>
      </c>
      <c r="F163" s="2">
        <f>VLOOKUP($B163,Valores!$A$2:$G$300,6,FALSE)*VLOOKUP(VLOOKUP($B163,Indices_Poder!$B$5:$E$250,3,FALSE),Indices_Poder!$G$6:$N$27,4,FALSE)*VLOOKUP($F$8,Regional!$A$2:$B$7,2,FALSE)</f>
        <v>54262.574153525813</v>
      </c>
      <c r="G163" s="2">
        <f>VLOOKUP($B163,Valores!$A$2:$G$300,6,FALSE)*VLOOKUP(VLOOKUP($B163,Indices_Poder!$B$5:$E$250,3,FALSE),Indices_Poder!$G$6:$N$27,4,FALSE)*VLOOKUP($G$8,Regional!$A$2:$B$7,2,FALSE)</f>
        <v>57268.177634026317</v>
      </c>
      <c r="H163" s="2">
        <f>VLOOKUP($B163,Valores!$A$2:$G$300,6,FALSE)*VLOOKUP(VLOOKUP($B163,Indices_Poder!$B$5:$E$250,3,FALSE),Indices_Poder!$G$6:$N$27,4,FALSE)*VLOOKUP($H$8,Regional!$A$2:$B$7,2,FALSE)</f>
        <v>56086.010773421302</v>
      </c>
      <c r="I163" s="2">
        <f>VLOOKUP($B163,Valores!$A$2:$G$300,6,FALSE)*VLOOKUP(VLOOKUP($B163,Indices_Poder!$B$5:$E$250,3,FALSE),Indices_Poder!$G$6:$N$27,4,FALSE)*VLOOKUP($I$8,Regional!$A$2:$B$7,2,FALSE)</f>
        <v>56576.721545747911</v>
      </c>
      <c r="J163" s="63">
        <f t="shared" si="47"/>
        <v>56459.620111442695</v>
      </c>
      <c r="K163" s="2">
        <f t="shared" si="47"/>
        <v>54262.574153525813</v>
      </c>
      <c r="L163" s="2">
        <f t="shared" si="47"/>
        <v>57268.177634026317</v>
      </c>
      <c r="M163" s="2">
        <f t="shared" si="47"/>
        <v>56086.010773421302</v>
      </c>
      <c r="N163" s="76">
        <f t="shared" si="47"/>
        <v>56576.721545747911</v>
      </c>
      <c r="O163" s="54">
        <f>VLOOKUP(B163,Valores!$A$2:$P$300,14,FALSE)</f>
        <v>1</v>
      </c>
      <c r="P163" s="1">
        <f>VLOOKUP(B163,Valores!$A$2:$P$300,15,FALSE)</f>
        <v>6.6699999999999995E-2</v>
      </c>
      <c r="Q163" s="72">
        <f t="shared" si="49"/>
        <v>0</v>
      </c>
      <c r="R163" s="72">
        <f t="shared" si="48"/>
        <v>0</v>
      </c>
      <c r="S163" s="72">
        <f t="shared" si="48"/>
        <v>0</v>
      </c>
      <c r="T163" s="72">
        <f t="shared" si="48"/>
        <v>0</v>
      </c>
      <c r="U163" s="72">
        <f t="shared" si="48"/>
        <v>0</v>
      </c>
      <c r="W163" s="2">
        <f t="shared" si="50"/>
        <v>56459.620111442695</v>
      </c>
      <c r="X163" s="77">
        <f t="shared" si="51"/>
        <v>56459.620111442695</v>
      </c>
      <c r="Z163" s="2">
        <f t="shared" si="52"/>
        <v>54262.574153525813</v>
      </c>
      <c r="AA163" s="77">
        <f t="shared" si="53"/>
        <v>54262.574153525813</v>
      </c>
      <c r="AC163" s="2">
        <f t="shared" si="54"/>
        <v>57268.177634026317</v>
      </c>
      <c r="AD163" s="77">
        <f t="shared" si="55"/>
        <v>57268.177634026317</v>
      </c>
      <c r="AF163" s="2">
        <f t="shared" si="56"/>
        <v>56086.010773421302</v>
      </c>
      <c r="AG163" s="77">
        <f t="shared" si="57"/>
        <v>56086.010773421302</v>
      </c>
      <c r="AI163" s="2">
        <f t="shared" si="58"/>
        <v>56576.721545747911</v>
      </c>
      <c r="AJ163" s="77">
        <f t="shared" si="59"/>
        <v>56576.721545747911</v>
      </c>
    </row>
    <row r="164" spans="1:36" x14ac:dyDescent="0.2">
      <c r="A164" s="72">
        <v>23</v>
      </c>
      <c r="B164" s="1" t="s">
        <v>96</v>
      </c>
      <c r="C164" s="6" t="str">
        <f>VLOOKUP(B164,Valores!$A$2:$F$300,5,FALSE)</f>
        <v>unid.</v>
      </c>
      <c r="D164" s="6">
        <v>1</v>
      </c>
      <c r="E164" s="63">
        <f>VLOOKUP($B164,Valores!$A$2:$G$300,6,FALSE)*VLOOKUP(VLOOKUP($B164,Indices_Poder!$B$5:$E$250,3,FALSE),Indices_Poder!$G$6:$N$27,4,FALSE)*VLOOKUP($E$8,Regional!$A$2:$B$7,2,FALSE)</f>
        <v>58111.399621709403</v>
      </c>
      <c r="F164" s="2">
        <f>VLOOKUP($B164,Valores!$A$2:$G$300,6,FALSE)*VLOOKUP(VLOOKUP($B164,Indices_Poder!$B$5:$E$250,3,FALSE),Indices_Poder!$G$6:$N$27,4,FALSE)*VLOOKUP($F$8,Regional!$A$2:$B$7,2,FALSE)</f>
        <v>55850.077009269553</v>
      </c>
      <c r="G164" s="2">
        <f>VLOOKUP($B164,Valores!$A$2:$G$300,6,FALSE)*VLOOKUP(VLOOKUP($B164,Indices_Poder!$B$5:$E$250,3,FALSE),Indices_Poder!$G$6:$N$27,4,FALSE)*VLOOKUP($G$8,Regional!$A$2:$B$7,2,FALSE)</f>
        <v>58943.612258267218</v>
      </c>
      <c r="H164" s="2">
        <f>VLOOKUP($B164,Valores!$A$2:$G$300,6,FALSE)*VLOOKUP(VLOOKUP($B164,Indices_Poder!$B$5:$E$250,3,FALSE),Indices_Poder!$G$6:$N$27,4,FALSE)*VLOOKUP($H$8,Regional!$A$2:$B$7,2,FALSE)</f>
        <v>57726.859989644763</v>
      </c>
      <c r="I164" s="2">
        <f>VLOOKUP($B164,Valores!$A$2:$G$300,6,FALSE)*VLOOKUP(VLOOKUP($B164,Indices_Poder!$B$5:$E$250,3,FALSE),Indices_Poder!$G$6:$N$27,4,FALSE)*VLOOKUP($I$8,Regional!$A$2:$B$7,2,FALSE)</f>
        <v>58231.926969072949</v>
      </c>
      <c r="J164" s="63">
        <f t="shared" si="47"/>
        <v>58111.399621709403</v>
      </c>
      <c r="K164" s="2">
        <f t="shared" si="47"/>
        <v>55850.077009269553</v>
      </c>
      <c r="L164" s="2">
        <f t="shared" si="47"/>
        <v>58943.612258267218</v>
      </c>
      <c r="M164" s="2">
        <f t="shared" si="47"/>
        <v>57726.859989644763</v>
      </c>
      <c r="N164" s="76">
        <f t="shared" si="47"/>
        <v>58231.926969072949</v>
      </c>
      <c r="O164" s="54">
        <f>VLOOKUP(B164,Valores!$A$2:$P$300,14,FALSE)</f>
        <v>1</v>
      </c>
      <c r="P164" s="1">
        <f>VLOOKUP(B164,Valores!$A$2:$P$300,15,FALSE)</f>
        <v>6.6699999999999995E-2</v>
      </c>
      <c r="Q164" s="72">
        <f t="shared" si="49"/>
        <v>0</v>
      </c>
      <c r="R164" s="72">
        <f t="shared" si="48"/>
        <v>0</v>
      </c>
      <c r="S164" s="72">
        <f t="shared" si="48"/>
        <v>0</v>
      </c>
      <c r="T164" s="72">
        <f t="shared" si="48"/>
        <v>0</v>
      </c>
      <c r="U164" s="72">
        <f t="shared" si="48"/>
        <v>0</v>
      </c>
      <c r="W164" s="2">
        <f t="shared" si="50"/>
        <v>58111.399621709403</v>
      </c>
      <c r="X164" s="77">
        <f t="shared" si="51"/>
        <v>58111.399621709403</v>
      </c>
      <c r="Z164" s="2">
        <f t="shared" si="52"/>
        <v>55850.077009269553</v>
      </c>
      <c r="AA164" s="77">
        <f t="shared" si="53"/>
        <v>55850.077009269553</v>
      </c>
      <c r="AC164" s="2">
        <f t="shared" si="54"/>
        <v>58943.612258267218</v>
      </c>
      <c r="AD164" s="77">
        <f t="shared" si="55"/>
        <v>58943.612258267218</v>
      </c>
      <c r="AF164" s="2">
        <f t="shared" si="56"/>
        <v>57726.859989644763</v>
      </c>
      <c r="AG164" s="77">
        <f t="shared" si="57"/>
        <v>57726.859989644763</v>
      </c>
      <c r="AI164" s="2">
        <f t="shared" si="58"/>
        <v>58231.926969072949</v>
      </c>
      <c r="AJ164" s="77">
        <f t="shared" si="59"/>
        <v>58231.926969072949</v>
      </c>
    </row>
    <row r="165" spans="1:36" x14ac:dyDescent="0.2">
      <c r="A165" s="72">
        <v>24</v>
      </c>
      <c r="B165" s="1" t="s">
        <v>97</v>
      </c>
      <c r="C165" s="6" t="str">
        <f>VLOOKUP(B165,Valores!$A$2:$F$300,5,FALSE)</f>
        <v>unid.</v>
      </c>
      <c r="D165" s="6">
        <v>1</v>
      </c>
      <c r="E165" s="63">
        <f>VLOOKUP($B165,Valores!$A$2:$G$300,6,FALSE)*VLOOKUP(VLOOKUP($B165,Indices_Poder!$B$5:$E$250,3,FALSE),Indices_Poder!$G$6:$N$27,4,FALSE)*VLOOKUP($E$8,Regional!$A$2:$B$7,2,FALSE)</f>
        <v>58111.399621709403</v>
      </c>
      <c r="F165" s="2">
        <f>VLOOKUP($B165,Valores!$A$2:$G$300,6,FALSE)*VLOOKUP(VLOOKUP($B165,Indices_Poder!$B$5:$E$250,3,FALSE),Indices_Poder!$G$6:$N$27,4,FALSE)*VLOOKUP($F$8,Regional!$A$2:$B$7,2,FALSE)</f>
        <v>55850.077009269553</v>
      </c>
      <c r="G165" s="2">
        <f>VLOOKUP($B165,Valores!$A$2:$G$300,6,FALSE)*VLOOKUP(VLOOKUP($B165,Indices_Poder!$B$5:$E$250,3,FALSE),Indices_Poder!$G$6:$N$27,4,FALSE)*VLOOKUP($G$8,Regional!$A$2:$B$7,2,FALSE)</f>
        <v>58943.612258267218</v>
      </c>
      <c r="H165" s="2">
        <f>VLOOKUP($B165,Valores!$A$2:$G$300,6,FALSE)*VLOOKUP(VLOOKUP($B165,Indices_Poder!$B$5:$E$250,3,FALSE),Indices_Poder!$G$6:$N$27,4,FALSE)*VLOOKUP($H$8,Regional!$A$2:$B$7,2,FALSE)</f>
        <v>57726.859989644763</v>
      </c>
      <c r="I165" s="2">
        <f>VLOOKUP($B165,Valores!$A$2:$G$300,6,FALSE)*VLOOKUP(VLOOKUP($B165,Indices_Poder!$B$5:$E$250,3,FALSE),Indices_Poder!$G$6:$N$27,4,FALSE)*VLOOKUP($I$8,Regional!$A$2:$B$7,2,FALSE)</f>
        <v>58231.926969072949</v>
      </c>
      <c r="J165" s="63">
        <f t="shared" si="47"/>
        <v>58111.399621709403</v>
      </c>
      <c r="K165" s="2">
        <f t="shared" si="47"/>
        <v>55850.077009269553</v>
      </c>
      <c r="L165" s="2">
        <f t="shared" si="47"/>
        <v>58943.612258267218</v>
      </c>
      <c r="M165" s="2">
        <f t="shared" si="47"/>
        <v>57726.859989644763</v>
      </c>
      <c r="N165" s="76">
        <f t="shared" si="47"/>
        <v>58231.926969072949</v>
      </c>
      <c r="O165" s="54">
        <f>VLOOKUP(B165,Valores!$A$2:$P$300,14,FALSE)</f>
        <v>1</v>
      </c>
      <c r="P165" s="1">
        <f>VLOOKUP(B165,Valores!$A$2:$P$300,15,FALSE)</f>
        <v>6.6699999999999995E-2</v>
      </c>
      <c r="Q165" s="72">
        <f t="shared" si="49"/>
        <v>0</v>
      </c>
      <c r="R165" s="72">
        <f t="shared" si="48"/>
        <v>0</v>
      </c>
      <c r="S165" s="72">
        <f t="shared" si="48"/>
        <v>0</v>
      </c>
      <c r="T165" s="72">
        <f t="shared" si="48"/>
        <v>0</v>
      </c>
      <c r="U165" s="72">
        <f t="shared" si="48"/>
        <v>0</v>
      </c>
      <c r="W165" s="2">
        <f t="shared" si="50"/>
        <v>58111.399621709403</v>
      </c>
      <c r="X165" s="77">
        <f t="shared" si="51"/>
        <v>58111.399621709403</v>
      </c>
      <c r="Z165" s="2">
        <f t="shared" si="52"/>
        <v>55850.077009269553</v>
      </c>
      <c r="AA165" s="77">
        <f t="shared" si="53"/>
        <v>55850.077009269553</v>
      </c>
      <c r="AC165" s="2">
        <f t="shared" si="54"/>
        <v>58943.612258267218</v>
      </c>
      <c r="AD165" s="77">
        <f t="shared" si="55"/>
        <v>58943.612258267218</v>
      </c>
      <c r="AF165" s="2">
        <f t="shared" si="56"/>
        <v>57726.859989644763</v>
      </c>
      <c r="AG165" s="77">
        <f t="shared" si="57"/>
        <v>57726.859989644763</v>
      </c>
      <c r="AI165" s="2">
        <f t="shared" si="58"/>
        <v>58231.926969072949</v>
      </c>
      <c r="AJ165" s="77">
        <f t="shared" si="59"/>
        <v>58231.926969072949</v>
      </c>
    </row>
    <row r="166" spans="1:36" x14ac:dyDescent="0.2">
      <c r="A166" s="72">
        <v>25</v>
      </c>
      <c r="B166" s="78" t="s">
        <v>98</v>
      </c>
      <c r="C166" s="6" t="str">
        <f>VLOOKUP(B166,Valores!$A$2:$F$300,5,FALSE)</f>
        <v>unid.</v>
      </c>
      <c r="D166" s="6">
        <v>1</v>
      </c>
      <c r="E166" s="63">
        <f>VLOOKUP($B166,Valores!$A$2:$G$300,6,FALSE)*VLOOKUP(VLOOKUP($B166,Indices_Poder!$B$5:$E$250,3,FALSE),Indices_Poder!$G$6:$N$27,4,FALSE)*VLOOKUP($E$8,Regional!$A$2:$B$7,2,FALSE)</f>
        <v>56459.620111442695</v>
      </c>
      <c r="F166" s="2">
        <f>VLOOKUP($B166,Valores!$A$2:$G$300,6,FALSE)*VLOOKUP(VLOOKUP($B166,Indices_Poder!$B$5:$E$250,3,FALSE),Indices_Poder!$G$6:$N$27,4,FALSE)*VLOOKUP($F$8,Regional!$A$2:$B$7,2,FALSE)</f>
        <v>54262.574153525813</v>
      </c>
      <c r="G166" s="2">
        <f>VLOOKUP($B166,Valores!$A$2:$G$300,6,FALSE)*VLOOKUP(VLOOKUP($B166,Indices_Poder!$B$5:$E$250,3,FALSE),Indices_Poder!$G$6:$N$27,4,FALSE)*VLOOKUP($G$8,Regional!$A$2:$B$7,2,FALSE)</f>
        <v>57268.177634026317</v>
      </c>
      <c r="H166" s="2">
        <f>VLOOKUP($B166,Valores!$A$2:$G$300,6,FALSE)*VLOOKUP(VLOOKUP($B166,Indices_Poder!$B$5:$E$250,3,FALSE),Indices_Poder!$G$6:$N$27,4,FALSE)*VLOOKUP($H$8,Regional!$A$2:$B$7,2,FALSE)</f>
        <v>56086.010773421302</v>
      </c>
      <c r="I166" s="2">
        <f>VLOOKUP($B166,Valores!$A$2:$G$300,6,FALSE)*VLOOKUP(VLOOKUP($B166,Indices_Poder!$B$5:$E$250,3,FALSE),Indices_Poder!$G$6:$N$27,4,FALSE)*VLOOKUP($I$8,Regional!$A$2:$B$7,2,FALSE)</f>
        <v>56576.721545747911</v>
      </c>
      <c r="J166" s="106">
        <f t="shared" si="47"/>
        <v>56459.620111442695</v>
      </c>
      <c r="K166" s="107">
        <f t="shared" si="47"/>
        <v>54262.574153525813</v>
      </c>
      <c r="L166" s="107">
        <f t="shared" si="47"/>
        <v>57268.177634026317</v>
      </c>
      <c r="M166" s="107">
        <f t="shared" si="47"/>
        <v>56086.010773421302</v>
      </c>
      <c r="N166" s="108">
        <f t="shared" si="47"/>
        <v>56576.721545747911</v>
      </c>
      <c r="O166" s="54">
        <f>VLOOKUP(B166,Valores!$A$2:$P$300,14,FALSE)</f>
        <v>1</v>
      </c>
      <c r="P166" s="1">
        <f>VLOOKUP(B166,Valores!$A$2:$P$300,15,FALSE)</f>
        <v>6.6699999999999995E-2</v>
      </c>
      <c r="Q166" s="72">
        <f t="shared" si="49"/>
        <v>0</v>
      </c>
      <c r="R166" s="72">
        <f t="shared" si="48"/>
        <v>0</v>
      </c>
      <c r="S166" s="72">
        <f t="shared" si="48"/>
        <v>0</v>
      </c>
      <c r="T166" s="72">
        <f t="shared" si="48"/>
        <v>0</v>
      </c>
      <c r="U166" s="72">
        <f t="shared" si="48"/>
        <v>0</v>
      </c>
      <c r="W166" s="2">
        <f t="shared" si="50"/>
        <v>56459.620111442695</v>
      </c>
      <c r="X166" s="77">
        <f t="shared" si="51"/>
        <v>56459.620111442695</v>
      </c>
      <c r="Z166" s="2">
        <f t="shared" si="52"/>
        <v>54262.574153525813</v>
      </c>
      <c r="AA166" s="77">
        <f t="shared" si="53"/>
        <v>54262.574153525813</v>
      </c>
      <c r="AC166" s="2">
        <f t="shared" si="54"/>
        <v>57268.177634026317</v>
      </c>
      <c r="AD166" s="77">
        <f t="shared" si="55"/>
        <v>57268.177634026317</v>
      </c>
      <c r="AF166" s="2">
        <f t="shared" si="56"/>
        <v>56086.010773421302</v>
      </c>
      <c r="AG166" s="77">
        <f t="shared" si="57"/>
        <v>56086.010773421302</v>
      </c>
      <c r="AI166" s="2">
        <f t="shared" si="58"/>
        <v>56576.721545747911</v>
      </c>
      <c r="AJ166" s="77">
        <f t="shared" si="59"/>
        <v>56576.721545747911</v>
      </c>
    </row>
    <row r="167" spans="1:36" x14ac:dyDescent="0.2">
      <c r="A167" s="79"/>
      <c r="B167" s="80" t="s">
        <v>99</v>
      </c>
      <c r="C167" s="80"/>
      <c r="D167" s="80"/>
      <c r="E167" s="81"/>
      <c r="F167" s="81"/>
      <c r="G167" s="81"/>
      <c r="H167" s="81"/>
      <c r="I167" s="81"/>
      <c r="J167" s="82">
        <f>SUM(J142:J166)</f>
        <v>4701782.3589723948</v>
      </c>
      <c r="K167" s="81">
        <f>SUM(K142:K166)</f>
        <v>4518819.1738430019</v>
      </c>
      <c r="L167" s="81">
        <f>SUM(L142:L166)</f>
        <v>4769116.5260885423</v>
      </c>
      <c r="M167" s="81">
        <f>SUM(M142:M166)</f>
        <v>4670669.3300290722</v>
      </c>
      <c r="N167" s="83">
        <f>SUM(N142:N166)</f>
        <v>4711534.2038650783</v>
      </c>
      <c r="Q167" s="63">
        <f>SUMIF($O142:$O166,"&lt;&gt;Rateio",X142:X166)</f>
        <v>4701782.3589723948</v>
      </c>
      <c r="R167" s="63">
        <f>SUMIF($O142:$O166,"&lt;&gt;Rateio",AA142:AA166)</f>
        <v>4518819.1738430019</v>
      </c>
      <c r="S167" s="63">
        <f>SUMIF($O142:$O166,"&lt;&gt;Rateio",AD142:AD166)</f>
        <v>4769116.5260885423</v>
      </c>
      <c r="T167" s="63">
        <f>SUMIF($O142:$O166,"&lt;&gt;Rateio",AG142:AG166)</f>
        <v>4670669.3300290722</v>
      </c>
      <c r="U167" s="63">
        <f>SUMIF($O142:$O166,"&lt;&gt;Rateio",AJ142:AJ166)</f>
        <v>4711534.2038650783</v>
      </c>
      <c r="W167" s="2"/>
      <c r="X167" s="77"/>
      <c r="Z167" s="2"/>
      <c r="AA167" s="77"/>
      <c r="AC167" s="2"/>
      <c r="AD167" s="77"/>
      <c r="AF167" s="2"/>
      <c r="AG167" s="77"/>
      <c r="AI167" s="2"/>
      <c r="AJ167" s="77"/>
    </row>
    <row r="168" spans="1:36" ht="12.75" hidden="1" customHeight="1" x14ac:dyDescent="0.2">
      <c r="A168" s="79"/>
      <c r="B168" s="80"/>
      <c r="C168" s="80"/>
      <c r="D168" s="80"/>
      <c r="E168" s="85" t="s">
        <v>12</v>
      </c>
      <c r="F168" s="85" t="s">
        <v>13</v>
      </c>
      <c r="G168" s="85" t="s">
        <v>14</v>
      </c>
      <c r="H168" s="85" t="s">
        <v>15</v>
      </c>
      <c r="I168" s="85" t="s">
        <v>16</v>
      </c>
      <c r="J168" s="81"/>
      <c r="K168" s="81"/>
      <c r="L168" s="81"/>
      <c r="M168" s="81"/>
      <c r="N168" s="81"/>
      <c r="Q168" s="72"/>
      <c r="R168" s="72"/>
      <c r="S168" s="72"/>
      <c r="T168" s="72"/>
      <c r="U168" s="72"/>
      <c r="X168" s="77"/>
      <c r="AA168" s="77"/>
      <c r="AD168" s="77"/>
      <c r="AG168" s="77"/>
      <c r="AJ168" s="77"/>
    </row>
    <row r="169" spans="1:36" ht="12.75" hidden="1" customHeight="1" x14ac:dyDescent="0.2">
      <c r="A169" s="86"/>
      <c r="B169" s="87" t="s">
        <v>100</v>
      </c>
      <c r="C169" s="88"/>
      <c r="D169" s="88"/>
      <c r="E169" s="89" t="e">
        <f>(SUMIF(#REF!,"Obras civis",J142:J166)+#REF!)*3.98%</f>
        <v>#REF!</v>
      </c>
      <c r="F169" s="89" t="e">
        <f>(SUMIF(#REF!,"Obras civis",K142:K166)+#REF!)*3.98%</f>
        <v>#REF!</v>
      </c>
      <c r="G169" s="89" t="e">
        <f>(SUMIF(#REF!,"Obras civis",L142:L166)+#REF!)*3.98%</f>
        <v>#REF!</v>
      </c>
      <c r="H169" s="89" t="e">
        <f>(SUMIF(#REF!,"Obras civis",M142:M166)+#REF!)*3.98%</f>
        <v>#REF!</v>
      </c>
      <c r="I169" s="89" t="e">
        <f>(SUMIF(#REF!,"Obras civis",N142:N166)+#REF!)*3.98%</f>
        <v>#REF!</v>
      </c>
      <c r="J169" s="89"/>
      <c r="K169" s="89"/>
      <c r="L169" s="89"/>
      <c r="M169" s="89"/>
      <c r="N169" s="89"/>
      <c r="Q169" s="72"/>
      <c r="R169" s="72"/>
      <c r="S169" s="72"/>
      <c r="T169" s="72"/>
      <c r="U169" s="72"/>
      <c r="X169" s="77"/>
      <c r="AA169" s="77"/>
      <c r="AD169" s="77"/>
      <c r="AG169" s="77"/>
      <c r="AJ169" s="77"/>
    </row>
    <row r="170" spans="1:36" ht="12.75" hidden="1" customHeight="1" x14ac:dyDescent="0.2">
      <c r="A170" s="86"/>
      <c r="B170" s="88" t="s">
        <v>101</v>
      </c>
      <c r="C170" s="90"/>
      <c r="D170" s="90"/>
      <c r="E170" s="91" t="e">
        <f>J167+#REF!+E169</f>
        <v>#REF!</v>
      </c>
      <c r="F170" s="91" t="e">
        <f>K167+#REF!+F169</f>
        <v>#REF!</v>
      </c>
      <c r="G170" s="91" t="e">
        <f>L167+#REF!+G169</f>
        <v>#REF!</v>
      </c>
      <c r="H170" s="91" t="e">
        <f>M167+#REF!+H169</f>
        <v>#REF!</v>
      </c>
      <c r="I170" s="91" t="e">
        <f>N167+#REF!+I169</f>
        <v>#REF!</v>
      </c>
      <c r="J170" s="91"/>
      <c r="K170" s="91"/>
      <c r="L170" s="91"/>
      <c r="M170" s="91"/>
      <c r="N170" s="91"/>
      <c r="Q170" s="72"/>
      <c r="R170" s="72"/>
      <c r="S170" s="72"/>
      <c r="T170" s="72"/>
      <c r="U170" s="72"/>
      <c r="X170" s="77"/>
      <c r="AA170" s="77"/>
      <c r="AD170" s="77"/>
      <c r="AG170" s="77"/>
      <c r="AJ170" s="77"/>
    </row>
    <row r="171" spans="1:36" ht="12.75" hidden="1" customHeight="1" x14ac:dyDescent="0.2">
      <c r="A171" s="86"/>
      <c r="B171" s="88" t="s">
        <v>102</v>
      </c>
      <c r="C171" s="88"/>
      <c r="D171" s="88"/>
      <c r="E171" s="89" t="e">
        <f>E170*2.7%</f>
        <v>#REF!</v>
      </c>
      <c r="F171" s="89" t="e">
        <f>F170*2.7%</f>
        <v>#REF!</v>
      </c>
      <c r="G171" s="89" t="e">
        <f>G170*2.7%</f>
        <v>#REF!</v>
      </c>
      <c r="H171" s="89" t="e">
        <f>H170*2.7%</f>
        <v>#REF!</v>
      </c>
      <c r="I171" s="89" t="e">
        <f>I170*2.7%</f>
        <v>#REF!</v>
      </c>
      <c r="J171" s="89"/>
      <c r="K171" s="89"/>
      <c r="L171" s="89"/>
      <c r="M171" s="89"/>
      <c r="N171" s="89"/>
      <c r="Q171" s="72"/>
      <c r="R171" s="72"/>
      <c r="S171" s="72"/>
      <c r="T171" s="72"/>
      <c r="U171" s="72"/>
      <c r="X171" s="77"/>
      <c r="AA171" s="77"/>
      <c r="AD171" s="77"/>
      <c r="AG171" s="77"/>
      <c r="AJ171" s="77"/>
    </row>
    <row r="172" spans="1:36" ht="12.75" hidden="1" customHeight="1" x14ac:dyDescent="0.2">
      <c r="A172" s="86"/>
      <c r="B172" s="88" t="s">
        <v>103</v>
      </c>
      <c r="C172" s="90"/>
      <c r="D172" s="90"/>
      <c r="E172" s="91" t="e">
        <f>E170*1.4%</f>
        <v>#REF!</v>
      </c>
      <c r="F172" s="91" t="e">
        <f>F170*1.4%</f>
        <v>#REF!</v>
      </c>
      <c r="G172" s="91" t="e">
        <f>G170*1.4%</f>
        <v>#REF!</v>
      </c>
      <c r="H172" s="91" t="e">
        <f>H170*1.4%</f>
        <v>#REF!</v>
      </c>
      <c r="I172" s="91" t="e">
        <f>I170*1.4%</f>
        <v>#REF!</v>
      </c>
      <c r="J172" s="91"/>
      <c r="K172" s="91"/>
      <c r="L172" s="91"/>
      <c r="M172" s="91"/>
      <c r="N172" s="91"/>
      <c r="Q172" s="72"/>
      <c r="R172" s="72"/>
      <c r="S172" s="72"/>
      <c r="T172" s="72"/>
      <c r="U172" s="72"/>
      <c r="X172" s="77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104</v>
      </c>
      <c r="C173" s="88"/>
      <c r="D173" s="88"/>
      <c r="E173" s="89" t="e">
        <f>E170*3.99%</f>
        <v>#REF!</v>
      </c>
      <c r="F173" s="89" t="e">
        <f>F170*3.99%</f>
        <v>#REF!</v>
      </c>
      <c r="G173" s="89" t="e">
        <f>G170*3.99%</f>
        <v>#REF!</v>
      </c>
      <c r="H173" s="89" t="e">
        <f>H170*3.99%</f>
        <v>#REF!</v>
      </c>
      <c r="I173" s="89" t="e">
        <f>I170*3.99%</f>
        <v>#REF!</v>
      </c>
      <c r="J173" s="92"/>
      <c r="K173" s="89"/>
      <c r="L173" s="89"/>
      <c r="M173" s="89"/>
      <c r="N173" s="89"/>
      <c r="Q173" s="72"/>
      <c r="R173" s="72"/>
      <c r="S173" s="72"/>
      <c r="T173" s="72"/>
      <c r="U173" s="72"/>
      <c r="X173" s="77"/>
      <c r="AA173" s="77"/>
      <c r="AD173" s="77"/>
      <c r="AG173" s="77"/>
      <c r="AJ173" s="77"/>
    </row>
    <row r="174" spans="1:36" ht="12.75" hidden="1" customHeight="1" x14ac:dyDescent="0.2">
      <c r="A174" s="86"/>
      <c r="B174" s="93" t="s">
        <v>105</v>
      </c>
      <c r="C174" s="93"/>
      <c r="D174" s="93"/>
      <c r="E174" s="94" t="e">
        <f>E170*2.7%</f>
        <v>#REF!</v>
      </c>
      <c r="F174" s="94" t="e">
        <f>F170*2.7%</f>
        <v>#REF!</v>
      </c>
      <c r="G174" s="94" t="e">
        <f>G170*2.7%</f>
        <v>#REF!</v>
      </c>
      <c r="H174" s="94" t="e">
        <f>H170*2.7%</f>
        <v>#REF!</v>
      </c>
      <c r="I174" s="94" t="e">
        <f>I170*2.7%</f>
        <v>#REF!</v>
      </c>
      <c r="J174" s="94"/>
      <c r="K174" s="94"/>
      <c r="L174" s="94"/>
      <c r="M174" s="94"/>
      <c r="N174" s="94"/>
      <c r="Q174" s="72"/>
      <c r="R174" s="72"/>
      <c r="S174" s="72"/>
      <c r="T174" s="72"/>
      <c r="U174" s="72"/>
      <c r="X174" s="77"/>
      <c r="AA174" s="77"/>
      <c r="AD174" s="77"/>
      <c r="AG174" s="77"/>
      <c r="AJ174" s="77"/>
    </row>
    <row r="175" spans="1:36" ht="12.75" hidden="1" customHeight="1" x14ac:dyDescent="0.2">
      <c r="A175" s="86"/>
      <c r="B175" s="88" t="s">
        <v>106</v>
      </c>
      <c r="C175" s="88"/>
      <c r="D175" s="88"/>
      <c r="E175" s="89" t="e">
        <f>E170+E171+E172+E173+E174</f>
        <v>#REF!</v>
      </c>
      <c r="F175" s="89" t="e">
        <f>F170+F171+F172+F173+F174</f>
        <v>#REF!</v>
      </c>
      <c r="G175" s="89" t="e">
        <f>G170+G171+G172+G173+G174</f>
        <v>#REF!</v>
      </c>
      <c r="H175" s="89" t="e">
        <f>H170+H171+H172+H173+H174</f>
        <v>#REF!</v>
      </c>
      <c r="I175" s="89" t="e">
        <f>I170+I171+I172+I173+I174</f>
        <v>#REF!</v>
      </c>
      <c r="J175" s="89"/>
      <c r="K175" s="89"/>
      <c r="L175" s="89"/>
      <c r="M175" s="89"/>
      <c r="N175" s="89"/>
      <c r="Q175" s="72"/>
      <c r="R175" s="72"/>
      <c r="S175" s="72"/>
      <c r="T175" s="72"/>
      <c r="U175" s="72"/>
      <c r="X175" s="77"/>
      <c r="AA175" s="77"/>
      <c r="AD175" s="77"/>
      <c r="AG175" s="77"/>
      <c r="AJ175" s="77"/>
    </row>
    <row r="176" spans="1:36" ht="12.75" hidden="1" customHeight="1" x14ac:dyDescent="0.2">
      <c r="A176" s="88"/>
      <c r="B176" s="88" t="s">
        <v>107</v>
      </c>
      <c r="C176" s="88"/>
      <c r="D176" s="88"/>
      <c r="E176" s="89" t="e">
        <f>E175*3%</f>
        <v>#REF!</v>
      </c>
      <c r="F176" s="89" t="e">
        <f>F175*3%</f>
        <v>#REF!</v>
      </c>
      <c r="G176" s="89" t="e">
        <f>G175*3%</f>
        <v>#REF!</v>
      </c>
      <c r="H176" s="89" t="e">
        <f>H175*3%</f>
        <v>#REF!</v>
      </c>
      <c r="I176" s="89" t="e">
        <f>I175*3%</f>
        <v>#REF!</v>
      </c>
      <c r="J176" s="89"/>
      <c r="K176" s="89"/>
      <c r="L176" s="89"/>
      <c r="M176" s="89"/>
      <c r="N176" s="89"/>
      <c r="Q176" s="72"/>
      <c r="R176" s="72"/>
      <c r="S176" s="72"/>
      <c r="T176" s="72"/>
      <c r="U176" s="72"/>
      <c r="X176" s="77"/>
      <c r="AA176" s="77"/>
      <c r="AD176" s="77"/>
      <c r="AG176" s="77"/>
      <c r="AJ176" s="77"/>
    </row>
    <row r="177" spans="1:36" ht="12.75" hidden="1" customHeight="1" x14ac:dyDescent="0.2">
      <c r="A177" s="95"/>
      <c r="B177" s="95" t="s">
        <v>108</v>
      </c>
      <c r="C177" s="95"/>
      <c r="D177" s="95"/>
      <c r="E177" s="96" t="e">
        <f>E175*2.7%</f>
        <v>#REF!</v>
      </c>
      <c r="F177" s="96" t="e">
        <f>F175*2.7%</f>
        <v>#REF!</v>
      </c>
      <c r="G177" s="96" t="e">
        <f>G175*2.7%</f>
        <v>#REF!</v>
      </c>
      <c r="H177" s="96" t="e">
        <f>H175*2.7%</f>
        <v>#REF!</v>
      </c>
      <c r="I177" s="96" t="e">
        <f>I175*2.7%</f>
        <v>#REF!</v>
      </c>
      <c r="J177" s="96"/>
      <c r="K177" s="96"/>
      <c r="L177" s="96"/>
      <c r="M177" s="96"/>
      <c r="N177" s="96"/>
      <c r="Q177" s="72"/>
      <c r="R177" s="72"/>
      <c r="S177" s="72"/>
      <c r="T177" s="72"/>
      <c r="U177" s="72"/>
      <c r="X177" s="77"/>
      <c r="AA177" s="77"/>
      <c r="AD177" s="77"/>
      <c r="AG177" s="77"/>
      <c r="AJ177" s="77"/>
    </row>
    <row r="178" spans="1:36" x14ac:dyDescent="0.2">
      <c r="A178" s="79"/>
      <c r="B178" s="80" t="s">
        <v>109</v>
      </c>
      <c r="C178" s="80"/>
      <c r="D178" s="80"/>
      <c r="E178" s="81">
        <f>J167*(1+Entrada!$J$13)</f>
        <v>7298106.5775969513</v>
      </c>
      <c r="F178" s="81">
        <f>K167*(1+Entrada!$J$13)</f>
        <v>7014111.1216391074</v>
      </c>
      <c r="G178" s="81">
        <f>L167*(1+Entrada!$J$13)</f>
        <v>7402622.6717946352</v>
      </c>
      <c r="H178" s="81">
        <f>M167*(1+Entrada!$J$13)</f>
        <v>7249812.9340711264</v>
      </c>
      <c r="I178" s="81">
        <f>N167*(1+Entrada!$J$13)</f>
        <v>7313243.3912393749</v>
      </c>
      <c r="J178" s="81"/>
      <c r="K178" s="81"/>
      <c r="L178" s="81"/>
      <c r="M178" s="81"/>
      <c r="N178" s="81"/>
      <c r="Q178" s="63">
        <f>SUMIF($O142:$O166,"&lt;&gt;Rateio",W142:W166)</f>
        <v>4701782.3589723948</v>
      </c>
      <c r="R178" s="63">
        <f>SUMIF($O142:$O166,"&lt;&gt;Rateio",Z142:Z166)</f>
        <v>4518819.1738430019</v>
      </c>
      <c r="S178" s="63">
        <f>SUMIF($O142:$O166,"&lt;&gt;Rateio",AC142:AC166)</f>
        <v>4769116.5260885423</v>
      </c>
      <c r="T178" s="63">
        <f>SUMIF($O142:$O166,"&lt;&gt;Rateio",AF142:AF166)</f>
        <v>4670669.3300290722</v>
      </c>
      <c r="U178" s="63">
        <f>SUMIF($O142:$O166,"&lt;&gt;Rateio",AI142:AI166)</f>
        <v>4711534.2038650783</v>
      </c>
      <c r="X178" s="77"/>
      <c r="AA178" s="77"/>
      <c r="AD178" s="77"/>
      <c r="AG178" s="77"/>
      <c r="AJ178" s="77"/>
    </row>
    <row r="179" spans="1:36" x14ac:dyDescent="0.2">
      <c r="E179" s="97">
        <f>Q179</f>
        <v>1</v>
      </c>
      <c r="F179" s="98">
        <f>R179</f>
        <v>1</v>
      </c>
      <c r="G179" s="98">
        <f>S179</f>
        <v>1</v>
      </c>
      <c r="H179" s="98">
        <f>T179</f>
        <v>1</v>
      </c>
      <c r="I179" s="99">
        <f>U179</f>
        <v>1</v>
      </c>
      <c r="O179" s="1"/>
      <c r="Q179" s="100">
        <f>Q167/Q178</f>
        <v>1</v>
      </c>
      <c r="R179" s="100">
        <f>R167/R178</f>
        <v>1</v>
      </c>
      <c r="S179" s="100">
        <f>S167/S178</f>
        <v>1</v>
      </c>
      <c r="T179" s="100">
        <f>T167/T178</f>
        <v>1</v>
      </c>
      <c r="U179" s="100">
        <f>U167/U178</f>
        <v>1</v>
      </c>
      <c r="W179" s="78"/>
      <c r="X179" s="101"/>
      <c r="Z179" s="78"/>
      <c r="AA179" s="101"/>
      <c r="AC179" s="78"/>
      <c r="AD179" s="101"/>
      <c r="AF179" s="78"/>
      <c r="AG179" s="101"/>
      <c r="AI179" s="78"/>
      <c r="AJ179" s="101"/>
    </row>
    <row r="183" spans="1:36" s="55" customFormat="1" ht="12.75" customHeight="1" x14ac:dyDescent="0.2">
      <c r="B183" s="227" t="s">
        <v>115</v>
      </c>
      <c r="C183" s="56"/>
      <c r="D183" s="56"/>
      <c r="E183" s="56"/>
      <c r="F183" s="56"/>
      <c r="G183" s="62"/>
      <c r="H183" s="56"/>
      <c r="I183" s="56"/>
      <c r="J183" s="56"/>
      <c r="K183" s="56"/>
      <c r="L183" s="56"/>
      <c r="O183" s="54"/>
      <c r="P183" s="1"/>
      <c r="Q183" s="59" t="s">
        <v>12</v>
      </c>
      <c r="R183" s="59" t="s">
        <v>13</v>
      </c>
      <c r="S183" s="59" t="s">
        <v>14</v>
      </c>
      <c r="T183" s="59" t="s">
        <v>15</v>
      </c>
      <c r="U183" s="59" t="s">
        <v>16</v>
      </c>
      <c r="W183" s="60"/>
      <c r="X183" s="61"/>
      <c r="Z183" s="60"/>
      <c r="AA183" s="61"/>
      <c r="AC183" s="60"/>
      <c r="AD183" s="61"/>
      <c r="AF183" s="60"/>
      <c r="AG183" s="61"/>
      <c r="AI183" s="60"/>
      <c r="AJ183" s="61"/>
    </row>
    <row r="184" spans="1:36" s="55" customFormat="1" ht="12.75" customHeight="1" x14ac:dyDescent="0.2">
      <c r="B184" s="227"/>
      <c r="C184" s="56"/>
      <c r="D184" s="56"/>
      <c r="E184" s="56"/>
      <c r="F184" s="56"/>
      <c r="G184" s="62"/>
      <c r="H184" s="56"/>
      <c r="I184" s="56"/>
      <c r="J184" s="56"/>
      <c r="K184" s="56"/>
      <c r="L184" s="56"/>
      <c r="O184" s="54"/>
      <c r="P184" s="1"/>
      <c r="Q184" s="63">
        <f>SUMIF($O187:$O211,"Rateio",J187:J211)+E223</f>
        <v>7298106.5775969513</v>
      </c>
      <c r="R184" s="63">
        <f>SUMIF($O187:$O211,"Rateio",K187:K211)+F223</f>
        <v>7014111.1216391074</v>
      </c>
      <c r="S184" s="63">
        <f>SUMIF($O187:$O211,"Rateio",L187:L211)+G223</f>
        <v>7402622.6717946352</v>
      </c>
      <c r="T184" s="63">
        <f>SUMIF($O187:$O211,"Rateio",M187:M211)+H223</f>
        <v>7249812.9340711264</v>
      </c>
      <c r="U184" s="63">
        <f>SUMIF($O187:$O211,"Rateio",N187:N211)+I223</f>
        <v>7313243.3912393749</v>
      </c>
      <c r="AA184" s="2"/>
      <c r="AD184" s="64"/>
      <c r="AG184" s="64"/>
      <c r="AJ184" s="64"/>
    </row>
    <row r="185" spans="1:36" s="66" customFormat="1" x14ac:dyDescent="0.2">
      <c r="A185" s="228" t="s">
        <v>72</v>
      </c>
      <c r="B185" s="228" t="s">
        <v>73</v>
      </c>
      <c r="C185" s="228" t="s">
        <v>74</v>
      </c>
      <c r="D185" s="228" t="s">
        <v>75</v>
      </c>
      <c r="E185" s="230" t="str">
        <f>$E$7</f>
        <v>Preço Unitário - Ref. 06/2020</v>
      </c>
      <c r="F185" s="230"/>
      <c r="G185" s="230"/>
      <c r="H185" s="230"/>
      <c r="I185" s="230"/>
      <c r="J185" s="229" t="str">
        <f>$J$7</f>
        <v>Preço Total</v>
      </c>
      <c r="K185" s="229"/>
      <c r="L185" s="229"/>
      <c r="M185" s="229"/>
      <c r="N185" s="229"/>
      <c r="O185" s="54"/>
      <c r="P185" s="1"/>
      <c r="Q185" s="63">
        <f>SUMIF($P187:$P211,"UAR",J187:J211)</f>
        <v>0</v>
      </c>
      <c r="R185" s="63">
        <f t="shared" ref="R185:U185" si="60">SUMIF($P187:$P211,"UAR",K187:K211)</f>
        <v>0</v>
      </c>
      <c r="S185" s="63">
        <f t="shared" si="60"/>
        <v>0</v>
      </c>
      <c r="T185" s="63">
        <f t="shared" si="60"/>
        <v>0</v>
      </c>
      <c r="U185" s="63">
        <f t="shared" si="60"/>
        <v>0</v>
      </c>
      <c r="AA185" s="67"/>
      <c r="AD185" s="67"/>
      <c r="AG185" s="67"/>
      <c r="AJ185" s="67"/>
    </row>
    <row r="186" spans="1:36" s="71" customFormat="1" x14ac:dyDescent="0.2">
      <c r="A186" s="228"/>
      <c r="B186" s="228"/>
      <c r="C186" s="228"/>
      <c r="D186" s="228"/>
      <c r="E186" s="68" t="s">
        <v>12</v>
      </c>
      <c r="F186" s="68" t="s">
        <v>13</v>
      </c>
      <c r="G186" s="68" t="s">
        <v>14</v>
      </c>
      <c r="H186" s="68" t="s">
        <v>15</v>
      </c>
      <c r="I186" s="68" t="s">
        <v>16</v>
      </c>
      <c r="J186" s="68" t="s">
        <v>12</v>
      </c>
      <c r="K186" s="68" t="s">
        <v>13</v>
      </c>
      <c r="L186" s="68" t="s">
        <v>14</v>
      </c>
      <c r="M186" s="68" t="s">
        <v>15</v>
      </c>
      <c r="N186" s="68" t="s">
        <v>16</v>
      </c>
      <c r="O186" s="54"/>
      <c r="P186" s="1"/>
      <c r="Q186" s="72">
        <f>Q185/Q184</f>
        <v>0</v>
      </c>
      <c r="R186" s="72">
        <f t="shared" ref="R186:U186" si="61">R185/R184</f>
        <v>0</v>
      </c>
      <c r="S186" s="72">
        <f t="shared" si="61"/>
        <v>0</v>
      </c>
      <c r="T186" s="72">
        <f t="shared" si="61"/>
        <v>0</v>
      </c>
      <c r="U186" s="72">
        <f t="shared" si="61"/>
        <v>0</v>
      </c>
      <c r="X186" s="73"/>
      <c r="AA186" s="73"/>
      <c r="AD186" s="73"/>
      <c r="AG186" s="73"/>
      <c r="AJ186" s="73"/>
    </row>
    <row r="187" spans="1:36" x14ac:dyDescent="0.2">
      <c r="A187" s="74">
        <v>1</v>
      </c>
      <c r="B187" s="75" t="s">
        <v>65</v>
      </c>
      <c r="C187" s="6" t="str">
        <f>VLOOKUP(B187,Valores!$A$2:$F$300,5,FALSE)</f>
        <v>unid.</v>
      </c>
      <c r="D187" s="6">
        <v>2</v>
      </c>
      <c r="E187" s="63">
        <f>Entrada!$J$29*VLOOKUP(E186,Regional!$A$2:$B$7,2,FALSE)</f>
        <v>326044.64537558553</v>
      </c>
      <c r="F187" s="2">
        <f>Entrada!$J$29*VLOOKUP(F186,Regional!$A$2:$B$7,2,FALSE)</f>
        <v>313357.08090368623</v>
      </c>
      <c r="G187" s="2">
        <f>Entrada!$J$29*VLOOKUP(G186,Regional!$A$2:$B$7,2,FALSE)</f>
        <v>330713.92671676679</v>
      </c>
      <c r="H187" s="2">
        <f>Entrada!$J$29*VLOOKUP(H186,Regional!$A$2:$B$7,2,FALSE)</f>
        <v>323887.11537655699</v>
      </c>
      <c r="I187" s="76">
        <f>Entrada!$J$29*VLOOKUP(I186,Regional!$A$2:$B$7,2,FALSE)</f>
        <v>326720.8861215497</v>
      </c>
      <c r="J187" s="102">
        <f t="shared" ref="J187:N211" si="62">$D187*E187</f>
        <v>652089.29075117107</v>
      </c>
      <c r="K187" s="103">
        <f t="shared" si="62"/>
        <v>626714.16180737247</v>
      </c>
      <c r="L187" s="103">
        <f t="shared" si="62"/>
        <v>661427.85343353357</v>
      </c>
      <c r="M187" s="103">
        <f t="shared" si="62"/>
        <v>647774.23075311398</v>
      </c>
      <c r="N187" s="104">
        <f t="shared" si="62"/>
        <v>653441.7722430994</v>
      </c>
      <c r="O187" s="54">
        <f>VLOOKUP(B187,Valores!$A$2:$P$300,14,FALSE)</f>
        <v>1</v>
      </c>
      <c r="P187" s="1">
        <f>VLOOKUP(B187,Valores!$A$2:$P$300,15,FALSE)</f>
        <v>3.3300000000000003E-2</v>
      </c>
      <c r="Q187" s="72">
        <f>IF($P187="UAR",J187*Q$186,0)</f>
        <v>0</v>
      </c>
      <c r="R187" s="72">
        <f t="shared" ref="R187:U211" si="63">IF($P187="UAR",K187*R$186,0)</f>
        <v>0</v>
      </c>
      <c r="S187" s="72">
        <f t="shared" si="63"/>
        <v>0</v>
      </c>
      <c r="T187" s="72">
        <f t="shared" si="63"/>
        <v>0</v>
      </c>
      <c r="U187" s="72">
        <f t="shared" si="63"/>
        <v>0</v>
      </c>
      <c r="W187" s="2">
        <f>J187+Q187</f>
        <v>652089.29075117107</v>
      </c>
      <c r="X187" s="77">
        <f>IF($O187="rateio",0,W187*$O187)</f>
        <v>652089.29075117107</v>
      </c>
      <c r="Z187" s="2">
        <f>K187+R187</f>
        <v>626714.16180737247</v>
      </c>
      <c r="AA187" s="77">
        <f>IF($O187="rateio",0,Z187*$O187)</f>
        <v>626714.16180737247</v>
      </c>
      <c r="AC187" s="2">
        <f>L187+S187</f>
        <v>661427.85343353357</v>
      </c>
      <c r="AD187" s="77">
        <f>IF($O187="rateio",0,AC187*$O187)</f>
        <v>661427.85343353357</v>
      </c>
      <c r="AF187" s="2">
        <f>M187+T187</f>
        <v>647774.23075311398</v>
      </c>
      <c r="AG187" s="77">
        <f>IF($O187="rateio",0,AF187*$O187)</f>
        <v>647774.23075311398</v>
      </c>
      <c r="AI187" s="2">
        <f>N187+U187</f>
        <v>653441.7722430994</v>
      </c>
      <c r="AJ187" s="77">
        <f>IF($O187="rateio",0,AI187*$O187)</f>
        <v>653441.7722430994</v>
      </c>
    </row>
    <row r="188" spans="1:36" x14ac:dyDescent="0.2">
      <c r="A188" s="72">
        <v>2</v>
      </c>
      <c r="B188" s="1" t="s">
        <v>69</v>
      </c>
      <c r="C188" s="6" t="str">
        <f>VLOOKUP(B188,Valores!$A$2:$F$300,5,FALSE)</f>
        <v>unid.</v>
      </c>
      <c r="D188" s="6">
        <v>3</v>
      </c>
      <c r="E188" s="63">
        <f>Entrada!$J$33*VLOOKUP(E186,Regional!$A$2:$B$7,2,FALSE)</f>
        <v>71064.189468507888</v>
      </c>
      <c r="F188" s="2">
        <f>Entrada!$J$33*VLOOKUP(F186,Regional!$A$2:$B$7,2,FALSE)</f>
        <v>68298.82742894323</v>
      </c>
      <c r="G188" s="2">
        <f>Entrada!$J$33*VLOOKUP(G186,Regional!$A$2:$B$7,2,FALSE)</f>
        <v>72081.898848550714</v>
      </c>
      <c r="H188" s="2">
        <f>Entrada!$J$33*VLOOKUP(H186,Regional!$A$2:$B$7,2,FALSE)</f>
        <v>70593.937548074304</v>
      </c>
      <c r="I188" s="76">
        <f>Entrada!$J$33*VLOOKUP(I186,Regional!$A$2:$B$7,2,FALSE)</f>
        <v>71211.581861479601</v>
      </c>
      <c r="J188" s="63">
        <f t="shared" si="62"/>
        <v>213192.56840552366</v>
      </c>
      <c r="K188" s="2">
        <f t="shared" si="62"/>
        <v>204896.48228682968</v>
      </c>
      <c r="L188" s="2">
        <f t="shared" si="62"/>
        <v>216245.69654565214</v>
      </c>
      <c r="M188" s="2">
        <f t="shared" si="62"/>
        <v>211781.81264422293</v>
      </c>
      <c r="N188" s="76">
        <f t="shared" si="62"/>
        <v>213634.74558443879</v>
      </c>
      <c r="O188" s="54">
        <f>VLOOKUP(B188,Valores!$A$2:$P$300,14,FALSE)</f>
        <v>1</v>
      </c>
      <c r="P188" s="1">
        <f>VLOOKUP(B188,Valores!$A$2:$P$300,15,FALSE)</f>
        <v>4.1700000000000001E-2</v>
      </c>
      <c r="Q188" s="72">
        <f t="shared" ref="Q188:Q211" si="64">IF($P188="UAR",J188*Q$186,0)</f>
        <v>0</v>
      </c>
      <c r="R188" s="72">
        <f t="shared" si="63"/>
        <v>0</v>
      </c>
      <c r="S188" s="72">
        <f t="shared" si="63"/>
        <v>0</v>
      </c>
      <c r="T188" s="72">
        <f t="shared" si="63"/>
        <v>0</v>
      </c>
      <c r="U188" s="72">
        <f t="shared" si="63"/>
        <v>0</v>
      </c>
      <c r="W188" s="2">
        <f>J188+Q188</f>
        <v>213192.56840552366</v>
      </c>
      <c r="X188" s="77">
        <f>IF($O188="rateio",0,W188*$O188)</f>
        <v>213192.56840552366</v>
      </c>
      <c r="Z188" s="2">
        <f>K188+R188</f>
        <v>204896.48228682968</v>
      </c>
      <c r="AA188" s="77">
        <f>IF($O188="rateio",0,Z188*$O188)</f>
        <v>204896.48228682968</v>
      </c>
      <c r="AC188" s="2">
        <f>L188+S188</f>
        <v>216245.69654565214</v>
      </c>
      <c r="AD188" s="77">
        <f>IF($O188="rateio",0,AC188*$O188)</f>
        <v>216245.69654565214</v>
      </c>
      <c r="AF188" s="2">
        <f>M188+T188</f>
        <v>211781.81264422293</v>
      </c>
      <c r="AG188" s="77">
        <f>IF($O188="rateio",0,AF188*$O188)</f>
        <v>211781.81264422293</v>
      </c>
      <c r="AI188" s="2">
        <f>N188+U188</f>
        <v>213634.74558443879</v>
      </c>
      <c r="AJ188" s="77">
        <f>IF($O188="rateio",0,AI188*$O188)</f>
        <v>213634.74558443879</v>
      </c>
    </row>
    <row r="189" spans="1:36" x14ac:dyDescent="0.2">
      <c r="A189" s="72">
        <v>3</v>
      </c>
      <c r="B189" s="1" t="s">
        <v>76</v>
      </c>
      <c r="C189" s="6" t="str">
        <f>VLOOKUP(B189,Valores!$A$2:$F$300,5,FALSE)</f>
        <v>kg</v>
      </c>
      <c r="D189" s="6">
        <v>4700</v>
      </c>
      <c r="E189" s="63">
        <f>VLOOKUP($B189,Valores!$A$2:$G$300,6,FALSE)*VLOOKUP(VLOOKUP($B189,Indices_Poder!$B$5:$E$250,3,FALSE),Indices_Poder!$G$6:$N$27,4,FALSE)*VLOOKUP($E$8,Regional!$A$2:$B$7,2,FALSE)</f>
        <v>134.45374607862703</v>
      </c>
      <c r="F189" s="2">
        <f>VLOOKUP($B189,Valores!$A$2:$G$300,6,FALSE)*VLOOKUP(VLOOKUP($B189,Indices_Poder!$B$5:$E$250,3,FALSE),Indices_Poder!$G$6:$N$27,4,FALSE)*VLOOKUP($F$8,Regional!$A$2:$B$7,2,FALSE)</f>
        <v>129.22166944109824</v>
      </c>
      <c r="G189" s="2">
        <f>VLOOKUP($B189,Valores!$A$2:$G$300,6,FALSE)*VLOOKUP(VLOOKUP($B189,Indices_Poder!$B$5:$E$250,3,FALSE),Indices_Poder!$G$6:$N$27,4,FALSE)*VLOOKUP($G$8,Regional!$A$2:$B$7,2,FALSE)</f>
        <v>136.37925651629627</v>
      </c>
      <c r="H189" s="2">
        <f>VLOOKUP($B189,Valores!$A$2:$G$300,6,FALSE)*VLOOKUP(VLOOKUP($B189,Indices_Poder!$B$5:$E$250,3,FALSE),Indices_Poder!$G$6:$N$27,4,FALSE)*VLOOKUP($H$8,Regional!$A$2:$B$7,2,FALSE)</f>
        <v>133.56402746260059</v>
      </c>
      <c r="I189" s="2">
        <f>VLOOKUP($B189,Valores!$A$2:$G$300,6,FALSE)*VLOOKUP(VLOOKUP($B189,Indices_Poder!$B$5:$E$250,3,FALSE),Indices_Poder!$G$6:$N$27,4,FALSE)*VLOOKUP($I$8,Regional!$A$2:$B$7,2,FALSE)</f>
        <v>134.73261310753085</v>
      </c>
      <c r="J189" s="63">
        <f t="shared" si="62"/>
        <v>631932.60656954709</v>
      </c>
      <c r="K189" s="2">
        <f t="shared" si="62"/>
        <v>607341.84637316177</v>
      </c>
      <c r="L189" s="2">
        <f t="shared" si="62"/>
        <v>640982.50562659244</v>
      </c>
      <c r="M189" s="2">
        <f t="shared" si="62"/>
        <v>627750.9290742228</v>
      </c>
      <c r="N189" s="76">
        <f t="shared" si="62"/>
        <v>633243.28160539502</v>
      </c>
      <c r="O189" s="54">
        <f>VLOOKUP(B189,Valores!$A$2:$P$300,14,FALSE)</f>
        <v>1</v>
      </c>
      <c r="P189" s="1">
        <f>VLOOKUP(B189,Valores!$A$2:$P$300,15,FALSE)</f>
        <v>2.5000000000000001E-2</v>
      </c>
      <c r="Q189" s="72">
        <f t="shared" si="64"/>
        <v>0</v>
      </c>
      <c r="R189" s="72">
        <f t="shared" si="63"/>
        <v>0</v>
      </c>
      <c r="S189" s="72">
        <f t="shared" si="63"/>
        <v>0</v>
      </c>
      <c r="T189" s="72">
        <f t="shared" si="63"/>
        <v>0</v>
      </c>
      <c r="U189" s="72">
        <f t="shared" si="63"/>
        <v>0</v>
      </c>
      <c r="W189" s="2">
        <f>J189+Q189</f>
        <v>631932.60656954709</v>
      </c>
      <c r="X189" s="77">
        <f>IF($O189="rateio",0,W189*$O189)</f>
        <v>631932.60656954709</v>
      </c>
      <c r="Z189" s="2">
        <f>K189+R189</f>
        <v>607341.84637316177</v>
      </c>
      <c r="AA189" s="77">
        <f>IF($O189="rateio",0,Z189*$O189)</f>
        <v>607341.84637316177</v>
      </c>
      <c r="AC189" s="2">
        <f>L189+S189</f>
        <v>640982.50562659244</v>
      </c>
      <c r="AD189" s="77">
        <f>IF($O189="rateio",0,AC189*$O189)</f>
        <v>640982.50562659244</v>
      </c>
      <c r="AF189" s="2">
        <f>M189+T189</f>
        <v>627750.9290742228</v>
      </c>
      <c r="AG189" s="77">
        <f>IF($O189="rateio",0,AF189*$O189)</f>
        <v>627750.9290742228</v>
      </c>
      <c r="AI189" s="2">
        <f>N189+U189</f>
        <v>633243.28160539502</v>
      </c>
      <c r="AJ189" s="77">
        <f>IF($O189="rateio",0,AI189*$O189)</f>
        <v>633243.28160539502</v>
      </c>
    </row>
    <row r="190" spans="1:36" x14ac:dyDescent="0.2">
      <c r="A190" s="72">
        <v>4</v>
      </c>
      <c r="B190" s="1" t="s">
        <v>77</v>
      </c>
      <c r="C190" s="6" t="str">
        <f>VLOOKUP(B190,Valores!$A$2:$F$300,5,FALSE)</f>
        <v>unid.</v>
      </c>
      <c r="D190" s="6">
        <v>102</v>
      </c>
      <c r="E190" s="63">
        <f>VLOOKUP($B190,Valores!$A$2:$G$300,6,FALSE)*VLOOKUP(VLOOKUP($B190,Indices_Poder!$B$5:$E$250,3,FALSE),Indices_Poder!$G$6:$N$27,4,FALSE)*VLOOKUP($E$8,Regional!$A$2:$B$7,2,FALSE)</f>
        <v>322.80981771947944</v>
      </c>
      <c r="F190" s="2">
        <f>VLOOKUP($B190,Valores!$A$2:$G$300,6,FALSE)*VLOOKUP(VLOOKUP($B190,Indices_Poder!$B$5:$E$250,3,FALSE),Indices_Poder!$G$6:$N$27,4,FALSE)*VLOOKUP($F$8,Regional!$A$2:$B$7,2,FALSE)</f>
        <v>310.24813197316092</v>
      </c>
      <c r="G190" s="2">
        <f>VLOOKUP($B190,Valores!$A$2:$G$300,6,FALSE)*VLOOKUP(VLOOKUP($B190,Indices_Poder!$B$5:$E$250,3,FALSE),Indices_Poder!$G$6:$N$27,4,FALSE)*VLOOKUP($G$8,Regional!$A$2:$B$7,2,FALSE)</f>
        <v>327.43277313373369</v>
      </c>
      <c r="H190" s="2">
        <f>VLOOKUP($B190,Valores!$A$2:$G$300,6,FALSE)*VLOOKUP(VLOOKUP($B190,Indices_Poder!$B$5:$E$250,3,FALSE),Indices_Poder!$G$6:$N$27,4,FALSE)*VLOOKUP($H$8,Regional!$A$2:$B$7,2,FALSE)</f>
        <v>320.67369349358268</v>
      </c>
      <c r="I190" s="2">
        <f>VLOOKUP($B190,Valores!$A$2:$G$300,6,FALSE)*VLOOKUP(VLOOKUP($B190,Indices_Poder!$B$5:$E$250,3,FALSE),Indices_Poder!$G$6:$N$27,4,FALSE)*VLOOKUP($I$8,Regional!$A$2:$B$7,2,FALSE)</f>
        <v>323.47934919326798</v>
      </c>
      <c r="J190" s="63">
        <f t="shared" si="62"/>
        <v>32926.601407386901</v>
      </c>
      <c r="K190" s="2">
        <f t="shared" si="62"/>
        <v>31645.309461262415</v>
      </c>
      <c r="L190" s="2">
        <f t="shared" si="62"/>
        <v>33398.142859640837</v>
      </c>
      <c r="M190" s="2">
        <f t="shared" si="62"/>
        <v>32708.716736345432</v>
      </c>
      <c r="N190" s="76">
        <f t="shared" si="62"/>
        <v>32994.893617713336</v>
      </c>
      <c r="O190" s="54">
        <f>VLOOKUP(B190,Valores!$A$2:$P$300,14,FALSE)</f>
        <v>1</v>
      </c>
      <c r="P190" s="1">
        <f>VLOOKUP(B190,Valores!$A$2:$P$300,15,FALSE)</f>
        <v>2.5000000000000001E-2</v>
      </c>
      <c r="Q190" s="72">
        <f t="shared" si="64"/>
        <v>0</v>
      </c>
      <c r="R190" s="72">
        <f t="shared" si="63"/>
        <v>0</v>
      </c>
      <c r="S190" s="72">
        <f t="shared" si="63"/>
        <v>0</v>
      </c>
      <c r="T190" s="72">
        <f t="shared" si="63"/>
        <v>0</v>
      </c>
      <c r="U190" s="72">
        <f t="shared" si="63"/>
        <v>0</v>
      </c>
      <c r="W190" s="2">
        <f t="shared" ref="W190:W211" si="65">J190+Q190</f>
        <v>32926.601407386901</v>
      </c>
      <c r="X190" s="77">
        <f t="shared" ref="X190:X211" si="66">IF($O190="rateio",0,W190*$O190)</f>
        <v>32926.601407386901</v>
      </c>
      <c r="Z190" s="2">
        <f t="shared" ref="Z190:Z211" si="67">K190+R190</f>
        <v>31645.309461262415</v>
      </c>
      <c r="AA190" s="77">
        <f t="shared" ref="AA190:AA211" si="68">IF($O190="rateio",0,Z190*$O190)</f>
        <v>31645.309461262415</v>
      </c>
      <c r="AC190" s="2">
        <f t="shared" ref="AC190:AC211" si="69">L190+S190</f>
        <v>33398.142859640837</v>
      </c>
      <c r="AD190" s="77">
        <f t="shared" ref="AD190:AD211" si="70">IF($O190="rateio",0,AC190*$O190)</f>
        <v>33398.142859640837</v>
      </c>
      <c r="AF190" s="2">
        <f t="shared" ref="AF190:AF211" si="71">M190+T190</f>
        <v>32708.716736345432</v>
      </c>
      <c r="AG190" s="77">
        <f t="shared" ref="AG190:AG211" si="72">IF($O190="rateio",0,AF190*$O190)</f>
        <v>32708.716736345432</v>
      </c>
      <c r="AI190" s="2">
        <f t="shared" ref="AI190:AI211" si="73">N190+U190</f>
        <v>32994.893617713336</v>
      </c>
      <c r="AJ190" s="77">
        <f t="shared" ref="AJ190:AJ211" si="74">IF($O190="rateio",0,AI190*$O190)</f>
        <v>32994.893617713336</v>
      </c>
    </row>
    <row r="191" spans="1:36" x14ac:dyDescent="0.2">
      <c r="A191" s="72">
        <v>5</v>
      </c>
      <c r="B191" s="1" t="s">
        <v>78</v>
      </c>
      <c r="C191" s="6" t="str">
        <f>VLOOKUP(B191,Valores!$A$2:$F$300,5,FALSE)</f>
        <v>unid.</v>
      </c>
      <c r="D191" s="6">
        <v>0</v>
      </c>
      <c r="E191" s="63">
        <f>VLOOKUP($B191,Valores!$A$2:$G$300,6,FALSE)*VLOOKUP(VLOOKUP($B191,Indices_Poder!$B$5:$E$250,3,FALSE),Indices_Poder!$G$6:$N$27,4,FALSE)*VLOOKUP($E$8,Regional!$A$2:$B$7,2,FALSE)</f>
        <v>327.77715531799083</v>
      </c>
      <c r="F191" s="2">
        <f>VLOOKUP($B191,Valores!$A$2:$G$300,6,FALSE)*VLOOKUP(VLOOKUP($B191,Indices_Poder!$B$5:$E$250,3,FALSE),Indices_Poder!$G$6:$N$27,4,FALSE)*VLOOKUP($F$8,Regional!$A$2:$B$7,2,FALSE)</f>
        <v>315.02217268141914</v>
      </c>
      <c r="G191" s="2">
        <f>VLOOKUP($B191,Valores!$A$2:$G$300,6,FALSE)*VLOOKUP(VLOOKUP($B191,Indices_Poder!$B$5:$E$250,3,FALSE),Indices_Poder!$G$6:$N$27,4,FALSE)*VLOOKUP($G$8,Regional!$A$2:$B$7,2,FALSE)</f>
        <v>332.47124791266822</v>
      </c>
      <c r="H191" s="2">
        <f>VLOOKUP($B191,Valores!$A$2:$G$300,6,FALSE)*VLOOKUP(VLOOKUP($B191,Indices_Poder!$B$5:$E$250,3,FALSE),Indices_Poder!$G$6:$N$27,4,FALSE)*VLOOKUP($H$8,Regional!$A$2:$B$7,2,FALSE)</f>
        <v>325.6081608087261</v>
      </c>
      <c r="I191" s="2">
        <f>VLOOKUP($B191,Valores!$A$2:$G$300,6,FALSE)*VLOOKUP(VLOOKUP($B191,Indices_Poder!$B$5:$E$250,3,FALSE),Indices_Poder!$G$6:$N$27,4,FALSE)*VLOOKUP($I$8,Regional!$A$2:$B$7,2,FALSE)</f>
        <v>328.4569894179096</v>
      </c>
      <c r="J191" s="63">
        <f t="shared" si="62"/>
        <v>0</v>
      </c>
      <c r="K191" s="2">
        <f t="shared" si="62"/>
        <v>0</v>
      </c>
      <c r="L191" s="2">
        <f t="shared" si="62"/>
        <v>0</v>
      </c>
      <c r="M191" s="2">
        <f t="shared" si="62"/>
        <v>0</v>
      </c>
      <c r="N191" s="76">
        <f t="shared" si="62"/>
        <v>0</v>
      </c>
      <c r="O191" s="54">
        <f>VLOOKUP(B191,Valores!$A$2:$P$300,14,FALSE)</f>
        <v>1</v>
      </c>
      <c r="P191" s="1">
        <f>VLOOKUP(B191,Valores!$A$2:$P$300,15,FALSE)</f>
        <v>2.5000000000000001E-2</v>
      </c>
      <c r="Q191" s="72">
        <f t="shared" si="64"/>
        <v>0</v>
      </c>
      <c r="R191" s="72">
        <f t="shared" si="63"/>
        <v>0</v>
      </c>
      <c r="S191" s="72">
        <f t="shared" si="63"/>
        <v>0</v>
      </c>
      <c r="T191" s="72">
        <f t="shared" si="63"/>
        <v>0</v>
      </c>
      <c r="U191" s="72">
        <f t="shared" si="63"/>
        <v>0</v>
      </c>
      <c r="W191" s="2">
        <f t="shared" si="65"/>
        <v>0</v>
      </c>
      <c r="X191" s="77">
        <f t="shared" si="66"/>
        <v>0</v>
      </c>
      <c r="Z191" s="2">
        <f t="shared" si="67"/>
        <v>0</v>
      </c>
      <c r="AA191" s="77">
        <f t="shared" si="68"/>
        <v>0</v>
      </c>
      <c r="AC191" s="2">
        <f t="shared" si="69"/>
        <v>0</v>
      </c>
      <c r="AD191" s="77">
        <f t="shared" si="70"/>
        <v>0</v>
      </c>
      <c r="AF191" s="2">
        <f t="shared" si="71"/>
        <v>0</v>
      </c>
      <c r="AG191" s="77">
        <f t="shared" si="72"/>
        <v>0</v>
      </c>
      <c r="AI191" s="2">
        <f t="shared" si="73"/>
        <v>0</v>
      </c>
      <c r="AJ191" s="77">
        <f t="shared" si="74"/>
        <v>0</v>
      </c>
    </row>
    <row r="192" spans="1:36" x14ac:dyDescent="0.2">
      <c r="A192" s="72">
        <v>6</v>
      </c>
      <c r="B192" s="1" t="s">
        <v>79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54">
        <v>0</v>
      </c>
      <c r="P192" s="1">
        <v>0</v>
      </c>
      <c r="Q192" s="72">
        <f t="shared" si="64"/>
        <v>0</v>
      </c>
      <c r="R192" s="72">
        <f t="shared" si="63"/>
        <v>0</v>
      </c>
      <c r="S192" s="72">
        <f t="shared" si="63"/>
        <v>0</v>
      </c>
      <c r="T192" s="72">
        <f t="shared" si="63"/>
        <v>0</v>
      </c>
      <c r="U192" s="72">
        <f t="shared" si="63"/>
        <v>0</v>
      </c>
      <c r="W192" s="2">
        <f t="shared" si="65"/>
        <v>0</v>
      </c>
      <c r="X192" s="77">
        <f t="shared" si="66"/>
        <v>0</v>
      </c>
      <c r="Z192" s="2">
        <f t="shared" si="67"/>
        <v>0</v>
      </c>
      <c r="AA192" s="77">
        <f t="shared" si="68"/>
        <v>0</v>
      </c>
      <c r="AC192" s="2">
        <f t="shared" si="69"/>
        <v>0</v>
      </c>
      <c r="AD192" s="77">
        <f t="shared" si="70"/>
        <v>0</v>
      </c>
      <c r="AF192" s="2">
        <f t="shared" si="71"/>
        <v>0</v>
      </c>
      <c r="AG192" s="77">
        <f t="shared" si="72"/>
        <v>0</v>
      </c>
      <c r="AI192" s="2">
        <f t="shared" si="73"/>
        <v>0</v>
      </c>
      <c r="AJ192" s="77">
        <f t="shared" si="74"/>
        <v>0</v>
      </c>
    </row>
    <row r="193" spans="1:36" x14ac:dyDescent="0.2">
      <c r="A193" s="72">
        <v>7</v>
      </c>
      <c r="B193" s="1" t="s">
        <v>80</v>
      </c>
      <c r="C193" s="6" t="str">
        <f>VLOOKUP(B193,Valores!$A$2:$F$300,5,FALSE)</f>
        <v>unid.</v>
      </c>
      <c r="D193" s="6">
        <v>0</v>
      </c>
      <c r="E193" s="63">
        <f>VLOOKUP($B193,Valores!$A$2:$G$300,6,FALSE)*VLOOKUP(VLOOKUP($B193,Indices_Poder!$B$5:$E$250,3,FALSE),Indices_Poder!$G$6:$N$27,4,FALSE)*VLOOKUP($E$8,Regional!$A$2:$B$7,2,FALSE)</f>
        <v>322.80981771947944</v>
      </c>
      <c r="F193" s="2">
        <f>VLOOKUP($B193,Valores!$A$2:$G$300,6,FALSE)*VLOOKUP(VLOOKUP($B193,Indices_Poder!$B$5:$E$250,3,FALSE),Indices_Poder!$G$6:$N$27,4,FALSE)*VLOOKUP($F$8,Regional!$A$2:$B$7,2,FALSE)</f>
        <v>310.24813197316092</v>
      </c>
      <c r="G193" s="2">
        <f>VLOOKUP($B193,Valores!$A$2:$G$300,6,FALSE)*VLOOKUP(VLOOKUP($B193,Indices_Poder!$B$5:$E$250,3,FALSE),Indices_Poder!$G$6:$N$27,4,FALSE)*VLOOKUP($G$8,Regional!$A$2:$B$7,2,FALSE)</f>
        <v>327.43277313373369</v>
      </c>
      <c r="H193" s="2">
        <f>VLOOKUP($B193,Valores!$A$2:$G$300,6,FALSE)*VLOOKUP(VLOOKUP($B193,Indices_Poder!$B$5:$E$250,3,FALSE),Indices_Poder!$G$6:$N$27,4,FALSE)*VLOOKUP($H$8,Regional!$A$2:$B$7,2,FALSE)</f>
        <v>320.67369349358268</v>
      </c>
      <c r="I193" s="2">
        <f>VLOOKUP($B193,Valores!$A$2:$G$300,6,FALSE)*VLOOKUP(VLOOKUP($B193,Indices_Poder!$B$5:$E$250,3,FALSE),Indices_Poder!$G$6:$N$27,4,FALSE)*VLOOKUP($I$8,Regional!$A$2:$B$7,2,FALSE)</f>
        <v>323.47934919326798</v>
      </c>
      <c r="J193" s="63">
        <f t="shared" si="62"/>
        <v>0</v>
      </c>
      <c r="K193" s="2">
        <f t="shared" si="62"/>
        <v>0</v>
      </c>
      <c r="L193" s="2">
        <f t="shared" si="62"/>
        <v>0</v>
      </c>
      <c r="M193" s="2">
        <f t="shared" si="62"/>
        <v>0</v>
      </c>
      <c r="N193" s="76">
        <f t="shared" si="62"/>
        <v>0</v>
      </c>
      <c r="O193" s="54">
        <f>VLOOKUP(B193,Valores!$A$2:$P$300,14,FALSE)</f>
        <v>1</v>
      </c>
      <c r="P193" s="1">
        <f>VLOOKUP(B193,Valores!$A$2:$P$300,15,FALSE)</f>
        <v>2.5000000000000001E-2</v>
      </c>
      <c r="Q193" s="72">
        <f t="shared" si="64"/>
        <v>0</v>
      </c>
      <c r="R193" s="72">
        <f t="shared" si="63"/>
        <v>0</v>
      </c>
      <c r="S193" s="72">
        <f t="shared" si="63"/>
        <v>0</v>
      </c>
      <c r="T193" s="72">
        <f t="shared" si="63"/>
        <v>0</v>
      </c>
      <c r="U193" s="72">
        <f t="shared" si="63"/>
        <v>0</v>
      </c>
      <c r="W193" s="2">
        <f t="shared" si="65"/>
        <v>0</v>
      </c>
      <c r="X193" s="77">
        <f t="shared" si="66"/>
        <v>0</v>
      </c>
      <c r="Z193" s="2">
        <f t="shared" si="67"/>
        <v>0</v>
      </c>
      <c r="AA193" s="77">
        <f t="shared" si="68"/>
        <v>0</v>
      </c>
      <c r="AC193" s="2">
        <f t="shared" si="69"/>
        <v>0</v>
      </c>
      <c r="AD193" s="77">
        <f t="shared" si="70"/>
        <v>0</v>
      </c>
      <c r="AF193" s="2">
        <f t="shared" si="71"/>
        <v>0</v>
      </c>
      <c r="AG193" s="77">
        <f t="shared" si="72"/>
        <v>0</v>
      </c>
      <c r="AI193" s="2">
        <f t="shared" si="73"/>
        <v>0</v>
      </c>
      <c r="AJ193" s="77">
        <f t="shared" si="74"/>
        <v>0</v>
      </c>
    </row>
    <row r="194" spans="1:36" x14ac:dyDescent="0.2">
      <c r="A194" s="72">
        <v>8</v>
      </c>
      <c r="B194" s="1" t="s">
        <v>81</v>
      </c>
      <c r="C194" s="6" t="str">
        <f>VLOOKUP(B194,Valores!$A$2:$F$300,5,FALSE)</f>
        <v>unid.</v>
      </c>
      <c r="D194" s="6">
        <v>0</v>
      </c>
      <c r="E194" s="63">
        <f>VLOOKUP($B194,Valores!$A$2:$G$300,6,FALSE)*VLOOKUP(VLOOKUP($B194,Indices_Poder!$B$5:$E$250,3,FALSE),Indices_Poder!$G$6:$N$27,4,FALSE)*VLOOKUP($E$8,Regional!$A$2:$B$7,2,FALSE)</f>
        <v>322.80981771947944</v>
      </c>
      <c r="F194" s="2">
        <f>VLOOKUP($B194,Valores!$A$2:$G$300,6,FALSE)*VLOOKUP(VLOOKUP($B194,Indices_Poder!$B$5:$E$250,3,FALSE),Indices_Poder!$G$6:$N$27,4,FALSE)*VLOOKUP($F$8,Regional!$A$2:$B$7,2,FALSE)</f>
        <v>310.24813197316092</v>
      </c>
      <c r="G194" s="2">
        <f>VLOOKUP($B194,Valores!$A$2:$G$300,6,FALSE)*VLOOKUP(VLOOKUP($B194,Indices_Poder!$B$5:$E$250,3,FALSE),Indices_Poder!$G$6:$N$27,4,FALSE)*VLOOKUP($G$8,Regional!$A$2:$B$7,2,FALSE)</f>
        <v>327.43277313373369</v>
      </c>
      <c r="H194" s="2">
        <f>VLOOKUP($B194,Valores!$A$2:$G$300,6,FALSE)*VLOOKUP(VLOOKUP($B194,Indices_Poder!$B$5:$E$250,3,FALSE),Indices_Poder!$G$6:$N$27,4,FALSE)*VLOOKUP($H$8,Regional!$A$2:$B$7,2,FALSE)</f>
        <v>320.67369349358268</v>
      </c>
      <c r="I194" s="2">
        <f>VLOOKUP($B194,Valores!$A$2:$G$300,6,FALSE)*VLOOKUP(VLOOKUP($B194,Indices_Poder!$B$5:$E$250,3,FALSE),Indices_Poder!$G$6:$N$27,4,FALSE)*VLOOKUP($I$8,Regional!$A$2:$B$7,2,FALSE)</f>
        <v>323.47934919326798</v>
      </c>
      <c r="J194" s="63">
        <f t="shared" si="62"/>
        <v>0</v>
      </c>
      <c r="K194" s="2">
        <f t="shared" si="62"/>
        <v>0</v>
      </c>
      <c r="L194" s="2">
        <f t="shared" si="62"/>
        <v>0</v>
      </c>
      <c r="M194" s="2">
        <f t="shared" si="62"/>
        <v>0</v>
      </c>
      <c r="N194" s="76">
        <f t="shared" si="62"/>
        <v>0</v>
      </c>
      <c r="O194" s="54">
        <f>VLOOKUP(B194,Valores!$A$2:$P$300,14,FALSE)</f>
        <v>1</v>
      </c>
      <c r="P194" s="1">
        <f>VLOOKUP(B194,Valores!$A$2:$P$300,15,FALSE)</f>
        <v>2.5000000000000001E-2</v>
      </c>
      <c r="Q194" s="72">
        <f t="shared" si="64"/>
        <v>0</v>
      </c>
      <c r="R194" s="72">
        <f t="shared" si="63"/>
        <v>0</v>
      </c>
      <c r="S194" s="72">
        <f t="shared" si="63"/>
        <v>0</v>
      </c>
      <c r="T194" s="72">
        <f t="shared" si="63"/>
        <v>0</v>
      </c>
      <c r="U194" s="72">
        <f t="shared" si="63"/>
        <v>0</v>
      </c>
      <c r="W194" s="2">
        <f t="shared" si="65"/>
        <v>0</v>
      </c>
      <c r="X194" s="77">
        <f t="shared" si="66"/>
        <v>0</v>
      </c>
      <c r="Z194" s="2">
        <f t="shared" si="67"/>
        <v>0</v>
      </c>
      <c r="AA194" s="77">
        <f t="shared" si="68"/>
        <v>0</v>
      </c>
      <c r="AC194" s="2">
        <f t="shared" si="69"/>
        <v>0</v>
      </c>
      <c r="AD194" s="77">
        <f t="shared" si="70"/>
        <v>0</v>
      </c>
      <c r="AF194" s="2">
        <f t="shared" si="71"/>
        <v>0</v>
      </c>
      <c r="AG194" s="77">
        <f t="shared" si="72"/>
        <v>0</v>
      </c>
      <c r="AI194" s="2">
        <f t="shared" si="73"/>
        <v>0</v>
      </c>
      <c r="AJ194" s="77">
        <f t="shared" si="74"/>
        <v>0</v>
      </c>
    </row>
    <row r="195" spans="1:36" x14ac:dyDescent="0.2">
      <c r="A195" s="72">
        <v>9</v>
      </c>
      <c r="B195" s="1" t="s">
        <v>82</v>
      </c>
      <c r="C195" s="6" t="str">
        <f>VLOOKUP(B195,Valores!$A$2:$F$300,5,FALSE)</f>
        <v>m</v>
      </c>
      <c r="D195" s="6">
        <v>10697</v>
      </c>
      <c r="E195" s="63">
        <f>VLOOKUP($B195,Valores!$A$2:$G$300,6,FALSE)*VLOOKUP(VLOOKUP($B195,Indices_Poder!$B$5:$E$250,3,FALSE),Indices_Poder!$G$6:$N$27,4,FALSE)*VLOOKUP($E$8,Regional!$A$2:$B$7,2,FALSE)</f>
        <v>83.974855888348671</v>
      </c>
      <c r="F195" s="2">
        <f>VLOOKUP($B195,Valores!$A$2:$G$300,6,FALSE)*VLOOKUP(VLOOKUP($B195,Indices_Poder!$B$5:$E$250,3,FALSE),Indices_Poder!$G$6:$N$27,4,FALSE)*VLOOKUP($F$8,Regional!$A$2:$B$7,2,FALSE)</f>
        <v>80.707093595014413</v>
      </c>
      <c r="G195" s="2">
        <f>VLOOKUP($B195,Valores!$A$2:$G$300,6,FALSE)*VLOOKUP(VLOOKUP($B195,Indices_Poder!$B$5:$E$250,3,FALSE),Indices_Poder!$G$6:$N$27,4,FALSE)*VLOOKUP($G$8,Regional!$A$2:$B$7,2,FALSE)</f>
        <v>85.177458762799091</v>
      </c>
      <c r="H195" s="2">
        <f>VLOOKUP($B195,Valores!$A$2:$G$300,6,FALSE)*VLOOKUP(VLOOKUP($B195,Indices_Poder!$B$5:$E$250,3,FALSE),Indices_Poder!$G$6:$N$27,4,FALSE)*VLOOKUP($H$8,Regional!$A$2:$B$7,2,FALSE)</f>
        <v>83.419170422223303</v>
      </c>
      <c r="I195" s="2">
        <f>VLOOKUP($B195,Valores!$A$2:$G$300,6,FALSE)*VLOOKUP(VLOOKUP($B195,Indices_Poder!$B$5:$E$250,3,FALSE),Indices_Poder!$G$6:$N$27,4,FALSE)*VLOOKUP($I$8,Regional!$A$2:$B$7,2,FALSE)</f>
        <v>84.149025959820804</v>
      </c>
      <c r="J195" s="63">
        <f t="shared" si="62"/>
        <v>898279.03343766578</v>
      </c>
      <c r="K195" s="2">
        <f t="shared" si="62"/>
        <v>863323.7801858692</v>
      </c>
      <c r="L195" s="2">
        <f t="shared" si="62"/>
        <v>911143.27638566191</v>
      </c>
      <c r="M195" s="2">
        <f t="shared" si="62"/>
        <v>892334.86600652267</v>
      </c>
      <c r="N195" s="76">
        <f t="shared" si="62"/>
        <v>900142.13069220318</v>
      </c>
      <c r="O195" s="54">
        <f>VLOOKUP(B195,Valores!$A$2:$P$300,14,FALSE)</f>
        <v>1</v>
      </c>
      <c r="P195" s="1" t="str">
        <f>VLOOKUP(B195,Valores!$A$2:$P$300,15,FALSE)</f>
        <v>Rateio</v>
      </c>
      <c r="Q195" s="72">
        <f t="shared" si="64"/>
        <v>0</v>
      </c>
      <c r="R195" s="72">
        <f t="shared" si="63"/>
        <v>0</v>
      </c>
      <c r="S195" s="72">
        <f t="shared" si="63"/>
        <v>0</v>
      </c>
      <c r="T195" s="72">
        <f t="shared" si="63"/>
        <v>0</v>
      </c>
      <c r="U195" s="72">
        <f t="shared" si="63"/>
        <v>0</v>
      </c>
      <c r="W195" s="2">
        <f t="shared" si="65"/>
        <v>898279.03343766578</v>
      </c>
      <c r="X195" s="77">
        <f t="shared" si="66"/>
        <v>898279.03343766578</v>
      </c>
      <c r="Z195" s="2">
        <f t="shared" si="67"/>
        <v>863323.7801858692</v>
      </c>
      <c r="AA195" s="77">
        <f t="shared" si="68"/>
        <v>863323.7801858692</v>
      </c>
      <c r="AC195" s="2">
        <f t="shared" si="69"/>
        <v>911143.27638566191</v>
      </c>
      <c r="AD195" s="77">
        <f t="shared" si="70"/>
        <v>911143.27638566191</v>
      </c>
      <c r="AF195" s="2">
        <f t="shared" si="71"/>
        <v>892334.86600652267</v>
      </c>
      <c r="AG195" s="77">
        <f t="shared" si="72"/>
        <v>892334.86600652267</v>
      </c>
      <c r="AI195" s="2">
        <f t="shared" si="73"/>
        <v>900142.13069220318</v>
      </c>
      <c r="AJ195" s="77">
        <f t="shared" si="74"/>
        <v>900142.13069220318</v>
      </c>
    </row>
    <row r="196" spans="1:36" x14ac:dyDescent="0.2">
      <c r="A196" s="72">
        <v>10</v>
      </c>
      <c r="B196" s="1" t="s">
        <v>83</v>
      </c>
      <c r="C196" s="6" t="str">
        <f>VLOOKUP(B196,Valores!$A$2:$F$300,5,FALSE)</f>
        <v>kg</v>
      </c>
      <c r="D196" s="6">
        <v>3120</v>
      </c>
      <c r="E196" s="63">
        <f>VLOOKUP($B196,Valores!$A$2:$G$300,6,FALSE)*VLOOKUP(VLOOKUP($B196,Indices_Poder!$B$5:$E$250,3,FALSE),Indices_Poder!$G$6:$N$27,4,FALSE)*VLOOKUP($E$8,Regional!$A$2:$B$7,2,FALSE)</f>
        <v>91.826445229007192</v>
      </c>
      <c r="F196" s="2">
        <f>VLOOKUP($B196,Valores!$A$2:$G$300,6,FALSE)*VLOOKUP(VLOOKUP($B196,Indices_Poder!$B$5:$E$250,3,FALSE),Indices_Poder!$G$6:$N$27,4,FALSE)*VLOOKUP($F$8,Regional!$A$2:$B$7,2,FALSE)</f>
        <v>88.253149483799405</v>
      </c>
      <c r="G196" s="2">
        <f>VLOOKUP($B196,Valores!$A$2:$G$300,6,FALSE)*VLOOKUP(VLOOKUP($B196,Indices_Poder!$B$5:$E$250,3,FALSE),Indices_Poder!$G$6:$N$27,4,FALSE)*VLOOKUP($G$8,Regional!$A$2:$B$7,2,FALSE)</f>
        <v>93.141490617471987</v>
      </c>
      <c r="H196" s="2">
        <f>VLOOKUP($B196,Valores!$A$2:$G$300,6,FALSE)*VLOOKUP(VLOOKUP($B196,Indices_Poder!$B$5:$E$250,3,FALSE),Indices_Poder!$G$6:$N$27,4,FALSE)*VLOOKUP($H$8,Regional!$A$2:$B$7,2,FALSE)</f>
        <v>91.218803566751063</v>
      </c>
      <c r="I196" s="2">
        <f>VLOOKUP($B196,Valores!$A$2:$G$300,6,FALSE)*VLOOKUP(VLOOKUP($B196,Indices_Poder!$B$5:$E$250,3,FALSE),Indices_Poder!$G$6:$N$27,4,FALSE)*VLOOKUP($I$8,Regional!$A$2:$B$7,2,FALSE)</f>
        <v>92.016900078371066</v>
      </c>
      <c r="J196" s="63">
        <f t="shared" si="62"/>
        <v>286498.50911450246</v>
      </c>
      <c r="K196" s="2">
        <f t="shared" si="62"/>
        <v>275349.82638945413</v>
      </c>
      <c r="L196" s="2">
        <f t="shared" si="62"/>
        <v>290601.45072651259</v>
      </c>
      <c r="M196" s="2">
        <f t="shared" si="62"/>
        <v>284602.66712826333</v>
      </c>
      <c r="N196" s="76">
        <f t="shared" si="62"/>
        <v>287092.7282445177</v>
      </c>
      <c r="O196" s="54">
        <f>VLOOKUP(B196,Valores!$A$2:$P$300,14,FALSE)</f>
        <v>1</v>
      </c>
      <c r="P196" s="1">
        <f>VLOOKUP(B196,Valores!$A$2:$P$300,15,FALSE)</f>
        <v>3.1300000000000001E-2</v>
      </c>
      <c r="Q196" s="72">
        <f t="shared" si="64"/>
        <v>0</v>
      </c>
      <c r="R196" s="72">
        <f t="shared" si="63"/>
        <v>0</v>
      </c>
      <c r="S196" s="72">
        <f t="shared" si="63"/>
        <v>0</v>
      </c>
      <c r="T196" s="72">
        <f t="shared" si="63"/>
        <v>0</v>
      </c>
      <c r="U196" s="72">
        <f t="shared" si="63"/>
        <v>0</v>
      </c>
      <c r="W196" s="2">
        <f t="shared" si="65"/>
        <v>286498.50911450246</v>
      </c>
      <c r="X196" s="77">
        <f t="shared" si="66"/>
        <v>286498.50911450246</v>
      </c>
      <c r="Z196" s="2">
        <f t="shared" si="67"/>
        <v>275349.82638945413</v>
      </c>
      <c r="AA196" s="77">
        <f t="shared" si="68"/>
        <v>275349.82638945413</v>
      </c>
      <c r="AC196" s="2">
        <f t="shared" si="69"/>
        <v>290601.45072651259</v>
      </c>
      <c r="AD196" s="77">
        <f t="shared" si="70"/>
        <v>290601.45072651259</v>
      </c>
      <c r="AF196" s="2">
        <f t="shared" si="71"/>
        <v>284602.66712826333</v>
      </c>
      <c r="AG196" s="77">
        <f t="shared" si="72"/>
        <v>284602.66712826333</v>
      </c>
      <c r="AI196" s="2">
        <f t="shared" si="73"/>
        <v>287092.7282445177</v>
      </c>
      <c r="AJ196" s="77">
        <f t="shared" si="74"/>
        <v>287092.7282445177</v>
      </c>
    </row>
    <row r="197" spans="1:36" x14ac:dyDescent="0.2">
      <c r="A197" s="72">
        <v>11</v>
      </c>
      <c r="B197" s="1" t="s">
        <v>84</v>
      </c>
      <c r="C197" s="6" t="str">
        <f>VLOOKUP(B197,Valores!$A$2:$F$300,5,FALSE)</f>
        <v>kg</v>
      </c>
      <c r="D197" s="6">
        <v>780</v>
      </c>
      <c r="E197" s="63">
        <f>VLOOKUP($B197,Valores!$A$2:$G$300,6,FALSE)*VLOOKUP(VLOOKUP($B197,Indices_Poder!$B$5:$E$250,3,FALSE),Indices_Poder!$G$6:$N$27,4,FALSE)*VLOOKUP($E$8,Regional!$A$2:$B$7,2,FALSE)</f>
        <v>91.826445229007192</v>
      </c>
      <c r="F197" s="2">
        <f>VLOOKUP($B197,Valores!$A$2:$G$300,6,FALSE)*VLOOKUP(VLOOKUP($B197,Indices_Poder!$B$5:$E$250,3,FALSE),Indices_Poder!$G$6:$N$27,4,FALSE)*VLOOKUP($F$8,Regional!$A$2:$B$7,2,FALSE)</f>
        <v>88.253149483799405</v>
      </c>
      <c r="G197" s="2">
        <f>VLOOKUP($B197,Valores!$A$2:$G$300,6,FALSE)*VLOOKUP(VLOOKUP($B197,Indices_Poder!$B$5:$E$250,3,FALSE),Indices_Poder!$G$6:$N$27,4,FALSE)*VLOOKUP($G$8,Regional!$A$2:$B$7,2,FALSE)</f>
        <v>93.141490617471987</v>
      </c>
      <c r="H197" s="2">
        <f>VLOOKUP($B197,Valores!$A$2:$G$300,6,FALSE)*VLOOKUP(VLOOKUP($B197,Indices_Poder!$B$5:$E$250,3,FALSE),Indices_Poder!$G$6:$N$27,4,FALSE)*VLOOKUP($H$8,Regional!$A$2:$B$7,2,FALSE)</f>
        <v>91.218803566751063</v>
      </c>
      <c r="I197" s="2">
        <f>VLOOKUP($B197,Valores!$A$2:$G$300,6,FALSE)*VLOOKUP(VLOOKUP($B197,Indices_Poder!$B$5:$E$250,3,FALSE),Indices_Poder!$G$6:$N$27,4,FALSE)*VLOOKUP($I$8,Regional!$A$2:$B$7,2,FALSE)</f>
        <v>92.016900078371066</v>
      </c>
      <c r="J197" s="63">
        <f t="shared" si="62"/>
        <v>71624.627278625616</v>
      </c>
      <c r="K197" s="2">
        <f t="shared" si="62"/>
        <v>68837.456597363533</v>
      </c>
      <c r="L197" s="2">
        <f t="shared" si="62"/>
        <v>72650.362681628147</v>
      </c>
      <c r="M197" s="2">
        <f t="shared" si="62"/>
        <v>71150.666782065833</v>
      </c>
      <c r="N197" s="76">
        <f t="shared" si="62"/>
        <v>71773.182061129424</v>
      </c>
      <c r="O197" s="54">
        <f>VLOOKUP(B197,Valores!$A$2:$P$300,14,FALSE)</f>
        <v>1</v>
      </c>
      <c r="P197" s="1">
        <f>VLOOKUP(B197,Valores!$A$2:$P$300,15,FALSE)</f>
        <v>3.1300000000000001E-2</v>
      </c>
      <c r="Q197" s="72">
        <f t="shared" si="64"/>
        <v>0</v>
      </c>
      <c r="R197" s="72">
        <f t="shared" si="63"/>
        <v>0</v>
      </c>
      <c r="S197" s="72">
        <f t="shared" si="63"/>
        <v>0</v>
      </c>
      <c r="T197" s="72">
        <f t="shared" si="63"/>
        <v>0</v>
      </c>
      <c r="U197" s="72">
        <f t="shared" si="63"/>
        <v>0</v>
      </c>
      <c r="W197" s="2">
        <f t="shared" si="65"/>
        <v>71624.627278625616</v>
      </c>
      <c r="X197" s="77">
        <f t="shared" si="66"/>
        <v>71624.627278625616</v>
      </c>
      <c r="Z197" s="2">
        <f t="shared" si="67"/>
        <v>68837.456597363533</v>
      </c>
      <c r="AA197" s="77">
        <f t="shared" si="68"/>
        <v>68837.456597363533</v>
      </c>
      <c r="AC197" s="2">
        <f t="shared" si="69"/>
        <v>72650.362681628147</v>
      </c>
      <c r="AD197" s="77">
        <f t="shared" si="70"/>
        <v>72650.362681628147</v>
      </c>
      <c r="AF197" s="2">
        <f t="shared" si="71"/>
        <v>71150.666782065833</v>
      </c>
      <c r="AG197" s="77">
        <f t="shared" si="72"/>
        <v>71150.666782065833</v>
      </c>
      <c r="AI197" s="2">
        <f t="shared" si="73"/>
        <v>71773.182061129424</v>
      </c>
      <c r="AJ197" s="77">
        <f t="shared" si="74"/>
        <v>71773.182061129424</v>
      </c>
    </row>
    <row r="198" spans="1:36" x14ac:dyDescent="0.2">
      <c r="A198" s="72">
        <v>12</v>
      </c>
      <c r="B198" s="1" t="s">
        <v>85</v>
      </c>
      <c r="C198" s="6" t="str">
        <f>VLOOKUP(B198,Valores!$A$2:$F$300,5,FALSE)</f>
        <v>kg</v>
      </c>
      <c r="D198" s="6">
        <v>1560</v>
      </c>
      <c r="E198" s="63">
        <f>VLOOKUP($B198,Valores!$A$2:$G$300,6,FALSE)*VLOOKUP(VLOOKUP($B198,Indices_Poder!$B$5:$E$250,3,FALSE),Indices_Poder!$G$6:$N$27,4,FALSE)*VLOOKUP($E$8,Regional!$A$2:$B$7,2,FALSE)</f>
        <v>91.826445229007192</v>
      </c>
      <c r="F198" s="2">
        <f>VLOOKUP($B198,Valores!$A$2:$G$300,6,FALSE)*VLOOKUP(VLOOKUP($B198,Indices_Poder!$B$5:$E$250,3,FALSE),Indices_Poder!$G$6:$N$27,4,FALSE)*VLOOKUP($F$8,Regional!$A$2:$B$7,2,FALSE)</f>
        <v>88.253149483799405</v>
      </c>
      <c r="G198" s="2">
        <f>VLOOKUP($B198,Valores!$A$2:$G$300,6,FALSE)*VLOOKUP(VLOOKUP($B198,Indices_Poder!$B$5:$E$250,3,FALSE),Indices_Poder!$G$6:$N$27,4,FALSE)*VLOOKUP($G$8,Regional!$A$2:$B$7,2,FALSE)</f>
        <v>93.141490617471987</v>
      </c>
      <c r="H198" s="2">
        <f>VLOOKUP($B198,Valores!$A$2:$G$300,6,FALSE)*VLOOKUP(VLOOKUP($B198,Indices_Poder!$B$5:$E$250,3,FALSE),Indices_Poder!$G$6:$N$27,4,FALSE)*VLOOKUP($H$8,Regional!$A$2:$B$7,2,FALSE)</f>
        <v>91.218803566751063</v>
      </c>
      <c r="I198" s="2">
        <f>VLOOKUP($B198,Valores!$A$2:$G$300,6,FALSE)*VLOOKUP(VLOOKUP($B198,Indices_Poder!$B$5:$E$250,3,FALSE),Indices_Poder!$G$6:$N$27,4,FALSE)*VLOOKUP($I$8,Regional!$A$2:$B$7,2,FALSE)</f>
        <v>92.016900078371066</v>
      </c>
      <c r="J198" s="63">
        <f t="shared" si="62"/>
        <v>143249.25455725123</v>
      </c>
      <c r="K198" s="2">
        <f t="shared" si="62"/>
        <v>137674.91319472707</v>
      </c>
      <c r="L198" s="2">
        <f t="shared" si="62"/>
        <v>145300.72536325629</v>
      </c>
      <c r="M198" s="2">
        <f t="shared" si="62"/>
        <v>142301.33356413167</v>
      </c>
      <c r="N198" s="76">
        <f t="shared" si="62"/>
        <v>143546.36412225885</v>
      </c>
      <c r="O198" s="54">
        <f>VLOOKUP(B198,Valores!$A$2:$P$300,14,FALSE)</f>
        <v>1</v>
      </c>
      <c r="P198" s="1">
        <f>VLOOKUP(B198,Valores!$A$2:$P$300,15,FALSE)</f>
        <v>3.1300000000000001E-2</v>
      </c>
      <c r="Q198" s="72">
        <f t="shared" si="64"/>
        <v>0</v>
      </c>
      <c r="R198" s="72">
        <f t="shared" si="63"/>
        <v>0</v>
      </c>
      <c r="S198" s="72">
        <f t="shared" si="63"/>
        <v>0</v>
      </c>
      <c r="T198" s="72">
        <f t="shared" si="63"/>
        <v>0</v>
      </c>
      <c r="U198" s="72">
        <f t="shared" si="63"/>
        <v>0</v>
      </c>
      <c r="W198" s="2">
        <f t="shared" si="65"/>
        <v>143249.25455725123</v>
      </c>
      <c r="X198" s="77">
        <f t="shared" si="66"/>
        <v>143249.25455725123</v>
      </c>
      <c r="Z198" s="2">
        <f t="shared" si="67"/>
        <v>137674.91319472707</v>
      </c>
      <c r="AA198" s="77">
        <f t="shared" si="68"/>
        <v>137674.91319472707</v>
      </c>
      <c r="AC198" s="2">
        <f t="shared" si="69"/>
        <v>145300.72536325629</v>
      </c>
      <c r="AD198" s="77">
        <f t="shared" si="70"/>
        <v>145300.72536325629</v>
      </c>
      <c r="AF198" s="2">
        <f t="shared" si="71"/>
        <v>142301.33356413167</v>
      </c>
      <c r="AG198" s="77">
        <f t="shared" si="72"/>
        <v>142301.33356413167</v>
      </c>
      <c r="AI198" s="2">
        <f t="shared" si="73"/>
        <v>143546.36412225885</v>
      </c>
      <c r="AJ198" s="77">
        <f t="shared" si="74"/>
        <v>143546.36412225885</v>
      </c>
    </row>
    <row r="199" spans="1:36" x14ac:dyDescent="0.2">
      <c r="A199" s="72">
        <v>13</v>
      </c>
      <c r="B199" s="1" t="s">
        <v>86</v>
      </c>
      <c r="C199" s="6" t="str">
        <f>VLOOKUP(B199,Valores!$A$2:$F$300,5,FALSE)</f>
        <v>kg</v>
      </c>
      <c r="D199" s="6">
        <v>10000</v>
      </c>
      <c r="E199" s="63">
        <f>VLOOKUP($B199,Valores!$A$2:$G$300,6,FALSE)*VLOOKUP(VLOOKUP($B199,Indices_Poder!$B$5:$E$250,3,FALSE),Indices_Poder!$G$6:$N$27,4,FALSE)*VLOOKUP($E$8,Regional!$A$2:$B$7,2,FALSE)</f>
        <v>91.826445229007192</v>
      </c>
      <c r="F199" s="2">
        <f>VLOOKUP($B199,Valores!$A$2:$G$300,6,FALSE)*VLOOKUP(VLOOKUP($B199,Indices_Poder!$B$5:$E$250,3,FALSE),Indices_Poder!$G$6:$N$27,4,FALSE)*VLOOKUP($F$8,Regional!$A$2:$B$7,2,FALSE)</f>
        <v>88.253149483799405</v>
      </c>
      <c r="G199" s="2">
        <f>VLOOKUP($B199,Valores!$A$2:$G$300,6,FALSE)*VLOOKUP(VLOOKUP($B199,Indices_Poder!$B$5:$E$250,3,FALSE),Indices_Poder!$G$6:$N$27,4,FALSE)*VLOOKUP($G$8,Regional!$A$2:$B$7,2,FALSE)</f>
        <v>93.141490617471987</v>
      </c>
      <c r="H199" s="2">
        <f>VLOOKUP($B199,Valores!$A$2:$G$300,6,FALSE)*VLOOKUP(VLOOKUP($B199,Indices_Poder!$B$5:$E$250,3,FALSE),Indices_Poder!$G$6:$N$27,4,FALSE)*VLOOKUP($H$8,Regional!$A$2:$B$7,2,FALSE)</f>
        <v>91.218803566751063</v>
      </c>
      <c r="I199" s="2">
        <f>VLOOKUP($B199,Valores!$A$2:$G$300,6,FALSE)*VLOOKUP(VLOOKUP($B199,Indices_Poder!$B$5:$E$250,3,FALSE),Indices_Poder!$G$6:$N$27,4,FALSE)*VLOOKUP($I$8,Regional!$A$2:$B$7,2,FALSE)</f>
        <v>92.016900078371066</v>
      </c>
      <c r="J199" s="63">
        <f t="shared" si="62"/>
        <v>918264.45229007187</v>
      </c>
      <c r="K199" s="2">
        <f t="shared" si="62"/>
        <v>882531.49483799399</v>
      </c>
      <c r="L199" s="2">
        <f t="shared" si="62"/>
        <v>931414.90617471992</v>
      </c>
      <c r="M199" s="2">
        <f t="shared" si="62"/>
        <v>912188.03566751059</v>
      </c>
      <c r="N199" s="76">
        <f t="shared" si="62"/>
        <v>920169.00078371062</v>
      </c>
      <c r="O199" s="54">
        <f>VLOOKUP(B199,Valores!$A$2:$P$300,14,FALSE)</f>
        <v>1</v>
      </c>
      <c r="P199" s="1">
        <f>VLOOKUP(B199,Valores!$A$2:$P$300,15,FALSE)</f>
        <v>3.1300000000000001E-2</v>
      </c>
      <c r="Q199" s="72">
        <f t="shared" si="64"/>
        <v>0</v>
      </c>
      <c r="R199" s="72">
        <f t="shared" si="63"/>
        <v>0</v>
      </c>
      <c r="S199" s="72">
        <f t="shared" si="63"/>
        <v>0</v>
      </c>
      <c r="T199" s="72">
        <f t="shared" si="63"/>
        <v>0</v>
      </c>
      <c r="U199" s="72">
        <f t="shared" si="63"/>
        <v>0</v>
      </c>
      <c r="W199" s="2">
        <f t="shared" si="65"/>
        <v>918264.45229007187</v>
      </c>
      <c r="X199" s="77">
        <f t="shared" si="66"/>
        <v>918264.45229007187</v>
      </c>
      <c r="Z199" s="2">
        <f t="shared" si="67"/>
        <v>882531.49483799399</v>
      </c>
      <c r="AA199" s="77">
        <f t="shared" si="68"/>
        <v>882531.49483799399</v>
      </c>
      <c r="AC199" s="2">
        <f t="shared" si="69"/>
        <v>931414.90617471992</v>
      </c>
      <c r="AD199" s="77">
        <f t="shared" si="70"/>
        <v>931414.90617471992</v>
      </c>
      <c r="AF199" s="2">
        <f t="shared" si="71"/>
        <v>912188.03566751059</v>
      </c>
      <c r="AG199" s="77">
        <f t="shared" si="72"/>
        <v>912188.03566751059</v>
      </c>
      <c r="AI199" s="2">
        <f t="shared" si="73"/>
        <v>920169.00078371062</v>
      </c>
      <c r="AJ199" s="77">
        <f t="shared" si="74"/>
        <v>920169.00078371062</v>
      </c>
    </row>
    <row r="200" spans="1:36" x14ac:dyDescent="0.2">
      <c r="A200" s="72">
        <v>14</v>
      </c>
      <c r="B200" s="1" t="s">
        <v>112</v>
      </c>
      <c r="C200" s="6" t="str">
        <f>VLOOKUP(B200,Valores!$A$2:$F$300,5,FALSE)</f>
        <v>cj</v>
      </c>
      <c r="D200" s="6">
        <v>6</v>
      </c>
      <c r="E200" s="63">
        <f>VLOOKUP($B200,Valores!$A$2:$G$300,6,FALSE)*VLOOKUP(VLOOKUP($B200,Indices_Poder!$B$5:$E$250,3,FALSE),Indices_Poder!$G$6:$N$27,4,FALSE)*VLOOKUP($E$8,Regional!$A$2:$B$7,2,FALSE)</f>
        <v>2071.2179590015344</v>
      </c>
      <c r="F200" s="2">
        <f>VLOOKUP($B200,Valores!$A$2:$G$300,6,FALSE)*VLOOKUP(VLOOKUP($B200,Indices_Poder!$B$5:$E$250,3,FALSE),Indices_Poder!$G$6:$N$27,4,FALSE)*VLOOKUP($F$8,Regional!$A$2:$B$7,2,FALSE)</f>
        <v>1990.6194527450796</v>
      </c>
      <c r="G200" s="2">
        <f>VLOOKUP($B200,Valores!$A$2:$G$300,6,FALSE)*VLOOKUP(VLOOKUP($B200,Indices_Poder!$B$5:$E$250,3,FALSE),Indices_Poder!$G$6:$N$27,4,FALSE)*VLOOKUP($G$8,Regional!$A$2:$B$7,2,FALSE)</f>
        <v>2100.879845821803</v>
      </c>
      <c r="H200" s="2">
        <f>VLOOKUP($B200,Valores!$A$2:$G$300,6,FALSE)*VLOOKUP(VLOOKUP($B200,Indices_Poder!$B$5:$E$250,3,FALSE),Indices_Poder!$G$6:$N$27,4,FALSE)*VLOOKUP($H$8,Regional!$A$2:$B$7,2,FALSE)</f>
        <v>2057.5121216432035</v>
      </c>
      <c r="I200" s="2">
        <f>VLOOKUP($B200,Valores!$A$2:$G$300,6,FALSE)*VLOOKUP(VLOOKUP($B200,Indices_Poder!$B$5:$E$250,3,FALSE),Indices_Poder!$G$6:$N$27,4,FALSE)*VLOOKUP($I$8,Regional!$A$2:$B$7,2,FALSE)</f>
        <v>2075.5138184720558</v>
      </c>
      <c r="J200" s="63">
        <f t="shared" si="62"/>
        <v>12427.307754009205</v>
      </c>
      <c r="K200" s="2">
        <f t="shared" si="62"/>
        <v>11943.716716470477</v>
      </c>
      <c r="L200" s="2">
        <f t="shared" si="62"/>
        <v>12605.279074930819</v>
      </c>
      <c r="M200" s="2">
        <f t="shared" si="62"/>
        <v>12345.072729859221</v>
      </c>
      <c r="N200" s="76">
        <f t="shared" si="62"/>
        <v>12453.082910832334</v>
      </c>
      <c r="O200" s="54">
        <f>VLOOKUP(B200,Valores!$A$2:$P$300,14,FALSE)</f>
        <v>1</v>
      </c>
      <c r="P200" s="1">
        <f>VLOOKUP(B200,Valores!$A$2:$P$300,15,FALSE)</f>
        <v>2.7E-2</v>
      </c>
      <c r="Q200" s="72">
        <f t="shared" si="64"/>
        <v>0</v>
      </c>
      <c r="R200" s="72">
        <f t="shared" si="63"/>
        <v>0</v>
      </c>
      <c r="S200" s="72">
        <f t="shared" si="63"/>
        <v>0</v>
      </c>
      <c r="T200" s="72">
        <f t="shared" si="63"/>
        <v>0</v>
      </c>
      <c r="U200" s="72">
        <f t="shared" si="63"/>
        <v>0</v>
      </c>
      <c r="W200" s="2">
        <f t="shared" si="65"/>
        <v>12427.307754009205</v>
      </c>
      <c r="X200" s="77">
        <f t="shared" si="66"/>
        <v>12427.307754009205</v>
      </c>
      <c r="Z200" s="2">
        <f t="shared" si="67"/>
        <v>11943.716716470477</v>
      </c>
      <c r="AA200" s="77">
        <f t="shared" si="68"/>
        <v>11943.716716470477</v>
      </c>
      <c r="AC200" s="2">
        <f t="shared" si="69"/>
        <v>12605.279074930819</v>
      </c>
      <c r="AD200" s="77">
        <f t="shared" si="70"/>
        <v>12605.279074930819</v>
      </c>
      <c r="AF200" s="2">
        <f t="shared" si="71"/>
        <v>12345.072729859221</v>
      </c>
      <c r="AG200" s="77">
        <f t="shared" si="72"/>
        <v>12345.072729859221</v>
      </c>
      <c r="AI200" s="2">
        <f t="shared" si="73"/>
        <v>12453.082910832334</v>
      </c>
      <c r="AJ200" s="77">
        <f t="shared" si="74"/>
        <v>12453.082910832334</v>
      </c>
    </row>
    <row r="201" spans="1:36" x14ac:dyDescent="0.2">
      <c r="A201" s="72">
        <v>15</v>
      </c>
      <c r="B201" s="1" t="s">
        <v>113</v>
      </c>
      <c r="C201" s="6" t="str">
        <f>VLOOKUP(B201,Valores!$A$2:$F$300,5,FALSE)</f>
        <v>cj</v>
      </c>
      <c r="D201" s="6">
        <v>6</v>
      </c>
      <c r="E201" s="63">
        <f>VLOOKUP($B201,Valores!$A$2:$G$300,6,FALSE)*VLOOKUP(VLOOKUP($B201,Indices_Poder!$B$5:$E$250,3,FALSE),Indices_Poder!$G$6:$N$27,4,FALSE)*VLOOKUP($E$8,Regional!$A$2:$B$7,2,FALSE)</f>
        <v>4265.3827280221967</v>
      </c>
      <c r="F201" s="2">
        <f>VLOOKUP($B201,Valores!$A$2:$G$300,6,FALSE)*VLOOKUP(VLOOKUP($B201,Indices_Poder!$B$5:$E$250,3,FALSE),Indices_Poder!$G$6:$N$27,4,FALSE)*VLOOKUP($F$8,Regional!$A$2:$B$7,2,FALSE)</f>
        <v>4099.401414951506</v>
      </c>
      <c r="G201" s="2">
        <f>VLOOKUP($B201,Valores!$A$2:$G$300,6,FALSE)*VLOOKUP(VLOOKUP($B201,Indices_Poder!$B$5:$E$250,3,FALSE),Indices_Poder!$G$6:$N$27,4,FALSE)*VLOOKUP($G$8,Regional!$A$2:$B$7,2,FALSE)</f>
        <v>4326.4672214111561</v>
      </c>
      <c r="H201" s="2">
        <f>VLOOKUP($B201,Valores!$A$2:$G$300,6,FALSE)*VLOOKUP(VLOOKUP($B201,Indices_Poder!$B$5:$E$250,3,FALSE),Indices_Poder!$G$6:$N$27,4,FALSE)*VLOOKUP($H$8,Regional!$A$2:$B$7,2,FALSE)</f>
        <v>4237.1574793528152</v>
      </c>
      <c r="I201" s="2">
        <f>VLOOKUP($B201,Valores!$A$2:$G$300,6,FALSE)*VLOOKUP(VLOOKUP($B201,Indices_Poder!$B$5:$E$250,3,FALSE),Indices_Poder!$G$6:$N$27,4,FALSE)*VLOOKUP($I$8,Regional!$A$2:$B$7,2,FALSE)</f>
        <v>4274.229447754391</v>
      </c>
      <c r="J201" s="63">
        <f t="shared" si="62"/>
        <v>25592.296368133182</v>
      </c>
      <c r="K201" s="2">
        <f t="shared" si="62"/>
        <v>24596.408489709036</v>
      </c>
      <c r="L201" s="2">
        <f t="shared" si="62"/>
        <v>25958.803328466936</v>
      </c>
      <c r="M201" s="2">
        <f t="shared" si="62"/>
        <v>25422.94487611689</v>
      </c>
      <c r="N201" s="76">
        <f t="shared" si="62"/>
        <v>25645.376686526346</v>
      </c>
      <c r="O201" s="54">
        <f>VLOOKUP(B201,Valores!$A$2:$P$300,14,FALSE)</f>
        <v>1</v>
      </c>
      <c r="P201" s="1">
        <f>VLOOKUP(B201,Valores!$A$2:$P$300,15,FALSE)</f>
        <v>2.7E-2</v>
      </c>
      <c r="Q201" s="72">
        <f t="shared" si="64"/>
        <v>0</v>
      </c>
      <c r="R201" s="72">
        <f t="shared" si="63"/>
        <v>0</v>
      </c>
      <c r="S201" s="72">
        <f t="shared" si="63"/>
        <v>0</v>
      </c>
      <c r="T201" s="72">
        <f t="shared" si="63"/>
        <v>0</v>
      </c>
      <c r="U201" s="72">
        <f t="shared" si="63"/>
        <v>0</v>
      </c>
      <c r="W201" s="2">
        <f t="shared" si="65"/>
        <v>25592.296368133182</v>
      </c>
      <c r="X201" s="77">
        <f t="shared" si="66"/>
        <v>25592.296368133182</v>
      </c>
      <c r="Z201" s="2">
        <f t="shared" si="67"/>
        <v>24596.408489709036</v>
      </c>
      <c r="AA201" s="77">
        <f t="shared" si="68"/>
        <v>24596.408489709036</v>
      </c>
      <c r="AC201" s="2">
        <f t="shared" si="69"/>
        <v>25958.803328466936</v>
      </c>
      <c r="AD201" s="77">
        <f t="shared" si="70"/>
        <v>25958.803328466936</v>
      </c>
      <c r="AF201" s="2">
        <f t="shared" si="71"/>
        <v>25422.94487611689</v>
      </c>
      <c r="AG201" s="77">
        <f t="shared" si="72"/>
        <v>25422.94487611689</v>
      </c>
      <c r="AI201" s="2">
        <f t="shared" si="73"/>
        <v>25645.376686526346</v>
      </c>
      <c r="AJ201" s="77">
        <f t="shared" si="74"/>
        <v>25645.376686526346</v>
      </c>
    </row>
    <row r="202" spans="1:36" x14ac:dyDescent="0.2">
      <c r="A202" s="72">
        <v>16</v>
      </c>
      <c r="B202" s="1" t="s">
        <v>87</v>
      </c>
      <c r="C202" s="6" t="str">
        <f>VLOOKUP(B202,Valores!$A$2:$F$300,5,FALSE)</f>
        <v>unid.</v>
      </c>
      <c r="D202" s="6">
        <v>6</v>
      </c>
      <c r="E202" s="63">
        <f>VLOOKUP($B202,Valores!$A$2:$G$300,6,FALSE)*VLOOKUP(VLOOKUP($B202,Indices_Poder!$B$5:$E$250,3,FALSE),Indices_Poder!$G$6:$N$27,4,FALSE)*VLOOKUP($E$8,Regional!$A$2:$B$7,2,FALSE)</f>
        <v>2636.6773863428548</v>
      </c>
      <c r="F202" s="2">
        <f>VLOOKUP($B202,Valores!$A$2:$G$300,6,FALSE)*VLOOKUP(VLOOKUP($B202,Indices_Poder!$B$5:$E$250,3,FALSE),Indices_Poder!$G$6:$N$27,4,FALSE)*VLOOKUP($F$8,Regional!$A$2:$B$7,2,FALSE)</f>
        <v>2534.0748292841795</v>
      </c>
      <c r="G202" s="2">
        <f>VLOOKUP($B202,Valores!$A$2:$G$300,6,FALSE)*VLOOKUP(VLOOKUP($B202,Indices_Poder!$B$5:$E$250,3,FALSE),Indices_Poder!$G$6:$N$27,4,FALSE)*VLOOKUP($G$8,Regional!$A$2:$B$7,2,FALSE)</f>
        <v>2674.4372106410979</v>
      </c>
      <c r="H202" s="2">
        <f>VLOOKUP($B202,Valores!$A$2:$G$300,6,FALSE)*VLOOKUP(VLOOKUP($B202,Indices_Poder!$B$5:$E$250,3,FALSE),Indices_Poder!$G$6:$N$27,4,FALSE)*VLOOKUP($H$8,Regional!$A$2:$B$7,2,FALSE)</f>
        <v>2619.2297433912527</v>
      </c>
      <c r="I202" s="2">
        <f>VLOOKUP($B202,Valores!$A$2:$G$300,6,FALSE)*VLOOKUP(VLOOKUP($B202,Indices_Poder!$B$5:$E$250,3,FALSE),Indices_Poder!$G$6:$N$27,4,FALSE)*VLOOKUP($I$8,Regional!$A$2:$B$7,2,FALSE)</f>
        <v>2642.1460505515656</v>
      </c>
      <c r="J202" s="63">
        <f t="shared" si="62"/>
        <v>15820.064318057128</v>
      </c>
      <c r="K202" s="2">
        <f t="shared" si="62"/>
        <v>15204.448975705076</v>
      </c>
      <c r="L202" s="2">
        <f t="shared" si="62"/>
        <v>16046.623263846588</v>
      </c>
      <c r="M202" s="2">
        <f t="shared" si="62"/>
        <v>15715.378460347516</v>
      </c>
      <c r="N202" s="76">
        <f t="shared" si="62"/>
        <v>15852.876303309393</v>
      </c>
      <c r="O202" s="54">
        <f>VLOOKUP(B202,Valores!$A$2:$P$300,14,FALSE)</f>
        <v>1</v>
      </c>
      <c r="P202" s="1">
        <f>VLOOKUP(B202,Valores!$A$2:$P$300,15,FALSE)</f>
        <v>2.7E-2</v>
      </c>
      <c r="Q202" s="72">
        <f t="shared" si="64"/>
        <v>0</v>
      </c>
      <c r="R202" s="72">
        <f t="shared" si="63"/>
        <v>0</v>
      </c>
      <c r="S202" s="72">
        <f t="shared" si="63"/>
        <v>0</v>
      </c>
      <c r="T202" s="72">
        <f t="shared" si="63"/>
        <v>0</v>
      </c>
      <c r="U202" s="72">
        <f t="shared" si="63"/>
        <v>0</v>
      </c>
      <c r="W202" s="2">
        <f t="shared" si="65"/>
        <v>15820.064318057128</v>
      </c>
      <c r="X202" s="77">
        <f t="shared" si="66"/>
        <v>15820.064318057128</v>
      </c>
      <c r="Z202" s="2">
        <f t="shared" si="67"/>
        <v>15204.448975705076</v>
      </c>
      <c r="AA202" s="77">
        <f t="shared" si="68"/>
        <v>15204.448975705076</v>
      </c>
      <c r="AC202" s="2">
        <f t="shared" si="69"/>
        <v>16046.623263846588</v>
      </c>
      <c r="AD202" s="77">
        <f t="shared" si="70"/>
        <v>16046.623263846588</v>
      </c>
      <c r="AF202" s="2">
        <f t="shared" si="71"/>
        <v>15715.378460347516</v>
      </c>
      <c r="AG202" s="77">
        <f t="shared" si="72"/>
        <v>15715.378460347516</v>
      </c>
      <c r="AI202" s="2">
        <f t="shared" si="73"/>
        <v>15852.876303309393</v>
      </c>
      <c r="AJ202" s="77">
        <f t="shared" si="74"/>
        <v>15852.876303309393</v>
      </c>
    </row>
    <row r="203" spans="1:36" x14ac:dyDescent="0.2">
      <c r="A203" s="72">
        <v>17</v>
      </c>
      <c r="B203" s="1" t="s">
        <v>90</v>
      </c>
      <c r="C203" s="6" t="str">
        <f>VLOOKUP(B203,Valores!$A$2:$F$300,5,FALSE)</f>
        <v>m³</v>
      </c>
      <c r="D203" s="6">
        <v>21</v>
      </c>
      <c r="E203" s="63">
        <f>VLOOKUP($B203,Valores!$A$2:$G$300,6,FALSE)*VLOOKUP(VLOOKUP($B203,Indices_Poder!$B$5:$E$250,3,FALSE),Indices_Poder!$G$6:$N$27,4,FALSE)*VLOOKUP($E$8,Regional!$A$2:$B$7,2,FALSE)</f>
        <v>5815.858492052359</v>
      </c>
      <c r="F203" s="2">
        <f>VLOOKUP($B203,Valores!$A$2:$G$300,6,FALSE)*VLOOKUP(VLOOKUP($B203,Indices_Poder!$B$5:$E$250,3,FALSE),Indices_Poder!$G$6:$N$27,4,FALSE)*VLOOKUP($F$8,Regional!$A$2:$B$7,2,FALSE)</f>
        <v>5589.5426159171857</v>
      </c>
      <c r="G203" s="2">
        <f>VLOOKUP($B203,Valores!$A$2:$G$300,6,FALSE)*VLOOKUP(VLOOKUP($B203,Indices_Poder!$B$5:$E$250,3,FALSE),Indices_Poder!$G$6:$N$27,4,FALSE)*VLOOKUP($G$8,Regional!$A$2:$B$7,2,FALSE)</f>
        <v>5899.1473297163184</v>
      </c>
      <c r="H203" s="2">
        <f>VLOOKUP($B203,Valores!$A$2:$G$300,6,FALSE)*VLOOKUP(VLOOKUP($B203,Indices_Poder!$B$5:$E$250,3,FALSE),Indices_Poder!$G$6:$N$27,4,FALSE)*VLOOKUP($H$8,Regional!$A$2:$B$7,2,FALSE)</f>
        <v>5777.3733049938401</v>
      </c>
      <c r="I203" s="2">
        <f>VLOOKUP($B203,Valores!$A$2:$G$300,6,FALSE)*VLOOKUP(VLOOKUP($B203,Indices_Poder!$B$5:$E$250,3,FALSE),Indices_Poder!$G$6:$N$27,4,FALSE)*VLOOKUP($I$8,Regional!$A$2:$B$7,2,FALSE)</f>
        <v>5827.9210133692077</v>
      </c>
      <c r="J203" s="63">
        <f t="shared" si="62"/>
        <v>122133.02833309954</v>
      </c>
      <c r="K203" s="2">
        <f t="shared" si="62"/>
        <v>117380.3949342609</v>
      </c>
      <c r="L203" s="2">
        <f t="shared" si="62"/>
        <v>123882.09392404268</v>
      </c>
      <c r="M203" s="2">
        <f t="shared" si="62"/>
        <v>121324.83940487064</v>
      </c>
      <c r="N203" s="76">
        <f t="shared" si="62"/>
        <v>122386.34128075336</v>
      </c>
      <c r="O203" s="54">
        <f>VLOOKUP(B203,Valores!$A$2:$P$300,14,FALSE)</f>
        <v>1</v>
      </c>
      <c r="P203" s="1">
        <f>VLOOKUP(B203,Valores!$A$2:$P$300,15,FALSE)</f>
        <v>3.1300000000000001E-2</v>
      </c>
      <c r="Q203" s="72">
        <f t="shared" si="64"/>
        <v>0</v>
      </c>
      <c r="R203" s="72">
        <f t="shared" si="63"/>
        <v>0</v>
      </c>
      <c r="S203" s="72">
        <f t="shared" si="63"/>
        <v>0</v>
      </c>
      <c r="T203" s="72">
        <f t="shared" si="63"/>
        <v>0</v>
      </c>
      <c r="U203" s="72">
        <f t="shared" si="63"/>
        <v>0</v>
      </c>
      <c r="W203" s="2">
        <f t="shared" si="65"/>
        <v>122133.02833309954</v>
      </c>
      <c r="X203" s="77">
        <f t="shared" si="66"/>
        <v>122133.02833309954</v>
      </c>
      <c r="Z203" s="2">
        <f t="shared" si="67"/>
        <v>117380.3949342609</v>
      </c>
      <c r="AA203" s="77">
        <f t="shared" si="68"/>
        <v>117380.3949342609</v>
      </c>
      <c r="AC203" s="2">
        <f t="shared" si="69"/>
        <v>123882.09392404268</v>
      </c>
      <c r="AD203" s="77">
        <f t="shared" si="70"/>
        <v>123882.09392404268</v>
      </c>
      <c r="AF203" s="2">
        <f t="shared" si="71"/>
        <v>121324.83940487064</v>
      </c>
      <c r="AG203" s="77">
        <f t="shared" si="72"/>
        <v>121324.83940487064</v>
      </c>
      <c r="AI203" s="2">
        <f t="shared" si="73"/>
        <v>122386.34128075336</v>
      </c>
      <c r="AJ203" s="77">
        <f t="shared" si="74"/>
        <v>122386.34128075336</v>
      </c>
    </row>
    <row r="204" spans="1:36" x14ac:dyDescent="0.2">
      <c r="A204" s="72">
        <v>18</v>
      </c>
      <c r="B204" s="1" t="s">
        <v>91</v>
      </c>
      <c r="C204" s="6" t="str">
        <f>VLOOKUP(B204,Valores!$A$2:$F$300,5,FALSE)</f>
        <v>m³</v>
      </c>
      <c r="D204" s="6">
        <v>5.25</v>
      </c>
      <c r="E204" s="63">
        <f>VLOOKUP($B204,Valores!$A$2:$G$300,6,FALSE)*VLOOKUP(VLOOKUP($B204,Indices_Poder!$B$5:$E$250,3,FALSE),Indices_Poder!$G$6:$N$27,4,FALSE)*VLOOKUP($E$8,Regional!$A$2:$B$7,2,FALSE)</f>
        <v>5815.858492052359</v>
      </c>
      <c r="F204" s="2">
        <f>VLOOKUP($B204,Valores!$A$2:$G$300,6,FALSE)*VLOOKUP(VLOOKUP($B204,Indices_Poder!$B$5:$E$250,3,FALSE),Indices_Poder!$G$6:$N$27,4,FALSE)*VLOOKUP($F$8,Regional!$A$2:$B$7,2,FALSE)</f>
        <v>5589.5426159171857</v>
      </c>
      <c r="G204" s="2">
        <f>VLOOKUP($B204,Valores!$A$2:$G$300,6,FALSE)*VLOOKUP(VLOOKUP($B204,Indices_Poder!$B$5:$E$250,3,FALSE),Indices_Poder!$G$6:$N$27,4,FALSE)*VLOOKUP($G$8,Regional!$A$2:$B$7,2,FALSE)</f>
        <v>5899.1473297163184</v>
      </c>
      <c r="H204" s="2">
        <f>VLOOKUP($B204,Valores!$A$2:$G$300,6,FALSE)*VLOOKUP(VLOOKUP($B204,Indices_Poder!$B$5:$E$250,3,FALSE),Indices_Poder!$G$6:$N$27,4,FALSE)*VLOOKUP($H$8,Regional!$A$2:$B$7,2,FALSE)</f>
        <v>5777.3733049938401</v>
      </c>
      <c r="I204" s="2">
        <f>VLOOKUP($B204,Valores!$A$2:$G$300,6,FALSE)*VLOOKUP(VLOOKUP($B204,Indices_Poder!$B$5:$E$250,3,FALSE),Indices_Poder!$G$6:$N$27,4,FALSE)*VLOOKUP($I$8,Regional!$A$2:$B$7,2,FALSE)</f>
        <v>5827.9210133692077</v>
      </c>
      <c r="J204" s="63">
        <f t="shared" si="62"/>
        <v>30533.257083274886</v>
      </c>
      <c r="K204" s="2">
        <f t="shared" si="62"/>
        <v>29345.098733565224</v>
      </c>
      <c r="L204" s="2">
        <f t="shared" si="62"/>
        <v>30970.52348101067</v>
      </c>
      <c r="M204" s="2">
        <f t="shared" si="62"/>
        <v>30331.20985121766</v>
      </c>
      <c r="N204" s="76">
        <f t="shared" si="62"/>
        <v>30596.58532018834</v>
      </c>
      <c r="O204" s="54">
        <f>VLOOKUP(B204,Valores!$A$2:$P$300,14,FALSE)</f>
        <v>1</v>
      </c>
      <c r="P204" s="1">
        <f>VLOOKUP(B204,Valores!$A$2:$P$300,15,FALSE)</f>
        <v>3.1300000000000001E-2</v>
      </c>
      <c r="Q204" s="72">
        <f t="shared" si="64"/>
        <v>0</v>
      </c>
      <c r="R204" s="72">
        <f t="shared" si="63"/>
        <v>0</v>
      </c>
      <c r="S204" s="72">
        <f t="shared" si="63"/>
        <v>0</v>
      </c>
      <c r="T204" s="72">
        <f t="shared" si="63"/>
        <v>0</v>
      </c>
      <c r="U204" s="72">
        <f t="shared" si="63"/>
        <v>0</v>
      </c>
      <c r="W204" s="2">
        <f t="shared" si="65"/>
        <v>30533.257083274886</v>
      </c>
      <c r="X204" s="77">
        <f t="shared" si="66"/>
        <v>30533.257083274886</v>
      </c>
      <c r="Z204" s="2">
        <f t="shared" si="67"/>
        <v>29345.098733565224</v>
      </c>
      <c r="AA204" s="77">
        <f t="shared" si="68"/>
        <v>29345.098733565224</v>
      </c>
      <c r="AC204" s="2">
        <f t="shared" si="69"/>
        <v>30970.52348101067</v>
      </c>
      <c r="AD204" s="77">
        <f t="shared" si="70"/>
        <v>30970.52348101067</v>
      </c>
      <c r="AF204" s="2">
        <f t="shared" si="71"/>
        <v>30331.20985121766</v>
      </c>
      <c r="AG204" s="77">
        <f t="shared" si="72"/>
        <v>30331.20985121766</v>
      </c>
      <c r="AI204" s="2">
        <f t="shared" si="73"/>
        <v>30596.58532018834</v>
      </c>
      <c r="AJ204" s="77">
        <f t="shared" si="74"/>
        <v>30596.58532018834</v>
      </c>
    </row>
    <row r="205" spans="1:36" x14ac:dyDescent="0.2">
      <c r="A205" s="72">
        <v>19</v>
      </c>
      <c r="B205" s="1" t="s">
        <v>92</v>
      </c>
      <c r="C205" s="6" t="str">
        <f>VLOOKUP(B205,Valores!$A$2:$F$300,5,FALSE)</f>
        <v>m³</v>
      </c>
      <c r="D205" s="6">
        <v>10.5</v>
      </c>
      <c r="E205" s="63">
        <f>VLOOKUP($B205,Valores!$A$2:$G$300,6,FALSE)*VLOOKUP(VLOOKUP($B205,Indices_Poder!$B$5:$E$250,3,FALSE),Indices_Poder!$G$6:$N$27,4,FALSE)*VLOOKUP($E$8,Regional!$A$2:$B$7,2,FALSE)</f>
        <v>5815.858492052359</v>
      </c>
      <c r="F205" s="2">
        <f>VLOOKUP($B205,Valores!$A$2:$G$300,6,FALSE)*VLOOKUP(VLOOKUP($B205,Indices_Poder!$B$5:$E$250,3,FALSE),Indices_Poder!$G$6:$N$27,4,FALSE)*VLOOKUP($F$8,Regional!$A$2:$B$7,2,FALSE)</f>
        <v>5589.5426159171857</v>
      </c>
      <c r="G205" s="2">
        <f>VLOOKUP($B205,Valores!$A$2:$G$300,6,FALSE)*VLOOKUP(VLOOKUP($B205,Indices_Poder!$B$5:$E$250,3,FALSE),Indices_Poder!$G$6:$N$27,4,FALSE)*VLOOKUP($G$8,Regional!$A$2:$B$7,2,FALSE)</f>
        <v>5899.1473297163184</v>
      </c>
      <c r="H205" s="2">
        <f>VLOOKUP($B205,Valores!$A$2:$G$300,6,FALSE)*VLOOKUP(VLOOKUP($B205,Indices_Poder!$B$5:$E$250,3,FALSE),Indices_Poder!$G$6:$N$27,4,FALSE)*VLOOKUP($H$8,Regional!$A$2:$B$7,2,FALSE)</f>
        <v>5777.3733049938401</v>
      </c>
      <c r="I205" s="2">
        <f>VLOOKUP($B205,Valores!$A$2:$G$300,6,FALSE)*VLOOKUP(VLOOKUP($B205,Indices_Poder!$B$5:$E$250,3,FALSE),Indices_Poder!$G$6:$N$27,4,FALSE)*VLOOKUP($I$8,Regional!$A$2:$B$7,2,FALSE)</f>
        <v>5827.9210133692077</v>
      </c>
      <c r="J205" s="63">
        <f t="shared" si="62"/>
        <v>61066.514166549772</v>
      </c>
      <c r="K205" s="2">
        <f t="shared" si="62"/>
        <v>58690.197467130449</v>
      </c>
      <c r="L205" s="2">
        <f t="shared" si="62"/>
        <v>61941.046962021341</v>
      </c>
      <c r="M205" s="2">
        <f t="shared" si="62"/>
        <v>60662.41970243532</v>
      </c>
      <c r="N205" s="76">
        <f t="shared" si="62"/>
        <v>61193.17064037668</v>
      </c>
      <c r="O205" s="54">
        <f>VLOOKUP(B205,Valores!$A$2:$P$300,14,FALSE)</f>
        <v>1</v>
      </c>
      <c r="P205" s="1">
        <f>VLOOKUP(B205,Valores!$A$2:$P$300,15,FALSE)</f>
        <v>3.1300000000000001E-2</v>
      </c>
      <c r="Q205" s="72">
        <f t="shared" si="64"/>
        <v>0</v>
      </c>
      <c r="R205" s="72">
        <f t="shared" si="63"/>
        <v>0</v>
      </c>
      <c r="S205" s="72">
        <f t="shared" si="63"/>
        <v>0</v>
      </c>
      <c r="T205" s="72">
        <f t="shared" si="63"/>
        <v>0</v>
      </c>
      <c r="U205" s="72">
        <f t="shared" si="63"/>
        <v>0</v>
      </c>
      <c r="W205" s="2">
        <f t="shared" si="65"/>
        <v>61066.514166549772</v>
      </c>
      <c r="X205" s="77">
        <f t="shared" si="66"/>
        <v>61066.514166549772</v>
      </c>
      <c r="Z205" s="2">
        <f t="shared" si="67"/>
        <v>58690.197467130449</v>
      </c>
      <c r="AA205" s="77">
        <f t="shared" si="68"/>
        <v>58690.197467130449</v>
      </c>
      <c r="AC205" s="2">
        <f t="shared" si="69"/>
        <v>61941.046962021341</v>
      </c>
      <c r="AD205" s="77">
        <f t="shared" si="70"/>
        <v>61941.046962021341</v>
      </c>
      <c r="AF205" s="2">
        <f t="shared" si="71"/>
        <v>60662.41970243532</v>
      </c>
      <c r="AG205" s="77">
        <f t="shared" si="72"/>
        <v>60662.41970243532</v>
      </c>
      <c r="AI205" s="2">
        <f t="shared" si="73"/>
        <v>61193.17064037668</v>
      </c>
      <c r="AJ205" s="77">
        <f t="shared" si="74"/>
        <v>61193.17064037668</v>
      </c>
    </row>
    <row r="206" spans="1:36" x14ac:dyDescent="0.2">
      <c r="A206" s="72">
        <v>20</v>
      </c>
      <c r="B206" s="1" t="s">
        <v>93</v>
      </c>
      <c r="C206" s="6" t="str">
        <f>VLOOKUP(B206,Valores!$A$2:$F$300,5,FALSE)</f>
        <v>m³</v>
      </c>
      <c r="D206" s="6">
        <v>45</v>
      </c>
      <c r="E206" s="63">
        <f>VLOOKUP($B206,Valores!$A$2:$G$300,6,FALSE)*VLOOKUP(VLOOKUP($B206,Indices_Poder!$B$5:$E$250,3,FALSE),Indices_Poder!$G$6:$N$27,4,FALSE)*VLOOKUP($E$8,Regional!$A$2:$B$7,2,FALSE)</f>
        <v>5815.858492052359</v>
      </c>
      <c r="F206" s="2">
        <f>VLOOKUP($B206,Valores!$A$2:$G$300,6,FALSE)*VLOOKUP(VLOOKUP($B206,Indices_Poder!$B$5:$E$250,3,FALSE),Indices_Poder!$G$6:$N$27,4,FALSE)*VLOOKUP($F$8,Regional!$A$2:$B$7,2,FALSE)</f>
        <v>5589.5426159171857</v>
      </c>
      <c r="G206" s="2">
        <f>VLOOKUP($B206,Valores!$A$2:$G$300,6,FALSE)*VLOOKUP(VLOOKUP($B206,Indices_Poder!$B$5:$E$250,3,FALSE),Indices_Poder!$G$6:$N$27,4,FALSE)*VLOOKUP($G$8,Regional!$A$2:$B$7,2,FALSE)</f>
        <v>5899.1473297163184</v>
      </c>
      <c r="H206" s="2">
        <f>VLOOKUP($B206,Valores!$A$2:$G$300,6,FALSE)*VLOOKUP(VLOOKUP($B206,Indices_Poder!$B$5:$E$250,3,FALSE),Indices_Poder!$G$6:$N$27,4,FALSE)*VLOOKUP($H$8,Regional!$A$2:$B$7,2,FALSE)</f>
        <v>5777.3733049938401</v>
      </c>
      <c r="I206" s="2">
        <f>VLOOKUP($B206,Valores!$A$2:$G$300,6,FALSE)*VLOOKUP(VLOOKUP($B206,Indices_Poder!$B$5:$E$250,3,FALSE),Indices_Poder!$G$6:$N$27,4,FALSE)*VLOOKUP($I$8,Regional!$A$2:$B$7,2,FALSE)</f>
        <v>5827.9210133692077</v>
      </c>
      <c r="J206" s="63">
        <f t="shared" si="62"/>
        <v>261713.63214235616</v>
      </c>
      <c r="K206" s="2">
        <f t="shared" si="62"/>
        <v>251529.41771627337</v>
      </c>
      <c r="L206" s="2">
        <f t="shared" si="62"/>
        <v>265461.62983723433</v>
      </c>
      <c r="M206" s="2">
        <f t="shared" si="62"/>
        <v>259981.79872472282</v>
      </c>
      <c r="N206" s="76">
        <f t="shared" si="62"/>
        <v>262256.44560161437</v>
      </c>
      <c r="O206" s="54">
        <f>VLOOKUP(B206,Valores!$A$2:$P$300,14,FALSE)</f>
        <v>1</v>
      </c>
      <c r="P206" s="1">
        <f>VLOOKUP(B206,Valores!$A$2:$P$300,15,FALSE)</f>
        <v>3.1300000000000001E-2</v>
      </c>
      <c r="Q206" s="72">
        <f t="shared" si="64"/>
        <v>0</v>
      </c>
      <c r="R206" s="72">
        <f t="shared" si="63"/>
        <v>0</v>
      </c>
      <c r="S206" s="72">
        <f t="shared" si="63"/>
        <v>0</v>
      </c>
      <c r="T206" s="72">
        <f t="shared" si="63"/>
        <v>0</v>
      </c>
      <c r="U206" s="72">
        <f t="shared" si="63"/>
        <v>0</v>
      </c>
      <c r="W206" s="2">
        <f t="shared" si="65"/>
        <v>261713.63214235616</v>
      </c>
      <c r="X206" s="77">
        <f t="shared" si="66"/>
        <v>261713.63214235616</v>
      </c>
      <c r="Z206" s="2">
        <f t="shared" si="67"/>
        <v>251529.41771627337</v>
      </c>
      <c r="AA206" s="77">
        <f t="shared" si="68"/>
        <v>251529.41771627337</v>
      </c>
      <c r="AC206" s="2">
        <f t="shared" si="69"/>
        <v>265461.62983723433</v>
      </c>
      <c r="AD206" s="77">
        <f t="shared" si="70"/>
        <v>265461.62983723433</v>
      </c>
      <c r="AF206" s="2">
        <f t="shared" si="71"/>
        <v>259981.79872472282</v>
      </c>
      <c r="AG206" s="77">
        <f t="shared" si="72"/>
        <v>259981.79872472282</v>
      </c>
      <c r="AI206" s="2">
        <f t="shared" si="73"/>
        <v>262256.44560161437</v>
      </c>
      <c r="AJ206" s="77">
        <f t="shared" si="74"/>
        <v>262256.44560161437</v>
      </c>
    </row>
    <row r="207" spans="1:36" x14ac:dyDescent="0.2">
      <c r="A207" s="72">
        <v>21</v>
      </c>
      <c r="B207" s="1" t="s">
        <v>94</v>
      </c>
      <c r="C207" s="6" t="str">
        <f>VLOOKUP(B207,Valores!$A$2:$F$300,5,FALSE)</f>
        <v>unid.</v>
      </c>
      <c r="D207" s="6">
        <v>1</v>
      </c>
      <c r="E207" s="63">
        <f>VLOOKUP($B207,Valores!$A$2:$G$300,6,FALSE)*VLOOKUP(VLOOKUP($B207,Indices_Poder!$B$5:$E$250,3,FALSE),Indices_Poder!$G$6:$N$27,4,FALSE)*VLOOKUP($E$8,Regional!$A$2:$B$7,2,FALSE)</f>
        <v>95297.275528865226</v>
      </c>
      <c r="F207" s="2">
        <f>VLOOKUP($B207,Valores!$A$2:$G$300,6,FALSE)*VLOOKUP(VLOOKUP($B207,Indices_Poder!$B$5:$E$250,3,FALSE),Indices_Poder!$G$6:$N$27,4,FALSE)*VLOOKUP($F$8,Regional!$A$2:$B$7,2,FALSE)</f>
        <v>91588.917350260497</v>
      </c>
      <c r="G207" s="2">
        <f>VLOOKUP($B207,Valores!$A$2:$G$300,6,FALSE)*VLOOKUP(VLOOKUP($B207,Indices_Poder!$B$5:$E$250,3,FALSE),Indices_Poder!$G$6:$N$27,4,FALSE)*VLOOKUP($G$8,Regional!$A$2:$B$7,2,FALSE)</f>
        <v>96662.026635204529</v>
      </c>
      <c r="H207" s="2">
        <f>VLOOKUP($B207,Valores!$A$2:$G$300,6,FALSE)*VLOOKUP(VLOOKUP($B207,Indices_Poder!$B$5:$E$250,3,FALSE),Indices_Poder!$G$6:$N$27,4,FALSE)*VLOOKUP($H$8,Regional!$A$2:$B$7,2,FALSE)</f>
        <v>94666.666396970526</v>
      </c>
      <c r="I207" s="2">
        <f>VLOOKUP($B207,Valores!$A$2:$G$300,6,FALSE)*VLOOKUP(VLOOKUP($B207,Indices_Poder!$B$5:$E$250,3,FALSE),Indices_Poder!$G$6:$N$27,4,FALSE)*VLOOKUP($I$8,Regional!$A$2:$B$7,2,FALSE)</f>
        <v>95494.929137369545</v>
      </c>
      <c r="J207" s="63">
        <f t="shared" si="62"/>
        <v>95297.275528865226</v>
      </c>
      <c r="K207" s="2">
        <f t="shared" si="62"/>
        <v>91588.917350260497</v>
      </c>
      <c r="L207" s="2">
        <f t="shared" si="62"/>
        <v>96662.026635204529</v>
      </c>
      <c r="M207" s="2">
        <f t="shared" si="62"/>
        <v>94666.666396970526</v>
      </c>
      <c r="N207" s="76">
        <f t="shared" si="62"/>
        <v>95494.929137369545</v>
      </c>
      <c r="O207" s="54">
        <f>VLOOKUP(B207,Valores!$A$2:$P$300,14,FALSE)</f>
        <v>1</v>
      </c>
      <c r="P207" s="1">
        <f>VLOOKUP(B207,Valores!$A$2:$P$300,15,FALSE)</f>
        <v>6.6699999999999995E-2</v>
      </c>
      <c r="Q207" s="72">
        <f t="shared" si="64"/>
        <v>0</v>
      </c>
      <c r="R207" s="72">
        <f t="shared" si="63"/>
        <v>0</v>
      </c>
      <c r="S207" s="72">
        <f t="shared" si="63"/>
        <v>0</v>
      </c>
      <c r="T207" s="72">
        <f t="shared" si="63"/>
        <v>0</v>
      </c>
      <c r="U207" s="72">
        <f t="shared" si="63"/>
        <v>0</v>
      </c>
      <c r="W207" s="2">
        <f t="shared" si="65"/>
        <v>95297.275528865226</v>
      </c>
      <c r="X207" s="77">
        <f t="shared" si="66"/>
        <v>95297.275528865226</v>
      </c>
      <c r="Z207" s="2">
        <f t="shared" si="67"/>
        <v>91588.917350260497</v>
      </c>
      <c r="AA207" s="77">
        <f t="shared" si="68"/>
        <v>91588.917350260497</v>
      </c>
      <c r="AC207" s="2">
        <f t="shared" si="69"/>
        <v>96662.026635204529</v>
      </c>
      <c r="AD207" s="77">
        <f t="shared" si="70"/>
        <v>96662.026635204529</v>
      </c>
      <c r="AF207" s="2">
        <f t="shared" si="71"/>
        <v>94666.666396970526</v>
      </c>
      <c r="AG207" s="77">
        <f t="shared" si="72"/>
        <v>94666.666396970526</v>
      </c>
      <c r="AI207" s="2">
        <f t="shared" si="73"/>
        <v>95494.929137369545</v>
      </c>
      <c r="AJ207" s="77">
        <f t="shared" si="74"/>
        <v>95494.929137369545</v>
      </c>
    </row>
    <row r="208" spans="1:36" x14ac:dyDescent="0.2">
      <c r="A208" s="72">
        <v>22</v>
      </c>
      <c r="B208" s="1" t="s">
        <v>95</v>
      </c>
      <c r="C208" s="6" t="str">
        <f>VLOOKUP(B208,Valores!$A$2:$F$300,5,FALSE)</f>
        <v>unid.</v>
      </c>
      <c r="D208" s="6">
        <v>1</v>
      </c>
      <c r="E208" s="63">
        <f>VLOOKUP($B208,Valores!$A$2:$G$300,6,FALSE)*VLOOKUP(VLOOKUP($B208,Indices_Poder!$B$5:$E$250,3,FALSE),Indices_Poder!$G$6:$N$27,4,FALSE)*VLOOKUP($E$8,Regional!$A$2:$B$7,2,FALSE)</f>
        <v>56459.620111442695</v>
      </c>
      <c r="F208" s="2">
        <f>VLOOKUP($B208,Valores!$A$2:$G$300,6,FALSE)*VLOOKUP(VLOOKUP($B208,Indices_Poder!$B$5:$E$250,3,FALSE),Indices_Poder!$G$6:$N$27,4,FALSE)*VLOOKUP($F$8,Regional!$A$2:$B$7,2,FALSE)</f>
        <v>54262.574153525813</v>
      </c>
      <c r="G208" s="2">
        <f>VLOOKUP($B208,Valores!$A$2:$G$300,6,FALSE)*VLOOKUP(VLOOKUP($B208,Indices_Poder!$B$5:$E$250,3,FALSE),Indices_Poder!$G$6:$N$27,4,FALSE)*VLOOKUP($G$8,Regional!$A$2:$B$7,2,FALSE)</f>
        <v>57268.177634026317</v>
      </c>
      <c r="H208" s="2">
        <f>VLOOKUP($B208,Valores!$A$2:$G$300,6,FALSE)*VLOOKUP(VLOOKUP($B208,Indices_Poder!$B$5:$E$250,3,FALSE),Indices_Poder!$G$6:$N$27,4,FALSE)*VLOOKUP($H$8,Regional!$A$2:$B$7,2,FALSE)</f>
        <v>56086.010773421302</v>
      </c>
      <c r="I208" s="2">
        <f>VLOOKUP($B208,Valores!$A$2:$G$300,6,FALSE)*VLOOKUP(VLOOKUP($B208,Indices_Poder!$B$5:$E$250,3,FALSE),Indices_Poder!$G$6:$N$27,4,FALSE)*VLOOKUP($I$8,Regional!$A$2:$B$7,2,FALSE)</f>
        <v>56576.721545747911</v>
      </c>
      <c r="J208" s="63">
        <f t="shared" si="62"/>
        <v>56459.620111442695</v>
      </c>
      <c r="K208" s="2">
        <f t="shared" si="62"/>
        <v>54262.574153525813</v>
      </c>
      <c r="L208" s="2">
        <f t="shared" si="62"/>
        <v>57268.177634026317</v>
      </c>
      <c r="M208" s="2">
        <f t="shared" si="62"/>
        <v>56086.010773421302</v>
      </c>
      <c r="N208" s="76">
        <f t="shared" si="62"/>
        <v>56576.721545747911</v>
      </c>
      <c r="O208" s="54">
        <f>VLOOKUP(B208,Valores!$A$2:$P$300,14,FALSE)</f>
        <v>1</v>
      </c>
      <c r="P208" s="1">
        <f>VLOOKUP(B208,Valores!$A$2:$P$300,15,FALSE)</f>
        <v>6.6699999999999995E-2</v>
      </c>
      <c r="Q208" s="72">
        <f t="shared" si="64"/>
        <v>0</v>
      </c>
      <c r="R208" s="72">
        <f t="shared" si="63"/>
        <v>0</v>
      </c>
      <c r="S208" s="72">
        <f t="shared" si="63"/>
        <v>0</v>
      </c>
      <c r="T208" s="72">
        <f t="shared" si="63"/>
        <v>0</v>
      </c>
      <c r="U208" s="72">
        <f t="shared" si="63"/>
        <v>0</v>
      </c>
      <c r="W208" s="2">
        <f t="shared" si="65"/>
        <v>56459.620111442695</v>
      </c>
      <c r="X208" s="77">
        <f t="shared" si="66"/>
        <v>56459.620111442695</v>
      </c>
      <c r="Z208" s="2">
        <f t="shared" si="67"/>
        <v>54262.574153525813</v>
      </c>
      <c r="AA208" s="77">
        <f t="shared" si="68"/>
        <v>54262.574153525813</v>
      </c>
      <c r="AC208" s="2">
        <f t="shared" si="69"/>
        <v>57268.177634026317</v>
      </c>
      <c r="AD208" s="77">
        <f t="shared" si="70"/>
        <v>57268.177634026317</v>
      </c>
      <c r="AF208" s="2">
        <f t="shared" si="71"/>
        <v>56086.010773421302</v>
      </c>
      <c r="AG208" s="77">
        <f t="shared" si="72"/>
        <v>56086.010773421302</v>
      </c>
      <c r="AI208" s="2">
        <f t="shared" si="73"/>
        <v>56576.721545747911</v>
      </c>
      <c r="AJ208" s="77">
        <f t="shared" si="74"/>
        <v>56576.721545747911</v>
      </c>
    </row>
    <row r="209" spans="1:36" x14ac:dyDescent="0.2">
      <c r="A209" s="72">
        <v>23</v>
      </c>
      <c r="B209" s="1" t="s">
        <v>96</v>
      </c>
      <c r="C209" s="6" t="str">
        <f>VLOOKUP(B209,Valores!$A$2:$F$300,5,FALSE)</f>
        <v>unid.</v>
      </c>
      <c r="D209" s="6">
        <v>1</v>
      </c>
      <c r="E209" s="63">
        <f>VLOOKUP($B209,Valores!$A$2:$G$300,6,FALSE)*VLOOKUP(VLOOKUP($B209,Indices_Poder!$B$5:$E$250,3,FALSE),Indices_Poder!$G$6:$N$27,4,FALSE)*VLOOKUP($E$8,Regional!$A$2:$B$7,2,FALSE)</f>
        <v>58111.399621709403</v>
      </c>
      <c r="F209" s="2">
        <f>VLOOKUP($B209,Valores!$A$2:$G$300,6,FALSE)*VLOOKUP(VLOOKUP($B209,Indices_Poder!$B$5:$E$250,3,FALSE),Indices_Poder!$G$6:$N$27,4,FALSE)*VLOOKUP($F$8,Regional!$A$2:$B$7,2,FALSE)</f>
        <v>55850.077009269553</v>
      </c>
      <c r="G209" s="2">
        <f>VLOOKUP($B209,Valores!$A$2:$G$300,6,FALSE)*VLOOKUP(VLOOKUP($B209,Indices_Poder!$B$5:$E$250,3,FALSE),Indices_Poder!$G$6:$N$27,4,FALSE)*VLOOKUP($G$8,Regional!$A$2:$B$7,2,FALSE)</f>
        <v>58943.612258267218</v>
      </c>
      <c r="H209" s="2">
        <f>VLOOKUP($B209,Valores!$A$2:$G$300,6,FALSE)*VLOOKUP(VLOOKUP($B209,Indices_Poder!$B$5:$E$250,3,FALSE),Indices_Poder!$G$6:$N$27,4,FALSE)*VLOOKUP($H$8,Regional!$A$2:$B$7,2,FALSE)</f>
        <v>57726.859989644763</v>
      </c>
      <c r="I209" s="2">
        <f>VLOOKUP($B209,Valores!$A$2:$G$300,6,FALSE)*VLOOKUP(VLOOKUP($B209,Indices_Poder!$B$5:$E$250,3,FALSE),Indices_Poder!$G$6:$N$27,4,FALSE)*VLOOKUP($I$8,Regional!$A$2:$B$7,2,FALSE)</f>
        <v>58231.926969072949</v>
      </c>
      <c r="J209" s="63">
        <f t="shared" si="62"/>
        <v>58111.399621709403</v>
      </c>
      <c r="K209" s="2">
        <f t="shared" si="62"/>
        <v>55850.077009269553</v>
      </c>
      <c r="L209" s="2">
        <f t="shared" si="62"/>
        <v>58943.612258267218</v>
      </c>
      <c r="M209" s="2">
        <f t="shared" si="62"/>
        <v>57726.859989644763</v>
      </c>
      <c r="N209" s="76">
        <f t="shared" si="62"/>
        <v>58231.926969072949</v>
      </c>
      <c r="O209" s="54">
        <f>VLOOKUP(B209,Valores!$A$2:$P$300,14,FALSE)</f>
        <v>1</v>
      </c>
      <c r="P209" s="1">
        <f>VLOOKUP(B209,Valores!$A$2:$P$300,15,FALSE)</f>
        <v>6.6699999999999995E-2</v>
      </c>
      <c r="Q209" s="72">
        <f t="shared" si="64"/>
        <v>0</v>
      </c>
      <c r="R209" s="72">
        <f t="shared" si="63"/>
        <v>0</v>
      </c>
      <c r="S209" s="72">
        <f t="shared" si="63"/>
        <v>0</v>
      </c>
      <c r="T209" s="72">
        <f t="shared" si="63"/>
        <v>0</v>
      </c>
      <c r="U209" s="72">
        <f t="shared" si="63"/>
        <v>0</v>
      </c>
      <c r="W209" s="2">
        <f t="shared" si="65"/>
        <v>58111.399621709403</v>
      </c>
      <c r="X209" s="77">
        <f t="shared" si="66"/>
        <v>58111.399621709403</v>
      </c>
      <c r="Z209" s="2">
        <f t="shared" si="67"/>
        <v>55850.077009269553</v>
      </c>
      <c r="AA209" s="77">
        <f t="shared" si="68"/>
        <v>55850.077009269553</v>
      </c>
      <c r="AC209" s="2">
        <f t="shared" si="69"/>
        <v>58943.612258267218</v>
      </c>
      <c r="AD209" s="77">
        <f t="shared" si="70"/>
        <v>58943.612258267218</v>
      </c>
      <c r="AF209" s="2">
        <f t="shared" si="71"/>
        <v>57726.859989644763</v>
      </c>
      <c r="AG209" s="77">
        <f t="shared" si="72"/>
        <v>57726.859989644763</v>
      </c>
      <c r="AI209" s="2">
        <f t="shared" si="73"/>
        <v>58231.926969072949</v>
      </c>
      <c r="AJ209" s="77">
        <f t="shared" si="74"/>
        <v>58231.926969072949</v>
      </c>
    </row>
    <row r="210" spans="1:36" x14ac:dyDescent="0.2">
      <c r="A210" s="72">
        <v>24</v>
      </c>
      <c r="B210" s="1" t="s">
        <v>97</v>
      </c>
      <c r="C210" s="6" t="str">
        <f>VLOOKUP(B210,Valores!$A$2:$F$300,5,FALSE)</f>
        <v>unid.</v>
      </c>
      <c r="D210" s="6">
        <v>1</v>
      </c>
      <c r="E210" s="63">
        <f>VLOOKUP($B210,Valores!$A$2:$G$300,6,FALSE)*VLOOKUP(VLOOKUP($B210,Indices_Poder!$B$5:$E$250,3,FALSE),Indices_Poder!$G$6:$N$27,4,FALSE)*VLOOKUP($E$8,Regional!$A$2:$B$7,2,FALSE)</f>
        <v>58111.399621709403</v>
      </c>
      <c r="F210" s="2">
        <f>VLOOKUP($B210,Valores!$A$2:$G$300,6,FALSE)*VLOOKUP(VLOOKUP($B210,Indices_Poder!$B$5:$E$250,3,FALSE),Indices_Poder!$G$6:$N$27,4,FALSE)*VLOOKUP($F$8,Regional!$A$2:$B$7,2,FALSE)</f>
        <v>55850.077009269553</v>
      </c>
      <c r="G210" s="2">
        <f>VLOOKUP($B210,Valores!$A$2:$G$300,6,FALSE)*VLOOKUP(VLOOKUP($B210,Indices_Poder!$B$5:$E$250,3,FALSE),Indices_Poder!$G$6:$N$27,4,FALSE)*VLOOKUP($G$8,Regional!$A$2:$B$7,2,FALSE)</f>
        <v>58943.612258267218</v>
      </c>
      <c r="H210" s="2">
        <f>VLOOKUP($B210,Valores!$A$2:$G$300,6,FALSE)*VLOOKUP(VLOOKUP($B210,Indices_Poder!$B$5:$E$250,3,FALSE),Indices_Poder!$G$6:$N$27,4,FALSE)*VLOOKUP($H$8,Regional!$A$2:$B$7,2,FALSE)</f>
        <v>57726.859989644763</v>
      </c>
      <c r="I210" s="2">
        <f>VLOOKUP($B210,Valores!$A$2:$G$300,6,FALSE)*VLOOKUP(VLOOKUP($B210,Indices_Poder!$B$5:$E$250,3,FALSE),Indices_Poder!$G$6:$N$27,4,FALSE)*VLOOKUP($I$8,Regional!$A$2:$B$7,2,FALSE)</f>
        <v>58231.926969072949</v>
      </c>
      <c r="J210" s="63">
        <f t="shared" si="62"/>
        <v>58111.399621709403</v>
      </c>
      <c r="K210" s="2">
        <f t="shared" si="62"/>
        <v>55850.077009269553</v>
      </c>
      <c r="L210" s="2">
        <f t="shared" si="62"/>
        <v>58943.612258267218</v>
      </c>
      <c r="M210" s="2">
        <f t="shared" si="62"/>
        <v>57726.859989644763</v>
      </c>
      <c r="N210" s="76">
        <f t="shared" si="62"/>
        <v>58231.926969072949</v>
      </c>
      <c r="O210" s="54">
        <f>VLOOKUP(B210,Valores!$A$2:$P$300,14,FALSE)</f>
        <v>1</v>
      </c>
      <c r="P210" s="1">
        <f>VLOOKUP(B210,Valores!$A$2:$P$300,15,FALSE)</f>
        <v>6.6699999999999995E-2</v>
      </c>
      <c r="Q210" s="72">
        <f t="shared" si="64"/>
        <v>0</v>
      </c>
      <c r="R210" s="72">
        <f t="shared" si="63"/>
        <v>0</v>
      </c>
      <c r="S210" s="72">
        <f t="shared" si="63"/>
        <v>0</v>
      </c>
      <c r="T210" s="72">
        <f t="shared" si="63"/>
        <v>0</v>
      </c>
      <c r="U210" s="72">
        <f t="shared" si="63"/>
        <v>0</v>
      </c>
      <c r="W210" s="2">
        <f t="shared" si="65"/>
        <v>58111.399621709403</v>
      </c>
      <c r="X210" s="77">
        <f t="shared" si="66"/>
        <v>58111.399621709403</v>
      </c>
      <c r="Z210" s="2">
        <f t="shared" si="67"/>
        <v>55850.077009269553</v>
      </c>
      <c r="AA210" s="77">
        <f t="shared" si="68"/>
        <v>55850.077009269553</v>
      </c>
      <c r="AC210" s="2">
        <f t="shared" si="69"/>
        <v>58943.612258267218</v>
      </c>
      <c r="AD210" s="77">
        <f t="shared" si="70"/>
        <v>58943.612258267218</v>
      </c>
      <c r="AF210" s="2">
        <f t="shared" si="71"/>
        <v>57726.859989644763</v>
      </c>
      <c r="AG210" s="77">
        <f t="shared" si="72"/>
        <v>57726.859989644763</v>
      </c>
      <c r="AI210" s="2">
        <f t="shared" si="73"/>
        <v>58231.926969072949</v>
      </c>
      <c r="AJ210" s="77">
        <f t="shared" si="74"/>
        <v>58231.926969072949</v>
      </c>
    </row>
    <row r="211" spans="1:36" x14ac:dyDescent="0.2">
      <c r="A211" s="72">
        <v>25</v>
      </c>
      <c r="B211" s="78" t="s">
        <v>98</v>
      </c>
      <c r="C211" s="6" t="str">
        <f>VLOOKUP(B211,Valores!$A$2:$F$300,5,FALSE)</f>
        <v>unid.</v>
      </c>
      <c r="D211" s="6">
        <v>1</v>
      </c>
      <c r="E211" s="63">
        <f>VLOOKUP($B211,Valores!$A$2:$G$300,6,FALSE)*VLOOKUP(VLOOKUP($B211,Indices_Poder!$B$5:$E$250,3,FALSE),Indices_Poder!$G$6:$N$27,4,FALSE)*VLOOKUP($E$8,Regional!$A$2:$B$7,2,FALSE)</f>
        <v>56459.620111442695</v>
      </c>
      <c r="F211" s="2">
        <f>VLOOKUP($B211,Valores!$A$2:$G$300,6,FALSE)*VLOOKUP(VLOOKUP($B211,Indices_Poder!$B$5:$E$250,3,FALSE),Indices_Poder!$G$6:$N$27,4,FALSE)*VLOOKUP($F$8,Regional!$A$2:$B$7,2,FALSE)</f>
        <v>54262.574153525813</v>
      </c>
      <c r="G211" s="2">
        <f>VLOOKUP($B211,Valores!$A$2:$G$300,6,FALSE)*VLOOKUP(VLOOKUP($B211,Indices_Poder!$B$5:$E$250,3,FALSE),Indices_Poder!$G$6:$N$27,4,FALSE)*VLOOKUP($G$8,Regional!$A$2:$B$7,2,FALSE)</f>
        <v>57268.177634026317</v>
      </c>
      <c r="H211" s="2">
        <f>VLOOKUP($B211,Valores!$A$2:$G$300,6,FALSE)*VLOOKUP(VLOOKUP($B211,Indices_Poder!$B$5:$E$250,3,FALSE),Indices_Poder!$G$6:$N$27,4,FALSE)*VLOOKUP($H$8,Regional!$A$2:$B$7,2,FALSE)</f>
        <v>56086.010773421302</v>
      </c>
      <c r="I211" s="2">
        <f>VLOOKUP($B211,Valores!$A$2:$G$300,6,FALSE)*VLOOKUP(VLOOKUP($B211,Indices_Poder!$B$5:$E$250,3,FALSE),Indices_Poder!$G$6:$N$27,4,FALSE)*VLOOKUP($I$8,Regional!$A$2:$B$7,2,FALSE)</f>
        <v>56576.721545747911</v>
      </c>
      <c r="J211" s="106">
        <f t="shared" si="62"/>
        <v>56459.620111442695</v>
      </c>
      <c r="K211" s="107">
        <f t="shared" si="62"/>
        <v>54262.574153525813</v>
      </c>
      <c r="L211" s="107">
        <f t="shared" si="62"/>
        <v>57268.177634026317</v>
      </c>
      <c r="M211" s="107">
        <f t="shared" si="62"/>
        <v>56086.010773421302</v>
      </c>
      <c r="N211" s="108">
        <f t="shared" si="62"/>
        <v>56576.721545747911</v>
      </c>
      <c r="O211" s="54">
        <f>VLOOKUP(B211,Valores!$A$2:$P$300,14,FALSE)</f>
        <v>1</v>
      </c>
      <c r="P211" s="1">
        <f>VLOOKUP(B211,Valores!$A$2:$P$300,15,FALSE)</f>
        <v>6.6699999999999995E-2</v>
      </c>
      <c r="Q211" s="72">
        <f t="shared" si="64"/>
        <v>0</v>
      </c>
      <c r="R211" s="72">
        <f t="shared" si="63"/>
        <v>0</v>
      </c>
      <c r="S211" s="72">
        <f t="shared" si="63"/>
        <v>0</v>
      </c>
      <c r="T211" s="72">
        <f t="shared" si="63"/>
        <v>0</v>
      </c>
      <c r="U211" s="72">
        <f t="shared" si="63"/>
        <v>0</v>
      </c>
      <c r="W211" s="2">
        <f t="shared" si="65"/>
        <v>56459.620111442695</v>
      </c>
      <c r="X211" s="77">
        <f t="shared" si="66"/>
        <v>56459.620111442695</v>
      </c>
      <c r="Z211" s="2">
        <f t="shared" si="67"/>
        <v>54262.574153525813</v>
      </c>
      <c r="AA211" s="77">
        <f t="shared" si="68"/>
        <v>54262.574153525813</v>
      </c>
      <c r="AC211" s="2">
        <f t="shared" si="69"/>
        <v>57268.177634026317</v>
      </c>
      <c r="AD211" s="77">
        <f t="shared" si="70"/>
        <v>57268.177634026317</v>
      </c>
      <c r="AF211" s="2">
        <f t="shared" si="71"/>
        <v>56086.010773421302</v>
      </c>
      <c r="AG211" s="77">
        <f t="shared" si="72"/>
        <v>56086.010773421302</v>
      </c>
      <c r="AI211" s="2">
        <f t="shared" si="73"/>
        <v>56576.721545747911</v>
      </c>
      <c r="AJ211" s="77">
        <f t="shared" si="74"/>
        <v>56576.721545747911</v>
      </c>
    </row>
    <row r="212" spans="1:36" x14ac:dyDescent="0.2">
      <c r="A212" s="79"/>
      <c r="B212" s="80" t="s">
        <v>99</v>
      </c>
      <c r="C212" s="80"/>
      <c r="D212" s="80"/>
      <c r="E212" s="81"/>
      <c r="F212" s="81"/>
      <c r="G212" s="81"/>
      <c r="H212" s="81"/>
      <c r="I212" s="81"/>
      <c r="J212" s="82">
        <f>SUM(J187:J211)</f>
        <v>4701782.3589723948</v>
      </c>
      <c r="K212" s="81">
        <f>SUM(K187:K211)</f>
        <v>4518819.1738430019</v>
      </c>
      <c r="L212" s="81">
        <f>SUM(L187:L211)</f>
        <v>4769116.5260885423</v>
      </c>
      <c r="M212" s="81">
        <f>SUM(M187:M211)</f>
        <v>4670669.3300290722</v>
      </c>
      <c r="N212" s="83">
        <f>SUM(N187:N211)</f>
        <v>4711534.2038650783</v>
      </c>
      <c r="Q212" s="63">
        <f>SUMIF($O187:$O211,"&lt;&gt;Rateio",X187:X211)</f>
        <v>4701782.3589723948</v>
      </c>
      <c r="R212" s="63">
        <f>SUMIF($O187:$O211,"&lt;&gt;Rateio",AA187:AA211)</f>
        <v>4518819.1738430019</v>
      </c>
      <c r="S212" s="63">
        <f>SUMIF($O187:$O211,"&lt;&gt;Rateio",AD187:AD211)</f>
        <v>4769116.5260885423</v>
      </c>
      <c r="T212" s="63">
        <f>SUMIF($O187:$O211,"&lt;&gt;Rateio",AG187:AG211)</f>
        <v>4670669.3300290722</v>
      </c>
      <c r="U212" s="63">
        <f>SUMIF($O187:$O211,"&lt;&gt;Rateio",AJ187:AJ211)</f>
        <v>4711534.2038650783</v>
      </c>
      <c r="W212" s="2"/>
      <c r="X212" s="77"/>
      <c r="Z212" s="2"/>
      <c r="AA212" s="77"/>
      <c r="AC212" s="2"/>
      <c r="AD212" s="77"/>
      <c r="AF212" s="2"/>
      <c r="AG212" s="77"/>
      <c r="AI212" s="2"/>
      <c r="AJ212" s="77"/>
    </row>
    <row r="213" spans="1:36" ht="12.75" hidden="1" customHeight="1" x14ac:dyDescent="0.2">
      <c r="A213" s="79"/>
      <c r="B213" s="80"/>
      <c r="C213" s="80"/>
      <c r="D213" s="80"/>
      <c r="E213" s="85" t="s">
        <v>12</v>
      </c>
      <c r="F213" s="85" t="s">
        <v>13</v>
      </c>
      <c r="G213" s="85" t="s">
        <v>14</v>
      </c>
      <c r="H213" s="85" t="s">
        <v>15</v>
      </c>
      <c r="I213" s="85" t="s">
        <v>16</v>
      </c>
      <c r="J213" s="81"/>
      <c r="K213" s="81"/>
      <c r="L213" s="81"/>
      <c r="M213" s="81"/>
      <c r="N213" s="81"/>
      <c r="Q213" s="72"/>
      <c r="R213" s="72"/>
      <c r="S213" s="72"/>
      <c r="T213" s="72"/>
      <c r="U213" s="72"/>
      <c r="X213" s="77"/>
      <c r="AA213" s="77"/>
      <c r="AD213" s="77"/>
      <c r="AG213" s="77"/>
      <c r="AJ213" s="77"/>
    </row>
    <row r="214" spans="1:36" ht="12.75" hidden="1" customHeight="1" x14ac:dyDescent="0.2">
      <c r="A214" s="86"/>
      <c r="B214" s="87" t="s">
        <v>100</v>
      </c>
      <c r="C214" s="88"/>
      <c r="D214" s="88"/>
      <c r="E214" s="89" t="e">
        <f>(SUMIF(#REF!,"Obras civis",J187:J211)+#REF!)*3.98%</f>
        <v>#REF!</v>
      </c>
      <c r="F214" s="89" t="e">
        <f>(SUMIF(#REF!,"Obras civis",K187:K211)+#REF!)*3.98%</f>
        <v>#REF!</v>
      </c>
      <c r="G214" s="89" t="e">
        <f>(SUMIF(#REF!,"Obras civis",L187:L211)+#REF!)*3.98%</f>
        <v>#REF!</v>
      </c>
      <c r="H214" s="89" t="e">
        <f>(SUMIF(#REF!,"Obras civis",M187:M211)+#REF!)*3.98%</f>
        <v>#REF!</v>
      </c>
      <c r="I214" s="89" t="e">
        <f>(SUMIF(#REF!,"Obras civis",N187:N211)+#REF!)*3.98%</f>
        <v>#REF!</v>
      </c>
      <c r="J214" s="89"/>
      <c r="K214" s="89"/>
      <c r="L214" s="89"/>
      <c r="M214" s="89"/>
      <c r="N214" s="89"/>
      <c r="Q214" s="72"/>
      <c r="R214" s="72"/>
      <c r="S214" s="72"/>
      <c r="T214" s="72"/>
      <c r="U214" s="72"/>
      <c r="X214" s="77"/>
      <c r="AA214" s="77"/>
      <c r="AD214" s="77"/>
      <c r="AG214" s="77"/>
      <c r="AJ214" s="77"/>
    </row>
    <row r="215" spans="1:36" ht="12.75" hidden="1" customHeight="1" x14ac:dyDescent="0.2">
      <c r="A215" s="86"/>
      <c r="B215" s="88" t="s">
        <v>101</v>
      </c>
      <c r="C215" s="90"/>
      <c r="D215" s="90"/>
      <c r="E215" s="91" t="e">
        <f>J212+#REF!+E214</f>
        <v>#REF!</v>
      </c>
      <c r="F215" s="91" t="e">
        <f>K212+#REF!+F214</f>
        <v>#REF!</v>
      </c>
      <c r="G215" s="91" t="e">
        <f>L212+#REF!+G214</f>
        <v>#REF!</v>
      </c>
      <c r="H215" s="91" t="e">
        <f>M212+#REF!+H214</f>
        <v>#REF!</v>
      </c>
      <c r="I215" s="91" t="e">
        <f>N212+#REF!+I214</f>
        <v>#REF!</v>
      </c>
      <c r="J215" s="91"/>
      <c r="K215" s="91"/>
      <c r="L215" s="91"/>
      <c r="M215" s="91"/>
      <c r="N215" s="91"/>
      <c r="Q215" s="72"/>
      <c r="R215" s="72"/>
      <c r="S215" s="72"/>
      <c r="T215" s="72"/>
      <c r="U215" s="72"/>
      <c r="X215" s="77"/>
      <c r="AA215" s="77"/>
      <c r="AD215" s="77"/>
      <c r="AG215" s="77"/>
      <c r="AJ215" s="77"/>
    </row>
    <row r="216" spans="1:36" ht="12.75" hidden="1" customHeight="1" x14ac:dyDescent="0.2">
      <c r="A216" s="86"/>
      <c r="B216" s="88" t="s">
        <v>102</v>
      </c>
      <c r="C216" s="88"/>
      <c r="D216" s="88"/>
      <c r="E216" s="89" t="e">
        <f>E215*2.7%</f>
        <v>#REF!</v>
      </c>
      <c r="F216" s="89" t="e">
        <f>F215*2.7%</f>
        <v>#REF!</v>
      </c>
      <c r="G216" s="89" t="e">
        <f>G215*2.7%</f>
        <v>#REF!</v>
      </c>
      <c r="H216" s="89" t="e">
        <f>H215*2.7%</f>
        <v>#REF!</v>
      </c>
      <c r="I216" s="89" t="e">
        <f>I215*2.7%</f>
        <v>#REF!</v>
      </c>
      <c r="J216" s="89"/>
      <c r="K216" s="89"/>
      <c r="L216" s="89"/>
      <c r="M216" s="89"/>
      <c r="N216" s="89"/>
      <c r="Q216" s="72"/>
      <c r="R216" s="72"/>
      <c r="S216" s="72"/>
      <c r="T216" s="72"/>
      <c r="U216" s="72"/>
      <c r="X216" s="77"/>
      <c r="AA216" s="77"/>
      <c r="AD216" s="77"/>
      <c r="AG216" s="77"/>
      <c r="AJ216" s="77"/>
    </row>
    <row r="217" spans="1:36" ht="12.75" hidden="1" customHeight="1" x14ac:dyDescent="0.2">
      <c r="A217" s="86"/>
      <c r="B217" s="88" t="s">
        <v>103</v>
      </c>
      <c r="C217" s="90"/>
      <c r="D217" s="90"/>
      <c r="E217" s="91" t="e">
        <f>E215*1.4%</f>
        <v>#REF!</v>
      </c>
      <c r="F217" s="91" t="e">
        <f>F215*1.4%</f>
        <v>#REF!</v>
      </c>
      <c r="G217" s="91" t="e">
        <f>G215*1.4%</f>
        <v>#REF!</v>
      </c>
      <c r="H217" s="91" t="e">
        <f>H215*1.4%</f>
        <v>#REF!</v>
      </c>
      <c r="I217" s="91" t="e">
        <f>I215*1.4%</f>
        <v>#REF!</v>
      </c>
      <c r="J217" s="91"/>
      <c r="K217" s="91"/>
      <c r="L217" s="91"/>
      <c r="M217" s="91"/>
      <c r="N217" s="91"/>
      <c r="Q217" s="72"/>
      <c r="R217" s="72"/>
      <c r="S217" s="72"/>
      <c r="T217" s="72"/>
      <c r="U217" s="72"/>
      <c r="X217" s="77"/>
      <c r="AA217" s="77"/>
      <c r="AD217" s="77"/>
      <c r="AG217" s="77"/>
      <c r="AJ217" s="77"/>
    </row>
    <row r="218" spans="1:36" ht="12.75" hidden="1" customHeight="1" x14ac:dyDescent="0.2">
      <c r="A218" s="86"/>
      <c r="B218" s="88" t="s">
        <v>104</v>
      </c>
      <c r="C218" s="88"/>
      <c r="D218" s="88"/>
      <c r="E218" s="89" t="e">
        <f>E215*3.99%</f>
        <v>#REF!</v>
      </c>
      <c r="F218" s="89" t="e">
        <f>F215*3.99%</f>
        <v>#REF!</v>
      </c>
      <c r="G218" s="89" t="e">
        <f>G215*3.99%</f>
        <v>#REF!</v>
      </c>
      <c r="H218" s="89" t="e">
        <f>H215*3.99%</f>
        <v>#REF!</v>
      </c>
      <c r="I218" s="89" t="e">
        <f>I215*3.99%</f>
        <v>#REF!</v>
      </c>
      <c r="J218" s="92"/>
      <c r="K218" s="89"/>
      <c r="L218" s="89"/>
      <c r="M218" s="89"/>
      <c r="N218" s="89"/>
      <c r="Q218" s="72"/>
      <c r="R218" s="72"/>
      <c r="S218" s="72"/>
      <c r="T218" s="72"/>
      <c r="U218" s="72"/>
      <c r="X218" s="77"/>
      <c r="AA218" s="77"/>
      <c r="AD218" s="77"/>
      <c r="AG218" s="77"/>
      <c r="AJ218" s="77"/>
    </row>
    <row r="219" spans="1:36" ht="12.75" hidden="1" customHeight="1" x14ac:dyDescent="0.2">
      <c r="A219" s="86"/>
      <c r="B219" s="93" t="s">
        <v>105</v>
      </c>
      <c r="C219" s="93"/>
      <c r="D219" s="93"/>
      <c r="E219" s="94" t="e">
        <f>E215*2.7%</f>
        <v>#REF!</v>
      </c>
      <c r="F219" s="94" t="e">
        <f>F215*2.7%</f>
        <v>#REF!</v>
      </c>
      <c r="G219" s="94" t="e">
        <f>G215*2.7%</f>
        <v>#REF!</v>
      </c>
      <c r="H219" s="94" t="e">
        <f>H215*2.7%</f>
        <v>#REF!</v>
      </c>
      <c r="I219" s="94" t="e">
        <f>I215*2.7%</f>
        <v>#REF!</v>
      </c>
      <c r="J219" s="94"/>
      <c r="K219" s="94"/>
      <c r="L219" s="94"/>
      <c r="M219" s="94"/>
      <c r="N219" s="94"/>
      <c r="Q219" s="72"/>
      <c r="R219" s="72"/>
      <c r="S219" s="72"/>
      <c r="T219" s="72"/>
      <c r="U219" s="72"/>
      <c r="X219" s="77"/>
      <c r="AA219" s="77"/>
      <c r="AD219" s="77"/>
      <c r="AG219" s="77"/>
      <c r="AJ219" s="77"/>
    </row>
    <row r="220" spans="1:36" ht="12.75" hidden="1" customHeight="1" x14ac:dyDescent="0.2">
      <c r="A220" s="86"/>
      <c r="B220" s="88" t="s">
        <v>106</v>
      </c>
      <c r="C220" s="88"/>
      <c r="D220" s="88"/>
      <c r="E220" s="89" t="e">
        <f>E215+E216+E217+E218+E219</f>
        <v>#REF!</v>
      </c>
      <c r="F220" s="89" t="e">
        <f>F215+F216+F217+F218+F219</f>
        <v>#REF!</v>
      </c>
      <c r="G220" s="89" t="e">
        <f>G215+G216+G217+G218+G219</f>
        <v>#REF!</v>
      </c>
      <c r="H220" s="89" t="e">
        <f>H215+H216+H217+H218+H219</f>
        <v>#REF!</v>
      </c>
      <c r="I220" s="89" t="e">
        <f>I215+I216+I217+I218+I219</f>
        <v>#REF!</v>
      </c>
      <c r="J220" s="89"/>
      <c r="K220" s="89"/>
      <c r="L220" s="89"/>
      <c r="M220" s="89"/>
      <c r="N220" s="89"/>
      <c r="Q220" s="72"/>
      <c r="R220" s="72"/>
      <c r="S220" s="72"/>
      <c r="T220" s="72"/>
      <c r="U220" s="72"/>
      <c r="X220" s="77"/>
      <c r="AA220" s="77"/>
      <c r="AD220" s="77"/>
      <c r="AG220" s="77"/>
      <c r="AJ220" s="77"/>
    </row>
    <row r="221" spans="1:36" ht="12.75" hidden="1" customHeight="1" x14ac:dyDescent="0.2">
      <c r="A221" s="88"/>
      <c r="B221" s="88" t="s">
        <v>107</v>
      </c>
      <c r="C221" s="88"/>
      <c r="D221" s="88"/>
      <c r="E221" s="89" t="e">
        <f>E220*3%</f>
        <v>#REF!</v>
      </c>
      <c r="F221" s="89" t="e">
        <f>F220*3%</f>
        <v>#REF!</v>
      </c>
      <c r="G221" s="89" t="e">
        <f>G220*3%</f>
        <v>#REF!</v>
      </c>
      <c r="H221" s="89" t="e">
        <f>H220*3%</f>
        <v>#REF!</v>
      </c>
      <c r="I221" s="89" t="e">
        <f>I220*3%</f>
        <v>#REF!</v>
      </c>
      <c r="J221" s="89"/>
      <c r="K221" s="89"/>
      <c r="L221" s="89"/>
      <c r="M221" s="89"/>
      <c r="N221" s="89"/>
      <c r="Q221" s="72"/>
      <c r="R221" s="72"/>
      <c r="S221" s="72"/>
      <c r="T221" s="72"/>
      <c r="U221" s="72"/>
      <c r="X221" s="77"/>
      <c r="AA221" s="77"/>
      <c r="AD221" s="77"/>
      <c r="AG221" s="77"/>
      <c r="AJ221" s="77"/>
    </row>
    <row r="222" spans="1:36" ht="12.75" hidden="1" customHeight="1" x14ac:dyDescent="0.2">
      <c r="A222" s="95"/>
      <c r="B222" s="95" t="s">
        <v>108</v>
      </c>
      <c r="C222" s="95"/>
      <c r="D222" s="95"/>
      <c r="E222" s="96" t="e">
        <f>E220*2.7%</f>
        <v>#REF!</v>
      </c>
      <c r="F222" s="96" t="e">
        <f>F220*2.7%</f>
        <v>#REF!</v>
      </c>
      <c r="G222" s="96" t="e">
        <f>G220*2.7%</f>
        <v>#REF!</v>
      </c>
      <c r="H222" s="96" t="e">
        <f>H220*2.7%</f>
        <v>#REF!</v>
      </c>
      <c r="I222" s="96" t="e">
        <f>I220*2.7%</f>
        <v>#REF!</v>
      </c>
      <c r="J222" s="96"/>
      <c r="K222" s="96"/>
      <c r="L222" s="96"/>
      <c r="M222" s="96"/>
      <c r="N222" s="96"/>
      <c r="Q222" s="72"/>
      <c r="R222" s="72"/>
      <c r="S222" s="72"/>
      <c r="T222" s="72"/>
      <c r="U222" s="72"/>
      <c r="X222" s="77"/>
      <c r="AA222" s="77"/>
      <c r="AD222" s="77"/>
      <c r="AG222" s="77"/>
      <c r="AJ222" s="77"/>
    </row>
    <row r="223" spans="1:36" x14ac:dyDescent="0.2">
      <c r="A223" s="79"/>
      <c r="B223" s="80" t="s">
        <v>109</v>
      </c>
      <c r="C223" s="80"/>
      <c r="D223" s="80"/>
      <c r="E223" s="81">
        <f>J212*(1+Entrada!$J$13)</f>
        <v>7298106.5775969513</v>
      </c>
      <c r="F223" s="81">
        <f>K212*(1+Entrada!$J$13)</f>
        <v>7014111.1216391074</v>
      </c>
      <c r="G223" s="81">
        <f>L212*(1+Entrada!$J$13)</f>
        <v>7402622.6717946352</v>
      </c>
      <c r="H223" s="81">
        <f>M212*(1+Entrada!$J$13)</f>
        <v>7249812.9340711264</v>
      </c>
      <c r="I223" s="81">
        <f>N212*(1+Entrada!$J$13)</f>
        <v>7313243.3912393749</v>
      </c>
      <c r="J223" s="81"/>
      <c r="K223" s="81"/>
      <c r="L223" s="81"/>
      <c r="M223" s="81"/>
      <c r="N223" s="81"/>
      <c r="Q223" s="63">
        <f>SUMIF($O187:$O211,"&lt;&gt;Rateio",W187:W211)</f>
        <v>4701782.3589723948</v>
      </c>
      <c r="R223" s="63">
        <f>SUMIF($O187:$O211,"&lt;&gt;Rateio",Z187:Z211)</f>
        <v>4518819.1738430019</v>
      </c>
      <c r="S223" s="63">
        <f>SUMIF($O187:$O211,"&lt;&gt;Rateio",AC187:AC211)</f>
        <v>4769116.5260885423</v>
      </c>
      <c r="T223" s="63">
        <f>SUMIF($O187:$O211,"&lt;&gt;Rateio",AF187:AF211)</f>
        <v>4670669.3300290722</v>
      </c>
      <c r="U223" s="63">
        <f>SUMIF($O187:$O211,"&lt;&gt;Rateio",AI187:AI211)</f>
        <v>4711534.2038650783</v>
      </c>
      <c r="X223" s="77"/>
      <c r="AA223" s="77"/>
      <c r="AD223" s="77"/>
      <c r="AG223" s="77"/>
      <c r="AJ223" s="77"/>
    </row>
    <row r="224" spans="1:36" x14ac:dyDescent="0.2">
      <c r="E224" s="97">
        <f>Q224</f>
        <v>1</v>
      </c>
      <c r="F224" s="98">
        <f>R224</f>
        <v>1</v>
      </c>
      <c r="G224" s="98">
        <f>S224</f>
        <v>1</v>
      </c>
      <c r="H224" s="98">
        <f>T224</f>
        <v>1</v>
      </c>
      <c r="I224" s="99">
        <f>U224</f>
        <v>1</v>
      </c>
      <c r="O224" s="1"/>
      <c r="Q224" s="100">
        <f>Q212/Q223</f>
        <v>1</v>
      </c>
      <c r="R224" s="100">
        <f>R212/R223</f>
        <v>1</v>
      </c>
      <c r="S224" s="100">
        <f>S212/S223</f>
        <v>1</v>
      </c>
      <c r="T224" s="100">
        <f>T212/T223</f>
        <v>1</v>
      </c>
      <c r="U224" s="100">
        <f>U212/U223</f>
        <v>1</v>
      </c>
      <c r="W224" s="78"/>
      <c r="X224" s="101"/>
      <c r="Z224" s="78"/>
      <c r="AA224" s="101"/>
      <c r="AC224" s="78"/>
      <c r="AD224" s="101"/>
      <c r="AF224" s="78"/>
      <c r="AG224" s="101"/>
      <c r="AI224" s="78"/>
      <c r="AJ224" s="101"/>
    </row>
    <row r="228" spans="1:36" s="55" customFormat="1" ht="12.75" customHeight="1" x14ac:dyDescent="0.2">
      <c r="B228" s="227" t="s">
        <v>116</v>
      </c>
      <c r="C228" s="56"/>
      <c r="D228" s="56"/>
      <c r="E228" s="56"/>
      <c r="F228" s="56"/>
      <c r="G228" s="62"/>
      <c r="H228" s="56"/>
      <c r="I228" s="56"/>
      <c r="J228" s="56"/>
      <c r="K228" s="56"/>
      <c r="L228" s="56"/>
      <c r="O228" s="54"/>
      <c r="P228" s="1"/>
      <c r="Q228" s="59" t="s">
        <v>12</v>
      </c>
      <c r="R228" s="59" t="s">
        <v>13</v>
      </c>
      <c r="S228" s="59" t="s">
        <v>14</v>
      </c>
      <c r="T228" s="59" t="s">
        <v>15</v>
      </c>
      <c r="U228" s="59" t="s">
        <v>16</v>
      </c>
      <c r="W228" s="60"/>
      <c r="X228" s="61"/>
      <c r="Z228" s="60"/>
      <c r="AA228" s="61"/>
      <c r="AC228" s="60"/>
      <c r="AD228" s="61"/>
      <c r="AF228" s="60"/>
      <c r="AG228" s="61"/>
      <c r="AI228" s="60"/>
      <c r="AJ228" s="61"/>
    </row>
    <row r="229" spans="1:36" s="55" customFormat="1" ht="12.75" customHeight="1" x14ac:dyDescent="0.2">
      <c r="B229" s="227"/>
      <c r="C229" s="56"/>
      <c r="D229" s="56"/>
      <c r="E229" s="56"/>
      <c r="F229" s="56"/>
      <c r="G229" s="62"/>
      <c r="H229" s="56"/>
      <c r="I229" s="56"/>
      <c r="J229" s="56"/>
      <c r="K229" s="56"/>
      <c r="L229" s="56"/>
      <c r="O229" s="54"/>
      <c r="P229" s="1"/>
      <c r="Q229" s="63">
        <f>SUMIF($O232:$O256,"Rateio",J232:J256)+E268</f>
        <v>9709959.0949130878</v>
      </c>
      <c r="R229" s="63">
        <f>SUMIF($O232:$O256,"Rateio",K232:K256)+F268</f>
        <v>9332109.8224789388</v>
      </c>
      <c r="S229" s="63">
        <f>SUMIF($O232:$O256,"Rateio",L232:L256)+G268</f>
        <v>9849015.2992352974</v>
      </c>
      <c r="T229" s="63">
        <f>SUMIF($O232:$O256,"Rateio",M232:M256)+H268</f>
        <v>9645705.5384331718</v>
      </c>
      <c r="U229" s="63">
        <f>SUMIF($O232:$O256,"Rateio",N232:N256)+I268</f>
        <v>9730098.2693321668</v>
      </c>
      <c r="AA229" s="2"/>
      <c r="AD229" s="64"/>
      <c r="AG229" s="64"/>
      <c r="AJ229" s="64"/>
    </row>
    <row r="230" spans="1:36" s="66" customFormat="1" x14ac:dyDescent="0.2">
      <c r="A230" s="228" t="s">
        <v>72</v>
      </c>
      <c r="B230" s="228" t="s">
        <v>73</v>
      </c>
      <c r="C230" s="228" t="s">
        <v>74</v>
      </c>
      <c r="D230" s="228" t="s">
        <v>75</v>
      </c>
      <c r="E230" s="230" t="str">
        <f>$E$7</f>
        <v>Preço Unitário - Ref. 06/2020</v>
      </c>
      <c r="F230" s="230"/>
      <c r="G230" s="230"/>
      <c r="H230" s="230"/>
      <c r="I230" s="230"/>
      <c r="J230" s="229" t="str">
        <f>$J$7</f>
        <v>Preço Total</v>
      </c>
      <c r="K230" s="229"/>
      <c r="L230" s="229"/>
      <c r="M230" s="229"/>
      <c r="N230" s="229"/>
      <c r="O230" s="54"/>
      <c r="P230" s="1"/>
      <c r="Q230" s="63">
        <f>SUMIF($P232:$P256,"UAR",J232:J256)</f>
        <v>0</v>
      </c>
      <c r="R230" s="63">
        <f t="shared" ref="R230:U230" si="75">SUMIF($P232:$P256,"UAR",K232:K256)</f>
        <v>0</v>
      </c>
      <c r="S230" s="63">
        <f t="shared" si="75"/>
        <v>0</v>
      </c>
      <c r="T230" s="63">
        <f t="shared" si="75"/>
        <v>0</v>
      </c>
      <c r="U230" s="63">
        <f t="shared" si="75"/>
        <v>0</v>
      </c>
      <c r="AA230" s="67"/>
      <c r="AD230" s="67"/>
      <c r="AG230" s="67"/>
      <c r="AJ230" s="67"/>
    </row>
    <row r="231" spans="1:36" s="71" customFormat="1" x14ac:dyDescent="0.2">
      <c r="A231" s="228"/>
      <c r="B231" s="228"/>
      <c r="C231" s="228"/>
      <c r="D231" s="228"/>
      <c r="E231" s="68" t="s">
        <v>12</v>
      </c>
      <c r="F231" s="68" t="s">
        <v>13</v>
      </c>
      <c r="G231" s="68" t="s">
        <v>14</v>
      </c>
      <c r="H231" s="68" t="s">
        <v>15</v>
      </c>
      <c r="I231" s="68" t="s">
        <v>16</v>
      </c>
      <c r="J231" s="68" t="s">
        <v>12</v>
      </c>
      <c r="K231" s="68" t="s">
        <v>13</v>
      </c>
      <c r="L231" s="68" t="s">
        <v>14</v>
      </c>
      <c r="M231" s="68" t="s">
        <v>15</v>
      </c>
      <c r="N231" s="68" t="s">
        <v>16</v>
      </c>
      <c r="O231" s="54"/>
      <c r="P231" s="1"/>
      <c r="Q231" s="72">
        <f>Q230/Q229</f>
        <v>0</v>
      </c>
      <c r="R231" s="72">
        <f t="shared" ref="R231:U231" si="76">R230/R229</f>
        <v>0</v>
      </c>
      <c r="S231" s="72">
        <f t="shared" si="76"/>
        <v>0</v>
      </c>
      <c r="T231" s="72">
        <f t="shared" si="76"/>
        <v>0</v>
      </c>
      <c r="U231" s="72">
        <f t="shared" si="76"/>
        <v>0</v>
      </c>
      <c r="X231" s="73"/>
      <c r="AA231" s="73"/>
      <c r="AD231" s="73"/>
      <c r="AG231" s="73"/>
      <c r="AJ231" s="73"/>
    </row>
    <row r="232" spans="1:36" x14ac:dyDescent="0.2">
      <c r="A232" s="74">
        <v>1</v>
      </c>
      <c r="B232" s="75" t="s">
        <v>65</v>
      </c>
      <c r="C232" s="6" t="str">
        <f>VLOOKUP(B232,Valores!$A$2:$F$300,5,FALSE)</f>
        <v>unid.</v>
      </c>
      <c r="D232" s="6">
        <v>3</v>
      </c>
      <c r="E232" s="63">
        <f>Entrada!$K$29*VLOOKUP(E231,Regional!$A$2:$B$7,2,FALSE)</f>
        <v>390341.68474514957</v>
      </c>
      <c r="F232" s="2">
        <f>Entrada!$K$29*VLOOKUP(F231,Regional!$A$2:$B$7,2,FALSE)</f>
        <v>375152.09227210371</v>
      </c>
      <c r="G232" s="2">
        <f>Entrada!$K$29*VLOOKUP(G231,Regional!$A$2:$B$7,2,FALSE)</f>
        <v>395931.76319335168</v>
      </c>
      <c r="H232" s="2">
        <f>Entrada!$K$29*VLOOKUP(H231,Regional!$A$2:$B$7,2,FALSE)</f>
        <v>387758.68297942856</v>
      </c>
      <c r="I232" s="76">
        <f>Entrada!$K$29*VLOOKUP(I231,Regional!$A$2:$B$7,2,FALSE)</f>
        <v>391151.28231350984</v>
      </c>
      <c r="J232" s="102">
        <f t="shared" ref="J232:N256" si="77">$D232*E232</f>
        <v>1171025.0542354486</v>
      </c>
      <c r="K232" s="103">
        <f t="shared" si="77"/>
        <v>1125456.2768163111</v>
      </c>
      <c r="L232" s="103">
        <f t="shared" si="77"/>
        <v>1187795.289580055</v>
      </c>
      <c r="M232" s="103">
        <f t="shared" si="77"/>
        <v>1163276.0489382856</v>
      </c>
      <c r="N232" s="104">
        <f t="shared" si="77"/>
        <v>1173453.8469405295</v>
      </c>
      <c r="O232" s="54">
        <f>VLOOKUP(B232,Valores!$A$2:$P$300,14,FALSE)</f>
        <v>1</v>
      </c>
      <c r="P232" s="1">
        <f>VLOOKUP(B232,Valores!$A$2:$P$300,15,FALSE)</f>
        <v>3.3300000000000003E-2</v>
      </c>
      <c r="Q232" s="72">
        <f>IF($P232="UAR",J232*Q$231,0)</f>
        <v>0</v>
      </c>
      <c r="R232" s="72">
        <f t="shared" ref="R232:U256" si="78">IF($P232="UAR",K232*R$231,0)</f>
        <v>0</v>
      </c>
      <c r="S232" s="72">
        <f t="shared" si="78"/>
        <v>0</v>
      </c>
      <c r="T232" s="72">
        <f t="shared" si="78"/>
        <v>0</v>
      </c>
      <c r="U232" s="72">
        <f t="shared" si="78"/>
        <v>0</v>
      </c>
      <c r="W232" s="2">
        <f>J232+Q232</f>
        <v>1171025.0542354486</v>
      </c>
      <c r="X232" s="77">
        <f>IF($O232="rateio",0,W232*$O232)</f>
        <v>1171025.0542354486</v>
      </c>
      <c r="Z232" s="2">
        <f>K232+R232</f>
        <v>1125456.2768163111</v>
      </c>
      <c r="AA232" s="77">
        <f>IF($O232="rateio",0,Z232*$O232)</f>
        <v>1125456.2768163111</v>
      </c>
      <c r="AC232" s="2">
        <f>L232+S232</f>
        <v>1187795.289580055</v>
      </c>
      <c r="AD232" s="77">
        <f>IF($O232="rateio",0,AC232*$O232)</f>
        <v>1187795.289580055</v>
      </c>
      <c r="AF232" s="2">
        <f>M232+T232</f>
        <v>1163276.0489382856</v>
      </c>
      <c r="AG232" s="77">
        <f>IF($O232="rateio",0,AF232*$O232)</f>
        <v>1163276.0489382856</v>
      </c>
      <c r="AI232" s="2">
        <f>N232+U232</f>
        <v>1173453.8469405295</v>
      </c>
      <c r="AJ232" s="77">
        <f>IF($O232="rateio",0,AI232*$O232)</f>
        <v>1173453.8469405295</v>
      </c>
    </row>
    <row r="233" spans="1:36" x14ac:dyDescent="0.2">
      <c r="A233" s="72">
        <v>2</v>
      </c>
      <c r="B233" s="1" t="s">
        <v>69</v>
      </c>
      <c r="C233" s="6" t="str">
        <f>VLOOKUP(B233,Valores!$A$2:$F$300,5,FALSE)</f>
        <v>unid.</v>
      </c>
      <c r="D233" s="6">
        <v>3</v>
      </c>
      <c r="E233" s="63">
        <f>Entrada!$K$33*VLOOKUP(E231,Regional!$A$2:$B$7,2,FALSE)</f>
        <v>101866.94008381829</v>
      </c>
      <c r="F233" s="2">
        <f>Entrada!$K$33*VLOOKUP(F231,Regional!$A$2:$B$7,2,FALSE)</f>
        <v>97902.932736359086</v>
      </c>
      <c r="G233" s="2">
        <f>Entrada!$K$33*VLOOKUP(G231,Regional!$A$2:$B$7,2,FALSE)</f>
        <v>103325.77527514211</v>
      </c>
      <c r="H233" s="2">
        <f>Entrada!$K$33*VLOOKUP(H231,Regional!$A$2:$B$7,2,FALSE)</f>
        <v>101192.85761610315</v>
      </c>
      <c r="I233" s="76">
        <f>Entrada!$K$33*VLOOKUP(I231,Regional!$A$2:$B$7,2,FALSE)</f>
        <v>102078.2196632514</v>
      </c>
      <c r="J233" s="63">
        <f t="shared" si="77"/>
        <v>305600.82025145489</v>
      </c>
      <c r="K233" s="2">
        <f t="shared" si="77"/>
        <v>293708.79820907727</v>
      </c>
      <c r="L233" s="2">
        <f t="shared" si="77"/>
        <v>309977.32582542632</v>
      </c>
      <c r="M233" s="2">
        <f t="shared" si="77"/>
        <v>303578.57284830947</v>
      </c>
      <c r="N233" s="76">
        <f t="shared" si="77"/>
        <v>306234.65898975416</v>
      </c>
      <c r="O233" s="54">
        <f>VLOOKUP(B233,Valores!$A$2:$P$300,14,FALSE)</f>
        <v>1</v>
      </c>
      <c r="P233" s="1">
        <f>VLOOKUP(B233,Valores!$A$2:$P$300,15,FALSE)</f>
        <v>4.1700000000000001E-2</v>
      </c>
      <c r="Q233" s="72">
        <f t="shared" ref="Q233:Q256" si="79">IF($P233="UAR",J233*Q$231,0)</f>
        <v>0</v>
      </c>
      <c r="R233" s="72">
        <f t="shared" si="78"/>
        <v>0</v>
      </c>
      <c r="S233" s="72">
        <f t="shared" si="78"/>
        <v>0</v>
      </c>
      <c r="T233" s="72">
        <f t="shared" si="78"/>
        <v>0</v>
      </c>
      <c r="U233" s="72">
        <f t="shared" si="78"/>
        <v>0</v>
      </c>
      <c r="W233" s="2">
        <f>J233+Q233</f>
        <v>305600.82025145489</v>
      </c>
      <c r="X233" s="77">
        <f>IF($O233="rateio",0,W233*$O233)</f>
        <v>305600.82025145489</v>
      </c>
      <c r="Z233" s="2">
        <f>K233+R233</f>
        <v>293708.79820907727</v>
      </c>
      <c r="AA233" s="77">
        <f>IF($O233="rateio",0,Z233*$O233)</f>
        <v>293708.79820907727</v>
      </c>
      <c r="AC233" s="2">
        <f>L233+S233</f>
        <v>309977.32582542632</v>
      </c>
      <c r="AD233" s="77">
        <f>IF($O233="rateio",0,AC233*$O233)</f>
        <v>309977.32582542632</v>
      </c>
      <c r="AF233" s="2">
        <f>M233+T233</f>
        <v>303578.57284830947</v>
      </c>
      <c r="AG233" s="77">
        <f>IF($O233="rateio",0,AF233*$O233)</f>
        <v>303578.57284830947</v>
      </c>
      <c r="AI233" s="2">
        <f>N233+U233</f>
        <v>306234.65898975416</v>
      </c>
      <c r="AJ233" s="77">
        <f>IF($O233="rateio",0,AI233*$O233)</f>
        <v>306234.65898975416</v>
      </c>
    </row>
    <row r="234" spans="1:36" x14ac:dyDescent="0.2">
      <c r="A234" s="72">
        <v>3</v>
      </c>
      <c r="B234" s="1" t="s">
        <v>76</v>
      </c>
      <c r="C234" s="6" t="str">
        <f>VLOOKUP(B234,Valores!$A$2:$F$300,5,FALSE)</f>
        <v>kg</v>
      </c>
      <c r="D234" s="6">
        <v>4700</v>
      </c>
      <c r="E234" s="63">
        <f>VLOOKUP($B234,Valores!$A$2:$G$300,6,FALSE)*VLOOKUP(VLOOKUP($B234,Indices_Poder!$B$5:$E$250,3,FALSE),Indices_Poder!$G$6:$N$27,4,FALSE)*VLOOKUP($E$8,Regional!$A$2:$B$7,2,FALSE)</f>
        <v>134.45374607862703</v>
      </c>
      <c r="F234" s="2">
        <f>VLOOKUP($B234,Valores!$A$2:$G$300,6,FALSE)*VLOOKUP(VLOOKUP($B234,Indices_Poder!$B$5:$E$250,3,FALSE),Indices_Poder!$G$6:$N$27,4,FALSE)*VLOOKUP($F$8,Regional!$A$2:$B$7,2,FALSE)</f>
        <v>129.22166944109824</v>
      </c>
      <c r="G234" s="2">
        <f>VLOOKUP($B234,Valores!$A$2:$G$300,6,FALSE)*VLOOKUP(VLOOKUP($B234,Indices_Poder!$B$5:$E$250,3,FALSE),Indices_Poder!$G$6:$N$27,4,FALSE)*VLOOKUP($G$8,Regional!$A$2:$B$7,2,FALSE)</f>
        <v>136.37925651629627</v>
      </c>
      <c r="H234" s="2">
        <f>VLOOKUP($B234,Valores!$A$2:$G$300,6,FALSE)*VLOOKUP(VLOOKUP($B234,Indices_Poder!$B$5:$E$250,3,FALSE),Indices_Poder!$G$6:$N$27,4,FALSE)*VLOOKUP($H$8,Regional!$A$2:$B$7,2,FALSE)</f>
        <v>133.56402746260059</v>
      </c>
      <c r="I234" s="2">
        <f>VLOOKUP($B234,Valores!$A$2:$G$300,6,FALSE)*VLOOKUP(VLOOKUP($B234,Indices_Poder!$B$5:$E$250,3,FALSE),Indices_Poder!$G$6:$N$27,4,FALSE)*VLOOKUP($I$8,Regional!$A$2:$B$7,2,FALSE)</f>
        <v>134.73261310753085</v>
      </c>
      <c r="J234" s="63">
        <f t="shared" si="77"/>
        <v>631932.60656954709</v>
      </c>
      <c r="K234" s="2">
        <f t="shared" si="77"/>
        <v>607341.84637316177</v>
      </c>
      <c r="L234" s="2">
        <f t="shared" si="77"/>
        <v>640982.50562659244</v>
      </c>
      <c r="M234" s="2">
        <f t="shared" si="77"/>
        <v>627750.9290742228</v>
      </c>
      <c r="N234" s="76">
        <f t="shared" si="77"/>
        <v>633243.28160539502</v>
      </c>
      <c r="O234" s="54">
        <f>VLOOKUP(B234,Valores!$A$2:$P$300,14,FALSE)</f>
        <v>1</v>
      </c>
      <c r="P234" s="1">
        <f>VLOOKUP(B234,Valores!$A$2:$P$300,15,FALSE)</f>
        <v>2.5000000000000001E-2</v>
      </c>
      <c r="Q234" s="72">
        <f t="shared" si="79"/>
        <v>0</v>
      </c>
      <c r="R234" s="72">
        <f t="shared" si="78"/>
        <v>0</v>
      </c>
      <c r="S234" s="72">
        <f t="shared" si="78"/>
        <v>0</v>
      </c>
      <c r="T234" s="72">
        <f t="shared" si="78"/>
        <v>0</v>
      </c>
      <c r="U234" s="72">
        <f t="shared" si="78"/>
        <v>0</v>
      </c>
      <c r="W234" s="2">
        <f>J234+Q234</f>
        <v>631932.60656954709</v>
      </c>
      <c r="X234" s="77">
        <f>IF($O234="rateio",0,W234*$O234)</f>
        <v>631932.60656954709</v>
      </c>
      <c r="Z234" s="2">
        <f>K234+R234</f>
        <v>607341.84637316177</v>
      </c>
      <c r="AA234" s="77">
        <f>IF($O234="rateio",0,Z234*$O234)</f>
        <v>607341.84637316177</v>
      </c>
      <c r="AC234" s="2">
        <f>L234+S234</f>
        <v>640982.50562659244</v>
      </c>
      <c r="AD234" s="77">
        <f>IF($O234="rateio",0,AC234*$O234)</f>
        <v>640982.50562659244</v>
      </c>
      <c r="AF234" s="2">
        <f>M234+T234</f>
        <v>627750.9290742228</v>
      </c>
      <c r="AG234" s="77">
        <f>IF($O234="rateio",0,AF234*$O234)</f>
        <v>627750.9290742228</v>
      </c>
      <c r="AI234" s="2">
        <f>N234+U234</f>
        <v>633243.28160539502</v>
      </c>
      <c r="AJ234" s="77">
        <f>IF($O234="rateio",0,AI234*$O234)</f>
        <v>633243.28160539502</v>
      </c>
    </row>
    <row r="235" spans="1:36" x14ac:dyDescent="0.2">
      <c r="A235" s="72">
        <v>4</v>
      </c>
      <c r="B235" s="1" t="s">
        <v>77</v>
      </c>
      <c r="C235" s="6" t="str">
        <f>VLOOKUP(B235,Valores!$A$2:$F$300,5,FALSE)</f>
        <v>unid.</v>
      </c>
      <c r="D235" s="6">
        <v>102</v>
      </c>
      <c r="E235" s="63">
        <f>VLOOKUP($B235,Valores!$A$2:$G$300,6,FALSE)*VLOOKUP(VLOOKUP($B235,Indices_Poder!$B$5:$E$250,3,FALSE),Indices_Poder!$G$6:$N$27,4,FALSE)*VLOOKUP($E$8,Regional!$A$2:$B$7,2,FALSE)</f>
        <v>322.80981771947944</v>
      </c>
      <c r="F235" s="2">
        <f>VLOOKUP($B235,Valores!$A$2:$G$300,6,FALSE)*VLOOKUP(VLOOKUP($B235,Indices_Poder!$B$5:$E$250,3,FALSE),Indices_Poder!$G$6:$N$27,4,FALSE)*VLOOKUP($F$8,Regional!$A$2:$B$7,2,FALSE)</f>
        <v>310.24813197316092</v>
      </c>
      <c r="G235" s="2">
        <f>VLOOKUP($B235,Valores!$A$2:$G$300,6,FALSE)*VLOOKUP(VLOOKUP($B235,Indices_Poder!$B$5:$E$250,3,FALSE),Indices_Poder!$G$6:$N$27,4,FALSE)*VLOOKUP($G$8,Regional!$A$2:$B$7,2,FALSE)</f>
        <v>327.43277313373369</v>
      </c>
      <c r="H235" s="2">
        <f>VLOOKUP($B235,Valores!$A$2:$G$300,6,FALSE)*VLOOKUP(VLOOKUP($B235,Indices_Poder!$B$5:$E$250,3,FALSE),Indices_Poder!$G$6:$N$27,4,FALSE)*VLOOKUP($H$8,Regional!$A$2:$B$7,2,FALSE)</f>
        <v>320.67369349358268</v>
      </c>
      <c r="I235" s="2">
        <f>VLOOKUP($B235,Valores!$A$2:$G$300,6,FALSE)*VLOOKUP(VLOOKUP($B235,Indices_Poder!$B$5:$E$250,3,FALSE),Indices_Poder!$G$6:$N$27,4,FALSE)*VLOOKUP($I$8,Regional!$A$2:$B$7,2,FALSE)</f>
        <v>323.47934919326798</v>
      </c>
      <c r="J235" s="63">
        <f t="shared" si="77"/>
        <v>32926.601407386901</v>
      </c>
      <c r="K235" s="2">
        <f t="shared" si="77"/>
        <v>31645.309461262415</v>
      </c>
      <c r="L235" s="2">
        <f t="shared" si="77"/>
        <v>33398.142859640837</v>
      </c>
      <c r="M235" s="2">
        <f t="shared" si="77"/>
        <v>32708.716736345432</v>
      </c>
      <c r="N235" s="76">
        <f t="shared" si="77"/>
        <v>32994.893617713336</v>
      </c>
      <c r="O235" s="54">
        <f>VLOOKUP(B235,Valores!$A$2:$P$300,14,FALSE)</f>
        <v>1</v>
      </c>
      <c r="P235" s="1">
        <f>VLOOKUP(B235,Valores!$A$2:$P$300,15,FALSE)</f>
        <v>2.5000000000000001E-2</v>
      </c>
      <c r="Q235" s="72">
        <f t="shared" si="79"/>
        <v>0</v>
      </c>
      <c r="R235" s="72">
        <f t="shared" si="78"/>
        <v>0</v>
      </c>
      <c r="S235" s="72">
        <f t="shared" si="78"/>
        <v>0</v>
      </c>
      <c r="T235" s="72">
        <f t="shared" si="78"/>
        <v>0</v>
      </c>
      <c r="U235" s="72">
        <f t="shared" si="78"/>
        <v>0</v>
      </c>
      <c r="W235" s="2">
        <f t="shared" ref="W235:W256" si="80">J235+Q235</f>
        <v>32926.601407386901</v>
      </c>
      <c r="X235" s="77">
        <f t="shared" ref="X235:X256" si="81">IF($O235="rateio",0,W235*$O235)</f>
        <v>32926.601407386901</v>
      </c>
      <c r="Z235" s="2">
        <f t="shared" ref="Z235:Z256" si="82">K235+R235</f>
        <v>31645.309461262415</v>
      </c>
      <c r="AA235" s="77">
        <f t="shared" ref="AA235:AA256" si="83">IF($O235="rateio",0,Z235*$O235)</f>
        <v>31645.309461262415</v>
      </c>
      <c r="AC235" s="2">
        <f t="shared" ref="AC235:AC256" si="84">L235+S235</f>
        <v>33398.142859640837</v>
      </c>
      <c r="AD235" s="77">
        <f t="shared" ref="AD235:AD256" si="85">IF($O235="rateio",0,AC235*$O235)</f>
        <v>33398.142859640837</v>
      </c>
      <c r="AF235" s="2">
        <f t="shared" ref="AF235:AF256" si="86">M235+T235</f>
        <v>32708.716736345432</v>
      </c>
      <c r="AG235" s="77">
        <f t="shared" ref="AG235:AG256" si="87">IF($O235="rateio",0,AF235*$O235)</f>
        <v>32708.716736345432</v>
      </c>
      <c r="AI235" s="2">
        <f t="shared" ref="AI235:AI256" si="88">N235+U235</f>
        <v>32994.893617713336</v>
      </c>
      <c r="AJ235" s="77">
        <f t="shared" ref="AJ235:AJ256" si="89">IF($O235="rateio",0,AI235*$O235)</f>
        <v>32994.893617713336</v>
      </c>
    </row>
    <row r="236" spans="1:36" x14ac:dyDescent="0.2">
      <c r="A236" s="72">
        <v>5</v>
      </c>
      <c r="B236" s="1" t="s">
        <v>78</v>
      </c>
      <c r="C236" s="6" t="str">
        <f>VLOOKUP(B236,Valores!$A$2:$F$300,5,FALSE)</f>
        <v>unid.</v>
      </c>
      <c r="D236" s="6">
        <v>0</v>
      </c>
      <c r="E236" s="63">
        <f>VLOOKUP($B236,Valores!$A$2:$G$300,6,FALSE)*VLOOKUP(VLOOKUP($B236,Indices_Poder!$B$5:$E$250,3,FALSE),Indices_Poder!$G$6:$N$27,4,FALSE)*VLOOKUP($E$8,Regional!$A$2:$B$7,2,FALSE)</f>
        <v>327.77715531799083</v>
      </c>
      <c r="F236" s="2">
        <f>VLOOKUP($B236,Valores!$A$2:$G$300,6,FALSE)*VLOOKUP(VLOOKUP($B236,Indices_Poder!$B$5:$E$250,3,FALSE),Indices_Poder!$G$6:$N$27,4,FALSE)*VLOOKUP($F$8,Regional!$A$2:$B$7,2,FALSE)</f>
        <v>315.02217268141914</v>
      </c>
      <c r="G236" s="2">
        <f>VLOOKUP($B236,Valores!$A$2:$G$300,6,FALSE)*VLOOKUP(VLOOKUP($B236,Indices_Poder!$B$5:$E$250,3,FALSE),Indices_Poder!$G$6:$N$27,4,FALSE)*VLOOKUP($G$8,Regional!$A$2:$B$7,2,FALSE)</f>
        <v>332.47124791266822</v>
      </c>
      <c r="H236" s="2">
        <f>VLOOKUP($B236,Valores!$A$2:$G$300,6,FALSE)*VLOOKUP(VLOOKUP($B236,Indices_Poder!$B$5:$E$250,3,FALSE),Indices_Poder!$G$6:$N$27,4,FALSE)*VLOOKUP($H$8,Regional!$A$2:$B$7,2,FALSE)</f>
        <v>325.6081608087261</v>
      </c>
      <c r="I236" s="2">
        <f>VLOOKUP($B236,Valores!$A$2:$G$300,6,FALSE)*VLOOKUP(VLOOKUP($B236,Indices_Poder!$B$5:$E$250,3,FALSE),Indices_Poder!$G$6:$N$27,4,FALSE)*VLOOKUP($I$8,Regional!$A$2:$B$7,2,FALSE)</f>
        <v>328.4569894179096</v>
      </c>
      <c r="J236" s="63">
        <f t="shared" si="77"/>
        <v>0</v>
      </c>
      <c r="K236" s="2">
        <f t="shared" si="77"/>
        <v>0</v>
      </c>
      <c r="L236" s="2">
        <f t="shared" si="77"/>
        <v>0</v>
      </c>
      <c r="M236" s="2">
        <f t="shared" si="77"/>
        <v>0</v>
      </c>
      <c r="N236" s="76">
        <f t="shared" si="77"/>
        <v>0</v>
      </c>
      <c r="O236" s="54">
        <f>VLOOKUP(B236,Valores!$A$2:$P$300,14,FALSE)</f>
        <v>1</v>
      </c>
      <c r="P236" s="1">
        <f>VLOOKUP(B236,Valores!$A$2:$P$300,15,FALSE)</f>
        <v>2.5000000000000001E-2</v>
      </c>
      <c r="Q236" s="72">
        <f t="shared" si="79"/>
        <v>0</v>
      </c>
      <c r="R236" s="72">
        <f t="shared" si="78"/>
        <v>0</v>
      </c>
      <c r="S236" s="72">
        <f t="shared" si="78"/>
        <v>0</v>
      </c>
      <c r="T236" s="72">
        <f t="shared" si="78"/>
        <v>0</v>
      </c>
      <c r="U236" s="72">
        <f t="shared" si="78"/>
        <v>0</v>
      </c>
      <c r="W236" s="2">
        <f t="shared" si="80"/>
        <v>0</v>
      </c>
      <c r="X236" s="77">
        <f t="shared" si="81"/>
        <v>0</v>
      </c>
      <c r="Z236" s="2">
        <f t="shared" si="82"/>
        <v>0</v>
      </c>
      <c r="AA236" s="77">
        <f t="shared" si="83"/>
        <v>0</v>
      </c>
      <c r="AC236" s="2">
        <f t="shared" si="84"/>
        <v>0</v>
      </c>
      <c r="AD236" s="77">
        <f t="shared" si="85"/>
        <v>0</v>
      </c>
      <c r="AF236" s="2">
        <f t="shared" si="86"/>
        <v>0</v>
      </c>
      <c r="AG236" s="77">
        <f t="shared" si="87"/>
        <v>0</v>
      </c>
      <c r="AI236" s="2">
        <f t="shared" si="88"/>
        <v>0</v>
      </c>
      <c r="AJ236" s="77">
        <f t="shared" si="89"/>
        <v>0</v>
      </c>
    </row>
    <row r="237" spans="1:36" x14ac:dyDescent="0.2">
      <c r="A237" s="72">
        <v>6</v>
      </c>
      <c r="B237" s="1" t="s">
        <v>79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54">
        <v>0</v>
      </c>
      <c r="P237" s="1">
        <v>0</v>
      </c>
      <c r="Q237" s="72">
        <f t="shared" si="79"/>
        <v>0</v>
      </c>
      <c r="R237" s="72">
        <f t="shared" si="78"/>
        <v>0</v>
      </c>
      <c r="S237" s="72">
        <f t="shared" si="78"/>
        <v>0</v>
      </c>
      <c r="T237" s="72">
        <f t="shared" si="78"/>
        <v>0</v>
      </c>
      <c r="U237" s="72">
        <f t="shared" si="78"/>
        <v>0</v>
      </c>
      <c r="W237" s="2">
        <f t="shared" si="80"/>
        <v>0</v>
      </c>
      <c r="X237" s="77">
        <f t="shared" si="81"/>
        <v>0</v>
      </c>
      <c r="Z237" s="2">
        <f t="shared" si="82"/>
        <v>0</v>
      </c>
      <c r="AA237" s="77">
        <f t="shared" si="83"/>
        <v>0</v>
      </c>
      <c r="AC237" s="2">
        <f t="shared" si="84"/>
        <v>0</v>
      </c>
      <c r="AD237" s="77">
        <f t="shared" si="85"/>
        <v>0</v>
      </c>
      <c r="AF237" s="2">
        <f t="shared" si="86"/>
        <v>0</v>
      </c>
      <c r="AG237" s="77">
        <f t="shared" si="87"/>
        <v>0</v>
      </c>
      <c r="AI237" s="2">
        <f t="shared" si="88"/>
        <v>0</v>
      </c>
      <c r="AJ237" s="77">
        <f t="shared" si="89"/>
        <v>0</v>
      </c>
    </row>
    <row r="238" spans="1:36" x14ac:dyDescent="0.2">
      <c r="A238" s="72">
        <v>7</v>
      </c>
      <c r="B238" s="1" t="s">
        <v>80</v>
      </c>
      <c r="C238" s="6" t="str">
        <f>VLOOKUP(B238,Valores!$A$2:$F$300,5,FALSE)</f>
        <v>unid.</v>
      </c>
      <c r="D238" s="6">
        <v>0</v>
      </c>
      <c r="E238" s="63">
        <f>VLOOKUP($B238,Valores!$A$2:$G$300,6,FALSE)*VLOOKUP(VLOOKUP($B238,Indices_Poder!$B$5:$E$250,3,FALSE),Indices_Poder!$G$6:$N$27,4,FALSE)*VLOOKUP($E$8,Regional!$A$2:$B$7,2,FALSE)</f>
        <v>322.80981771947944</v>
      </c>
      <c r="F238" s="2">
        <f>VLOOKUP($B238,Valores!$A$2:$G$300,6,FALSE)*VLOOKUP(VLOOKUP($B238,Indices_Poder!$B$5:$E$250,3,FALSE),Indices_Poder!$G$6:$N$27,4,FALSE)*VLOOKUP($F$8,Regional!$A$2:$B$7,2,FALSE)</f>
        <v>310.24813197316092</v>
      </c>
      <c r="G238" s="2">
        <f>VLOOKUP($B238,Valores!$A$2:$G$300,6,FALSE)*VLOOKUP(VLOOKUP($B238,Indices_Poder!$B$5:$E$250,3,FALSE),Indices_Poder!$G$6:$N$27,4,FALSE)*VLOOKUP($G$8,Regional!$A$2:$B$7,2,FALSE)</f>
        <v>327.43277313373369</v>
      </c>
      <c r="H238" s="2">
        <f>VLOOKUP($B238,Valores!$A$2:$G$300,6,FALSE)*VLOOKUP(VLOOKUP($B238,Indices_Poder!$B$5:$E$250,3,FALSE),Indices_Poder!$G$6:$N$27,4,FALSE)*VLOOKUP($H$8,Regional!$A$2:$B$7,2,FALSE)</f>
        <v>320.67369349358268</v>
      </c>
      <c r="I238" s="2">
        <f>VLOOKUP($B238,Valores!$A$2:$G$300,6,FALSE)*VLOOKUP(VLOOKUP($B238,Indices_Poder!$B$5:$E$250,3,FALSE),Indices_Poder!$G$6:$N$27,4,FALSE)*VLOOKUP($I$8,Regional!$A$2:$B$7,2,FALSE)</f>
        <v>323.47934919326798</v>
      </c>
      <c r="J238" s="63">
        <f t="shared" si="77"/>
        <v>0</v>
      </c>
      <c r="K238" s="2">
        <f t="shared" si="77"/>
        <v>0</v>
      </c>
      <c r="L238" s="2">
        <f t="shared" si="77"/>
        <v>0</v>
      </c>
      <c r="M238" s="2">
        <f t="shared" si="77"/>
        <v>0</v>
      </c>
      <c r="N238" s="76">
        <f t="shared" si="77"/>
        <v>0</v>
      </c>
      <c r="O238" s="54">
        <f>VLOOKUP(B238,Valores!$A$2:$P$300,14,FALSE)</f>
        <v>1</v>
      </c>
      <c r="P238" s="1">
        <f>VLOOKUP(B238,Valores!$A$2:$P$300,15,FALSE)</f>
        <v>2.5000000000000001E-2</v>
      </c>
      <c r="Q238" s="72">
        <f t="shared" si="79"/>
        <v>0</v>
      </c>
      <c r="R238" s="72">
        <f t="shared" si="78"/>
        <v>0</v>
      </c>
      <c r="S238" s="72">
        <f t="shared" si="78"/>
        <v>0</v>
      </c>
      <c r="T238" s="72">
        <f t="shared" si="78"/>
        <v>0</v>
      </c>
      <c r="U238" s="72">
        <f t="shared" si="78"/>
        <v>0</v>
      </c>
      <c r="W238" s="2">
        <f t="shared" si="80"/>
        <v>0</v>
      </c>
      <c r="X238" s="77">
        <f t="shared" si="81"/>
        <v>0</v>
      </c>
      <c r="Z238" s="2">
        <f t="shared" si="82"/>
        <v>0</v>
      </c>
      <c r="AA238" s="77">
        <f t="shared" si="83"/>
        <v>0</v>
      </c>
      <c r="AC238" s="2">
        <f t="shared" si="84"/>
        <v>0</v>
      </c>
      <c r="AD238" s="77">
        <f t="shared" si="85"/>
        <v>0</v>
      </c>
      <c r="AF238" s="2">
        <f t="shared" si="86"/>
        <v>0</v>
      </c>
      <c r="AG238" s="77">
        <f t="shared" si="87"/>
        <v>0</v>
      </c>
      <c r="AI238" s="2">
        <f t="shared" si="88"/>
        <v>0</v>
      </c>
      <c r="AJ238" s="77">
        <f t="shared" si="89"/>
        <v>0</v>
      </c>
    </row>
    <row r="239" spans="1:36" x14ac:dyDescent="0.2">
      <c r="A239" s="72">
        <v>8</v>
      </c>
      <c r="B239" s="1" t="s">
        <v>81</v>
      </c>
      <c r="C239" s="6" t="str">
        <f>VLOOKUP(B239,Valores!$A$2:$F$300,5,FALSE)</f>
        <v>unid.</v>
      </c>
      <c r="D239" s="6">
        <v>0</v>
      </c>
      <c r="E239" s="63">
        <f>VLOOKUP($B239,Valores!$A$2:$G$300,6,FALSE)*VLOOKUP(VLOOKUP($B239,Indices_Poder!$B$5:$E$250,3,FALSE),Indices_Poder!$G$6:$N$27,4,FALSE)*VLOOKUP($E$8,Regional!$A$2:$B$7,2,FALSE)</f>
        <v>322.80981771947944</v>
      </c>
      <c r="F239" s="2">
        <f>VLOOKUP($B239,Valores!$A$2:$G$300,6,FALSE)*VLOOKUP(VLOOKUP($B239,Indices_Poder!$B$5:$E$250,3,FALSE),Indices_Poder!$G$6:$N$27,4,FALSE)*VLOOKUP($F$8,Regional!$A$2:$B$7,2,FALSE)</f>
        <v>310.24813197316092</v>
      </c>
      <c r="G239" s="2">
        <f>VLOOKUP($B239,Valores!$A$2:$G$300,6,FALSE)*VLOOKUP(VLOOKUP($B239,Indices_Poder!$B$5:$E$250,3,FALSE),Indices_Poder!$G$6:$N$27,4,FALSE)*VLOOKUP($G$8,Regional!$A$2:$B$7,2,FALSE)</f>
        <v>327.43277313373369</v>
      </c>
      <c r="H239" s="2">
        <f>VLOOKUP($B239,Valores!$A$2:$G$300,6,FALSE)*VLOOKUP(VLOOKUP($B239,Indices_Poder!$B$5:$E$250,3,FALSE),Indices_Poder!$G$6:$N$27,4,FALSE)*VLOOKUP($H$8,Regional!$A$2:$B$7,2,FALSE)</f>
        <v>320.67369349358268</v>
      </c>
      <c r="I239" s="2">
        <f>VLOOKUP($B239,Valores!$A$2:$G$300,6,FALSE)*VLOOKUP(VLOOKUP($B239,Indices_Poder!$B$5:$E$250,3,FALSE),Indices_Poder!$G$6:$N$27,4,FALSE)*VLOOKUP($I$8,Regional!$A$2:$B$7,2,FALSE)</f>
        <v>323.47934919326798</v>
      </c>
      <c r="J239" s="63">
        <f t="shared" si="77"/>
        <v>0</v>
      </c>
      <c r="K239" s="2">
        <f t="shared" si="77"/>
        <v>0</v>
      </c>
      <c r="L239" s="2">
        <f t="shared" si="77"/>
        <v>0</v>
      </c>
      <c r="M239" s="2">
        <f t="shared" si="77"/>
        <v>0</v>
      </c>
      <c r="N239" s="76">
        <f t="shared" si="77"/>
        <v>0</v>
      </c>
      <c r="O239" s="54">
        <f>VLOOKUP(B239,Valores!$A$2:$P$300,14,FALSE)</f>
        <v>1</v>
      </c>
      <c r="P239" s="1">
        <f>VLOOKUP(B239,Valores!$A$2:$P$300,15,FALSE)</f>
        <v>2.5000000000000001E-2</v>
      </c>
      <c r="Q239" s="72">
        <f t="shared" si="79"/>
        <v>0</v>
      </c>
      <c r="R239" s="72">
        <f t="shared" si="78"/>
        <v>0</v>
      </c>
      <c r="S239" s="72">
        <f t="shared" si="78"/>
        <v>0</v>
      </c>
      <c r="T239" s="72">
        <f t="shared" si="78"/>
        <v>0</v>
      </c>
      <c r="U239" s="72">
        <f t="shared" si="78"/>
        <v>0</v>
      </c>
      <c r="W239" s="2">
        <f t="shared" si="80"/>
        <v>0</v>
      </c>
      <c r="X239" s="77">
        <f t="shared" si="81"/>
        <v>0</v>
      </c>
      <c r="Z239" s="2">
        <f t="shared" si="82"/>
        <v>0</v>
      </c>
      <c r="AA239" s="77">
        <f t="shared" si="83"/>
        <v>0</v>
      </c>
      <c r="AC239" s="2">
        <f t="shared" si="84"/>
        <v>0</v>
      </c>
      <c r="AD239" s="77">
        <f t="shared" si="85"/>
        <v>0</v>
      </c>
      <c r="AF239" s="2">
        <f t="shared" si="86"/>
        <v>0</v>
      </c>
      <c r="AG239" s="77">
        <f t="shared" si="87"/>
        <v>0</v>
      </c>
      <c r="AI239" s="2">
        <f t="shared" si="88"/>
        <v>0</v>
      </c>
      <c r="AJ239" s="77">
        <f t="shared" si="89"/>
        <v>0</v>
      </c>
    </row>
    <row r="240" spans="1:36" x14ac:dyDescent="0.2">
      <c r="A240" s="72">
        <v>9</v>
      </c>
      <c r="B240" s="1" t="s">
        <v>82</v>
      </c>
      <c r="C240" s="6" t="str">
        <f>VLOOKUP(B240,Valores!$A$2:$F$300,5,FALSE)</f>
        <v>m</v>
      </c>
      <c r="D240" s="6">
        <v>12500</v>
      </c>
      <c r="E240" s="63">
        <f>VLOOKUP($B240,Valores!$A$2:$G$300,6,FALSE)*VLOOKUP(VLOOKUP($B240,Indices_Poder!$B$5:$E$250,3,FALSE),Indices_Poder!$G$6:$N$27,4,FALSE)*VLOOKUP($E$8,Regional!$A$2:$B$7,2,FALSE)</f>
        <v>83.974855888348671</v>
      </c>
      <c r="F240" s="2">
        <f>VLOOKUP($B240,Valores!$A$2:$G$300,6,FALSE)*VLOOKUP(VLOOKUP($B240,Indices_Poder!$B$5:$E$250,3,FALSE),Indices_Poder!$G$6:$N$27,4,FALSE)*VLOOKUP($F$8,Regional!$A$2:$B$7,2,FALSE)</f>
        <v>80.707093595014413</v>
      </c>
      <c r="G240" s="2">
        <f>VLOOKUP($B240,Valores!$A$2:$G$300,6,FALSE)*VLOOKUP(VLOOKUP($B240,Indices_Poder!$B$5:$E$250,3,FALSE),Indices_Poder!$G$6:$N$27,4,FALSE)*VLOOKUP($G$8,Regional!$A$2:$B$7,2,FALSE)</f>
        <v>85.177458762799091</v>
      </c>
      <c r="H240" s="2">
        <f>VLOOKUP($B240,Valores!$A$2:$G$300,6,FALSE)*VLOOKUP(VLOOKUP($B240,Indices_Poder!$B$5:$E$250,3,FALSE),Indices_Poder!$G$6:$N$27,4,FALSE)*VLOOKUP($H$8,Regional!$A$2:$B$7,2,FALSE)</f>
        <v>83.419170422223303</v>
      </c>
      <c r="I240" s="2">
        <f>VLOOKUP($B240,Valores!$A$2:$G$300,6,FALSE)*VLOOKUP(VLOOKUP($B240,Indices_Poder!$B$5:$E$250,3,FALSE),Indices_Poder!$G$6:$N$27,4,FALSE)*VLOOKUP($I$8,Regional!$A$2:$B$7,2,FALSE)</f>
        <v>84.149025959820804</v>
      </c>
      <c r="J240" s="63">
        <f t="shared" si="77"/>
        <v>1049685.6986043584</v>
      </c>
      <c r="K240" s="2">
        <f t="shared" si="77"/>
        <v>1008838.6699376801</v>
      </c>
      <c r="L240" s="2">
        <f t="shared" si="77"/>
        <v>1064718.2345349886</v>
      </c>
      <c r="M240" s="2">
        <f t="shared" si="77"/>
        <v>1042739.6302777913</v>
      </c>
      <c r="N240" s="76">
        <f t="shared" si="77"/>
        <v>1051862.82449776</v>
      </c>
      <c r="O240" s="54">
        <f>VLOOKUP(B240,Valores!$A$2:$P$300,14,FALSE)</f>
        <v>1</v>
      </c>
      <c r="P240" s="1" t="str">
        <f>VLOOKUP(B240,Valores!$A$2:$P$300,15,FALSE)</f>
        <v>Rateio</v>
      </c>
      <c r="Q240" s="72">
        <f t="shared" si="79"/>
        <v>0</v>
      </c>
      <c r="R240" s="72">
        <f t="shared" si="78"/>
        <v>0</v>
      </c>
      <c r="S240" s="72">
        <f t="shared" si="78"/>
        <v>0</v>
      </c>
      <c r="T240" s="72">
        <f t="shared" si="78"/>
        <v>0</v>
      </c>
      <c r="U240" s="72">
        <f t="shared" si="78"/>
        <v>0</v>
      </c>
      <c r="W240" s="2">
        <f t="shared" si="80"/>
        <v>1049685.6986043584</v>
      </c>
      <c r="X240" s="77">
        <f t="shared" si="81"/>
        <v>1049685.6986043584</v>
      </c>
      <c r="Z240" s="2">
        <f t="shared" si="82"/>
        <v>1008838.6699376801</v>
      </c>
      <c r="AA240" s="77">
        <f t="shared" si="83"/>
        <v>1008838.6699376801</v>
      </c>
      <c r="AC240" s="2">
        <f t="shared" si="84"/>
        <v>1064718.2345349886</v>
      </c>
      <c r="AD240" s="77">
        <f t="shared" si="85"/>
        <v>1064718.2345349886</v>
      </c>
      <c r="AF240" s="2">
        <f t="shared" si="86"/>
        <v>1042739.6302777913</v>
      </c>
      <c r="AG240" s="77">
        <f t="shared" si="87"/>
        <v>1042739.6302777913</v>
      </c>
      <c r="AI240" s="2">
        <f t="shared" si="88"/>
        <v>1051862.82449776</v>
      </c>
      <c r="AJ240" s="77">
        <f t="shared" si="89"/>
        <v>1051862.82449776</v>
      </c>
    </row>
    <row r="241" spans="1:36" x14ac:dyDescent="0.2">
      <c r="A241" s="72">
        <v>10</v>
      </c>
      <c r="B241" s="1" t="s">
        <v>83</v>
      </c>
      <c r="C241" s="6" t="str">
        <f>VLOOKUP(B241,Valores!$A$2:$F$300,5,FALSE)</f>
        <v>kg</v>
      </c>
      <c r="D241" s="6">
        <v>5400</v>
      </c>
      <c r="E241" s="63">
        <f>VLOOKUP($B241,Valores!$A$2:$G$300,6,FALSE)*VLOOKUP(VLOOKUP($B241,Indices_Poder!$B$5:$E$250,3,FALSE),Indices_Poder!$G$6:$N$27,4,FALSE)*VLOOKUP($E$8,Regional!$A$2:$B$7,2,FALSE)</f>
        <v>91.826445229007192</v>
      </c>
      <c r="F241" s="2">
        <f>VLOOKUP($B241,Valores!$A$2:$G$300,6,FALSE)*VLOOKUP(VLOOKUP($B241,Indices_Poder!$B$5:$E$250,3,FALSE),Indices_Poder!$G$6:$N$27,4,FALSE)*VLOOKUP($F$8,Regional!$A$2:$B$7,2,FALSE)</f>
        <v>88.253149483799405</v>
      </c>
      <c r="G241" s="2">
        <f>VLOOKUP($B241,Valores!$A$2:$G$300,6,FALSE)*VLOOKUP(VLOOKUP($B241,Indices_Poder!$B$5:$E$250,3,FALSE),Indices_Poder!$G$6:$N$27,4,FALSE)*VLOOKUP($G$8,Regional!$A$2:$B$7,2,FALSE)</f>
        <v>93.141490617471987</v>
      </c>
      <c r="H241" s="2">
        <f>VLOOKUP($B241,Valores!$A$2:$G$300,6,FALSE)*VLOOKUP(VLOOKUP($B241,Indices_Poder!$B$5:$E$250,3,FALSE),Indices_Poder!$G$6:$N$27,4,FALSE)*VLOOKUP($H$8,Regional!$A$2:$B$7,2,FALSE)</f>
        <v>91.218803566751063</v>
      </c>
      <c r="I241" s="2">
        <f>VLOOKUP($B241,Valores!$A$2:$G$300,6,FALSE)*VLOOKUP(VLOOKUP($B241,Indices_Poder!$B$5:$E$250,3,FALSE),Indices_Poder!$G$6:$N$27,4,FALSE)*VLOOKUP($I$8,Regional!$A$2:$B$7,2,FALSE)</f>
        <v>92.016900078371066</v>
      </c>
      <c r="J241" s="63">
        <f t="shared" si="77"/>
        <v>495862.80423663883</v>
      </c>
      <c r="K241" s="2">
        <f t="shared" si="77"/>
        <v>476567.00721251679</v>
      </c>
      <c r="L241" s="2">
        <f t="shared" si="77"/>
        <v>502964.0493343487</v>
      </c>
      <c r="M241" s="2">
        <f t="shared" si="77"/>
        <v>492581.53926045576</v>
      </c>
      <c r="N241" s="76">
        <f t="shared" si="77"/>
        <v>496891.26042320376</v>
      </c>
      <c r="O241" s="54">
        <f>VLOOKUP(B241,Valores!$A$2:$P$300,14,FALSE)</f>
        <v>1</v>
      </c>
      <c r="P241" s="1">
        <f>VLOOKUP(B241,Valores!$A$2:$P$300,15,FALSE)</f>
        <v>3.1300000000000001E-2</v>
      </c>
      <c r="Q241" s="72">
        <f t="shared" si="79"/>
        <v>0</v>
      </c>
      <c r="R241" s="72">
        <f t="shared" si="78"/>
        <v>0</v>
      </c>
      <c r="S241" s="72">
        <f t="shared" si="78"/>
        <v>0</v>
      </c>
      <c r="T241" s="72">
        <f t="shared" si="78"/>
        <v>0</v>
      </c>
      <c r="U241" s="72">
        <f t="shared" si="78"/>
        <v>0</v>
      </c>
      <c r="W241" s="2">
        <f t="shared" si="80"/>
        <v>495862.80423663883</v>
      </c>
      <c r="X241" s="77">
        <f t="shared" si="81"/>
        <v>495862.80423663883</v>
      </c>
      <c r="Z241" s="2">
        <f t="shared" si="82"/>
        <v>476567.00721251679</v>
      </c>
      <c r="AA241" s="77">
        <f t="shared" si="83"/>
        <v>476567.00721251679</v>
      </c>
      <c r="AC241" s="2">
        <f t="shared" si="84"/>
        <v>502964.0493343487</v>
      </c>
      <c r="AD241" s="77">
        <f t="shared" si="85"/>
        <v>502964.0493343487</v>
      </c>
      <c r="AF241" s="2">
        <f t="shared" si="86"/>
        <v>492581.53926045576</v>
      </c>
      <c r="AG241" s="77">
        <f t="shared" si="87"/>
        <v>492581.53926045576</v>
      </c>
      <c r="AI241" s="2">
        <f t="shared" si="88"/>
        <v>496891.26042320376</v>
      </c>
      <c r="AJ241" s="77">
        <f t="shared" si="89"/>
        <v>496891.26042320376</v>
      </c>
    </row>
    <row r="242" spans="1:36" x14ac:dyDescent="0.2">
      <c r="A242" s="72">
        <v>11</v>
      </c>
      <c r="B242" s="1" t="s">
        <v>84</v>
      </c>
      <c r="C242" s="6" t="str">
        <f>VLOOKUP(B242,Valores!$A$2:$F$300,5,FALSE)</f>
        <v>kg</v>
      </c>
      <c r="D242" s="6">
        <v>900</v>
      </c>
      <c r="E242" s="63">
        <f>VLOOKUP($B242,Valores!$A$2:$G$300,6,FALSE)*VLOOKUP(VLOOKUP($B242,Indices_Poder!$B$5:$E$250,3,FALSE),Indices_Poder!$G$6:$N$27,4,FALSE)*VLOOKUP($E$8,Regional!$A$2:$B$7,2,FALSE)</f>
        <v>91.826445229007192</v>
      </c>
      <c r="F242" s="2">
        <f>VLOOKUP($B242,Valores!$A$2:$G$300,6,FALSE)*VLOOKUP(VLOOKUP($B242,Indices_Poder!$B$5:$E$250,3,FALSE),Indices_Poder!$G$6:$N$27,4,FALSE)*VLOOKUP($F$8,Regional!$A$2:$B$7,2,FALSE)</f>
        <v>88.253149483799405</v>
      </c>
      <c r="G242" s="2">
        <f>VLOOKUP($B242,Valores!$A$2:$G$300,6,FALSE)*VLOOKUP(VLOOKUP($B242,Indices_Poder!$B$5:$E$250,3,FALSE),Indices_Poder!$G$6:$N$27,4,FALSE)*VLOOKUP($G$8,Regional!$A$2:$B$7,2,FALSE)</f>
        <v>93.141490617471987</v>
      </c>
      <c r="H242" s="2">
        <f>VLOOKUP($B242,Valores!$A$2:$G$300,6,FALSE)*VLOOKUP(VLOOKUP($B242,Indices_Poder!$B$5:$E$250,3,FALSE),Indices_Poder!$G$6:$N$27,4,FALSE)*VLOOKUP($H$8,Regional!$A$2:$B$7,2,FALSE)</f>
        <v>91.218803566751063</v>
      </c>
      <c r="I242" s="2">
        <f>VLOOKUP($B242,Valores!$A$2:$G$300,6,FALSE)*VLOOKUP(VLOOKUP($B242,Indices_Poder!$B$5:$E$250,3,FALSE),Indices_Poder!$G$6:$N$27,4,FALSE)*VLOOKUP($I$8,Regional!$A$2:$B$7,2,FALSE)</f>
        <v>92.016900078371066</v>
      </c>
      <c r="J242" s="63">
        <f t="shared" si="77"/>
        <v>82643.800706106471</v>
      </c>
      <c r="K242" s="2">
        <f t="shared" si="77"/>
        <v>79427.834535419461</v>
      </c>
      <c r="L242" s="2">
        <f t="shared" si="77"/>
        <v>83827.341555724794</v>
      </c>
      <c r="M242" s="2">
        <f t="shared" si="77"/>
        <v>82096.923210075955</v>
      </c>
      <c r="N242" s="76">
        <f t="shared" si="77"/>
        <v>82815.210070533954</v>
      </c>
      <c r="O242" s="54">
        <f>VLOOKUP(B242,Valores!$A$2:$P$300,14,FALSE)</f>
        <v>1</v>
      </c>
      <c r="P242" s="1">
        <f>VLOOKUP(B242,Valores!$A$2:$P$300,15,FALSE)</f>
        <v>3.1300000000000001E-2</v>
      </c>
      <c r="Q242" s="72">
        <f t="shared" si="79"/>
        <v>0</v>
      </c>
      <c r="R242" s="72">
        <f t="shared" si="78"/>
        <v>0</v>
      </c>
      <c r="S242" s="72">
        <f t="shared" si="78"/>
        <v>0</v>
      </c>
      <c r="T242" s="72">
        <f t="shared" si="78"/>
        <v>0</v>
      </c>
      <c r="U242" s="72">
        <f t="shared" si="78"/>
        <v>0</v>
      </c>
      <c r="W242" s="2">
        <f t="shared" si="80"/>
        <v>82643.800706106471</v>
      </c>
      <c r="X242" s="77">
        <f t="shared" si="81"/>
        <v>82643.800706106471</v>
      </c>
      <c r="Z242" s="2">
        <f t="shared" si="82"/>
        <v>79427.834535419461</v>
      </c>
      <c r="AA242" s="77">
        <f t="shared" si="83"/>
        <v>79427.834535419461</v>
      </c>
      <c r="AC242" s="2">
        <f t="shared" si="84"/>
        <v>83827.341555724794</v>
      </c>
      <c r="AD242" s="77">
        <f t="shared" si="85"/>
        <v>83827.341555724794</v>
      </c>
      <c r="AF242" s="2">
        <f t="shared" si="86"/>
        <v>82096.923210075955</v>
      </c>
      <c r="AG242" s="77">
        <f t="shared" si="87"/>
        <v>82096.923210075955</v>
      </c>
      <c r="AI242" s="2">
        <f t="shared" si="88"/>
        <v>82815.210070533954</v>
      </c>
      <c r="AJ242" s="77">
        <f t="shared" si="89"/>
        <v>82815.210070533954</v>
      </c>
    </row>
    <row r="243" spans="1:36" x14ac:dyDescent="0.2">
      <c r="A243" s="72">
        <v>12</v>
      </c>
      <c r="B243" s="1" t="s">
        <v>85</v>
      </c>
      <c r="C243" s="6" t="str">
        <f>VLOOKUP(B243,Valores!$A$2:$F$300,5,FALSE)</f>
        <v>kg</v>
      </c>
      <c r="D243" s="6">
        <v>1800</v>
      </c>
      <c r="E243" s="63">
        <f>VLOOKUP($B243,Valores!$A$2:$G$300,6,FALSE)*VLOOKUP(VLOOKUP($B243,Indices_Poder!$B$5:$E$250,3,FALSE),Indices_Poder!$G$6:$N$27,4,FALSE)*VLOOKUP($E$8,Regional!$A$2:$B$7,2,FALSE)</f>
        <v>91.826445229007192</v>
      </c>
      <c r="F243" s="2">
        <f>VLOOKUP($B243,Valores!$A$2:$G$300,6,FALSE)*VLOOKUP(VLOOKUP($B243,Indices_Poder!$B$5:$E$250,3,FALSE),Indices_Poder!$G$6:$N$27,4,FALSE)*VLOOKUP($F$8,Regional!$A$2:$B$7,2,FALSE)</f>
        <v>88.253149483799405</v>
      </c>
      <c r="G243" s="2">
        <f>VLOOKUP($B243,Valores!$A$2:$G$300,6,FALSE)*VLOOKUP(VLOOKUP($B243,Indices_Poder!$B$5:$E$250,3,FALSE),Indices_Poder!$G$6:$N$27,4,FALSE)*VLOOKUP($G$8,Regional!$A$2:$B$7,2,FALSE)</f>
        <v>93.141490617471987</v>
      </c>
      <c r="H243" s="2">
        <f>VLOOKUP($B243,Valores!$A$2:$G$300,6,FALSE)*VLOOKUP(VLOOKUP($B243,Indices_Poder!$B$5:$E$250,3,FALSE),Indices_Poder!$G$6:$N$27,4,FALSE)*VLOOKUP($H$8,Regional!$A$2:$B$7,2,FALSE)</f>
        <v>91.218803566751063</v>
      </c>
      <c r="I243" s="2">
        <f>VLOOKUP($B243,Valores!$A$2:$G$300,6,FALSE)*VLOOKUP(VLOOKUP($B243,Indices_Poder!$B$5:$E$250,3,FALSE),Indices_Poder!$G$6:$N$27,4,FALSE)*VLOOKUP($I$8,Regional!$A$2:$B$7,2,FALSE)</f>
        <v>92.016900078371066</v>
      </c>
      <c r="J243" s="63">
        <f t="shared" si="77"/>
        <v>165287.60141221294</v>
      </c>
      <c r="K243" s="2">
        <f t="shared" si="77"/>
        <v>158855.66907083892</v>
      </c>
      <c r="L243" s="2">
        <f t="shared" si="77"/>
        <v>167654.68311144959</v>
      </c>
      <c r="M243" s="2">
        <f t="shared" si="77"/>
        <v>164193.84642015191</v>
      </c>
      <c r="N243" s="76">
        <f t="shared" si="77"/>
        <v>165630.42014106791</v>
      </c>
      <c r="O243" s="54">
        <f>VLOOKUP(B243,Valores!$A$2:$P$300,14,FALSE)</f>
        <v>1</v>
      </c>
      <c r="P243" s="1">
        <f>VLOOKUP(B243,Valores!$A$2:$P$300,15,FALSE)</f>
        <v>3.1300000000000001E-2</v>
      </c>
      <c r="Q243" s="72">
        <f t="shared" si="79"/>
        <v>0</v>
      </c>
      <c r="R243" s="72">
        <f t="shared" si="78"/>
        <v>0</v>
      </c>
      <c r="S243" s="72">
        <f t="shared" si="78"/>
        <v>0</v>
      </c>
      <c r="T243" s="72">
        <f t="shared" si="78"/>
        <v>0</v>
      </c>
      <c r="U243" s="72">
        <f t="shared" si="78"/>
        <v>0</v>
      </c>
      <c r="W243" s="2">
        <f t="shared" si="80"/>
        <v>165287.60141221294</v>
      </c>
      <c r="X243" s="77">
        <f t="shared" si="81"/>
        <v>165287.60141221294</v>
      </c>
      <c r="Z243" s="2">
        <f t="shared" si="82"/>
        <v>158855.66907083892</v>
      </c>
      <c r="AA243" s="77">
        <f t="shared" si="83"/>
        <v>158855.66907083892</v>
      </c>
      <c r="AC243" s="2">
        <f t="shared" si="84"/>
        <v>167654.68311144959</v>
      </c>
      <c r="AD243" s="77">
        <f t="shared" si="85"/>
        <v>167654.68311144959</v>
      </c>
      <c r="AF243" s="2">
        <f t="shared" si="86"/>
        <v>164193.84642015191</v>
      </c>
      <c r="AG243" s="77">
        <f t="shared" si="87"/>
        <v>164193.84642015191</v>
      </c>
      <c r="AI243" s="2">
        <f t="shared" si="88"/>
        <v>165630.42014106791</v>
      </c>
      <c r="AJ243" s="77">
        <f t="shared" si="89"/>
        <v>165630.42014106791</v>
      </c>
    </row>
    <row r="244" spans="1:36" x14ac:dyDescent="0.2">
      <c r="A244" s="72">
        <v>13</v>
      </c>
      <c r="B244" s="1" t="s">
        <v>86</v>
      </c>
      <c r="C244" s="6" t="str">
        <f>VLOOKUP(B244,Valores!$A$2:$F$300,5,FALSE)</f>
        <v>kg</v>
      </c>
      <c r="D244" s="6">
        <v>15000</v>
      </c>
      <c r="E244" s="63">
        <f>VLOOKUP($B244,Valores!$A$2:$G$300,6,FALSE)*VLOOKUP(VLOOKUP($B244,Indices_Poder!$B$5:$E$250,3,FALSE),Indices_Poder!$G$6:$N$27,4,FALSE)*VLOOKUP($E$8,Regional!$A$2:$B$7,2,FALSE)</f>
        <v>91.826445229007192</v>
      </c>
      <c r="F244" s="2">
        <f>VLOOKUP($B244,Valores!$A$2:$G$300,6,FALSE)*VLOOKUP(VLOOKUP($B244,Indices_Poder!$B$5:$E$250,3,FALSE),Indices_Poder!$G$6:$N$27,4,FALSE)*VLOOKUP($F$8,Regional!$A$2:$B$7,2,FALSE)</f>
        <v>88.253149483799405</v>
      </c>
      <c r="G244" s="2">
        <f>VLOOKUP($B244,Valores!$A$2:$G$300,6,FALSE)*VLOOKUP(VLOOKUP($B244,Indices_Poder!$B$5:$E$250,3,FALSE),Indices_Poder!$G$6:$N$27,4,FALSE)*VLOOKUP($G$8,Regional!$A$2:$B$7,2,FALSE)</f>
        <v>93.141490617471987</v>
      </c>
      <c r="H244" s="2">
        <f>VLOOKUP($B244,Valores!$A$2:$G$300,6,FALSE)*VLOOKUP(VLOOKUP($B244,Indices_Poder!$B$5:$E$250,3,FALSE),Indices_Poder!$G$6:$N$27,4,FALSE)*VLOOKUP($H$8,Regional!$A$2:$B$7,2,FALSE)</f>
        <v>91.218803566751063</v>
      </c>
      <c r="I244" s="2">
        <f>VLOOKUP($B244,Valores!$A$2:$G$300,6,FALSE)*VLOOKUP(VLOOKUP($B244,Indices_Poder!$B$5:$E$250,3,FALSE),Indices_Poder!$G$6:$N$27,4,FALSE)*VLOOKUP($I$8,Regional!$A$2:$B$7,2,FALSE)</f>
        <v>92.016900078371066</v>
      </c>
      <c r="J244" s="63">
        <f t="shared" si="77"/>
        <v>1377396.6784351079</v>
      </c>
      <c r="K244" s="2">
        <f t="shared" si="77"/>
        <v>1323797.2422569911</v>
      </c>
      <c r="L244" s="2">
        <f t="shared" si="77"/>
        <v>1397122.3592620797</v>
      </c>
      <c r="M244" s="2">
        <f t="shared" si="77"/>
        <v>1368282.0535012661</v>
      </c>
      <c r="N244" s="76">
        <f t="shared" si="77"/>
        <v>1380253.5011755659</v>
      </c>
      <c r="O244" s="54">
        <f>VLOOKUP(B244,Valores!$A$2:$P$300,14,FALSE)</f>
        <v>1</v>
      </c>
      <c r="P244" s="1">
        <f>VLOOKUP(B244,Valores!$A$2:$P$300,15,FALSE)</f>
        <v>3.1300000000000001E-2</v>
      </c>
      <c r="Q244" s="72">
        <f t="shared" si="79"/>
        <v>0</v>
      </c>
      <c r="R244" s="72">
        <f t="shared" si="78"/>
        <v>0</v>
      </c>
      <c r="S244" s="72">
        <f t="shared" si="78"/>
        <v>0</v>
      </c>
      <c r="T244" s="72">
        <f t="shared" si="78"/>
        <v>0</v>
      </c>
      <c r="U244" s="72">
        <f t="shared" si="78"/>
        <v>0</v>
      </c>
      <c r="W244" s="2">
        <f t="shared" si="80"/>
        <v>1377396.6784351079</v>
      </c>
      <c r="X244" s="77">
        <f t="shared" si="81"/>
        <v>1377396.6784351079</v>
      </c>
      <c r="Z244" s="2">
        <f t="shared" si="82"/>
        <v>1323797.2422569911</v>
      </c>
      <c r="AA244" s="77">
        <f t="shared" si="83"/>
        <v>1323797.2422569911</v>
      </c>
      <c r="AC244" s="2">
        <f t="shared" si="84"/>
        <v>1397122.3592620797</v>
      </c>
      <c r="AD244" s="77">
        <f t="shared" si="85"/>
        <v>1397122.3592620797</v>
      </c>
      <c r="AF244" s="2">
        <f t="shared" si="86"/>
        <v>1368282.0535012661</v>
      </c>
      <c r="AG244" s="77">
        <f t="shared" si="87"/>
        <v>1368282.0535012661</v>
      </c>
      <c r="AI244" s="2">
        <f t="shared" si="88"/>
        <v>1380253.5011755659</v>
      </c>
      <c r="AJ244" s="77">
        <f t="shared" si="89"/>
        <v>1380253.5011755659</v>
      </c>
    </row>
    <row r="245" spans="1:36" x14ac:dyDescent="0.2">
      <c r="A245" s="72">
        <v>14</v>
      </c>
      <c r="B245" s="1" t="s">
        <v>117</v>
      </c>
      <c r="C245" s="6" t="str">
        <f>VLOOKUP(B245,Valores!$A$2:$F$300,5,FALSE)</f>
        <v>cj</v>
      </c>
      <c r="D245" s="6">
        <v>6</v>
      </c>
      <c r="E245" s="63">
        <f>VLOOKUP($B245,Valores!$A$2:$G$300,6,FALSE)*VLOOKUP(VLOOKUP($B245,Indices_Poder!$B$5:$E$250,3,FALSE),Indices_Poder!$G$6:$N$27,4,FALSE)*VLOOKUP($E$8,Regional!$A$2:$B$7,2,FALSE)</f>
        <v>3064.890593422278</v>
      </c>
      <c r="F245" s="2">
        <f>VLOOKUP($B245,Valores!$A$2:$G$300,6,FALSE)*VLOOKUP(VLOOKUP($B245,Indices_Poder!$B$5:$E$250,3,FALSE),Indices_Poder!$G$6:$N$27,4,FALSE)*VLOOKUP($F$8,Regional!$A$2:$B$7,2,FALSE)</f>
        <v>2945.6247273671293</v>
      </c>
      <c r="G245" s="2">
        <f>VLOOKUP($B245,Valores!$A$2:$G$300,6,FALSE)*VLOOKUP(VLOOKUP($B245,Indices_Poder!$B$5:$E$250,3,FALSE),Indices_Poder!$G$6:$N$27,4,FALSE)*VLOOKUP($G$8,Regional!$A$2:$B$7,2,FALSE)</f>
        <v>3108.7828537725227</v>
      </c>
      <c r="H245" s="2">
        <f>VLOOKUP($B245,Valores!$A$2:$G$300,6,FALSE)*VLOOKUP(VLOOKUP($B245,Indices_Poder!$B$5:$E$250,3,FALSE),Indices_Poder!$G$6:$N$27,4,FALSE)*VLOOKUP($H$8,Regional!$A$2:$B$7,2,FALSE)</f>
        <v>3044.609342088027</v>
      </c>
      <c r="I245" s="2">
        <f>VLOOKUP($B245,Valores!$A$2:$G$300,6,FALSE)*VLOOKUP(VLOOKUP($B245,Indices_Poder!$B$5:$E$250,3,FALSE),Indices_Poder!$G$6:$N$27,4,FALSE)*VLOOKUP($I$8,Regional!$A$2:$B$7,2,FALSE)</f>
        <v>3071.2474035419687</v>
      </c>
      <c r="J245" s="63">
        <f t="shared" si="77"/>
        <v>18389.343560533667</v>
      </c>
      <c r="K245" s="2">
        <f t="shared" si="77"/>
        <v>17673.748364202776</v>
      </c>
      <c r="L245" s="2">
        <f t="shared" si="77"/>
        <v>18652.697122635138</v>
      </c>
      <c r="M245" s="2">
        <f t="shared" si="77"/>
        <v>18267.65605252816</v>
      </c>
      <c r="N245" s="76">
        <f t="shared" si="77"/>
        <v>18427.484421251811</v>
      </c>
      <c r="O245" s="54">
        <f>VLOOKUP(B245,Valores!$A$2:$P$300,14,FALSE)</f>
        <v>1</v>
      </c>
      <c r="P245" s="1">
        <f>VLOOKUP(B245,Valores!$A$2:$P$300,15,FALSE)</f>
        <v>2.7E-2</v>
      </c>
      <c r="Q245" s="72">
        <f t="shared" si="79"/>
        <v>0</v>
      </c>
      <c r="R245" s="72">
        <f t="shared" si="78"/>
        <v>0</v>
      </c>
      <c r="S245" s="72">
        <f t="shared" si="78"/>
        <v>0</v>
      </c>
      <c r="T245" s="72">
        <f t="shared" si="78"/>
        <v>0</v>
      </c>
      <c r="U245" s="72">
        <f t="shared" si="78"/>
        <v>0</v>
      </c>
      <c r="W245" s="2">
        <f t="shared" si="80"/>
        <v>18389.343560533667</v>
      </c>
      <c r="X245" s="77">
        <f t="shared" si="81"/>
        <v>18389.343560533667</v>
      </c>
      <c r="Z245" s="2">
        <f t="shared" si="82"/>
        <v>17673.748364202776</v>
      </c>
      <c r="AA245" s="77">
        <f t="shared" si="83"/>
        <v>17673.748364202776</v>
      </c>
      <c r="AC245" s="2">
        <f t="shared" si="84"/>
        <v>18652.697122635138</v>
      </c>
      <c r="AD245" s="77">
        <f t="shared" si="85"/>
        <v>18652.697122635138</v>
      </c>
      <c r="AF245" s="2">
        <f t="shared" si="86"/>
        <v>18267.65605252816</v>
      </c>
      <c r="AG245" s="77">
        <f t="shared" si="87"/>
        <v>18267.65605252816</v>
      </c>
      <c r="AI245" s="2">
        <f t="shared" si="88"/>
        <v>18427.484421251811</v>
      </c>
      <c r="AJ245" s="77">
        <f t="shared" si="89"/>
        <v>18427.484421251811</v>
      </c>
    </row>
    <row r="246" spans="1:36" x14ac:dyDescent="0.2">
      <c r="A246" s="72">
        <v>15</v>
      </c>
      <c r="B246" s="1" t="s">
        <v>118</v>
      </c>
      <c r="C246" s="6" t="str">
        <f>VLOOKUP(B246,Valores!$A$2:$F$300,5,FALSE)</f>
        <v>cj</v>
      </c>
      <c r="D246" s="6">
        <v>6</v>
      </c>
      <c r="E246" s="63">
        <f>VLOOKUP($B246,Valores!$A$2:$G$300,6,FALSE)*VLOOKUP(VLOOKUP($B246,Indices_Poder!$B$5:$E$250,3,FALSE),Indices_Poder!$G$6:$N$27,4,FALSE)*VLOOKUP($E$8,Regional!$A$2:$B$7,2,FALSE)</f>
        <v>4265.3827280221967</v>
      </c>
      <c r="F246" s="2">
        <f>VLOOKUP($B246,Valores!$A$2:$G$300,6,FALSE)*VLOOKUP(VLOOKUP($B246,Indices_Poder!$B$5:$E$250,3,FALSE),Indices_Poder!$G$6:$N$27,4,FALSE)*VLOOKUP($F$8,Regional!$A$2:$B$7,2,FALSE)</f>
        <v>4099.401414951506</v>
      </c>
      <c r="G246" s="2">
        <f>VLOOKUP($B246,Valores!$A$2:$G$300,6,FALSE)*VLOOKUP(VLOOKUP($B246,Indices_Poder!$B$5:$E$250,3,FALSE),Indices_Poder!$G$6:$N$27,4,FALSE)*VLOOKUP($G$8,Regional!$A$2:$B$7,2,FALSE)</f>
        <v>4326.4672214111561</v>
      </c>
      <c r="H246" s="2">
        <f>VLOOKUP($B246,Valores!$A$2:$G$300,6,FALSE)*VLOOKUP(VLOOKUP($B246,Indices_Poder!$B$5:$E$250,3,FALSE),Indices_Poder!$G$6:$N$27,4,FALSE)*VLOOKUP($H$8,Regional!$A$2:$B$7,2,FALSE)</f>
        <v>4237.1574793528152</v>
      </c>
      <c r="I246" s="2">
        <f>VLOOKUP($B246,Valores!$A$2:$G$300,6,FALSE)*VLOOKUP(VLOOKUP($B246,Indices_Poder!$B$5:$E$250,3,FALSE),Indices_Poder!$G$6:$N$27,4,FALSE)*VLOOKUP($I$8,Regional!$A$2:$B$7,2,FALSE)</f>
        <v>4274.229447754391</v>
      </c>
      <c r="J246" s="63">
        <f t="shared" si="77"/>
        <v>25592.296368133182</v>
      </c>
      <c r="K246" s="2">
        <f t="shared" si="77"/>
        <v>24596.408489709036</v>
      </c>
      <c r="L246" s="2">
        <f t="shared" si="77"/>
        <v>25958.803328466936</v>
      </c>
      <c r="M246" s="2">
        <f t="shared" si="77"/>
        <v>25422.94487611689</v>
      </c>
      <c r="N246" s="76">
        <f t="shared" si="77"/>
        <v>25645.376686526346</v>
      </c>
      <c r="O246" s="54">
        <f>VLOOKUP(B246,Valores!$A$2:$P$300,14,FALSE)</f>
        <v>1</v>
      </c>
      <c r="P246" s="1">
        <f>VLOOKUP(B246,Valores!$A$2:$P$300,15,FALSE)</f>
        <v>2.7E-2</v>
      </c>
      <c r="Q246" s="72">
        <f t="shared" si="79"/>
        <v>0</v>
      </c>
      <c r="R246" s="72">
        <f t="shared" si="78"/>
        <v>0</v>
      </c>
      <c r="S246" s="72">
        <f t="shared" si="78"/>
        <v>0</v>
      </c>
      <c r="T246" s="72">
        <f t="shared" si="78"/>
        <v>0</v>
      </c>
      <c r="U246" s="72">
        <f t="shared" si="78"/>
        <v>0</v>
      </c>
      <c r="W246" s="2">
        <f t="shared" si="80"/>
        <v>25592.296368133182</v>
      </c>
      <c r="X246" s="77">
        <f t="shared" si="81"/>
        <v>25592.296368133182</v>
      </c>
      <c r="Z246" s="2">
        <f t="shared" si="82"/>
        <v>24596.408489709036</v>
      </c>
      <c r="AA246" s="77">
        <f t="shared" si="83"/>
        <v>24596.408489709036</v>
      </c>
      <c r="AC246" s="2">
        <f t="shared" si="84"/>
        <v>25958.803328466936</v>
      </c>
      <c r="AD246" s="77">
        <f t="shared" si="85"/>
        <v>25958.803328466936</v>
      </c>
      <c r="AF246" s="2">
        <f t="shared" si="86"/>
        <v>25422.94487611689</v>
      </c>
      <c r="AG246" s="77">
        <f t="shared" si="87"/>
        <v>25422.94487611689</v>
      </c>
      <c r="AI246" s="2">
        <f t="shared" si="88"/>
        <v>25645.376686526346</v>
      </c>
      <c r="AJ246" s="77">
        <f t="shared" si="89"/>
        <v>25645.376686526346</v>
      </c>
    </row>
    <row r="247" spans="1:36" x14ac:dyDescent="0.2">
      <c r="A247" s="72">
        <v>16</v>
      </c>
      <c r="B247" s="1" t="s">
        <v>87</v>
      </c>
      <c r="C247" s="6" t="str">
        <f>VLOOKUP(B247,Valores!$A$2:$F$300,5,FALSE)</f>
        <v>unid.</v>
      </c>
      <c r="D247" s="6">
        <v>6</v>
      </c>
      <c r="E247" s="63">
        <f>VLOOKUP($B247,Valores!$A$2:$G$300,6,FALSE)*VLOOKUP(VLOOKUP($B247,Indices_Poder!$B$5:$E$250,3,FALSE),Indices_Poder!$G$6:$N$27,4,FALSE)*VLOOKUP($E$8,Regional!$A$2:$B$7,2,FALSE)</f>
        <v>2636.6773863428548</v>
      </c>
      <c r="F247" s="2">
        <f>VLOOKUP($B247,Valores!$A$2:$G$300,6,FALSE)*VLOOKUP(VLOOKUP($B247,Indices_Poder!$B$5:$E$250,3,FALSE),Indices_Poder!$G$6:$N$27,4,FALSE)*VLOOKUP($F$8,Regional!$A$2:$B$7,2,FALSE)</f>
        <v>2534.0748292841795</v>
      </c>
      <c r="G247" s="2">
        <f>VLOOKUP($B247,Valores!$A$2:$G$300,6,FALSE)*VLOOKUP(VLOOKUP($B247,Indices_Poder!$B$5:$E$250,3,FALSE),Indices_Poder!$G$6:$N$27,4,FALSE)*VLOOKUP($G$8,Regional!$A$2:$B$7,2,FALSE)</f>
        <v>2674.4372106410979</v>
      </c>
      <c r="H247" s="2">
        <f>VLOOKUP($B247,Valores!$A$2:$G$300,6,FALSE)*VLOOKUP(VLOOKUP($B247,Indices_Poder!$B$5:$E$250,3,FALSE),Indices_Poder!$G$6:$N$27,4,FALSE)*VLOOKUP($H$8,Regional!$A$2:$B$7,2,FALSE)</f>
        <v>2619.2297433912527</v>
      </c>
      <c r="I247" s="2">
        <f>VLOOKUP($B247,Valores!$A$2:$G$300,6,FALSE)*VLOOKUP(VLOOKUP($B247,Indices_Poder!$B$5:$E$250,3,FALSE),Indices_Poder!$G$6:$N$27,4,FALSE)*VLOOKUP($I$8,Regional!$A$2:$B$7,2,FALSE)</f>
        <v>2642.1460505515656</v>
      </c>
      <c r="J247" s="63">
        <f t="shared" si="77"/>
        <v>15820.064318057128</v>
      </c>
      <c r="K247" s="2">
        <f t="shared" si="77"/>
        <v>15204.448975705076</v>
      </c>
      <c r="L247" s="2">
        <f t="shared" si="77"/>
        <v>16046.623263846588</v>
      </c>
      <c r="M247" s="2">
        <f t="shared" si="77"/>
        <v>15715.378460347516</v>
      </c>
      <c r="N247" s="76">
        <f t="shared" si="77"/>
        <v>15852.876303309393</v>
      </c>
      <c r="O247" s="54">
        <f>VLOOKUP(B247,Valores!$A$2:$P$300,14,FALSE)</f>
        <v>1</v>
      </c>
      <c r="P247" s="1">
        <f>VLOOKUP(B247,Valores!$A$2:$P$300,15,FALSE)</f>
        <v>2.7E-2</v>
      </c>
      <c r="Q247" s="72">
        <f t="shared" si="79"/>
        <v>0</v>
      </c>
      <c r="R247" s="72">
        <f t="shared" si="78"/>
        <v>0</v>
      </c>
      <c r="S247" s="72">
        <f t="shared" si="78"/>
        <v>0</v>
      </c>
      <c r="T247" s="72">
        <f t="shared" si="78"/>
        <v>0</v>
      </c>
      <c r="U247" s="72">
        <f t="shared" si="78"/>
        <v>0</v>
      </c>
      <c r="W247" s="2">
        <f t="shared" si="80"/>
        <v>15820.064318057128</v>
      </c>
      <c r="X247" s="77">
        <f t="shared" si="81"/>
        <v>15820.064318057128</v>
      </c>
      <c r="Z247" s="2">
        <f t="shared" si="82"/>
        <v>15204.448975705076</v>
      </c>
      <c r="AA247" s="77">
        <f t="shared" si="83"/>
        <v>15204.448975705076</v>
      </c>
      <c r="AC247" s="2">
        <f t="shared" si="84"/>
        <v>16046.623263846588</v>
      </c>
      <c r="AD247" s="77">
        <f t="shared" si="85"/>
        <v>16046.623263846588</v>
      </c>
      <c r="AF247" s="2">
        <f t="shared" si="86"/>
        <v>15715.378460347516</v>
      </c>
      <c r="AG247" s="77">
        <f t="shared" si="87"/>
        <v>15715.378460347516</v>
      </c>
      <c r="AI247" s="2">
        <f t="shared" si="88"/>
        <v>15852.876303309393</v>
      </c>
      <c r="AJ247" s="77">
        <f t="shared" si="89"/>
        <v>15852.876303309393</v>
      </c>
    </row>
    <row r="248" spans="1:36" x14ac:dyDescent="0.2">
      <c r="A248" s="72">
        <v>17</v>
      </c>
      <c r="B248" s="1" t="s">
        <v>90</v>
      </c>
      <c r="C248" s="6" t="str">
        <f>VLOOKUP(B248,Valores!$A$2:$F$300,5,FALSE)</f>
        <v>m³</v>
      </c>
      <c r="D248" s="6">
        <v>31.5</v>
      </c>
      <c r="E248" s="63">
        <f>VLOOKUP($B248,Valores!$A$2:$G$300,6,FALSE)*VLOOKUP(VLOOKUP($B248,Indices_Poder!$B$5:$E$250,3,FALSE),Indices_Poder!$G$6:$N$27,4,FALSE)*VLOOKUP($E$8,Regional!$A$2:$B$7,2,FALSE)</f>
        <v>5815.858492052359</v>
      </c>
      <c r="F248" s="2">
        <f>VLOOKUP($B248,Valores!$A$2:$G$300,6,FALSE)*VLOOKUP(VLOOKUP($B248,Indices_Poder!$B$5:$E$250,3,FALSE),Indices_Poder!$G$6:$N$27,4,FALSE)*VLOOKUP($F$8,Regional!$A$2:$B$7,2,FALSE)</f>
        <v>5589.5426159171857</v>
      </c>
      <c r="G248" s="2">
        <f>VLOOKUP($B248,Valores!$A$2:$G$300,6,FALSE)*VLOOKUP(VLOOKUP($B248,Indices_Poder!$B$5:$E$250,3,FALSE),Indices_Poder!$G$6:$N$27,4,FALSE)*VLOOKUP($G$8,Regional!$A$2:$B$7,2,FALSE)</f>
        <v>5899.1473297163184</v>
      </c>
      <c r="H248" s="2">
        <f>VLOOKUP($B248,Valores!$A$2:$G$300,6,FALSE)*VLOOKUP(VLOOKUP($B248,Indices_Poder!$B$5:$E$250,3,FALSE),Indices_Poder!$G$6:$N$27,4,FALSE)*VLOOKUP($H$8,Regional!$A$2:$B$7,2,FALSE)</f>
        <v>5777.3733049938401</v>
      </c>
      <c r="I248" s="2">
        <f>VLOOKUP($B248,Valores!$A$2:$G$300,6,FALSE)*VLOOKUP(VLOOKUP($B248,Indices_Poder!$B$5:$E$250,3,FALSE),Indices_Poder!$G$6:$N$27,4,FALSE)*VLOOKUP($I$8,Regional!$A$2:$B$7,2,FALSE)</f>
        <v>5827.9210133692077</v>
      </c>
      <c r="J248" s="63">
        <f t="shared" si="77"/>
        <v>183199.54249964931</v>
      </c>
      <c r="K248" s="2">
        <f t="shared" si="77"/>
        <v>176070.59240139136</v>
      </c>
      <c r="L248" s="2">
        <f t="shared" si="77"/>
        <v>185823.14088606404</v>
      </c>
      <c r="M248" s="2">
        <f t="shared" si="77"/>
        <v>181987.25910730596</v>
      </c>
      <c r="N248" s="76">
        <f t="shared" si="77"/>
        <v>183579.51192113003</v>
      </c>
      <c r="O248" s="54">
        <f>VLOOKUP(B248,Valores!$A$2:$P$300,14,FALSE)</f>
        <v>1</v>
      </c>
      <c r="P248" s="1">
        <f>VLOOKUP(B248,Valores!$A$2:$P$300,15,FALSE)</f>
        <v>3.1300000000000001E-2</v>
      </c>
      <c r="Q248" s="72">
        <f t="shared" si="79"/>
        <v>0</v>
      </c>
      <c r="R248" s="72">
        <f t="shared" si="78"/>
        <v>0</v>
      </c>
      <c r="S248" s="72">
        <f t="shared" si="78"/>
        <v>0</v>
      </c>
      <c r="T248" s="72">
        <f t="shared" si="78"/>
        <v>0</v>
      </c>
      <c r="U248" s="72">
        <f t="shared" si="78"/>
        <v>0</v>
      </c>
      <c r="W248" s="2">
        <f t="shared" si="80"/>
        <v>183199.54249964931</v>
      </c>
      <c r="X248" s="77">
        <f t="shared" si="81"/>
        <v>183199.54249964931</v>
      </c>
      <c r="Z248" s="2">
        <f t="shared" si="82"/>
        <v>176070.59240139136</v>
      </c>
      <c r="AA248" s="77">
        <f t="shared" si="83"/>
        <v>176070.59240139136</v>
      </c>
      <c r="AC248" s="2">
        <f t="shared" si="84"/>
        <v>185823.14088606404</v>
      </c>
      <c r="AD248" s="77">
        <f t="shared" si="85"/>
        <v>185823.14088606404</v>
      </c>
      <c r="AF248" s="2">
        <f t="shared" si="86"/>
        <v>181987.25910730596</v>
      </c>
      <c r="AG248" s="77">
        <f t="shared" si="87"/>
        <v>181987.25910730596</v>
      </c>
      <c r="AI248" s="2">
        <f t="shared" si="88"/>
        <v>183579.51192113003</v>
      </c>
      <c r="AJ248" s="77">
        <f t="shared" si="89"/>
        <v>183579.51192113003</v>
      </c>
    </row>
    <row r="249" spans="1:36" x14ac:dyDescent="0.2">
      <c r="A249" s="72">
        <v>18</v>
      </c>
      <c r="B249" s="1" t="s">
        <v>91</v>
      </c>
      <c r="C249" s="6" t="str">
        <f>VLOOKUP(B249,Valores!$A$2:$F$300,5,FALSE)</f>
        <v>m³</v>
      </c>
      <c r="D249" s="6">
        <v>5.25</v>
      </c>
      <c r="E249" s="63">
        <f>VLOOKUP($B249,Valores!$A$2:$G$300,6,FALSE)*VLOOKUP(VLOOKUP($B249,Indices_Poder!$B$5:$E$250,3,FALSE),Indices_Poder!$G$6:$N$27,4,FALSE)*VLOOKUP($E$8,Regional!$A$2:$B$7,2,FALSE)</f>
        <v>5815.858492052359</v>
      </c>
      <c r="F249" s="2">
        <f>VLOOKUP($B249,Valores!$A$2:$G$300,6,FALSE)*VLOOKUP(VLOOKUP($B249,Indices_Poder!$B$5:$E$250,3,FALSE),Indices_Poder!$G$6:$N$27,4,FALSE)*VLOOKUP($F$8,Regional!$A$2:$B$7,2,FALSE)</f>
        <v>5589.5426159171857</v>
      </c>
      <c r="G249" s="2">
        <f>VLOOKUP($B249,Valores!$A$2:$G$300,6,FALSE)*VLOOKUP(VLOOKUP($B249,Indices_Poder!$B$5:$E$250,3,FALSE),Indices_Poder!$G$6:$N$27,4,FALSE)*VLOOKUP($G$8,Regional!$A$2:$B$7,2,FALSE)</f>
        <v>5899.1473297163184</v>
      </c>
      <c r="H249" s="2">
        <f>VLOOKUP($B249,Valores!$A$2:$G$300,6,FALSE)*VLOOKUP(VLOOKUP($B249,Indices_Poder!$B$5:$E$250,3,FALSE),Indices_Poder!$G$6:$N$27,4,FALSE)*VLOOKUP($H$8,Regional!$A$2:$B$7,2,FALSE)</f>
        <v>5777.3733049938401</v>
      </c>
      <c r="I249" s="2">
        <f>VLOOKUP($B249,Valores!$A$2:$G$300,6,FALSE)*VLOOKUP(VLOOKUP($B249,Indices_Poder!$B$5:$E$250,3,FALSE),Indices_Poder!$G$6:$N$27,4,FALSE)*VLOOKUP($I$8,Regional!$A$2:$B$7,2,FALSE)</f>
        <v>5827.9210133692077</v>
      </c>
      <c r="J249" s="63">
        <f t="shared" si="77"/>
        <v>30533.257083274886</v>
      </c>
      <c r="K249" s="2">
        <f t="shared" si="77"/>
        <v>29345.098733565224</v>
      </c>
      <c r="L249" s="2">
        <f t="shared" si="77"/>
        <v>30970.52348101067</v>
      </c>
      <c r="M249" s="2">
        <f t="shared" si="77"/>
        <v>30331.20985121766</v>
      </c>
      <c r="N249" s="76">
        <f t="shared" si="77"/>
        <v>30596.58532018834</v>
      </c>
      <c r="O249" s="54">
        <f>VLOOKUP(B249,Valores!$A$2:$P$300,14,FALSE)</f>
        <v>1</v>
      </c>
      <c r="P249" s="1">
        <f>VLOOKUP(B249,Valores!$A$2:$P$300,15,FALSE)</f>
        <v>3.1300000000000001E-2</v>
      </c>
      <c r="Q249" s="72">
        <f t="shared" si="79"/>
        <v>0</v>
      </c>
      <c r="R249" s="72">
        <f t="shared" si="78"/>
        <v>0</v>
      </c>
      <c r="S249" s="72">
        <f t="shared" si="78"/>
        <v>0</v>
      </c>
      <c r="T249" s="72">
        <f t="shared" si="78"/>
        <v>0</v>
      </c>
      <c r="U249" s="72">
        <f t="shared" si="78"/>
        <v>0</v>
      </c>
      <c r="W249" s="2">
        <f t="shared" si="80"/>
        <v>30533.257083274886</v>
      </c>
      <c r="X249" s="77">
        <f t="shared" si="81"/>
        <v>30533.257083274886</v>
      </c>
      <c r="Z249" s="2">
        <f t="shared" si="82"/>
        <v>29345.098733565224</v>
      </c>
      <c r="AA249" s="77">
        <f t="shared" si="83"/>
        <v>29345.098733565224</v>
      </c>
      <c r="AC249" s="2">
        <f t="shared" si="84"/>
        <v>30970.52348101067</v>
      </c>
      <c r="AD249" s="77">
        <f t="shared" si="85"/>
        <v>30970.52348101067</v>
      </c>
      <c r="AF249" s="2">
        <f t="shared" si="86"/>
        <v>30331.20985121766</v>
      </c>
      <c r="AG249" s="77">
        <f t="shared" si="87"/>
        <v>30331.20985121766</v>
      </c>
      <c r="AI249" s="2">
        <f t="shared" si="88"/>
        <v>30596.58532018834</v>
      </c>
      <c r="AJ249" s="77">
        <f t="shared" si="89"/>
        <v>30596.58532018834</v>
      </c>
    </row>
    <row r="250" spans="1:36" x14ac:dyDescent="0.2">
      <c r="A250" s="72">
        <v>19</v>
      </c>
      <c r="B250" s="1" t="s">
        <v>92</v>
      </c>
      <c r="C250" s="6" t="str">
        <f>VLOOKUP(B250,Valores!$A$2:$F$300,5,FALSE)</f>
        <v>m³</v>
      </c>
      <c r="D250" s="6">
        <v>10.5</v>
      </c>
      <c r="E250" s="63">
        <f>VLOOKUP($B250,Valores!$A$2:$G$300,6,FALSE)*VLOOKUP(VLOOKUP($B250,Indices_Poder!$B$5:$E$250,3,FALSE),Indices_Poder!$G$6:$N$27,4,FALSE)*VLOOKUP($E$8,Regional!$A$2:$B$7,2,FALSE)</f>
        <v>5815.858492052359</v>
      </c>
      <c r="F250" s="2">
        <f>VLOOKUP($B250,Valores!$A$2:$G$300,6,FALSE)*VLOOKUP(VLOOKUP($B250,Indices_Poder!$B$5:$E$250,3,FALSE),Indices_Poder!$G$6:$N$27,4,FALSE)*VLOOKUP($F$8,Regional!$A$2:$B$7,2,FALSE)</f>
        <v>5589.5426159171857</v>
      </c>
      <c r="G250" s="2">
        <f>VLOOKUP($B250,Valores!$A$2:$G$300,6,FALSE)*VLOOKUP(VLOOKUP($B250,Indices_Poder!$B$5:$E$250,3,FALSE),Indices_Poder!$G$6:$N$27,4,FALSE)*VLOOKUP($G$8,Regional!$A$2:$B$7,2,FALSE)</f>
        <v>5899.1473297163184</v>
      </c>
      <c r="H250" s="2">
        <f>VLOOKUP($B250,Valores!$A$2:$G$300,6,FALSE)*VLOOKUP(VLOOKUP($B250,Indices_Poder!$B$5:$E$250,3,FALSE),Indices_Poder!$G$6:$N$27,4,FALSE)*VLOOKUP($H$8,Regional!$A$2:$B$7,2,FALSE)</f>
        <v>5777.3733049938401</v>
      </c>
      <c r="I250" s="2">
        <f>VLOOKUP($B250,Valores!$A$2:$G$300,6,FALSE)*VLOOKUP(VLOOKUP($B250,Indices_Poder!$B$5:$E$250,3,FALSE),Indices_Poder!$G$6:$N$27,4,FALSE)*VLOOKUP($I$8,Regional!$A$2:$B$7,2,FALSE)</f>
        <v>5827.9210133692077</v>
      </c>
      <c r="J250" s="63">
        <f t="shared" si="77"/>
        <v>61066.514166549772</v>
      </c>
      <c r="K250" s="2">
        <f t="shared" si="77"/>
        <v>58690.197467130449</v>
      </c>
      <c r="L250" s="2">
        <f t="shared" si="77"/>
        <v>61941.046962021341</v>
      </c>
      <c r="M250" s="2">
        <f t="shared" si="77"/>
        <v>60662.41970243532</v>
      </c>
      <c r="N250" s="76">
        <f t="shared" si="77"/>
        <v>61193.17064037668</v>
      </c>
      <c r="O250" s="54">
        <f>VLOOKUP(B250,Valores!$A$2:$P$300,14,FALSE)</f>
        <v>1</v>
      </c>
      <c r="P250" s="1">
        <f>VLOOKUP(B250,Valores!$A$2:$P$300,15,FALSE)</f>
        <v>3.1300000000000001E-2</v>
      </c>
      <c r="Q250" s="72">
        <f t="shared" si="79"/>
        <v>0</v>
      </c>
      <c r="R250" s="72">
        <f t="shared" si="78"/>
        <v>0</v>
      </c>
      <c r="S250" s="72">
        <f t="shared" si="78"/>
        <v>0</v>
      </c>
      <c r="T250" s="72">
        <f t="shared" si="78"/>
        <v>0</v>
      </c>
      <c r="U250" s="72">
        <f t="shared" si="78"/>
        <v>0</v>
      </c>
      <c r="W250" s="2">
        <f t="shared" si="80"/>
        <v>61066.514166549772</v>
      </c>
      <c r="X250" s="77">
        <f t="shared" si="81"/>
        <v>61066.514166549772</v>
      </c>
      <c r="Z250" s="2">
        <f t="shared" si="82"/>
        <v>58690.197467130449</v>
      </c>
      <c r="AA250" s="77">
        <f t="shared" si="83"/>
        <v>58690.197467130449</v>
      </c>
      <c r="AC250" s="2">
        <f t="shared" si="84"/>
        <v>61941.046962021341</v>
      </c>
      <c r="AD250" s="77">
        <f t="shared" si="85"/>
        <v>61941.046962021341</v>
      </c>
      <c r="AF250" s="2">
        <f t="shared" si="86"/>
        <v>60662.41970243532</v>
      </c>
      <c r="AG250" s="77">
        <f t="shared" si="87"/>
        <v>60662.41970243532</v>
      </c>
      <c r="AI250" s="2">
        <f t="shared" si="88"/>
        <v>61193.17064037668</v>
      </c>
      <c r="AJ250" s="77">
        <f t="shared" si="89"/>
        <v>61193.17064037668</v>
      </c>
    </row>
    <row r="251" spans="1:36" x14ac:dyDescent="0.2">
      <c r="A251" s="72">
        <v>20</v>
      </c>
      <c r="B251" s="1" t="s">
        <v>93</v>
      </c>
      <c r="C251" s="6" t="str">
        <f>VLOOKUP(B251,Valores!$A$2:$F$300,5,FALSE)</f>
        <v>m³</v>
      </c>
      <c r="D251" s="6">
        <v>60</v>
      </c>
      <c r="E251" s="63">
        <f>VLOOKUP($B251,Valores!$A$2:$G$300,6,FALSE)*VLOOKUP(VLOOKUP($B251,Indices_Poder!$B$5:$E$250,3,FALSE),Indices_Poder!$G$6:$N$27,4,FALSE)*VLOOKUP($E$8,Regional!$A$2:$B$7,2,FALSE)</f>
        <v>5815.858492052359</v>
      </c>
      <c r="F251" s="2">
        <f>VLOOKUP($B251,Valores!$A$2:$G$300,6,FALSE)*VLOOKUP(VLOOKUP($B251,Indices_Poder!$B$5:$E$250,3,FALSE),Indices_Poder!$G$6:$N$27,4,FALSE)*VLOOKUP($F$8,Regional!$A$2:$B$7,2,FALSE)</f>
        <v>5589.5426159171857</v>
      </c>
      <c r="G251" s="2">
        <f>VLOOKUP($B251,Valores!$A$2:$G$300,6,FALSE)*VLOOKUP(VLOOKUP($B251,Indices_Poder!$B$5:$E$250,3,FALSE),Indices_Poder!$G$6:$N$27,4,FALSE)*VLOOKUP($G$8,Regional!$A$2:$B$7,2,FALSE)</f>
        <v>5899.1473297163184</v>
      </c>
      <c r="H251" s="2">
        <f>VLOOKUP($B251,Valores!$A$2:$G$300,6,FALSE)*VLOOKUP(VLOOKUP($B251,Indices_Poder!$B$5:$E$250,3,FALSE),Indices_Poder!$G$6:$N$27,4,FALSE)*VLOOKUP($H$8,Regional!$A$2:$B$7,2,FALSE)</f>
        <v>5777.3733049938401</v>
      </c>
      <c r="I251" s="2">
        <f>VLOOKUP($B251,Valores!$A$2:$G$300,6,FALSE)*VLOOKUP(VLOOKUP($B251,Indices_Poder!$B$5:$E$250,3,FALSE),Indices_Poder!$G$6:$N$27,4,FALSE)*VLOOKUP($I$8,Regional!$A$2:$B$7,2,FALSE)</f>
        <v>5827.9210133692077</v>
      </c>
      <c r="J251" s="63">
        <f t="shared" si="77"/>
        <v>348951.50952314155</v>
      </c>
      <c r="K251" s="2">
        <f t="shared" si="77"/>
        <v>335372.55695503112</v>
      </c>
      <c r="L251" s="2">
        <f t="shared" si="77"/>
        <v>353948.83978297911</v>
      </c>
      <c r="M251" s="2">
        <f t="shared" si="77"/>
        <v>346642.39829963038</v>
      </c>
      <c r="N251" s="76">
        <f t="shared" si="77"/>
        <v>349675.26080215245</v>
      </c>
      <c r="O251" s="54">
        <f>VLOOKUP(B251,Valores!$A$2:$P$300,14,FALSE)</f>
        <v>1</v>
      </c>
      <c r="P251" s="1">
        <f>VLOOKUP(B251,Valores!$A$2:$P$300,15,FALSE)</f>
        <v>3.1300000000000001E-2</v>
      </c>
      <c r="Q251" s="72">
        <f t="shared" si="79"/>
        <v>0</v>
      </c>
      <c r="R251" s="72">
        <f t="shared" si="78"/>
        <v>0</v>
      </c>
      <c r="S251" s="72">
        <f t="shared" si="78"/>
        <v>0</v>
      </c>
      <c r="T251" s="72">
        <f t="shared" si="78"/>
        <v>0</v>
      </c>
      <c r="U251" s="72">
        <f t="shared" si="78"/>
        <v>0</v>
      </c>
      <c r="W251" s="2">
        <f t="shared" si="80"/>
        <v>348951.50952314155</v>
      </c>
      <c r="X251" s="77">
        <f t="shared" si="81"/>
        <v>348951.50952314155</v>
      </c>
      <c r="Z251" s="2">
        <f t="shared" si="82"/>
        <v>335372.55695503112</v>
      </c>
      <c r="AA251" s="77">
        <f t="shared" si="83"/>
        <v>335372.55695503112</v>
      </c>
      <c r="AC251" s="2">
        <f t="shared" si="84"/>
        <v>353948.83978297911</v>
      </c>
      <c r="AD251" s="77">
        <f t="shared" si="85"/>
        <v>353948.83978297911</v>
      </c>
      <c r="AF251" s="2">
        <f t="shared" si="86"/>
        <v>346642.39829963038</v>
      </c>
      <c r="AG251" s="77">
        <f t="shared" si="87"/>
        <v>346642.39829963038</v>
      </c>
      <c r="AI251" s="2">
        <f t="shared" si="88"/>
        <v>349675.26080215245</v>
      </c>
      <c r="AJ251" s="77">
        <f t="shared" si="89"/>
        <v>349675.26080215245</v>
      </c>
    </row>
    <row r="252" spans="1:36" x14ac:dyDescent="0.2">
      <c r="A252" s="72">
        <v>21</v>
      </c>
      <c r="B252" s="1" t="s">
        <v>94</v>
      </c>
      <c r="C252" s="6" t="str">
        <f>VLOOKUP(B252,Valores!$A$2:$F$300,5,FALSE)</f>
        <v>unid.</v>
      </c>
      <c r="D252" s="6">
        <v>1</v>
      </c>
      <c r="E252" s="63">
        <f>VLOOKUP($B252,Valores!$A$2:$G$300,6,FALSE)*VLOOKUP(VLOOKUP($B252,Indices_Poder!$B$5:$E$250,3,FALSE),Indices_Poder!$G$6:$N$27,4,FALSE)*VLOOKUP($E$8,Regional!$A$2:$B$7,2,FALSE)</f>
        <v>95297.275528865226</v>
      </c>
      <c r="F252" s="2">
        <f>VLOOKUP($B252,Valores!$A$2:$G$300,6,FALSE)*VLOOKUP(VLOOKUP($B252,Indices_Poder!$B$5:$E$250,3,FALSE),Indices_Poder!$G$6:$N$27,4,FALSE)*VLOOKUP($F$8,Regional!$A$2:$B$7,2,FALSE)</f>
        <v>91588.917350260497</v>
      </c>
      <c r="G252" s="2">
        <f>VLOOKUP($B252,Valores!$A$2:$G$300,6,FALSE)*VLOOKUP(VLOOKUP($B252,Indices_Poder!$B$5:$E$250,3,FALSE),Indices_Poder!$G$6:$N$27,4,FALSE)*VLOOKUP($G$8,Regional!$A$2:$B$7,2,FALSE)</f>
        <v>96662.026635204529</v>
      </c>
      <c r="H252" s="2">
        <f>VLOOKUP($B252,Valores!$A$2:$G$300,6,FALSE)*VLOOKUP(VLOOKUP($B252,Indices_Poder!$B$5:$E$250,3,FALSE),Indices_Poder!$G$6:$N$27,4,FALSE)*VLOOKUP($H$8,Regional!$A$2:$B$7,2,FALSE)</f>
        <v>94666.666396970526</v>
      </c>
      <c r="I252" s="2">
        <f>VLOOKUP($B252,Valores!$A$2:$G$300,6,FALSE)*VLOOKUP(VLOOKUP($B252,Indices_Poder!$B$5:$E$250,3,FALSE),Indices_Poder!$G$6:$N$27,4,FALSE)*VLOOKUP($I$8,Regional!$A$2:$B$7,2,FALSE)</f>
        <v>95494.929137369545</v>
      </c>
      <c r="J252" s="63">
        <f t="shared" si="77"/>
        <v>95297.275528865226</v>
      </c>
      <c r="K252" s="2">
        <f t="shared" si="77"/>
        <v>91588.917350260497</v>
      </c>
      <c r="L252" s="2">
        <f t="shared" si="77"/>
        <v>96662.026635204529</v>
      </c>
      <c r="M252" s="2">
        <f t="shared" si="77"/>
        <v>94666.666396970526</v>
      </c>
      <c r="N252" s="76">
        <f t="shared" si="77"/>
        <v>95494.929137369545</v>
      </c>
      <c r="O252" s="54">
        <f>VLOOKUP(B252,Valores!$A$2:$P$300,14,FALSE)</f>
        <v>1</v>
      </c>
      <c r="P252" s="1">
        <f>VLOOKUP(B252,Valores!$A$2:$P$300,15,FALSE)</f>
        <v>6.6699999999999995E-2</v>
      </c>
      <c r="Q252" s="72">
        <f t="shared" si="79"/>
        <v>0</v>
      </c>
      <c r="R252" s="72">
        <f t="shared" si="78"/>
        <v>0</v>
      </c>
      <c r="S252" s="72">
        <f t="shared" si="78"/>
        <v>0</v>
      </c>
      <c r="T252" s="72">
        <f t="shared" si="78"/>
        <v>0</v>
      </c>
      <c r="U252" s="72">
        <f t="shared" si="78"/>
        <v>0</v>
      </c>
      <c r="W252" s="2">
        <f t="shared" si="80"/>
        <v>95297.275528865226</v>
      </c>
      <c r="X252" s="77">
        <f t="shared" si="81"/>
        <v>95297.275528865226</v>
      </c>
      <c r="Z252" s="2">
        <f t="shared" si="82"/>
        <v>91588.917350260497</v>
      </c>
      <c r="AA252" s="77">
        <f t="shared" si="83"/>
        <v>91588.917350260497</v>
      </c>
      <c r="AC252" s="2">
        <f t="shared" si="84"/>
        <v>96662.026635204529</v>
      </c>
      <c r="AD252" s="77">
        <f t="shared" si="85"/>
        <v>96662.026635204529</v>
      </c>
      <c r="AF252" s="2">
        <f t="shared" si="86"/>
        <v>94666.666396970526</v>
      </c>
      <c r="AG252" s="77">
        <f t="shared" si="87"/>
        <v>94666.666396970526</v>
      </c>
      <c r="AI252" s="2">
        <f t="shared" si="88"/>
        <v>95494.929137369545</v>
      </c>
      <c r="AJ252" s="77">
        <f t="shared" si="89"/>
        <v>95494.929137369545</v>
      </c>
    </row>
    <row r="253" spans="1:36" x14ac:dyDescent="0.2">
      <c r="A253" s="72">
        <v>22</v>
      </c>
      <c r="B253" s="1" t="s">
        <v>95</v>
      </c>
      <c r="C253" s="6" t="str">
        <f>VLOOKUP(B253,Valores!$A$2:$F$300,5,FALSE)</f>
        <v>unid.</v>
      </c>
      <c r="D253" s="6">
        <v>1</v>
      </c>
      <c r="E253" s="63">
        <f>VLOOKUP($B253,Valores!$A$2:$G$300,6,FALSE)*VLOOKUP(VLOOKUP($B253,Indices_Poder!$B$5:$E$250,3,FALSE),Indices_Poder!$G$6:$N$27,4,FALSE)*VLOOKUP($E$8,Regional!$A$2:$B$7,2,FALSE)</f>
        <v>56459.620111442695</v>
      </c>
      <c r="F253" s="2">
        <f>VLOOKUP($B253,Valores!$A$2:$G$300,6,FALSE)*VLOOKUP(VLOOKUP($B253,Indices_Poder!$B$5:$E$250,3,FALSE),Indices_Poder!$G$6:$N$27,4,FALSE)*VLOOKUP($F$8,Regional!$A$2:$B$7,2,FALSE)</f>
        <v>54262.574153525813</v>
      </c>
      <c r="G253" s="2">
        <f>VLOOKUP($B253,Valores!$A$2:$G$300,6,FALSE)*VLOOKUP(VLOOKUP($B253,Indices_Poder!$B$5:$E$250,3,FALSE),Indices_Poder!$G$6:$N$27,4,FALSE)*VLOOKUP($G$8,Regional!$A$2:$B$7,2,FALSE)</f>
        <v>57268.177634026317</v>
      </c>
      <c r="H253" s="2">
        <f>VLOOKUP($B253,Valores!$A$2:$G$300,6,FALSE)*VLOOKUP(VLOOKUP($B253,Indices_Poder!$B$5:$E$250,3,FALSE),Indices_Poder!$G$6:$N$27,4,FALSE)*VLOOKUP($H$8,Regional!$A$2:$B$7,2,FALSE)</f>
        <v>56086.010773421302</v>
      </c>
      <c r="I253" s="2">
        <f>VLOOKUP($B253,Valores!$A$2:$G$300,6,FALSE)*VLOOKUP(VLOOKUP($B253,Indices_Poder!$B$5:$E$250,3,FALSE),Indices_Poder!$G$6:$N$27,4,FALSE)*VLOOKUP($I$8,Regional!$A$2:$B$7,2,FALSE)</f>
        <v>56576.721545747911</v>
      </c>
      <c r="J253" s="63">
        <f t="shared" si="77"/>
        <v>56459.620111442695</v>
      </c>
      <c r="K253" s="2">
        <f t="shared" si="77"/>
        <v>54262.574153525813</v>
      </c>
      <c r="L253" s="2">
        <f t="shared" si="77"/>
        <v>57268.177634026317</v>
      </c>
      <c r="M253" s="2">
        <f t="shared" si="77"/>
        <v>56086.010773421302</v>
      </c>
      <c r="N253" s="76">
        <f t="shared" si="77"/>
        <v>56576.721545747911</v>
      </c>
      <c r="O253" s="54">
        <f>VLOOKUP(B253,Valores!$A$2:$P$300,14,FALSE)</f>
        <v>1</v>
      </c>
      <c r="P253" s="1">
        <f>VLOOKUP(B253,Valores!$A$2:$P$300,15,FALSE)</f>
        <v>6.6699999999999995E-2</v>
      </c>
      <c r="Q253" s="72">
        <f t="shared" si="79"/>
        <v>0</v>
      </c>
      <c r="R253" s="72">
        <f t="shared" si="78"/>
        <v>0</v>
      </c>
      <c r="S253" s="72">
        <f t="shared" si="78"/>
        <v>0</v>
      </c>
      <c r="T253" s="72">
        <f t="shared" si="78"/>
        <v>0</v>
      </c>
      <c r="U253" s="72">
        <f t="shared" si="78"/>
        <v>0</v>
      </c>
      <c r="W253" s="2">
        <f t="shared" si="80"/>
        <v>56459.620111442695</v>
      </c>
      <c r="X253" s="77">
        <f t="shared" si="81"/>
        <v>56459.620111442695</v>
      </c>
      <c r="Z253" s="2">
        <f t="shared" si="82"/>
        <v>54262.574153525813</v>
      </c>
      <c r="AA253" s="77">
        <f t="shared" si="83"/>
        <v>54262.574153525813</v>
      </c>
      <c r="AC253" s="2">
        <f t="shared" si="84"/>
        <v>57268.177634026317</v>
      </c>
      <c r="AD253" s="77">
        <f t="shared" si="85"/>
        <v>57268.177634026317</v>
      </c>
      <c r="AF253" s="2">
        <f t="shared" si="86"/>
        <v>56086.010773421302</v>
      </c>
      <c r="AG253" s="77">
        <f t="shared" si="87"/>
        <v>56086.010773421302</v>
      </c>
      <c r="AI253" s="2">
        <f t="shared" si="88"/>
        <v>56576.721545747911</v>
      </c>
      <c r="AJ253" s="77">
        <f t="shared" si="89"/>
        <v>56576.721545747911</v>
      </c>
    </row>
    <row r="254" spans="1:36" x14ac:dyDescent="0.2">
      <c r="A254" s="72">
        <v>23</v>
      </c>
      <c r="B254" s="1" t="s">
        <v>96</v>
      </c>
      <c r="C254" s="6" t="str">
        <f>VLOOKUP(B254,Valores!$A$2:$F$300,5,FALSE)</f>
        <v>unid.</v>
      </c>
      <c r="D254" s="6">
        <v>1</v>
      </c>
      <c r="E254" s="63">
        <f>VLOOKUP($B254,Valores!$A$2:$G$300,6,FALSE)*VLOOKUP(VLOOKUP($B254,Indices_Poder!$B$5:$E$250,3,FALSE),Indices_Poder!$G$6:$N$27,4,FALSE)*VLOOKUP($E$8,Regional!$A$2:$B$7,2,FALSE)</f>
        <v>58111.399621709403</v>
      </c>
      <c r="F254" s="2">
        <f>VLOOKUP($B254,Valores!$A$2:$G$300,6,FALSE)*VLOOKUP(VLOOKUP($B254,Indices_Poder!$B$5:$E$250,3,FALSE),Indices_Poder!$G$6:$N$27,4,FALSE)*VLOOKUP($F$8,Regional!$A$2:$B$7,2,FALSE)</f>
        <v>55850.077009269553</v>
      </c>
      <c r="G254" s="2">
        <f>VLOOKUP($B254,Valores!$A$2:$G$300,6,FALSE)*VLOOKUP(VLOOKUP($B254,Indices_Poder!$B$5:$E$250,3,FALSE),Indices_Poder!$G$6:$N$27,4,FALSE)*VLOOKUP($G$8,Regional!$A$2:$B$7,2,FALSE)</f>
        <v>58943.612258267218</v>
      </c>
      <c r="H254" s="2">
        <f>VLOOKUP($B254,Valores!$A$2:$G$300,6,FALSE)*VLOOKUP(VLOOKUP($B254,Indices_Poder!$B$5:$E$250,3,FALSE),Indices_Poder!$G$6:$N$27,4,FALSE)*VLOOKUP($H$8,Regional!$A$2:$B$7,2,FALSE)</f>
        <v>57726.859989644763</v>
      </c>
      <c r="I254" s="2">
        <f>VLOOKUP($B254,Valores!$A$2:$G$300,6,FALSE)*VLOOKUP(VLOOKUP($B254,Indices_Poder!$B$5:$E$250,3,FALSE),Indices_Poder!$G$6:$N$27,4,FALSE)*VLOOKUP($I$8,Regional!$A$2:$B$7,2,FALSE)</f>
        <v>58231.926969072949</v>
      </c>
      <c r="J254" s="63">
        <f t="shared" si="77"/>
        <v>58111.399621709403</v>
      </c>
      <c r="K254" s="2">
        <f t="shared" si="77"/>
        <v>55850.077009269553</v>
      </c>
      <c r="L254" s="2">
        <f t="shared" si="77"/>
        <v>58943.612258267218</v>
      </c>
      <c r="M254" s="2">
        <f t="shared" si="77"/>
        <v>57726.859989644763</v>
      </c>
      <c r="N254" s="76">
        <f t="shared" si="77"/>
        <v>58231.926969072949</v>
      </c>
      <c r="O254" s="54">
        <f>VLOOKUP(B254,Valores!$A$2:$P$300,14,FALSE)</f>
        <v>1</v>
      </c>
      <c r="P254" s="1">
        <f>VLOOKUP(B254,Valores!$A$2:$P$300,15,FALSE)</f>
        <v>6.6699999999999995E-2</v>
      </c>
      <c r="Q254" s="72">
        <f t="shared" si="79"/>
        <v>0</v>
      </c>
      <c r="R254" s="72">
        <f t="shared" si="78"/>
        <v>0</v>
      </c>
      <c r="S254" s="72">
        <f t="shared" si="78"/>
        <v>0</v>
      </c>
      <c r="T254" s="72">
        <f t="shared" si="78"/>
        <v>0</v>
      </c>
      <c r="U254" s="72">
        <f t="shared" si="78"/>
        <v>0</v>
      </c>
      <c r="W254" s="2">
        <f t="shared" si="80"/>
        <v>58111.399621709403</v>
      </c>
      <c r="X254" s="77">
        <f t="shared" si="81"/>
        <v>58111.399621709403</v>
      </c>
      <c r="Z254" s="2">
        <f t="shared" si="82"/>
        <v>55850.077009269553</v>
      </c>
      <c r="AA254" s="77">
        <f t="shared" si="83"/>
        <v>55850.077009269553</v>
      </c>
      <c r="AC254" s="2">
        <f t="shared" si="84"/>
        <v>58943.612258267218</v>
      </c>
      <c r="AD254" s="77">
        <f t="shared" si="85"/>
        <v>58943.612258267218</v>
      </c>
      <c r="AF254" s="2">
        <f t="shared" si="86"/>
        <v>57726.859989644763</v>
      </c>
      <c r="AG254" s="77">
        <f t="shared" si="87"/>
        <v>57726.859989644763</v>
      </c>
      <c r="AI254" s="2">
        <f t="shared" si="88"/>
        <v>58231.926969072949</v>
      </c>
      <c r="AJ254" s="77">
        <f t="shared" si="89"/>
        <v>58231.926969072949</v>
      </c>
    </row>
    <row r="255" spans="1:36" x14ac:dyDescent="0.2">
      <c r="A255" s="72">
        <v>24</v>
      </c>
      <c r="B255" s="1" t="s">
        <v>97</v>
      </c>
      <c r="C255" s="6" t="str">
        <f>VLOOKUP(B255,Valores!$A$2:$F$300,5,FALSE)</f>
        <v>unid.</v>
      </c>
      <c r="D255" s="6">
        <v>1</v>
      </c>
      <c r="E255" s="63">
        <f>VLOOKUP($B255,Valores!$A$2:$G$300,6,FALSE)*VLOOKUP(VLOOKUP($B255,Indices_Poder!$B$5:$E$250,3,FALSE),Indices_Poder!$G$6:$N$27,4,FALSE)*VLOOKUP($E$8,Regional!$A$2:$B$7,2,FALSE)</f>
        <v>58111.399621709403</v>
      </c>
      <c r="F255" s="2">
        <f>VLOOKUP($B255,Valores!$A$2:$G$300,6,FALSE)*VLOOKUP(VLOOKUP($B255,Indices_Poder!$B$5:$E$250,3,FALSE),Indices_Poder!$G$6:$N$27,4,FALSE)*VLOOKUP($F$8,Regional!$A$2:$B$7,2,FALSE)</f>
        <v>55850.077009269553</v>
      </c>
      <c r="G255" s="2">
        <f>VLOOKUP($B255,Valores!$A$2:$G$300,6,FALSE)*VLOOKUP(VLOOKUP($B255,Indices_Poder!$B$5:$E$250,3,FALSE),Indices_Poder!$G$6:$N$27,4,FALSE)*VLOOKUP($G$8,Regional!$A$2:$B$7,2,FALSE)</f>
        <v>58943.612258267218</v>
      </c>
      <c r="H255" s="2">
        <f>VLOOKUP($B255,Valores!$A$2:$G$300,6,FALSE)*VLOOKUP(VLOOKUP($B255,Indices_Poder!$B$5:$E$250,3,FALSE),Indices_Poder!$G$6:$N$27,4,FALSE)*VLOOKUP($H$8,Regional!$A$2:$B$7,2,FALSE)</f>
        <v>57726.859989644763</v>
      </c>
      <c r="I255" s="2">
        <f>VLOOKUP($B255,Valores!$A$2:$G$300,6,FALSE)*VLOOKUP(VLOOKUP($B255,Indices_Poder!$B$5:$E$250,3,FALSE),Indices_Poder!$G$6:$N$27,4,FALSE)*VLOOKUP($I$8,Regional!$A$2:$B$7,2,FALSE)</f>
        <v>58231.926969072949</v>
      </c>
      <c r="J255" s="63">
        <f t="shared" si="77"/>
        <v>58111.399621709403</v>
      </c>
      <c r="K255" s="2">
        <f t="shared" si="77"/>
        <v>55850.077009269553</v>
      </c>
      <c r="L255" s="2">
        <f t="shared" si="77"/>
        <v>58943.612258267218</v>
      </c>
      <c r="M255" s="2">
        <f t="shared" si="77"/>
        <v>57726.859989644763</v>
      </c>
      <c r="N255" s="76">
        <f t="shared" si="77"/>
        <v>58231.926969072949</v>
      </c>
      <c r="O255" s="54">
        <f>VLOOKUP(B255,Valores!$A$2:$P$300,14,FALSE)</f>
        <v>1</v>
      </c>
      <c r="P255" s="1">
        <f>VLOOKUP(B255,Valores!$A$2:$P$300,15,FALSE)</f>
        <v>6.6699999999999995E-2</v>
      </c>
      <c r="Q255" s="72">
        <f t="shared" si="79"/>
        <v>0</v>
      </c>
      <c r="R255" s="72">
        <f t="shared" si="78"/>
        <v>0</v>
      </c>
      <c r="S255" s="72">
        <f t="shared" si="78"/>
        <v>0</v>
      </c>
      <c r="T255" s="72">
        <f t="shared" si="78"/>
        <v>0</v>
      </c>
      <c r="U255" s="72">
        <f t="shared" si="78"/>
        <v>0</v>
      </c>
      <c r="W255" s="2">
        <f t="shared" si="80"/>
        <v>58111.399621709403</v>
      </c>
      <c r="X255" s="77">
        <f t="shared" si="81"/>
        <v>58111.399621709403</v>
      </c>
      <c r="Z255" s="2">
        <f t="shared" si="82"/>
        <v>55850.077009269553</v>
      </c>
      <c r="AA255" s="77">
        <f t="shared" si="83"/>
        <v>55850.077009269553</v>
      </c>
      <c r="AC255" s="2">
        <f t="shared" si="84"/>
        <v>58943.612258267218</v>
      </c>
      <c r="AD255" s="77">
        <f t="shared" si="85"/>
        <v>58943.612258267218</v>
      </c>
      <c r="AF255" s="2">
        <f t="shared" si="86"/>
        <v>57726.859989644763</v>
      </c>
      <c r="AG255" s="77">
        <f t="shared" si="87"/>
        <v>57726.859989644763</v>
      </c>
      <c r="AI255" s="2">
        <f t="shared" si="88"/>
        <v>58231.926969072949</v>
      </c>
      <c r="AJ255" s="77">
        <f t="shared" si="89"/>
        <v>58231.926969072949</v>
      </c>
    </row>
    <row r="256" spans="1:36" x14ac:dyDescent="0.2">
      <c r="A256" s="72">
        <v>25</v>
      </c>
      <c r="B256" s="78" t="s">
        <v>98</v>
      </c>
      <c r="C256" s="6" t="str">
        <f>VLOOKUP(B256,Valores!$A$2:$F$300,5,FALSE)</f>
        <v>unid.</v>
      </c>
      <c r="D256" s="6">
        <v>1</v>
      </c>
      <c r="E256" s="63">
        <f>VLOOKUP($B256,Valores!$A$2:$G$300,6,FALSE)*VLOOKUP(VLOOKUP($B256,Indices_Poder!$B$5:$E$250,3,FALSE),Indices_Poder!$G$6:$N$27,4,FALSE)*VLOOKUP($E$8,Regional!$A$2:$B$7,2,FALSE)</f>
        <v>56459.620111442695</v>
      </c>
      <c r="F256" s="2">
        <f>VLOOKUP($B256,Valores!$A$2:$G$300,6,FALSE)*VLOOKUP(VLOOKUP($B256,Indices_Poder!$B$5:$E$250,3,FALSE),Indices_Poder!$G$6:$N$27,4,FALSE)*VLOOKUP($F$8,Regional!$A$2:$B$7,2,FALSE)</f>
        <v>54262.574153525813</v>
      </c>
      <c r="G256" s="2">
        <f>VLOOKUP($B256,Valores!$A$2:$G$300,6,FALSE)*VLOOKUP(VLOOKUP($B256,Indices_Poder!$B$5:$E$250,3,FALSE),Indices_Poder!$G$6:$N$27,4,FALSE)*VLOOKUP($G$8,Regional!$A$2:$B$7,2,FALSE)</f>
        <v>57268.177634026317</v>
      </c>
      <c r="H256" s="2">
        <f>VLOOKUP($B256,Valores!$A$2:$G$300,6,FALSE)*VLOOKUP(VLOOKUP($B256,Indices_Poder!$B$5:$E$250,3,FALSE),Indices_Poder!$G$6:$N$27,4,FALSE)*VLOOKUP($H$8,Regional!$A$2:$B$7,2,FALSE)</f>
        <v>56086.010773421302</v>
      </c>
      <c r="I256" s="2">
        <f>VLOOKUP($B256,Valores!$A$2:$G$300,6,FALSE)*VLOOKUP(VLOOKUP($B256,Indices_Poder!$B$5:$E$250,3,FALSE),Indices_Poder!$G$6:$N$27,4,FALSE)*VLOOKUP($I$8,Regional!$A$2:$B$7,2,FALSE)</f>
        <v>56576.721545747911</v>
      </c>
      <c r="J256" s="106">
        <f t="shared" si="77"/>
        <v>56459.620111442695</v>
      </c>
      <c r="K256" s="107">
        <f t="shared" si="77"/>
        <v>54262.574153525813</v>
      </c>
      <c r="L256" s="107">
        <f t="shared" si="77"/>
        <v>57268.177634026317</v>
      </c>
      <c r="M256" s="107">
        <f t="shared" si="77"/>
        <v>56086.010773421302</v>
      </c>
      <c r="N256" s="108">
        <f t="shared" si="77"/>
        <v>56576.721545747911</v>
      </c>
      <c r="O256" s="54">
        <f>VLOOKUP(B256,Valores!$A$2:$P$300,14,FALSE)</f>
        <v>1</v>
      </c>
      <c r="P256" s="1">
        <f>VLOOKUP(B256,Valores!$A$2:$P$300,15,FALSE)</f>
        <v>6.6699999999999995E-2</v>
      </c>
      <c r="Q256" s="72">
        <f t="shared" si="79"/>
        <v>0</v>
      </c>
      <c r="R256" s="72">
        <f t="shared" si="78"/>
        <v>0</v>
      </c>
      <c r="S256" s="72">
        <f t="shared" si="78"/>
        <v>0</v>
      </c>
      <c r="T256" s="72">
        <f t="shared" si="78"/>
        <v>0</v>
      </c>
      <c r="U256" s="72">
        <f t="shared" si="78"/>
        <v>0</v>
      </c>
      <c r="W256" s="2">
        <f t="shared" si="80"/>
        <v>56459.620111442695</v>
      </c>
      <c r="X256" s="77">
        <f t="shared" si="81"/>
        <v>56459.620111442695</v>
      </c>
      <c r="Z256" s="2">
        <f t="shared" si="82"/>
        <v>54262.574153525813</v>
      </c>
      <c r="AA256" s="77">
        <f t="shared" si="83"/>
        <v>54262.574153525813</v>
      </c>
      <c r="AC256" s="2">
        <f t="shared" si="84"/>
        <v>57268.177634026317</v>
      </c>
      <c r="AD256" s="77">
        <f t="shared" si="85"/>
        <v>57268.177634026317</v>
      </c>
      <c r="AF256" s="2">
        <f t="shared" si="86"/>
        <v>56086.010773421302</v>
      </c>
      <c r="AG256" s="77">
        <f t="shared" si="87"/>
        <v>56086.010773421302</v>
      </c>
      <c r="AI256" s="2">
        <f t="shared" si="88"/>
        <v>56576.721545747911</v>
      </c>
      <c r="AJ256" s="77">
        <f t="shared" si="89"/>
        <v>56576.721545747911</v>
      </c>
    </row>
    <row r="257" spans="1:36" x14ac:dyDescent="0.2">
      <c r="A257" s="79"/>
      <c r="B257" s="80" t="s">
        <v>99</v>
      </c>
      <c r="C257" s="80"/>
      <c r="D257" s="80"/>
      <c r="E257" s="81"/>
      <c r="F257" s="81"/>
      <c r="G257" s="81"/>
      <c r="H257" s="81"/>
      <c r="I257" s="81"/>
      <c r="J257" s="82">
        <f>SUM(J232:J256)</f>
        <v>6320353.5083727706</v>
      </c>
      <c r="K257" s="81">
        <f>SUM(K232:K256)</f>
        <v>6074405.9249358457</v>
      </c>
      <c r="L257" s="81">
        <f>SUM(L232:L256)</f>
        <v>6410867.2129371203</v>
      </c>
      <c r="M257" s="81">
        <f>SUM(M232:M256)</f>
        <v>6278529.93453959</v>
      </c>
      <c r="N257" s="83">
        <f>SUM(N232:N256)</f>
        <v>6333462.3897234695</v>
      </c>
      <c r="Q257" s="63">
        <f>SUMIF($O232:$O256,"&lt;&gt;Rateio",X232:X256)</f>
        <v>6320353.5083727706</v>
      </c>
      <c r="R257" s="63">
        <f>SUMIF($O232:$O256,"&lt;&gt;Rateio",AA232:AA256)</f>
        <v>6074405.9249358457</v>
      </c>
      <c r="S257" s="63">
        <f>SUMIF($O232:$O256,"&lt;&gt;Rateio",AD232:AD256)</f>
        <v>6410867.2129371203</v>
      </c>
      <c r="T257" s="63">
        <f>SUMIF($O232:$O256,"&lt;&gt;Rateio",AG232:AG256)</f>
        <v>6278529.93453959</v>
      </c>
      <c r="U257" s="63">
        <f>SUMIF($O232:$O256,"&lt;&gt;Rateio",AJ232:AJ256)</f>
        <v>6333462.3897234695</v>
      </c>
      <c r="W257" s="2"/>
      <c r="X257" s="77"/>
      <c r="Z257" s="2"/>
      <c r="AA257" s="77"/>
      <c r="AC257" s="2"/>
      <c r="AD257" s="77"/>
      <c r="AF257" s="2"/>
      <c r="AG257" s="77"/>
      <c r="AI257" s="2"/>
      <c r="AJ257" s="77"/>
    </row>
    <row r="258" spans="1:36" ht="12.75" hidden="1" customHeight="1" x14ac:dyDescent="0.2">
      <c r="A258" s="79"/>
      <c r="B258" s="80"/>
      <c r="C258" s="80"/>
      <c r="D258" s="80"/>
      <c r="E258" s="85" t="s">
        <v>12</v>
      </c>
      <c r="F258" s="85" t="s">
        <v>13</v>
      </c>
      <c r="G258" s="85" t="s">
        <v>14</v>
      </c>
      <c r="H258" s="85" t="s">
        <v>15</v>
      </c>
      <c r="I258" s="85" t="s">
        <v>16</v>
      </c>
      <c r="J258" s="81"/>
      <c r="K258" s="81"/>
      <c r="L258" s="81"/>
      <c r="M258" s="81"/>
      <c r="N258" s="81"/>
      <c r="Q258" s="72"/>
      <c r="R258" s="72"/>
      <c r="S258" s="72"/>
      <c r="T258" s="72"/>
      <c r="U258" s="72"/>
      <c r="X258" s="77"/>
      <c r="AA258" s="77"/>
      <c r="AD258" s="77"/>
      <c r="AG258" s="77"/>
      <c r="AJ258" s="77"/>
    </row>
    <row r="259" spans="1:36" ht="12.75" hidden="1" customHeight="1" x14ac:dyDescent="0.2">
      <c r="A259" s="86"/>
      <c r="B259" s="87" t="s">
        <v>100</v>
      </c>
      <c r="C259" s="88"/>
      <c r="D259" s="88"/>
      <c r="E259" s="89" t="e">
        <f>(SUMIF(#REF!,"Obras civis",J232:J256)+#REF!)*3.98%</f>
        <v>#REF!</v>
      </c>
      <c r="F259" s="89" t="e">
        <f>(SUMIF(#REF!,"Obras civis",K232:K256)+#REF!)*3.98%</f>
        <v>#REF!</v>
      </c>
      <c r="G259" s="89" t="e">
        <f>(SUMIF(#REF!,"Obras civis",L232:L256)+#REF!)*3.98%</f>
        <v>#REF!</v>
      </c>
      <c r="H259" s="89" t="e">
        <f>(SUMIF(#REF!,"Obras civis",M232:M256)+#REF!)*3.98%</f>
        <v>#REF!</v>
      </c>
      <c r="I259" s="89" t="e">
        <f>(SUMIF(#REF!,"Obras civis",N232:N256)+#REF!)*3.98%</f>
        <v>#REF!</v>
      </c>
      <c r="J259" s="89"/>
      <c r="K259" s="89"/>
      <c r="L259" s="89"/>
      <c r="M259" s="89"/>
      <c r="N259" s="89"/>
      <c r="Q259" s="72"/>
      <c r="R259" s="72"/>
      <c r="S259" s="72"/>
      <c r="T259" s="72"/>
      <c r="U259" s="72"/>
      <c r="X259" s="77"/>
      <c r="AA259" s="77"/>
      <c r="AD259" s="77"/>
      <c r="AG259" s="77"/>
      <c r="AJ259" s="77"/>
    </row>
    <row r="260" spans="1:36" ht="12.75" hidden="1" customHeight="1" x14ac:dyDescent="0.2">
      <c r="A260" s="86"/>
      <c r="B260" s="88" t="s">
        <v>101</v>
      </c>
      <c r="C260" s="90"/>
      <c r="D260" s="90"/>
      <c r="E260" s="91" t="e">
        <f>J257+#REF!+E259</f>
        <v>#REF!</v>
      </c>
      <c r="F260" s="91" t="e">
        <f>K257+#REF!+F259</f>
        <v>#REF!</v>
      </c>
      <c r="G260" s="91" t="e">
        <f>L257+#REF!+G259</f>
        <v>#REF!</v>
      </c>
      <c r="H260" s="91" t="e">
        <f>M257+#REF!+H259</f>
        <v>#REF!</v>
      </c>
      <c r="I260" s="91" t="e">
        <f>N257+#REF!+I259</f>
        <v>#REF!</v>
      </c>
      <c r="J260" s="91"/>
      <c r="K260" s="91"/>
      <c r="L260" s="91"/>
      <c r="M260" s="91"/>
      <c r="N260" s="91"/>
      <c r="Q260" s="72"/>
      <c r="R260" s="72"/>
      <c r="S260" s="72"/>
      <c r="T260" s="72"/>
      <c r="U260" s="72"/>
      <c r="X260" s="77"/>
      <c r="AA260" s="77"/>
      <c r="AD260" s="77"/>
      <c r="AG260" s="77"/>
      <c r="AJ260" s="77"/>
    </row>
    <row r="261" spans="1:36" ht="12.75" hidden="1" customHeight="1" x14ac:dyDescent="0.2">
      <c r="A261" s="86"/>
      <c r="B261" s="88" t="s">
        <v>102</v>
      </c>
      <c r="C261" s="88"/>
      <c r="D261" s="88"/>
      <c r="E261" s="89" t="e">
        <f>E260*2.7%</f>
        <v>#REF!</v>
      </c>
      <c r="F261" s="89" t="e">
        <f>F260*2.7%</f>
        <v>#REF!</v>
      </c>
      <c r="G261" s="89" t="e">
        <f>G260*2.7%</f>
        <v>#REF!</v>
      </c>
      <c r="H261" s="89" t="e">
        <f>H260*2.7%</f>
        <v>#REF!</v>
      </c>
      <c r="I261" s="89" t="e">
        <f>I260*2.7%</f>
        <v>#REF!</v>
      </c>
      <c r="J261" s="89"/>
      <c r="K261" s="89"/>
      <c r="L261" s="89"/>
      <c r="M261" s="89"/>
      <c r="N261" s="89"/>
      <c r="Q261" s="72"/>
      <c r="R261" s="72"/>
      <c r="S261" s="72"/>
      <c r="T261" s="72"/>
      <c r="U261" s="72"/>
      <c r="X261" s="77"/>
      <c r="AA261" s="77"/>
      <c r="AD261" s="77"/>
      <c r="AG261" s="77"/>
      <c r="AJ261" s="77"/>
    </row>
    <row r="262" spans="1:36" ht="12.75" hidden="1" customHeight="1" x14ac:dyDescent="0.2">
      <c r="A262" s="86"/>
      <c r="B262" s="88" t="s">
        <v>103</v>
      </c>
      <c r="C262" s="90"/>
      <c r="D262" s="90"/>
      <c r="E262" s="91" t="e">
        <f>E260*1.4%</f>
        <v>#REF!</v>
      </c>
      <c r="F262" s="91" t="e">
        <f>F260*1.4%</f>
        <v>#REF!</v>
      </c>
      <c r="G262" s="91" t="e">
        <f>G260*1.4%</f>
        <v>#REF!</v>
      </c>
      <c r="H262" s="91" t="e">
        <f>H260*1.4%</f>
        <v>#REF!</v>
      </c>
      <c r="I262" s="91" t="e">
        <f>I260*1.4%</f>
        <v>#REF!</v>
      </c>
      <c r="J262" s="91"/>
      <c r="K262" s="91"/>
      <c r="L262" s="91"/>
      <c r="M262" s="91"/>
      <c r="N262" s="91"/>
      <c r="Q262" s="72"/>
      <c r="R262" s="72"/>
      <c r="S262" s="72"/>
      <c r="T262" s="72"/>
      <c r="U262" s="72"/>
      <c r="X262" s="77"/>
      <c r="AA262" s="77"/>
      <c r="AD262" s="77"/>
      <c r="AG262" s="77"/>
      <c r="AJ262" s="77"/>
    </row>
    <row r="263" spans="1:36" ht="12.75" hidden="1" customHeight="1" x14ac:dyDescent="0.2">
      <c r="A263" s="86"/>
      <c r="B263" s="88" t="s">
        <v>104</v>
      </c>
      <c r="C263" s="88"/>
      <c r="D263" s="88"/>
      <c r="E263" s="89" t="e">
        <f>E260*3.99%</f>
        <v>#REF!</v>
      </c>
      <c r="F263" s="89" t="e">
        <f>F260*3.99%</f>
        <v>#REF!</v>
      </c>
      <c r="G263" s="89" t="e">
        <f>G260*3.99%</f>
        <v>#REF!</v>
      </c>
      <c r="H263" s="89" t="e">
        <f>H260*3.99%</f>
        <v>#REF!</v>
      </c>
      <c r="I263" s="89" t="e">
        <f>I260*3.99%</f>
        <v>#REF!</v>
      </c>
      <c r="J263" s="92"/>
      <c r="K263" s="89"/>
      <c r="L263" s="89"/>
      <c r="M263" s="89"/>
      <c r="N263" s="89"/>
      <c r="Q263" s="72"/>
      <c r="R263" s="72"/>
      <c r="S263" s="72"/>
      <c r="T263" s="72"/>
      <c r="U263" s="72"/>
      <c r="X263" s="77"/>
      <c r="AA263" s="77"/>
      <c r="AD263" s="77"/>
      <c r="AG263" s="77"/>
      <c r="AJ263" s="77"/>
    </row>
    <row r="264" spans="1:36" ht="12.75" hidden="1" customHeight="1" x14ac:dyDescent="0.2">
      <c r="A264" s="86"/>
      <c r="B264" s="93" t="s">
        <v>105</v>
      </c>
      <c r="C264" s="93"/>
      <c r="D264" s="93"/>
      <c r="E264" s="94" t="e">
        <f>E260*2.7%</f>
        <v>#REF!</v>
      </c>
      <c r="F264" s="94" t="e">
        <f>F260*2.7%</f>
        <v>#REF!</v>
      </c>
      <c r="G264" s="94" t="e">
        <f>G260*2.7%</f>
        <v>#REF!</v>
      </c>
      <c r="H264" s="94" t="e">
        <f>H260*2.7%</f>
        <v>#REF!</v>
      </c>
      <c r="I264" s="94" t="e">
        <f>I260*2.7%</f>
        <v>#REF!</v>
      </c>
      <c r="J264" s="94"/>
      <c r="K264" s="94"/>
      <c r="L264" s="94"/>
      <c r="M264" s="94"/>
      <c r="N264" s="94"/>
      <c r="Q264" s="72"/>
      <c r="R264" s="72"/>
      <c r="S264" s="72"/>
      <c r="T264" s="72"/>
      <c r="U264" s="72"/>
      <c r="X264" s="77"/>
      <c r="AA264" s="77"/>
      <c r="AD264" s="77"/>
      <c r="AG264" s="77"/>
      <c r="AJ264" s="77"/>
    </row>
    <row r="265" spans="1:36" ht="12.75" hidden="1" customHeight="1" x14ac:dyDescent="0.2">
      <c r="A265" s="86"/>
      <c r="B265" s="88" t="s">
        <v>106</v>
      </c>
      <c r="C265" s="88"/>
      <c r="D265" s="88"/>
      <c r="E265" s="89" t="e">
        <f>E260+E261+E262+E263+E264</f>
        <v>#REF!</v>
      </c>
      <c r="F265" s="89" t="e">
        <f>F260+F261+F262+F263+F264</f>
        <v>#REF!</v>
      </c>
      <c r="G265" s="89" t="e">
        <f>G260+G261+G262+G263+G264</f>
        <v>#REF!</v>
      </c>
      <c r="H265" s="89" t="e">
        <f>H260+H261+H262+H263+H264</f>
        <v>#REF!</v>
      </c>
      <c r="I265" s="89" t="e">
        <f>I260+I261+I262+I263+I264</f>
        <v>#REF!</v>
      </c>
      <c r="J265" s="89"/>
      <c r="K265" s="89"/>
      <c r="L265" s="89"/>
      <c r="M265" s="89"/>
      <c r="N265" s="89"/>
      <c r="Q265" s="72"/>
      <c r="R265" s="72"/>
      <c r="S265" s="72"/>
      <c r="T265" s="72"/>
      <c r="U265" s="72"/>
      <c r="X265" s="77"/>
      <c r="AA265" s="77"/>
      <c r="AD265" s="77"/>
      <c r="AG265" s="77"/>
      <c r="AJ265" s="77"/>
    </row>
    <row r="266" spans="1:36" ht="12.75" hidden="1" customHeight="1" x14ac:dyDescent="0.2">
      <c r="A266" s="88"/>
      <c r="B266" s="88" t="s">
        <v>107</v>
      </c>
      <c r="C266" s="88"/>
      <c r="D266" s="88"/>
      <c r="E266" s="89" t="e">
        <f>E265*3%</f>
        <v>#REF!</v>
      </c>
      <c r="F266" s="89" t="e">
        <f>F265*3%</f>
        <v>#REF!</v>
      </c>
      <c r="G266" s="89" t="e">
        <f>G265*3%</f>
        <v>#REF!</v>
      </c>
      <c r="H266" s="89" t="e">
        <f>H265*3%</f>
        <v>#REF!</v>
      </c>
      <c r="I266" s="89" t="e">
        <f>I265*3%</f>
        <v>#REF!</v>
      </c>
      <c r="J266" s="89"/>
      <c r="K266" s="89"/>
      <c r="L266" s="89"/>
      <c r="M266" s="89"/>
      <c r="N266" s="89"/>
      <c r="Q266" s="72"/>
      <c r="R266" s="72"/>
      <c r="S266" s="72"/>
      <c r="T266" s="72"/>
      <c r="U266" s="72"/>
      <c r="X266" s="77"/>
      <c r="AA266" s="77"/>
      <c r="AD266" s="77"/>
      <c r="AG266" s="77"/>
      <c r="AJ266" s="77"/>
    </row>
    <row r="267" spans="1:36" ht="12.75" hidden="1" customHeight="1" x14ac:dyDescent="0.2">
      <c r="A267" s="95"/>
      <c r="B267" s="95" t="s">
        <v>108</v>
      </c>
      <c r="C267" s="95"/>
      <c r="D267" s="95"/>
      <c r="E267" s="96" t="e">
        <f>E265*2.7%</f>
        <v>#REF!</v>
      </c>
      <c r="F267" s="96" t="e">
        <f>F265*2.7%</f>
        <v>#REF!</v>
      </c>
      <c r="G267" s="96" t="e">
        <f>G265*2.7%</f>
        <v>#REF!</v>
      </c>
      <c r="H267" s="96" t="e">
        <f>H265*2.7%</f>
        <v>#REF!</v>
      </c>
      <c r="I267" s="96" t="e">
        <f>I265*2.7%</f>
        <v>#REF!</v>
      </c>
      <c r="J267" s="96"/>
      <c r="K267" s="96"/>
      <c r="L267" s="96"/>
      <c r="M267" s="96"/>
      <c r="N267" s="96"/>
      <c r="Q267" s="72"/>
      <c r="R267" s="72"/>
      <c r="S267" s="72"/>
      <c r="T267" s="72"/>
      <c r="U267" s="72"/>
      <c r="X267" s="77"/>
      <c r="AA267" s="77"/>
      <c r="AD267" s="77"/>
      <c r="AG267" s="77"/>
      <c r="AJ267" s="77"/>
    </row>
    <row r="268" spans="1:36" x14ac:dyDescent="0.2">
      <c r="A268" s="79"/>
      <c r="B268" s="80" t="s">
        <v>109</v>
      </c>
      <c r="C268" s="80"/>
      <c r="D268" s="80"/>
      <c r="E268" s="81">
        <f>J257*(1+Entrada!$K$13)</f>
        <v>9709959.0949130878</v>
      </c>
      <c r="F268" s="81">
        <f>K257*(1+Entrada!$K$13)</f>
        <v>9332109.8224789388</v>
      </c>
      <c r="G268" s="81">
        <f>L257*(1+Entrada!$K$13)</f>
        <v>9849015.2992352974</v>
      </c>
      <c r="H268" s="81">
        <f>M257*(1+Entrada!$K$13)</f>
        <v>9645705.5384331718</v>
      </c>
      <c r="I268" s="81">
        <f>N257*(1+Entrada!$K$13)</f>
        <v>9730098.2693321668</v>
      </c>
      <c r="J268" s="81"/>
      <c r="K268" s="81"/>
      <c r="L268" s="81"/>
      <c r="M268" s="81"/>
      <c r="N268" s="81"/>
      <c r="Q268" s="63">
        <f>SUMIF($O232:$O256,"&lt;&gt;Rateio",W232:W256)</f>
        <v>6320353.5083727706</v>
      </c>
      <c r="R268" s="63">
        <f>SUMIF($O232:$O256,"&lt;&gt;Rateio",Z232:Z256)</f>
        <v>6074405.9249358457</v>
      </c>
      <c r="S268" s="63">
        <f>SUMIF($O232:$O256,"&lt;&gt;Rateio",AC232:AC256)</f>
        <v>6410867.2129371203</v>
      </c>
      <c r="T268" s="63">
        <f>SUMIF($O232:$O256,"&lt;&gt;Rateio",AF232:AF256)</f>
        <v>6278529.93453959</v>
      </c>
      <c r="U268" s="63">
        <f>SUMIF($O232:$O256,"&lt;&gt;Rateio",AI232:AI256)</f>
        <v>6333462.3897234695</v>
      </c>
      <c r="X268" s="77"/>
      <c r="AA268" s="77"/>
      <c r="AD268" s="77"/>
      <c r="AG268" s="77"/>
      <c r="AJ268" s="77"/>
    </row>
    <row r="269" spans="1:36" x14ac:dyDescent="0.2">
      <c r="E269" s="97">
        <f>Q269</f>
        <v>1</v>
      </c>
      <c r="F269" s="98">
        <f>R269</f>
        <v>1</v>
      </c>
      <c r="G269" s="98">
        <f>S269</f>
        <v>1</v>
      </c>
      <c r="H269" s="98">
        <f>T269</f>
        <v>1</v>
      </c>
      <c r="I269" s="99">
        <f>U269</f>
        <v>1</v>
      </c>
      <c r="O269" s="1"/>
      <c r="Q269" s="100">
        <f>Q257/Q268</f>
        <v>1</v>
      </c>
      <c r="R269" s="100">
        <f>R257/R268</f>
        <v>1</v>
      </c>
      <c r="S269" s="100">
        <f>S257/S268</f>
        <v>1</v>
      </c>
      <c r="T269" s="100">
        <f>T257/T268</f>
        <v>1</v>
      </c>
      <c r="U269" s="100">
        <f>U257/U268</f>
        <v>1</v>
      </c>
      <c r="W269" s="78"/>
      <c r="X269" s="101"/>
      <c r="Z269" s="78"/>
      <c r="AA269" s="101"/>
      <c r="AC269" s="78"/>
      <c r="AD269" s="101"/>
      <c r="AF269" s="78"/>
      <c r="AG269" s="101"/>
      <c r="AI269" s="78"/>
      <c r="AJ269" s="101"/>
    </row>
    <row r="273" spans="1:36" s="55" customFormat="1" ht="12.75" customHeight="1" x14ac:dyDescent="0.2">
      <c r="B273" s="227" t="s">
        <v>119</v>
      </c>
      <c r="C273" s="56"/>
      <c r="D273" s="56"/>
      <c r="E273" s="56"/>
      <c r="F273" s="56"/>
      <c r="G273" s="62"/>
      <c r="H273" s="56"/>
      <c r="I273" s="56"/>
      <c r="J273" s="56"/>
      <c r="K273" s="56"/>
      <c r="L273" s="56"/>
      <c r="O273" s="54"/>
      <c r="P273" s="1"/>
      <c r="Q273" s="59" t="s">
        <v>12</v>
      </c>
      <c r="R273" s="59" t="s">
        <v>13</v>
      </c>
      <c r="S273" s="59" t="s">
        <v>14</v>
      </c>
      <c r="T273" s="59" t="s">
        <v>15</v>
      </c>
      <c r="U273" s="59" t="s">
        <v>16</v>
      </c>
      <c r="W273" s="60"/>
      <c r="X273" s="61"/>
      <c r="Z273" s="60"/>
      <c r="AA273" s="61"/>
      <c r="AC273" s="60"/>
      <c r="AD273" s="61"/>
      <c r="AF273" s="60"/>
      <c r="AG273" s="61"/>
      <c r="AI273" s="60"/>
      <c r="AJ273" s="61"/>
    </row>
    <row r="274" spans="1:36" s="55" customFormat="1" ht="12.75" customHeight="1" x14ac:dyDescent="0.2">
      <c r="B274" s="227"/>
      <c r="C274" s="56"/>
      <c r="D274" s="56"/>
      <c r="E274" s="56"/>
      <c r="F274" s="56"/>
      <c r="G274" s="62"/>
      <c r="H274" s="56"/>
      <c r="I274" s="56"/>
      <c r="J274" s="56"/>
      <c r="K274" s="56"/>
      <c r="L274" s="56"/>
      <c r="O274" s="54"/>
      <c r="P274" s="1"/>
      <c r="Q274" s="63">
        <f>SUMIF($O277:$O301,"Rateio",J277:J301)+E313</f>
        <v>8762529.336875461</v>
      </c>
      <c r="R274" s="63">
        <f>SUMIF($O277:$O301,"Rateio",K277:K301)+F313</f>
        <v>8421547.9483590256</v>
      </c>
      <c r="S274" s="63">
        <f>SUMIF($O277:$O301,"Rateio",L277:L301)+G313</f>
        <v>8888017.4113294799</v>
      </c>
      <c r="T274" s="63">
        <f>SUMIF($O277:$O301,"Rateio",M277:M301)+H313</f>
        <v>8704545.1921277456</v>
      </c>
      <c r="U274" s="63">
        <f>SUMIF($O277:$O301,"Rateio",N277:N301)+I313</f>
        <v>8780703.4717963878</v>
      </c>
      <c r="AA274" s="2"/>
      <c r="AD274" s="64"/>
      <c r="AG274" s="64"/>
      <c r="AJ274" s="64"/>
    </row>
    <row r="275" spans="1:36" s="66" customFormat="1" x14ac:dyDescent="0.2">
      <c r="A275" s="228" t="s">
        <v>72</v>
      </c>
      <c r="B275" s="228" t="s">
        <v>73</v>
      </c>
      <c r="C275" s="228" t="s">
        <v>74</v>
      </c>
      <c r="D275" s="228" t="s">
        <v>75</v>
      </c>
      <c r="E275" s="230" t="str">
        <f>$E$7</f>
        <v>Preço Unitário - Ref. 06/2020</v>
      </c>
      <c r="F275" s="230"/>
      <c r="G275" s="230"/>
      <c r="H275" s="230"/>
      <c r="I275" s="230"/>
      <c r="J275" s="229" t="str">
        <f>$J$7</f>
        <v>Preço Total</v>
      </c>
      <c r="K275" s="229"/>
      <c r="L275" s="229"/>
      <c r="M275" s="229"/>
      <c r="N275" s="229"/>
      <c r="O275" s="54"/>
      <c r="P275" s="1"/>
      <c r="Q275" s="63">
        <f>SUMIF($P277:$P301,"UAR",J277:J301)</f>
        <v>0</v>
      </c>
      <c r="R275" s="63">
        <f t="shared" ref="R275:U275" si="90">SUMIF($P277:$P301,"UAR",K277:K301)</f>
        <v>0</v>
      </c>
      <c r="S275" s="63">
        <f t="shared" si="90"/>
        <v>0</v>
      </c>
      <c r="T275" s="63">
        <f t="shared" si="90"/>
        <v>0</v>
      </c>
      <c r="U275" s="63">
        <f t="shared" si="90"/>
        <v>0</v>
      </c>
      <c r="AA275" s="67"/>
      <c r="AD275" s="67"/>
      <c r="AG275" s="67"/>
      <c r="AJ275" s="67"/>
    </row>
    <row r="276" spans="1:36" s="71" customFormat="1" x14ac:dyDescent="0.2">
      <c r="A276" s="228"/>
      <c r="B276" s="228"/>
      <c r="C276" s="228"/>
      <c r="D276" s="228"/>
      <c r="E276" s="68" t="s">
        <v>12</v>
      </c>
      <c r="F276" s="68" t="s">
        <v>13</v>
      </c>
      <c r="G276" s="68" t="s">
        <v>14</v>
      </c>
      <c r="H276" s="68" t="s">
        <v>15</v>
      </c>
      <c r="I276" s="68" t="s">
        <v>16</v>
      </c>
      <c r="J276" s="68" t="s">
        <v>12</v>
      </c>
      <c r="K276" s="68" t="s">
        <v>13</v>
      </c>
      <c r="L276" s="68" t="s">
        <v>14</v>
      </c>
      <c r="M276" s="68" t="s">
        <v>15</v>
      </c>
      <c r="N276" s="68" t="s">
        <v>16</v>
      </c>
      <c r="O276" s="54"/>
      <c r="P276" s="1"/>
      <c r="Q276" s="72">
        <f>Q275/Q274</f>
        <v>0</v>
      </c>
      <c r="R276" s="72">
        <f t="shared" ref="R276:U276" si="91">R275/R274</f>
        <v>0</v>
      </c>
      <c r="S276" s="72">
        <f t="shared" si="91"/>
        <v>0</v>
      </c>
      <c r="T276" s="72">
        <f t="shared" si="91"/>
        <v>0</v>
      </c>
      <c r="U276" s="72">
        <f t="shared" si="91"/>
        <v>0</v>
      </c>
      <c r="X276" s="73"/>
      <c r="AA276" s="73"/>
      <c r="AD276" s="73"/>
      <c r="AG276" s="73"/>
      <c r="AJ276" s="73"/>
    </row>
    <row r="277" spans="1:36" x14ac:dyDescent="0.2">
      <c r="A277" s="74">
        <v>1</v>
      </c>
      <c r="B277" s="75" t="s">
        <v>65</v>
      </c>
      <c r="C277" s="6" t="str">
        <f>VLOOKUP(B277,Valores!$A$2:$F$300,5,FALSE)</f>
        <v>unid.</v>
      </c>
      <c r="D277" s="6">
        <v>2</v>
      </c>
      <c r="E277" s="63">
        <f>Entrada!$K$29*VLOOKUP(E276,Regional!$A$2:$B$7,2,FALSE)</f>
        <v>390341.68474514957</v>
      </c>
      <c r="F277" s="2">
        <f>Entrada!$K$29*VLOOKUP(F276,Regional!$A$2:$B$7,2,FALSE)</f>
        <v>375152.09227210371</v>
      </c>
      <c r="G277" s="2">
        <f>Entrada!$K$29*VLOOKUP(G276,Regional!$A$2:$B$7,2,FALSE)</f>
        <v>395931.76319335168</v>
      </c>
      <c r="H277" s="2">
        <f>Entrada!$K$29*VLOOKUP(H276,Regional!$A$2:$B$7,2,FALSE)</f>
        <v>387758.68297942856</v>
      </c>
      <c r="I277" s="76">
        <f>Entrada!$K$29*VLOOKUP(I276,Regional!$A$2:$B$7,2,FALSE)</f>
        <v>391151.28231350984</v>
      </c>
      <c r="J277" s="2">
        <f>$D277*E277</f>
        <v>780683.36949029914</v>
      </c>
      <c r="K277" s="2">
        <f>$D277*F277</f>
        <v>750304.18454420741</v>
      </c>
      <c r="L277" s="2">
        <f t="shared" ref="L277:N301" si="92">$D277*G277</f>
        <v>791863.52638670336</v>
      </c>
      <c r="M277" s="2">
        <f t="shared" si="92"/>
        <v>775517.36595885712</v>
      </c>
      <c r="N277" s="2">
        <f t="shared" si="92"/>
        <v>782302.56462701969</v>
      </c>
      <c r="O277" s="54">
        <f>VLOOKUP(B277,Valores!$A$2:$P$300,14,FALSE)</f>
        <v>1</v>
      </c>
      <c r="P277" s="1">
        <f>VLOOKUP(B277,Valores!$A$2:$P$300,15,FALSE)</f>
        <v>3.3300000000000003E-2</v>
      </c>
      <c r="Q277" s="72">
        <f>IF($P277="UAR",J277*Q$276,0)</f>
        <v>0</v>
      </c>
      <c r="R277" s="72">
        <f t="shared" ref="R277:U301" si="93">IF($P277="UAR",K277*R$276,0)</f>
        <v>0</v>
      </c>
      <c r="S277" s="72">
        <f t="shared" si="93"/>
        <v>0</v>
      </c>
      <c r="T277" s="72">
        <f t="shared" si="93"/>
        <v>0</v>
      </c>
      <c r="U277" s="72">
        <f t="shared" si="93"/>
        <v>0</v>
      </c>
      <c r="W277" s="2">
        <f>J277+Q277</f>
        <v>780683.36949029914</v>
      </c>
      <c r="X277" s="77">
        <f>IF($O277="rateio",0,W277*$O277)</f>
        <v>780683.36949029914</v>
      </c>
      <c r="Z277" s="2">
        <f>K277+R277</f>
        <v>750304.18454420741</v>
      </c>
      <c r="AA277" s="77">
        <f>IF($O277="rateio",0,Z277*$O277)</f>
        <v>750304.18454420741</v>
      </c>
      <c r="AC277" s="2">
        <f>L277+S277</f>
        <v>791863.52638670336</v>
      </c>
      <c r="AD277" s="77">
        <f>IF($O277="rateio",0,AC277*$O277)</f>
        <v>791863.52638670336</v>
      </c>
      <c r="AF277" s="2">
        <f>M277+T277</f>
        <v>775517.36595885712</v>
      </c>
      <c r="AG277" s="77">
        <f>IF($O277="rateio",0,AF277*$O277)</f>
        <v>775517.36595885712</v>
      </c>
      <c r="AI277" s="2">
        <f>N277+U277</f>
        <v>782302.56462701969</v>
      </c>
      <c r="AJ277" s="77">
        <f>IF($O277="rateio",0,AI277*$O277)</f>
        <v>782302.56462701969</v>
      </c>
    </row>
    <row r="278" spans="1:36" x14ac:dyDescent="0.2">
      <c r="A278" s="72">
        <v>2</v>
      </c>
      <c r="B278" s="1" t="s">
        <v>69</v>
      </c>
      <c r="C278" s="6" t="str">
        <f>VLOOKUP(B278,Valores!$A$2:$F$300,5,FALSE)</f>
        <v>unid.</v>
      </c>
      <c r="D278" s="6">
        <v>3</v>
      </c>
      <c r="E278" s="63">
        <f>Entrada!$K$33*VLOOKUP(E276,Regional!$A$2:$B$7,2,FALSE)</f>
        <v>101866.94008381829</v>
      </c>
      <c r="F278" s="2">
        <f>Entrada!$K$33*VLOOKUP(F276,Regional!$A$2:$B$7,2,FALSE)</f>
        <v>97902.932736359086</v>
      </c>
      <c r="G278" s="2">
        <f>Entrada!$K$33*VLOOKUP(G276,Regional!$A$2:$B$7,2,FALSE)</f>
        <v>103325.77527514211</v>
      </c>
      <c r="H278" s="2">
        <f>Entrada!$K$33*VLOOKUP(H276,Regional!$A$2:$B$7,2,FALSE)</f>
        <v>101192.85761610315</v>
      </c>
      <c r="I278" s="76">
        <f>Entrada!$K$33*VLOOKUP(I276,Regional!$A$2:$B$7,2,FALSE)</f>
        <v>102078.2196632514</v>
      </c>
      <c r="J278" s="2">
        <f t="shared" ref="J278:K301" si="94">$D278*E278</f>
        <v>305600.82025145489</v>
      </c>
      <c r="K278" s="2">
        <f t="shared" si="94"/>
        <v>293708.79820907727</v>
      </c>
      <c r="L278" s="2">
        <f t="shared" si="92"/>
        <v>309977.32582542632</v>
      </c>
      <c r="M278" s="2">
        <f t="shared" si="92"/>
        <v>303578.57284830947</v>
      </c>
      <c r="N278" s="2">
        <f t="shared" si="92"/>
        <v>306234.65898975416</v>
      </c>
      <c r="O278" s="54">
        <f>VLOOKUP(B278,Valores!$A$2:$P$300,14,FALSE)</f>
        <v>1</v>
      </c>
      <c r="P278" s="1">
        <f>VLOOKUP(B278,Valores!$A$2:$P$300,15,FALSE)</f>
        <v>4.1700000000000001E-2</v>
      </c>
      <c r="Q278" s="72">
        <f t="shared" ref="Q278:Q301" si="95">IF($P278="UAR",J278*Q$276,0)</f>
        <v>0</v>
      </c>
      <c r="R278" s="72">
        <f t="shared" si="93"/>
        <v>0</v>
      </c>
      <c r="S278" s="72">
        <f t="shared" si="93"/>
        <v>0</v>
      </c>
      <c r="T278" s="72">
        <f t="shared" si="93"/>
        <v>0</v>
      </c>
      <c r="U278" s="72">
        <f t="shared" si="93"/>
        <v>0</v>
      </c>
      <c r="W278" s="2">
        <f>J278+Q278</f>
        <v>305600.82025145489</v>
      </c>
      <c r="X278" s="77">
        <f>IF($O278="rateio",0,W278*$O278)</f>
        <v>305600.82025145489</v>
      </c>
      <c r="Z278" s="2">
        <f>K278+R278</f>
        <v>293708.79820907727</v>
      </c>
      <c r="AA278" s="77">
        <f>IF($O278="rateio",0,Z278*$O278)</f>
        <v>293708.79820907727</v>
      </c>
      <c r="AC278" s="2">
        <f>L278+S278</f>
        <v>309977.32582542632</v>
      </c>
      <c r="AD278" s="77">
        <f>IF($O278="rateio",0,AC278*$O278)</f>
        <v>309977.32582542632</v>
      </c>
      <c r="AF278" s="2">
        <f>M278+T278</f>
        <v>303578.57284830947</v>
      </c>
      <c r="AG278" s="77">
        <f>IF($O278="rateio",0,AF278*$O278)</f>
        <v>303578.57284830947</v>
      </c>
      <c r="AI278" s="2">
        <f>N278+U278</f>
        <v>306234.65898975416</v>
      </c>
      <c r="AJ278" s="77">
        <f>IF($O278="rateio",0,AI278*$O278)</f>
        <v>306234.65898975416</v>
      </c>
    </row>
    <row r="279" spans="1:36" x14ac:dyDescent="0.2">
      <c r="A279" s="72">
        <v>3</v>
      </c>
      <c r="B279" s="1" t="s">
        <v>76</v>
      </c>
      <c r="C279" s="6" t="str">
        <f>VLOOKUP(B279,Valores!$A$2:$F$300,5,FALSE)</f>
        <v>kg</v>
      </c>
      <c r="D279" s="6">
        <v>4700</v>
      </c>
      <c r="E279" s="63">
        <f>VLOOKUP($B279,Valores!$A$2:$G$300,6,FALSE)*VLOOKUP(VLOOKUP($B279,Indices_Poder!$B$5:$E$250,3,FALSE),Indices_Poder!$G$6:$N$27,4,FALSE)*VLOOKUP($E$8,Regional!$A$2:$B$7,2,FALSE)</f>
        <v>134.45374607862703</v>
      </c>
      <c r="F279" s="2">
        <f>VLOOKUP($B279,Valores!$A$2:$G$300,6,FALSE)*VLOOKUP(VLOOKUP($B279,Indices_Poder!$B$5:$E$250,3,FALSE),Indices_Poder!$G$6:$N$27,4,FALSE)*VLOOKUP($F$8,Regional!$A$2:$B$7,2,FALSE)</f>
        <v>129.22166944109824</v>
      </c>
      <c r="G279" s="2">
        <f>VLOOKUP($B279,Valores!$A$2:$G$300,6,FALSE)*VLOOKUP(VLOOKUP($B279,Indices_Poder!$B$5:$E$250,3,FALSE),Indices_Poder!$G$6:$N$27,4,FALSE)*VLOOKUP($G$8,Regional!$A$2:$B$7,2,FALSE)</f>
        <v>136.37925651629627</v>
      </c>
      <c r="H279" s="2">
        <f>VLOOKUP($B279,Valores!$A$2:$G$300,6,FALSE)*VLOOKUP(VLOOKUP($B279,Indices_Poder!$B$5:$E$250,3,FALSE),Indices_Poder!$G$6:$N$27,4,FALSE)*VLOOKUP($H$8,Regional!$A$2:$B$7,2,FALSE)</f>
        <v>133.56402746260059</v>
      </c>
      <c r="I279" s="76">
        <f>VLOOKUP($B279,Valores!$A$2:$G$300,6,FALSE)*VLOOKUP(VLOOKUP($B279,Indices_Poder!$B$5:$E$250,3,FALSE),Indices_Poder!$G$6:$N$27,4,FALSE)*VLOOKUP($I$8,Regional!$A$2:$B$7,2,FALSE)</f>
        <v>134.73261310753085</v>
      </c>
      <c r="J279" s="2">
        <f t="shared" si="94"/>
        <v>631932.60656954709</v>
      </c>
      <c r="K279" s="2">
        <f t="shared" si="94"/>
        <v>607341.84637316177</v>
      </c>
      <c r="L279" s="2">
        <f t="shared" si="92"/>
        <v>640982.50562659244</v>
      </c>
      <c r="M279" s="2">
        <f t="shared" si="92"/>
        <v>627750.9290742228</v>
      </c>
      <c r="N279" s="2">
        <f t="shared" si="92"/>
        <v>633243.28160539502</v>
      </c>
      <c r="O279" s="54">
        <f>VLOOKUP(B279,Valores!$A$2:$P$300,14,FALSE)</f>
        <v>1</v>
      </c>
      <c r="P279" s="1">
        <f>VLOOKUP(B279,Valores!$A$2:$P$300,15,FALSE)</f>
        <v>2.5000000000000001E-2</v>
      </c>
      <c r="Q279" s="72">
        <f t="shared" si="95"/>
        <v>0</v>
      </c>
      <c r="R279" s="72">
        <f t="shared" si="93"/>
        <v>0</v>
      </c>
      <c r="S279" s="72">
        <f t="shared" si="93"/>
        <v>0</v>
      </c>
      <c r="T279" s="72">
        <f t="shared" si="93"/>
        <v>0</v>
      </c>
      <c r="U279" s="72">
        <f t="shared" si="93"/>
        <v>0</v>
      </c>
      <c r="W279" s="2">
        <f>J279+Q279</f>
        <v>631932.60656954709</v>
      </c>
      <c r="X279" s="77">
        <f>IF($O279="rateio",0,W279*$O279)</f>
        <v>631932.60656954709</v>
      </c>
      <c r="Z279" s="2">
        <f>K279+R279</f>
        <v>607341.84637316177</v>
      </c>
      <c r="AA279" s="77">
        <f>IF($O279="rateio",0,Z279*$O279)</f>
        <v>607341.84637316177</v>
      </c>
      <c r="AC279" s="2">
        <f>L279+S279</f>
        <v>640982.50562659244</v>
      </c>
      <c r="AD279" s="77">
        <f>IF($O279="rateio",0,AC279*$O279)</f>
        <v>640982.50562659244</v>
      </c>
      <c r="AF279" s="2">
        <f>M279+T279</f>
        <v>627750.9290742228</v>
      </c>
      <c r="AG279" s="77">
        <f>IF($O279="rateio",0,AF279*$O279)</f>
        <v>627750.9290742228</v>
      </c>
      <c r="AI279" s="2">
        <f>N279+U279</f>
        <v>633243.28160539502</v>
      </c>
      <c r="AJ279" s="77">
        <f>IF($O279="rateio",0,AI279*$O279)</f>
        <v>633243.28160539502</v>
      </c>
    </row>
    <row r="280" spans="1:36" x14ac:dyDescent="0.2">
      <c r="A280" s="72">
        <v>4</v>
      </c>
      <c r="B280" s="1" t="s">
        <v>77</v>
      </c>
      <c r="C280" s="6" t="str">
        <f>VLOOKUP(B280,Valores!$A$2:$F$300,5,FALSE)</f>
        <v>unid.</v>
      </c>
      <c r="D280" s="6">
        <v>102</v>
      </c>
      <c r="E280" s="63">
        <f>VLOOKUP($B280,Valores!$A$2:$G$300,6,FALSE)*VLOOKUP(VLOOKUP($B280,Indices_Poder!$B$5:$E$250,3,FALSE),Indices_Poder!$G$6:$N$27,4,FALSE)*VLOOKUP($E$8,Regional!$A$2:$B$7,2,FALSE)</f>
        <v>322.80981771947944</v>
      </c>
      <c r="F280" s="2">
        <f>VLOOKUP($B280,Valores!$A$2:$G$300,6,FALSE)*VLOOKUP(VLOOKUP($B280,Indices_Poder!$B$5:$E$250,3,FALSE),Indices_Poder!$G$6:$N$27,4,FALSE)*VLOOKUP($F$8,Regional!$A$2:$B$7,2,FALSE)</f>
        <v>310.24813197316092</v>
      </c>
      <c r="G280" s="2">
        <f>VLOOKUP($B280,Valores!$A$2:$G$300,6,FALSE)*VLOOKUP(VLOOKUP($B280,Indices_Poder!$B$5:$E$250,3,FALSE),Indices_Poder!$G$6:$N$27,4,FALSE)*VLOOKUP($G$8,Regional!$A$2:$B$7,2,FALSE)</f>
        <v>327.43277313373369</v>
      </c>
      <c r="H280" s="2">
        <f>VLOOKUP($B280,Valores!$A$2:$G$300,6,FALSE)*VLOOKUP(VLOOKUP($B280,Indices_Poder!$B$5:$E$250,3,FALSE),Indices_Poder!$G$6:$N$27,4,FALSE)*VLOOKUP($H$8,Regional!$A$2:$B$7,2,FALSE)</f>
        <v>320.67369349358268</v>
      </c>
      <c r="I280" s="76">
        <f>VLOOKUP($B280,Valores!$A$2:$G$300,6,FALSE)*VLOOKUP(VLOOKUP($B280,Indices_Poder!$B$5:$E$250,3,FALSE),Indices_Poder!$G$6:$N$27,4,FALSE)*VLOOKUP($I$8,Regional!$A$2:$B$7,2,FALSE)</f>
        <v>323.47934919326798</v>
      </c>
      <c r="J280" s="2">
        <f t="shared" si="94"/>
        <v>32926.601407386901</v>
      </c>
      <c r="K280" s="2">
        <f t="shared" si="94"/>
        <v>31645.309461262415</v>
      </c>
      <c r="L280" s="2">
        <f t="shared" si="92"/>
        <v>33398.142859640837</v>
      </c>
      <c r="M280" s="2">
        <f t="shared" si="92"/>
        <v>32708.716736345432</v>
      </c>
      <c r="N280" s="2">
        <f t="shared" si="92"/>
        <v>32994.893617713336</v>
      </c>
      <c r="O280" s="54">
        <f>VLOOKUP(B280,Valores!$A$2:$P$300,14,FALSE)</f>
        <v>1</v>
      </c>
      <c r="P280" s="1">
        <f>VLOOKUP(B280,Valores!$A$2:$P$300,15,FALSE)</f>
        <v>2.5000000000000001E-2</v>
      </c>
      <c r="Q280" s="72">
        <f t="shared" si="95"/>
        <v>0</v>
      </c>
      <c r="R280" s="72">
        <f t="shared" si="93"/>
        <v>0</v>
      </c>
      <c r="S280" s="72">
        <f t="shared" si="93"/>
        <v>0</v>
      </c>
      <c r="T280" s="72">
        <f t="shared" si="93"/>
        <v>0</v>
      </c>
      <c r="U280" s="72">
        <f t="shared" si="93"/>
        <v>0</v>
      </c>
      <c r="W280" s="2">
        <f t="shared" ref="W280:W301" si="96">J280+Q280</f>
        <v>32926.601407386901</v>
      </c>
      <c r="X280" s="77">
        <f t="shared" ref="X280:X301" si="97">IF($O280="rateio",0,W280*$O280)</f>
        <v>32926.601407386901</v>
      </c>
      <c r="Z280" s="2">
        <f t="shared" ref="Z280:Z301" si="98">K280+R280</f>
        <v>31645.309461262415</v>
      </c>
      <c r="AA280" s="77">
        <f t="shared" ref="AA280:AA301" si="99">IF($O280="rateio",0,Z280*$O280)</f>
        <v>31645.309461262415</v>
      </c>
      <c r="AC280" s="2">
        <f t="shared" ref="AC280:AC301" si="100">L280+S280</f>
        <v>33398.142859640837</v>
      </c>
      <c r="AD280" s="77">
        <f t="shared" ref="AD280:AD301" si="101">IF($O280="rateio",0,AC280*$O280)</f>
        <v>33398.142859640837</v>
      </c>
      <c r="AF280" s="2">
        <f t="shared" ref="AF280:AF301" si="102">M280+T280</f>
        <v>32708.716736345432</v>
      </c>
      <c r="AG280" s="77">
        <f t="shared" ref="AG280:AG301" si="103">IF($O280="rateio",0,AF280*$O280)</f>
        <v>32708.716736345432</v>
      </c>
      <c r="AI280" s="2">
        <f t="shared" ref="AI280:AI301" si="104">N280+U280</f>
        <v>32994.893617713336</v>
      </c>
      <c r="AJ280" s="77">
        <f t="shared" ref="AJ280:AJ301" si="105">IF($O280="rateio",0,AI280*$O280)</f>
        <v>32994.893617713336</v>
      </c>
    </row>
    <row r="281" spans="1:36" x14ac:dyDescent="0.2">
      <c r="A281" s="72">
        <v>5</v>
      </c>
      <c r="B281" s="1" t="s">
        <v>78</v>
      </c>
      <c r="C281" s="6" t="str">
        <f>VLOOKUP(B281,Valores!$A$2:$F$300,5,FALSE)</f>
        <v>unid.</v>
      </c>
      <c r="D281" s="6">
        <v>0</v>
      </c>
      <c r="E281" s="63">
        <f>VLOOKUP($B281,Valores!$A$2:$G$300,6,FALSE)*VLOOKUP(VLOOKUP($B281,Indices_Poder!$B$5:$E$250,3,FALSE),Indices_Poder!$G$6:$N$27,4,FALSE)*VLOOKUP($E$8,Regional!$A$2:$B$7,2,FALSE)</f>
        <v>327.77715531799083</v>
      </c>
      <c r="F281" s="2">
        <f>VLOOKUP($B281,Valores!$A$2:$G$300,6,FALSE)*VLOOKUP(VLOOKUP($B281,Indices_Poder!$B$5:$E$250,3,FALSE),Indices_Poder!$G$6:$N$27,4,FALSE)*VLOOKUP($F$8,Regional!$A$2:$B$7,2,FALSE)</f>
        <v>315.02217268141914</v>
      </c>
      <c r="G281" s="2">
        <f>VLOOKUP($B281,Valores!$A$2:$G$300,6,FALSE)*VLOOKUP(VLOOKUP($B281,Indices_Poder!$B$5:$E$250,3,FALSE),Indices_Poder!$G$6:$N$27,4,FALSE)*VLOOKUP($G$8,Regional!$A$2:$B$7,2,FALSE)</f>
        <v>332.47124791266822</v>
      </c>
      <c r="H281" s="2">
        <f>VLOOKUP($B281,Valores!$A$2:$G$300,6,FALSE)*VLOOKUP(VLOOKUP($B281,Indices_Poder!$B$5:$E$250,3,FALSE),Indices_Poder!$G$6:$N$27,4,FALSE)*VLOOKUP($H$8,Regional!$A$2:$B$7,2,FALSE)</f>
        <v>325.6081608087261</v>
      </c>
      <c r="I281" s="76">
        <f>VLOOKUP($B281,Valores!$A$2:$G$300,6,FALSE)*VLOOKUP(VLOOKUP($B281,Indices_Poder!$B$5:$E$250,3,FALSE),Indices_Poder!$G$6:$N$27,4,FALSE)*VLOOKUP($I$8,Regional!$A$2:$B$7,2,FALSE)</f>
        <v>328.4569894179096</v>
      </c>
      <c r="J281" s="2">
        <f t="shared" si="94"/>
        <v>0</v>
      </c>
      <c r="K281" s="2">
        <f t="shared" si="94"/>
        <v>0</v>
      </c>
      <c r="L281" s="2">
        <f t="shared" si="92"/>
        <v>0</v>
      </c>
      <c r="M281" s="2">
        <f t="shared" si="92"/>
        <v>0</v>
      </c>
      <c r="N281" s="2">
        <f t="shared" si="92"/>
        <v>0</v>
      </c>
      <c r="O281" s="54">
        <f>VLOOKUP(B281,Valores!$A$2:$P$300,14,FALSE)</f>
        <v>1</v>
      </c>
      <c r="P281" s="1">
        <f>VLOOKUP(B281,Valores!$A$2:$P$300,15,FALSE)</f>
        <v>2.5000000000000001E-2</v>
      </c>
      <c r="Q281" s="72">
        <f t="shared" si="95"/>
        <v>0</v>
      </c>
      <c r="R281" s="72">
        <f t="shared" si="93"/>
        <v>0</v>
      </c>
      <c r="S281" s="72">
        <f t="shared" si="93"/>
        <v>0</v>
      </c>
      <c r="T281" s="72">
        <f t="shared" si="93"/>
        <v>0</v>
      </c>
      <c r="U281" s="72">
        <f t="shared" si="93"/>
        <v>0</v>
      </c>
      <c r="W281" s="2">
        <f t="shared" si="96"/>
        <v>0</v>
      </c>
      <c r="X281" s="77">
        <f t="shared" si="97"/>
        <v>0</v>
      </c>
      <c r="Z281" s="2">
        <f t="shared" si="98"/>
        <v>0</v>
      </c>
      <c r="AA281" s="77">
        <f t="shared" si="99"/>
        <v>0</v>
      </c>
      <c r="AC281" s="2">
        <f t="shared" si="100"/>
        <v>0</v>
      </c>
      <c r="AD281" s="77">
        <f t="shared" si="101"/>
        <v>0</v>
      </c>
      <c r="AF281" s="2">
        <f t="shared" si="102"/>
        <v>0</v>
      </c>
      <c r="AG281" s="77">
        <f t="shared" si="103"/>
        <v>0</v>
      </c>
      <c r="AI281" s="2">
        <f t="shared" si="104"/>
        <v>0</v>
      </c>
      <c r="AJ281" s="77">
        <f t="shared" si="105"/>
        <v>0</v>
      </c>
    </row>
    <row r="282" spans="1:36" x14ac:dyDescent="0.2">
      <c r="A282" s="72">
        <v>6</v>
      </c>
      <c r="B282" s="1" t="s">
        <v>79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54">
        <v>0</v>
      </c>
      <c r="P282" s="1">
        <v>0</v>
      </c>
      <c r="Q282" s="72">
        <f t="shared" si="95"/>
        <v>0</v>
      </c>
      <c r="R282" s="72">
        <f t="shared" si="93"/>
        <v>0</v>
      </c>
      <c r="S282" s="72">
        <f t="shared" si="93"/>
        <v>0</v>
      </c>
      <c r="T282" s="72">
        <f t="shared" si="93"/>
        <v>0</v>
      </c>
      <c r="U282" s="72">
        <f t="shared" si="93"/>
        <v>0</v>
      </c>
      <c r="W282" s="2">
        <f t="shared" si="96"/>
        <v>0</v>
      </c>
      <c r="X282" s="77">
        <f t="shared" si="97"/>
        <v>0</v>
      </c>
      <c r="Z282" s="2">
        <f t="shared" si="98"/>
        <v>0</v>
      </c>
      <c r="AA282" s="77">
        <f t="shared" si="99"/>
        <v>0</v>
      </c>
      <c r="AC282" s="2">
        <f t="shared" si="100"/>
        <v>0</v>
      </c>
      <c r="AD282" s="77">
        <f t="shared" si="101"/>
        <v>0</v>
      </c>
      <c r="AF282" s="2">
        <f t="shared" si="102"/>
        <v>0</v>
      </c>
      <c r="AG282" s="77">
        <f t="shared" si="103"/>
        <v>0</v>
      </c>
      <c r="AI282" s="2">
        <f t="shared" si="104"/>
        <v>0</v>
      </c>
      <c r="AJ282" s="77">
        <f t="shared" si="105"/>
        <v>0</v>
      </c>
    </row>
    <row r="283" spans="1:36" x14ac:dyDescent="0.2">
      <c r="A283" s="72">
        <v>7</v>
      </c>
      <c r="B283" s="1" t="s">
        <v>80</v>
      </c>
      <c r="C283" s="6" t="str">
        <f>VLOOKUP(B283,Valores!$A$2:$F$300,5,FALSE)</f>
        <v>unid.</v>
      </c>
      <c r="D283" s="6">
        <v>0</v>
      </c>
      <c r="E283" s="63">
        <f>VLOOKUP($B283,Valores!$A$2:$G$300,6,FALSE)*VLOOKUP(VLOOKUP($B283,Indices_Poder!$B$5:$E$250,3,FALSE),Indices_Poder!$G$6:$N$27,4,FALSE)*VLOOKUP($E$8,Regional!$A$2:$B$7,2,FALSE)</f>
        <v>322.80981771947944</v>
      </c>
      <c r="F283" s="2">
        <f>VLOOKUP($B283,Valores!$A$2:$G$300,6,FALSE)*VLOOKUP(VLOOKUP($B283,Indices_Poder!$B$5:$E$250,3,FALSE),Indices_Poder!$G$6:$N$27,4,FALSE)*VLOOKUP($F$8,Regional!$A$2:$B$7,2,FALSE)</f>
        <v>310.24813197316092</v>
      </c>
      <c r="G283" s="2">
        <f>VLOOKUP($B283,Valores!$A$2:$G$300,6,FALSE)*VLOOKUP(VLOOKUP($B283,Indices_Poder!$B$5:$E$250,3,FALSE),Indices_Poder!$G$6:$N$27,4,FALSE)*VLOOKUP($G$8,Regional!$A$2:$B$7,2,FALSE)</f>
        <v>327.43277313373369</v>
      </c>
      <c r="H283" s="2">
        <f>VLOOKUP($B283,Valores!$A$2:$G$300,6,FALSE)*VLOOKUP(VLOOKUP($B283,Indices_Poder!$B$5:$E$250,3,FALSE),Indices_Poder!$G$6:$N$27,4,FALSE)*VLOOKUP($H$8,Regional!$A$2:$B$7,2,FALSE)</f>
        <v>320.67369349358268</v>
      </c>
      <c r="I283" s="76">
        <f>VLOOKUP($B283,Valores!$A$2:$G$300,6,FALSE)*VLOOKUP(VLOOKUP($B283,Indices_Poder!$B$5:$E$250,3,FALSE),Indices_Poder!$G$6:$N$27,4,FALSE)*VLOOKUP($I$8,Regional!$A$2:$B$7,2,FALSE)</f>
        <v>323.47934919326798</v>
      </c>
      <c r="J283" s="2">
        <f t="shared" si="94"/>
        <v>0</v>
      </c>
      <c r="K283" s="2">
        <f t="shared" si="94"/>
        <v>0</v>
      </c>
      <c r="L283" s="2">
        <f t="shared" si="92"/>
        <v>0</v>
      </c>
      <c r="M283" s="2">
        <f t="shared" si="92"/>
        <v>0</v>
      </c>
      <c r="N283" s="2">
        <f t="shared" si="92"/>
        <v>0</v>
      </c>
      <c r="O283" s="54">
        <f>VLOOKUP(B283,Valores!$A$2:$P$300,14,FALSE)</f>
        <v>1</v>
      </c>
      <c r="P283" s="1">
        <f>VLOOKUP(B283,Valores!$A$2:$P$300,15,FALSE)</f>
        <v>2.5000000000000001E-2</v>
      </c>
      <c r="Q283" s="72">
        <f t="shared" si="95"/>
        <v>0</v>
      </c>
      <c r="R283" s="72">
        <f t="shared" si="93"/>
        <v>0</v>
      </c>
      <c r="S283" s="72">
        <f t="shared" si="93"/>
        <v>0</v>
      </c>
      <c r="T283" s="72">
        <f t="shared" si="93"/>
        <v>0</v>
      </c>
      <c r="U283" s="72">
        <f t="shared" si="93"/>
        <v>0</v>
      </c>
      <c r="W283" s="2">
        <f t="shared" si="96"/>
        <v>0</v>
      </c>
      <c r="X283" s="77">
        <f t="shared" si="97"/>
        <v>0</v>
      </c>
      <c r="Z283" s="2">
        <f t="shared" si="98"/>
        <v>0</v>
      </c>
      <c r="AA283" s="77">
        <f t="shared" si="99"/>
        <v>0</v>
      </c>
      <c r="AC283" s="2">
        <f t="shared" si="100"/>
        <v>0</v>
      </c>
      <c r="AD283" s="77">
        <f t="shared" si="101"/>
        <v>0</v>
      </c>
      <c r="AF283" s="2">
        <f t="shared" si="102"/>
        <v>0</v>
      </c>
      <c r="AG283" s="77">
        <f t="shared" si="103"/>
        <v>0</v>
      </c>
      <c r="AI283" s="2">
        <f t="shared" si="104"/>
        <v>0</v>
      </c>
      <c r="AJ283" s="77">
        <f t="shared" si="105"/>
        <v>0</v>
      </c>
    </row>
    <row r="284" spans="1:36" x14ac:dyDescent="0.2">
      <c r="A284" s="72">
        <v>8</v>
      </c>
      <c r="B284" s="1" t="s">
        <v>81</v>
      </c>
      <c r="C284" s="6" t="str">
        <f>VLOOKUP(B284,Valores!$A$2:$F$300,5,FALSE)</f>
        <v>unid.</v>
      </c>
      <c r="D284" s="6">
        <v>0</v>
      </c>
      <c r="E284" s="63">
        <f>VLOOKUP($B284,Valores!$A$2:$G$300,6,FALSE)*VLOOKUP(VLOOKUP($B284,Indices_Poder!$B$5:$E$250,3,FALSE),Indices_Poder!$G$6:$N$27,4,FALSE)*VLOOKUP($E$8,Regional!$A$2:$B$7,2,FALSE)</f>
        <v>322.80981771947944</v>
      </c>
      <c r="F284" s="2">
        <f>VLOOKUP($B284,Valores!$A$2:$G$300,6,FALSE)*VLOOKUP(VLOOKUP($B284,Indices_Poder!$B$5:$E$250,3,FALSE),Indices_Poder!$G$6:$N$27,4,FALSE)*VLOOKUP($F$8,Regional!$A$2:$B$7,2,FALSE)</f>
        <v>310.24813197316092</v>
      </c>
      <c r="G284" s="2">
        <f>VLOOKUP($B284,Valores!$A$2:$G$300,6,FALSE)*VLOOKUP(VLOOKUP($B284,Indices_Poder!$B$5:$E$250,3,FALSE),Indices_Poder!$G$6:$N$27,4,FALSE)*VLOOKUP($G$8,Regional!$A$2:$B$7,2,FALSE)</f>
        <v>327.43277313373369</v>
      </c>
      <c r="H284" s="2">
        <f>VLOOKUP($B284,Valores!$A$2:$G$300,6,FALSE)*VLOOKUP(VLOOKUP($B284,Indices_Poder!$B$5:$E$250,3,FALSE),Indices_Poder!$G$6:$N$27,4,FALSE)*VLOOKUP($H$8,Regional!$A$2:$B$7,2,FALSE)</f>
        <v>320.67369349358268</v>
      </c>
      <c r="I284" s="76">
        <f>VLOOKUP($B284,Valores!$A$2:$G$300,6,FALSE)*VLOOKUP(VLOOKUP($B284,Indices_Poder!$B$5:$E$250,3,FALSE),Indices_Poder!$G$6:$N$27,4,FALSE)*VLOOKUP($I$8,Regional!$A$2:$B$7,2,FALSE)</f>
        <v>323.47934919326798</v>
      </c>
      <c r="J284" s="2">
        <f t="shared" si="94"/>
        <v>0</v>
      </c>
      <c r="K284" s="2">
        <f t="shared" si="94"/>
        <v>0</v>
      </c>
      <c r="L284" s="2">
        <f t="shared" si="92"/>
        <v>0</v>
      </c>
      <c r="M284" s="2">
        <f t="shared" si="92"/>
        <v>0</v>
      </c>
      <c r="N284" s="2">
        <f t="shared" si="92"/>
        <v>0</v>
      </c>
      <c r="O284" s="54">
        <f>VLOOKUP(B284,Valores!$A$2:$P$300,14,FALSE)</f>
        <v>1</v>
      </c>
      <c r="P284" s="1">
        <f>VLOOKUP(B284,Valores!$A$2:$P$300,15,FALSE)</f>
        <v>2.5000000000000001E-2</v>
      </c>
      <c r="Q284" s="72">
        <f t="shared" si="95"/>
        <v>0</v>
      </c>
      <c r="R284" s="72">
        <f t="shared" si="93"/>
        <v>0</v>
      </c>
      <c r="S284" s="72">
        <f t="shared" si="93"/>
        <v>0</v>
      </c>
      <c r="T284" s="72">
        <f t="shared" si="93"/>
        <v>0</v>
      </c>
      <c r="U284" s="72">
        <f t="shared" si="93"/>
        <v>0</v>
      </c>
      <c r="W284" s="2">
        <f t="shared" si="96"/>
        <v>0</v>
      </c>
      <c r="X284" s="77">
        <f t="shared" si="97"/>
        <v>0</v>
      </c>
      <c r="Z284" s="2">
        <f t="shared" si="98"/>
        <v>0</v>
      </c>
      <c r="AA284" s="77">
        <f t="shared" si="99"/>
        <v>0</v>
      </c>
      <c r="AC284" s="2">
        <f t="shared" si="100"/>
        <v>0</v>
      </c>
      <c r="AD284" s="77">
        <f t="shared" si="101"/>
        <v>0</v>
      </c>
      <c r="AF284" s="2">
        <f t="shared" si="102"/>
        <v>0</v>
      </c>
      <c r="AG284" s="77">
        <f t="shared" si="103"/>
        <v>0</v>
      </c>
      <c r="AI284" s="2">
        <f t="shared" si="104"/>
        <v>0</v>
      </c>
      <c r="AJ284" s="77">
        <f t="shared" si="105"/>
        <v>0</v>
      </c>
    </row>
    <row r="285" spans="1:36" x14ac:dyDescent="0.2">
      <c r="A285" s="72">
        <v>9</v>
      </c>
      <c r="B285" s="1" t="s">
        <v>82</v>
      </c>
      <c r="C285" s="6" t="str">
        <f>VLOOKUP(B285,Valores!$A$2:$F$300,5,FALSE)</f>
        <v>m</v>
      </c>
      <c r="D285" s="6">
        <v>12500</v>
      </c>
      <c r="E285" s="63">
        <f>VLOOKUP($B285,Valores!$A$2:$G$300,6,FALSE)*VLOOKUP(VLOOKUP($B285,Indices_Poder!$B$5:$E$250,3,FALSE),Indices_Poder!$G$6:$N$27,4,FALSE)*VLOOKUP($E$8,Regional!$A$2:$B$7,2,FALSE)</f>
        <v>83.974855888348671</v>
      </c>
      <c r="F285" s="2">
        <f>VLOOKUP($B285,Valores!$A$2:$G$300,6,FALSE)*VLOOKUP(VLOOKUP($B285,Indices_Poder!$B$5:$E$250,3,FALSE),Indices_Poder!$G$6:$N$27,4,FALSE)*VLOOKUP($F$8,Regional!$A$2:$B$7,2,FALSE)</f>
        <v>80.707093595014413</v>
      </c>
      <c r="G285" s="2">
        <f>VLOOKUP($B285,Valores!$A$2:$G$300,6,FALSE)*VLOOKUP(VLOOKUP($B285,Indices_Poder!$B$5:$E$250,3,FALSE),Indices_Poder!$G$6:$N$27,4,FALSE)*VLOOKUP($G$8,Regional!$A$2:$B$7,2,FALSE)</f>
        <v>85.177458762799091</v>
      </c>
      <c r="H285" s="2">
        <f>VLOOKUP($B285,Valores!$A$2:$G$300,6,FALSE)*VLOOKUP(VLOOKUP($B285,Indices_Poder!$B$5:$E$250,3,FALSE),Indices_Poder!$G$6:$N$27,4,FALSE)*VLOOKUP($H$8,Regional!$A$2:$B$7,2,FALSE)</f>
        <v>83.419170422223303</v>
      </c>
      <c r="I285" s="76">
        <f>VLOOKUP($B285,Valores!$A$2:$G$300,6,FALSE)*VLOOKUP(VLOOKUP($B285,Indices_Poder!$B$5:$E$250,3,FALSE),Indices_Poder!$G$6:$N$27,4,FALSE)*VLOOKUP($I$8,Regional!$A$2:$B$7,2,FALSE)</f>
        <v>84.149025959820804</v>
      </c>
      <c r="J285" s="2">
        <f t="shared" si="94"/>
        <v>1049685.6986043584</v>
      </c>
      <c r="K285" s="2">
        <f t="shared" si="94"/>
        <v>1008838.6699376801</v>
      </c>
      <c r="L285" s="2">
        <f t="shared" si="92"/>
        <v>1064718.2345349886</v>
      </c>
      <c r="M285" s="2">
        <f t="shared" si="92"/>
        <v>1042739.6302777913</v>
      </c>
      <c r="N285" s="2">
        <f t="shared" si="92"/>
        <v>1051862.82449776</v>
      </c>
      <c r="O285" s="54">
        <f>VLOOKUP(B285,Valores!$A$2:$P$300,14,FALSE)</f>
        <v>1</v>
      </c>
      <c r="P285" s="1" t="str">
        <f>VLOOKUP(B285,Valores!$A$2:$P$300,15,FALSE)</f>
        <v>Rateio</v>
      </c>
      <c r="Q285" s="72">
        <f t="shared" si="95"/>
        <v>0</v>
      </c>
      <c r="R285" s="72">
        <f t="shared" si="93"/>
        <v>0</v>
      </c>
      <c r="S285" s="72">
        <f t="shared" si="93"/>
        <v>0</v>
      </c>
      <c r="T285" s="72">
        <f t="shared" si="93"/>
        <v>0</v>
      </c>
      <c r="U285" s="72">
        <f t="shared" si="93"/>
        <v>0</v>
      </c>
      <c r="W285" s="2">
        <f t="shared" si="96"/>
        <v>1049685.6986043584</v>
      </c>
      <c r="X285" s="77">
        <f t="shared" si="97"/>
        <v>1049685.6986043584</v>
      </c>
      <c r="Z285" s="2">
        <f t="shared" si="98"/>
        <v>1008838.6699376801</v>
      </c>
      <c r="AA285" s="77">
        <f t="shared" si="99"/>
        <v>1008838.6699376801</v>
      </c>
      <c r="AC285" s="2">
        <f t="shared" si="100"/>
        <v>1064718.2345349886</v>
      </c>
      <c r="AD285" s="77">
        <f t="shared" si="101"/>
        <v>1064718.2345349886</v>
      </c>
      <c r="AF285" s="2">
        <f t="shared" si="102"/>
        <v>1042739.6302777913</v>
      </c>
      <c r="AG285" s="77">
        <f t="shared" si="103"/>
        <v>1042739.6302777913</v>
      </c>
      <c r="AI285" s="2">
        <f t="shared" si="104"/>
        <v>1051862.82449776</v>
      </c>
      <c r="AJ285" s="77">
        <f t="shared" si="105"/>
        <v>1051862.82449776</v>
      </c>
    </row>
    <row r="286" spans="1:36" x14ac:dyDescent="0.2">
      <c r="A286" s="72">
        <v>10</v>
      </c>
      <c r="B286" s="1" t="s">
        <v>83</v>
      </c>
      <c r="C286" s="6" t="str">
        <f>VLOOKUP(B286,Valores!$A$2:$F$300,5,FALSE)</f>
        <v>kg</v>
      </c>
      <c r="D286" s="6">
        <v>3600</v>
      </c>
      <c r="E286" s="63">
        <f>VLOOKUP($B286,Valores!$A$2:$G$300,6,FALSE)*VLOOKUP(VLOOKUP($B286,Indices_Poder!$B$5:$E$250,3,FALSE),Indices_Poder!$G$6:$N$27,4,FALSE)*VLOOKUP($E$8,Regional!$A$2:$B$7,2,FALSE)</f>
        <v>91.826445229007192</v>
      </c>
      <c r="F286" s="2">
        <f>VLOOKUP($B286,Valores!$A$2:$G$300,6,FALSE)*VLOOKUP(VLOOKUP($B286,Indices_Poder!$B$5:$E$250,3,FALSE),Indices_Poder!$G$6:$N$27,4,FALSE)*VLOOKUP($F$8,Regional!$A$2:$B$7,2,FALSE)</f>
        <v>88.253149483799405</v>
      </c>
      <c r="G286" s="2">
        <f>VLOOKUP($B286,Valores!$A$2:$G$300,6,FALSE)*VLOOKUP(VLOOKUP($B286,Indices_Poder!$B$5:$E$250,3,FALSE),Indices_Poder!$G$6:$N$27,4,FALSE)*VLOOKUP($G$8,Regional!$A$2:$B$7,2,FALSE)</f>
        <v>93.141490617471987</v>
      </c>
      <c r="H286" s="2">
        <f>VLOOKUP($B286,Valores!$A$2:$G$300,6,FALSE)*VLOOKUP(VLOOKUP($B286,Indices_Poder!$B$5:$E$250,3,FALSE),Indices_Poder!$G$6:$N$27,4,FALSE)*VLOOKUP($H$8,Regional!$A$2:$B$7,2,FALSE)</f>
        <v>91.218803566751063</v>
      </c>
      <c r="I286" s="76">
        <f>VLOOKUP($B286,Valores!$A$2:$G$300,6,FALSE)*VLOOKUP(VLOOKUP($B286,Indices_Poder!$B$5:$E$250,3,FALSE),Indices_Poder!$G$6:$N$27,4,FALSE)*VLOOKUP($I$8,Regional!$A$2:$B$7,2,FALSE)</f>
        <v>92.016900078371066</v>
      </c>
      <c r="J286" s="2">
        <f t="shared" si="94"/>
        <v>330575.20282442588</v>
      </c>
      <c r="K286" s="2">
        <f t="shared" si="94"/>
        <v>317711.33814167784</v>
      </c>
      <c r="L286" s="2">
        <f t="shared" si="92"/>
        <v>335309.36622289917</v>
      </c>
      <c r="M286" s="2">
        <f t="shared" si="92"/>
        <v>328387.69284030382</v>
      </c>
      <c r="N286" s="2">
        <f t="shared" si="92"/>
        <v>331260.84028213582</v>
      </c>
      <c r="O286" s="54">
        <f>VLOOKUP(B286,Valores!$A$2:$P$300,14,FALSE)</f>
        <v>1</v>
      </c>
      <c r="P286" s="1">
        <f>VLOOKUP(B286,Valores!$A$2:$P$300,15,FALSE)</f>
        <v>3.1300000000000001E-2</v>
      </c>
      <c r="Q286" s="72">
        <f t="shared" si="95"/>
        <v>0</v>
      </c>
      <c r="R286" s="72">
        <f t="shared" si="93"/>
        <v>0</v>
      </c>
      <c r="S286" s="72">
        <f t="shared" si="93"/>
        <v>0</v>
      </c>
      <c r="T286" s="72">
        <f t="shared" si="93"/>
        <v>0</v>
      </c>
      <c r="U286" s="72">
        <f t="shared" si="93"/>
        <v>0</v>
      </c>
      <c r="W286" s="2">
        <f t="shared" si="96"/>
        <v>330575.20282442588</v>
      </c>
      <c r="X286" s="77">
        <f t="shared" si="97"/>
        <v>330575.20282442588</v>
      </c>
      <c r="Z286" s="2">
        <f t="shared" si="98"/>
        <v>317711.33814167784</v>
      </c>
      <c r="AA286" s="77">
        <f t="shared" si="99"/>
        <v>317711.33814167784</v>
      </c>
      <c r="AC286" s="2">
        <f t="shared" si="100"/>
        <v>335309.36622289917</v>
      </c>
      <c r="AD286" s="77">
        <f t="shared" si="101"/>
        <v>335309.36622289917</v>
      </c>
      <c r="AF286" s="2">
        <f t="shared" si="102"/>
        <v>328387.69284030382</v>
      </c>
      <c r="AG286" s="77">
        <f t="shared" si="103"/>
        <v>328387.69284030382</v>
      </c>
      <c r="AI286" s="2">
        <f t="shared" si="104"/>
        <v>331260.84028213582</v>
      </c>
      <c r="AJ286" s="77">
        <f t="shared" si="105"/>
        <v>331260.84028213582</v>
      </c>
    </row>
    <row r="287" spans="1:36" x14ac:dyDescent="0.2">
      <c r="A287" s="72">
        <v>11</v>
      </c>
      <c r="B287" s="1" t="s">
        <v>84</v>
      </c>
      <c r="C287" s="6" t="str">
        <f>VLOOKUP(B287,Valores!$A$2:$F$300,5,FALSE)</f>
        <v>kg</v>
      </c>
      <c r="D287" s="6">
        <v>900</v>
      </c>
      <c r="E287" s="63">
        <f>VLOOKUP($B287,Valores!$A$2:$G$300,6,FALSE)*VLOOKUP(VLOOKUP($B287,Indices_Poder!$B$5:$E$250,3,FALSE),Indices_Poder!$G$6:$N$27,4,FALSE)*VLOOKUP($E$8,Regional!$A$2:$B$7,2,FALSE)</f>
        <v>91.826445229007192</v>
      </c>
      <c r="F287" s="2">
        <f>VLOOKUP($B287,Valores!$A$2:$G$300,6,FALSE)*VLOOKUP(VLOOKUP($B287,Indices_Poder!$B$5:$E$250,3,FALSE),Indices_Poder!$G$6:$N$27,4,FALSE)*VLOOKUP($F$8,Regional!$A$2:$B$7,2,FALSE)</f>
        <v>88.253149483799405</v>
      </c>
      <c r="G287" s="2">
        <f>VLOOKUP($B287,Valores!$A$2:$G$300,6,FALSE)*VLOOKUP(VLOOKUP($B287,Indices_Poder!$B$5:$E$250,3,FALSE),Indices_Poder!$G$6:$N$27,4,FALSE)*VLOOKUP($G$8,Regional!$A$2:$B$7,2,FALSE)</f>
        <v>93.141490617471987</v>
      </c>
      <c r="H287" s="2">
        <f>VLOOKUP($B287,Valores!$A$2:$G$300,6,FALSE)*VLOOKUP(VLOOKUP($B287,Indices_Poder!$B$5:$E$250,3,FALSE),Indices_Poder!$G$6:$N$27,4,FALSE)*VLOOKUP($H$8,Regional!$A$2:$B$7,2,FALSE)</f>
        <v>91.218803566751063</v>
      </c>
      <c r="I287" s="76">
        <f>VLOOKUP($B287,Valores!$A$2:$G$300,6,FALSE)*VLOOKUP(VLOOKUP($B287,Indices_Poder!$B$5:$E$250,3,FALSE),Indices_Poder!$G$6:$N$27,4,FALSE)*VLOOKUP($I$8,Regional!$A$2:$B$7,2,FALSE)</f>
        <v>92.016900078371066</v>
      </c>
      <c r="J287" s="2">
        <f t="shared" si="94"/>
        <v>82643.800706106471</v>
      </c>
      <c r="K287" s="2">
        <f t="shared" si="94"/>
        <v>79427.834535419461</v>
      </c>
      <c r="L287" s="2">
        <f t="shared" si="92"/>
        <v>83827.341555724794</v>
      </c>
      <c r="M287" s="2">
        <f t="shared" si="92"/>
        <v>82096.923210075955</v>
      </c>
      <c r="N287" s="2">
        <f t="shared" si="92"/>
        <v>82815.210070533954</v>
      </c>
      <c r="O287" s="54">
        <f>VLOOKUP(B287,Valores!$A$2:$P$300,14,FALSE)</f>
        <v>1</v>
      </c>
      <c r="P287" s="1">
        <f>VLOOKUP(B287,Valores!$A$2:$P$300,15,FALSE)</f>
        <v>3.1300000000000001E-2</v>
      </c>
      <c r="Q287" s="72">
        <f t="shared" si="95"/>
        <v>0</v>
      </c>
      <c r="R287" s="72">
        <f t="shared" si="93"/>
        <v>0</v>
      </c>
      <c r="S287" s="72">
        <f t="shared" si="93"/>
        <v>0</v>
      </c>
      <c r="T287" s="72">
        <f t="shared" si="93"/>
        <v>0</v>
      </c>
      <c r="U287" s="72">
        <f t="shared" si="93"/>
        <v>0</v>
      </c>
      <c r="W287" s="2">
        <f t="shared" si="96"/>
        <v>82643.800706106471</v>
      </c>
      <c r="X287" s="77">
        <f t="shared" si="97"/>
        <v>82643.800706106471</v>
      </c>
      <c r="Z287" s="2">
        <f t="shared" si="98"/>
        <v>79427.834535419461</v>
      </c>
      <c r="AA287" s="77">
        <f t="shared" si="99"/>
        <v>79427.834535419461</v>
      </c>
      <c r="AC287" s="2">
        <f t="shared" si="100"/>
        <v>83827.341555724794</v>
      </c>
      <c r="AD287" s="77">
        <f t="shared" si="101"/>
        <v>83827.341555724794</v>
      </c>
      <c r="AF287" s="2">
        <f t="shared" si="102"/>
        <v>82096.923210075955</v>
      </c>
      <c r="AG287" s="77">
        <f t="shared" si="103"/>
        <v>82096.923210075955</v>
      </c>
      <c r="AI287" s="2">
        <f t="shared" si="104"/>
        <v>82815.210070533954</v>
      </c>
      <c r="AJ287" s="77">
        <f t="shared" si="105"/>
        <v>82815.210070533954</v>
      </c>
    </row>
    <row r="288" spans="1:36" x14ac:dyDescent="0.2">
      <c r="A288" s="72">
        <v>12</v>
      </c>
      <c r="B288" s="1" t="s">
        <v>85</v>
      </c>
      <c r="C288" s="6" t="str">
        <f>VLOOKUP(B288,Valores!$A$2:$F$300,5,FALSE)</f>
        <v>kg</v>
      </c>
      <c r="D288" s="6">
        <v>1800</v>
      </c>
      <c r="E288" s="63">
        <f>VLOOKUP($B288,Valores!$A$2:$G$300,6,FALSE)*VLOOKUP(VLOOKUP($B288,Indices_Poder!$B$5:$E$250,3,FALSE),Indices_Poder!$G$6:$N$27,4,FALSE)*VLOOKUP($E$8,Regional!$A$2:$B$7,2,FALSE)</f>
        <v>91.826445229007192</v>
      </c>
      <c r="F288" s="2">
        <f>VLOOKUP($B288,Valores!$A$2:$G$300,6,FALSE)*VLOOKUP(VLOOKUP($B288,Indices_Poder!$B$5:$E$250,3,FALSE),Indices_Poder!$G$6:$N$27,4,FALSE)*VLOOKUP($F$8,Regional!$A$2:$B$7,2,FALSE)</f>
        <v>88.253149483799405</v>
      </c>
      <c r="G288" s="2">
        <f>VLOOKUP($B288,Valores!$A$2:$G$300,6,FALSE)*VLOOKUP(VLOOKUP($B288,Indices_Poder!$B$5:$E$250,3,FALSE),Indices_Poder!$G$6:$N$27,4,FALSE)*VLOOKUP($G$8,Regional!$A$2:$B$7,2,FALSE)</f>
        <v>93.141490617471987</v>
      </c>
      <c r="H288" s="2">
        <f>VLOOKUP($B288,Valores!$A$2:$G$300,6,FALSE)*VLOOKUP(VLOOKUP($B288,Indices_Poder!$B$5:$E$250,3,FALSE),Indices_Poder!$G$6:$N$27,4,FALSE)*VLOOKUP($H$8,Regional!$A$2:$B$7,2,FALSE)</f>
        <v>91.218803566751063</v>
      </c>
      <c r="I288" s="76">
        <f>VLOOKUP($B288,Valores!$A$2:$G$300,6,FALSE)*VLOOKUP(VLOOKUP($B288,Indices_Poder!$B$5:$E$250,3,FALSE),Indices_Poder!$G$6:$N$27,4,FALSE)*VLOOKUP($I$8,Regional!$A$2:$B$7,2,FALSE)</f>
        <v>92.016900078371066</v>
      </c>
      <c r="J288" s="2">
        <f t="shared" si="94"/>
        <v>165287.60141221294</v>
      </c>
      <c r="K288" s="2">
        <f t="shared" si="94"/>
        <v>158855.66907083892</v>
      </c>
      <c r="L288" s="2">
        <f t="shared" si="92"/>
        <v>167654.68311144959</v>
      </c>
      <c r="M288" s="2">
        <f t="shared" si="92"/>
        <v>164193.84642015191</v>
      </c>
      <c r="N288" s="2">
        <f t="shared" si="92"/>
        <v>165630.42014106791</v>
      </c>
      <c r="O288" s="54">
        <f>VLOOKUP(B288,Valores!$A$2:$P$300,14,FALSE)</f>
        <v>1</v>
      </c>
      <c r="P288" s="1">
        <f>VLOOKUP(B288,Valores!$A$2:$P$300,15,FALSE)</f>
        <v>3.1300000000000001E-2</v>
      </c>
      <c r="Q288" s="72">
        <f t="shared" si="95"/>
        <v>0</v>
      </c>
      <c r="R288" s="72">
        <f t="shared" si="93"/>
        <v>0</v>
      </c>
      <c r="S288" s="72">
        <f t="shared" si="93"/>
        <v>0</v>
      </c>
      <c r="T288" s="72">
        <f t="shared" si="93"/>
        <v>0</v>
      </c>
      <c r="U288" s="72">
        <f t="shared" si="93"/>
        <v>0</v>
      </c>
      <c r="W288" s="2">
        <f t="shared" si="96"/>
        <v>165287.60141221294</v>
      </c>
      <c r="X288" s="77">
        <f t="shared" si="97"/>
        <v>165287.60141221294</v>
      </c>
      <c r="Z288" s="2">
        <f t="shared" si="98"/>
        <v>158855.66907083892</v>
      </c>
      <c r="AA288" s="77">
        <f t="shared" si="99"/>
        <v>158855.66907083892</v>
      </c>
      <c r="AC288" s="2">
        <f t="shared" si="100"/>
        <v>167654.68311144959</v>
      </c>
      <c r="AD288" s="77">
        <f t="shared" si="101"/>
        <v>167654.68311144959</v>
      </c>
      <c r="AF288" s="2">
        <f t="shared" si="102"/>
        <v>164193.84642015191</v>
      </c>
      <c r="AG288" s="77">
        <f t="shared" si="103"/>
        <v>164193.84642015191</v>
      </c>
      <c r="AI288" s="2">
        <f t="shared" si="104"/>
        <v>165630.42014106791</v>
      </c>
      <c r="AJ288" s="77">
        <f t="shared" si="105"/>
        <v>165630.42014106791</v>
      </c>
    </row>
    <row r="289" spans="1:36" x14ac:dyDescent="0.2">
      <c r="A289" s="72">
        <v>13</v>
      </c>
      <c r="B289" s="1" t="s">
        <v>86</v>
      </c>
      <c r="C289" s="6" t="str">
        <f>VLOOKUP(B289,Valores!$A$2:$F$300,5,FALSE)</f>
        <v>kg</v>
      </c>
      <c r="D289" s="6">
        <v>15000</v>
      </c>
      <c r="E289" s="63">
        <f>VLOOKUP($B289,Valores!$A$2:$G$300,6,FALSE)*VLOOKUP(VLOOKUP($B289,Indices_Poder!$B$5:$E$250,3,FALSE),Indices_Poder!$G$6:$N$27,4,FALSE)*VLOOKUP($E$8,Regional!$A$2:$B$7,2,FALSE)</f>
        <v>91.826445229007192</v>
      </c>
      <c r="F289" s="2">
        <f>VLOOKUP($B289,Valores!$A$2:$G$300,6,FALSE)*VLOOKUP(VLOOKUP($B289,Indices_Poder!$B$5:$E$250,3,FALSE),Indices_Poder!$G$6:$N$27,4,FALSE)*VLOOKUP($F$8,Regional!$A$2:$B$7,2,FALSE)</f>
        <v>88.253149483799405</v>
      </c>
      <c r="G289" s="2">
        <f>VLOOKUP($B289,Valores!$A$2:$G$300,6,FALSE)*VLOOKUP(VLOOKUP($B289,Indices_Poder!$B$5:$E$250,3,FALSE),Indices_Poder!$G$6:$N$27,4,FALSE)*VLOOKUP($G$8,Regional!$A$2:$B$7,2,FALSE)</f>
        <v>93.141490617471987</v>
      </c>
      <c r="H289" s="2">
        <f>VLOOKUP($B289,Valores!$A$2:$G$300,6,FALSE)*VLOOKUP(VLOOKUP($B289,Indices_Poder!$B$5:$E$250,3,FALSE),Indices_Poder!$G$6:$N$27,4,FALSE)*VLOOKUP($H$8,Regional!$A$2:$B$7,2,FALSE)</f>
        <v>91.218803566751063</v>
      </c>
      <c r="I289" s="76">
        <f>VLOOKUP($B289,Valores!$A$2:$G$300,6,FALSE)*VLOOKUP(VLOOKUP($B289,Indices_Poder!$B$5:$E$250,3,FALSE),Indices_Poder!$G$6:$N$27,4,FALSE)*VLOOKUP($I$8,Regional!$A$2:$B$7,2,FALSE)</f>
        <v>92.016900078371066</v>
      </c>
      <c r="J289" s="2">
        <f t="shared" si="94"/>
        <v>1377396.6784351079</v>
      </c>
      <c r="K289" s="2">
        <f t="shared" si="94"/>
        <v>1323797.2422569911</v>
      </c>
      <c r="L289" s="2">
        <f t="shared" si="92"/>
        <v>1397122.3592620797</v>
      </c>
      <c r="M289" s="2">
        <f t="shared" si="92"/>
        <v>1368282.0535012661</v>
      </c>
      <c r="N289" s="2">
        <f t="shared" si="92"/>
        <v>1380253.5011755659</v>
      </c>
      <c r="O289" s="54">
        <f>VLOOKUP(B289,Valores!$A$2:$P$300,14,FALSE)</f>
        <v>1</v>
      </c>
      <c r="P289" s="1">
        <f>VLOOKUP(B289,Valores!$A$2:$P$300,15,FALSE)</f>
        <v>3.1300000000000001E-2</v>
      </c>
      <c r="Q289" s="72">
        <f t="shared" si="95"/>
        <v>0</v>
      </c>
      <c r="R289" s="72">
        <f t="shared" si="93"/>
        <v>0</v>
      </c>
      <c r="S289" s="72">
        <f t="shared" si="93"/>
        <v>0</v>
      </c>
      <c r="T289" s="72">
        <f t="shared" si="93"/>
        <v>0</v>
      </c>
      <c r="U289" s="72">
        <f t="shared" si="93"/>
        <v>0</v>
      </c>
      <c r="W289" s="2">
        <f t="shared" si="96"/>
        <v>1377396.6784351079</v>
      </c>
      <c r="X289" s="77">
        <f t="shared" si="97"/>
        <v>1377396.6784351079</v>
      </c>
      <c r="Z289" s="2">
        <f t="shared" si="98"/>
        <v>1323797.2422569911</v>
      </c>
      <c r="AA289" s="77">
        <f t="shared" si="99"/>
        <v>1323797.2422569911</v>
      </c>
      <c r="AC289" s="2">
        <f t="shared" si="100"/>
        <v>1397122.3592620797</v>
      </c>
      <c r="AD289" s="77">
        <f t="shared" si="101"/>
        <v>1397122.3592620797</v>
      </c>
      <c r="AF289" s="2">
        <f t="shared" si="102"/>
        <v>1368282.0535012661</v>
      </c>
      <c r="AG289" s="77">
        <f t="shared" si="103"/>
        <v>1368282.0535012661</v>
      </c>
      <c r="AI289" s="2">
        <f t="shared" si="104"/>
        <v>1380253.5011755659</v>
      </c>
      <c r="AJ289" s="77">
        <f t="shared" si="105"/>
        <v>1380253.5011755659</v>
      </c>
    </row>
    <row r="290" spans="1:36" x14ac:dyDescent="0.2">
      <c r="A290" s="72">
        <v>14</v>
      </c>
      <c r="B290" s="1" t="s">
        <v>117</v>
      </c>
      <c r="C290" s="6" t="str">
        <f>VLOOKUP(B290,Valores!$A$2:$F$300,5,FALSE)</f>
        <v>cj</v>
      </c>
      <c r="D290" s="6">
        <v>6</v>
      </c>
      <c r="E290" s="63">
        <f>VLOOKUP($B290,Valores!$A$2:$G$300,6,FALSE)*VLOOKUP(VLOOKUP($B290,Indices_Poder!$B$5:$E$250,3,FALSE),Indices_Poder!$G$6:$N$27,4,FALSE)*VLOOKUP($E$8,Regional!$A$2:$B$7,2,FALSE)</f>
        <v>3064.890593422278</v>
      </c>
      <c r="F290" s="2">
        <f>VLOOKUP($B290,Valores!$A$2:$G$300,6,FALSE)*VLOOKUP(VLOOKUP($B290,Indices_Poder!$B$5:$E$250,3,FALSE),Indices_Poder!$G$6:$N$27,4,FALSE)*VLOOKUP($F$8,Regional!$A$2:$B$7,2,FALSE)</f>
        <v>2945.6247273671293</v>
      </c>
      <c r="G290" s="2">
        <f>VLOOKUP($B290,Valores!$A$2:$G$300,6,FALSE)*VLOOKUP(VLOOKUP($B290,Indices_Poder!$B$5:$E$250,3,FALSE),Indices_Poder!$G$6:$N$27,4,FALSE)*VLOOKUP($G$8,Regional!$A$2:$B$7,2,FALSE)</f>
        <v>3108.7828537725227</v>
      </c>
      <c r="H290" s="2">
        <f>VLOOKUP($B290,Valores!$A$2:$G$300,6,FALSE)*VLOOKUP(VLOOKUP($B290,Indices_Poder!$B$5:$E$250,3,FALSE),Indices_Poder!$G$6:$N$27,4,FALSE)*VLOOKUP($H$8,Regional!$A$2:$B$7,2,FALSE)</f>
        <v>3044.609342088027</v>
      </c>
      <c r="I290" s="76">
        <f>VLOOKUP($B290,Valores!$A$2:$G$300,6,FALSE)*VLOOKUP(VLOOKUP($B290,Indices_Poder!$B$5:$E$250,3,FALSE),Indices_Poder!$G$6:$N$27,4,FALSE)*VLOOKUP($I$8,Regional!$A$2:$B$7,2,FALSE)</f>
        <v>3071.2474035419687</v>
      </c>
      <c r="J290" s="2">
        <f t="shared" si="94"/>
        <v>18389.343560533667</v>
      </c>
      <c r="K290" s="2">
        <f t="shared" si="94"/>
        <v>17673.748364202776</v>
      </c>
      <c r="L290" s="2">
        <f t="shared" si="92"/>
        <v>18652.697122635138</v>
      </c>
      <c r="M290" s="2">
        <f t="shared" si="92"/>
        <v>18267.65605252816</v>
      </c>
      <c r="N290" s="2">
        <f t="shared" si="92"/>
        <v>18427.484421251811</v>
      </c>
      <c r="O290" s="54">
        <f>VLOOKUP(B290,Valores!$A$2:$P$300,14,FALSE)</f>
        <v>1</v>
      </c>
      <c r="P290" s="1">
        <f>VLOOKUP(B290,Valores!$A$2:$P$300,15,FALSE)</f>
        <v>2.7E-2</v>
      </c>
      <c r="Q290" s="72">
        <f t="shared" si="95"/>
        <v>0</v>
      </c>
      <c r="R290" s="72">
        <f t="shared" si="93"/>
        <v>0</v>
      </c>
      <c r="S290" s="72">
        <f t="shared" si="93"/>
        <v>0</v>
      </c>
      <c r="T290" s="72">
        <f t="shared" si="93"/>
        <v>0</v>
      </c>
      <c r="U290" s="72">
        <f t="shared" si="93"/>
        <v>0</v>
      </c>
      <c r="W290" s="2">
        <f t="shared" si="96"/>
        <v>18389.343560533667</v>
      </c>
      <c r="X290" s="77">
        <f t="shared" si="97"/>
        <v>18389.343560533667</v>
      </c>
      <c r="Z290" s="2">
        <f t="shared" si="98"/>
        <v>17673.748364202776</v>
      </c>
      <c r="AA290" s="77">
        <f t="shared" si="99"/>
        <v>17673.748364202776</v>
      </c>
      <c r="AC290" s="2">
        <f t="shared" si="100"/>
        <v>18652.697122635138</v>
      </c>
      <c r="AD290" s="77">
        <f t="shared" si="101"/>
        <v>18652.697122635138</v>
      </c>
      <c r="AF290" s="2">
        <f t="shared" si="102"/>
        <v>18267.65605252816</v>
      </c>
      <c r="AG290" s="77">
        <f t="shared" si="103"/>
        <v>18267.65605252816</v>
      </c>
      <c r="AI290" s="2">
        <f t="shared" si="104"/>
        <v>18427.484421251811</v>
      </c>
      <c r="AJ290" s="77">
        <f t="shared" si="105"/>
        <v>18427.484421251811</v>
      </c>
    </row>
    <row r="291" spans="1:36" x14ac:dyDescent="0.2">
      <c r="A291" s="72">
        <v>15</v>
      </c>
      <c r="B291" s="1" t="s">
        <v>118</v>
      </c>
      <c r="C291" s="6" t="str">
        <f>VLOOKUP(B291,Valores!$A$2:$F$300,5,FALSE)</f>
        <v>cj</v>
      </c>
      <c r="D291" s="6">
        <v>6</v>
      </c>
      <c r="E291" s="63">
        <f>VLOOKUP($B291,Valores!$A$2:$G$300,6,FALSE)*VLOOKUP(VLOOKUP($B291,Indices_Poder!$B$5:$E$250,3,FALSE),Indices_Poder!$G$6:$N$27,4,FALSE)*VLOOKUP($E$8,Regional!$A$2:$B$7,2,FALSE)</f>
        <v>4265.3827280221967</v>
      </c>
      <c r="F291" s="2">
        <f>VLOOKUP($B291,Valores!$A$2:$G$300,6,FALSE)*VLOOKUP(VLOOKUP($B291,Indices_Poder!$B$5:$E$250,3,FALSE),Indices_Poder!$G$6:$N$27,4,FALSE)*VLOOKUP($F$8,Regional!$A$2:$B$7,2,FALSE)</f>
        <v>4099.401414951506</v>
      </c>
      <c r="G291" s="2">
        <f>VLOOKUP($B291,Valores!$A$2:$G$300,6,FALSE)*VLOOKUP(VLOOKUP($B291,Indices_Poder!$B$5:$E$250,3,FALSE),Indices_Poder!$G$6:$N$27,4,FALSE)*VLOOKUP($G$8,Regional!$A$2:$B$7,2,FALSE)</f>
        <v>4326.4672214111561</v>
      </c>
      <c r="H291" s="2">
        <f>VLOOKUP($B291,Valores!$A$2:$G$300,6,FALSE)*VLOOKUP(VLOOKUP($B291,Indices_Poder!$B$5:$E$250,3,FALSE),Indices_Poder!$G$6:$N$27,4,FALSE)*VLOOKUP($H$8,Regional!$A$2:$B$7,2,FALSE)</f>
        <v>4237.1574793528152</v>
      </c>
      <c r="I291" s="76">
        <f>VLOOKUP($B291,Valores!$A$2:$G$300,6,FALSE)*VLOOKUP(VLOOKUP($B291,Indices_Poder!$B$5:$E$250,3,FALSE),Indices_Poder!$G$6:$N$27,4,FALSE)*VLOOKUP($I$8,Regional!$A$2:$B$7,2,FALSE)</f>
        <v>4274.229447754391</v>
      </c>
      <c r="J291" s="2">
        <f t="shared" si="94"/>
        <v>25592.296368133182</v>
      </c>
      <c r="K291" s="2">
        <f t="shared" si="94"/>
        <v>24596.408489709036</v>
      </c>
      <c r="L291" s="2">
        <f t="shared" si="92"/>
        <v>25958.803328466936</v>
      </c>
      <c r="M291" s="2">
        <f t="shared" si="92"/>
        <v>25422.94487611689</v>
      </c>
      <c r="N291" s="2">
        <f t="shared" si="92"/>
        <v>25645.376686526346</v>
      </c>
      <c r="O291" s="54">
        <f>VLOOKUP(B291,Valores!$A$2:$P$300,14,FALSE)</f>
        <v>1</v>
      </c>
      <c r="P291" s="1">
        <f>VLOOKUP(B291,Valores!$A$2:$P$300,15,FALSE)</f>
        <v>2.7E-2</v>
      </c>
      <c r="Q291" s="72">
        <f t="shared" si="95"/>
        <v>0</v>
      </c>
      <c r="R291" s="72">
        <f t="shared" si="93"/>
        <v>0</v>
      </c>
      <c r="S291" s="72">
        <f t="shared" si="93"/>
        <v>0</v>
      </c>
      <c r="T291" s="72">
        <f t="shared" si="93"/>
        <v>0</v>
      </c>
      <c r="U291" s="72">
        <f t="shared" si="93"/>
        <v>0</v>
      </c>
      <c r="W291" s="2">
        <f t="shared" si="96"/>
        <v>25592.296368133182</v>
      </c>
      <c r="X291" s="77">
        <f t="shared" si="97"/>
        <v>25592.296368133182</v>
      </c>
      <c r="Z291" s="2">
        <f t="shared" si="98"/>
        <v>24596.408489709036</v>
      </c>
      <c r="AA291" s="77">
        <f t="shared" si="99"/>
        <v>24596.408489709036</v>
      </c>
      <c r="AC291" s="2">
        <f t="shared" si="100"/>
        <v>25958.803328466936</v>
      </c>
      <c r="AD291" s="77">
        <f t="shared" si="101"/>
        <v>25958.803328466936</v>
      </c>
      <c r="AF291" s="2">
        <f t="shared" si="102"/>
        <v>25422.94487611689</v>
      </c>
      <c r="AG291" s="77">
        <f t="shared" si="103"/>
        <v>25422.94487611689</v>
      </c>
      <c r="AI291" s="2">
        <f t="shared" si="104"/>
        <v>25645.376686526346</v>
      </c>
      <c r="AJ291" s="77">
        <f t="shared" si="105"/>
        <v>25645.376686526346</v>
      </c>
    </row>
    <row r="292" spans="1:36" x14ac:dyDescent="0.2">
      <c r="A292" s="72">
        <v>16</v>
      </c>
      <c r="B292" s="1" t="s">
        <v>87</v>
      </c>
      <c r="C292" s="6" t="str">
        <f>VLOOKUP(B292,Valores!$A$2:$F$300,5,FALSE)</f>
        <v>unid.</v>
      </c>
      <c r="D292" s="6">
        <v>6</v>
      </c>
      <c r="E292" s="63">
        <f>VLOOKUP($B292,Valores!$A$2:$G$300,6,FALSE)*VLOOKUP(VLOOKUP($B292,Indices_Poder!$B$5:$E$250,3,FALSE),Indices_Poder!$G$6:$N$27,4,FALSE)*VLOOKUP($E$8,Regional!$A$2:$B$7,2,FALSE)</f>
        <v>2636.6773863428548</v>
      </c>
      <c r="F292" s="2">
        <f>VLOOKUP($B292,Valores!$A$2:$G$300,6,FALSE)*VLOOKUP(VLOOKUP($B292,Indices_Poder!$B$5:$E$250,3,FALSE),Indices_Poder!$G$6:$N$27,4,FALSE)*VLOOKUP($F$8,Regional!$A$2:$B$7,2,FALSE)</f>
        <v>2534.0748292841795</v>
      </c>
      <c r="G292" s="2">
        <f>VLOOKUP($B292,Valores!$A$2:$G$300,6,FALSE)*VLOOKUP(VLOOKUP($B292,Indices_Poder!$B$5:$E$250,3,FALSE),Indices_Poder!$G$6:$N$27,4,FALSE)*VLOOKUP($G$8,Regional!$A$2:$B$7,2,FALSE)</f>
        <v>2674.4372106410979</v>
      </c>
      <c r="H292" s="2">
        <f>VLOOKUP($B292,Valores!$A$2:$G$300,6,FALSE)*VLOOKUP(VLOOKUP($B292,Indices_Poder!$B$5:$E$250,3,FALSE),Indices_Poder!$G$6:$N$27,4,FALSE)*VLOOKUP($H$8,Regional!$A$2:$B$7,2,FALSE)</f>
        <v>2619.2297433912527</v>
      </c>
      <c r="I292" s="76">
        <f>VLOOKUP($B292,Valores!$A$2:$G$300,6,FALSE)*VLOOKUP(VLOOKUP($B292,Indices_Poder!$B$5:$E$250,3,FALSE),Indices_Poder!$G$6:$N$27,4,FALSE)*VLOOKUP($I$8,Regional!$A$2:$B$7,2,FALSE)</f>
        <v>2642.1460505515656</v>
      </c>
      <c r="J292" s="2">
        <f t="shared" si="94"/>
        <v>15820.064318057128</v>
      </c>
      <c r="K292" s="2">
        <f t="shared" si="94"/>
        <v>15204.448975705076</v>
      </c>
      <c r="L292" s="2">
        <f t="shared" si="92"/>
        <v>16046.623263846588</v>
      </c>
      <c r="M292" s="2">
        <f t="shared" si="92"/>
        <v>15715.378460347516</v>
      </c>
      <c r="N292" s="2">
        <f t="shared" si="92"/>
        <v>15852.876303309393</v>
      </c>
      <c r="O292" s="54">
        <f>VLOOKUP(B292,Valores!$A$2:$P$300,14,FALSE)</f>
        <v>1</v>
      </c>
      <c r="P292" s="1">
        <f>VLOOKUP(B292,Valores!$A$2:$P$300,15,FALSE)</f>
        <v>2.7E-2</v>
      </c>
      <c r="Q292" s="72">
        <f t="shared" si="95"/>
        <v>0</v>
      </c>
      <c r="R292" s="72">
        <f t="shared" si="93"/>
        <v>0</v>
      </c>
      <c r="S292" s="72">
        <f t="shared" si="93"/>
        <v>0</v>
      </c>
      <c r="T292" s="72">
        <f t="shared" si="93"/>
        <v>0</v>
      </c>
      <c r="U292" s="72">
        <f t="shared" si="93"/>
        <v>0</v>
      </c>
      <c r="W292" s="2">
        <f t="shared" si="96"/>
        <v>15820.064318057128</v>
      </c>
      <c r="X292" s="77">
        <f t="shared" si="97"/>
        <v>15820.064318057128</v>
      </c>
      <c r="Z292" s="2">
        <f t="shared" si="98"/>
        <v>15204.448975705076</v>
      </c>
      <c r="AA292" s="77">
        <f t="shared" si="99"/>
        <v>15204.448975705076</v>
      </c>
      <c r="AC292" s="2">
        <f t="shared" si="100"/>
        <v>16046.623263846588</v>
      </c>
      <c r="AD292" s="77">
        <f t="shared" si="101"/>
        <v>16046.623263846588</v>
      </c>
      <c r="AF292" s="2">
        <f t="shared" si="102"/>
        <v>15715.378460347516</v>
      </c>
      <c r="AG292" s="77">
        <f t="shared" si="103"/>
        <v>15715.378460347516</v>
      </c>
      <c r="AI292" s="2">
        <f t="shared" si="104"/>
        <v>15852.876303309393</v>
      </c>
      <c r="AJ292" s="77">
        <f t="shared" si="105"/>
        <v>15852.876303309393</v>
      </c>
    </row>
    <row r="293" spans="1:36" x14ac:dyDescent="0.2">
      <c r="A293" s="72">
        <v>17</v>
      </c>
      <c r="B293" s="1" t="s">
        <v>90</v>
      </c>
      <c r="C293" s="6" t="str">
        <f>VLOOKUP(B293,Valores!$A$2:$F$300,5,FALSE)</f>
        <v>m³</v>
      </c>
      <c r="D293" s="6">
        <v>21</v>
      </c>
      <c r="E293" s="63">
        <f>VLOOKUP($B293,Valores!$A$2:$G$300,6,FALSE)*VLOOKUP(VLOOKUP($B293,Indices_Poder!$B$5:$E$250,3,FALSE),Indices_Poder!$G$6:$N$27,4,FALSE)*VLOOKUP($E$8,Regional!$A$2:$B$7,2,FALSE)</f>
        <v>5815.858492052359</v>
      </c>
      <c r="F293" s="2">
        <f>VLOOKUP($B293,Valores!$A$2:$G$300,6,FALSE)*VLOOKUP(VLOOKUP($B293,Indices_Poder!$B$5:$E$250,3,FALSE),Indices_Poder!$G$6:$N$27,4,FALSE)*VLOOKUP($F$8,Regional!$A$2:$B$7,2,FALSE)</f>
        <v>5589.5426159171857</v>
      </c>
      <c r="G293" s="2">
        <f>VLOOKUP($B293,Valores!$A$2:$G$300,6,FALSE)*VLOOKUP(VLOOKUP($B293,Indices_Poder!$B$5:$E$250,3,FALSE),Indices_Poder!$G$6:$N$27,4,FALSE)*VLOOKUP($G$8,Regional!$A$2:$B$7,2,FALSE)</f>
        <v>5899.1473297163184</v>
      </c>
      <c r="H293" s="2">
        <f>VLOOKUP($B293,Valores!$A$2:$G$300,6,FALSE)*VLOOKUP(VLOOKUP($B293,Indices_Poder!$B$5:$E$250,3,FALSE),Indices_Poder!$G$6:$N$27,4,FALSE)*VLOOKUP($H$8,Regional!$A$2:$B$7,2,FALSE)</f>
        <v>5777.3733049938401</v>
      </c>
      <c r="I293" s="76">
        <f>VLOOKUP($B293,Valores!$A$2:$G$300,6,FALSE)*VLOOKUP(VLOOKUP($B293,Indices_Poder!$B$5:$E$250,3,FALSE),Indices_Poder!$G$6:$N$27,4,FALSE)*VLOOKUP($I$8,Regional!$A$2:$B$7,2,FALSE)</f>
        <v>5827.9210133692077</v>
      </c>
      <c r="J293" s="2">
        <f t="shared" si="94"/>
        <v>122133.02833309954</v>
      </c>
      <c r="K293" s="2">
        <f t="shared" si="94"/>
        <v>117380.3949342609</v>
      </c>
      <c r="L293" s="2">
        <f t="shared" si="92"/>
        <v>123882.09392404268</v>
      </c>
      <c r="M293" s="2">
        <f t="shared" si="92"/>
        <v>121324.83940487064</v>
      </c>
      <c r="N293" s="2">
        <f t="shared" si="92"/>
        <v>122386.34128075336</v>
      </c>
      <c r="O293" s="54">
        <f>VLOOKUP(B293,Valores!$A$2:$P$300,14,FALSE)</f>
        <v>1</v>
      </c>
      <c r="P293" s="1">
        <f>VLOOKUP(B293,Valores!$A$2:$P$300,15,FALSE)</f>
        <v>3.1300000000000001E-2</v>
      </c>
      <c r="Q293" s="72">
        <f t="shared" si="95"/>
        <v>0</v>
      </c>
      <c r="R293" s="72">
        <f t="shared" si="93"/>
        <v>0</v>
      </c>
      <c r="S293" s="72">
        <f t="shared" si="93"/>
        <v>0</v>
      </c>
      <c r="T293" s="72">
        <f t="shared" si="93"/>
        <v>0</v>
      </c>
      <c r="U293" s="72">
        <f t="shared" si="93"/>
        <v>0</v>
      </c>
      <c r="W293" s="2">
        <f t="shared" si="96"/>
        <v>122133.02833309954</v>
      </c>
      <c r="X293" s="77">
        <f t="shared" si="97"/>
        <v>122133.02833309954</v>
      </c>
      <c r="Z293" s="2">
        <f t="shared" si="98"/>
        <v>117380.3949342609</v>
      </c>
      <c r="AA293" s="77">
        <f t="shared" si="99"/>
        <v>117380.3949342609</v>
      </c>
      <c r="AC293" s="2">
        <f t="shared" si="100"/>
        <v>123882.09392404268</v>
      </c>
      <c r="AD293" s="77">
        <f t="shared" si="101"/>
        <v>123882.09392404268</v>
      </c>
      <c r="AF293" s="2">
        <f t="shared" si="102"/>
        <v>121324.83940487064</v>
      </c>
      <c r="AG293" s="77">
        <f t="shared" si="103"/>
        <v>121324.83940487064</v>
      </c>
      <c r="AI293" s="2">
        <f t="shared" si="104"/>
        <v>122386.34128075336</v>
      </c>
      <c r="AJ293" s="77">
        <f t="shared" si="105"/>
        <v>122386.34128075336</v>
      </c>
    </row>
    <row r="294" spans="1:36" x14ac:dyDescent="0.2">
      <c r="A294" s="72">
        <v>18</v>
      </c>
      <c r="B294" s="1" t="s">
        <v>91</v>
      </c>
      <c r="C294" s="6" t="str">
        <f>VLOOKUP(B294,Valores!$A$2:$F$300,5,FALSE)</f>
        <v>m³</v>
      </c>
      <c r="D294" s="6">
        <v>5.25</v>
      </c>
      <c r="E294" s="63">
        <f>VLOOKUP($B294,Valores!$A$2:$G$300,6,FALSE)*VLOOKUP(VLOOKUP($B294,Indices_Poder!$B$5:$E$250,3,FALSE),Indices_Poder!$G$6:$N$27,4,FALSE)*VLOOKUP($E$8,Regional!$A$2:$B$7,2,FALSE)</f>
        <v>5815.858492052359</v>
      </c>
      <c r="F294" s="2">
        <f>VLOOKUP($B294,Valores!$A$2:$G$300,6,FALSE)*VLOOKUP(VLOOKUP($B294,Indices_Poder!$B$5:$E$250,3,FALSE),Indices_Poder!$G$6:$N$27,4,FALSE)*VLOOKUP($F$8,Regional!$A$2:$B$7,2,FALSE)</f>
        <v>5589.5426159171857</v>
      </c>
      <c r="G294" s="2">
        <f>VLOOKUP($B294,Valores!$A$2:$G$300,6,FALSE)*VLOOKUP(VLOOKUP($B294,Indices_Poder!$B$5:$E$250,3,FALSE),Indices_Poder!$G$6:$N$27,4,FALSE)*VLOOKUP($G$8,Regional!$A$2:$B$7,2,FALSE)</f>
        <v>5899.1473297163184</v>
      </c>
      <c r="H294" s="2">
        <f>VLOOKUP($B294,Valores!$A$2:$G$300,6,FALSE)*VLOOKUP(VLOOKUP($B294,Indices_Poder!$B$5:$E$250,3,FALSE),Indices_Poder!$G$6:$N$27,4,FALSE)*VLOOKUP($H$8,Regional!$A$2:$B$7,2,FALSE)</f>
        <v>5777.3733049938401</v>
      </c>
      <c r="I294" s="76">
        <f>VLOOKUP($B294,Valores!$A$2:$G$300,6,FALSE)*VLOOKUP(VLOOKUP($B294,Indices_Poder!$B$5:$E$250,3,FALSE),Indices_Poder!$G$6:$N$27,4,FALSE)*VLOOKUP($I$8,Regional!$A$2:$B$7,2,FALSE)</f>
        <v>5827.9210133692077</v>
      </c>
      <c r="J294" s="2">
        <f t="shared" si="94"/>
        <v>30533.257083274886</v>
      </c>
      <c r="K294" s="2">
        <f t="shared" si="94"/>
        <v>29345.098733565224</v>
      </c>
      <c r="L294" s="2">
        <f t="shared" si="92"/>
        <v>30970.52348101067</v>
      </c>
      <c r="M294" s="2">
        <f t="shared" si="92"/>
        <v>30331.20985121766</v>
      </c>
      <c r="N294" s="2">
        <f t="shared" si="92"/>
        <v>30596.58532018834</v>
      </c>
      <c r="O294" s="54">
        <f>VLOOKUP(B294,Valores!$A$2:$P$300,14,FALSE)</f>
        <v>1</v>
      </c>
      <c r="P294" s="1">
        <f>VLOOKUP(B294,Valores!$A$2:$P$300,15,FALSE)</f>
        <v>3.1300000000000001E-2</v>
      </c>
      <c r="Q294" s="72">
        <f t="shared" si="95"/>
        <v>0</v>
      </c>
      <c r="R294" s="72">
        <f t="shared" si="93"/>
        <v>0</v>
      </c>
      <c r="S294" s="72">
        <f t="shared" si="93"/>
        <v>0</v>
      </c>
      <c r="T294" s="72">
        <f t="shared" si="93"/>
        <v>0</v>
      </c>
      <c r="U294" s="72">
        <f t="shared" si="93"/>
        <v>0</v>
      </c>
      <c r="W294" s="2">
        <f t="shared" si="96"/>
        <v>30533.257083274886</v>
      </c>
      <c r="X294" s="77">
        <f t="shared" si="97"/>
        <v>30533.257083274886</v>
      </c>
      <c r="Z294" s="2">
        <f t="shared" si="98"/>
        <v>29345.098733565224</v>
      </c>
      <c r="AA294" s="77">
        <f t="shared" si="99"/>
        <v>29345.098733565224</v>
      </c>
      <c r="AC294" s="2">
        <f t="shared" si="100"/>
        <v>30970.52348101067</v>
      </c>
      <c r="AD294" s="77">
        <f t="shared" si="101"/>
        <v>30970.52348101067</v>
      </c>
      <c r="AF294" s="2">
        <f t="shared" si="102"/>
        <v>30331.20985121766</v>
      </c>
      <c r="AG294" s="77">
        <f t="shared" si="103"/>
        <v>30331.20985121766</v>
      </c>
      <c r="AI294" s="2">
        <f t="shared" si="104"/>
        <v>30596.58532018834</v>
      </c>
      <c r="AJ294" s="77">
        <f t="shared" si="105"/>
        <v>30596.58532018834</v>
      </c>
    </row>
    <row r="295" spans="1:36" x14ac:dyDescent="0.2">
      <c r="A295" s="72">
        <v>19</v>
      </c>
      <c r="B295" s="1" t="s">
        <v>92</v>
      </c>
      <c r="C295" s="6" t="str">
        <f>VLOOKUP(B295,Valores!$A$2:$F$300,5,FALSE)</f>
        <v>m³</v>
      </c>
      <c r="D295" s="6">
        <v>10.5</v>
      </c>
      <c r="E295" s="63">
        <f>VLOOKUP($B295,Valores!$A$2:$G$300,6,FALSE)*VLOOKUP(VLOOKUP($B295,Indices_Poder!$B$5:$E$250,3,FALSE),Indices_Poder!$G$6:$N$27,4,FALSE)*VLOOKUP($E$8,Regional!$A$2:$B$7,2,FALSE)</f>
        <v>5815.858492052359</v>
      </c>
      <c r="F295" s="2">
        <f>VLOOKUP($B295,Valores!$A$2:$G$300,6,FALSE)*VLOOKUP(VLOOKUP($B295,Indices_Poder!$B$5:$E$250,3,FALSE),Indices_Poder!$G$6:$N$27,4,FALSE)*VLOOKUP($F$8,Regional!$A$2:$B$7,2,FALSE)</f>
        <v>5589.5426159171857</v>
      </c>
      <c r="G295" s="2">
        <f>VLOOKUP($B295,Valores!$A$2:$G$300,6,FALSE)*VLOOKUP(VLOOKUP($B295,Indices_Poder!$B$5:$E$250,3,FALSE),Indices_Poder!$G$6:$N$27,4,FALSE)*VLOOKUP($G$8,Regional!$A$2:$B$7,2,FALSE)</f>
        <v>5899.1473297163184</v>
      </c>
      <c r="H295" s="2">
        <f>VLOOKUP($B295,Valores!$A$2:$G$300,6,FALSE)*VLOOKUP(VLOOKUP($B295,Indices_Poder!$B$5:$E$250,3,FALSE),Indices_Poder!$G$6:$N$27,4,FALSE)*VLOOKUP($H$8,Regional!$A$2:$B$7,2,FALSE)</f>
        <v>5777.3733049938401</v>
      </c>
      <c r="I295" s="76">
        <f>VLOOKUP($B295,Valores!$A$2:$G$300,6,FALSE)*VLOOKUP(VLOOKUP($B295,Indices_Poder!$B$5:$E$250,3,FALSE),Indices_Poder!$G$6:$N$27,4,FALSE)*VLOOKUP($I$8,Regional!$A$2:$B$7,2,FALSE)</f>
        <v>5827.9210133692077</v>
      </c>
      <c r="J295" s="2">
        <f t="shared" si="94"/>
        <v>61066.514166549772</v>
      </c>
      <c r="K295" s="2">
        <f t="shared" si="94"/>
        <v>58690.197467130449</v>
      </c>
      <c r="L295" s="2">
        <f t="shared" si="92"/>
        <v>61941.046962021341</v>
      </c>
      <c r="M295" s="2">
        <f t="shared" si="92"/>
        <v>60662.41970243532</v>
      </c>
      <c r="N295" s="2">
        <f t="shared" si="92"/>
        <v>61193.17064037668</v>
      </c>
      <c r="O295" s="54">
        <f>VLOOKUP(B295,Valores!$A$2:$P$300,14,FALSE)</f>
        <v>1</v>
      </c>
      <c r="P295" s="1">
        <f>VLOOKUP(B295,Valores!$A$2:$P$300,15,FALSE)</f>
        <v>3.1300000000000001E-2</v>
      </c>
      <c r="Q295" s="72">
        <f t="shared" si="95"/>
        <v>0</v>
      </c>
      <c r="R295" s="72">
        <f t="shared" si="93"/>
        <v>0</v>
      </c>
      <c r="S295" s="72">
        <f t="shared" si="93"/>
        <v>0</v>
      </c>
      <c r="T295" s="72">
        <f t="shared" si="93"/>
        <v>0</v>
      </c>
      <c r="U295" s="72">
        <f t="shared" si="93"/>
        <v>0</v>
      </c>
      <c r="W295" s="2">
        <f t="shared" si="96"/>
        <v>61066.514166549772</v>
      </c>
      <c r="X295" s="77">
        <f t="shared" si="97"/>
        <v>61066.514166549772</v>
      </c>
      <c r="Z295" s="2">
        <f t="shared" si="98"/>
        <v>58690.197467130449</v>
      </c>
      <c r="AA295" s="77">
        <f t="shared" si="99"/>
        <v>58690.197467130449</v>
      </c>
      <c r="AC295" s="2">
        <f t="shared" si="100"/>
        <v>61941.046962021341</v>
      </c>
      <c r="AD295" s="77">
        <f t="shared" si="101"/>
        <v>61941.046962021341</v>
      </c>
      <c r="AF295" s="2">
        <f t="shared" si="102"/>
        <v>60662.41970243532</v>
      </c>
      <c r="AG295" s="77">
        <f t="shared" si="103"/>
        <v>60662.41970243532</v>
      </c>
      <c r="AI295" s="2">
        <f t="shared" si="104"/>
        <v>61193.17064037668</v>
      </c>
      <c r="AJ295" s="77">
        <f t="shared" si="105"/>
        <v>61193.17064037668</v>
      </c>
    </row>
    <row r="296" spans="1:36" x14ac:dyDescent="0.2">
      <c r="A296" s="72">
        <v>20</v>
      </c>
      <c r="B296" s="1" t="s">
        <v>93</v>
      </c>
      <c r="C296" s="6" t="str">
        <f>VLOOKUP(B296,Valores!$A$2:$F$300,5,FALSE)</f>
        <v>m³</v>
      </c>
      <c r="D296" s="6">
        <v>60</v>
      </c>
      <c r="E296" s="63">
        <f>VLOOKUP($B296,Valores!$A$2:$G$300,6,FALSE)*VLOOKUP(VLOOKUP($B296,Indices_Poder!$B$5:$E$250,3,FALSE),Indices_Poder!$G$6:$N$27,4,FALSE)*VLOOKUP($E$8,Regional!$A$2:$B$7,2,FALSE)</f>
        <v>5815.858492052359</v>
      </c>
      <c r="F296" s="2">
        <f>VLOOKUP($B296,Valores!$A$2:$G$300,6,FALSE)*VLOOKUP(VLOOKUP($B296,Indices_Poder!$B$5:$E$250,3,FALSE),Indices_Poder!$G$6:$N$27,4,FALSE)*VLOOKUP($F$8,Regional!$A$2:$B$7,2,FALSE)</f>
        <v>5589.5426159171857</v>
      </c>
      <c r="G296" s="2">
        <f>VLOOKUP($B296,Valores!$A$2:$G$300,6,FALSE)*VLOOKUP(VLOOKUP($B296,Indices_Poder!$B$5:$E$250,3,FALSE),Indices_Poder!$G$6:$N$27,4,FALSE)*VLOOKUP($G$8,Regional!$A$2:$B$7,2,FALSE)</f>
        <v>5899.1473297163184</v>
      </c>
      <c r="H296" s="2">
        <f>VLOOKUP($B296,Valores!$A$2:$G$300,6,FALSE)*VLOOKUP(VLOOKUP($B296,Indices_Poder!$B$5:$E$250,3,FALSE),Indices_Poder!$G$6:$N$27,4,FALSE)*VLOOKUP($H$8,Regional!$A$2:$B$7,2,FALSE)</f>
        <v>5777.3733049938401</v>
      </c>
      <c r="I296" s="76">
        <f>VLOOKUP($B296,Valores!$A$2:$G$300,6,FALSE)*VLOOKUP(VLOOKUP($B296,Indices_Poder!$B$5:$E$250,3,FALSE),Indices_Poder!$G$6:$N$27,4,FALSE)*VLOOKUP($I$8,Regional!$A$2:$B$7,2,FALSE)</f>
        <v>5827.9210133692077</v>
      </c>
      <c r="J296" s="2">
        <f t="shared" si="94"/>
        <v>348951.50952314155</v>
      </c>
      <c r="K296" s="2">
        <f t="shared" si="94"/>
        <v>335372.55695503112</v>
      </c>
      <c r="L296" s="2">
        <f t="shared" si="92"/>
        <v>353948.83978297911</v>
      </c>
      <c r="M296" s="2">
        <f t="shared" si="92"/>
        <v>346642.39829963038</v>
      </c>
      <c r="N296" s="2">
        <f t="shared" si="92"/>
        <v>349675.26080215245</v>
      </c>
      <c r="O296" s="54">
        <f>VLOOKUP(B296,Valores!$A$2:$P$300,14,FALSE)</f>
        <v>1</v>
      </c>
      <c r="P296" s="1">
        <f>VLOOKUP(B296,Valores!$A$2:$P$300,15,FALSE)</f>
        <v>3.1300000000000001E-2</v>
      </c>
      <c r="Q296" s="72">
        <f t="shared" si="95"/>
        <v>0</v>
      </c>
      <c r="R296" s="72">
        <f t="shared" si="93"/>
        <v>0</v>
      </c>
      <c r="S296" s="72">
        <f t="shared" si="93"/>
        <v>0</v>
      </c>
      <c r="T296" s="72">
        <f t="shared" si="93"/>
        <v>0</v>
      </c>
      <c r="U296" s="72">
        <f t="shared" si="93"/>
        <v>0</v>
      </c>
      <c r="W296" s="2">
        <f t="shared" si="96"/>
        <v>348951.50952314155</v>
      </c>
      <c r="X296" s="77">
        <f t="shared" si="97"/>
        <v>348951.50952314155</v>
      </c>
      <c r="Z296" s="2">
        <f t="shared" si="98"/>
        <v>335372.55695503112</v>
      </c>
      <c r="AA296" s="77">
        <f t="shared" si="99"/>
        <v>335372.55695503112</v>
      </c>
      <c r="AC296" s="2">
        <f t="shared" si="100"/>
        <v>353948.83978297911</v>
      </c>
      <c r="AD296" s="77">
        <f t="shared" si="101"/>
        <v>353948.83978297911</v>
      </c>
      <c r="AF296" s="2">
        <f t="shared" si="102"/>
        <v>346642.39829963038</v>
      </c>
      <c r="AG296" s="77">
        <f t="shared" si="103"/>
        <v>346642.39829963038</v>
      </c>
      <c r="AI296" s="2">
        <f t="shared" si="104"/>
        <v>349675.26080215245</v>
      </c>
      <c r="AJ296" s="77">
        <f t="shared" si="105"/>
        <v>349675.26080215245</v>
      </c>
    </row>
    <row r="297" spans="1:36" x14ac:dyDescent="0.2">
      <c r="A297" s="72">
        <v>21</v>
      </c>
      <c r="B297" s="1" t="s">
        <v>94</v>
      </c>
      <c r="C297" s="6" t="str">
        <f>VLOOKUP(B297,Valores!$A$2:$F$300,5,FALSE)</f>
        <v>unid.</v>
      </c>
      <c r="D297" s="6">
        <v>1</v>
      </c>
      <c r="E297" s="63">
        <f>VLOOKUP($B297,Valores!$A$2:$G$300,6,FALSE)*VLOOKUP(VLOOKUP($B297,Indices_Poder!$B$5:$E$250,3,FALSE),Indices_Poder!$G$6:$N$27,4,FALSE)*VLOOKUP($E$8,Regional!$A$2:$B$7,2,FALSE)</f>
        <v>95297.275528865226</v>
      </c>
      <c r="F297" s="2">
        <f>VLOOKUP($B297,Valores!$A$2:$G$300,6,FALSE)*VLOOKUP(VLOOKUP($B297,Indices_Poder!$B$5:$E$250,3,FALSE),Indices_Poder!$G$6:$N$27,4,FALSE)*VLOOKUP($F$8,Regional!$A$2:$B$7,2,FALSE)</f>
        <v>91588.917350260497</v>
      </c>
      <c r="G297" s="2">
        <f>VLOOKUP($B297,Valores!$A$2:$G$300,6,FALSE)*VLOOKUP(VLOOKUP($B297,Indices_Poder!$B$5:$E$250,3,FALSE),Indices_Poder!$G$6:$N$27,4,FALSE)*VLOOKUP($G$8,Regional!$A$2:$B$7,2,FALSE)</f>
        <v>96662.026635204529</v>
      </c>
      <c r="H297" s="2">
        <f>VLOOKUP($B297,Valores!$A$2:$G$300,6,FALSE)*VLOOKUP(VLOOKUP($B297,Indices_Poder!$B$5:$E$250,3,FALSE),Indices_Poder!$G$6:$N$27,4,FALSE)*VLOOKUP($H$8,Regional!$A$2:$B$7,2,FALSE)</f>
        <v>94666.666396970526</v>
      </c>
      <c r="I297" s="76">
        <f>VLOOKUP($B297,Valores!$A$2:$G$300,6,FALSE)*VLOOKUP(VLOOKUP($B297,Indices_Poder!$B$5:$E$250,3,FALSE),Indices_Poder!$G$6:$N$27,4,FALSE)*VLOOKUP($I$8,Regional!$A$2:$B$7,2,FALSE)</f>
        <v>95494.929137369545</v>
      </c>
      <c r="J297" s="2">
        <f t="shared" si="94"/>
        <v>95297.275528865226</v>
      </c>
      <c r="K297" s="2">
        <f t="shared" si="94"/>
        <v>91588.917350260497</v>
      </c>
      <c r="L297" s="2">
        <f t="shared" si="92"/>
        <v>96662.026635204529</v>
      </c>
      <c r="M297" s="2">
        <f t="shared" si="92"/>
        <v>94666.666396970526</v>
      </c>
      <c r="N297" s="2">
        <f t="shared" si="92"/>
        <v>95494.929137369545</v>
      </c>
      <c r="O297" s="54">
        <f>VLOOKUP(B297,Valores!$A$2:$P$300,14,FALSE)</f>
        <v>1</v>
      </c>
      <c r="P297" s="1">
        <f>VLOOKUP(B297,Valores!$A$2:$P$300,15,FALSE)</f>
        <v>6.6699999999999995E-2</v>
      </c>
      <c r="Q297" s="72">
        <f t="shared" si="95"/>
        <v>0</v>
      </c>
      <c r="R297" s="72">
        <f t="shared" si="93"/>
        <v>0</v>
      </c>
      <c r="S297" s="72">
        <f t="shared" si="93"/>
        <v>0</v>
      </c>
      <c r="T297" s="72">
        <f t="shared" si="93"/>
        <v>0</v>
      </c>
      <c r="U297" s="72">
        <f t="shared" si="93"/>
        <v>0</v>
      </c>
      <c r="W297" s="2">
        <f t="shared" si="96"/>
        <v>95297.275528865226</v>
      </c>
      <c r="X297" s="77">
        <f t="shared" si="97"/>
        <v>95297.275528865226</v>
      </c>
      <c r="Z297" s="2">
        <f t="shared" si="98"/>
        <v>91588.917350260497</v>
      </c>
      <c r="AA297" s="77">
        <f t="shared" si="99"/>
        <v>91588.917350260497</v>
      </c>
      <c r="AC297" s="2">
        <f t="shared" si="100"/>
        <v>96662.026635204529</v>
      </c>
      <c r="AD297" s="77">
        <f t="shared" si="101"/>
        <v>96662.026635204529</v>
      </c>
      <c r="AF297" s="2">
        <f t="shared" si="102"/>
        <v>94666.666396970526</v>
      </c>
      <c r="AG297" s="77">
        <f t="shared" si="103"/>
        <v>94666.666396970526</v>
      </c>
      <c r="AI297" s="2">
        <f t="shared" si="104"/>
        <v>95494.929137369545</v>
      </c>
      <c r="AJ297" s="77">
        <f t="shared" si="105"/>
        <v>95494.929137369545</v>
      </c>
    </row>
    <row r="298" spans="1:36" x14ac:dyDescent="0.2">
      <c r="A298" s="72">
        <v>22</v>
      </c>
      <c r="B298" s="1" t="s">
        <v>95</v>
      </c>
      <c r="C298" s="6" t="str">
        <f>VLOOKUP(B298,Valores!$A$2:$F$300,5,FALSE)</f>
        <v>unid.</v>
      </c>
      <c r="D298" s="6">
        <v>1</v>
      </c>
      <c r="E298" s="63">
        <f>VLOOKUP($B298,Valores!$A$2:$G$300,6,FALSE)*VLOOKUP(VLOOKUP($B298,Indices_Poder!$B$5:$E$250,3,FALSE),Indices_Poder!$G$6:$N$27,4,FALSE)*VLOOKUP($E$8,Regional!$A$2:$B$7,2,FALSE)</f>
        <v>56459.620111442695</v>
      </c>
      <c r="F298" s="2">
        <f>VLOOKUP($B298,Valores!$A$2:$G$300,6,FALSE)*VLOOKUP(VLOOKUP($B298,Indices_Poder!$B$5:$E$250,3,FALSE),Indices_Poder!$G$6:$N$27,4,FALSE)*VLOOKUP($F$8,Regional!$A$2:$B$7,2,FALSE)</f>
        <v>54262.574153525813</v>
      </c>
      <c r="G298" s="2">
        <f>VLOOKUP($B298,Valores!$A$2:$G$300,6,FALSE)*VLOOKUP(VLOOKUP($B298,Indices_Poder!$B$5:$E$250,3,FALSE),Indices_Poder!$G$6:$N$27,4,FALSE)*VLOOKUP($G$8,Regional!$A$2:$B$7,2,FALSE)</f>
        <v>57268.177634026317</v>
      </c>
      <c r="H298" s="2">
        <f>VLOOKUP($B298,Valores!$A$2:$G$300,6,FALSE)*VLOOKUP(VLOOKUP($B298,Indices_Poder!$B$5:$E$250,3,FALSE),Indices_Poder!$G$6:$N$27,4,FALSE)*VLOOKUP($H$8,Regional!$A$2:$B$7,2,FALSE)</f>
        <v>56086.010773421302</v>
      </c>
      <c r="I298" s="76">
        <f>VLOOKUP($B298,Valores!$A$2:$G$300,6,FALSE)*VLOOKUP(VLOOKUP($B298,Indices_Poder!$B$5:$E$250,3,FALSE),Indices_Poder!$G$6:$N$27,4,FALSE)*VLOOKUP($I$8,Regional!$A$2:$B$7,2,FALSE)</f>
        <v>56576.721545747911</v>
      </c>
      <c r="J298" s="2">
        <f t="shared" si="94"/>
        <v>56459.620111442695</v>
      </c>
      <c r="K298" s="2">
        <f t="shared" si="94"/>
        <v>54262.574153525813</v>
      </c>
      <c r="L298" s="2">
        <f t="shared" si="92"/>
        <v>57268.177634026317</v>
      </c>
      <c r="M298" s="2">
        <f t="shared" si="92"/>
        <v>56086.010773421302</v>
      </c>
      <c r="N298" s="2">
        <f t="shared" si="92"/>
        <v>56576.721545747911</v>
      </c>
      <c r="O298" s="54">
        <f>VLOOKUP(B298,Valores!$A$2:$P$300,14,FALSE)</f>
        <v>1</v>
      </c>
      <c r="P298" s="1">
        <f>VLOOKUP(B298,Valores!$A$2:$P$300,15,FALSE)</f>
        <v>6.6699999999999995E-2</v>
      </c>
      <c r="Q298" s="72">
        <f t="shared" si="95"/>
        <v>0</v>
      </c>
      <c r="R298" s="72">
        <f t="shared" si="93"/>
        <v>0</v>
      </c>
      <c r="S298" s="72">
        <f t="shared" si="93"/>
        <v>0</v>
      </c>
      <c r="T298" s="72">
        <f t="shared" si="93"/>
        <v>0</v>
      </c>
      <c r="U298" s="72">
        <f t="shared" si="93"/>
        <v>0</v>
      </c>
      <c r="W298" s="2">
        <f t="shared" si="96"/>
        <v>56459.620111442695</v>
      </c>
      <c r="X298" s="77">
        <f t="shared" si="97"/>
        <v>56459.620111442695</v>
      </c>
      <c r="Z298" s="2">
        <f t="shared" si="98"/>
        <v>54262.574153525813</v>
      </c>
      <c r="AA298" s="77">
        <f t="shared" si="99"/>
        <v>54262.574153525813</v>
      </c>
      <c r="AC298" s="2">
        <f t="shared" si="100"/>
        <v>57268.177634026317</v>
      </c>
      <c r="AD298" s="77">
        <f t="shared" si="101"/>
        <v>57268.177634026317</v>
      </c>
      <c r="AF298" s="2">
        <f t="shared" si="102"/>
        <v>56086.010773421302</v>
      </c>
      <c r="AG298" s="77">
        <f t="shared" si="103"/>
        <v>56086.010773421302</v>
      </c>
      <c r="AI298" s="2">
        <f t="shared" si="104"/>
        <v>56576.721545747911</v>
      </c>
      <c r="AJ298" s="77">
        <f t="shared" si="105"/>
        <v>56576.721545747911</v>
      </c>
    </row>
    <row r="299" spans="1:36" x14ac:dyDescent="0.2">
      <c r="A299" s="72">
        <v>23</v>
      </c>
      <c r="B299" s="1" t="s">
        <v>96</v>
      </c>
      <c r="C299" s="6" t="str">
        <f>VLOOKUP(B299,Valores!$A$2:$F$300,5,FALSE)</f>
        <v>unid.</v>
      </c>
      <c r="D299" s="6">
        <v>1</v>
      </c>
      <c r="E299" s="63">
        <f>VLOOKUP($B299,Valores!$A$2:$G$300,6,FALSE)*VLOOKUP(VLOOKUP($B299,Indices_Poder!$B$5:$E$250,3,FALSE),Indices_Poder!$G$6:$N$27,4,FALSE)*VLOOKUP($E$8,Regional!$A$2:$B$7,2,FALSE)</f>
        <v>58111.399621709403</v>
      </c>
      <c r="F299" s="2">
        <f>VLOOKUP($B299,Valores!$A$2:$G$300,6,FALSE)*VLOOKUP(VLOOKUP($B299,Indices_Poder!$B$5:$E$250,3,FALSE),Indices_Poder!$G$6:$N$27,4,FALSE)*VLOOKUP($F$8,Regional!$A$2:$B$7,2,FALSE)</f>
        <v>55850.077009269553</v>
      </c>
      <c r="G299" s="2">
        <f>VLOOKUP($B299,Valores!$A$2:$G$300,6,FALSE)*VLOOKUP(VLOOKUP($B299,Indices_Poder!$B$5:$E$250,3,FALSE),Indices_Poder!$G$6:$N$27,4,FALSE)*VLOOKUP($G$8,Regional!$A$2:$B$7,2,FALSE)</f>
        <v>58943.612258267218</v>
      </c>
      <c r="H299" s="2">
        <f>VLOOKUP($B299,Valores!$A$2:$G$300,6,FALSE)*VLOOKUP(VLOOKUP($B299,Indices_Poder!$B$5:$E$250,3,FALSE),Indices_Poder!$G$6:$N$27,4,FALSE)*VLOOKUP($H$8,Regional!$A$2:$B$7,2,FALSE)</f>
        <v>57726.859989644763</v>
      </c>
      <c r="I299" s="76">
        <f>VLOOKUP($B299,Valores!$A$2:$G$300,6,FALSE)*VLOOKUP(VLOOKUP($B299,Indices_Poder!$B$5:$E$250,3,FALSE),Indices_Poder!$G$6:$N$27,4,FALSE)*VLOOKUP($I$8,Regional!$A$2:$B$7,2,FALSE)</f>
        <v>58231.926969072949</v>
      </c>
      <c r="J299" s="2">
        <f t="shared" si="94"/>
        <v>58111.399621709403</v>
      </c>
      <c r="K299" s="2">
        <f t="shared" si="94"/>
        <v>55850.077009269553</v>
      </c>
      <c r="L299" s="2">
        <f t="shared" si="92"/>
        <v>58943.612258267218</v>
      </c>
      <c r="M299" s="2">
        <f t="shared" si="92"/>
        <v>57726.859989644763</v>
      </c>
      <c r="N299" s="2">
        <f t="shared" si="92"/>
        <v>58231.926969072949</v>
      </c>
      <c r="O299" s="54">
        <f>VLOOKUP(B299,Valores!$A$2:$P$300,14,FALSE)</f>
        <v>1</v>
      </c>
      <c r="P299" s="1">
        <f>VLOOKUP(B299,Valores!$A$2:$P$300,15,FALSE)</f>
        <v>6.6699999999999995E-2</v>
      </c>
      <c r="Q299" s="72">
        <f t="shared" si="95"/>
        <v>0</v>
      </c>
      <c r="R299" s="72">
        <f t="shared" si="93"/>
        <v>0</v>
      </c>
      <c r="S299" s="72">
        <f t="shared" si="93"/>
        <v>0</v>
      </c>
      <c r="T299" s="72">
        <f t="shared" si="93"/>
        <v>0</v>
      </c>
      <c r="U299" s="72">
        <f t="shared" si="93"/>
        <v>0</v>
      </c>
      <c r="W299" s="2">
        <f t="shared" si="96"/>
        <v>58111.399621709403</v>
      </c>
      <c r="X299" s="77">
        <f t="shared" si="97"/>
        <v>58111.399621709403</v>
      </c>
      <c r="Z299" s="2">
        <f t="shared" si="98"/>
        <v>55850.077009269553</v>
      </c>
      <c r="AA299" s="77">
        <f t="shared" si="99"/>
        <v>55850.077009269553</v>
      </c>
      <c r="AC299" s="2">
        <f t="shared" si="100"/>
        <v>58943.612258267218</v>
      </c>
      <c r="AD299" s="77">
        <f t="shared" si="101"/>
        <v>58943.612258267218</v>
      </c>
      <c r="AF299" s="2">
        <f t="shared" si="102"/>
        <v>57726.859989644763</v>
      </c>
      <c r="AG299" s="77">
        <f t="shared" si="103"/>
        <v>57726.859989644763</v>
      </c>
      <c r="AI299" s="2">
        <f t="shared" si="104"/>
        <v>58231.926969072949</v>
      </c>
      <c r="AJ299" s="77">
        <f t="shared" si="105"/>
        <v>58231.926969072949</v>
      </c>
    </row>
    <row r="300" spans="1:36" x14ac:dyDescent="0.2">
      <c r="A300" s="72">
        <v>24</v>
      </c>
      <c r="B300" s="1" t="s">
        <v>97</v>
      </c>
      <c r="C300" s="6" t="str">
        <f>VLOOKUP(B300,Valores!$A$2:$F$300,5,FALSE)</f>
        <v>unid.</v>
      </c>
      <c r="D300" s="6">
        <v>1</v>
      </c>
      <c r="E300" s="63">
        <f>VLOOKUP($B300,Valores!$A$2:$G$300,6,FALSE)*VLOOKUP(VLOOKUP($B300,Indices_Poder!$B$5:$E$250,3,FALSE),Indices_Poder!$G$6:$N$27,4,FALSE)*VLOOKUP($E$8,Regional!$A$2:$B$7,2,FALSE)</f>
        <v>58111.399621709403</v>
      </c>
      <c r="F300" s="2">
        <f>VLOOKUP($B300,Valores!$A$2:$G$300,6,FALSE)*VLOOKUP(VLOOKUP($B300,Indices_Poder!$B$5:$E$250,3,FALSE),Indices_Poder!$G$6:$N$27,4,FALSE)*VLOOKUP($F$8,Regional!$A$2:$B$7,2,FALSE)</f>
        <v>55850.077009269553</v>
      </c>
      <c r="G300" s="2">
        <f>VLOOKUP($B300,Valores!$A$2:$G$300,6,FALSE)*VLOOKUP(VLOOKUP($B300,Indices_Poder!$B$5:$E$250,3,FALSE),Indices_Poder!$G$6:$N$27,4,FALSE)*VLOOKUP($G$8,Regional!$A$2:$B$7,2,FALSE)</f>
        <v>58943.612258267218</v>
      </c>
      <c r="H300" s="2">
        <f>VLOOKUP($B300,Valores!$A$2:$G$300,6,FALSE)*VLOOKUP(VLOOKUP($B300,Indices_Poder!$B$5:$E$250,3,FALSE),Indices_Poder!$G$6:$N$27,4,FALSE)*VLOOKUP($H$8,Regional!$A$2:$B$7,2,FALSE)</f>
        <v>57726.859989644763</v>
      </c>
      <c r="I300" s="76">
        <f>VLOOKUP($B300,Valores!$A$2:$G$300,6,FALSE)*VLOOKUP(VLOOKUP($B300,Indices_Poder!$B$5:$E$250,3,FALSE),Indices_Poder!$G$6:$N$27,4,FALSE)*VLOOKUP($I$8,Regional!$A$2:$B$7,2,FALSE)</f>
        <v>58231.926969072949</v>
      </c>
      <c r="J300" s="2">
        <f t="shared" si="94"/>
        <v>58111.399621709403</v>
      </c>
      <c r="K300" s="2">
        <f t="shared" si="94"/>
        <v>55850.077009269553</v>
      </c>
      <c r="L300" s="2">
        <f t="shared" si="92"/>
        <v>58943.612258267218</v>
      </c>
      <c r="M300" s="2">
        <f t="shared" si="92"/>
        <v>57726.859989644763</v>
      </c>
      <c r="N300" s="2">
        <f t="shared" si="92"/>
        <v>58231.926969072949</v>
      </c>
      <c r="O300" s="54">
        <f>VLOOKUP(B300,Valores!$A$2:$P$300,14,FALSE)</f>
        <v>1</v>
      </c>
      <c r="P300" s="1">
        <f>VLOOKUP(B300,Valores!$A$2:$P$300,15,FALSE)</f>
        <v>6.6699999999999995E-2</v>
      </c>
      <c r="Q300" s="72">
        <f t="shared" si="95"/>
        <v>0</v>
      </c>
      <c r="R300" s="72">
        <f t="shared" si="93"/>
        <v>0</v>
      </c>
      <c r="S300" s="72">
        <f t="shared" si="93"/>
        <v>0</v>
      </c>
      <c r="T300" s="72">
        <f t="shared" si="93"/>
        <v>0</v>
      </c>
      <c r="U300" s="72">
        <f t="shared" si="93"/>
        <v>0</v>
      </c>
      <c r="W300" s="2">
        <f t="shared" si="96"/>
        <v>58111.399621709403</v>
      </c>
      <c r="X300" s="77">
        <f t="shared" si="97"/>
        <v>58111.399621709403</v>
      </c>
      <c r="Z300" s="2">
        <f t="shared" si="98"/>
        <v>55850.077009269553</v>
      </c>
      <c r="AA300" s="77">
        <f t="shared" si="99"/>
        <v>55850.077009269553</v>
      </c>
      <c r="AC300" s="2">
        <f t="shared" si="100"/>
        <v>58943.612258267218</v>
      </c>
      <c r="AD300" s="77">
        <f t="shared" si="101"/>
        <v>58943.612258267218</v>
      </c>
      <c r="AF300" s="2">
        <f t="shared" si="102"/>
        <v>57726.859989644763</v>
      </c>
      <c r="AG300" s="77">
        <f t="shared" si="103"/>
        <v>57726.859989644763</v>
      </c>
      <c r="AI300" s="2">
        <f t="shared" si="104"/>
        <v>58231.926969072949</v>
      </c>
      <c r="AJ300" s="77">
        <f t="shared" si="105"/>
        <v>58231.926969072949</v>
      </c>
    </row>
    <row r="301" spans="1:36" x14ac:dyDescent="0.2">
      <c r="A301" s="72">
        <v>25</v>
      </c>
      <c r="B301" s="78" t="s">
        <v>98</v>
      </c>
      <c r="C301" s="6" t="str">
        <f>VLOOKUP(B301,Valores!$A$2:$F$300,5,FALSE)</f>
        <v>unid.</v>
      </c>
      <c r="D301" s="6">
        <v>1</v>
      </c>
      <c r="E301" s="63">
        <f>VLOOKUP($B301,Valores!$A$2:$G$300,6,FALSE)*VLOOKUP(VLOOKUP($B301,Indices_Poder!$B$5:$E$250,3,FALSE),Indices_Poder!$G$6:$N$27,4,FALSE)*VLOOKUP($E$8,Regional!$A$2:$B$7,2,FALSE)</f>
        <v>56459.620111442695</v>
      </c>
      <c r="F301" s="2">
        <f>VLOOKUP($B301,Valores!$A$2:$G$300,6,FALSE)*VLOOKUP(VLOOKUP($B301,Indices_Poder!$B$5:$E$250,3,FALSE),Indices_Poder!$G$6:$N$27,4,FALSE)*VLOOKUP($F$8,Regional!$A$2:$B$7,2,FALSE)</f>
        <v>54262.574153525813</v>
      </c>
      <c r="G301" s="2">
        <f>VLOOKUP($B301,Valores!$A$2:$G$300,6,FALSE)*VLOOKUP(VLOOKUP($B301,Indices_Poder!$B$5:$E$250,3,FALSE),Indices_Poder!$G$6:$N$27,4,FALSE)*VLOOKUP($G$8,Regional!$A$2:$B$7,2,FALSE)</f>
        <v>57268.177634026317</v>
      </c>
      <c r="H301" s="2">
        <f>VLOOKUP($B301,Valores!$A$2:$G$300,6,FALSE)*VLOOKUP(VLOOKUP($B301,Indices_Poder!$B$5:$E$250,3,FALSE),Indices_Poder!$G$6:$N$27,4,FALSE)*VLOOKUP($H$8,Regional!$A$2:$B$7,2,FALSE)</f>
        <v>56086.010773421302</v>
      </c>
      <c r="I301" s="108">
        <f>VLOOKUP($B301,Valores!$A$2:$G$300,6,FALSE)*VLOOKUP(VLOOKUP($B301,Indices_Poder!$B$5:$E$250,3,FALSE),Indices_Poder!$G$6:$N$27,4,FALSE)*VLOOKUP($I$8,Regional!$A$2:$B$7,2,FALSE)</f>
        <v>56576.721545747911</v>
      </c>
      <c r="J301" s="2">
        <f t="shared" si="94"/>
        <v>56459.620111442695</v>
      </c>
      <c r="K301" s="2">
        <f t="shared" si="94"/>
        <v>54262.574153525813</v>
      </c>
      <c r="L301" s="2">
        <f t="shared" si="92"/>
        <v>57268.177634026317</v>
      </c>
      <c r="M301" s="2">
        <f t="shared" si="92"/>
        <v>56086.010773421302</v>
      </c>
      <c r="N301" s="2">
        <f t="shared" si="92"/>
        <v>56576.721545747911</v>
      </c>
      <c r="O301" s="54">
        <f>VLOOKUP(B301,Valores!$A$2:$P$300,14,FALSE)</f>
        <v>1</v>
      </c>
      <c r="P301" s="1">
        <f>VLOOKUP(B301,Valores!$A$2:$P$300,15,FALSE)</f>
        <v>6.6699999999999995E-2</v>
      </c>
      <c r="Q301" s="72">
        <f t="shared" si="95"/>
        <v>0</v>
      </c>
      <c r="R301" s="72">
        <f t="shared" si="93"/>
        <v>0</v>
      </c>
      <c r="S301" s="72">
        <f t="shared" si="93"/>
        <v>0</v>
      </c>
      <c r="T301" s="72">
        <f t="shared" si="93"/>
        <v>0</v>
      </c>
      <c r="U301" s="72">
        <f t="shared" si="93"/>
        <v>0</v>
      </c>
      <c r="W301" s="2">
        <f t="shared" si="96"/>
        <v>56459.620111442695</v>
      </c>
      <c r="X301" s="77">
        <f t="shared" si="97"/>
        <v>56459.620111442695</v>
      </c>
      <c r="Z301" s="2">
        <f t="shared" si="98"/>
        <v>54262.574153525813</v>
      </c>
      <c r="AA301" s="77">
        <f t="shared" si="99"/>
        <v>54262.574153525813</v>
      </c>
      <c r="AC301" s="2">
        <f t="shared" si="100"/>
        <v>57268.177634026317</v>
      </c>
      <c r="AD301" s="77">
        <f t="shared" si="101"/>
        <v>57268.177634026317</v>
      </c>
      <c r="AF301" s="2">
        <f t="shared" si="102"/>
        <v>56086.010773421302</v>
      </c>
      <c r="AG301" s="77">
        <f t="shared" si="103"/>
        <v>56086.010773421302</v>
      </c>
      <c r="AI301" s="2">
        <f t="shared" si="104"/>
        <v>56576.721545747911</v>
      </c>
      <c r="AJ301" s="77">
        <f t="shared" si="105"/>
        <v>56576.721545747911</v>
      </c>
    </row>
    <row r="302" spans="1:36" x14ac:dyDescent="0.2">
      <c r="A302" s="79"/>
      <c r="B302" s="80" t="s">
        <v>99</v>
      </c>
      <c r="C302" s="80"/>
      <c r="D302" s="80"/>
      <c r="E302" s="81"/>
      <c r="F302" s="81"/>
      <c r="G302" s="81"/>
      <c r="H302" s="81"/>
      <c r="I302" s="81"/>
      <c r="J302" s="82">
        <f>SUM(J277:J301)</f>
        <v>5703657.7080488587</v>
      </c>
      <c r="K302" s="81">
        <f>SUM(K277:K301)</f>
        <v>5481707.9661257733</v>
      </c>
      <c r="L302" s="81">
        <f>SUM(L277:L301)</f>
        <v>5785339.7196702985</v>
      </c>
      <c r="M302" s="81">
        <f>SUM(M277:M301)</f>
        <v>5665914.9854375739</v>
      </c>
      <c r="N302" s="83">
        <f>SUM(N277:N301)</f>
        <v>5715487.516628515</v>
      </c>
      <c r="Q302" s="63">
        <f>SUMIF($O277:$O301,"&lt;&gt;Rateio",X277:X301)</f>
        <v>5703657.7080488587</v>
      </c>
      <c r="R302" s="63">
        <f>SUMIF($O277:$O301,"&lt;&gt;Rateio",AA277:AA301)</f>
        <v>5481707.9661257733</v>
      </c>
      <c r="S302" s="63">
        <f>SUMIF($O277:$O301,"&lt;&gt;Rateio",AD277:AD301)</f>
        <v>5785339.7196702985</v>
      </c>
      <c r="T302" s="63">
        <f>SUMIF($O277:$O301,"&lt;&gt;Rateio",AG277:AG301)</f>
        <v>5665914.9854375739</v>
      </c>
      <c r="U302" s="63">
        <f>SUMIF($O277:$O301,"&lt;&gt;Rateio",AJ277:AJ301)</f>
        <v>5715487.516628515</v>
      </c>
      <c r="W302" s="2"/>
      <c r="X302" s="77"/>
      <c r="Z302" s="2"/>
      <c r="AA302" s="77"/>
      <c r="AC302" s="2"/>
      <c r="AD302" s="77"/>
      <c r="AF302" s="2"/>
      <c r="AG302" s="77"/>
      <c r="AI302" s="2"/>
      <c r="AJ302" s="77"/>
    </row>
    <row r="303" spans="1:36" ht="12.75" hidden="1" customHeight="1" x14ac:dyDescent="0.2">
      <c r="A303" s="79"/>
      <c r="B303" s="80"/>
      <c r="C303" s="80"/>
      <c r="D303" s="80"/>
      <c r="E303" s="85" t="s">
        <v>12</v>
      </c>
      <c r="F303" s="85" t="s">
        <v>13</v>
      </c>
      <c r="G303" s="85" t="s">
        <v>14</v>
      </c>
      <c r="H303" s="85" t="s">
        <v>15</v>
      </c>
      <c r="I303" s="85" t="s">
        <v>16</v>
      </c>
      <c r="J303" s="81"/>
      <c r="K303" s="81"/>
      <c r="L303" s="81"/>
      <c r="M303" s="81"/>
      <c r="N303" s="81"/>
      <c r="Q303" s="72"/>
      <c r="R303" s="72"/>
      <c r="S303" s="72"/>
      <c r="T303" s="72"/>
      <c r="U303" s="72"/>
      <c r="X303" s="77"/>
      <c r="AA303" s="77"/>
      <c r="AD303" s="77"/>
      <c r="AG303" s="77"/>
      <c r="AJ303" s="77"/>
    </row>
    <row r="304" spans="1:36" ht="12.75" hidden="1" customHeight="1" x14ac:dyDescent="0.2">
      <c r="A304" s="86"/>
      <c r="B304" s="87" t="s">
        <v>100</v>
      </c>
      <c r="C304" s="88"/>
      <c r="D304" s="88"/>
      <c r="E304" s="89" t="e">
        <f>(SUMIF(#REF!,"Obras civis",J277:J301)+#REF!)*3.98%</f>
        <v>#REF!</v>
      </c>
      <c r="F304" s="89" t="e">
        <f>(SUMIF(#REF!,"Obras civis",K277:K301)+#REF!)*3.98%</f>
        <v>#REF!</v>
      </c>
      <c r="G304" s="89" t="e">
        <f>(SUMIF(#REF!,"Obras civis",L277:L301)+#REF!)*3.98%</f>
        <v>#REF!</v>
      </c>
      <c r="H304" s="89" t="e">
        <f>(SUMIF(#REF!,"Obras civis",M277:M301)+#REF!)*3.98%</f>
        <v>#REF!</v>
      </c>
      <c r="I304" s="89" t="e">
        <f>(SUMIF(#REF!,"Obras civis",N277:N301)+#REF!)*3.98%</f>
        <v>#REF!</v>
      </c>
      <c r="J304" s="89"/>
      <c r="K304" s="89"/>
      <c r="L304" s="89"/>
      <c r="M304" s="89"/>
      <c r="N304" s="89"/>
      <c r="Q304" s="72"/>
      <c r="R304" s="72"/>
      <c r="S304" s="72"/>
      <c r="T304" s="72"/>
      <c r="U304" s="72"/>
      <c r="X304" s="77"/>
      <c r="AA304" s="77"/>
      <c r="AD304" s="77"/>
      <c r="AG304" s="77"/>
      <c r="AJ304" s="77"/>
    </row>
    <row r="305" spans="1:36" ht="12.75" hidden="1" customHeight="1" x14ac:dyDescent="0.2">
      <c r="A305" s="86"/>
      <c r="B305" s="88" t="s">
        <v>101</v>
      </c>
      <c r="C305" s="90"/>
      <c r="D305" s="90"/>
      <c r="E305" s="91" t="e">
        <f>J302+#REF!+E304</f>
        <v>#REF!</v>
      </c>
      <c r="F305" s="91" t="e">
        <f>K302+#REF!+F304</f>
        <v>#REF!</v>
      </c>
      <c r="G305" s="91" t="e">
        <f>L302+#REF!+G304</f>
        <v>#REF!</v>
      </c>
      <c r="H305" s="91" t="e">
        <f>M302+#REF!+H304</f>
        <v>#REF!</v>
      </c>
      <c r="I305" s="91" t="e">
        <f>N302+#REF!+I304</f>
        <v>#REF!</v>
      </c>
      <c r="J305" s="91"/>
      <c r="K305" s="91"/>
      <c r="L305" s="91"/>
      <c r="M305" s="91"/>
      <c r="N305" s="91"/>
      <c r="Q305" s="72"/>
      <c r="R305" s="72"/>
      <c r="S305" s="72"/>
      <c r="T305" s="72"/>
      <c r="U305" s="72"/>
      <c r="X305" s="77"/>
      <c r="AA305" s="77"/>
      <c r="AD305" s="77"/>
      <c r="AG305" s="77"/>
      <c r="AJ305" s="77"/>
    </row>
    <row r="306" spans="1:36" ht="12.75" hidden="1" customHeight="1" x14ac:dyDescent="0.2">
      <c r="A306" s="86"/>
      <c r="B306" s="88" t="s">
        <v>102</v>
      </c>
      <c r="C306" s="88"/>
      <c r="D306" s="88"/>
      <c r="E306" s="89" t="e">
        <f>E305*2.7%</f>
        <v>#REF!</v>
      </c>
      <c r="F306" s="89" t="e">
        <f>F305*2.7%</f>
        <v>#REF!</v>
      </c>
      <c r="G306" s="89" t="e">
        <f>G305*2.7%</f>
        <v>#REF!</v>
      </c>
      <c r="H306" s="89" t="e">
        <f>H305*2.7%</f>
        <v>#REF!</v>
      </c>
      <c r="I306" s="89" t="e">
        <f>I305*2.7%</f>
        <v>#REF!</v>
      </c>
      <c r="J306" s="89"/>
      <c r="K306" s="89"/>
      <c r="L306" s="89"/>
      <c r="M306" s="89"/>
      <c r="N306" s="89"/>
      <c r="Q306" s="72"/>
      <c r="R306" s="72"/>
      <c r="S306" s="72"/>
      <c r="T306" s="72"/>
      <c r="U306" s="72"/>
      <c r="X306" s="77"/>
      <c r="AA306" s="77"/>
      <c r="AD306" s="77"/>
      <c r="AG306" s="77"/>
      <c r="AJ306" s="77"/>
    </row>
    <row r="307" spans="1:36" ht="12.75" hidden="1" customHeight="1" x14ac:dyDescent="0.2">
      <c r="A307" s="86"/>
      <c r="B307" s="88" t="s">
        <v>103</v>
      </c>
      <c r="C307" s="90"/>
      <c r="D307" s="90"/>
      <c r="E307" s="91" t="e">
        <f>E305*1.4%</f>
        <v>#REF!</v>
      </c>
      <c r="F307" s="91" t="e">
        <f>F305*1.4%</f>
        <v>#REF!</v>
      </c>
      <c r="G307" s="91" t="e">
        <f>G305*1.4%</f>
        <v>#REF!</v>
      </c>
      <c r="H307" s="91" t="e">
        <f>H305*1.4%</f>
        <v>#REF!</v>
      </c>
      <c r="I307" s="91" t="e">
        <f>I305*1.4%</f>
        <v>#REF!</v>
      </c>
      <c r="J307" s="91"/>
      <c r="K307" s="91"/>
      <c r="L307" s="91"/>
      <c r="M307" s="91"/>
      <c r="N307" s="91"/>
      <c r="Q307" s="72"/>
      <c r="R307" s="72"/>
      <c r="S307" s="72"/>
      <c r="T307" s="72"/>
      <c r="U307" s="72"/>
      <c r="X307" s="77"/>
      <c r="AA307" s="77"/>
      <c r="AD307" s="77"/>
      <c r="AG307" s="77"/>
      <c r="AJ307" s="77"/>
    </row>
    <row r="308" spans="1:36" ht="12.75" hidden="1" customHeight="1" x14ac:dyDescent="0.2">
      <c r="A308" s="86"/>
      <c r="B308" s="88" t="s">
        <v>104</v>
      </c>
      <c r="C308" s="88"/>
      <c r="D308" s="88"/>
      <c r="E308" s="89" t="e">
        <f>E305*3.99%</f>
        <v>#REF!</v>
      </c>
      <c r="F308" s="89" t="e">
        <f>F305*3.99%</f>
        <v>#REF!</v>
      </c>
      <c r="G308" s="89" t="e">
        <f>G305*3.99%</f>
        <v>#REF!</v>
      </c>
      <c r="H308" s="89" t="e">
        <f>H305*3.99%</f>
        <v>#REF!</v>
      </c>
      <c r="I308" s="89" t="e">
        <f>I305*3.99%</f>
        <v>#REF!</v>
      </c>
      <c r="J308" s="92"/>
      <c r="K308" s="89"/>
      <c r="L308" s="89"/>
      <c r="M308" s="89"/>
      <c r="N308" s="89"/>
      <c r="Q308" s="72"/>
      <c r="R308" s="72"/>
      <c r="S308" s="72"/>
      <c r="T308" s="72"/>
      <c r="U308" s="72"/>
      <c r="X308" s="77"/>
      <c r="AA308" s="77"/>
      <c r="AD308" s="77"/>
      <c r="AG308" s="77"/>
      <c r="AJ308" s="77"/>
    </row>
    <row r="309" spans="1:36" ht="12.75" hidden="1" customHeight="1" x14ac:dyDescent="0.2">
      <c r="A309" s="86"/>
      <c r="B309" s="93" t="s">
        <v>105</v>
      </c>
      <c r="C309" s="93"/>
      <c r="D309" s="93"/>
      <c r="E309" s="94" t="e">
        <f>E305*2.7%</f>
        <v>#REF!</v>
      </c>
      <c r="F309" s="94" t="e">
        <f>F305*2.7%</f>
        <v>#REF!</v>
      </c>
      <c r="G309" s="94" t="e">
        <f>G305*2.7%</f>
        <v>#REF!</v>
      </c>
      <c r="H309" s="94" t="e">
        <f>H305*2.7%</f>
        <v>#REF!</v>
      </c>
      <c r="I309" s="94" t="e">
        <f>I305*2.7%</f>
        <v>#REF!</v>
      </c>
      <c r="J309" s="94"/>
      <c r="K309" s="94"/>
      <c r="L309" s="94"/>
      <c r="M309" s="94"/>
      <c r="N309" s="94"/>
      <c r="Q309" s="72"/>
      <c r="R309" s="72"/>
      <c r="S309" s="72"/>
      <c r="T309" s="72"/>
      <c r="U309" s="72"/>
      <c r="X309" s="77"/>
      <c r="AA309" s="77"/>
      <c r="AD309" s="77"/>
      <c r="AG309" s="77"/>
      <c r="AJ309" s="77"/>
    </row>
    <row r="310" spans="1:36" ht="12.75" hidden="1" customHeight="1" x14ac:dyDescent="0.2">
      <c r="A310" s="86"/>
      <c r="B310" s="88" t="s">
        <v>106</v>
      </c>
      <c r="C310" s="88"/>
      <c r="D310" s="88"/>
      <c r="E310" s="89" t="e">
        <f>E305+E306+E307+E308+E309</f>
        <v>#REF!</v>
      </c>
      <c r="F310" s="89" t="e">
        <f>F305+F306+F307+F308+F309</f>
        <v>#REF!</v>
      </c>
      <c r="G310" s="89" t="e">
        <f>G305+G306+G307+G308+G309</f>
        <v>#REF!</v>
      </c>
      <c r="H310" s="89" t="e">
        <f>H305+H306+H307+H308+H309</f>
        <v>#REF!</v>
      </c>
      <c r="I310" s="89" t="e">
        <f>I305+I306+I307+I308+I309</f>
        <v>#REF!</v>
      </c>
      <c r="J310" s="89"/>
      <c r="K310" s="89"/>
      <c r="L310" s="89"/>
      <c r="M310" s="89"/>
      <c r="N310" s="89"/>
      <c r="Q310" s="72"/>
      <c r="R310" s="72"/>
      <c r="S310" s="72"/>
      <c r="T310" s="72"/>
      <c r="U310" s="72"/>
      <c r="X310" s="77"/>
      <c r="AA310" s="77"/>
      <c r="AD310" s="77"/>
      <c r="AG310" s="77"/>
      <c r="AJ310" s="77"/>
    </row>
    <row r="311" spans="1:36" ht="12.75" hidden="1" customHeight="1" x14ac:dyDescent="0.2">
      <c r="A311" s="88"/>
      <c r="B311" s="88" t="s">
        <v>107</v>
      </c>
      <c r="C311" s="88"/>
      <c r="D311" s="88"/>
      <c r="E311" s="89" t="e">
        <f>E310*3%</f>
        <v>#REF!</v>
      </c>
      <c r="F311" s="89" t="e">
        <f>F310*3%</f>
        <v>#REF!</v>
      </c>
      <c r="G311" s="89" t="e">
        <f>G310*3%</f>
        <v>#REF!</v>
      </c>
      <c r="H311" s="89" t="e">
        <f>H310*3%</f>
        <v>#REF!</v>
      </c>
      <c r="I311" s="89" t="e">
        <f>I310*3%</f>
        <v>#REF!</v>
      </c>
      <c r="J311" s="89"/>
      <c r="K311" s="89"/>
      <c r="L311" s="89"/>
      <c r="M311" s="89"/>
      <c r="N311" s="89"/>
      <c r="Q311" s="72"/>
      <c r="R311" s="72"/>
      <c r="S311" s="72"/>
      <c r="T311" s="72"/>
      <c r="U311" s="72"/>
      <c r="X311" s="77"/>
      <c r="AA311" s="77"/>
      <c r="AD311" s="77"/>
      <c r="AG311" s="77"/>
      <c r="AJ311" s="77"/>
    </row>
    <row r="312" spans="1:36" ht="12.75" hidden="1" customHeight="1" x14ac:dyDescent="0.2">
      <c r="A312" s="95"/>
      <c r="B312" s="95" t="s">
        <v>108</v>
      </c>
      <c r="C312" s="95"/>
      <c r="D312" s="95"/>
      <c r="E312" s="96" t="e">
        <f>E310*2.7%</f>
        <v>#REF!</v>
      </c>
      <c r="F312" s="96" t="e">
        <f>F310*2.7%</f>
        <v>#REF!</v>
      </c>
      <c r="G312" s="96" t="e">
        <f>G310*2.7%</f>
        <v>#REF!</v>
      </c>
      <c r="H312" s="96" t="e">
        <f>H310*2.7%</f>
        <v>#REF!</v>
      </c>
      <c r="I312" s="96" t="e">
        <f>I310*2.7%</f>
        <v>#REF!</v>
      </c>
      <c r="J312" s="96"/>
      <c r="K312" s="96"/>
      <c r="L312" s="96"/>
      <c r="M312" s="96"/>
      <c r="N312" s="96"/>
      <c r="Q312" s="72"/>
      <c r="R312" s="72"/>
      <c r="S312" s="72"/>
      <c r="T312" s="72"/>
      <c r="U312" s="72"/>
      <c r="X312" s="77"/>
      <c r="AA312" s="77"/>
      <c r="AD312" s="77"/>
      <c r="AG312" s="77"/>
      <c r="AJ312" s="77"/>
    </row>
    <row r="313" spans="1:36" x14ac:dyDescent="0.2">
      <c r="A313" s="79"/>
      <c r="B313" s="80" t="s">
        <v>109</v>
      </c>
      <c r="C313" s="80"/>
      <c r="D313" s="80"/>
      <c r="E313" s="81">
        <f>J302*(1+Entrada!$K$13)</f>
        <v>8762529.336875461</v>
      </c>
      <c r="F313" s="81">
        <f>K302*(1+Entrada!$K$13)</f>
        <v>8421547.9483590256</v>
      </c>
      <c r="G313" s="81">
        <f>L302*(1+Entrada!$K$13)</f>
        <v>8888017.4113294799</v>
      </c>
      <c r="H313" s="81">
        <f>M302*(1+Entrada!$K$13)</f>
        <v>8704545.1921277456</v>
      </c>
      <c r="I313" s="81">
        <f>N302*(1+Entrada!$K$13)</f>
        <v>8780703.4717963878</v>
      </c>
      <c r="J313" s="81"/>
      <c r="K313" s="81"/>
      <c r="L313" s="81"/>
      <c r="M313" s="81"/>
      <c r="N313" s="81"/>
      <c r="Q313" s="63">
        <f>SUMIF($O277:$O301,"&lt;&gt;Rateio",W277:W301)</f>
        <v>5703657.7080488587</v>
      </c>
      <c r="R313" s="63">
        <f>SUMIF($O277:$O301,"&lt;&gt;Rateio",Z277:Z301)</f>
        <v>5481707.9661257733</v>
      </c>
      <c r="S313" s="63">
        <f>SUMIF($O277:$O301,"&lt;&gt;Rateio",AC277:AC301)</f>
        <v>5785339.7196702985</v>
      </c>
      <c r="T313" s="63">
        <f>SUMIF($O277:$O301,"&lt;&gt;Rateio",AF277:AF301)</f>
        <v>5665914.9854375739</v>
      </c>
      <c r="U313" s="63">
        <f>SUMIF($O277:$O301,"&lt;&gt;Rateio",AI277:AI301)</f>
        <v>5715487.516628515</v>
      </c>
      <c r="X313" s="77"/>
      <c r="AA313" s="77"/>
      <c r="AD313" s="77"/>
      <c r="AG313" s="77"/>
      <c r="AJ313" s="77"/>
    </row>
    <row r="314" spans="1:36" x14ac:dyDescent="0.2">
      <c r="E314" s="97">
        <f>Q314</f>
        <v>1</v>
      </c>
      <c r="F314" s="98">
        <f>R314</f>
        <v>1</v>
      </c>
      <c r="G314" s="98">
        <f>S314</f>
        <v>1</v>
      </c>
      <c r="H314" s="98">
        <f>T314</f>
        <v>1</v>
      </c>
      <c r="I314" s="99">
        <f>U314</f>
        <v>1</v>
      </c>
      <c r="O314" s="1"/>
      <c r="Q314" s="100">
        <f>Q302/Q313</f>
        <v>1</v>
      </c>
      <c r="R314" s="100">
        <f>R302/R313</f>
        <v>1</v>
      </c>
      <c r="S314" s="100">
        <f>S302/S313</f>
        <v>1</v>
      </c>
      <c r="T314" s="100">
        <f>T302/T313</f>
        <v>1</v>
      </c>
      <c r="U314" s="100">
        <f>U302/U313</f>
        <v>1</v>
      </c>
      <c r="W314" s="78"/>
      <c r="X314" s="101"/>
      <c r="Z314" s="78"/>
      <c r="AA314" s="101"/>
      <c r="AC314" s="78"/>
      <c r="AD314" s="101"/>
      <c r="AF314" s="78"/>
      <c r="AG314" s="101"/>
      <c r="AI314" s="78"/>
      <c r="AJ314" s="101"/>
    </row>
    <row r="318" spans="1:36" s="55" customFormat="1" ht="12.75" customHeight="1" x14ac:dyDescent="0.2">
      <c r="B318" s="227" t="s">
        <v>120</v>
      </c>
      <c r="C318" s="56"/>
      <c r="D318" s="56"/>
      <c r="E318" s="56"/>
      <c r="F318" s="56"/>
      <c r="G318" s="62"/>
      <c r="H318" s="56"/>
      <c r="I318" s="56"/>
      <c r="J318" s="56"/>
      <c r="K318" s="56"/>
      <c r="L318" s="56"/>
      <c r="O318" s="54"/>
      <c r="P318" s="1"/>
      <c r="Q318" s="59" t="s">
        <v>12</v>
      </c>
      <c r="R318" s="59" t="s">
        <v>13</v>
      </c>
      <c r="S318" s="59" t="s">
        <v>14</v>
      </c>
      <c r="T318" s="59" t="s">
        <v>15</v>
      </c>
      <c r="U318" s="59" t="s">
        <v>16</v>
      </c>
      <c r="W318" s="60"/>
      <c r="X318" s="61"/>
      <c r="Z318" s="60"/>
      <c r="AA318" s="61"/>
      <c r="AC318" s="60"/>
      <c r="AD318" s="61"/>
      <c r="AF318" s="60"/>
      <c r="AG318" s="61"/>
      <c r="AI318" s="60"/>
      <c r="AJ318" s="61"/>
    </row>
    <row r="319" spans="1:36" s="55" customFormat="1" ht="12.75" customHeight="1" x14ac:dyDescent="0.2">
      <c r="B319" s="227"/>
      <c r="C319" s="56"/>
      <c r="D319" s="56"/>
      <c r="E319" s="56"/>
      <c r="F319" s="56"/>
      <c r="G319" s="62"/>
      <c r="H319" s="56"/>
      <c r="I319" s="56"/>
      <c r="J319" s="56"/>
      <c r="K319" s="56"/>
      <c r="L319" s="56"/>
      <c r="O319" s="54"/>
      <c r="P319" s="1"/>
      <c r="Q319" s="63">
        <f>SUMIF($O322:$O346,"Rateio",J322:J346)+E358</f>
        <v>8762529.336875461</v>
      </c>
      <c r="R319" s="63">
        <f>SUMIF($O322:$O346,"Rateio",K322:K346)+F358</f>
        <v>8421547.9483590256</v>
      </c>
      <c r="S319" s="63">
        <f>SUMIF($O322:$O346,"Rateio",L322:L346)+G358</f>
        <v>8888017.4113294799</v>
      </c>
      <c r="T319" s="63">
        <f>SUMIF($O322:$O346,"Rateio",M322:M346)+H358</f>
        <v>8704545.1921277456</v>
      </c>
      <c r="U319" s="63">
        <f>SUMIF($O322:$O346,"Rateio",N322:N346)+I358</f>
        <v>8780703.4717963878</v>
      </c>
      <c r="AA319" s="2"/>
      <c r="AD319" s="64"/>
      <c r="AG319" s="64"/>
      <c r="AJ319" s="64"/>
    </row>
    <row r="320" spans="1:36" s="66" customFormat="1" x14ac:dyDescent="0.2">
      <c r="A320" s="228" t="s">
        <v>72</v>
      </c>
      <c r="B320" s="228" t="s">
        <v>73</v>
      </c>
      <c r="C320" s="228" t="s">
        <v>74</v>
      </c>
      <c r="D320" s="228" t="s">
        <v>75</v>
      </c>
      <c r="E320" s="230" t="str">
        <f>$E$7</f>
        <v>Preço Unitário - Ref. 06/2020</v>
      </c>
      <c r="F320" s="230"/>
      <c r="G320" s="230"/>
      <c r="H320" s="230"/>
      <c r="I320" s="230"/>
      <c r="J320" s="229" t="str">
        <f>$J$7</f>
        <v>Preço Total</v>
      </c>
      <c r="K320" s="229"/>
      <c r="L320" s="229"/>
      <c r="M320" s="229"/>
      <c r="N320" s="229"/>
      <c r="O320" s="54"/>
      <c r="P320" s="1"/>
      <c r="Q320" s="63">
        <f>SUMIF($P322:$P346,"UAR",J322:J346)</f>
        <v>0</v>
      </c>
      <c r="R320" s="63">
        <f t="shared" ref="R320:U320" si="106">SUMIF($P322:$P346,"UAR",K322:K346)</f>
        <v>0</v>
      </c>
      <c r="S320" s="63">
        <f t="shared" si="106"/>
        <v>0</v>
      </c>
      <c r="T320" s="63">
        <f t="shared" si="106"/>
        <v>0</v>
      </c>
      <c r="U320" s="63">
        <f t="shared" si="106"/>
        <v>0</v>
      </c>
      <c r="AA320" s="67"/>
      <c r="AD320" s="67"/>
      <c r="AG320" s="67"/>
      <c r="AJ320" s="67"/>
    </row>
    <row r="321" spans="1:36" s="71" customFormat="1" x14ac:dyDescent="0.2">
      <c r="A321" s="228"/>
      <c r="B321" s="228"/>
      <c r="C321" s="228"/>
      <c r="D321" s="228"/>
      <c r="E321" s="68" t="s">
        <v>12</v>
      </c>
      <c r="F321" s="68" t="s">
        <v>13</v>
      </c>
      <c r="G321" s="68" t="s">
        <v>14</v>
      </c>
      <c r="H321" s="68" t="s">
        <v>15</v>
      </c>
      <c r="I321" s="68" t="s">
        <v>16</v>
      </c>
      <c r="J321" s="68" t="s">
        <v>12</v>
      </c>
      <c r="K321" s="68" t="s">
        <v>13</v>
      </c>
      <c r="L321" s="68" t="s">
        <v>14</v>
      </c>
      <c r="M321" s="68" t="s">
        <v>15</v>
      </c>
      <c r="N321" s="68" t="s">
        <v>16</v>
      </c>
      <c r="O321" s="54"/>
      <c r="P321" s="1"/>
      <c r="Q321" s="72">
        <f>Q320/Q319</f>
        <v>0</v>
      </c>
      <c r="R321" s="72">
        <f t="shared" ref="R321:U321" si="107">R320/R319</f>
        <v>0</v>
      </c>
      <c r="S321" s="72">
        <f t="shared" si="107"/>
        <v>0</v>
      </c>
      <c r="T321" s="72">
        <f t="shared" si="107"/>
        <v>0</v>
      </c>
      <c r="U321" s="72">
        <f t="shared" si="107"/>
        <v>0</v>
      </c>
      <c r="X321" s="73"/>
      <c r="AA321" s="73"/>
      <c r="AD321" s="73"/>
      <c r="AG321" s="73"/>
      <c r="AJ321" s="73"/>
    </row>
    <row r="322" spans="1:36" x14ac:dyDescent="0.2">
      <c r="A322" s="74">
        <v>1</v>
      </c>
      <c r="B322" s="75" t="s">
        <v>65</v>
      </c>
      <c r="C322" s="6" t="str">
        <f>VLOOKUP(B322,Valores!$A$2:$F$300,5,FALSE)</f>
        <v>unid.</v>
      </c>
      <c r="D322" s="6">
        <v>2</v>
      </c>
      <c r="E322" s="63">
        <f>Entrada!$K$29*VLOOKUP(E321,Regional!$A$2:$B$7,2,FALSE)</f>
        <v>390341.68474514957</v>
      </c>
      <c r="F322" s="2">
        <f>Entrada!$K$29*VLOOKUP(F321,Regional!$A$2:$B$7,2,FALSE)</f>
        <v>375152.09227210371</v>
      </c>
      <c r="G322" s="2">
        <f>Entrada!$K$29*VLOOKUP(G321,Regional!$A$2:$B$7,2,FALSE)</f>
        <v>395931.76319335168</v>
      </c>
      <c r="H322" s="2">
        <f>Entrada!$K$29*VLOOKUP(H321,Regional!$A$2:$B$7,2,FALSE)</f>
        <v>387758.68297942856</v>
      </c>
      <c r="I322" s="76">
        <f>Entrada!$K$29*VLOOKUP(I321,Regional!$A$2:$B$7,2,FALSE)</f>
        <v>391151.28231350984</v>
      </c>
      <c r="J322" s="2">
        <f t="shared" ref="J322:N346" si="108">$D322*E322</f>
        <v>780683.36949029914</v>
      </c>
      <c r="K322" s="2">
        <f t="shared" si="108"/>
        <v>750304.18454420741</v>
      </c>
      <c r="L322" s="2">
        <f t="shared" si="108"/>
        <v>791863.52638670336</v>
      </c>
      <c r="M322" s="2">
        <f t="shared" si="108"/>
        <v>775517.36595885712</v>
      </c>
      <c r="N322" s="2">
        <f t="shared" si="108"/>
        <v>782302.56462701969</v>
      </c>
      <c r="O322" s="54">
        <f>VLOOKUP(B322,Valores!$A$2:$P$300,14,FALSE)</f>
        <v>1</v>
      </c>
      <c r="P322" s="1">
        <f>VLOOKUP(B322,Valores!$A$2:$P$300,15,FALSE)</f>
        <v>3.3300000000000003E-2</v>
      </c>
      <c r="Q322" s="72">
        <f>IF($P322="UAR",J322*Q$321,0)</f>
        <v>0</v>
      </c>
      <c r="R322" s="72">
        <f t="shared" ref="R322:U346" si="109">IF($P322="UAR",K322*R$321,0)</f>
        <v>0</v>
      </c>
      <c r="S322" s="72">
        <f t="shared" si="109"/>
        <v>0</v>
      </c>
      <c r="T322" s="72">
        <f t="shared" si="109"/>
        <v>0</v>
      </c>
      <c r="U322" s="72">
        <f t="shared" si="109"/>
        <v>0</v>
      </c>
      <c r="W322" s="2">
        <f>J322+Q322</f>
        <v>780683.36949029914</v>
      </c>
      <c r="X322" s="77">
        <f>IF($O322="rateio",0,W322*$O322)</f>
        <v>780683.36949029914</v>
      </c>
      <c r="Z322" s="2">
        <f>K322+R322</f>
        <v>750304.18454420741</v>
      </c>
      <c r="AA322" s="77">
        <f>IF($O322="rateio",0,Z322*$O322)</f>
        <v>750304.18454420741</v>
      </c>
      <c r="AC322" s="2">
        <f>L322+S322</f>
        <v>791863.52638670336</v>
      </c>
      <c r="AD322" s="77">
        <f>IF($O322="rateio",0,AC322*$O322)</f>
        <v>791863.52638670336</v>
      </c>
      <c r="AF322" s="2">
        <f>M322+T322</f>
        <v>775517.36595885712</v>
      </c>
      <c r="AG322" s="77">
        <f>IF($O322="rateio",0,AF322*$O322)</f>
        <v>775517.36595885712</v>
      </c>
      <c r="AI322" s="2">
        <f>N322+U322</f>
        <v>782302.56462701969</v>
      </c>
      <c r="AJ322" s="77">
        <f>IF($O322="rateio",0,AI322*$O322)</f>
        <v>782302.56462701969</v>
      </c>
    </row>
    <row r="323" spans="1:36" x14ac:dyDescent="0.2">
      <c r="A323" s="72">
        <v>2</v>
      </c>
      <c r="B323" s="1" t="s">
        <v>69</v>
      </c>
      <c r="C323" s="6" t="str">
        <f>VLOOKUP(B323,Valores!$A$2:$F$300,5,FALSE)</f>
        <v>unid.</v>
      </c>
      <c r="D323" s="6">
        <v>3</v>
      </c>
      <c r="E323" s="63">
        <f>Entrada!$K$33*VLOOKUP(E321,Regional!$A$2:$B$7,2,FALSE)</f>
        <v>101866.94008381829</v>
      </c>
      <c r="F323" s="2">
        <f>Entrada!$K$33*VLOOKUP(F321,Regional!$A$2:$B$7,2,FALSE)</f>
        <v>97902.932736359086</v>
      </c>
      <c r="G323" s="2">
        <f>Entrada!$K$33*VLOOKUP(G321,Regional!$A$2:$B$7,2,FALSE)</f>
        <v>103325.77527514211</v>
      </c>
      <c r="H323" s="2">
        <f>Entrada!$K$33*VLOOKUP(H321,Regional!$A$2:$B$7,2,FALSE)</f>
        <v>101192.85761610315</v>
      </c>
      <c r="I323" s="76">
        <f>Entrada!$K$33*VLOOKUP(I321,Regional!$A$2:$B$7,2,FALSE)</f>
        <v>102078.2196632514</v>
      </c>
      <c r="J323" s="2">
        <f t="shared" si="108"/>
        <v>305600.82025145489</v>
      </c>
      <c r="K323" s="2">
        <f t="shared" si="108"/>
        <v>293708.79820907727</v>
      </c>
      <c r="L323" s="2">
        <f t="shared" si="108"/>
        <v>309977.32582542632</v>
      </c>
      <c r="M323" s="2">
        <f t="shared" si="108"/>
        <v>303578.57284830947</v>
      </c>
      <c r="N323" s="2">
        <f t="shared" si="108"/>
        <v>306234.65898975416</v>
      </c>
      <c r="O323" s="54">
        <f>VLOOKUP(B323,Valores!$A$2:$P$300,14,FALSE)</f>
        <v>1</v>
      </c>
      <c r="P323" s="1">
        <f>VLOOKUP(B323,Valores!$A$2:$P$300,15,FALSE)</f>
        <v>4.1700000000000001E-2</v>
      </c>
      <c r="Q323" s="72">
        <f t="shared" ref="Q323:Q346" si="110">IF($P323="UAR",J323*Q$321,0)</f>
        <v>0</v>
      </c>
      <c r="R323" s="72">
        <f t="shared" si="109"/>
        <v>0</v>
      </c>
      <c r="S323" s="72">
        <f t="shared" si="109"/>
        <v>0</v>
      </c>
      <c r="T323" s="72">
        <f t="shared" si="109"/>
        <v>0</v>
      </c>
      <c r="U323" s="72">
        <f t="shared" si="109"/>
        <v>0</v>
      </c>
      <c r="W323" s="2">
        <f>J323+Q323</f>
        <v>305600.82025145489</v>
      </c>
      <c r="X323" s="77">
        <f>IF($O323="rateio",0,W323*$O323)</f>
        <v>305600.82025145489</v>
      </c>
      <c r="Z323" s="2">
        <f>K323+R323</f>
        <v>293708.79820907727</v>
      </c>
      <c r="AA323" s="77">
        <f>IF($O323="rateio",0,Z323*$O323)</f>
        <v>293708.79820907727</v>
      </c>
      <c r="AC323" s="2">
        <f>L323+S323</f>
        <v>309977.32582542632</v>
      </c>
      <c r="AD323" s="77">
        <f>IF($O323="rateio",0,AC323*$O323)</f>
        <v>309977.32582542632</v>
      </c>
      <c r="AF323" s="2">
        <f>M323+T323</f>
        <v>303578.57284830947</v>
      </c>
      <c r="AG323" s="77">
        <f>IF($O323="rateio",0,AF323*$O323)</f>
        <v>303578.57284830947</v>
      </c>
      <c r="AI323" s="2">
        <f>N323+U323</f>
        <v>306234.65898975416</v>
      </c>
      <c r="AJ323" s="77">
        <f>IF($O323="rateio",0,AI323*$O323)</f>
        <v>306234.65898975416</v>
      </c>
    </row>
    <row r="324" spans="1:36" x14ac:dyDescent="0.2">
      <c r="A324" s="72">
        <v>3</v>
      </c>
      <c r="B324" s="1" t="s">
        <v>76</v>
      </c>
      <c r="C324" s="6" t="str">
        <f>VLOOKUP(B324,Valores!$A$2:$F$300,5,FALSE)</f>
        <v>kg</v>
      </c>
      <c r="D324" s="6">
        <v>4700</v>
      </c>
      <c r="E324" s="63">
        <f>VLOOKUP($B324,Valores!$A$2:$G$300,6,FALSE)*VLOOKUP(VLOOKUP($B324,Indices_Poder!$B$5:$E$250,3,FALSE),Indices_Poder!$G$6:$N$27,4,FALSE)*VLOOKUP($E$8,Regional!$A$2:$B$7,2,FALSE)</f>
        <v>134.45374607862703</v>
      </c>
      <c r="F324" s="2">
        <f>VLOOKUP($B324,Valores!$A$2:$G$300,6,FALSE)*VLOOKUP(VLOOKUP($B324,Indices_Poder!$B$5:$E$250,3,FALSE),Indices_Poder!$G$6:$N$27,4,FALSE)*VLOOKUP($F$8,Regional!$A$2:$B$7,2,FALSE)</f>
        <v>129.22166944109824</v>
      </c>
      <c r="G324" s="2">
        <f>VLOOKUP($B324,Valores!$A$2:$G$300,6,FALSE)*VLOOKUP(VLOOKUP($B324,Indices_Poder!$B$5:$E$250,3,FALSE),Indices_Poder!$G$6:$N$27,4,FALSE)*VLOOKUP($G$8,Regional!$A$2:$B$7,2,FALSE)</f>
        <v>136.37925651629627</v>
      </c>
      <c r="H324" s="2">
        <f>VLOOKUP($B324,Valores!$A$2:$G$300,6,FALSE)*VLOOKUP(VLOOKUP($B324,Indices_Poder!$B$5:$E$250,3,FALSE),Indices_Poder!$G$6:$N$27,4,FALSE)*VLOOKUP($H$8,Regional!$A$2:$B$7,2,FALSE)</f>
        <v>133.56402746260059</v>
      </c>
      <c r="I324" s="76">
        <f>VLOOKUP($B324,Valores!$A$2:$G$300,6,FALSE)*VLOOKUP(VLOOKUP($B324,Indices_Poder!$B$5:$E$250,3,FALSE),Indices_Poder!$G$6:$N$27,4,FALSE)*VLOOKUP($I$8,Regional!$A$2:$B$7,2,FALSE)</f>
        <v>134.73261310753085</v>
      </c>
      <c r="J324" s="2">
        <f t="shared" si="108"/>
        <v>631932.60656954709</v>
      </c>
      <c r="K324" s="2">
        <f t="shared" si="108"/>
        <v>607341.84637316177</v>
      </c>
      <c r="L324" s="2">
        <f t="shared" si="108"/>
        <v>640982.50562659244</v>
      </c>
      <c r="M324" s="2">
        <f t="shared" si="108"/>
        <v>627750.9290742228</v>
      </c>
      <c r="N324" s="2">
        <f t="shared" si="108"/>
        <v>633243.28160539502</v>
      </c>
      <c r="O324" s="54">
        <f>VLOOKUP(B324,Valores!$A$2:$P$300,14,FALSE)</f>
        <v>1</v>
      </c>
      <c r="P324" s="1">
        <f>VLOOKUP(B324,Valores!$A$2:$P$300,15,FALSE)</f>
        <v>2.5000000000000001E-2</v>
      </c>
      <c r="Q324" s="72">
        <f t="shared" si="110"/>
        <v>0</v>
      </c>
      <c r="R324" s="72">
        <f t="shared" si="109"/>
        <v>0</v>
      </c>
      <c r="S324" s="72">
        <f t="shared" si="109"/>
        <v>0</v>
      </c>
      <c r="T324" s="72">
        <f t="shared" si="109"/>
        <v>0</v>
      </c>
      <c r="U324" s="72">
        <f t="shared" si="109"/>
        <v>0</v>
      </c>
      <c r="W324" s="2">
        <f>J324+Q324</f>
        <v>631932.60656954709</v>
      </c>
      <c r="X324" s="77">
        <f>IF($O324="rateio",0,W324*$O324)</f>
        <v>631932.60656954709</v>
      </c>
      <c r="Z324" s="2">
        <f>K324+R324</f>
        <v>607341.84637316177</v>
      </c>
      <c r="AA324" s="77">
        <f>IF($O324="rateio",0,Z324*$O324)</f>
        <v>607341.84637316177</v>
      </c>
      <c r="AC324" s="2">
        <f>L324+S324</f>
        <v>640982.50562659244</v>
      </c>
      <c r="AD324" s="77">
        <f>IF($O324="rateio",0,AC324*$O324)</f>
        <v>640982.50562659244</v>
      </c>
      <c r="AF324" s="2">
        <f>M324+T324</f>
        <v>627750.9290742228</v>
      </c>
      <c r="AG324" s="77">
        <f>IF($O324="rateio",0,AF324*$O324)</f>
        <v>627750.9290742228</v>
      </c>
      <c r="AI324" s="2">
        <f>N324+U324</f>
        <v>633243.28160539502</v>
      </c>
      <c r="AJ324" s="77">
        <f>IF($O324="rateio",0,AI324*$O324)</f>
        <v>633243.28160539502</v>
      </c>
    </row>
    <row r="325" spans="1:36" x14ac:dyDescent="0.2">
      <c r="A325" s="72">
        <v>4</v>
      </c>
      <c r="B325" s="1" t="s">
        <v>77</v>
      </c>
      <c r="C325" s="6" t="str">
        <f>VLOOKUP(B325,Valores!$A$2:$F$300,5,FALSE)</f>
        <v>unid.</v>
      </c>
      <c r="D325" s="6">
        <v>102</v>
      </c>
      <c r="E325" s="63">
        <f>VLOOKUP($B325,Valores!$A$2:$G$300,6,FALSE)*VLOOKUP(VLOOKUP($B325,Indices_Poder!$B$5:$E$250,3,FALSE),Indices_Poder!$G$6:$N$27,4,FALSE)*VLOOKUP($E$8,Regional!$A$2:$B$7,2,FALSE)</f>
        <v>322.80981771947944</v>
      </c>
      <c r="F325" s="2">
        <f>VLOOKUP($B325,Valores!$A$2:$G$300,6,FALSE)*VLOOKUP(VLOOKUP($B325,Indices_Poder!$B$5:$E$250,3,FALSE),Indices_Poder!$G$6:$N$27,4,FALSE)*VLOOKUP($F$8,Regional!$A$2:$B$7,2,FALSE)</f>
        <v>310.24813197316092</v>
      </c>
      <c r="G325" s="2">
        <f>VLOOKUP($B325,Valores!$A$2:$G$300,6,FALSE)*VLOOKUP(VLOOKUP($B325,Indices_Poder!$B$5:$E$250,3,FALSE),Indices_Poder!$G$6:$N$27,4,FALSE)*VLOOKUP($G$8,Regional!$A$2:$B$7,2,FALSE)</f>
        <v>327.43277313373369</v>
      </c>
      <c r="H325" s="2">
        <f>VLOOKUP($B325,Valores!$A$2:$G$300,6,FALSE)*VLOOKUP(VLOOKUP($B325,Indices_Poder!$B$5:$E$250,3,FALSE),Indices_Poder!$G$6:$N$27,4,FALSE)*VLOOKUP($H$8,Regional!$A$2:$B$7,2,FALSE)</f>
        <v>320.67369349358268</v>
      </c>
      <c r="I325" s="76">
        <f>VLOOKUP($B325,Valores!$A$2:$G$300,6,FALSE)*VLOOKUP(VLOOKUP($B325,Indices_Poder!$B$5:$E$250,3,FALSE),Indices_Poder!$G$6:$N$27,4,FALSE)*VLOOKUP($I$8,Regional!$A$2:$B$7,2,FALSE)</f>
        <v>323.47934919326798</v>
      </c>
      <c r="J325" s="2">
        <f t="shared" si="108"/>
        <v>32926.601407386901</v>
      </c>
      <c r="K325" s="2">
        <f t="shared" si="108"/>
        <v>31645.309461262415</v>
      </c>
      <c r="L325" s="2">
        <f t="shared" si="108"/>
        <v>33398.142859640837</v>
      </c>
      <c r="M325" s="2">
        <f t="shared" si="108"/>
        <v>32708.716736345432</v>
      </c>
      <c r="N325" s="2">
        <f t="shared" si="108"/>
        <v>32994.893617713336</v>
      </c>
      <c r="O325" s="54">
        <f>VLOOKUP(B325,Valores!$A$2:$P$300,14,FALSE)</f>
        <v>1</v>
      </c>
      <c r="P325" s="1">
        <f>VLOOKUP(B325,Valores!$A$2:$P$300,15,FALSE)</f>
        <v>2.5000000000000001E-2</v>
      </c>
      <c r="Q325" s="72">
        <f t="shared" si="110"/>
        <v>0</v>
      </c>
      <c r="R325" s="72">
        <f t="shared" si="109"/>
        <v>0</v>
      </c>
      <c r="S325" s="72">
        <f t="shared" si="109"/>
        <v>0</v>
      </c>
      <c r="T325" s="72">
        <f t="shared" si="109"/>
        <v>0</v>
      </c>
      <c r="U325" s="72">
        <f t="shared" si="109"/>
        <v>0</v>
      </c>
      <c r="W325" s="2">
        <f t="shared" ref="W325:W346" si="111">J325+Q325</f>
        <v>32926.601407386901</v>
      </c>
      <c r="X325" s="77">
        <f t="shared" ref="X325:X346" si="112">IF($O325="rateio",0,W325*$O325)</f>
        <v>32926.601407386901</v>
      </c>
      <c r="Z325" s="2">
        <f t="shared" ref="Z325:Z346" si="113">K325+R325</f>
        <v>31645.309461262415</v>
      </c>
      <c r="AA325" s="77">
        <f t="shared" ref="AA325:AA346" si="114">IF($O325="rateio",0,Z325*$O325)</f>
        <v>31645.309461262415</v>
      </c>
      <c r="AC325" s="2">
        <f t="shared" ref="AC325:AC346" si="115">L325+S325</f>
        <v>33398.142859640837</v>
      </c>
      <c r="AD325" s="77">
        <f t="shared" ref="AD325:AD346" si="116">IF($O325="rateio",0,AC325*$O325)</f>
        <v>33398.142859640837</v>
      </c>
      <c r="AF325" s="2">
        <f t="shared" ref="AF325:AF346" si="117">M325+T325</f>
        <v>32708.716736345432</v>
      </c>
      <c r="AG325" s="77">
        <f t="shared" ref="AG325:AG346" si="118">IF($O325="rateio",0,AF325*$O325)</f>
        <v>32708.716736345432</v>
      </c>
      <c r="AI325" s="2">
        <f t="shared" ref="AI325:AI346" si="119">N325+U325</f>
        <v>32994.893617713336</v>
      </c>
      <c r="AJ325" s="77">
        <f t="shared" ref="AJ325:AJ346" si="120">IF($O325="rateio",0,AI325*$O325)</f>
        <v>32994.893617713336</v>
      </c>
    </row>
    <row r="326" spans="1:36" x14ac:dyDescent="0.2">
      <c r="A326" s="72">
        <v>5</v>
      </c>
      <c r="B326" s="1" t="s">
        <v>78</v>
      </c>
      <c r="C326" s="6" t="str">
        <f>VLOOKUP(B326,Valores!$A$2:$F$300,5,FALSE)</f>
        <v>unid.</v>
      </c>
      <c r="D326" s="6">
        <v>0</v>
      </c>
      <c r="E326" s="63">
        <f>VLOOKUP($B326,Valores!$A$2:$G$300,6,FALSE)*VLOOKUP(VLOOKUP($B326,Indices_Poder!$B$5:$E$250,3,FALSE),Indices_Poder!$G$6:$N$27,4,FALSE)*VLOOKUP($E$8,Regional!$A$2:$B$7,2,FALSE)</f>
        <v>327.77715531799083</v>
      </c>
      <c r="F326" s="2">
        <f>VLOOKUP($B326,Valores!$A$2:$G$300,6,FALSE)*VLOOKUP(VLOOKUP($B326,Indices_Poder!$B$5:$E$250,3,FALSE),Indices_Poder!$G$6:$N$27,4,FALSE)*VLOOKUP($F$8,Regional!$A$2:$B$7,2,FALSE)</f>
        <v>315.02217268141914</v>
      </c>
      <c r="G326" s="2">
        <f>VLOOKUP($B326,Valores!$A$2:$G$300,6,FALSE)*VLOOKUP(VLOOKUP($B326,Indices_Poder!$B$5:$E$250,3,FALSE),Indices_Poder!$G$6:$N$27,4,FALSE)*VLOOKUP($G$8,Regional!$A$2:$B$7,2,FALSE)</f>
        <v>332.47124791266822</v>
      </c>
      <c r="H326" s="2">
        <f>VLOOKUP($B326,Valores!$A$2:$G$300,6,FALSE)*VLOOKUP(VLOOKUP($B326,Indices_Poder!$B$5:$E$250,3,FALSE),Indices_Poder!$G$6:$N$27,4,FALSE)*VLOOKUP($H$8,Regional!$A$2:$B$7,2,FALSE)</f>
        <v>325.6081608087261</v>
      </c>
      <c r="I326" s="76">
        <f>VLOOKUP($B326,Valores!$A$2:$G$300,6,FALSE)*VLOOKUP(VLOOKUP($B326,Indices_Poder!$B$5:$E$250,3,FALSE),Indices_Poder!$G$6:$N$27,4,FALSE)*VLOOKUP($I$8,Regional!$A$2:$B$7,2,FALSE)</f>
        <v>328.4569894179096</v>
      </c>
      <c r="J326" s="2">
        <f t="shared" si="108"/>
        <v>0</v>
      </c>
      <c r="K326" s="2">
        <f t="shared" si="108"/>
        <v>0</v>
      </c>
      <c r="L326" s="2">
        <f t="shared" si="108"/>
        <v>0</v>
      </c>
      <c r="M326" s="2">
        <f t="shared" si="108"/>
        <v>0</v>
      </c>
      <c r="N326" s="2">
        <f t="shared" si="108"/>
        <v>0</v>
      </c>
      <c r="O326" s="54">
        <f>VLOOKUP(B326,Valores!$A$2:$P$300,14,FALSE)</f>
        <v>1</v>
      </c>
      <c r="P326" s="1">
        <f>VLOOKUP(B326,Valores!$A$2:$P$300,15,FALSE)</f>
        <v>2.5000000000000001E-2</v>
      </c>
      <c r="Q326" s="72">
        <f t="shared" si="110"/>
        <v>0</v>
      </c>
      <c r="R326" s="72">
        <f t="shared" si="109"/>
        <v>0</v>
      </c>
      <c r="S326" s="72">
        <f t="shared" si="109"/>
        <v>0</v>
      </c>
      <c r="T326" s="72">
        <f t="shared" si="109"/>
        <v>0</v>
      </c>
      <c r="U326" s="72">
        <f t="shared" si="109"/>
        <v>0</v>
      </c>
      <c r="W326" s="2">
        <f t="shared" si="111"/>
        <v>0</v>
      </c>
      <c r="X326" s="77">
        <f t="shared" si="112"/>
        <v>0</v>
      </c>
      <c r="Z326" s="2">
        <f t="shared" si="113"/>
        <v>0</v>
      </c>
      <c r="AA326" s="77">
        <f t="shared" si="114"/>
        <v>0</v>
      </c>
      <c r="AC326" s="2">
        <f t="shared" si="115"/>
        <v>0</v>
      </c>
      <c r="AD326" s="77">
        <f t="shared" si="116"/>
        <v>0</v>
      </c>
      <c r="AF326" s="2">
        <f t="shared" si="117"/>
        <v>0</v>
      </c>
      <c r="AG326" s="77">
        <f t="shared" si="118"/>
        <v>0</v>
      </c>
      <c r="AI326" s="2">
        <f t="shared" si="119"/>
        <v>0</v>
      </c>
      <c r="AJ326" s="77">
        <f t="shared" si="120"/>
        <v>0</v>
      </c>
    </row>
    <row r="327" spans="1:36" x14ac:dyDescent="0.2">
      <c r="A327" s="72">
        <v>6</v>
      </c>
      <c r="B327" s="1" t="s">
        <v>79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54">
        <v>0</v>
      </c>
      <c r="P327" s="1">
        <v>0</v>
      </c>
      <c r="Q327" s="72">
        <f t="shared" si="110"/>
        <v>0</v>
      </c>
      <c r="R327" s="72">
        <f t="shared" si="109"/>
        <v>0</v>
      </c>
      <c r="S327" s="72">
        <f t="shared" si="109"/>
        <v>0</v>
      </c>
      <c r="T327" s="72">
        <f t="shared" si="109"/>
        <v>0</v>
      </c>
      <c r="U327" s="72">
        <f t="shared" si="109"/>
        <v>0</v>
      </c>
      <c r="W327" s="2">
        <f t="shared" si="111"/>
        <v>0</v>
      </c>
      <c r="X327" s="77">
        <f t="shared" si="112"/>
        <v>0</v>
      </c>
      <c r="Z327" s="2">
        <f t="shared" si="113"/>
        <v>0</v>
      </c>
      <c r="AA327" s="77">
        <f t="shared" si="114"/>
        <v>0</v>
      </c>
      <c r="AC327" s="2">
        <f t="shared" si="115"/>
        <v>0</v>
      </c>
      <c r="AD327" s="77">
        <f t="shared" si="116"/>
        <v>0</v>
      </c>
      <c r="AF327" s="2">
        <f t="shared" si="117"/>
        <v>0</v>
      </c>
      <c r="AG327" s="77">
        <f t="shared" si="118"/>
        <v>0</v>
      </c>
      <c r="AI327" s="2">
        <f t="shared" si="119"/>
        <v>0</v>
      </c>
      <c r="AJ327" s="77">
        <f t="shared" si="120"/>
        <v>0</v>
      </c>
    </row>
    <row r="328" spans="1:36" x14ac:dyDescent="0.2">
      <c r="A328" s="72">
        <v>7</v>
      </c>
      <c r="B328" s="1" t="s">
        <v>80</v>
      </c>
      <c r="C328" s="6" t="str">
        <f>VLOOKUP(B328,Valores!$A$2:$F$300,5,FALSE)</f>
        <v>unid.</v>
      </c>
      <c r="D328" s="6">
        <v>0</v>
      </c>
      <c r="E328" s="63">
        <f>VLOOKUP($B328,Valores!$A$2:$G$300,6,FALSE)*VLOOKUP(VLOOKUP($B328,Indices_Poder!$B$5:$E$250,3,FALSE),Indices_Poder!$G$6:$N$27,4,FALSE)*VLOOKUP($E$8,Regional!$A$2:$B$7,2,FALSE)</f>
        <v>322.80981771947944</v>
      </c>
      <c r="F328" s="2">
        <f>VLOOKUP($B328,Valores!$A$2:$G$300,6,FALSE)*VLOOKUP(VLOOKUP($B328,Indices_Poder!$B$5:$E$250,3,FALSE),Indices_Poder!$G$6:$N$27,4,FALSE)*VLOOKUP($F$8,Regional!$A$2:$B$7,2,FALSE)</f>
        <v>310.24813197316092</v>
      </c>
      <c r="G328" s="2">
        <f>VLOOKUP($B328,Valores!$A$2:$G$300,6,FALSE)*VLOOKUP(VLOOKUP($B328,Indices_Poder!$B$5:$E$250,3,FALSE),Indices_Poder!$G$6:$N$27,4,FALSE)*VLOOKUP($G$8,Regional!$A$2:$B$7,2,FALSE)</f>
        <v>327.43277313373369</v>
      </c>
      <c r="H328" s="2">
        <f>VLOOKUP($B328,Valores!$A$2:$G$300,6,FALSE)*VLOOKUP(VLOOKUP($B328,Indices_Poder!$B$5:$E$250,3,FALSE),Indices_Poder!$G$6:$N$27,4,FALSE)*VLOOKUP($H$8,Regional!$A$2:$B$7,2,FALSE)</f>
        <v>320.67369349358268</v>
      </c>
      <c r="I328" s="76">
        <f>VLOOKUP($B328,Valores!$A$2:$G$300,6,FALSE)*VLOOKUP(VLOOKUP($B328,Indices_Poder!$B$5:$E$250,3,FALSE),Indices_Poder!$G$6:$N$27,4,FALSE)*VLOOKUP($I$8,Regional!$A$2:$B$7,2,FALSE)</f>
        <v>323.47934919326798</v>
      </c>
      <c r="J328" s="2">
        <f t="shared" si="108"/>
        <v>0</v>
      </c>
      <c r="K328" s="2">
        <f t="shared" si="108"/>
        <v>0</v>
      </c>
      <c r="L328" s="2">
        <f t="shared" si="108"/>
        <v>0</v>
      </c>
      <c r="M328" s="2">
        <f t="shared" si="108"/>
        <v>0</v>
      </c>
      <c r="N328" s="2">
        <f t="shared" si="108"/>
        <v>0</v>
      </c>
      <c r="O328" s="54">
        <f>VLOOKUP(B328,Valores!$A$2:$P$300,14,FALSE)</f>
        <v>1</v>
      </c>
      <c r="P328" s="1">
        <f>VLOOKUP(B328,Valores!$A$2:$P$300,15,FALSE)</f>
        <v>2.5000000000000001E-2</v>
      </c>
      <c r="Q328" s="72">
        <f t="shared" si="110"/>
        <v>0</v>
      </c>
      <c r="R328" s="72">
        <f t="shared" si="109"/>
        <v>0</v>
      </c>
      <c r="S328" s="72">
        <f t="shared" si="109"/>
        <v>0</v>
      </c>
      <c r="T328" s="72">
        <f t="shared" si="109"/>
        <v>0</v>
      </c>
      <c r="U328" s="72">
        <f t="shared" si="109"/>
        <v>0</v>
      </c>
      <c r="W328" s="2">
        <f t="shared" si="111"/>
        <v>0</v>
      </c>
      <c r="X328" s="77">
        <f t="shared" si="112"/>
        <v>0</v>
      </c>
      <c r="Z328" s="2">
        <f t="shared" si="113"/>
        <v>0</v>
      </c>
      <c r="AA328" s="77">
        <f t="shared" si="114"/>
        <v>0</v>
      </c>
      <c r="AC328" s="2">
        <f t="shared" si="115"/>
        <v>0</v>
      </c>
      <c r="AD328" s="77">
        <f t="shared" si="116"/>
        <v>0</v>
      </c>
      <c r="AF328" s="2">
        <f t="shared" si="117"/>
        <v>0</v>
      </c>
      <c r="AG328" s="77">
        <f t="shared" si="118"/>
        <v>0</v>
      </c>
      <c r="AI328" s="2">
        <f t="shared" si="119"/>
        <v>0</v>
      </c>
      <c r="AJ328" s="77">
        <f t="shared" si="120"/>
        <v>0</v>
      </c>
    </row>
    <row r="329" spans="1:36" x14ac:dyDescent="0.2">
      <c r="A329" s="72">
        <v>8</v>
      </c>
      <c r="B329" s="1" t="s">
        <v>81</v>
      </c>
      <c r="C329" s="6" t="str">
        <f>VLOOKUP(B329,Valores!$A$2:$F$300,5,FALSE)</f>
        <v>unid.</v>
      </c>
      <c r="D329" s="6">
        <v>0</v>
      </c>
      <c r="E329" s="63">
        <f>VLOOKUP($B329,Valores!$A$2:$G$300,6,FALSE)*VLOOKUP(VLOOKUP($B329,Indices_Poder!$B$5:$E$250,3,FALSE),Indices_Poder!$G$6:$N$27,4,FALSE)*VLOOKUP($E$8,Regional!$A$2:$B$7,2,FALSE)</f>
        <v>322.80981771947944</v>
      </c>
      <c r="F329" s="2">
        <f>VLOOKUP($B329,Valores!$A$2:$G$300,6,FALSE)*VLOOKUP(VLOOKUP($B329,Indices_Poder!$B$5:$E$250,3,FALSE),Indices_Poder!$G$6:$N$27,4,FALSE)*VLOOKUP($F$8,Regional!$A$2:$B$7,2,FALSE)</f>
        <v>310.24813197316092</v>
      </c>
      <c r="G329" s="2">
        <f>VLOOKUP($B329,Valores!$A$2:$G$300,6,FALSE)*VLOOKUP(VLOOKUP($B329,Indices_Poder!$B$5:$E$250,3,FALSE),Indices_Poder!$G$6:$N$27,4,FALSE)*VLOOKUP($G$8,Regional!$A$2:$B$7,2,FALSE)</f>
        <v>327.43277313373369</v>
      </c>
      <c r="H329" s="2">
        <f>VLOOKUP($B329,Valores!$A$2:$G$300,6,FALSE)*VLOOKUP(VLOOKUP($B329,Indices_Poder!$B$5:$E$250,3,FALSE),Indices_Poder!$G$6:$N$27,4,FALSE)*VLOOKUP($H$8,Regional!$A$2:$B$7,2,FALSE)</f>
        <v>320.67369349358268</v>
      </c>
      <c r="I329" s="76">
        <f>VLOOKUP($B329,Valores!$A$2:$G$300,6,FALSE)*VLOOKUP(VLOOKUP($B329,Indices_Poder!$B$5:$E$250,3,FALSE),Indices_Poder!$G$6:$N$27,4,FALSE)*VLOOKUP($I$8,Regional!$A$2:$B$7,2,FALSE)</f>
        <v>323.47934919326798</v>
      </c>
      <c r="J329" s="2">
        <f t="shared" si="108"/>
        <v>0</v>
      </c>
      <c r="K329" s="2">
        <f t="shared" si="108"/>
        <v>0</v>
      </c>
      <c r="L329" s="2">
        <f t="shared" si="108"/>
        <v>0</v>
      </c>
      <c r="M329" s="2">
        <f t="shared" si="108"/>
        <v>0</v>
      </c>
      <c r="N329" s="2">
        <f t="shared" si="108"/>
        <v>0</v>
      </c>
      <c r="O329" s="54">
        <f>VLOOKUP(B329,Valores!$A$2:$P$300,14,FALSE)</f>
        <v>1</v>
      </c>
      <c r="P329" s="1">
        <f>VLOOKUP(B329,Valores!$A$2:$P$300,15,FALSE)</f>
        <v>2.5000000000000001E-2</v>
      </c>
      <c r="Q329" s="72">
        <f t="shared" si="110"/>
        <v>0</v>
      </c>
      <c r="R329" s="72">
        <f t="shared" si="109"/>
        <v>0</v>
      </c>
      <c r="S329" s="72">
        <f t="shared" si="109"/>
        <v>0</v>
      </c>
      <c r="T329" s="72">
        <f t="shared" si="109"/>
        <v>0</v>
      </c>
      <c r="U329" s="72">
        <f t="shared" si="109"/>
        <v>0</v>
      </c>
      <c r="W329" s="2">
        <f t="shared" si="111"/>
        <v>0</v>
      </c>
      <c r="X329" s="77">
        <f t="shared" si="112"/>
        <v>0</v>
      </c>
      <c r="Z329" s="2">
        <f t="shared" si="113"/>
        <v>0</v>
      </c>
      <c r="AA329" s="77">
        <f t="shared" si="114"/>
        <v>0</v>
      </c>
      <c r="AC329" s="2">
        <f t="shared" si="115"/>
        <v>0</v>
      </c>
      <c r="AD329" s="77">
        <f t="shared" si="116"/>
        <v>0</v>
      </c>
      <c r="AF329" s="2">
        <f t="shared" si="117"/>
        <v>0</v>
      </c>
      <c r="AG329" s="77">
        <f t="shared" si="118"/>
        <v>0</v>
      </c>
      <c r="AI329" s="2">
        <f t="shared" si="119"/>
        <v>0</v>
      </c>
      <c r="AJ329" s="77">
        <f t="shared" si="120"/>
        <v>0</v>
      </c>
    </row>
    <row r="330" spans="1:36" x14ac:dyDescent="0.2">
      <c r="A330" s="72">
        <v>9</v>
      </c>
      <c r="B330" s="1" t="s">
        <v>82</v>
      </c>
      <c r="C330" s="6" t="str">
        <f>VLOOKUP(B330,Valores!$A$2:$F$300,5,FALSE)</f>
        <v>m</v>
      </c>
      <c r="D330" s="6">
        <v>12500</v>
      </c>
      <c r="E330" s="63">
        <f>VLOOKUP($B330,Valores!$A$2:$G$300,6,FALSE)*VLOOKUP(VLOOKUP($B330,Indices_Poder!$B$5:$E$250,3,FALSE),Indices_Poder!$G$6:$N$27,4,FALSE)*VLOOKUP($E$8,Regional!$A$2:$B$7,2,FALSE)</f>
        <v>83.974855888348671</v>
      </c>
      <c r="F330" s="2">
        <f>VLOOKUP($B330,Valores!$A$2:$G$300,6,FALSE)*VLOOKUP(VLOOKUP($B330,Indices_Poder!$B$5:$E$250,3,FALSE),Indices_Poder!$G$6:$N$27,4,FALSE)*VLOOKUP($F$8,Regional!$A$2:$B$7,2,FALSE)</f>
        <v>80.707093595014413</v>
      </c>
      <c r="G330" s="2">
        <f>VLOOKUP($B330,Valores!$A$2:$G$300,6,FALSE)*VLOOKUP(VLOOKUP($B330,Indices_Poder!$B$5:$E$250,3,FALSE),Indices_Poder!$G$6:$N$27,4,FALSE)*VLOOKUP($G$8,Regional!$A$2:$B$7,2,FALSE)</f>
        <v>85.177458762799091</v>
      </c>
      <c r="H330" s="2">
        <f>VLOOKUP($B330,Valores!$A$2:$G$300,6,FALSE)*VLOOKUP(VLOOKUP($B330,Indices_Poder!$B$5:$E$250,3,FALSE),Indices_Poder!$G$6:$N$27,4,FALSE)*VLOOKUP($H$8,Regional!$A$2:$B$7,2,FALSE)</f>
        <v>83.419170422223303</v>
      </c>
      <c r="I330" s="76">
        <f>VLOOKUP($B330,Valores!$A$2:$G$300,6,FALSE)*VLOOKUP(VLOOKUP($B330,Indices_Poder!$B$5:$E$250,3,FALSE),Indices_Poder!$G$6:$N$27,4,FALSE)*VLOOKUP($I$8,Regional!$A$2:$B$7,2,FALSE)</f>
        <v>84.149025959820804</v>
      </c>
      <c r="J330" s="2">
        <f t="shared" si="108"/>
        <v>1049685.6986043584</v>
      </c>
      <c r="K330" s="2">
        <f t="shared" si="108"/>
        <v>1008838.6699376801</v>
      </c>
      <c r="L330" s="2">
        <f t="shared" si="108"/>
        <v>1064718.2345349886</v>
      </c>
      <c r="M330" s="2">
        <f t="shared" si="108"/>
        <v>1042739.6302777913</v>
      </c>
      <c r="N330" s="2">
        <f t="shared" si="108"/>
        <v>1051862.82449776</v>
      </c>
      <c r="O330" s="54">
        <f>VLOOKUP(B330,Valores!$A$2:$P$300,14,FALSE)</f>
        <v>1</v>
      </c>
      <c r="P330" s="1" t="str">
        <f>VLOOKUP(B330,Valores!$A$2:$P$300,15,FALSE)</f>
        <v>Rateio</v>
      </c>
      <c r="Q330" s="72">
        <f t="shared" si="110"/>
        <v>0</v>
      </c>
      <c r="R330" s="72">
        <f t="shared" si="109"/>
        <v>0</v>
      </c>
      <c r="S330" s="72">
        <f t="shared" si="109"/>
        <v>0</v>
      </c>
      <c r="T330" s="72">
        <f t="shared" si="109"/>
        <v>0</v>
      </c>
      <c r="U330" s="72">
        <f t="shared" si="109"/>
        <v>0</v>
      </c>
      <c r="W330" s="2">
        <f t="shared" si="111"/>
        <v>1049685.6986043584</v>
      </c>
      <c r="X330" s="77">
        <f t="shared" si="112"/>
        <v>1049685.6986043584</v>
      </c>
      <c r="Z330" s="2">
        <f t="shared" si="113"/>
        <v>1008838.6699376801</v>
      </c>
      <c r="AA330" s="77">
        <f t="shared" si="114"/>
        <v>1008838.6699376801</v>
      </c>
      <c r="AC330" s="2">
        <f t="shared" si="115"/>
        <v>1064718.2345349886</v>
      </c>
      <c r="AD330" s="77">
        <f t="shared" si="116"/>
        <v>1064718.2345349886</v>
      </c>
      <c r="AF330" s="2">
        <f t="shared" si="117"/>
        <v>1042739.6302777913</v>
      </c>
      <c r="AG330" s="77">
        <f t="shared" si="118"/>
        <v>1042739.6302777913</v>
      </c>
      <c r="AI330" s="2">
        <f t="shared" si="119"/>
        <v>1051862.82449776</v>
      </c>
      <c r="AJ330" s="77">
        <f t="shared" si="120"/>
        <v>1051862.82449776</v>
      </c>
    </row>
    <row r="331" spans="1:36" x14ac:dyDescent="0.2">
      <c r="A331" s="72">
        <v>10</v>
      </c>
      <c r="B331" s="1" t="s">
        <v>83</v>
      </c>
      <c r="C331" s="6" t="str">
        <f>VLOOKUP(B331,Valores!$A$2:$F$300,5,FALSE)</f>
        <v>kg</v>
      </c>
      <c r="D331" s="6">
        <v>3600</v>
      </c>
      <c r="E331" s="63">
        <f>VLOOKUP($B331,Valores!$A$2:$G$300,6,FALSE)*VLOOKUP(VLOOKUP($B331,Indices_Poder!$B$5:$E$250,3,FALSE),Indices_Poder!$G$6:$N$27,4,FALSE)*VLOOKUP($E$8,Regional!$A$2:$B$7,2,FALSE)</f>
        <v>91.826445229007192</v>
      </c>
      <c r="F331" s="2">
        <f>VLOOKUP($B331,Valores!$A$2:$G$300,6,FALSE)*VLOOKUP(VLOOKUP($B331,Indices_Poder!$B$5:$E$250,3,FALSE),Indices_Poder!$G$6:$N$27,4,FALSE)*VLOOKUP($F$8,Regional!$A$2:$B$7,2,FALSE)</f>
        <v>88.253149483799405</v>
      </c>
      <c r="G331" s="2">
        <f>VLOOKUP($B331,Valores!$A$2:$G$300,6,FALSE)*VLOOKUP(VLOOKUP($B331,Indices_Poder!$B$5:$E$250,3,FALSE),Indices_Poder!$G$6:$N$27,4,FALSE)*VLOOKUP($G$8,Regional!$A$2:$B$7,2,FALSE)</f>
        <v>93.141490617471987</v>
      </c>
      <c r="H331" s="2">
        <f>VLOOKUP($B331,Valores!$A$2:$G$300,6,FALSE)*VLOOKUP(VLOOKUP($B331,Indices_Poder!$B$5:$E$250,3,FALSE),Indices_Poder!$G$6:$N$27,4,FALSE)*VLOOKUP($H$8,Regional!$A$2:$B$7,2,FALSE)</f>
        <v>91.218803566751063</v>
      </c>
      <c r="I331" s="76">
        <f>VLOOKUP($B331,Valores!$A$2:$G$300,6,FALSE)*VLOOKUP(VLOOKUP($B331,Indices_Poder!$B$5:$E$250,3,FALSE),Indices_Poder!$G$6:$N$27,4,FALSE)*VLOOKUP($I$8,Regional!$A$2:$B$7,2,FALSE)</f>
        <v>92.016900078371066</v>
      </c>
      <c r="J331" s="2">
        <f t="shared" si="108"/>
        <v>330575.20282442588</v>
      </c>
      <c r="K331" s="2">
        <f t="shared" si="108"/>
        <v>317711.33814167784</v>
      </c>
      <c r="L331" s="2">
        <f t="shared" si="108"/>
        <v>335309.36622289917</v>
      </c>
      <c r="M331" s="2">
        <f t="shared" si="108"/>
        <v>328387.69284030382</v>
      </c>
      <c r="N331" s="2">
        <f t="shared" si="108"/>
        <v>331260.84028213582</v>
      </c>
      <c r="O331" s="54">
        <f>VLOOKUP(B331,Valores!$A$2:$P$300,14,FALSE)</f>
        <v>1</v>
      </c>
      <c r="P331" s="1">
        <f>VLOOKUP(B331,Valores!$A$2:$P$300,15,FALSE)</f>
        <v>3.1300000000000001E-2</v>
      </c>
      <c r="Q331" s="72">
        <f t="shared" si="110"/>
        <v>0</v>
      </c>
      <c r="R331" s="72">
        <f t="shared" si="109"/>
        <v>0</v>
      </c>
      <c r="S331" s="72">
        <f t="shared" si="109"/>
        <v>0</v>
      </c>
      <c r="T331" s="72">
        <f t="shared" si="109"/>
        <v>0</v>
      </c>
      <c r="U331" s="72">
        <f t="shared" si="109"/>
        <v>0</v>
      </c>
      <c r="W331" s="2">
        <f t="shared" si="111"/>
        <v>330575.20282442588</v>
      </c>
      <c r="X331" s="77">
        <f t="shared" si="112"/>
        <v>330575.20282442588</v>
      </c>
      <c r="Z331" s="2">
        <f t="shared" si="113"/>
        <v>317711.33814167784</v>
      </c>
      <c r="AA331" s="77">
        <f t="shared" si="114"/>
        <v>317711.33814167784</v>
      </c>
      <c r="AC331" s="2">
        <f t="shared" si="115"/>
        <v>335309.36622289917</v>
      </c>
      <c r="AD331" s="77">
        <f t="shared" si="116"/>
        <v>335309.36622289917</v>
      </c>
      <c r="AF331" s="2">
        <f t="shared" si="117"/>
        <v>328387.69284030382</v>
      </c>
      <c r="AG331" s="77">
        <f t="shared" si="118"/>
        <v>328387.69284030382</v>
      </c>
      <c r="AI331" s="2">
        <f t="shared" si="119"/>
        <v>331260.84028213582</v>
      </c>
      <c r="AJ331" s="77">
        <f t="shared" si="120"/>
        <v>331260.84028213582</v>
      </c>
    </row>
    <row r="332" spans="1:36" x14ac:dyDescent="0.2">
      <c r="A332" s="72">
        <v>11</v>
      </c>
      <c r="B332" s="1" t="s">
        <v>84</v>
      </c>
      <c r="C332" s="6" t="str">
        <f>VLOOKUP(B332,Valores!$A$2:$F$300,5,FALSE)</f>
        <v>kg</v>
      </c>
      <c r="D332" s="6">
        <v>900</v>
      </c>
      <c r="E332" s="63">
        <f>VLOOKUP($B332,Valores!$A$2:$G$300,6,FALSE)*VLOOKUP(VLOOKUP($B332,Indices_Poder!$B$5:$E$250,3,FALSE),Indices_Poder!$G$6:$N$27,4,FALSE)*VLOOKUP($E$8,Regional!$A$2:$B$7,2,FALSE)</f>
        <v>91.826445229007192</v>
      </c>
      <c r="F332" s="2">
        <f>VLOOKUP($B332,Valores!$A$2:$G$300,6,FALSE)*VLOOKUP(VLOOKUP($B332,Indices_Poder!$B$5:$E$250,3,FALSE),Indices_Poder!$G$6:$N$27,4,FALSE)*VLOOKUP($F$8,Regional!$A$2:$B$7,2,FALSE)</f>
        <v>88.253149483799405</v>
      </c>
      <c r="G332" s="2">
        <f>VLOOKUP($B332,Valores!$A$2:$G$300,6,FALSE)*VLOOKUP(VLOOKUP($B332,Indices_Poder!$B$5:$E$250,3,FALSE),Indices_Poder!$G$6:$N$27,4,FALSE)*VLOOKUP($G$8,Regional!$A$2:$B$7,2,FALSE)</f>
        <v>93.141490617471987</v>
      </c>
      <c r="H332" s="2">
        <f>VLOOKUP($B332,Valores!$A$2:$G$300,6,FALSE)*VLOOKUP(VLOOKUP($B332,Indices_Poder!$B$5:$E$250,3,FALSE),Indices_Poder!$G$6:$N$27,4,FALSE)*VLOOKUP($H$8,Regional!$A$2:$B$7,2,FALSE)</f>
        <v>91.218803566751063</v>
      </c>
      <c r="I332" s="76">
        <f>VLOOKUP($B332,Valores!$A$2:$G$300,6,FALSE)*VLOOKUP(VLOOKUP($B332,Indices_Poder!$B$5:$E$250,3,FALSE),Indices_Poder!$G$6:$N$27,4,FALSE)*VLOOKUP($I$8,Regional!$A$2:$B$7,2,FALSE)</f>
        <v>92.016900078371066</v>
      </c>
      <c r="J332" s="2">
        <f t="shared" si="108"/>
        <v>82643.800706106471</v>
      </c>
      <c r="K332" s="2">
        <f t="shared" si="108"/>
        <v>79427.834535419461</v>
      </c>
      <c r="L332" s="2">
        <f t="shared" si="108"/>
        <v>83827.341555724794</v>
      </c>
      <c r="M332" s="2">
        <f t="shared" si="108"/>
        <v>82096.923210075955</v>
      </c>
      <c r="N332" s="2">
        <f t="shared" si="108"/>
        <v>82815.210070533954</v>
      </c>
      <c r="O332" s="54">
        <f>VLOOKUP(B332,Valores!$A$2:$P$300,14,FALSE)</f>
        <v>1</v>
      </c>
      <c r="P332" s="1">
        <f>VLOOKUP(B332,Valores!$A$2:$P$300,15,FALSE)</f>
        <v>3.1300000000000001E-2</v>
      </c>
      <c r="Q332" s="72">
        <f t="shared" si="110"/>
        <v>0</v>
      </c>
      <c r="R332" s="72">
        <f t="shared" si="109"/>
        <v>0</v>
      </c>
      <c r="S332" s="72">
        <f t="shared" si="109"/>
        <v>0</v>
      </c>
      <c r="T332" s="72">
        <f t="shared" si="109"/>
        <v>0</v>
      </c>
      <c r="U332" s="72">
        <f t="shared" si="109"/>
        <v>0</v>
      </c>
      <c r="W332" s="2">
        <f t="shared" si="111"/>
        <v>82643.800706106471</v>
      </c>
      <c r="X332" s="77">
        <f t="shared" si="112"/>
        <v>82643.800706106471</v>
      </c>
      <c r="Z332" s="2">
        <f t="shared" si="113"/>
        <v>79427.834535419461</v>
      </c>
      <c r="AA332" s="77">
        <f t="shared" si="114"/>
        <v>79427.834535419461</v>
      </c>
      <c r="AC332" s="2">
        <f t="shared" si="115"/>
        <v>83827.341555724794</v>
      </c>
      <c r="AD332" s="77">
        <f t="shared" si="116"/>
        <v>83827.341555724794</v>
      </c>
      <c r="AF332" s="2">
        <f t="shared" si="117"/>
        <v>82096.923210075955</v>
      </c>
      <c r="AG332" s="77">
        <f t="shared" si="118"/>
        <v>82096.923210075955</v>
      </c>
      <c r="AI332" s="2">
        <f t="shared" si="119"/>
        <v>82815.210070533954</v>
      </c>
      <c r="AJ332" s="77">
        <f t="shared" si="120"/>
        <v>82815.210070533954</v>
      </c>
    </row>
    <row r="333" spans="1:36" x14ac:dyDescent="0.2">
      <c r="A333" s="72">
        <v>12</v>
      </c>
      <c r="B333" s="1" t="s">
        <v>85</v>
      </c>
      <c r="C333" s="6" t="str">
        <f>VLOOKUP(B333,Valores!$A$2:$F$300,5,FALSE)</f>
        <v>kg</v>
      </c>
      <c r="D333" s="6">
        <v>1800</v>
      </c>
      <c r="E333" s="63">
        <f>VLOOKUP($B333,Valores!$A$2:$G$300,6,FALSE)*VLOOKUP(VLOOKUP($B333,Indices_Poder!$B$5:$E$250,3,FALSE),Indices_Poder!$G$6:$N$27,4,FALSE)*VLOOKUP($E$8,Regional!$A$2:$B$7,2,FALSE)</f>
        <v>91.826445229007192</v>
      </c>
      <c r="F333" s="2">
        <f>VLOOKUP($B333,Valores!$A$2:$G$300,6,FALSE)*VLOOKUP(VLOOKUP($B333,Indices_Poder!$B$5:$E$250,3,FALSE),Indices_Poder!$G$6:$N$27,4,FALSE)*VLOOKUP($F$8,Regional!$A$2:$B$7,2,FALSE)</f>
        <v>88.253149483799405</v>
      </c>
      <c r="G333" s="2">
        <f>VLOOKUP($B333,Valores!$A$2:$G$300,6,FALSE)*VLOOKUP(VLOOKUP($B333,Indices_Poder!$B$5:$E$250,3,FALSE),Indices_Poder!$G$6:$N$27,4,FALSE)*VLOOKUP($G$8,Regional!$A$2:$B$7,2,FALSE)</f>
        <v>93.141490617471987</v>
      </c>
      <c r="H333" s="2">
        <f>VLOOKUP($B333,Valores!$A$2:$G$300,6,FALSE)*VLOOKUP(VLOOKUP($B333,Indices_Poder!$B$5:$E$250,3,FALSE),Indices_Poder!$G$6:$N$27,4,FALSE)*VLOOKUP($H$8,Regional!$A$2:$B$7,2,FALSE)</f>
        <v>91.218803566751063</v>
      </c>
      <c r="I333" s="76">
        <f>VLOOKUP($B333,Valores!$A$2:$G$300,6,FALSE)*VLOOKUP(VLOOKUP($B333,Indices_Poder!$B$5:$E$250,3,FALSE),Indices_Poder!$G$6:$N$27,4,FALSE)*VLOOKUP($I$8,Regional!$A$2:$B$7,2,FALSE)</f>
        <v>92.016900078371066</v>
      </c>
      <c r="J333" s="2">
        <f t="shared" si="108"/>
        <v>165287.60141221294</v>
      </c>
      <c r="K333" s="2">
        <f t="shared" si="108"/>
        <v>158855.66907083892</v>
      </c>
      <c r="L333" s="2">
        <f t="shared" si="108"/>
        <v>167654.68311144959</v>
      </c>
      <c r="M333" s="2">
        <f t="shared" si="108"/>
        <v>164193.84642015191</v>
      </c>
      <c r="N333" s="2">
        <f t="shared" si="108"/>
        <v>165630.42014106791</v>
      </c>
      <c r="O333" s="54">
        <f>VLOOKUP(B333,Valores!$A$2:$P$300,14,FALSE)</f>
        <v>1</v>
      </c>
      <c r="P333" s="1">
        <f>VLOOKUP(B333,Valores!$A$2:$P$300,15,FALSE)</f>
        <v>3.1300000000000001E-2</v>
      </c>
      <c r="Q333" s="72">
        <f t="shared" si="110"/>
        <v>0</v>
      </c>
      <c r="R333" s="72">
        <f t="shared" si="109"/>
        <v>0</v>
      </c>
      <c r="S333" s="72">
        <f t="shared" si="109"/>
        <v>0</v>
      </c>
      <c r="T333" s="72">
        <f t="shared" si="109"/>
        <v>0</v>
      </c>
      <c r="U333" s="72">
        <f t="shared" si="109"/>
        <v>0</v>
      </c>
      <c r="W333" s="2">
        <f t="shared" si="111"/>
        <v>165287.60141221294</v>
      </c>
      <c r="X333" s="77">
        <f t="shared" si="112"/>
        <v>165287.60141221294</v>
      </c>
      <c r="Z333" s="2">
        <f t="shared" si="113"/>
        <v>158855.66907083892</v>
      </c>
      <c r="AA333" s="77">
        <f t="shared" si="114"/>
        <v>158855.66907083892</v>
      </c>
      <c r="AC333" s="2">
        <f t="shared" si="115"/>
        <v>167654.68311144959</v>
      </c>
      <c r="AD333" s="77">
        <f t="shared" si="116"/>
        <v>167654.68311144959</v>
      </c>
      <c r="AF333" s="2">
        <f t="shared" si="117"/>
        <v>164193.84642015191</v>
      </c>
      <c r="AG333" s="77">
        <f t="shared" si="118"/>
        <v>164193.84642015191</v>
      </c>
      <c r="AI333" s="2">
        <f t="shared" si="119"/>
        <v>165630.42014106791</v>
      </c>
      <c r="AJ333" s="77">
        <f t="shared" si="120"/>
        <v>165630.42014106791</v>
      </c>
    </row>
    <row r="334" spans="1:36" x14ac:dyDescent="0.2">
      <c r="A334" s="72">
        <v>13</v>
      </c>
      <c r="B334" s="1" t="s">
        <v>86</v>
      </c>
      <c r="C334" s="6" t="str">
        <f>VLOOKUP(B334,Valores!$A$2:$F$300,5,FALSE)</f>
        <v>kg</v>
      </c>
      <c r="D334" s="6">
        <v>15000</v>
      </c>
      <c r="E334" s="63">
        <f>VLOOKUP($B334,Valores!$A$2:$G$300,6,FALSE)*VLOOKUP(VLOOKUP($B334,Indices_Poder!$B$5:$E$250,3,FALSE),Indices_Poder!$G$6:$N$27,4,FALSE)*VLOOKUP($E$8,Regional!$A$2:$B$7,2,FALSE)</f>
        <v>91.826445229007192</v>
      </c>
      <c r="F334" s="2">
        <f>VLOOKUP($B334,Valores!$A$2:$G$300,6,FALSE)*VLOOKUP(VLOOKUP($B334,Indices_Poder!$B$5:$E$250,3,FALSE),Indices_Poder!$G$6:$N$27,4,FALSE)*VLOOKUP($F$8,Regional!$A$2:$B$7,2,FALSE)</f>
        <v>88.253149483799405</v>
      </c>
      <c r="G334" s="2">
        <f>VLOOKUP($B334,Valores!$A$2:$G$300,6,FALSE)*VLOOKUP(VLOOKUP($B334,Indices_Poder!$B$5:$E$250,3,FALSE),Indices_Poder!$G$6:$N$27,4,FALSE)*VLOOKUP($G$8,Regional!$A$2:$B$7,2,FALSE)</f>
        <v>93.141490617471987</v>
      </c>
      <c r="H334" s="2">
        <f>VLOOKUP($B334,Valores!$A$2:$G$300,6,FALSE)*VLOOKUP(VLOOKUP($B334,Indices_Poder!$B$5:$E$250,3,FALSE),Indices_Poder!$G$6:$N$27,4,FALSE)*VLOOKUP($H$8,Regional!$A$2:$B$7,2,FALSE)</f>
        <v>91.218803566751063</v>
      </c>
      <c r="I334" s="76">
        <f>VLOOKUP($B334,Valores!$A$2:$G$300,6,FALSE)*VLOOKUP(VLOOKUP($B334,Indices_Poder!$B$5:$E$250,3,FALSE),Indices_Poder!$G$6:$N$27,4,FALSE)*VLOOKUP($I$8,Regional!$A$2:$B$7,2,FALSE)</f>
        <v>92.016900078371066</v>
      </c>
      <c r="J334" s="2">
        <f t="shared" si="108"/>
        <v>1377396.6784351079</v>
      </c>
      <c r="K334" s="2">
        <f t="shared" si="108"/>
        <v>1323797.2422569911</v>
      </c>
      <c r="L334" s="2">
        <f t="shared" si="108"/>
        <v>1397122.3592620797</v>
      </c>
      <c r="M334" s="2">
        <f t="shared" si="108"/>
        <v>1368282.0535012661</v>
      </c>
      <c r="N334" s="2">
        <f t="shared" si="108"/>
        <v>1380253.5011755659</v>
      </c>
      <c r="O334" s="54">
        <f>VLOOKUP(B334,Valores!$A$2:$P$300,14,FALSE)</f>
        <v>1</v>
      </c>
      <c r="P334" s="1">
        <f>VLOOKUP(B334,Valores!$A$2:$P$300,15,FALSE)</f>
        <v>3.1300000000000001E-2</v>
      </c>
      <c r="Q334" s="72">
        <f t="shared" si="110"/>
        <v>0</v>
      </c>
      <c r="R334" s="72">
        <f t="shared" si="109"/>
        <v>0</v>
      </c>
      <c r="S334" s="72">
        <f t="shared" si="109"/>
        <v>0</v>
      </c>
      <c r="T334" s="72">
        <f t="shared" si="109"/>
        <v>0</v>
      </c>
      <c r="U334" s="72">
        <f t="shared" si="109"/>
        <v>0</v>
      </c>
      <c r="W334" s="2">
        <f t="shared" si="111"/>
        <v>1377396.6784351079</v>
      </c>
      <c r="X334" s="77">
        <f t="shared" si="112"/>
        <v>1377396.6784351079</v>
      </c>
      <c r="Z334" s="2">
        <f t="shared" si="113"/>
        <v>1323797.2422569911</v>
      </c>
      <c r="AA334" s="77">
        <f t="shared" si="114"/>
        <v>1323797.2422569911</v>
      </c>
      <c r="AC334" s="2">
        <f t="shared" si="115"/>
        <v>1397122.3592620797</v>
      </c>
      <c r="AD334" s="77">
        <f t="shared" si="116"/>
        <v>1397122.3592620797</v>
      </c>
      <c r="AF334" s="2">
        <f t="shared" si="117"/>
        <v>1368282.0535012661</v>
      </c>
      <c r="AG334" s="77">
        <f t="shared" si="118"/>
        <v>1368282.0535012661</v>
      </c>
      <c r="AI334" s="2">
        <f t="shared" si="119"/>
        <v>1380253.5011755659</v>
      </c>
      <c r="AJ334" s="77">
        <f t="shared" si="120"/>
        <v>1380253.5011755659</v>
      </c>
    </row>
    <row r="335" spans="1:36" x14ac:dyDescent="0.2">
      <c r="A335" s="72">
        <v>14</v>
      </c>
      <c r="B335" s="1" t="s">
        <v>117</v>
      </c>
      <c r="C335" s="6" t="str">
        <f>VLOOKUP(B335,Valores!$A$2:$F$300,5,FALSE)</f>
        <v>cj</v>
      </c>
      <c r="D335" s="6">
        <v>6</v>
      </c>
      <c r="E335" s="63">
        <f>VLOOKUP($B335,Valores!$A$2:$G$300,6,FALSE)*VLOOKUP(VLOOKUP($B335,Indices_Poder!$B$5:$E$250,3,FALSE),Indices_Poder!$G$6:$N$27,4,FALSE)*VLOOKUP($E$8,Regional!$A$2:$B$7,2,FALSE)</f>
        <v>3064.890593422278</v>
      </c>
      <c r="F335" s="2">
        <f>VLOOKUP($B335,Valores!$A$2:$G$300,6,FALSE)*VLOOKUP(VLOOKUP($B335,Indices_Poder!$B$5:$E$250,3,FALSE),Indices_Poder!$G$6:$N$27,4,FALSE)*VLOOKUP($F$8,Regional!$A$2:$B$7,2,FALSE)</f>
        <v>2945.6247273671293</v>
      </c>
      <c r="G335" s="2">
        <f>VLOOKUP($B335,Valores!$A$2:$G$300,6,FALSE)*VLOOKUP(VLOOKUP($B335,Indices_Poder!$B$5:$E$250,3,FALSE),Indices_Poder!$G$6:$N$27,4,FALSE)*VLOOKUP($G$8,Regional!$A$2:$B$7,2,FALSE)</f>
        <v>3108.7828537725227</v>
      </c>
      <c r="H335" s="2">
        <f>VLOOKUP($B335,Valores!$A$2:$G$300,6,FALSE)*VLOOKUP(VLOOKUP($B335,Indices_Poder!$B$5:$E$250,3,FALSE),Indices_Poder!$G$6:$N$27,4,FALSE)*VLOOKUP($H$8,Regional!$A$2:$B$7,2,FALSE)</f>
        <v>3044.609342088027</v>
      </c>
      <c r="I335" s="76">
        <f>VLOOKUP($B335,Valores!$A$2:$G$300,6,FALSE)*VLOOKUP(VLOOKUP($B335,Indices_Poder!$B$5:$E$250,3,FALSE),Indices_Poder!$G$6:$N$27,4,FALSE)*VLOOKUP($I$8,Regional!$A$2:$B$7,2,FALSE)</f>
        <v>3071.2474035419687</v>
      </c>
      <c r="J335" s="2">
        <f t="shared" si="108"/>
        <v>18389.343560533667</v>
      </c>
      <c r="K335" s="2">
        <f t="shared" si="108"/>
        <v>17673.748364202776</v>
      </c>
      <c r="L335" s="2">
        <f t="shared" si="108"/>
        <v>18652.697122635138</v>
      </c>
      <c r="M335" s="2">
        <f t="shared" si="108"/>
        <v>18267.65605252816</v>
      </c>
      <c r="N335" s="2">
        <f t="shared" si="108"/>
        <v>18427.484421251811</v>
      </c>
      <c r="O335" s="54">
        <f>VLOOKUP(B335,Valores!$A$2:$P$300,14,FALSE)</f>
        <v>1</v>
      </c>
      <c r="P335" s="1">
        <f>VLOOKUP(B335,Valores!$A$2:$P$300,15,FALSE)</f>
        <v>2.7E-2</v>
      </c>
      <c r="Q335" s="72">
        <f t="shared" si="110"/>
        <v>0</v>
      </c>
      <c r="R335" s="72">
        <f t="shared" si="109"/>
        <v>0</v>
      </c>
      <c r="S335" s="72">
        <f t="shared" si="109"/>
        <v>0</v>
      </c>
      <c r="T335" s="72">
        <f t="shared" si="109"/>
        <v>0</v>
      </c>
      <c r="U335" s="72">
        <f t="shared" si="109"/>
        <v>0</v>
      </c>
      <c r="W335" s="2">
        <f t="shared" si="111"/>
        <v>18389.343560533667</v>
      </c>
      <c r="X335" s="77">
        <f t="shared" si="112"/>
        <v>18389.343560533667</v>
      </c>
      <c r="Z335" s="2">
        <f t="shared" si="113"/>
        <v>17673.748364202776</v>
      </c>
      <c r="AA335" s="77">
        <f t="shared" si="114"/>
        <v>17673.748364202776</v>
      </c>
      <c r="AC335" s="2">
        <f t="shared" si="115"/>
        <v>18652.697122635138</v>
      </c>
      <c r="AD335" s="77">
        <f t="shared" si="116"/>
        <v>18652.697122635138</v>
      </c>
      <c r="AF335" s="2">
        <f t="shared" si="117"/>
        <v>18267.65605252816</v>
      </c>
      <c r="AG335" s="77">
        <f t="shared" si="118"/>
        <v>18267.65605252816</v>
      </c>
      <c r="AI335" s="2">
        <f t="shared" si="119"/>
        <v>18427.484421251811</v>
      </c>
      <c r="AJ335" s="77">
        <f t="shared" si="120"/>
        <v>18427.484421251811</v>
      </c>
    </row>
    <row r="336" spans="1:36" x14ac:dyDescent="0.2">
      <c r="A336" s="72">
        <v>15</v>
      </c>
      <c r="B336" s="1" t="s">
        <v>118</v>
      </c>
      <c r="C336" s="6" t="str">
        <f>VLOOKUP(B336,Valores!$A$2:$F$300,5,FALSE)</f>
        <v>cj</v>
      </c>
      <c r="D336" s="6">
        <v>6</v>
      </c>
      <c r="E336" s="63">
        <f>VLOOKUP($B336,Valores!$A$2:$G$300,6,FALSE)*VLOOKUP(VLOOKUP($B336,Indices_Poder!$B$5:$E$250,3,FALSE),Indices_Poder!$G$6:$N$27,4,FALSE)*VLOOKUP($E$8,Regional!$A$2:$B$7,2,FALSE)</f>
        <v>4265.3827280221967</v>
      </c>
      <c r="F336" s="2">
        <f>VLOOKUP($B336,Valores!$A$2:$G$300,6,FALSE)*VLOOKUP(VLOOKUP($B336,Indices_Poder!$B$5:$E$250,3,FALSE),Indices_Poder!$G$6:$N$27,4,FALSE)*VLOOKUP($F$8,Regional!$A$2:$B$7,2,FALSE)</f>
        <v>4099.401414951506</v>
      </c>
      <c r="G336" s="2">
        <f>VLOOKUP($B336,Valores!$A$2:$G$300,6,FALSE)*VLOOKUP(VLOOKUP($B336,Indices_Poder!$B$5:$E$250,3,FALSE),Indices_Poder!$G$6:$N$27,4,FALSE)*VLOOKUP($G$8,Regional!$A$2:$B$7,2,FALSE)</f>
        <v>4326.4672214111561</v>
      </c>
      <c r="H336" s="2">
        <f>VLOOKUP($B336,Valores!$A$2:$G$300,6,FALSE)*VLOOKUP(VLOOKUP($B336,Indices_Poder!$B$5:$E$250,3,FALSE),Indices_Poder!$G$6:$N$27,4,FALSE)*VLOOKUP($H$8,Regional!$A$2:$B$7,2,FALSE)</f>
        <v>4237.1574793528152</v>
      </c>
      <c r="I336" s="76">
        <f>VLOOKUP($B336,Valores!$A$2:$G$300,6,FALSE)*VLOOKUP(VLOOKUP($B336,Indices_Poder!$B$5:$E$250,3,FALSE),Indices_Poder!$G$6:$N$27,4,FALSE)*VLOOKUP($I$8,Regional!$A$2:$B$7,2,FALSE)</f>
        <v>4274.229447754391</v>
      </c>
      <c r="J336" s="2">
        <f t="shared" si="108"/>
        <v>25592.296368133182</v>
      </c>
      <c r="K336" s="2">
        <f t="shared" si="108"/>
        <v>24596.408489709036</v>
      </c>
      <c r="L336" s="2">
        <f t="shared" si="108"/>
        <v>25958.803328466936</v>
      </c>
      <c r="M336" s="2">
        <f t="shared" si="108"/>
        <v>25422.94487611689</v>
      </c>
      <c r="N336" s="2">
        <f t="shared" si="108"/>
        <v>25645.376686526346</v>
      </c>
      <c r="O336" s="54">
        <f>VLOOKUP(B336,Valores!$A$2:$P$300,14,FALSE)</f>
        <v>1</v>
      </c>
      <c r="P336" s="1">
        <f>VLOOKUP(B336,Valores!$A$2:$P$300,15,FALSE)</f>
        <v>2.7E-2</v>
      </c>
      <c r="Q336" s="72">
        <f t="shared" si="110"/>
        <v>0</v>
      </c>
      <c r="R336" s="72">
        <f t="shared" si="109"/>
        <v>0</v>
      </c>
      <c r="S336" s="72">
        <f t="shared" si="109"/>
        <v>0</v>
      </c>
      <c r="T336" s="72">
        <f t="shared" si="109"/>
        <v>0</v>
      </c>
      <c r="U336" s="72">
        <f t="shared" si="109"/>
        <v>0</v>
      </c>
      <c r="W336" s="2">
        <f t="shared" si="111"/>
        <v>25592.296368133182</v>
      </c>
      <c r="X336" s="77">
        <f t="shared" si="112"/>
        <v>25592.296368133182</v>
      </c>
      <c r="Z336" s="2">
        <f t="shared" si="113"/>
        <v>24596.408489709036</v>
      </c>
      <c r="AA336" s="77">
        <f t="shared" si="114"/>
        <v>24596.408489709036</v>
      </c>
      <c r="AC336" s="2">
        <f t="shared" si="115"/>
        <v>25958.803328466936</v>
      </c>
      <c r="AD336" s="77">
        <f t="shared" si="116"/>
        <v>25958.803328466936</v>
      </c>
      <c r="AF336" s="2">
        <f t="shared" si="117"/>
        <v>25422.94487611689</v>
      </c>
      <c r="AG336" s="77">
        <f t="shared" si="118"/>
        <v>25422.94487611689</v>
      </c>
      <c r="AI336" s="2">
        <f t="shared" si="119"/>
        <v>25645.376686526346</v>
      </c>
      <c r="AJ336" s="77">
        <f t="shared" si="120"/>
        <v>25645.376686526346</v>
      </c>
    </row>
    <row r="337" spans="1:36" x14ac:dyDescent="0.2">
      <c r="A337" s="72">
        <v>16</v>
      </c>
      <c r="B337" s="1" t="s">
        <v>87</v>
      </c>
      <c r="C337" s="6" t="str">
        <f>VLOOKUP(B337,Valores!$A$2:$F$300,5,FALSE)</f>
        <v>unid.</v>
      </c>
      <c r="D337" s="6">
        <v>6</v>
      </c>
      <c r="E337" s="63">
        <f>VLOOKUP($B337,Valores!$A$2:$G$300,6,FALSE)*VLOOKUP(VLOOKUP($B337,Indices_Poder!$B$5:$E$250,3,FALSE),Indices_Poder!$G$6:$N$27,4,FALSE)*VLOOKUP($E$8,Regional!$A$2:$B$7,2,FALSE)</f>
        <v>2636.6773863428548</v>
      </c>
      <c r="F337" s="2">
        <f>VLOOKUP($B337,Valores!$A$2:$G$300,6,FALSE)*VLOOKUP(VLOOKUP($B337,Indices_Poder!$B$5:$E$250,3,FALSE),Indices_Poder!$G$6:$N$27,4,FALSE)*VLOOKUP($F$8,Regional!$A$2:$B$7,2,FALSE)</f>
        <v>2534.0748292841795</v>
      </c>
      <c r="G337" s="2">
        <f>VLOOKUP($B337,Valores!$A$2:$G$300,6,FALSE)*VLOOKUP(VLOOKUP($B337,Indices_Poder!$B$5:$E$250,3,FALSE),Indices_Poder!$G$6:$N$27,4,FALSE)*VLOOKUP($G$8,Regional!$A$2:$B$7,2,FALSE)</f>
        <v>2674.4372106410979</v>
      </c>
      <c r="H337" s="2">
        <f>VLOOKUP($B337,Valores!$A$2:$G$300,6,FALSE)*VLOOKUP(VLOOKUP($B337,Indices_Poder!$B$5:$E$250,3,FALSE),Indices_Poder!$G$6:$N$27,4,FALSE)*VLOOKUP($H$8,Regional!$A$2:$B$7,2,FALSE)</f>
        <v>2619.2297433912527</v>
      </c>
      <c r="I337" s="76">
        <f>VLOOKUP($B337,Valores!$A$2:$G$300,6,FALSE)*VLOOKUP(VLOOKUP($B337,Indices_Poder!$B$5:$E$250,3,FALSE),Indices_Poder!$G$6:$N$27,4,FALSE)*VLOOKUP($I$8,Regional!$A$2:$B$7,2,FALSE)</f>
        <v>2642.1460505515656</v>
      </c>
      <c r="J337" s="2">
        <f t="shared" si="108"/>
        <v>15820.064318057128</v>
      </c>
      <c r="K337" s="2">
        <f t="shared" si="108"/>
        <v>15204.448975705076</v>
      </c>
      <c r="L337" s="2">
        <f t="shared" si="108"/>
        <v>16046.623263846588</v>
      </c>
      <c r="M337" s="2">
        <f t="shared" si="108"/>
        <v>15715.378460347516</v>
      </c>
      <c r="N337" s="2">
        <f t="shared" si="108"/>
        <v>15852.876303309393</v>
      </c>
      <c r="O337" s="54">
        <f>VLOOKUP(B337,Valores!$A$2:$P$300,14,FALSE)</f>
        <v>1</v>
      </c>
      <c r="P337" s="1">
        <f>VLOOKUP(B337,Valores!$A$2:$P$300,15,FALSE)</f>
        <v>2.7E-2</v>
      </c>
      <c r="Q337" s="72">
        <f t="shared" si="110"/>
        <v>0</v>
      </c>
      <c r="R337" s="72">
        <f t="shared" si="109"/>
        <v>0</v>
      </c>
      <c r="S337" s="72">
        <f t="shared" si="109"/>
        <v>0</v>
      </c>
      <c r="T337" s="72">
        <f t="shared" si="109"/>
        <v>0</v>
      </c>
      <c r="U337" s="72">
        <f t="shared" si="109"/>
        <v>0</v>
      </c>
      <c r="W337" s="2">
        <f t="shared" si="111"/>
        <v>15820.064318057128</v>
      </c>
      <c r="X337" s="77">
        <f t="shared" si="112"/>
        <v>15820.064318057128</v>
      </c>
      <c r="Z337" s="2">
        <f t="shared" si="113"/>
        <v>15204.448975705076</v>
      </c>
      <c r="AA337" s="77">
        <f t="shared" si="114"/>
        <v>15204.448975705076</v>
      </c>
      <c r="AC337" s="2">
        <f t="shared" si="115"/>
        <v>16046.623263846588</v>
      </c>
      <c r="AD337" s="77">
        <f t="shared" si="116"/>
        <v>16046.623263846588</v>
      </c>
      <c r="AF337" s="2">
        <f t="shared" si="117"/>
        <v>15715.378460347516</v>
      </c>
      <c r="AG337" s="77">
        <f t="shared" si="118"/>
        <v>15715.378460347516</v>
      </c>
      <c r="AI337" s="2">
        <f t="shared" si="119"/>
        <v>15852.876303309393</v>
      </c>
      <c r="AJ337" s="77">
        <f t="shared" si="120"/>
        <v>15852.876303309393</v>
      </c>
    </row>
    <row r="338" spans="1:36" x14ac:dyDescent="0.2">
      <c r="A338" s="72">
        <v>17</v>
      </c>
      <c r="B338" s="1" t="s">
        <v>90</v>
      </c>
      <c r="C338" s="6" t="str">
        <f>VLOOKUP(B338,Valores!$A$2:$F$300,5,FALSE)</f>
        <v>m³</v>
      </c>
      <c r="D338" s="6">
        <v>21</v>
      </c>
      <c r="E338" s="63">
        <f>VLOOKUP($B338,Valores!$A$2:$G$300,6,FALSE)*VLOOKUP(VLOOKUP($B338,Indices_Poder!$B$5:$E$250,3,FALSE),Indices_Poder!$G$6:$N$27,4,FALSE)*VLOOKUP($E$8,Regional!$A$2:$B$7,2,FALSE)</f>
        <v>5815.858492052359</v>
      </c>
      <c r="F338" s="2">
        <f>VLOOKUP($B338,Valores!$A$2:$G$300,6,FALSE)*VLOOKUP(VLOOKUP($B338,Indices_Poder!$B$5:$E$250,3,FALSE),Indices_Poder!$G$6:$N$27,4,FALSE)*VLOOKUP($F$8,Regional!$A$2:$B$7,2,FALSE)</f>
        <v>5589.5426159171857</v>
      </c>
      <c r="G338" s="2">
        <f>VLOOKUP($B338,Valores!$A$2:$G$300,6,FALSE)*VLOOKUP(VLOOKUP($B338,Indices_Poder!$B$5:$E$250,3,FALSE),Indices_Poder!$G$6:$N$27,4,FALSE)*VLOOKUP($G$8,Regional!$A$2:$B$7,2,FALSE)</f>
        <v>5899.1473297163184</v>
      </c>
      <c r="H338" s="2">
        <f>VLOOKUP($B338,Valores!$A$2:$G$300,6,FALSE)*VLOOKUP(VLOOKUP($B338,Indices_Poder!$B$5:$E$250,3,FALSE),Indices_Poder!$G$6:$N$27,4,FALSE)*VLOOKUP($H$8,Regional!$A$2:$B$7,2,FALSE)</f>
        <v>5777.3733049938401</v>
      </c>
      <c r="I338" s="76">
        <f>VLOOKUP($B338,Valores!$A$2:$G$300,6,FALSE)*VLOOKUP(VLOOKUP($B338,Indices_Poder!$B$5:$E$250,3,FALSE),Indices_Poder!$G$6:$N$27,4,FALSE)*VLOOKUP($I$8,Regional!$A$2:$B$7,2,FALSE)</f>
        <v>5827.9210133692077</v>
      </c>
      <c r="J338" s="2">
        <f t="shared" si="108"/>
        <v>122133.02833309954</v>
      </c>
      <c r="K338" s="2">
        <f t="shared" si="108"/>
        <v>117380.3949342609</v>
      </c>
      <c r="L338" s="2">
        <f t="shared" si="108"/>
        <v>123882.09392404268</v>
      </c>
      <c r="M338" s="2">
        <f t="shared" si="108"/>
        <v>121324.83940487064</v>
      </c>
      <c r="N338" s="2">
        <f t="shared" si="108"/>
        <v>122386.34128075336</v>
      </c>
      <c r="O338" s="54">
        <f>VLOOKUP(B338,Valores!$A$2:$P$300,14,FALSE)</f>
        <v>1</v>
      </c>
      <c r="P338" s="1">
        <f>VLOOKUP(B338,Valores!$A$2:$P$300,15,FALSE)</f>
        <v>3.1300000000000001E-2</v>
      </c>
      <c r="Q338" s="72">
        <f t="shared" si="110"/>
        <v>0</v>
      </c>
      <c r="R338" s="72">
        <f t="shared" si="109"/>
        <v>0</v>
      </c>
      <c r="S338" s="72">
        <f t="shared" si="109"/>
        <v>0</v>
      </c>
      <c r="T338" s="72">
        <f t="shared" si="109"/>
        <v>0</v>
      </c>
      <c r="U338" s="72">
        <f t="shared" si="109"/>
        <v>0</v>
      </c>
      <c r="W338" s="2">
        <f t="shared" si="111"/>
        <v>122133.02833309954</v>
      </c>
      <c r="X338" s="77">
        <f t="shared" si="112"/>
        <v>122133.02833309954</v>
      </c>
      <c r="Z338" s="2">
        <f t="shared" si="113"/>
        <v>117380.3949342609</v>
      </c>
      <c r="AA338" s="77">
        <f t="shared" si="114"/>
        <v>117380.3949342609</v>
      </c>
      <c r="AC338" s="2">
        <f t="shared" si="115"/>
        <v>123882.09392404268</v>
      </c>
      <c r="AD338" s="77">
        <f t="shared" si="116"/>
        <v>123882.09392404268</v>
      </c>
      <c r="AF338" s="2">
        <f t="shared" si="117"/>
        <v>121324.83940487064</v>
      </c>
      <c r="AG338" s="77">
        <f t="shared" si="118"/>
        <v>121324.83940487064</v>
      </c>
      <c r="AI338" s="2">
        <f t="shared" si="119"/>
        <v>122386.34128075336</v>
      </c>
      <c r="AJ338" s="77">
        <f t="shared" si="120"/>
        <v>122386.34128075336</v>
      </c>
    </row>
    <row r="339" spans="1:36" x14ac:dyDescent="0.2">
      <c r="A339" s="72">
        <v>18</v>
      </c>
      <c r="B339" s="1" t="s">
        <v>91</v>
      </c>
      <c r="C339" s="6" t="str">
        <f>VLOOKUP(B339,Valores!$A$2:$F$300,5,FALSE)</f>
        <v>m³</v>
      </c>
      <c r="D339" s="6">
        <v>5.25</v>
      </c>
      <c r="E339" s="63">
        <f>VLOOKUP($B339,Valores!$A$2:$G$300,6,FALSE)*VLOOKUP(VLOOKUP($B339,Indices_Poder!$B$5:$E$250,3,FALSE),Indices_Poder!$G$6:$N$27,4,FALSE)*VLOOKUP($E$8,Regional!$A$2:$B$7,2,FALSE)</f>
        <v>5815.858492052359</v>
      </c>
      <c r="F339" s="2">
        <f>VLOOKUP($B339,Valores!$A$2:$G$300,6,FALSE)*VLOOKUP(VLOOKUP($B339,Indices_Poder!$B$5:$E$250,3,FALSE),Indices_Poder!$G$6:$N$27,4,FALSE)*VLOOKUP($F$8,Regional!$A$2:$B$7,2,FALSE)</f>
        <v>5589.5426159171857</v>
      </c>
      <c r="G339" s="2">
        <f>VLOOKUP($B339,Valores!$A$2:$G$300,6,FALSE)*VLOOKUP(VLOOKUP($B339,Indices_Poder!$B$5:$E$250,3,FALSE),Indices_Poder!$G$6:$N$27,4,FALSE)*VLOOKUP($G$8,Regional!$A$2:$B$7,2,FALSE)</f>
        <v>5899.1473297163184</v>
      </c>
      <c r="H339" s="2">
        <f>VLOOKUP($B339,Valores!$A$2:$G$300,6,FALSE)*VLOOKUP(VLOOKUP($B339,Indices_Poder!$B$5:$E$250,3,FALSE),Indices_Poder!$G$6:$N$27,4,FALSE)*VLOOKUP($H$8,Regional!$A$2:$B$7,2,FALSE)</f>
        <v>5777.3733049938401</v>
      </c>
      <c r="I339" s="76">
        <f>VLOOKUP($B339,Valores!$A$2:$G$300,6,FALSE)*VLOOKUP(VLOOKUP($B339,Indices_Poder!$B$5:$E$250,3,FALSE),Indices_Poder!$G$6:$N$27,4,FALSE)*VLOOKUP($I$8,Regional!$A$2:$B$7,2,FALSE)</f>
        <v>5827.9210133692077</v>
      </c>
      <c r="J339" s="2">
        <f t="shared" si="108"/>
        <v>30533.257083274886</v>
      </c>
      <c r="K339" s="2">
        <f t="shared" si="108"/>
        <v>29345.098733565224</v>
      </c>
      <c r="L339" s="2">
        <f t="shared" si="108"/>
        <v>30970.52348101067</v>
      </c>
      <c r="M339" s="2">
        <f t="shared" si="108"/>
        <v>30331.20985121766</v>
      </c>
      <c r="N339" s="2">
        <f t="shared" si="108"/>
        <v>30596.58532018834</v>
      </c>
      <c r="O339" s="54">
        <f>VLOOKUP(B339,Valores!$A$2:$P$300,14,FALSE)</f>
        <v>1</v>
      </c>
      <c r="P339" s="1">
        <f>VLOOKUP(B339,Valores!$A$2:$P$300,15,FALSE)</f>
        <v>3.1300000000000001E-2</v>
      </c>
      <c r="Q339" s="72">
        <f t="shared" si="110"/>
        <v>0</v>
      </c>
      <c r="R339" s="72">
        <f t="shared" si="109"/>
        <v>0</v>
      </c>
      <c r="S339" s="72">
        <f t="shared" si="109"/>
        <v>0</v>
      </c>
      <c r="T339" s="72">
        <f t="shared" si="109"/>
        <v>0</v>
      </c>
      <c r="U339" s="72">
        <f t="shared" si="109"/>
        <v>0</v>
      </c>
      <c r="W339" s="2">
        <f t="shared" si="111"/>
        <v>30533.257083274886</v>
      </c>
      <c r="X339" s="77">
        <f t="shared" si="112"/>
        <v>30533.257083274886</v>
      </c>
      <c r="Z339" s="2">
        <f t="shared" si="113"/>
        <v>29345.098733565224</v>
      </c>
      <c r="AA339" s="77">
        <f t="shared" si="114"/>
        <v>29345.098733565224</v>
      </c>
      <c r="AC339" s="2">
        <f t="shared" si="115"/>
        <v>30970.52348101067</v>
      </c>
      <c r="AD339" s="77">
        <f t="shared" si="116"/>
        <v>30970.52348101067</v>
      </c>
      <c r="AF339" s="2">
        <f t="shared" si="117"/>
        <v>30331.20985121766</v>
      </c>
      <c r="AG339" s="77">
        <f t="shared" si="118"/>
        <v>30331.20985121766</v>
      </c>
      <c r="AI339" s="2">
        <f t="shared" si="119"/>
        <v>30596.58532018834</v>
      </c>
      <c r="AJ339" s="77">
        <f t="shared" si="120"/>
        <v>30596.58532018834</v>
      </c>
    </row>
    <row r="340" spans="1:36" x14ac:dyDescent="0.2">
      <c r="A340" s="72">
        <v>19</v>
      </c>
      <c r="B340" s="1" t="s">
        <v>92</v>
      </c>
      <c r="C340" s="6" t="str">
        <f>VLOOKUP(B340,Valores!$A$2:$F$300,5,FALSE)</f>
        <v>m³</v>
      </c>
      <c r="D340" s="6">
        <v>10.5</v>
      </c>
      <c r="E340" s="63">
        <f>VLOOKUP($B340,Valores!$A$2:$G$300,6,FALSE)*VLOOKUP(VLOOKUP($B340,Indices_Poder!$B$5:$E$250,3,FALSE),Indices_Poder!$G$6:$N$27,4,FALSE)*VLOOKUP($E$8,Regional!$A$2:$B$7,2,FALSE)</f>
        <v>5815.858492052359</v>
      </c>
      <c r="F340" s="2">
        <f>VLOOKUP($B340,Valores!$A$2:$G$300,6,FALSE)*VLOOKUP(VLOOKUP($B340,Indices_Poder!$B$5:$E$250,3,FALSE),Indices_Poder!$G$6:$N$27,4,FALSE)*VLOOKUP($F$8,Regional!$A$2:$B$7,2,FALSE)</f>
        <v>5589.5426159171857</v>
      </c>
      <c r="G340" s="2">
        <f>VLOOKUP($B340,Valores!$A$2:$G$300,6,FALSE)*VLOOKUP(VLOOKUP($B340,Indices_Poder!$B$5:$E$250,3,FALSE),Indices_Poder!$G$6:$N$27,4,FALSE)*VLOOKUP($G$8,Regional!$A$2:$B$7,2,FALSE)</f>
        <v>5899.1473297163184</v>
      </c>
      <c r="H340" s="2">
        <f>VLOOKUP($B340,Valores!$A$2:$G$300,6,FALSE)*VLOOKUP(VLOOKUP($B340,Indices_Poder!$B$5:$E$250,3,FALSE),Indices_Poder!$G$6:$N$27,4,FALSE)*VLOOKUP($H$8,Regional!$A$2:$B$7,2,FALSE)</f>
        <v>5777.3733049938401</v>
      </c>
      <c r="I340" s="76">
        <f>VLOOKUP($B340,Valores!$A$2:$G$300,6,FALSE)*VLOOKUP(VLOOKUP($B340,Indices_Poder!$B$5:$E$250,3,FALSE),Indices_Poder!$G$6:$N$27,4,FALSE)*VLOOKUP($I$8,Regional!$A$2:$B$7,2,FALSE)</f>
        <v>5827.9210133692077</v>
      </c>
      <c r="J340" s="2">
        <f t="shared" si="108"/>
        <v>61066.514166549772</v>
      </c>
      <c r="K340" s="2">
        <f t="shared" si="108"/>
        <v>58690.197467130449</v>
      </c>
      <c r="L340" s="2">
        <f t="shared" si="108"/>
        <v>61941.046962021341</v>
      </c>
      <c r="M340" s="2">
        <f t="shared" si="108"/>
        <v>60662.41970243532</v>
      </c>
      <c r="N340" s="2">
        <f t="shared" si="108"/>
        <v>61193.17064037668</v>
      </c>
      <c r="O340" s="54">
        <f>VLOOKUP(B340,Valores!$A$2:$P$300,14,FALSE)</f>
        <v>1</v>
      </c>
      <c r="P340" s="1">
        <f>VLOOKUP(B340,Valores!$A$2:$P$300,15,FALSE)</f>
        <v>3.1300000000000001E-2</v>
      </c>
      <c r="Q340" s="72">
        <f t="shared" si="110"/>
        <v>0</v>
      </c>
      <c r="R340" s="72">
        <f t="shared" si="109"/>
        <v>0</v>
      </c>
      <c r="S340" s="72">
        <f t="shared" si="109"/>
        <v>0</v>
      </c>
      <c r="T340" s="72">
        <f t="shared" si="109"/>
        <v>0</v>
      </c>
      <c r="U340" s="72">
        <f t="shared" si="109"/>
        <v>0</v>
      </c>
      <c r="W340" s="2">
        <f t="shared" si="111"/>
        <v>61066.514166549772</v>
      </c>
      <c r="X340" s="77">
        <f t="shared" si="112"/>
        <v>61066.514166549772</v>
      </c>
      <c r="Z340" s="2">
        <f t="shared" si="113"/>
        <v>58690.197467130449</v>
      </c>
      <c r="AA340" s="77">
        <f t="shared" si="114"/>
        <v>58690.197467130449</v>
      </c>
      <c r="AC340" s="2">
        <f t="shared" si="115"/>
        <v>61941.046962021341</v>
      </c>
      <c r="AD340" s="77">
        <f t="shared" si="116"/>
        <v>61941.046962021341</v>
      </c>
      <c r="AF340" s="2">
        <f t="shared" si="117"/>
        <v>60662.41970243532</v>
      </c>
      <c r="AG340" s="77">
        <f t="shared" si="118"/>
        <v>60662.41970243532</v>
      </c>
      <c r="AI340" s="2">
        <f t="shared" si="119"/>
        <v>61193.17064037668</v>
      </c>
      <c r="AJ340" s="77">
        <f t="shared" si="120"/>
        <v>61193.17064037668</v>
      </c>
    </row>
    <row r="341" spans="1:36" x14ac:dyDescent="0.2">
      <c r="A341" s="72">
        <v>20</v>
      </c>
      <c r="B341" s="1" t="s">
        <v>93</v>
      </c>
      <c r="C341" s="6" t="str">
        <f>VLOOKUP(B341,Valores!$A$2:$F$300,5,FALSE)</f>
        <v>m³</v>
      </c>
      <c r="D341" s="6">
        <v>60</v>
      </c>
      <c r="E341" s="63">
        <f>VLOOKUP($B341,Valores!$A$2:$G$300,6,FALSE)*VLOOKUP(VLOOKUP($B341,Indices_Poder!$B$5:$E$250,3,FALSE),Indices_Poder!$G$6:$N$27,4,FALSE)*VLOOKUP($E$8,Regional!$A$2:$B$7,2,FALSE)</f>
        <v>5815.858492052359</v>
      </c>
      <c r="F341" s="2">
        <f>VLOOKUP($B341,Valores!$A$2:$G$300,6,FALSE)*VLOOKUP(VLOOKUP($B341,Indices_Poder!$B$5:$E$250,3,FALSE),Indices_Poder!$G$6:$N$27,4,FALSE)*VLOOKUP($F$8,Regional!$A$2:$B$7,2,FALSE)</f>
        <v>5589.5426159171857</v>
      </c>
      <c r="G341" s="2">
        <f>VLOOKUP($B341,Valores!$A$2:$G$300,6,FALSE)*VLOOKUP(VLOOKUP($B341,Indices_Poder!$B$5:$E$250,3,FALSE),Indices_Poder!$G$6:$N$27,4,FALSE)*VLOOKUP($G$8,Regional!$A$2:$B$7,2,FALSE)</f>
        <v>5899.1473297163184</v>
      </c>
      <c r="H341" s="2">
        <f>VLOOKUP($B341,Valores!$A$2:$G$300,6,FALSE)*VLOOKUP(VLOOKUP($B341,Indices_Poder!$B$5:$E$250,3,FALSE),Indices_Poder!$G$6:$N$27,4,FALSE)*VLOOKUP($H$8,Regional!$A$2:$B$7,2,FALSE)</f>
        <v>5777.3733049938401</v>
      </c>
      <c r="I341" s="76">
        <f>VLOOKUP($B341,Valores!$A$2:$G$300,6,FALSE)*VLOOKUP(VLOOKUP($B341,Indices_Poder!$B$5:$E$250,3,FALSE),Indices_Poder!$G$6:$N$27,4,FALSE)*VLOOKUP($I$8,Regional!$A$2:$B$7,2,FALSE)</f>
        <v>5827.9210133692077</v>
      </c>
      <c r="J341" s="2">
        <f t="shared" si="108"/>
        <v>348951.50952314155</v>
      </c>
      <c r="K341" s="2">
        <f t="shared" si="108"/>
        <v>335372.55695503112</v>
      </c>
      <c r="L341" s="2">
        <f t="shared" si="108"/>
        <v>353948.83978297911</v>
      </c>
      <c r="M341" s="2">
        <f t="shared" si="108"/>
        <v>346642.39829963038</v>
      </c>
      <c r="N341" s="2">
        <f t="shared" si="108"/>
        <v>349675.26080215245</v>
      </c>
      <c r="O341" s="54">
        <f>VLOOKUP(B341,Valores!$A$2:$P$300,14,FALSE)</f>
        <v>1</v>
      </c>
      <c r="P341" s="1">
        <f>VLOOKUP(B341,Valores!$A$2:$P$300,15,FALSE)</f>
        <v>3.1300000000000001E-2</v>
      </c>
      <c r="Q341" s="72">
        <f t="shared" si="110"/>
        <v>0</v>
      </c>
      <c r="R341" s="72">
        <f t="shared" si="109"/>
        <v>0</v>
      </c>
      <c r="S341" s="72">
        <f t="shared" si="109"/>
        <v>0</v>
      </c>
      <c r="T341" s="72">
        <f t="shared" si="109"/>
        <v>0</v>
      </c>
      <c r="U341" s="72">
        <f t="shared" si="109"/>
        <v>0</v>
      </c>
      <c r="W341" s="2">
        <f t="shared" si="111"/>
        <v>348951.50952314155</v>
      </c>
      <c r="X341" s="77">
        <f t="shared" si="112"/>
        <v>348951.50952314155</v>
      </c>
      <c r="Z341" s="2">
        <f t="shared" si="113"/>
        <v>335372.55695503112</v>
      </c>
      <c r="AA341" s="77">
        <f t="shared" si="114"/>
        <v>335372.55695503112</v>
      </c>
      <c r="AC341" s="2">
        <f t="shared" si="115"/>
        <v>353948.83978297911</v>
      </c>
      <c r="AD341" s="77">
        <f t="shared" si="116"/>
        <v>353948.83978297911</v>
      </c>
      <c r="AF341" s="2">
        <f t="shared" si="117"/>
        <v>346642.39829963038</v>
      </c>
      <c r="AG341" s="77">
        <f t="shared" si="118"/>
        <v>346642.39829963038</v>
      </c>
      <c r="AI341" s="2">
        <f t="shared" si="119"/>
        <v>349675.26080215245</v>
      </c>
      <c r="AJ341" s="77">
        <f t="shared" si="120"/>
        <v>349675.26080215245</v>
      </c>
    </row>
    <row r="342" spans="1:36" x14ac:dyDescent="0.2">
      <c r="A342" s="72">
        <v>21</v>
      </c>
      <c r="B342" s="1" t="s">
        <v>94</v>
      </c>
      <c r="C342" s="6" t="str">
        <f>VLOOKUP(B342,Valores!$A$2:$F$300,5,FALSE)</f>
        <v>unid.</v>
      </c>
      <c r="D342" s="6">
        <v>1</v>
      </c>
      <c r="E342" s="63">
        <f>VLOOKUP($B342,Valores!$A$2:$G$300,6,FALSE)*VLOOKUP(VLOOKUP($B342,Indices_Poder!$B$5:$E$250,3,FALSE),Indices_Poder!$G$6:$N$27,4,FALSE)*VLOOKUP($E$8,Regional!$A$2:$B$7,2,FALSE)</f>
        <v>95297.275528865226</v>
      </c>
      <c r="F342" s="2">
        <f>VLOOKUP($B342,Valores!$A$2:$G$300,6,FALSE)*VLOOKUP(VLOOKUP($B342,Indices_Poder!$B$5:$E$250,3,FALSE),Indices_Poder!$G$6:$N$27,4,FALSE)*VLOOKUP($F$8,Regional!$A$2:$B$7,2,FALSE)</f>
        <v>91588.917350260497</v>
      </c>
      <c r="G342" s="2">
        <f>VLOOKUP($B342,Valores!$A$2:$G$300,6,FALSE)*VLOOKUP(VLOOKUP($B342,Indices_Poder!$B$5:$E$250,3,FALSE),Indices_Poder!$G$6:$N$27,4,FALSE)*VLOOKUP($G$8,Regional!$A$2:$B$7,2,FALSE)</f>
        <v>96662.026635204529</v>
      </c>
      <c r="H342" s="2">
        <f>VLOOKUP($B342,Valores!$A$2:$G$300,6,FALSE)*VLOOKUP(VLOOKUP($B342,Indices_Poder!$B$5:$E$250,3,FALSE),Indices_Poder!$G$6:$N$27,4,FALSE)*VLOOKUP($H$8,Regional!$A$2:$B$7,2,FALSE)</f>
        <v>94666.666396970526</v>
      </c>
      <c r="I342" s="76">
        <f>VLOOKUP($B342,Valores!$A$2:$G$300,6,FALSE)*VLOOKUP(VLOOKUP($B342,Indices_Poder!$B$5:$E$250,3,FALSE),Indices_Poder!$G$6:$N$27,4,FALSE)*VLOOKUP($I$8,Regional!$A$2:$B$7,2,FALSE)</f>
        <v>95494.929137369545</v>
      </c>
      <c r="J342" s="2">
        <f t="shared" si="108"/>
        <v>95297.275528865226</v>
      </c>
      <c r="K342" s="2">
        <f t="shared" si="108"/>
        <v>91588.917350260497</v>
      </c>
      <c r="L342" s="2">
        <f t="shared" si="108"/>
        <v>96662.026635204529</v>
      </c>
      <c r="M342" s="2">
        <f t="shared" si="108"/>
        <v>94666.666396970526</v>
      </c>
      <c r="N342" s="2">
        <f t="shared" si="108"/>
        <v>95494.929137369545</v>
      </c>
      <c r="O342" s="54">
        <f>VLOOKUP(B342,Valores!$A$2:$P$300,14,FALSE)</f>
        <v>1</v>
      </c>
      <c r="P342" s="1">
        <f>VLOOKUP(B342,Valores!$A$2:$P$300,15,FALSE)</f>
        <v>6.6699999999999995E-2</v>
      </c>
      <c r="Q342" s="72">
        <f t="shared" si="110"/>
        <v>0</v>
      </c>
      <c r="R342" s="72">
        <f t="shared" si="109"/>
        <v>0</v>
      </c>
      <c r="S342" s="72">
        <f t="shared" si="109"/>
        <v>0</v>
      </c>
      <c r="T342" s="72">
        <f t="shared" si="109"/>
        <v>0</v>
      </c>
      <c r="U342" s="72">
        <f t="shared" si="109"/>
        <v>0</v>
      </c>
      <c r="W342" s="2">
        <f t="shared" si="111"/>
        <v>95297.275528865226</v>
      </c>
      <c r="X342" s="77">
        <f t="shared" si="112"/>
        <v>95297.275528865226</v>
      </c>
      <c r="Z342" s="2">
        <f t="shared" si="113"/>
        <v>91588.917350260497</v>
      </c>
      <c r="AA342" s="77">
        <f t="shared" si="114"/>
        <v>91588.917350260497</v>
      </c>
      <c r="AC342" s="2">
        <f t="shared" si="115"/>
        <v>96662.026635204529</v>
      </c>
      <c r="AD342" s="77">
        <f t="shared" si="116"/>
        <v>96662.026635204529</v>
      </c>
      <c r="AF342" s="2">
        <f t="shared" si="117"/>
        <v>94666.666396970526</v>
      </c>
      <c r="AG342" s="77">
        <f t="shared" si="118"/>
        <v>94666.666396970526</v>
      </c>
      <c r="AI342" s="2">
        <f t="shared" si="119"/>
        <v>95494.929137369545</v>
      </c>
      <c r="AJ342" s="77">
        <f t="shared" si="120"/>
        <v>95494.929137369545</v>
      </c>
    </row>
    <row r="343" spans="1:36" x14ac:dyDescent="0.2">
      <c r="A343" s="72">
        <v>22</v>
      </c>
      <c r="B343" s="1" t="s">
        <v>95</v>
      </c>
      <c r="C343" s="6" t="str">
        <f>VLOOKUP(B343,Valores!$A$2:$F$300,5,FALSE)</f>
        <v>unid.</v>
      </c>
      <c r="D343" s="6">
        <v>1</v>
      </c>
      <c r="E343" s="63">
        <f>VLOOKUP($B343,Valores!$A$2:$G$300,6,FALSE)*VLOOKUP(VLOOKUP($B343,Indices_Poder!$B$5:$E$250,3,FALSE),Indices_Poder!$G$6:$N$27,4,FALSE)*VLOOKUP($E$8,Regional!$A$2:$B$7,2,FALSE)</f>
        <v>56459.620111442695</v>
      </c>
      <c r="F343" s="2">
        <f>VLOOKUP($B343,Valores!$A$2:$G$300,6,FALSE)*VLOOKUP(VLOOKUP($B343,Indices_Poder!$B$5:$E$250,3,FALSE),Indices_Poder!$G$6:$N$27,4,FALSE)*VLOOKUP($F$8,Regional!$A$2:$B$7,2,FALSE)</f>
        <v>54262.574153525813</v>
      </c>
      <c r="G343" s="2">
        <f>VLOOKUP($B343,Valores!$A$2:$G$300,6,FALSE)*VLOOKUP(VLOOKUP($B343,Indices_Poder!$B$5:$E$250,3,FALSE),Indices_Poder!$G$6:$N$27,4,FALSE)*VLOOKUP($G$8,Regional!$A$2:$B$7,2,FALSE)</f>
        <v>57268.177634026317</v>
      </c>
      <c r="H343" s="2">
        <f>VLOOKUP($B343,Valores!$A$2:$G$300,6,FALSE)*VLOOKUP(VLOOKUP($B343,Indices_Poder!$B$5:$E$250,3,FALSE),Indices_Poder!$G$6:$N$27,4,FALSE)*VLOOKUP($H$8,Regional!$A$2:$B$7,2,FALSE)</f>
        <v>56086.010773421302</v>
      </c>
      <c r="I343" s="76">
        <f>VLOOKUP($B343,Valores!$A$2:$G$300,6,FALSE)*VLOOKUP(VLOOKUP($B343,Indices_Poder!$B$5:$E$250,3,FALSE),Indices_Poder!$G$6:$N$27,4,FALSE)*VLOOKUP($I$8,Regional!$A$2:$B$7,2,FALSE)</f>
        <v>56576.721545747911</v>
      </c>
      <c r="J343" s="2">
        <f t="shared" si="108"/>
        <v>56459.620111442695</v>
      </c>
      <c r="K343" s="2">
        <f t="shared" si="108"/>
        <v>54262.574153525813</v>
      </c>
      <c r="L343" s="2">
        <f t="shared" si="108"/>
        <v>57268.177634026317</v>
      </c>
      <c r="M343" s="2">
        <f t="shared" si="108"/>
        <v>56086.010773421302</v>
      </c>
      <c r="N343" s="2">
        <f t="shared" si="108"/>
        <v>56576.721545747911</v>
      </c>
      <c r="O343" s="54">
        <f>VLOOKUP(B343,Valores!$A$2:$P$300,14,FALSE)</f>
        <v>1</v>
      </c>
      <c r="P343" s="1">
        <f>VLOOKUP(B343,Valores!$A$2:$P$300,15,FALSE)</f>
        <v>6.6699999999999995E-2</v>
      </c>
      <c r="Q343" s="72">
        <f t="shared" si="110"/>
        <v>0</v>
      </c>
      <c r="R343" s="72">
        <f t="shared" si="109"/>
        <v>0</v>
      </c>
      <c r="S343" s="72">
        <f t="shared" si="109"/>
        <v>0</v>
      </c>
      <c r="T343" s="72">
        <f t="shared" si="109"/>
        <v>0</v>
      </c>
      <c r="U343" s="72">
        <f t="shared" si="109"/>
        <v>0</v>
      </c>
      <c r="W343" s="2">
        <f t="shared" si="111"/>
        <v>56459.620111442695</v>
      </c>
      <c r="X343" s="77">
        <f t="shared" si="112"/>
        <v>56459.620111442695</v>
      </c>
      <c r="Z343" s="2">
        <f t="shared" si="113"/>
        <v>54262.574153525813</v>
      </c>
      <c r="AA343" s="77">
        <f t="shared" si="114"/>
        <v>54262.574153525813</v>
      </c>
      <c r="AC343" s="2">
        <f t="shared" si="115"/>
        <v>57268.177634026317</v>
      </c>
      <c r="AD343" s="77">
        <f t="shared" si="116"/>
        <v>57268.177634026317</v>
      </c>
      <c r="AF343" s="2">
        <f t="shared" si="117"/>
        <v>56086.010773421302</v>
      </c>
      <c r="AG343" s="77">
        <f t="shared" si="118"/>
        <v>56086.010773421302</v>
      </c>
      <c r="AI343" s="2">
        <f t="shared" si="119"/>
        <v>56576.721545747911</v>
      </c>
      <c r="AJ343" s="77">
        <f t="shared" si="120"/>
        <v>56576.721545747911</v>
      </c>
    </row>
    <row r="344" spans="1:36" x14ac:dyDescent="0.2">
      <c r="A344" s="72">
        <v>23</v>
      </c>
      <c r="B344" s="1" t="s">
        <v>96</v>
      </c>
      <c r="C344" s="6" t="str">
        <f>VLOOKUP(B344,Valores!$A$2:$F$300,5,FALSE)</f>
        <v>unid.</v>
      </c>
      <c r="D344" s="6">
        <v>1</v>
      </c>
      <c r="E344" s="63">
        <f>VLOOKUP($B344,Valores!$A$2:$G$300,6,FALSE)*VLOOKUP(VLOOKUP($B344,Indices_Poder!$B$5:$E$250,3,FALSE),Indices_Poder!$G$6:$N$27,4,FALSE)*VLOOKUP($E$8,Regional!$A$2:$B$7,2,FALSE)</f>
        <v>58111.399621709403</v>
      </c>
      <c r="F344" s="2">
        <f>VLOOKUP($B344,Valores!$A$2:$G$300,6,FALSE)*VLOOKUP(VLOOKUP($B344,Indices_Poder!$B$5:$E$250,3,FALSE),Indices_Poder!$G$6:$N$27,4,FALSE)*VLOOKUP($F$8,Regional!$A$2:$B$7,2,FALSE)</f>
        <v>55850.077009269553</v>
      </c>
      <c r="G344" s="2">
        <f>VLOOKUP($B344,Valores!$A$2:$G$300,6,FALSE)*VLOOKUP(VLOOKUP($B344,Indices_Poder!$B$5:$E$250,3,FALSE),Indices_Poder!$G$6:$N$27,4,FALSE)*VLOOKUP($G$8,Regional!$A$2:$B$7,2,FALSE)</f>
        <v>58943.612258267218</v>
      </c>
      <c r="H344" s="2">
        <f>VLOOKUP($B344,Valores!$A$2:$G$300,6,FALSE)*VLOOKUP(VLOOKUP($B344,Indices_Poder!$B$5:$E$250,3,FALSE),Indices_Poder!$G$6:$N$27,4,FALSE)*VLOOKUP($H$8,Regional!$A$2:$B$7,2,FALSE)</f>
        <v>57726.859989644763</v>
      </c>
      <c r="I344" s="76">
        <f>VLOOKUP($B344,Valores!$A$2:$G$300,6,FALSE)*VLOOKUP(VLOOKUP($B344,Indices_Poder!$B$5:$E$250,3,FALSE),Indices_Poder!$G$6:$N$27,4,FALSE)*VLOOKUP($I$8,Regional!$A$2:$B$7,2,FALSE)</f>
        <v>58231.926969072949</v>
      </c>
      <c r="J344" s="2">
        <f t="shared" si="108"/>
        <v>58111.399621709403</v>
      </c>
      <c r="K344" s="2">
        <f t="shared" si="108"/>
        <v>55850.077009269553</v>
      </c>
      <c r="L344" s="2">
        <f t="shared" si="108"/>
        <v>58943.612258267218</v>
      </c>
      <c r="M344" s="2">
        <f t="shared" si="108"/>
        <v>57726.859989644763</v>
      </c>
      <c r="N344" s="2">
        <f t="shared" si="108"/>
        <v>58231.926969072949</v>
      </c>
      <c r="O344" s="54">
        <f>VLOOKUP(B344,Valores!$A$2:$P$300,14,FALSE)</f>
        <v>1</v>
      </c>
      <c r="P344" s="1">
        <f>VLOOKUP(B344,Valores!$A$2:$P$300,15,FALSE)</f>
        <v>6.6699999999999995E-2</v>
      </c>
      <c r="Q344" s="72">
        <f t="shared" si="110"/>
        <v>0</v>
      </c>
      <c r="R344" s="72">
        <f t="shared" si="109"/>
        <v>0</v>
      </c>
      <c r="S344" s="72">
        <f t="shared" si="109"/>
        <v>0</v>
      </c>
      <c r="T344" s="72">
        <f t="shared" si="109"/>
        <v>0</v>
      </c>
      <c r="U344" s="72">
        <f t="shared" si="109"/>
        <v>0</v>
      </c>
      <c r="W344" s="2">
        <f t="shared" si="111"/>
        <v>58111.399621709403</v>
      </c>
      <c r="X344" s="77">
        <f t="shared" si="112"/>
        <v>58111.399621709403</v>
      </c>
      <c r="Z344" s="2">
        <f t="shared" si="113"/>
        <v>55850.077009269553</v>
      </c>
      <c r="AA344" s="77">
        <f t="shared" si="114"/>
        <v>55850.077009269553</v>
      </c>
      <c r="AC344" s="2">
        <f t="shared" si="115"/>
        <v>58943.612258267218</v>
      </c>
      <c r="AD344" s="77">
        <f t="shared" si="116"/>
        <v>58943.612258267218</v>
      </c>
      <c r="AF344" s="2">
        <f t="shared" si="117"/>
        <v>57726.859989644763</v>
      </c>
      <c r="AG344" s="77">
        <f t="shared" si="118"/>
        <v>57726.859989644763</v>
      </c>
      <c r="AI344" s="2">
        <f t="shared" si="119"/>
        <v>58231.926969072949</v>
      </c>
      <c r="AJ344" s="77">
        <f t="shared" si="120"/>
        <v>58231.926969072949</v>
      </c>
    </row>
    <row r="345" spans="1:36" x14ac:dyDescent="0.2">
      <c r="A345" s="72">
        <v>24</v>
      </c>
      <c r="B345" s="1" t="s">
        <v>97</v>
      </c>
      <c r="C345" s="6" t="str">
        <f>VLOOKUP(B345,Valores!$A$2:$F$300,5,FALSE)</f>
        <v>unid.</v>
      </c>
      <c r="D345" s="6">
        <v>1</v>
      </c>
      <c r="E345" s="63">
        <f>VLOOKUP($B345,Valores!$A$2:$G$300,6,FALSE)*VLOOKUP(VLOOKUP($B345,Indices_Poder!$B$5:$E$250,3,FALSE),Indices_Poder!$G$6:$N$27,4,FALSE)*VLOOKUP($E$8,Regional!$A$2:$B$7,2,FALSE)</f>
        <v>58111.399621709403</v>
      </c>
      <c r="F345" s="2">
        <f>VLOOKUP($B345,Valores!$A$2:$G$300,6,FALSE)*VLOOKUP(VLOOKUP($B345,Indices_Poder!$B$5:$E$250,3,FALSE),Indices_Poder!$G$6:$N$27,4,FALSE)*VLOOKUP($F$8,Regional!$A$2:$B$7,2,FALSE)</f>
        <v>55850.077009269553</v>
      </c>
      <c r="G345" s="2">
        <f>VLOOKUP($B345,Valores!$A$2:$G$300,6,FALSE)*VLOOKUP(VLOOKUP($B345,Indices_Poder!$B$5:$E$250,3,FALSE),Indices_Poder!$G$6:$N$27,4,FALSE)*VLOOKUP($G$8,Regional!$A$2:$B$7,2,FALSE)</f>
        <v>58943.612258267218</v>
      </c>
      <c r="H345" s="2">
        <f>VLOOKUP($B345,Valores!$A$2:$G$300,6,FALSE)*VLOOKUP(VLOOKUP($B345,Indices_Poder!$B$5:$E$250,3,FALSE),Indices_Poder!$G$6:$N$27,4,FALSE)*VLOOKUP($H$8,Regional!$A$2:$B$7,2,FALSE)</f>
        <v>57726.859989644763</v>
      </c>
      <c r="I345" s="76">
        <f>VLOOKUP($B345,Valores!$A$2:$G$300,6,FALSE)*VLOOKUP(VLOOKUP($B345,Indices_Poder!$B$5:$E$250,3,FALSE),Indices_Poder!$G$6:$N$27,4,FALSE)*VLOOKUP($I$8,Regional!$A$2:$B$7,2,FALSE)</f>
        <v>58231.926969072949</v>
      </c>
      <c r="J345" s="2">
        <f t="shared" si="108"/>
        <v>58111.399621709403</v>
      </c>
      <c r="K345" s="2">
        <f t="shared" si="108"/>
        <v>55850.077009269553</v>
      </c>
      <c r="L345" s="2">
        <f t="shared" si="108"/>
        <v>58943.612258267218</v>
      </c>
      <c r="M345" s="2">
        <f t="shared" si="108"/>
        <v>57726.859989644763</v>
      </c>
      <c r="N345" s="2">
        <f t="shared" si="108"/>
        <v>58231.926969072949</v>
      </c>
      <c r="O345" s="54">
        <f>VLOOKUP(B345,Valores!$A$2:$P$300,14,FALSE)</f>
        <v>1</v>
      </c>
      <c r="P345" s="1">
        <f>VLOOKUP(B345,Valores!$A$2:$P$300,15,FALSE)</f>
        <v>6.6699999999999995E-2</v>
      </c>
      <c r="Q345" s="72">
        <f t="shared" si="110"/>
        <v>0</v>
      </c>
      <c r="R345" s="72">
        <f t="shared" si="109"/>
        <v>0</v>
      </c>
      <c r="S345" s="72">
        <f t="shared" si="109"/>
        <v>0</v>
      </c>
      <c r="T345" s="72">
        <f t="shared" si="109"/>
        <v>0</v>
      </c>
      <c r="U345" s="72">
        <f t="shared" si="109"/>
        <v>0</v>
      </c>
      <c r="W345" s="2">
        <f t="shared" si="111"/>
        <v>58111.399621709403</v>
      </c>
      <c r="X345" s="77">
        <f t="shared" si="112"/>
        <v>58111.399621709403</v>
      </c>
      <c r="Z345" s="2">
        <f t="shared" si="113"/>
        <v>55850.077009269553</v>
      </c>
      <c r="AA345" s="77">
        <f t="shared" si="114"/>
        <v>55850.077009269553</v>
      </c>
      <c r="AC345" s="2">
        <f t="shared" si="115"/>
        <v>58943.612258267218</v>
      </c>
      <c r="AD345" s="77">
        <f t="shared" si="116"/>
        <v>58943.612258267218</v>
      </c>
      <c r="AF345" s="2">
        <f t="shared" si="117"/>
        <v>57726.859989644763</v>
      </c>
      <c r="AG345" s="77">
        <f t="shared" si="118"/>
        <v>57726.859989644763</v>
      </c>
      <c r="AI345" s="2">
        <f t="shared" si="119"/>
        <v>58231.926969072949</v>
      </c>
      <c r="AJ345" s="77">
        <f t="shared" si="120"/>
        <v>58231.926969072949</v>
      </c>
    </row>
    <row r="346" spans="1:36" x14ac:dyDescent="0.2">
      <c r="A346" s="72">
        <v>25</v>
      </c>
      <c r="B346" s="78" t="s">
        <v>98</v>
      </c>
      <c r="C346" s="6" t="str">
        <f>VLOOKUP(B346,Valores!$A$2:$F$300,5,FALSE)</f>
        <v>unid.</v>
      </c>
      <c r="D346" s="6">
        <v>1</v>
      </c>
      <c r="E346" s="63">
        <f>VLOOKUP($B346,Valores!$A$2:$G$300,6,FALSE)*VLOOKUP(VLOOKUP($B346,Indices_Poder!$B$5:$E$250,3,FALSE),Indices_Poder!$G$6:$N$27,4,FALSE)*VLOOKUP($E$8,Regional!$A$2:$B$7,2,FALSE)</f>
        <v>56459.620111442695</v>
      </c>
      <c r="F346" s="2">
        <f>VLOOKUP($B346,Valores!$A$2:$G$300,6,FALSE)*VLOOKUP(VLOOKUP($B346,Indices_Poder!$B$5:$E$250,3,FALSE),Indices_Poder!$G$6:$N$27,4,FALSE)*VLOOKUP($F$8,Regional!$A$2:$B$7,2,FALSE)</f>
        <v>54262.574153525813</v>
      </c>
      <c r="G346" s="2">
        <f>VLOOKUP($B346,Valores!$A$2:$G$300,6,FALSE)*VLOOKUP(VLOOKUP($B346,Indices_Poder!$B$5:$E$250,3,FALSE),Indices_Poder!$G$6:$N$27,4,FALSE)*VLOOKUP($G$8,Regional!$A$2:$B$7,2,FALSE)</f>
        <v>57268.177634026317</v>
      </c>
      <c r="H346" s="2">
        <f>VLOOKUP($B346,Valores!$A$2:$G$300,6,FALSE)*VLOOKUP(VLOOKUP($B346,Indices_Poder!$B$5:$E$250,3,FALSE),Indices_Poder!$G$6:$N$27,4,FALSE)*VLOOKUP($H$8,Regional!$A$2:$B$7,2,FALSE)</f>
        <v>56086.010773421302</v>
      </c>
      <c r="I346" s="108">
        <f>VLOOKUP($B346,Valores!$A$2:$G$300,6,FALSE)*VLOOKUP(VLOOKUP($B346,Indices_Poder!$B$5:$E$250,3,FALSE),Indices_Poder!$G$6:$N$27,4,FALSE)*VLOOKUP($I$8,Regional!$A$2:$B$7,2,FALSE)</f>
        <v>56576.721545747911</v>
      </c>
      <c r="J346" s="2">
        <f t="shared" si="108"/>
        <v>56459.620111442695</v>
      </c>
      <c r="K346" s="2">
        <f t="shared" si="108"/>
        <v>54262.574153525813</v>
      </c>
      <c r="L346" s="2">
        <f t="shared" si="108"/>
        <v>57268.177634026317</v>
      </c>
      <c r="M346" s="2">
        <f t="shared" si="108"/>
        <v>56086.010773421302</v>
      </c>
      <c r="N346" s="2">
        <f t="shared" si="108"/>
        <v>56576.721545747911</v>
      </c>
      <c r="O346" s="54">
        <f>VLOOKUP(B346,Valores!$A$2:$P$300,14,FALSE)</f>
        <v>1</v>
      </c>
      <c r="P346" s="1">
        <f>VLOOKUP(B346,Valores!$A$2:$P$300,15,FALSE)</f>
        <v>6.6699999999999995E-2</v>
      </c>
      <c r="Q346" s="72">
        <f t="shared" si="110"/>
        <v>0</v>
      </c>
      <c r="R346" s="72">
        <f t="shared" si="109"/>
        <v>0</v>
      </c>
      <c r="S346" s="72">
        <f t="shared" si="109"/>
        <v>0</v>
      </c>
      <c r="T346" s="72">
        <f t="shared" si="109"/>
        <v>0</v>
      </c>
      <c r="U346" s="72">
        <f t="shared" si="109"/>
        <v>0</v>
      </c>
      <c r="W346" s="2">
        <f t="shared" si="111"/>
        <v>56459.620111442695</v>
      </c>
      <c r="X346" s="77">
        <f t="shared" si="112"/>
        <v>56459.620111442695</v>
      </c>
      <c r="Z346" s="2">
        <f t="shared" si="113"/>
        <v>54262.574153525813</v>
      </c>
      <c r="AA346" s="77">
        <f t="shared" si="114"/>
        <v>54262.574153525813</v>
      </c>
      <c r="AC346" s="2">
        <f t="shared" si="115"/>
        <v>57268.177634026317</v>
      </c>
      <c r="AD346" s="77">
        <f t="shared" si="116"/>
        <v>57268.177634026317</v>
      </c>
      <c r="AF346" s="2">
        <f t="shared" si="117"/>
        <v>56086.010773421302</v>
      </c>
      <c r="AG346" s="77">
        <f t="shared" si="118"/>
        <v>56086.010773421302</v>
      </c>
      <c r="AI346" s="2">
        <f t="shared" si="119"/>
        <v>56576.721545747911</v>
      </c>
      <c r="AJ346" s="77">
        <f t="shared" si="120"/>
        <v>56576.721545747911</v>
      </c>
    </row>
    <row r="347" spans="1:36" x14ac:dyDescent="0.2">
      <c r="A347" s="79"/>
      <c r="B347" s="80" t="s">
        <v>99</v>
      </c>
      <c r="C347" s="80"/>
      <c r="D347" s="80"/>
      <c r="E347" s="81"/>
      <c r="F347" s="81"/>
      <c r="G347" s="81"/>
      <c r="H347" s="81"/>
      <c r="I347" s="81"/>
      <c r="J347" s="82">
        <f>SUM(J322:J346)</f>
        <v>5703657.7080488587</v>
      </c>
      <c r="K347" s="81">
        <f>SUM(K322:K346)</f>
        <v>5481707.9661257733</v>
      </c>
      <c r="L347" s="81">
        <f>SUM(L322:L346)</f>
        <v>5785339.7196702985</v>
      </c>
      <c r="M347" s="81">
        <f>SUM(M322:M346)</f>
        <v>5665914.9854375739</v>
      </c>
      <c r="N347" s="83">
        <f>SUM(N322:N346)</f>
        <v>5715487.516628515</v>
      </c>
      <c r="Q347" s="63">
        <f>SUMIF($O322:$O346,"&lt;&gt;Rateio",X322:X346)</f>
        <v>5703657.7080488587</v>
      </c>
      <c r="R347" s="63">
        <f>SUMIF($O322:$O346,"&lt;&gt;Rateio",AA322:AA346)</f>
        <v>5481707.9661257733</v>
      </c>
      <c r="S347" s="63">
        <f>SUMIF($O322:$O346,"&lt;&gt;Rateio",AD322:AD346)</f>
        <v>5785339.7196702985</v>
      </c>
      <c r="T347" s="63">
        <f>SUMIF($O322:$O346,"&lt;&gt;Rateio",AG322:AG346)</f>
        <v>5665914.9854375739</v>
      </c>
      <c r="U347" s="63">
        <f>SUMIF($O322:$O346,"&lt;&gt;Rateio",AJ322:AJ346)</f>
        <v>5715487.516628515</v>
      </c>
      <c r="W347" s="2"/>
      <c r="X347" s="77"/>
      <c r="Z347" s="2"/>
      <c r="AA347" s="77"/>
      <c r="AC347" s="2"/>
      <c r="AD347" s="77"/>
      <c r="AF347" s="2"/>
      <c r="AG347" s="77"/>
      <c r="AI347" s="2"/>
      <c r="AJ347" s="77"/>
    </row>
    <row r="348" spans="1:36" ht="12.75" hidden="1" customHeight="1" x14ac:dyDescent="0.2">
      <c r="A348" s="79"/>
      <c r="B348" s="80"/>
      <c r="C348" s="80"/>
      <c r="D348" s="80"/>
      <c r="E348" s="85" t="s">
        <v>12</v>
      </c>
      <c r="F348" s="85" t="s">
        <v>13</v>
      </c>
      <c r="G348" s="85" t="s">
        <v>14</v>
      </c>
      <c r="H348" s="85" t="s">
        <v>15</v>
      </c>
      <c r="I348" s="85" t="s">
        <v>16</v>
      </c>
      <c r="J348" s="81"/>
      <c r="K348" s="81"/>
      <c r="L348" s="81"/>
      <c r="M348" s="81"/>
      <c r="N348" s="81"/>
      <c r="Q348" s="72"/>
      <c r="R348" s="72"/>
      <c r="S348" s="72"/>
      <c r="T348" s="72"/>
      <c r="U348" s="72"/>
      <c r="X348" s="77"/>
      <c r="AA348" s="77"/>
      <c r="AD348" s="77"/>
      <c r="AG348" s="77"/>
      <c r="AJ348" s="77"/>
    </row>
    <row r="349" spans="1:36" ht="12.75" hidden="1" customHeight="1" x14ac:dyDescent="0.2">
      <c r="A349" s="86"/>
      <c r="B349" s="87" t="s">
        <v>100</v>
      </c>
      <c r="C349" s="88"/>
      <c r="D349" s="88"/>
      <c r="E349" s="89" t="e">
        <f>(SUMIF(#REF!,"Obras civis",J322:J346)+#REF!)*3.98%</f>
        <v>#REF!</v>
      </c>
      <c r="F349" s="89" t="e">
        <f>(SUMIF(#REF!,"Obras civis",K322:K346)+#REF!)*3.98%</f>
        <v>#REF!</v>
      </c>
      <c r="G349" s="89" t="e">
        <f>(SUMIF(#REF!,"Obras civis",L322:L346)+#REF!)*3.98%</f>
        <v>#REF!</v>
      </c>
      <c r="H349" s="89" t="e">
        <f>(SUMIF(#REF!,"Obras civis",M322:M346)+#REF!)*3.98%</f>
        <v>#REF!</v>
      </c>
      <c r="I349" s="89" t="e">
        <f>(SUMIF(#REF!,"Obras civis",N322:N346)+#REF!)*3.98%</f>
        <v>#REF!</v>
      </c>
      <c r="J349" s="89"/>
      <c r="K349" s="89"/>
      <c r="L349" s="89"/>
      <c r="M349" s="89"/>
      <c r="N349" s="89"/>
      <c r="Q349" s="72"/>
      <c r="R349" s="72"/>
      <c r="S349" s="72"/>
      <c r="T349" s="72"/>
      <c r="U349" s="72"/>
      <c r="X349" s="77"/>
      <c r="AA349" s="77"/>
      <c r="AD349" s="77"/>
      <c r="AG349" s="77"/>
      <c r="AJ349" s="77"/>
    </row>
    <row r="350" spans="1:36" ht="12.75" hidden="1" customHeight="1" x14ac:dyDescent="0.2">
      <c r="A350" s="86"/>
      <c r="B350" s="88" t="s">
        <v>101</v>
      </c>
      <c r="C350" s="90"/>
      <c r="D350" s="90"/>
      <c r="E350" s="91" t="e">
        <f>J347+#REF!+E349</f>
        <v>#REF!</v>
      </c>
      <c r="F350" s="91" t="e">
        <f>K347+#REF!+F349</f>
        <v>#REF!</v>
      </c>
      <c r="G350" s="91" t="e">
        <f>L347+#REF!+G349</f>
        <v>#REF!</v>
      </c>
      <c r="H350" s="91" t="e">
        <f>M347+#REF!+H349</f>
        <v>#REF!</v>
      </c>
      <c r="I350" s="91" t="e">
        <f>N347+#REF!+I349</f>
        <v>#REF!</v>
      </c>
      <c r="J350" s="91"/>
      <c r="K350" s="91"/>
      <c r="L350" s="91"/>
      <c r="M350" s="91"/>
      <c r="N350" s="91"/>
      <c r="Q350" s="72"/>
      <c r="R350" s="72"/>
      <c r="S350" s="72"/>
      <c r="T350" s="72"/>
      <c r="U350" s="72"/>
      <c r="X350" s="77"/>
      <c r="AA350" s="77"/>
      <c r="AD350" s="77"/>
      <c r="AG350" s="77"/>
      <c r="AJ350" s="77"/>
    </row>
    <row r="351" spans="1:36" ht="12.75" hidden="1" customHeight="1" x14ac:dyDescent="0.2">
      <c r="A351" s="86"/>
      <c r="B351" s="88" t="s">
        <v>102</v>
      </c>
      <c r="C351" s="88"/>
      <c r="D351" s="88"/>
      <c r="E351" s="89" t="e">
        <f>E350*2.7%</f>
        <v>#REF!</v>
      </c>
      <c r="F351" s="89" t="e">
        <f>F350*2.7%</f>
        <v>#REF!</v>
      </c>
      <c r="G351" s="89" t="e">
        <f>G350*2.7%</f>
        <v>#REF!</v>
      </c>
      <c r="H351" s="89" t="e">
        <f>H350*2.7%</f>
        <v>#REF!</v>
      </c>
      <c r="I351" s="89" t="e">
        <f>I350*2.7%</f>
        <v>#REF!</v>
      </c>
      <c r="J351" s="89"/>
      <c r="K351" s="89"/>
      <c r="L351" s="89"/>
      <c r="M351" s="89"/>
      <c r="N351" s="89"/>
      <c r="Q351" s="72"/>
      <c r="R351" s="72"/>
      <c r="S351" s="72"/>
      <c r="T351" s="72"/>
      <c r="U351" s="72"/>
      <c r="X351" s="77"/>
      <c r="AA351" s="77"/>
      <c r="AD351" s="77"/>
      <c r="AG351" s="77"/>
      <c r="AJ351" s="77"/>
    </row>
    <row r="352" spans="1:36" ht="12.75" hidden="1" customHeight="1" x14ac:dyDescent="0.2">
      <c r="A352" s="86"/>
      <c r="B352" s="88" t="s">
        <v>103</v>
      </c>
      <c r="C352" s="90"/>
      <c r="D352" s="90"/>
      <c r="E352" s="91" t="e">
        <f>E350*1.4%</f>
        <v>#REF!</v>
      </c>
      <c r="F352" s="91" t="e">
        <f>F350*1.4%</f>
        <v>#REF!</v>
      </c>
      <c r="G352" s="91" t="e">
        <f>G350*1.4%</f>
        <v>#REF!</v>
      </c>
      <c r="H352" s="91" t="e">
        <f>H350*1.4%</f>
        <v>#REF!</v>
      </c>
      <c r="I352" s="91" t="e">
        <f>I350*1.4%</f>
        <v>#REF!</v>
      </c>
      <c r="J352" s="91"/>
      <c r="K352" s="91"/>
      <c r="L352" s="91"/>
      <c r="M352" s="91"/>
      <c r="N352" s="91"/>
      <c r="Q352" s="72"/>
      <c r="R352" s="72"/>
      <c r="S352" s="72"/>
      <c r="T352" s="72"/>
      <c r="U352" s="72"/>
      <c r="X352" s="77"/>
      <c r="AA352" s="77"/>
      <c r="AD352" s="77"/>
      <c r="AG352" s="77"/>
      <c r="AJ352" s="77"/>
    </row>
    <row r="353" spans="1:36" ht="12.75" hidden="1" customHeight="1" x14ac:dyDescent="0.2">
      <c r="A353" s="86"/>
      <c r="B353" s="88" t="s">
        <v>104</v>
      </c>
      <c r="C353" s="88"/>
      <c r="D353" s="88"/>
      <c r="E353" s="89" t="e">
        <f>E350*3.99%</f>
        <v>#REF!</v>
      </c>
      <c r="F353" s="89" t="e">
        <f>F350*3.99%</f>
        <v>#REF!</v>
      </c>
      <c r="G353" s="89" t="e">
        <f>G350*3.99%</f>
        <v>#REF!</v>
      </c>
      <c r="H353" s="89" t="e">
        <f>H350*3.99%</f>
        <v>#REF!</v>
      </c>
      <c r="I353" s="89" t="e">
        <f>I350*3.99%</f>
        <v>#REF!</v>
      </c>
      <c r="J353" s="92"/>
      <c r="K353" s="89"/>
      <c r="L353" s="89"/>
      <c r="M353" s="89"/>
      <c r="N353" s="89"/>
      <c r="Q353" s="72"/>
      <c r="R353" s="72"/>
      <c r="S353" s="72"/>
      <c r="T353" s="72"/>
      <c r="U353" s="72"/>
      <c r="X353" s="77"/>
      <c r="AA353" s="77"/>
      <c r="AD353" s="77"/>
      <c r="AG353" s="77"/>
      <c r="AJ353" s="77"/>
    </row>
    <row r="354" spans="1:36" ht="12.75" hidden="1" customHeight="1" x14ac:dyDescent="0.2">
      <c r="A354" s="86"/>
      <c r="B354" s="93" t="s">
        <v>105</v>
      </c>
      <c r="C354" s="93"/>
      <c r="D354" s="93"/>
      <c r="E354" s="94" t="e">
        <f>E350*2.7%</f>
        <v>#REF!</v>
      </c>
      <c r="F354" s="94" t="e">
        <f>F350*2.7%</f>
        <v>#REF!</v>
      </c>
      <c r="G354" s="94" t="e">
        <f>G350*2.7%</f>
        <v>#REF!</v>
      </c>
      <c r="H354" s="94" t="e">
        <f>H350*2.7%</f>
        <v>#REF!</v>
      </c>
      <c r="I354" s="94" t="e">
        <f>I350*2.7%</f>
        <v>#REF!</v>
      </c>
      <c r="J354" s="94"/>
      <c r="K354" s="94"/>
      <c r="L354" s="94"/>
      <c r="M354" s="94"/>
      <c r="N354" s="94"/>
      <c r="Q354" s="72"/>
      <c r="R354" s="72"/>
      <c r="S354" s="72"/>
      <c r="T354" s="72"/>
      <c r="U354" s="72"/>
      <c r="X354" s="77"/>
      <c r="AA354" s="77"/>
      <c r="AD354" s="77"/>
      <c r="AG354" s="77"/>
      <c r="AJ354" s="77"/>
    </row>
    <row r="355" spans="1:36" ht="12.75" hidden="1" customHeight="1" x14ac:dyDescent="0.2">
      <c r="A355" s="86"/>
      <c r="B355" s="88" t="s">
        <v>106</v>
      </c>
      <c r="C355" s="88"/>
      <c r="D355" s="88"/>
      <c r="E355" s="89" t="e">
        <f>E350+E351+E352+E353+E354</f>
        <v>#REF!</v>
      </c>
      <c r="F355" s="89" t="e">
        <f>F350+F351+F352+F353+F354</f>
        <v>#REF!</v>
      </c>
      <c r="G355" s="89" t="e">
        <f>G350+G351+G352+G353+G354</f>
        <v>#REF!</v>
      </c>
      <c r="H355" s="89" t="e">
        <f>H350+H351+H352+H353+H354</f>
        <v>#REF!</v>
      </c>
      <c r="I355" s="89" t="e">
        <f>I350+I351+I352+I353+I354</f>
        <v>#REF!</v>
      </c>
      <c r="J355" s="89"/>
      <c r="K355" s="89"/>
      <c r="L355" s="89"/>
      <c r="M355" s="89"/>
      <c r="N355" s="89"/>
      <c r="Q355" s="72"/>
      <c r="R355" s="72"/>
      <c r="S355" s="72"/>
      <c r="T355" s="72"/>
      <c r="U355" s="72"/>
      <c r="X355" s="77"/>
      <c r="AA355" s="77"/>
      <c r="AD355" s="77"/>
      <c r="AG355" s="77"/>
      <c r="AJ355" s="77"/>
    </row>
    <row r="356" spans="1:36" ht="12.75" hidden="1" customHeight="1" x14ac:dyDescent="0.2">
      <c r="A356" s="88"/>
      <c r="B356" s="88" t="s">
        <v>107</v>
      </c>
      <c r="C356" s="88"/>
      <c r="D356" s="88"/>
      <c r="E356" s="89" t="e">
        <f>E355*3%</f>
        <v>#REF!</v>
      </c>
      <c r="F356" s="89" t="e">
        <f>F355*3%</f>
        <v>#REF!</v>
      </c>
      <c r="G356" s="89" t="e">
        <f>G355*3%</f>
        <v>#REF!</v>
      </c>
      <c r="H356" s="89" t="e">
        <f>H355*3%</f>
        <v>#REF!</v>
      </c>
      <c r="I356" s="89" t="e">
        <f>I355*3%</f>
        <v>#REF!</v>
      </c>
      <c r="J356" s="89"/>
      <c r="K356" s="89"/>
      <c r="L356" s="89"/>
      <c r="M356" s="89"/>
      <c r="N356" s="89"/>
      <c r="Q356" s="72"/>
      <c r="R356" s="72"/>
      <c r="S356" s="72"/>
      <c r="T356" s="72"/>
      <c r="U356" s="72"/>
      <c r="X356" s="77"/>
      <c r="AA356" s="77"/>
      <c r="AD356" s="77"/>
      <c r="AG356" s="77"/>
      <c r="AJ356" s="77"/>
    </row>
    <row r="357" spans="1:36" ht="12.75" hidden="1" customHeight="1" x14ac:dyDescent="0.2">
      <c r="A357" s="95"/>
      <c r="B357" s="95" t="s">
        <v>108</v>
      </c>
      <c r="C357" s="95"/>
      <c r="D357" s="95"/>
      <c r="E357" s="96" t="e">
        <f>E355*2.7%</f>
        <v>#REF!</v>
      </c>
      <c r="F357" s="96" t="e">
        <f>F355*2.7%</f>
        <v>#REF!</v>
      </c>
      <c r="G357" s="96" t="e">
        <f>G355*2.7%</f>
        <v>#REF!</v>
      </c>
      <c r="H357" s="96" t="e">
        <f>H355*2.7%</f>
        <v>#REF!</v>
      </c>
      <c r="I357" s="96" t="e">
        <f>I355*2.7%</f>
        <v>#REF!</v>
      </c>
      <c r="J357" s="96"/>
      <c r="K357" s="96"/>
      <c r="L357" s="96"/>
      <c r="M357" s="96"/>
      <c r="N357" s="96"/>
      <c r="Q357" s="72"/>
      <c r="R357" s="72"/>
      <c r="S357" s="72"/>
      <c r="T357" s="72"/>
      <c r="U357" s="72"/>
      <c r="X357" s="77"/>
      <c r="AA357" s="77"/>
      <c r="AD357" s="77"/>
      <c r="AG357" s="77"/>
      <c r="AJ357" s="77"/>
    </row>
    <row r="358" spans="1:36" x14ac:dyDescent="0.2">
      <c r="A358" s="79"/>
      <c r="B358" s="80" t="s">
        <v>109</v>
      </c>
      <c r="C358" s="80"/>
      <c r="D358" s="80"/>
      <c r="E358" s="81">
        <f>J347*(1+Entrada!$K$13)</f>
        <v>8762529.336875461</v>
      </c>
      <c r="F358" s="81">
        <f>K347*(1+Entrada!$K$13)</f>
        <v>8421547.9483590256</v>
      </c>
      <c r="G358" s="81">
        <f>L347*(1+Entrada!$K$13)</f>
        <v>8888017.4113294799</v>
      </c>
      <c r="H358" s="81">
        <f>M347*(1+Entrada!$K$13)</f>
        <v>8704545.1921277456</v>
      </c>
      <c r="I358" s="81">
        <f>N347*(1+Entrada!$K$13)</f>
        <v>8780703.4717963878</v>
      </c>
      <c r="J358" s="81"/>
      <c r="K358" s="81"/>
      <c r="L358" s="81"/>
      <c r="M358" s="81"/>
      <c r="N358" s="81"/>
      <c r="Q358" s="63">
        <f>SUMIF($O322:$O346,"&lt;&gt;Rateio",W322:W346)</f>
        <v>5703657.7080488587</v>
      </c>
      <c r="R358" s="63">
        <f>SUMIF($O322:$O346,"&lt;&gt;Rateio",Z322:Z346)</f>
        <v>5481707.9661257733</v>
      </c>
      <c r="S358" s="63">
        <f>SUMIF($O322:$O346,"&lt;&gt;Rateio",AC322:AC346)</f>
        <v>5785339.7196702985</v>
      </c>
      <c r="T358" s="63">
        <f>SUMIF($O322:$O346,"&lt;&gt;Rateio",AF322:AF346)</f>
        <v>5665914.9854375739</v>
      </c>
      <c r="U358" s="63">
        <f>SUMIF($O322:$O346,"&lt;&gt;Rateio",AI322:AI346)</f>
        <v>5715487.516628515</v>
      </c>
      <c r="X358" s="77"/>
      <c r="AA358" s="77"/>
      <c r="AD358" s="77"/>
      <c r="AG358" s="77"/>
      <c r="AJ358" s="77"/>
    </row>
    <row r="359" spans="1:36" x14ac:dyDescent="0.2">
      <c r="E359" s="97">
        <f>Q359</f>
        <v>1</v>
      </c>
      <c r="F359" s="98">
        <f>R359</f>
        <v>1</v>
      </c>
      <c r="G359" s="98">
        <f>S359</f>
        <v>1</v>
      </c>
      <c r="H359" s="98">
        <f>T359</f>
        <v>1</v>
      </c>
      <c r="I359" s="99">
        <f>U359</f>
        <v>1</v>
      </c>
      <c r="O359" s="1"/>
      <c r="Q359" s="100">
        <f>Q347/Q358</f>
        <v>1</v>
      </c>
      <c r="R359" s="100">
        <f>R347/R358</f>
        <v>1</v>
      </c>
      <c r="S359" s="100">
        <f>S347/S358</f>
        <v>1</v>
      </c>
      <c r="T359" s="100">
        <f>T347/T358</f>
        <v>1</v>
      </c>
      <c r="U359" s="100">
        <f>U347/U358</f>
        <v>1</v>
      </c>
      <c r="W359" s="78"/>
      <c r="X359" s="101"/>
      <c r="Z359" s="78"/>
      <c r="AA359" s="101"/>
      <c r="AC359" s="78"/>
      <c r="AD359" s="101"/>
      <c r="AF359" s="78"/>
      <c r="AG359" s="101"/>
      <c r="AI359" s="78"/>
      <c r="AJ359" s="101"/>
    </row>
    <row r="363" spans="1:36" s="55" customFormat="1" ht="12.75" customHeight="1" x14ac:dyDescent="0.2">
      <c r="B363" s="227" t="s">
        <v>121</v>
      </c>
      <c r="C363" s="56"/>
      <c r="D363" s="56"/>
      <c r="E363" s="56"/>
      <c r="F363" s="56"/>
      <c r="G363" s="62"/>
      <c r="H363" s="56"/>
      <c r="I363" s="56"/>
      <c r="J363" s="56"/>
      <c r="K363" s="56"/>
      <c r="L363" s="56"/>
      <c r="O363" s="54"/>
      <c r="P363" s="1"/>
      <c r="Q363" s="59" t="s">
        <v>12</v>
      </c>
      <c r="R363" s="59" t="s">
        <v>13</v>
      </c>
      <c r="S363" s="59" t="s">
        <v>14</v>
      </c>
      <c r="T363" s="59" t="s">
        <v>15</v>
      </c>
      <c r="U363" s="59" t="s">
        <v>16</v>
      </c>
      <c r="W363" s="60"/>
      <c r="X363" s="61"/>
      <c r="Z363" s="60"/>
      <c r="AA363" s="61"/>
      <c r="AC363" s="60"/>
      <c r="AD363" s="61"/>
      <c r="AF363" s="60"/>
      <c r="AG363" s="61"/>
      <c r="AI363" s="60"/>
      <c r="AJ363" s="61"/>
    </row>
    <row r="364" spans="1:36" s="55" customFormat="1" ht="12.75" customHeight="1" x14ac:dyDescent="0.2">
      <c r="B364" s="227"/>
      <c r="C364" s="56"/>
      <c r="D364" s="56"/>
      <c r="E364" s="56"/>
      <c r="F364" s="56"/>
      <c r="G364" s="62"/>
      <c r="H364" s="56"/>
      <c r="I364" s="56"/>
      <c r="J364" s="56"/>
      <c r="K364" s="56"/>
      <c r="L364" s="56"/>
      <c r="O364" s="54"/>
      <c r="P364" s="1"/>
      <c r="Q364" s="63">
        <f>SUMIF($O367:$O391,"Rateio",J367:J391)+E403</f>
        <v>15383743.783728696</v>
      </c>
      <c r="R364" s="63">
        <f>SUMIF($O367:$O391,"Rateio",K367:K391)+F403</f>
        <v>14785107.235502608</v>
      </c>
      <c r="S364" s="63">
        <f>SUMIF($O367:$O391,"Rateio",L367:L391)+G403</f>
        <v>15604054.188532712</v>
      </c>
      <c r="T364" s="63">
        <f>SUMIF($O367:$O391,"Rateio",M367:M391)+H403</f>
        <v>15281945.182888223</v>
      </c>
      <c r="U364" s="63">
        <f>SUMIF($O367:$O391,"Rateio",N367:N391)+I403</f>
        <v>15415650.807872724</v>
      </c>
      <c r="AA364" s="2"/>
      <c r="AD364" s="64"/>
      <c r="AG364" s="64"/>
      <c r="AJ364" s="64"/>
    </row>
    <row r="365" spans="1:36" s="66" customFormat="1" x14ac:dyDescent="0.2">
      <c r="A365" s="228" t="s">
        <v>72</v>
      </c>
      <c r="B365" s="228" t="s">
        <v>73</v>
      </c>
      <c r="C365" s="228" t="s">
        <v>74</v>
      </c>
      <c r="D365" s="228" t="s">
        <v>75</v>
      </c>
      <c r="E365" s="230" t="str">
        <f>$E$7</f>
        <v>Preço Unitário - Ref. 06/2020</v>
      </c>
      <c r="F365" s="230"/>
      <c r="G365" s="230"/>
      <c r="H365" s="230"/>
      <c r="I365" s="230"/>
      <c r="J365" s="229" t="str">
        <f>$J$7</f>
        <v>Preço Total</v>
      </c>
      <c r="K365" s="229"/>
      <c r="L365" s="229"/>
      <c r="M365" s="229"/>
      <c r="N365" s="229"/>
      <c r="O365" s="54"/>
      <c r="P365" s="1"/>
      <c r="Q365" s="63">
        <f>SUMIF($P367:$P391,"UAR",J367:J391)</f>
        <v>0</v>
      </c>
      <c r="R365" s="63">
        <f t="shared" ref="R365:U365" si="121">SUMIF($P367:$P391,"UAR",K367:K391)</f>
        <v>0</v>
      </c>
      <c r="S365" s="63">
        <f t="shared" si="121"/>
        <v>0</v>
      </c>
      <c r="T365" s="63">
        <f t="shared" si="121"/>
        <v>0</v>
      </c>
      <c r="U365" s="63">
        <f t="shared" si="121"/>
        <v>0</v>
      </c>
      <c r="AA365" s="67"/>
      <c r="AD365" s="67"/>
      <c r="AG365" s="67"/>
      <c r="AJ365" s="67"/>
    </row>
    <row r="366" spans="1:36" s="71" customFormat="1" x14ac:dyDescent="0.2">
      <c r="A366" s="228"/>
      <c r="B366" s="228"/>
      <c r="C366" s="228"/>
      <c r="D366" s="228"/>
      <c r="E366" s="68" t="s">
        <v>12</v>
      </c>
      <c r="F366" s="68" t="s">
        <v>13</v>
      </c>
      <c r="G366" s="68" t="s">
        <v>14</v>
      </c>
      <c r="H366" s="68" t="s">
        <v>15</v>
      </c>
      <c r="I366" s="68" t="s">
        <v>16</v>
      </c>
      <c r="J366" s="68" t="s">
        <v>12</v>
      </c>
      <c r="K366" s="68" t="s">
        <v>13</v>
      </c>
      <c r="L366" s="68" t="s">
        <v>14</v>
      </c>
      <c r="M366" s="68" t="s">
        <v>15</v>
      </c>
      <c r="N366" s="68" t="s">
        <v>16</v>
      </c>
      <c r="O366" s="54"/>
      <c r="P366" s="1"/>
      <c r="Q366" s="72">
        <f>Q365/Q364</f>
        <v>0</v>
      </c>
      <c r="R366" s="72">
        <f t="shared" ref="R366:U366" si="122">R365/R364</f>
        <v>0</v>
      </c>
      <c r="S366" s="72">
        <f t="shared" si="122"/>
        <v>0</v>
      </c>
      <c r="T366" s="72">
        <f t="shared" si="122"/>
        <v>0</v>
      </c>
      <c r="U366" s="72">
        <f t="shared" si="122"/>
        <v>0</v>
      </c>
      <c r="X366" s="73"/>
      <c r="AA366" s="73"/>
      <c r="AD366" s="73"/>
      <c r="AG366" s="73"/>
      <c r="AJ366" s="73"/>
    </row>
    <row r="367" spans="1:36" x14ac:dyDescent="0.2">
      <c r="A367" s="74">
        <v>1</v>
      </c>
      <c r="B367" s="75" t="s">
        <v>65</v>
      </c>
      <c r="C367" s="6" t="str">
        <f>VLOOKUP(B367,Valores!$A$2:$F$300,5,FALSE)</f>
        <v>unid.</v>
      </c>
      <c r="D367" s="6">
        <v>3</v>
      </c>
      <c r="E367" s="63">
        <f>Entrada!$L$29*VLOOKUP(E366,Regional!$A$2:$B$7,2,FALSE)</f>
        <v>475181.75627263717</v>
      </c>
      <c r="F367" s="2">
        <f>Entrada!$L$29*VLOOKUP(F366,Regional!$A$2:$B$7,2,FALSE)</f>
        <v>456690.73286805255</v>
      </c>
      <c r="G367" s="2">
        <f>Entrada!$L$29*VLOOKUP(G366,Regional!$A$2:$B$7,2,FALSE)</f>
        <v>481986.82833777613</v>
      </c>
      <c r="H367" s="2">
        <f>Entrada!$L$29*VLOOKUP(H366,Regional!$A$2:$B$7,2,FALSE)</f>
        <v>472037.34366322815</v>
      </c>
      <c r="I367" s="76">
        <f>Entrada!$L$29*VLOOKUP(I366,Regional!$A$2:$B$7,2,FALSE)</f>
        <v>476167.31843379518</v>
      </c>
      <c r="J367" s="2">
        <f t="shared" ref="J367:N391" si="123">$D367*E367</f>
        <v>1425545.2688179114</v>
      </c>
      <c r="K367" s="2">
        <f t="shared" si="123"/>
        <v>1370072.1986041577</v>
      </c>
      <c r="L367" s="2">
        <f t="shared" si="123"/>
        <v>1445960.4850133285</v>
      </c>
      <c r="M367" s="2">
        <f t="shared" si="123"/>
        <v>1416112.0309896844</v>
      </c>
      <c r="N367" s="2">
        <f t="shared" si="123"/>
        <v>1428501.9553013856</v>
      </c>
      <c r="O367" s="54">
        <f>VLOOKUP(B367,Valores!$A$2:$P$300,14,FALSE)</f>
        <v>1</v>
      </c>
      <c r="P367" s="1">
        <f>VLOOKUP(B367,Valores!$A$2:$P$300,15,FALSE)</f>
        <v>3.3300000000000003E-2</v>
      </c>
      <c r="Q367" s="72">
        <f>IF($P367="UAR",J367*Q$366,0)</f>
        <v>0</v>
      </c>
      <c r="R367" s="72">
        <f t="shared" ref="R367:U391" si="124">IF($P367="UAR",K367*R$366,0)</f>
        <v>0</v>
      </c>
      <c r="S367" s="72">
        <f t="shared" si="124"/>
        <v>0</v>
      </c>
      <c r="T367" s="72">
        <f t="shared" si="124"/>
        <v>0</v>
      </c>
      <c r="U367" s="72">
        <f t="shared" si="124"/>
        <v>0</v>
      </c>
      <c r="W367" s="2">
        <f>J367+Q367</f>
        <v>1425545.2688179114</v>
      </c>
      <c r="X367" s="77">
        <f>IF($O367="rateio",0,W367*$O367)</f>
        <v>1425545.2688179114</v>
      </c>
      <c r="Z367" s="2">
        <f>K367+R367</f>
        <v>1370072.1986041577</v>
      </c>
      <c r="AA367" s="77">
        <f>IF($O367="rateio",0,Z367*$O367)</f>
        <v>1370072.1986041577</v>
      </c>
      <c r="AC367" s="2">
        <f>L367+S367</f>
        <v>1445960.4850133285</v>
      </c>
      <c r="AD367" s="77">
        <f>IF($O367="rateio",0,AC367*$O367)</f>
        <v>1445960.4850133285</v>
      </c>
      <c r="AF367" s="2">
        <f>M367+T367</f>
        <v>1416112.0309896844</v>
      </c>
      <c r="AG367" s="77">
        <f>IF($O367="rateio",0,AF367*$O367)</f>
        <v>1416112.0309896844</v>
      </c>
      <c r="AI367" s="2">
        <f>N367+U367</f>
        <v>1428501.9553013856</v>
      </c>
      <c r="AJ367" s="77">
        <f>IF($O367="rateio",0,AI367*$O367)</f>
        <v>1428501.9553013856</v>
      </c>
    </row>
    <row r="368" spans="1:36" x14ac:dyDescent="0.2">
      <c r="A368" s="72">
        <v>2</v>
      </c>
      <c r="B368" s="1" t="s">
        <v>69</v>
      </c>
      <c r="C368" s="6" t="str">
        <f>VLOOKUP(B368,Valores!$A$2:$F$300,5,FALSE)</f>
        <v>unid.</v>
      </c>
      <c r="D368" s="6">
        <v>3</v>
      </c>
      <c r="E368" s="63">
        <f>Entrada!$L$33*VLOOKUP(E366,Regional!$A$2:$B$7,2,FALSE)</f>
        <v>150978.10831357472</v>
      </c>
      <c r="F368" s="2">
        <f>Entrada!$L$33*VLOOKUP(F366,Regional!$A$2:$B$7,2,FALSE)</f>
        <v>145103.00958018721</v>
      </c>
      <c r="G368" s="2">
        <f>Entrada!$L$33*VLOOKUP(G366,Regional!$A$2:$B$7,2,FALSE)</f>
        <v>153140.26393880614</v>
      </c>
      <c r="H368" s="2">
        <f>Entrada!$L$33*VLOOKUP(H366,Regional!$A$2:$B$7,2,FALSE)</f>
        <v>149979.04330053675</v>
      </c>
      <c r="I368" s="76">
        <f>Entrada!$L$33*VLOOKUP(I366,Regional!$A$2:$B$7,2,FALSE)</f>
        <v>151291.24809378065</v>
      </c>
      <c r="J368" s="2">
        <f t="shared" si="123"/>
        <v>452934.32494072418</v>
      </c>
      <c r="K368" s="2">
        <f t="shared" si="123"/>
        <v>435309.02874056163</v>
      </c>
      <c r="L368" s="2">
        <f t="shared" si="123"/>
        <v>459420.79181641841</v>
      </c>
      <c r="M368" s="2">
        <f t="shared" si="123"/>
        <v>449937.12990161026</v>
      </c>
      <c r="N368" s="2">
        <f t="shared" si="123"/>
        <v>453873.74428134196</v>
      </c>
      <c r="O368" s="54">
        <f>VLOOKUP(B368,Valores!$A$2:$P$300,14,FALSE)</f>
        <v>1</v>
      </c>
      <c r="P368" s="1">
        <f>VLOOKUP(B368,Valores!$A$2:$P$300,15,FALSE)</f>
        <v>4.1700000000000001E-2</v>
      </c>
      <c r="Q368" s="72">
        <f t="shared" ref="Q368:Q391" si="125">IF($P368="UAR",J368*Q$366,0)</f>
        <v>0</v>
      </c>
      <c r="R368" s="72">
        <f t="shared" si="124"/>
        <v>0</v>
      </c>
      <c r="S368" s="72">
        <f t="shared" si="124"/>
        <v>0</v>
      </c>
      <c r="T368" s="72">
        <f t="shared" si="124"/>
        <v>0</v>
      </c>
      <c r="U368" s="72">
        <f t="shared" si="124"/>
        <v>0</v>
      </c>
      <c r="W368" s="2">
        <f>J368+Q368</f>
        <v>452934.32494072418</v>
      </c>
      <c r="X368" s="77">
        <f>IF($O368="rateio",0,W368*$O368)</f>
        <v>452934.32494072418</v>
      </c>
      <c r="Z368" s="2">
        <f>K368+R368</f>
        <v>435309.02874056163</v>
      </c>
      <c r="AA368" s="77">
        <f>IF($O368="rateio",0,Z368*$O368)</f>
        <v>435309.02874056163</v>
      </c>
      <c r="AC368" s="2">
        <f>L368+S368</f>
        <v>459420.79181641841</v>
      </c>
      <c r="AD368" s="77">
        <f>IF($O368="rateio",0,AC368*$O368)</f>
        <v>459420.79181641841</v>
      </c>
      <c r="AF368" s="2">
        <f>M368+T368</f>
        <v>449937.12990161026</v>
      </c>
      <c r="AG368" s="77">
        <f>IF($O368="rateio",0,AF368*$O368)</f>
        <v>449937.12990161026</v>
      </c>
      <c r="AI368" s="2">
        <f>N368+U368</f>
        <v>453873.74428134196</v>
      </c>
      <c r="AJ368" s="77">
        <f>IF($O368="rateio",0,AI368*$O368)</f>
        <v>453873.74428134196</v>
      </c>
    </row>
    <row r="369" spans="1:36" x14ac:dyDescent="0.2">
      <c r="A369" s="72">
        <v>3</v>
      </c>
      <c r="B369" s="1" t="s">
        <v>76</v>
      </c>
      <c r="C369" s="6" t="str">
        <f>VLOOKUP(B369,Valores!$A$2:$F$300,5,FALSE)</f>
        <v>kg</v>
      </c>
      <c r="D369" s="6">
        <v>6370</v>
      </c>
      <c r="E369" s="63">
        <f>VLOOKUP($B369,Valores!$A$2:$G$300,6,FALSE)*VLOOKUP(VLOOKUP($B369,Indices_Poder!$B$5:$E$250,3,FALSE),Indices_Poder!$G$6:$N$27,4,FALSE)*VLOOKUP($E$8,Regional!$A$2:$B$7,2,FALSE)</f>
        <v>134.45374607862703</v>
      </c>
      <c r="F369" s="2">
        <f>VLOOKUP($B369,Valores!$A$2:$G$300,6,FALSE)*VLOOKUP(VLOOKUP($B369,Indices_Poder!$B$5:$E$250,3,FALSE),Indices_Poder!$G$6:$N$27,4,FALSE)*VLOOKUP($F$8,Regional!$A$2:$B$7,2,FALSE)</f>
        <v>129.22166944109824</v>
      </c>
      <c r="G369" s="2">
        <f>VLOOKUP($B369,Valores!$A$2:$G$300,6,FALSE)*VLOOKUP(VLOOKUP($B369,Indices_Poder!$B$5:$E$250,3,FALSE),Indices_Poder!$G$6:$N$27,4,FALSE)*VLOOKUP($G$8,Regional!$A$2:$B$7,2,FALSE)</f>
        <v>136.37925651629627</v>
      </c>
      <c r="H369" s="2">
        <f>VLOOKUP($B369,Valores!$A$2:$G$300,6,FALSE)*VLOOKUP(VLOOKUP($B369,Indices_Poder!$B$5:$E$250,3,FALSE),Indices_Poder!$G$6:$N$27,4,FALSE)*VLOOKUP($H$8,Regional!$A$2:$B$7,2,FALSE)</f>
        <v>133.56402746260059</v>
      </c>
      <c r="I369" s="76">
        <f>VLOOKUP($B369,Valores!$A$2:$G$300,6,FALSE)*VLOOKUP(VLOOKUP($B369,Indices_Poder!$B$5:$E$250,3,FALSE),Indices_Poder!$G$6:$N$27,4,FALSE)*VLOOKUP($I$8,Regional!$A$2:$B$7,2,FALSE)</f>
        <v>134.73261310753085</v>
      </c>
      <c r="J369" s="2">
        <f t="shared" si="123"/>
        <v>856470.36252085422</v>
      </c>
      <c r="K369" s="2">
        <f t="shared" si="123"/>
        <v>823142.03433979582</v>
      </c>
      <c r="L369" s="2">
        <f t="shared" si="123"/>
        <v>868735.86400880723</v>
      </c>
      <c r="M369" s="2">
        <f t="shared" si="123"/>
        <v>850802.85493676574</v>
      </c>
      <c r="N369" s="2">
        <f t="shared" si="123"/>
        <v>858246.74549497152</v>
      </c>
      <c r="O369" s="54">
        <f>VLOOKUP(B369,Valores!$A$2:$P$300,14,FALSE)</f>
        <v>1</v>
      </c>
      <c r="P369" s="1">
        <f>VLOOKUP(B369,Valores!$A$2:$P$300,15,FALSE)</f>
        <v>2.5000000000000001E-2</v>
      </c>
      <c r="Q369" s="72">
        <f t="shared" si="125"/>
        <v>0</v>
      </c>
      <c r="R369" s="72">
        <f t="shared" si="124"/>
        <v>0</v>
      </c>
      <c r="S369" s="72">
        <f t="shared" si="124"/>
        <v>0</v>
      </c>
      <c r="T369" s="72">
        <f t="shared" si="124"/>
        <v>0</v>
      </c>
      <c r="U369" s="72">
        <f t="shared" si="124"/>
        <v>0</v>
      </c>
      <c r="W369" s="2">
        <f>J369+Q369</f>
        <v>856470.36252085422</v>
      </c>
      <c r="X369" s="77">
        <f>IF($O369="rateio",0,W369*$O369)</f>
        <v>856470.36252085422</v>
      </c>
      <c r="Z369" s="2">
        <f>K369+R369</f>
        <v>823142.03433979582</v>
      </c>
      <c r="AA369" s="77">
        <f>IF($O369="rateio",0,Z369*$O369)</f>
        <v>823142.03433979582</v>
      </c>
      <c r="AC369" s="2">
        <f>L369+S369</f>
        <v>868735.86400880723</v>
      </c>
      <c r="AD369" s="77">
        <f>IF($O369="rateio",0,AC369*$O369)</f>
        <v>868735.86400880723</v>
      </c>
      <c r="AF369" s="2">
        <f>M369+T369</f>
        <v>850802.85493676574</v>
      </c>
      <c r="AG369" s="77">
        <f>IF($O369="rateio",0,AF369*$O369)</f>
        <v>850802.85493676574</v>
      </c>
      <c r="AI369" s="2">
        <f>N369+U369</f>
        <v>858246.74549497152</v>
      </c>
      <c r="AJ369" s="77">
        <f>IF($O369="rateio",0,AI369*$O369)</f>
        <v>858246.74549497152</v>
      </c>
    </row>
    <row r="370" spans="1:36" x14ac:dyDescent="0.2">
      <c r="A370" s="72">
        <v>4</v>
      </c>
      <c r="B370" s="1" t="s">
        <v>77</v>
      </c>
      <c r="C370" s="6" t="str">
        <f>VLOOKUP(B370,Valores!$A$2:$F$300,5,FALSE)</f>
        <v>unid.</v>
      </c>
      <c r="D370" s="6">
        <v>102</v>
      </c>
      <c r="E370" s="63">
        <f>VLOOKUP($B370,Valores!$A$2:$G$300,6,FALSE)*VLOOKUP(VLOOKUP($B370,Indices_Poder!$B$5:$E$250,3,FALSE),Indices_Poder!$G$6:$N$27,4,FALSE)*VLOOKUP($E$8,Regional!$A$2:$B$7,2,FALSE)</f>
        <v>322.80981771947944</v>
      </c>
      <c r="F370" s="2">
        <f>VLOOKUP($B370,Valores!$A$2:$G$300,6,FALSE)*VLOOKUP(VLOOKUP($B370,Indices_Poder!$B$5:$E$250,3,FALSE),Indices_Poder!$G$6:$N$27,4,FALSE)*VLOOKUP($F$8,Regional!$A$2:$B$7,2,FALSE)</f>
        <v>310.24813197316092</v>
      </c>
      <c r="G370" s="2">
        <f>VLOOKUP($B370,Valores!$A$2:$G$300,6,FALSE)*VLOOKUP(VLOOKUP($B370,Indices_Poder!$B$5:$E$250,3,FALSE),Indices_Poder!$G$6:$N$27,4,FALSE)*VLOOKUP($G$8,Regional!$A$2:$B$7,2,FALSE)</f>
        <v>327.43277313373369</v>
      </c>
      <c r="H370" s="2">
        <f>VLOOKUP($B370,Valores!$A$2:$G$300,6,FALSE)*VLOOKUP(VLOOKUP($B370,Indices_Poder!$B$5:$E$250,3,FALSE),Indices_Poder!$G$6:$N$27,4,FALSE)*VLOOKUP($H$8,Regional!$A$2:$B$7,2,FALSE)</f>
        <v>320.67369349358268</v>
      </c>
      <c r="I370" s="76">
        <f>VLOOKUP($B370,Valores!$A$2:$G$300,6,FALSE)*VLOOKUP(VLOOKUP($B370,Indices_Poder!$B$5:$E$250,3,FALSE),Indices_Poder!$G$6:$N$27,4,FALSE)*VLOOKUP($I$8,Regional!$A$2:$B$7,2,FALSE)</f>
        <v>323.47934919326798</v>
      </c>
      <c r="J370" s="2">
        <f t="shared" si="123"/>
        <v>32926.601407386901</v>
      </c>
      <c r="K370" s="2">
        <f t="shared" si="123"/>
        <v>31645.309461262415</v>
      </c>
      <c r="L370" s="2">
        <f t="shared" si="123"/>
        <v>33398.142859640837</v>
      </c>
      <c r="M370" s="2">
        <f t="shared" si="123"/>
        <v>32708.716736345432</v>
      </c>
      <c r="N370" s="2">
        <f t="shared" si="123"/>
        <v>32994.893617713336</v>
      </c>
      <c r="O370" s="54">
        <f>VLOOKUP(B370,Valores!$A$2:$P$300,14,FALSE)</f>
        <v>1</v>
      </c>
      <c r="P370" s="1">
        <f>VLOOKUP(B370,Valores!$A$2:$P$300,15,FALSE)</f>
        <v>2.5000000000000001E-2</v>
      </c>
      <c r="Q370" s="72">
        <f t="shared" si="125"/>
        <v>0</v>
      </c>
      <c r="R370" s="72">
        <f t="shared" si="124"/>
        <v>0</v>
      </c>
      <c r="S370" s="72">
        <f t="shared" si="124"/>
        <v>0</v>
      </c>
      <c r="T370" s="72">
        <f t="shared" si="124"/>
        <v>0</v>
      </c>
      <c r="U370" s="72">
        <f t="shared" si="124"/>
        <v>0</v>
      </c>
      <c r="W370" s="2">
        <f t="shared" ref="W370:W391" si="126">J370+Q370</f>
        <v>32926.601407386901</v>
      </c>
      <c r="X370" s="77">
        <f t="shared" ref="X370:X391" si="127">IF($O370="rateio",0,W370*$O370)</f>
        <v>32926.601407386901</v>
      </c>
      <c r="Z370" s="2">
        <f t="shared" ref="Z370:Z391" si="128">K370+R370</f>
        <v>31645.309461262415</v>
      </c>
      <c r="AA370" s="77">
        <f t="shared" ref="AA370:AA391" si="129">IF($O370="rateio",0,Z370*$O370)</f>
        <v>31645.309461262415</v>
      </c>
      <c r="AC370" s="2">
        <f t="shared" ref="AC370:AC391" si="130">L370+S370</f>
        <v>33398.142859640837</v>
      </c>
      <c r="AD370" s="77">
        <f t="shared" ref="AD370:AD391" si="131">IF($O370="rateio",0,AC370*$O370)</f>
        <v>33398.142859640837</v>
      </c>
      <c r="AF370" s="2">
        <f t="shared" ref="AF370:AF391" si="132">M370+T370</f>
        <v>32708.716736345432</v>
      </c>
      <c r="AG370" s="77">
        <f t="shared" ref="AG370:AG391" si="133">IF($O370="rateio",0,AF370*$O370)</f>
        <v>32708.716736345432</v>
      </c>
      <c r="AI370" s="2">
        <f t="shared" ref="AI370:AI391" si="134">N370+U370</f>
        <v>32994.893617713336</v>
      </c>
      <c r="AJ370" s="77">
        <f t="shared" ref="AJ370:AJ391" si="135">IF($O370="rateio",0,AI370*$O370)</f>
        <v>32994.893617713336</v>
      </c>
    </row>
    <row r="371" spans="1:36" x14ac:dyDescent="0.2">
      <c r="A371" s="72">
        <v>5</v>
      </c>
      <c r="B371" s="1" t="s">
        <v>78</v>
      </c>
      <c r="C371" s="6" t="str">
        <f>VLOOKUP(B371,Valores!$A$2:$F$300,5,FALSE)</f>
        <v>unid.</v>
      </c>
      <c r="D371" s="6">
        <v>0</v>
      </c>
      <c r="E371" s="63">
        <f>VLOOKUP($B371,Valores!$A$2:$G$300,6,FALSE)*VLOOKUP(VLOOKUP($B371,Indices_Poder!$B$5:$E$250,3,FALSE),Indices_Poder!$G$6:$N$27,4,FALSE)*VLOOKUP($E$8,Regional!$A$2:$B$7,2,FALSE)</f>
        <v>327.77715531799083</v>
      </c>
      <c r="F371" s="2">
        <f>VLOOKUP($B371,Valores!$A$2:$G$300,6,FALSE)*VLOOKUP(VLOOKUP($B371,Indices_Poder!$B$5:$E$250,3,FALSE),Indices_Poder!$G$6:$N$27,4,FALSE)*VLOOKUP($F$8,Regional!$A$2:$B$7,2,FALSE)</f>
        <v>315.02217268141914</v>
      </c>
      <c r="G371" s="2">
        <f>VLOOKUP($B371,Valores!$A$2:$G$300,6,FALSE)*VLOOKUP(VLOOKUP($B371,Indices_Poder!$B$5:$E$250,3,FALSE),Indices_Poder!$G$6:$N$27,4,FALSE)*VLOOKUP($G$8,Regional!$A$2:$B$7,2,FALSE)</f>
        <v>332.47124791266822</v>
      </c>
      <c r="H371" s="2">
        <f>VLOOKUP($B371,Valores!$A$2:$G$300,6,FALSE)*VLOOKUP(VLOOKUP($B371,Indices_Poder!$B$5:$E$250,3,FALSE),Indices_Poder!$G$6:$N$27,4,FALSE)*VLOOKUP($H$8,Regional!$A$2:$B$7,2,FALSE)</f>
        <v>325.6081608087261</v>
      </c>
      <c r="I371" s="76">
        <f>VLOOKUP($B371,Valores!$A$2:$G$300,6,FALSE)*VLOOKUP(VLOOKUP($B371,Indices_Poder!$B$5:$E$250,3,FALSE),Indices_Poder!$G$6:$N$27,4,FALSE)*VLOOKUP($I$8,Regional!$A$2:$B$7,2,FALSE)</f>
        <v>328.4569894179096</v>
      </c>
      <c r="J371" s="2">
        <f t="shared" si="123"/>
        <v>0</v>
      </c>
      <c r="K371" s="2">
        <f t="shared" si="123"/>
        <v>0</v>
      </c>
      <c r="L371" s="2">
        <f t="shared" si="123"/>
        <v>0</v>
      </c>
      <c r="M371" s="2">
        <f t="shared" si="123"/>
        <v>0</v>
      </c>
      <c r="N371" s="2">
        <f t="shared" si="123"/>
        <v>0</v>
      </c>
      <c r="O371" s="54">
        <f>VLOOKUP(B371,Valores!$A$2:$P$300,14,FALSE)</f>
        <v>1</v>
      </c>
      <c r="P371" s="1">
        <f>VLOOKUP(B371,Valores!$A$2:$P$300,15,FALSE)</f>
        <v>2.5000000000000001E-2</v>
      </c>
      <c r="Q371" s="72">
        <f t="shared" si="125"/>
        <v>0</v>
      </c>
      <c r="R371" s="72">
        <f t="shared" si="124"/>
        <v>0</v>
      </c>
      <c r="S371" s="72">
        <f t="shared" si="124"/>
        <v>0</v>
      </c>
      <c r="T371" s="72">
        <f t="shared" si="124"/>
        <v>0</v>
      </c>
      <c r="U371" s="72">
        <f t="shared" si="124"/>
        <v>0</v>
      </c>
      <c r="W371" s="2">
        <f t="shared" si="126"/>
        <v>0</v>
      </c>
      <c r="X371" s="77">
        <f t="shared" si="127"/>
        <v>0</v>
      </c>
      <c r="Z371" s="2">
        <f t="shared" si="128"/>
        <v>0</v>
      </c>
      <c r="AA371" s="77">
        <f t="shared" si="129"/>
        <v>0</v>
      </c>
      <c r="AC371" s="2">
        <f t="shared" si="130"/>
        <v>0</v>
      </c>
      <c r="AD371" s="77">
        <f t="shared" si="131"/>
        <v>0</v>
      </c>
      <c r="AF371" s="2">
        <f t="shared" si="132"/>
        <v>0</v>
      </c>
      <c r="AG371" s="77">
        <f t="shared" si="133"/>
        <v>0</v>
      </c>
      <c r="AI371" s="2">
        <f t="shared" si="134"/>
        <v>0</v>
      </c>
      <c r="AJ371" s="77">
        <f t="shared" si="135"/>
        <v>0</v>
      </c>
    </row>
    <row r="372" spans="1:36" x14ac:dyDescent="0.2">
      <c r="A372" s="72">
        <v>6</v>
      </c>
      <c r="B372" s="1" t="s">
        <v>79</v>
      </c>
      <c r="C372" s="6">
        <v>0</v>
      </c>
      <c r="D372" s="6">
        <v>0</v>
      </c>
      <c r="E372" s="63">
        <v>0</v>
      </c>
      <c r="F372" s="63">
        <v>0</v>
      </c>
      <c r="G372" s="63">
        <v>0</v>
      </c>
      <c r="H372" s="63">
        <v>0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54">
        <v>0</v>
      </c>
      <c r="P372" s="1">
        <v>0</v>
      </c>
      <c r="Q372" s="72">
        <f t="shared" si="125"/>
        <v>0</v>
      </c>
      <c r="R372" s="72">
        <f t="shared" si="124"/>
        <v>0</v>
      </c>
      <c r="S372" s="72">
        <f t="shared" si="124"/>
        <v>0</v>
      </c>
      <c r="T372" s="72">
        <f t="shared" si="124"/>
        <v>0</v>
      </c>
      <c r="U372" s="72">
        <f t="shared" si="124"/>
        <v>0</v>
      </c>
      <c r="W372" s="2">
        <f t="shared" si="126"/>
        <v>0</v>
      </c>
      <c r="X372" s="77">
        <f t="shared" si="127"/>
        <v>0</v>
      </c>
      <c r="Z372" s="2">
        <f t="shared" si="128"/>
        <v>0</v>
      </c>
      <c r="AA372" s="77">
        <f t="shared" si="129"/>
        <v>0</v>
      </c>
      <c r="AC372" s="2">
        <f t="shared" si="130"/>
        <v>0</v>
      </c>
      <c r="AD372" s="77">
        <f t="shared" si="131"/>
        <v>0</v>
      </c>
      <c r="AF372" s="2">
        <f t="shared" si="132"/>
        <v>0</v>
      </c>
      <c r="AG372" s="77">
        <f t="shared" si="133"/>
        <v>0</v>
      </c>
      <c r="AI372" s="2">
        <f t="shared" si="134"/>
        <v>0</v>
      </c>
      <c r="AJ372" s="77">
        <f t="shared" si="135"/>
        <v>0</v>
      </c>
    </row>
    <row r="373" spans="1:36" x14ac:dyDescent="0.2">
      <c r="A373" s="72">
        <v>7</v>
      </c>
      <c r="B373" s="1" t="s">
        <v>80</v>
      </c>
      <c r="C373" s="6" t="str">
        <f>VLOOKUP(B373,Valores!$A$2:$F$300,5,FALSE)</f>
        <v>unid.</v>
      </c>
      <c r="D373" s="6">
        <v>0</v>
      </c>
      <c r="E373" s="63">
        <f>VLOOKUP($B373,Valores!$A$2:$G$300,6,FALSE)*VLOOKUP(VLOOKUP($B373,Indices_Poder!$B$5:$E$250,3,FALSE),Indices_Poder!$G$6:$N$27,4,FALSE)*VLOOKUP($E$8,Regional!$A$2:$B$7,2,FALSE)</f>
        <v>322.80981771947944</v>
      </c>
      <c r="F373" s="2">
        <f>VLOOKUP($B373,Valores!$A$2:$G$300,6,FALSE)*VLOOKUP(VLOOKUP($B373,Indices_Poder!$B$5:$E$250,3,FALSE),Indices_Poder!$G$6:$N$27,4,FALSE)*VLOOKUP($F$8,Regional!$A$2:$B$7,2,FALSE)</f>
        <v>310.24813197316092</v>
      </c>
      <c r="G373" s="2">
        <f>VLOOKUP($B373,Valores!$A$2:$G$300,6,FALSE)*VLOOKUP(VLOOKUP($B373,Indices_Poder!$B$5:$E$250,3,FALSE),Indices_Poder!$G$6:$N$27,4,FALSE)*VLOOKUP($G$8,Regional!$A$2:$B$7,2,FALSE)</f>
        <v>327.43277313373369</v>
      </c>
      <c r="H373" s="2">
        <f>VLOOKUP($B373,Valores!$A$2:$G$300,6,FALSE)*VLOOKUP(VLOOKUP($B373,Indices_Poder!$B$5:$E$250,3,FALSE),Indices_Poder!$G$6:$N$27,4,FALSE)*VLOOKUP($H$8,Regional!$A$2:$B$7,2,FALSE)</f>
        <v>320.67369349358268</v>
      </c>
      <c r="I373" s="76">
        <f>VLOOKUP($B373,Valores!$A$2:$G$300,6,FALSE)*VLOOKUP(VLOOKUP($B373,Indices_Poder!$B$5:$E$250,3,FALSE),Indices_Poder!$G$6:$N$27,4,FALSE)*VLOOKUP($I$8,Regional!$A$2:$B$7,2,FALSE)</f>
        <v>323.47934919326798</v>
      </c>
      <c r="J373" s="2">
        <f t="shared" si="123"/>
        <v>0</v>
      </c>
      <c r="K373" s="2">
        <f t="shared" si="123"/>
        <v>0</v>
      </c>
      <c r="L373" s="2">
        <f t="shared" si="123"/>
        <v>0</v>
      </c>
      <c r="M373" s="2">
        <f t="shared" si="123"/>
        <v>0</v>
      </c>
      <c r="N373" s="2">
        <f t="shared" si="123"/>
        <v>0</v>
      </c>
      <c r="O373" s="54">
        <f>VLOOKUP(B373,Valores!$A$2:$P$300,14,FALSE)</f>
        <v>1</v>
      </c>
      <c r="P373" s="1">
        <f>VLOOKUP(B373,Valores!$A$2:$P$300,15,FALSE)</f>
        <v>2.5000000000000001E-2</v>
      </c>
      <c r="Q373" s="72">
        <f t="shared" si="125"/>
        <v>0</v>
      </c>
      <c r="R373" s="72">
        <f t="shared" si="124"/>
        <v>0</v>
      </c>
      <c r="S373" s="72">
        <f t="shared" si="124"/>
        <v>0</v>
      </c>
      <c r="T373" s="72">
        <f t="shared" si="124"/>
        <v>0</v>
      </c>
      <c r="U373" s="72">
        <f t="shared" si="124"/>
        <v>0</v>
      </c>
      <c r="W373" s="2">
        <f t="shared" si="126"/>
        <v>0</v>
      </c>
      <c r="X373" s="77">
        <f t="shared" si="127"/>
        <v>0</v>
      </c>
      <c r="Z373" s="2">
        <f t="shared" si="128"/>
        <v>0</v>
      </c>
      <c r="AA373" s="77">
        <f t="shared" si="129"/>
        <v>0</v>
      </c>
      <c r="AC373" s="2">
        <f t="shared" si="130"/>
        <v>0</v>
      </c>
      <c r="AD373" s="77">
        <f t="shared" si="131"/>
        <v>0</v>
      </c>
      <c r="AF373" s="2">
        <f t="shared" si="132"/>
        <v>0</v>
      </c>
      <c r="AG373" s="77">
        <f t="shared" si="133"/>
        <v>0</v>
      </c>
      <c r="AI373" s="2">
        <f t="shared" si="134"/>
        <v>0</v>
      </c>
      <c r="AJ373" s="77">
        <f t="shared" si="135"/>
        <v>0</v>
      </c>
    </row>
    <row r="374" spans="1:36" x14ac:dyDescent="0.2">
      <c r="A374" s="72">
        <v>8</v>
      </c>
      <c r="B374" s="1" t="s">
        <v>81</v>
      </c>
      <c r="C374" s="6" t="str">
        <f>VLOOKUP(B374,Valores!$A$2:$F$300,5,FALSE)</f>
        <v>unid.</v>
      </c>
      <c r="D374" s="6">
        <v>0</v>
      </c>
      <c r="E374" s="63">
        <f>VLOOKUP($B374,Valores!$A$2:$G$300,6,FALSE)*VLOOKUP(VLOOKUP($B374,Indices_Poder!$B$5:$E$250,3,FALSE),Indices_Poder!$G$6:$N$27,4,FALSE)*VLOOKUP($E$8,Regional!$A$2:$B$7,2,FALSE)</f>
        <v>322.80981771947944</v>
      </c>
      <c r="F374" s="2">
        <f>VLOOKUP($B374,Valores!$A$2:$G$300,6,FALSE)*VLOOKUP(VLOOKUP($B374,Indices_Poder!$B$5:$E$250,3,FALSE),Indices_Poder!$G$6:$N$27,4,FALSE)*VLOOKUP($F$8,Regional!$A$2:$B$7,2,FALSE)</f>
        <v>310.24813197316092</v>
      </c>
      <c r="G374" s="2">
        <f>VLOOKUP($B374,Valores!$A$2:$G$300,6,FALSE)*VLOOKUP(VLOOKUP($B374,Indices_Poder!$B$5:$E$250,3,FALSE),Indices_Poder!$G$6:$N$27,4,FALSE)*VLOOKUP($G$8,Regional!$A$2:$B$7,2,FALSE)</f>
        <v>327.43277313373369</v>
      </c>
      <c r="H374" s="2">
        <f>VLOOKUP($B374,Valores!$A$2:$G$300,6,FALSE)*VLOOKUP(VLOOKUP($B374,Indices_Poder!$B$5:$E$250,3,FALSE),Indices_Poder!$G$6:$N$27,4,FALSE)*VLOOKUP($H$8,Regional!$A$2:$B$7,2,FALSE)</f>
        <v>320.67369349358268</v>
      </c>
      <c r="I374" s="76">
        <f>VLOOKUP($B374,Valores!$A$2:$G$300,6,FALSE)*VLOOKUP(VLOOKUP($B374,Indices_Poder!$B$5:$E$250,3,FALSE),Indices_Poder!$G$6:$N$27,4,FALSE)*VLOOKUP($I$8,Regional!$A$2:$B$7,2,FALSE)</f>
        <v>323.47934919326798</v>
      </c>
      <c r="J374" s="2">
        <f t="shared" si="123"/>
        <v>0</v>
      </c>
      <c r="K374" s="2">
        <f t="shared" si="123"/>
        <v>0</v>
      </c>
      <c r="L374" s="2">
        <f t="shared" si="123"/>
        <v>0</v>
      </c>
      <c r="M374" s="2">
        <f t="shared" si="123"/>
        <v>0</v>
      </c>
      <c r="N374" s="2">
        <f t="shared" si="123"/>
        <v>0</v>
      </c>
      <c r="O374" s="54">
        <f>VLOOKUP(B374,Valores!$A$2:$P$300,14,FALSE)</f>
        <v>1</v>
      </c>
      <c r="P374" s="1">
        <f>VLOOKUP(B374,Valores!$A$2:$P$300,15,FALSE)</f>
        <v>2.5000000000000001E-2</v>
      </c>
      <c r="Q374" s="72">
        <f t="shared" si="125"/>
        <v>0</v>
      </c>
      <c r="R374" s="72">
        <f t="shared" si="124"/>
        <v>0</v>
      </c>
      <c r="S374" s="72">
        <f t="shared" si="124"/>
        <v>0</v>
      </c>
      <c r="T374" s="72">
        <f t="shared" si="124"/>
        <v>0</v>
      </c>
      <c r="U374" s="72">
        <f t="shared" si="124"/>
        <v>0</v>
      </c>
      <c r="W374" s="2">
        <f t="shared" si="126"/>
        <v>0</v>
      </c>
      <c r="X374" s="77">
        <f t="shared" si="127"/>
        <v>0</v>
      </c>
      <c r="Z374" s="2">
        <f t="shared" si="128"/>
        <v>0</v>
      </c>
      <c r="AA374" s="77">
        <f t="shared" si="129"/>
        <v>0</v>
      </c>
      <c r="AC374" s="2">
        <f t="shared" si="130"/>
        <v>0</v>
      </c>
      <c r="AD374" s="77">
        <f t="shared" si="131"/>
        <v>0</v>
      </c>
      <c r="AF374" s="2">
        <f t="shared" si="132"/>
        <v>0</v>
      </c>
      <c r="AG374" s="77">
        <f t="shared" si="133"/>
        <v>0</v>
      </c>
      <c r="AI374" s="2">
        <f t="shared" si="134"/>
        <v>0</v>
      </c>
      <c r="AJ374" s="77">
        <f t="shared" si="135"/>
        <v>0</v>
      </c>
    </row>
    <row r="375" spans="1:36" x14ac:dyDescent="0.2">
      <c r="A375" s="72">
        <v>9</v>
      </c>
      <c r="B375" s="1" t="s">
        <v>82</v>
      </c>
      <c r="C375" s="6" t="str">
        <f>VLOOKUP(B375,Valores!$A$2:$F$300,5,FALSE)</f>
        <v>m</v>
      </c>
      <c r="D375" s="6">
        <v>14470</v>
      </c>
      <c r="E375" s="63">
        <f>VLOOKUP($B375,Valores!$A$2:$G$300,6,FALSE)*VLOOKUP(VLOOKUP($B375,Indices_Poder!$B$5:$E$250,3,FALSE),Indices_Poder!$G$6:$N$27,4,FALSE)*VLOOKUP($E$8,Regional!$A$2:$B$7,2,FALSE)</f>
        <v>83.974855888348671</v>
      </c>
      <c r="F375" s="2">
        <f>VLOOKUP($B375,Valores!$A$2:$G$300,6,FALSE)*VLOOKUP(VLOOKUP($B375,Indices_Poder!$B$5:$E$250,3,FALSE),Indices_Poder!$G$6:$N$27,4,FALSE)*VLOOKUP($F$8,Regional!$A$2:$B$7,2,FALSE)</f>
        <v>80.707093595014413</v>
      </c>
      <c r="G375" s="2">
        <f>VLOOKUP($B375,Valores!$A$2:$G$300,6,FALSE)*VLOOKUP(VLOOKUP($B375,Indices_Poder!$B$5:$E$250,3,FALSE),Indices_Poder!$G$6:$N$27,4,FALSE)*VLOOKUP($G$8,Regional!$A$2:$B$7,2,FALSE)</f>
        <v>85.177458762799091</v>
      </c>
      <c r="H375" s="2">
        <f>VLOOKUP($B375,Valores!$A$2:$G$300,6,FALSE)*VLOOKUP(VLOOKUP($B375,Indices_Poder!$B$5:$E$250,3,FALSE),Indices_Poder!$G$6:$N$27,4,FALSE)*VLOOKUP($H$8,Regional!$A$2:$B$7,2,FALSE)</f>
        <v>83.419170422223303</v>
      </c>
      <c r="I375" s="76">
        <f>VLOOKUP($B375,Valores!$A$2:$G$300,6,FALSE)*VLOOKUP(VLOOKUP($B375,Indices_Poder!$B$5:$E$250,3,FALSE),Indices_Poder!$G$6:$N$27,4,FALSE)*VLOOKUP($I$8,Regional!$A$2:$B$7,2,FALSE)</f>
        <v>84.149025959820804</v>
      </c>
      <c r="J375" s="2">
        <f t="shared" si="123"/>
        <v>1215116.1647044052</v>
      </c>
      <c r="K375" s="2">
        <f t="shared" si="123"/>
        <v>1167831.6443198586</v>
      </c>
      <c r="L375" s="2">
        <f t="shared" si="123"/>
        <v>1232517.8282977028</v>
      </c>
      <c r="M375" s="2">
        <f t="shared" si="123"/>
        <v>1207075.3960095712</v>
      </c>
      <c r="N375" s="2">
        <f t="shared" si="123"/>
        <v>1217636.405638607</v>
      </c>
      <c r="O375" s="54">
        <f>VLOOKUP(B375,Valores!$A$2:$P$300,14,FALSE)</f>
        <v>1</v>
      </c>
      <c r="P375" s="1" t="str">
        <f>VLOOKUP(B375,Valores!$A$2:$P$300,15,FALSE)</f>
        <v>Rateio</v>
      </c>
      <c r="Q375" s="72">
        <f t="shared" si="125"/>
        <v>0</v>
      </c>
      <c r="R375" s="72">
        <f t="shared" si="124"/>
        <v>0</v>
      </c>
      <c r="S375" s="72">
        <f t="shared" si="124"/>
        <v>0</v>
      </c>
      <c r="T375" s="72">
        <f t="shared" si="124"/>
        <v>0</v>
      </c>
      <c r="U375" s="72">
        <f t="shared" si="124"/>
        <v>0</v>
      </c>
      <c r="W375" s="2">
        <f t="shared" si="126"/>
        <v>1215116.1647044052</v>
      </c>
      <c r="X375" s="77">
        <f t="shared" si="127"/>
        <v>1215116.1647044052</v>
      </c>
      <c r="Z375" s="2">
        <f t="shared" si="128"/>
        <v>1167831.6443198586</v>
      </c>
      <c r="AA375" s="77">
        <f t="shared" si="129"/>
        <v>1167831.6443198586</v>
      </c>
      <c r="AC375" s="2">
        <f t="shared" si="130"/>
        <v>1232517.8282977028</v>
      </c>
      <c r="AD375" s="77">
        <f t="shared" si="131"/>
        <v>1232517.8282977028</v>
      </c>
      <c r="AF375" s="2">
        <f t="shared" si="132"/>
        <v>1207075.3960095712</v>
      </c>
      <c r="AG375" s="77">
        <f t="shared" si="133"/>
        <v>1207075.3960095712</v>
      </c>
      <c r="AI375" s="2">
        <f t="shared" si="134"/>
        <v>1217636.405638607</v>
      </c>
      <c r="AJ375" s="77">
        <f t="shared" si="135"/>
        <v>1217636.405638607</v>
      </c>
    </row>
    <row r="376" spans="1:36" x14ac:dyDescent="0.2">
      <c r="A376" s="72">
        <v>10</v>
      </c>
      <c r="B376" s="1" t="s">
        <v>83</v>
      </c>
      <c r="C376" s="6" t="str">
        <f>VLOOKUP(B376,Valores!$A$2:$F$300,5,FALSE)</f>
        <v>kg</v>
      </c>
      <c r="D376" s="6">
        <v>9000</v>
      </c>
      <c r="E376" s="63">
        <f>VLOOKUP($B376,Valores!$A$2:$G$300,6,FALSE)*VLOOKUP(VLOOKUP($B376,Indices_Poder!$B$5:$E$250,3,FALSE),Indices_Poder!$G$6:$N$27,4,FALSE)*VLOOKUP($E$8,Regional!$A$2:$B$7,2,FALSE)</f>
        <v>91.826445229007192</v>
      </c>
      <c r="F376" s="2">
        <f>VLOOKUP($B376,Valores!$A$2:$G$300,6,FALSE)*VLOOKUP(VLOOKUP($B376,Indices_Poder!$B$5:$E$250,3,FALSE),Indices_Poder!$G$6:$N$27,4,FALSE)*VLOOKUP($F$8,Regional!$A$2:$B$7,2,FALSE)</f>
        <v>88.253149483799405</v>
      </c>
      <c r="G376" s="2">
        <f>VLOOKUP($B376,Valores!$A$2:$G$300,6,FALSE)*VLOOKUP(VLOOKUP($B376,Indices_Poder!$B$5:$E$250,3,FALSE),Indices_Poder!$G$6:$N$27,4,FALSE)*VLOOKUP($G$8,Regional!$A$2:$B$7,2,FALSE)</f>
        <v>93.141490617471987</v>
      </c>
      <c r="H376" s="2">
        <f>VLOOKUP($B376,Valores!$A$2:$G$300,6,FALSE)*VLOOKUP(VLOOKUP($B376,Indices_Poder!$B$5:$E$250,3,FALSE),Indices_Poder!$G$6:$N$27,4,FALSE)*VLOOKUP($H$8,Regional!$A$2:$B$7,2,FALSE)</f>
        <v>91.218803566751063</v>
      </c>
      <c r="I376" s="76">
        <f>VLOOKUP($B376,Valores!$A$2:$G$300,6,FALSE)*VLOOKUP(VLOOKUP($B376,Indices_Poder!$B$5:$E$250,3,FALSE),Indices_Poder!$G$6:$N$27,4,FALSE)*VLOOKUP($I$8,Regional!$A$2:$B$7,2,FALSE)</f>
        <v>92.016900078371066</v>
      </c>
      <c r="J376" s="2">
        <f t="shared" si="123"/>
        <v>826438.00706106471</v>
      </c>
      <c r="K376" s="2">
        <f t="shared" si="123"/>
        <v>794278.34535419464</v>
      </c>
      <c r="L376" s="2">
        <f t="shared" si="123"/>
        <v>838273.41555724794</v>
      </c>
      <c r="M376" s="2">
        <f t="shared" si="123"/>
        <v>820969.23210075952</v>
      </c>
      <c r="N376" s="2">
        <f t="shared" si="123"/>
        <v>828152.10070533957</v>
      </c>
      <c r="O376" s="54">
        <f>VLOOKUP(B376,Valores!$A$2:$P$300,14,FALSE)</f>
        <v>1</v>
      </c>
      <c r="P376" s="1">
        <f>VLOOKUP(B376,Valores!$A$2:$P$300,15,FALSE)</f>
        <v>3.1300000000000001E-2</v>
      </c>
      <c r="Q376" s="72">
        <f t="shared" si="125"/>
        <v>0</v>
      </c>
      <c r="R376" s="72">
        <f t="shared" si="124"/>
        <v>0</v>
      </c>
      <c r="S376" s="72">
        <f t="shared" si="124"/>
        <v>0</v>
      </c>
      <c r="T376" s="72">
        <f t="shared" si="124"/>
        <v>0</v>
      </c>
      <c r="U376" s="72">
        <f t="shared" si="124"/>
        <v>0</v>
      </c>
      <c r="W376" s="2">
        <f t="shared" si="126"/>
        <v>826438.00706106471</v>
      </c>
      <c r="X376" s="77">
        <f t="shared" si="127"/>
        <v>826438.00706106471</v>
      </c>
      <c r="Z376" s="2">
        <f t="shared" si="128"/>
        <v>794278.34535419464</v>
      </c>
      <c r="AA376" s="77">
        <f t="shared" si="129"/>
        <v>794278.34535419464</v>
      </c>
      <c r="AC376" s="2">
        <f t="shared" si="130"/>
        <v>838273.41555724794</v>
      </c>
      <c r="AD376" s="77">
        <f t="shared" si="131"/>
        <v>838273.41555724794</v>
      </c>
      <c r="AF376" s="2">
        <f t="shared" si="132"/>
        <v>820969.23210075952</v>
      </c>
      <c r="AG376" s="77">
        <f t="shared" si="133"/>
        <v>820969.23210075952</v>
      </c>
      <c r="AI376" s="2">
        <f t="shared" si="134"/>
        <v>828152.10070533957</v>
      </c>
      <c r="AJ376" s="77">
        <f t="shared" si="135"/>
        <v>828152.10070533957</v>
      </c>
    </row>
    <row r="377" spans="1:36" x14ac:dyDescent="0.2">
      <c r="A377" s="72">
        <v>11</v>
      </c>
      <c r="B377" s="1" t="s">
        <v>84</v>
      </c>
      <c r="C377" s="6" t="str">
        <f>VLOOKUP(B377,Valores!$A$2:$F$300,5,FALSE)</f>
        <v>kg</v>
      </c>
      <c r="D377" s="6">
        <v>1500</v>
      </c>
      <c r="E377" s="63">
        <f>VLOOKUP($B377,Valores!$A$2:$G$300,6,FALSE)*VLOOKUP(VLOOKUP($B377,Indices_Poder!$B$5:$E$250,3,FALSE),Indices_Poder!$G$6:$N$27,4,FALSE)*VLOOKUP($E$8,Regional!$A$2:$B$7,2,FALSE)</f>
        <v>91.826445229007192</v>
      </c>
      <c r="F377" s="2">
        <f>VLOOKUP($B377,Valores!$A$2:$G$300,6,FALSE)*VLOOKUP(VLOOKUP($B377,Indices_Poder!$B$5:$E$250,3,FALSE),Indices_Poder!$G$6:$N$27,4,FALSE)*VLOOKUP($F$8,Regional!$A$2:$B$7,2,FALSE)</f>
        <v>88.253149483799405</v>
      </c>
      <c r="G377" s="2">
        <f>VLOOKUP($B377,Valores!$A$2:$G$300,6,FALSE)*VLOOKUP(VLOOKUP($B377,Indices_Poder!$B$5:$E$250,3,FALSE),Indices_Poder!$G$6:$N$27,4,FALSE)*VLOOKUP($G$8,Regional!$A$2:$B$7,2,FALSE)</f>
        <v>93.141490617471987</v>
      </c>
      <c r="H377" s="2">
        <f>VLOOKUP($B377,Valores!$A$2:$G$300,6,FALSE)*VLOOKUP(VLOOKUP($B377,Indices_Poder!$B$5:$E$250,3,FALSE),Indices_Poder!$G$6:$N$27,4,FALSE)*VLOOKUP($H$8,Regional!$A$2:$B$7,2,FALSE)</f>
        <v>91.218803566751063</v>
      </c>
      <c r="I377" s="76">
        <f>VLOOKUP($B377,Valores!$A$2:$G$300,6,FALSE)*VLOOKUP(VLOOKUP($B377,Indices_Poder!$B$5:$E$250,3,FALSE),Indices_Poder!$G$6:$N$27,4,FALSE)*VLOOKUP($I$8,Regional!$A$2:$B$7,2,FALSE)</f>
        <v>92.016900078371066</v>
      </c>
      <c r="J377" s="2">
        <f t="shared" si="123"/>
        <v>137739.66784351078</v>
      </c>
      <c r="K377" s="2">
        <f t="shared" si="123"/>
        <v>132379.72422569912</v>
      </c>
      <c r="L377" s="2">
        <f t="shared" si="123"/>
        <v>139712.23592620797</v>
      </c>
      <c r="M377" s="2">
        <f t="shared" si="123"/>
        <v>136828.20535012661</v>
      </c>
      <c r="N377" s="2">
        <f t="shared" si="123"/>
        <v>138025.35011755661</v>
      </c>
      <c r="O377" s="54">
        <f>VLOOKUP(B377,Valores!$A$2:$P$300,14,FALSE)</f>
        <v>1</v>
      </c>
      <c r="P377" s="1">
        <f>VLOOKUP(B377,Valores!$A$2:$P$300,15,FALSE)</f>
        <v>3.1300000000000001E-2</v>
      </c>
      <c r="Q377" s="72">
        <f t="shared" si="125"/>
        <v>0</v>
      </c>
      <c r="R377" s="72">
        <f t="shared" si="124"/>
        <v>0</v>
      </c>
      <c r="S377" s="72">
        <f t="shared" si="124"/>
        <v>0</v>
      </c>
      <c r="T377" s="72">
        <f t="shared" si="124"/>
        <v>0</v>
      </c>
      <c r="U377" s="72">
        <f t="shared" si="124"/>
        <v>0</v>
      </c>
      <c r="W377" s="2">
        <f t="shared" si="126"/>
        <v>137739.66784351078</v>
      </c>
      <c r="X377" s="77">
        <f t="shared" si="127"/>
        <v>137739.66784351078</v>
      </c>
      <c r="Z377" s="2">
        <f t="shared" si="128"/>
        <v>132379.72422569912</v>
      </c>
      <c r="AA377" s="77">
        <f t="shared" si="129"/>
        <v>132379.72422569912</v>
      </c>
      <c r="AC377" s="2">
        <f t="shared" si="130"/>
        <v>139712.23592620797</v>
      </c>
      <c r="AD377" s="77">
        <f t="shared" si="131"/>
        <v>139712.23592620797</v>
      </c>
      <c r="AF377" s="2">
        <f t="shared" si="132"/>
        <v>136828.20535012661</v>
      </c>
      <c r="AG377" s="77">
        <f t="shared" si="133"/>
        <v>136828.20535012661</v>
      </c>
      <c r="AI377" s="2">
        <f t="shared" si="134"/>
        <v>138025.35011755661</v>
      </c>
      <c r="AJ377" s="77">
        <f t="shared" si="135"/>
        <v>138025.35011755661</v>
      </c>
    </row>
    <row r="378" spans="1:36" x14ac:dyDescent="0.2">
      <c r="A378" s="72">
        <v>12</v>
      </c>
      <c r="B378" s="1" t="s">
        <v>85</v>
      </c>
      <c r="C378" s="6" t="str">
        <f>VLOOKUP(B378,Valores!$A$2:$F$300,5,FALSE)</f>
        <v>kg</v>
      </c>
      <c r="D378" s="6">
        <v>3000</v>
      </c>
      <c r="E378" s="63">
        <f>VLOOKUP($B378,Valores!$A$2:$G$300,6,FALSE)*VLOOKUP(VLOOKUP($B378,Indices_Poder!$B$5:$E$250,3,FALSE),Indices_Poder!$G$6:$N$27,4,FALSE)*VLOOKUP($E$8,Regional!$A$2:$B$7,2,FALSE)</f>
        <v>91.826445229007192</v>
      </c>
      <c r="F378" s="2">
        <f>VLOOKUP($B378,Valores!$A$2:$G$300,6,FALSE)*VLOOKUP(VLOOKUP($B378,Indices_Poder!$B$5:$E$250,3,FALSE),Indices_Poder!$G$6:$N$27,4,FALSE)*VLOOKUP($F$8,Regional!$A$2:$B$7,2,FALSE)</f>
        <v>88.253149483799405</v>
      </c>
      <c r="G378" s="2">
        <f>VLOOKUP($B378,Valores!$A$2:$G$300,6,FALSE)*VLOOKUP(VLOOKUP($B378,Indices_Poder!$B$5:$E$250,3,FALSE),Indices_Poder!$G$6:$N$27,4,FALSE)*VLOOKUP($G$8,Regional!$A$2:$B$7,2,FALSE)</f>
        <v>93.141490617471987</v>
      </c>
      <c r="H378" s="2">
        <f>VLOOKUP($B378,Valores!$A$2:$G$300,6,FALSE)*VLOOKUP(VLOOKUP($B378,Indices_Poder!$B$5:$E$250,3,FALSE),Indices_Poder!$G$6:$N$27,4,FALSE)*VLOOKUP($H$8,Regional!$A$2:$B$7,2,FALSE)</f>
        <v>91.218803566751063</v>
      </c>
      <c r="I378" s="76">
        <f>VLOOKUP($B378,Valores!$A$2:$G$300,6,FALSE)*VLOOKUP(VLOOKUP($B378,Indices_Poder!$B$5:$E$250,3,FALSE),Indices_Poder!$G$6:$N$27,4,FALSE)*VLOOKUP($I$8,Regional!$A$2:$B$7,2,FALSE)</f>
        <v>92.016900078371066</v>
      </c>
      <c r="J378" s="2">
        <f t="shared" si="123"/>
        <v>275479.33568702155</v>
      </c>
      <c r="K378" s="2">
        <f t="shared" si="123"/>
        <v>264759.44845139823</v>
      </c>
      <c r="L378" s="2">
        <f t="shared" si="123"/>
        <v>279424.47185241594</v>
      </c>
      <c r="M378" s="2">
        <f t="shared" si="123"/>
        <v>273656.41070025321</v>
      </c>
      <c r="N378" s="2">
        <f t="shared" si="123"/>
        <v>276050.70023511321</v>
      </c>
      <c r="O378" s="54">
        <f>VLOOKUP(B378,Valores!$A$2:$P$300,14,FALSE)</f>
        <v>1</v>
      </c>
      <c r="P378" s="1">
        <f>VLOOKUP(B378,Valores!$A$2:$P$300,15,FALSE)</f>
        <v>3.1300000000000001E-2</v>
      </c>
      <c r="Q378" s="72">
        <f t="shared" si="125"/>
        <v>0</v>
      </c>
      <c r="R378" s="72">
        <f t="shared" si="124"/>
        <v>0</v>
      </c>
      <c r="S378" s="72">
        <f t="shared" si="124"/>
        <v>0</v>
      </c>
      <c r="T378" s="72">
        <f t="shared" si="124"/>
        <v>0</v>
      </c>
      <c r="U378" s="72">
        <f t="shared" si="124"/>
        <v>0</v>
      </c>
      <c r="W378" s="2">
        <f t="shared" si="126"/>
        <v>275479.33568702155</v>
      </c>
      <c r="X378" s="77">
        <f t="shared" si="127"/>
        <v>275479.33568702155</v>
      </c>
      <c r="Z378" s="2">
        <f t="shared" si="128"/>
        <v>264759.44845139823</v>
      </c>
      <c r="AA378" s="77">
        <f t="shared" si="129"/>
        <v>264759.44845139823</v>
      </c>
      <c r="AC378" s="2">
        <f t="shared" si="130"/>
        <v>279424.47185241594</v>
      </c>
      <c r="AD378" s="77">
        <f t="shared" si="131"/>
        <v>279424.47185241594</v>
      </c>
      <c r="AF378" s="2">
        <f t="shared" si="132"/>
        <v>273656.41070025321</v>
      </c>
      <c r="AG378" s="77">
        <f t="shared" si="133"/>
        <v>273656.41070025321</v>
      </c>
      <c r="AI378" s="2">
        <f t="shared" si="134"/>
        <v>276050.70023511321</v>
      </c>
      <c r="AJ378" s="77">
        <f t="shared" si="135"/>
        <v>276050.70023511321</v>
      </c>
    </row>
    <row r="379" spans="1:36" x14ac:dyDescent="0.2">
      <c r="A379" s="72">
        <v>13</v>
      </c>
      <c r="B379" s="1" t="s">
        <v>86</v>
      </c>
      <c r="C379" s="6" t="str">
        <f>VLOOKUP(B379,Valores!$A$2:$F$300,5,FALSE)</f>
        <v>kg</v>
      </c>
      <c r="D379" s="6">
        <v>41000</v>
      </c>
      <c r="E379" s="63">
        <f>VLOOKUP($B379,Valores!$A$2:$G$300,6,FALSE)*VLOOKUP(VLOOKUP($B379,Indices_Poder!$B$5:$E$250,3,FALSE),Indices_Poder!$G$6:$N$27,4,FALSE)*VLOOKUP($E$8,Regional!$A$2:$B$7,2,FALSE)</f>
        <v>91.826445229007192</v>
      </c>
      <c r="F379" s="2">
        <f>VLOOKUP($B379,Valores!$A$2:$G$300,6,FALSE)*VLOOKUP(VLOOKUP($B379,Indices_Poder!$B$5:$E$250,3,FALSE),Indices_Poder!$G$6:$N$27,4,FALSE)*VLOOKUP($F$8,Regional!$A$2:$B$7,2,FALSE)</f>
        <v>88.253149483799405</v>
      </c>
      <c r="G379" s="2">
        <f>VLOOKUP($B379,Valores!$A$2:$G$300,6,FALSE)*VLOOKUP(VLOOKUP($B379,Indices_Poder!$B$5:$E$250,3,FALSE),Indices_Poder!$G$6:$N$27,4,FALSE)*VLOOKUP($G$8,Regional!$A$2:$B$7,2,FALSE)</f>
        <v>93.141490617471987</v>
      </c>
      <c r="H379" s="2">
        <f>VLOOKUP($B379,Valores!$A$2:$G$300,6,FALSE)*VLOOKUP(VLOOKUP($B379,Indices_Poder!$B$5:$E$250,3,FALSE),Indices_Poder!$G$6:$N$27,4,FALSE)*VLOOKUP($H$8,Regional!$A$2:$B$7,2,FALSE)</f>
        <v>91.218803566751063</v>
      </c>
      <c r="I379" s="76">
        <f>VLOOKUP($B379,Valores!$A$2:$G$300,6,FALSE)*VLOOKUP(VLOOKUP($B379,Indices_Poder!$B$5:$E$250,3,FALSE),Indices_Poder!$G$6:$N$27,4,FALSE)*VLOOKUP($I$8,Regional!$A$2:$B$7,2,FALSE)</f>
        <v>92.016900078371066</v>
      </c>
      <c r="J379" s="2">
        <f t="shared" si="123"/>
        <v>3764884.2543892949</v>
      </c>
      <c r="K379" s="2">
        <f t="shared" si="123"/>
        <v>3618379.1288357754</v>
      </c>
      <c r="L379" s="2">
        <f t="shared" si="123"/>
        <v>3818801.1153163514</v>
      </c>
      <c r="M379" s="2">
        <f t="shared" si="123"/>
        <v>3739970.9462367934</v>
      </c>
      <c r="N379" s="2">
        <f t="shared" si="123"/>
        <v>3772692.9032132137</v>
      </c>
      <c r="O379" s="54">
        <f>VLOOKUP(B379,Valores!$A$2:$P$300,14,FALSE)</f>
        <v>1</v>
      </c>
      <c r="P379" s="1">
        <f>VLOOKUP(B379,Valores!$A$2:$P$300,15,FALSE)</f>
        <v>3.1300000000000001E-2</v>
      </c>
      <c r="Q379" s="72">
        <f t="shared" si="125"/>
        <v>0</v>
      </c>
      <c r="R379" s="72">
        <f t="shared" si="124"/>
        <v>0</v>
      </c>
      <c r="S379" s="72">
        <f t="shared" si="124"/>
        <v>0</v>
      </c>
      <c r="T379" s="72">
        <f t="shared" si="124"/>
        <v>0</v>
      </c>
      <c r="U379" s="72">
        <f t="shared" si="124"/>
        <v>0</v>
      </c>
      <c r="W379" s="2">
        <f t="shared" si="126"/>
        <v>3764884.2543892949</v>
      </c>
      <c r="X379" s="77">
        <f t="shared" si="127"/>
        <v>3764884.2543892949</v>
      </c>
      <c r="Z379" s="2">
        <f t="shared" si="128"/>
        <v>3618379.1288357754</v>
      </c>
      <c r="AA379" s="77">
        <f t="shared" si="129"/>
        <v>3618379.1288357754</v>
      </c>
      <c r="AC379" s="2">
        <f t="shared" si="130"/>
        <v>3818801.1153163514</v>
      </c>
      <c r="AD379" s="77">
        <f t="shared" si="131"/>
        <v>3818801.1153163514</v>
      </c>
      <c r="AF379" s="2">
        <f t="shared" si="132"/>
        <v>3739970.9462367934</v>
      </c>
      <c r="AG379" s="77">
        <f t="shared" si="133"/>
        <v>3739970.9462367934</v>
      </c>
      <c r="AI379" s="2">
        <f t="shared" si="134"/>
        <v>3772692.9032132137</v>
      </c>
      <c r="AJ379" s="77">
        <f t="shared" si="135"/>
        <v>3772692.9032132137</v>
      </c>
    </row>
    <row r="380" spans="1:36" x14ac:dyDescent="0.2">
      <c r="A380" s="72">
        <v>14</v>
      </c>
      <c r="B380" s="1" t="s">
        <v>122</v>
      </c>
      <c r="C380" s="6" t="str">
        <f>VLOOKUP(B380,Valores!$A$2:$F$300,5,FALSE)</f>
        <v>cj</v>
      </c>
      <c r="D380" s="6">
        <v>6</v>
      </c>
      <c r="E380" s="63">
        <f>VLOOKUP($B380,Valores!$A$2:$G$300,6,FALSE)*VLOOKUP(VLOOKUP($B380,Indices_Poder!$B$5:$E$250,3,FALSE),Indices_Poder!$G$6:$N$27,4,FALSE)*VLOOKUP($E$8,Regional!$A$2:$B$7,2,FALSE)</f>
        <v>4703.0954775319506</v>
      </c>
      <c r="F380" s="2">
        <f>VLOOKUP($B380,Valores!$A$2:$G$300,6,FALSE)*VLOOKUP(VLOOKUP($B380,Indices_Poder!$B$5:$E$250,3,FALSE),Indices_Poder!$G$6:$N$27,4,FALSE)*VLOOKUP($F$8,Regional!$A$2:$B$7,2,FALSE)</f>
        <v>4520.0811942581149</v>
      </c>
      <c r="G380" s="2">
        <f>VLOOKUP($B380,Valores!$A$2:$G$300,6,FALSE)*VLOOKUP(VLOOKUP($B380,Indices_Poder!$B$5:$E$250,3,FALSE),Indices_Poder!$G$6:$N$27,4,FALSE)*VLOOKUP($G$8,Regional!$A$2:$B$7,2,FALSE)</f>
        <v>4770.4484498027787</v>
      </c>
      <c r="H380" s="2">
        <f>VLOOKUP($B380,Valores!$A$2:$G$300,6,FALSE)*VLOOKUP(VLOOKUP($B380,Indices_Poder!$B$5:$E$250,3,FALSE),Indices_Poder!$G$6:$N$27,4,FALSE)*VLOOKUP($H$8,Regional!$A$2:$B$7,2,FALSE)</f>
        <v>4671.9737593102582</v>
      </c>
      <c r="I380" s="76">
        <f>VLOOKUP($B380,Valores!$A$2:$G$300,6,FALSE)*VLOOKUP(VLOOKUP($B380,Indices_Poder!$B$5:$E$250,3,FALSE),Indices_Poder!$G$6:$N$27,4,FALSE)*VLOOKUP($I$8,Regional!$A$2:$B$7,2,FALSE)</f>
        <v>4712.8500459297948</v>
      </c>
      <c r="J380" s="2">
        <f t="shared" si="123"/>
        <v>28218.572865191702</v>
      </c>
      <c r="K380" s="2">
        <f t="shared" si="123"/>
        <v>27120.48716554869</v>
      </c>
      <c r="L380" s="2">
        <f t="shared" si="123"/>
        <v>28622.690698816674</v>
      </c>
      <c r="M380" s="2">
        <f t="shared" si="123"/>
        <v>28031.842555861549</v>
      </c>
      <c r="N380" s="2">
        <f t="shared" si="123"/>
        <v>28277.10027557877</v>
      </c>
      <c r="O380" s="54">
        <f>VLOOKUP(B380,Valores!$A$2:$P$300,14,FALSE)</f>
        <v>1</v>
      </c>
      <c r="P380" s="1">
        <f>VLOOKUP(B380,Valores!$A$2:$P$300,15,FALSE)</f>
        <v>2.7E-2</v>
      </c>
      <c r="Q380" s="72">
        <f t="shared" si="125"/>
        <v>0</v>
      </c>
      <c r="R380" s="72">
        <f t="shared" si="124"/>
        <v>0</v>
      </c>
      <c r="S380" s="72">
        <f t="shared" si="124"/>
        <v>0</v>
      </c>
      <c r="T380" s="72">
        <f t="shared" si="124"/>
        <v>0</v>
      </c>
      <c r="U380" s="72">
        <f t="shared" si="124"/>
        <v>0</v>
      </c>
      <c r="W380" s="2">
        <f t="shared" si="126"/>
        <v>28218.572865191702</v>
      </c>
      <c r="X380" s="77">
        <f t="shared" si="127"/>
        <v>28218.572865191702</v>
      </c>
      <c r="Z380" s="2">
        <f t="shared" si="128"/>
        <v>27120.48716554869</v>
      </c>
      <c r="AA380" s="77">
        <f t="shared" si="129"/>
        <v>27120.48716554869</v>
      </c>
      <c r="AC380" s="2">
        <f t="shared" si="130"/>
        <v>28622.690698816674</v>
      </c>
      <c r="AD380" s="77">
        <f t="shared" si="131"/>
        <v>28622.690698816674</v>
      </c>
      <c r="AF380" s="2">
        <f t="shared" si="132"/>
        <v>28031.842555861549</v>
      </c>
      <c r="AG380" s="77">
        <f t="shared" si="133"/>
        <v>28031.842555861549</v>
      </c>
      <c r="AI380" s="2">
        <f t="shared" si="134"/>
        <v>28277.10027557877</v>
      </c>
      <c r="AJ380" s="77">
        <f t="shared" si="135"/>
        <v>28277.10027557877</v>
      </c>
    </row>
    <row r="381" spans="1:36" x14ac:dyDescent="0.2">
      <c r="A381" s="72">
        <v>15</v>
      </c>
      <c r="B381" s="1" t="s">
        <v>123</v>
      </c>
      <c r="C381" s="6" t="str">
        <f>VLOOKUP(B381,Valores!$A$2:$F$300,5,FALSE)</f>
        <v>cj</v>
      </c>
      <c r="D381" s="6">
        <v>6</v>
      </c>
      <c r="E381" s="63">
        <f>VLOOKUP($B381,Valores!$A$2:$G$300,6,FALSE)*VLOOKUP(VLOOKUP($B381,Indices_Poder!$B$5:$E$250,3,FALSE),Indices_Poder!$G$6:$N$27,4,FALSE)*VLOOKUP($E$8,Regional!$A$2:$B$7,2,FALSE)</f>
        <v>4265.3827280221967</v>
      </c>
      <c r="F381" s="2">
        <f>VLOOKUP($B381,Valores!$A$2:$G$300,6,FALSE)*VLOOKUP(VLOOKUP($B381,Indices_Poder!$B$5:$E$250,3,FALSE),Indices_Poder!$G$6:$N$27,4,FALSE)*VLOOKUP($F$8,Regional!$A$2:$B$7,2,FALSE)</f>
        <v>4099.401414951506</v>
      </c>
      <c r="G381" s="2">
        <f>VLOOKUP($B381,Valores!$A$2:$G$300,6,FALSE)*VLOOKUP(VLOOKUP($B381,Indices_Poder!$B$5:$E$250,3,FALSE),Indices_Poder!$G$6:$N$27,4,FALSE)*VLOOKUP($G$8,Regional!$A$2:$B$7,2,FALSE)</f>
        <v>4326.4672214111561</v>
      </c>
      <c r="H381" s="2">
        <f>VLOOKUP($B381,Valores!$A$2:$G$300,6,FALSE)*VLOOKUP(VLOOKUP($B381,Indices_Poder!$B$5:$E$250,3,FALSE),Indices_Poder!$G$6:$N$27,4,FALSE)*VLOOKUP($H$8,Regional!$A$2:$B$7,2,FALSE)</f>
        <v>4237.1574793528152</v>
      </c>
      <c r="I381" s="76">
        <f>VLOOKUP($B381,Valores!$A$2:$G$300,6,FALSE)*VLOOKUP(VLOOKUP($B381,Indices_Poder!$B$5:$E$250,3,FALSE),Indices_Poder!$G$6:$N$27,4,FALSE)*VLOOKUP($I$8,Regional!$A$2:$B$7,2,FALSE)</f>
        <v>4274.229447754391</v>
      </c>
      <c r="J381" s="2">
        <f t="shared" si="123"/>
        <v>25592.296368133182</v>
      </c>
      <c r="K381" s="2">
        <f t="shared" si="123"/>
        <v>24596.408489709036</v>
      </c>
      <c r="L381" s="2">
        <f t="shared" si="123"/>
        <v>25958.803328466936</v>
      </c>
      <c r="M381" s="2">
        <f t="shared" si="123"/>
        <v>25422.94487611689</v>
      </c>
      <c r="N381" s="2">
        <f t="shared" si="123"/>
        <v>25645.376686526346</v>
      </c>
      <c r="O381" s="54">
        <f>VLOOKUP(B381,Valores!$A$2:$P$300,14,FALSE)</f>
        <v>1</v>
      </c>
      <c r="P381" s="1">
        <f>VLOOKUP(B381,Valores!$A$2:$P$300,15,FALSE)</f>
        <v>2.7E-2</v>
      </c>
      <c r="Q381" s="72">
        <f t="shared" si="125"/>
        <v>0</v>
      </c>
      <c r="R381" s="72">
        <f t="shared" si="124"/>
        <v>0</v>
      </c>
      <c r="S381" s="72">
        <f t="shared" si="124"/>
        <v>0</v>
      </c>
      <c r="T381" s="72">
        <f t="shared" si="124"/>
        <v>0</v>
      </c>
      <c r="U381" s="72">
        <f t="shared" si="124"/>
        <v>0</v>
      </c>
      <c r="W381" s="2">
        <f t="shared" si="126"/>
        <v>25592.296368133182</v>
      </c>
      <c r="X381" s="77">
        <f t="shared" si="127"/>
        <v>25592.296368133182</v>
      </c>
      <c r="Z381" s="2">
        <f t="shared" si="128"/>
        <v>24596.408489709036</v>
      </c>
      <c r="AA381" s="77">
        <f t="shared" si="129"/>
        <v>24596.408489709036</v>
      </c>
      <c r="AC381" s="2">
        <f t="shared" si="130"/>
        <v>25958.803328466936</v>
      </c>
      <c r="AD381" s="77">
        <f t="shared" si="131"/>
        <v>25958.803328466936</v>
      </c>
      <c r="AF381" s="2">
        <f t="shared" si="132"/>
        <v>25422.94487611689</v>
      </c>
      <c r="AG381" s="77">
        <f t="shared" si="133"/>
        <v>25422.94487611689</v>
      </c>
      <c r="AI381" s="2">
        <f t="shared" si="134"/>
        <v>25645.376686526346</v>
      </c>
      <c r="AJ381" s="77">
        <f t="shared" si="135"/>
        <v>25645.376686526346</v>
      </c>
    </row>
    <row r="382" spans="1:36" x14ac:dyDescent="0.2">
      <c r="A382" s="72">
        <v>16</v>
      </c>
      <c r="B382" s="1" t="s">
        <v>87</v>
      </c>
      <c r="C382" s="6" t="str">
        <f>VLOOKUP(B382,Valores!$A$2:$F$300,5,FALSE)</f>
        <v>unid.</v>
      </c>
      <c r="D382" s="6">
        <v>6</v>
      </c>
      <c r="E382" s="63">
        <f>VLOOKUP($B382,Valores!$A$2:$G$300,6,FALSE)*VLOOKUP(VLOOKUP($B382,Indices_Poder!$B$5:$E$250,3,FALSE),Indices_Poder!$G$6:$N$27,4,FALSE)*VLOOKUP($E$8,Regional!$A$2:$B$7,2,FALSE)</f>
        <v>2636.6773863428548</v>
      </c>
      <c r="F382" s="2">
        <f>VLOOKUP($B382,Valores!$A$2:$G$300,6,FALSE)*VLOOKUP(VLOOKUP($B382,Indices_Poder!$B$5:$E$250,3,FALSE),Indices_Poder!$G$6:$N$27,4,FALSE)*VLOOKUP($F$8,Regional!$A$2:$B$7,2,FALSE)</f>
        <v>2534.0748292841795</v>
      </c>
      <c r="G382" s="2">
        <f>VLOOKUP($B382,Valores!$A$2:$G$300,6,FALSE)*VLOOKUP(VLOOKUP($B382,Indices_Poder!$B$5:$E$250,3,FALSE),Indices_Poder!$G$6:$N$27,4,FALSE)*VLOOKUP($G$8,Regional!$A$2:$B$7,2,FALSE)</f>
        <v>2674.4372106410979</v>
      </c>
      <c r="H382" s="2">
        <f>VLOOKUP($B382,Valores!$A$2:$G$300,6,FALSE)*VLOOKUP(VLOOKUP($B382,Indices_Poder!$B$5:$E$250,3,FALSE),Indices_Poder!$G$6:$N$27,4,FALSE)*VLOOKUP($H$8,Regional!$A$2:$B$7,2,FALSE)</f>
        <v>2619.2297433912527</v>
      </c>
      <c r="I382" s="76">
        <f>VLOOKUP($B382,Valores!$A$2:$G$300,6,FALSE)*VLOOKUP(VLOOKUP($B382,Indices_Poder!$B$5:$E$250,3,FALSE),Indices_Poder!$G$6:$N$27,4,FALSE)*VLOOKUP($I$8,Regional!$A$2:$B$7,2,FALSE)</f>
        <v>2642.1460505515656</v>
      </c>
      <c r="J382" s="2">
        <f t="shared" si="123"/>
        <v>15820.064318057128</v>
      </c>
      <c r="K382" s="2">
        <f t="shared" si="123"/>
        <v>15204.448975705076</v>
      </c>
      <c r="L382" s="2">
        <f t="shared" si="123"/>
        <v>16046.623263846588</v>
      </c>
      <c r="M382" s="2">
        <f t="shared" si="123"/>
        <v>15715.378460347516</v>
      </c>
      <c r="N382" s="2">
        <f t="shared" si="123"/>
        <v>15852.876303309393</v>
      </c>
      <c r="O382" s="54">
        <f>VLOOKUP(B382,Valores!$A$2:$P$300,14,FALSE)</f>
        <v>1</v>
      </c>
      <c r="P382" s="1">
        <f>VLOOKUP(B382,Valores!$A$2:$P$300,15,FALSE)</f>
        <v>2.7E-2</v>
      </c>
      <c r="Q382" s="72">
        <f t="shared" si="125"/>
        <v>0</v>
      </c>
      <c r="R382" s="72">
        <f t="shared" si="124"/>
        <v>0</v>
      </c>
      <c r="S382" s="72">
        <f t="shared" si="124"/>
        <v>0</v>
      </c>
      <c r="T382" s="72">
        <f t="shared" si="124"/>
        <v>0</v>
      </c>
      <c r="U382" s="72">
        <f t="shared" si="124"/>
        <v>0</v>
      </c>
      <c r="W382" s="2">
        <f t="shared" si="126"/>
        <v>15820.064318057128</v>
      </c>
      <c r="X382" s="77">
        <f t="shared" si="127"/>
        <v>15820.064318057128</v>
      </c>
      <c r="Z382" s="2">
        <f t="shared" si="128"/>
        <v>15204.448975705076</v>
      </c>
      <c r="AA382" s="77">
        <f t="shared" si="129"/>
        <v>15204.448975705076</v>
      </c>
      <c r="AC382" s="2">
        <f t="shared" si="130"/>
        <v>16046.623263846588</v>
      </c>
      <c r="AD382" s="77">
        <f t="shared" si="131"/>
        <v>16046.623263846588</v>
      </c>
      <c r="AF382" s="2">
        <f t="shared" si="132"/>
        <v>15715.378460347516</v>
      </c>
      <c r="AG382" s="77">
        <f t="shared" si="133"/>
        <v>15715.378460347516</v>
      </c>
      <c r="AI382" s="2">
        <f t="shared" si="134"/>
        <v>15852.876303309393</v>
      </c>
      <c r="AJ382" s="77">
        <f t="shared" si="135"/>
        <v>15852.876303309393</v>
      </c>
    </row>
    <row r="383" spans="1:36" x14ac:dyDescent="0.2">
      <c r="A383" s="72">
        <v>17</v>
      </c>
      <c r="B383" s="1" t="s">
        <v>90</v>
      </c>
      <c r="C383" s="6" t="str">
        <f>VLOOKUP(B383,Valores!$A$2:$F$300,5,FALSE)</f>
        <v>m³</v>
      </c>
      <c r="D383" s="6">
        <v>36</v>
      </c>
      <c r="E383" s="63">
        <f>VLOOKUP($B383,Valores!$A$2:$G$300,6,FALSE)*VLOOKUP(VLOOKUP($B383,Indices_Poder!$B$5:$E$250,3,FALSE),Indices_Poder!$G$6:$N$27,4,FALSE)*VLOOKUP($E$8,Regional!$A$2:$B$7,2,FALSE)</f>
        <v>5815.858492052359</v>
      </c>
      <c r="F383" s="2">
        <f>VLOOKUP($B383,Valores!$A$2:$G$300,6,FALSE)*VLOOKUP(VLOOKUP($B383,Indices_Poder!$B$5:$E$250,3,FALSE),Indices_Poder!$G$6:$N$27,4,FALSE)*VLOOKUP($F$8,Regional!$A$2:$B$7,2,FALSE)</f>
        <v>5589.5426159171857</v>
      </c>
      <c r="G383" s="2">
        <f>VLOOKUP($B383,Valores!$A$2:$G$300,6,FALSE)*VLOOKUP(VLOOKUP($B383,Indices_Poder!$B$5:$E$250,3,FALSE),Indices_Poder!$G$6:$N$27,4,FALSE)*VLOOKUP($G$8,Regional!$A$2:$B$7,2,FALSE)</f>
        <v>5899.1473297163184</v>
      </c>
      <c r="H383" s="2">
        <f>VLOOKUP($B383,Valores!$A$2:$G$300,6,FALSE)*VLOOKUP(VLOOKUP($B383,Indices_Poder!$B$5:$E$250,3,FALSE),Indices_Poder!$G$6:$N$27,4,FALSE)*VLOOKUP($H$8,Regional!$A$2:$B$7,2,FALSE)</f>
        <v>5777.3733049938401</v>
      </c>
      <c r="I383" s="76">
        <f>VLOOKUP($B383,Valores!$A$2:$G$300,6,FALSE)*VLOOKUP(VLOOKUP($B383,Indices_Poder!$B$5:$E$250,3,FALSE),Indices_Poder!$G$6:$N$27,4,FALSE)*VLOOKUP($I$8,Regional!$A$2:$B$7,2,FALSE)</f>
        <v>5827.9210133692077</v>
      </c>
      <c r="J383" s="2">
        <f t="shared" si="123"/>
        <v>209370.90571388492</v>
      </c>
      <c r="K383" s="2">
        <f t="shared" si="123"/>
        <v>201223.53417301868</v>
      </c>
      <c r="L383" s="2">
        <f t="shared" si="123"/>
        <v>212369.30386978746</v>
      </c>
      <c r="M383" s="2">
        <f t="shared" si="123"/>
        <v>207985.43897977824</v>
      </c>
      <c r="N383" s="2">
        <f t="shared" si="123"/>
        <v>209805.15648129149</v>
      </c>
      <c r="O383" s="54">
        <f>VLOOKUP(B383,Valores!$A$2:$P$300,14,FALSE)</f>
        <v>1</v>
      </c>
      <c r="P383" s="1">
        <f>VLOOKUP(B383,Valores!$A$2:$P$300,15,FALSE)</f>
        <v>3.1300000000000001E-2</v>
      </c>
      <c r="Q383" s="72">
        <f t="shared" si="125"/>
        <v>0</v>
      </c>
      <c r="R383" s="72">
        <f t="shared" si="124"/>
        <v>0</v>
      </c>
      <c r="S383" s="72">
        <f t="shared" si="124"/>
        <v>0</v>
      </c>
      <c r="T383" s="72">
        <f t="shared" si="124"/>
        <v>0</v>
      </c>
      <c r="U383" s="72">
        <f t="shared" si="124"/>
        <v>0</v>
      </c>
      <c r="W383" s="2">
        <f t="shared" si="126"/>
        <v>209370.90571388492</v>
      </c>
      <c r="X383" s="77">
        <f t="shared" si="127"/>
        <v>209370.90571388492</v>
      </c>
      <c r="Z383" s="2">
        <f t="shared" si="128"/>
        <v>201223.53417301868</v>
      </c>
      <c r="AA383" s="77">
        <f t="shared" si="129"/>
        <v>201223.53417301868</v>
      </c>
      <c r="AC383" s="2">
        <f t="shared" si="130"/>
        <v>212369.30386978746</v>
      </c>
      <c r="AD383" s="77">
        <f t="shared" si="131"/>
        <v>212369.30386978746</v>
      </c>
      <c r="AF383" s="2">
        <f t="shared" si="132"/>
        <v>207985.43897977824</v>
      </c>
      <c r="AG383" s="77">
        <f t="shared" si="133"/>
        <v>207985.43897977824</v>
      </c>
      <c r="AI383" s="2">
        <f t="shared" si="134"/>
        <v>209805.15648129149</v>
      </c>
      <c r="AJ383" s="77">
        <f t="shared" si="135"/>
        <v>209805.15648129149</v>
      </c>
    </row>
    <row r="384" spans="1:36" x14ac:dyDescent="0.2">
      <c r="A384" s="72">
        <v>18</v>
      </c>
      <c r="B384" s="1" t="s">
        <v>91</v>
      </c>
      <c r="C384" s="6" t="str">
        <f>VLOOKUP(B384,Valores!$A$2:$F$300,5,FALSE)</f>
        <v>m³</v>
      </c>
      <c r="D384" s="6">
        <v>7</v>
      </c>
      <c r="E384" s="63">
        <f>VLOOKUP($B384,Valores!$A$2:$G$300,6,FALSE)*VLOOKUP(VLOOKUP($B384,Indices_Poder!$B$5:$E$250,3,FALSE),Indices_Poder!$G$6:$N$27,4,FALSE)*VLOOKUP($E$8,Regional!$A$2:$B$7,2,FALSE)</f>
        <v>5815.858492052359</v>
      </c>
      <c r="F384" s="2">
        <f>VLOOKUP($B384,Valores!$A$2:$G$300,6,FALSE)*VLOOKUP(VLOOKUP($B384,Indices_Poder!$B$5:$E$250,3,FALSE),Indices_Poder!$G$6:$N$27,4,FALSE)*VLOOKUP($F$8,Regional!$A$2:$B$7,2,FALSE)</f>
        <v>5589.5426159171857</v>
      </c>
      <c r="G384" s="2">
        <f>VLOOKUP($B384,Valores!$A$2:$G$300,6,FALSE)*VLOOKUP(VLOOKUP($B384,Indices_Poder!$B$5:$E$250,3,FALSE),Indices_Poder!$G$6:$N$27,4,FALSE)*VLOOKUP($G$8,Regional!$A$2:$B$7,2,FALSE)</f>
        <v>5899.1473297163184</v>
      </c>
      <c r="H384" s="2">
        <f>VLOOKUP($B384,Valores!$A$2:$G$300,6,FALSE)*VLOOKUP(VLOOKUP($B384,Indices_Poder!$B$5:$E$250,3,FALSE),Indices_Poder!$G$6:$N$27,4,FALSE)*VLOOKUP($H$8,Regional!$A$2:$B$7,2,FALSE)</f>
        <v>5777.3733049938401</v>
      </c>
      <c r="I384" s="76">
        <f>VLOOKUP($B384,Valores!$A$2:$G$300,6,FALSE)*VLOOKUP(VLOOKUP($B384,Indices_Poder!$B$5:$E$250,3,FALSE),Indices_Poder!$G$6:$N$27,4,FALSE)*VLOOKUP($I$8,Regional!$A$2:$B$7,2,FALSE)</f>
        <v>5827.9210133692077</v>
      </c>
      <c r="J384" s="2">
        <f t="shared" si="123"/>
        <v>40711.009444366515</v>
      </c>
      <c r="K384" s="2">
        <f t="shared" si="123"/>
        <v>39126.798311420302</v>
      </c>
      <c r="L384" s="2">
        <f t="shared" si="123"/>
        <v>41294.03130801423</v>
      </c>
      <c r="M384" s="2">
        <f t="shared" si="123"/>
        <v>40441.613134956882</v>
      </c>
      <c r="N384" s="2">
        <f t="shared" si="123"/>
        <v>40795.447093584451</v>
      </c>
      <c r="O384" s="54">
        <f>VLOOKUP(B384,Valores!$A$2:$P$300,14,FALSE)</f>
        <v>1</v>
      </c>
      <c r="P384" s="1">
        <f>VLOOKUP(B384,Valores!$A$2:$P$300,15,FALSE)</f>
        <v>3.1300000000000001E-2</v>
      </c>
      <c r="Q384" s="72">
        <f t="shared" si="125"/>
        <v>0</v>
      </c>
      <c r="R384" s="72">
        <f t="shared" si="124"/>
        <v>0</v>
      </c>
      <c r="S384" s="72">
        <f t="shared" si="124"/>
        <v>0</v>
      </c>
      <c r="T384" s="72">
        <f t="shared" si="124"/>
        <v>0</v>
      </c>
      <c r="U384" s="72">
        <f t="shared" si="124"/>
        <v>0</v>
      </c>
      <c r="W384" s="2">
        <f t="shared" si="126"/>
        <v>40711.009444366515</v>
      </c>
      <c r="X384" s="77">
        <f t="shared" si="127"/>
        <v>40711.009444366515</v>
      </c>
      <c r="Z384" s="2">
        <f t="shared" si="128"/>
        <v>39126.798311420302</v>
      </c>
      <c r="AA384" s="77">
        <f t="shared" si="129"/>
        <v>39126.798311420302</v>
      </c>
      <c r="AC384" s="2">
        <f t="shared" si="130"/>
        <v>41294.03130801423</v>
      </c>
      <c r="AD384" s="77">
        <f t="shared" si="131"/>
        <v>41294.03130801423</v>
      </c>
      <c r="AF384" s="2">
        <f t="shared" si="132"/>
        <v>40441.613134956882</v>
      </c>
      <c r="AG384" s="77">
        <f t="shared" si="133"/>
        <v>40441.613134956882</v>
      </c>
      <c r="AI384" s="2">
        <f t="shared" si="134"/>
        <v>40795.447093584451</v>
      </c>
      <c r="AJ384" s="77">
        <f t="shared" si="135"/>
        <v>40795.447093584451</v>
      </c>
    </row>
    <row r="385" spans="1:36" x14ac:dyDescent="0.2">
      <c r="A385" s="72">
        <v>19</v>
      </c>
      <c r="B385" s="1" t="s">
        <v>92</v>
      </c>
      <c r="C385" s="6" t="str">
        <f>VLOOKUP(B385,Valores!$A$2:$F$300,5,FALSE)</f>
        <v>m³</v>
      </c>
      <c r="D385" s="6">
        <v>14</v>
      </c>
      <c r="E385" s="63">
        <f>VLOOKUP($B385,Valores!$A$2:$G$300,6,FALSE)*VLOOKUP(VLOOKUP($B385,Indices_Poder!$B$5:$E$250,3,FALSE),Indices_Poder!$G$6:$N$27,4,FALSE)*VLOOKUP($E$8,Regional!$A$2:$B$7,2,FALSE)</f>
        <v>5815.858492052359</v>
      </c>
      <c r="F385" s="2">
        <f>VLOOKUP($B385,Valores!$A$2:$G$300,6,FALSE)*VLOOKUP(VLOOKUP($B385,Indices_Poder!$B$5:$E$250,3,FALSE),Indices_Poder!$G$6:$N$27,4,FALSE)*VLOOKUP($F$8,Regional!$A$2:$B$7,2,FALSE)</f>
        <v>5589.5426159171857</v>
      </c>
      <c r="G385" s="2">
        <f>VLOOKUP($B385,Valores!$A$2:$G$300,6,FALSE)*VLOOKUP(VLOOKUP($B385,Indices_Poder!$B$5:$E$250,3,FALSE),Indices_Poder!$G$6:$N$27,4,FALSE)*VLOOKUP($G$8,Regional!$A$2:$B$7,2,FALSE)</f>
        <v>5899.1473297163184</v>
      </c>
      <c r="H385" s="2">
        <f>VLOOKUP($B385,Valores!$A$2:$G$300,6,FALSE)*VLOOKUP(VLOOKUP($B385,Indices_Poder!$B$5:$E$250,3,FALSE),Indices_Poder!$G$6:$N$27,4,FALSE)*VLOOKUP($H$8,Regional!$A$2:$B$7,2,FALSE)</f>
        <v>5777.3733049938401</v>
      </c>
      <c r="I385" s="76">
        <f>VLOOKUP($B385,Valores!$A$2:$G$300,6,FALSE)*VLOOKUP(VLOOKUP($B385,Indices_Poder!$B$5:$E$250,3,FALSE),Indices_Poder!$G$6:$N$27,4,FALSE)*VLOOKUP($I$8,Regional!$A$2:$B$7,2,FALSE)</f>
        <v>5827.9210133692077</v>
      </c>
      <c r="J385" s="2">
        <f t="shared" si="123"/>
        <v>81422.01888873303</v>
      </c>
      <c r="K385" s="2">
        <f t="shared" si="123"/>
        <v>78253.596622840603</v>
      </c>
      <c r="L385" s="2">
        <f t="shared" si="123"/>
        <v>82588.062616028459</v>
      </c>
      <c r="M385" s="2">
        <f t="shared" si="123"/>
        <v>80883.226269913765</v>
      </c>
      <c r="N385" s="2">
        <f t="shared" si="123"/>
        <v>81590.894187168902</v>
      </c>
      <c r="O385" s="54">
        <f>VLOOKUP(B385,Valores!$A$2:$P$300,14,FALSE)</f>
        <v>1</v>
      </c>
      <c r="P385" s="1">
        <f>VLOOKUP(B385,Valores!$A$2:$P$300,15,FALSE)</f>
        <v>3.1300000000000001E-2</v>
      </c>
      <c r="Q385" s="72">
        <f t="shared" si="125"/>
        <v>0</v>
      </c>
      <c r="R385" s="72">
        <f t="shared" si="124"/>
        <v>0</v>
      </c>
      <c r="S385" s="72">
        <f t="shared" si="124"/>
        <v>0</v>
      </c>
      <c r="T385" s="72">
        <f t="shared" si="124"/>
        <v>0</v>
      </c>
      <c r="U385" s="72">
        <f t="shared" si="124"/>
        <v>0</v>
      </c>
      <c r="W385" s="2">
        <f t="shared" si="126"/>
        <v>81422.01888873303</v>
      </c>
      <c r="X385" s="77">
        <f t="shared" si="127"/>
        <v>81422.01888873303</v>
      </c>
      <c r="Z385" s="2">
        <f t="shared" si="128"/>
        <v>78253.596622840603</v>
      </c>
      <c r="AA385" s="77">
        <f t="shared" si="129"/>
        <v>78253.596622840603</v>
      </c>
      <c r="AC385" s="2">
        <f t="shared" si="130"/>
        <v>82588.062616028459</v>
      </c>
      <c r="AD385" s="77">
        <f t="shared" si="131"/>
        <v>82588.062616028459</v>
      </c>
      <c r="AF385" s="2">
        <f t="shared" si="132"/>
        <v>80883.226269913765</v>
      </c>
      <c r="AG385" s="77">
        <f t="shared" si="133"/>
        <v>80883.226269913765</v>
      </c>
      <c r="AI385" s="2">
        <f t="shared" si="134"/>
        <v>81590.894187168902</v>
      </c>
      <c r="AJ385" s="77">
        <f t="shared" si="135"/>
        <v>81590.894187168902</v>
      </c>
    </row>
    <row r="386" spans="1:36" x14ac:dyDescent="0.2">
      <c r="A386" s="72">
        <v>20</v>
      </c>
      <c r="B386" s="1" t="s">
        <v>93</v>
      </c>
      <c r="C386" s="6" t="str">
        <f>VLOOKUP(B386,Valores!$A$2:$F$300,5,FALSE)</f>
        <v>m³</v>
      </c>
      <c r="D386" s="6">
        <v>70</v>
      </c>
      <c r="E386" s="63">
        <f>VLOOKUP($B386,Valores!$A$2:$G$300,6,FALSE)*VLOOKUP(VLOOKUP($B386,Indices_Poder!$B$5:$E$250,3,FALSE),Indices_Poder!$G$6:$N$27,4,FALSE)*VLOOKUP($E$8,Regional!$A$2:$B$7,2,FALSE)</f>
        <v>5815.858492052359</v>
      </c>
      <c r="F386" s="2">
        <f>VLOOKUP($B386,Valores!$A$2:$G$300,6,FALSE)*VLOOKUP(VLOOKUP($B386,Indices_Poder!$B$5:$E$250,3,FALSE),Indices_Poder!$G$6:$N$27,4,FALSE)*VLOOKUP($F$8,Regional!$A$2:$B$7,2,FALSE)</f>
        <v>5589.5426159171857</v>
      </c>
      <c r="G386" s="2">
        <f>VLOOKUP($B386,Valores!$A$2:$G$300,6,FALSE)*VLOOKUP(VLOOKUP($B386,Indices_Poder!$B$5:$E$250,3,FALSE),Indices_Poder!$G$6:$N$27,4,FALSE)*VLOOKUP($G$8,Regional!$A$2:$B$7,2,FALSE)</f>
        <v>5899.1473297163184</v>
      </c>
      <c r="H386" s="2">
        <f>VLOOKUP($B386,Valores!$A$2:$G$300,6,FALSE)*VLOOKUP(VLOOKUP($B386,Indices_Poder!$B$5:$E$250,3,FALSE),Indices_Poder!$G$6:$N$27,4,FALSE)*VLOOKUP($H$8,Regional!$A$2:$B$7,2,FALSE)</f>
        <v>5777.3733049938401</v>
      </c>
      <c r="I386" s="76">
        <f>VLOOKUP($B386,Valores!$A$2:$G$300,6,FALSE)*VLOOKUP(VLOOKUP($B386,Indices_Poder!$B$5:$E$250,3,FALSE),Indices_Poder!$G$6:$N$27,4,FALSE)*VLOOKUP($I$8,Regional!$A$2:$B$7,2,FALSE)</f>
        <v>5827.9210133692077</v>
      </c>
      <c r="J386" s="2">
        <f t="shared" si="123"/>
        <v>407110.09444366512</v>
      </c>
      <c r="K386" s="2">
        <f t="shared" si="123"/>
        <v>391267.98311420297</v>
      </c>
      <c r="L386" s="2">
        <f t="shared" si="123"/>
        <v>412940.31308014231</v>
      </c>
      <c r="M386" s="2">
        <f t="shared" si="123"/>
        <v>404416.13134956878</v>
      </c>
      <c r="N386" s="2">
        <f t="shared" si="123"/>
        <v>407954.47093584453</v>
      </c>
      <c r="O386" s="54">
        <f>VLOOKUP(B386,Valores!$A$2:$P$300,14,FALSE)</f>
        <v>1</v>
      </c>
      <c r="P386" s="1">
        <f>VLOOKUP(B386,Valores!$A$2:$P$300,15,FALSE)</f>
        <v>3.1300000000000001E-2</v>
      </c>
      <c r="Q386" s="72">
        <f t="shared" si="125"/>
        <v>0</v>
      </c>
      <c r="R386" s="72">
        <f t="shared" si="124"/>
        <v>0</v>
      </c>
      <c r="S386" s="72">
        <f t="shared" si="124"/>
        <v>0</v>
      </c>
      <c r="T386" s="72">
        <f t="shared" si="124"/>
        <v>0</v>
      </c>
      <c r="U386" s="72">
        <f t="shared" si="124"/>
        <v>0</v>
      </c>
      <c r="W386" s="2">
        <f t="shared" si="126"/>
        <v>407110.09444366512</v>
      </c>
      <c r="X386" s="77">
        <f t="shared" si="127"/>
        <v>407110.09444366512</v>
      </c>
      <c r="Z386" s="2">
        <f t="shared" si="128"/>
        <v>391267.98311420297</v>
      </c>
      <c r="AA386" s="77">
        <f t="shared" si="129"/>
        <v>391267.98311420297</v>
      </c>
      <c r="AC386" s="2">
        <f t="shared" si="130"/>
        <v>412940.31308014231</v>
      </c>
      <c r="AD386" s="77">
        <f t="shared" si="131"/>
        <v>412940.31308014231</v>
      </c>
      <c r="AF386" s="2">
        <f t="shared" si="132"/>
        <v>404416.13134956878</v>
      </c>
      <c r="AG386" s="77">
        <f t="shared" si="133"/>
        <v>404416.13134956878</v>
      </c>
      <c r="AI386" s="2">
        <f t="shared" si="134"/>
        <v>407954.47093584453</v>
      </c>
      <c r="AJ386" s="77">
        <f t="shared" si="135"/>
        <v>407954.47093584453</v>
      </c>
    </row>
    <row r="387" spans="1:36" x14ac:dyDescent="0.2">
      <c r="A387" s="72">
        <v>21</v>
      </c>
      <c r="B387" s="1" t="s">
        <v>94</v>
      </c>
      <c r="C387" s="6" t="str">
        <f>VLOOKUP(B387,Valores!$A$2:$F$300,5,FALSE)</f>
        <v>unid.</v>
      </c>
      <c r="D387" s="6">
        <v>1</v>
      </c>
      <c r="E387" s="63">
        <f>VLOOKUP($B387,Valores!$A$2:$G$300,6,FALSE)*VLOOKUP(VLOOKUP($B387,Indices_Poder!$B$5:$E$250,3,FALSE),Indices_Poder!$G$6:$N$27,4,FALSE)*VLOOKUP($E$8,Regional!$A$2:$B$7,2,FALSE)</f>
        <v>95297.275528865226</v>
      </c>
      <c r="F387" s="2">
        <f>VLOOKUP($B387,Valores!$A$2:$G$300,6,FALSE)*VLOOKUP(VLOOKUP($B387,Indices_Poder!$B$5:$E$250,3,FALSE),Indices_Poder!$G$6:$N$27,4,FALSE)*VLOOKUP($F$8,Regional!$A$2:$B$7,2,FALSE)</f>
        <v>91588.917350260497</v>
      </c>
      <c r="G387" s="2">
        <f>VLOOKUP($B387,Valores!$A$2:$G$300,6,FALSE)*VLOOKUP(VLOOKUP($B387,Indices_Poder!$B$5:$E$250,3,FALSE),Indices_Poder!$G$6:$N$27,4,FALSE)*VLOOKUP($G$8,Regional!$A$2:$B$7,2,FALSE)</f>
        <v>96662.026635204529</v>
      </c>
      <c r="H387" s="2">
        <f>VLOOKUP($B387,Valores!$A$2:$G$300,6,FALSE)*VLOOKUP(VLOOKUP($B387,Indices_Poder!$B$5:$E$250,3,FALSE),Indices_Poder!$G$6:$N$27,4,FALSE)*VLOOKUP($H$8,Regional!$A$2:$B$7,2,FALSE)</f>
        <v>94666.666396970526</v>
      </c>
      <c r="I387" s="76">
        <f>VLOOKUP($B387,Valores!$A$2:$G$300,6,FALSE)*VLOOKUP(VLOOKUP($B387,Indices_Poder!$B$5:$E$250,3,FALSE),Indices_Poder!$G$6:$N$27,4,FALSE)*VLOOKUP($I$8,Regional!$A$2:$B$7,2,FALSE)</f>
        <v>95494.929137369545</v>
      </c>
      <c r="J387" s="2">
        <f t="shared" si="123"/>
        <v>95297.275528865226</v>
      </c>
      <c r="K387" s="2">
        <f t="shared" si="123"/>
        <v>91588.917350260497</v>
      </c>
      <c r="L387" s="2">
        <f t="shared" si="123"/>
        <v>96662.026635204529</v>
      </c>
      <c r="M387" s="2">
        <f t="shared" si="123"/>
        <v>94666.666396970526</v>
      </c>
      <c r="N387" s="2">
        <f t="shared" si="123"/>
        <v>95494.929137369545</v>
      </c>
      <c r="O387" s="54">
        <f>VLOOKUP(B387,Valores!$A$2:$P$300,14,FALSE)</f>
        <v>1</v>
      </c>
      <c r="P387" s="1">
        <f>VLOOKUP(B387,Valores!$A$2:$P$300,15,FALSE)</f>
        <v>6.6699999999999995E-2</v>
      </c>
      <c r="Q387" s="72">
        <f t="shared" si="125"/>
        <v>0</v>
      </c>
      <c r="R387" s="72">
        <f t="shared" si="124"/>
        <v>0</v>
      </c>
      <c r="S387" s="72">
        <f t="shared" si="124"/>
        <v>0</v>
      </c>
      <c r="T387" s="72">
        <f t="shared" si="124"/>
        <v>0</v>
      </c>
      <c r="U387" s="72">
        <f t="shared" si="124"/>
        <v>0</v>
      </c>
      <c r="W387" s="2">
        <f t="shared" si="126"/>
        <v>95297.275528865226</v>
      </c>
      <c r="X387" s="77">
        <f t="shared" si="127"/>
        <v>95297.275528865226</v>
      </c>
      <c r="Z387" s="2">
        <f t="shared" si="128"/>
        <v>91588.917350260497</v>
      </c>
      <c r="AA387" s="77">
        <f t="shared" si="129"/>
        <v>91588.917350260497</v>
      </c>
      <c r="AC387" s="2">
        <f t="shared" si="130"/>
        <v>96662.026635204529</v>
      </c>
      <c r="AD387" s="77">
        <f t="shared" si="131"/>
        <v>96662.026635204529</v>
      </c>
      <c r="AF387" s="2">
        <f t="shared" si="132"/>
        <v>94666.666396970526</v>
      </c>
      <c r="AG387" s="77">
        <f t="shared" si="133"/>
        <v>94666.666396970526</v>
      </c>
      <c r="AI387" s="2">
        <f t="shared" si="134"/>
        <v>95494.929137369545</v>
      </c>
      <c r="AJ387" s="77">
        <f t="shared" si="135"/>
        <v>95494.929137369545</v>
      </c>
    </row>
    <row r="388" spans="1:36" x14ac:dyDescent="0.2">
      <c r="A388" s="72">
        <v>22</v>
      </c>
      <c r="B388" s="1" t="s">
        <v>95</v>
      </c>
      <c r="C388" s="6" t="str">
        <f>VLOOKUP(B388,Valores!$A$2:$F$300,5,FALSE)</f>
        <v>unid.</v>
      </c>
      <c r="D388" s="6">
        <v>1</v>
      </c>
      <c r="E388" s="63">
        <f>VLOOKUP($B388,Valores!$A$2:$G$300,6,FALSE)*VLOOKUP(VLOOKUP($B388,Indices_Poder!$B$5:$E$250,3,FALSE),Indices_Poder!$G$6:$N$27,4,FALSE)*VLOOKUP($E$8,Regional!$A$2:$B$7,2,FALSE)</f>
        <v>56459.620111442695</v>
      </c>
      <c r="F388" s="2">
        <f>VLOOKUP($B388,Valores!$A$2:$G$300,6,FALSE)*VLOOKUP(VLOOKUP($B388,Indices_Poder!$B$5:$E$250,3,FALSE),Indices_Poder!$G$6:$N$27,4,FALSE)*VLOOKUP($F$8,Regional!$A$2:$B$7,2,FALSE)</f>
        <v>54262.574153525813</v>
      </c>
      <c r="G388" s="2">
        <f>VLOOKUP($B388,Valores!$A$2:$G$300,6,FALSE)*VLOOKUP(VLOOKUP($B388,Indices_Poder!$B$5:$E$250,3,FALSE),Indices_Poder!$G$6:$N$27,4,FALSE)*VLOOKUP($G$8,Regional!$A$2:$B$7,2,FALSE)</f>
        <v>57268.177634026317</v>
      </c>
      <c r="H388" s="2">
        <f>VLOOKUP($B388,Valores!$A$2:$G$300,6,FALSE)*VLOOKUP(VLOOKUP($B388,Indices_Poder!$B$5:$E$250,3,FALSE),Indices_Poder!$G$6:$N$27,4,FALSE)*VLOOKUP($H$8,Regional!$A$2:$B$7,2,FALSE)</f>
        <v>56086.010773421302</v>
      </c>
      <c r="I388" s="76">
        <f>VLOOKUP($B388,Valores!$A$2:$G$300,6,FALSE)*VLOOKUP(VLOOKUP($B388,Indices_Poder!$B$5:$E$250,3,FALSE),Indices_Poder!$G$6:$N$27,4,FALSE)*VLOOKUP($I$8,Regional!$A$2:$B$7,2,FALSE)</f>
        <v>56576.721545747911</v>
      </c>
      <c r="J388" s="2">
        <f t="shared" si="123"/>
        <v>56459.620111442695</v>
      </c>
      <c r="K388" s="2">
        <f t="shared" si="123"/>
        <v>54262.574153525813</v>
      </c>
      <c r="L388" s="2">
        <f t="shared" si="123"/>
        <v>57268.177634026317</v>
      </c>
      <c r="M388" s="2">
        <f t="shared" si="123"/>
        <v>56086.010773421302</v>
      </c>
      <c r="N388" s="2">
        <f t="shared" si="123"/>
        <v>56576.721545747911</v>
      </c>
      <c r="O388" s="54">
        <f>VLOOKUP(B388,Valores!$A$2:$P$300,14,FALSE)</f>
        <v>1</v>
      </c>
      <c r="P388" s="1">
        <f>VLOOKUP(B388,Valores!$A$2:$P$300,15,FALSE)</f>
        <v>6.6699999999999995E-2</v>
      </c>
      <c r="Q388" s="72">
        <f t="shared" si="125"/>
        <v>0</v>
      </c>
      <c r="R388" s="72">
        <f t="shared" si="124"/>
        <v>0</v>
      </c>
      <c r="S388" s="72">
        <f t="shared" si="124"/>
        <v>0</v>
      </c>
      <c r="T388" s="72">
        <f t="shared" si="124"/>
        <v>0</v>
      </c>
      <c r="U388" s="72">
        <f t="shared" si="124"/>
        <v>0</v>
      </c>
      <c r="W388" s="2">
        <f t="shared" si="126"/>
        <v>56459.620111442695</v>
      </c>
      <c r="X388" s="77">
        <f t="shared" si="127"/>
        <v>56459.620111442695</v>
      </c>
      <c r="Z388" s="2">
        <f t="shared" si="128"/>
        <v>54262.574153525813</v>
      </c>
      <c r="AA388" s="77">
        <f t="shared" si="129"/>
        <v>54262.574153525813</v>
      </c>
      <c r="AC388" s="2">
        <f t="shared" si="130"/>
        <v>57268.177634026317</v>
      </c>
      <c r="AD388" s="77">
        <f t="shared" si="131"/>
        <v>57268.177634026317</v>
      </c>
      <c r="AF388" s="2">
        <f t="shared" si="132"/>
        <v>56086.010773421302</v>
      </c>
      <c r="AG388" s="77">
        <f t="shared" si="133"/>
        <v>56086.010773421302</v>
      </c>
      <c r="AI388" s="2">
        <f t="shared" si="134"/>
        <v>56576.721545747911</v>
      </c>
      <c r="AJ388" s="77">
        <f t="shared" si="135"/>
        <v>56576.721545747911</v>
      </c>
    </row>
    <row r="389" spans="1:36" x14ac:dyDescent="0.2">
      <c r="A389" s="72">
        <v>23</v>
      </c>
      <c r="B389" s="1" t="s">
        <v>96</v>
      </c>
      <c r="C389" s="6" t="str">
        <f>VLOOKUP(B389,Valores!$A$2:$F$300,5,FALSE)</f>
        <v>unid.</v>
      </c>
      <c r="D389" s="6">
        <v>1</v>
      </c>
      <c r="E389" s="63">
        <f>VLOOKUP($B389,Valores!$A$2:$G$300,6,FALSE)*VLOOKUP(VLOOKUP($B389,Indices_Poder!$B$5:$E$250,3,FALSE),Indices_Poder!$G$6:$N$27,4,FALSE)*VLOOKUP($E$8,Regional!$A$2:$B$7,2,FALSE)</f>
        <v>58111.399621709403</v>
      </c>
      <c r="F389" s="2">
        <f>VLOOKUP($B389,Valores!$A$2:$G$300,6,FALSE)*VLOOKUP(VLOOKUP($B389,Indices_Poder!$B$5:$E$250,3,FALSE),Indices_Poder!$G$6:$N$27,4,FALSE)*VLOOKUP($F$8,Regional!$A$2:$B$7,2,FALSE)</f>
        <v>55850.077009269553</v>
      </c>
      <c r="G389" s="2">
        <f>VLOOKUP($B389,Valores!$A$2:$G$300,6,FALSE)*VLOOKUP(VLOOKUP($B389,Indices_Poder!$B$5:$E$250,3,FALSE),Indices_Poder!$G$6:$N$27,4,FALSE)*VLOOKUP($G$8,Regional!$A$2:$B$7,2,FALSE)</f>
        <v>58943.612258267218</v>
      </c>
      <c r="H389" s="2">
        <f>VLOOKUP($B389,Valores!$A$2:$G$300,6,FALSE)*VLOOKUP(VLOOKUP($B389,Indices_Poder!$B$5:$E$250,3,FALSE),Indices_Poder!$G$6:$N$27,4,FALSE)*VLOOKUP($H$8,Regional!$A$2:$B$7,2,FALSE)</f>
        <v>57726.859989644763</v>
      </c>
      <c r="I389" s="76">
        <f>VLOOKUP($B389,Valores!$A$2:$G$300,6,FALSE)*VLOOKUP(VLOOKUP($B389,Indices_Poder!$B$5:$E$250,3,FALSE),Indices_Poder!$G$6:$N$27,4,FALSE)*VLOOKUP($I$8,Regional!$A$2:$B$7,2,FALSE)</f>
        <v>58231.926969072949</v>
      </c>
      <c r="J389" s="2">
        <f t="shared" si="123"/>
        <v>58111.399621709403</v>
      </c>
      <c r="K389" s="2">
        <f t="shared" si="123"/>
        <v>55850.077009269553</v>
      </c>
      <c r="L389" s="2">
        <f t="shared" si="123"/>
        <v>58943.612258267218</v>
      </c>
      <c r="M389" s="2">
        <f t="shared" si="123"/>
        <v>57726.859989644763</v>
      </c>
      <c r="N389" s="2">
        <f t="shared" si="123"/>
        <v>58231.926969072949</v>
      </c>
      <c r="O389" s="54">
        <f>VLOOKUP(B389,Valores!$A$2:$P$300,14,FALSE)</f>
        <v>1</v>
      </c>
      <c r="P389" s="1">
        <f>VLOOKUP(B389,Valores!$A$2:$P$300,15,FALSE)</f>
        <v>6.6699999999999995E-2</v>
      </c>
      <c r="Q389" s="72">
        <f t="shared" si="125"/>
        <v>0</v>
      </c>
      <c r="R389" s="72">
        <f t="shared" si="124"/>
        <v>0</v>
      </c>
      <c r="S389" s="72">
        <f t="shared" si="124"/>
        <v>0</v>
      </c>
      <c r="T389" s="72">
        <f t="shared" si="124"/>
        <v>0</v>
      </c>
      <c r="U389" s="72">
        <f t="shared" si="124"/>
        <v>0</v>
      </c>
      <c r="W389" s="2">
        <f t="shared" si="126"/>
        <v>58111.399621709403</v>
      </c>
      <c r="X389" s="77">
        <f t="shared" si="127"/>
        <v>58111.399621709403</v>
      </c>
      <c r="Z389" s="2">
        <f t="shared" si="128"/>
        <v>55850.077009269553</v>
      </c>
      <c r="AA389" s="77">
        <f t="shared" si="129"/>
        <v>55850.077009269553</v>
      </c>
      <c r="AC389" s="2">
        <f t="shared" si="130"/>
        <v>58943.612258267218</v>
      </c>
      <c r="AD389" s="77">
        <f t="shared" si="131"/>
        <v>58943.612258267218</v>
      </c>
      <c r="AF389" s="2">
        <f t="shared" si="132"/>
        <v>57726.859989644763</v>
      </c>
      <c r="AG389" s="77">
        <f t="shared" si="133"/>
        <v>57726.859989644763</v>
      </c>
      <c r="AI389" s="2">
        <f t="shared" si="134"/>
        <v>58231.926969072949</v>
      </c>
      <c r="AJ389" s="77">
        <f t="shared" si="135"/>
        <v>58231.926969072949</v>
      </c>
    </row>
    <row r="390" spans="1:36" x14ac:dyDescent="0.2">
      <c r="A390" s="72">
        <v>24</v>
      </c>
      <c r="B390" s="1" t="s">
        <v>97</v>
      </c>
      <c r="C390" s="6" t="str">
        <f>VLOOKUP(B390,Valores!$A$2:$F$300,5,FALSE)</f>
        <v>unid.</v>
      </c>
      <c r="D390" s="6">
        <v>1</v>
      </c>
      <c r="E390" s="63">
        <f>VLOOKUP($B390,Valores!$A$2:$G$300,6,FALSE)*VLOOKUP(VLOOKUP($B390,Indices_Poder!$B$5:$E$250,3,FALSE),Indices_Poder!$G$6:$N$27,4,FALSE)*VLOOKUP($E$8,Regional!$A$2:$B$7,2,FALSE)</f>
        <v>58111.399621709403</v>
      </c>
      <c r="F390" s="2">
        <f>VLOOKUP($B390,Valores!$A$2:$G$300,6,FALSE)*VLOOKUP(VLOOKUP($B390,Indices_Poder!$B$5:$E$250,3,FALSE),Indices_Poder!$G$6:$N$27,4,FALSE)*VLOOKUP($F$8,Regional!$A$2:$B$7,2,FALSE)</f>
        <v>55850.077009269553</v>
      </c>
      <c r="G390" s="2">
        <f>VLOOKUP($B390,Valores!$A$2:$G$300,6,FALSE)*VLOOKUP(VLOOKUP($B390,Indices_Poder!$B$5:$E$250,3,FALSE),Indices_Poder!$G$6:$N$27,4,FALSE)*VLOOKUP($G$8,Regional!$A$2:$B$7,2,FALSE)</f>
        <v>58943.612258267218</v>
      </c>
      <c r="H390" s="2">
        <f>VLOOKUP($B390,Valores!$A$2:$G$300,6,FALSE)*VLOOKUP(VLOOKUP($B390,Indices_Poder!$B$5:$E$250,3,FALSE),Indices_Poder!$G$6:$N$27,4,FALSE)*VLOOKUP($H$8,Regional!$A$2:$B$7,2,FALSE)</f>
        <v>57726.859989644763</v>
      </c>
      <c r="I390" s="76">
        <f>VLOOKUP($B390,Valores!$A$2:$G$300,6,FALSE)*VLOOKUP(VLOOKUP($B390,Indices_Poder!$B$5:$E$250,3,FALSE),Indices_Poder!$G$6:$N$27,4,FALSE)*VLOOKUP($I$8,Regional!$A$2:$B$7,2,FALSE)</f>
        <v>58231.926969072949</v>
      </c>
      <c r="J390" s="2">
        <f t="shared" si="123"/>
        <v>58111.399621709403</v>
      </c>
      <c r="K390" s="2">
        <f t="shared" si="123"/>
        <v>55850.077009269553</v>
      </c>
      <c r="L390" s="2">
        <f t="shared" si="123"/>
        <v>58943.612258267218</v>
      </c>
      <c r="M390" s="2">
        <f t="shared" si="123"/>
        <v>57726.859989644763</v>
      </c>
      <c r="N390" s="2">
        <f t="shared" si="123"/>
        <v>58231.926969072949</v>
      </c>
      <c r="O390" s="54">
        <f>VLOOKUP(B390,Valores!$A$2:$P$300,14,FALSE)</f>
        <v>1</v>
      </c>
      <c r="P390" s="1">
        <f>VLOOKUP(B390,Valores!$A$2:$P$300,15,FALSE)</f>
        <v>6.6699999999999995E-2</v>
      </c>
      <c r="Q390" s="72">
        <f t="shared" si="125"/>
        <v>0</v>
      </c>
      <c r="R390" s="72">
        <f t="shared" si="124"/>
        <v>0</v>
      </c>
      <c r="S390" s="72">
        <f t="shared" si="124"/>
        <v>0</v>
      </c>
      <c r="T390" s="72">
        <f t="shared" si="124"/>
        <v>0</v>
      </c>
      <c r="U390" s="72">
        <f t="shared" si="124"/>
        <v>0</v>
      </c>
      <c r="W390" s="2">
        <f t="shared" si="126"/>
        <v>58111.399621709403</v>
      </c>
      <c r="X390" s="77">
        <f t="shared" si="127"/>
        <v>58111.399621709403</v>
      </c>
      <c r="Z390" s="2">
        <f t="shared" si="128"/>
        <v>55850.077009269553</v>
      </c>
      <c r="AA390" s="77">
        <f t="shared" si="129"/>
        <v>55850.077009269553</v>
      </c>
      <c r="AC390" s="2">
        <f t="shared" si="130"/>
        <v>58943.612258267218</v>
      </c>
      <c r="AD390" s="77">
        <f t="shared" si="131"/>
        <v>58943.612258267218</v>
      </c>
      <c r="AF390" s="2">
        <f t="shared" si="132"/>
        <v>57726.859989644763</v>
      </c>
      <c r="AG390" s="77">
        <f t="shared" si="133"/>
        <v>57726.859989644763</v>
      </c>
      <c r="AI390" s="2">
        <f t="shared" si="134"/>
        <v>58231.926969072949</v>
      </c>
      <c r="AJ390" s="77">
        <f t="shared" si="135"/>
        <v>58231.926969072949</v>
      </c>
    </row>
    <row r="391" spans="1:36" x14ac:dyDescent="0.2">
      <c r="A391" s="72">
        <v>25</v>
      </c>
      <c r="B391" s="78" t="s">
        <v>98</v>
      </c>
      <c r="C391" s="6" t="str">
        <f>VLOOKUP(B391,Valores!$A$2:$F$300,5,FALSE)</f>
        <v>unid.</v>
      </c>
      <c r="D391" s="6">
        <v>1</v>
      </c>
      <c r="E391" s="63">
        <f>VLOOKUP($B391,Valores!$A$2:$G$300,6,FALSE)*VLOOKUP(VLOOKUP($B391,Indices_Poder!$B$5:$E$250,3,FALSE),Indices_Poder!$G$6:$N$27,4,FALSE)*VLOOKUP($E$8,Regional!$A$2:$B$7,2,FALSE)</f>
        <v>56459.620111442695</v>
      </c>
      <c r="F391" s="2">
        <f>VLOOKUP($B391,Valores!$A$2:$G$300,6,FALSE)*VLOOKUP(VLOOKUP($B391,Indices_Poder!$B$5:$E$250,3,FALSE),Indices_Poder!$G$6:$N$27,4,FALSE)*VLOOKUP($F$8,Regional!$A$2:$B$7,2,FALSE)</f>
        <v>54262.574153525813</v>
      </c>
      <c r="G391" s="2">
        <f>VLOOKUP($B391,Valores!$A$2:$G$300,6,FALSE)*VLOOKUP(VLOOKUP($B391,Indices_Poder!$B$5:$E$250,3,FALSE),Indices_Poder!$G$6:$N$27,4,FALSE)*VLOOKUP($G$8,Regional!$A$2:$B$7,2,FALSE)</f>
        <v>57268.177634026317</v>
      </c>
      <c r="H391" s="2">
        <f>VLOOKUP($B391,Valores!$A$2:$G$300,6,FALSE)*VLOOKUP(VLOOKUP($B391,Indices_Poder!$B$5:$E$250,3,FALSE),Indices_Poder!$G$6:$N$27,4,FALSE)*VLOOKUP($H$8,Regional!$A$2:$B$7,2,FALSE)</f>
        <v>56086.010773421302</v>
      </c>
      <c r="I391" s="108">
        <f>VLOOKUP($B391,Valores!$A$2:$G$300,6,FALSE)*VLOOKUP(VLOOKUP($B391,Indices_Poder!$B$5:$E$250,3,FALSE),Indices_Poder!$G$6:$N$27,4,FALSE)*VLOOKUP($I$8,Regional!$A$2:$B$7,2,FALSE)</f>
        <v>56576.721545747911</v>
      </c>
      <c r="J391" s="2">
        <f t="shared" si="123"/>
        <v>56459.620111442695</v>
      </c>
      <c r="K391" s="2">
        <f t="shared" si="123"/>
        <v>54262.574153525813</v>
      </c>
      <c r="L391" s="2">
        <f t="shared" si="123"/>
        <v>57268.177634026317</v>
      </c>
      <c r="M391" s="2">
        <f t="shared" si="123"/>
        <v>56086.010773421302</v>
      </c>
      <c r="N391" s="2">
        <f t="shared" si="123"/>
        <v>56576.721545747911</v>
      </c>
      <c r="O391" s="54">
        <f>VLOOKUP(B391,Valores!$A$2:$P$300,14,FALSE)</f>
        <v>1</v>
      </c>
      <c r="P391" s="1">
        <f>VLOOKUP(B391,Valores!$A$2:$P$300,15,FALSE)</f>
        <v>6.6699999999999995E-2</v>
      </c>
      <c r="Q391" s="72">
        <f t="shared" si="125"/>
        <v>0</v>
      </c>
      <c r="R391" s="72">
        <f t="shared" si="124"/>
        <v>0</v>
      </c>
      <c r="S391" s="72">
        <f t="shared" si="124"/>
        <v>0</v>
      </c>
      <c r="T391" s="72">
        <f t="shared" si="124"/>
        <v>0</v>
      </c>
      <c r="U391" s="72">
        <f t="shared" si="124"/>
        <v>0</v>
      </c>
      <c r="W391" s="2">
        <f t="shared" si="126"/>
        <v>56459.620111442695</v>
      </c>
      <c r="X391" s="77">
        <f t="shared" si="127"/>
        <v>56459.620111442695</v>
      </c>
      <c r="Z391" s="2">
        <f t="shared" si="128"/>
        <v>54262.574153525813</v>
      </c>
      <c r="AA391" s="77">
        <f t="shared" si="129"/>
        <v>54262.574153525813</v>
      </c>
      <c r="AC391" s="2">
        <f t="shared" si="130"/>
        <v>57268.177634026317</v>
      </c>
      <c r="AD391" s="77">
        <f t="shared" si="131"/>
        <v>57268.177634026317</v>
      </c>
      <c r="AF391" s="2">
        <f t="shared" si="132"/>
        <v>56086.010773421302</v>
      </c>
      <c r="AG391" s="77">
        <f t="shared" si="133"/>
        <v>56086.010773421302</v>
      </c>
      <c r="AI391" s="2">
        <f t="shared" si="134"/>
        <v>56576.721545747911</v>
      </c>
      <c r="AJ391" s="77">
        <f t="shared" si="135"/>
        <v>56576.721545747911</v>
      </c>
    </row>
    <row r="392" spans="1:36" x14ac:dyDescent="0.2">
      <c r="A392" s="79"/>
      <c r="B392" s="80" t="s">
        <v>99</v>
      </c>
      <c r="C392" s="80"/>
      <c r="D392" s="80"/>
      <c r="E392" s="81"/>
      <c r="F392" s="81"/>
      <c r="G392" s="81"/>
      <c r="H392" s="81"/>
      <c r="I392" s="81"/>
      <c r="J392" s="82">
        <f>SUM(J367:J391)</f>
        <v>10120218.264409378</v>
      </c>
      <c r="K392" s="81">
        <f>SUM(K367:K391)</f>
        <v>9726404.3388610017</v>
      </c>
      <c r="L392" s="81">
        <f>SUM(L367:L391)</f>
        <v>10265149.785233019</v>
      </c>
      <c r="M392" s="81">
        <f>SUM(M367:M391)</f>
        <v>10053249.90651156</v>
      </c>
      <c r="N392" s="83">
        <f>SUM(N367:N391)</f>
        <v>10141208.346735559</v>
      </c>
      <c r="Q392" s="63">
        <f>SUMIF($O367:$O391,"&lt;&gt;Rateio",X367:X391)</f>
        <v>10120218.264409378</v>
      </c>
      <c r="R392" s="63">
        <f>SUMIF($O367:$O391,"&lt;&gt;Rateio",AA367:AA391)</f>
        <v>9726404.3388610017</v>
      </c>
      <c r="S392" s="63">
        <f>SUMIF($O367:$O391,"&lt;&gt;Rateio",AD367:AD391)</f>
        <v>10265149.785233019</v>
      </c>
      <c r="T392" s="63">
        <f>SUMIF($O367:$O391,"&lt;&gt;Rateio",AG367:AG391)</f>
        <v>10053249.90651156</v>
      </c>
      <c r="U392" s="63">
        <f>SUMIF($O367:$O391,"&lt;&gt;Rateio",AJ367:AJ391)</f>
        <v>10141208.346735559</v>
      </c>
      <c r="W392" s="2"/>
      <c r="X392" s="77"/>
      <c r="Z392" s="2"/>
      <c r="AA392" s="77"/>
      <c r="AC392" s="2"/>
      <c r="AD392" s="77"/>
      <c r="AF392" s="2"/>
      <c r="AG392" s="77"/>
      <c r="AI392" s="2"/>
      <c r="AJ392" s="77"/>
    </row>
    <row r="393" spans="1:36" ht="12.75" hidden="1" customHeight="1" x14ac:dyDescent="0.2">
      <c r="A393" s="79"/>
      <c r="B393" s="80"/>
      <c r="C393" s="80"/>
      <c r="D393" s="80"/>
      <c r="E393" s="85" t="s">
        <v>12</v>
      </c>
      <c r="F393" s="85" t="s">
        <v>13</v>
      </c>
      <c r="G393" s="85" t="s">
        <v>14</v>
      </c>
      <c r="H393" s="85" t="s">
        <v>15</v>
      </c>
      <c r="I393" s="85" t="s">
        <v>16</v>
      </c>
      <c r="J393" s="81"/>
      <c r="K393" s="81"/>
      <c r="L393" s="81"/>
      <c r="M393" s="81"/>
      <c r="N393" s="81"/>
      <c r="O393" s="54" t="e">
        <f>VLOOKUP(B393,Valores!$A$2:$P$300,14,FALSE)</f>
        <v>#N/A</v>
      </c>
      <c r="P393" s="1" t="e">
        <f>VLOOKUP(B393,Valores!$A$2:$P$300,15,FALSE)</f>
        <v>#N/A</v>
      </c>
      <c r="Q393" s="72"/>
      <c r="R393" s="72"/>
      <c r="S393" s="72"/>
      <c r="T393" s="72"/>
      <c r="U393" s="72"/>
      <c r="X393" s="77"/>
      <c r="AA393" s="77"/>
      <c r="AD393" s="77"/>
      <c r="AG393" s="77"/>
      <c r="AJ393" s="77"/>
    </row>
    <row r="394" spans="1:36" ht="12.75" hidden="1" customHeight="1" x14ac:dyDescent="0.2">
      <c r="A394" s="86"/>
      <c r="B394" s="87" t="s">
        <v>100</v>
      </c>
      <c r="C394" s="88"/>
      <c r="D394" s="88"/>
      <c r="E394" s="89" t="e">
        <f>(SUMIF(#REF!,"Obras civis",E367:E391)+#REF!)*3.98%</f>
        <v>#REF!</v>
      </c>
      <c r="F394" s="89" t="e">
        <f>(SUMIF(#REF!,"Obras civis",F367:F391)+#REF!)*3.98%</f>
        <v>#REF!</v>
      </c>
      <c r="G394" s="89" t="e">
        <f>(SUMIF(#REF!,"Obras civis",G367:G391)+#REF!)*3.98%</f>
        <v>#REF!</v>
      </c>
      <c r="H394" s="89" t="e">
        <f>(SUMIF(#REF!,"Obras civis",H367:H391)+#REF!)*3.98%</f>
        <v>#REF!</v>
      </c>
      <c r="I394" s="89" t="e">
        <f>(SUMIF(#REF!,"Obras civis",I367:I391)+#REF!)*3.98%</f>
        <v>#REF!</v>
      </c>
      <c r="J394" s="89"/>
      <c r="K394" s="89"/>
      <c r="L394" s="89"/>
      <c r="M394" s="89"/>
      <c r="N394" s="89"/>
      <c r="O394" s="54" t="e">
        <f>VLOOKUP(B394,Valores!$A$2:$P$300,14,FALSE)</f>
        <v>#N/A</v>
      </c>
      <c r="P394" s="1" t="e">
        <f>VLOOKUP(B394,Valores!$A$2:$P$300,15,FALSE)</f>
        <v>#N/A</v>
      </c>
      <c r="Q394" s="72"/>
      <c r="R394" s="72"/>
      <c r="S394" s="72"/>
      <c r="T394" s="72"/>
      <c r="U394" s="72"/>
      <c r="X394" s="77"/>
      <c r="AA394" s="77"/>
      <c r="AD394" s="77"/>
      <c r="AG394" s="77"/>
      <c r="AJ394" s="77"/>
    </row>
    <row r="395" spans="1:36" ht="12.75" hidden="1" customHeight="1" x14ac:dyDescent="0.2">
      <c r="A395" s="86"/>
      <c r="B395" s="88" t="s">
        <v>101</v>
      </c>
      <c r="C395" s="90"/>
      <c r="D395" s="90"/>
      <c r="E395" s="91" t="e">
        <f>J392+#REF!+E394</f>
        <v>#REF!</v>
      </c>
      <c r="F395" s="91" t="e">
        <f>K392+#REF!+F394</f>
        <v>#REF!</v>
      </c>
      <c r="G395" s="91" t="e">
        <f>L392+#REF!+G394</f>
        <v>#REF!</v>
      </c>
      <c r="H395" s="91" t="e">
        <f>M392+#REF!+H394</f>
        <v>#REF!</v>
      </c>
      <c r="I395" s="91" t="e">
        <f>N392+#REF!+I394</f>
        <v>#REF!</v>
      </c>
      <c r="J395" s="91"/>
      <c r="K395" s="91"/>
      <c r="L395" s="91"/>
      <c r="M395" s="91"/>
      <c r="N395" s="91"/>
      <c r="O395" s="54" t="e">
        <f>VLOOKUP(B395,Valores!$A$2:$P$300,14,FALSE)</f>
        <v>#N/A</v>
      </c>
      <c r="P395" s="1" t="e">
        <f>VLOOKUP(B395,Valores!$A$2:$P$300,15,FALSE)</f>
        <v>#N/A</v>
      </c>
      <c r="Q395" s="72"/>
      <c r="R395" s="72"/>
      <c r="S395" s="72"/>
      <c r="T395" s="72"/>
      <c r="U395" s="72"/>
      <c r="X395" s="77"/>
      <c r="AA395" s="77"/>
      <c r="AD395" s="77"/>
      <c r="AG395" s="77"/>
      <c r="AJ395" s="77"/>
    </row>
    <row r="396" spans="1:36" ht="12.75" hidden="1" customHeight="1" x14ac:dyDescent="0.2">
      <c r="A396" s="86"/>
      <c r="B396" s="88" t="s">
        <v>102</v>
      </c>
      <c r="C396" s="88"/>
      <c r="D396" s="88"/>
      <c r="E396" s="89" t="e">
        <f>E395*2.7%</f>
        <v>#REF!</v>
      </c>
      <c r="F396" s="89" t="e">
        <f>F395*2.7%</f>
        <v>#REF!</v>
      </c>
      <c r="G396" s="89" t="e">
        <f>G395*2.7%</f>
        <v>#REF!</v>
      </c>
      <c r="H396" s="89" t="e">
        <f>H395*2.7%</f>
        <v>#REF!</v>
      </c>
      <c r="I396" s="89" t="e">
        <f>I395*2.7%</f>
        <v>#REF!</v>
      </c>
      <c r="J396" s="89"/>
      <c r="K396" s="89"/>
      <c r="L396" s="89"/>
      <c r="M396" s="89"/>
      <c r="N396" s="89"/>
      <c r="O396" s="54" t="e">
        <f>VLOOKUP(B396,Valores!$A$2:$P$300,14,FALSE)</f>
        <v>#N/A</v>
      </c>
      <c r="P396" s="1" t="e">
        <f>VLOOKUP(B396,Valores!$A$2:$P$300,15,FALSE)</f>
        <v>#N/A</v>
      </c>
      <c r="Q396" s="72"/>
      <c r="R396" s="72"/>
      <c r="S396" s="72"/>
      <c r="T396" s="72"/>
      <c r="U396" s="72"/>
      <c r="X396" s="77"/>
      <c r="AA396" s="77"/>
      <c r="AD396" s="77"/>
      <c r="AG396" s="77"/>
      <c r="AJ396" s="77"/>
    </row>
    <row r="397" spans="1:36" ht="12.75" hidden="1" customHeight="1" x14ac:dyDescent="0.2">
      <c r="A397" s="86"/>
      <c r="B397" s="88" t="s">
        <v>103</v>
      </c>
      <c r="C397" s="90"/>
      <c r="D397" s="90"/>
      <c r="E397" s="91" t="e">
        <f>E395*1.4%</f>
        <v>#REF!</v>
      </c>
      <c r="F397" s="91" t="e">
        <f>F395*1.4%</f>
        <v>#REF!</v>
      </c>
      <c r="G397" s="91" t="e">
        <f>G395*1.4%</f>
        <v>#REF!</v>
      </c>
      <c r="H397" s="91" t="e">
        <f>H395*1.4%</f>
        <v>#REF!</v>
      </c>
      <c r="I397" s="91" t="e">
        <f>I395*1.4%</f>
        <v>#REF!</v>
      </c>
      <c r="J397" s="91"/>
      <c r="K397" s="91"/>
      <c r="L397" s="91"/>
      <c r="M397" s="91"/>
      <c r="N397" s="91"/>
      <c r="O397" s="54" t="e">
        <f>VLOOKUP(B397,Valores!$A$2:$P$300,14,FALSE)</f>
        <v>#N/A</v>
      </c>
      <c r="P397" s="1" t="e">
        <f>VLOOKUP(B397,Valores!$A$2:$P$300,15,FALSE)</f>
        <v>#N/A</v>
      </c>
      <c r="Q397" s="72"/>
      <c r="R397" s="72"/>
      <c r="S397" s="72"/>
      <c r="T397" s="72"/>
      <c r="U397" s="72"/>
      <c r="X397" s="77"/>
      <c r="AA397" s="77"/>
      <c r="AD397" s="77"/>
      <c r="AG397" s="77"/>
      <c r="AJ397" s="77"/>
    </row>
    <row r="398" spans="1:36" ht="12.75" hidden="1" customHeight="1" x14ac:dyDescent="0.2">
      <c r="A398" s="86"/>
      <c r="B398" s="88" t="s">
        <v>104</v>
      </c>
      <c r="C398" s="88"/>
      <c r="D398" s="88"/>
      <c r="E398" s="89" t="e">
        <f>E395*3.99%</f>
        <v>#REF!</v>
      </c>
      <c r="F398" s="89" t="e">
        <f>F395*3.99%</f>
        <v>#REF!</v>
      </c>
      <c r="G398" s="89" t="e">
        <f>G395*3.99%</f>
        <v>#REF!</v>
      </c>
      <c r="H398" s="89" t="e">
        <f>H395*3.99%</f>
        <v>#REF!</v>
      </c>
      <c r="I398" s="89" t="e">
        <f>I395*3.99%</f>
        <v>#REF!</v>
      </c>
      <c r="J398" s="92"/>
      <c r="K398" s="89"/>
      <c r="L398" s="89"/>
      <c r="M398" s="89"/>
      <c r="N398" s="89"/>
      <c r="O398" s="54" t="e">
        <f>VLOOKUP(B398,Valores!$A$2:$P$300,14,FALSE)</f>
        <v>#N/A</v>
      </c>
      <c r="P398" s="1" t="e">
        <f>VLOOKUP(B398,Valores!$A$2:$P$300,15,FALSE)</f>
        <v>#N/A</v>
      </c>
      <c r="Q398" s="72"/>
      <c r="R398" s="72"/>
      <c r="S398" s="72"/>
      <c r="T398" s="72"/>
      <c r="U398" s="72"/>
      <c r="X398" s="77"/>
      <c r="AA398" s="77"/>
      <c r="AD398" s="77"/>
      <c r="AG398" s="77"/>
      <c r="AJ398" s="77"/>
    </row>
    <row r="399" spans="1:36" ht="12.75" hidden="1" customHeight="1" x14ac:dyDescent="0.2">
      <c r="A399" s="86"/>
      <c r="B399" s="93" t="s">
        <v>105</v>
      </c>
      <c r="C399" s="93"/>
      <c r="D399" s="93"/>
      <c r="E399" s="94" t="e">
        <f>E395*2.7%</f>
        <v>#REF!</v>
      </c>
      <c r="F399" s="94" t="e">
        <f>F395*2.7%</f>
        <v>#REF!</v>
      </c>
      <c r="G399" s="94" t="e">
        <f>G395*2.7%</f>
        <v>#REF!</v>
      </c>
      <c r="H399" s="94" t="e">
        <f>H395*2.7%</f>
        <v>#REF!</v>
      </c>
      <c r="I399" s="94" t="e">
        <f>I395*2.7%</f>
        <v>#REF!</v>
      </c>
      <c r="J399" s="94"/>
      <c r="K399" s="94"/>
      <c r="L399" s="94"/>
      <c r="M399" s="94"/>
      <c r="N399" s="94"/>
      <c r="O399" s="54" t="e">
        <f>VLOOKUP(B399,Valores!$A$2:$P$300,14,FALSE)</f>
        <v>#N/A</v>
      </c>
      <c r="P399" s="1" t="e">
        <f>VLOOKUP(B399,Valores!$A$2:$P$300,15,FALSE)</f>
        <v>#N/A</v>
      </c>
      <c r="Q399" s="72"/>
      <c r="R399" s="72"/>
      <c r="S399" s="72"/>
      <c r="T399" s="72"/>
      <c r="U399" s="72"/>
      <c r="X399" s="77"/>
      <c r="AA399" s="77"/>
      <c r="AD399" s="77"/>
      <c r="AG399" s="77"/>
      <c r="AJ399" s="77"/>
    </row>
    <row r="400" spans="1:36" ht="12.75" hidden="1" customHeight="1" x14ac:dyDescent="0.2">
      <c r="A400" s="86"/>
      <c r="B400" s="88" t="s">
        <v>106</v>
      </c>
      <c r="C400" s="88"/>
      <c r="D400" s="88"/>
      <c r="E400" s="89" t="e">
        <f>E395+E396+E397+E398+E399</f>
        <v>#REF!</v>
      </c>
      <c r="F400" s="89" t="e">
        <f>F395+F396+F397+F398+F399</f>
        <v>#REF!</v>
      </c>
      <c r="G400" s="89" t="e">
        <f>G395+G396+G397+G398+G399</f>
        <v>#REF!</v>
      </c>
      <c r="H400" s="89" t="e">
        <f>H395+H396+H397+H398+H399</f>
        <v>#REF!</v>
      </c>
      <c r="I400" s="89" t="e">
        <f>I395+I396+I397+I398+I399</f>
        <v>#REF!</v>
      </c>
      <c r="J400" s="89"/>
      <c r="K400" s="89"/>
      <c r="L400" s="89"/>
      <c r="M400" s="89"/>
      <c r="N400" s="89"/>
      <c r="O400" s="54" t="e">
        <f>VLOOKUP(B400,Valores!$A$2:$P$300,14,FALSE)</f>
        <v>#N/A</v>
      </c>
      <c r="P400" s="1" t="e">
        <f>VLOOKUP(B400,Valores!$A$2:$P$300,15,FALSE)</f>
        <v>#N/A</v>
      </c>
      <c r="Q400" s="72"/>
      <c r="R400" s="72"/>
      <c r="S400" s="72"/>
      <c r="T400" s="72"/>
      <c r="U400" s="72"/>
      <c r="X400" s="77"/>
      <c r="AA400" s="77"/>
      <c r="AD400" s="77"/>
      <c r="AG400" s="77"/>
      <c r="AJ400" s="77"/>
    </row>
    <row r="401" spans="1:36" ht="12.75" hidden="1" customHeight="1" x14ac:dyDescent="0.2">
      <c r="A401" s="88"/>
      <c r="B401" s="88" t="s">
        <v>107</v>
      </c>
      <c r="C401" s="88"/>
      <c r="D401" s="88"/>
      <c r="E401" s="89" t="e">
        <f>E400*3%</f>
        <v>#REF!</v>
      </c>
      <c r="F401" s="89" t="e">
        <f>F400*3%</f>
        <v>#REF!</v>
      </c>
      <c r="G401" s="89" t="e">
        <f>G400*3%</f>
        <v>#REF!</v>
      </c>
      <c r="H401" s="89" t="e">
        <f>H400*3%</f>
        <v>#REF!</v>
      </c>
      <c r="I401" s="89" t="e">
        <f>I400*3%</f>
        <v>#REF!</v>
      </c>
      <c r="J401" s="89"/>
      <c r="K401" s="89"/>
      <c r="L401" s="89"/>
      <c r="M401" s="89"/>
      <c r="N401" s="89"/>
      <c r="O401" s="54" t="e">
        <f>VLOOKUP(B401,Valores!$A$2:$P$300,14,FALSE)</f>
        <v>#N/A</v>
      </c>
      <c r="P401" s="1" t="e">
        <f>VLOOKUP(B401,Valores!$A$2:$P$300,15,FALSE)</f>
        <v>#N/A</v>
      </c>
      <c r="Q401" s="72"/>
      <c r="R401" s="72"/>
      <c r="S401" s="72"/>
      <c r="T401" s="72"/>
      <c r="U401" s="72"/>
      <c r="X401" s="77"/>
      <c r="AA401" s="77"/>
      <c r="AD401" s="77"/>
      <c r="AG401" s="77"/>
      <c r="AJ401" s="77"/>
    </row>
    <row r="402" spans="1:36" ht="12.75" hidden="1" customHeight="1" x14ac:dyDescent="0.2">
      <c r="A402" s="95"/>
      <c r="B402" s="95" t="s">
        <v>108</v>
      </c>
      <c r="C402" s="95"/>
      <c r="D402" s="95"/>
      <c r="E402" s="96" t="e">
        <f>E400*2.7%</f>
        <v>#REF!</v>
      </c>
      <c r="F402" s="96" t="e">
        <f>F400*2.7%</f>
        <v>#REF!</v>
      </c>
      <c r="G402" s="96" t="e">
        <f>G400*2.7%</f>
        <v>#REF!</v>
      </c>
      <c r="H402" s="96" t="e">
        <f>H400*2.7%</f>
        <v>#REF!</v>
      </c>
      <c r="I402" s="96" t="e">
        <f>I400*2.7%</f>
        <v>#REF!</v>
      </c>
      <c r="J402" s="96"/>
      <c r="K402" s="96"/>
      <c r="L402" s="96"/>
      <c r="M402" s="96"/>
      <c r="N402" s="96"/>
      <c r="O402" s="54" t="e">
        <f>VLOOKUP(B402,Valores!$A$2:$P$300,14,FALSE)</f>
        <v>#N/A</v>
      </c>
      <c r="P402" s="1" t="e">
        <f>VLOOKUP(B402,Valores!$A$2:$P$300,15,FALSE)</f>
        <v>#N/A</v>
      </c>
      <c r="Q402" s="72"/>
      <c r="R402" s="72"/>
      <c r="S402" s="72"/>
      <c r="T402" s="72"/>
      <c r="U402" s="72"/>
      <c r="X402" s="77"/>
      <c r="AA402" s="77"/>
      <c r="AD402" s="77"/>
      <c r="AG402" s="77"/>
      <c r="AJ402" s="77"/>
    </row>
    <row r="403" spans="1:36" x14ac:dyDescent="0.2">
      <c r="A403" s="79"/>
      <c r="B403" s="80" t="s">
        <v>109</v>
      </c>
      <c r="C403" s="80"/>
      <c r="D403" s="80"/>
      <c r="E403" s="81">
        <f>J392*(1+Entrada!$L$13)</f>
        <v>15383743.783728696</v>
      </c>
      <c r="F403" s="81">
        <f>K392*(1+Entrada!$L$13)</f>
        <v>14785107.235502608</v>
      </c>
      <c r="G403" s="81">
        <f>L392*(1+Entrada!$L$13)</f>
        <v>15604054.188532712</v>
      </c>
      <c r="H403" s="81">
        <f>M392*(1+Entrada!$L$13)</f>
        <v>15281945.182888223</v>
      </c>
      <c r="I403" s="81">
        <f>N392*(1+Entrada!$L$13)</f>
        <v>15415650.807872724</v>
      </c>
      <c r="J403" s="81"/>
      <c r="K403" s="81"/>
      <c r="L403" s="81"/>
      <c r="M403" s="81"/>
      <c r="N403" s="81"/>
      <c r="Q403" s="63">
        <f>SUMIF($O367:$O391,"&lt;&gt;Rateio",W367:W391)</f>
        <v>10120218.264409378</v>
      </c>
      <c r="R403" s="63">
        <f>SUMIF($O367:$O391,"&lt;&gt;Rateio",Z367:Z391)</f>
        <v>9726404.3388610017</v>
      </c>
      <c r="S403" s="63">
        <f>SUMIF($O367:$O391,"&lt;&gt;Rateio",AC367:AC391)</f>
        <v>10265149.785233019</v>
      </c>
      <c r="T403" s="63">
        <f>SUMIF($O367:$O391,"&lt;&gt;Rateio",AF367:AF391)</f>
        <v>10053249.90651156</v>
      </c>
      <c r="U403" s="63">
        <f>SUMIF($O367:$O391,"&lt;&gt;Rateio",AI367:AI391)</f>
        <v>10141208.346735559</v>
      </c>
      <c r="X403" s="77"/>
      <c r="AA403" s="77"/>
      <c r="AD403" s="77"/>
      <c r="AG403" s="77"/>
      <c r="AJ403" s="77"/>
    </row>
    <row r="404" spans="1:36" x14ac:dyDescent="0.2">
      <c r="E404" s="97">
        <f>Q404</f>
        <v>1</v>
      </c>
      <c r="F404" s="98">
        <f>R404</f>
        <v>1</v>
      </c>
      <c r="G404" s="98">
        <f>S404</f>
        <v>1</v>
      </c>
      <c r="H404" s="98">
        <f>T404</f>
        <v>1</v>
      </c>
      <c r="I404" s="99">
        <f>U404</f>
        <v>1</v>
      </c>
      <c r="O404" s="1"/>
      <c r="Q404" s="100">
        <f>Q392/Q403</f>
        <v>1</v>
      </c>
      <c r="R404" s="100">
        <f>R392/R403</f>
        <v>1</v>
      </c>
      <c r="S404" s="100">
        <f>S392/S403</f>
        <v>1</v>
      </c>
      <c r="T404" s="100">
        <f>T392/T403</f>
        <v>1</v>
      </c>
      <c r="U404" s="100">
        <f>U392/U403</f>
        <v>1</v>
      </c>
      <c r="W404" s="78"/>
      <c r="X404" s="101"/>
      <c r="Z404" s="78"/>
      <c r="AA404" s="101"/>
      <c r="AC404" s="78"/>
      <c r="AD404" s="101"/>
      <c r="AF404" s="78"/>
      <c r="AG404" s="101"/>
      <c r="AI404" s="78"/>
      <c r="AJ404" s="101"/>
    </row>
    <row r="408" spans="1:36" s="55" customFormat="1" ht="12.75" customHeight="1" x14ac:dyDescent="0.2">
      <c r="B408" s="227" t="s">
        <v>124</v>
      </c>
      <c r="C408" s="56"/>
      <c r="D408" s="56"/>
      <c r="E408" s="56"/>
      <c r="F408" s="56"/>
      <c r="G408" s="62"/>
      <c r="H408" s="56"/>
      <c r="I408" s="56"/>
      <c r="J408" s="56"/>
      <c r="K408" s="56"/>
      <c r="L408" s="56"/>
      <c r="O408" s="54"/>
      <c r="P408" s="1"/>
      <c r="Q408" s="59" t="s">
        <v>12</v>
      </c>
      <c r="R408" s="59" t="s">
        <v>13</v>
      </c>
      <c r="S408" s="59" t="s">
        <v>14</v>
      </c>
      <c r="T408" s="59" t="s">
        <v>15</v>
      </c>
      <c r="U408" s="59" t="s">
        <v>16</v>
      </c>
      <c r="W408" s="60"/>
      <c r="X408" s="61"/>
      <c r="Z408" s="60"/>
      <c r="AA408" s="61"/>
      <c r="AC408" s="60"/>
      <c r="AD408" s="61"/>
      <c r="AF408" s="60"/>
      <c r="AG408" s="61"/>
      <c r="AI408" s="60"/>
      <c r="AJ408" s="61"/>
    </row>
    <row r="409" spans="1:36" s="55" customFormat="1" ht="12.75" customHeight="1" x14ac:dyDescent="0.2">
      <c r="B409" s="227"/>
      <c r="C409" s="56"/>
      <c r="D409" s="56"/>
      <c r="E409" s="56"/>
      <c r="F409" s="56"/>
      <c r="G409" s="62"/>
      <c r="H409" s="56"/>
      <c r="I409" s="56"/>
      <c r="J409" s="56"/>
      <c r="K409" s="56"/>
      <c r="L409" s="56"/>
      <c r="O409" s="54"/>
      <c r="P409" s="1"/>
      <c r="Q409" s="63">
        <f>SUMIF($O412:$O436,"Rateio",J412:J436)+E448</f>
        <v>14136575.619915593</v>
      </c>
      <c r="R409" s="63">
        <f>SUMIF($O412:$O436,"Rateio",K412:K436)+F448</f>
        <v>13586470.850113442</v>
      </c>
      <c r="S409" s="63">
        <f>SUMIF($O412:$O436,"Rateio",L412:L436)+G448</f>
        <v>14339025.344842775</v>
      </c>
      <c r="T409" s="63">
        <f>SUMIF($O412:$O436,"Rateio",M412:M436)+H448</f>
        <v>14043029.884949235</v>
      </c>
      <c r="U409" s="63">
        <f>SUMIF($O412:$O436,"Rateio",N412:N436)+I448</f>
        <v>14165895.924905045</v>
      </c>
      <c r="AA409" s="2"/>
      <c r="AD409" s="64"/>
      <c r="AG409" s="64"/>
      <c r="AJ409" s="64"/>
    </row>
    <row r="410" spans="1:36" s="66" customFormat="1" x14ac:dyDescent="0.2">
      <c r="A410" s="228" t="s">
        <v>72</v>
      </c>
      <c r="B410" s="228" t="s">
        <v>73</v>
      </c>
      <c r="C410" s="228" t="s">
        <v>74</v>
      </c>
      <c r="D410" s="228" t="s">
        <v>75</v>
      </c>
      <c r="E410" s="230" t="str">
        <f>$E$7</f>
        <v>Preço Unitário - Ref. 06/2020</v>
      </c>
      <c r="F410" s="230"/>
      <c r="G410" s="230"/>
      <c r="H410" s="230"/>
      <c r="I410" s="230"/>
      <c r="J410" s="229" t="str">
        <f>$J$7</f>
        <v>Preço Total</v>
      </c>
      <c r="K410" s="229"/>
      <c r="L410" s="229"/>
      <c r="M410" s="229"/>
      <c r="N410" s="229"/>
      <c r="O410" s="54"/>
      <c r="P410" s="1"/>
      <c r="Q410" s="63">
        <f>SUMIF($P412:$P436,"UAR",J412:J436)</f>
        <v>0</v>
      </c>
      <c r="R410" s="63">
        <f t="shared" ref="R410:U410" si="136">SUMIF($P412:$P436,"UAR",K412:K436)</f>
        <v>0</v>
      </c>
      <c r="S410" s="63">
        <f t="shared" si="136"/>
        <v>0</v>
      </c>
      <c r="T410" s="63">
        <f t="shared" si="136"/>
        <v>0</v>
      </c>
      <c r="U410" s="63">
        <f t="shared" si="136"/>
        <v>0</v>
      </c>
      <c r="AA410" s="67"/>
      <c r="AD410" s="67"/>
      <c r="AG410" s="67"/>
      <c r="AJ410" s="67"/>
    </row>
    <row r="411" spans="1:36" s="71" customFormat="1" x14ac:dyDescent="0.2">
      <c r="A411" s="228"/>
      <c r="B411" s="228"/>
      <c r="C411" s="228"/>
      <c r="D411" s="228"/>
      <c r="E411" s="68" t="s">
        <v>12</v>
      </c>
      <c r="F411" s="68" t="s">
        <v>13</v>
      </c>
      <c r="G411" s="68" t="s">
        <v>14</v>
      </c>
      <c r="H411" s="68" t="s">
        <v>15</v>
      </c>
      <c r="I411" s="68" t="s">
        <v>16</v>
      </c>
      <c r="J411" s="68" t="s">
        <v>12</v>
      </c>
      <c r="K411" s="68" t="s">
        <v>13</v>
      </c>
      <c r="L411" s="68" t="s">
        <v>14</v>
      </c>
      <c r="M411" s="68" t="s">
        <v>15</v>
      </c>
      <c r="N411" s="68" t="s">
        <v>16</v>
      </c>
      <c r="O411" s="54"/>
      <c r="P411" s="1"/>
      <c r="Q411" s="72">
        <f>Q410/Q409</f>
        <v>0</v>
      </c>
      <c r="R411" s="72">
        <f t="shared" ref="R411:U411" si="137">R410/R409</f>
        <v>0</v>
      </c>
      <c r="S411" s="72">
        <f t="shared" si="137"/>
        <v>0</v>
      </c>
      <c r="T411" s="72">
        <f t="shared" si="137"/>
        <v>0</v>
      </c>
      <c r="U411" s="72">
        <f t="shared" si="137"/>
        <v>0</v>
      </c>
      <c r="X411" s="73"/>
      <c r="AA411" s="73"/>
      <c r="AD411" s="73"/>
      <c r="AG411" s="73"/>
      <c r="AJ411" s="73"/>
    </row>
    <row r="412" spans="1:36" x14ac:dyDescent="0.2">
      <c r="A412" s="74">
        <v>1</v>
      </c>
      <c r="B412" s="75" t="s">
        <v>65</v>
      </c>
      <c r="C412" s="6" t="str">
        <f>VLOOKUP(B412,Valores!$A$2:$F$300,5,FALSE)</f>
        <v>unid.</v>
      </c>
      <c r="D412" s="6">
        <v>2</v>
      </c>
      <c r="E412" s="63">
        <f>Entrada!$L$29*VLOOKUP(E411,Regional!$A$2:$B$7,2,FALSE)</f>
        <v>475181.75627263717</v>
      </c>
      <c r="F412" s="2">
        <f>Entrada!$L$29*VLOOKUP(F411,Regional!$A$2:$B$7,2,FALSE)</f>
        <v>456690.73286805255</v>
      </c>
      <c r="G412" s="2">
        <f>Entrada!$L$29*VLOOKUP(G411,Regional!$A$2:$B$7,2,FALSE)</f>
        <v>481986.82833777613</v>
      </c>
      <c r="H412" s="2">
        <f>Entrada!$L$29*VLOOKUP(H411,Regional!$A$2:$B$7,2,FALSE)</f>
        <v>472037.34366322815</v>
      </c>
      <c r="I412" s="76">
        <f>Entrada!$L$29*VLOOKUP(I411,Regional!$A$2:$B$7,2,FALSE)</f>
        <v>476167.31843379518</v>
      </c>
      <c r="J412" s="102">
        <f t="shared" ref="J412:N436" si="138">$D412*E412</f>
        <v>950363.51254527434</v>
      </c>
      <c r="K412" s="103">
        <f t="shared" si="138"/>
        <v>913381.46573610511</v>
      </c>
      <c r="L412" s="103">
        <f t="shared" si="138"/>
        <v>963973.65667555225</v>
      </c>
      <c r="M412" s="103">
        <f t="shared" si="138"/>
        <v>944074.6873264563</v>
      </c>
      <c r="N412" s="104">
        <f t="shared" si="138"/>
        <v>952334.63686759037</v>
      </c>
      <c r="O412" s="54">
        <f>VLOOKUP(B412,Valores!$A$2:$P$300,14,FALSE)</f>
        <v>1</v>
      </c>
      <c r="P412" s="1">
        <f>VLOOKUP(B412,Valores!$A$2:$P$300,15,FALSE)</f>
        <v>3.3300000000000003E-2</v>
      </c>
      <c r="Q412" s="72">
        <f>IF($P412="UAR",J412*Q$411,0)</f>
        <v>0</v>
      </c>
      <c r="R412" s="72">
        <f t="shared" ref="R412:U436" si="139">IF($P412="UAR",K412*R$411,0)</f>
        <v>0</v>
      </c>
      <c r="S412" s="72">
        <f t="shared" si="139"/>
        <v>0</v>
      </c>
      <c r="T412" s="72">
        <f t="shared" si="139"/>
        <v>0</v>
      </c>
      <c r="U412" s="72">
        <f t="shared" si="139"/>
        <v>0</v>
      </c>
      <c r="W412" s="2">
        <f>J412+Q412</f>
        <v>950363.51254527434</v>
      </c>
      <c r="X412" s="77">
        <f>IF($O412="rateio",0,W412*$O412)</f>
        <v>950363.51254527434</v>
      </c>
      <c r="Z412" s="2">
        <f>K412+R412</f>
        <v>913381.46573610511</v>
      </c>
      <c r="AA412" s="77">
        <f>IF($O412="rateio",0,Z412*$O412)</f>
        <v>913381.46573610511</v>
      </c>
      <c r="AC412" s="2">
        <f>L412+S412</f>
        <v>963973.65667555225</v>
      </c>
      <c r="AD412" s="77">
        <f>IF($O412="rateio",0,AC412*$O412)</f>
        <v>963973.65667555225</v>
      </c>
      <c r="AF412" s="2">
        <f>M412+T412</f>
        <v>944074.6873264563</v>
      </c>
      <c r="AG412" s="77">
        <f>IF($O412="rateio",0,AF412*$O412)</f>
        <v>944074.6873264563</v>
      </c>
      <c r="AI412" s="2">
        <f>N412+U412</f>
        <v>952334.63686759037</v>
      </c>
      <c r="AJ412" s="77">
        <f>IF($O412="rateio",0,AI412*$O412)</f>
        <v>952334.63686759037</v>
      </c>
    </row>
    <row r="413" spans="1:36" x14ac:dyDescent="0.2">
      <c r="A413" s="72">
        <v>2</v>
      </c>
      <c r="B413" s="1" t="s">
        <v>69</v>
      </c>
      <c r="C413" s="6" t="str">
        <f>VLOOKUP(B413,Valores!$A$2:$F$300,5,FALSE)</f>
        <v>unid.</v>
      </c>
      <c r="D413" s="6">
        <v>3</v>
      </c>
      <c r="E413" s="63">
        <f>Entrada!$L$33*VLOOKUP(E411,Regional!$A$2:$B$7,2,FALSE)</f>
        <v>150978.10831357472</v>
      </c>
      <c r="F413" s="2">
        <f>Entrada!$L$33*VLOOKUP(F411,Regional!$A$2:$B$7,2,FALSE)</f>
        <v>145103.00958018721</v>
      </c>
      <c r="G413" s="2">
        <f>Entrada!$L$33*VLOOKUP(G411,Regional!$A$2:$B$7,2,FALSE)</f>
        <v>153140.26393880614</v>
      </c>
      <c r="H413" s="2">
        <f>Entrada!$L$33*VLOOKUP(H411,Regional!$A$2:$B$7,2,FALSE)</f>
        <v>149979.04330053675</v>
      </c>
      <c r="I413" s="76">
        <f>Entrada!$L$33*VLOOKUP(I411,Regional!$A$2:$B$7,2,FALSE)</f>
        <v>151291.24809378065</v>
      </c>
      <c r="J413" s="63">
        <f t="shared" si="138"/>
        <v>452934.32494072418</v>
      </c>
      <c r="K413" s="2">
        <f t="shared" si="138"/>
        <v>435309.02874056163</v>
      </c>
      <c r="L413" s="2">
        <f t="shared" si="138"/>
        <v>459420.79181641841</v>
      </c>
      <c r="M413" s="2">
        <f t="shared" si="138"/>
        <v>449937.12990161026</v>
      </c>
      <c r="N413" s="76">
        <f t="shared" si="138"/>
        <v>453873.74428134196</v>
      </c>
      <c r="O413" s="54">
        <f>VLOOKUP(B413,Valores!$A$2:$P$300,14,FALSE)</f>
        <v>1</v>
      </c>
      <c r="P413" s="1">
        <f>VLOOKUP(B413,Valores!$A$2:$P$300,15,FALSE)</f>
        <v>4.1700000000000001E-2</v>
      </c>
      <c r="Q413" s="72">
        <f t="shared" ref="Q413:Q436" si="140">IF($P413="UAR",J413*Q$411,0)</f>
        <v>0</v>
      </c>
      <c r="R413" s="72">
        <f t="shared" si="139"/>
        <v>0</v>
      </c>
      <c r="S413" s="72">
        <f t="shared" si="139"/>
        <v>0</v>
      </c>
      <c r="T413" s="72">
        <f t="shared" si="139"/>
        <v>0</v>
      </c>
      <c r="U413" s="72">
        <f t="shared" si="139"/>
        <v>0</v>
      </c>
      <c r="W413" s="2">
        <f>J413+Q413</f>
        <v>452934.32494072418</v>
      </c>
      <c r="X413" s="77">
        <f>IF($O413="rateio",0,W413*$O413)</f>
        <v>452934.32494072418</v>
      </c>
      <c r="Z413" s="2">
        <f>K413+R413</f>
        <v>435309.02874056163</v>
      </c>
      <c r="AA413" s="77">
        <f>IF($O413="rateio",0,Z413*$O413)</f>
        <v>435309.02874056163</v>
      </c>
      <c r="AC413" s="2">
        <f>L413+S413</f>
        <v>459420.79181641841</v>
      </c>
      <c r="AD413" s="77">
        <f>IF($O413="rateio",0,AC413*$O413)</f>
        <v>459420.79181641841</v>
      </c>
      <c r="AF413" s="2">
        <f>M413+T413</f>
        <v>449937.12990161026</v>
      </c>
      <c r="AG413" s="77">
        <f>IF($O413="rateio",0,AF413*$O413)</f>
        <v>449937.12990161026</v>
      </c>
      <c r="AI413" s="2">
        <f>N413+U413</f>
        <v>453873.74428134196</v>
      </c>
      <c r="AJ413" s="77">
        <f>IF($O413="rateio",0,AI413*$O413)</f>
        <v>453873.74428134196</v>
      </c>
    </row>
    <row r="414" spans="1:36" x14ac:dyDescent="0.2">
      <c r="A414" s="72">
        <v>3</v>
      </c>
      <c r="B414" s="1" t="s">
        <v>76</v>
      </c>
      <c r="C414" s="6" t="str">
        <f>VLOOKUP(B414,Valores!$A$2:$F$300,5,FALSE)</f>
        <v>kg</v>
      </c>
      <c r="D414" s="6">
        <v>6370</v>
      </c>
      <c r="E414" s="63">
        <f>VLOOKUP($B414,Valores!$A$2:$G$300,6,FALSE)*VLOOKUP(VLOOKUP($B414,Indices_Poder!$B$5:$E$250,3,FALSE),Indices_Poder!$G$6:$N$27,4,FALSE)*VLOOKUP($E$8,Regional!$A$2:$B$7,2,FALSE)</f>
        <v>134.45374607862703</v>
      </c>
      <c r="F414" s="2">
        <f>VLOOKUP($B414,Valores!$A$2:$G$300,6,FALSE)*VLOOKUP(VLOOKUP($B414,Indices_Poder!$B$5:$E$250,3,FALSE),Indices_Poder!$G$6:$N$27,4,FALSE)*VLOOKUP($F$8,Regional!$A$2:$B$7,2,FALSE)</f>
        <v>129.22166944109824</v>
      </c>
      <c r="G414" s="2">
        <f>VLOOKUP($B414,Valores!$A$2:$G$300,6,FALSE)*VLOOKUP(VLOOKUP($B414,Indices_Poder!$B$5:$E$250,3,FALSE),Indices_Poder!$G$6:$N$27,4,FALSE)*VLOOKUP($G$8,Regional!$A$2:$B$7,2,FALSE)</f>
        <v>136.37925651629627</v>
      </c>
      <c r="H414" s="2">
        <f>VLOOKUP($B414,Valores!$A$2:$G$300,6,FALSE)*VLOOKUP(VLOOKUP($B414,Indices_Poder!$B$5:$E$250,3,FALSE),Indices_Poder!$G$6:$N$27,4,FALSE)*VLOOKUP($H$8,Regional!$A$2:$B$7,2,FALSE)</f>
        <v>133.56402746260059</v>
      </c>
      <c r="I414" s="2">
        <f>VLOOKUP($B414,Valores!$A$2:$G$300,6,FALSE)*VLOOKUP(VLOOKUP($B414,Indices_Poder!$B$5:$E$250,3,FALSE),Indices_Poder!$G$6:$N$27,4,FALSE)*VLOOKUP($I$8,Regional!$A$2:$B$7,2,FALSE)</f>
        <v>134.73261310753085</v>
      </c>
      <c r="J414" s="63">
        <f t="shared" si="138"/>
        <v>856470.36252085422</v>
      </c>
      <c r="K414" s="2">
        <f t="shared" si="138"/>
        <v>823142.03433979582</v>
      </c>
      <c r="L414" s="2">
        <f t="shared" si="138"/>
        <v>868735.86400880723</v>
      </c>
      <c r="M414" s="2">
        <f t="shared" si="138"/>
        <v>850802.85493676574</v>
      </c>
      <c r="N414" s="76">
        <f t="shared" si="138"/>
        <v>858246.74549497152</v>
      </c>
      <c r="O414" s="54">
        <f>VLOOKUP(B414,Valores!$A$2:$P$300,14,FALSE)</f>
        <v>1</v>
      </c>
      <c r="P414" s="1">
        <f>VLOOKUP(B414,Valores!$A$2:$P$300,15,FALSE)</f>
        <v>2.5000000000000001E-2</v>
      </c>
      <c r="Q414" s="72">
        <f t="shared" si="140"/>
        <v>0</v>
      </c>
      <c r="R414" s="72">
        <f t="shared" si="139"/>
        <v>0</v>
      </c>
      <c r="S414" s="72">
        <f t="shared" si="139"/>
        <v>0</v>
      </c>
      <c r="T414" s="72">
        <f t="shared" si="139"/>
        <v>0</v>
      </c>
      <c r="U414" s="72">
        <f t="shared" si="139"/>
        <v>0</v>
      </c>
      <c r="W414" s="2">
        <f>J414+Q414</f>
        <v>856470.36252085422</v>
      </c>
      <c r="X414" s="77">
        <f>IF($O414="rateio",0,W414*$O414)</f>
        <v>856470.36252085422</v>
      </c>
      <c r="Z414" s="2">
        <f>K414+R414</f>
        <v>823142.03433979582</v>
      </c>
      <c r="AA414" s="77">
        <f>IF($O414="rateio",0,Z414*$O414)</f>
        <v>823142.03433979582</v>
      </c>
      <c r="AC414" s="2">
        <f>L414+S414</f>
        <v>868735.86400880723</v>
      </c>
      <c r="AD414" s="77">
        <f>IF($O414="rateio",0,AC414*$O414)</f>
        <v>868735.86400880723</v>
      </c>
      <c r="AF414" s="2">
        <f>M414+T414</f>
        <v>850802.85493676574</v>
      </c>
      <c r="AG414" s="77">
        <f>IF($O414="rateio",0,AF414*$O414)</f>
        <v>850802.85493676574</v>
      </c>
      <c r="AI414" s="2">
        <f>N414+U414</f>
        <v>858246.74549497152</v>
      </c>
      <c r="AJ414" s="77">
        <f>IF($O414="rateio",0,AI414*$O414)</f>
        <v>858246.74549497152</v>
      </c>
    </row>
    <row r="415" spans="1:36" x14ac:dyDescent="0.2">
      <c r="A415" s="72">
        <v>4</v>
      </c>
      <c r="B415" s="1" t="s">
        <v>77</v>
      </c>
      <c r="C415" s="6" t="str">
        <f>VLOOKUP(B415,Valores!$A$2:$F$300,5,FALSE)</f>
        <v>unid.</v>
      </c>
      <c r="D415" s="6">
        <v>102</v>
      </c>
      <c r="E415" s="63">
        <f>VLOOKUP($B415,Valores!$A$2:$G$300,6,FALSE)*VLOOKUP(VLOOKUP($B415,Indices_Poder!$B$5:$E$250,3,FALSE),Indices_Poder!$G$6:$N$27,4,FALSE)*VLOOKUP($E$8,Regional!$A$2:$B$7,2,FALSE)</f>
        <v>322.80981771947944</v>
      </c>
      <c r="F415" s="2">
        <f>VLOOKUP($B415,Valores!$A$2:$G$300,6,FALSE)*VLOOKUP(VLOOKUP($B415,Indices_Poder!$B$5:$E$250,3,FALSE),Indices_Poder!$G$6:$N$27,4,FALSE)*VLOOKUP($F$8,Regional!$A$2:$B$7,2,FALSE)</f>
        <v>310.24813197316092</v>
      </c>
      <c r="G415" s="2">
        <f>VLOOKUP($B415,Valores!$A$2:$G$300,6,FALSE)*VLOOKUP(VLOOKUP($B415,Indices_Poder!$B$5:$E$250,3,FALSE),Indices_Poder!$G$6:$N$27,4,FALSE)*VLOOKUP($G$8,Regional!$A$2:$B$7,2,FALSE)</f>
        <v>327.43277313373369</v>
      </c>
      <c r="H415" s="2">
        <f>VLOOKUP($B415,Valores!$A$2:$G$300,6,FALSE)*VLOOKUP(VLOOKUP($B415,Indices_Poder!$B$5:$E$250,3,FALSE),Indices_Poder!$G$6:$N$27,4,FALSE)*VLOOKUP($H$8,Regional!$A$2:$B$7,2,FALSE)</f>
        <v>320.67369349358268</v>
      </c>
      <c r="I415" s="2">
        <f>VLOOKUP($B415,Valores!$A$2:$G$300,6,FALSE)*VLOOKUP(VLOOKUP($B415,Indices_Poder!$B$5:$E$250,3,FALSE),Indices_Poder!$G$6:$N$27,4,FALSE)*VLOOKUP($I$8,Regional!$A$2:$B$7,2,FALSE)</f>
        <v>323.47934919326798</v>
      </c>
      <c r="J415" s="63">
        <f t="shared" si="138"/>
        <v>32926.601407386901</v>
      </c>
      <c r="K415" s="2">
        <f t="shared" si="138"/>
        <v>31645.309461262415</v>
      </c>
      <c r="L415" s="2">
        <f t="shared" si="138"/>
        <v>33398.142859640837</v>
      </c>
      <c r="M415" s="2">
        <f t="shared" si="138"/>
        <v>32708.716736345432</v>
      </c>
      <c r="N415" s="76">
        <f t="shared" si="138"/>
        <v>32994.893617713336</v>
      </c>
      <c r="O415" s="54">
        <f>VLOOKUP(B415,Valores!$A$2:$P$300,14,FALSE)</f>
        <v>1</v>
      </c>
      <c r="P415" s="1">
        <f>VLOOKUP(B415,Valores!$A$2:$P$300,15,FALSE)</f>
        <v>2.5000000000000001E-2</v>
      </c>
      <c r="Q415" s="72">
        <f t="shared" si="140"/>
        <v>0</v>
      </c>
      <c r="R415" s="72">
        <f t="shared" si="139"/>
        <v>0</v>
      </c>
      <c r="S415" s="72">
        <f t="shared" si="139"/>
        <v>0</v>
      </c>
      <c r="T415" s="72">
        <f t="shared" si="139"/>
        <v>0</v>
      </c>
      <c r="U415" s="72">
        <f t="shared" si="139"/>
        <v>0</v>
      </c>
      <c r="W415" s="2">
        <f t="shared" ref="W415:W436" si="141">J415+Q415</f>
        <v>32926.601407386901</v>
      </c>
      <c r="X415" s="77">
        <f t="shared" ref="X415:X436" si="142">IF($O415="rateio",0,W415*$O415)</f>
        <v>32926.601407386901</v>
      </c>
      <c r="Z415" s="2">
        <f t="shared" ref="Z415:Z436" si="143">K415+R415</f>
        <v>31645.309461262415</v>
      </c>
      <c r="AA415" s="77">
        <f t="shared" ref="AA415:AA436" si="144">IF($O415="rateio",0,Z415*$O415)</f>
        <v>31645.309461262415</v>
      </c>
      <c r="AC415" s="2">
        <f t="shared" ref="AC415:AC436" si="145">L415+S415</f>
        <v>33398.142859640837</v>
      </c>
      <c r="AD415" s="77">
        <f t="shared" ref="AD415:AD436" si="146">IF($O415="rateio",0,AC415*$O415)</f>
        <v>33398.142859640837</v>
      </c>
      <c r="AF415" s="2">
        <f t="shared" ref="AF415:AF436" si="147">M415+T415</f>
        <v>32708.716736345432</v>
      </c>
      <c r="AG415" s="77">
        <f t="shared" ref="AG415:AG436" si="148">IF($O415="rateio",0,AF415*$O415)</f>
        <v>32708.716736345432</v>
      </c>
      <c r="AI415" s="2">
        <f t="shared" ref="AI415:AI436" si="149">N415+U415</f>
        <v>32994.893617713336</v>
      </c>
      <c r="AJ415" s="77">
        <f t="shared" ref="AJ415:AJ436" si="150">IF($O415="rateio",0,AI415*$O415)</f>
        <v>32994.893617713336</v>
      </c>
    </row>
    <row r="416" spans="1:36" x14ac:dyDescent="0.2">
      <c r="A416" s="72">
        <v>5</v>
      </c>
      <c r="B416" s="1" t="s">
        <v>78</v>
      </c>
      <c r="C416" s="6" t="str">
        <f>VLOOKUP(B416,Valores!$A$2:$F$300,5,FALSE)</f>
        <v>unid.</v>
      </c>
      <c r="D416" s="6">
        <v>0</v>
      </c>
      <c r="E416" s="63">
        <f>VLOOKUP($B416,Valores!$A$2:$G$300,6,FALSE)*VLOOKUP(VLOOKUP($B416,Indices_Poder!$B$5:$E$250,3,FALSE),Indices_Poder!$G$6:$N$27,4,FALSE)*VLOOKUP($E$8,Regional!$A$2:$B$7,2,FALSE)</f>
        <v>327.77715531799083</v>
      </c>
      <c r="F416" s="2">
        <f>VLOOKUP($B416,Valores!$A$2:$G$300,6,FALSE)*VLOOKUP(VLOOKUP($B416,Indices_Poder!$B$5:$E$250,3,FALSE),Indices_Poder!$G$6:$N$27,4,FALSE)*VLOOKUP($F$8,Regional!$A$2:$B$7,2,FALSE)</f>
        <v>315.02217268141914</v>
      </c>
      <c r="G416" s="2">
        <f>VLOOKUP($B416,Valores!$A$2:$G$300,6,FALSE)*VLOOKUP(VLOOKUP($B416,Indices_Poder!$B$5:$E$250,3,FALSE),Indices_Poder!$G$6:$N$27,4,FALSE)*VLOOKUP($G$8,Regional!$A$2:$B$7,2,FALSE)</f>
        <v>332.47124791266822</v>
      </c>
      <c r="H416" s="2">
        <f>VLOOKUP($B416,Valores!$A$2:$G$300,6,FALSE)*VLOOKUP(VLOOKUP($B416,Indices_Poder!$B$5:$E$250,3,FALSE),Indices_Poder!$G$6:$N$27,4,FALSE)*VLOOKUP($H$8,Regional!$A$2:$B$7,2,FALSE)</f>
        <v>325.6081608087261</v>
      </c>
      <c r="I416" s="2">
        <f>VLOOKUP($B416,Valores!$A$2:$G$300,6,FALSE)*VLOOKUP(VLOOKUP($B416,Indices_Poder!$B$5:$E$250,3,FALSE),Indices_Poder!$G$6:$N$27,4,FALSE)*VLOOKUP($I$8,Regional!$A$2:$B$7,2,FALSE)</f>
        <v>328.4569894179096</v>
      </c>
      <c r="J416" s="63">
        <f t="shared" si="138"/>
        <v>0</v>
      </c>
      <c r="K416" s="2">
        <f t="shared" si="138"/>
        <v>0</v>
      </c>
      <c r="L416" s="2">
        <f t="shared" si="138"/>
        <v>0</v>
      </c>
      <c r="M416" s="2">
        <f t="shared" si="138"/>
        <v>0</v>
      </c>
      <c r="N416" s="76">
        <f t="shared" si="138"/>
        <v>0</v>
      </c>
      <c r="O416" s="54">
        <f>VLOOKUP(B416,Valores!$A$2:$P$300,14,FALSE)</f>
        <v>1</v>
      </c>
      <c r="P416" s="1">
        <f>VLOOKUP(B416,Valores!$A$2:$P$300,15,FALSE)</f>
        <v>2.5000000000000001E-2</v>
      </c>
      <c r="Q416" s="72">
        <f t="shared" si="140"/>
        <v>0</v>
      </c>
      <c r="R416" s="72">
        <f t="shared" si="139"/>
        <v>0</v>
      </c>
      <c r="S416" s="72">
        <f t="shared" si="139"/>
        <v>0</v>
      </c>
      <c r="T416" s="72">
        <f t="shared" si="139"/>
        <v>0</v>
      </c>
      <c r="U416" s="72">
        <f t="shared" si="139"/>
        <v>0</v>
      </c>
      <c r="W416" s="2">
        <f t="shared" si="141"/>
        <v>0</v>
      </c>
      <c r="X416" s="77">
        <f t="shared" si="142"/>
        <v>0</v>
      </c>
      <c r="Z416" s="2">
        <f t="shared" si="143"/>
        <v>0</v>
      </c>
      <c r="AA416" s="77">
        <f t="shared" si="144"/>
        <v>0</v>
      </c>
      <c r="AC416" s="2">
        <f t="shared" si="145"/>
        <v>0</v>
      </c>
      <c r="AD416" s="77">
        <f t="shared" si="146"/>
        <v>0</v>
      </c>
      <c r="AF416" s="2">
        <f t="shared" si="147"/>
        <v>0</v>
      </c>
      <c r="AG416" s="77">
        <f t="shared" si="148"/>
        <v>0</v>
      </c>
      <c r="AI416" s="2">
        <f t="shared" si="149"/>
        <v>0</v>
      </c>
      <c r="AJ416" s="77">
        <f t="shared" si="150"/>
        <v>0</v>
      </c>
    </row>
    <row r="417" spans="1:36" x14ac:dyDescent="0.2">
      <c r="A417" s="72">
        <v>6</v>
      </c>
      <c r="B417" s="1" t="s">
        <v>79</v>
      </c>
      <c r="C417" s="6">
        <v>0</v>
      </c>
      <c r="D417" s="6">
        <v>0</v>
      </c>
      <c r="E417" s="63">
        <v>0</v>
      </c>
      <c r="F417" s="63">
        <v>0</v>
      </c>
      <c r="G417" s="63">
        <v>0</v>
      </c>
      <c r="H417" s="63">
        <v>0</v>
      </c>
      <c r="I417" s="63">
        <v>0</v>
      </c>
      <c r="J417" s="63">
        <v>0</v>
      </c>
      <c r="K417" s="63">
        <v>0</v>
      </c>
      <c r="L417" s="63">
        <v>0</v>
      </c>
      <c r="M417" s="63">
        <v>0</v>
      </c>
      <c r="N417" s="63">
        <v>0</v>
      </c>
      <c r="O417" s="54">
        <v>0</v>
      </c>
      <c r="P417" s="1">
        <v>0</v>
      </c>
      <c r="Q417" s="72">
        <f t="shared" si="140"/>
        <v>0</v>
      </c>
      <c r="R417" s="72">
        <f t="shared" si="139"/>
        <v>0</v>
      </c>
      <c r="S417" s="72">
        <f t="shared" si="139"/>
        <v>0</v>
      </c>
      <c r="T417" s="72">
        <f t="shared" si="139"/>
        <v>0</v>
      </c>
      <c r="U417" s="72">
        <f t="shared" si="139"/>
        <v>0</v>
      </c>
      <c r="W417" s="2">
        <f t="shared" si="141"/>
        <v>0</v>
      </c>
      <c r="X417" s="77">
        <f t="shared" si="142"/>
        <v>0</v>
      </c>
      <c r="Z417" s="2">
        <f t="shared" si="143"/>
        <v>0</v>
      </c>
      <c r="AA417" s="77">
        <f t="shared" si="144"/>
        <v>0</v>
      </c>
      <c r="AC417" s="2">
        <f t="shared" si="145"/>
        <v>0</v>
      </c>
      <c r="AD417" s="77">
        <f t="shared" si="146"/>
        <v>0</v>
      </c>
      <c r="AF417" s="2">
        <f t="shared" si="147"/>
        <v>0</v>
      </c>
      <c r="AG417" s="77">
        <f t="shared" si="148"/>
        <v>0</v>
      </c>
      <c r="AI417" s="2">
        <f t="shared" si="149"/>
        <v>0</v>
      </c>
      <c r="AJ417" s="77">
        <f t="shared" si="150"/>
        <v>0</v>
      </c>
    </row>
    <row r="418" spans="1:36" x14ac:dyDescent="0.2">
      <c r="A418" s="72">
        <v>7</v>
      </c>
      <c r="B418" s="1" t="s">
        <v>80</v>
      </c>
      <c r="C418" s="6" t="str">
        <f>VLOOKUP(B418,Valores!$A$2:$F$300,5,FALSE)</f>
        <v>unid.</v>
      </c>
      <c r="D418" s="6">
        <v>0</v>
      </c>
      <c r="E418" s="63">
        <f>VLOOKUP($B418,Valores!$A$2:$G$300,6,FALSE)*VLOOKUP(VLOOKUP($B418,Indices_Poder!$B$5:$E$250,3,FALSE),Indices_Poder!$G$6:$N$27,4,FALSE)*VLOOKUP($E$8,Regional!$A$2:$B$7,2,FALSE)</f>
        <v>322.80981771947944</v>
      </c>
      <c r="F418" s="2">
        <f>VLOOKUP($B418,Valores!$A$2:$G$300,6,FALSE)*VLOOKUP(VLOOKUP($B418,Indices_Poder!$B$5:$E$250,3,FALSE),Indices_Poder!$G$6:$N$27,4,FALSE)*VLOOKUP($F$8,Regional!$A$2:$B$7,2,FALSE)</f>
        <v>310.24813197316092</v>
      </c>
      <c r="G418" s="2">
        <f>VLOOKUP($B418,Valores!$A$2:$G$300,6,FALSE)*VLOOKUP(VLOOKUP($B418,Indices_Poder!$B$5:$E$250,3,FALSE),Indices_Poder!$G$6:$N$27,4,FALSE)*VLOOKUP($G$8,Regional!$A$2:$B$7,2,FALSE)</f>
        <v>327.43277313373369</v>
      </c>
      <c r="H418" s="2">
        <f>VLOOKUP($B418,Valores!$A$2:$G$300,6,FALSE)*VLOOKUP(VLOOKUP($B418,Indices_Poder!$B$5:$E$250,3,FALSE),Indices_Poder!$G$6:$N$27,4,FALSE)*VLOOKUP($H$8,Regional!$A$2:$B$7,2,FALSE)</f>
        <v>320.67369349358268</v>
      </c>
      <c r="I418" s="2">
        <f>VLOOKUP($B418,Valores!$A$2:$G$300,6,FALSE)*VLOOKUP(VLOOKUP($B418,Indices_Poder!$B$5:$E$250,3,FALSE),Indices_Poder!$G$6:$N$27,4,FALSE)*VLOOKUP($I$8,Regional!$A$2:$B$7,2,FALSE)</f>
        <v>323.47934919326798</v>
      </c>
      <c r="J418" s="63">
        <f t="shared" si="138"/>
        <v>0</v>
      </c>
      <c r="K418" s="2">
        <f t="shared" si="138"/>
        <v>0</v>
      </c>
      <c r="L418" s="2">
        <f t="shared" si="138"/>
        <v>0</v>
      </c>
      <c r="M418" s="2">
        <f t="shared" si="138"/>
        <v>0</v>
      </c>
      <c r="N418" s="76">
        <f t="shared" si="138"/>
        <v>0</v>
      </c>
      <c r="O418" s="54">
        <f>VLOOKUP(B418,Valores!$A$2:$P$300,14,FALSE)</f>
        <v>1</v>
      </c>
      <c r="P418" s="1">
        <f>VLOOKUP(B418,Valores!$A$2:$P$300,15,FALSE)</f>
        <v>2.5000000000000001E-2</v>
      </c>
      <c r="Q418" s="72">
        <f t="shared" si="140"/>
        <v>0</v>
      </c>
      <c r="R418" s="72">
        <f t="shared" si="139"/>
        <v>0</v>
      </c>
      <c r="S418" s="72">
        <f t="shared" si="139"/>
        <v>0</v>
      </c>
      <c r="T418" s="72">
        <f t="shared" si="139"/>
        <v>0</v>
      </c>
      <c r="U418" s="72">
        <f t="shared" si="139"/>
        <v>0</v>
      </c>
      <c r="W418" s="2">
        <f t="shared" si="141"/>
        <v>0</v>
      </c>
      <c r="X418" s="77">
        <f t="shared" si="142"/>
        <v>0</v>
      </c>
      <c r="Z418" s="2">
        <f t="shared" si="143"/>
        <v>0</v>
      </c>
      <c r="AA418" s="77">
        <f t="shared" si="144"/>
        <v>0</v>
      </c>
      <c r="AC418" s="2">
        <f t="shared" si="145"/>
        <v>0</v>
      </c>
      <c r="AD418" s="77">
        <f t="shared" si="146"/>
        <v>0</v>
      </c>
      <c r="AF418" s="2">
        <f t="shared" si="147"/>
        <v>0</v>
      </c>
      <c r="AG418" s="77">
        <f t="shared" si="148"/>
        <v>0</v>
      </c>
      <c r="AI418" s="2">
        <f t="shared" si="149"/>
        <v>0</v>
      </c>
      <c r="AJ418" s="77">
        <f t="shared" si="150"/>
        <v>0</v>
      </c>
    </row>
    <row r="419" spans="1:36" x14ac:dyDescent="0.2">
      <c r="A419" s="72">
        <v>8</v>
      </c>
      <c r="B419" s="1" t="s">
        <v>81</v>
      </c>
      <c r="C419" s="6" t="str">
        <f>VLOOKUP(B419,Valores!$A$2:$F$300,5,FALSE)</f>
        <v>unid.</v>
      </c>
      <c r="D419" s="6">
        <v>0</v>
      </c>
      <c r="E419" s="63">
        <f>VLOOKUP($B419,Valores!$A$2:$G$300,6,FALSE)*VLOOKUP(VLOOKUP($B419,Indices_Poder!$B$5:$E$250,3,FALSE),Indices_Poder!$G$6:$N$27,4,FALSE)*VLOOKUP($E$8,Regional!$A$2:$B$7,2,FALSE)</f>
        <v>322.80981771947944</v>
      </c>
      <c r="F419" s="2">
        <f>VLOOKUP($B419,Valores!$A$2:$G$300,6,FALSE)*VLOOKUP(VLOOKUP($B419,Indices_Poder!$B$5:$E$250,3,FALSE),Indices_Poder!$G$6:$N$27,4,FALSE)*VLOOKUP($F$8,Regional!$A$2:$B$7,2,FALSE)</f>
        <v>310.24813197316092</v>
      </c>
      <c r="G419" s="2">
        <f>VLOOKUP($B419,Valores!$A$2:$G$300,6,FALSE)*VLOOKUP(VLOOKUP($B419,Indices_Poder!$B$5:$E$250,3,FALSE),Indices_Poder!$G$6:$N$27,4,FALSE)*VLOOKUP($G$8,Regional!$A$2:$B$7,2,FALSE)</f>
        <v>327.43277313373369</v>
      </c>
      <c r="H419" s="2">
        <f>VLOOKUP($B419,Valores!$A$2:$G$300,6,FALSE)*VLOOKUP(VLOOKUP($B419,Indices_Poder!$B$5:$E$250,3,FALSE),Indices_Poder!$G$6:$N$27,4,FALSE)*VLOOKUP($H$8,Regional!$A$2:$B$7,2,FALSE)</f>
        <v>320.67369349358268</v>
      </c>
      <c r="I419" s="2">
        <f>VLOOKUP($B419,Valores!$A$2:$G$300,6,FALSE)*VLOOKUP(VLOOKUP($B419,Indices_Poder!$B$5:$E$250,3,FALSE),Indices_Poder!$G$6:$N$27,4,FALSE)*VLOOKUP($I$8,Regional!$A$2:$B$7,2,FALSE)</f>
        <v>323.47934919326798</v>
      </c>
      <c r="J419" s="63">
        <f t="shared" si="138"/>
        <v>0</v>
      </c>
      <c r="K419" s="2">
        <f t="shared" si="138"/>
        <v>0</v>
      </c>
      <c r="L419" s="2">
        <f t="shared" si="138"/>
        <v>0</v>
      </c>
      <c r="M419" s="2">
        <f t="shared" si="138"/>
        <v>0</v>
      </c>
      <c r="N419" s="76">
        <f t="shared" si="138"/>
        <v>0</v>
      </c>
      <c r="O419" s="54">
        <f>VLOOKUP(B419,Valores!$A$2:$P$300,14,FALSE)</f>
        <v>1</v>
      </c>
      <c r="P419" s="1">
        <f>VLOOKUP(B419,Valores!$A$2:$P$300,15,FALSE)</f>
        <v>2.5000000000000001E-2</v>
      </c>
      <c r="Q419" s="72">
        <f t="shared" si="140"/>
        <v>0</v>
      </c>
      <c r="R419" s="72">
        <f t="shared" si="139"/>
        <v>0</v>
      </c>
      <c r="S419" s="72">
        <f t="shared" si="139"/>
        <v>0</v>
      </c>
      <c r="T419" s="72">
        <f t="shared" si="139"/>
        <v>0</v>
      </c>
      <c r="U419" s="72">
        <f t="shared" si="139"/>
        <v>0</v>
      </c>
      <c r="W419" s="2">
        <f t="shared" si="141"/>
        <v>0</v>
      </c>
      <c r="X419" s="77">
        <f t="shared" si="142"/>
        <v>0</v>
      </c>
      <c r="Z419" s="2">
        <f t="shared" si="143"/>
        <v>0</v>
      </c>
      <c r="AA419" s="77">
        <f t="shared" si="144"/>
        <v>0</v>
      </c>
      <c r="AC419" s="2">
        <f t="shared" si="145"/>
        <v>0</v>
      </c>
      <c r="AD419" s="77">
        <f t="shared" si="146"/>
        <v>0</v>
      </c>
      <c r="AF419" s="2">
        <f t="shared" si="147"/>
        <v>0</v>
      </c>
      <c r="AG419" s="77">
        <f t="shared" si="148"/>
        <v>0</v>
      </c>
      <c r="AI419" s="2">
        <f t="shared" si="149"/>
        <v>0</v>
      </c>
      <c r="AJ419" s="77">
        <f t="shared" si="150"/>
        <v>0</v>
      </c>
    </row>
    <row r="420" spans="1:36" x14ac:dyDescent="0.2">
      <c r="A420" s="72">
        <v>9</v>
      </c>
      <c r="B420" s="1" t="s">
        <v>82</v>
      </c>
      <c r="C420" s="6" t="str">
        <f>VLOOKUP(B420,Valores!$A$2:$F$300,5,FALSE)</f>
        <v>m</v>
      </c>
      <c r="D420" s="6">
        <v>14470</v>
      </c>
      <c r="E420" s="63">
        <f>VLOOKUP($B420,Valores!$A$2:$G$300,6,FALSE)*VLOOKUP(VLOOKUP($B420,Indices_Poder!$B$5:$E$250,3,FALSE),Indices_Poder!$G$6:$N$27,4,FALSE)*VLOOKUP($E$8,Regional!$A$2:$B$7,2,FALSE)</f>
        <v>83.974855888348671</v>
      </c>
      <c r="F420" s="2">
        <f>VLOOKUP($B420,Valores!$A$2:$G$300,6,FALSE)*VLOOKUP(VLOOKUP($B420,Indices_Poder!$B$5:$E$250,3,FALSE),Indices_Poder!$G$6:$N$27,4,FALSE)*VLOOKUP($F$8,Regional!$A$2:$B$7,2,FALSE)</f>
        <v>80.707093595014413</v>
      </c>
      <c r="G420" s="2">
        <f>VLOOKUP($B420,Valores!$A$2:$G$300,6,FALSE)*VLOOKUP(VLOOKUP($B420,Indices_Poder!$B$5:$E$250,3,FALSE),Indices_Poder!$G$6:$N$27,4,FALSE)*VLOOKUP($G$8,Regional!$A$2:$B$7,2,FALSE)</f>
        <v>85.177458762799091</v>
      </c>
      <c r="H420" s="2">
        <f>VLOOKUP($B420,Valores!$A$2:$G$300,6,FALSE)*VLOOKUP(VLOOKUP($B420,Indices_Poder!$B$5:$E$250,3,FALSE),Indices_Poder!$G$6:$N$27,4,FALSE)*VLOOKUP($H$8,Regional!$A$2:$B$7,2,FALSE)</f>
        <v>83.419170422223303</v>
      </c>
      <c r="I420" s="2">
        <f>VLOOKUP($B420,Valores!$A$2:$G$300,6,FALSE)*VLOOKUP(VLOOKUP($B420,Indices_Poder!$B$5:$E$250,3,FALSE),Indices_Poder!$G$6:$N$27,4,FALSE)*VLOOKUP($I$8,Regional!$A$2:$B$7,2,FALSE)</f>
        <v>84.149025959820804</v>
      </c>
      <c r="J420" s="63">
        <f t="shared" si="138"/>
        <v>1215116.1647044052</v>
      </c>
      <c r="K420" s="2">
        <f t="shared" si="138"/>
        <v>1167831.6443198586</v>
      </c>
      <c r="L420" s="2">
        <f t="shared" si="138"/>
        <v>1232517.8282977028</v>
      </c>
      <c r="M420" s="2">
        <f t="shared" si="138"/>
        <v>1207075.3960095712</v>
      </c>
      <c r="N420" s="76">
        <f t="shared" si="138"/>
        <v>1217636.405638607</v>
      </c>
      <c r="O420" s="54">
        <f>VLOOKUP(B420,Valores!$A$2:$P$300,14,FALSE)</f>
        <v>1</v>
      </c>
      <c r="P420" s="1" t="str">
        <f>VLOOKUP(B420,Valores!$A$2:$P$300,15,FALSE)</f>
        <v>Rateio</v>
      </c>
      <c r="Q420" s="72">
        <f t="shared" si="140"/>
        <v>0</v>
      </c>
      <c r="R420" s="72">
        <f t="shared" si="139"/>
        <v>0</v>
      </c>
      <c r="S420" s="72">
        <f t="shared" si="139"/>
        <v>0</v>
      </c>
      <c r="T420" s="72">
        <f t="shared" si="139"/>
        <v>0</v>
      </c>
      <c r="U420" s="72">
        <f t="shared" si="139"/>
        <v>0</v>
      </c>
      <c r="W420" s="2">
        <f t="shared" si="141"/>
        <v>1215116.1647044052</v>
      </c>
      <c r="X420" s="77">
        <f t="shared" si="142"/>
        <v>1215116.1647044052</v>
      </c>
      <c r="Z420" s="2">
        <f t="shared" si="143"/>
        <v>1167831.6443198586</v>
      </c>
      <c r="AA420" s="77">
        <f t="shared" si="144"/>
        <v>1167831.6443198586</v>
      </c>
      <c r="AC420" s="2">
        <f t="shared" si="145"/>
        <v>1232517.8282977028</v>
      </c>
      <c r="AD420" s="77">
        <f t="shared" si="146"/>
        <v>1232517.8282977028</v>
      </c>
      <c r="AF420" s="2">
        <f t="shared" si="147"/>
        <v>1207075.3960095712</v>
      </c>
      <c r="AG420" s="77">
        <f t="shared" si="148"/>
        <v>1207075.3960095712</v>
      </c>
      <c r="AI420" s="2">
        <f t="shared" si="149"/>
        <v>1217636.405638607</v>
      </c>
      <c r="AJ420" s="77">
        <f t="shared" si="150"/>
        <v>1217636.405638607</v>
      </c>
    </row>
    <row r="421" spans="1:36" x14ac:dyDescent="0.2">
      <c r="A421" s="72">
        <v>10</v>
      </c>
      <c r="B421" s="1" t="s">
        <v>83</v>
      </c>
      <c r="C421" s="6" t="str">
        <f>VLOOKUP(B421,Valores!$A$2:$F$300,5,FALSE)</f>
        <v>kg</v>
      </c>
      <c r="D421" s="6">
        <v>6000</v>
      </c>
      <c r="E421" s="63">
        <f>VLOOKUP($B421,Valores!$A$2:$G$300,6,FALSE)*VLOOKUP(VLOOKUP($B421,Indices_Poder!$B$5:$E$250,3,FALSE),Indices_Poder!$G$6:$N$27,4,FALSE)*VLOOKUP($E$8,Regional!$A$2:$B$7,2,FALSE)</f>
        <v>91.826445229007192</v>
      </c>
      <c r="F421" s="2">
        <f>VLOOKUP($B421,Valores!$A$2:$G$300,6,FALSE)*VLOOKUP(VLOOKUP($B421,Indices_Poder!$B$5:$E$250,3,FALSE),Indices_Poder!$G$6:$N$27,4,FALSE)*VLOOKUP($F$8,Regional!$A$2:$B$7,2,FALSE)</f>
        <v>88.253149483799405</v>
      </c>
      <c r="G421" s="2">
        <f>VLOOKUP($B421,Valores!$A$2:$G$300,6,FALSE)*VLOOKUP(VLOOKUP($B421,Indices_Poder!$B$5:$E$250,3,FALSE),Indices_Poder!$G$6:$N$27,4,FALSE)*VLOOKUP($G$8,Regional!$A$2:$B$7,2,FALSE)</f>
        <v>93.141490617471987</v>
      </c>
      <c r="H421" s="2">
        <f>VLOOKUP($B421,Valores!$A$2:$G$300,6,FALSE)*VLOOKUP(VLOOKUP($B421,Indices_Poder!$B$5:$E$250,3,FALSE),Indices_Poder!$G$6:$N$27,4,FALSE)*VLOOKUP($H$8,Regional!$A$2:$B$7,2,FALSE)</f>
        <v>91.218803566751063</v>
      </c>
      <c r="I421" s="2">
        <f>VLOOKUP($B421,Valores!$A$2:$G$300,6,FALSE)*VLOOKUP(VLOOKUP($B421,Indices_Poder!$B$5:$E$250,3,FALSE),Indices_Poder!$G$6:$N$27,4,FALSE)*VLOOKUP($I$8,Regional!$A$2:$B$7,2,FALSE)</f>
        <v>92.016900078371066</v>
      </c>
      <c r="J421" s="63">
        <f t="shared" si="138"/>
        <v>550958.6713740431</v>
      </c>
      <c r="K421" s="2">
        <f t="shared" si="138"/>
        <v>529518.89690279646</v>
      </c>
      <c r="L421" s="2">
        <f t="shared" si="138"/>
        <v>558848.94370483188</v>
      </c>
      <c r="M421" s="2">
        <f t="shared" si="138"/>
        <v>547312.82140050642</v>
      </c>
      <c r="N421" s="76">
        <f t="shared" si="138"/>
        <v>552101.40047022642</v>
      </c>
      <c r="O421" s="54">
        <f>VLOOKUP(B421,Valores!$A$2:$P$300,14,FALSE)</f>
        <v>1</v>
      </c>
      <c r="P421" s="1">
        <f>VLOOKUP(B421,Valores!$A$2:$P$300,15,FALSE)</f>
        <v>3.1300000000000001E-2</v>
      </c>
      <c r="Q421" s="72">
        <f t="shared" si="140"/>
        <v>0</v>
      </c>
      <c r="R421" s="72">
        <f t="shared" si="139"/>
        <v>0</v>
      </c>
      <c r="S421" s="72">
        <f t="shared" si="139"/>
        <v>0</v>
      </c>
      <c r="T421" s="72">
        <f t="shared" si="139"/>
        <v>0</v>
      </c>
      <c r="U421" s="72">
        <f t="shared" si="139"/>
        <v>0</v>
      </c>
      <c r="W421" s="2">
        <f t="shared" si="141"/>
        <v>550958.6713740431</v>
      </c>
      <c r="X421" s="77">
        <f t="shared" si="142"/>
        <v>550958.6713740431</v>
      </c>
      <c r="Z421" s="2">
        <f t="shared" si="143"/>
        <v>529518.89690279646</v>
      </c>
      <c r="AA421" s="77">
        <f t="shared" si="144"/>
        <v>529518.89690279646</v>
      </c>
      <c r="AC421" s="2">
        <f t="shared" si="145"/>
        <v>558848.94370483188</v>
      </c>
      <c r="AD421" s="77">
        <f t="shared" si="146"/>
        <v>558848.94370483188</v>
      </c>
      <c r="AF421" s="2">
        <f t="shared" si="147"/>
        <v>547312.82140050642</v>
      </c>
      <c r="AG421" s="77">
        <f t="shared" si="148"/>
        <v>547312.82140050642</v>
      </c>
      <c r="AI421" s="2">
        <f t="shared" si="149"/>
        <v>552101.40047022642</v>
      </c>
      <c r="AJ421" s="77">
        <f t="shared" si="150"/>
        <v>552101.40047022642</v>
      </c>
    </row>
    <row r="422" spans="1:36" x14ac:dyDescent="0.2">
      <c r="A422" s="72">
        <v>11</v>
      </c>
      <c r="B422" s="1" t="s">
        <v>84</v>
      </c>
      <c r="C422" s="6" t="str">
        <f>VLOOKUP(B422,Valores!$A$2:$F$300,5,FALSE)</f>
        <v>kg</v>
      </c>
      <c r="D422" s="6">
        <v>1500</v>
      </c>
      <c r="E422" s="63">
        <f>VLOOKUP($B422,Valores!$A$2:$G$300,6,FALSE)*VLOOKUP(VLOOKUP($B422,Indices_Poder!$B$5:$E$250,3,FALSE),Indices_Poder!$G$6:$N$27,4,FALSE)*VLOOKUP($E$8,Regional!$A$2:$B$7,2,FALSE)</f>
        <v>91.826445229007192</v>
      </c>
      <c r="F422" s="2">
        <f>VLOOKUP($B422,Valores!$A$2:$G$300,6,FALSE)*VLOOKUP(VLOOKUP($B422,Indices_Poder!$B$5:$E$250,3,FALSE),Indices_Poder!$G$6:$N$27,4,FALSE)*VLOOKUP($F$8,Regional!$A$2:$B$7,2,FALSE)</f>
        <v>88.253149483799405</v>
      </c>
      <c r="G422" s="2">
        <f>VLOOKUP($B422,Valores!$A$2:$G$300,6,FALSE)*VLOOKUP(VLOOKUP($B422,Indices_Poder!$B$5:$E$250,3,FALSE),Indices_Poder!$G$6:$N$27,4,FALSE)*VLOOKUP($G$8,Regional!$A$2:$B$7,2,FALSE)</f>
        <v>93.141490617471987</v>
      </c>
      <c r="H422" s="2">
        <f>VLOOKUP($B422,Valores!$A$2:$G$300,6,FALSE)*VLOOKUP(VLOOKUP($B422,Indices_Poder!$B$5:$E$250,3,FALSE),Indices_Poder!$G$6:$N$27,4,FALSE)*VLOOKUP($H$8,Regional!$A$2:$B$7,2,FALSE)</f>
        <v>91.218803566751063</v>
      </c>
      <c r="I422" s="2">
        <f>VLOOKUP($B422,Valores!$A$2:$G$300,6,FALSE)*VLOOKUP(VLOOKUP($B422,Indices_Poder!$B$5:$E$250,3,FALSE),Indices_Poder!$G$6:$N$27,4,FALSE)*VLOOKUP($I$8,Regional!$A$2:$B$7,2,FALSE)</f>
        <v>92.016900078371066</v>
      </c>
      <c r="J422" s="63">
        <f t="shared" si="138"/>
        <v>137739.66784351078</v>
      </c>
      <c r="K422" s="2">
        <f t="shared" si="138"/>
        <v>132379.72422569912</v>
      </c>
      <c r="L422" s="2">
        <f t="shared" si="138"/>
        <v>139712.23592620797</v>
      </c>
      <c r="M422" s="2">
        <f t="shared" si="138"/>
        <v>136828.20535012661</v>
      </c>
      <c r="N422" s="76">
        <f t="shared" si="138"/>
        <v>138025.35011755661</v>
      </c>
      <c r="O422" s="54">
        <f>VLOOKUP(B422,Valores!$A$2:$P$300,14,FALSE)</f>
        <v>1</v>
      </c>
      <c r="P422" s="1">
        <f>VLOOKUP(B422,Valores!$A$2:$P$300,15,FALSE)</f>
        <v>3.1300000000000001E-2</v>
      </c>
      <c r="Q422" s="72">
        <f t="shared" si="140"/>
        <v>0</v>
      </c>
      <c r="R422" s="72">
        <f t="shared" si="139"/>
        <v>0</v>
      </c>
      <c r="S422" s="72">
        <f t="shared" si="139"/>
        <v>0</v>
      </c>
      <c r="T422" s="72">
        <f t="shared" si="139"/>
        <v>0</v>
      </c>
      <c r="U422" s="72">
        <f t="shared" si="139"/>
        <v>0</v>
      </c>
      <c r="W422" s="2">
        <f t="shared" si="141"/>
        <v>137739.66784351078</v>
      </c>
      <c r="X422" s="77">
        <f t="shared" si="142"/>
        <v>137739.66784351078</v>
      </c>
      <c r="Z422" s="2">
        <f t="shared" si="143"/>
        <v>132379.72422569912</v>
      </c>
      <c r="AA422" s="77">
        <f t="shared" si="144"/>
        <v>132379.72422569912</v>
      </c>
      <c r="AC422" s="2">
        <f t="shared" si="145"/>
        <v>139712.23592620797</v>
      </c>
      <c r="AD422" s="77">
        <f t="shared" si="146"/>
        <v>139712.23592620797</v>
      </c>
      <c r="AF422" s="2">
        <f t="shared" si="147"/>
        <v>136828.20535012661</v>
      </c>
      <c r="AG422" s="77">
        <f t="shared" si="148"/>
        <v>136828.20535012661</v>
      </c>
      <c r="AI422" s="2">
        <f t="shared" si="149"/>
        <v>138025.35011755661</v>
      </c>
      <c r="AJ422" s="77">
        <f t="shared" si="150"/>
        <v>138025.35011755661</v>
      </c>
    </row>
    <row r="423" spans="1:36" x14ac:dyDescent="0.2">
      <c r="A423" s="72">
        <v>12</v>
      </c>
      <c r="B423" s="1" t="s">
        <v>85</v>
      </c>
      <c r="C423" s="6" t="str">
        <f>VLOOKUP(B423,Valores!$A$2:$F$300,5,FALSE)</f>
        <v>kg</v>
      </c>
      <c r="D423" s="6">
        <v>3000</v>
      </c>
      <c r="E423" s="63">
        <f>VLOOKUP($B423,Valores!$A$2:$G$300,6,FALSE)*VLOOKUP(VLOOKUP($B423,Indices_Poder!$B$5:$E$250,3,FALSE),Indices_Poder!$G$6:$N$27,4,FALSE)*VLOOKUP($E$8,Regional!$A$2:$B$7,2,FALSE)</f>
        <v>91.826445229007192</v>
      </c>
      <c r="F423" s="2">
        <f>VLOOKUP($B423,Valores!$A$2:$G$300,6,FALSE)*VLOOKUP(VLOOKUP($B423,Indices_Poder!$B$5:$E$250,3,FALSE),Indices_Poder!$G$6:$N$27,4,FALSE)*VLOOKUP($F$8,Regional!$A$2:$B$7,2,FALSE)</f>
        <v>88.253149483799405</v>
      </c>
      <c r="G423" s="2">
        <f>VLOOKUP($B423,Valores!$A$2:$G$300,6,FALSE)*VLOOKUP(VLOOKUP($B423,Indices_Poder!$B$5:$E$250,3,FALSE),Indices_Poder!$G$6:$N$27,4,FALSE)*VLOOKUP($G$8,Regional!$A$2:$B$7,2,FALSE)</f>
        <v>93.141490617471987</v>
      </c>
      <c r="H423" s="2">
        <f>VLOOKUP($B423,Valores!$A$2:$G$300,6,FALSE)*VLOOKUP(VLOOKUP($B423,Indices_Poder!$B$5:$E$250,3,FALSE),Indices_Poder!$G$6:$N$27,4,FALSE)*VLOOKUP($H$8,Regional!$A$2:$B$7,2,FALSE)</f>
        <v>91.218803566751063</v>
      </c>
      <c r="I423" s="2">
        <f>VLOOKUP($B423,Valores!$A$2:$G$300,6,FALSE)*VLOOKUP(VLOOKUP($B423,Indices_Poder!$B$5:$E$250,3,FALSE),Indices_Poder!$G$6:$N$27,4,FALSE)*VLOOKUP($I$8,Regional!$A$2:$B$7,2,FALSE)</f>
        <v>92.016900078371066</v>
      </c>
      <c r="J423" s="63">
        <f t="shared" si="138"/>
        <v>275479.33568702155</v>
      </c>
      <c r="K423" s="2">
        <f t="shared" si="138"/>
        <v>264759.44845139823</v>
      </c>
      <c r="L423" s="2">
        <f t="shared" si="138"/>
        <v>279424.47185241594</v>
      </c>
      <c r="M423" s="2">
        <f t="shared" si="138"/>
        <v>273656.41070025321</v>
      </c>
      <c r="N423" s="76">
        <f t="shared" si="138"/>
        <v>276050.70023511321</v>
      </c>
      <c r="O423" s="54">
        <f>VLOOKUP(B423,Valores!$A$2:$P$300,14,FALSE)</f>
        <v>1</v>
      </c>
      <c r="P423" s="1">
        <f>VLOOKUP(B423,Valores!$A$2:$P$300,15,FALSE)</f>
        <v>3.1300000000000001E-2</v>
      </c>
      <c r="Q423" s="72">
        <f t="shared" si="140"/>
        <v>0</v>
      </c>
      <c r="R423" s="72">
        <f t="shared" si="139"/>
        <v>0</v>
      </c>
      <c r="S423" s="72">
        <f t="shared" si="139"/>
        <v>0</v>
      </c>
      <c r="T423" s="72">
        <f t="shared" si="139"/>
        <v>0</v>
      </c>
      <c r="U423" s="72">
        <f t="shared" si="139"/>
        <v>0</v>
      </c>
      <c r="W423" s="2">
        <f t="shared" si="141"/>
        <v>275479.33568702155</v>
      </c>
      <c r="X423" s="77">
        <f t="shared" si="142"/>
        <v>275479.33568702155</v>
      </c>
      <c r="Z423" s="2">
        <f t="shared" si="143"/>
        <v>264759.44845139823</v>
      </c>
      <c r="AA423" s="77">
        <f t="shared" si="144"/>
        <v>264759.44845139823</v>
      </c>
      <c r="AC423" s="2">
        <f t="shared" si="145"/>
        <v>279424.47185241594</v>
      </c>
      <c r="AD423" s="77">
        <f t="shared" si="146"/>
        <v>279424.47185241594</v>
      </c>
      <c r="AF423" s="2">
        <f t="shared" si="147"/>
        <v>273656.41070025321</v>
      </c>
      <c r="AG423" s="77">
        <f t="shared" si="148"/>
        <v>273656.41070025321</v>
      </c>
      <c r="AI423" s="2">
        <f t="shared" si="149"/>
        <v>276050.70023511321</v>
      </c>
      <c r="AJ423" s="77">
        <f t="shared" si="150"/>
        <v>276050.70023511321</v>
      </c>
    </row>
    <row r="424" spans="1:36" x14ac:dyDescent="0.2">
      <c r="A424" s="72">
        <v>13</v>
      </c>
      <c r="B424" s="1" t="s">
        <v>86</v>
      </c>
      <c r="C424" s="6" t="str">
        <f>VLOOKUP(B424,Valores!$A$2:$F$300,5,FALSE)</f>
        <v>kg</v>
      </c>
      <c r="D424" s="6">
        <v>41000</v>
      </c>
      <c r="E424" s="63">
        <f>VLOOKUP($B424,Valores!$A$2:$G$300,6,FALSE)*VLOOKUP(VLOOKUP($B424,Indices_Poder!$B$5:$E$250,3,FALSE),Indices_Poder!$G$6:$N$27,4,FALSE)*VLOOKUP($E$8,Regional!$A$2:$B$7,2,FALSE)</f>
        <v>91.826445229007192</v>
      </c>
      <c r="F424" s="2">
        <f>VLOOKUP($B424,Valores!$A$2:$G$300,6,FALSE)*VLOOKUP(VLOOKUP($B424,Indices_Poder!$B$5:$E$250,3,FALSE),Indices_Poder!$G$6:$N$27,4,FALSE)*VLOOKUP($F$8,Regional!$A$2:$B$7,2,FALSE)</f>
        <v>88.253149483799405</v>
      </c>
      <c r="G424" s="2">
        <f>VLOOKUP($B424,Valores!$A$2:$G$300,6,FALSE)*VLOOKUP(VLOOKUP($B424,Indices_Poder!$B$5:$E$250,3,FALSE),Indices_Poder!$G$6:$N$27,4,FALSE)*VLOOKUP($G$8,Regional!$A$2:$B$7,2,FALSE)</f>
        <v>93.141490617471987</v>
      </c>
      <c r="H424" s="2">
        <f>VLOOKUP($B424,Valores!$A$2:$G$300,6,FALSE)*VLOOKUP(VLOOKUP($B424,Indices_Poder!$B$5:$E$250,3,FALSE),Indices_Poder!$G$6:$N$27,4,FALSE)*VLOOKUP($H$8,Regional!$A$2:$B$7,2,FALSE)</f>
        <v>91.218803566751063</v>
      </c>
      <c r="I424" s="2">
        <f>VLOOKUP($B424,Valores!$A$2:$G$300,6,FALSE)*VLOOKUP(VLOOKUP($B424,Indices_Poder!$B$5:$E$250,3,FALSE),Indices_Poder!$G$6:$N$27,4,FALSE)*VLOOKUP($I$8,Regional!$A$2:$B$7,2,FALSE)</f>
        <v>92.016900078371066</v>
      </c>
      <c r="J424" s="63">
        <f t="shared" si="138"/>
        <v>3764884.2543892949</v>
      </c>
      <c r="K424" s="2">
        <f t="shared" si="138"/>
        <v>3618379.1288357754</v>
      </c>
      <c r="L424" s="2">
        <f t="shared" si="138"/>
        <v>3818801.1153163514</v>
      </c>
      <c r="M424" s="2">
        <f t="shared" si="138"/>
        <v>3739970.9462367934</v>
      </c>
      <c r="N424" s="76">
        <f t="shared" si="138"/>
        <v>3772692.9032132137</v>
      </c>
      <c r="O424" s="54">
        <f>VLOOKUP(B424,Valores!$A$2:$P$300,14,FALSE)</f>
        <v>1</v>
      </c>
      <c r="P424" s="1">
        <f>VLOOKUP(B424,Valores!$A$2:$P$300,15,FALSE)</f>
        <v>3.1300000000000001E-2</v>
      </c>
      <c r="Q424" s="72">
        <f t="shared" si="140"/>
        <v>0</v>
      </c>
      <c r="R424" s="72">
        <f t="shared" si="139"/>
        <v>0</v>
      </c>
      <c r="S424" s="72">
        <f t="shared" si="139"/>
        <v>0</v>
      </c>
      <c r="T424" s="72">
        <f t="shared" si="139"/>
        <v>0</v>
      </c>
      <c r="U424" s="72">
        <f t="shared" si="139"/>
        <v>0</v>
      </c>
      <c r="W424" s="2">
        <f t="shared" si="141"/>
        <v>3764884.2543892949</v>
      </c>
      <c r="X424" s="77">
        <f t="shared" si="142"/>
        <v>3764884.2543892949</v>
      </c>
      <c r="Z424" s="2">
        <f t="shared" si="143"/>
        <v>3618379.1288357754</v>
      </c>
      <c r="AA424" s="77">
        <f t="shared" si="144"/>
        <v>3618379.1288357754</v>
      </c>
      <c r="AC424" s="2">
        <f t="shared" si="145"/>
        <v>3818801.1153163514</v>
      </c>
      <c r="AD424" s="77">
        <f t="shared" si="146"/>
        <v>3818801.1153163514</v>
      </c>
      <c r="AF424" s="2">
        <f t="shared" si="147"/>
        <v>3739970.9462367934</v>
      </c>
      <c r="AG424" s="77">
        <f t="shared" si="148"/>
        <v>3739970.9462367934</v>
      </c>
      <c r="AI424" s="2">
        <f t="shared" si="149"/>
        <v>3772692.9032132137</v>
      </c>
      <c r="AJ424" s="77">
        <f t="shared" si="150"/>
        <v>3772692.9032132137</v>
      </c>
    </row>
    <row r="425" spans="1:36" x14ac:dyDescent="0.2">
      <c r="A425" s="72">
        <v>14</v>
      </c>
      <c r="B425" s="1" t="s">
        <v>122</v>
      </c>
      <c r="C425" s="6" t="str">
        <f>VLOOKUP(B425,Valores!$A$2:$F$300,5,FALSE)</f>
        <v>cj</v>
      </c>
      <c r="D425" s="6">
        <v>6</v>
      </c>
      <c r="E425" s="63">
        <f>VLOOKUP($B425,Valores!$A$2:$G$300,6,FALSE)*VLOOKUP(VLOOKUP($B425,Indices_Poder!$B$5:$E$250,3,FALSE),Indices_Poder!$G$6:$N$27,4,FALSE)*VLOOKUP($E$8,Regional!$A$2:$B$7,2,FALSE)</f>
        <v>4703.0954775319506</v>
      </c>
      <c r="F425" s="2">
        <f>VLOOKUP($B425,Valores!$A$2:$G$300,6,FALSE)*VLOOKUP(VLOOKUP($B425,Indices_Poder!$B$5:$E$250,3,FALSE),Indices_Poder!$G$6:$N$27,4,FALSE)*VLOOKUP($F$8,Regional!$A$2:$B$7,2,FALSE)</f>
        <v>4520.0811942581149</v>
      </c>
      <c r="G425" s="2">
        <f>VLOOKUP($B425,Valores!$A$2:$G$300,6,FALSE)*VLOOKUP(VLOOKUP($B425,Indices_Poder!$B$5:$E$250,3,FALSE),Indices_Poder!$G$6:$N$27,4,FALSE)*VLOOKUP($G$8,Regional!$A$2:$B$7,2,FALSE)</f>
        <v>4770.4484498027787</v>
      </c>
      <c r="H425" s="2">
        <f>VLOOKUP($B425,Valores!$A$2:$G$300,6,FALSE)*VLOOKUP(VLOOKUP($B425,Indices_Poder!$B$5:$E$250,3,FALSE),Indices_Poder!$G$6:$N$27,4,FALSE)*VLOOKUP($H$8,Regional!$A$2:$B$7,2,FALSE)</f>
        <v>4671.9737593102582</v>
      </c>
      <c r="I425" s="2">
        <f>VLOOKUP($B425,Valores!$A$2:$G$300,6,FALSE)*VLOOKUP(VLOOKUP($B425,Indices_Poder!$B$5:$E$250,3,FALSE),Indices_Poder!$G$6:$N$27,4,FALSE)*VLOOKUP($I$8,Regional!$A$2:$B$7,2,FALSE)</f>
        <v>4712.8500459297948</v>
      </c>
      <c r="J425" s="63">
        <f t="shared" si="138"/>
        <v>28218.572865191702</v>
      </c>
      <c r="K425" s="2">
        <f t="shared" si="138"/>
        <v>27120.48716554869</v>
      </c>
      <c r="L425" s="2">
        <f t="shared" si="138"/>
        <v>28622.690698816674</v>
      </c>
      <c r="M425" s="2">
        <f t="shared" si="138"/>
        <v>28031.842555861549</v>
      </c>
      <c r="N425" s="76">
        <f t="shared" si="138"/>
        <v>28277.10027557877</v>
      </c>
      <c r="O425" s="54">
        <f>VLOOKUP(B425,Valores!$A$2:$P$300,14,FALSE)</f>
        <v>1</v>
      </c>
      <c r="P425" s="1">
        <f>VLOOKUP(B425,Valores!$A$2:$P$300,15,FALSE)</f>
        <v>2.7E-2</v>
      </c>
      <c r="Q425" s="72">
        <f t="shared" si="140"/>
        <v>0</v>
      </c>
      <c r="R425" s="72">
        <f t="shared" si="139"/>
        <v>0</v>
      </c>
      <c r="S425" s="72">
        <f t="shared" si="139"/>
        <v>0</v>
      </c>
      <c r="T425" s="72">
        <f t="shared" si="139"/>
        <v>0</v>
      </c>
      <c r="U425" s="72">
        <f t="shared" si="139"/>
        <v>0</v>
      </c>
      <c r="W425" s="2">
        <f t="shared" si="141"/>
        <v>28218.572865191702</v>
      </c>
      <c r="X425" s="77">
        <f t="shared" si="142"/>
        <v>28218.572865191702</v>
      </c>
      <c r="Z425" s="2">
        <f t="shared" si="143"/>
        <v>27120.48716554869</v>
      </c>
      <c r="AA425" s="77">
        <f t="shared" si="144"/>
        <v>27120.48716554869</v>
      </c>
      <c r="AC425" s="2">
        <f t="shared" si="145"/>
        <v>28622.690698816674</v>
      </c>
      <c r="AD425" s="77">
        <f t="shared" si="146"/>
        <v>28622.690698816674</v>
      </c>
      <c r="AF425" s="2">
        <f t="shared" si="147"/>
        <v>28031.842555861549</v>
      </c>
      <c r="AG425" s="77">
        <f t="shared" si="148"/>
        <v>28031.842555861549</v>
      </c>
      <c r="AI425" s="2">
        <f t="shared" si="149"/>
        <v>28277.10027557877</v>
      </c>
      <c r="AJ425" s="77">
        <f t="shared" si="150"/>
        <v>28277.10027557877</v>
      </c>
    </row>
    <row r="426" spans="1:36" x14ac:dyDescent="0.2">
      <c r="A426" s="72">
        <v>15</v>
      </c>
      <c r="B426" s="1" t="s">
        <v>123</v>
      </c>
      <c r="C426" s="6" t="str">
        <f>VLOOKUP(B426,Valores!$A$2:$F$300,5,FALSE)</f>
        <v>cj</v>
      </c>
      <c r="D426" s="6">
        <v>6</v>
      </c>
      <c r="E426" s="63">
        <f>VLOOKUP($B426,Valores!$A$2:$G$300,6,FALSE)*VLOOKUP(VLOOKUP($B426,Indices_Poder!$B$5:$E$250,3,FALSE),Indices_Poder!$G$6:$N$27,4,FALSE)*VLOOKUP($E$8,Regional!$A$2:$B$7,2,FALSE)</f>
        <v>4265.3827280221967</v>
      </c>
      <c r="F426" s="2">
        <f>VLOOKUP($B426,Valores!$A$2:$G$300,6,FALSE)*VLOOKUP(VLOOKUP($B426,Indices_Poder!$B$5:$E$250,3,FALSE),Indices_Poder!$G$6:$N$27,4,FALSE)*VLOOKUP($F$8,Regional!$A$2:$B$7,2,FALSE)</f>
        <v>4099.401414951506</v>
      </c>
      <c r="G426" s="2">
        <f>VLOOKUP($B426,Valores!$A$2:$G$300,6,FALSE)*VLOOKUP(VLOOKUP($B426,Indices_Poder!$B$5:$E$250,3,FALSE),Indices_Poder!$G$6:$N$27,4,FALSE)*VLOOKUP($G$8,Regional!$A$2:$B$7,2,FALSE)</f>
        <v>4326.4672214111561</v>
      </c>
      <c r="H426" s="2">
        <f>VLOOKUP($B426,Valores!$A$2:$G$300,6,FALSE)*VLOOKUP(VLOOKUP($B426,Indices_Poder!$B$5:$E$250,3,FALSE),Indices_Poder!$G$6:$N$27,4,FALSE)*VLOOKUP($H$8,Regional!$A$2:$B$7,2,FALSE)</f>
        <v>4237.1574793528152</v>
      </c>
      <c r="I426" s="2">
        <f>VLOOKUP($B426,Valores!$A$2:$G$300,6,FALSE)*VLOOKUP(VLOOKUP($B426,Indices_Poder!$B$5:$E$250,3,FALSE),Indices_Poder!$G$6:$N$27,4,FALSE)*VLOOKUP($I$8,Regional!$A$2:$B$7,2,FALSE)</f>
        <v>4274.229447754391</v>
      </c>
      <c r="J426" s="63">
        <f t="shared" si="138"/>
        <v>25592.296368133182</v>
      </c>
      <c r="K426" s="2">
        <f t="shared" si="138"/>
        <v>24596.408489709036</v>
      </c>
      <c r="L426" s="2">
        <f t="shared" si="138"/>
        <v>25958.803328466936</v>
      </c>
      <c r="M426" s="2">
        <f t="shared" si="138"/>
        <v>25422.94487611689</v>
      </c>
      <c r="N426" s="76">
        <f t="shared" si="138"/>
        <v>25645.376686526346</v>
      </c>
      <c r="O426" s="54">
        <f>VLOOKUP(B426,Valores!$A$2:$P$300,14,FALSE)</f>
        <v>1</v>
      </c>
      <c r="P426" s="1">
        <f>VLOOKUP(B426,Valores!$A$2:$P$300,15,FALSE)</f>
        <v>2.7E-2</v>
      </c>
      <c r="Q426" s="72">
        <f t="shared" si="140"/>
        <v>0</v>
      </c>
      <c r="R426" s="72">
        <f t="shared" si="139"/>
        <v>0</v>
      </c>
      <c r="S426" s="72">
        <f t="shared" si="139"/>
        <v>0</v>
      </c>
      <c r="T426" s="72">
        <f t="shared" si="139"/>
        <v>0</v>
      </c>
      <c r="U426" s="72">
        <f t="shared" si="139"/>
        <v>0</v>
      </c>
      <c r="W426" s="2">
        <f t="shared" si="141"/>
        <v>25592.296368133182</v>
      </c>
      <c r="X426" s="77">
        <f t="shared" si="142"/>
        <v>25592.296368133182</v>
      </c>
      <c r="Z426" s="2">
        <f t="shared" si="143"/>
        <v>24596.408489709036</v>
      </c>
      <c r="AA426" s="77">
        <f t="shared" si="144"/>
        <v>24596.408489709036</v>
      </c>
      <c r="AC426" s="2">
        <f t="shared" si="145"/>
        <v>25958.803328466936</v>
      </c>
      <c r="AD426" s="77">
        <f t="shared" si="146"/>
        <v>25958.803328466936</v>
      </c>
      <c r="AF426" s="2">
        <f t="shared" si="147"/>
        <v>25422.94487611689</v>
      </c>
      <c r="AG426" s="77">
        <f t="shared" si="148"/>
        <v>25422.94487611689</v>
      </c>
      <c r="AI426" s="2">
        <f t="shared" si="149"/>
        <v>25645.376686526346</v>
      </c>
      <c r="AJ426" s="77">
        <f t="shared" si="150"/>
        <v>25645.376686526346</v>
      </c>
    </row>
    <row r="427" spans="1:36" x14ac:dyDescent="0.2">
      <c r="A427" s="72">
        <v>16</v>
      </c>
      <c r="B427" s="1" t="s">
        <v>87</v>
      </c>
      <c r="C427" s="6" t="str">
        <f>VLOOKUP(B427,Valores!$A$2:$F$300,5,FALSE)</f>
        <v>unid.</v>
      </c>
      <c r="D427" s="6">
        <v>6</v>
      </c>
      <c r="E427" s="63">
        <f>VLOOKUP($B427,Valores!$A$2:$G$300,6,FALSE)*VLOOKUP(VLOOKUP($B427,Indices_Poder!$B$5:$E$250,3,FALSE),Indices_Poder!$G$6:$N$27,4,FALSE)*VLOOKUP($E$8,Regional!$A$2:$B$7,2,FALSE)</f>
        <v>2636.6773863428548</v>
      </c>
      <c r="F427" s="2">
        <f>VLOOKUP($B427,Valores!$A$2:$G$300,6,FALSE)*VLOOKUP(VLOOKUP($B427,Indices_Poder!$B$5:$E$250,3,FALSE),Indices_Poder!$G$6:$N$27,4,FALSE)*VLOOKUP($F$8,Regional!$A$2:$B$7,2,FALSE)</f>
        <v>2534.0748292841795</v>
      </c>
      <c r="G427" s="2">
        <f>VLOOKUP($B427,Valores!$A$2:$G$300,6,FALSE)*VLOOKUP(VLOOKUP($B427,Indices_Poder!$B$5:$E$250,3,FALSE),Indices_Poder!$G$6:$N$27,4,FALSE)*VLOOKUP($G$8,Regional!$A$2:$B$7,2,FALSE)</f>
        <v>2674.4372106410979</v>
      </c>
      <c r="H427" s="2">
        <f>VLOOKUP($B427,Valores!$A$2:$G$300,6,FALSE)*VLOOKUP(VLOOKUP($B427,Indices_Poder!$B$5:$E$250,3,FALSE),Indices_Poder!$G$6:$N$27,4,FALSE)*VLOOKUP($H$8,Regional!$A$2:$B$7,2,FALSE)</f>
        <v>2619.2297433912527</v>
      </c>
      <c r="I427" s="2">
        <f>VLOOKUP($B427,Valores!$A$2:$G$300,6,FALSE)*VLOOKUP(VLOOKUP($B427,Indices_Poder!$B$5:$E$250,3,FALSE),Indices_Poder!$G$6:$N$27,4,FALSE)*VLOOKUP($I$8,Regional!$A$2:$B$7,2,FALSE)</f>
        <v>2642.1460505515656</v>
      </c>
      <c r="J427" s="63">
        <f t="shared" si="138"/>
        <v>15820.064318057128</v>
      </c>
      <c r="K427" s="2">
        <f t="shared" si="138"/>
        <v>15204.448975705076</v>
      </c>
      <c r="L427" s="2">
        <f t="shared" si="138"/>
        <v>16046.623263846588</v>
      </c>
      <c r="M427" s="2">
        <f t="shared" si="138"/>
        <v>15715.378460347516</v>
      </c>
      <c r="N427" s="76">
        <f t="shared" si="138"/>
        <v>15852.876303309393</v>
      </c>
      <c r="O427" s="54">
        <f>VLOOKUP(B427,Valores!$A$2:$P$300,14,FALSE)</f>
        <v>1</v>
      </c>
      <c r="P427" s="1">
        <f>VLOOKUP(B427,Valores!$A$2:$P$300,15,FALSE)</f>
        <v>2.7E-2</v>
      </c>
      <c r="Q427" s="72">
        <f t="shared" si="140"/>
        <v>0</v>
      </c>
      <c r="R427" s="72">
        <f t="shared" si="139"/>
        <v>0</v>
      </c>
      <c r="S427" s="72">
        <f t="shared" si="139"/>
        <v>0</v>
      </c>
      <c r="T427" s="72">
        <f t="shared" si="139"/>
        <v>0</v>
      </c>
      <c r="U427" s="72">
        <f t="shared" si="139"/>
        <v>0</v>
      </c>
      <c r="W427" s="2">
        <f t="shared" si="141"/>
        <v>15820.064318057128</v>
      </c>
      <c r="X427" s="77">
        <f t="shared" si="142"/>
        <v>15820.064318057128</v>
      </c>
      <c r="Z427" s="2">
        <f t="shared" si="143"/>
        <v>15204.448975705076</v>
      </c>
      <c r="AA427" s="77">
        <f t="shared" si="144"/>
        <v>15204.448975705076</v>
      </c>
      <c r="AC427" s="2">
        <f t="shared" si="145"/>
        <v>16046.623263846588</v>
      </c>
      <c r="AD427" s="77">
        <f t="shared" si="146"/>
        <v>16046.623263846588</v>
      </c>
      <c r="AF427" s="2">
        <f t="shared" si="147"/>
        <v>15715.378460347516</v>
      </c>
      <c r="AG427" s="77">
        <f t="shared" si="148"/>
        <v>15715.378460347516</v>
      </c>
      <c r="AI427" s="2">
        <f t="shared" si="149"/>
        <v>15852.876303309393</v>
      </c>
      <c r="AJ427" s="77">
        <f t="shared" si="150"/>
        <v>15852.876303309393</v>
      </c>
    </row>
    <row r="428" spans="1:36" x14ac:dyDescent="0.2">
      <c r="A428" s="72">
        <v>17</v>
      </c>
      <c r="B428" s="1" t="s">
        <v>90</v>
      </c>
      <c r="C428" s="6" t="str">
        <f>VLOOKUP(B428,Valores!$A$2:$F$300,5,FALSE)</f>
        <v>m³</v>
      </c>
      <c r="D428" s="6">
        <v>24</v>
      </c>
      <c r="E428" s="63">
        <f>VLOOKUP($B428,Valores!$A$2:$G$300,6,FALSE)*VLOOKUP(VLOOKUP($B428,Indices_Poder!$B$5:$E$250,3,FALSE),Indices_Poder!$G$6:$N$27,4,FALSE)*VLOOKUP($E$8,Regional!$A$2:$B$7,2,FALSE)</f>
        <v>5815.858492052359</v>
      </c>
      <c r="F428" s="2">
        <f>VLOOKUP($B428,Valores!$A$2:$G$300,6,FALSE)*VLOOKUP(VLOOKUP($B428,Indices_Poder!$B$5:$E$250,3,FALSE),Indices_Poder!$G$6:$N$27,4,FALSE)*VLOOKUP($F$8,Regional!$A$2:$B$7,2,FALSE)</f>
        <v>5589.5426159171857</v>
      </c>
      <c r="G428" s="2">
        <f>VLOOKUP($B428,Valores!$A$2:$G$300,6,FALSE)*VLOOKUP(VLOOKUP($B428,Indices_Poder!$B$5:$E$250,3,FALSE),Indices_Poder!$G$6:$N$27,4,FALSE)*VLOOKUP($G$8,Regional!$A$2:$B$7,2,FALSE)</f>
        <v>5899.1473297163184</v>
      </c>
      <c r="H428" s="2">
        <f>VLOOKUP($B428,Valores!$A$2:$G$300,6,FALSE)*VLOOKUP(VLOOKUP($B428,Indices_Poder!$B$5:$E$250,3,FALSE),Indices_Poder!$G$6:$N$27,4,FALSE)*VLOOKUP($H$8,Regional!$A$2:$B$7,2,FALSE)</f>
        <v>5777.3733049938401</v>
      </c>
      <c r="I428" s="2">
        <f>VLOOKUP($B428,Valores!$A$2:$G$300,6,FALSE)*VLOOKUP(VLOOKUP($B428,Indices_Poder!$B$5:$E$250,3,FALSE),Indices_Poder!$G$6:$N$27,4,FALSE)*VLOOKUP($I$8,Regional!$A$2:$B$7,2,FALSE)</f>
        <v>5827.9210133692077</v>
      </c>
      <c r="J428" s="63">
        <f t="shared" si="138"/>
        <v>139580.60380925663</v>
      </c>
      <c r="K428" s="2">
        <f t="shared" si="138"/>
        <v>134149.02278201247</v>
      </c>
      <c r="L428" s="2">
        <f t="shared" si="138"/>
        <v>141579.53591319165</v>
      </c>
      <c r="M428" s="2">
        <f t="shared" si="138"/>
        <v>138656.95931985218</v>
      </c>
      <c r="N428" s="76">
        <f t="shared" si="138"/>
        <v>139870.10432086099</v>
      </c>
      <c r="O428" s="54">
        <f>VLOOKUP(B428,Valores!$A$2:$P$300,14,FALSE)</f>
        <v>1</v>
      </c>
      <c r="P428" s="1">
        <f>VLOOKUP(B428,Valores!$A$2:$P$300,15,FALSE)</f>
        <v>3.1300000000000001E-2</v>
      </c>
      <c r="Q428" s="72">
        <f t="shared" si="140"/>
        <v>0</v>
      </c>
      <c r="R428" s="72">
        <f t="shared" si="139"/>
        <v>0</v>
      </c>
      <c r="S428" s="72">
        <f t="shared" si="139"/>
        <v>0</v>
      </c>
      <c r="T428" s="72">
        <f t="shared" si="139"/>
        <v>0</v>
      </c>
      <c r="U428" s="72">
        <f t="shared" si="139"/>
        <v>0</v>
      </c>
      <c r="W428" s="2">
        <f t="shared" si="141"/>
        <v>139580.60380925663</v>
      </c>
      <c r="X428" s="77">
        <f t="shared" si="142"/>
        <v>139580.60380925663</v>
      </c>
      <c r="Z428" s="2">
        <f t="shared" si="143"/>
        <v>134149.02278201247</v>
      </c>
      <c r="AA428" s="77">
        <f t="shared" si="144"/>
        <v>134149.02278201247</v>
      </c>
      <c r="AC428" s="2">
        <f t="shared" si="145"/>
        <v>141579.53591319165</v>
      </c>
      <c r="AD428" s="77">
        <f t="shared" si="146"/>
        <v>141579.53591319165</v>
      </c>
      <c r="AF428" s="2">
        <f t="shared" si="147"/>
        <v>138656.95931985218</v>
      </c>
      <c r="AG428" s="77">
        <f t="shared" si="148"/>
        <v>138656.95931985218</v>
      </c>
      <c r="AI428" s="2">
        <f t="shared" si="149"/>
        <v>139870.10432086099</v>
      </c>
      <c r="AJ428" s="77">
        <f t="shared" si="150"/>
        <v>139870.10432086099</v>
      </c>
    </row>
    <row r="429" spans="1:36" x14ac:dyDescent="0.2">
      <c r="A429" s="72">
        <v>18</v>
      </c>
      <c r="B429" s="1" t="s">
        <v>91</v>
      </c>
      <c r="C429" s="6" t="str">
        <f>VLOOKUP(B429,Valores!$A$2:$F$300,5,FALSE)</f>
        <v>m³</v>
      </c>
      <c r="D429" s="6">
        <v>7</v>
      </c>
      <c r="E429" s="63">
        <f>VLOOKUP($B429,Valores!$A$2:$G$300,6,FALSE)*VLOOKUP(VLOOKUP($B429,Indices_Poder!$B$5:$E$250,3,FALSE),Indices_Poder!$G$6:$N$27,4,FALSE)*VLOOKUP($E$8,Regional!$A$2:$B$7,2,FALSE)</f>
        <v>5815.858492052359</v>
      </c>
      <c r="F429" s="2">
        <f>VLOOKUP($B429,Valores!$A$2:$G$300,6,FALSE)*VLOOKUP(VLOOKUP($B429,Indices_Poder!$B$5:$E$250,3,FALSE),Indices_Poder!$G$6:$N$27,4,FALSE)*VLOOKUP($F$8,Regional!$A$2:$B$7,2,FALSE)</f>
        <v>5589.5426159171857</v>
      </c>
      <c r="G429" s="2">
        <f>VLOOKUP($B429,Valores!$A$2:$G$300,6,FALSE)*VLOOKUP(VLOOKUP($B429,Indices_Poder!$B$5:$E$250,3,FALSE),Indices_Poder!$G$6:$N$27,4,FALSE)*VLOOKUP($G$8,Regional!$A$2:$B$7,2,FALSE)</f>
        <v>5899.1473297163184</v>
      </c>
      <c r="H429" s="2">
        <f>VLOOKUP($B429,Valores!$A$2:$G$300,6,FALSE)*VLOOKUP(VLOOKUP($B429,Indices_Poder!$B$5:$E$250,3,FALSE),Indices_Poder!$G$6:$N$27,4,FALSE)*VLOOKUP($H$8,Regional!$A$2:$B$7,2,FALSE)</f>
        <v>5777.3733049938401</v>
      </c>
      <c r="I429" s="2">
        <f>VLOOKUP($B429,Valores!$A$2:$G$300,6,FALSE)*VLOOKUP(VLOOKUP($B429,Indices_Poder!$B$5:$E$250,3,FALSE),Indices_Poder!$G$6:$N$27,4,FALSE)*VLOOKUP($I$8,Regional!$A$2:$B$7,2,FALSE)</f>
        <v>5827.9210133692077</v>
      </c>
      <c r="J429" s="63">
        <f t="shared" si="138"/>
        <v>40711.009444366515</v>
      </c>
      <c r="K429" s="2">
        <f t="shared" si="138"/>
        <v>39126.798311420302</v>
      </c>
      <c r="L429" s="2">
        <f t="shared" si="138"/>
        <v>41294.03130801423</v>
      </c>
      <c r="M429" s="2">
        <f t="shared" si="138"/>
        <v>40441.613134956882</v>
      </c>
      <c r="N429" s="76">
        <f t="shared" si="138"/>
        <v>40795.447093584451</v>
      </c>
      <c r="O429" s="54">
        <f>VLOOKUP(B429,Valores!$A$2:$P$300,14,FALSE)</f>
        <v>1</v>
      </c>
      <c r="P429" s="1">
        <f>VLOOKUP(B429,Valores!$A$2:$P$300,15,FALSE)</f>
        <v>3.1300000000000001E-2</v>
      </c>
      <c r="Q429" s="72">
        <f t="shared" si="140"/>
        <v>0</v>
      </c>
      <c r="R429" s="72">
        <f t="shared" si="139"/>
        <v>0</v>
      </c>
      <c r="S429" s="72">
        <f t="shared" si="139"/>
        <v>0</v>
      </c>
      <c r="T429" s="72">
        <f t="shared" si="139"/>
        <v>0</v>
      </c>
      <c r="U429" s="72">
        <f t="shared" si="139"/>
        <v>0</v>
      </c>
      <c r="W429" s="2">
        <f t="shared" si="141"/>
        <v>40711.009444366515</v>
      </c>
      <c r="X429" s="77">
        <f t="shared" si="142"/>
        <v>40711.009444366515</v>
      </c>
      <c r="Z429" s="2">
        <f t="shared" si="143"/>
        <v>39126.798311420302</v>
      </c>
      <c r="AA429" s="77">
        <f t="shared" si="144"/>
        <v>39126.798311420302</v>
      </c>
      <c r="AC429" s="2">
        <f t="shared" si="145"/>
        <v>41294.03130801423</v>
      </c>
      <c r="AD429" s="77">
        <f t="shared" si="146"/>
        <v>41294.03130801423</v>
      </c>
      <c r="AF429" s="2">
        <f t="shared" si="147"/>
        <v>40441.613134956882</v>
      </c>
      <c r="AG429" s="77">
        <f t="shared" si="148"/>
        <v>40441.613134956882</v>
      </c>
      <c r="AI429" s="2">
        <f t="shared" si="149"/>
        <v>40795.447093584451</v>
      </c>
      <c r="AJ429" s="77">
        <f t="shared" si="150"/>
        <v>40795.447093584451</v>
      </c>
    </row>
    <row r="430" spans="1:36" x14ac:dyDescent="0.2">
      <c r="A430" s="72">
        <v>19</v>
      </c>
      <c r="B430" s="1" t="s">
        <v>92</v>
      </c>
      <c r="C430" s="6" t="str">
        <f>VLOOKUP(B430,Valores!$A$2:$F$300,5,FALSE)</f>
        <v>m³</v>
      </c>
      <c r="D430" s="6">
        <v>14</v>
      </c>
      <c r="E430" s="63">
        <f>VLOOKUP($B430,Valores!$A$2:$G$300,6,FALSE)*VLOOKUP(VLOOKUP($B430,Indices_Poder!$B$5:$E$250,3,FALSE),Indices_Poder!$G$6:$N$27,4,FALSE)*VLOOKUP($E$8,Regional!$A$2:$B$7,2,FALSE)</f>
        <v>5815.858492052359</v>
      </c>
      <c r="F430" s="2">
        <f>VLOOKUP($B430,Valores!$A$2:$G$300,6,FALSE)*VLOOKUP(VLOOKUP($B430,Indices_Poder!$B$5:$E$250,3,FALSE),Indices_Poder!$G$6:$N$27,4,FALSE)*VLOOKUP($F$8,Regional!$A$2:$B$7,2,FALSE)</f>
        <v>5589.5426159171857</v>
      </c>
      <c r="G430" s="2">
        <f>VLOOKUP($B430,Valores!$A$2:$G$300,6,FALSE)*VLOOKUP(VLOOKUP($B430,Indices_Poder!$B$5:$E$250,3,FALSE),Indices_Poder!$G$6:$N$27,4,FALSE)*VLOOKUP($G$8,Regional!$A$2:$B$7,2,FALSE)</f>
        <v>5899.1473297163184</v>
      </c>
      <c r="H430" s="2">
        <f>VLOOKUP($B430,Valores!$A$2:$G$300,6,FALSE)*VLOOKUP(VLOOKUP($B430,Indices_Poder!$B$5:$E$250,3,FALSE),Indices_Poder!$G$6:$N$27,4,FALSE)*VLOOKUP($H$8,Regional!$A$2:$B$7,2,FALSE)</f>
        <v>5777.3733049938401</v>
      </c>
      <c r="I430" s="2">
        <f>VLOOKUP($B430,Valores!$A$2:$G$300,6,FALSE)*VLOOKUP(VLOOKUP($B430,Indices_Poder!$B$5:$E$250,3,FALSE),Indices_Poder!$G$6:$N$27,4,FALSE)*VLOOKUP($I$8,Regional!$A$2:$B$7,2,FALSE)</f>
        <v>5827.9210133692077</v>
      </c>
      <c r="J430" s="63">
        <f t="shared" si="138"/>
        <v>81422.01888873303</v>
      </c>
      <c r="K430" s="2">
        <f t="shared" si="138"/>
        <v>78253.596622840603</v>
      </c>
      <c r="L430" s="2">
        <f t="shared" si="138"/>
        <v>82588.062616028459</v>
      </c>
      <c r="M430" s="2">
        <f t="shared" si="138"/>
        <v>80883.226269913765</v>
      </c>
      <c r="N430" s="76">
        <f t="shared" si="138"/>
        <v>81590.894187168902</v>
      </c>
      <c r="O430" s="54">
        <f>VLOOKUP(B430,Valores!$A$2:$P$300,14,FALSE)</f>
        <v>1</v>
      </c>
      <c r="P430" s="1">
        <f>VLOOKUP(B430,Valores!$A$2:$P$300,15,FALSE)</f>
        <v>3.1300000000000001E-2</v>
      </c>
      <c r="Q430" s="72">
        <f t="shared" si="140"/>
        <v>0</v>
      </c>
      <c r="R430" s="72">
        <f t="shared" si="139"/>
        <v>0</v>
      </c>
      <c r="S430" s="72">
        <f t="shared" si="139"/>
        <v>0</v>
      </c>
      <c r="T430" s="72">
        <f t="shared" si="139"/>
        <v>0</v>
      </c>
      <c r="U430" s="72">
        <f t="shared" si="139"/>
        <v>0</v>
      </c>
      <c r="W430" s="2">
        <f t="shared" si="141"/>
        <v>81422.01888873303</v>
      </c>
      <c r="X430" s="77">
        <f t="shared" si="142"/>
        <v>81422.01888873303</v>
      </c>
      <c r="Z430" s="2">
        <f t="shared" si="143"/>
        <v>78253.596622840603</v>
      </c>
      <c r="AA430" s="77">
        <f t="shared" si="144"/>
        <v>78253.596622840603</v>
      </c>
      <c r="AC430" s="2">
        <f t="shared" si="145"/>
        <v>82588.062616028459</v>
      </c>
      <c r="AD430" s="77">
        <f t="shared" si="146"/>
        <v>82588.062616028459</v>
      </c>
      <c r="AF430" s="2">
        <f t="shared" si="147"/>
        <v>80883.226269913765</v>
      </c>
      <c r="AG430" s="77">
        <f t="shared" si="148"/>
        <v>80883.226269913765</v>
      </c>
      <c r="AI430" s="2">
        <f t="shared" si="149"/>
        <v>81590.894187168902</v>
      </c>
      <c r="AJ430" s="77">
        <f t="shared" si="150"/>
        <v>81590.894187168902</v>
      </c>
    </row>
    <row r="431" spans="1:36" x14ac:dyDescent="0.2">
      <c r="A431" s="72">
        <v>20</v>
      </c>
      <c r="B431" s="1" t="s">
        <v>93</v>
      </c>
      <c r="C431" s="6" t="str">
        <f>VLOOKUP(B431,Valores!$A$2:$F$300,5,FALSE)</f>
        <v>m³</v>
      </c>
      <c r="D431" s="6">
        <v>70</v>
      </c>
      <c r="E431" s="63">
        <f>VLOOKUP($B431,Valores!$A$2:$G$300,6,FALSE)*VLOOKUP(VLOOKUP($B431,Indices_Poder!$B$5:$E$250,3,FALSE),Indices_Poder!$G$6:$N$27,4,FALSE)*VLOOKUP($E$8,Regional!$A$2:$B$7,2,FALSE)</f>
        <v>5815.858492052359</v>
      </c>
      <c r="F431" s="2">
        <f>VLOOKUP($B431,Valores!$A$2:$G$300,6,FALSE)*VLOOKUP(VLOOKUP($B431,Indices_Poder!$B$5:$E$250,3,FALSE),Indices_Poder!$G$6:$N$27,4,FALSE)*VLOOKUP($F$8,Regional!$A$2:$B$7,2,FALSE)</f>
        <v>5589.5426159171857</v>
      </c>
      <c r="G431" s="2">
        <f>VLOOKUP($B431,Valores!$A$2:$G$300,6,FALSE)*VLOOKUP(VLOOKUP($B431,Indices_Poder!$B$5:$E$250,3,FALSE),Indices_Poder!$G$6:$N$27,4,FALSE)*VLOOKUP($G$8,Regional!$A$2:$B$7,2,FALSE)</f>
        <v>5899.1473297163184</v>
      </c>
      <c r="H431" s="2">
        <f>VLOOKUP($B431,Valores!$A$2:$G$300,6,FALSE)*VLOOKUP(VLOOKUP($B431,Indices_Poder!$B$5:$E$250,3,FALSE),Indices_Poder!$G$6:$N$27,4,FALSE)*VLOOKUP($H$8,Regional!$A$2:$B$7,2,FALSE)</f>
        <v>5777.3733049938401</v>
      </c>
      <c r="I431" s="2">
        <f>VLOOKUP($B431,Valores!$A$2:$G$300,6,FALSE)*VLOOKUP(VLOOKUP($B431,Indices_Poder!$B$5:$E$250,3,FALSE),Indices_Poder!$G$6:$N$27,4,FALSE)*VLOOKUP($I$8,Regional!$A$2:$B$7,2,FALSE)</f>
        <v>5827.9210133692077</v>
      </c>
      <c r="J431" s="63">
        <f t="shared" si="138"/>
        <v>407110.09444366512</v>
      </c>
      <c r="K431" s="2">
        <f t="shared" si="138"/>
        <v>391267.98311420297</v>
      </c>
      <c r="L431" s="2">
        <f t="shared" si="138"/>
        <v>412940.31308014231</v>
      </c>
      <c r="M431" s="2">
        <f t="shared" si="138"/>
        <v>404416.13134956878</v>
      </c>
      <c r="N431" s="76">
        <f t="shared" si="138"/>
        <v>407954.47093584453</v>
      </c>
      <c r="O431" s="54">
        <f>VLOOKUP(B431,Valores!$A$2:$P$300,14,FALSE)</f>
        <v>1</v>
      </c>
      <c r="P431" s="1">
        <f>VLOOKUP(B431,Valores!$A$2:$P$300,15,FALSE)</f>
        <v>3.1300000000000001E-2</v>
      </c>
      <c r="Q431" s="72">
        <f t="shared" si="140"/>
        <v>0</v>
      </c>
      <c r="R431" s="72">
        <f t="shared" si="139"/>
        <v>0</v>
      </c>
      <c r="S431" s="72">
        <f t="shared" si="139"/>
        <v>0</v>
      </c>
      <c r="T431" s="72">
        <f t="shared" si="139"/>
        <v>0</v>
      </c>
      <c r="U431" s="72">
        <f t="shared" si="139"/>
        <v>0</v>
      </c>
      <c r="W431" s="2">
        <f t="shared" si="141"/>
        <v>407110.09444366512</v>
      </c>
      <c r="X431" s="77">
        <f t="shared" si="142"/>
        <v>407110.09444366512</v>
      </c>
      <c r="Z431" s="2">
        <f t="shared" si="143"/>
        <v>391267.98311420297</v>
      </c>
      <c r="AA431" s="77">
        <f t="shared" si="144"/>
        <v>391267.98311420297</v>
      </c>
      <c r="AC431" s="2">
        <f t="shared" si="145"/>
        <v>412940.31308014231</v>
      </c>
      <c r="AD431" s="77">
        <f t="shared" si="146"/>
        <v>412940.31308014231</v>
      </c>
      <c r="AF431" s="2">
        <f t="shared" si="147"/>
        <v>404416.13134956878</v>
      </c>
      <c r="AG431" s="77">
        <f t="shared" si="148"/>
        <v>404416.13134956878</v>
      </c>
      <c r="AI431" s="2">
        <f t="shared" si="149"/>
        <v>407954.47093584453</v>
      </c>
      <c r="AJ431" s="77">
        <f t="shared" si="150"/>
        <v>407954.47093584453</v>
      </c>
    </row>
    <row r="432" spans="1:36" x14ac:dyDescent="0.2">
      <c r="A432" s="72">
        <v>21</v>
      </c>
      <c r="B432" s="1" t="s">
        <v>94</v>
      </c>
      <c r="C432" s="6" t="str">
        <f>VLOOKUP(B432,Valores!$A$2:$F$300,5,FALSE)</f>
        <v>unid.</v>
      </c>
      <c r="D432" s="6">
        <v>1</v>
      </c>
      <c r="E432" s="63">
        <f>VLOOKUP($B432,Valores!$A$2:$G$300,6,FALSE)*VLOOKUP(VLOOKUP($B432,Indices_Poder!$B$5:$E$250,3,FALSE),Indices_Poder!$G$6:$N$27,4,FALSE)*VLOOKUP($E$8,Regional!$A$2:$B$7,2,FALSE)</f>
        <v>95297.275528865226</v>
      </c>
      <c r="F432" s="2">
        <f>VLOOKUP($B432,Valores!$A$2:$G$300,6,FALSE)*VLOOKUP(VLOOKUP($B432,Indices_Poder!$B$5:$E$250,3,FALSE),Indices_Poder!$G$6:$N$27,4,FALSE)*VLOOKUP($F$8,Regional!$A$2:$B$7,2,FALSE)</f>
        <v>91588.917350260497</v>
      </c>
      <c r="G432" s="2">
        <f>VLOOKUP($B432,Valores!$A$2:$G$300,6,FALSE)*VLOOKUP(VLOOKUP($B432,Indices_Poder!$B$5:$E$250,3,FALSE),Indices_Poder!$G$6:$N$27,4,FALSE)*VLOOKUP($G$8,Regional!$A$2:$B$7,2,FALSE)</f>
        <v>96662.026635204529</v>
      </c>
      <c r="H432" s="2">
        <f>VLOOKUP($B432,Valores!$A$2:$G$300,6,FALSE)*VLOOKUP(VLOOKUP($B432,Indices_Poder!$B$5:$E$250,3,FALSE),Indices_Poder!$G$6:$N$27,4,FALSE)*VLOOKUP($H$8,Regional!$A$2:$B$7,2,FALSE)</f>
        <v>94666.666396970526</v>
      </c>
      <c r="I432" s="2">
        <f>VLOOKUP($B432,Valores!$A$2:$G$300,6,FALSE)*VLOOKUP(VLOOKUP($B432,Indices_Poder!$B$5:$E$250,3,FALSE),Indices_Poder!$G$6:$N$27,4,FALSE)*VLOOKUP($I$8,Regional!$A$2:$B$7,2,FALSE)</f>
        <v>95494.929137369545</v>
      </c>
      <c r="J432" s="63">
        <f t="shared" si="138"/>
        <v>95297.275528865226</v>
      </c>
      <c r="K432" s="2">
        <f t="shared" si="138"/>
        <v>91588.917350260497</v>
      </c>
      <c r="L432" s="2">
        <f t="shared" si="138"/>
        <v>96662.026635204529</v>
      </c>
      <c r="M432" s="2">
        <f t="shared" si="138"/>
        <v>94666.666396970526</v>
      </c>
      <c r="N432" s="76">
        <f t="shared" si="138"/>
        <v>95494.929137369545</v>
      </c>
      <c r="O432" s="54">
        <f>VLOOKUP(B432,Valores!$A$2:$P$300,14,FALSE)</f>
        <v>1</v>
      </c>
      <c r="P432" s="1">
        <f>VLOOKUP(B432,Valores!$A$2:$P$300,15,FALSE)</f>
        <v>6.6699999999999995E-2</v>
      </c>
      <c r="Q432" s="72">
        <f t="shared" si="140"/>
        <v>0</v>
      </c>
      <c r="R432" s="72">
        <f t="shared" si="139"/>
        <v>0</v>
      </c>
      <c r="S432" s="72">
        <f t="shared" si="139"/>
        <v>0</v>
      </c>
      <c r="T432" s="72">
        <f t="shared" si="139"/>
        <v>0</v>
      </c>
      <c r="U432" s="72">
        <f t="shared" si="139"/>
        <v>0</v>
      </c>
      <c r="W432" s="2">
        <f t="shared" si="141"/>
        <v>95297.275528865226</v>
      </c>
      <c r="X432" s="77">
        <f t="shared" si="142"/>
        <v>95297.275528865226</v>
      </c>
      <c r="Z432" s="2">
        <f t="shared" si="143"/>
        <v>91588.917350260497</v>
      </c>
      <c r="AA432" s="77">
        <f t="shared" si="144"/>
        <v>91588.917350260497</v>
      </c>
      <c r="AC432" s="2">
        <f t="shared" si="145"/>
        <v>96662.026635204529</v>
      </c>
      <c r="AD432" s="77">
        <f t="shared" si="146"/>
        <v>96662.026635204529</v>
      </c>
      <c r="AF432" s="2">
        <f t="shared" si="147"/>
        <v>94666.666396970526</v>
      </c>
      <c r="AG432" s="77">
        <f t="shared" si="148"/>
        <v>94666.666396970526</v>
      </c>
      <c r="AI432" s="2">
        <f t="shared" si="149"/>
        <v>95494.929137369545</v>
      </c>
      <c r="AJ432" s="77">
        <f t="shared" si="150"/>
        <v>95494.929137369545</v>
      </c>
    </row>
    <row r="433" spans="1:36" x14ac:dyDescent="0.2">
      <c r="A433" s="72">
        <v>22</v>
      </c>
      <c r="B433" s="1" t="s">
        <v>95</v>
      </c>
      <c r="C433" s="6" t="str">
        <f>VLOOKUP(B433,Valores!$A$2:$F$300,5,FALSE)</f>
        <v>unid.</v>
      </c>
      <c r="D433" s="6">
        <v>1</v>
      </c>
      <c r="E433" s="63">
        <f>VLOOKUP($B433,Valores!$A$2:$G$300,6,FALSE)*VLOOKUP(VLOOKUP($B433,Indices_Poder!$B$5:$E$250,3,FALSE),Indices_Poder!$G$6:$N$27,4,FALSE)*VLOOKUP($E$8,Regional!$A$2:$B$7,2,FALSE)</f>
        <v>56459.620111442695</v>
      </c>
      <c r="F433" s="2">
        <f>VLOOKUP($B433,Valores!$A$2:$G$300,6,FALSE)*VLOOKUP(VLOOKUP($B433,Indices_Poder!$B$5:$E$250,3,FALSE),Indices_Poder!$G$6:$N$27,4,FALSE)*VLOOKUP($F$8,Regional!$A$2:$B$7,2,FALSE)</f>
        <v>54262.574153525813</v>
      </c>
      <c r="G433" s="2">
        <f>VLOOKUP($B433,Valores!$A$2:$G$300,6,FALSE)*VLOOKUP(VLOOKUP($B433,Indices_Poder!$B$5:$E$250,3,FALSE),Indices_Poder!$G$6:$N$27,4,FALSE)*VLOOKUP($G$8,Regional!$A$2:$B$7,2,FALSE)</f>
        <v>57268.177634026317</v>
      </c>
      <c r="H433" s="2">
        <f>VLOOKUP($B433,Valores!$A$2:$G$300,6,FALSE)*VLOOKUP(VLOOKUP($B433,Indices_Poder!$B$5:$E$250,3,FALSE),Indices_Poder!$G$6:$N$27,4,FALSE)*VLOOKUP($H$8,Regional!$A$2:$B$7,2,FALSE)</f>
        <v>56086.010773421302</v>
      </c>
      <c r="I433" s="2">
        <f>VLOOKUP($B433,Valores!$A$2:$G$300,6,FALSE)*VLOOKUP(VLOOKUP($B433,Indices_Poder!$B$5:$E$250,3,FALSE),Indices_Poder!$G$6:$N$27,4,FALSE)*VLOOKUP($I$8,Regional!$A$2:$B$7,2,FALSE)</f>
        <v>56576.721545747911</v>
      </c>
      <c r="J433" s="63">
        <f t="shared" si="138"/>
        <v>56459.620111442695</v>
      </c>
      <c r="K433" s="2">
        <f t="shared" si="138"/>
        <v>54262.574153525813</v>
      </c>
      <c r="L433" s="2">
        <f t="shared" si="138"/>
        <v>57268.177634026317</v>
      </c>
      <c r="M433" s="2">
        <f t="shared" si="138"/>
        <v>56086.010773421302</v>
      </c>
      <c r="N433" s="76">
        <f t="shared" si="138"/>
        <v>56576.721545747911</v>
      </c>
      <c r="O433" s="54">
        <f>VLOOKUP(B433,Valores!$A$2:$P$300,14,FALSE)</f>
        <v>1</v>
      </c>
      <c r="P433" s="1">
        <f>VLOOKUP(B433,Valores!$A$2:$P$300,15,FALSE)</f>
        <v>6.6699999999999995E-2</v>
      </c>
      <c r="Q433" s="72">
        <f t="shared" si="140"/>
        <v>0</v>
      </c>
      <c r="R433" s="72">
        <f t="shared" si="139"/>
        <v>0</v>
      </c>
      <c r="S433" s="72">
        <f t="shared" si="139"/>
        <v>0</v>
      </c>
      <c r="T433" s="72">
        <f t="shared" si="139"/>
        <v>0</v>
      </c>
      <c r="U433" s="72">
        <f t="shared" si="139"/>
        <v>0</v>
      </c>
      <c r="W433" s="2">
        <f t="shared" si="141"/>
        <v>56459.620111442695</v>
      </c>
      <c r="X433" s="77">
        <f t="shared" si="142"/>
        <v>56459.620111442695</v>
      </c>
      <c r="Z433" s="2">
        <f t="shared" si="143"/>
        <v>54262.574153525813</v>
      </c>
      <c r="AA433" s="77">
        <f t="shared" si="144"/>
        <v>54262.574153525813</v>
      </c>
      <c r="AC433" s="2">
        <f t="shared" si="145"/>
        <v>57268.177634026317</v>
      </c>
      <c r="AD433" s="77">
        <f t="shared" si="146"/>
        <v>57268.177634026317</v>
      </c>
      <c r="AF433" s="2">
        <f t="shared" si="147"/>
        <v>56086.010773421302</v>
      </c>
      <c r="AG433" s="77">
        <f t="shared" si="148"/>
        <v>56086.010773421302</v>
      </c>
      <c r="AI433" s="2">
        <f t="shared" si="149"/>
        <v>56576.721545747911</v>
      </c>
      <c r="AJ433" s="77">
        <f t="shared" si="150"/>
        <v>56576.721545747911</v>
      </c>
    </row>
    <row r="434" spans="1:36" x14ac:dyDescent="0.2">
      <c r="A434" s="72">
        <v>23</v>
      </c>
      <c r="B434" s="1" t="s">
        <v>96</v>
      </c>
      <c r="C434" s="6" t="str">
        <f>VLOOKUP(B434,Valores!$A$2:$F$300,5,FALSE)</f>
        <v>unid.</v>
      </c>
      <c r="D434" s="6">
        <v>1</v>
      </c>
      <c r="E434" s="63">
        <f>VLOOKUP($B434,Valores!$A$2:$G$300,6,FALSE)*VLOOKUP(VLOOKUP($B434,Indices_Poder!$B$5:$E$250,3,FALSE),Indices_Poder!$G$6:$N$27,4,FALSE)*VLOOKUP($E$8,Regional!$A$2:$B$7,2,FALSE)</f>
        <v>58111.399621709403</v>
      </c>
      <c r="F434" s="2">
        <f>VLOOKUP($B434,Valores!$A$2:$G$300,6,FALSE)*VLOOKUP(VLOOKUP($B434,Indices_Poder!$B$5:$E$250,3,FALSE),Indices_Poder!$G$6:$N$27,4,FALSE)*VLOOKUP($F$8,Regional!$A$2:$B$7,2,FALSE)</f>
        <v>55850.077009269553</v>
      </c>
      <c r="G434" s="2">
        <f>VLOOKUP($B434,Valores!$A$2:$G$300,6,FALSE)*VLOOKUP(VLOOKUP($B434,Indices_Poder!$B$5:$E$250,3,FALSE),Indices_Poder!$G$6:$N$27,4,FALSE)*VLOOKUP($G$8,Regional!$A$2:$B$7,2,FALSE)</f>
        <v>58943.612258267218</v>
      </c>
      <c r="H434" s="2">
        <f>VLOOKUP($B434,Valores!$A$2:$G$300,6,FALSE)*VLOOKUP(VLOOKUP($B434,Indices_Poder!$B$5:$E$250,3,FALSE),Indices_Poder!$G$6:$N$27,4,FALSE)*VLOOKUP($H$8,Regional!$A$2:$B$7,2,FALSE)</f>
        <v>57726.859989644763</v>
      </c>
      <c r="I434" s="2">
        <f>VLOOKUP($B434,Valores!$A$2:$G$300,6,FALSE)*VLOOKUP(VLOOKUP($B434,Indices_Poder!$B$5:$E$250,3,FALSE),Indices_Poder!$G$6:$N$27,4,FALSE)*VLOOKUP($I$8,Regional!$A$2:$B$7,2,FALSE)</f>
        <v>58231.926969072949</v>
      </c>
      <c r="J434" s="63">
        <f t="shared" si="138"/>
        <v>58111.399621709403</v>
      </c>
      <c r="K434" s="2">
        <f t="shared" si="138"/>
        <v>55850.077009269553</v>
      </c>
      <c r="L434" s="2">
        <f t="shared" si="138"/>
        <v>58943.612258267218</v>
      </c>
      <c r="M434" s="2">
        <f t="shared" si="138"/>
        <v>57726.859989644763</v>
      </c>
      <c r="N434" s="76">
        <f t="shared" si="138"/>
        <v>58231.926969072949</v>
      </c>
      <c r="O434" s="54">
        <f>VLOOKUP(B434,Valores!$A$2:$P$300,14,FALSE)</f>
        <v>1</v>
      </c>
      <c r="P434" s="1">
        <f>VLOOKUP(B434,Valores!$A$2:$P$300,15,FALSE)</f>
        <v>6.6699999999999995E-2</v>
      </c>
      <c r="Q434" s="72">
        <f t="shared" si="140"/>
        <v>0</v>
      </c>
      <c r="R434" s="72">
        <f t="shared" si="139"/>
        <v>0</v>
      </c>
      <c r="S434" s="72">
        <f t="shared" si="139"/>
        <v>0</v>
      </c>
      <c r="T434" s="72">
        <f t="shared" si="139"/>
        <v>0</v>
      </c>
      <c r="U434" s="72">
        <f t="shared" si="139"/>
        <v>0</v>
      </c>
      <c r="W434" s="2">
        <f t="shared" si="141"/>
        <v>58111.399621709403</v>
      </c>
      <c r="X434" s="77">
        <f t="shared" si="142"/>
        <v>58111.399621709403</v>
      </c>
      <c r="Z434" s="2">
        <f t="shared" si="143"/>
        <v>55850.077009269553</v>
      </c>
      <c r="AA434" s="77">
        <f t="shared" si="144"/>
        <v>55850.077009269553</v>
      </c>
      <c r="AC434" s="2">
        <f t="shared" si="145"/>
        <v>58943.612258267218</v>
      </c>
      <c r="AD434" s="77">
        <f t="shared" si="146"/>
        <v>58943.612258267218</v>
      </c>
      <c r="AF434" s="2">
        <f t="shared" si="147"/>
        <v>57726.859989644763</v>
      </c>
      <c r="AG434" s="77">
        <f t="shared" si="148"/>
        <v>57726.859989644763</v>
      </c>
      <c r="AI434" s="2">
        <f t="shared" si="149"/>
        <v>58231.926969072949</v>
      </c>
      <c r="AJ434" s="77">
        <f t="shared" si="150"/>
        <v>58231.926969072949</v>
      </c>
    </row>
    <row r="435" spans="1:36" x14ac:dyDescent="0.2">
      <c r="A435" s="72">
        <v>24</v>
      </c>
      <c r="B435" s="1" t="s">
        <v>97</v>
      </c>
      <c r="C435" s="6" t="str">
        <f>VLOOKUP(B435,Valores!$A$2:$F$300,5,FALSE)</f>
        <v>unid.</v>
      </c>
      <c r="D435" s="6">
        <v>1</v>
      </c>
      <c r="E435" s="63">
        <f>VLOOKUP($B435,Valores!$A$2:$G$300,6,FALSE)*VLOOKUP(VLOOKUP($B435,Indices_Poder!$B$5:$E$250,3,FALSE),Indices_Poder!$G$6:$N$27,4,FALSE)*VLOOKUP($E$8,Regional!$A$2:$B$7,2,FALSE)</f>
        <v>58111.399621709403</v>
      </c>
      <c r="F435" s="2">
        <f>VLOOKUP($B435,Valores!$A$2:$G$300,6,FALSE)*VLOOKUP(VLOOKUP($B435,Indices_Poder!$B$5:$E$250,3,FALSE),Indices_Poder!$G$6:$N$27,4,FALSE)*VLOOKUP($F$8,Regional!$A$2:$B$7,2,FALSE)</f>
        <v>55850.077009269553</v>
      </c>
      <c r="G435" s="2">
        <f>VLOOKUP($B435,Valores!$A$2:$G$300,6,FALSE)*VLOOKUP(VLOOKUP($B435,Indices_Poder!$B$5:$E$250,3,FALSE),Indices_Poder!$G$6:$N$27,4,FALSE)*VLOOKUP($G$8,Regional!$A$2:$B$7,2,FALSE)</f>
        <v>58943.612258267218</v>
      </c>
      <c r="H435" s="2">
        <f>VLOOKUP($B435,Valores!$A$2:$G$300,6,FALSE)*VLOOKUP(VLOOKUP($B435,Indices_Poder!$B$5:$E$250,3,FALSE),Indices_Poder!$G$6:$N$27,4,FALSE)*VLOOKUP($H$8,Regional!$A$2:$B$7,2,FALSE)</f>
        <v>57726.859989644763</v>
      </c>
      <c r="I435" s="2">
        <f>VLOOKUP($B435,Valores!$A$2:$G$300,6,FALSE)*VLOOKUP(VLOOKUP($B435,Indices_Poder!$B$5:$E$250,3,FALSE),Indices_Poder!$G$6:$N$27,4,FALSE)*VLOOKUP($I$8,Regional!$A$2:$B$7,2,FALSE)</f>
        <v>58231.926969072949</v>
      </c>
      <c r="J435" s="63">
        <f t="shared" si="138"/>
        <v>58111.399621709403</v>
      </c>
      <c r="K435" s="2">
        <f t="shared" si="138"/>
        <v>55850.077009269553</v>
      </c>
      <c r="L435" s="2">
        <f t="shared" si="138"/>
        <v>58943.612258267218</v>
      </c>
      <c r="M435" s="2">
        <f t="shared" si="138"/>
        <v>57726.859989644763</v>
      </c>
      <c r="N435" s="76">
        <f t="shared" si="138"/>
        <v>58231.926969072949</v>
      </c>
      <c r="O435" s="54">
        <f>VLOOKUP(B435,Valores!$A$2:$P$300,14,FALSE)</f>
        <v>1</v>
      </c>
      <c r="P435" s="1">
        <f>VLOOKUP(B435,Valores!$A$2:$P$300,15,FALSE)</f>
        <v>6.6699999999999995E-2</v>
      </c>
      <c r="Q435" s="72">
        <f t="shared" si="140"/>
        <v>0</v>
      </c>
      <c r="R435" s="72">
        <f t="shared" si="139"/>
        <v>0</v>
      </c>
      <c r="S435" s="72">
        <f t="shared" si="139"/>
        <v>0</v>
      </c>
      <c r="T435" s="72">
        <f t="shared" si="139"/>
        <v>0</v>
      </c>
      <c r="U435" s="72">
        <f t="shared" si="139"/>
        <v>0</v>
      </c>
      <c r="W435" s="2">
        <f t="shared" si="141"/>
        <v>58111.399621709403</v>
      </c>
      <c r="X435" s="77">
        <f t="shared" si="142"/>
        <v>58111.399621709403</v>
      </c>
      <c r="Z435" s="2">
        <f t="shared" si="143"/>
        <v>55850.077009269553</v>
      </c>
      <c r="AA435" s="77">
        <f t="shared" si="144"/>
        <v>55850.077009269553</v>
      </c>
      <c r="AC435" s="2">
        <f t="shared" si="145"/>
        <v>58943.612258267218</v>
      </c>
      <c r="AD435" s="77">
        <f t="shared" si="146"/>
        <v>58943.612258267218</v>
      </c>
      <c r="AF435" s="2">
        <f t="shared" si="147"/>
        <v>57726.859989644763</v>
      </c>
      <c r="AG435" s="77">
        <f t="shared" si="148"/>
        <v>57726.859989644763</v>
      </c>
      <c r="AI435" s="2">
        <f t="shared" si="149"/>
        <v>58231.926969072949</v>
      </c>
      <c r="AJ435" s="77">
        <f t="shared" si="150"/>
        <v>58231.926969072949</v>
      </c>
    </row>
    <row r="436" spans="1:36" x14ac:dyDescent="0.2">
      <c r="A436" s="72">
        <v>25</v>
      </c>
      <c r="B436" s="78" t="s">
        <v>98</v>
      </c>
      <c r="C436" s="6" t="str">
        <f>VLOOKUP(B436,Valores!$A$2:$F$300,5,FALSE)</f>
        <v>unid.</v>
      </c>
      <c r="D436" s="6">
        <v>1</v>
      </c>
      <c r="E436" s="63">
        <f>VLOOKUP($B436,Valores!$A$2:$G$300,6,FALSE)*VLOOKUP(VLOOKUP($B436,Indices_Poder!$B$5:$E$250,3,FALSE),Indices_Poder!$G$6:$N$27,4,FALSE)*VLOOKUP($E$8,Regional!$A$2:$B$7,2,FALSE)</f>
        <v>56459.620111442695</v>
      </c>
      <c r="F436" s="2">
        <f>VLOOKUP($B436,Valores!$A$2:$G$300,6,FALSE)*VLOOKUP(VLOOKUP($B436,Indices_Poder!$B$5:$E$250,3,FALSE),Indices_Poder!$G$6:$N$27,4,FALSE)*VLOOKUP($F$8,Regional!$A$2:$B$7,2,FALSE)</f>
        <v>54262.574153525813</v>
      </c>
      <c r="G436" s="2">
        <f>VLOOKUP($B436,Valores!$A$2:$G$300,6,FALSE)*VLOOKUP(VLOOKUP($B436,Indices_Poder!$B$5:$E$250,3,FALSE),Indices_Poder!$G$6:$N$27,4,FALSE)*VLOOKUP($G$8,Regional!$A$2:$B$7,2,FALSE)</f>
        <v>57268.177634026317</v>
      </c>
      <c r="H436" s="2">
        <f>VLOOKUP($B436,Valores!$A$2:$G$300,6,FALSE)*VLOOKUP(VLOOKUP($B436,Indices_Poder!$B$5:$E$250,3,FALSE),Indices_Poder!$G$6:$N$27,4,FALSE)*VLOOKUP($H$8,Regional!$A$2:$B$7,2,FALSE)</f>
        <v>56086.010773421302</v>
      </c>
      <c r="I436" s="2">
        <f>VLOOKUP($B436,Valores!$A$2:$G$300,6,FALSE)*VLOOKUP(VLOOKUP($B436,Indices_Poder!$B$5:$E$250,3,FALSE),Indices_Poder!$G$6:$N$27,4,FALSE)*VLOOKUP($I$8,Regional!$A$2:$B$7,2,FALSE)</f>
        <v>56576.721545747911</v>
      </c>
      <c r="J436" s="106">
        <f t="shared" si="138"/>
        <v>56459.620111442695</v>
      </c>
      <c r="K436" s="107">
        <f t="shared" si="138"/>
        <v>54262.574153525813</v>
      </c>
      <c r="L436" s="107">
        <f t="shared" si="138"/>
        <v>57268.177634026317</v>
      </c>
      <c r="M436" s="107">
        <f t="shared" si="138"/>
        <v>56086.010773421302</v>
      </c>
      <c r="N436" s="108">
        <f t="shared" si="138"/>
        <v>56576.721545747911</v>
      </c>
      <c r="O436" s="54">
        <f>VLOOKUP(B436,Valores!$A$2:$P$300,14,FALSE)</f>
        <v>1</v>
      </c>
      <c r="P436" s="1">
        <f>VLOOKUP(B436,Valores!$A$2:$P$300,15,FALSE)</f>
        <v>6.6699999999999995E-2</v>
      </c>
      <c r="Q436" s="72">
        <f t="shared" si="140"/>
        <v>0</v>
      </c>
      <c r="R436" s="72">
        <f t="shared" si="139"/>
        <v>0</v>
      </c>
      <c r="S436" s="72">
        <f t="shared" si="139"/>
        <v>0</v>
      </c>
      <c r="T436" s="72">
        <f t="shared" si="139"/>
        <v>0</v>
      </c>
      <c r="U436" s="72">
        <f t="shared" si="139"/>
        <v>0</v>
      </c>
      <c r="W436" s="2">
        <f t="shared" si="141"/>
        <v>56459.620111442695</v>
      </c>
      <c r="X436" s="77">
        <f t="shared" si="142"/>
        <v>56459.620111442695</v>
      </c>
      <c r="Z436" s="2">
        <f t="shared" si="143"/>
        <v>54262.574153525813</v>
      </c>
      <c r="AA436" s="77">
        <f t="shared" si="144"/>
        <v>54262.574153525813</v>
      </c>
      <c r="AC436" s="2">
        <f t="shared" si="145"/>
        <v>57268.177634026317</v>
      </c>
      <c r="AD436" s="77">
        <f t="shared" si="146"/>
        <v>57268.177634026317</v>
      </c>
      <c r="AF436" s="2">
        <f t="shared" si="147"/>
        <v>56086.010773421302</v>
      </c>
      <c r="AG436" s="77">
        <f t="shared" si="148"/>
        <v>56086.010773421302</v>
      </c>
      <c r="AI436" s="2">
        <f t="shared" si="149"/>
        <v>56576.721545747911</v>
      </c>
      <c r="AJ436" s="77">
        <f t="shared" si="150"/>
        <v>56576.721545747911</v>
      </c>
    </row>
    <row r="437" spans="1:36" s="118" customFormat="1" x14ac:dyDescent="0.2">
      <c r="A437" s="112"/>
      <c r="B437" s="80" t="s">
        <v>99</v>
      </c>
      <c r="C437" s="113"/>
      <c r="D437" s="113"/>
      <c r="E437" s="114"/>
      <c r="F437" s="114"/>
      <c r="G437" s="114"/>
      <c r="H437" s="114"/>
      <c r="I437" s="114"/>
      <c r="J437" s="115">
        <f>SUM(J412:J436)</f>
        <v>9299766.8705450911</v>
      </c>
      <c r="K437" s="114">
        <f>SUM(K412:K436)</f>
        <v>8937879.6461505443</v>
      </c>
      <c r="L437" s="114">
        <f>SUM(L412:L436)</f>
        <v>9432948.7170862276</v>
      </c>
      <c r="M437" s="114">
        <f>SUM(M412:M436)</f>
        <v>9238227.6724881493</v>
      </c>
      <c r="N437" s="116">
        <f>SUM(N412:N436)</f>
        <v>9319055.2759062201</v>
      </c>
      <c r="O437" s="117"/>
      <c r="Q437" s="63">
        <f>SUMIF($O412:$O436,"&lt;&gt;Rateio",X412:X436)</f>
        <v>9299766.8705450911</v>
      </c>
      <c r="R437" s="63">
        <f>SUMIF($O412:$O436,"&lt;&gt;Rateio",AA412:AA436)</f>
        <v>8937879.6461505443</v>
      </c>
      <c r="S437" s="63">
        <f>SUMIF($O412:$O436,"&lt;&gt;Rateio",AD412:AD436)</f>
        <v>9432948.7170862276</v>
      </c>
      <c r="T437" s="63">
        <f>SUMIF($O412:$O436,"&lt;&gt;Rateio",AG412:AG436)</f>
        <v>9238227.6724881493</v>
      </c>
      <c r="U437" s="63">
        <f>SUMIF($O412:$O436,"&lt;&gt;Rateio",AJ412:AJ436)</f>
        <v>9319055.2759062201</v>
      </c>
      <c r="V437" s="1"/>
      <c r="W437" s="2"/>
      <c r="X437" s="77"/>
      <c r="Y437" s="1"/>
      <c r="Z437" s="2"/>
      <c r="AA437" s="77"/>
      <c r="AB437" s="1"/>
      <c r="AC437" s="2"/>
      <c r="AD437" s="77"/>
      <c r="AE437" s="1"/>
      <c r="AF437" s="2"/>
      <c r="AG437" s="77"/>
      <c r="AH437" s="1"/>
      <c r="AI437" s="2"/>
      <c r="AJ437" s="77"/>
    </row>
    <row r="438" spans="1:36" ht="12.75" hidden="1" customHeight="1" x14ac:dyDescent="0.2">
      <c r="A438" s="79"/>
      <c r="B438" s="80"/>
      <c r="C438" s="80"/>
      <c r="D438" s="80"/>
      <c r="E438" s="85" t="s">
        <v>12</v>
      </c>
      <c r="F438" s="85" t="s">
        <v>13</v>
      </c>
      <c r="G438" s="85" t="s">
        <v>14</v>
      </c>
      <c r="H438" s="85" t="s">
        <v>15</v>
      </c>
      <c r="I438" s="85" t="s">
        <v>16</v>
      </c>
      <c r="J438" s="81"/>
      <c r="K438" s="81"/>
      <c r="L438" s="81"/>
      <c r="M438" s="81"/>
      <c r="N438" s="81"/>
      <c r="Q438" s="72"/>
      <c r="R438" s="72"/>
      <c r="S438" s="72"/>
      <c r="T438" s="72"/>
      <c r="U438" s="72"/>
      <c r="X438" s="77"/>
      <c r="AA438" s="77"/>
      <c r="AD438" s="77"/>
      <c r="AG438" s="77"/>
      <c r="AJ438" s="77"/>
    </row>
    <row r="439" spans="1:36" ht="12.75" hidden="1" customHeight="1" x14ac:dyDescent="0.2">
      <c r="A439" s="86"/>
      <c r="B439" s="87" t="s">
        <v>100</v>
      </c>
      <c r="C439" s="88"/>
      <c r="D439" s="88"/>
      <c r="E439" s="89" t="e">
        <f>(SUMIF(#REF!,"Obras civis",J412:J436)+#REF!)*3.98%</f>
        <v>#REF!</v>
      </c>
      <c r="F439" s="89" t="e">
        <f>(SUMIF(#REF!,"Obras civis",K412:K436)+#REF!)*3.98%</f>
        <v>#REF!</v>
      </c>
      <c r="G439" s="89" t="e">
        <f>(SUMIF(#REF!,"Obras civis",L412:L436)+#REF!)*3.98%</f>
        <v>#REF!</v>
      </c>
      <c r="H439" s="89" t="e">
        <f>(SUMIF(#REF!,"Obras civis",M412:M436)+#REF!)*3.98%</f>
        <v>#REF!</v>
      </c>
      <c r="I439" s="89" t="e">
        <f>(SUMIF(#REF!,"Obras civis",N412:N436)+#REF!)*3.98%</f>
        <v>#REF!</v>
      </c>
      <c r="J439" s="89"/>
      <c r="K439" s="89"/>
      <c r="L439" s="89"/>
      <c r="M439" s="89"/>
      <c r="N439" s="89"/>
      <c r="Q439" s="72"/>
      <c r="R439" s="72"/>
      <c r="S439" s="72"/>
      <c r="T439" s="72"/>
      <c r="U439" s="72"/>
      <c r="X439" s="77"/>
      <c r="AA439" s="77"/>
      <c r="AD439" s="77"/>
      <c r="AG439" s="77"/>
      <c r="AJ439" s="77"/>
    </row>
    <row r="440" spans="1:36" ht="12.75" hidden="1" customHeight="1" x14ac:dyDescent="0.2">
      <c r="A440" s="86"/>
      <c r="B440" s="88" t="s">
        <v>101</v>
      </c>
      <c r="C440" s="90"/>
      <c r="D440" s="90"/>
      <c r="E440" s="91" t="e">
        <f>J437+#REF!+E439</f>
        <v>#REF!</v>
      </c>
      <c r="F440" s="91" t="e">
        <f>K437+#REF!+F439</f>
        <v>#REF!</v>
      </c>
      <c r="G440" s="91" t="e">
        <f>L437+#REF!+G439</f>
        <v>#REF!</v>
      </c>
      <c r="H440" s="91" t="e">
        <f>M437+#REF!+H439</f>
        <v>#REF!</v>
      </c>
      <c r="I440" s="91" t="e">
        <f>N437+#REF!+I439</f>
        <v>#REF!</v>
      </c>
      <c r="J440" s="91"/>
      <c r="K440" s="91"/>
      <c r="L440" s="91"/>
      <c r="M440" s="91"/>
      <c r="N440" s="91"/>
      <c r="Q440" s="72"/>
      <c r="R440" s="72"/>
      <c r="S440" s="72"/>
      <c r="T440" s="72"/>
      <c r="U440" s="72"/>
      <c r="X440" s="77"/>
      <c r="AA440" s="77"/>
      <c r="AD440" s="77"/>
      <c r="AG440" s="77"/>
      <c r="AJ440" s="77"/>
    </row>
    <row r="441" spans="1:36" ht="12.75" hidden="1" customHeight="1" x14ac:dyDescent="0.2">
      <c r="A441" s="86"/>
      <c r="B441" s="88" t="s">
        <v>102</v>
      </c>
      <c r="C441" s="88"/>
      <c r="D441" s="88"/>
      <c r="E441" s="89" t="e">
        <f>E440*2.7%</f>
        <v>#REF!</v>
      </c>
      <c r="F441" s="89" t="e">
        <f>F440*2.7%</f>
        <v>#REF!</v>
      </c>
      <c r="G441" s="89" t="e">
        <f>G440*2.7%</f>
        <v>#REF!</v>
      </c>
      <c r="H441" s="89" t="e">
        <f>H440*2.7%</f>
        <v>#REF!</v>
      </c>
      <c r="I441" s="89" t="e">
        <f>I440*2.7%</f>
        <v>#REF!</v>
      </c>
      <c r="J441" s="89"/>
      <c r="K441" s="89"/>
      <c r="L441" s="89"/>
      <c r="M441" s="89"/>
      <c r="N441" s="89"/>
      <c r="Q441" s="72"/>
      <c r="R441" s="72"/>
      <c r="S441" s="72"/>
      <c r="T441" s="72"/>
      <c r="U441" s="72"/>
      <c r="X441" s="77"/>
      <c r="AA441" s="77"/>
      <c r="AD441" s="77"/>
      <c r="AG441" s="77"/>
      <c r="AJ441" s="77"/>
    </row>
    <row r="442" spans="1:36" ht="12.75" hidden="1" customHeight="1" x14ac:dyDescent="0.2">
      <c r="A442" s="86"/>
      <c r="B442" s="88" t="s">
        <v>103</v>
      </c>
      <c r="C442" s="90"/>
      <c r="D442" s="90"/>
      <c r="E442" s="91" t="e">
        <f>E440*1.4%</f>
        <v>#REF!</v>
      </c>
      <c r="F442" s="91" t="e">
        <f>F440*1.4%</f>
        <v>#REF!</v>
      </c>
      <c r="G442" s="91" t="e">
        <f>G440*1.4%</f>
        <v>#REF!</v>
      </c>
      <c r="H442" s="91" t="e">
        <f>H440*1.4%</f>
        <v>#REF!</v>
      </c>
      <c r="I442" s="91" t="e">
        <f>I440*1.4%</f>
        <v>#REF!</v>
      </c>
      <c r="J442" s="91"/>
      <c r="K442" s="91"/>
      <c r="L442" s="91"/>
      <c r="M442" s="91"/>
      <c r="N442" s="91"/>
      <c r="Q442" s="72"/>
      <c r="R442" s="72"/>
      <c r="S442" s="72"/>
      <c r="T442" s="72"/>
      <c r="U442" s="72"/>
      <c r="X442" s="77"/>
      <c r="AA442" s="77"/>
      <c r="AD442" s="77"/>
      <c r="AG442" s="77"/>
      <c r="AJ442" s="77"/>
    </row>
    <row r="443" spans="1:36" ht="12.75" hidden="1" customHeight="1" x14ac:dyDescent="0.2">
      <c r="A443" s="86"/>
      <c r="B443" s="88" t="s">
        <v>104</v>
      </c>
      <c r="C443" s="88"/>
      <c r="D443" s="88"/>
      <c r="E443" s="89" t="e">
        <f>E440*3.99%</f>
        <v>#REF!</v>
      </c>
      <c r="F443" s="89" t="e">
        <f>F440*3.99%</f>
        <v>#REF!</v>
      </c>
      <c r="G443" s="89" t="e">
        <f>G440*3.99%</f>
        <v>#REF!</v>
      </c>
      <c r="H443" s="89" t="e">
        <f>H440*3.99%</f>
        <v>#REF!</v>
      </c>
      <c r="I443" s="89" t="e">
        <f>I440*3.99%</f>
        <v>#REF!</v>
      </c>
      <c r="J443" s="92"/>
      <c r="K443" s="89"/>
      <c r="L443" s="89"/>
      <c r="M443" s="89"/>
      <c r="N443" s="89"/>
      <c r="Q443" s="72"/>
      <c r="R443" s="72"/>
      <c r="S443" s="72"/>
      <c r="T443" s="72"/>
      <c r="U443" s="72"/>
      <c r="X443" s="77"/>
      <c r="AA443" s="77"/>
      <c r="AD443" s="77"/>
      <c r="AG443" s="77"/>
      <c r="AJ443" s="77"/>
    </row>
    <row r="444" spans="1:36" ht="12.75" hidden="1" customHeight="1" x14ac:dyDescent="0.2">
      <c r="A444" s="86"/>
      <c r="B444" s="93" t="s">
        <v>105</v>
      </c>
      <c r="C444" s="93"/>
      <c r="D444" s="93"/>
      <c r="E444" s="94" t="e">
        <f>E440*2.7%</f>
        <v>#REF!</v>
      </c>
      <c r="F444" s="94" t="e">
        <f>F440*2.7%</f>
        <v>#REF!</v>
      </c>
      <c r="G444" s="94" t="e">
        <f>G440*2.7%</f>
        <v>#REF!</v>
      </c>
      <c r="H444" s="94" t="e">
        <f>H440*2.7%</f>
        <v>#REF!</v>
      </c>
      <c r="I444" s="94" t="e">
        <f>I440*2.7%</f>
        <v>#REF!</v>
      </c>
      <c r="J444" s="94"/>
      <c r="K444" s="94"/>
      <c r="L444" s="94"/>
      <c r="M444" s="94"/>
      <c r="N444" s="94"/>
      <c r="Q444" s="72"/>
      <c r="R444" s="72"/>
      <c r="S444" s="72"/>
      <c r="T444" s="72"/>
      <c r="U444" s="72"/>
      <c r="X444" s="77"/>
      <c r="AA444" s="77"/>
      <c r="AD444" s="77"/>
      <c r="AG444" s="77"/>
      <c r="AJ444" s="77"/>
    </row>
    <row r="445" spans="1:36" ht="12.75" hidden="1" customHeight="1" x14ac:dyDescent="0.2">
      <c r="A445" s="86"/>
      <c r="B445" s="88" t="s">
        <v>106</v>
      </c>
      <c r="C445" s="88"/>
      <c r="D445" s="88"/>
      <c r="E445" s="89" t="e">
        <f>E440+E441+E442+E443+E444</f>
        <v>#REF!</v>
      </c>
      <c r="F445" s="89" t="e">
        <f>F440+F441+F442+F443+F444</f>
        <v>#REF!</v>
      </c>
      <c r="G445" s="89" t="e">
        <f>G440+G441+G442+G443+G444</f>
        <v>#REF!</v>
      </c>
      <c r="H445" s="89" t="e">
        <f>H440+H441+H442+H443+H444</f>
        <v>#REF!</v>
      </c>
      <c r="I445" s="89" t="e">
        <f>I440+I441+I442+I443+I444</f>
        <v>#REF!</v>
      </c>
      <c r="J445" s="89"/>
      <c r="K445" s="89"/>
      <c r="L445" s="89"/>
      <c r="M445" s="89"/>
      <c r="N445" s="89"/>
      <c r="Q445" s="72"/>
      <c r="R445" s="72"/>
      <c r="S445" s="72"/>
      <c r="T445" s="72"/>
      <c r="U445" s="72"/>
      <c r="X445" s="77"/>
      <c r="AA445" s="77"/>
      <c r="AD445" s="77"/>
      <c r="AG445" s="77"/>
      <c r="AJ445" s="77"/>
    </row>
    <row r="446" spans="1:36" ht="12.75" hidden="1" customHeight="1" x14ac:dyDescent="0.2">
      <c r="A446" s="88"/>
      <c r="B446" s="88" t="s">
        <v>107</v>
      </c>
      <c r="C446" s="88"/>
      <c r="D446" s="88"/>
      <c r="E446" s="89" t="e">
        <f>E445*3%</f>
        <v>#REF!</v>
      </c>
      <c r="F446" s="89" t="e">
        <f>F445*3%</f>
        <v>#REF!</v>
      </c>
      <c r="G446" s="89" t="e">
        <f>G445*3%</f>
        <v>#REF!</v>
      </c>
      <c r="H446" s="89" t="e">
        <f>H445*3%</f>
        <v>#REF!</v>
      </c>
      <c r="I446" s="89" t="e">
        <f>I445*3%</f>
        <v>#REF!</v>
      </c>
      <c r="J446" s="89"/>
      <c r="K446" s="89"/>
      <c r="L446" s="89"/>
      <c r="M446" s="89"/>
      <c r="N446" s="89"/>
      <c r="Q446" s="72"/>
      <c r="R446" s="72"/>
      <c r="S446" s="72"/>
      <c r="T446" s="72"/>
      <c r="U446" s="72"/>
      <c r="X446" s="77"/>
      <c r="AA446" s="77"/>
      <c r="AD446" s="77"/>
      <c r="AG446" s="77"/>
      <c r="AJ446" s="77"/>
    </row>
    <row r="447" spans="1:36" ht="12.75" hidden="1" customHeight="1" x14ac:dyDescent="0.2">
      <c r="A447" s="95"/>
      <c r="B447" s="95" t="s">
        <v>108</v>
      </c>
      <c r="C447" s="95"/>
      <c r="D447" s="95"/>
      <c r="E447" s="96" t="e">
        <f>E445*2.7%</f>
        <v>#REF!</v>
      </c>
      <c r="F447" s="96" t="e">
        <f>F445*2.7%</f>
        <v>#REF!</v>
      </c>
      <c r="G447" s="96" t="e">
        <f>G445*2.7%</f>
        <v>#REF!</v>
      </c>
      <c r="H447" s="96" t="e">
        <f>H445*2.7%</f>
        <v>#REF!</v>
      </c>
      <c r="I447" s="96" t="e">
        <f>I445*2.7%</f>
        <v>#REF!</v>
      </c>
      <c r="J447" s="96"/>
      <c r="K447" s="96"/>
      <c r="L447" s="96"/>
      <c r="M447" s="96"/>
      <c r="N447" s="96"/>
      <c r="Q447" s="72"/>
      <c r="R447" s="72"/>
      <c r="S447" s="72"/>
      <c r="T447" s="72"/>
      <c r="U447" s="72"/>
      <c r="X447" s="77"/>
      <c r="AA447" s="77"/>
      <c r="AD447" s="77"/>
      <c r="AG447" s="77"/>
      <c r="AJ447" s="77"/>
    </row>
    <row r="448" spans="1:36" x14ac:dyDescent="0.2">
      <c r="A448" s="79"/>
      <c r="B448" s="80" t="s">
        <v>109</v>
      </c>
      <c r="C448" s="80"/>
      <c r="D448" s="80"/>
      <c r="E448" s="81">
        <f>J437*(1+Entrada!$L$13)</f>
        <v>14136575.619915593</v>
      </c>
      <c r="F448" s="81">
        <f>K437*(1+Entrada!$L$13)</f>
        <v>13586470.850113442</v>
      </c>
      <c r="G448" s="81">
        <f>L437*(1+Entrada!$L$13)</f>
        <v>14339025.344842775</v>
      </c>
      <c r="H448" s="81">
        <f>M437*(1+Entrada!$L$13)</f>
        <v>14043029.884949235</v>
      </c>
      <c r="I448" s="81">
        <f>N437*(1+Entrada!$L$13)</f>
        <v>14165895.924905045</v>
      </c>
      <c r="J448" s="81"/>
      <c r="K448" s="81"/>
      <c r="L448" s="81"/>
      <c r="M448" s="81"/>
      <c r="N448" s="81"/>
      <c r="Q448" s="63">
        <f>SUMIF($O412:$O436,"&lt;&gt;Rateio",W412:W436)</f>
        <v>9299766.8705450911</v>
      </c>
      <c r="R448" s="63">
        <f>SUMIF($O412:$O436,"&lt;&gt;Rateio",Z412:Z436)</f>
        <v>8937879.6461505443</v>
      </c>
      <c r="S448" s="63">
        <f>SUMIF($O412:$O436,"&lt;&gt;Rateio",AC412:AC436)</f>
        <v>9432948.7170862276</v>
      </c>
      <c r="T448" s="63">
        <f>SUMIF($O412:$O436,"&lt;&gt;Rateio",AF412:AF436)</f>
        <v>9238227.6724881493</v>
      </c>
      <c r="U448" s="63">
        <f>SUMIF($O412:$O436,"&lt;&gt;Rateio",AI412:AI436)</f>
        <v>9319055.2759062201</v>
      </c>
      <c r="X448" s="77"/>
      <c r="AA448" s="77"/>
      <c r="AD448" s="77"/>
      <c r="AG448" s="77"/>
      <c r="AJ448" s="77"/>
    </row>
    <row r="449" spans="5:36" x14ac:dyDescent="0.2">
      <c r="E449" s="97">
        <f>Q449</f>
        <v>1</v>
      </c>
      <c r="F449" s="98">
        <f>R449</f>
        <v>1</v>
      </c>
      <c r="G449" s="98">
        <f>S449</f>
        <v>1</v>
      </c>
      <c r="H449" s="98">
        <f>T449</f>
        <v>1</v>
      </c>
      <c r="I449" s="99">
        <f>U449</f>
        <v>1</v>
      </c>
      <c r="O449" s="1"/>
      <c r="Q449" s="100">
        <f>Q437/Q448</f>
        <v>1</v>
      </c>
      <c r="R449" s="100">
        <f>R437/R448</f>
        <v>1</v>
      </c>
      <c r="S449" s="100">
        <f>S437/S448</f>
        <v>1</v>
      </c>
      <c r="T449" s="100">
        <f>T437/T448</f>
        <v>1</v>
      </c>
      <c r="U449" s="100">
        <f>U437/U448</f>
        <v>1</v>
      </c>
      <c r="W449" s="78"/>
      <c r="X449" s="101"/>
      <c r="Z449" s="78"/>
      <c r="AA449" s="101"/>
      <c r="AC449" s="78"/>
      <c r="AD449" s="101"/>
      <c r="AF449" s="78"/>
      <c r="AG449" s="101"/>
      <c r="AI449" s="78"/>
      <c r="AJ449" s="101"/>
    </row>
  </sheetData>
  <mergeCells count="70">
    <mergeCell ref="J365:N365"/>
    <mergeCell ref="B408:B409"/>
    <mergeCell ref="A410:A411"/>
    <mergeCell ref="B410:B411"/>
    <mergeCell ref="C410:C411"/>
    <mergeCell ref="D410:D411"/>
    <mergeCell ref="E410:I410"/>
    <mergeCell ref="J410:N410"/>
    <mergeCell ref="E365:I365"/>
    <mergeCell ref="B363:B364"/>
    <mergeCell ref="A365:A366"/>
    <mergeCell ref="B365:B366"/>
    <mergeCell ref="C365:C366"/>
    <mergeCell ref="D365:D366"/>
    <mergeCell ref="J275:N275"/>
    <mergeCell ref="B318:B319"/>
    <mergeCell ref="A320:A321"/>
    <mergeCell ref="B320:B321"/>
    <mergeCell ref="C320:C321"/>
    <mergeCell ref="D320:D321"/>
    <mergeCell ref="E320:I320"/>
    <mergeCell ref="J320:N320"/>
    <mergeCell ref="E275:I275"/>
    <mergeCell ref="B273:B274"/>
    <mergeCell ref="A275:A276"/>
    <mergeCell ref="B275:B276"/>
    <mergeCell ref="C275:C276"/>
    <mergeCell ref="D275:D276"/>
    <mergeCell ref="J185:N185"/>
    <mergeCell ref="B228:B229"/>
    <mergeCell ref="A230:A231"/>
    <mergeCell ref="B230:B231"/>
    <mergeCell ref="C230:C231"/>
    <mergeCell ref="D230:D231"/>
    <mergeCell ref="E230:I230"/>
    <mergeCell ref="J230:N230"/>
    <mergeCell ref="E185:I185"/>
    <mergeCell ref="B183:B184"/>
    <mergeCell ref="A185:A186"/>
    <mergeCell ref="B185:B186"/>
    <mergeCell ref="C185:C186"/>
    <mergeCell ref="D185:D186"/>
    <mergeCell ref="J95:N95"/>
    <mergeCell ref="B138:B139"/>
    <mergeCell ref="A140:A141"/>
    <mergeCell ref="B140:B141"/>
    <mergeCell ref="C140:C141"/>
    <mergeCell ref="D140:D141"/>
    <mergeCell ref="E140:I140"/>
    <mergeCell ref="J140:N140"/>
    <mergeCell ref="E95:I95"/>
    <mergeCell ref="B93:B94"/>
    <mergeCell ref="A95:A96"/>
    <mergeCell ref="B95:B96"/>
    <mergeCell ref="C95:C96"/>
    <mergeCell ref="D95:D96"/>
    <mergeCell ref="J7:N7"/>
    <mergeCell ref="B49:B50"/>
    <mergeCell ref="A51:A52"/>
    <mergeCell ref="B51:B52"/>
    <mergeCell ref="C51:C52"/>
    <mergeCell ref="D51:D52"/>
    <mergeCell ref="E51:I51"/>
    <mergeCell ref="J51:N51"/>
    <mergeCell ref="E7:I7"/>
    <mergeCell ref="B5:B6"/>
    <mergeCell ref="A7:A8"/>
    <mergeCell ref="B7:B8"/>
    <mergeCell ref="C7:C8"/>
    <mergeCell ref="D7:D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5">
    <tabColor theme="9" tint="-0.499984740745262"/>
  </sheetPr>
  <dimension ref="A2:AJ769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5.7109375" style="1" customWidth="1"/>
    <col min="3" max="4" width="8.5703125" style="1" customWidth="1"/>
    <col min="5" max="5" width="10.855468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21" width="10.85546875" style="1" bestFit="1" customWidth="1"/>
    <col min="22" max="16384" width="9.140625" style="1"/>
  </cols>
  <sheetData>
    <row r="2" spans="1:36" ht="15.75" x14ac:dyDescent="0.25">
      <c r="C2" s="4" t="str">
        <f>Resumo!D2</f>
        <v>Planilhas de Apoio ANEEL - Ref. 01/2026</v>
      </c>
      <c r="D2" s="4"/>
    </row>
    <row r="3" spans="1:36" ht="15.75" x14ac:dyDescent="0.25">
      <c r="C3" s="4" t="s">
        <v>125</v>
      </c>
      <c r="D3" s="4"/>
    </row>
    <row r="5" spans="1:36" s="55" customFormat="1" ht="12.75" customHeight="1" x14ac:dyDescent="0.25">
      <c r="B5" s="227" t="s">
        <v>126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SUMIF($O9:$O47,"Rateio",J9:J47)+E59</f>
        <v>4246399.3631221717</v>
      </c>
      <c r="R6" s="63">
        <f>SUMIF($O9:$O47,"Rateio",K9:K47)+F59</f>
        <v>4081156.7607448739</v>
      </c>
      <c r="S6" s="63">
        <f>SUMIF($O9:$O47,"Rateio",L9:L47)+G59</f>
        <v>4307211.9959767591</v>
      </c>
      <c r="T6" s="63">
        <f>SUMIF($O9:$O47,"Rateio",M9:M47)+H59</f>
        <v>4218299.7327686716</v>
      </c>
      <c r="U6" s="63">
        <f>SUMIF($O9:$O47,"Rateio",N9:N47)+I59</f>
        <v>4255206.7099493882</v>
      </c>
      <c r="AA6" s="2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">
        <v>127</v>
      </c>
      <c r="F7" s="230"/>
      <c r="G7" s="230"/>
      <c r="H7" s="230"/>
      <c r="I7" s="230"/>
      <c r="J7" s="229" t="s">
        <v>128</v>
      </c>
      <c r="K7" s="229"/>
      <c r="L7" s="229"/>
      <c r="M7" s="229"/>
      <c r="N7" s="229"/>
      <c r="Q7" s="63">
        <f>SUMIF($P9:$P47,"UAR",J9:J47)</f>
        <v>0</v>
      </c>
      <c r="R7" s="63">
        <f>SUMIF($P9:$P47,"UAR",K9:K47)</f>
        <v>0</v>
      </c>
      <c r="S7" s="63">
        <f>SUMIF($P9:$P47,"UAR",L9:L47)</f>
        <v>0</v>
      </c>
      <c r="T7" s="63">
        <f>SUMIF($P9:$P47,"UAR",M9:M47)</f>
        <v>0</v>
      </c>
      <c r="U7" s="63">
        <f>SUMIF($P9:$P47,"UAR",N9:N47)</f>
        <v>0</v>
      </c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63</v>
      </c>
      <c r="C9" s="6" t="str">
        <f>VLOOKUP(B9,Valores!$A$2:$F$300,5,FALSE)</f>
        <v>unid.</v>
      </c>
      <c r="D9" s="6">
        <v>1</v>
      </c>
      <c r="E9" s="102">
        <f>Entrada!$G27*VLOOKUP($E8,Regional!$A$2:$B$7,2,FALSE)</f>
        <v>299605.21987642994</v>
      </c>
      <c r="F9" s="103">
        <f>Entrada!$G27*VLOOKUP($F8,Regional!$A$2:$B$7,2,FALSE)</f>
        <v>287946.50811037433</v>
      </c>
      <c r="G9" s="103">
        <f>Entrada!$G27*VLOOKUP($G8,Regional!$A$2:$B$7,2,FALSE)</f>
        <v>303895.8625314504</v>
      </c>
      <c r="H9" s="103">
        <f>Entrada!$G27*VLOOKUP($H8,Regional!$A$2:$B$7,2,FALSE)</f>
        <v>297622.6470634205</v>
      </c>
      <c r="I9" s="104">
        <f>Entrada!$G27*VLOOKUP($I8,Regional!$A$2:$B$7,2,FALSE)</f>
        <v>300226.62329543289</v>
      </c>
      <c r="J9" s="102">
        <f t="shared" ref="J9:N47" si="0">$D9*E9</f>
        <v>299605.21987642994</v>
      </c>
      <c r="K9" s="103">
        <f t="shared" si="0"/>
        <v>287946.50811037433</v>
      </c>
      <c r="L9" s="103">
        <f t="shared" si="0"/>
        <v>303895.8625314504</v>
      </c>
      <c r="M9" s="103">
        <f t="shared" si="0"/>
        <v>297622.6470634205</v>
      </c>
      <c r="N9" s="104">
        <f t="shared" si="0"/>
        <v>300226.62329543289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47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18" si="2">J9+Q9</f>
        <v>299605.21987642994</v>
      </c>
      <c r="X9" s="77">
        <f t="shared" ref="X9:X18" si="3">IF($O9="rateio",0,W9*$O9)</f>
        <v>299605.21987642994</v>
      </c>
      <c r="Z9" s="2">
        <f t="shared" ref="Z9:Z18" si="4">K9+R9</f>
        <v>287946.50811037433</v>
      </c>
      <c r="AA9" s="77">
        <f t="shared" ref="AA9:AA18" si="5">IF($O9="rateio",0,Z9*$O9)</f>
        <v>287946.50811037433</v>
      </c>
      <c r="AC9" s="2">
        <f t="shared" ref="AC9:AC18" si="6">L9+S9</f>
        <v>303895.8625314504</v>
      </c>
      <c r="AD9" s="77">
        <f t="shared" ref="AD9:AD18" si="7">IF($O9="rateio",0,AC9*$O9)</f>
        <v>303895.8625314504</v>
      </c>
      <c r="AF9" s="2">
        <f t="shared" ref="AF9:AF18" si="8">M9+T9</f>
        <v>297622.6470634205</v>
      </c>
      <c r="AG9" s="77">
        <f t="shared" ref="AG9:AG18" si="9">IF($O9="rateio",0,AF9*$O9)</f>
        <v>297622.6470634205</v>
      </c>
      <c r="AI9" s="2">
        <f t="shared" ref="AI9:AI18" si="10">N9+U9</f>
        <v>300226.62329543289</v>
      </c>
      <c r="AJ9" s="77">
        <f t="shared" ref="AJ9:AJ18" si="11">IF($O9="rateio",0,AI9*$O9)</f>
        <v>300226.62329543289</v>
      </c>
    </row>
    <row r="10" spans="1:36" x14ac:dyDescent="0.2">
      <c r="A10" s="72">
        <v>2</v>
      </c>
      <c r="B10" s="1" t="s">
        <v>65</v>
      </c>
      <c r="C10" s="6" t="str">
        <f>VLOOKUP(B10,Valores!$A$2:$F$300,5,FALSE)</f>
        <v>unid.</v>
      </c>
      <c r="D10" s="6">
        <v>1</v>
      </c>
      <c r="E10" s="63">
        <f>Entrada!$G$29*VLOOKUP($E$8,Regional!$A$2:$B$7,2,FALSE)</f>
        <v>82211.668849920228</v>
      </c>
      <c r="F10" s="2">
        <f>Entrada!$G$29*VLOOKUP($F$8,Regional!$A$2:$B$7,2,FALSE)</f>
        <v>79012.518476896163</v>
      </c>
      <c r="G10" s="2">
        <f>Entrada!$G$29*VLOOKUP($G$8,Regional!$A$2:$B$7,2,FALSE)</f>
        <v>83389.021144561048</v>
      </c>
      <c r="H10" s="2">
        <f>Entrada!$G$29*VLOOKUP($H$8,Regional!$A$2:$B$7,2,FALSE)</f>
        <v>81667.650893086189</v>
      </c>
      <c r="I10" s="76">
        <f>Entrada!$G$29*VLOOKUP($I$8,Regional!$A$2:$B$7,2,FALSE)</f>
        <v>82382.181940868206</v>
      </c>
      <c r="J10" s="2">
        <f t="shared" si="0"/>
        <v>82211.668849920228</v>
      </c>
      <c r="K10" s="2">
        <f t="shared" si="0"/>
        <v>79012.518476896163</v>
      </c>
      <c r="L10" s="2">
        <f t="shared" si="0"/>
        <v>83389.021144561048</v>
      </c>
      <c r="M10" s="2">
        <f t="shared" si="0"/>
        <v>81667.650893086189</v>
      </c>
      <c r="N10" s="76">
        <f t="shared" si="0"/>
        <v>82382.181940868206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47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82211.668849920228</v>
      </c>
      <c r="X10" s="77">
        <f t="shared" si="3"/>
        <v>82211.668849920228</v>
      </c>
      <c r="Z10" s="2">
        <f t="shared" si="4"/>
        <v>79012.518476896163</v>
      </c>
      <c r="AA10" s="77">
        <f t="shared" si="5"/>
        <v>79012.518476896163</v>
      </c>
      <c r="AC10" s="2">
        <f t="shared" si="6"/>
        <v>83389.021144561048</v>
      </c>
      <c r="AD10" s="77">
        <f t="shared" si="7"/>
        <v>83389.021144561048</v>
      </c>
      <c r="AF10" s="2">
        <f t="shared" si="8"/>
        <v>81667.650893086189</v>
      </c>
      <c r="AG10" s="77">
        <f t="shared" si="9"/>
        <v>81667.650893086189</v>
      </c>
      <c r="AI10" s="2">
        <f t="shared" si="10"/>
        <v>82382.181940868206</v>
      </c>
      <c r="AJ10" s="77">
        <f t="shared" si="11"/>
        <v>82382.181940868206</v>
      </c>
    </row>
    <row r="11" spans="1:36" x14ac:dyDescent="0.2">
      <c r="A11" s="72">
        <v>3</v>
      </c>
      <c r="B11" s="1" t="s">
        <v>64</v>
      </c>
      <c r="C11" s="6" t="str">
        <f>VLOOKUP(B11,Valores!$A$2:$F$300,5,FALSE)</f>
        <v>unid.</v>
      </c>
      <c r="D11" s="6">
        <v>1</v>
      </c>
      <c r="E11" s="63">
        <f>Entrada!$G$28*VLOOKUP($E$8,Regional!$A$2:$B$7,2,FALSE)</f>
        <v>56726.051506444965</v>
      </c>
      <c r="F11" s="2">
        <f>Entrada!$G$28*VLOOKUP($F$8,Regional!$A$2:$B$7,2,FALSE)</f>
        <v>54518.637749058362</v>
      </c>
      <c r="G11" s="2">
        <f>Entrada!$G$28*VLOOKUP($G$8,Regional!$A$2:$B$7,2,FALSE)</f>
        <v>57538.424589747134</v>
      </c>
      <c r="H11" s="2">
        <f>Entrada!$G$28*VLOOKUP($H$8,Regional!$A$2:$B$7,2,FALSE)</f>
        <v>56350.679116229476</v>
      </c>
      <c r="I11" s="76">
        <f>Entrada!$G$28*VLOOKUP($I$8,Regional!$A$2:$B$7,2,FALSE)</f>
        <v>56843.705539199073</v>
      </c>
      <c r="J11" s="63">
        <f t="shared" si="0"/>
        <v>56726.051506444965</v>
      </c>
      <c r="K11" s="2">
        <f t="shared" si="0"/>
        <v>54518.637749058362</v>
      </c>
      <c r="L11" s="2">
        <f t="shared" si="0"/>
        <v>57538.424589747134</v>
      </c>
      <c r="M11" s="2">
        <f t="shared" si="0"/>
        <v>56350.679116229476</v>
      </c>
      <c r="N11" s="76">
        <f t="shared" si="0"/>
        <v>56843.705539199073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56726.051506444965</v>
      </c>
      <c r="X11" s="77">
        <f t="shared" si="3"/>
        <v>56726.051506444965</v>
      </c>
      <c r="Z11" s="2">
        <f t="shared" si="4"/>
        <v>54518.637749058362</v>
      </c>
      <c r="AA11" s="77">
        <f t="shared" si="5"/>
        <v>54518.637749058362</v>
      </c>
      <c r="AC11" s="2">
        <f t="shared" si="6"/>
        <v>57538.424589747134</v>
      </c>
      <c r="AD11" s="77">
        <f t="shared" si="7"/>
        <v>57538.424589747134</v>
      </c>
      <c r="AF11" s="2">
        <f t="shared" si="8"/>
        <v>56350.679116229476</v>
      </c>
      <c r="AG11" s="77">
        <f t="shared" si="9"/>
        <v>56350.679116229476</v>
      </c>
      <c r="AI11" s="2">
        <f t="shared" si="10"/>
        <v>56843.705539199073</v>
      </c>
      <c r="AJ11" s="77">
        <f t="shared" si="11"/>
        <v>56843.705539199073</v>
      </c>
    </row>
    <row r="12" spans="1:36" x14ac:dyDescent="0.2">
      <c r="A12" s="72">
        <v>4</v>
      </c>
      <c r="B12" s="1" t="s">
        <v>66</v>
      </c>
      <c r="C12" s="6" t="str">
        <f>VLOOKUP(B12,Valores!$A$2:$F$300,5,FALSE)</f>
        <v>unid.</v>
      </c>
      <c r="D12" s="6">
        <v>0</v>
      </c>
      <c r="E12" s="63">
        <f>Entrada!$G30*VLOOKUP($E$8,Regional!$A$2:$B$7,2,FALSE)</f>
        <v>39781.380352918612</v>
      </c>
      <c r="F12" s="2">
        <f>Entrada!$G30*VLOOKUP($F$8,Regional!$A$2:$B$7,2,FALSE)</f>
        <v>38233.344416222324</v>
      </c>
      <c r="G12" s="2">
        <f>Entrada!$G30*VLOOKUP($G$8,Regional!$A$2:$B$7,2,FALSE)</f>
        <v>40351.089009824602</v>
      </c>
      <c r="H12" s="2">
        <f>Entrada!$G30*VLOOKUP($H$8,Regional!$A$2:$B$7,2,FALSE)</f>
        <v>39518.135663175846</v>
      </c>
      <c r="I12" s="76">
        <f>Entrada!$G30*VLOOKUP($I$8,Regional!$A$2:$B$7,2,FALSE)</f>
        <v>39863.889882539479</v>
      </c>
      <c r="J12" s="63">
        <f t="shared" si="0"/>
        <v>0</v>
      </c>
      <c r="K12" s="2">
        <f t="shared" si="0"/>
        <v>0</v>
      </c>
      <c r="L12" s="2">
        <f t="shared" si="0"/>
        <v>0</v>
      </c>
      <c r="M12" s="2">
        <f t="shared" si="0"/>
        <v>0</v>
      </c>
      <c r="N12" s="76">
        <f t="shared" si="0"/>
        <v>0</v>
      </c>
      <c r="O12" s="1">
        <f>VLOOKUP(B12,Valores!$A$2:$P$300,14,FALSE)</f>
        <v>1</v>
      </c>
      <c r="P12" s="1">
        <f>VLOOKUP(B12,Valores!$A$2:$P$300,15,FALSE)</f>
        <v>3.3300000000000003E-2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0</v>
      </c>
      <c r="X12" s="77">
        <f t="shared" si="3"/>
        <v>0</v>
      </c>
      <c r="Z12" s="2">
        <f t="shared" si="4"/>
        <v>0</v>
      </c>
      <c r="AA12" s="77">
        <f t="shared" si="5"/>
        <v>0</v>
      </c>
      <c r="AC12" s="2">
        <f t="shared" si="6"/>
        <v>0</v>
      </c>
      <c r="AD12" s="77">
        <f t="shared" si="7"/>
        <v>0</v>
      </c>
      <c r="AF12" s="2">
        <f t="shared" si="8"/>
        <v>0</v>
      </c>
      <c r="AG12" s="77">
        <f t="shared" si="9"/>
        <v>0</v>
      </c>
      <c r="AI12" s="2">
        <f t="shared" si="10"/>
        <v>0</v>
      </c>
      <c r="AJ12" s="77">
        <f t="shared" si="11"/>
        <v>0</v>
      </c>
    </row>
    <row r="13" spans="1:36" x14ac:dyDescent="0.2">
      <c r="A13" s="72">
        <v>5</v>
      </c>
      <c r="B13" s="1" t="s">
        <v>67</v>
      </c>
      <c r="C13" s="6" t="str">
        <f>VLOOKUP(B13,Valores!$A$2:$F$300,5,FALSE)</f>
        <v>unid.</v>
      </c>
      <c r="D13" s="6">
        <v>0</v>
      </c>
      <c r="E13" s="63">
        <f>Entrada!$G31*VLOOKUP($E$8,Regional!$A$2:$B$7,2,FALSE)</f>
        <v>52622.769344789071</v>
      </c>
      <c r="F13" s="2">
        <f>Entrada!$G31*VLOOKUP($F$8,Regional!$A$2:$B$7,2,FALSE)</f>
        <v>50575.028987075799</v>
      </c>
      <c r="G13" s="2">
        <f>Entrada!$G31*VLOOKUP($G$8,Regional!$A$2:$B$7,2,FALSE)</f>
        <v>53376.379374911972</v>
      </c>
      <c r="H13" s="2">
        <f>Entrada!$G31*VLOOKUP($H$8,Regional!$A$2:$B$7,2,FALSE)</f>
        <v>52274.549537766768</v>
      </c>
      <c r="I13" s="76">
        <f>Entrada!$G31*VLOOKUP($I$8,Regional!$A$2:$B$7,2,FALSE)</f>
        <v>52731.912866393082</v>
      </c>
      <c r="J13" s="63">
        <f t="shared" si="0"/>
        <v>0</v>
      </c>
      <c r="K13" s="2">
        <f t="shared" si="0"/>
        <v>0</v>
      </c>
      <c r="L13" s="2">
        <f t="shared" si="0"/>
        <v>0</v>
      </c>
      <c r="M13" s="2">
        <f t="shared" si="0"/>
        <v>0</v>
      </c>
      <c r="N13" s="76">
        <f t="shared" si="0"/>
        <v>0</v>
      </c>
      <c r="O13" s="1">
        <f>VLOOKUP(B13,Valores!$A$2:$P$300,14,FALSE)</f>
        <v>1</v>
      </c>
      <c r="P13" s="1">
        <f>VLOOKUP(B13,Valores!$A$2:$P$300,15,FALSE)</f>
        <v>3.3300000000000003E-2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0</v>
      </c>
      <c r="X13" s="77">
        <f t="shared" si="3"/>
        <v>0</v>
      </c>
      <c r="Z13" s="2">
        <f t="shared" si="4"/>
        <v>0</v>
      </c>
      <c r="AA13" s="77">
        <f t="shared" si="5"/>
        <v>0</v>
      </c>
      <c r="AC13" s="2">
        <f t="shared" si="6"/>
        <v>0</v>
      </c>
      <c r="AD13" s="77">
        <f t="shared" si="7"/>
        <v>0</v>
      </c>
      <c r="AF13" s="2">
        <f t="shared" si="8"/>
        <v>0</v>
      </c>
      <c r="AG13" s="77">
        <f t="shared" si="9"/>
        <v>0</v>
      </c>
      <c r="AI13" s="2">
        <f t="shared" si="10"/>
        <v>0</v>
      </c>
      <c r="AJ13" s="77">
        <f t="shared" si="11"/>
        <v>0</v>
      </c>
    </row>
    <row r="14" spans="1:36" x14ac:dyDescent="0.2">
      <c r="A14" s="72">
        <v>6</v>
      </c>
      <c r="B14" s="1" t="s">
        <v>68</v>
      </c>
      <c r="C14" s="6" t="str">
        <f>VLOOKUP(B14,Valores!$A$2:$F$300,5,FALSE)</f>
        <v>unid.</v>
      </c>
      <c r="D14" s="6">
        <v>3</v>
      </c>
      <c r="E14" s="63">
        <f>Entrada!$G32*VLOOKUP($E$8,Regional!$A$2:$B$7,2,FALSE)</f>
        <v>58529.057766864949</v>
      </c>
      <c r="F14" s="2">
        <f>Entrada!$G32*VLOOKUP($F$8,Regional!$A$2:$B$7,2,FALSE)</f>
        <v>56251.48258067781</v>
      </c>
      <c r="G14" s="2">
        <f>Entrada!$G32*VLOOKUP($G$8,Regional!$A$2:$B$7,2,FALSE)</f>
        <v>59367.251680563262</v>
      </c>
      <c r="H14" s="2">
        <f>Entrada!$G32*VLOOKUP($H$8,Regional!$A$2:$B$7,2,FALSE)</f>
        <v>58141.754372259529</v>
      </c>
      <c r="I14" s="76">
        <f>Entrada!$G32*VLOOKUP($I$8,Regional!$A$2:$B$7,2,FALSE)</f>
        <v>58650.451368159185</v>
      </c>
      <c r="J14" s="63">
        <f t="shared" si="0"/>
        <v>175587.17330059485</v>
      </c>
      <c r="K14" s="2">
        <f t="shared" si="0"/>
        <v>168754.44774203343</v>
      </c>
      <c r="L14" s="2">
        <f t="shared" si="0"/>
        <v>178101.75504168979</v>
      </c>
      <c r="M14" s="2">
        <f t="shared" si="0"/>
        <v>174425.26311677857</v>
      </c>
      <c r="N14" s="76">
        <f t="shared" si="0"/>
        <v>175951.35410447756</v>
      </c>
      <c r="O14" s="1">
        <f>VLOOKUP(B14,Valores!$A$2:$P$300,14,FALSE)</f>
        <v>1</v>
      </c>
      <c r="P14" s="1">
        <f>VLOOKUP(B14,Valores!$A$2:$P$300,15,FALSE)</f>
        <v>3.3300000000000003E-2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175587.17330059485</v>
      </c>
      <c r="X14" s="77">
        <f t="shared" si="3"/>
        <v>175587.17330059485</v>
      </c>
      <c r="Z14" s="2">
        <f t="shared" si="4"/>
        <v>168754.44774203343</v>
      </c>
      <c r="AA14" s="77">
        <f t="shared" si="5"/>
        <v>168754.44774203343</v>
      </c>
      <c r="AC14" s="2">
        <f t="shared" si="6"/>
        <v>178101.75504168979</v>
      </c>
      <c r="AD14" s="77">
        <f t="shared" si="7"/>
        <v>178101.75504168979</v>
      </c>
      <c r="AF14" s="2">
        <f t="shared" si="8"/>
        <v>174425.26311677857</v>
      </c>
      <c r="AG14" s="77">
        <f t="shared" si="9"/>
        <v>174425.26311677857</v>
      </c>
      <c r="AI14" s="2">
        <f t="shared" si="10"/>
        <v>175951.35410447756</v>
      </c>
      <c r="AJ14" s="77">
        <f t="shared" si="11"/>
        <v>175951.35410447756</v>
      </c>
    </row>
    <row r="15" spans="1:36" x14ac:dyDescent="0.2">
      <c r="A15" s="72">
        <v>7</v>
      </c>
      <c r="B15" s="1" t="s">
        <v>69</v>
      </c>
      <c r="C15" s="6" t="str">
        <f>VLOOKUP(B15,Valores!$A$2:$F$300,5,FALSE)</f>
        <v>unid.</v>
      </c>
      <c r="D15" s="6">
        <v>3</v>
      </c>
      <c r="E15" s="63">
        <f>Entrada!$G33*VLOOKUP($E$8,Regional!$A$2:$B$7,2,FALSE)</f>
        <v>14906.07579073938</v>
      </c>
      <c r="F15" s="2">
        <f>Entrada!$G33*VLOOKUP($F$8,Regional!$A$2:$B$7,2,FALSE)</f>
        <v>14326.027014289866</v>
      </c>
      <c r="G15" s="2">
        <f>Entrada!$G33*VLOOKUP($G$8,Regional!$A$2:$B$7,2,FALSE)</f>
        <v>15119.545518112931</v>
      </c>
      <c r="H15" s="2">
        <f>Entrada!$G33*VLOOKUP($H$8,Regional!$A$2:$B$7,2,FALSE)</f>
        <v>14807.438054642636</v>
      </c>
      <c r="I15" s="76">
        <f>Entrada!$G33*VLOOKUP($I$8,Regional!$A$2:$B$7,2,FALSE)</f>
        <v>14936.992096083135</v>
      </c>
      <c r="J15" s="63">
        <f t="shared" si="0"/>
        <v>44718.227372218142</v>
      </c>
      <c r="K15" s="2">
        <f t="shared" si="0"/>
        <v>42978.081042869599</v>
      </c>
      <c r="L15" s="2">
        <f t="shared" si="0"/>
        <v>45358.636554338795</v>
      </c>
      <c r="M15" s="2">
        <f t="shared" si="0"/>
        <v>44422.314163927906</v>
      </c>
      <c r="N15" s="76">
        <f t="shared" si="0"/>
        <v>44810.976288249403</v>
      </c>
      <c r="O15" s="1">
        <f>VLOOKUP(B15,Valores!$A$2:$P$300,14,FALSE)</f>
        <v>1</v>
      </c>
      <c r="P15" s="1">
        <f>VLOOKUP(B15,Valores!$A$2:$P$300,15,FALSE)</f>
        <v>4.1700000000000001E-2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44718.227372218142</v>
      </c>
      <c r="X15" s="77">
        <f t="shared" si="3"/>
        <v>44718.227372218142</v>
      </c>
      <c r="Z15" s="2">
        <f t="shared" si="4"/>
        <v>42978.081042869599</v>
      </c>
      <c r="AA15" s="77">
        <f t="shared" si="5"/>
        <v>42978.081042869599</v>
      </c>
      <c r="AC15" s="2">
        <f t="shared" si="6"/>
        <v>45358.636554338795</v>
      </c>
      <c r="AD15" s="77">
        <f t="shared" si="7"/>
        <v>45358.636554338795</v>
      </c>
      <c r="AF15" s="2">
        <f t="shared" si="8"/>
        <v>44422.314163927906</v>
      </c>
      <c r="AG15" s="77">
        <f t="shared" si="9"/>
        <v>44422.314163927906</v>
      </c>
      <c r="AI15" s="2">
        <f t="shared" si="10"/>
        <v>44810.976288249403</v>
      </c>
      <c r="AJ15" s="77">
        <f t="shared" si="11"/>
        <v>44810.976288249403</v>
      </c>
    </row>
    <row r="16" spans="1:36" x14ac:dyDescent="0.2">
      <c r="A16" s="72">
        <v>8</v>
      </c>
      <c r="B16" s="1" t="s">
        <v>76</v>
      </c>
      <c r="C16" s="6" t="str">
        <f>VLOOKUP(B16,Valores!$A$2:$F$300,5,FALSE)</f>
        <v>kg</v>
      </c>
      <c r="D16" s="6">
        <v>60</v>
      </c>
      <c r="E16" s="63">
        <f>VLOOKUP($B16,Valores!$A$2:$G$300,6,FALSE)*VLOOKUP(VLOOKUP($B16,Indices_Poder!$B$5:$E$250,3,FALSE),Indices_Poder!$G$6:$N$27,4,FALSE)*VLOOKUP($E$8,Regional!$A$2:$B$7,2,FALSE)</f>
        <v>134.45374607862703</v>
      </c>
      <c r="F16" s="2">
        <f>VLOOKUP($B16,Valores!$A$2:$G$300,6,FALSE)*VLOOKUP(VLOOKUP($B16,Indices_Poder!$B$5:$E$250,3,FALSE),Indices_Poder!$G$6:$N$27,4,FALSE)*VLOOKUP($F$8,Regional!$A$2:$B$7,2,FALSE)</f>
        <v>129.22166944109824</v>
      </c>
      <c r="G16" s="2">
        <f>VLOOKUP($B16,Valores!$A$2:$G$300,6,FALSE)*VLOOKUP(VLOOKUP($B16,Indices_Poder!$B$5:$E$250,3,FALSE),Indices_Poder!$G$6:$N$27,4,FALSE)*VLOOKUP($G$8,Regional!$A$2:$B$7,2,FALSE)</f>
        <v>136.37925651629627</v>
      </c>
      <c r="H16" s="2">
        <f>VLOOKUP($B16,Valores!$A$2:$G$300,6,FALSE)*VLOOKUP(VLOOKUP($B16,Indices_Poder!$B$5:$E$250,3,FALSE),Indices_Poder!$G$6:$N$27,4,FALSE)*VLOOKUP($H$8,Regional!$A$2:$B$7,2,FALSE)</f>
        <v>133.56402746260059</v>
      </c>
      <c r="I16" s="76">
        <f>VLOOKUP($B16,Valores!$A$2:$G$300,6,FALSE)*VLOOKUP(VLOOKUP($B16,Indices_Poder!$B$5:$E$250,3,FALSE),Indices_Poder!$G$6:$N$27,4,FALSE)*VLOOKUP($I$8,Regional!$A$2:$B$7,2,FALSE)</f>
        <v>134.73261310753085</v>
      </c>
      <c r="J16" s="63">
        <f t="shared" si="0"/>
        <v>8067.2247647176218</v>
      </c>
      <c r="K16" s="2">
        <f t="shared" si="0"/>
        <v>7753.300166465895</v>
      </c>
      <c r="L16" s="2">
        <f t="shared" si="0"/>
        <v>8182.7553909777762</v>
      </c>
      <c r="M16" s="2">
        <f t="shared" si="0"/>
        <v>8013.8416477560359</v>
      </c>
      <c r="N16" s="76">
        <f t="shared" si="0"/>
        <v>8083.9567864518513</v>
      </c>
      <c r="O16" s="1">
        <f>VLOOKUP(B16,Valores!$A$2:$P$300,14,FALSE)</f>
        <v>1</v>
      </c>
      <c r="P16" s="1">
        <f>VLOOKUP(B16,Valores!$A$2:$P$300,15,FALSE)</f>
        <v>2.5000000000000001E-2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8067.2247647176218</v>
      </c>
      <c r="X16" s="77">
        <f t="shared" si="3"/>
        <v>8067.2247647176218</v>
      </c>
      <c r="Z16" s="2">
        <f t="shared" si="4"/>
        <v>7753.300166465895</v>
      </c>
      <c r="AA16" s="77">
        <f t="shared" si="5"/>
        <v>7753.300166465895</v>
      </c>
      <c r="AC16" s="2">
        <f t="shared" si="6"/>
        <v>8182.7553909777762</v>
      </c>
      <c r="AD16" s="77">
        <f t="shared" si="7"/>
        <v>8182.7553909777762</v>
      </c>
      <c r="AF16" s="2">
        <f t="shared" si="8"/>
        <v>8013.8416477560359</v>
      </c>
      <c r="AG16" s="77">
        <f t="shared" si="9"/>
        <v>8013.8416477560359</v>
      </c>
      <c r="AI16" s="2">
        <f t="shared" si="10"/>
        <v>8083.9567864518513</v>
      </c>
      <c r="AJ16" s="77">
        <f t="shared" si="11"/>
        <v>8083.9567864518513</v>
      </c>
    </row>
    <row r="17" spans="1:36" x14ac:dyDescent="0.2">
      <c r="A17" s="72">
        <v>9</v>
      </c>
      <c r="B17" s="1" t="s">
        <v>77</v>
      </c>
      <c r="C17" s="6" t="str">
        <f>VLOOKUP(B17,Valores!$A$2:$F$300,5,FALSE)</f>
        <v>unid.</v>
      </c>
      <c r="D17" s="6">
        <v>21</v>
      </c>
      <c r="E17" s="63">
        <f>VLOOKUP($B17,Valores!$A$2:$G$300,6,FALSE)*VLOOKUP(VLOOKUP($B17,Indices_Poder!$B$5:$E$250,3,FALSE),Indices_Poder!$G$6:$N$27,4,FALSE)*VLOOKUP($E$8,Regional!$A$2:$B$7,2,FALSE)</f>
        <v>322.80981771947944</v>
      </c>
      <c r="F17" s="2">
        <f>VLOOKUP($B17,Valores!$A$2:$G$300,6,FALSE)*VLOOKUP(VLOOKUP($B17,Indices_Poder!$B$5:$E$250,3,FALSE),Indices_Poder!$G$6:$N$27,4,FALSE)*VLOOKUP($F$8,Regional!$A$2:$B$7,2,FALSE)</f>
        <v>310.24813197316092</v>
      </c>
      <c r="G17" s="2">
        <f>VLOOKUP($B17,Valores!$A$2:$G$300,6,FALSE)*VLOOKUP(VLOOKUP($B17,Indices_Poder!$B$5:$E$250,3,FALSE),Indices_Poder!$G$6:$N$27,4,FALSE)*VLOOKUP($G$8,Regional!$A$2:$B$7,2,FALSE)</f>
        <v>327.43277313373369</v>
      </c>
      <c r="H17" s="2">
        <f>VLOOKUP($B17,Valores!$A$2:$G$300,6,FALSE)*VLOOKUP(VLOOKUP($B17,Indices_Poder!$B$5:$E$250,3,FALSE),Indices_Poder!$G$6:$N$27,4,FALSE)*VLOOKUP($H$8,Regional!$A$2:$B$7,2,FALSE)</f>
        <v>320.67369349358268</v>
      </c>
      <c r="I17" s="76">
        <f>VLOOKUP($B17,Valores!$A$2:$G$300,6,FALSE)*VLOOKUP(VLOOKUP($B17,Indices_Poder!$B$5:$E$250,3,FALSE),Indices_Poder!$G$6:$N$27,4,FALSE)*VLOOKUP($I$8,Regional!$A$2:$B$7,2,FALSE)</f>
        <v>323.47934919326798</v>
      </c>
      <c r="J17" s="63">
        <f t="shared" si="0"/>
        <v>6779.0061721090678</v>
      </c>
      <c r="K17" s="2">
        <f t="shared" si="0"/>
        <v>6515.2107714363792</v>
      </c>
      <c r="L17" s="2">
        <f t="shared" si="0"/>
        <v>6876.0882358084073</v>
      </c>
      <c r="M17" s="2">
        <f t="shared" si="0"/>
        <v>6734.1475633652362</v>
      </c>
      <c r="N17" s="76">
        <f t="shared" si="0"/>
        <v>6793.0663330586276</v>
      </c>
      <c r="O17" s="1">
        <f>VLOOKUP(B17,Valores!$A$2:$P$300,14,FALSE)</f>
        <v>1</v>
      </c>
      <c r="P17" s="1">
        <f>VLOOKUP(B17,Valores!$A$2:$P$300,15,FALSE)</f>
        <v>2.5000000000000001E-2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6779.0061721090678</v>
      </c>
      <c r="X17" s="77">
        <f t="shared" si="3"/>
        <v>6779.0061721090678</v>
      </c>
      <c r="Z17" s="2">
        <f t="shared" si="4"/>
        <v>6515.2107714363792</v>
      </c>
      <c r="AA17" s="77">
        <f t="shared" si="5"/>
        <v>6515.2107714363792</v>
      </c>
      <c r="AC17" s="2">
        <f t="shared" si="6"/>
        <v>6876.0882358084073</v>
      </c>
      <c r="AD17" s="77">
        <f t="shared" si="7"/>
        <v>6876.0882358084073</v>
      </c>
      <c r="AF17" s="2">
        <f t="shared" si="8"/>
        <v>6734.1475633652362</v>
      </c>
      <c r="AG17" s="77">
        <f t="shared" si="9"/>
        <v>6734.1475633652362</v>
      </c>
      <c r="AI17" s="2">
        <f t="shared" si="10"/>
        <v>6793.0663330586276</v>
      </c>
      <c r="AJ17" s="77">
        <f t="shared" si="11"/>
        <v>6793.0663330586276</v>
      </c>
    </row>
    <row r="18" spans="1:36" x14ac:dyDescent="0.2">
      <c r="A18" s="72">
        <v>10</v>
      </c>
      <c r="B18" s="1" t="s">
        <v>78</v>
      </c>
      <c r="C18" s="6" t="str">
        <f>VLOOKUP(B18,Valores!$A$2:$F$300,5,FALSE)</f>
        <v>unid.</v>
      </c>
      <c r="D18" s="6">
        <v>0</v>
      </c>
      <c r="E18" s="63">
        <f>VLOOKUP($B18,Valores!$A$2:$G$300,6,FALSE)*VLOOKUP(VLOOKUP($B18,Indices_Poder!$B$5:$E$250,3,FALSE),Indices_Poder!$G$6:$N$27,4,FALSE)*VLOOKUP($E$8,Regional!$A$2:$B$7,2,FALSE)</f>
        <v>327.77715531799083</v>
      </c>
      <c r="F18" s="2">
        <f>VLOOKUP($B18,Valores!$A$2:$G$300,6,FALSE)*VLOOKUP(VLOOKUP($B18,Indices_Poder!$B$5:$E$250,3,FALSE),Indices_Poder!$G$6:$N$27,4,FALSE)*VLOOKUP($F$8,Regional!$A$2:$B$7,2,FALSE)</f>
        <v>315.02217268141914</v>
      </c>
      <c r="G18" s="2">
        <f>VLOOKUP($B18,Valores!$A$2:$G$300,6,FALSE)*VLOOKUP(VLOOKUP($B18,Indices_Poder!$B$5:$E$250,3,FALSE),Indices_Poder!$G$6:$N$27,4,FALSE)*VLOOKUP($G$8,Regional!$A$2:$B$7,2,FALSE)</f>
        <v>332.47124791266822</v>
      </c>
      <c r="H18" s="2">
        <f>VLOOKUP($B18,Valores!$A$2:$G$300,6,FALSE)*VLOOKUP(VLOOKUP($B18,Indices_Poder!$B$5:$E$250,3,FALSE),Indices_Poder!$G$6:$N$27,4,FALSE)*VLOOKUP($H$8,Regional!$A$2:$B$7,2,FALSE)</f>
        <v>325.6081608087261</v>
      </c>
      <c r="I18" s="76">
        <f>VLOOKUP($B18,Valores!$A$2:$G$300,6,FALSE)*VLOOKUP(VLOOKUP($B18,Indices_Poder!$B$5:$E$250,3,FALSE),Indices_Poder!$G$6:$N$27,4,FALSE)*VLOOKUP($I$8,Regional!$A$2:$B$7,2,FALSE)</f>
        <v>328.4569894179096</v>
      </c>
      <c r="J18" s="63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76">
        <f t="shared" si="0"/>
        <v>0</v>
      </c>
      <c r="O18" s="1">
        <f>VLOOKUP(B18,Valores!$A$2:$P$300,14,FALSE)</f>
        <v>1</v>
      </c>
      <c r="P18" s="1">
        <f>VLOOKUP(B18,Valores!$A$2:$P$300,15,FALSE)</f>
        <v>2.5000000000000001E-2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0</v>
      </c>
      <c r="X18" s="77">
        <f t="shared" si="3"/>
        <v>0</v>
      </c>
      <c r="Z18" s="2">
        <f t="shared" si="4"/>
        <v>0</v>
      </c>
      <c r="AA18" s="77">
        <f t="shared" si="5"/>
        <v>0</v>
      </c>
      <c r="AC18" s="2">
        <f t="shared" si="6"/>
        <v>0</v>
      </c>
      <c r="AD18" s="77">
        <f t="shared" si="7"/>
        <v>0</v>
      </c>
      <c r="AF18" s="2">
        <f t="shared" si="8"/>
        <v>0</v>
      </c>
      <c r="AG18" s="77">
        <f t="shared" si="9"/>
        <v>0</v>
      </c>
      <c r="AI18" s="2">
        <f t="shared" si="10"/>
        <v>0</v>
      </c>
      <c r="AJ18" s="77">
        <f t="shared" si="11"/>
        <v>0</v>
      </c>
    </row>
    <row r="19" spans="1:36" x14ac:dyDescent="0.2">
      <c r="A19" s="72">
        <v>11</v>
      </c>
      <c r="B19" s="1" t="s">
        <v>79</v>
      </c>
      <c r="C19" s="6">
        <v>0</v>
      </c>
      <c r="D19" s="6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1">
        <v>0</v>
      </c>
      <c r="P19" s="1">
        <v>0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</row>
    <row r="20" spans="1:36" x14ac:dyDescent="0.2">
      <c r="A20" s="72">
        <v>12</v>
      </c>
      <c r="B20" s="1" t="s">
        <v>80</v>
      </c>
      <c r="C20" s="6" t="str">
        <f>VLOOKUP(B20,Valores!$A$2:$F$300,5,FALSE)</f>
        <v>unid.</v>
      </c>
      <c r="D20" s="6">
        <v>0</v>
      </c>
      <c r="E20" s="63">
        <f>VLOOKUP($B20,Valores!$A$2:$G$300,6,FALSE)*VLOOKUP(VLOOKUP($B20,Indices_Poder!$B$5:$E$250,3,FALSE),Indices_Poder!$G$6:$N$27,4,FALSE)*VLOOKUP($E$8,Regional!$A$2:$B$7,2,FALSE)</f>
        <v>322.80981771947944</v>
      </c>
      <c r="F20" s="2">
        <f>VLOOKUP($B20,Valores!$A$2:$G$300,6,FALSE)*VLOOKUP(VLOOKUP($B20,Indices_Poder!$B$5:$E$250,3,FALSE),Indices_Poder!$G$6:$N$27,4,FALSE)*VLOOKUP($F$8,Regional!$A$2:$B$7,2,FALSE)</f>
        <v>310.24813197316092</v>
      </c>
      <c r="G20" s="2">
        <f>VLOOKUP($B20,Valores!$A$2:$G$300,6,FALSE)*VLOOKUP(VLOOKUP($B20,Indices_Poder!$B$5:$E$250,3,FALSE),Indices_Poder!$G$6:$N$27,4,FALSE)*VLOOKUP($G$8,Regional!$A$2:$B$7,2,FALSE)</f>
        <v>327.43277313373369</v>
      </c>
      <c r="H20" s="2">
        <f>VLOOKUP($B20,Valores!$A$2:$G$300,6,FALSE)*VLOOKUP(VLOOKUP($B20,Indices_Poder!$B$5:$E$250,3,FALSE),Indices_Poder!$G$6:$N$27,4,FALSE)*VLOOKUP($H$8,Regional!$A$2:$B$7,2,FALSE)</f>
        <v>320.67369349358268</v>
      </c>
      <c r="I20" s="76">
        <f>VLOOKUP($B20,Valores!$A$2:$G$300,6,FALSE)*VLOOKUP(VLOOKUP($B20,Indices_Poder!$B$5:$E$250,3,FALSE),Indices_Poder!$G$6:$N$27,4,FALSE)*VLOOKUP($I$8,Regional!$A$2:$B$7,2,FALSE)</f>
        <v>323.47934919326798</v>
      </c>
      <c r="J20" s="63">
        <f t="shared" si="0"/>
        <v>0</v>
      </c>
      <c r="K20" s="2">
        <f t="shared" si="0"/>
        <v>0</v>
      </c>
      <c r="L20" s="2">
        <f t="shared" si="0"/>
        <v>0</v>
      </c>
      <c r="M20" s="2">
        <f t="shared" si="0"/>
        <v>0</v>
      </c>
      <c r="N20" s="76">
        <f t="shared" si="0"/>
        <v>0</v>
      </c>
      <c r="O20" s="1">
        <f>VLOOKUP(B20,Valores!$A$2:$P$300,14,FALSE)</f>
        <v>1</v>
      </c>
      <c r="P20" s="1">
        <f>VLOOKUP(B20,Valores!$A$2:$P$300,15,FALSE)</f>
        <v>2.5000000000000001E-2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ref="W20:W47" si="13">J20+Q20</f>
        <v>0</v>
      </c>
      <c r="X20" s="77">
        <f t="shared" ref="X20:X47" si="14">IF($O20="rateio",0,W20*$O20)</f>
        <v>0</v>
      </c>
      <c r="Z20" s="2">
        <f t="shared" ref="Z20:Z47" si="15">K20+R20</f>
        <v>0</v>
      </c>
      <c r="AA20" s="77">
        <f t="shared" ref="AA20:AA47" si="16">IF($O20="rateio",0,Z20*$O20)</f>
        <v>0</v>
      </c>
      <c r="AC20" s="2">
        <f t="shared" ref="AC20:AC47" si="17">L20+S20</f>
        <v>0</v>
      </c>
      <c r="AD20" s="77">
        <f t="shared" ref="AD20:AD47" si="18">IF($O20="rateio",0,AC20*$O20)</f>
        <v>0</v>
      </c>
      <c r="AF20" s="2">
        <f t="shared" ref="AF20:AF47" si="19">M20+T20</f>
        <v>0</v>
      </c>
      <c r="AG20" s="77">
        <f t="shared" ref="AG20:AG47" si="20">IF($O20="rateio",0,AF20*$O20)</f>
        <v>0</v>
      </c>
      <c r="AI20" s="2">
        <f t="shared" ref="AI20:AI47" si="21">N20+U20</f>
        <v>0</v>
      </c>
      <c r="AJ20" s="77">
        <f t="shared" ref="AJ20:AJ47" si="22">IF($O20="rateio",0,AI20*$O20)</f>
        <v>0</v>
      </c>
    </row>
    <row r="21" spans="1:36" x14ac:dyDescent="0.2">
      <c r="A21" s="72">
        <v>13</v>
      </c>
      <c r="B21" s="1" t="s">
        <v>81</v>
      </c>
      <c r="C21" s="6" t="str">
        <f>VLOOKUP(B21,Valores!$A$2:$F$300,5,FALSE)</f>
        <v>unid.</v>
      </c>
      <c r="D21" s="6">
        <v>0</v>
      </c>
      <c r="E21" s="63">
        <f>VLOOKUP($B21,Valores!$A$2:$G$300,6,FALSE)*VLOOKUP(VLOOKUP($B21,Indices_Poder!$B$5:$E$250,3,FALSE),Indices_Poder!$G$6:$N$27,4,FALSE)*VLOOKUP($E$8,Regional!$A$2:$B$7,2,FALSE)</f>
        <v>322.80981771947944</v>
      </c>
      <c r="F21" s="2">
        <f>VLOOKUP($B21,Valores!$A$2:$G$300,6,FALSE)*VLOOKUP(VLOOKUP($B21,Indices_Poder!$B$5:$E$250,3,FALSE),Indices_Poder!$G$6:$N$27,4,FALSE)*VLOOKUP($F$8,Regional!$A$2:$B$7,2,FALSE)</f>
        <v>310.24813197316092</v>
      </c>
      <c r="G21" s="2">
        <f>VLOOKUP($B21,Valores!$A$2:$G$300,6,FALSE)*VLOOKUP(VLOOKUP($B21,Indices_Poder!$B$5:$E$250,3,FALSE),Indices_Poder!$G$6:$N$27,4,FALSE)*VLOOKUP($G$8,Regional!$A$2:$B$7,2,FALSE)</f>
        <v>327.43277313373369</v>
      </c>
      <c r="H21" s="2">
        <f>VLOOKUP($B21,Valores!$A$2:$G$300,6,FALSE)*VLOOKUP(VLOOKUP($B21,Indices_Poder!$B$5:$E$250,3,FALSE),Indices_Poder!$G$6:$N$27,4,FALSE)*VLOOKUP($H$8,Regional!$A$2:$B$7,2,FALSE)</f>
        <v>320.67369349358268</v>
      </c>
      <c r="I21" s="76">
        <f>VLOOKUP($B21,Valores!$A$2:$G$300,6,FALSE)*VLOOKUP(VLOOKUP($B21,Indices_Poder!$B$5:$E$250,3,FALSE),Indices_Poder!$G$6:$N$27,4,FALSE)*VLOOKUP($I$8,Regional!$A$2:$B$7,2,FALSE)</f>
        <v>323.47934919326798</v>
      </c>
      <c r="J21" s="63">
        <f t="shared" si="0"/>
        <v>0</v>
      </c>
      <c r="K21" s="2">
        <f t="shared" si="0"/>
        <v>0</v>
      </c>
      <c r="L21" s="2">
        <f t="shared" si="0"/>
        <v>0</v>
      </c>
      <c r="M21" s="2">
        <f t="shared" si="0"/>
        <v>0</v>
      </c>
      <c r="N21" s="76">
        <f t="shared" si="0"/>
        <v>0</v>
      </c>
      <c r="O21" s="1">
        <f>VLOOKUP(B21,Valores!$A$2:$P$300,14,FALSE)</f>
        <v>1</v>
      </c>
      <c r="P21" s="1">
        <f>VLOOKUP(B21,Valores!$A$2:$P$300,15,FALSE)</f>
        <v>2.5000000000000001E-2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13"/>
        <v>0</v>
      </c>
      <c r="X21" s="77">
        <f t="shared" si="14"/>
        <v>0</v>
      </c>
      <c r="Z21" s="2">
        <f t="shared" si="15"/>
        <v>0</v>
      </c>
      <c r="AA21" s="77">
        <f t="shared" si="16"/>
        <v>0</v>
      </c>
      <c r="AC21" s="2">
        <f t="shared" si="17"/>
        <v>0</v>
      </c>
      <c r="AD21" s="77">
        <f t="shared" si="18"/>
        <v>0</v>
      </c>
      <c r="AF21" s="2">
        <f t="shared" si="19"/>
        <v>0</v>
      </c>
      <c r="AG21" s="77">
        <f t="shared" si="20"/>
        <v>0</v>
      </c>
      <c r="AI21" s="2">
        <f t="shared" si="21"/>
        <v>0</v>
      </c>
      <c r="AJ21" s="77">
        <f t="shared" si="22"/>
        <v>0</v>
      </c>
    </row>
    <row r="22" spans="1:36" x14ac:dyDescent="0.2">
      <c r="A22" s="72">
        <v>14</v>
      </c>
      <c r="B22" s="1" t="s">
        <v>82</v>
      </c>
      <c r="C22" s="6" t="str">
        <f>VLOOKUP(B22,Valores!$A$2:$F$300,5,FALSE)</f>
        <v>m</v>
      </c>
      <c r="D22" s="6">
        <v>2769</v>
      </c>
      <c r="E22" s="63">
        <f>VLOOKUP($B22,Valores!$A$2:$G$300,6,FALSE)*VLOOKUP(VLOOKUP($B22,Indices_Poder!$B$5:$E$250,3,FALSE),Indices_Poder!$G$6:$N$27,4,FALSE)*VLOOKUP($E$8,Regional!$A$2:$B$7,2,FALSE)</f>
        <v>83.974855888348671</v>
      </c>
      <c r="F22" s="2">
        <f>VLOOKUP($B22,Valores!$A$2:$G$300,6,FALSE)*VLOOKUP(VLOOKUP($B22,Indices_Poder!$B$5:$E$250,3,FALSE),Indices_Poder!$G$6:$N$27,4,FALSE)*VLOOKUP($F$8,Regional!$A$2:$B$7,2,FALSE)</f>
        <v>80.707093595014413</v>
      </c>
      <c r="G22" s="2">
        <f>VLOOKUP($B22,Valores!$A$2:$G$300,6,FALSE)*VLOOKUP(VLOOKUP($B22,Indices_Poder!$B$5:$E$250,3,FALSE),Indices_Poder!$G$6:$N$27,4,FALSE)*VLOOKUP($G$8,Regional!$A$2:$B$7,2,FALSE)</f>
        <v>85.177458762799091</v>
      </c>
      <c r="H22" s="2">
        <f>VLOOKUP($B22,Valores!$A$2:$G$300,6,FALSE)*VLOOKUP(VLOOKUP($B22,Indices_Poder!$B$5:$E$250,3,FALSE),Indices_Poder!$G$6:$N$27,4,FALSE)*VLOOKUP($H$8,Regional!$A$2:$B$7,2,FALSE)</f>
        <v>83.419170422223303</v>
      </c>
      <c r="I22" s="76">
        <f>VLOOKUP($B22,Valores!$A$2:$G$300,6,FALSE)*VLOOKUP(VLOOKUP($B22,Indices_Poder!$B$5:$E$250,3,FALSE),Indices_Poder!$G$6:$N$27,4,FALSE)*VLOOKUP($I$8,Regional!$A$2:$B$7,2,FALSE)</f>
        <v>84.149025959820804</v>
      </c>
      <c r="J22" s="63">
        <f t="shared" si="0"/>
        <v>232526.37595483748</v>
      </c>
      <c r="K22" s="2">
        <f t="shared" si="0"/>
        <v>223477.94216459492</v>
      </c>
      <c r="L22" s="2">
        <f t="shared" si="0"/>
        <v>235856.38331419069</v>
      </c>
      <c r="M22" s="2">
        <f t="shared" si="0"/>
        <v>230987.68289913633</v>
      </c>
      <c r="N22" s="76">
        <f t="shared" si="0"/>
        <v>233008.6528827438</v>
      </c>
      <c r="O22" s="1">
        <f>VLOOKUP(B22,Valores!$A$2:$P$300,14,FALSE)</f>
        <v>1</v>
      </c>
      <c r="P22" s="1" t="str">
        <f>VLOOKUP(B22,Valores!$A$2:$P$300,15,FALSE)</f>
        <v>Rateio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13"/>
        <v>232526.37595483748</v>
      </c>
      <c r="X22" s="77">
        <f t="shared" si="14"/>
        <v>232526.37595483748</v>
      </c>
      <c r="Z22" s="2">
        <f t="shared" si="15"/>
        <v>223477.94216459492</v>
      </c>
      <c r="AA22" s="77">
        <f t="shared" si="16"/>
        <v>223477.94216459492</v>
      </c>
      <c r="AC22" s="2">
        <f t="shared" si="17"/>
        <v>235856.38331419069</v>
      </c>
      <c r="AD22" s="77">
        <f t="shared" si="18"/>
        <v>235856.38331419069</v>
      </c>
      <c r="AF22" s="2">
        <f t="shared" si="19"/>
        <v>230987.68289913633</v>
      </c>
      <c r="AG22" s="77">
        <f t="shared" si="20"/>
        <v>230987.68289913633</v>
      </c>
      <c r="AI22" s="2">
        <f t="shared" si="21"/>
        <v>233008.6528827438</v>
      </c>
      <c r="AJ22" s="77">
        <f t="shared" si="22"/>
        <v>233008.6528827438</v>
      </c>
    </row>
    <row r="23" spans="1:36" x14ac:dyDescent="0.2">
      <c r="A23" s="72">
        <v>15</v>
      </c>
      <c r="B23" s="1" t="s">
        <v>83</v>
      </c>
      <c r="C23" s="6" t="str">
        <f>VLOOKUP(B23,Valores!$A$2:$F$300,5,FALSE)</f>
        <v>kg</v>
      </c>
      <c r="D23" s="6">
        <v>665</v>
      </c>
      <c r="E23" s="63">
        <f>VLOOKUP($B23,Valores!$A$2:$G$300,6,FALSE)*VLOOKUP(VLOOKUP($B23,Indices_Poder!$B$5:$E$250,3,FALSE),Indices_Poder!$G$6:$N$27,4,FALSE)*VLOOKUP($E$8,Regional!$A$2:$B$7,2,FALSE)</f>
        <v>91.826445229007192</v>
      </c>
      <c r="F23" s="2">
        <f>VLOOKUP($B23,Valores!$A$2:$G$300,6,FALSE)*VLOOKUP(VLOOKUP($B23,Indices_Poder!$B$5:$E$250,3,FALSE),Indices_Poder!$G$6:$N$27,4,FALSE)*VLOOKUP($F$8,Regional!$A$2:$B$7,2,FALSE)</f>
        <v>88.253149483799405</v>
      </c>
      <c r="G23" s="2">
        <f>VLOOKUP($B23,Valores!$A$2:$G$300,6,FALSE)*VLOOKUP(VLOOKUP($B23,Indices_Poder!$B$5:$E$250,3,FALSE),Indices_Poder!$G$6:$N$27,4,FALSE)*VLOOKUP($G$8,Regional!$A$2:$B$7,2,FALSE)</f>
        <v>93.141490617471987</v>
      </c>
      <c r="H23" s="2">
        <f>VLOOKUP($B23,Valores!$A$2:$G$300,6,FALSE)*VLOOKUP(VLOOKUP($B23,Indices_Poder!$B$5:$E$250,3,FALSE),Indices_Poder!$G$6:$N$27,4,FALSE)*VLOOKUP($H$8,Regional!$A$2:$B$7,2,FALSE)</f>
        <v>91.218803566751063</v>
      </c>
      <c r="I23" s="76">
        <f>VLOOKUP($B23,Valores!$A$2:$G$300,6,FALSE)*VLOOKUP(VLOOKUP($B23,Indices_Poder!$B$5:$E$250,3,FALSE),Indices_Poder!$G$6:$N$27,4,FALSE)*VLOOKUP($I$8,Regional!$A$2:$B$7,2,FALSE)</f>
        <v>92.016900078371066</v>
      </c>
      <c r="J23" s="63">
        <f t="shared" si="0"/>
        <v>61064.586077289779</v>
      </c>
      <c r="K23" s="2">
        <f t="shared" si="0"/>
        <v>58688.344406726603</v>
      </c>
      <c r="L23" s="2">
        <f t="shared" si="0"/>
        <v>61939.091260618872</v>
      </c>
      <c r="M23" s="2">
        <f t="shared" si="0"/>
        <v>60660.504371889459</v>
      </c>
      <c r="N23" s="76">
        <f t="shared" si="0"/>
        <v>61191.23855211676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13"/>
        <v>61064.586077289779</v>
      </c>
      <c r="X23" s="77">
        <f t="shared" si="14"/>
        <v>61064.586077289779</v>
      </c>
      <c r="Z23" s="2">
        <f t="shared" si="15"/>
        <v>58688.344406726603</v>
      </c>
      <c r="AA23" s="77">
        <f t="shared" si="16"/>
        <v>58688.344406726603</v>
      </c>
      <c r="AC23" s="2">
        <f t="shared" si="17"/>
        <v>61939.091260618872</v>
      </c>
      <c r="AD23" s="77">
        <f t="shared" si="18"/>
        <v>61939.091260618872</v>
      </c>
      <c r="AF23" s="2">
        <f t="shared" si="19"/>
        <v>60660.504371889459</v>
      </c>
      <c r="AG23" s="77">
        <f t="shared" si="20"/>
        <v>60660.504371889459</v>
      </c>
      <c r="AI23" s="2">
        <f t="shared" si="21"/>
        <v>61191.23855211676</v>
      </c>
      <c r="AJ23" s="77">
        <f t="shared" si="22"/>
        <v>61191.23855211676</v>
      </c>
    </row>
    <row r="24" spans="1:36" x14ac:dyDescent="0.2">
      <c r="A24" s="72">
        <v>16</v>
      </c>
      <c r="B24" s="1" t="s">
        <v>129</v>
      </c>
      <c r="C24" s="6" t="str">
        <f>VLOOKUP(B24,Valores!$A$2:$F$300,5,FALSE)</f>
        <v>kg</v>
      </c>
      <c r="D24" s="6">
        <v>665</v>
      </c>
      <c r="E24" s="63">
        <f>VLOOKUP($B24,Valores!$A$2:$G$300,6,FALSE)*VLOOKUP(VLOOKUP($B24,Indices_Poder!$B$5:$E$250,3,FALSE),Indices_Poder!$G$6:$N$27,4,FALSE)*VLOOKUP($E$8,Regional!$A$2:$B$7,2,FALSE)</f>
        <v>91.826445229007192</v>
      </c>
      <c r="F24" s="2">
        <f>VLOOKUP($B24,Valores!$A$2:$G$300,6,FALSE)*VLOOKUP(VLOOKUP($B24,Indices_Poder!$B$5:$E$250,3,FALSE),Indices_Poder!$G$6:$N$27,4,FALSE)*VLOOKUP($F$8,Regional!$A$2:$B$7,2,FALSE)</f>
        <v>88.253149483799405</v>
      </c>
      <c r="G24" s="2">
        <f>VLOOKUP($B24,Valores!$A$2:$G$300,6,FALSE)*VLOOKUP(VLOOKUP($B24,Indices_Poder!$B$5:$E$250,3,FALSE),Indices_Poder!$G$6:$N$27,4,FALSE)*VLOOKUP($G$8,Regional!$A$2:$B$7,2,FALSE)</f>
        <v>93.141490617471987</v>
      </c>
      <c r="H24" s="2">
        <f>VLOOKUP($B24,Valores!$A$2:$G$300,6,FALSE)*VLOOKUP(VLOOKUP($B24,Indices_Poder!$B$5:$E$250,3,FALSE),Indices_Poder!$G$6:$N$27,4,FALSE)*VLOOKUP($H$8,Regional!$A$2:$B$7,2,FALSE)</f>
        <v>91.218803566751063</v>
      </c>
      <c r="I24" s="76">
        <f>VLOOKUP($B24,Valores!$A$2:$G$300,6,FALSE)*VLOOKUP(VLOOKUP($B24,Indices_Poder!$B$5:$E$250,3,FALSE),Indices_Poder!$G$6:$N$27,4,FALSE)*VLOOKUP($I$8,Regional!$A$2:$B$7,2,FALSE)</f>
        <v>92.016900078371066</v>
      </c>
      <c r="J24" s="63">
        <f t="shared" si="0"/>
        <v>61064.586077289779</v>
      </c>
      <c r="K24" s="2">
        <f t="shared" si="0"/>
        <v>58688.344406726603</v>
      </c>
      <c r="L24" s="2">
        <f t="shared" si="0"/>
        <v>61939.091260618872</v>
      </c>
      <c r="M24" s="2">
        <f t="shared" si="0"/>
        <v>60660.504371889459</v>
      </c>
      <c r="N24" s="76">
        <f t="shared" si="0"/>
        <v>61191.23855211676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13"/>
        <v>61064.586077289779</v>
      </c>
      <c r="X24" s="77">
        <f t="shared" si="14"/>
        <v>61064.586077289779</v>
      </c>
      <c r="Z24" s="2">
        <f t="shared" si="15"/>
        <v>58688.344406726603</v>
      </c>
      <c r="AA24" s="77">
        <f t="shared" si="16"/>
        <v>58688.344406726603</v>
      </c>
      <c r="AC24" s="2">
        <f t="shared" si="17"/>
        <v>61939.091260618872</v>
      </c>
      <c r="AD24" s="77">
        <f t="shared" si="18"/>
        <v>61939.091260618872</v>
      </c>
      <c r="AF24" s="2">
        <f t="shared" si="19"/>
        <v>60660.504371889459</v>
      </c>
      <c r="AG24" s="77">
        <f t="shared" si="20"/>
        <v>60660.504371889459</v>
      </c>
      <c r="AI24" s="2">
        <f t="shared" si="21"/>
        <v>61191.23855211676</v>
      </c>
      <c r="AJ24" s="77">
        <f t="shared" si="22"/>
        <v>61191.23855211676</v>
      </c>
    </row>
    <row r="25" spans="1:36" x14ac:dyDescent="0.2">
      <c r="A25" s="72">
        <v>17</v>
      </c>
      <c r="B25" s="1" t="s">
        <v>130</v>
      </c>
      <c r="C25" s="6" t="str">
        <f>VLOOKUP(B25,Valores!$A$2:$F$300,5,FALSE)</f>
        <v>kg</v>
      </c>
      <c r="D25" s="6">
        <v>0</v>
      </c>
      <c r="E25" s="63">
        <f>VLOOKUP($B25,Valores!$A$2:$G$300,6,FALSE)*VLOOKUP(VLOOKUP($B25,Indices_Poder!$B$5:$E$250,3,FALSE),Indices_Poder!$G$6:$N$27,4,FALSE)*VLOOKUP($E$8,Regional!$A$2:$B$7,2,FALSE)</f>
        <v>91.826445229007192</v>
      </c>
      <c r="F25" s="2">
        <f>VLOOKUP($B25,Valores!$A$2:$G$300,6,FALSE)*VLOOKUP(VLOOKUP($B25,Indices_Poder!$B$5:$E$250,3,FALSE),Indices_Poder!$G$6:$N$27,4,FALSE)*VLOOKUP($F$8,Regional!$A$2:$B$7,2,FALSE)</f>
        <v>88.253149483799405</v>
      </c>
      <c r="G25" s="2">
        <f>VLOOKUP($B25,Valores!$A$2:$G$300,6,FALSE)*VLOOKUP(VLOOKUP($B25,Indices_Poder!$B$5:$E$250,3,FALSE),Indices_Poder!$G$6:$N$27,4,FALSE)*VLOOKUP($G$8,Regional!$A$2:$B$7,2,FALSE)</f>
        <v>93.141490617471987</v>
      </c>
      <c r="H25" s="2">
        <f>VLOOKUP($B25,Valores!$A$2:$G$300,6,FALSE)*VLOOKUP(VLOOKUP($B25,Indices_Poder!$B$5:$E$250,3,FALSE),Indices_Poder!$G$6:$N$27,4,FALSE)*VLOOKUP($H$8,Regional!$A$2:$B$7,2,FALSE)</f>
        <v>91.218803566751063</v>
      </c>
      <c r="I25" s="76">
        <f>VLOOKUP($B25,Valores!$A$2:$G$300,6,FALSE)*VLOOKUP(VLOOKUP($B25,Indices_Poder!$B$5:$E$250,3,FALSE),Indices_Poder!$G$6:$N$27,4,FALSE)*VLOOKUP($I$8,Regional!$A$2:$B$7,2,FALSE)</f>
        <v>92.016900078371066</v>
      </c>
      <c r="J25" s="63">
        <f t="shared" si="0"/>
        <v>0</v>
      </c>
      <c r="K25" s="2">
        <f t="shared" si="0"/>
        <v>0</v>
      </c>
      <c r="L25" s="2">
        <f t="shared" si="0"/>
        <v>0</v>
      </c>
      <c r="M25" s="2">
        <f t="shared" si="0"/>
        <v>0</v>
      </c>
      <c r="N25" s="76">
        <f t="shared" si="0"/>
        <v>0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2"/>
        <v>0</v>
      </c>
      <c r="R25" s="72">
        <f t="shared" si="1"/>
        <v>0</v>
      </c>
      <c r="S25" s="72">
        <f t="shared" si="1"/>
        <v>0</v>
      </c>
      <c r="T25" s="72">
        <f t="shared" si="1"/>
        <v>0</v>
      </c>
      <c r="U25" s="72">
        <f t="shared" si="1"/>
        <v>0</v>
      </c>
      <c r="W25" s="2">
        <f t="shared" si="13"/>
        <v>0</v>
      </c>
      <c r="X25" s="77">
        <f t="shared" si="14"/>
        <v>0</v>
      </c>
      <c r="Z25" s="2">
        <f t="shared" si="15"/>
        <v>0</v>
      </c>
      <c r="AA25" s="77">
        <f t="shared" si="16"/>
        <v>0</v>
      </c>
      <c r="AC25" s="2">
        <f t="shared" si="17"/>
        <v>0</v>
      </c>
      <c r="AD25" s="77">
        <f t="shared" si="18"/>
        <v>0</v>
      </c>
      <c r="AF25" s="2">
        <f t="shared" si="19"/>
        <v>0</v>
      </c>
      <c r="AG25" s="77">
        <f t="shared" si="20"/>
        <v>0</v>
      </c>
      <c r="AI25" s="2">
        <f t="shared" si="21"/>
        <v>0</v>
      </c>
      <c r="AJ25" s="77">
        <f t="shared" si="22"/>
        <v>0</v>
      </c>
    </row>
    <row r="26" spans="1:36" x14ac:dyDescent="0.2">
      <c r="A26" s="72">
        <v>18</v>
      </c>
      <c r="B26" s="1" t="s">
        <v>131</v>
      </c>
      <c r="C26" s="6" t="str">
        <f>VLOOKUP(B26,Valores!$A$2:$F$300,5,FALSE)</f>
        <v>kg</v>
      </c>
      <c r="D26" s="6">
        <v>570</v>
      </c>
      <c r="E26" s="63">
        <f>VLOOKUP($B26,Valores!$A$2:$G$300,6,FALSE)*VLOOKUP(VLOOKUP($B26,Indices_Poder!$B$5:$E$250,3,FALSE),Indices_Poder!$G$6:$N$27,4,FALSE)*VLOOKUP($E$8,Regional!$A$2:$B$7,2,FALSE)</f>
        <v>91.826445229007192</v>
      </c>
      <c r="F26" s="2">
        <f>VLOOKUP($B26,Valores!$A$2:$G$300,6,FALSE)*VLOOKUP(VLOOKUP($B26,Indices_Poder!$B$5:$E$250,3,FALSE),Indices_Poder!$G$6:$N$27,4,FALSE)*VLOOKUP($F$8,Regional!$A$2:$B$7,2,FALSE)</f>
        <v>88.253149483799405</v>
      </c>
      <c r="G26" s="2">
        <f>VLOOKUP($B26,Valores!$A$2:$G$300,6,FALSE)*VLOOKUP(VLOOKUP($B26,Indices_Poder!$B$5:$E$250,3,FALSE),Indices_Poder!$G$6:$N$27,4,FALSE)*VLOOKUP($G$8,Regional!$A$2:$B$7,2,FALSE)</f>
        <v>93.141490617471987</v>
      </c>
      <c r="H26" s="2">
        <f>VLOOKUP($B26,Valores!$A$2:$G$300,6,FALSE)*VLOOKUP(VLOOKUP($B26,Indices_Poder!$B$5:$E$250,3,FALSE),Indices_Poder!$G$6:$N$27,4,FALSE)*VLOOKUP($H$8,Regional!$A$2:$B$7,2,FALSE)</f>
        <v>91.218803566751063</v>
      </c>
      <c r="I26" s="76">
        <f>VLOOKUP($B26,Valores!$A$2:$G$300,6,FALSE)*VLOOKUP(VLOOKUP($B26,Indices_Poder!$B$5:$E$250,3,FALSE),Indices_Poder!$G$6:$N$27,4,FALSE)*VLOOKUP($I$8,Regional!$A$2:$B$7,2,FALSE)</f>
        <v>92.016900078371066</v>
      </c>
      <c r="J26" s="63">
        <f t="shared" si="0"/>
        <v>52341.073780534098</v>
      </c>
      <c r="K26" s="2">
        <f t="shared" si="0"/>
        <v>50304.295205765658</v>
      </c>
      <c r="L26" s="2">
        <f t="shared" si="0"/>
        <v>53090.649651959036</v>
      </c>
      <c r="M26" s="2">
        <f t="shared" si="0"/>
        <v>51994.718033048106</v>
      </c>
      <c r="N26" s="76">
        <f t="shared" si="0"/>
        <v>52449.633044671507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"/>
        <v>0</v>
      </c>
      <c r="S26" s="72">
        <f t="shared" si="1"/>
        <v>0</v>
      </c>
      <c r="T26" s="72">
        <f t="shared" si="1"/>
        <v>0</v>
      </c>
      <c r="U26" s="72">
        <f t="shared" si="1"/>
        <v>0</v>
      </c>
      <c r="W26" s="2">
        <f t="shared" si="13"/>
        <v>52341.073780534098</v>
      </c>
      <c r="X26" s="77">
        <f t="shared" si="14"/>
        <v>52341.073780534098</v>
      </c>
      <c r="Z26" s="2">
        <f t="shared" si="15"/>
        <v>50304.295205765658</v>
      </c>
      <c r="AA26" s="77">
        <f t="shared" si="16"/>
        <v>50304.295205765658</v>
      </c>
      <c r="AC26" s="2">
        <f t="shared" si="17"/>
        <v>53090.649651959036</v>
      </c>
      <c r="AD26" s="77">
        <f t="shared" si="18"/>
        <v>53090.649651959036</v>
      </c>
      <c r="AF26" s="2">
        <f t="shared" si="19"/>
        <v>51994.718033048106</v>
      </c>
      <c r="AG26" s="77">
        <f t="shared" si="20"/>
        <v>51994.718033048106</v>
      </c>
      <c r="AI26" s="2">
        <f t="shared" si="21"/>
        <v>52449.633044671507</v>
      </c>
      <c r="AJ26" s="77">
        <f t="shared" si="22"/>
        <v>52449.633044671507</v>
      </c>
    </row>
    <row r="27" spans="1:36" x14ac:dyDescent="0.2">
      <c r="A27" s="72">
        <v>19</v>
      </c>
      <c r="B27" s="1" t="s">
        <v>84</v>
      </c>
      <c r="C27" s="6" t="str">
        <f>VLOOKUP(B27,Valores!$A$2:$F$300,5,FALSE)</f>
        <v>kg</v>
      </c>
      <c r="D27" s="6">
        <v>570</v>
      </c>
      <c r="E27" s="63">
        <f>VLOOKUP($B27,Valores!$A$2:$G$300,6,FALSE)*VLOOKUP(VLOOKUP($B27,Indices_Poder!$B$5:$E$250,3,FALSE),Indices_Poder!$G$6:$N$27,4,FALSE)*VLOOKUP($E$8,Regional!$A$2:$B$7,2,FALSE)</f>
        <v>91.826445229007192</v>
      </c>
      <c r="F27" s="2">
        <f>VLOOKUP($B27,Valores!$A$2:$G$300,6,FALSE)*VLOOKUP(VLOOKUP($B27,Indices_Poder!$B$5:$E$250,3,FALSE),Indices_Poder!$G$6:$N$27,4,FALSE)*VLOOKUP($F$8,Regional!$A$2:$B$7,2,FALSE)</f>
        <v>88.253149483799405</v>
      </c>
      <c r="G27" s="2">
        <f>VLOOKUP($B27,Valores!$A$2:$G$300,6,FALSE)*VLOOKUP(VLOOKUP($B27,Indices_Poder!$B$5:$E$250,3,FALSE),Indices_Poder!$G$6:$N$27,4,FALSE)*VLOOKUP($G$8,Regional!$A$2:$B$7,2,FALSE)</f>
        <v>93.141490617471987</v>
      </c>
      <c r="H27" s="2">
        <f>VLOOKUP($B27,Valores!$A$2:$G$300,6,FALSE)*VLOOKUP(VLOOKUP($B27,Indices_Poder!$B$5:$E$250,3,FALSE),Indices_Poder!$G$6:$N$27,4,FALSE)*VLOOKUP($H$8,Regional!$A$2:$B$7,2,FALSE)</f>
        <v>91.218803566751063</v>
      </c>
      <c r="I27" s="76">
        <f>VLOOKUP($B27,Valores!$A$2:$G$300,6,FALSE)*VLOOKUP(VLOOKUP($B27,Indices_Poder!$B$5:$E$250,3,FALSE),Indices_Poder!$G$6:$N$27,4,FALSE)*VLOOKUP($I$8,Regional!$A$2:$B$7,2,FALSE)</f>
        <v>92.016900078371066</v>
      </c>
      <c r="J27" s="63">
        <f t="shared" si="0"/>
        <v>52341.073780534098</v>
      </c>
      <c r="K27" s="2">
        <f t="shared" si="0"/>
        <v>50304.295205765658</v>
      </c>
      <c r="L27" s="2">
        <f t="shared" si="0"/>
        <v>53090.649651959036</v>
      </c>
      <c r="M27" s="2">
        <f t="shared" si="0"/>
        <v>51994.718033048106</v>
      </c>
      <c r="N27" s="76">
        <f t="shared" si="0"/>
        <v>52449.633044671507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2"/>
        <v>0</v>
      </c>
      <c r="R27" s="72">
        <f t="shared" si="1"/>
        <v>0</v>
      </c>
      <c r="S27" s="72">
        <f t="shared" si="1"/>
        <v>0</v>
      </c>
      <c r="T27" s="72">
        <f t="shared" si="1"/>
        <v>0</v>
      </c>
      <c r="U27" s="72">
        <f t="shared" si="1"/>
        <v>0</v>
      </c>
      <c r="W27" s="2">
        <f t="shared" si="13"/>
        <v>52341.073780534098</v>
      </c>
      <c r="X27" s="77">
        <f t="shared" si="14"/>
        <v>52341.073780534098</v>
      </c>
      <c r="Z27" s="2">
        <f t="shared" si="15"/>
        <v>50304.295205765658</v>
      </c>
      <c r="AA27" s="77">
        <f t="shared" si="16"/>
        <v>50304.295205765658</v>
      </c>
      <c r="AC27" s="2">
        <f t="shared" si="17"/>
        <v>53090.649651959036</v>
      </c>
      <c r="AD27" s="77">
        <f t="shared" si="18"/>
        <v>53090.649651959036</v>
      </c>
      <c r="AF27" s="2">
        <f t="shared" si="19"/>
        <v>51994.718033048106</v>
      </c>
      <c r="AG27" s="77">
        <f t="shared" si="20"/>
        <v>51994.718033048106</v>
      </c>
      <c r="AI27" s="2">
        <f t="shared" si="21"/>
        <v>52449.633044671507</v>
      </c>
      <c r="AJ27" s="77">
        <f t="shared" si="22"/>
        <v>52449.633044671507</v>
      </c>
    </row>
    <row r="28" spans="1:36" x14ac:dyDescent="0.2">
      <c r="A28" s="72">
        <v>20</v>
      </c>
      <c r="B28" s="1" t="s">
        <v>85</v>
      </c>
      <c r="C28" s="6" t="str">
        <f>VLOOKUP(B28,Valores!$A$2:$F$300,5,FALSE)</f>
        <v>kg</v>
      </c>
      <c r="D28" s="6">
        <v>570</v>
      </c>
      <c r="E28" s="63">
        <f>VLOOKUP($B28,Valores!$A$2:$G$300,6,FALSE)*VLOOKUP(VLOOKUP($B28,Indices_Poder!$B$5:$E$250,3,FALSE),Indices_Poder!$G$6:$N$27,4,FALSE)*VLOOKUP($E$8,Regional!$A$2:$B$7,2,FALSE)</f>
        <v>91.826445229007192</v>
      </c>
      <c r="F28" s="2">
        <f>VLOOKUP($B28,Valores!$A$2:$G$300,6,FALSE)*VLOOKUP(VLOOKUP($B28,Indices_Poder!$B$5:$E$250,3,FALSE),Indices_Poder!$G$6:$N$27,4,FALSE)*VLOOKUP($F$8,Regional!$A$2:$B$7,2,FALSE)</f>
        <v>88.253149483799405</v>
      </c>
      <c r="G28" s="2">
        <f>VLOOKUP($B28,Valores!$A$2:$G$300,6,FALSE)*VLOOKUP(VLOOKUP($B28,Indices_Poder!$B$5:$E$250,3,FALSE),Indices_Poder!$G$6:$N$27,4,FALSE)*VLOOKUP($G$8,Regional!$A$2:$B$7,2,FALSE)</f>
        <v>93.141490617471987</v>
      </c>
      <c r="H28" s="2">
        <f>VLOOKUP($B28,Valores!$A$2:$G$300,6,FALSE)*VLOOKUP(VLOOKUP($B28,Indices_Poder!$B$5:$E$250,3,FALSE),Indices_Poder!$G$6:$N$27,4,FALSE)*VLOOKUP($H$8,Regional!$A$2:$B$7,2,FALSE)</f>
        <v>91.218803566751063</v>
      </c>
      <c r="I28" s="76">
        <f>VLOOKUP($B28,Valores!$A$2:$G$300,6,FALSE)*VLOOKUP(VLOOKUP($B28,Indices_Poder!$B$5:$E$250,3,FALSE),Indices_Poder!$G$6:$N$27,4,FALSE)*VLOOKUP($I$8,Regional!$A$2:$B$7,2,FALSE)</f>
        <v>92.016900078371066</v>
      </c>
      <c r="J28" s="63">
        <f t="shared" si="0"/>
        <v>52341.073780534098</v>
      </c>
      <c r="K28" s="2">
        <f t="shared" si="0"/>
        <v>50304.295205765658</v>
      </c>
      <c r="L28" s="2">
        <f t="shared" si="0"/>
        <v>53090.649651959036</v>
      </c>
      <c r="M28" s="2">
        <f t="shared" si="0"/>
        <v>51994.718033048106</v>
      </c>
      <c r="N28" s="76">
        <f t="shared" si="0"/>
        <v>52449.633044671507</v>
      </c>
      <c r="O28" s="1">
        <f>VLOOKUP(B28,Valores!$A$2:$P$300,14,FALSE)</f>
        <v>1</v>
      </c>
      <c r="P28" s="1">
        <f>VLOOKUP(B28,Valores!$A$2:$P$300,15,FALSE)</f>
        <v>3.1300000000000001E-2</v>
      </c>
      <c r="Q28" s="72">
        <f t="shared" si="12"/>
        <v>0</v>
      </c>
      <c r="R28" s="72">
        <f t="shared" si="1"/>
        <v>0</v>
      </c>
      <c r="S28" s="72">
        <f t="shared" si="1"/>
        <v>0</v>
      </c>
      <c r="T28" s="72">
        <f t="shared" si="1"/>
        <v>0</v>
      </c>
      <c r="U28" s="72">
        <f t="shared" si="1"/>
        <v>0</v>
      </c>
      <c r="W28" s="2">
        <f t="shared" si="13"/>
        <v>52341.073780534098</v>
      </c>
      <c r="X28" s="77">
        <f t="shared" si="14"/>
        <v>52341.073780534098</v>
      </c>
      <c r="Z28" s="2">
        <f t="shared" si="15"/>
        <v>50304.295205765658</v>
      </c>
      <c r="AA28" s="77">
        <f t="shared" si="16"/>
        <v>50304.295205765658</v>
      </c>
      <c r="AC28" s="2">
        <f t="shared" si="17"/>
        <v>53090.649651959036</v>
      </c>
      <c r="AD28" s="77">
        <f t="shared" si="18"/>
        <v>53090.649651959036</v>
      </c>
      <c r="AF28" s="2">
        <f t="shared" si="19"/>
        <v>51994.718033048106</v>
      </c>
      <c r="AG28" s="77">
        <f t="shared" si="20"/>
        <v>51994.718033048106</v>
      </c>
      <c r="AI28" s="2">
        <f t="shared" si="21"/>
        <v>52449.633044671507</v>
      </c>
      <c r="AJ28" s="77">
        <f t="shared" si="22"/>
        <v>52449.633044671507</v>
      </c>
    </row>
    <row r="29" spans="1:36" x14ac:dyDescent="0.2">
      <c r="A29" s="72">
        <v>21</v>
      </c>
      <c r="B29" s="1" t="s">
        <v>86</v>
      </c>
      <c r="C29" s="6" t="str">
        <f>VLOOKUP(B29,Valores!$A$2:$F$300,5,FALSE)</f>
        <v>kg</v>
      </c>
      <c r="D29" s="6">
        <v>9200</v>
      </c>
      <c r="E29" s="63">
        <f>VLOOKUP($B29,Valores!$A$2:$G$300,6,FALSE)*VLOOKUP(VLOOKUP($B29,Indices_Poder!$B$5:$E$250,3,FALSE),Indices_Poder!$G$6:$N$27,4,FALSE)*VLOOKUP($E$8,Regional!$A$2:$B$7,2,FALSE)</f>
        <v>91.826445229007192</v>
      </c>
      <c r="F29" s="2">
        <f>VLOOKUP($B29,Valores!$A$2:$G$300,6,FALSE)*VLOOKUP(VLOOKUP($B29,Indices_Poder!$B$5:$E$250,3,FALSE),Indices_Poder!$G$6:$N$27,4,FALSE)*VLOOKUP($F$8,Regional!$A$2:$B$7,2,FALSE)</f>
        <v>88.253149483799405</v>
      </c>
      <c r="G29" s="2">
        <f>VLOOKUP($B29,Valores!$A$2:$G$300,6,FALSE)*VLOOKUP(VLOOKUP($B29,Indices_Poder!$B$5:$E$250,3,FALSE),Indices_Poder!$G$6:$N$27,4,FALSE)*VLOOKUP($G$8,Regional!$A$2:$B$7,2,FALSE)</f>
        <v>93.141490617471987</v>
      </c>
      <c r="H29" s="2">
        <f>VLOOKUP($B29,Valores!$A$2:$G$300,6,FALSE)*VLOOKUP(VLOOKUP($B29,Indices_Poder!$B$5:$E$250,3,FALSE),Indices_Poder!$G$6:$N$27,4,FALSE)*VLOOKUP($H$8,Regional!$A$2:$B$7,2,FALSE)</f>
        <v>91.218803566751063</v>
      </c>
      <c r="I29" s="76">
        <f>VLOOKUP($B29,Valores!$A$2:$G$300,6,FALSE)*VLOOKUP(VLOOKUP($B29,Indices_Poder!$B$5:$E$250,3,FALSE),Indices_Poder!$G$6:$N$27,4,FALSE)*VLOOKUP($I$8,Regional!$A$2:$B$7,2,FALSE)</f>
        <v>92.016900078371066</v>
      </c>
      <c r="J29" s="63">
        <f t="shared" si="0"/>
        <v>844803.29610686621</v>
      </c>
      <c r="K29" s="2">
        <f t="shared" si="0"/>
        <v>811928.97525095451</v>
      </c>
      <c r="L29" s="2">
        <f t="shared" si="0"/>
        <v>856901.71368074231</v>
      </c>
      <c r="M29" s="2">
        <f t="shared" si="0"/>
        <v>839212.99281410978</v>
      </c>
      <c r="N29" s="76">
        <f t="shared" si="0"/>
        <v>846555.48072101385</v>
      </c>
      <c r="O29" s="1">
        <f>VLOOKUP(B29,Valores!$A$2:$P$300,14,FALSE)</f>
        <v>1</v>
      </c>
      <c r="P29" s="1">
        <f>VLOOKUP(B29,Valores!$A$2:$P$300,15,FALSE)</f>
        <v>3.1300000000000001E-2</v>
      </c>
      <c r="Q29" s="72">
        <f t="shared" si="12"/>
        <v>0</v>
      </c>
      <c r="R29" s="72">
        <f t="shared" si="1"/>
        <v>0</v>
      </c>
      <c r="S29" s="72">
        <f t="shared" si="1"/>
        <v>0</v>
      </c>
      <c r="T29" s="72">
        <f t="shared" si="1"/>
        <v>0</v>
      </c>
      <c r="U29" s="72">
        <f t="shared" si="1"/>
        <v>0</v>
      </c>
      <c r="W29" s="2">
        <f t="shared" si="13"/>
        <v>844803.29610686621</v>
      </c>
      <c r="X29" s="77">
        <f t="shared" si="14"/>
        <v>844803.29610686621</v>
      </c>
      <c r="Z29" s="2">
        <f t="shared" si="15"/>
        <v>811928.97525095451</v>
      </c>
      <c r="AA29" s="77">
        <f t="shared" si="16"/>
        <v>811928.97525095451</v>
      </c>
      <c r="AC29" s="2">
        <f t="shared" si="17"/>
        <v>856901.71368074231</v>
      </c>
      <c r="AD29" s="77">
        <f t="shared" si="18"/>
        <v>856901.71368074231</v>
      </c>
      <c r="AF29" s="2">
        <f t="shared" si="19"/>
        <v>839212.99281410978</v>
      </c>
      <c r="AG29" s="77">
        <f t="shared" si="20"/>
        <v>839212.99281410978</v>
      </c>
      <c r="AI29" s="2">
        <f t="shared" si="21"/>
        <v>846555.48072101385</v>
      </c>
      <c r="AJ29" s="77">
        <f t="shared" si="22"/>
        <v>846555.48072101385</v>
      </c>
    </row>
    <row r="30" spans="1:36" x14ac:dyDescent="0.2">
      <c r="A30" s="72">
        <v>22</v>
      </c>
      <c r="B30" s="1" t="s">
        <v>132</v>
      </c>
      <c r="C30" s="6" t="str">
        <f>VLOOKUP(B30,Valores!$A$2:$F$300,5,FALSE)</f>
        <v>cj</v>
      </c>
      <c r="D30" s="6">
        <v>0</v>
      </c>
      <c r="E30" s="63">
        <f>VLOOKUP($B30,Valores!$A$2:$G$300,6,FALSE)*VLOOKUP(VLOOKUP($B30,Indices_Poder!$B$5:$E$250,3,FALSE),Indices_Poder!$G$6:$N$27,4,FALSE)*VLOOKUP($E$8,Regional!$A$2:$B$7,2,FALSE)</f>
        <v>378.4645771484258</v>
      </c>
      <c r="F30" s="2">
        <f>VLOOKUP($B30,Valores!$A$2:$G$300,6,FALSE)*VLOOKUP(VLOOKUP($B30,Indices_Poder!$B$5:$E$250,3,FALSE),Indices_Poder!$G$6:$N$27,4,FALSE)*VLOOKUP($F$8,Regional!$A$2:$B$7,2,FALSE)</f>
        <v>363.73716545494631</v>
      </c>
      <c r="G30" s="2">
        <f>VLOOKUP($B30,Valores!$A$2:$G$300,6,FALSE)*VLOOKUP(VLOOKUP($B30,Indices_Poder!$B$5:$E$250,3,FALSE),Indices_Poder!$G$6:$N$27,4,FALSE)*VLOOKUP($G$8,Regional!$A$2:$B$7,2,FALSE)</f>
        <v>383.88456368536617</v>
      </c>
      <c r="H30" s="2">
        <f>VLOOKUP($B30,Valores!$A$2:$G$300,6,FALSE)*VLOOKUP(VLOOKUP($B30,Indices_Poder!$B$5:$E$250,3,FALSE),Indices_Poder!$G$6:$N$27,4,FALSE)*VLOOKUP($H$8,Regional!$A$2:$B$7,2,FALSE)</f>
        <v>375.9601695761844</v>
      </c>
      <c r="I30" s="76">
        <f>VLOOKUP($B30,Valores!$A$2:$G$300,6,FALSE)*VLOOKUP(VLOOKUP($B30,Indices_Poder!$B$5:$E$250,3,FALSE),Indices_Poder!$G$6:$N$27,4,FALSE)*VLOOKUP($I$8,Regional!$A$2:$B$7,2,FALSE)</f>
        <v>379.24954071584472</v>
      </c>
      <c r="J30" s="63">
        <f t="shared" si="0"/>
        <v>0</v>
      </c>
      <c r="K30" s="2">
        <f t="shared" si="0"/>
        <v>0</v>
      </c>
      <c r="L30" s="2">
        <f t="shared" si="0"/>
        <v>0</v>
      </c>
      <c r="M30" s="2">
        <f t="shared" si="0"/>
        <v>0</v>
      </c>
      <c r="N30" s="76">
        <f t="shared" si="0"/>
        <v>0</v>
      </c>
      <c r="O30" s="1">
        <f>VLOOKUP(B30,Valores!$A$2:$P$300,14,FALSE)</f>
        <v>1</v>
      </c>
      <c r="P30" s="1">
        <f>VLOOKUP(B30,Valores!$A$2:$P$300,15,FALSE)</f>
        <v>2.7E-2</v>
      </c>
      <c r="Q30" s="72">
        <f t="shared" si="12"/>
        <v>0</v>
      </c>
      <c r="R30" s="72">
        <f t="shared" si="1"/>
        <v>0</v>
      </c>
      <c r="S30" s="72">
        <f t="shared" si="1"/>
        <v>0</v>
      </c>
      <c r="T30" s="72">
        <f t="shared" si="1"/>
        <v>0</v>
      </c>
      <c r="U30" s="72">
        <f t="shared" si="1"/>
        <v>0</v>
      </c>
      <c r="W30" s="2">
        <f t="shared" si="13"/>
        <v>0</v>
      </c>
      <c r="X30" s="77">
        <f t="shared" si="14"/>
        <v>0</v>
      </c>
      <c r="Z30" s="2">
        <f t="shared" si="15"/>
        <v>0</v>
      </c>
      <c r="AA30" s="77">
        <f t="shared" si="16"/>
        <v>0</v>
      </c>
      <c r="AC30" s="2">
        <f t="shared" si="17"/>
        <v>0</v>
      </c>
      <c r="AD30" s="77">
        <f t="shared" si="18"/>
        <v>0</v>
      </c>
      <c r="AF30" s="2">
        <f t="shared" si="19"/>
        <v>0</v>
      </c>
      <c r="AG30" s="77">
        <f t="shared" si="20"/>
        <v>0</v>
      </c>
      <c r="AI30" s="2">
        <f t="shared" si="21"/>
        <v>0</v>
      </c>
      <c r="AJ30" s="77">
        <f t="shared" si="22"/>
        <v>0</v>
      </c>
    </row>
    <row r="31" spans="1:36" x14ac:dyDescent="0.2">
      <c r="A31" s="72">
        <v>23</v>
      </c>
      <c r="B31" s="1" t="s">
        <v>133</v>
      </c>
      <c r="C31" s="6" t="str">
        <f>VLOOKUP(B31,Valores!$A$2:$F$300,5,FALSE)</f>
        <v>cj</v>
      </c>
      <c r="D31" s="6">
        <v>0</v>
      </c>
      <c r="E31" s="63">
        <f>VLOOKUP($B31,Valores!$A$2:$G$300,6,FALSE)*VLOOKUP(VLOOKUP($B31,Indices_Poder!$B$5:$E$250,3,FALSE),Indices_Poder!$G$6:$N$27,4,FALSE)*VLOOKUP($E$8,Regional!$A$2:$B$7,2,FALSE)</f>
        <v>1086.1085421574458</v>
      </c>
      <c r="F31" s="2">
        <f>VLOOKUP($B31,Valores!$A$2:$G$300,6,FALSE)*VLOOKUP(VLOOKUP($B31,Indices_Poder!$B$5:$E$250,3,FALSE),Indices_Poder!$G$6:$N$27,4,FALSE)*VLOOKUP($F$8,Regional!$A$2:$B$7,2,FALSE)</f>
        <v>1043.8441702453438</v>
      </c>
      <c r="G31" s="2">
        <f>VLOOKUP($B31,Valores!$A$2:$G$300,6,FALSE)*VLOOKUP(VLOOKUP($B31,Indices_Poder!$B$5:$E$250,3,FALSE),Indices_Poder!$G$6:$N$27,4,FALSE)*VLOOKUP($G$8,Regional!$A$2:$B$7,2,FALSE)</f>
        <v>1101.6626891809351</v>
      </c>
      <c r="H31" s="2">
        <f>VLOOKUP($B31,Valores!$A$2:$G$300,6,FALSE)*VLOOKUP(VLOOKUP($B31,Indices_Poder!$B$5:$E$250,3,FALSE),Indices_Poder!$G$6:$N$27,4,FALSE)*VLOOKUP($H$8,Regional!$A$2:$B$7,2,FALSE)</f>
        <v>1078.9214535327992</v>
      </c>
      <c r="I31" s="76">
        <f>VLOOKUP($B31,Valores!$A$2:$G$300,6,FALSE)*VLOOKUP(VLOOKUP($B31,Indices_Poder!$B$5:$E$250,3,FALSE),Indices_Poder!$G$6:$N$27,4,FALSE)*VLOOKUP($I$8,Regional!$A$2:$B$7,2,FALSE)</f>
        <v>1088.3612117263649</v>
      </c>
      <c r="J31" s="63">
        <f t="shared" si="0"/>
        <v>0</v>
      </c>
      <c r="K31" s="2">
        <f t="shared" si="0"/>
        <v>0</v>
      </c>
      <c r="L31" s="2">
        <f t="shared" si="0"/>
        <v>0</v>
      </c>
      <c r="M31" s="2">
        <f t="shared" si="0"/>
        <v>0</v>
      </c>
      <c r="N31" s="76">
        <f t="shared" si="0"/>
        <v>0</v>
      </c>
      <c r="O31" s="1">
        <f>VLOOKUP(B31,Valores!$A$2:$P$300,14,FALSE)</f>
        <v>1</v>
      </c>
      <c r="P31" s="1">
        <f>VLOOKUP(B31,Valores!$A$2:$P$300,15,FALSE)</f>
        <v>2.7E-2</v>
      </c>
      <c r="Q31" s="72">
        <f t="shared" si="12"/>
        <v>0</v>
      </c>
      <c r="R31" s="72">
        <f t="shared" si="1"/>
        <v>0</v>
      </c>
      <c r="S31" s="72">
        <f t="shared" si="1"/>
        <v>0</v>
      </c>
      <c r="T31" s="72">
        <f t="shared" si="1"/>
        <v>0</v>
      </c>
      <c r="U31" s="72">
        <f t="shared" si="1"/>
        <v>0</v>
      </c>
      <c r="W31" s="2">
        <f t="shared" si="13"/>
        <v>0</v>
      </c>
      <c r="X31" s="77">
        <f t="shared" si="14"/>
        <v>0</v>
      </c>
      <c r="Z31" s="2">
        <f t="shared" si="15"/>
        <v>0</v>
      </c>
      <c r="AA31" s="77">
        <f t="shared" si="16"/>
        <v>0</v>
      </c>
      <c r="AC31" s="2">
        <f t="shared" si="17"/>
        <v>0</v>
      </c>
      <c r="AD31" s="77">
        <f t="shared" si="18"/>
        <v>0</v>
      </c>
      <c r="AF31" s="2">
        <f t="shared" si="19"/>
        <v>0</v>
      </c>
      <c r="AG31" s="77">
        <f t="shared" si="20"/>
        <v>0</v>
      </c>
      <c r="AI31" s="2">
        <f t="shared" si="21"/>
        <v>0</v>
      </c>
      <c r="AJ31" s="77">
        <f t="shared" si="22"/>
        <v>0</v>
      </c>
    </row>
    <row r="32" spans="1:36" x14ac:dyDescent="0.2">
      <c r="A32" s="72">
        <v>24</v>
      </c>
      <c r="B32" s="1" t="s">
        <v>87</v>
      </c>
      <c r="C32" s="6" t="str">
        <f>VLOOKUP(B32,Valores!$A$2:$F$300,5,FALSE)</f>
        <v>unid.</v>
      </c>
      <c r="D32" s="6">
        <v>3</v>
      </c>
      <c r="E32" s="63">
        <f>VLOOKUP($B32,Valores!$A$2:$G$300,6,FALSE)*VLOOKUP(VLOOKUP($B32,Indices_Poder!$B$5:$E$250,3,FALSE),Indices_Poder!$G$6:$N$27,4,FALSE)*VLOOKUP($E$8,Regional!$A$2:$B$7,2,FALSE)</f>
        <v>2636.6773863428548</v>
      </c>
      <c r="F32" s="2">
        <f>VLOOKUP($B32,Valores!$A$2:$G$300,6,FALSE)*VLOOKUP(VLOOKUP($B32,Indices_Poder!$B$5:$E$250,3,FALSE),Indices_Poder!$G$6:$N$27,4,FALSE)*VLOOKUP($F$8,Regional!$A$2:$B$7,2,FALSE)</f>
        <v>2534.0748292841795</v>
      </c>
      <c r="G32" s="2">
        <f>VLOOKUP($B32,Valores!$A$2:$G$300,6,FALSE)*VLOOKUP(VLOOKUP($B32,Indices_Poder!$B$5:$E$250,3,FALSE),Indices_Poder!$G$6:$N$27,4,FALSE)*VLOOKUP($G$8,Regional!$A$2:$B$7,2,FALSE)</f>
        <v>2674.4372106410979</v>
      </c>
      <c r="H32" s="2">
        <f>VLOOKUP($B32,Valores!$A$2:$G$300,6,FALSE)*VLOOKUP(VLOOKUP($B32,Indices_Poder!$B$5:$E$250,3,FALSE),Indices_Poder!$G$6:$N$27,4,FALSE)*VLOOKUP($H$8,Regional!$A$2:$B$7,2,FALSE)</f>
        <v>2619.2297433912527</v>
      </c>
      <c r="I32" s="76">
        <f>VLOOKUP($B32,Valores!$A$2:$G$300,6,FALSE)*VLOOKUP(VLOOKUP($B32,Indices_Poder!$B$5:$E$250,3,FALSE),Indices_Poder!$G$6:$N$27,4,FALSE)*VLOOKUP($I$8,Regional!$A$2:$B$7,2,FALSE)</f>
        <v>2642.1460505515656</v>
      </c>
      <c r="J32" s="63">
        <f t="shared" si="0"/>
        <v>7910.0321590285639</v>
      </c>
      <c r="K32" s="2">
        <f t="shared" si="0"/>
        <v>7602.224487852538</v>
      </c>
      <c r="L32" s="2">
        <f t="shared" si="0"/>
        <v>8023.311631923294</v>
      </c>
      <c r="M32" s="2">
        <f t="shared" si="0"/>
        <v>7857.689230173758</v>
      </c>
      <c r="N32" s="76">
        <f t="shared" si="0"/>
        <v>7926.4381516546964</v>
      </c>
      <c r="O32" s="1">
        <f>VLOOKUP(B32,Valores!$A$2:$P$300,14,FALSE)</f>
        <v>1</v>
      </c>
      <c r="P32" s="1">
        <f>VLOOKUP(B32,Valores!$A$2:$P$300,15,FALSE)</f>
        <v>2.7E-2</v>
      </c>
      <c r="Q32" s="72">
        <f t="shared" si="12"/>
        <v>0</v>
      </c>
      <c r="R32" s="72">
        <f t="shared" si="1"/>
        <v>0</v>
      </c>
      <c r="S32" s="72">
        <f t="shared" si="1"/>
        <v>0</v>
      </c>
      <c r="T32" s="72">
        <f t="shared" si="1"/>
        <v>0</v>
      </c>
      <c r="U32" s="72">
        <f t="shared" si="1"/>
        <v>0</v>
      </c>
      <c r="W32" s="2">
        <f t="shared" si="13"/>
        <v>7910.0321590285639</v>
      </c>
      <c r="X32" s="77">
        <f t="shared" si="14"/>
        <v>7910.0321590285639</v>
      </c>
      <c r="Z32" s="2">
        <f t="shared" si="15"/>
        <v>7602.224487852538</v>
      </c>
      <c r="AA32" s="77">
        <f t="shared" si="16"/>
        <v>7602.224487852538</v>
      </c>
      <c r="AC32" s="2">
        <f t="shared" si="17"/>
        <v>8023.311631923294</v>
      </c>
      <c r="AD32" s="77">
        <f t="shared" si="18"/>
        <v>8023.311631923294</v>
      </c>
      <c r="AF32" s="2">
        <f t="shared" si="19"/>
        <v>7857.689230173758</v>
      </c>
      <c r="AG32" s="77">
        <f t="shared" si="20"/>
        <v>7857.689230173758</v>
      </c>
      <c r="AI32" s="2">
        <f t="shared" si="21"/>
        <v>7926.4381516546964</v>
      </c>
      <c r="AJ32" s="77">
        <f t="shared" si="22"/>
        <v>7926.4381516546964</v>
      </c>
    </row>
    <row r="33" spans="1:36" x14ac:dyDescent="0.2">
      <c r="A33" s="72">
        <v>25</v>
      </c>
      <c r="B33" s="1" t="s">
        <v>134</v>
      </c>
      <c r="C33" s="6" t="str">
        <f>VLOOKUP(B33,Valores!$A$2:$F$300,5,FALSE)</f>
        <v>m³</v>
      </c>
      <c r="D33" s="6">
        <v>1.66</v>
      </c>
      <c r="E33" s="63">
        <f>VLOOKUP($B33,Valores!$A$2:$G$300,6,FALSE)*VLOOKUP(VLOOKUP($B33,Indices_Poder!$B$5:$E$250,3,FALSE),Indices_Poder!$G$6:$N$27,4,FALSE)*VLOOKUP($E$8,Regional!$A$2:$B$7,2,FALSE)</f>
        <v>5815.858492052359</v>
      </c>
      <c r="F33" s="2">
        <f>VLOOKUP($B33,Valores!$A$2:$G$300,6,FALSE)*VLOOKUP(VLOOKUP($B33,Indices_Poder!$B$5:$E$250,3,FALSE),Indices_Poder!$G$6:$N$27,4,FALSE)*VLOOKUP($F$8,Regional!$A$2:$B$7,2,FALSE)</f>
        <v>5589.5426159171857</v>
      </c>
      <c r="G33" s="2">
        <f>VLOOKUP($B33,Valores!$A$2:$G$300,6,FALSE)*VLOOKUP(VLOOKUP($B33,Indices_Poder!$B$5:$E$250,3,FALSE),Indices_Poder!$G$6:$N$27,4,FALSE)*VLOOKUP($G$8,Regional!$A$2:$B$7,2,FALSE)</f>
        <v>5899.1473297163184</v>
      </c>
      <c r="H33" s="2">
        <f>VLOOKUP($B33,Valores!$A$2:$G$300,6,FALSE)*VLOOKUP(VLOOKUP($B33,Indices_Poder!$B$5:$E$250,3,FALSE),Indices_Poder!$G$6:$N$27,4,FALSE)*VLOOKUP($H$8,Regional!$A$2:$B$7,2,FALSE)</f>
        <v>5777.3733049938401</v>
      </c>
      <c r="I33" s="76">
        <f>VLOOKUP($B33,Valores!$A$2:$G$300,6,FALSE)*VLOOKUP(VLOOKUP($B33,Indices_Poder!$B$5:$E$250,3,FALSE),Indices_Poder!$G$6:$N$27,4,FALSE)*VLOOKUP($I$8,Regional!$A$2:$B$7,2,FALSE)</f>
        <v>5827.9210133692077</v>
      </c>
      <c r="J33" s="63">
        <f t="shared" si="0"/>
        <v>9654.3250968069151</v>
      </c>
      <c r="K33" s="2">
        <f t="shared" si="0"/>
        <v>9278.6407424225272</v>
      </c>
      <c r="L33" s="2">
        <f t="shared" si="0"/>
        <v>9792.5845673290878</v>
      </c>
      <c r="M33" s="2">
        <f t="shared" si="0"/>
        <v>9590.4396862897738</v>
      </c>
      <c r="N33" s="76">
        <f t="shared" si="0"/>
        <v>9674.348882192884</v>
      </c>
      <c r="O33" s="1">
        <f>VLOOKUP(B33,Valores!$A$2:$P$300,14,FALSE)</f>
        <v>1</v>
      </c>
      <c r="P33" s="1">
        <f>VLOOKUP(B33,Valores!$A$2:$P$300,15,FALSE)</f>
        <v>3.1300000000000001E-2</v>
      </c>
      <c r="Q33" s="72">
        <f t="shared" si="12"/>
        <v>0</v>
      </c>
      <c r="R33" s="72">
        <f t="shared" si="1"/>
        <v>0</v>
      </c>
      <c r="S33" s="72">
        <f t="shared" si="1"/>
        <v>0</v>
      </c>
      <c r="T33" s="72">
        <f t="shared" si="1"/>
        <v>0</v>
      </c>
      <c r="U33" s="72">
        <f t="shared" si="1"/>
        <v>0</v>
      </c>
      <c r="W33" s="2">
        <f t="shared" si="13"/>
        <v>9654.3250968069151</v>
      </c>
      <c r="X33" s="77">
        <f t="shared" si="14"/>
        <v>9654.3250968069151</v>
      </c>
      <c r="Z33" s="2">
        <f t="shared" si="15"/>
        <v>9278.6407424225272</v>
      </c>
      <c r="AA33" s="77">
        <f t="shared" si="16"/>
        <v>9278.6407424225272</v>
      </c>
      <c r="AC33" s="2">
        <f t="shared" si="17"/>
        <v>9792.5845673290878</v>
      </c>
      <c r="AD33" s="77">
        <f t="shared" si="18"/>
        <v>9792.5845673290878</v>
      </c>
      <c r="AF33" s="2">
        <f t="shared" si="19"/>
        <v>9590.4396862897738</v>
      </c>
      <c r="AG33" s="77">
        <f t="shared" si="20"/>
        <v>9590.4396862897738</v>
      </c>
      <c r="AI33" s="2">
        <f t="shared" si="21"/>
        <v>9674.348882192884</v>
      </c>
      <c r="AJ33" s="77">
        <f t="shared" si="22"/>
        <v>9674.348882192884</v>
      </c>
    </row>
    <row r="34" spans="1:36" x14ac:dyDescent="0.2">
      <c r="A34" s="72">
        <v>26</v>
      </c>
      <c r="B34" s="1" t="s">
        <v>90</v>
      </c>
      <c r="C34" s="6" t="str">
        <f>VLOOKUP(B34,Valores!$A$2:$F$300,5,FALSE)</f>
        <v>m³</v>
      </c>
      <c r="D34" s="6">
        <v>5.24</v>
      </c>
      <c r="E34" s="63">
        <f>VLOOKUP($B34,Valores!$A$2:$G$300,6,FALSE)*VLOOKUP(VLOOKUP($B34,Indices_Poder!$B$5:$E$250,3,FALSE),Indices_Poder!$G$6:$N$27,4,FALSE)*VLOOKUP($E$8,Regional!$A$2:$B$7,2,FALSE)</f>
        <v>5815.858492052359</v>
      </c>
      <c r="F34" s="2">
        <f>VLOOKUP($B34,Valores!$A$2:$G$300,6,FALSE)*VLOOKUP(VLOOKUP($B34,Indices_Poder!$B$5:$E$250,3,FALSE),Indices_Poder!$G$6:$N$27,4,FALSE)*VLOOKUP($F$8,Regional!$A$2:$B$7,2,FALSE)</f>
        <v>5589.5426159171857</v>
      </c>
      <c r="G34" s="2">
        <f>VLOOKUP($B34,Valores!$A$2:$G$300,6,FALSE)*VLOOKUP(VLOOKUP($B34,Indices_Poder!$B$5:$E$250,3,FALSE),Indices_Poder!$G$6:$N$27,4,FALSE)*VLOOKUP($G$8,Regional!$A$2:$B$7,2,FALSE)</f>
        <v>5899.1473297163184</v>
      </c>
      <c r="H34" s="2">
        <f>VLOOKUP($B34,Valores!$A$2:$G$300,6,FALSE)*VLOOKUP(VLOOKUP($B34,Indices_Poder!$B$5:$E$250,3,FALSE),Indices_Poder!$G$6:$N$27,4,FALSE)*VLOOKUP($H$8,Regional!$A$2:$B$7,2,FALSE)</f>
        <v>5777.3733049938401</v>
      </c>
      <c r="I34" s="76">
        <f>VLOOKUP($B34,Valores!$A$2:$G$300,6,FALSE)*VLOOKUP(VLOOKUP($B34,Indices_Poder!$B$5:$E$250,3,FALSE),Indices_Poder!$G$6:$N$27,4,FALSE)*VLOOKUP($I$8,Regional!$A$2:$B$7,2,FALSE)</f>
        <v>5827.9210133692077</v>
      </c>
      <c r="J34" s="63">
        <f t="shared" si="0"/>
        <v>30475.098498354364</v>
      </c>
      <c r="K34" s="2">
        <f t="shared" si="0"/>
        <v>29289.203307406053</v>
      </c>
      <c r="L34" s="2">
        <f t="shared" si="0"/>
        <v>30911.532007713511</v>
      </c>
      <c r="M34" s="2">
        <f t="shared" si="0"/>
        <v>30273.436118167723</v>
      </c>
      <c r="N34" s="76">
        <f t="shared" si="0"/>
        <v>30538.306110054651</v>
      </c>
      <c r="O34" s="1">
        <f>VLOOKUP(B34,Valores!$A$2:$P$300,14,FALSE)</f>
        <v>1</v>
      </c>
      <c r="P34" s="1">
        <f>VLOOKUP(B34,Valores!$A$2:$P$300,15,FALSE)</f>
        <v>3.1300000000000001E-2</v>
      </c>
      <c r="Q34" s="72">
        <f t="shared" si="12"/>
        <v>0</v>
      </c>
      <c r="R34" s="72">
        <f t="shared" si="1"/>
        <v>0</v>
      </c>
      <c r="S34" s="72">
        <f t="shared" si="1"/>
        <v>0</v>
      </c>
      <c r="T34" s="72">
        <f t="shared" si="1"/>
        <v>0</v>
      </c>
      <c r="U34" s="72">
        <f t="shared" si="1"/>
        <v>0</v>
      </c>
      <c r="W34" s="2">
        <f t="shared" si="13"/>
        <v>30475.098498354364</v>
      </c>
      <c r="X34" s="77">
        <f t="shared" si="14"/>
        <v>30475.098498354364</v>
      </c>
      <c r="Z34" s="2">
        <f t="shared" si="15"/>
        <v>29289.203307406053</v>
      </c>
      <c r="AA34" s="77">
        <f t="shared" si="16"/>
        <v>29289.203307406053</v>
      </c>
      <c r="AC34" s="2">
        <f t="shared" si="17"/>
        <v>30911.532007713511</v>
      </c>
      <c r="AD34" s="77">
        <f t="shared" si="18"/>
        <v>30911.532007713511</v>
      </c>
      <c r="AF34" s="2">
        <f t="shared" si="19"/>
        <v>30273.436118167723</v>
      </c>
      <c r="AG34" s="77">
        <f t="shared" si="20"/>
        <v>30273.436118167723</v>
      </c>
      <c r="AI34" s="2">
        <f t="shared" si="21"/>
        <v>30538.306110054651</v>
      </c>
      <c r="AJ34" s="77">
        <f t="shared" si="22"/>
        <v>30538.306110054651</v>
      </c>
    </row>
    <row r="35" spans="1:36" x14ac:dyDescent="0.2">
      <c r="A35" s="72">
        <v>27</v>
      </c>
      <c r="B35" s="1" t="s">
        <v>135</v>
      </c>
      <c r="C35" s="6" t="str">
        <f>VLOOKUP(B35,Valores!$A$2:$F$300,5,FALSE)</f>
        <v>m³</v>
      </c>
      <c r="D35" s="6">
        <v>5.24</v>
      </c>
      <c r="E35" s="63">
        <f>VLOOKUP($B35,Valores!$A$2:$G$300,6,FALSE)*VLOOKUP(VLOOKUP($B35,Indices_Poder!$B$5:$E$250,3,FALSE),Indices_Poder!$G$6:$N$27,4,FALSE)*VLOOKUP($E$8,Regional!$A$2:$B$7,2,FALSE)</f>
        <v>5815.858492052359</v>
      </c>
      <c r="F35" s="2">
        <f>VLOOKUP($B35,Valores!$A$2:$G$300,6,FALSE)*VLOOKUP(VLOOKUP($B35,Indices_Poder!$B$5:$E$250,3,FALSE),Indices_Poder!$G$6:$N$27,4,FALSE)*VLOOKUP($F$8,Regional!$A$2:$B$7,2,FALSE)</f>
        <v>5589.5426159171857</v>
      </c>
      <c r="G35" s="2">
        <f>VLOOKUP($B35,Valores!$A$2:$G$300,6,FALSE)*VLOOKUP(VLOOKUP($B35,Indices_Poder!$B$5:$E$250,3,FALSE),Indices_Poder!$G$6:$N$27,4,FALSE)*VLOOKUP($G$8,Regional!$A$2:$B$7,2,FALSE)</f>
        <v>5899.1473297163184</v>
      </c>
      <c r="H35" s="2">
        <f>VLOOKUP($B35,Valores!$A$2:$G$300,6,FALSE)*VLOOKUP(VLOOKUP($B35,Indices_Poder!$B$5:$E$250,3,FALSE),Indices_Poder!$G$6:$N$27,4,FALSE)*VLOOKUP($H$8,Regional!$A$2:$B$7,2,FALSE)</f>
        <v>5777.3733049938401</v>
      </c>
      <c r="I35" s="76">
        <f>VLOOKUP($B35,Valores!$A$2:$G$300,6,FALSE)*VLOOKUP(VLOOKUP($B35,Indices_Poder!$B$5:$E$250,3,FALSE),Indices_Poder!$G$6:$N$27,4,FALSE)*VLOOKUP($I$8,Regional!$A$2:$B$7,2,FALSE)</f>
        <v>5827.9210133692077</v>
      </c>
      <c r="J35" s="63">
        <f t="shared" si="0"/>
        <v>30475.098498354364</v>
      </c>
      <c r="K35" s="2">
        <f t="shared" si="0"/>
        <v>29289.203307406053</v>
      </c>
      <c r="L35" s="2">
        <f t="shared" si="0"/>
        <v>30911.532007713511</v>
      </c>
      <c r="M35" s="2">
        <f t="shared" si="0"/>
        <v>30273.436118167723</v>
      </c>
      <c r="N35" s="76">
        <f t="shared" si="0"/>
        <v>30538.306110054651</v>
      </c>
      <c r="O35" s="1">
        <f>VLOOKUP(B35,Valores!$A$2:$P$300,14,FALSE)</f>
        <v>1</v>
      </c>
      <c r="P35" s="1">
        <f>VLOOKUP(B35,Valores!$A$2:$P$300,15,FALSE)</f>
        <v>3.1300000000000001E-2</v>
      </c>
      <c r="Q35" s="72">
        <f t="shared" si="12"/>
        <v>0</v>
      </c>
      <c r="R35" s="72">
        <f t="shared" si="1"/>
        <v>0</v>
      </c>
      <c r="S35" s="72">
        <f t="shared" si="1"/>
        <v>0</v>
      </c>
      <c r="T35" s="72">
        <f t="shared" si="1"/>
        <v>0</v>
      </c>
      <c r="U35" s="72">
        <f t="shared" si="1"/>
        <v>0</v>
      </c>
      <c r="W35" s="2">
        <f t="shared" si="13"/>
        <v>30475.098498354364</v>
      </c>
      <c r="X35" s="77">
        <f t="shared" si="14"/>
        <v>30475.098498354364</v>
      </c>
      <c r="Z35" s="2">
        <f t="shared" si="15"/>
        <v>29289.203307406053</v>
      </c>
      <c r="AA35" s="77">
        <f t="shared" si="16"/>
        <v>29289.203307406053</v>
      </c>
      <c r="AC35" s="2">
        <f t="shared" si="17"/>
        <v>30911.532007713511</v>
      </c>
      <c r="AD35" s="77">
        <f t="shared" si="18"/>
        <v>30911.532007713511</v>
      </c>
      <c r="AF35" s="2">
        <f t="shared" si="19"/>
        <v>30273.436118167723</v>
      </c>
      <c r="AG35" s="77">
        <f t="shared" si="20"/>
        <v>30273.436118167723</v>
      </c>
      <c r="AI35" s="2">
        <f t="shared" si="21"/>
        <v>30538.306110054651</v>
      </c>
      <c r="AJ35" s="77">
        <f t="shared" si="22"/>
        <v>30538.306110054651</v>
      </c>
    </row>
    <row r="36" spans="1:36" x14ac:dyDescent="0.2">
      <c r="A36" s="72">
        <v>28</v>
      </c>
      <c r="B36" s="1" t="s">
        <v>136</v>
      </c>
      <c r="C36" s="6" t="str">
        <f>VLOOKUP(B36,Valores!$A$2:$F$300,5,FALSE)</f>
        <v>m³</v>
      </c>
      <c r="D36" s="6">
        <v>0</v>
      </c>
      <c r="E36" s="63">
        <f>VLOOKUP($B36,Valores!$A$2:$G$300,6,FALSE)*VLOOKUP(VLOOKUP($B36,Indices_Poder!$B$5:$E$250,3,FALSE),Indices_Poder!$G$6:$N$27,4,FALSE)*VLOOKUP($E$8,Regional!$A$2:$B$7,2,FALSE)</f>
        <v>5815.858492052359</v>
      </c>
      <c r="F36" s="2">
        <f>VLOOKUP($B36,Valores!$A$2:$G$300,6,FALSE)*VLOOKUP(VLOOKUP($B36,Indices_Poder!$B$5:$E$250,3,FALSE),Indices_Poder!$G$6:$N$27,4,FALSE)*VLOOKUP($F$8,Regional!$A$2:$B$7,2,FALSE)</f>
        <v>5589.5426159171857</v>
      </c>
      <c r="G36" s="2">
        <f>VLOOKUP($B36,Valores!$A$2:$G$300,6,FALSE)*VLOOKUP(VLOOKUP($B36,Indices_Poder!$B$5:$E$250,3,FALSE),Indices_Poder!$G$6:$N$27,4,FALSE)*VLOOKUP($G$8,Regional!$A$2:$B$7,2,FALSE)</f>
        <v>5899.1473297163184</v>
      </c>
      <c r="H36" s="2">
        <f>VLOOKUP($B36,Valores!$A$2:$G$300,6,FALSE)*VLOOKUP(VLOOKUP($B36,Indices_Poder!$B$5:$E$250,3,FALSE),Indices_Poder!$G$6:$N$27,4,FALSE)*VLOOKUP($H$8,Regional!$A$2:$B$7,2,FALSE)</f>
        <v>5777.3733049938401</v>
      </c>
      <c r="I36" s="76">
        <f>VLOOKUP($B36,Valores!$A$2:$G$300,6,FALSE)*VLOOKUP(VLOOKUP($B36,Indices_Poder!$B$5:$E$250,3,FALSE),Indices_Poder!$G$6:$N$27,4,FALSE)*VLOOKUP($I$8,Regional!$A$2:$B$7,2,FALSE)</f>
        <v>5827.9210133692077</v>
      </c>
      <c r="J36" s="63">
        <f t="shared" si="0"/>
        <v>0</v>
      </c>
      <c r="K36" s="2">
        <f t="shared" si="0"/>
        <v>0</v>
      </c>
      <c r="L36" s="2">
        <f t="shared" si="0"/>
        <v>0</v>
      </c>
      <c r="M36" s="2">
        <f t="shared" si="0"/>
        <v>0</v>
      </c>
      <c r="N36" s="76">
        <f t="shared" si="0"/>
        <v>0</v>
      </c>
      <c r="O36" s="1">
        <f>VLOOKUP(B36,Valores!$A$2:$P$300,14,FALSE)</f>
        <v>1</v>
      </c>
      <c r="P36" s="1">
        <f>VLOOKUP(B36,Valores!$A$2:$P$300,15,FALSE)</f>
        <v>3.1300000000000001E-2</v>
      </c>
      <c r="Q36" s="72">
        <f t="shared" si="12"/>
        <v>0</v>
      </c>
      <c r="R36" s="72">
        <f t="shared" si="1"/>
        <v>0</v>
      </c>
      <c r="S36" s="72">
        <f t="shared" si="1"/>
        <v>0</v>
      </c>
      <c r="T36" s="72">
        <f t="shared" si="1"/>
        <v>0</v>
      </c>
      <c r="U36" s="72">
        <f t="shared" si="1"/>
        <v>0</v>
      </c>
      <c r="W36" s="2">
        <f t="shared" si="13"/>
        <v>0</v>
      </c>
      <c r="X36" s="77">
        <f t="shared" si="14"/>
        <v>0</v>
      </c>
      <c r="Z36" s="2">
        <f t="shared" si="15"/>
        <v>0</v>
      </c>
      <c r="AA36" s="77">
        <f t="shared" si="16"/>
        <v>0</v>
      </c>
      <c r="AC36" s="2">
        <f t="shared" si="17"/>
        <v>0</v>
      </c>
      <c r="AD36" s="77">
        <f t="shared" si="18"/>
        <v>0</v>
      </c>
      <c r="AF36" s="2">
        <f t="shared" si="19"/>
        <v>0</v>
      </c>
      <c r="AG36" s="77">
        <f t="shared" si="20"/>
        <v>0</v>
      </c>
      <c r="AI36" s="2">
        <f t="shared" si="21"/>
        <v>0</v>
      </c>
      <c r="AJ36" s="77">
        <f t="shared" si="22"/>
        <v>0</v>
      </c>
    </row>
    <row r="37" spans="1:36" x14ac:dyDescent="0.2">
      <c r="A37" s="72">
        <v>29</v>
      </c>
      <c r="B37" s="1" t="s">
        <v>137</v>
      </c>
      <c r="C37" s="6" t="str">
        <f>VLOOKUP(B37,Valores!$A$2:$F$300,5,FALSE)</f>
        <v>m³</v>
      </c>
      <c r="D37" s="6">
        <v>1.74</v>
      </c>
      <c r="E37" s="63">
        <f>VLOOKUP($B37,Valores!$A$2:$G$300,6,FALSE)*VLOOKUP(VLOOKUP($B37,Indices_Poder!$B$5:$E$250,3,FALSE),Indices_Poder!$G$6:$N$27,4,FALSE)*VLOOKUP($E$8,Regional!$A$2:$B$7,2,FALSE)</f>
        <v>5815.858492052359</v>
      </c>
      <c r="F37" s="2">
        <f>VLOOKUP($B37,Valores!$A$2:$G$300,6,FALSE)*VLOOKUP(VLOOKUP($B37,Indices_Poder!$B$5:$E$250,3,FALSE),Indices_Poder!$G$6:$N$27,4,FALSE)*VLOOKUP($F$8,Regional!$A$2:$B$7,2,FALSE)</f>
        <v>5589.5426159171857</v>
      </c>
      <c r="G37" s="2">
        <f>VLOOKUP($B37,Valores!$A$2:$G$300,6,FALSE)*VLOOKUP(VLOOKUP($B37,Indices_Poder!$B$5:$E$250,3,FALSE),Indices_Poder!$G$6:$N$27,4,FALSE)*VLOOKUP($G$8,Regional!$A$2:$B$7,2,FALSE)</f>
        <v>5899.1473297163184</v>
      </c>
      <c r="H37" s="2">
        <f>VLOOKUP($B37,Valores!$A$2:$G$300,6,FALSE)*VLOOKUP(VLOOKUP($B37,Indices_Poder!$B$5:$E$250,3,FALSE),Indices_Poder!$G$6:$N$27,4,FALSE)*VLOOKUP($H$8,Regional!$A$2:$B$7,2,FALSE)</f>
        <v>5777.3733049938401</v>
      </c>
      <c r="I37" s="76">
        <f>VLOOKUP($B37,Valores!$A$2:$G$300,6,FALSE)*VLOOKUP(VLOOKUP($B37,Indices_Poder!$B$5:$E$250,3,FALSE),Indices_Poder!$G$6:$N$27,4,FALSE)*VLOOKUP($I$8,Regional!$A$2:$B$7,2,FALSE)</f>
        <v>5827.9210133692077</v>
      </c>
      <c r="J37" s="63">
        <f t="shared" si="0"/>
        <v>10119.593776171105</v>
      </c>
      <c r="K37" s="2">
        <f t="shared" si="0"/>
        <v>9725.8041516959038</v>
      </c>
      <c r="L37" s="2">
        <f t="shared" si="0"/>
        <v>10264.516353706395</v>
      </c>
      <c r="M37" s="2">
        <f t="shared" si="0"/>
        <v>10052.629550689282</v>
      </c>
      <c r="N37" s="76">
        <f t="shared" si="0"/>
        <v>10140.582563262422</v>
      </c>
      <c r="O37" s="1">
        <f>VLOOKUP(B37,Valores!$A$2:$P$300,14,FALSE)</f>
        <v>1</v>
      </c>
      <c r="P37" s="1">
        <f>VLOOKUP(B37,Valores!$A$2:$P$300,15,FALSE)</f>
        <v>3.1300000000000001E-2</v>
      </c>
      <c r="Q37" s="72">
        <f t="shared" si="12"/>
        <v>0</v>
      </c>
      <c r="R37" s="72">
        <f t="shared" si="1"/>
        <v>0</v>
      </c>
      <c r="S37" s="72">
        <f t="shared" si="1"/>
        <v>0</v>
      </c>
      <c r="T37" s="72">
        <f t="shared" si="1"/>
        <v>0</v>
      </c>
      <c r="U37" s="72">
        <f t="shared" si="1"/>
        <v>0</v>
      </c>
      <c r="W37" s="2">
        <f t="shared" si="13"/>
        <v>10119.593776171105</v>
      </c>
      <c r="X37" s="77">
        <f t="shared" si="14"/>
        <v>10119.593776171105</v>
      </c>
      <c r="Z37" s="2">
        <f t="shared" si="15"/>
        <v>9725.8041516959038</v>
      </c>
      <c r="AA37" s="77">
        <f t="shared" si="16"/>
        <v>9725.8041516959038</v>
      </c>
      <c r="AC37" s="2">
        <f t="shared" si="17"/>
        <v>10264.516353706395</v>
      </c>
      <c r="AD37" s="77">
        <f t="shared" si="18"/>
        <v>10264.516353706395</v>
      </c>
      <c r="AF37" s="2">
        <f t="shared" si="19"/>
        <v>10052.629550689282</v>
      </c>
      <c r="AG37" s="77">
        <f t="shared" si="20"/>
        <v>10052.629550689282</v>
      </c>
      <c r="AI37" s="2">
        <f t="shared" si="21"/>
        <v>10140.582563262422</v>
      </c>
      <c r="AJ37" s="77">
        <f t="shared" si="22"/>
        <v>10140.582563262422</v>
      </c>
    </row>
    <row r="38" spans="1:36" x14ac:dyDescent="0.2">
      <c r="A38" s="72">
        <v>30</v>
      </c>
      <c r="B38" s="1" t="s">
        <v>91</v>
      </c>
      <c r="C38" s="6" t="str">
        <f>VLOOKUP(B38,Valores!$A$2:$F$300,5,FALSE)</f>
        <v>m³</v>
      </c>
      <c r="D38" s="6">
        <v>1.74</v>
      </c>
      <c r="E38" s="63">
        <f>VLOOKUP($B38,Valores!$A$2:$G$300,6,FALSE)*VLOOKUP(VLOOKUP($B38,Indices_Poder!$B$5:$E$250,3,FALSE),Indices_Poder!$G$6:$N$27,4,FALSE)*VLOOKUP($E$8,Regional!$A$2:$B$7,2,FALSE)</f>
        <v>5815.858492052359</v>
      </c>
      <c r="F38" s="2">
        <f>VLOOKUP($B38,Valores!$A$2:$G$300,6,FALSE)*VLOOKUP(VLOOKUP($B38,Indices_Poder!$B$5:$E$250,3,FALSE),Indices_Poder!$G$6:$N$27,4,FALSE)*VLOOKUP($F$8,Regional!$A$2:$B$7,2,FALSE)</f>
        <v>5589.5426159171857</v>
      </c>
      <c r="G38" s="2">
        <f>VLOOKUP($B38,Valores!$A$2:$G$300,6,FALSE)*VLOOKUP(VLOOKUP($B38,Indices_Poder!$B$5:$E$250,3,FALSE),Indices_Poder!$G$6:$N$27,4,FALSE)*VLOOKUP($G$8,Regional!$A$2:$B$7,2,FALSE)</f>
        <v>5899.1473297163184</v>
      </c>
      <c r="H38" s="2">
        <f>VLOOKUP($B38,Valores!$A$2:$G$300,6,FALSE)*VLOOKUP(VLOOKUP($B38,Indices_Poder!$B$5:$E$250,3,FALSE),Indices_Poder!$G$6:$N$27,4,FALSE)*VLOOKUP($H$8,Regional!$A$2:$B$7,2,FALSE)</f>
        <v>5777.3733049938401</v>
      </c>
      <c r="I38" s="76">
        <f>VLOOKUP($B38,Valores!$A$2:$G$300,6,FALSE)*VLOOKUP(VLOOKUP($B38,Indices_Poder!$B$5:$E$250,3,FALSE),Indices_Poder!$G$6:$N$27,4,FALSE)*VLOOKUP($I$8,Regional!$A$2:$B$7,2,FALSE)</f>
        <v>5827.9210133692077</v>
      </c>
      <c r="J38" s="63">
        <f t="shared" si="0"/>
        <v>10119.593776171105</v>
      </c>
      <c r="K38" s="2">
        <f t="shared" si="0"/>
        <v>9725.8041516959038</v>
      </c>
      <c r="L38" s="2">
        <f t="shared" si="0"/>
        <v>10264.516353706395</v>
      </c>
      <c r="M38" s="2">
        <f t="shared" si="0"/>
        <v>10052.629550689282</v>
      </c>
      <c r="N38" s="76">
        <f t="shared" si="0"/>
        <v>10140.582563262422</v>
      </c>
      <c r="O38" s="1">
        <f>VLOOKUP(B38,Valores!$A$2:$P$300,14,FALSE)</f>
        <v>1</v>
      </c>
      <c r="P38" s="1">
        <f>VLOOKUP(B38,Valores!$A$2:$P$300,15,FALSE)</f>
        <v>3.1300000000000001E-2</v>
      </c>
      <c r="Q38" s="72">
        <f t="shared" si="12"/>
        <v>0</v>
      </c>
      <c r="R38" s="72">
        <f t="shared" si="1"/>
        <v>0</v>
      </c>
      <c r="S38" s="72">
        <f t="shared" si="1"/>
        <v>0</v>
      </c>
      <c r="T38" s="72">
        <f t="shared" si="1"/>
        <v>0</v>
      </c>
      <c r="U38" s="72">
        <f t="shared" si="1"/>
        <v>0</v>
      </c>
      <c r="W38" s="2">
        <f t="shared" si="13"/>
        <v>10119.593776171105</v>
      </c>
      <c r="X38" s="77">
        <f t="shared" si="14"/>
        <v>10119.593776171105</v>
      </c>
      <c r="Z38" s="2">
        <f t="shared" si="15"/>
        <v>9725.8041516959038</v>
      </c>
      <c r="AA38" s="77">
        <f t="shared" si="16"/>
        <v>9725.8041516959038</v>
      </c>
      <c r="AC38" s="2">
        <f t="shared" si="17"/>
        <v>10264.516353706395</v>
      </c>
      <c r="AD38" s="77">
        <f t="shared" si="18"/>
        <v>10264.516353706395</v>
      </c>
      <c r="AF38" s="2">
        <f t="shared" si="19"/>
        <v>10052.629550689282</v>
      </c>
      <c r="AG38" s="77">
        <f t="shared" si="20"/>
        <v>10052.629550689282</v>
      </c>
      <c r="AI38" s="2">
        <f t="shared" si="21"/>
        <v>10140.582563262422</v>
      </c>
      <c r="AJ38" s="77">
        <f t="shared" si="22"/>
        <v>10140.582563262422</v>
      </c>
    </row>
    <row r="39" spans="1:36" x14ac:dyDescent="0.2">
      <c r="A39" s="72">
        <v>31</v>
      </c>
      <c r="B39" s="1" t="s">
        <v>92</v>
      </c>
      <c r="C39" s="6" t="str">
        <f>VLOOKUP(B39,Valores!$A$2:$F$300,5,FALSE)</f>
        <v>m³</v>
      </c>
      <c r="D39" s="6">
        <v>1.74</v>
      </c>
      <c r="E39" s="63">
        <f>VLOOKUP($B39,Valores!$A$2:$G$300,6,FALSE)*VLOOKUP(VLOOKUP($B39,Indices_Poder!$B$5:$E$250,3,FALSE),Indices_Poder!$G$6:$N$27,4,FALSE)*VLOOKUP($E$8,Regional!$A$2:$B$7,2,FALSE)</f>
        <v>5815.858492052359</v>
      </c>
      <c r="F39" s="2">
        <f>VLOOKUP($B39,Valores!$A$2:$G$300,6,FALSE)*VLOOKUP(VLOOKUP($B39,Indices_Poder!$B$5:$E$250,3,FALSE),Indices_Poder!$G$6:$N$27,4,FALSE)*VLOOKUP($F$8,Regional!$A$2:$B$7,2,FALSE)</f>
        <v>5589.5426159171857</v>
      </c>
      <c r="G39" s="2">
        <f>VLOOKUP($B39,Valores!$A$2:$G$300,6,FALSE)*VLOOKUP(VLOOKUP($B39,Indices_Poder!$B$5:$E$250,3,FALSE),Indices_Poder!$G$6:$N$27,4,FALSE)*VLOOKUP($G$8,Regional!$A$2:$B$7,2,FALSE)</f>
        <v>5899.1473297163184</v>
      </c>
      <c r="H39" s="2">
        <f>VLOOKUP($B39,Valores!$A$2:$G$300,6,FALSE)*VLOOKUP(VLOOKUP($B39,Indices_Poder!$B$5:$E$250,3,FALSE),Indices_Poder!$G$6:$N$27,4,FALSE)*VLOOKUP($H$8,Regional!$A$2:$B$7,2,FALSE)</f>
        <v>5777.3733049938401</v>
      </c>
      <c r="I39" s="76">
        <f>VLOOKUP($B39,Valores!$A$2:$G$300,6,FALSE)*VLOOKUP(VLOOKUP($B39,Indices_Poder!$B$5:$E$250,3,FALSE),Indices_Poder!$G$6:$N$27,4,FALSE)*VLOOKUP($I$8,Regional!$A$2:$B$7,2,FALSE)</f>
        <v>5827.9210133692077</v>
      </c>
      <c r="J39" s="63">
        <f t="shared" si="0"/>
        <v>10119.593776171105</v>
      </c>
      <c r="K39" s="2">
        <f t="shared" si="0"/>
        <v>9725.8041516959038</v>
      </c>
      <c r="L39" s="2">
        <f t="shared" si="0"/>
        <v>10264.516353706395</v>
      </c>
      <c r="M39" s="2">
        <f t="shared" si="0"/>
        <v>10052.629550689282</v>
      </c>
      <c r="N39" s="76">
        <f t="shared" si="0"/>
        <v>10140.582563262422</v>
      </c>
      <c r="O39" s="1">
        <f>VLOOKUP(B39,Valores!$A$2:$P$300,14,FALSE)</f>
        <v>1</v>
      </c>
      <c r="P39" s="1">
        <f>VLOOKUP(B39,Valores!$A$2:$P$300,15,FALSE)</f>
        <v>3.1300000000000001E-2</v>
      </c>
      <c r="Q39" s="72">
        <f t="shared" si="12"/>
        <v>0</v>
      </c>
      <c r="R39" s="72">
        <f t="shared" si="1"/>
        <v>0</v>
      </c>
      <c r="S39" s="72">
        <f t="shared" si="1"/>
        <v>0</v>
      </c>
      <c r="T39" s="72">
        <f t="shared" si="1"/>
        <v>0</v>
      </c>
      <c r="U39" s="72">
        <f t="shared" si="1"/>
        <v>0</v>
      </c>
      <c r="W39" s="2">
        <f t="shared" si="13"/>
        <v>10119.593776171105</v>
      </c>
      <c r="X39" s="77">
        <f t="shared" si="14"/>
        <v>10119.593776171105</v>
      </c>
      <c r="Z39" s="2">
        <f t="shared" si="15"/>
        <v>9725.8041516959038</v>
      </c>
      <c r="AA39" s="77">
        <f t="shared" si="16"/>
        <v>9725.8041516959038</v>
      </c>
      <c r="AC39" s="2">
        <f t="shared" si="17"/>
        <v>10264.516353706395</v>
      </c>
      <c r="AD39" s="77">
        <f t="shared" si="18"/>
        <v>10264.516353706395</v>
      </c>
      <c r="AF39" s="2">
        <f t="shared" si="19"/>
        <v>10052.629550689282</v>
      </c>
      <c r="AG39" s="77">
        <f t="shared" si="20"/>
        <v>10052.629550689282</v>
      </c>
      <c r="AI39" s="2">
        <f t="shared" si="21"/>
        <v>10140.582563262422</v>
      </c>
      <c r="AJ39" s="77">
        <f t="shared" si="22"/>
        <v>10140.582563262422</v>
      </c>
    </row>
    <row r="40" spans="1:36" x14ac:dyDescent="0.2">
      <c r="A40" s="72">
        <v>32</v>
      </c>
      <c r="B40" s="1" t="s">
        <v>93</v>
      </c>
      <c r="C40" s="6" t="str">
        <f>VLOOKUP(B40,Valores!$A$2:$F$300,5,FALSE)</f>
        <v>m³</v>
      </c>
      <c r="D40" s="6">
        <v>26.62</v>
      </c>
      <c r="E40" s="63">
        <f>VLOOKUP($B40,Valores!$A$2:$G$300,6,FALSE)*VLOOKUP(VLOOKUP($B40,Indices_Poder!$B$5:$E$250,3,FALSE),Indices_Poder!$G$6:$N$27,4,FALSE)*VLOOKUP($E$8,Regional!$A$2:$B$7,2,FALSE)</f>
        <v>5815.858492052359</v>
      </c>
      <c r="F40" s="2">
        <f>VLOOKUP($B40,Valores!$A$2:$G$300,6,FALSE)*VLOOKUP(VLOOKUP($B40,Indices_Poder!$B$5:$E$250,3,FALSE),Indices_Poder!$G$6:$N$27,4,FALSE)*VLOOKUP($F$8,Regional!$A$2:$B$7,2,FALSE)</f>
        <v>5589.5426159171857</v>
      </c>
      <c r="G40" s="2">
        <f>VLOOKUP($B40,Valores!$A$2:$G$300,6,FALSE)*VLOOKUP(VLOOKUP($B40,Indices_Poder!$B$5:$E$250,3,FALSE),Indices_Poder!$G$6:$N$27,4,FALSE)*VLOOKUP($G$8,Regional!$A$2:$B$7,2,FALSE)</f>
        <v>5899.1473297163184</v>
      </c>
      <c r="H40" s="2">
        <f>VLOOKUP($B40,Valores!$A$2:$G$300,6,FALSE)*VLOOKUP(VLOOKUP($B40,Indices_Poder!$B$5:$E$250,3,FALSE),Indices_Poder!$G$6:$N$27,4,FALSE)*VLOOKUP($H$8,Regional!$A$2:$B$7,2,FALSE)</f>
        <v>5777.3733049938401</v>
      </c>
      <c r="I40" s="76">
        <f>VLOOKUP($B40,Valores!$A$2:$G$300,6,FALSE)*VLOOKUP(VLOOKUP($B40,Indices_Poder!$B$5:$E$250,3,FALSE),Indices_Poder!$G$6:$N$27,4,FALSE)*VLOOKUP($I$8,Regional!$A$2:$B$7,2,FALSE)</f>
        <v>5827.9210133692077</v>
      </c>
      <c r="J40" s="63">
        <f t="shared" si="0"/>
        <v>154818.15305843379</v>
      </c>
      <c r="K40" s="2">
        <f t="shared" si="0"/>
        <v>148793.62443571549</v>
      </c>
      <c r="L40" s="2">
        <f t="shared" si="0"/>
        <v>157035.3019170484</v>
      </c>
      <c r="M40" s="2">
        <f t="shared" si="0"/>
        <v>153793.67737893603</v>
      </c>
      <c r="N40" s="76">
        <f t="shared" si="0"/>
        <v>155139.25737588832</v>
      </c>
      <c r="O40" s="1">
        <f>VLOOKUP(B40,Valores!$A$2:$P$300,14,FALSE)</f>
        <v>1</v>
      </c>
      <c r="P40" s="1">
        <f>VLOOKUP(B40,Valores!$A$2:$P$300,15,FALSE)</f>
        <v>3.1300000000000001E-2</v>
      </c>
      <c r="Q40" s="72">
        <f t="shared" si="12"/>
        <v>0</v>
      </c>
      <c r="R40" s="72">
        <f t="shared" si="1"/>
        <v>0</v>
      </c>
      <c r="S40" s="72">
        <f t="shared" si="1"/>
        <v>0</v>
      </c>
      <c r="T40" s="72">
        <f t="shared" si="1"/>
        <v>0</v>
      </c>
      <c r="U40" s="72">
        <f t="shared" si="1"/>
        <v>0</v>
      </c>
      <c r="W40" s="2">
        <f t="shared" si="13"/>
        <v>154818.15305843379</v>
      </c>
      <c r="X40" s="77">
        <f t="shared" si="14"/>
        <v>154818.15305843379</v>
      </c>
      <c r="Z40" s="2">
        <f t="shared" si="15"/>
        <v>148793.62443571549</v>
      </c>
      <c r="AA40" s="77">
        <f t="shared" si="16"/>
        <v>148793.62443571549</v>
      </c>
      <c r="AC40" s="2">
        <f t="shared" si="17"/>
        <v>157035.3019170484</v>
      </c>
      <c r="AD40" s="77">
        <f t="shared" si="18"/>
        <v>157035.3019170484</v>
      </c>
      <c r="AF40" s="2">
        <f t="shared" si="19"/>
        <v>153793.67737893603</v>
      </c>
      <c r="AG40" s="77">
        <f t="shared" si="20"/>
        <v>153793.67737893603</v>
      </c>
      <c r="AI40" s="2">
        <f t="shared" si="21"/>
        <v>155139.25737588832</v>
      </c>
      <c r="AJ40" s="77">
        <f t="shared" si="22"/>
        <v>155139.25737588832</v>
      </c>
    </row>
    <row r="41" spans="1:36" x14ac:dyDescent="0.2">
      <c r="A41" s="72">
        <v>33</v>
      </c>
      <c r="B41" s="1" t="s">
        <v>94</v>
      </c>
      <c r="C41" s="6" t="str">
        <f>VLOOKUP(B41,Valores!$A$2:$F$300,5,FALSE)</f>
        <v>unid.</v>
      </c>
      <c r="D41" s="6">
        <v>1</v>
      </c>
      <c r="E41" s="63">
        <f>VLOOKUP($B41,Valores!$A$2:$G$300,6,FALSE)*VLOOKUP(VLOOKUP($B41,Indices_Poder!$B$5:$E$250,3,FALSE),Indices_Poder!$G$6:$N$27,4,FALSE)*VLOOKUP($E$8,Regional!$A$2:$B$7,2,FALSE)</f>
        <v>95297.275528865226</v>
      </c>
      <c r="F41" s="2">
        <f>VLOOKUP($B41,Valores!$A$2:$G$300,6,FALSE)*VLOOKUP(VLOOKUP($B41,Indices_Poder!$B$5:$E$250,3,FALSE),Indices_Poder!$G$6:$N$27,4,FALSE)*VLOOKUP($F$8,Regional!$A$2:$B$7,2,FALSE)</f>
        <v>91588.917350260497</v>
      </c>
      <c r="G41" s="2">
        <f>VLOOKUP($B41,Valores!$A$2:$G$300,6,FALSE)*VLOOKUP(VLOOKUP($B41,Indices_Poder!$B$5:$E$250,3,FALSE),Indices_Poder!$G$6:$N$27,4,FALSE)*VLOOKUP($G$8,Regional!$A$2:$B$7,2,FALSE)</f>
        <v>96662.026635204529</v>
      </c>
      <c r="H41" s="2">
        <f>VLOOKUP($B41,Valores!$A$2:$G$300,6,FALSE)*VLOOKUP(VLOOKUP($B41,Indices_Poder!$B$5:$E$250,3,FALSE),Indices_Poder!$G$6:$N$27,4,FALSE)*VLOOKUP($H$8,Regional!$A$2:$B$7,2,FALSE)</f>
        <v>94666.666396970526</v>
      </c>
      <c r="I41" s="76">
        <f>VLOOKUP($B41,Valores!$A$2:$G$300,6,FALSE)*VLOOKUP(VLOOKUP($B41,Indices_Poder!$B$5:$E$250,3,FALSE),Indices_Poder!$G$6:$N$27,4,FALSE)*VLOOKUP($I$8,Regional!$A$2:$B$7,2,FALSE)</f>
        <v>95494.929137369545</v>
      </c>
      <c r="J41" s="63">
        <f t="shared" si="0"/>
        <v>95297.275528865226</v>
      </c>
      <c r="K41" s="2">
        <f t="shared" si="0"/>
        <v>91588.917350260497</v>
      </c>
      <c r="L41" s="2">
        <f t="shared" si="0"/>
        <v>96662.026635204529</v>
      </c>
      <c r="M41" s="2">
        <f t="shared" si="0"/>
        <v>94666.666396970526</v>
      </c>
      <c r="N41" s="76">
        <f t="shared" si="0"/>
        <v>95494.929137369545</v>
      </c>
      <c r="O41" s="1">
        <f>VLOOKUP(B41,Valores!$A$2:$P$300,14,FALSE)</f>
        <v>1</v>
      </c>
      <c r="P41" s="1">
        <f>VLOOKUP(B41,Valores!$A$2:$P$300,15,FALSE)</f>
        <v>6.6699999999999995E-2</v>
      </c>
      <c r="Q41" s="72">
        <f t="shared" si="12"/>
        <v>0</v>
      </c>
      <c r="R41" s="72">
        <f t="shared" si="1"/>
        <v>0</v>
      </c>
      <c r="S41" s="72">
        <f t="shared" si="1"/>
        <v>0</v>
      </c>
      <c r="T41" s="72">
        <f t="shared" si="1"/>
        <v>0</v>
      </c>
      <c r="U41" s="72">
        <f t="shared" si="1"/>
        <v>0</v>
      </c>
      <c r="W41" s="2">
        <f t="shared" si="13"/>
        <v>95297.275528865226</v>
      </c>
      <c r="X41" s="77">
        <f t="shared" si="14"/>
        <v>95297.275528865226</v>
      </c>
      <c r="Z41" s="2">
        <f t="shared" si="15"/>
        <v>91588.917350260497</v>
      </c>
      <c r="AA41" s="77">
        <f t="shared" si="16"/>
        <v>91588.917350260497</v>
      </c>
      <c r="AC41" s="2">
        <f t="shared" si="17"/>
        <v>96662.026635204529</v>
      </c>
      <c r="AD41" s="77">
        <f t="shared" si="18"/>
        <v>96662.026635204529</v>
      </c>
      <c r="AF41" s="2">
        <f t="shared" si="19"/>
        <v>94666.666396970526</v>
      </c>
      <c r="AG41" s="77">
        <f t="shared" si="20"/>
        <v>94666.666396970526</v>
      </c>
      <c r="AI41" s="2">
        <f t="shared" si="21"/>
        <v>95494.929137369545</v>
      </c>
      <c r="AJ41" s="77">
        <f t="shared" si="22"/>
        <v>95494.929137369545</v>
      </c>
    </row>
    <row r="42" spans="1:36" x14ac:dyDescent="0.2">
      <c r="A42" s="72">
        <v>34</v>
      </c>
      <c r="B42" s="1" t="s">
        <v>138</v>
      </c>
      <c r="C42" s="6" t="str">
        <f>VLOOKUP(B42,Valores!$A$2:$F$300,5,FALSE)</f>
        <v>unid.</v>
      </c>
      <c r="D42" s="6">
        <v>0</v>
      </c>
      <c r="E42" s="63">
        <f>VLOOKUP($B42,Valores!$A$2:$G$300,6,FALSE)*VLOOKUP(VLOOKUP($B42,Indices_Poder!$B$5:$E$250,3,FALSE),Indices_Poder!$G$6:$N$27,4,FALSE)*VLOOKUP($E$8,Regional!$A$2:$B$7,2,FALSE)</f>
        <v>95297.275528865226</v>
      </c>
      <c r="F42" s="2">
        <f>VLOOKUP($B42,Valores!$A$2:$G$300,6,FALSE)*VLOOKUP(VLOOKUP($B42,Indices_Poder!$B$5:$E$250,3,FALSE),Indices_Poder!$G$6:$N$27,4,FALSE)*VLOOKUP($F$8,Regional!$A$2:$B$7,2,FALSE)</f>
        <v>91588.917350260497</v>
      </c>
      <c r="G42" s="2">
        <f>VLOOKUP($B42,Valores!$A$2:$G$300,6,FALSE)*VLOOKUP(VLOOKUP($B42,Indices_Poder!$B$5:$E$250,3,FALSE),Indices_Poder!$G$6:$N$27,4,FALSE)*VLOOKUP($G$8,Regional!$A$2:$B$7,2,FALSE)</f>
        <v>96662.026635204529</v>
      </c>
      <c r="H42" s="2">
        <f>VLOOKUP($B42,Valores!$A$2:$G$300,6,FALSE)*VLOOKUP(VLOOKUP($B42,Indices_Poder!$B$5:$E$250,3,FALSE),Indices_Poder!$G$6:$N$27,4,FALSE)*VLOOKUP($H$8,Regional!$A$2:$B$7,2,FALSE)</f>
        <v>94666.666396970526</v>
      </c>
      <c r="I42" s="76">
        <f>VLOOKUP($B42,Valores!$A$2:$G$300,6,FALSE)*VLOOKUP(VLOOKUP($B42,Indices_Poder!$B$5:$E$250,3,FALSE),Indices_Poder!$G$6:$N$27,4,FALSE)*VLOOKUP($I$8,Regional!$A$2:$B$7,2,FALSE)</f>
        <v>95494.929137369545</v>
      </c>
      <c r="J42" s="63">
        <f t="shared" si="0"/>
        <v>0</v>
      </c>
      <c r="K42" s="2">
        <f t="shared" si="0"/>
        <v>0</v>
      </c>
      <c r="L42" s="2">
        <f t="shared" si="0"/>
        <v>0</v>
      </c>
      <c r="M42" s="2">
        <f t="shared" si="0"/>
        <v>0</v>
      </c>
      <c r="N42" s="76">
        <f t="shared" si="0"/>
        <v>0</v>
      </c>
      <c r="O42" s="1">
        <f>VLOOKUP(B42,Valores!$A$2:$P$300,14,FALSE)</f>
        <v>1</v>
      </c>
      <c r="P42" s="1">
        <f>VLOOKUP(B42,Valores!$A$2:$P$300,15,FALSE)</f>
        <v>6.6699999999999995E-2</v>
      </c>
      <c r="Q42" s="72">
        <f t="shared" si="12"/>
        <v>0</v>
      </c>
      <c r="R42" s="72">
        <f t="shared" si="1"/>
        <v>0</v>
      </c>
      <c r="S42" s="72">
        <f t="shared" si="1"/>
        <v>0</v>
      </c>
      <c r="T42" s="72">
        <f t="shared" si="1"/>
        <v>0</v>
      </c>
      <c r="U42" s="72">
        <f t="shared" si="1"/>
        <v>0</v>
      </c>
      <c r="W42" s="2">
        <f t="shared" si="13"/>
        <v>0</v>
      </c>
      <c r="X42" s="77">
        <f t="shared" si="14"/>
        <v>0</v>
      </c>
      <c r="Z42" s="2">
        <f t="shared" si="15"/>
        <v>0</v>
      </c>
      <c r="AA42" s="77">
        <f t="shared" si="16"/>
        <v>0</v>
      </c>
      <c r="AC42" s="2">
        <f t="shared" si="17"/>
        <v>0</v>
      </c>
      <c r="AD42" s="77">
        <f t="shared" si="18"/>
        <v>0</v>
      </c>
      <c r="AF42" s="2">
        <f t="shared" si="19"/>
        <v>0</v>
      </c>
      <c r="AG42" s="77">
        <f t="shared" si="20"/>
        <v>0</v>
      </c>
      <c r="AI42" s="2">
        <f t="shared" si="21"/>
        <v>0</v>
      </c>
      <c r="AJ42" s="77">
        <f t="shared" si="22"/>
        <v>0</v>
      </c>
    </row>
    <row r="43" spans="1:36" x14ac:dyDescent="0.2">
      <c r="A43" s="72">
        <v>35</v>
      </c>
      <c r="B43" s="1" t="s">
        <v>95</v>
      </c>
      <c r="C43" s="6" t="str">
        <f>VLOOKUP(B43,Valores!$A$2:$F$300,5,FALSE)</f>
        <v>unid.</v>
      </c>
      <c r="D43" s="6">
        <v>1</v>
      </c>
      <c r="E43" s="63">
        <f>VLOOKUP($B43,Valores!$A$2:$G$300,6,FALSE)*VLOOKUP(VLOOKUP($B43,Indices_Poder!$B$5:$E$250,3,FALSE),Indices_Poder!$G$6:$N$27,4,FALSE)*VLOOKUP($E$8,Regional!$A$2:$B$7,2,FALSE)</f>
        <v>56459.620111442695</v>
      </c>
      <c r="F43" s="2">
        <f>VLOOKUP($B43,Valores!$A$2:$G$300,6,FALSE)*VLOOKUP(VLOOKUP($B43,Indices_Poder!$B$5:$E$250,3,FALSE),Indices_Poder!$G$6:$N$27,4,FALSE)*VLOOKUP($F$8,Regional!$A$2:$B$7,2,FALSE)</f>
        <v>54262.574153525813</v>
      </c>
      <c r="G43" s="2">
        <f>VLOOKUP($B43,Valores!$A$2:$G$300,6,FALSE)*VLOOKUP(VLOOKUP($B43,Indices_Poder!$B$5:$E$250,3,FALSE),Indices_Poder!$G$6:$N$27,4,FALSE)*VLOOKUP($G$8,Regional!$A$2:$B$7,2,FALSE)</f>
        <v>57268.177634026317</v>
      </c>
      <c r="H43" s="2">
        <f>VLOOKUP($B43,Valores!$A$2:$G$300,6,FALSE)*VLOOKUP(VLOOKUP($B43,Indices_Poder!$B$5:$E$250,3,FALSE),Indices_Poder!$G$6:$N$27,4,FALSE)*VLOOKUP($H$8,Regional!$A$2:$B$7,2,FALSE)</f>
        <v>56086.010773421302</v>
      </c>
      <c r="I43" s="76">
        <f>VLOOKUP($B43,Valores!$A$2:$G$300,6,FALSE)*VLOOKUP(VLOOKUP($B43,Indices_Poder!$B$5:$E$250,3,FALSE),Indices_Poder!$G$6:$N$27,4,FALSE)*VLOOKUP($I$8,Regional!$A$2:$B$7,2,FALSE)</f>
        <v>56576.721545747911</v>
      </c>
      <c r="J43" s="63">
        <f t="shared" si="0"/>
        <v>56459.620111442695</v>
      </c>
      <c r="K43" s="2">
        <f t="shared" si="0"/>
        <v>54262.574153525813</v>
      </c>
      <c r="L43" s="2">
        <f t="shared" si="0"/>
        <v>57268.177634026317</v>
      </c>
      <c r="M43" s="2">
        <f t="shared" si="0"/>
        <v>56086.010773421302</v>
      </c>
      <c r="N43" s="76">
        <f t="shared" si="0"/>
        <v>56576.721545747911</v>
      </c>
      <c r="O43" s="1">
        <f>VLOOKUP(B43,Valores!$A$2:$P$300,14,FALSE)</f>
        <v>1</v>
      </c>
      <c r="P43" s="1">
        <f>VLOOKUP(B43,Valores!$A$2:$P$300,15,FALSE)</f>
        <v>6.6699999999999995E-2</v>
      </c>
      <c r="Q43" s="72">
        <f t="shared" si="12"/>
        <v>0</v>
      </c>
      <c r="R43" s="72">
        <f t="shared" si="1"/>
        <v>0</v>
      </c>
      <c r="S43" s="72">
        <f t="shared" si="1"/>
        <v>0</v>
      </c>
      <c r="T43" s="72">
        <f t="shared" si="1"/>
        <v>0</v>
      </c>
      <c r="U43" s="72">
        <f t="shared" si="1"/>
        <v>0</v>
      </c>
      <c r="W43" s="2">
        <f t="shared" si="13"/>
        <v>56459.620111442695</v>
      </c>
      <c r="X43" s="77">
        <f t="shared" si="14"/>
        <v>56459.620111442695</v>
      </c>
      <c r="Z43" s="2">
        <f t="shared" si="15"/>
        <v>54262.574153525813</v>
      </c>
      <c r="AA43" s="77">
        <f t="shared" si="16"/>
        <v>54262.574153525813</v>
      </c>
      <c r="AC43" s="2">
        <f t="shared" si="17"/>
        <v>57268.177634026317</v>
      </c>
      <c r="AD43" s="77">
        <f t="shared" si="18"/>
        <v>57268.177634026317</v>
      </c>
      <c r="AF43" s="2">
        <f t="shared" si="19"/>
        <v>56086.010773421302</v>
      </c>
      <c r="AG43" s="77">
        <f t="shared" si="20"/>
        <v>56086.010773421302</v>
      </c>
      <c r="AI43" s="2">
        <f t="shared" si="21"/>
        <v>56576.721545747911</v>
      </c>
      <c r="AJ43" s="77">
        <f t="shared" si="22"/>
        <v>56576.721545747911</v>
      </c>
    </row>
    <row r="44" spans="1:36" x14ac:dyDescent="0.2">
      <c r="A44" s="72">
        <v>36</v>
      </c>
      <c r="B44" s="1" t="s">
        <v>96</v>
      </c>
      <c r="C44" s="6" t="str">
        <f>VLOOKUP(B44,Valores!$A$2:$F$300,5,FALSE)</f>
        <v>unid.</v>
      </c>
      <c r="D44" s="6">
        <v>0</v>
      </c>
      <c r="E44" s="63">
        <f>VLOOKUP($B44,Valores!$A$2:$G$300,6,FALSE)*VLOOKUP(VLOOKUP($B44,Indices_Poder!$B$5:$E$250,3,FALSE),Indices_Poder!$G$6:$N$27,4,FALSE)*VLOOKUP($E$8,Regional!$A$2:$B$7,2,FALSE)</f>
        <v>58111.399621709403</v>
      </c>
      <c r="F44" s="2">
        <f>VLOOKUP($B44,Valores!$A$2:$G$300,6,FALSE)*VLOOKUP(VLOOKUP($B44,Indices_Poder!$B$5:$E$250,3,FALSE),Indices_Poder!$G$6:$N$27,4,FALSE)*VLOOKUP($F$8,Regional!$A$2:$B$7,2,FALSE)</f>
        <v>55850.077009269553</v>
      </c>
      <c r="G44" s="2">
        <f>VLOOKUP($B44,Valores!$A$2:$G$300,6,FALSE)*VLOOKUP(VLOOKUP($B44,Indices_Poder!$B$5:$E$250,3,FALSE),Indices_Poder!$G$6:$N$27,4,FALSE)*VLOOKUP($G$8,Regional!$A$2:$B$7,2,FALSE)</f>
        <v>58943.612258267218</v>
      </c>
      <c r="H44" s="2">
        <f>VLOOKUP($B44,Valores!$A$2:$G$300,6,FALSE)*VLOOKUP(VLOOKUP($B44,Indices_Poder!$B$5:$E$250,3,FALSE),Indices_Poder!$G$6:$N$27,4,FALSE)*VLOOKUP($H$8,Regional!$A$2:$B$7,2,FALSE)</f>
        <v>57726.859989644763</v>
      </c>
      <c r="I44" s="76">
        <f>VLOOKUP($B44,Valores!$A$2:$G$300,6,FALSE)*VLOOKUP(VLOOKUP($B44,Indices_Poder!$B$5:$E$250,3,FALSE),Indices_Poder!$G$6:$N$27,4,FALSE)*VLOOKUP($I$8,Regional!$A$2:$B$7,2,FALSE)</f>
        <v>58231.926969072949</v>
      </c>
      <c r="J44" s="63">
        <f t="shared" si="0"/>
        <v>0</v>
      </c>
      <c r="K44" s="2">
        <f t="shared" si="0"/>
        <v>0</v>
      </c>
      <c r="L44" s="2">
        <f t="shared" si="0"/>
        <v>0</v>
      </c>
      <c r="M44" s="2">
        <f t="shared" si="0"/>
        <v>0</v>
      </c>
      <c r="N44" s="76">
        <f t="shared" si="0"/>
        <v>0</v>
      </c>
      <c r="O44" s="1">
        <f>VLOOKUP(B44,Valores!$A$2:$P$300,14,FALSE)</f>
        <v>1</v>
      </c>
      <c r="P44" s="1">
        <f>VLOOKUP(B44,Valores!$A$2:$P$300,15,FALSE)</f>
        <v>6.6699999999999995E-2</v>
      </c>
      <c r="Q44" s="72">
        <f t="shared" si="12"/>
        <v>0</v>
      </c>
      <c r="R44" s="72">
        <f t="shared" si="1"/>
        <v>0</v>
      </c>
      <c r="S44" s="72">
        <f t="shared" si="1"/>
        <v>0</v>
      </c>
      <c r="T44" s="72">
        <f t="shared" si="1"/>
        <v>0</v>
      </c>
      <c r="U44" s="72">
        <f t="shared" si="1"/>
        <v>0</v>
      </c>
      <c r="W44" s="2">
        <f t="shared" si="13"/>
        <v>0</v>
      </c>
      <c r="X44" s="77">
        <f t="shared" si="14"/>
        <v>0</v>
      </c>
      <c r="Z44" s="2">
        <f t="shared" si="15"/>
        <v>0</v>
      </c>
      <c r="AA44" s="77">
        <f t="shared" si="16"/>
        <v>0</v>
      </c>
      <c r="AC44" s="2">
        <f t="shared" si="17"/>
        <v>0</v>
      </c>
      <c r="AD44" s="77">
        <f t="shared" si="18"/>
        <v>0</v>
      </c>
      <c r="AF44" s="2">
        <f t="shared" si="19"/>
        <v>0</v>
      </c>
      <c r="AG44" s="77">
        <f t="shared" si="20"/>
        <v>0</v>
      </c>
      <c r="AI44" s="2">
        <f t="shared" si="21"/>
        <v>0</v>
      </c>
      <c r="AJ44" s="77">
        <f t="shared" si="22"/>
        <v>0</v>
      </c>
    </row>
    <row r="45" spans="1:36" x14ac:dyDescent="0.2">
      <c r="A45" s="72">
        <v>37</v>
      </c>
      <c r="B45" s="1" t="s">
        <v>97</v>
      </c>
      <c r="C45" s="6" t="str">
        <f>VLOOKUP(B45,Valores!$A$2:$F$300,5,FALSE)</f>
        <v>unid.</v>
      </c>
      <c r="D45" s="6">
        <v>1</v>
      </c>
      <c r="E45" s="63">
        <f>VLOOKUP($B45,Valores!$A$2:$G$300,6,FALSE)*VLOOKUP(VLOOKUP($B45,Indices_Poder!$B$5:$E$250,3,FALSE),Indices_Poder!$G$6:$N$27,4,FALSE)*VLOOKUP($E$8,Regional!$A$2:$B$7,2,FALSE)</f>
        <v>58111.399621709403</v>
      </c>
      <c r="F45" s="2">
        <f>VLOOKUP($B45,Valores!$A$2:$G$300,6,FALSE)*VLOOKUP(VLOOKUP($B45,Indices_Poder!$B$5:$E$250,3,FALSE),Indices_Poder!$G$6:$N$27,4,FALSE)*VLOOKUP($F$8,Regional!$A$2:$B$7,2,FALSE)</f>
        <v>55850.077009269553</v>
      </c>
      <c r="G45" s="2">
        <f>VLOOKUP($B45,Valores!$A$2:$G$300,6,FALSE)*VLOOKUP(VLOOKUP($B45,Indices_Poder!$B$5:$E$250,3,FALSE),Indices_Poder!$G$6:$N$27,4,FALSE)*VLOOKUP($G$8,Regional!$A$2:$B$7,2,FALSE)</f>
        <v>58943.612258267218</v>
      </c>
      <c r="H45" s="2">
        <f>VLOOKUP($B45,Valores!$A$2:$G$300,6,FALSE)*VLOOKUP(VLOOKUP($B45,Indices_Poder!$B$5:$E$250,3,FALSE),Indices_Poder!$G$6:$N$27,4,FALSE)*VLOOKUP($H$8,Regional!$A$2:$B$7,2,FALSE)</f>
        <v>57726.859989644763</v>
      </c>
      <c r="I45" s="76">
        <f>VLOOKUP($B45,Valores!$A$2:$G$300,6,FALSE)*VLOOKUP(VLOOKUP($B45,Indices_Poder!$B$5:$E$250,3,FALSE),Indices_Poder!$G$6:$N$27,4,FALSE)*VLOOKUP($I$8,Regional!$A$2:$B$7,2,FALSE)</f>
        <v>58231.926969072949</v>
      </c>
      <c r="J45" s="63">
        <f t="shared" si="0"/>
        <v>58111.399621709403</v>
      </c>
      <c r="K45" s="2">
        <f t="shared" si="0"/>
        <v>55850.077009269553</v>
      </c>
      <c r="L45" s="2">
        <f t="shared" si="0"/>
        <v>58943.612258267218</v>
      </c>
      <c r="M45" s="2">
        <f t="shared" si="0"/>
        <v>57726.859989644763</v>
      </c>
      <c r="N45" s="76">
        <f t="shared" si="0"/>
        <v>58231.926969072949</v>
      </c>
      <c r="O45" s="1">
        <f>VLOOKUP(B45,Valores!$A$2:$P$300,14,FALSE)</f>
        <v>1</v>
      </c>
      <c r="P45" s="1">
        <f>VLOOKUP(B45,Valores!$A$2:$P$300,15,FALSE)</f>
        <v>6.6699999999999995E-2</v>
      </c>
      <c r="Q45" s="72">
        <f t="shared" si="12"/>
        <v>0</v>
      </c>
      <c r="R45" s="72">
        <f t="shared" si="1"/>
        <v>0</v>
      </c>
      <c r="S45" s="72">
        <f t="shared" si="1"/>
        <v>0</v>
      </c>
      <c r="T45" s="72">
        <f t="shared" si="1"/>
        <v>0</v>
      </c>
      <c r="U45" s="72">
        <f t="shared" si="1"/>
        <v>0</v>
      </c>
      <c r="W45" s="2">
        <f t="shared" si="13"/>
        <v>58111.399621709403</v>
      </c>
      <c r="X45" s="77">
        <f t="shared" si="14"/>
        <v>58111.399621709403</v>
      </c>
      <c r="Z45" s="2">
        <f t="shared" si="15"/>
        <v>55850.077009269553</v>
      </c>
      <c r="AA45" s="77">
        <f t="shared" si="16"/>
        <v>55850.077009269553</v>
      </c>
      <c r="AC45" s="2">
        <f t="shared" si="17"/>
        <v>58943.612258267218</v>
      </c>
      <c r="AD45" s="77">
        <f t="shared" si="18"/>
        <v>58943.612258267218</v>
      </c>
      <c r="AF45" s="2">
        <f t="shared" si="19"/>
        <v>57726.859989644763</v>
      </c>
      <c r="AG45" s="77">
        <f t="shared" si="20"/>
        <v>57726.859989644763</v>
      </c>
      <c r="AI45" s="2">
        <f t="shared" si="21"/>
        <v>58231.926969072949</v>
      </c>
      <c r="AJ45" s="77">
        <f t="shared" si="22"/>
        <v>58231.926969072949</v>
      </c>
    </row>
    <row r="46" spans="1:36" x14ac:dyDescent="0.2">
      <c r="A46" s="72">
        <v>38</v>
      </c>
      <c r="B46" s="1" t="s">
        <v>139</v>
      </c>
      <c r="C46" s="6" t="str">
        <f>VLOOKUP(B46,Valores!$A$2:$F$300,5,FALSE)</f>
        <v>unid.</v>
      </c>
      <c r="D46" s="6">
        <v>1</v>
      </c>
      <c r="E46" s="63">
        <f>VLOOKUP($B46,Valores!$A$2:$G$300,6,FALSE)*VLOOKUP(VLOOKUP($B46,Indices_Poder!$B$5:$E$250,3,FALSE),Indices_Poder!$G$6:$N$27,4,FALSE)*VLOOKUP($E$8,Regional!$A$2:$B$7,2,FALSE)</f>
        <v>95297.275528865226</v>
      </c>
      <c r="F46" s="2">
        <f>VLOOKUP($B46,Valores!$A$2:$G$300,6,FALSE)*VLOOKUP(VLOOKUP($B46,Indices_Poder!$B$5:$E$250,3,FALSE),Indices_Poder!$G$6:$N$27,4,FALSE)*VLOOKUP($F$8,Regional!$A$2:$B$7,2,FALSE)</f>
        <v>91588.917350260497</v>
      </c>
      <c r="G46" s="2">
        <f>VLOOKUP($B46,Valores!$A$2:$G$300,6,FALSE)*VLOOKUP(VLOOKUP($B46,Indices_Poder!$B$5:$E$250,3,FALSE),Indices_Poder!$G$6:$N$27,4,FALSE)*VLOOKUP($G$8,Regional!$A$2:$B$7,2,FALSE)</f>
        <v>96662.026635204529</v>
      </c>
      <c r="H46" s="2">
        <f>VLOOKUP($B46,Valores!$A$2:$G$300,6,FALSE)*VLOOKUP(VLOOKUP($B46,Indices_Poder!$B$5:$E$250,3,FALSE),Indices_Poder!$G$6:$N$27,4,FALSE)*VLOOKUP($H$8,Regional!$A$2:$B$7,2,FALSE)</f>
        <v>94666.666396970526</v>
      </c>
      <c r="I46" s="76">
        <f>VLOOKUP($B46,Valores!$A$2:$G$300,6,FALSE)*VLOOKUP(VLOOKUP($B46,Indices_Poder!$B$5:$E$250,3,FALSE),Indices_Poder!$G$6:$N$27,4,FALSE)*VLOOKUP($I$8,Regional!$A$2:$B$7,2,FALSE)</f>
        <v>95494.929137369545</v>
      </c>
      <c r="J46" s="63">
        <f t="shared" si="0"/>
        <v>95297.275528865226</v>
      </c>
      <c r="K46" s="2">
        <f t="shared" si="0"/>
        <v>91588.917350260497</v>
      </c>
      <c r="L46" s="2">
        <f t="shared" si="0"/>
        <v>96662.026635204529</v>
      </c>
      <c r="M46" s="2">
        <f t="shared" si="0"/>
        <v>94666.666396970526</v>
      </c>
      <c r="N46" s="76">
        <f t="shared" si="0"/>
        <v>95494.929137369545</v>
      </c>
      <c r="O46" s="1">
        <f>VLOOKUP(B46,Valores!$A$2:$P$300,14,FALSE)</f>
        <v>1</v>
      </c>
      <c r="P46" s="1">
        <f>VLOOKUP(B46,Valores!$A$2:$P$300,15,FALSE)</f>
        <v>6.6699999999999995E-2</v>
      </c>
      <c r="Q46" s="72">
        <f t="shared" si="12"/>
        <v>0</v>
      </c>
      <c r="R46" s="72">
        <f t="shared" si="1"/>
        <v>0</v>
      </c>
      <c r="S46" s="72">
        <f t="shared" si="1"/>
        <v>0</v>
      </c>
      <c r="T46" s="72">
        <f t="shared" si="1"/>
        <v>0</v>
      </c>
      <c r="U46" s="72">
        <f t="shared" si="1"/>
        <v>0</v>
      </c>
      <c r="W46" s="2">
        <f t="shared" si="13"/>
        <v>95297.275528865226</v>
      </c>
      <c r="X46" s="77">
        <f t="shared" si="14"/>
        <v>95297.275528865226</v>
      </c>
      <c r="Z46" s="2">
        <f t="shared" si="15"/>
        <v>91588.917350260497</v>
      </c>
      <c r="AA46" s="77">
        <f t="shared" si="16"/>
        <v>91588.917350260497</v>
      </c>
      <c r="AC46" s="2">
        <f t="shared" si="17"/>
        <v>96662.026635204529</v>
      </c>
      <c r="AD46" s="77">
        <f t="shared" si="18"/>
        <v>96662.026635204529</v>
      </c>
      <c r="AF46" s="2">
        <f t="shared" si="19"/>
        <v>94666.666396970526</v>
      </c>
      <c r="AG46" s="77">
        <f t="shared" si="20"/>
        <v>94666.666396970526</v>
      </c>
      <c r="AI46" s="2">
        <f t="shared" si="21"/>
        <v>95494.929137369545</v>
      </c>
      <c r="AJ46" s="77">
        <f t="shared" si="22"/>
        <v>95494.929137369545</v>
      </c>
    </row>
    <row r="47" spans="1:36" x14ac:dyDescent="0.2">
      <c r="A47" s="72">
        <v>39</v>
      </c>
      <c r="B47" s="78" t="s">
        <v>98</v>
      </c>
      <c r="C47" s="6" t="str">
        <f>VLOOKUP(B47,Valores!$A$2:$F$300,5,FALSE)</f>
        <v>unid.</v>
      </c>
      <c r="D47" s="6">
        <v>1</v>
      </c>
      <c r="E47" s="63">
        <f>VLOOKUP($B47,Valores!$A$2:$G$300,6,FALSE)*VLOOKUP(VLOOKUP($B47,Indices_Poder!$B$5:$E$250,3,FALSE),Indices_Poder!$G$6:$N$27,4,FALSE)*VLOOKUP($E$8,Regional!$A$2:$B$7,2,FALSE)</f>
        <v>56459.620111442695</v>
      </c>
      <c r="F47" s="2">
        <f>VLOOKUP($B47,Valores!$A$2:$G$300,6,FALSE)*VLOOKUP(VLOOKUP($B47,Indices_Poder!$B$5:$E$250,3,FALSE),Indices_Poder!$G$6:$N$27,4,FALSE)*VLOOKUP($F$8,Regional!$A$2:$B$7,2,FALSE)</f>
        <v>54262.574153525813</v>
      </c>
      <c r="G47" s="2">
        <f>VLOOKUP($B47,Valores!$A$2:$G$300,6,FALSE)*VLOOKUP(VLOOKUP($B47,Indices_Poder!$B$5:$E$250,3,FALSE),Indices_Poder!$G$6:$N$27,4,FALSE)*VLOOKUP($G$8,Regional!$A$2:$B$7,2,FALSE)</f>
        <v>57268.177634026317</v>
      </c>
      <c r="H47" s="2">
        <f>VLOOKUP($B47,Valores!$A$2:$G$300,6,FALSE)*VLOOKUP(VLOOKUP($B47,Indices_Poder!$B$5:$E$250,3,FALSE),Indices_Poder!$G$6:$N$27,4,FALSE)*VLOOKUP($H$8,Regional!$A$2:$B$7,2,FALSE)</f>
        <v>56086.010773421302</v>
      </c>
      <c r="I47" s="76">
        <f>VLOOKUP($B47,Valores!$A$2:$G$300,6,FALSE)*VLOOKUP(VLOOKUP($B47,Indices_Poder!$B$5:$E$250,3,FALSE),Indices_Poder!$G$6:$N$27,4,FALSE)*VLOOKUP($I$8,Regional!$A$2:$B$7,2,FALSE)</f>
        <v>56576.721545747911</v>
      </c>
      <c r="J47" s="63">
        <f t="shared" si="0"/>
        <v>56459.620111442695</v>
      </c>
      <c r="K47" s="2">
        <f t="shared" si="0"/>
        <v>54262.574153525813</v>
      </c>
      <c r="L47" s="2">
        <f t="shared" si="0"/>
        <v>57268.177634026317</v>
      </c>
      <c r="M47" s="2">
        <f t="shared" si="0"/>
        <v>56086.010773421302</v>
      </c>
      <c r="N47" s="76">
        <f t="shared" si="0"/>
        <v>56576.721545747911</v>
      </c>
      <c r="O47" s="1">
        <f>VLOOKUP(B47,Valores!$A$2:$P$300,14,FALSE)</f>
        <v>1</v>
      </c>
      <c r="P47" s="1">
        <f>VLOOKUP(B47,Valores!$A$2:$P$300,15,FALSE)</f>
        <v>6.6699999999999995E-2</v>
      </c>
      <c r="Q47" s="72">
        <f t="shared" si="12"/>
        <v>0</v>
      </c>
      <c r="R47" s="72">
        <f t="shared" si="1"/>
        <v>0</v>
      </c>
      <c r="S47" s="72">
        <f t="shared" si="1"/>
        <v>0</v>
      </c>
      <c r="T47" s="72">
        <f t="shared" si="1"/>
        <v>0</v>
      </c>
      <c r="U47" s="72">
        <f t="shared" si="1"/>
        <v>0</v>
      </c>
      <c r="W47" s="2">
        <f t="shared" si="13"/>
        <v>56459.620111442695</v>
      </c>
      <c r="X47" s="77">
        <f t="shared" si="14"/>
        <v>56459.620111442695</v>
      </c>
      <c r="Z47" s="2">
        <f t="shared" si="15"/>
        <v>54262.574153525813</v>
      </c>
      <c r="AA47" s="77">
        <f t="shared" si="16"/>
        <v>54262.574153525813</v>
      </c>
      <c r="AC47" s="2">
        <f t="shared" si="17"/>
        <v>57268.177634026317</v>
      </c>
      <c r="AD47" s="77">
        <f t="shared" si="18"/>
        <v>57268.177634026317</v>
      </c>
      <c r="AF47" s="2">
        <f t="shared" si="19"/>
        <v>56086.010773421302</v>
      </c>
      <c r="AG47" s="77">
        <f t="shared" si="20"/>
        <v>56086.010773421302</v>
      </c>
      <c r="AI47" s="2">
        <f t="shared" si="21"/>
        <v>56576.721545747911</v>
      </c>
      <c r="AJ47" s="77">
        <f t="shared" si="22"/>
        <v>56576.721545747911</v>
      </c>
    </row>
    <row r="48" spans="1:36" x14ac:dyDescent="0.2">
      <c r="A48" s="79"/>
      <c r="B48" s="80" t="s">
        <v>99</v>
      </c>
      <c r="C48" s="80"/>
      <c r="D48" s="80"/>
      <c r="E48" s="110"/>
      <c r="F48" s="110"/>
      <c r="G48" s="110"/>
      <c r="H48" s="110"/>
      <c r="I48" s="110"/>
      <c r="J48" s="82">
        <f>SUM(J9:J47)</f>
        <v>2655493.3169421372</v>
      </c>
      <c r="K48" s="81">
        <f>SUM(K9:K47)</f>
        <v>2552158.5646581664</v>
      </c>
      <c r="L48" s="81">
        <f>SUM(L9:L47)</f>
        <v>2693522.6039501964</v>
      </c>
      <c r="M48" s="81">
        <f>SUM(M9:M47)</f>
        <v>2637921.1636349647</v>
      </c>
      <c r="N48" s="83">
        <f>SUM(N9:N47)</f>
        <v>2661001.006784684</v>
      </c>
      <c r="Q48" s="63">
        <f>SUMIF($O9:$O47,"&lt;&gt;Rateio",X9:X47)</f>
        <v>2655493.3169421372</v>
      </c>
      <c r="R48" s="63">
        <f>SUMIF($O9:$O47,"&lt;&gt;Rateio",AA9:AA47)</f>
        <v>2552158.5646581664</v>
      </c>
      <c r="S48" s="63">
        <f>SUMIF($O9:$O47,"&lt;&gt;Rateio",AD9:AD47)</f>
        <v>2693522.6039501964</v>
      </c>
      <c r="T48" s="63">
        <f>SUMIF($O9:$O47,"&lt;&gt;Rateio",AG9:AG47)</f>
        <v>2637921.1636349647</v>
      </c>
      <c r="U48" s="63">
        <f>SUMIF($O9:$O47,"&lt;&gt;Rateio",AJ9:AJ47)</f>
        <v>2661001.006784684</v>
      </c>
      <c r="W48" s="2"/>
      <c r="X48" s="77"/>
      <c r="Z48" s="2"/>
      <c r="AA48" s="77"/>
      <c r="AC48" s="2"/>
      <c r="AD48" s="77"/>
      <c r="AF48" s="2"/>
      <c r="AG48" s="77"/>
      <c r="AI48" s="2"/>
      <c r="AJ48" s="77"/>
    </row>
    <row r="49" spans="1:36" ht="12.75" hidden="1" customHeight="1" x14ac:dyDescent="0.2">
      <c r="A49" s="79"/>
      <c r="B49" s="80"/>
      <c r="C49" s="80"/>
      <c r="D49" s="80"/>
      <c r="E49" s="85" t="s">
        <v>12</v>
      </c>
      <c r="F49" s="85" t="s">
        <v>13</v>
      </c>
      <c r="G49" s="85" t="s">
        <v>14</v>
      </c>
      <c r="H49" s="85" t="s">
        <v>15</v>
      </c>
      <c r="I49" s="85" t="s">
        <v>16</v>
      </c>
      <c r="J49" s="81"/>
      <c r="K49" s="81"/>
      <c r="L49" s="81"/>
      <c r="M49" s="81"/>
      <c r="N49" s="81"/>
      <c r="Q49" s="72"/>
      <c r="R49" s="72"/>
      <c r="S49" s="72"/>
      <c r="T49" s="72"/>
      <c r="U49" s="72"/>
      <c r="X49" s="77"/>
      <c r="AA49" s="77"/>
      <c r="AD49" s="77"/>
      <c r="AG49" s="77"/>
      <c r="AJ49" s="77"/>
    </row>
    <row r="50" spans="1:36" ht="12.75" hidden="1" customHeight="1" x14ac:dyDescent="0.2">
      <c r="A50" s="86"/>
      <c r="B50" s="88" t="s">
        <v>100</v>
      </c>
      <c r="C50" s="88"/>
      <c r="D50" s="88"/>
      <c r="E50" s="89" t="e">
        <f>(SUMIF(#REF!,"Obras civis",J9:J47)+#REF!)*3.98%</f>
        <v>#REF!</v>
      </c>
      <c r="F50" s="89" t="e">
        <f>(SUMIF(#REF!,"Obras civis",K9:K47)+#REF!)*3.98%</f>
        <v>#REF!</v>
      </c>
      <c r="G50" s="89" t="e">
        <f>(SUMIF(#REF!,"Obras civis",L9:L47)+#REF!)*3.98%</f>
        <v>#REF!</v>
      </c>
      <c r="H50" s="89" t="e">
        <f>(SUMIF(#REF!,"Obras civis",M9:M47)+#REF!)*3.98%</f>
        <v>#REF!</v>
      </c>
      <c r="I50" s="89" t="e">
        <f>(SUMIF(#REF!,"Obras civis",N9:N47)+#REF!)*3.98%</f>
        <v>#REF!</v>
      </c>
      <c r="J50" s="89"/>
      <c r="K50" s="89"/>
      <c r="L50" s="89"/>
      <c r="M50" s="89"/>
      <c r="N50" s="89"/>
      <c r="Q50" s="72"/>
      <c r="R50" s="72"/>
      <c r="S50" s="72"/>
      <c r="T50" s="72"/>
      <c r="U50" s="72"/>
      <c r="X50" s="77"/>
      <c r="AA50" s="77"/>
      <c r="AD50" s="77"/>
      <c r="AG50" s="77"/>
      <c r="AJ50" s="77"/>
    </row>
    <row r="51" spans="1:36" ht="12.75" hidden="1" customHeight="1" x14ac:dyDescent="0.2">
      <c r="A51" s="86"/>
      <c r="B51" s="88" t="s">
        <v>101</v>
      </c>
      <c r="C51" s="90"/>
      <c r="D51" s="90"/>
      <c r="E51" s="91" t="e">
        <f>J48+#REF!+E50</f>
        <v>#REF!</v>
      </c>
      <c r="F51" s="91" t="e">
        <f>K48+#REF!+F50</f>
        <v>#REF!</v>
      </c>
      <c r="G51" s="91" t="e">
        <f>L48+#REF!+G50</f>
        <v>#REF!</v>
      </c>
      <c r="H51" s="91" t="e">
        <f>M48+#REF!+H50</f>
        <v>#REF!</v>
      </c>
      <c r="I51" s="91" t="e">
        <f>N48+#REF!+I50</f>
        <v>#REF!</v>
      </c>
      <c r="J51" s="91"/>
      <c r="K51" s="91"/>
      <c r="L51" s="91"/>
      <c r="M51" s="91"/>
      <c r="N51" s="91"/>
      <c r="Q51" s="72"/>
      <c r="R51" s="72"/>
      <c r="S51" s="72"/>
      <c r="T51" s="72"/>
      <c r="U51" s="72"/>
      <c r="X51" s="77"/>
      <c r="AA51" s="77"/>
      <c r="AD51" s="77"/>
      <c r="AG51" s="77"/>
      <c r="AJ51" s="77"/>
    </row>
    <row r="52" spans="1:36" ht="12.75" hidden="1" customHeight="1" x14ac:dyDescent="0.2">
      <c r="A52" s="86"/>
      <c r="B52" s="88" t="s">
        <v>102</v>
      </c>
      <c r="C52" s="88"/>
      <c r="D52" s="88"/>
      <c r="E52" s="89" t="e">
        <f>E51*2.7%</f>
        <v>#REF!</v>
      </c>
      <c r="F52" s="89" t="e">
        <f>F51*2.7%</f>
        <v>#REF!</v>
      </c>
      <c r="G52" s="89" t="e">
        <f>G51*2.7%</f>
        <v>#REF!</v>
      </c>
      <c r="H52" s="89" t="e">
        <f>H51*2.7%</f>
        <v>#REF!</v>
      </c>
      <c r="I52" s="89" t="e">
        <f>I51*2.7%</f>
        <v>#REF!</v>
      </c>
      <c r="J52" s="89"/>
      <c r="K52" s="89"/>
      <c r="L52" s="89"/>
      <c r="M52" s="89"/>
      <c r="N52" s="89"/>
      <c r="Q52" s="72"/>
      <c r="R52" s="72"/>
      <c r="S52" s="72"/>
      <c r="T52" s="72"/>
      <c r="U52" s="72"/>
      <c r="X52" s="77"/>
      <c r="AA52" s="77"/>
      <c r="AD52" s="77"/>
      <c r="AG52" s="77"/>
      <c r="AJ52" s="77"/>
    </row>
    <row r="53" spans="1:36" ht="12.75" hidden="1" customHeight="1" x14ac:dyDescent="0.2">
      <c r="A53" s="86"/>
      <c r="B53" s="88" t="s">
        <v>103</v>
      </c>
      <c r="C53" s="90"/>
      <c r="D53" s="90"/>
      <c r="E53" s="91" t="e">
        <f>E51*1.4%</f>
        <v>#REF!</v>
      </c>
      <c r="F53" s="91" t="e">
        <f>F51*1.4%</f>
        <v>#REF!</v>
      </c>
      <c r="G53" s="91" t="e">
        <f>G51*1.4%</f>
        <v>#REF!</v>
      </c>
      <c r="H53" s="91" t="e">
        <f>H51*1.4%</f>
        <v>#REF!</v>
      </c>
      <c r="I53" s="91" t="e">
        <f>I51*1.4%</f>
        <v>#REF!</v>
      </c>
      <c r="J53" s="91"/>
      <c r="K53" s="91"/>
      <c r="L53" s="91"/>
      <c r="M53" s="91"/>
      <c r="N53" s="91"/>
      <c r="Q53" s="72"/>
      <c r="R53" s="72"/>
      <c r="S53" s="72"/>
      <c r="T53" s="72"/>
      <c r="U53" s="72"/>
      <c r="X53" s="77"/>
      <c r="AA53" s="77"/>
      <c r="AD53" s="77"/>
      <c r="AG53" s="77"/>
      <c r="AJ53" s="77"/>
    </row>
    <row r="54" spans="1:36" ht="15" hidden="1" customHeight="1" x14ac:dyDescent="0.2">
      <c r="A54" s="86"/>
      <c r="B54" s="88" t="s">
        <v>104</v>
      </c>
      <c r="C54" s="88"/>
      <c r="D54" s="88"/>
      <c r="E54" s="89" t="e">
        <f>E51*3.99%</f>
        <v>#REF!</v>
      </c>
      <c r="F54" s="89" t="e">
        <f>F51*3.99%</f>
        <v>#REF!</v>
      </c>
      <c r="G54" s="89" t="e">
        <f>G51*3.99%</f>
        <v>#REF!</v>
      </c>
      <c r="H54" s="89" t="e">
        <f>H51*3.99%</f>
        <v>#REF!</v>
      </c>
      <c r="I54" s="89" t="e">
        <f>I51*3.99%</f>
        <v>#REF!</v>
      </c>
      <c r="J54" s="92"/>
      <c r="K54" s="89"/>
      <c r="L54" s="89"/>
      <c r="M54" s="89"/>
      <c r="N54" s="89"/>
      <c r="Q54" s="72"/>
      <c r="R54" s="72"/>
      <c r="S54" s="72"/>
      <c r="T54" s="72"/>
      <c r="U54" s="72"/>
      <c r="X54" s="77"/>
      <c r="AA54" s="77"/>
      <c r="AD54" s="77"/>
      <c r="AG54" s="77"/>
      <c r="AJ54" s="77"/>
    </row>
    <row r="55" spans="1:36" ht="12.75" hidden="1" customHeight="1" x14ac:dyDescent="0.2">
      <c r="A55" s="86"/>
      <c r="B55" s="93" t="s">
        <v>105</v>
      </c>
      <c r="C55" s="93"/>
      <c r="D55" s="93"/>
      <c r="E55" s="94" t="e">
        <f>E51*2.7%</f>
        <v>#REF!</v>
      </c>
      <c r="F55" s="94" t="e">
        <f>F51*2.7%</f>
        <v>#REF!</v>
      </c>
      <c r="G55" s="94" t="e">
        <f>G51*2.7%</f>
        <v>#REF!</v>
      </c>
      <c r="H55" s="94" t="e">
        <f>H51*2.7%</f>
        <v>#REF!</v>
      </c>
      <c r="I55" s="94" t="e">
        <f>I51*2.7%</f>
        <v>#REF!</v>
      </c>
      <c r="J55" s="94"/>
      <c r="K55" s="94"/>
      <c r="L55" s="94"/>
      <c r="M55" s="94"/>
      <c r="N55" s="94"/>
      <c r="Q55" s="72"/>
      <c r="R55" s="72"/>
      <c r="S55" s="72"/>
      <c r="T55" s="72"/>
      <c r="U55" s="72"/>
      <c r="X55" s="77"/>
      <c r="AA55" s="77"/>
      <c r="AD55" s="77"/>
      <c r="AG55" s="77"/>
      <c r="AJ55" s="77"/>
    </row>
    <row r="56" spans="1:36" ht="12.75" hidden="1" customHeight="1" x14ac:dyDescent="0.2">
      <c r="A56" s="86"/>
      <c r="B56" s="88" t="s">
        <v>106</v>
      </c>
      <c r="C56" s="88"/>
      <c r="D56" s="88"/>
      <c r="E56" s="89" t="e">
        <f>E51+E52+E53+E54+E55</f>
        <v>#REF!</v>
      </c>
      <c r="F56" s="89" t="e">
        <f>F51+F52+F53+F54+F55</f>
        <v>#REF!</v>
      </c>
      <c r="G56" s="89" t="e">
        <f>G51+G52+G53+G54+G55</f>
        <v>#REF!</v>
      </c>
      <c r="H56" s="89" t="e">
        <f>H51+H52+H53+H54+H55</f>
        <v>#REF!</v>
      </c>
      <c r="I56" s="89" t="e">
        <f>I51+I52+I53+I54+I55</f>
        <v>#REF!</v>
      </c>
      <c r="J56" s="89"/>
      <c r="K56" s="89"/>
      <c r="L56" s="89"/>
      <c r="M56" s="89"/>
      <c r="N56" s="89"/>
      <c r="Q56" s="72"/>
      <c r="R56" s="72"/>
      <c r="S56" s="72"/>
      <c r="T56" s="72"/>
      <c r="U56" s="72"/>
      <c r="X56" s="77"/>
      <c r="AA56" s="77"/>
      <c r="AD56" s="77"/>
      <c r="AG56" s="77"/>
      <c r="AJ56" s="77"/>
    </row>
    <row r="57" spans="1:36" ht="12.75" hidden="1" customHeight="1" x14ac:dyDescent="0.2">
      <c r="A57" s="88"/>
      <c r="B57" s="88" t="s">
        <v>107</v>
      </c>
      <c r="C57" s="88"/>
      <c r="D57" s="88"/>
      <c r="E57" s="89" t="e">
        <f>E56*3%</f>
        <v>#REF!</v>
      </c>
      <c r="F57" s="89" t="e">
        <f>F56*3%</f>
        <v>#REF!</v>
      </c>
      <c r="G57" s="89" t="e">
        <f>G56*3%</f>
        <v>#REF!</v>
      </c>
      <c r="H57" s="89" t="e">
        <f>H56*3%</f>
        <v>#REF!</v>
      </c>
      <c r="I57" s="89" t="e">
        <f>I56*3%</f>
        <v>#REF!</v>
      </c>
      <c r="J57" s="89"/>
      <c r="K57" s="89"/>
      <c r="L57" s="89"/>
      <c r="M57" s="89"/>
      <c r="N57" s="89"/>
      <c r="Q57" s="72"/>
      <c r="R57" s="72"/>
      <c r="S57" s="72"/>
      <c r="T57" s="72"/>
      <c r="U57" s="72"/>
      <c r="X57" s="77"/>
      <c r="AA57" s="77"/>
      <c r="AD57" s="77"/>
      <c r="AG57" s="77"/>
      <c r="AJ57" s="77"/>
    </row>
    <row r="58" spans="1:36" ht="12.75" hidden="1" customHeight="1" x14ac:dyDescent="0.2">
      <c r="A58" s="95"/>
      <c r="B58" s="95" t="s">
        <v>108</v>
      </c>
      <c r="C58" s="95"/>
      <c r="D58" s="95"/>
      <c r="E58" s="96" t="e">
        <f>E56*2.7%</f>
        <v>#REF!</v>
      </c>
      <c r="F58" s="96" t="e">
        <f>F56*2.7%</f>
        <v>#REF!</v>
      </c>
      <c r="G58" s="96" t="e">
        <f>G56*2.7%</f>
        <v>#REF!</v>
      </c>
      <c r="H58" s="96" t="e">
        <f>H56*2.7%</f>
        <v>#REF!</v>
      </c>
      <c r="I58" s="96" t="e">
        <f>I56*2.7%</f>
        <v>#REF!</v>
      </c>
      <c r="J58" s="96"/>
      <c r="K58" s="96"/>
      <c r="L58" s="96"/>
      <c r="M58" s="96"/>
      <c r="N58" s="96"/>
      <c r="Q58" s="72"/>
      <c r="R58" s="72"/>
      <c r="S58" s="72"/>
      <c r="T58" s="72"/>
      <c r="U58" s="72"/>
      <c r="X58" s="77"/>
      <c r="AA58" s="77"/>
      <c r="AD58" s="77"/>
      <c r="AG58" s="77"/>
      <c r="AJ58" s="77"/>
    </row>
    <row r="59" spans="1:36" x14ac:dyDescent="0.2">
      <c r="A59" s="79"/>
      <c r="B59" s="80" t="s">
        <v>109</v>
      </c>
      <c r="C59" s="80"/>
      <c r="D59" s="80"/>
      <c r="E59" s="81">
        <f>J48*(1+Entrada!$G$13)</f>
        <v>4246399.3631221717</v>
      </c>
      <c r="F59" s="81">
        <f>K48*(1+Entrada!$G$13)</f>
        <v>4081156.7607448739</v>
      </c>
      <c r="G59" s="81">
        <f>L48*(1+Entrada!$G$13)</f>
        <v>4307211.9959767591</v>
      </c>
      <c r="H59" s="81">
        <f>M48*(1+Entrada!$G$13)</f>
        <v>4218299.7327686716</v>
      </c>
      <c r="I59" s="81">
        <f>N48*(1+Entrada!$G$13)</f>
        <v>4255206.7099493882</v>
      </c>
      <c r="J59" s="81"/>
      <c r="K59" s="81"/>
      <c r="L59" s="81"/>
      <c r="M59" s="81"/>
      <c r="N59" s="81"/>
      <c r="Q59" s="63">
        <f>SUMIF($O9:$O47,"&lt;&gt;Rateio",W9:W47)</f>
        <v>2655493.3169421372</v>
      </c>
      <c r="R59" s="63">
        <f>SUMIF($O9:$O47,"&lt;&gt;Rateio",Z9:Z47)</f>
        <v>2552158.5646581664</v>
      </c>
      <c r="S59" s="63">
        <f>SUMIF($O9:$O47,"&lt;&gt;Rateio",AC9:AC47)</f>
        <v>2693522.6039501964</v>
      </c>
      <c r="T59" s="63">
        <f>SUMIF($O9:$O47,"&lt;&gt;Rateio",AF9:AF47)</f>
        <v>2637921.1636349647</v>
      </c>
      <c r="U59" s="63">
        <f>SUMIF($O9:$O47,"&lt;&gt;Rateio",AI9:AI47)</f>
        <v>2661001.006784684</v>
      </c>
      <c r="X59" s="77"/>
      <c r="AA59" s="77"/>
      <c r="AD59" s="77"/>
      <c r="AG59" s="77"/>
      <c r="AJ59" s="77"/>
    </row>
    <row r="60" spans="1:36" x14ac:dyDescent="0.2">
      <c r="E60" s="97">
        <f>Q60</f>
        <v>1</v>
      </c>
      <c r="F60" s="98">
        <f>R60</f>
        <v>1</v>
      </c>
      <c r="G60" s="98">
        <f>S60</f>
        <v>1</v>
      </c>
      <c r="H60" s="98">
        <f>T60</f>
        <v>1</v>
      </c>
      <c r="I60" s="99">
        <f>U60</f>
        <v>1</v>
      </c>
      <c r="Q60" s="100">
        <f>Q48/Q59</f>
        <v>1</v>
      </c>
      <c r="R60" s="100">
        <f>R48/R59</f>
        <v>1</v>
      </c>
      <c r="S60" s="100">
        <f>S48/S59</f>
        <v>1</v>
      </c>
      <c r="T60" s="100">
        <f>T48/T59</f>
        <v>1</v>
      </c>
      <c r="U60" s="100">
        <f>U48/U59</f>
        <v>1</v>
      </c>
      <c r="W60" s="78"/>
      <c r="X60" s="101"/>
      <c r="Z60" s="78"/>
      <c r="AA60" s="101"/>
      <c r="AC60" s="78"/>
      <c r="AD60" s="101"/>
      <c r="AF60" s="78"/>
      <c r="AG60" s="101"/>
      <c r="AI60" s="78"/>
      <c r="AJ60" s="101"/>
    </row>
    <row r="61" spans="1:36" x14ac:dyDescent="0.2">
      <c r="E61" s="119"/>
      <c r="F61" s="119"/>
      <c r="G61" s="119"/>
      <c r="H61" s="119"/>
      <c r="I61" s="119"/>
    </row>
    <row r="62" spans="1:36" x14ac:dyDescent="0.2">
      <c r="E62" s="119"/>
      <c r="F62" s="119"/>
      <c r="G62" s="119"/>
      <c r="H62" s="119"/>
      <c r="I62" s="119"/>
    </row>
    <row r="64" spans="1:36" s="55" customFormat="1" ht="12.75" customHeight="1" x14ac:dyDescent="0.25">
      <c r="B64" s="231" t="s">
        <v>140</v>
      </c>
      <c r="C64" s="56"/>
      <c r="D64" s="56"/>
      <c r="E64" s="56"/>
      <c r="F64" s="56"/>
      <c r="G64" s="62"/>
      <c r="H64" s="56"/>
      <c r="I64" s="56"/>
      <c r="J64" s="56"/>
      <c r="K64" s="56"/>
      <c r="L64" s="56"/>
      <c r="Q64" s="59" t="s">
        <v>12</v>
      </c>
      <c r="R64" s="59" t="s">
        <v>13</v>
      </c>
      <c r="S64" s="59" t="s">
        <v>14</v>
      </c>
      <c r="T64" s="59" t="s">
        <v>15</v>
      </c>
      <c r="U64" s="59" t="s">
        <v>16</v>
      </c>
      <c r="W64" s="60"/>
      <c r="X64" s="61"/>
      <c r="Z64" s="60"/>
      <c r="AA64" s="61"/>
      <c r="AC64" s="60"/>
      <c r="AD64" s="61"/>
      <c r="AF64" s="60"/>
      <c r="AG64" s="61"/>
      <c r="AI64" s="60"/>
      <c r="AJ64" s="61"/>
    </row>
    <row r="65" spans="1:36" s="55" customFormat="1" ht="12.75" customHeight="1" x14ac:dyDescent="0.2">
      <c r="B65" s="231"/>
      <c r="C65" s="56"/>
      <c r="D65" s="56"/>
      <c r="E65" s="56"/>
      <c r="F65" s="56"/>
      <c r="G65" s="62"/>
      <c r="H65" s="56"/>
      <c r="I65" s="56"/>
      <c r="J65" s="56"/>
      <c r="K65" s="56"/>
      <c r="L65" s="56"/>
      <c r="O65" s="1" t="s">
        <v>141</v>
      </c>
      <c r="Q65" s="63">
        <f>SUMIF($O68:$O106,"Rateio",J68:J106)+E118</f>
        <v>4483491.1016910402</v>
      </c>
      <c r="R65" s="63">
        <f>SUMIF($O68:$O106,"Rateio",K68:K106)+F118</f>
        <v>4341374.7363401176</v>
      </c>
      <c r="S65" s="63">
        <f>SUMIF($O68:$O106,"Rateio",L68:L106)+G118</f>
        <v>4535792.8097516568</v>
      </c>
      <c r="T65" s="63">
        <f>SUMIF($O68:$O106,"Rateio",M68:M106)+H118</f>
        <v>4459324.1055526873</v>
      </c>
      <c r="U65" s="63">
        <f>SUMIF($O68:$O106,"Rateio",N68:N106)+I118</f>
        <v>4491065.8318239572</v>
      </c>
      <c r="AA65" s="2"/>
      <c r="AD65" s="64"/>
      <c r="AG65" s="64"/>
      <c r="AJ65" s="64"/>
    </row>
    <row r="66" spans="1:36" s="66" customFormat="1" x14ac:dyDescent="0.2">
      <c r="A66" s="228" t="s">
        <v>72</v>
      </c>
      <c r="B66" s="228" t="s">
        <v>73</v>
      </c>
      <c r="C66" s="228" t="s">
        <v>74</v>
      </c>
      <c r="D66" s="228" t="s">
        <v>75</v>
      </c>
      <c r="E66" s="230" t="str">
        <f>$E$7</f>
        <v>Preço Unitário - Ref. 06/2020</v>
      </c>
      <c r="F66" s="230"/>
      <c r="G66" s="230"/>
      <c r="H66" s="230"/>
      <c r="I66" s="230"/>
      <c r="J66" s="229" t="str">
        <f>$J$7</f>
        <v>Preço Total</v>
      </c>
      <c r="K66" s="229"/>
      <c r="L66" s="229"/>
      <c r="M66" s="229"/>
      <c r="N66" s="229"/>
      <c r="O66" s="120" t="s">
        <v>142</v>
      </c>
      <c r="Q66" s="63">
        <f>SUMIF($P68:$P106,"UAR",J68:J106)</f>
        <v>0</v>
      </c>
      <c r="R66" s="63">
        <f>SUMIF($P68:$P106,"UAR",K68:K106)</f>
        <v>0</v>
      </c>
      <c r="S66" s="63">
        <f>SUMIF($P68:$P106,"UAR",L68:L106)</f>
        <v>0</v>
      </c>
      <c r="T66" s="63">
        <f>SUMIF($P68:$P106,"UAR",M68:M106)</f>
        <v>0</v>
      </c>
      <c r="U66" s="63">
        <f>SUMIF($P68:$P106,"UAR",N68:N106)</f>
        <v>0</v>
      </c>
      <c r="AA66" s="67"/>
      <c r="AD66" s="67"/>
      <c r="AG66" s="67"/>
      <c r="AJ66" s="67"/>
    </row>
    <row r="67" spans="1:36" s="71" customFormat="1" x14ac:dyDescent="0.2">
      <c r="A67" s="228"/>
      <c r="B67" s="228"/>
      <c r="C67" s="228"/>
      <c r="D67" s="228"/>
      <c r="E67" s="68" t="s">
        <v>12</v>
      </c>
      <c r="F67" s="68" t="s">
        <v>13</v>
      </c>
      <c r="G67" s="68" t="s">
        <v>14</v>
      </c>
      <c r="H67" s="68" t="s">
        <v>15</v>
      </c>
      <c r="I67" s="68" t="s">
        <v>16</v>
      </c>
      <c r="J67" s="68" t="s">
        <v>12</v>
      </c>
      <c r="K67" s="68" t="s">
        <v>13</v>
      </c>
      <c r="L67" s="68" t="s">
        <v>14</v>
      </c>
      <c r="M67" s="68" t="s">
        <v>15</v>
      </c>
      <c r="N67" s="68" t="s">
        <v>16</v>
      </c>
      <c r="O67" s="120" t="s">
        <v>143</v>
      </c>
      <c r="Q67" s="72">
        <f>Q66/Q65</f>
        <v>0</v>
      </c>
      <c r="R67" s="72">
        <f>R66/R65</f>
        <v>0</v>
      </c>
      <c r="S67" s="72">
        <f>S66/S65</f>
        <v>0</v>
      </c>
      <c r="T67" s="72">
        <f>T66/T65</f>
        <v>0</v>
      </c>
      <c r="U67" s="72">
        <f>U66/U65</f>
        <v>0</v>
      </c>
      <c r="X67" s="73"/>
      <c r="AA67" s="73"/>
      <c r="AD67" s="73"/>
      <c r="AG67" s="73"/>
      <c r="AJ67" s="73"/>
    </row>
    <row r="68" spans="1:36" x14ac:dyDescent="0.2">
      <c r="A68" s="74">
        <v>1</v>
      </c>
      <c r="B68" s="75" t="s">
        <v>63</v>
      </c>
      <c r="C68" s="6" t="str">
        <f>VLOOKUP(B68,Valores!$A$2:$F$300,5,FALSE)</f>
        <v>unid.</v>
      </c>
      <c r="D68" s="6">
        <v>1</v>
      </c>
      <c r="E68" s="102">
        <f>Entrada!$G27*VLOOKUP($E$67,Regional!$A$2:$B$7,2,FALSE)</f>
        <v>299605.21987642994</v>
      </c>
      <c r="F68" s="103">
        <f>Entrada!$G27*VLOOKUP($E$67,Regional!$A$2:$B$7,2,FALSE)</f>
        <v>299605.21987642994</v>
      </c>
      <c r="G68" s="103">
        <f>Entrada!$G27*VLOOKUP($E$67,Regional!$A$2:$B$7,2,FALSE)</f>
        <v>299605.21987642994</v>
      </c>
      <c r="H68" s="103">
        <f>Entrada!$G27*VLOOKUP($E$67,Regional!$A$2:$B$7,2,FALSE)</f>
        <v>299605.21987642994</v>
      </c>
      <c r="I68" s="104">
        <f>Entrada!$G27*VLOOKUP($E$67,Regional!$A$2:$B$7,2,FALSE)</f>
        <v>299605.21987642994</v>
      </c>
      <c r="J68" s="102">
        <f t="shared" ref="J68:N106" si="23">$D68*E68</f>
        <v>299605.21987642994</v>
      </c>
      <c r="K68" s="103">
        <f t="shared" si="23"/>
        <v>299605.21987642994</v>
      </c>
      <c r="L68" s="103">
        <f t="shared" si="23"/>
        <v>299605.21987642994</v>
      </c>
      <c r="M68" s="103">
        <f t="shared" si="23"/>
        <v>299605.21987642994</v>
      </c>
      <c r="N68" s="104">
        <f t="shared" si="23"/>
        <v>299605.21987642994</v>
      </c>
      <c r="O68" s="1">
        <f>VLOOKUP(B68,Valores!$A$2:$P$300,14,FALSE)</f>
        <v>1</v>
      </c>
      <c r="P68" s="1">
        <f>VLOOKUP(B68,Valores!$A$2:$P$300,15,FALSE)</f>
        <v>3.0300000000000001E-2</v>
      </c>
      <c r="Q68" s="72">
        <f>IF($P68="UAR",J68*Q$67,0)</f>
        <v>0</v>
      </c>
      <c r="R68" s="72">
        <f>IF($P68="UAR",K68*R$67,0)</f>
        <v>0</v>
      </c>
      <c r="S68" s="72">
        <f>IF($P68="UAR",L68*S$67,0)</f>
        <v>0</v>
      </c>
      <c r="T68" s="72">
        <f>IF($P68="UAR",M68*T$67,0)</f>
        <v>0</v>
      </c>
      <c r="U68" s="72">
        <f>IF($P68="UAR",N68*U$67,0)</f>
        <v>0</v>
      </c>
      <c r="W68" s="2">
        <f t="shared" ref="W68:W77" si="24">J68+Q68</f>
        <v>299605.21987642994</v>
      </c>
      <c r="X68" s="77">
        <f t="shared" ref="X68:X77" si="25">IF($O68="rateio",0,W68*$O68)</f>
        <v>299605.21987642994</v>
      </c>
      <c r="Z68" s="2">
        <f t="shared" ref="Z68:Z77" si="26">K68+R68</f>
        <v>299605.21987642994</v>
      </c>
      <c r="AA68" s="77">
        <f t="shared" ref="AA68:AA77" si="27">IF($O68="rateio",0,Z68*$O68)</f>
        <v>299605.21987642994</v>
      </c>
      <c r="AC68" s="2">
        <f t="shared" ref="AC68:AC77" si="28">L68+S68</f>
        <v>299605.21987642994</v>
      </c>
      <c r="AD68" s="77">
        <f t="shared" ref="AD68:AD77" si="29">IF($O68="rateio",0,AC68*$O68)</f>
        <v>299605.21987642994</v>
      </c>
      <c r="AF68" s="2">
        <f t="shared" ref="AF68:AF77" si="30">M68+T68</f>
        <v>299605.21987642994</v>
      </c>
      <c r="AG68" s="77">
        <f t="shared" ref="AG68:AG77" si="31">IF($O68="rateio",0,AF68*$O68)</f>
        <v>299605.21987642994</v>
      </c>
      <c r="AI68" s="2">
        <f t="shared" ref="AI68:AI77" si="32">N68+U68</f>
        <v>299605.21987642994</v>
      </c>
      <c r="AJ68" s="77">
        <f t="shared" ref="AJ68:AJ77" si="33">IF($O68="rateio",0,AI68*$O68)</f>
        <v>299605.21987642994</v>
      </c>
    </row>
    <row r="69" spans="1:36" x14ac:dyDescent="0.2">
      <c r="A69" s="72">
        <v>2</v>
      </c>
      <c r="B69" s="1" t="s">
        <v>65</v>
      </c>
      <c r="C69" s="6" t="str">
        <f>VLOOKUP(B69,Valores!$A$2:$F$300,5,FALSE)</f>
        <v>unid.</v>
      </c>
      <c r="D69" s="6">
        <v>1</v>
      </c>
      <c r="E69" s="63">
        <f>Entrada!$G$29*VLOOKUP($E$8,Regional!$A$2:$B$7,2,FALSE)</f>
        <v>82211.668849920228</v>
      </c>
      <c r="F69" s="2">
        <f>Entrada!$G$29*VLOOKUP($F$8,Regional!$A$2:$B$7,2,FALSE)</f>
        <v>79012.518476896163</v>
      </c>
      <c r="G69" s="2">
        <f>Entrada!$G$29*VLOOKUP($G$8,Regional!$A$2:$B$7,2,FALSE)</f>
        <v>83389.021144561048</v>
      </c>
      <c r="H69" s="2">
        <f>Entrada!$G$29*VLOOKUP($H$8,Regional!$A$2:$B$7,2,FALSE)</f>
        <v>81667.650893086189</v>
      </c>
      <c r="I69" s="76">
        <f>Entrada!$G$29*VLOOKUP($I$8,Regional!$A$2:$B$7,2,FALSE)</f>
        <v>82382.181940868206</v>
      </c>
      <c r="J69" s="63">
        <f t="shared" si="23"/>
        <v>82211.668849920228</v>
      </c>
      <c r="K69" s="2">
        <f t="shared" si="23"/>
        <v>79012.518476896163</v>
      </c>
      <c r="L69" s="2">
        <f t="shared" si="23"/>
        <v>83389.021144561048</v>
      </c>
      <c r="M69" s="2">
        <f t="shared" si="23"/>
        <v>81667.650893086189</v>
      </c>
      <c r="N69" s="76">
        <f t="shared" si="23"/>
        <v>82382.181940868206</v>
      </c>
      <c r="O69" s="1">
        <f>VLOOKUP(B69,Valores!$A$2:$P$300,14,FALSE)</f>
        <v>1</v>
      </c>
      <c r="P69" s="1">
        <f>VLOOKUP(B69,Valores!$A$2:$P$300,15,FALSE)</f>
        <v>3.3300000000000003E-2</v>
      </c>
      <c r="Q69" s="72">
        <f t="shared" ref="Q69:U106" si="34">IF($P69="UAR",J69*Q$67,0)</f>
        <v>0</v>
      </c>
      <c r="R69" s="72">
        <f t="shared" si="34"/>
        <v>0</v>
      </c>
      <c r="S69" s="72">
        <f t="shared" si="34"/>
        <v>0</v>
      </c>
      <c r="T69" s="72">
        <f t="shared" si="34"/>
        <v>0</v>
      </c>
      <c r="U69" s="72">
        <f t="shared" si="34"/>
        <v>0</v>
      </c>
      <c r="W69" s="2">
        <f t="shared" si="24"/>
        <v>82211.668849920228</v>
      </c>
      <c r="X69" s="77">
        <f t="shared" si="25"/>
        <v>82211.668849920228</v>
      </c>
      <c r="Z69" s="2">
        <f t="shared" si="26"/>
        <v>79012.518476896163</v>
      </c>
      <c r="AA69" s="77">
        <f t="shared" si="27"/>
        <v>79012.518476896163</v>
      </c>
      <c r="AC69" s="2">
        <f t="shared" si="28"/>
        <v>83389.021144561048</v>
      </c>
      <c r="AD69" s="77">
        <f t="shared" si="29"/>
        <v>83389.021144561048</v>
      </c>
      <c r="AF69" s="2">
        <f t="shared" si="30"/>
        <v>81667.650893086189</v>
      </c>
      <c r="AG69" s="77">
        <f t="shared" si="31"/>
        <v>81667.650893086189</v>
      </c>
      <c r="AI69" s="2">
        <f t="shared" si="32"/>
        <v>82382.181940868206</v>
      </c>
      <c r="AJ69" s="77">
        <f t="shared" si="33"/>
        <v>82382.181940868206</v>
      </c>
    </row>
    <row r="70" spans="1:36" x14ac:dyDescent="0.2">
      <c r="A70" s="72">
        <v>3</v>
      </c>
      <c r="B70" s="1" t="s">
        <v>64</v>
      </c>
      <c r="C70" s="6" t="str">
        <f>VLOOKUP(B70,Valores!$A$2:$F$300,5,FALSE)</f>
        <v>unid.</v>
      </c>
      <c r="D70" s="6">
        <v>2</v>
      </c>
      <c r="E70" s="63">
        <f>Entrada!$G$28*VLOOKUP($E$8,Regional!$A$2:$B$7,2,FALSE)</f>
        <v>56726.051506444965</v>
      </c>
      <c r="F70" s="2">
        <f>Entrada!$G$28*VLOOKUP($F$8,Regional!$A$2:$B$7,2,FALSE)</f>
        <v>54518.637749058362</v>
      </c>
      <c r="G70" s="2">
        <f>Entrada!$G$28*VLOOKUP($G$8,Regional!$A$2:$B$7,2,FALSE)</f>
        <v>57538.424589747134</v>
      </c>
      <c r="H70" s="2">
        <f>Entrada!$G$28*VLOOKUP($H$8,Regional!$A$2:$B$7,2,FALSE)</f>
        <v>56350.679116229476</v>
      </c>
      <c r="I70" s="76">
        <f>Entrada!$G$28*VLOOKUP($I$8,Regional!$A$2:$B$7,2,FALSE)</f>
        <v>56843.705539199073</v>
      </c>
      <c r="J70" s="63">
        <f t="shared" si="23"/>
        <v>113452.10301288993</v>
      </c>
      <c r="K70" s="2">
        <f t="shared" si="23"/>
        <v>109037.27549811672</v>
      </c>
      <c r="L70" s="2">
        <f t="shared" si="23"/>
        <v>115076.84917949427</v>
      </c>
      <c r="M70" s="2">
        <f t="shared" si="23"/>
        <v>112701.35823245895</v>
      </c>
      <c r="N70" s="76">
        <f t="shared" si="23"/>
        <v>113687.41107839815</v>
      </c>
      <c r="O70" s="1">
        <f>VLOOKUP(B70,Valores!$A$2:$P$300,14,FALSE)</f>
        <v>1</v>
      </c>
      <c r="P70" s="1">
        <f>VLOOKUP(B70,Valores!$A$2:$P$300,15,FALSE)</f>
        <v>3.3300000000000003E-2</v>
      </c>
      <c r="Q70" s="72">
        <f t="shared" si="34"/>
        <v>0</v>
      </c>
      <c r="R70" s="72">
        <f t="shared" si="34"/>
        <v>0</v>
      </c>
      <c r="S70" s="72">
        <f t="shared" si="34"/>
        <v>0</v>
      </c>
      <c r="T70" s="72">
        <f t="shared" si="34"/>
        <v>0</v>
      </c>
      <c r="U70" s="72">
        <f t="shared" si="34"/>
        <v>0</v>
      </c>
      <c r="W70" s="2">
        <f t="shared" si="24"/>
        <v>113452.10301288993</v>
      </c>
      <c r="X70" s="77">
        <f t="shared" si="25"/>
        <v>113452.10301288993</v>
      </c>
      <c r="Z70" s="2">
        <f t="shared" si="26"/>
        <v>109037.27549811672</v>
      </c>
      <c r="AA70" s="77">
        <f t="shared" si="27"/>
        <v>109037.27549811672</v>
      </c>
      <c r="AC70" s="2">
        <f t="shared" si="28"/>
        <v>115076.84917949427</v>
      </c>
      <c r="AD70" s="77">
        <f t="shared" si="29"/>
        <v>115076.84917949427</v>
      </c>
      <c r="AF70" s="2">
        <f t="shared" si="30"/>
        <v>112701.35823245895</v>
      </c>
      <c r="AG70" s="77">
        <f t="shared" si="31"/>
        <v>112701.35823245895</v>
      </c>
      <c r="AI70" s="2">
        <f t="shared" si="32"/>
        <v>113687.41107839815</v>
      </c>
      <c r="AJ70" s="77">
        <f t="shared" si="33"/>
        <v>113687.41107839815</v>
      </c>
    </row>
    <row r="71" spans="1:36" x14ac:dyDescent="0.2">
      <c r="A71" s="72">
        <v>4</v>
      </c>
      <c r="B71" s="1" t="s">
        <v>66</v>
      </c>
      <c r="C71" s="6" t="str">
        <f>VLOOKUP(B71,Valores!$A$2:$F$300,5,FALSE)</f>
        <v>unid.</v>
      </c>
      <c r="D71" s="6">
        <v>0</v>
      </c>
      <c r="E71" s="63">
        <f>Entrada!$G30*VLOOKUP($E$67,Regional!$A$2:$B$7,2,FALSE)</f>
        <v>39781.380352918612</v>
      </c>
      <c r="F71" s="2">
        <f>Entrada!$G30*VLOOKUP($E$67,Regional!$A$2:$B$7,2,FALSE)</f>
        <v>39781.380352918612</v>
      </c>
      <c r="G71" s="2">
        <f>Entrada!$G30*VLOOKUP($E$67,Regional!$A$2:$B$7,2,FALSE)</f>
        <v>39781.380352918612</v>
      </c>
      <c r="H71" s="2">
        <f>Entrada!$G30*VLOOKUP($E$67,Regional!$A$2:$B$7,2,FALSE)</f>
        <v>39781.380352918612</v>
      </c>
      <c r="I71" s="76">
        <f>Entrada!$G30*VLOOKUP($E$67,Regional!$A$2:$B$7,2,FALSE)</f>
        <v>39781.380352918612</v>
      </c>
      <c r="J71" s="63">
        <f t="shared" si="23"/>
        <v>0</v>
      </c>
      <c r="K71" s="2">
        <f t="shared" si="23"/>
        <v>0</v>
      </c>
      <c r="L71" s="2">
        <f t="shared" si="23"/>
        <v>0</v>
      </c>
      <c r="M71" s="2">
        <f t="shared" si="23"/>
        <v>0</v>
      </c>
      <c r="N71" s="76">
        <f t="shared" si="23"/>
        <v>0</v>
      </c>
      <c r="O71" s="1">
        <f>VLOOKUP(B71,Valores!$A$2:$P$300,14,FALSE)</f>
        <v>1</v>
      </c>
      <c r="P71" s="1">
        <f>VLOOKUP(B71,Valores!$A$2:$P$300,15,FALSE)</f>
        <v>3.3300000000000003E-2</v>
      </c>
      <c r="Q71" s="72">
        <f t="shared" si="34"/>
        <v>0</v>
      </c>
      <c r="R71" s="72">
        <f t="shared" si="34"/>
        <v>0</v>
      </c>
      <c r="S71" s="72">
        <f t="shared" si="34"/>
        <v>0</v>
      </c>
      <c r="T71" s="72">
        <f t="shared" si="34"/>
        <v>0</v>
      </c>
      <c r="U71" s="72">
        <f t="shared" si="34"/>
        <v>0</v>
      </c>
      <c r="W71" s="2">
        <f t="shared" si="24"/>
        <v>0</v>
      </c>
      <c r="X71" s="77">
        <f t="shared" si="25"/>
        <v>0</v>
      </c>
      <c r="Z71" s="2">
        <f t="shared" si="26"/>
        <v>0</v>
      </c>
      <c r="AA71" s="77">
        <f t="shared" si="27"/>
        <v>0</v>
      </c>
      <c r="AC71" s="2">
        <f t="shared" si="28"/>
        <v>0</v>
      </c>
      <c r="AD71" s="77">
        <f t="shared" si="29"/>
        <v>0</v>
      </c>
      <c r="AF71" s="2">
        <f t="shared" si="30"/>
        <v>0</v>
      </c>
      <c r="AG71" s="77">
        <f t="shared" si="31"/>
        <v>0</v>
      </c>
      <c r="AI71" s="2">
        <f t="shared" si="32"/>
        <v>0</v>
      </c>
      <c r="AJ71" s="77">
        <f t="shared" si="33"/>
        <v>0</v>
      </c>
    </row>
    <row r="72" spans="1:36" x14ac:dyDescent="0.2">
      <c r="A72" s="72">
        <v>5</v>
      </c>
      <c r="B72" s="1" t="s">
        <v>67</v>
      </c>
      <c r="C72" s="6" t="str">
        <f>VLOOKUP(B72,Valores!$A$2:$F$300,5,FALSE)</f>
        <v>unid.</v>
      </c>
      <c r="D72" s="6">
        <v>0</v>
      </c>
      <c r="E72" s="63">
        <f>Entrada!$G31*VLOOKUP($E$67,Regional!$A$2:$B$7,2,FALSE)</f>
        <v>52622.769344789071</v>
      </c>
      <c r="F72" s="2">
        <f>Entrada!$G31*VLOOKUP($E$67,Regional!$A$2:$B$7,2,FALSE)</f>
        <v>52622.769344789071</v>
      </c>
      <c r="G72" s="2">
        <f>Entrada!$G31*VLOOKUP($E$67,Regional!$A$2:$B$7,2,FALSE)</f>
        <v>52622.769344789071</v>
      </c>
      <c r="H72" s="2">
        <f>Entrada!$G31*VLOOKUP($E$67,Regional!$A$2:$B$7,2,FALSE)</f>
        <v>52622.769344789071</v>
      </c>
      <c r="I72" s="76">
        <f>Entrada!$G31*VLOOKUP($E$67,Regional!$A$2:$B$7,2,FALSE)</f>
        <v>52622.769344789071</v>
      </c>
      <c r="J72" s="63">
        <f t="shared" si="23"/>
        <v>0</v>
      </c>
      <c r="K72" s="2">
        <f t="shared" si="23"/>
        <v>0</v>
      </c>
      <c r="L72" s="2">
        <f t="shared" si="23"/>
        <v>0</v>
      </c>
      <c r="M72" s="2">
        <f t="shared" si="23"/>
        <v>0</v>
      </c>
      <c r="N72" s="76">
        <f t="shared" si="23"/>
        <v>0</v>
      </c>
      <c r="O72" s="1">
        <f>VLOOKUP(B72,Valores!$A$2:$P$300,14,FALSE)</f>
        <v>1</v>
      </c>
      <c r="P72" s="1">
        <f>VLOOKUP(B72,Valores!$A$2:$P$300,15,FALSE)</f>
        <v>3.3300000000000003E-2</v>
      </c>
      <c r="Q72" s="72">
        <f t="shared" si="34"/>
        <v>0</v>
      </c>
      <c r="R72" s="72">
        <f t="shared" si="34"/>
        <v>0</v>
      </c>
      <c r="S72" s="72">
        <f t="shared" si="34"/>
        <v>0</v>
      </c>
      <c r="T72" s="72">
        <f t="shared" si="34"/>
        <v>0</v>
      </c>
      <c r="U72" s="72">
        <f t="shared" si="34"/>
        <v>0</v>
      </c>
      <c r="W72" s="2">
        <f t="shared" si="24"/>
        <v>0</v>
      </c>
      <c r="X72" s="77">
        <f t="shared" si="25"/>
        <v>0</v>
      </c>
      <c r="Z72" s="2">
        <f t="shared" si="26"/>
        <v>0</v>
      </c>
      <c r="AA72" s="77">
        <f t="shared" si="27"/>
        <v>0</v>
      </c>
      <c r="AC72" s="2">
        <f t="shared" si="28"/>
        <v>0</v>
      </c>
      <c r="AD72" s="77">
        <f t="shared" si="29"/>
        <v>0</v>
      </c>
      <c r="AF72" s="2">
        <f t="shared" si="30"/>
        <v>0</v>
      </c>
      <c r="AG72" s="77">
        <f t="shared" si="31"/>
        <v>0</v>
      </c>
      <c r="AI72" s="2">
        <f t="shared" si="32"/>
        <v>0</v>
      </c>
      <c r="AJ72" s="77">
        <f t="shared" si="33"/>
        <v>0</v>
      </c>
    </row>
    <row r="73" spans="1:36" x14ac:dyDescent="0.2">
      <c r="A73" s="72">
        <v>6</v>
      </c>
      <c r="B73" s="1" t="s">
        <v>68</v>
      </c>
      <c r="C73" s="6" t="str">
        <f>VLOOKUP(B73,Valores!$A$2:$F$300,5,FALSE)</f>
        <v>unid.</v>
      </c>
      <c r="D73" s="6">
        <v>3</v>
      </c>
      <c r="E73" s="63">
        <f>Entrada!$G32*VLOOKUP($E$67,Regional!$A$2:$B$7,2,FALSE)</f>
        <v>58529.057766864949</v>
      </c>
      <c r="F73" s="2">
        <f>Entrada!$G32*VLOOKUP($E$67,Regional!$A$2:$B$7,2,FALSE)</f>
        <v>58529.057766864949</v>
      </c>
      <c r="G73" s="2">
        <f>Entrada!$G32*VLOOKUP($E$67,Regional!$A$2:$B$7,2,FALSE)</f>
        <v>58529.057766864949</v>
      </c>
      <c r="H73" s="2">
        <f>Entrada!$G32*VLOOKUP($E$67,Regional!$A$2:$B$7,2,FALSE)</f>
        <v>58529.057766864949</v>
      </c>
      <c r="I73" s="76">
        <f>Entrada!$G32*VLOOKUP($E$67,Regional!$A$2:$B$7,2,FALSE)</f>
        <v>58529.057766864949</v>
      </c>
      <c r="J73" s="63">
        <f t="shared" si="23"/>
        <v>175587.17330059485</v>
      </c>
      <c r="K73" s="2">
        <f t="shared" si="23"/>
        <v>175587.17330059485</v>
      </c>
      <c r="L73" s="2">
        <f t="shared" si="23"/>
        <v>175587.17330059485</v>
      </c>
      <c r="M73" s="2">
        <f t="shared" si="23"/>
        <v>175587.17330059485</v>
      </c>
      <c r="N73" s="76">
        <f t="shared" si="23"/>
        <v>175587.17330059485</v>
      </c>
      <c r="O73" s="1">
        <f>VLOOKUP(B73,Valores!$A$2:$P$300,14,FALSE)</f>
        <v>1</v>
      </c>
      <c r="P73" s="1">
        <f>VLOOKUP(B73,Valores!$A$2:$P$300,15,FALSE)</f>
        <v>3.3300000000000003E-2</v>
      </c>
      <c r="Q73" s="72">
        <f t="shared" si="34"/>
        <v>0</v>
      </c>
      <c r="R73" s="72">
        <f t="shared" si="34"/>
        <v>0</v>
      </c>
      <c r="S73" s="72">
        <f t="shared" si="34"/>
        <v>0</v>
      </c>
      <c r="T73" s="72">
        <f t="shared" si="34"/>
        <v>0</v>
      </c>
      <c r="U73" s="72">
        <f t="shared" si="34"/>
        <v>0</v>
      </c>
      <c r="W73" s="2">
        <f t="shared" si="24"/>
        <v>175587.17330059485</v>
      </c>
      <c r="X73" s="77">
        <f t="shared" si="25"/>
        <v>175587.17330059485</v>
      </c>
      <c r="Z73" s="2">
        <f t="shared" si="26"/>
        <v>175587.17330059485</v>
      </c>
      <c r="AA73" s="77">
        <f t="shared" si="27"/>
        <v>175587.17330059485</v>
      </c>
      <c r="AC73" s="2">
        <f t="shared" si="28"/>
        <v>175587.17330059485</v>
      </c>
      <c r="AD73" s="77">
        <f t="shared" si="29"/>
        <v>175587.17330059485</v>
      </c>
      <c r="AF73" s="2">
        <f t="shared" si="30"/>
        <v>175587.17330059485</v>
      </c>
      <c r="AG73" s="77">
        <f t="shared" si="31"/>
        <v>175587.17330059485</v>
      </c>
      <c r="AI73" s="2">
        <f t="shared" si="32"/>
        <v>175587.17330059485</v>
      </c>
      <c r="AJ73" s="77">
        <f t="shared" si="33"/>
        <v>175587.17330059485</v>
      </c>
    </row>
    <row r="74" spans="1:36" x14ac:dyDescent="0.2">
      <c r="A74" s="72">
        <v>7</v>
      </c>
      <c r="B74" s="1" t="s">
        <v>69</v>
      </c>
      <c r="C74" s="6" t="str">
        <f>VLOOKUP(B74,Valores!$A$2:$F$300,5,FALSE)</f>
        <v>unid.</v>
      </c>
      <c r="D74" s="6">
        <v>3</v>
      </c>
      <c r="E74" s="63">
        <f>Entrada!$G33*VLOOKUP($E$67,Regional!$A$2:$B$7,2,FALSE)</f>
        <v>14906.07579073938</v>
      </c>
      <c r="F74" s="2">
        <f>Entrada!$G33*VLOOKUP($E$67,Regional!$A$2:$B$7,2,FALSE)</f>
        <v>14906.07579073938</v>
      </c>
      <c r="G74" s="2">
        <f>Entrada!$G33*VLOOKUP($E$67,Regional!$A$2:$B$7,2,FALSE)</f>
        <v>14906.07579073938</v>
      </c>
      <c r="H74" s="2">
        <f>Entrada!$G33*VLOOKUP($E$67,Regional!$A$2:$B$7,2,FALSE)</f>
        <v>14906.07579073938</v>
      </c>
      <c r="I74" s="76">
        <f>Entrada!$G33*VLOOKUP($E$67,Regional!$A$2:$B$7,2,FALSE)</f>
        <v>14906.07579073938</v>
      </c>
      <c r="J74" s="63">
        <f t="shared" si="23"/>
        <v>44718.227372218142</v>
      </c>
      <c r="K74" s="2">
        <f t="shared" si="23"/>
        <v>44718.227372218142</v>
      </c>
      <c r="L74" s="2">
        <f t="shared" si="23"/>
        <v>44718.227372218142</v>
      </c>
      <c r="M74" s="2">
        <f t="shared" si="23"/>
        <v>44718.227372218142</v>
      </c>
      <c r="N74" s="76">
        <f t="shared" si="23"/>
        <v>44718.227372218142</v>
      </c>
      <c r="O74" s="1">
        <f>VLOOKUP(B74,Valores!$A$2:$P$300,14,FALSE)</f>
        <v>1</v>
      </c>
      <c r="P74" s="1">
        <f>VLOOKUP(B74,Valores!$A$2:$P$300,15,FALSE)</f>
        <v>4.1700000000000001E-2</v>
      </c>
      <c r="Q74" s="72">
        <f t="shared" si="34"/>
        <v>0</v>
      </c>
      <c r="R74" s="72">
        <f t="shared" si="34"/>
        <v>0</v>
      </c>
      <c r="S74" s="72">
        <f t="shared" si="34"/>
        <v>0</v>
      </c>
      <c r="T74" s="72">
        <f t="shared" si="34"/>
        <v>0</v>
      </c>
      <c r="U74" s="72">
        <f t="shared" si="34"/>
        <v>0</v>
      </c>
      <c r="W74" s="2">
        <f t="shared" si="24"/>
        <v>44718.227372218142</v>
      </c>
      <c r="X74" s="77">
        <f t="shared" si="25"/>
        <v>44718.227372218142</v>
      </c>
      <c r="Z74" s="2">
        <f t="shared" si="26"/>
        <v>44718.227372218142</v>
      </c>
      <c r="AA74" s="77">
        <f t="shared" si="27"/>
        <v>44718.227372218142</v>
      </c>
      <c r="AC74" s="2">
        <f t="shared" si="28"/>
        <v>44718.227372218142</v>
      </c>
      <c r="AD74" s="77">
        <f t="shared" si="29"/>
        <v>44718.227372218142</v>
      </c>
      <c r="AF74" s="2">
        <f t="shared" si="30"/>
        <v>44718.227372218142</v>
      </c>
      <c r="AG74" s="77">
        <f t="shared" si="31"/>
        <v>44718.227372218142</v>
      </c>
      <c r="AI74" s="2">
        <f t="shared" si="32"/>
        <v>44718.227372218142</v>
      </c>
      <c r="AJ74" s="77">
        <f t="shared" si="33"/>
        <v>44718.227372218142</v>
      </c>
    </row>
    <row r="75" spans="1:36" x14ac:dyDescent="0.2">
      <c r="A75" s="72">
        <v>8</v>
      </c>
      <c r="B75" s="1" t="s">
        <v>76</v>
      </c>
      <c r="C75" s="6" t="str">
        <f>VLOOKUP(B75,Valores!$A$2:$F$300,5,FALSE)</f>
        <v>kg</v>
      </c>
      <c r="D75" s="6">
        <v>60</v>
      </c>
      <c r="E75" s="63">
        <f>VLOOKUP($B75,Valores!$A$2:$G$300,6,FALSE)*VLOOKUP(VLOOKUP($B75,Indices_Poder!$B$5:$E$250,3,FALSE),Indices_Poder!$G$6:$N$27,4,FALSE)*VLOOKUP($E$8,Regional!$A$2:$B$7,2,FALSE)</f>
        <v>134.45374607862703</v>
      </c>
      <c r="F75" s="2">
        <f>VLOOKUP($B75,Valores!$A$2:$G$300,6,FALSE)*VLOOKUP(VLOOKUP($B75,Indices_Poder!$B$5:$E$250,3,FALSE),Indices_Poder!$G$6:$N$27,4,FALSE)*VLOOKUP($F$8,Regional!$A$2:$B$7,2,FALSE)</f>
        <v>129.22166944109824</v>
      </c>
      <c r="G75" s="2">
        <f>VLOOKUP($B75,Valores!$A$2:$G$300,6,FALSE)*VLOOKUP(VLOOKUP($B75,Indices_Poder!$B$5:$E$250,3,FALSE),Indices_Poder!$G$6:$N$27,4,FALSE)*VLOOKUP($G$8,Regional!$A$2:$B$7,2,FALSE)</f>
        <v>136.37925651629627</v>
      </c>
      <c r="H75" s="2">
        <f>VLOOKUP($B75,Valores!$A$2:$G$300,6,FALSE)*VLOOKUP(VLOOKUP($B75,Indices_Poder!$B$5:$E$250,3,FALSE),Indices_Poder!$G$6:$N$27,4,FALSE)*VLOOKUP($H$8,Regional!$A$2:$B$7,2,FALSE)</f>
        <v>133.56402746260059</v>
      </c>
      <c r="I75" s="76">
        <f>VLOOKUP($B75,Valores!$A$2:$G$300,6,FALSE)*VLOOKUP(VLOOKUP($B75,Indices_Poder!$B$5:$E$250,3,FALSE),Indices_Poder!$G$6:$N$27,4,FALSE)*VLOOKUP($I$8,Regional!$A$2:$B$7,2,FALSE)</f>
        <v>134.73261310753085</v>
      </c>
      <c r="J75" s="63">
        <f t="shared" si="23"/>
        <v>8067.2247647176218</v>
      </c>
      <c r="K75" s="2">
        <f t="shared" si="23"/>
        <v>7753.300166465895</v>
      </c>
      <c r="L75" s="2">
        <f t="shared" si="23"/>
        <v>8182.7553909777762</v>
      </c>
      <c r="M75" s="2">
        <f t="shared" si="23"/>
        <v>8013.8416477560359</v>
      </c>
      <c r="N75" s="76">
        <f t="shared" si="23"/>
        <v>8083.9567864518513</v>
      </c>
      <c r="O75" s="1">
        <f>VLOOKUP(B75,Valores!$A$2:$P$300,14,FALSE)</f>
        <v>1</v>
      </c>
      <c r="P75" s="1">
        <f>VLOOKUP(B75,Valores!$A$2:$P$300,15,FALSE)</f>
        <v>2.5000000000000001E-2</v>
      </c>
      <c r="Q75" s="72">
        <f t="shared" si="34"/>
        <v>0</v>
      </c>
      <c r="R75" s="72">
        <f t="shared" si="34"/>
        <v>0</v>
      </c>
      <c r="S75" s="72">
        <f t="shared" si="34"/>
        <v>0</v>
      </c>
      <c r="T75" s="72">
        <f t="shared" si="34"/>
        <v>0</v>
      </c>
      <c r="U75" s="72">
        <f t="shared" si="34"/>
        <v>0</v>
      </c>
      <c r="W75" s="2">
        <f t="shared" si="24"/>
        <v>8067.2247647176218</v>
      </c>
      <c r="X75" s="77">
        <f t="shared" si="25"/>
        <v>8067.2247647176218</v>
      </c>
      <c r="Z75" s="2">
        <f t="shared" si="26"/>
        <v>7753.300166465895</v>
      </c>
      <c r="AA75" s="77">
        <f t="shared" si="27"/>
        <v>7753.300166465895</v>
      </c>
      <c r="AC75" s="2">
        <f t="shared" si="28"/>
        <v>8182.7553909777762</v>
      </c>
      <c r="AD75" s="77">
        <f t="shared" si="29"/>
        <v>8182.7553909777762</v>
      </c>
      <c r="AF75" s="2">
        <f t="shared" si="30"/>
        <v>8013.8416477560359</v>
      </c>
      <c r="AG75" s="77">
        <f t="shared" si="31"/>
        <v>8013.8416477560359</v>
      </c>
      <c r="AI75" s="2">
        <f t="shared" si="32"/>
        <v>8083.9567864518513</v>
      </c>
      <c r="AJ75" s="77">
        <f t="shared" si="33"/>
        <v>8083.9567864518513</v>
      </c>
    </row>
    <row r="76" spans="1:36" x14ac:dyDescent="0.2">
      <c r="A76" s="72">
        <v>9</v>
      </c>
      <c r="B76" s="1" t="s">
        <v>77</v>
      </c>
      <c r="C76" s="6" t="str">
        <f>VLOOKUP(B76,Valores!$A$2:$F$300,5,FALSE)</f>
        <v>unid.</v>
      </c>
      <c r="D76" s="6">
        <v>21</v>
      </c>
      <c r="E76" s="63">
        <f>VLOOKUP($B76,Valores!$A$2:$G$300,6,FALSE)*VLOOKUP(VLOOKUP($B76,Indices_Poder!$B$5:$E$250,3,FALSE),Indices_Poder!$G$6:$N$27,4,FALSE)*VLOOKUP($E$8,Regional!$A$2:$B$7,2,FALSE)</f>
        <v>322.80981771947944</v>
      </c>
      <c r="F76" s="2">
        <f>VLOOKUP($B76,Valores!$A$2:$G$300,6,FALSE)*VLOOKUP(VLOOKUP($B76,Indices_Poder!$B$5:$E$250,3,FALSE),Indices_Poder!$G$6:$N$27,4,FALSE)*VLOOKUP($F$8,Regional!$A$2:$B$7,2,FALSE)</f>
        <v>310.24813197316092</v>
      </c>
      <c r="G76" s="2">
        <f>VLOOKUP($B76,Valores!$A$2:$G$300,6,FALSE)*VLOOKUP(VLOOKUP($B76,Indices_Poder!$B$5:$E$250,3,FALSE),Indices_Poder!$G$6:$N$27,4,FALSE)*VLOOKUP($G$8,Regional!$A$2:$B$7,2,FALSE)</f>
        <v>327.43277313373369</v>
      </c>
      <c r="H76" s="2">
        <f>VLOOKUP($B76,Valores!$A$2:$G$300,6,FALSE)*VLOOKUP(VLOOKUP($B76,Indices_Poder!$B$5:$E$250,3,FALSE),Indices_Poder!$G$6:$N$27,4,FALSE)*VLOOKUP($H$8,Regional!$A$2:$B$7,2,FALSE)</f>
        <v>320.67369349358268</v>
      </c>
      <c r="I76" s="76">
        <f>VLOOKUP($B76,Valores!$A$2:$G$300,6,FALSE)*VLOOKUP(VLOOKUP($B76,Indices_Poder!$B$5:$E$250,3,FALSE),Indices_Poder!$G$6:$N$27,4,FALSE)*VLOOKUP($I$8,Regional!$A$2:$B$7,2,FALSE)</f>
        <v>323.47934919326798</v>
      </c>
      <c r="J76" s="63">
        <f t="shared" si="23"/>
        <v>6779.0061721090678</v>
      </c>
      <c r="K76" s="2">
        <f t="shared" si="23"/>
        <v>6515.2107714363792</v>
      </c>
      <c r="L76" s="2">
        <f t="shared" si="23"/>
        <v>6876.0882358084073</v>
      </c>
      <c r="M76" s="2">
        <f t="shared" si="23"/>
        <v>6734.1475633652362</v>
      </c>
      <c r="N76" s="76">
        <f t="shared" si="23"/>
        <v>6793.0663330586276</v>
      </c>
      <c r="O76" s="1">
        <f>VLOOKUP(B76,Valores!$A$2:$P$300,14,FALSE)</f>
        <v>1</v>
      </c>
      <c r="P76" s="1">
        <f>VLOOKUP(B76,Valores!$A$2:$P$300,15,FALSE)</f>
        <v>2.5000000000000001E-2</v>
      </c>
      <c r="Q76" s="72">
        <f t="shared" si="34"/>
        <v>0</v>
      </c>
      <c r="R76" s="72">
        <f t="shared" si="34"/>
        <v>0</v>
      </c>
      <c r="S76" s="72">
        <f t="shared" si="34"/>
        <v>0</v>
      </c>
      <c r="T76" s="72">
        <f t="shared" si="34"/>
        <v>0</v>
      </c>
      <c r="U76" s="72">
        <f t="shared" si="34"/>
        <v>0</v>
      </c>
      <c r="W76" s="2">
        <f t="shared" si="24"/>
        <v>6779.0061721090678</v>
      </c>
      <c r="X76" s="77">
        <f t="shared" si="25"/>
        <v>6779.0061721090678</v>
      </c>
      <c r="Z76" s="2">
        <f t="shared" si="26"/>
        <v>6515.2107714363792</v>
      </c>
      <c r="AA76" s="77">
        <f t="shared" si="27"/>
        <v>6515.2107714363792</v>
      </c>
      <c r="AC76" s="2">
        <f t="shared" si="28"/>
        <v>6876.0882358084073</v>
      </c>
      <c r="AD76" s="77">
        <f t="shared" si="29"/>
        <v>6876.0882358084073</v>
      </c>
      <c r="AF76" s="2">
        <f t="shared" si="30"/>
        <v>6734.1475633652362</v>
      </c>
      <c r="AG76" s="77">
        <f t="shared" si="31"/>
        <v>6734.1475633652362</v>
      </c>
      <c r="AI76" s="2">
        <f t="shared" si="32"/>
        <v>6793.0663330586276</v>
      </c>
      <c r="AJ76" s="77">
        <f t="shared" si="33"/>
        <v>6793.0663330586276</v>
      </c>
    </row>
    <row r="77" spans="1:36" x14ac:dyDescent="0.2">
      <c r="A77" s="72">
        <v>10</v>
      </c>
      <c r="B77" s="1" t="s">
        <v>78</v>
      </c>
      <c r="C77" s="6" t="str">
        <f>VLOOKUP(B77,Valores!$A$2:$F$300,5,FALSE)</f>
        <v>unid.</v>
      </c>
      <c r="D77" s="6">
        <v>0</v>
      </c>
      <c r="E77" s="63">
        <f>VLOOKUP($B77,Valores!$A$2:$G$300,6,FALSE)*VLOOKUP(VLOOKUP($B77,Indices_Poder!$B$5:$E$250,3,FALSE),Indices_Poder!$G$6:$N$27,4,FALSE)*VLOOKUP($E$8,Regional!$A$2:$B$7,2,FALSE)</f>
        <v>327.77715531799083</v>
      </c>
      <c r="F77" s="2">
        <f>VLOOKUP($B77,Valores!$A$2:$G$300,6,FALSE)*VLOOKUP(VLOOKUP($B77,Indices_Poder!$B$5:$E$250,3,FALSE),Indices_Poder!$G$6:$N$27,4,FALSE)*VLOOKUP($F$8,Regional!$A$2:$B$7,2,FALSE)</f>
        <v>315.02217268141914</v>
      </c>
      <c r="G77" s="2">
        <f>VLOOKUP($B77,Valores!$A$2:$G$300,6,FALSE)*VLOOKUP(VLOOKUP($B77,Indices_Poder!$B$5:$E$250,3,FALSE),Indices_Poder!$G$6:$N$27,4,FALSE)*VLOOKUP($G$8,Regional!$A$2:$B$7,2,FALSE)</f>
        <v>332.47124791266822</v>
      </c>
      <c r="H77" s="2">
        <f>VLOOKUP($B77,Valores!$A$2:$G$300,6,FALSE)*VLOOKUP(VLOOKUP($B77,Indices_Poder!$B$5:$E$250,3,FALSE),Indices_Poder!$G$6:$N$27,4,FALSE)*VLOOKUP($H$8,Regional!$A$2:$B$7,2,FALSE)</f>
        <v>325.6081608087261</v>
      </c>
      <c r="I77" s="76">
        <f>VLOOKUP($B77,Valores!$A$2:$G$300,6,FALSE)*VLOOKUP(VLOOKUP($B77,Indices_Poder!$B$5:$E$250,3,FALSE),Indices_Poder!$G$6:$N$27,4,FALSE)*VLOOKUP($I$8,Regional!$A$2:$B$7,2,FALSE)</f>
        <v>328.4569894179096</v>
      </c>
      <c r="J77" s="63">
        <f t="shared" si="23"/>
        <v>0</v>
      </c>
      <c r="K77" s="2">
        <f t="shared" si="23"/>
        <v>0</v>
      </c>
      <c r="L77" s="2">
        <f t="shared" si="23"/>
        <v>0</v>
      </c>
      <c r="M77" s="2">
        <f t="shared" si="23"/>
        <v>0</v>
      </c>
      <c r="N77" s="76">
        <f t="shared" si="23"/>
        <v>0</v>
      </c>
      <c r="O77" s="1">
        <f>VLOOKUP(B77,Valores!$A$2:$P$300,14,FALSE)</f>
        <v>1</v>
      </c>
      <c r="P77" s="1">
        <f>VLOOKUP(B77,Valores!$A$2:$P$300,15,FALSE)</f>
        <v>2.5000000000000001E-2</v>
      </c>
      <c r="Q77" s="72">
        <f t="shared" si="34"/>
        <v>0</v>
      </c>
      <c r="R77" s="72">
        <f t="shared" si="34"/>
        <v>0</v>
      </c>
      <c r="S77" s="72">
        <f t="shared" si="34"/>
        <v>0</v>
      </c>
      <c r="T77" s="72">
        <f t="shared" si="34"/>
        <v>0</v>
      </c>
      <c r="U77" s="72">
        <f t="shared" si="34"/>
        <v>0</v>
      </c>
      <c r="W77" s="2">
        <f t="shared" si="24"/>
        <v>0</v>
      </c>
      <c r="X77" s="77">
        <f t="shared" si="25"/>
        <v>0</v>
      </c>
      <c r="Z77" s="2">
        <f t="shared" si="26"/>
        <v>0</v>
      </c>
      <c r="AA77" s="77">
        <f t="shared" si="27"/>
        <v>0</v>
      </c>
      <c r="AC77" s="2">
        <f t="shared" si="28"/>
        <v>0</v>
      </c>
      <c r="AD77" s="77">
        <f t="shared" si="29"/>
        <v>0</v>
      </c>
      <c r="AF77" s="2">
        <f t="shared" si="30"/>
        <v>0</v>
      </c>
      <c r="AG77" s="77">
        <f t="shared" si="31"/>
        <v>0</v>
      </c>
      <c r="AI77" s="2">
        <f t="shared" si="32"/>
        <v>0</v>
      </c>
      <c r="AJ77" s="77">
        <f t="shared" si="33"/>
        <v>0</v>
      </c>
    </row>
    <row r="78" spans="1:36" x14ac:dyDescent="0.2">
      <c r="A78" s="72">
        <v>11</v>
      </c>
      <c r="B78" s="1" t="s">
        <v>79</v>
      </c>
      <c r="C78" s="6">
        <v>0</v>
      </c>
      <c r="D78" s="6">
        <v>0</v>
      </c>
      <c r="E78" s="63">
        <v>0</v>
      </c>
      <c r="F78" s="63">
        <v>0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</row>
    <row r="79" spans="1:36" x14ac:dyDescent="0.2">
      <c r="A79" s="72">
        <v>12</v>
      </c>
      <c r="B79" s="1" t="s">
        <v>80</v>
      </c>
      <c r="C79" s="6" t="str">
        <f>VLOOKUP(B79,Valores!$A$2:$F$300,5,FALSE)</f>
        <v>unid.</v>
      </c>
      <c r="D79" s="6">
        <v>0</v>
      </c>
      <c r="E79" s="63">
        <f>VLOOKUP($B79,Valores!$A$2:$G$300,6,FALSE)*VLOOKUP(VLOOKUP($B79,Indices_Poder!$B$5:$E$250,3,FALSE),Indices_Poder!$G$6:$N$27,4,FALSE)*VLOOKUP($E$8,Regional!$A$2:$B$7,2,FALSE)</f>
        <v>322.80981771947944</v>
      </c>
      <c r="F79" s="2">
        <f>VLOOKUP($B79,Valores!$A$2:$G$300,6,FALSE)*VLOOKUP(VLOOKUP($B79,Indices_Poder!$B$5:$E$250,3,FALSE),Indices_Poder!$G$6:$N$27,4,FALSE)*VLOOKUP($F$8,Regional!$A$2:$B$7,2,FALSE)</f>
        <v>310.24813197316092</v>
      </c>
      <c r="G79" s="2">
        <f>VLOOKUP($B79,Valores!$A$2:$G$300,6,FALSE)*VLOOKUP(VLOOKUP($B79,Indices_Poder!$B$5:$E$250,3,FALSE),Indices_Poder!$G$6:$N$27,4,FALSE)*VLOOKUP($G$8,Regional!$A$2:$B$7,2,FALSE)</f>
        <v>327.43277313373369</v>
      </c>
      <c r="H79" s="2">
        <f>VLOOKUP($B79,Valores!$A$2:$G$300,6,FALSE)*VLOOKUP(VLOOKUP($B79,Indices_Poder!$B$5:$E$250,3,FALSE),Indices_Poder!$G$6:$N$27,4,FALSE)*VLOOKUP($H$8,Regional!$A$2:$B$7,2,FALSE)</f>
        <v>320.67369349358268</v>
      </c>
      <c r="I79" s="76">
        <f>VLOOKUP($B79,Valores!$A$2:$G$300,6,FALSE)*VLOOKUP(VLOOKUP($B79,Indices_Poder!$B$5:$E$250,3,FALSE),Indices_Poder!$G$6:$N$27,4,FALSE)*VLOOKUP($I$8,Regional!$A$2:$B$7,2,FALSE)</f>
        <v>323.47934919326798</v>
      </c>
      <c r="J79" s="63">
        <f t="shared" si="23"/>
        <v>0</v>
      </c>
      <c r="K79" s="2">
        <f t="shared" si="23"/>
        <v>0</v>
      </c>
      <c r="L79" s="2">
        <f t="shared" si="23"/>
        <v>0</v>
      </c>
      <c r="M79" s="2">
        <f t="shared" si="23"/>
        <v>0</v>
      </c>
      <c r="N79" s="76">
        <f t="shared" si="23"/>
        <v>0</v>
      </c>
      <c r="O79" s="1">
        <f>VLOOKUP(B79,Valores!$A$2:$P$300,14,FALSE)</f>
        <v>1</v>
      </c>
      <c r="P79" s="1">
        <f>VLOOKUP(B79,Valores!$A$2:$P$300,15,FALSE)</f>
        <v>2.5000000000000001E-2</v>
      </c>
      <c r="Q79" s="72">
        <f t="shared" si="34"/>
        <v>0</v>
      </c>
      <c r="R79" s="72">
        <f t="shared" si="34"/>
        <v>0</v>
      </c>
      <c r="S79" s="72">
        <f t="shared" si="34"/>
        <v>0</v>
      </c>
      <c r="T79" s="72">
        <f t="shared" si="34"/>
        <v>0</v>
      </c>
      <c r="U79" s="72">
        <f t="shared" si="34"/>
        <v>0</v>
      </c>
      <c r="W79" s="2">
        <f t="shared" ref="W79:W106" si="35">J79+Q79</f>
        <v>0</v>
      </c>
      <c r="X79" s="77">
        <f t="shared" ref="X79:X106" si="36">IF($O79="rateio",0,W79*$O79)</f>
        <v>0</v>
      </c>
      <c r="Z79" s="2">
        <f t="shared" ref="Z79:Z106" si="37">K79+R79</f>
        <v>0</v>
      </c>
      <c r="AA79" s="77">
        <f t="shared" ref="AA79:AA106" si="38">IF($O79="rateio",0,Z79*$O79)</f>
        <v>0</v>
      </c>
      <c r="AC79" s="2">
        <f t="shared" ref="AC79:AC106" si="39">L79+S79</f>
        <v>0</v>
      </c>
      <c r="AD79" s="77">
        <f t="shared" ref="AD79:AD106" si="40">IF($O79="rateio",0,AC79*$O79)</f>
        <v>0</v>
      </c>
      <c r="AF79" s="2">
        <f t="shared" ref="AF79:AF106" si="41">M79+T79</f>
        <v>0</v>
      </c>
      <c r="AG79" s="77">
        <f t="shared" ref="AG79:AG106" si="42">IF($O79="rateio",0,AF79*$O79)</f>
        <v>0</v>
      </c>
      <c r="AI79" s="2">
        <f t="shared" ref="AI79:AI106" si="43">N79+U79</f>
        <v>0</v>
      </c>
      <c r="AJ79" s="77">
        <f t="shared" ref="AJ79:AJ106" si="44">IF($O79="rateio",0,AI79*$O79)</f>
        <v>0</v>
      </c>
    </row>
    <row r="80" spans="1:36" x14ac:dyDescent="0.2">
      <c r="A80" s="72">
        <v>13</v>
      </c>
      <c r="B80" s="1" t="s">
        <v>81</v>
      </c>
      <c r="C80" s="6" t="str">
        <f>VLOOKUP(B80,Valores!$A$2:$F$300,5,FALSE)</f>
        <v>unid.</v>
      </c>
      <c r="D80" s="6">
        <v>0</v>
      </c>
      <c r="E80" s="63">
        <f>VLOOKUP($B80,Valores!$A$2:$G$300,6,FALSE)*VLOOKUP(VLOOKUP($B80,Indices_Poder!$B$5:$E$250,3,FALSE),Indices_Poder!$G$6:$N$27,4,FALSE)*VLOOKUP($E$8,Regional!$A$2:$B$7,2,FALSE)</f>
        <v>322.80981771947944</v>
      </c>
      <c r="F80" s="2">
        <f>VLOOKUP($B80,Valores!$A$2:$G$300,6,FALSE)*VLOOKUP(VLOOKUP($B80,Indices_Poder!$B$5:$E$250,3,FALSE),Indices_Poder!$G$6:$N$27,4,FALSE)*VLOOKUP($F$8,Regional!$A$2:$B$7,2,FALSE)</f>
        <v>310.24813197316092</v>
      </c>
      <c r="G80" s="2">
        <f>VLOOKUP($B80,Valores!$A$2:$G$300,6,FALSE)*VLOOKUP(VLOOKUP($B80,Indices_Poder!$B$5:$E$250,3,FALSE),Indices_Poder!$G$6:$N$27,4,FALSE)*VLOOKUP($G$8,Regional!$A$2:$B$7,2,FALSE)</f>
        <v>327.43277313373369</v>
      </c>
      <c r="H80" s="2">
        <f>VLOOKUP($B80,Valores!$A$2:$G$300,6,FALSE)*VLOOKUP(VLOOKUP($B80,Indices_Poder!$B$5:$E$250,3,FALSE),Indices_Poder!$G$6:$N$27,4,FALSE)*VLOOKUP($H$8,Regional!$A$2:$B$7,2,FALSE)</f>
        <v>320.67369349358268</v>
      </c>
      <c r="I80" s="76">
        <f>VLOOKUP($B80,Valores!$A$2:$G$300,6,FALSE)*VLOOKUP(VLOOKUP($B80,Indices_Poder!$B$5:$E$250,3,FALSE),Indices_Poder!$G$6:$N$27,4,FALSE)*VLOOKUP($I$8,Regional!$A$2:$B$7,2,FALSE)</f>
        <v>323.47934919326798</v>
      </c>
      <c r="J80" s="63">
        <f t="shared" si="23"/>
        <v>0</v>
      </c>
      <c r="K80" s="2">
        <f t="shared" si="23"/>
        <v>0</v>
      </c>
      <c r="L80" s="2">
        <f t="shared" si="23"/>
        <v>0</v>
      </c>
      <c r="M80" s="2">
        <f t="shared" si="23"/>
        <v>0</v>
      </c>
      <c r="N80" s="76">
        <f t="shared" si="23"/>
        <v>0</v>
      </c>
      <c r="O80" s="1">
        <f>VLOOKUP(B80,Valores!$A$2:$P$300,14,FALSE)</f>
        <v>1</v>
      </c>
      <c r="P80" s="1">
        <f>VLOOKUP(B80,Valores!$A$2:$P$300,15,FALSE)</f>
        <v>2.5000000000000001E-2</v>
      </c>
      <c r="Q80" s="72">
        <f t="shared" si="34"/>
        <v>0</v>
      </c>
      <c r="R80" s="72">
        <f t="shared" si="34"/>
        <v>0</v>
      </c>
      <c r="S80" s="72">
        <f t="shared" si="34"/>
        <v>0</v>
      </c>
      <c r="T80" s="72">
        <f t="shared" si="34"/>
        <v>0</v>
      </c>
      <c r="U80" s="72">
        <f t="shared" si="34"/>
        <v>0</v>
      </c>
      <c r="W80" s="2">
        <f t="shared" si="35"/>
        <v>0</v>
      </c>
      <c r="X80" s="77">
        <f t="shared" si="36"/>
        <v>0</v>
      </c>
      <c r="Z80" s="2">
        <f t="shared" si="37"/>
        <v>0</v>
      </c>
      <c r="AA80" s="77">
        <f t="shared" si="38"/>
        <v>0</v>
      </c>
      <c r="AC80" s="2">
        <f t="shared" si="39"/>
        <v>0</v>
      </c>
      <c r="AD80" s="77">
        <f t="shared" si="40"/>
        <v>0</v>
      </c>
      <c r="AF80" s="2">
        <f t="shared" si="41"/>
        <v>0</v>
      </c>
      <c r="AG80" s="77">
        <f t="shared" si="42"/>
        <v>0</v>
      </c>
      <c r="AI80" s="2">
        <f t="shared" si="43"/>
        <v>0</v>
      </c>
      <c r="AJ80" s="77">
        <f t="shared" si="44"/>
        <v>0</v>
      </c>
    </row>
    <row r="81" spans="1:36" x14ac:dyDescent="0.2">
      <c r="A81" s="72">
        <v>14</v>
      </c>
      <c r="B81" s="1" t="s">
        <v>82</v>
      </c>
      <c r="C81" s="6" t="str">
        <f>VLOOKUP(B81,Valores!$A$2:$F$300,5,FALSE)</f>
        <v>m</v>
      </c>
      <c r="D81" s="6">
        <v>2769</v>
      </c>
      <c r="E81" s="63">
        <f>VLOOKUP($B81,Valores!$A$2:$G$300,6,FALSE)*VLOOKUP(VLOOKUP($B81,Indices_Poder!$B$5:$E$250,3,FALSE),Indices_Poder!$G$6:$N$27,4,FALSE)*VLOOKUP($E$8,Regional!$A$2:$B$7,2,FALSE)</f>
        <v>83.974855888348671</v>
      </c>
      <c r="F81" s="2">
        <f>VLOOKUP($B81,Valores!$A$2:$G$300,6,FALSE)*VLOOKUP(VLOOKUP($B81,Indices_Poder!$B$5:$E$250,3,FALSE),Indices_Poder!$G$6:$N$27,4,FALSE)*VLOOKUP($F$8,Regional!$A$2:$B$7,2,FALSE)</f>
        <v>80.707093595014413</v>
      </c>
      <c r="G81" s="2">
        <f>VLOOKUP($B81,Valores!$A$2:$G$300,6,FALSE)*VLOOKUP(VLOOKUP($B81,Indices_Poder!$B$5:$E$250,3,FALSE),Indices_Poder!$G$6:$N$27,4,FALSE)*VLOOKUP($G$8,Regional!$A$2:$B$7,2,FALSE)</f>
        <v>85.177458762799091</v>
      </c>
      <c r="H81" s="2">
        <f>VLOOKUP($B81,Valores!$A$2:$G$300,6,FALSE)*VLOOKUP(VLOOKUP($B81,Indices_Poder!$B$5:$E$250,3,FALSE),Indices_Poder!$G$6:$N$27,4,FALSE)*VLOOKUP($H$8,Regional!$A$2:$B$7,2,FALSE)</f>
        <v>83.419170422223303</v>
      </c>
      <c r="I81" s="76">
        <f>VLOOKUP($B81,Valores!$A$2:$G$300,6,FALSE)*VLOOKUP(VLOOKUP($B81,Indices_Poder!$B$5:$E$250,3,FALSE),Indices_Poder!$G$6:$N$27,4,FALSE)*VLOOKUP($I$8,Regional!$A$2:$B$7,2,FALSE)</f>
        <v>84.149025959820804</v>
      </c>
      <c r="J81" s="63">
        <f t="shared" si="23"/>
        <v>232526.37595483748</v>
      </c>
      <c r="K81" s="2">
        <f t="shared" si="23"/>
        <v>223477.94216459492</v>
      </c>
      <c r="L81" s="2">
        <f t="shared" si="23"/>
        <v>235856.38331419069</v>
      </c>
      <c r="M81" s="2">
        <f t="shared" si="23"/>
        <v>230987.68289913633</v>
      </c>
      <c r="N81" s="76">
        <f t="shared" si="23"/>
        <v>233008.6528827438</v>
      </c>
      <c r="O81" s="1">
        <f>VLOOKUP(B81,Valores!$A$2:$P$300,14,FALSE)</f>
        <v>1</v>
      </c>
      <c r="P81" s="1" t="str">
        <f>VLOOKUP(B81,Valores!$A$2:$P$300,15,FALSE)</f>
        <v>Rateio</v>
      </c>
      <c r="Q81" s="72">
        <f t="shared" si="34"/>
        <v>0</v>
      </c>
      <c r="R81" s="72">
        <f t="shared" si="34"/>
        <v>0</v>
      </c>
      <c r="S81" s="72">
        <f t="shared" si="34"/>
        <v>0</v>
      </c>
      <c r="T81" s="72">
        <f t="shared" si="34"/>
        <v>0</v>
      </c>
      <c r="U81" s="72">
        <f t="shared" si="34"/>
        <v>0</v>
      </c>
      <c r="W81" s="2">
        <f t="shared" si="35"/>
        <v>232526.37595483748</v>
      </c>
      <c r="X81" s="77">
        <f t="shared" si="36"/>
        <v>232526.37595483748</v>
      </c>
      <c r="Z81" s="2">
        <f t="shared" si="37"/>
        <v>223477.94216459492</v>
      </c>
      <c r="AA81" s="77">
        <f t="shared" si="38"/>
        <v>223477.94216459492</v>
      </c>
      <c r="AC81" s="2">
        <f t="shared" si="39"/>
        <v>235856.38331419069</v>
      </c>
      <c r="AD81" s="77">
        <f t="shared" si="40"/>
        <v>235856.38331419069</v>
      </c>
      <c r="AF81" s="2">
        <f t="shared" si="41"/>
        <v>230987.68289913633</v>
      </c>
      <c r="AG81" s="77">
        <f t="shared" si="42"/>
        <v>230987.68289913633</v>
      </c>
      <c r="AI81" s="2">
        <f t="shared" si="43"/>
        <v>233008.6528827438</v>
      </c>
      <c r="AJ81" s="77">
        <f t="shared" si="44"/>
        <v>233008.6528827438</v>
      </c>
    </row>
    <row r="82" spans="1:36" x14ac:dyDescent="0.2">
      <c r="A82" s="72">
        <v>15</v>
      </c>
      <c r="B82" s="1" t="s">
        <v>83</v>
      </c>
      <c r="C82" s="6" t="str">
        <f>VLOOKUP(B82,Valores!$A$2:$F$300,5,FALSE)</f>
        <v>kg</v>
      </c>
      <c r="D82" s="6">
        <v>665</v>
      </c>
      <c r="E82" s="63">
        <f>VLOOKUP($B82,Valores!$A$2:$G$300,6,FALSE)*VLOOKUP(VLOOKUP($B82,Indices_Poder!$B$5:$E$250,3,FALSE),Indices_Poder!$G$6:$N$27,4,FALSE)*VLOOKUP($E$8,Regional!$A$2:$B$7,2,FALSE)</f>
        <v>91.826445229007192</v>
      </c>
      <c r="F82" s="2">
        <f>VLOOKUP($B82,Valores!$A$2:$G$300,6,FALSE)*VLOOKUP(VLOOKUP($B82,Indices_Poder!$B$5:$E$250,3,FALSE),Indices_Poder!$G$6:$N$27,4,FALSE)*VLOOKUP($F$8,Regional!$A$2:$B$7,2,FALSE)</f>
        <v>88.253149483799405</v>
      </c>
      <c r="G82" s="2">
        <f>VLOOKUP($B82,Valores!$A$2:$G$300,6,FALSE)*VLOOKUP(VLOOKUP($B82,Indices_Poder!$B$5:$E$250,3,FALSE),Indices_Poder!$G$6:$N$27,4,FALSE)*VLOOKUP($G$8,Regional!$A$2:$B$7,2,FALSE)</f>
        <v>93.141490617471987</v>
      </c>
      <c r="H82" s="2">
        <f>VLOOKUP($B82,Valores!$A$2:$G$300,6,FALSE)*VLOOKUP(VLOOKUP($B82,Indices_Poder!$B$5:$E$250,3,FALSE),Indices_Poder!$G$6:$N$27,4,FALSE)*VLOOKUP($H$8,Regional!$A$2:$B$7,2,FALSE)</f>
        <v>91.218803566751063</v>
      </c>
      <c r="I82" s="76">
        <f>VLOOKUP($B82,Valores!$A$2:$G$300,6,FALSE)*VLOOKUP(VLOOKUP($B82,Indices_Poder!$B$5:$E$250,3,FALSE),Indices_Poder!$G$6:$N$27,4,FALSE)*VLOOKUP($I$8,Regional!$A$2:$B$7,2,FALSE)</f>
        <v>92.016900078371066</v>
      </c>
      <c r="J82" s="63">
        <f t="shared" si="23"/>
        <v>61064.586077289779</v>
      </c>
      <c r="K82" s="2">
        <f t="shared" si="23"/>
        <v>58688.344406726603</v>
      </c>
      <c r="L82" s="2">
        <f t="shared" si="23"/>
        <v>61939.091260618872</v>
      </c>
      <c r="M82" s="2">
        <f t="shared" si="23"/>
        <v>60660.504371889459</v>
      </c>
      <c r="N82" s="76">
        <f t="shared" si="23"/>
        <v>61191.23855211676</v>
      </c>
      <c r="O82" s="1">
        <f>VLOOKUP(B82,Valores!$A$2:$P$300,14,FALSE)</f>
        <v>1</v>
      </c>
      <c r="P82" s="1">
        <f>VLOOKUP(B82,Valores!$A$2:$P$300,15,FALSE)</f>
        <v>3.1300000000000001E-2</v>
      </c>
      <c r="Q82" s="72">
        <f t="shared" si="34"/>
        <v>0</v>
      </c>
      <c r="R82" s="72">
        <f t="shared" si="34"/>
        <v>0</v>
      </c>
      <c r="S82" s="72">
        <f t="shared" si="34"/>
        <v>0</v>
      </c>
      <c r="T82" s="72">
        <f t="shared" si="34"/>
        <v>0</v>
      </c>
      <c r="U82" s="72">
        <f t="shared" si="34"/>
        <v>0</v>
      </c>
      <c r="W82" s="2">
        <f t="shared" si="35"/>
        <v>61064.586077289779</v>
      </c>
      <c r="X82" s="77">
        <f t="shared" si="36"/>
        <v>61064.586077289779</v>
      </c>
      <c r="Z82" s="2">
        <f t="shared" si="37"/>
        <v>58688.344406726603</v>
      </c>
      <c r="AA82" s="77">
        <f t="shared" si="38"/>
        <v>58688.344406726603</v>
      </c>
      <c r="AC82" s="2">
        <f t="shared" si="39"/>
        <v>61939.091260618872</v>
      </c>
      <c r="AD82" s="77">
        <f t="shared" si="40"/>
        <v>61939.091260618872</v>
      </c>
      <c r="AF82" s="2">
        <f t="shared" si="41"/>
        <v>60660.504371889459</v>
      </c>
      <c r="AG82" s="77">
        <f t="shared" si="42"/>
        <v>60660.504371889459</v>
      </c>
      <c r="AI82" s="2">
        <f t="shared" si="43"/>
        <v>61191.23855211676</v>
      </c>
      <c r="AJ82" s="77">
        <f t="shared" si="44"/>
        <v>61191.23855211676</v>
      </c>
    </row>
    <row r="83" spans="1:36" x14ac:dyDescent="0.2">
      <c r="A83" s="72">
        <v>16</v>
      </c>
      <c r="B83" s="1" t="s">
        <v>129</v>
      </c>
      <c r="C83" s="6" t="str">
        <f>VLOOKUP(B83,Valores!$A$2:$F$300,5,FALSE)</f>
        <v>kg</v>
      </c>
      <c r="D83" s="6">
        <v>1330</v>
      </c>
      <c r="E83" s="63">
        <f>VLOOKUP($B83,Valores!$A$2:$G$300,6,FALSE)*VLOOKUP(VLOOKUP($B83,Indices_Poder!$B$5:$E$250,3,FALSE),Indices_Poder!$G$6:$N$27,4,FALSE)*VLOOKUP($E$8,Regional!$A$2:$B$7,2,FALSE)</f>
        <v>91.826445229007192</v>
      </c>
      <c r="F83" s="2">
        <f>VLOOKUP($B83,Valores!$A$2:$G$300,6,FALSE)*VLOOKUP(VLOOKUP($B83,Indices_Poder!$B$5:$E$250,3,FALSE),Indices_Poder!$G$6:$N$27,4,FALSE)*VLOOKUP($F$8,Regional!$A$2:$B$7,2,FALSE)</f>
        <v>88.253149483799405</v>
      </c>
      <c r="G83" s="2">
        <f>VLOOKUP($B83,Valores!$A$2:$G$300,6,FALSE)*VLOOKUP(VLOOKUP($B83,Indices_Poder!$B$5:$E$250,3,FALSE),Indices_Poder!$G$6:$N$27,4,FALSE)*VLOOKUP($G$8,Regional!$A$2:$B$7,2,FALSE)</f>
        <v>93.141490617471987</v>
      </c>
      <c r="H83" s="2">
        <f>VLOOKUP($B83,Valores!$A$2:$G$300,6,FALSE)*VLOOKUP(VLOOKUP($B83,Indices_Poder!$B$5:$E$250,3,FALSE),Indices_Poder!$G$6:$N$27,4,FALSE)*VLOOKUP($H$8,Regional!$A$2:$B$7,2,FALSE)</f>
        <v>91.218803566751063</v>
      </c>
      <c r="I83" s="76">
        <f>VLOOKUP($B83,Valores!$A$2:$G$300,6,FALSE)*VLOOKUP(VLOOKUP($B83,Indices_Poder!$B$5:$E$250,3,FALSE),Indices_Poder!$G$6:$N$27,4,FALSE)*VLOOKUP($I$8,Regional!$A$2:$B$7,2,FALSE)</f>
        <v>92.016900078371066</v>
      </c>
      <c r="J83" s="63">
        <f t="shared" si="23"/>
        <v>122129.17215457956</v>
      </c>
      <c r="K83" s="2">
        <f t="shared" si="23"/>
        <v>117376.68881345321</v>
      </c>
      <c r="L83" s="2">
        <f t="shared" si="23"/>
        <v>123878.18252123774</v>
      </c>
      <c r="M83" s="2">
        <f t="shared" si="23"/>
        <v>121321.00874377892</v>
      </c>
      <c r="N83" s="76">
        <f t="shared" si="23"/>
        <v>122382.47710423352</v>
      </c>
      <c r="O83" s="1">
        <f>VLOOKUP(B83,Valores!$A$2:$P$300,14,FALSE)</f>
        <v>1</v>
      </c>
      <c r="P83" s="1">
        <f>VLOOKUP(B83,Valores!$A$2:$P$300,15,FALSE)</f>
        <v>3.1300000000000001E-2</v>
      </c>
      <c r="Q83" s="72">
        <f t="shared" si="34"/>
        <v>0</v>
      </c>
      <c r="R83" s="72">
        <f t="shared" si="34"/>
        <v>0</v>
      </c>
      <c r="S83" s="72">
        <f t="shared" si="34"/>
        <v>0</v>
      </c>
      <c r="T83" s="72">
        <f t="shared" si="34"/>
        <v>0</v>
      </c>
      <c r="U83" s="72">
        <f t="shared" si="34"/>
        <v>0</v>
      </c>
      <c r="W83" s="2">
        <f t="shared" si="35"/>
        <v>122129.17215457956</v>
      </c>
      <c r="X83" s="77">
        <f t="shared" si="36"/>
        <v>122129.17215457956</v>
      </c>
      <c r="Z83" s="2">
        <f t="shared" si="37"/>
        <v>117376.68881345321</v>
      </c>
      <c r="AA83" s="77">
        <f t="shared" si="38"/>
        <v>117376.68881345321</v>
      </c>
      <c r="AC83" s="2">
        <f t="shared" si="39"/>
        <v>123878.18252123774</v>
      </c>
      <c r="AD83" s="77">
        <f t="shared" si="40"/>
        <v>123878.18252123774</v>
      </c>
      <c r="AF83" s="2">
        <f t="shared" si="41"/>
        <v>121321.00874377892</v>
      </c>
      <c r="AG83" s="77">
        <f t="shared" si="42"/>
        <v>121321.00874377892</v>
      </c>
      <c r="AI83" s="2">
        <f t="shared" si="43"/>
        <v>122382.47710423352</v>
      </c>
      <c r="AJ83" s="77">
        <f t="shared" si="44"/>
        <v>122382.47710423352</v>
      </c>
    </row>
    <row r="84" spans="1:36" x14ac:dyDescent="0.2">
      <c r="A84" s="72">
        <v>17</v>
      </c>
      <c r="B84" s="1" t="s">
        <v>130</v>
      </c>
      <c r="C84" s="6" t="str">
        <f>VLOOKUP(B84,Valores!$A$2:$F$300,5,FALSE)</f>
        <v>kg</v>
      </c>
      <c r="D84" s="6">
        <v>0</v>
      </c>
      <c r="E84" s="63">
        <f>VLOOKUP($B84,Valores!$A$2:$G$300,6,FALSE)*VLOOKUP(VLOOKUP($B84,Indices_Poder!$B$5:$E$250,3,FALSE),Indices_Poder!$G$6:$N$27,4,FALSE)*VLOOKUP($E$8,Regional!$A$2:$B$7,2,FALSE)</f>
        <v>91.826445229007192</v>
      </c>
      <c r="F84" s="2">
        <f>VLOOKUP($B84,Valores!$A$2:$G$300,6,FALSE)*VLOOKUP(VLOOKUP($B84,Indices_Poder!$B$5:$E$250,3,FALSE),Indices_Poder!$G$6:$N$27,4,FALSE)*VLOOKUP($F$8,Regional!$A$2:$B$7,2,FALSE)</f>
        <v>88.253149483799405</v>
      </c>
      <c r="G84" s="2">
        <f>VLOOKUP($B84,Valores!$A$2:$G$300,6,FALSE)*VLOOKUP(VLOOKUP($B84,Indices_Poder!$B$5:$E$250,3,FALSE),Indices_Poder!$G$6:$N$27,4,FALSE)*VLOOKUP($G$8,Regional!$A$2:$B$7,2,FALSE)</f>
        <v>93.141490617471987</v>
      </c>
      <c r="H84" s="2">
        <f>VLOOKUP($B84,Valores!$A$2:$G$300,6,FALSE)*VLOOKUP(VLOOKUP($B84,Indices_Poder!$B$5:$E$250,3,FALSE),Indices_Poder!$G$6:$N$27,4,FALSE)*VLOOKUP($H$8,Regional!$A$2:$B$7,2,FALSE)</f>
        <v>91.218803566751063</v>
      </c>
      <c r="I84" s="76">
        <f>VLOOKUP($B84,Valores!$A$2:$G$300,6,FALSE)*VLOOKUP(VLOOKUP($B84,Indices_Poder!$B$5:$E$250,3,FALSE),Indices_Poder!$G$6:$N$27,4,FALSE)*VLOOKUP($I$8,Regional!$A$2:$B$7,2,FALSE)</f>
        <v>92.016900078371066</v>
      </c>
      <c r="J84" s="63">
        <f t="shared" si="23"/>
        <v>0</v>
      </c>
      <c r="K84" s="2">
        <f t="shared" si="23"/>
        <v>0</v>
      </c>
      <c r="L84" s="2">
        <f t="shared" si="23"/>
        <v>0</v>
      </c>
      <c r="M84" s="2">
        <f t="shared" si="23"/>
        <v>0</v>
      </c>
      <c r="N84" s="76">
        <f t="shared" si="23"/>
        <v>0</v>
      </c>
      <c r="O84" s="1">
        <f>VLOOKUP(B84,Valores!$A$2:$P$300,14,FALSE)</f>
        <v>1</v>
      </c>
      <c r="P84" s="1">
        <f>VLOOKUP(B84,Valores!$A$2:$P$300,15,FALSE)</f>
        <v>3.1300000000000001E-2</v>
      </c>
      <c r="Q84" s="72">
        <f t="shared" si="34"/>
        <v>0</v>
      </c>
      <c r="R84" s="72">
        <f t="shared" si="34"/>
        <v>0</v>
      </c>
      <c r="S84" s="72">
        <f t="shared" si="34"/>
        <v>0</v>
      </c>
      <c r="T84" s="72">
        <f t="shared" si="34"/>
        <v>0</v>
      </c>
      <c r="U84" s="72">
        <f t="shared" si="34"/>
        <v>0</v>
      </c>
      <c r="W84" s="2">
        <f t="shared" si="35"/>
        <v>0</v>
      </c>
      <c r="X84" s="77">
        <f t="shared" si="36"/>
        <v>0</v>
      </c>
      <c r="Z84" s="2">
        <f t="shared" si="37"/>
        <v>0</v>
      </c>
      <c r="AA84" s="77">
        <f t="shared" si="38"/>
        <v>0</v>
      </c>
      <c r="AC84" s="2">
        <f t="shared" si="39"/>
        <v>0</v>
      </c>
      <c r="AD84" s="77">
        <f t="shared" si="40"/>
        <v>0</v>
      </c>
      <c r="AF84" s="2">
        <f t="shared" si="41"/>
        <v>0</v>
      </c>
      <c r="AG84" s="77">
        <f t="shared" si="42"/>
        <v>0</v>
      </c>
      <c r="AI84" s="2">
        <f t="shared" si="43"/>
        <v>0</v>
      </c>
      <c r="AJ84" s="77">
        <f t="shared" si="44"/>
        <v>0</v>
      </c>
    </row>
    <row r="85" spans="1:36" x14ac:dyDescent="0.2">
      <c r="A85" s="72">
        <v>18</v>
      </c>
      <c r="B85" s="1" t="s">
        <v>131</v>
      </c>
      <c r="C85" s="6" t="str">
        <f>VLOOKUP(B85,Valores!$A$2:$F$300,5,FALSE)</f>
        <v>kg</v>
      </c>
      <c r="D85" s="6">
        <v>570</v>
      </c>
      <c r="E85" s="63">
        <f>VLOOKUP($B85,Valores!$A$2:$G$300,6,FALSE)*VLOOKUP(VLOOKUP($B85,Indices_Poder!$B$5:$E$250,3,FALSE),Indices_Poder!$G$6:$N$27,4,FALSE)*VLOOKUP($E$8,Regional!$A$2:$B$7,2,FALSE)</f>
        <v>91.826445229007192</v>
      </c>
      <c r="F85" s="2">
        <f>VLOOKUP($B85,Valores!$A$2:$G$300,6,FALSE)*VLOOKUP(VLOOKUP($B85,Indices_Poder!$B$5:$E$250,3,FALSE),Indices_Poder!$G$6:$N$27,4,FALSE)*VLOOKUP($F$8,Regional!$A$2:$B$7,2,FALSE)</f>
        <v>88.253149483799405</v>
      </c>
      <c r="G85" s="2">
        <f>VLOOKUP($B85,Valores!$A$2:$G$300,6,FALSE)*VLOOKUP(VLOOKUP($B85,Indices_Poder!$B$5:$E$250,3,FALSE),Indices_Poder!$G$6:$N$27,4,FALSE)*VLOOKUP($G$8,Regional!$A$2:$B$7,2,FALSE)</f>
        <v>93.141490617471987</v>
      </c>
      <c r="H85" s="2">
        <f>VLOOKUP($B85,Valores!$A$2:$G$300,6,FALSE)*VLOOKUP(VLOOKUP($B85,Indices_Poder!$B$5:$E$250,3,FALSE),Indices_Poder!$G$6:$N$27,4,FALSE)*VLOOKUP($H$8,Regional!$A$2:$B$7,2,FALSE)</f>
        <v>91.218803566751063</v>
      </c>
      <c r="I85" s="76">
        <f>VLOOKUP($B85,Valores!$A$2:$G$300,6,FALSE)*VLOOKUP(VLOOKUP($B85,Indices_Poder!$B$5:$E$250,3,FALSE),Indices_Poder!$G$6:$N$27,4,FALSE)*VLOOKUP($I$8,Regional!$A$2:$B$7,2,FALSE)</f>
        <v>92.016900078371066</v>
      </c>
      <c r="J85" s="63">
        <f t="shared" si="23"/>
        <v>52341.073780534098</v>
      </c>
      <c r="K85" s="2">
        <f t="shared" si="23"/>
        <v>50304.295205765658</v>
      </c>
      <c r="L85" s="2">
        <f t="shared" si="23"/>
        <v>53090.649651959036</v>
      </c>
      <c r="M85" s="2">
        <f t="shared" si="23"/>
        <v>51994.718033048106</v>
      </c>
      <c r="N85" s="76">
        <f t="shared" si="23"/>
        <v>52449.633044671507</v>
      </c>
      <c r="O85" s="1">
        <f>VLOOKUP(B85,Valores!$A$2:$P$300,14,FALSE)</f>
        <v>1</v>
      </c>
      <c r="P85" s="1">
        <f>VLOOKUP(B85,Valores!$A$2:$P$300,15,FALSE)</f>
        <v>3.1300000000000001E-2</v>
      </c>
      <c r="Q85" s="72">
        <f t="shared" si="34"/>
        <v>0</v>
      </c>
      <c r="R85" s="72">
        <f t="shared" si="34"/>
        <v>0</v>
      </c>
      <c r="S85" s="72">
        <f t="shared" si="34"/>
        <v>0</v>
      </c>
      <c r="T85" s="72">
        <f t="shared" si="34"/>
        <v>0</v>
      </c>
      <c r="U85" s="72">
        <f t="shared" si="34"/>
        <v>0</v>
      </c>
      <c r="W85" s="2">
        <f t="shared" si="35"/>
        <v>52341.073780534098</v>
      </c>
      <c r="X85" s="77">
        <f t="shared" si="36"/>
        <v>52341.073780534098</v>
      </c>
      <c r="Z85" s="2">
        <f t="shared" si="37"/>
        <v>50304.295205765658</v>
      </c>
      <c r="AA85" s="77">
        <f t="shared" si="38"/>
        <v>50304.295205765658</v>
      </c>
      <c r="AC85" s="2">
        <f t="shared" si="39"/>
        <v>53090.649651959036</v>
      </c>
      <c r="AD85" s="77">
        <f t="shared" si="40"/>
        <v>53090.649651959036</v>
      </c>
      <c r="AF85" s="2">
        <f t="shared" si="41"/>
        <v>51994.718033048106</v>
      </c>
      <c r="AG85" s="77">
        <f t="shared" si="42"/>
        <v>51994.718033048106</v>
      </c>
      <c r="AI85" s="2">
        <f t="shared" si="43"/>
        <v>52449.633044671507</v>
      </c>
      <c r="AJ85" s="77">
        <f t="shared" si="44"/>
        <v>52449.633044671507</v>
      </c>
    </row>
    <row r="86" spans="1:36" x14ac:dyDescent="0.2">
      <c r="A86" s="72">
        <v>19</v>
      </c>
      <c r="B86" s="1" t="s">
        <v>84</v>
      </c>
      <c r="C86" s="6" t="str">
        <f>VLOOKUP(B86,Valores!$A$2:$F$300,5,FALSE)</f>
        <v>kg</v>
      </c>
      <c r="D86" s="6">
        <v>570</v>
      </c>
      <c r="E86" s="63">
        <f>VLOOKUP($B86,Valores!$A$2:$G$300,6,FALSE)*VLOOKUP(VLOOKUP($B86,Indices_Poder!$B$5:$E$250,3,FALSE),Indices_Poder!$G$6:$N$27,4,FALSE)*VLOOKUP($E$8,Regional!$A$2:$B$7,2,FALSE)</f>
        <v>91.826445229007192</v>
      </c>
      <c r="F86" s="2">
        <f>VLOOKUP($B86,Valores!$A$2:$G$300,6,FALSE)*VLOOKUP(VLOOKUP($B86,Indices_Poder!$B$5:$E$250,3,FALSE),Indices_Poder!$G$6:$N$27,4,FALSE)*VLOOKUP($F$8,Regional!$A$2:$B$7,2,FALSE)</f>
        <v>88.253149483799405</v>
      </c>
      <c r="G86" s="2">
        <f>VLOOKUP($B86,Valores!$A$2:$G$300,6,FALSE)*VLOOKUP(VLOOKUP($B86,Indices_Poder!$B$5:$E$250,3,FALSE),Indices_Poder!$G$6:$N$27,4,FALSE)*VLOOKUP($G$8,Regional!$A$2:$B$7,2,FALSE)</f>
        <v>93.141490617471987</v>
      </c>
      <c r="H86" s="2">
        <f>VLOOKUP($B86,Valores!$A$2:$G$300,6,FALSE)*VLOOKUP(VLOOKUP($B86,Indices_Poder!$B$5:$E$250,3,FALSE),Indices_Poder!$G$6:$N$27,4,FALSE)*VLOOKUP($H$8,Regional!$A$2:$B$7,2,FALSE)</f>
        <v>91.218803566751063</v>
      </c>
      <c r="I86" s="76">
        <f>VLOOKUP($B86,Valores!$A$2:$G$300,6,FALSE)*VLOOKUP(VLOOKUP($B86,Indices_Poder!$B$5:$E$250,3,FALSE),Indices_Poder!$G$6:$N$27,4,FALSE)*VLOOKUP($I$8,Regional!$A$2:$B$7,2,FALSE)</f>
        <v>92.016900078371066</v>
      </c>
      <c r="J86" s="63">
        <f t="shared" si="23"/>
        <v>52341.073780534098</v>
      </c>
      <c r="K86" s="2">
        <f t="shared" si="23"/>
        <v>50304.295205765658</v>
      </c>
      <c r="L86" s="2">
        <f t="shared" si="23"/>
        <v>53090.649651959036</v>
      </c>
      <c r="M86" s="2">
        <f t="shared" si="23"/>
        <v>51994.718033048106</v>
      </c>
      <c r="N86" s="76">
        <f t="shared" si="23"/>
        <v>52449.633044671507</v>
      </c>
      <c r="O86" s="1">
        <f>VLOOKUP(B86,Valores!$A$2:$P$300,14,FALSE)</f>
        <v>1</v>
      </c>
      <c r="P86" s="1">
        <f>VLOOKUP(B86,Valores!$A$2:$P$300,15,FALSE)</f>
        <v>3.1300000000000001E-2</v>
      </c>
      <c r="Q86" s="72">
        <f t="shared" si="34"/>
        <v>0</v>
      </c>
      <c r="R86" s="72">
        <f t="shared" si="34"/>
        <v>0</v>
      </c>
      <c r="S86" s="72">
        <f t="shared" si="34"/>
        <v>0</v>
      </c>
      <c r="T86" s="72">
        <f t="shared" si="34"/>
        <v>0</v>
      </c>
      <c r="U86" s="72">
        <f t="shared" si="34"/>
        <v>0</v>
      </c>
      <c r="W86" s="2">
        <f t="shared" si="35"/>
        <v>52341.073780534098</v>
      </c>
      <c r="X86" s="77">
        <f t="shared" si="36"/>
        <v>52341.073780534098</v>
      </c>
      <c r="Z86" s="2">
        <f t="shared" si="37"/>
        <v>50304.295205765658</v>
      </c>
      <c r="AA86" s="77">
        <f t="shared" si="38"/>
        <v>50304.295205765658</v>
      </c>
      <c r="AC86" s="2">
        <f t="shared" si="39"/>
        <v>53090.649651959036</v>
      </c>
      <c r="AD86" s="77">
        <f t="shared" si="40"/>
        <v>53090.649651959036</v>
      </c>
      <c r="AF86" s="2">
        <f t="shared" si="41"/>
        <v>51994.718033048106</v>
      </c>
      <c r="AG86" s="77">
        <f t="shared" si="42"/>
        <v>51994.718033048106</v>
      </c>
      <c r="AI86" s="2">
        <f t="shared" si="43"/>
        <v>52449.633044671507</v>
      </c>
      <c r="AJ86" s="77">
        <f t="shared" si="44"/>
        <v>52449.633044671507</v>
      </c>
    </row>
    <row r="87" spans="1:36" x14ac:dyDescent="0.2">
      <c r="A87" s="72">
        <v>20</v>
      </c>
      <c r="B87" s="1" t="s">
        <v>85</v>
      </c>
      <c r="C87" s="6" t="str">
        <f>VLOOKUP(B87,Valores!$A$2:$F$300,5,FALSE)</f>
        <v>kg</v>
      </c>
      <c r="D87" s="6">
        <v>570</v>
      </c>
      <c r="E87" s="63">
        <f>VLOOKUP($B87,Valores!$A$2:$G$300,6,FALSE)*VLOOKUP(VLOOKUP($B87,Indices_Poder!$B$5:$E$250,3,FALSE),Indices_Poder!$G$6:$N$27,4,FALSE)*VLOOKUP($E$8,Regional!$A$2:$B$7,2,FALSE)</f>
        <v>91.826445229007192</v>
      </c>
      <c r="F87" s="2">
        <f>VLOOKUP($B87,Valores!$A$2:$G$300,6,FALSE)*VLOOKUP(VLOOKUP($B87,Indices_Poder!$B$5:$E$250,3,FALSE),Indices_Poder!$G$6:$N$27,4,FALSE)*VLOOKUP($F$8,Regional!$A$2:$B$7,2,FALSE)</f>
        <v>88.253149483799405</v>
      </c>
      <c r="G87" s="2">
        <f>VLOOKUP($B87,Valores!$A$2:$G$300,6,FALSE)*VLOOKUP(VLOOKUP($B87,Indices_Poder!$B$5:$E$250,3,FALSE),Indices_Poder!$G$6:$N$27,4,FALSE)*VLOOKUP($G$8,Regional!$A$2:$B$7,2,FALSE)</f>
        <v>93.141490617471987</v>
      </c>
      <c r="H87" s="2">
        <f>VLOOKUP($B87,Valores!$A$2:$G$300,6,FALSE)*VLOOKUP(VLOOKUP($B87,Indices_Poder!$B$5:$E$250,3,FALSE),Indices_Poder!$G$6:$N$27,4,FALSE)*VLOOKUP($H$8,Regional!$A$2:$B$7,2,FALSE)</f>
        <v>91.218803566751063</v>
      </c>
      <c r="I87" s="76">
        <f>VLOOKUP($B87,Valores!$A$2:$G$300,6,FALSE)*VLOOKUP(VLOOKUP($B87,Indices_Poder!$B$5:$E$250,3,FALSE),Indices_Poder!$G$6:$N$27,4,FALSE)*VLOOKUP($I$8,Regional!$A$2:$B$7,2,FALSE)</f>
        <v>92.016900078371066</v>
      </c>
      <c r="J87" s="63">
        <f t="shared" si="23"/>
        <v>52341.073780534098</v>
      </c>
      <c r="K87" s="2">
        <f t="shared" si="23"/>
        <v>50304.295205765658</v>
      </c>
      <c r="L87" s="2">
        <f t="shared" si="23"/>
        <v>53090.649651959036</v>
      </c>
      <c r="M87" s="2">
        <f t="shared" si="23"/>
        <v>51994.718033048106</v>
      </c>
      <c r="N87" s="76">
        <f t="shared" si="23"/>
        <v>52449.633044671507</v>
      </c>
      <c r="O87" s="1">
        <f>VLOOKUP(B87,Valores!$A$2:$P$300,14,FALSE)</f>
        <v>1</v>
      </c>
      <c r="P87" s="1">
        <f>VLOOKUP(B87,Valores!$A$2:$P$300,15,FALSE)</f>
        <v>3.1300000000000001E-2</v>
      </c>
      <c r="Q87" s="72">
        <f t="shared" si="34"/>
        <v>0</v>
      </c>
      <c r="R87" s="72">
        <f t="shared" si="34"/>
        <v>0</v>
      </c>
      <c r="S87" s="72">
        <f t="shared" si="34"/>
        <v>0</v>
      </c>
      <c r="T87" s="72">
        <f t="shared" si="34"/>
        <v>0</v>
      </c>
      <c r="U87" s="72">
        <f t="shared" si="34"/>
        <v>0</v>
      </c>
      <c r="W87" s="2">
        <f t="shared" si="35"/>
        <v>52341.073780534098</v>
      </c>
      <c r="X87" s="77">
        <f t="shared" si="36"/>
        <v>52341.073780534098</v>
      </c>
      <c r="Z87" s="2">
        <f t="shared" si="37"/>
        <v>50304.295205765658</v>
      </c>
      <c r="AA87" s="77">
        <f t="shared" si="38"/>
        <v>50304.295205765658</v>
      </c>
      <c r="AC87" s="2">
        <f t="shared" si="39"/>
        <v>53090.649651959036</v>
      </c>
      <c r="AD87" s="77">
        <f t="shared" si="40"/>
        <v>53090.649651959036</v>
      </c>
      <c r="AF87" s="2">
        <f t="shared" si="41"/>
        <v>51994.718033048106</v>
      </c>
      <c r="AG87" s="77">
        <f t="shared" si="42"/>
        <v>51994.718033048106</v>
      </c>
      <c r="AI87" s="2">
        <f t="shared" si="43"/>
        <v>52449.633044671507</v>
      </c>
      <c r="AJ87" s="77">
        <f t="shared" si="44"/>
        <v>52449.633044671507</v>
      </c>
    </row>
    <row r="88" spans="1:36" x14ac:dyDescent="0.2">
      <c r="A88" s="72">
        <v>21</v>
      </c>
      <c r="B88" s="1" t="s">
        <v>86</v>
      </c>
      <c r="C88" s="6" t="str">
        <f>VLOOKUP(B88,Valores!$A$2:$F$300,5,FALSE)</f>
        <v>kg</v>
      </c>
      <c r="D88" s="6">
        <v>9200</v>
      </c>
      <c r="E88" s="63">
        <f>VLOOKUP($B88,Valores!$A$2:$G$300,6,FALSE)*VLOOKUP(VLOOKUP($B88,Indices_Poder!$B$5:$E$250,3,FALSE),Indices_Poder!$G$6:$N$27,4,FALSE)*VLOOKUP($E$8,Regional!$A$2:$B$7,2,FALSE)</f>
        <v>91.826445229007192</v>
      </c>
      <c r="F88" s="2">
        <f>VLOOKUP($B88,Valores!$A$2:$G$300,6,FALSE)*VLOOKUP(VLOOKUP($B88,Indices_Poder!$B$5:$E$250,3,FALSE),Indices_Poder!$G$6:$N$27,4,FALSE)*VLOOKUP($F$8,Regional!$A$2:$B$7,2,FALSE)</f>
        <v>88.253149483799405</v>
      </c>
      <c r="G88" s="2">
        <f>VLOOKUP($B88,Valores!$A$2:$G$300,6,FALSE)*VLOOKUP(VLOOKUP($B88,Indices_Poder!$B$5:$E$250,3,FALSE),Indices_Poder!$G$6:$N$27,4,FALSE)*VLOOKUP($G$8,Regional!$A$2:$B$7,2,FALSE)</f>
        <v>93.141490617471987</v>
      </c>
      <c r="H88" s="2">
        <f>VLOOKUP($B88,Valores!$A$2:$G$300,6,FALSE)*VLOOKUP(VLOOKUP($B88,Indices_Poder!$B$5:$E$250,3,FALSE),Indices_Poder!$G$6:$N$27,4,FALSE)*VLOOKUP($H$8,Regional!$A$2:$B$7,2,FALSE)</f>
        <v>91.218803566751063</v>
      </c>
      <c r="I88" s="76">
        <f>VLOOKUP($B88,Valores!$A$2:$G$300,6,FALSE)*VLOOKUP(VLOOKUP($B88,Indices_Poder!$B$5:$E$250,3,FALSE),Indices_Poder!$G$6:$N$27,4,FALSE)*VLOOKUP($I$8,Regional!$A$2:$B$7,2,FALSE)</f>
        <v>92.016900078371066</v>
      </c>
      <c r="J88" s="63">
        <f t="shared" si="23"/>
        <v>844803.29610686621</v>
      </c>
      <c r="K88" s="2">
        <f t="shared" si="23"/>
        <v>811928.97525095451</v>
      </c>
      <c r="L88" s="2">
        <f t="shared" si="23"/>
        <v>856901.71368074231</v>
      </c>
      <c r="M88" s="2">
        <f t="shared" si="23"/>
        <v>839212.99281410978</v>
      </c>
      <c r="N88" s="76">
        <f t="shared" si="23"/>
        <v>846555.48072101385</v>
      </c>
      <c r="O88" s="1">
        <f>VLOOKUP(B88,Valores!$A$2:$P$300,14,FALSE)</f>
        <v>1</v>
      </c>
      <c r="P88" s="1">
        <f>VLOOKUP(B88,Valores!$A$2:$P$300,15,FALSE)</f>
        <v>3.1300000000000001E-2</v>
      </c>
      <c r="Q88" s="72">
        <f t="shared" si="34"/>
        <v>0</v>
      </c>
      <c r="R88" s="72">
        <f t="shared" si="34"/>
        <v>0</v>
      </c>
      <c r="S88" s="72">
        <f t="shared" si="34"/>
        <v>0</v>
      </c>
      <c r="T88" s="72">
        <f t="shared" si="34"/>
        <v>0</v>
      </c>
      <c r="U88" s="72">
        <f t="shared" si="34"/>
        <v>0</v>
      </c>
      <c r="W88" s="2">
        <f t="shared" si="35"/>
        <v>844803.29610686621</v>
      </c>
      <c r="X88" s="77">
        <f t="shared" si="36"/>
        <v>844803.29610686621</v>
      </c>
      <c r="Z88" s="2">
        <f t="shared" si="37"/>
        <v>811928.97525095451</v>
      </c>
      <c r="AA88" s="77">
        <f t="shared" si="38"/>
        <v>811928.97525095451</v>
      </c>
      <c r="AC88" s="2">
        <f t="shared" si="39"/>
        <v>856901.71368074231</v>
      </c>
      <c r="AD88" s="77">
        <f t="shared" si="40"/>
        <v>856901.71368074231</v>
      </c>
      <c r="AF88" s="2">
        <f t="shared" si="41"/>
        <v>839212.99281410978</v>
      </c>
      <c r="AG88" s="77">
        <f t="shared" si="42"/>
        <v>839212.99281410978</v>
      </c>
      <c r="AI88" s="2">
        <f t="shared" si="43"/>
        <v>846555.48072101385</v>
      </c>
      <c r="AJ88" s="77">
        <f t="shared" si="44"/>
        <v>846555.48072101385</v>
      </c>
    </row>
    <row r="89" spans="1:36" x14ac:dyDescent="0.2">
      <c r="A89" s="72">
        <v>22</v>
      </c>
      <c r="B89" s="1" t="s">
        <v>132</v>
      </c>
      <c r="C89" s="6" t="str">
        <f>VLOOKUP(B89,Valores!$A$2:$F$300,5,FALSE)</f>
        <v>cj</v>
      </c>
      <c r="D89" s="6">
        <v>0</v>
      </c>
      <c r="E89" s="63">
        <f>VLOOKUP($B89,Valores!$A$2:$G$300,6,FALSE)*VLOOKUP(VLOOKUP($B89,Indices_Poder!$B$5:$E$250,3,FALSE),Indices_Poder!$G$6:$N$27,4,FALSE)*VLOOKUP($E$8,Regional!$A$2:$B$7,2,FALSE)</f>
        <v>378.4645771484258</v>
      </c>
      <c r="F89" s="2">
        <f>VLOOKUP($B89,Valores!$A$2:$G$300,6,FALSE)*VLOOKUP(VLOOKUP($B89,Indices_Poder!$B$5:$E$250,3,FALSE),Indices_Poder!$G$6:$N$27,4,FALSE)*VLOOKUP($F$8,Regional!$A$2:$B$7,2,FALSE)</f>
        <v>363.73716545494631</v>
      </c>
      <c r="G89" s="2">
        <f>VLOOKUP($B89,Valores!$A$2:$G$300,6,FALSE)*VLOOKUP(VLOOKUP($B89,Indices_Poder!$B$5:$E$250,3,FALSE),Indices_Poder!$G$6:$N$27,4,FALSE)*VLOOKUP($G$8,Regional!$A$2:$B$7,2,FALSE)</f>
        <v>383.88456368536617</v>
      </c>
      <c r="H89" s="2">
        <f>VLOOKUP($B89,Valores!$A$2:$G$300,6,FALSE)*VLOOKUP(VLOOKUP($B89,Indices_Poder!$B$5:$E$250,3,FALSE),Indices_Poder!$G$6:$N$27,4,FALSE)*VLOOKUP($H$8,Regional!$A$2:$B$7,2,FALSE)</f>
        <v>375.9601695761844</v>
      </c>
      <c r="I89" s="76">
        <f>VLOOKUP($B89,Valores!$A$2:$G$300,6,FALSE)*VLOOKUP(VLOOKUP($B89,Indices_Poder!$B$5:$E$250,3,FALSE),Indices_Poder!$G$6:$N$27,4,FALSE)*VLOOKUP($I$8,Regional!$A$2:$B$7,2,FALSE)</f>
        <v>379.24954071584472</v>
      </c>
      <c r="J89" s="63">
        <f t="shared" si="23"/>
        <v>0</v>
      </c>
      <c r="K89" s="2">
        <f t="shared" si="23"/>
        <v>0</v>
      </c>
      <c r="L89" s="2">
        <f t="shared" si="23"/>
        <v>0</v>
      </c>
      <c r="M89" s="2">
        <f t="shared" si="23"/>
        <v>0</v>
      </c>
      <c r="N89" s="76">
        <f t="shared" si="23"/>
        <v>0</v>
      </c>
      <c r="O89" s="1">
        <f>VLOOKUP(B89,Valores!$A$2:$P$300,14,FALSE)</f>
        <v>1</v>
      </c>
      <c r="P89" s="1">
        <f>VLOOKUP(B89,Valores!$A$2:$P$300,15,FALSE)</f>
        <v>2.7E-2</v>
      </c>
      <c r="Q89" s="72">
        <f t="shared" si="34"/>
        <v>0</v>
      </c>
      <c r="R89" s="72">
        <f t="shared" si="34"/>
        <v>0</v>
      </c>
      <c r="S89" s="72">
        <f t="shared" si="34"/>
        <v>0</v>
      </c>
      <c r="T89" s="72">
        <f t="shared" si="34"/>
        <v>0</v>
      </c>
      <c r="U89" s="72">
        <f t="shared" si="34"/>
        <v>0</v>
      </c>
      <c r="W89" s="2">
        <f t="shared" si="35"/>
        <v>0</v>
      </c>
      <c r="X89" s="77">
        <f t="shared" si="36"/>
        <v>0</v>
      </c>
      <c r="Z89" s="2">
        <f t="shared" si="37"/>
        <v>0</v>
      </c>
      <c r="AA89" s="77">
        <f t="shared" si="38"/>
        <v>0</v>
      </c>
      <c r="AC89" s="2">
        <f t="shared" si="39"/>
        <v>0</v>
      </c>
      <c r="AD89" s="77">
        <f t="shared" si="40"/>
        <v>0</v>
      </c>
      <c r="AF89" s="2">
        <f t="shared" si="41"/>
        <v>0</v>
      </c>
      <c r="AG89" s="77">
        <f t="shared" si="42"/>
        <v>0</v>
      </c>
      <c r="AI89" s="2">
        <f t="shared" si="43"/>
        <v>0</v>
      </c>
      <c r="AJ89" s="77">
        <f t="shared" si="44"/>
        <v>0</v>
      </c>
    </row>
    <row r="90" spans="1:36" x14ac:dyDescent="0.2">
      <c r="A90" s="72">
        <v>23</v>
      </c>
      <c r="B90" s="1" t="s">
        <v>133</v>
      </c>
      <c r="C90" s="6" t="str">
        <f>VLOOKUP(B90,Valores!$A$2:$F$300,5,FALSE)</f>
        <v>cj</v>
      </c>
      <c r="D90" s="6">
        <v>0</v>
      </c>
      <c r="E90" s="63">
        <f>VLOOKUP($B90,Valores!$A$2:$G$300,6,FALSE)*VLOOKUP(VLOOKUP($B90,Indices_Poder!$B$5:$E$250,3,FALSE),Indices_Poder!$G$6:$N$27,4,FALSE)*VLOOKUP($E$8,Regional!$A$2:$B$7,2,FALSE)</f>
        <v>1086.1085421574458</v>
      </c>
      <c r="F90" s="2">
        <f>VLOOKUP($B90,Valores!$A$2:$G$300,6,FALSE)*VLOOKUP(VLOOKUP($B90,Indices_Poder!$B$5:$E$250,3,FALSE),Indices_Poder!$G$6:$N$27,4,FALSE)*VLOOKUP($F$8,Regional!$A$2:$B$7,2,FALSE)</f>
        <v>1043.8441702453438</v>
      </c>
      <c r="G90" s="2">
        <f>VLOOKUP($B90,Valores!$A$2:$G$300,6,FALSE)*VLOOKUP(VLOOKUP($B90,Indices_Poder!$B$5:$E$250,3,FALSE),Indices_Poder!$G$6:$N$27,4,FALSE)*VLOOKUP($G$8,Regional!$A$2:$B$7,2,FALSE)</f>
        <v>1101.6626891809351</v>
      </c>
      <c r="H90" s="2">
        <f>VLOOKUP($B90,Valores!$A$2:$G$300,6,FALSE)*VLOOKUP(VLOOKUP($B90,Indices_Poder!$B$5:$E$250,3,FALSE),Indices_Poder!$G$6:$N$27,4,FALSE)*VLOOKUP($H$8,Regional!$A$2:$B$7,2,FALSE)</f>
        <v>1078.9214535327992</v>
      </c>
      <c r="I90" s="76">
        <f>VLOOKUP($B90,Valores!$A$2:$G$300,6,FALSE)*VLOOKUP(VLOOKUP($B90,Indices_Poder!$B$5:$E$250,3,FALSE),Indices_Poder!$G$6:$N$27,4,FALSE)*VLOOKUP($I$8,Regional!$A$2:$B$7,2,FALSE)</f>
        <v>1088.3612117263649</v>
      </c>
      <c r="J90" s="63">
        <f t="shared" si="23"/>
        <v>0</v>
      </c>
      <c r="K90" s="2">
        <f t="shared" si="23"/>
        <v>0</v>
      </c>
      <c r="L90" s="2">
        <f t="shared" si="23"/>
        <v>0</v>
      </c>
      <c r="M90" s="2">
        <f t="shared" si="23"/>
        <v>0</v>
      </c>
      <c r="N90" s="76">
        <f t="shared" si="23"/>
        <v>0</v>
      </c>
      <c r="O90" s="1">
        <f>VLOOKUP(B90,Valores!$A$2:$P$300,14,FALSE)</f>
        <v>1</v>
      </c>
      <c r="P90" s="1">
        <f>VLOOKUP(B90,Valores!$A$2:$P$300,15,FALSE)</f>
        <v>2.7E-2</v>
      </c>
      <c r="Q90" s="72">
        <f t="shared" si="34"/>
        <v>0</v>
      </c>
      <c r="R90" s="72">
        <f t="shared" si="34"/>
        <v>0</v>
      </c>
      <c r="S90" s="72">
        <f t="shared" si="34"/>
        <v>0</v>
      </c>
      <c r="T90" s="72">
        <f t="shared" si="34"/>
        <v>0</v>
      </c>
      <c r="U90" s="72">
        <f t="shared" si="34"/>
        <v>0</v>
      </c>
      <c r="W90" s="2">
        <f t="shared" si="35"/>
        <v>0</v>
      </c>
      <c r="X90" s="77">
        <f t="shared" si="36"/>
        <v>0</v>
      </c>
      <c r="Z90" s="2">
        <f t="shared" si="37"/>
        <v>0</v>
      </c>
      <c r="AA90" s="77">
        <f t="shared" si="38"/>
        <v>0</v>
      </c>
      <c r="AC90" s="2">
        <f t="shared" si="39"/>
        <v>0</v>
      </c>
      <c r="AD90" s="77">
        <f t="shared" si="40"/>
        <v>0</v>
      </c>
      <c r="AF90" s="2">
        <f t="shared" si="41"/>
        <v>0</v>
      </c>
      <c r="AG90" s="77">
        <f t="shared" si="42"/>
        <v>0</v>
      </c>
      <c r="AI90" s="2">
        <f t="shared" si="43"/>
        <v>0</v>
      </c>
      <c r="AJ90" s="77">
        <f t="shared" si="44"/>
        <v>0</v>
      </c>
    </row>
    <row r="91" spans="1:36" x14ac:dyDescent="0.2">
      <c r="A91" s="72">
        <v>24</v>
      </c>
      <c r="B91" s="1" t="s">
        <v>87</v>
      </c>
      <c r="C91" s="6" t="str">
        <f>VLOOKUP(B91,Valores!$A$2:$F$300,5,FALSE)</f>
        <v>unid.</v>
      </c>
      <c r="D91" s="6">
        <v>3</v>
      </c>
      <c r="E91" s="63">
        <f>VLOOKUP($B91,Valores!$A$2:$G$300,6,FALSE)*VLOOKUP(VLOOKUP($B91,Indices_Poder!$B$5:$E$250,3,FALSE),Indices_Poder!$G$6:$N$27,4,FALSE)*VLOOKUP($E$8,Regional!$A$2:$B$7,2,FALSE)</f>
        <v>2636.6773863428548</v>
      </c>
      <c r="F91" s="2">
        <f>VLOOKUP($B91,Valores!$A$2:$G$300,6,FALSE)*VLOOKUP(VLOOKUP($B91,Indices_Poder!$B$5:$E$250,3,FALSE),Indices_Poder!$G$6:$N$27,4,FALSE)*VLOOKUP($F$8,Regional!$A$2:$B$7,2,FALSE)</f>
        <v>2534.0748292841795</v>
      </c>
      <c r="G91" s="2">
        <f>VLOOKUP($B91,Valores!$A$2:$G$300,6,FALSE)*VLOOKUP(VLOOKUP($B91,Indices_Poder!$B$5:$E$250,3,FALSE),Indices_Poder!$G$6:$N$27,4,FALSE)*VLOOKUP($G$8,Regional!$A$2:$B$7,2,FALSE)</f>
        <v>2674.4372106410979</v>
      </c>
      <c r="H91" s="2">
        <f>VLOOKUP($B91,Valores!$A$2:$G$300,6,FALSE)*VLOOKUP(VLOOKUP($B91,Indices_Poder!$B$5:$E$250,3,FALSE),Indices_Poder!$G$6:$N$27,4,FALSE)*VLOOKUP($H$8,Regional!$A$2:$B$7,2,FALSE)</f>
        <v>2619.2297433912527</v>
      </c>
      <c r="I91" s="76">
        <f>VLOOKUP($B91,Valores!$A$2:$G$300,6,FALSE)*VLOOKUP(VLOOKUP($B91,Indices_Poder!$B$5:$E$250,3,FALSE),Indices_Poder!$G$6:$N$27,4,FALSE)*VLOOKUP($I$8,Regional!$A$2:$B$7,2,FALSE)</f>
        <v>2642.1460505515656</v>
      </c>
      <c r="J91" s="63">
        <f t="shared" si="23"/>
        <v>7910.0321590285639</v>
      </c>
      <c r="K91" s="2">
        <f t="shared" si="23"/>
        <v>7602.224487852538</v>
      </c>
      <c r="L91" s="2">
        <f t="shared" si="23"/>
        <v>8023.311631923294</v>
      </c>
      <c r="M91" s="2">
        <f t="shared" si="23"/>
        <v>7857.689230173758</v>
      </c>
      <c r="N91" s="76">
        <f t="shared" si="23"/>
        <v>7926.4381516546964</v>
      </c>
      <c r="O91" s="1">
        <f>VLOOKUP(B91,Valores!$A$2:$P$300,14,FALSE)</f>
        <v>1</v>
      </c>
      <c r="P91" s="1">
        <f>VLOOKUP(B91,Valores!$A$2:$P$300,15,FALSE)</f>
        <v>2.7E-2</v>
      </c>
      <c r="Q91" s="72">
        <f t="shared" si="34"/>
        <v>0</v>
      </c>
      <c r="R91" s="72">
        <f t="shared" si="34"/>
        <v>0</v>
      </c>
      <c r="S91" s="72">
        <f t="shared" si="34"/>
        <v>0</v>
      </c>
      <c r="T91" s="72">
        <f t="shared" si="34"/>
        <v>0</v>
      </c>
      <c r="U91" s="72">
        <f t="shared" si="34"/>
        <v>0</v>
      </c>
      <c r="W91" s="2">
        <f t="shared" si="35"/>
        <v>7910.0321590285639</v>
      </c>
      <c r="X91" s="77">
        <f t="shared" si="36"/>
        <v>7910.0321590285639</v>
      </c>
      <c r="Z91" s="2">
        <f t="shared" si="37"/>
        <v>7602.224487852538</v>
      </c>
      <c r="AA91" s="77">
        <f t="shared" si="38"/>
        <v>7602.224487852538</v>
      </c>
      <c r="AC91" s="2">
        <f t="shared" si="39"/>
        <v>8023.311631923294</v>
      </c>
      <c r="AD91" s="77">
        <f t="shared" si="40"/>
        <v>8023.311631923294</v>
      </c>
      <c r="AF91" s="2">
        <f t="shared" si="41"/>
        <v>7857.689230173758</v>
      </c>
      <c r="AG91" s="77">
        <f t="shared" si="42"/>
        <v>7857.689230173758</v>
      </c>
      <c r="AI91" s="2">
        <f t="shared" si="43"/>
        <v>7926.4381516546964</v>
      </c>
      <c r="AJ91" s="77">
        <f t="shared" si="44"/>
        <v>7926.4381516546964</v>
      </c>
    </row>
    <row r="92" spans="1:36" x14ac:dyDescent="0.2">
      <c r="A92" s="72">
        <v>25</v>
      </c>
      <c r="B92" s="1" t="s">
        <v>134</v>
      </c>
      <c r="C92" s="6" t="str">
        <f>VLOOKUP(B92,Valores!$A$2:$F$300,5,FALSE)</f>
        <v>m³</v>
      </c>
      <c r="D92" s="6">
        <v>1.66</v>
      </c>
      <c r="E92" s="63">
        <f>VLOOKUP($B92,Valores!$A$2:$G$300,6,FALSE)*VLOOKUP(VLOOKUP($B92,Indices_Poder!$B$5:$E$250,3,FALSE),Indices_Poder!$G$6:$N$27,4,FALSE)*VLOOKUP($E$8,Regional!$A$2:$B$7,2,FALSE)</f>
        <v>5815.858492052359</v>
      </c>
      <c r="F92" s="2">
        <f>VLOOKUP($B92,Valores!$A$2:$G$300,6,FALSE)*VLOOKUP(VLOOKUP($B92,Indices_Poder!$B$5:$E$250,3,FALSE),Indices_Poder!$G$6:$N$27,4,FALSE)*VLOOKUP($F$8,Regional!$A$2:$B$7,2,FALSE)</f>
        <v>5589.5426159171857</v>
      </c>
      <c r="G92" s="2">
        <f>VLOOKUP($B92,Valores!$A$2:$G$300,6,FALSE)*VLOOKUP(VLOOKUP($B92,Indices_Poder!$B$5:$E$250,3,FALSE),Indices_Poder!$G$6:$N$27,4,FALSE)*VLOOKUP($G$8,Regional!$A$2:$B$7,2,FALSE)</f>
        <v>5899.1473297163184</v>
      </c>
      <c r="H92" s="2">
        <f>VLOOKUP($B92,Valores!$A$2:$G$300,6,FALSE)*VLOOKUP(VLOOKUP($B92,Indices_Poder!$B$5:$E$250,3,FALSE),Indices_Poder!$G$6:$N$27,4,FALSE)*VLOOKUP($H$8,Regional!$A$2:$B$7,2,FALSE)</f>
        <v>5777.3733049938401</v>
      </c>
      <c r="I92" s="76">
        <f>VLOOKUP($B92,Valores!$A$2:$G$300,6,FALSE)*VLOOKUP(VLOOKUP($B92,Indices_Poder!$B$5:$E$250,3,FALSE),Indices_Poder!$G$6:$N$27,4,FALSE)*VLOOKUP($I$8,Regional!$A$2:$B$7,2,FALSE)</f>
        <v>5827.9210133692077</v>
      </c>
      <c r="J92" s="63">
        <f t="shared" si="23"/>
        <v>9654.3250968069151</v>
      </c>
      <c r="K92" s="2">
        <f t="shared" si="23"/>
        <v>9278.6407424225272</v>
      </c>
      <c r="L92" s="2">
        <f t="shared" si="23"/>
        <v>9792.5845673290878</v>
      </c>
      <c r="M92" s="2">
        <f t="shared" si="23"/>
        <v>9590.4396862897738</v>
      </c>
      <c r="N92" s="76">
        <f t="shared" si="23"/>
        <v>9674.348882192884</v>
      </c>
      <c r="O92" s="1">
        <f>VLOOKUP(B92,Valores!$A$2:$P$300,14,FALSE)</f>
        <v>1</v>
      </c>
      <c r="P92" s="1">
        <f>VLOOKUP(B92,Valores!$A$2:$P$300,15,FALSE)</f>
        <v>3.1300000000000001E-2</v>
      </c>
      <c r="Q92" s="72">
        <f t="shared" si="34"/>
        <v>0</v>
      </c>
      <c r="R92" s="72">
        <f t="shared" si="34"/>
        <v>0</v>
      </c>
      <c r="S92" s="72">
        <f t="shared" si="34"/>
        <v>0</v>
      </c>
      <c r="T92" s="72">
        <f t="shared" si="34"/>
        <v>0</v>
      </c>
      <c r="U92" s="72">
        <f t="shared" si="34"/>
        <v>0</v>
      </c>
      <c r="W92" s="2">
        <f t="shared" si="35"/>
        <v>9654.3250968069151</v>
      </c>
      <c r="X92" s="77">
        <f t="shared" si="36"/>
        <v>9654.3250968069151</v>
      </c>
      <c r="Z92" s="2">
        <f t="shared" si="37"/>
        <v>9278.6407424225272</v>
      </c>
      <c r="AA92" s="77">
        <f t="shared" si="38"/>
        <v>9278.6407424225272</v>
      </c>
      <c r="AC92" s="2">
        <f t="shared" si="39"/>
        <v>9792.5845673290878</v>
      </c>
      <c r="AD92" s="77">
        <f t="shared" si="40"/>
        <v>9792.5845673290878</v>
      </c>
      <c r="AF92" s="2">
        <f t="shared" si="41"/>
        <v>9590.4396862897738</v>
      </c>
      <c r="AG92" s="77">
        <f t="shared" si="42"/>
        <v>9590.4396862897738</v>
      </c>
      <c r="AI92" s="2">
        <f t="shared" si="43"/>
        <v>9674.348882192884</v>
      </c>
      <c r="AJ92" s="77">
        <f t="shared" si="44"/>
        <v>9674.348882192884</v>
      </c>
    </row>
    <row r="93" spans="1:36" x14ac:dyDescent="0.2">
      <c r="A93" s="72">
        <v>26</v>
      </c>
      <c r="B93" s="1" t="s">
        <v>90</v>
      </c>
      <c r="C93" s="6" t="str">
        <f>VLOOKUP(B93,Valores!$A$2:$F$300,5,FALSE)</f>
        <v>m³</v>
      </c>
      <c r="D93" s="6">
        <v>5.24</v>
      </c>
      <c r="E93" s="63">
        <f>VLOOKUP($B93,Valores!$A$2:$G$300,6,FALSE)*VLOOKUP(VLOOKUP($B93,Indices_Poder!$B$5:$E$250,3,FALSE),Indices_Poder!$G$6:$N$27,4,FALSE)*VLOOKUP($E$8,Regional!$A$2:$B$7,2,FALSE)</f>
        <v>5815.858492052359</v>
      </c>
      <c r="F93" s="2">
        <f>VLOOKUP($B93,Valores!$A$2:$G$300,6,FALSE)*VLOOKUP(VLOOKUP($B93,Indices_Poder!$B$5:$E$250,3,FALSE),Indices_Poder!$G$6:$N$27,4,FALSE)*VLOOKUP($F$8,Regional!$A$2:$B$7,2,FALSE)</f>
        <v>5589.5426159171857</v>
      </c>
      <c r="G93" s="2">
        <f>VLOOKUP($B93,Valores!$A$2:$G$300,6,FALSE)*VLOOKUP(VLOOKUP($B93,Indices_Poder!$B$5:$E$250,3,FALSE),Indices_Poder!$G$6:$N$27,4,FALSE)*VLOOKUP($G$8,Regional!$A$2:$B$7,2,FALSE)</f>
        <v>5899.1473297163184</v>
      </c>
      <c r="H93" s="2">
        <f>VLOOKUP($B93,Valores!$A$2:$G$300,6,FALSE)*VLOOKUP(VLOOKUP($B93,Indices_Poder!$B$5:$E$250,3,FALSE),Indices_Poder!$G$6:$N$27,4,FALSE)*VLOOKUP($H$8,Regional!$A$2:$B$7,2,FALSE)</f>
        <v>5777.3733049938401</v>
      </c>
      <c r="I93" s="76">
        <f>VLOOKUP($B93,Valores!$A$2:$G$300,6,FALSE)*VLOOKUP(VLOOKUP($B93,Indices_Poder!$B$5:$E$250,3,FALSE),Indices_Poder!$G$6:$N$27,4,FALSE)*VLOOKUP($I$8,Regional!$A$2:$B$7,2,FALSE)</f>
        <v>5827.9210133692077</v>
      </c>
      <c r="J93" s="63">
        <f t="shared" si="23"/>
        <v>30475.098498354364</v>
      </c>
      <c r="K93" s="2">
        <f t="shared" si="23"/>
        <v>29289.203307406053</v>
      </c>
      <c r="L93" s="2">
        <f t="shared" si="23"/>
        <v>30911.532007713511</v>
      </c>
      <c r="M93" s="2">
        <f t="shared" si="23"/>
        <v>30273.436118167723</v>
      </c>
      <c r="N93" s="76">
        <f t="shared" si="23"/>
        <v>30538.306110054651</v>
      </c>
      <c r="O93" s="1">
        <f>VLOOKUP(B93,Valores!$A$2:$P$300,14,FALSE)</f>
        <v>1</v>
      </c>
      <c r="P93" s="1">
        <f>VLOOKUP(B93,Valores!$A$2:$P$300,15,FALSE)</f>
        <v>3.1300000000000001E-2</v>
      </c>
      <c r="Q93" s="72">
        <f t="shared" si="34"/>
        <v>0</v>
      </c>
      <c r="R93" s="72">
        <f t="shared" si="34"/>
        <v>0</v>
      </c>
      <c r="S93" s="72">
        <f t="shared" si="34"/>
        <v>0</v>
      </c>
      <c r="T93" s="72">
        <f t="shared" si="34"/>
        <v>0</v>
      </c>
      <c r="U93" s="72">
        <f t="shared" si="34"/>
        <v>0</v>
      </c>
      <c r="W93" s="2">
        <f t="shared" si="35"/>
        <v>30475.098498354364</v>
      </c>
      <c r="X93" s="77">
        <f t="shared" si="36"/>
        <v>30475.098498354364</v>
      </c>
      <c r="Z93" s="2">
        <f t="shared" si="37"/>
        <v>29289.203307406053</v>
      </c>
      <c r="AA93" s="77">
        <f t="shared" si="38"/>
        <v>29289.203307406053</v>
      </c>
      <c r="AC93" s="2">
        <f t="shared" si="39"/>
        <v>30911.532007713511</v>
      </c>
      <c r="AD93" s="77">
        <f t="shared" si="40"/>
        <v>30911.532007713511</v>
      </c>
      <c r="AF93" s="2">
        <f t="shared" si="41"/>
        <v>30273.436118167723</v>
      </c>
      <c r="AG93" s="77">
        <f t="shared" si="42"/>
        <v>30273.436118167723</v>
      </c>
      <c r="AI93" s="2">
        <f t="shared" si="43"/>
        <v>30538.306110054651</v>
      </c>
      <c r="AJ93" s="77">
        <f t="shared" si="44"/>
        <v>30538.306110054651</v>
      </c>
    </row>
    <row r="94" spans="1:36" x14ac:dyDescent="0.2">
      <c r="A94" s="72">
        <v>27</v>
      </c>
      <c r="B94" s="1" t="s">
        <v>135</v>
      </c>
      <c r="C94" s="6" t="str">
        <f>VLOOKUP(B94,Valores!$A$2:$F$300,5,FALSE)</f>
        <v>m³</v>
      </c>
      <c r="D94" s="6">
        <v>10.48</v>
      </c>
      <c r="E94" s="63">
        <f>VLOOKUP($B94,Valores!$A$2:$G$300,6,FALSE)*VLOOKUP(VLOOKUP($B94,Indices_Poder!$B$5:$E$250,3,FALSE),Indices_Poder!$G$6:$N$27,4,FALSE)*VLOOKUP($E$8,Regional!$A$2:$B$7,2,FALSE)</f>
        <v>5815.858492052359</v>
      </c>
      <c r="F94" s="2">
        <f>VLOOKUP($B94,Valores!$A$2:$G$300,6,FALSE)*VLOOKUP(VLOOKUP($B94,Indices_Poder!$B$5:$E$250,3,FALSE),Indices_Poder!$G$6:$N$27,4,FALSE)*VLOOKUP($F$8,Regional!$A$2:$B$7,2,FALSE)</f>
        <v>5589.5426159171857</v>
      </c>
      <c r="G94" s="2">
        <f>VLOOKUP($B94,Valores!$A$2:$G$300,6,FALSE)*VLOOKUP(VLOOKUP($B94,Indices_Poder!$B$5:$E$250,3,FALSE),Indices_Poder!$G$6:$N$27,4,FALSE)*VLOOKUP($G$8,Regional!$A$2:$B$7,2,FALSE)</f>
        <v>5899.1473297163184</v>
      </c>
      <c r="H94" s="2">
        <f>VLOOKUP($B94,Valores!$A$2:$G$300,6,FALSE)*VLOOKUP(VLOOKUP($B94,Indices_Poder!$B$5:$E$250,3,FALSE),Indices_Poder!$G$6:$N$27,4,FALSE)*VLOOKUP($H$8,Regional!$A$2:$B$7,2,FALSE)</f>
        <v>5777.3733049938401</v>
      </c>
      <c r="I94" s="76">
        <f>VLOOKUP($B94,Valores!$A$2:$G$300,6,FALSE)*VLOOKUP(VLOOKUP($B94,Indices_Poder!$B$5:$E$250,3,FALSE),Indices_Poder!$G$6:$N$27,4,FALSE)*VLOOKUP($I$8,Regional!$A$2:$B$7,2,FALSE)</f>
        <v>5827.9210133692077</v>
      </c>
      <c r="J94" s="63">
        <f t="shared" si="23"/>
        <v>60950.196996708728</v>
      </c>
      <c r="K94" s="2">
        <f t="shared" si="23"/>
        <v>58578.406614812106</v>
      </c>
      <c r="L94" s="2">
        <f t="shared" si="23"/>
        <v>61823.064015427022</v>
      </c>
      <c r="M94" s="2">
        <f t="shared" si="23"/>
        <v>60546.872236335446</v>
      </c>
      <c r="N94" s="76">
        <f t="shared" si="23"/>
        <v>61076.612220109302</v>
      </c>
      <c r="O94" s="1">
        <f>VLOOKUP(B94,Valores!$A$2:$P$300,14,FALSE)</f>
        <v>1</v>
      </c>
      <c r="P94" s="1">
        <f>VLOOKUP(B94,Valores!$A$2:$P$300,15,FALSE)</f>
        <v>3.1300000000000001E-2</v>
      </c>
      <c r="Q94" s="72">
        <f t="shared" si="34"/>
        <v>0</v>
      </c>
      <c r="R94" s="72">
        <f t="shared" si="34"/>
        <v>0</v>
      </c>
      <c r="S94" s="72">
        <f t="shared" si="34"/>
        <v>0</v>
      </c>
      <c r="T94" s="72">
        <f t="shared" si="34"/>
        <v>0</v>
      </c>
      <c r="U94" s="72">
        <f t="shared" si="34"/>
        <v>0</v>
      </c>
      <c r="W94" s="2">
        <f t="shared" si="35"/>
        <v>60950.196996708728</v>
      </c>
      <c r="X94" s="77">
        <f t="shared" si="36"/>
        <v>60950.196996708728</v>
      </c>
      <c r="Z94" s="2">
        <f t="shared" si="37"/>
        <v>58578.406614812106</v>
      </c>
      <c r="AA94" s="77">
        <f t="shared" si="38"/>
        <v>58578.406614812106</v>
      </c>
      <c r="AC94" s="2">
        <f t="shared" si="39"/>
        <v>61823.064015427022</v>
      </c>
      <c r="AD94" s="77">
        <f t="shared" si="40"/>
        <v>61823.064015427022</v>
      </c>
      <c r="AF94" s="2">
        <f t="shared" si="41"/>
        <v>60546.872236335446</v>
      </c>
      <c r="AG94" s="77">
        <f t="shared" si="42"/>
        <v>60546.872236335446</v>
      </c>
      <c r="AI94" s="2">
        <f t="shared" si="43"/>
        <v>61076.612220109302</v>
      </c>
      <c r="AJ94" s="77">
        <f t="shared" si="44"/>
        <v>61076.612220109302</v>
      </c>
    </row>
    <row r="95" spans="1:36" x14ac:dyDescent="0.2">
      <c r="A95" s="72">
        <v>28</v>
      </c>
      <c r="B95" s="1" t="s">
        <v>136</v>
      </c>
      <c r="C95" s="6" t="str">
        <f>VLOOKUP(B95,Valores!$A$2:$F$300,5,FALSE)</f>
        <v>m³</v>
      </c>
      <c r="D95" s="6">
        <v>0</v>
      </c>
      <c r="E95" s="63">
        <f>VLOOKUP($B95,Valores!$A$2:$G$300,6,FALSE)*VLOOKUP(VLOOKUP($B95,Indices_Poder!$B$5:$E$250,3,FALSE),Indices_Poder!$G$6:$N$27,4,FALSE)*VLOOKUP($E$8,Regional!$A$2:$B$7,2,FALSE)</f>
        <v>5815.858492052359</v>
      </c>
      <c r="F95" s="2">
        <f>VLOOKUP($B95,Valores!$A$2:$G$300,6,FALSE)*VLOOKUP(VLOOKUP($B95,Indices_Poder!$B$5:$E$250,3,FALSE),Indices_Poder!$G$6:$N$27,4,FALSE)*VLOOKUP($F$8,Regional!$A$2:$B$7,2,FALSE)</f>
        <v>5589.5426159171857</v>
      </c>
      <c r="G95" s="2">
        <f>VLOOKUP($B95,Valores!$A$2:$G$300,6,FALSE)*VLOOKUP(VLOOKUP($B95,Indices_Poder!$B$5:$E$250,3,FALSE),Indices_Poder!$G$6:$N$27,4,FALSE)*VLOOKUP($G$8,Regional!$A$2:$B$7,2,FALSE)</f>
        <v>5899.1473297163184</v>
      </c>
      <c r="H95" s="2">
        <f>VLOOKUP($B95,Valores!$A$2:$G$300,6,FALSE)*VLOOKUP(VLOOKUP($B95,Indices_Poder!$B$5:$E$250,3,FALSE),Indices_Poder!$G$6:$N$27,4,FALSE)*VLOOKUP($H$8,Regional!$A$2:$B$7,2,FALSE)</f>
        <v>5777.3733049938401</v>
      </c>
      <c r="I95" s="76">
        <f>VLOOKUP($B95,Valores!$A$2:$G$300,6,FALSE)*VLOOKUP(VLOOKUP($B95,Indices_Poder!$B$5:$E$250,3,FALSE),Indices_Poder!$G$6:$N$27,4,FALSE)*VLOOKUP($I$8,Regional!$A$2:$B$7,2,FALSE)</f>
        <v>5827.9210133692077</v>
      </c>
      <c r="J95" s="63">
        <f t="shared" si="23"/>
        <v>0</v>
      </c>
      <c r="K95" s="2">
        <f t="shared" si="23"/>
        <v>0</v>
      </c>
      <c r="L95" s="2">
        <f t="shared" si="23"/>
        <v>0</v>
      </c>
      <c r="M95" s="2">
        <f t="shared" si="23"/>
        <v>0</v>
      </c>
      <c r="N95" s="76">
        <f t="shared" si="23"/>
        <v>0</v>
      </c>
      <c r="O95" s="1">
        <f>VLOOKUP(B95,Valores!$A$2:$P$300,14,FALSE)</f>
        <v>1</v>
      </c>
      <c r="P95" s="1">
        <f>VLOOKUP(B95,Valores!$A$2:$P$300,15,FALSE)</f>
        <v>3.1300000000000001E-2</v>
      </c>
      <c r="Q95" s="72">
        <f t="shared" si="34"/>
        <v>0</v>
      </c>
      <c r="R95" s="72">
        <f t="shared" si="34"/>
        <v>0</v>
      </c>
      <c r="S95" s="72">
        <f t="shared" si="34"/>
        <v>0</v>
      </c>
      <c r="T95" s="72">
        <f t="shared" si="34"/>
        <v>0</v>
      </c>
      <c r="U95" s="72">
        <f t="shared" si="34"/>
        <v>0</v>
      </c>
      <c r="W95" s="2">
        <f t="shared" si="35"/>
        <v>0</v>
      </c>
      <c r="X95" s="77">
        <f t="shared" si="36"/>
        <v>0</v>
      </c>
      <c r="Z95" s="2">
        <f t="shared" si="37"/>
        <v>0</v>
      </c>
      <c r="AA95" s="77">
        <f t="shared" si="38"/>
        <v>0</v>
      </c>
      <c r="AC95" s="2">
        <f t="shared" si="39"/>
        <v>0</v>
      </c>
      <c r="AD95" s="77">
        <f t="shared" si="40"/>
        <v>0</v>
      </c>
      <c r="AF95" s="2">
        <f t="shared" si="41"/>
        <v>0</v>
      </c>
      <c r="AG95" s="77">
        <f t="shared" si="42"/>
        <v>0</v>
      </c>
      <c r="AI95" s="2">
        <f t="shared" si="43"/>
        <v>0</v>
      </c>
      <c r="AJ95" s="77">
        <f t="shared" si="44"/>
        <v>0</v>
      </c>
    </row>
    <row r="96" spans="1:36" x14ac:dyDescent="0.2">
      <c r="A96" s="72">
        <v>29</v>
      </c>
      <c r="B96" s="1" t="s">
        <v>137</v>
      </c>
      <c r="C96" s="6" t="str">
        <f>VLOOKUP(B96,Valores!$A$2:$F$300,5,FALSE)</f>
        <v>m³</v>
      </c>
      <c r="D96" s="6">
        <v>1.74</v>
      </c>
      <c r="E96" s="63">
        <f>VLOOKUP($B96,Valores!$A$2:$G$300,6,FALSE)*VLOOKUP(VLOOKUP($B96,Indices_Poder!$B$5:$E$250,3,FALSE),Indices_Poder!$G$6:$N$27,4,FALSE)*VLOOKUP($E$8,Regional!$A$2:$B$7,2,FALSE)</f>
        <v>5815.858492052359</v>
      </c>
      <c r="F96" s="2">
        <f>VLOOKUP($B96,Valores!$A$2:$G$300,6,FALSE)*VLOOKUP(VLOOKUP($B96,Indices_Poder!$B$5:$E$250,3,FALSE),Indices_Poder!$G$6:$N$27,4,FALSE)*VLOOKUP($F$8,Regional!$A$2:$B$7,2,FALSE)</f>
        <v>5589.5426159171857</v>
      </c>
      <c r="G96" s="2">
        <f>VLOOKUP($B96,Valores!$A$2:$G$300,6,FALSE)*VLOOKUP(VLOOKUP($B96,Indices_Poder!$B$5:$E$250,3,FALSE),Indices_Poder!$G$6:$N$27,4,FALSE)*VLOOKUP($G$8,Regional!$A$2:$B$7,2,FALSE)</f>
        <v>5899.1473297163184</v>
      </c>
      <c r="H96" s="2">
        <f>VLOOKUP($B96,Valores!$A$2:$G$300,6,FALSE)*VLOOKUP(VLOOKUP($B96,Indices_Poder!$B$5:$E$250,3,FALSE),Indices_Poder!$G$6:$N$27,4,FALSE)*VLOOKUP($H$8,Regional!$A$2:$B$7,2,FALSE)</f>
        <v>5777.3733049938401</v>
      </c>
      <c r="I96" s="76">
        <f>VLOOKUP($B96,Valores!$A$2:$G$300,6,FALSE)*VLOOKUP(VLOOKUP($B96,Indices_Poder!$B$5:$E$250,3,FALSE),Indices_Poder!$G$6:$N$27,4,FALSE)*VLOOKUP($I$8,Regional!$A$2:$B$7,2,FALSE)</f>
        <v>5827.9210133692077</v>
      </c>
      <c r="J96" s="63">
        <f t="shared" si="23"/>
        <v>10119.593776171105</v>
      </c>
      <c r="K96" s="2">
        <f t="shared" si="23"/>
        <v>9725.8041516959038</v>
      </c>
      <c r="L96" s="2">
        <f t="shared" si="23"/>
        <v>10264.516353706395</v>
      </c>
      <c r="M96" s="2">
        <f t="shared" si="23"/>
        <v>10052.629550689282</v>
      </c>
      <c r="N96" s="76">
        <f t="shared" si="23"/>
        <v>10140.582563262422</v>
      </c>
      <c r="O96" s="1">
        <f>VLOOKUP(B96,Valores!$A$2:$P$300,14,FALSE)</f>
        <v>1</v>
      </c>
      <c r="P96" s="1">
        <f>VLOOKUP(B96,Valores!$A$2:$P$300,15,FALSE)</f>
        <v>3.1300000000000001E-2</v>
      </c>
      <c r="Q96" s="72">
        <f t="shared" si="34"/>
        <v>0</v>
      </c>
      <c r="R96" s="72">
        <f t="shared" si="34"/>
        <v>0</v>
      </c>
      <c r="S96" s="72">
        <f t="shared" si="34"/>
        <v>0</v>
      </c>
      <c r="T96" s="72">
        <f t="shared" si="34"/>
        <v>0</v>
      </c>
      <c r="U96" s="72">
        <f t="shared" si="34"/>
        <v>0</v>
      </c>
      <c r="W96" s="2">
        <f t="shared" si="35"/>
        <v>10119.593776171105</v>
      </c>
      <c r="X96" s="77">
        <f t="shared" si="36"/>
        <v>10119.593776171105</v>
      </c>
      <c r="Z96" s="2">
        <f t="shared" si="37"/>
        <v>9725.8041516959038</v>
      </c>
      <c r="AA96" s="77">
        <f t="shared" si="38"/>
        <v>9725.8041516959038</v>
      </c>
      <c r="AC96" s="2">
        <f t="shared" si="39"/>
        <v>10264.516353706395</v>
      </c>
      <c r="AD96" s="77">
        <f t="shared" si="40"/>
        <v>10264.516353706395</v>
      </c>
      <c r="AF96" s="2">
        <f t="shared" si="41"/>
        <v>10052.629550689282</v>
      </c>
      <c r="AG96" s="77">
        <f t="shared" si="42"/>
        <v>10052.629550689282</v>
      </c>
      <c r="AI96" s="2">
        <f t="shared" si="43"/>
        <v>10140.582563262422</v>
      </c>
      <c r="AJ96" s="77">
        <f t="shared" si="44"/>
        <v>10140.582563262422</v>
      </c>
    </row>
    <row r="97" spans="1:36" x14ac:dyDescent="0.2">
      <c r="A97" s="72">
        <v>30</v>
      </c>
      <c r="B97" s="1" t="s">
        <v>91</v>
      </c>
      <c r="C97" s="6" t="str">
        <f>VLOOKUP(B97,Valores!$A$2:$F$300,5,FALSE)</f>
        <v>m³</v>
      </c>
      <c r="D97" s="6">
        <v>1.74</v>
      </c>
      <c r="E97" s="63">
        <f>VLOOKUP($B97,Valores!$A$2:$G$300,6,FALSE)*VLOOKUP(VLOOKUP($B97,Indices_Poder!$B$5:$E$250,3,FALSE),Indices_Poder!$G$6:$N$27,4,FALSE)*VLOOKUP($E$8,Regional!$A$2:$B$7,2,FALSE)</f>
        <v>5815.858492052359</v>
      </c>
      <c r="F97" s="2">
        <f>VLOOKUP($B97,Valores!$A$2:$G$300,6,FALSE)*VLOOKUP(VLOOKUP($B97,Indices_Poder!$B$5:$E$250,3,FALSE),Indices_Poder!$G$6:$N$27,4,FALSE)*VLOOKUP($F$8,Regional!$A$2:$B$7,2,FALSE)</f>
        <v>5589.5426159171857</v>
      </c>
      <c r="G97" s="2">
        <f>VLOOKUP($B97,Valores!$A$2:$G$300,6,FALSE)*VLOOKUP(VLOOKUP($B97,Indices_Poder!$B$5:$E$250,3,FALSE),Indices_Poder!$G$6:$N$27,4,FALSE)*VLOOKUP($G$8,Regional!$A$2:$B$7,2,FALSE)</f>
        <v>5899.1473297163184</v>
      </c>
      <c r="H97" s="2">
        <f>VLOOKUP($B97,Valores!$A$2:$G$300,6,FALSE)*VLOOKUP(VLOOKUP($B97,Indices_Poder!$B$5:$E$250,3,FALSE),Indices_Poder!$G$6:$N$27,4,FALSE)*VLOOKUP($H$8,Regional!$A$2:$B$7,2,FALSE)</f>
        <v>5777.3733049938401</v>
      </c>
      <c r="I97" s="76">
        <f>VLOOKUP($B97,Valores!$A$2:$G$300,6,FALSE)*VLOOKUP(VLOOKUP($B97,Indices_Poder!$B$5:$E$250,3,FALSE),Indices_Poder!$G$6:$N$27,4,FALSE)*VLOOKUP($I$8,Regional!$A$2:$B$7,2,FALSE)</f>
        <v>5827.9210133692077</v>
      </c>
      <c r="J97" s="63">
        <f t="shared" si="23"/>
        <v>10119.593776171105</v>
      </c>
      <c r="K97" s="2">
        <f t="shared" si="23"/>
        <v>9725.8041516959038</v>
      </c>
      <c r="L97" s="2">
        <f t="shared" si="23"/>
        <v>10264.516353706395</v>
      </c>
      <c r="M97" s="2">
        <f t="shared" si="23"/>
        <v>10052.629550689282</v>
      </c>
      <c r="N97" s="76">
        <f t="shared" si="23"/>
        <v>10140.582563262422</v>
      </c>
      <c r="O97" s="1">
        <f>VLOOKUP(B97,Valores!$A$2:$P$300,14,FALSE)</f>
        <v>1</v>
      </c>
      <c r="P97" s="1">
        <f>VLOOKUP(B97,Valores!$A$2:$P$300,15,FALSE)</f>
        <v>3.1300000000000001E-2</v>
      </c>
      <c r="Q97" s="72">
        <f t="shared" si="34"/>
        <v>0</v>
      </c>
      <c r="R97" s="72">
        <f t="shared" si="34"/>
        <v>0</v>
      </c>
      <c r="S97" s="72">
        <f t="shared" si="34"/>
        <v>0</v>
      </c>
      <c r="T97" s="72">
        <f t="shared" si="34"/>
        <v>0</v>
      </c>
      <c r="U97" s="72">
        <f t="shared" si="34"/>
        <v>0</v>
      </c>
      <c r="W97" s="2">
        <f t="shared" si="35"/>
        <v>10119.593776171105</v>
      </c>
      <c r="X97" s="77">
        <f t="shared" si="36"/>
        <v>10119.593776171105</v>
      </c>
      <c r="Z97" s="2">
        <f t="shared" si="37"/>
        <v>9725.8041516959038</v>
      </c>
      <c r="AA97" s="77">
        <f t="shared" si="38"/>
        <v>9725.8041516959038</v>
      </c>
      <c r="AC97" s="2">
        <f t="shared" si="39"/>
        <v>10264.516353706395</v>
      </c>
      <c r="AD97" s="77">
        <f t="shared" si="40"/>
        <v>10264.516353706395</v>
      </c>
      <c r="AF97" s="2">
        <f t="shared" si="41"/>
        <v>10052.629550689282</v>
      </c>
      <c r="AG97" s="77">
        <f t="shared" si="42"/>
        <v>10052.629550689282</v>
      </c>
      <c r="AI97" s="2">
        <f t="shared" si="43"/>
        <v>10140.582563262422</v>
      </c>
      <c r="AJ97" s="77">
        <f t="shared" si="44"/>
        <v>10140.582563262422</v>
      </c>
    </row>
    <row r="98" spans="1:36" x14ac:dyDescent="0.2">
      <c r="A98" s="72">
        <v>31</v>
      </c>
      <c r="B98" s="1" t="s">
        <v>92</v>
      </c>
      <c r="C98" s="6" t="str">
        <f>VLOOKUP(B98,Valores!$A$2:$F$300,5,FALSE)</f>
        <v>m³</v>
      </c>
      <c r="D98" s="6">
        <v>1.74</v>
      </c>
      <c r="E98" s="63">
        <f>VLOOKUP($B98,Valores!$A$2:$G$300,6,FALSE)*VLOOKUP(VLOOKUP($B98,Indices_Poder!$B$5:$E$250,3,FALSE),Indices_Poder!$G$6:$N$27,4,FALSE)*VLOOKUP($E$8,Regional!$A$2:$B$7,2,FALSE)</f>
        <v>5815.858492052359</v>
      </c>
      <c r="F98" s="2">
        <f>VLOOKUP($B98,Valores!$A$2:$G$300,6,FALSE)*VLOOKUP(VLOOKUP($B98,Indices_Poder!$B$5:$E$250,3,FALSE),Indices_Poder!$G$6:$N$27,4,FALSE)*VLOOKUP($F$8,Regional!$A$2:$B$7,2,FALSE)</f>
        <v>5589.5426159171857</v>
      </c>
      <c r="G98" s="2">
        <f>VLOOKUP($B98,Valores!$A$2:$G$300,6,FALSE)*VLOOKUP(VLOOKUP($B98,Indices_Poder!$B$5:$E$250,3,FALSE),Indices_Poder!$G$6:$N$27,4,FALSE)*VLOOKUP($G$8,Regional!$A$2:$B$7,2,FALSE)</f>
        <v>5899.1473297163184</v>
      </c>
      <c r="H98" s="2">
        <f>VLOOKUP($B98,Valores!$A$2:$G$300,6,FALSE)*VLOOKUP(VLOOKUP($B98,Indices_Poder!$B$5:$E$250,3,FALSE),Indices_Poder!$G$6:$N$27,4,FALSE)*VLOOKUP($H$8,Regional!$A$2:$B$7,2,FALSE)</f>
        <v>5777.3733049938401</v>
      </c>
      <c r="I98" s="76">
        <f>VLOOKUP($B98,Valores!$A$2:$G$300,6,FALSE)*VLOOKUP(VLOOKUP($B98,Indices_Poder!$B$5:$E$250,3,FALSE),Indices_Poder!$G$6:$N$27,4,FALSE)*VLOOKUP($I$8,Regional!$A$2:$B$7,2,FALSE)</f>
        <v>5827.9210133692077</v>
      </c>
      <c r="J98" s="63">
        <f t="shared" si="23"/>
        <v>10119.593776171105</v>
      </c>
      <c r="K98" s="2">
        <f t="shared" si="23"/>
        <v>9725.8041516959038</v>
      </c>
      <c r="L98" s="2">
        <f t="shared" si="23"/>
        <v>10264.516353706395</v>
      </c>
      <c r="M98" s="2">
        <f t="shared" si="23"/>
        <v>10052.629550689282</v>
      </c>
      <c r="N98" s="76">
        <f t="shared" si="23"/>
        <v>10140.582563262422</v>
      </c>
      <c r="O98" s="1">
        <f>VLOOKUP(B98,Valores!$A$2:$P$300,14,FALSE)</f>
        <v>1</v>
      </c>
      <c r="P98" s="1">
        <f>VLOOKUP(B98,Valores!$A$2:$P$300,15,FALSE)</f>
        <v>3.1300000000000001E-2</v>
      </c>
      <c r="Q98" s="72">
        <f t="shared" si="34"/>
        <v>0</v>
      </c>
      <c r="R98" s="72">
        <f t="shared" si="34"/>
        <v>0</v>
      </c>
      <c r="S98" s="72">
        <f t="shared" si="34"/>
        <v>0</v>
      </c>
      <c r="T98" s="72">
        <f t="shared" si="34"/>
        <v>0</v>
      </c>
      <c r="U98" s="72">
        <f t="shared" si="34"/>
        <v>0</v>
      </c>
      <c r="W98" s="2">
        <f t="shared" si="35"/>
        <v>10119.593776171105</v>
      </c>
      <c r="X98" s="77">
        <f t="shared" si="36"/>
        <v>10119.593776171105</v>
      </c>
      <c r="Z98" s="2">
        <f t="shared" si="37"/>
        <v>9725.8041516959038</v>
      </c>
      <c r="AA98" s="77">
        <f t="shared" si="38"/>
        <v>9725.8041516959038</v>
      </c>
      <c r="AC98" s="2">
        <f t="shared" si="39"/>
        <v>10264.516353706395</v>
      </c>
      <c r="AD98" s="77">
        <f t="shared" si="40"/>
        <v>10264.516353706395</v>
      </c>
      <c r="AF98" s="2">
        <f t="shared" si="41"/>
        <v>10052.629550689282</v>
      </c>
      <c r="AG98" s="77">
        <f t="shared" si="42"/>
        <v>10052.629550689282</v>
      </c>
      <c r="AI98" s="2">
        <f t="shared" si="43"/>
        <v>10140.582563262422</v>
      </c>
      <c r="AJ98" s="77">
        <f t="shared" si="44"/>
        <v>10140.582563262422</v>
      </c>
    </row>
    <row r="99" spans="1:36" x14ac:dyDescent="0.2">
      <c r="A99" s="72">
        <v>32</v>
      </c>
      <c r="B99" s="1" t="s">
        <v>93</v>
      </c>
      <c r="C99" s="6" t="str">
        <f>VLOOKUP(B99,Valores!$A$2:$F$300,5,FALSE)</f>
        <v>m³</v>
      </c>
      <c r="D99" s="6">
        <v>26.62</v>
      </c>
      <c r="E99" s="63">
        <f>VLOOKUP($B99,Valores!$A$2:$G$300,6,FALSE)*VLOOKUP(VLOOKUP($B99,Indices_Poder!$B$5:$E$250,3,FALSE),Indices_Poder!$G$6:$N$27,4,FALSE)*VLOOKUP($E$8,Regional!$A$2:$B$7,2,FALSE)</f>
        <v>5815.858492052359</v>
      </c>
      <c r="F99" s="2">
        <f>VLOOKUP($B99,Valores!$A$2:$G$300,6,FALSE)*VLOOKUP(VLOOKUP($B99,Indices_Poder!$B$5:$E$250,3,FALSE),Indices_Poder!$G$6:$N$27,4,FALSE)*VLOOKUP($F$8,Regional!$A$2:$B$7,2,FALSE)</f>
        <v>5589.5426159171857</v>
      </c>
      <c r="G99" s="2">
        <f>VLOOKUP($B99,Valores!$A$2:$G$300,6,FALSE)*VLOOKUP(VLOOKUP($B99,Indices_Poder!$B$5:$E$250,3,FALSE),Indices_Poder!$G$6:$N$27,4,FALSE)*VLOOKUP($G$8,Regional!$A$2:$B$7,2,FALSE)</f>
        <v>5899.1473297163184</v>
      </c>
      <c r="H99" s="2">
        <f>VLOOKUP($B99,Valores!$A$2:$G$300,6,FALSE)*VLOOKUP(VLOOKUP($B99,Indices_Poder!$B$5:$E$250,3,FALSE),Indices_Poder!$G$6:$N$27,4,FALSE)*VLOOKUP($H$8,Regional!$A$2:$B$7,2,FALSE)</f>
        <v>5777.3733049938401</v>
      </c>
      <c r="I99" s="76">
        <f>VLOOKUP($B99,Valores!$A$2:$G$300,6,FALSE)*VLOOKUP(VLOOKUP($B99,Indices_Poder!$B$5:$E$250,3,FALSE),Indices_Poder!$G$6:$N$27,4,FALSE)*VLOOKUP($I$8,Regional!$A$2:$B$7,2,FALSE)</f>
        <v>5827.9210133692077</v>
      </c>
      <c r="J99" s="63">
        <f t="shared" si="23"/>
        <v>154818.15305843379</v>
      </c>
      <c r="K99" s="2">
        <f t="shared" si="23"/>
        <v>148793.62443571549</v>
      </c>
      <c r="L99" s="2">
        <f t="shared" si="23"/>
        <v>157035.3019170484</v>
      </c>
      <c r="M99" s="2">
        <f t="shared" si="23"/>
        <v>153793.67737893603</v>
      </c>
      <c r="N99" s="76">
        <f t="shared" si="23"/>
        <v>155139.25737588832</v>
      </c>
      <c r="O99" s="1">
        <f>VLOOKUP(B99,Valores!$A$2:$P$300,14,FALSE)</f>
        <v>1</v>
      </c>
      <c r="P99" s="1">
        <f>VLOOKUP(B99,Valores!$A$2:$P$300,15,FALSE)</f>
        <v>3.1300000000000001E-2</v>
      </c>
      <c r="Q99" s="72">
        <f t="shared" si="34"/>
        <v>0</v>
      </c>
      <c r="R99" s="72">
        <f t="shared" si="34"/>
        <v>0</v>
      </c>
      <c r="S99" s="72">
        <f t="shared" si="34"/>
        <v>0</v>
      </c>
      <c r="T99" s="72">
        <f t="shared" si="34"/>
        <v>0</v>
      </c>
      <c r="U99" s="72">
        <f t="shared" si="34"/>
        <v>0</v>
      </c>
      <c r="W99" s="2">
        <f t="shared" si="35"/>
        <v>154818.15305843379</v>
      </c>
      <c r="X99" s="77">
        <f t="shared" si="36"/>
        <v>154818.15305843379</v>
      </c>
      <c r="Z99" s="2">
        <f t="shared" si="37"/>
        <v>148793.62443571549</v>
      </c>
      <c r="AA99" s="77">
        <f t="shared" si="38"/>
        <v>148793.62443571549</v>
      </c>
      <c r="AC99" s="2">
        <f t="shared" si="39"/>
        <v>157035.3019170484</v>
      </c>
      <c r="AD99" s="77">
        <f t="shared" si="40"/>
        <v>157035.3019170484</v>
      </c>
      <c r="AF99" s="2">
        <f t="shared" si="41"/>
        <v>153793.67737893603</v>
      </c>
      <c r="AG99" s="77">
        <f t="shared" si="42"/>
        <v>153793.67737893603</v>
      </c>
      <c r="AI99" s="2">
        <f t="shared" si="43"/>
        <v>155139.25737588832</v>
      </c>
      <c r="AJ99" s="77">
        <f t="shared" si="44"/>
        <v>155139.25737588832</v>
      </c>
    </row>
    <row r="100" spans="1:36" x14ac:dyDescent="0.2">
      <c r="A100" s="72">
        <v>33</v>
      </c>
      <c r="B100" s="1" t="s">
        <v>94</v>
      </c>
      <c r="C100" s="6" t="str">
        <f>VLOOKUP(B100,Valores!$A$2:$F$300,5,FALSE)</f>
        <v>unid.</v>
      </c>
      <c r="D100" s="6">
        <v>1</v>
      </c>
      <c r="E100" s="63">
        <f>VLOOKUP($B100,Valores!$A$2:$G$300,6,FALSE)*VLOOKUP(VLOOKUP($B100,Indices_Poder!$B$5:$E$250,3,FALSE),Indices_Poder!$G$6:$N$27,4,FALSE)*VLOOKUP($E$8,Regional!$A$2:$B$7,2,FALSE)</f>
        <v>95297.275528865226</v>
      </c>
      <c r="F100" s="2">
        <f>VLOOKUP($B100,Valores!$A$2:$G$300,6,FALSE)*VLOOKUP(VLOOKUP($B100,Indices_Poder!$B$5:$E$250,3,FALSE),Indices_Poder!$G$6:$N$27,4,FALSE)*VLOOKUP($F$8,Regional!$A$2:$B$7,2,FALSE)</f>
        <v>91588.917350260497</v>
      </c>
      <c r="G100" s="2">
        <f>VLOOKUP($B100,Valores!$A$2:$G$300,6,FALSE)*VLOOKUP(VLOOKUP($B100,Indices_Poder!$B$5:$E$250,3,FALSE),Indices_Poder!$G$6:$N$27,4,FALSE)*VLOOKUP($G$8,Regional!$A$2:$B$7,2,FALSE)</f>
        <v>96662.026635204529</v>
      </c>
      <c r="H100" s="2">
        <f>VLOOKUP($B100,Valores!$A$2:$G$300,6,FALSE)*VLOOKUP(VLOOKUP($B100,Indices_Poder!$B$5:$E$250,3,FALSE),Indices_Poder!$G$6:$N$27,4,FALSE)*VLOOKUP($H$8,Regional!$A$2:$B$7,2,FALSE)</f>
        <v>94666.666396970526</v>
      </c>
      <c r="I100" s="76">
        <f>VLOOKUP($B100,Valores!$A$2:$G$300,6,FALSE)*VLOOKUP(VLOOKUP($B100,Indices_Poder!$B$5:$E$250,3,FALSE),Indices_Poder!$G$6:$N$27,4,FALSE)*VLOOKUP($I$8,Regional!$A$2:$B$7,2,FALSE)</f>
        <v>95494.929137369545</v>
      </c>
      <c r="J100" s="63">
        <f t="shared" si="23"/>
        <v>95297.275528865226</v>
      </c>
      <c r="K100" s="2">
        <f t="shared" si="23"/>
        <v>91588.917350260497</v>
      </c>
      <c r="L100" s="2">
        <f t="shared" si="23"/>
        <v>96662.026635204529</v>
      </c>
      <c r="M100" s="2">
        <f t="shared" si="23"/>
        <v>94666.666396970526</v>
      </c>
      <c r="N100" s="76">
        <f t="shared" si="23"/>
        <v>95494.929137369545</v>
      </c>
      <c r="O100" s="1">
        <f>VLOOKUP(B100,Valores!$A$2:$P$300,14,FALSE)</f>
        <v>1</v>
      </c>
      <c r="P100" s="1">
        <f>VLOOKUP(B100,Valores!$A$2:$P$300,15,FALSE)</f>
        <v>6.6699999999999995E-2</v>
      </c>
      <c r="Q100" s="72">
        <f t="shared" si="34"/>
        <v>0</v>
      </c>
      <c r="R100" s="72">
        <f t="shared" si="34"/>
        <v>0</v>
      </c>
      <c r="S100" s="72">
        <f t="shared" si="34"/>
        <v>0</v>
      </c>
      <c r="T100" s="72">
        <f t="shared" si="34"/>
        <v>0</v>
      </c>
      <c r="U100" s="72">
        <f t="shared" si="34"/>
        <v>0</v>
      </c>
      <c r="W100" s="2">
        <f t="shared" si="35"/>
        <v>95297.275528865226</v>
      </c>
      <c r="X100" s="77">
        <f t="shared" si="36"/>
        <v>95297.275528865226</v>
      </c>
      <c r="Z100" s="2">
        <f t="shared" si="37"/>
        <v>91588.917350260497</v>
      </c>
      <c r="AA100" s="77">
        <f t="shared" si="38"/>
        <v>91588.917350260497</v>
      </c>
      <c r="AC100" s="2">
        <f t="shared" si="39"/>
        <v>96662.026635204529</v>
      </c>
      <c r="AD100" s="77">
        <f t="shared" si="40"/>
        <v>96662.026635204529</v>
      </c>
      <c r="AF100" s="2">
        <f t="shared" si="41"/>
        <v>94666.666396970526</v>
      </c>
      <c r="AG100" s="77">
        <f t="shared" si="42"/>
        <v>94666.666396970526</v>
      </c>
      <c r="AI100" s="2">
        <f t="shared" si="43"/>
        <v>95494.929137369545</v>
      </c>
      <c r="AJ100" s="77">
        <f t="shared" si="44"/>
        <v>95494.929137369545</v>
      </c>
    </row>
    <row r="101" spans="1:36" x14ac:dyDescent="0.2">
      <c r="A101" s="72">
        <v>34</v>
      </c>
      <c r="B101" s="1" t="s">
        <v>138</v>
      </c>
      <c r="C101" s="6" t="str">
        <f>VLOOKUP(B101,Valores!$A$2:$F$300,5,FALSE)</f>
        <v>unid.</v>
      </c>
      <c r="D101" s="6">
        <v>0</v>
      </c>
      <c r="E101" s="63">
        <f>VLOOKUP($B101,Valores!$A$2:$G$300,6,FALSE)*VLOOKUP(VLOOKUP($B101,Indices_Poder!$B$5:$E$250,3,FALSE),Indices_Poder!$G$6:$N$27,4,FALSE)*VLOOKUP($E$8,Regional!$A$2:$B$7,2,FALSE)</f>
        <v>95297.275528865226</v>
      </c>
      <c r="F101" s="2">
        <f>VLOOKUP($B101,Valores!$A$2:$G$300,6,FALSE)*VLOOKUP(VLOOKUP($B101,Indices_Poder!$B$5:$E$250,3,FALSE),Indices_Poder!$G$6:$N$27,4,FALSE)*VLOOKUP($F$8,Regional!$A$2:$B$7,2,FALSE)</f>
        <v>91588.917350260497</v>
      </c>
      <c r="G101" s="2">
        <f>VLOOKUP($B101,Valores!$A$2:$G$300,6,FALSE)*VLOOKUP(VLOOKUP($B101,Indices_Poder!$B$5:$E$250,3,FALSE),Indices_Poder!$G$6:$N$27,4,FALSE)*VLOOKUP($G$8,Regional!$A$2:$B$7,2,FALSE)</f>
        <v>96662.026635204529</v>
      </c>
      <c r="H101" s="2">
        <f>VLOOKUP($B101,Valores!$A$2:$G$300,6,FALSE)*VLOOKUP(VLOOKUP($B101,Indices_Poder!$B$5:$E$250,3,FALSE),Indices_Poder!$G$6:$N$27,4,FALSE)*VLOOKUP($H$8,Regional!$A$2:$B$7,2,FALSE)</f>
        <v>94666.666396970526</v>
      </c>
      <c r="I101" s="76">
        <f>VLOOKUP($B101,Valores!$A$2:$G$300,6,FALSE)*VLOOKUP(VLOOKUP($B101,Indices_Poder!$B$5:$E$250,3,FALSE),Indices_Poder!$G$6:$N$27,4,FALSE)*VLOOKUP($I$8,Regional!$A$2:$B$7,2,FALSE)</f>
        <v>95494.929137369545</v>
      </c>
      <c r="J101" s="63">
        <f t="shared" si="23"/>
        <v>0</v>
      </c>
      <c r="K101" s="2">
        <f t="shared" si="23"/>
        <v>0</v>
      </c>
      <c r="L101" s="2">
        <f t="shared" si="23"/>
        <v>0</v>
      </c>
      <c r="M101" s="2">
        <f t="shared" si="23"/>
        <v>0</v>
      </c>
      <c r="N101" s="76">
        <f t="shared" si="23"/>
        <v>0</v>
      </c>
      <c r="O101" s="1">
        <f>VLOOKUP(B101,Valores!$A$2:$P$300,14,FALSE)</f>
        <v>1</v>
      </c>
      <c r="P101" s="1">
        <f>VLOOKUP(B101,Valores!$A$2:$P$300,15,FALSE)</f>
        <v>6.6699999999999995E-2</v>
      </c>
      <c r="Q101" s="72">
        <f t="shared" si="34"/>
        <v>0</v>
      </c>
      <c r="R101" s="72">
        <f t="shared" si="34"/>
        <v>0</v>
      </c>
      <c r="S101" s="72">
        <f t="shared" si="34"/>
        <v>0</v>
      </c>
      <c r="T101" s="72">
        <f t="shared" si="34"/>
        <v>0</v>
      </c>
      <c r="U101" s="72">
        <f t="shared" si="34"/>
        <v>0</v>
      </c>
      <c r="W101" s="2">
        <f t="shared" si="35"/>
        <v>0</v>
      </c>
      <c r="X101" s="77">
        <f t="shared" si="36"/>
        <v>0</v>
      </c>
      <c r="Z101" s="2">
        <f t="shared" si="37"/>
        <v>0</v>
      </c>
      <c r="AA101" s="77">
        <f t="shared" si="38"/>
        <v>0</v>
      </c>
      <c r="AC101" s="2">
        <f t="shared" si="39"/>
        <v>0</v>
      </c>
      <c r="AD101" s="77">
        <f t="shared" si="40"/>
        <v>0</v>
      </c>
      <c r="AF101" s="2">
        <f t="shared" si="41"/>
        <v>0</v>
      </c>
      <c r="AG101" s="77">
        <f t="shared" si="42"/>
        <v>0</v>
      </c>
      <c r="AI101" s="2">
        <f t="shared" si="43"/>
        <v>0</v>
      </c>
      <c r="AJ101" s="77">
        <f t="shared" si="44"/>
        <v>0</v>
      </c>
    </row>
    <row r="102" spans="1:36" x14ac:dyDescent="0.2">
      <c r="A102" s="72">
        <v>35</v>
      </c>
      <c r="B102" s="1" t="s">
        <v>95</v>
      </c>
      <c r="C102" s="6" t="str">
        <f>VLOOKUP(B102,Valores!$A$2:$F$300,5,FALSE)</f>
        <v>unid.</v>
      </c>
      <c r="D102" s="6">
        <v>1</v>
      </c>
      <c r="E102" s="63">
        <f>VLOOKUP($B102,Valores!$A$2:$G$300,6,FALSE)*VLOOKUP(VLOOKUP($B102,Indices_Poder!$B$5:$E$250,3,FALSE),Indices_Poder!$G$6:$N$27,4,FALSE)*VLOOKUP($E$8,Regional!$A$2:$B$7,2,FALSE)</f>
        <v>56459.620111442695</v>
      </c>
      <c r="F102" s="2">
        <f>VLOOKUP($B102,Valores!$A$2:$G$300,6,FALSE)*VLOOKUP(VLOOKUP($B102,Indices_Poder!$B$5:$E$250,3,FALSE),Indices_Poder!$G$6:$N$27,4,FALSE)*VLOOKUP($F$8,Regional!$A$2:$B$7,2,FALSE)</f>
        <v>54262.574153525813</v>
      </c>
      <c r="G102" s="2">
        <f>VLOOKUP($B102,Valores!$A$2:$G$300,6,FALSE)*VLOOKUP(VLOOKUP($B102,Indices_Poder!$B$5:$E$250,3,FALSE),Indices_Poder!$G$6:$N$27,4,FALSE)*VLOOKUP($G$8,Regional!$A$2:$B$7,2,FALSE)</f>
        <v>57268.177634026317</v>
      </c>
      <c r="H102" s="2">
        <f>VLOOKUP($B102,Valores!$A$2:$G$300,6,FALSE)*VLOOKUP(VLOOKUP($B102,Indices_Poder!$B$5:$E$250,3,FALSE),Indices_Poder!$G$6:$N$27,4,FALSE)*VLOOKUP($H$8,Regional!$A$2:$B$7,2,FALSE)</f>
        <v>56086.010773421302</v>
      </c>
      <c r="I102" s="76">
        <f>VLOOKUP($B102,Valores!$A$2:$G$300,6,FALSE)*VLOOKUP(VLOOKUP($B102,Indices_Poder!$B$5:$E$250,3,FALSE),Indices_Poder!$G$6:$N$27,4,FALSE)*VLOOKUP($I$8,Regional!$A$2:$B$7,2,FALSE)</f>
        <v>56576.721545747911</v>
      </c>
      <c r="J102" s="63">
        <f t="shared" si="23"/>
        <v>56459.620111442695</v>
      </c>
      <c r="K102" s="2">
        <f t="shared" si="23"/>
        <v>54262.574153525813</v>
      </c>
      <c r="L102" s="2">
        <f t="shared" si="23"/>
        <v>57268.177634026317</v>
      </c>
      <c r="M102" s="2">
        <f t="shared" si="23"/>
        <v>56086.010773421302</v>
      </c>
      <c r="N102" s="76">
        <f t="shared" si="23"/>
        <v>56576.721545747911</v>
      </c>
      <c r="O102" s="1">
        <f>VLOOKUP(B102,Valores!$A$2:$P$300,14,FALSE)</f>
        <v>1</v>
      </c>
      <c r="P102" s="1">
        <f>VLOOKUP(B102,Valores!$A$2:$P$300,15,FALSE)</f>
        <v>6.6699999999999995E-2</v>
      </c>
      <c r="Q102" s="72">
        <f t="shared" si="34"/>
        <v>0</v>
      </c>
      <c r="R102" s="72">
        <f t="shared" si="34"/>
        <v>0</v>
      </c>
      <c r="S102" s="72">
        <f t="shared" si="34"/>
        <v>0</v>
      </c>
      <c r="T102" s="72">
        <f t="shared" si="34"/>
        <v>0</v>
      </c>
      <c r="U102" s="72">
        <f t="shared" si="34"/>
        <v>0</v>
      </c>
      <c r="W102" s="2">
        <f t="shared" si="35"/>
        <v>56459.620111442695</v>
      </c>
      <c r="X102" s="77">
        <f t="shared" si="36"/>
        <v>56459.620111442695</v>
      </c>
      <c r="Z102" s="2">
        <f t="shared" si="37"/>
        <v>54262.574153525813</v>
      </c>
      <c r="AA102" s="77">
        <f t="shared" si="38"/>
        <v>54262.574153525813</v>
      </c>
      <c r="AC102" s="2">
        <f t="shared" si="39"/>
        <v>57268.177634026317</v>
      </c>
      <c r="AD102" s="77">
        <f t="shared" si="40"/>
        <v>57268.177634026317</v>
      </c>
      <c r="AF102" s="2">
        <f t="shared" si="41"/>
        <v>56086.010773421302</v>
      </c>
      <c r="AG102" s="77">
        <f t="shared" si="42"/>
        <v>56086.010773421302</v>
      </c>
      <c r="AI102" s="2">
        <f t="shared" si="43"/>
        <v>56576.721545747911</v>
      </c>
      <c r="AJ102" s="77">
        <f t="shared" si="44"/>
        <v>56576.721545747911</v>
      </c>
    </row>
    <row r="103" spans="1:36" x14ac:dyDescent="0.2">
      <c r="A103" s="72">
        <v>36</v>
      </c>
      <c r="B103" s="1" t="s">
        <v>96</v>
      </c>
      <c r="C103" s="6" t="str">
        <f>VLOOKUP(B103,Valores!$A$2:$F$300,5,FALSE)</f>
        <v>unid.</v>
      </c>
      <c r="D103" s="6">
        <v>0</v>
      </c>
      <c r="E103" s="63">
        <f>VLOOKUP($B103,Valores!$A$2:$G$300,6,FALSE)*VLOOKUP(VLOOKUP($B103,Indices_Poder!$B$5:$E$250,3,FALSE),Indices_Poder!$G$6:$N$27,4,FALSE)*VLOOKUP($E$8,Regional!$A$2:$B$7,2,FALSE)</f>
        <v>58111.399621709403</v>
      </c>
      <c r="F103" s="2">
        <f>VLOOKUP($B103,Valores!$A$2:$G$300,6,FALSE)*VLOOKUP(VLOOKUP($B103,Indices_Poder!$B$5:$E$250,3,FALSE),Indices_Poder!$G$6:$N$27,4,FALSE)*VLOOKUP($F$8,Regional!$A$2:$B$7,2,FALSE)</f>
        <v>55850.077009269553</v>
      </c>
      <c r="G103" s="2">
        <f>VLOOKUP($B103,Valores!$A$2:$G$300,6,FALSE)*VLOOKUP(VLOOKUP($B103,Indices_Poder!$B$5:$E$250,3,FALSE),Indices_Poder!$G$6:$N$27,4,FALSE)*VLOOKUP($G$8,Regional!$A$2:$B$7,2,FALSE)</f>
        <v>58943.612258267218</v>
      </c>
      <c r="H103" s="2">
        <f>VLOOKUP($B103,Valores!$A$2:$G$300,6,FALSE)*VLOOKUP(VLOOKUP($B103,Indices_Poder!$B$5:$E$250,3,FALSE),Indices_Poder!$G$6:$N$27,4,FALSE)*VLOOKUP($H$8,Regional!$A$2:$B$7,2,FALSE)</f>
        <v>57726.859989644763</v>
      </c>
      <c r="I103" s="76">
        <f>VLOOKUP($B103,Valores!$A$2:$G$300,6,FALSE)*VLOOKUP(VLOOKUP($B103,Indices_Poder!$B$5:$E$250,3,FALSE),Indices_Poder!$G$6:$N$27,4,FALSE)*VLOOKUP($I$8,Regional!$A$2:$B$7,2,FALSE)</f>
        <v>58231.926969072949</v>
      </c>
      <c r="J103" s="63">
        <f t="shared" si="23"/>
        <v>0</v>
      </c>
      <c r="K103" s="2">
        <f t="shared" si="23"/>
        <v>0</v>
      </c>
      <c r="L103" s="2">
        <f t="shared" si="23"/>
        <v>0</v>
      </c>
      <c r="M103" s="2">
        <f t="shared" si="23"/>
        <v>0</v>
      </c>
      <c r="N103" s="76">
        <f t="shared" si="23"/>
        <v>0</v>
      </c>
      <c r="O103" s="1">
        <f>VLOOKUP(B103,Valores!$A$2:$P$300,14,FALSE)</f>
        <v>1</v>
      </c>
      <c r="P103" s="1">
        <f>VLOOKUP(B103,Valores!$A$2:$P$300,15,FALSE)</f>
        <v>6.6699999999999995E-2</v>
      </c>
      <c r="Q103" s="72">
        <f t="shared" si="34"/>
        <v>0</v>
      </c>
      <c r="R103" s="72">
        <f t="shared" si="34"/>
        <v>0</v>
      </c>
      <c r="S103" s="72">
        <f t="shared" si="34"/>
        <v>0</v>
      </c>
      <c r="T103" s="72">
        <f t="shared" si="34"/>
        <v>0</v>
      </c>
      <c r="U103" s="72">
        <f t="shared" si="34"/>
        <v>0</v>
      </c>
      <c r="W103" s="2">
        <f t="shared" si="35"/>
        <v>0</v>
      </c>
      <c r="X103" s="77">
        <f t="shared" si="36"/>
        <v>0</v>
      </c>
      <c r="Z103" s="2">
        <f t="shared" si="37"/>
        <v>0</v>
      </c>
      <c r="AA103" s="77">
        <f t="shared" si="38"/>
        <v>0</v>
      </c>
      <c r="AC103" s="2">
        <f t="shared" si="39"/>
        <v>0</v>
      </c>
      <c r="AD103" s="77">
        <f t="shared" si="40"/>
        <v>0</v>
      </c>
      <c r="AF103" s="2">
        <f t="shared" si="41"/>
        <v>0</v>
      </c>
      <c r="AG103" s="77">
        <f t="shared" si="42"/>
        <v>0</v>
      </c>
      <c r="AI103" s="2">
        <f t="shared" si="43"/>
        <v>0</v>
      </c>
      <c r="AJ103" s="77">
        <f t="shared" si="44"/>
        <v>0</v>
      </c>
    </row>
    <row r="104" spans="1:36" x14ac:dyDescent="0.2">
      <c r="A104" s="72">
        <v>37</v>
      </c>
      <c r="B104" s="1" t="s">
        <v>97</v>
      </c>
      <c r="C104" s="6" t="str">
        <f>VLOOKUP(B104,Valores!$A$2:$F$300,5,FALSE)</f>
        <v>unid.</v>
      </c>
      <c r="D104" s="6">
        <v>1</v>
      </c>
      <c r="E104" s="63">
        <f>VLOOKUP($B104,Valores!$A$2:$G$300,6,FALSE)*VLOOKUP(VLOOKUP($B104,Indices_Poder!$B$5:$E$250,3,FALSE),Indices_Poder!$G$6:$N$27,4,FALSE)*VLOOKUP($E$8,Regional!$A$2:$B$7,2,FALSE)</f>
        <v>58111.399621709403</v>
      </c>
      <c r="F104" s="2">
        <f>VLOOKUP($B104,Valores!$A$2:$G$300,6,FALSE)*VLOOKUP(VLOOKUP($B104,Indices_Poder!$B$5:$E$250,3,FALSE),Indices_Poder!$G$6:$N$27,4,FALSE)*VLOOKUP($F$8,Regional!$A$2:$B$7,2,FALSE)</f>
        <v>55850.077009269553</v>
      </c>
      <c r="G104" s="2">
        <f>VLOOKUP($B104,Valores!$A$2:$G$300,6,FALSE)*VLOOKUP(VLOOKUP($B104,Indices_Poder!$B$5:$E$250,3,FALSE),Indices_Poder!$G$6:$N$27,4,FALSE)*VLOOKUP($G$8,Regional!$A$2:$B$7,2,FALSE)</f>
        <v>58943.612258267218</v>
      </c>
      <c r="H104" s="2">
        <f>VLOOKUP($B104,Valores!$A$2:$G$300,6,FALSE)*VLOOKUP(VLOOKUP($B104,Indices_Poder!$B$5:$E$250,3,FALSE),Indices_Poder!$G$6:$N$27,4,FALSE)*VLOOKUP($H$8,Regional!$A$2:$B$7,2,FALSE)</f>
        <v>57726.859989644763</v>
      </c>
      <c r="I104" s="76">
        <f>VLOOKUP($B104,Valores!$A$2:$G$300,6,FALSE)*VLOOKUP(VLOOKUP($B104,Indices_Poder!$B$5:$E$250,3,FALSE),Indices_Poder!$G$6:$N$27,4,FALSE)*VLOOKUP($I$8,Regional!$A$2:$B$7,2,FALSE)</f>
        <v>58231.926969072949</v>
      </c>
      <c r="J104" s="63">
        <f t="shared" si="23"/>
        <v>58111.399621709403</v>
      </c>
      <c r="K104" s="2">
        <f t="shared" si="23"/>
        <v>55850.077009269553</v>
      </c>
      <c r="L104" s="2">
        <f t="shared" si="23"/>
        <v>58943.612258267218</v>
      </c>
      <c r="M104" s="2">
        <f t="shared" si="23"/>
        <v>57726.859989644763</v>
      </c>
      <c r="N104" s="76">
        <f t="shared" si="23"/>
        <v>58231.926969072949</v>
      </c>
      <c r="O104" s="1">
        <f>VLOOKUP(B104,Valores!$A$2:$P$300,14,FALSE)</f>
        <v>1</v>
      </c>
      <c r="P104" s="1">
        <f>VLOOKUP(B104,Valores!$A$2:$P$300,15,FALSE)</f>
        <v>6.6699999999999995E-2</v>
      </c>
      <c r="Q104" s="72">
        <f t="shared" si="34"/>
        <v>0</v>
      </c>
      <c r="R104" s="72">
        <f t="shared" si="34"/>
        <v>0</v>
      </c>
      <c r="S104" s="72">
        <f t="shared" si="34"/>
        <v>0</v>
      </c>
      <c r="T104" s="72">
        <f t="shared" si="34"/>
        <v>0</v>
      </c>
      <c r="U104" s="72">
        <f t="shared" si="34"/>
        <v>0</v>
      </c>
      <c r="W104" s="2">
        <f t="shared" si="35"/>
        <v>58111.399621709403</v>
      </c>
      <c r="X104" s="77">
        <f t="shared" si="36"/>
        <v>58111.399621709403</v>
      </c>
      <c r="Z104" s="2">
        <f t="shared" si="37"/>
        <v>55850.077009269553</v>
      </c>
      <c r="AA104" s="77">
        <f t="shared" si="38"/>
        <v>55850.077009269553</v>
      </c>
      <c r="AC104" s="2">
        <f t="shared" si="39"/>
        <v>58943.612258267218</v>
      </c>
      <c r="AD104" s="77">
        <f t="shared" si="40"/>
        <v>58943.612258267218</v>
      </c>
      <c r="AF104" s="2">
        <f t="shared" si="41"/>
        <v>57726.859989644763</v>
      </c>
      <c r="AG104" s="77">
        <f t="shared" si="42"/>
        <v>57726.859989644763</v>
      </c>
      <c r="AI104" s="2">
        <f t="shared" si="43"/>
        <v>58231.926969072949</v>
      </c>
      <c r="AJ104" s="77">
        <f t="shared" si="44"/>
        <v>58231.926969072949</v>
      </c>
    </row>
    <row r="105" spans="1:36" x14ac:dyDescent="0.2">
      <c r="A105" s="72">
        <v>38</v>
      </c>
      <c r="B105" s="1" t="s">
        <v>139</v>
      </c>
      <c r="C105" s="6" t="str">
        <f>VLOOKUP(B105,Valores!$A$2:$F$300,5,FALSE)</f>
        <v>unid.</v>
      </c>
      <c r="D105" s="6">
        <v>1</v>
      </c>
      <c r="E105" s="63">
        <f>VLOOKUP($B105,Valores!$A$2:$G$300,6,FALSE)*VLOOKUP(VLOOKUP($B105,Indices_Poder!$B$5:$E$250,3,FALSE),Indices_Poder!$G$6:$N$27,4,FALSE)*VLOOKUP($E$8,Regional!$A$2:$B$7,2,FALSE)</f>
        <v>95297.275528865226</v>
      </c>
      <c r="F105" s="2">
        <f>VLOOKUP($B105,Valores!$A$2:$G$300,6,FALSE)*VLOOKUP(VLOOKUP($B105,Indices_Poder!$B$5:$E$250,3,FALSE),Indices_Poder!$G$6:$N$27,4,FALSE)*VLOOKUP($F$8,Regional!$A$2:$B$7,2,FALSE)</f>
        <v>91588.917350260497</v>
      </c>
      <c r="G105" s="2">
        <f>VLOOKUP($B105,Valores!$A$2:$G$300,6,FALSE)*VLOOKUP(VLOOKUP($B105,Indices_Poder!$B$5:$E$250,3,FALSE),Indices_Poder!$G$6:$N$27,4,FALSE)*VLOOKUP($G$8,Regional!$A$2:$B$7,2,FALSE)</f>
        <v>96662.026635204529</v>
      </c>
      <c r="H105" s="2">
        <f>VLOOKUP($B105,Valores!$A$2:$G$300,6,FALSE)*VLOOKUP(VLOOKUP($B105,Indices_Poder!$B$5:$E$250,3,FALSE),Indices_Poder!$G$6:$N$27,4,FALSE)*VLOOKUP($H$8,Regional!$A$2:$B$7,2,FALSE)</f>
        <v>94666.666396970526</v>
      </c>
      <c r="I105" s="76">
        <f>VLOOKUP($B105,Valores!$A$2:$G$300,6,FALSE)*VLOOKUP(VLOOKUP($B105,Indices_Poder!$B$5:$E$250,3,FALSE),Indices_Poder!$G$6:$N$27,4,FALSE)*VLOOKUP($I$8,Regional!$A$2:$B$7,2,FALSE)</f>
        <v>95494.929137369545</v>
      </c>
      <c r="J105" s="63">
        <f t="shared" si="23"/>
        <v>95297.275528865226</v>
      </c>
      <c r="K105" s="2">
        <f t="shared" si="23"/>
        <v>91588.917350260497</v>
      </c>
      <c r="L105" s="2">
        <f t="shared" si="23"/>
        <v>96662.026635204529</v>
      </c>
      <c r="M105" s="2">
        <f t="shared" si="23"/>
        <v>94666.666396970526</v>
      </c>
      <c r="N105" s="76">
        <f t="shared" si="23"/>
        <v>95494.929137369545</v>
      </c>
      <c r="O105" s="1">
        <f>VLOOKUP(B105,Valores!$A$2:$P$300,14,FALSE)</f>
        <v>1</v>
      </c>
      <c r="P105" s="1">
        <f>VLOOKUP(B105,Valores!$A$2:$P$300,15,FALSE)</f>
        <v>6.6699999999999995E-2</v>
      </c>
      <c r="Q105" s="72">
        <f t="shared" si="34"/>
        <v>0</v>
      </c>
      <c r="R105" s="72">
        <f t="shared" si="34"/>
        <v>0</v>
      </c>
      <c r="S105" s="72">
        <f t="shared" si="34"/>
        <v>0</v>
      </c>
      <c r="T105" s="72">
        <f t="shared" si="34"/>
        <v>0</v>
      </c>
      <c r="U105" s="72">
        <f t="shared" si="34"/>
        <v>0</v>
      </c>
      <c r="W105" s="2">
        <f t="shared" si="35"/>
        <v>95297.275528865226</v>
      </c>
      <c r="X105" s="77">
        <f t="shared" si="36"/>
        <v>95297.275528865226</v>
      </c>
      <c r="Z105" s="2">
        <f t="shared" si="37"/>
        <v>91588.917350260497</v>
      </c>
      <c r="AA105" s="77">
        <f t="shared" si="38"/>
        <v>91588.917350260497</v>
      </c>
      <c r="AC105" s="2">
        <f t="shared" si="39"/>
        <v>96662.026635204529</v>
      </c>
      <c r="AD105" s="77">
        <f t="shared" si="40"/>
        <v>96662.026635204529</v>
      </c>
      <c r="AF105" s="2">
        <f t="shared" si="41"/>
        <v>94666.666396970526</v>
      </c>
      <c r="AG105" s="77">
        <f t="shared" si="42"/>
        <v>94666.666396970526</v>
      </c>
      <c r="AI105" s="2">
        <f t="shared" si="43"/>
        <v>95494.929137369545</v>
      </c>
      <c r="AJ105" s="77">
        <f t="shared" si="44"/>
        <v>95494.929137369545</v>
      </c>
    </row>
    <row r="106" spans="1:36" x14ac:dyDescent="0.2">
      <c r="A106" s="72">
        <v>39</v>
      </c>
      <c r="B106" s="78" t="s">
        <v>98</v>
      </c>
      <c r="C106" s="6" t="str">
        <f>VLOOKUP(B106,Valores!$A$2:$F$300,5,FALSE)</f>
        <v>unid.</v>
      </c>
      <c r="D106" s="6">
        <v>1</v>
      </c>
      <c r="E106" s="63">
        <f>VLOOKUP($B106,Valores!$A$2:$G$300,6,FALSE)*VLOOKUP(VLOOKUP($B106,Indices_Poder!$B$5:$E$250,3,FALSE),Indices_Poder!$G$6:$N$27,4,FALSE)*VLOOKUP($E$8,Regional!$A$2:$B$7,2,FALSE)</f>
        <v>56459.620111442695</v>
      </c>
      <c r="F106" s="2">
        <f>VLOOKUP($B106,Valores!$A$2:$G$300,6,FALSE)*VLOOKUP(VLOOKUP($B106,Indices_Poder!$B$5:$E$250,3,FALSE),Indices_Poder!$G$6:$N$27,4,FALSE)*VLOOKUP($F$8,Regional!$A$2:$B$7,2,FALSE)</f>
        <v>54262.574153525813</v>
      </c>
      <c r="G106" s="2">
        <f>VLOOKUP($B106,Valores!$A$2:$G$300,6,FALSE)*VLOOKUP(VLOOKUP($B106,Indices_Poder!$B$5:$E$250,3,FALSE),Indices_Poder!$G$6:$N$27,4,FALSE)*VLOOKUP($G$8,Regional!$A$2:$B$7,2,FALSE)</f>
        <v>57268.177634026317</v>
      </c>
      <c r="H106" s="2">
        <f>VLOOKUP($B106,Valores!$A$2:$G$300,6,FALSE)*VLOOKUP(VLOOKUP($B106,Indices_Poder!$B$5:$E$250,3,FALSE),Indices_Poder!$G$6:$N$27,4,FALSE)*VLOOKUP($H$8,Regional!$A$2:$B$7,2,FALSE)</f>
        <v>56086.010773421302</v>
      </c>
      <c r="I106" s="76">
        <f>VLOOKUP($B106,Valores!$A$2:$G$300,6,FALSE)*VLOOKUP(VLOOKUP($B106,Indices_Poder!$B$5:$E$250,3,FALSE),Indices_Poder!$G$6:$N$27,4,FALSE)*VLOOKUP($I$8,Regional!$A$2:$B$7,2,FALSE)</f>
        <v>56576.721545747911</v>
      </c>
      <c r="J106" s="63">
        <f t="shared" si="23"/>
        <v>56459.620111442695</v>
      </c>
      <c r="K106" s="2">
        <f t="shared" si="23"/>
        <v>54262.574153525813</v>
      </c>
      <c r="L106" s="2">
        <f t="shared" si="23"/>
        <v>57268.177634026317</v>
      </c>
      <c r="M106" s="2">
        <f t="shared" si="23"/>
        <v>56086.010773421302</v>
      </c>
      <c r="N106" s="76">
        <f t="shared" si="23"/>
        <v>56576.721545747911</v>
      </c>
      <c r="O106" s="1">
        <f>VLOOKUP(B106,Valores!$A$2:$P$300,14,FALSE)</f>
        <v>1</v>
      </c>
      <c r="P106" s="1">
        <f>VLOOKUP(B106,Valores!$A$2:$P$300,15,FALSE)</f>
        <v>6.6699999999999995E-2</v>
      </c>
      <c r="Q106" s="72">
        <f t="shared" si="34"/>
        <v>0</v>
      </c>
      <c r="R106" s="72">
        <f t="shared" si="34"/>
        <v>0</v>
      </c>
      <c r="S106" s="72">
        <f t="shared" si="34"/>
        <v>0</v>
      </c>
      <c r="T106" s="72">
        <f t="shared" si="34"/>
        <v>0</v>
      </c>
      <c r="U106" s="72">
        <f t="shared" si="34"/>
        <v>0</v>
      </c>
      <c r="W106" s="2">
        <f t="shared" si="35"/>
        <v>56459.620111442695</v>
      </c>
      <c r="X106" s="77">
        <f t="shared" si="36"/>
        <v>56459.620111442695</v>
      </c>
      <c r="Z106" s="2">
        <f t="shared" si="37"/>
        <v>54262.574153525813</v>
      </c>
      <c r="AA106" s="77">
        <f t="shared" si="38"/>
        <v>54262.574153525813</v>
      </c>
      <c r="AC106" s="2">
        <f t="shared" si="39"/>
        <v>57268.177634026317</v>
      </c>
      <c r="AD106" s="77">
        <f t="shared" si="40"/>
        <v>57268.177634026317</v>
      </c>
      <c r="AF106" s="2">
        <f t="shared" si="41"/>
        <v>56086.010773421302</v>
      </c>
      <c r="AG106" s="77">
        <f t="shared" si="42"/>
        <v>56086.010773421302</v>
      </c>
      <c r="AI106" s="2">
        <f t="shared" si="43"/>
        <v>56576.721545747911</v>
      </c>
      <c r="AJ106" s="77">
        <f t="shared" si="44"/>
        <v>56576.721545747911</v>
      </c>
    </row>
    <row r="107" spans="1:36" x14ac:dyDescent="0.2">
      <c r="A107" s="79"/>
      <c r="B107" s="80" t="s">
        <v>99</v>
      </c>
      <c r="C107" s="80"/>
      <c r="D107" s="80"/>
      <c r="E107" s="81"/>
      <c r="F107" s="81"/>
      <c r="G107" s="81"/>
      <c r="H107" s="81"/>
      <c r="I107" s="81"/>
      <c r="J107" s="82">
        <f>SUM(J68:J106)</f>
        <v>2803759.0530242263</v>
      </c>
      <c r="K107" s="81">
        <f>SUM(K68:K106)</f>
        <v>2714886.333775322</v>
      </c>
      <c r="L107" s="81">
        <f>SUM(L68:L106)</f>
        <v>2836466.0182300401</v>
      </c>
      <c r="M107" s="81">
        <f>SUM(M68:M106)</f>
        <v>2788646.179446368</v>
      </c>
      <c r="N107" s="83">
        <f>SUM(N68:N106)</f>
        <v>2808495.9238471375</v>
      </c>
      <c r="Q107" s="63">
        <f>SUMIF($O68:$O106,"&lt;&gt;Rateio",X68:X106)</f>
        <v>2803759.0530242263</v>
      </c>
      <c r="R107" s="63">
        <f>SUMIF($O68:$O106,"&lt;&gt;Rateio",AA68:AA106)</f>
        <v>2714886.333775322</v>
      </c>
      <c r="S107" s="63">
        <f>SUMIF($O68:$O106,"&lt;&gt;Rateio",AD68:AD106)</f>
        <v>2836466.0182300401</v>
      </c>
      <c r="T107" s="63">
        <f>SUMIF($O68:$O106,"&lt;&gt;Rateio",AG68:AG106)</f>
        <v>2788646.179446368</v>
      </c>
      <c r="U107" s="63">
        <f>SUMIF($O68:$O106,"&lt;&gt;Rateio",AJ68:AJ106)</f>
        <v>2808495.9238471375</v>
      </c>
      <c r="W107" s="2"/>
      <c r="X107" s="77"/>
      <c r="Z107" s="2"/>
      <c r="AA107" s="77"/>
      <c r="AC107" s="2"/>
      <c r="AD107" s="77"/>
      <c r="AF107" s="2"/>
      <c r="AG107" s="77"/>
      <c r="AI107" s="2"/>
      <c r="AJ107" s="77"/>
    </row>
    <row r="108" spans="1:36" ht="12.75" hidden="1" customHeight="1" x14ac:dyDescent="0.2">
      <c r="A108" s="79"/>
      <c r="B108" s="80"/>
      <c r="C108" s="80"/>
      <c r="D108" s="80"/>
      <c r="E108" s="85" t="s">
        <v>12</v>
      </c>
      <c r="F108" s="85" t="s">
        <v>13</v>
      </c>
      <c r="G108" s="85" t="s">
        <v>14</v>
      </c>
      <c r="H108" s="85" t="s">
        <v>15</v>
      </c>
      <c r="I108" s="85" t="s">
        <v>16</v>
      </c>
      <c r="J108" s="81"/>
      <c r="K108" s="81"/>
      <c r="L108" s="81"/>
      <c r="M108" s="81"/>
      <c r="N108" s="81"/>
      <c r="Q108" s="72"/>
      <c r="R108" s="72"/>
      <c r="S108" s="72"/>
      <c r="T108" s="72"/>
      <c r="U108" s="72"/>
      <c r="X108" s="77"/>
      <c r="AA108" s="77"/>
      <c r="AD108" s="77"/>
      <c r="AG108" s="77"/>
      <c r="AJ108" s="77"/>
    </row>
    <row r="109" spans="1:36" ht="12.75" hidden="1" customHeight="1" x14ac:dyDescent="0.2">
      <c r="A109" s="86"/>
      <c r="B109" s="88" t="s">
        <v>100</v>
      </c>
      <c r="C109" s="88"/>
      <c r="D109" s="88"/>
      <c r="E109" s="89" t="e">
        <f>(SUMIF(#REF!,"Obras civis",J68:J106)+#REF!)*3.98%</f>
        <v>#REF!</v>
      </c>
      <c r="F109" s="89" t="e">
        <f>(SUMIF(#REF!,"Obras civis",K68:K106)+#REF!)*3.98%</f>
        <v>#REF!</v>
      </c>
      <c r="G109" s="89" t="e">
        <f>(SUMIF(#REF!,"Obras civis",L68:L106)+#REF!)*3.98%</f>
        <v>#REF!</v>
      </c>
      <c r="H109" s="89" t="e">
        <f>(SUMIF(#REF!,"Obras civis",M68:M106)+#REF!)*3.98%</f>
        <v>#REF!</v>
      </c>
      <c r="I109" s="89" t="e">
        <f>(SUMIF(#REF!,"Obras civis",N68:N106)+#REF!)*3.98%</f>
        <v>#REF!</v>
      </c>
      <c r="J109" s="89"/>
      <c r="K109" s="89"/>
      <c r="L109" s="89"/>
      <c r="M109" s="89"/>
      <c r="N109" s="89"/>
      <c r="Q109" s="72"/>
      <c r="R109" s="72"/>
      <c r="S109" s="72"/>
      <c r="T109" s="72"/>
      <c r="U109" s="72"/>
      <c r="X109" s="77"/>
      <c r="AA109" s="77"/>
      <c r="AD109" s="77"/>
      <c r="AG109" s="77"/>
      <c r="AJ109" s="77"/>
    </row>
    <row r="110" spans="1:36" ht="12.75" hidden="1" customHeight="1" x14ac:dyDescent="0.2">
      <c r="A110" s="86"/>
      <c r="B110" s="88" t="s">
        <v>101</v>
      </c>
      <c r="C110" s="90"/>
      <c r="D110" s="90"/>
      <c r="E110" s="91" t="e">
        <f>J107+#REF!+E109</f>
        <v>#REF!</v>
      </c>
      <c r="F110" s="91" t="e">
        <f>K107+#REF!+F109</f>
        <v>#REF!</v>
      </c>
      <c r="G110" s="91" t="e">
        <f>L107+#REF!+G109</f>
        <v>#REF!</v>
      </c>
      <c r="H110" s="91" t="e">
        <f>M107+#REF!+H109</f>
        <v>#REF!</v>
      </c>
      <c r="I110" s="91" t="e">
        <f>N107+#REF!+I109</f>
        <v>#REF!</v>
      </c>
      <c r="J110" s="91"/>
      <c r="K110" s="91"/>
      <c r="L110" s="91"/>
      <c r="M110" s="91"/>
      <c r="N110" s="91"/>
      <c r="Q110" s="72"/>
      <c r="R110" s="72"/>
      <c r="S110" s="72"/>
      <c r="T110" s="72"/>
      <c r="U110" s="72"/>
      <c r="X110" s="77"/>
      <c r="AA110" s="77"/>
      <c r="AD110" s="77"/>
      <c r="AG110" s="77"/>
      <c r="AJ110" s="77"/>
    </row>
    <row r="111" spans="1:36" ht="12.75" hidden="1" customHeight="1" x14ac:dyDescent="0.2">
      <c r="A111" s="86"/>
      <c r="B111" s="88" t="s">
        <v>102</v>
      </c>
      <c r="C111" s="88"/>
      <c r="D111" s="88"/>
      <c r="E111" s="89" t="e">
        <f>E110*2.7%</f>
        <v>#REF!</v>
      </c>
      <c r="F111" s="89" t="e">
        <f>F110*2.7%</f>
        <v>#REF!</v>
      </c>
      <c r="G111" s="89" t="e">
        <f>G110*2.7%</f>
        <v>#REF!</v>
      </c>
      <c r="H111" s="89" t="e">
        <f>H110*2.7%</f>
        <v>#REF!</v>
      </c>
      <c r="I111" s="89" t="e">
        <f>I110*2.7%</f>
        <v>#REF!</v>
      </c>
      <c r="J111" s="89"/>
      <c r="K111" s="89"/>
      <c r="L111" s="89"/>
      <c r="M111" s="89"/>
      <c r="N111" s="89"/>
      <c r="Q111" s="72"/>
      <c r="R111" s="72"/>
      <c r="S111" s="72"/>
      <c r="T111" s="72"/>
      <c r="U111" s="72"/>
      <c r="X111" s="77"/>
      <c r="AA111" s="77"/>
      <c r="AD111" s="77"/>
      <c r="AG111" s="77"/>
      <c r="AJ111" s="77"/>
    </row>
    <row r="112" spans="1:36" ht="12.75" hidden="1" customHeight="1" x14ac:dyDescent="0.2">
      <c r="A112" s="86"/>
      <c r="B112" s="88" t="s">
        <v>103</v>
      </c>
      <c r="C112" s="90"/>
      <c r="D112" s="90"/>
      <c r="E112" s="91" t="e">
        <f>E110*1.4%</f>
        <v>#REF!</v>
      </c>
      <c r="F112" s="91" t="e">
        <f>F110*1.4%</f>
        <v>#REF!</v>
      </c>
      <c r="G112" s="91" t="e">
        <f>G110*1.4%</f>
        <v>#REF!</v>
      </c>
      <c r="H112" s="91" t="e">
        <f>H110*1.4%</f>
        <v>#REF!</v>
      </c>
      <c r="I112" s="91" t="e">
        <f>I110*1.4%</f>
        <v>#REF!</v>
      </c>
      <c r="J112" s="91"/>
      <c r="K112" s="91"/>
      <c r="L112" s="91"/>
      <c r="M112" s="91"/>
      <c r="N112" s="91"/>
      <c r="Q112" s="72"/>
      <c r="R112" s="72"/>
      <c r="S112" s="72"/>
      <c r="T112" s="72"/>
      <c r="U112" s="72"/>
      <c r="X112" s="77"/>
      <c r="AA112" s="77"/>
      <c r="AD112" s="77"/>
      <c r="AG112" s="77"/>
      <c r="AJ112" s="77"/>
    </row>
    <row r="113" spans="1:36" ht="12.75" hidden="1" customHeight="1" x14ac:dyDescent="0.2">
      <c r="A113" s="86"/>
      <c r="B113" s="88" t="s">
        <v>104</v>
      </c>
      <c r="C113" s="88"/>
      <c r="D113" s="88"/>
      <c r="E113" s="89" t="e">
        <f>E110*3.99%</f>
        <v>#REF!</v>
      </c>
      <c r="F113" s="89" t="e">
        <f>F110*3.99%</f>
        <v>#REF!</v>
      </c>
      <c r="G113" s="89" t="e">
        <f>G110*3.99%</f>
        <v>#REF!</v>
      </c>
      <c r="H113" s="89" t="e">
        <f>H110*3.99%</f>
        <v>#REF!</v>
      </c>
      <c r="I113" s="89" t="e">
        <f>I110*3.99%</f>
        <v>#REF!</v>
      </c>
      <c r="J113" s="92"/>
      <c r="K113" s="89"/>
      <c r="L113" s="89"/>
      <c r="M113" s="89"/>
      <c r="N113" s="89"/>
      <c r="Q113" s="72"/>
      <c r="R113" s="72"/>
      <c r="S113" s="72"/>
      <c r="T113" s="72"/>
      <c r="U113" s="72"/>
      <c r="X113" s="77"/>
      <c r="AA113" s="77"/>
      <c r="AD113" s="77"/>
      <c r="AG113" s="77"/>
      <c r="AJ113" s="77"/>
    </row>
    <row r="114" spans="1:36" ht="12.75" hidden="1" customHeight="1" x14ac:dyDescent="0.2">
      <c r="A114" s="86"/>
      <c r="B114" s="93" t="s">
        <v>105</v>
      </c>
      <c r="C114" s="93"/>
      <c r="D114" s="93"/>
      <c r="E114" s="94" t="e">
        <f>E110*2.7%</f>
        <v>#REF!</v>
      </c>
      <c r="F114" s="94" t="e">
        <f>F110*2.7%</f>
        <v>#REF!</v>
      </c>
      <c r="G114" s="94" t="e">
        <f>G110*2.7%</f>
        <v>#REF!</v>
      </c>
      <c r="H114" s="94" t="e">
        <f>H110*2.7%</f>
        <v>#REF!</v>
      </c>
      <c r="I114" s="94" t="e">
        <f>I110*2.7%</f>
        <v>#REF!</v>
      </c>
      <c r="J114" s="94"/>
      <c r="K114" s="94"/>
      <c r="L114" s="94"/>
      <c r="M114" s="94"/>
      <c r="N114" s="94"/>
      <c r="Q114" s="72"/>
      <c r="R114" s="72"/>
      <c r="S114" s="72"/>
      <c r="T114" s="72"/>
      <c r="U114" s="72"/>
      <c r="X114" s="77"/>
      <c r="AA114" s="77"/>
      <c r="AD114" s="77"/>
      <c r="AG114" s="77"/>
      <c r="AJ114" s="77"/>
    </row>
    <row r="115" spans="1:36" ht="12.75" hidden="1" customHeight="1" x14ac:dyDescent="0.2">
      <c r="A115" s="86"/>
      <c r="B115" s="88" t="s">
        <v>106</v>
      </c>
      <c r="C115" s="88"/>
      <c r="D115" s="88"/>
      <c r="E115" s="89" t="e">
        <f>E110+E111+E112+E113+E114</f>
        <v>#REF!</v>
      </c>
      <c r="F115" s="89" t="e">
        <f>F110+F111+F112+F113+F114</f>
        <v>#REF!</v>
      </c>
      <c r="G115" s="89" t="e">
        <f>G110+G111+G112+G113+G114</f>
        <v>#REF!</v>
      </c>
      <c r="H115" s="89" t="e">
        <f>H110+H111+H112+H113+H114</f>
        <v>#REF!</v>
      </c>
      <c r="I115" s="89" t="e">
        <f>I110+I111+I112+I113+I114</f>
        <v>#REF!</v>
      </c>
      <c r="J115" s="89"/>
      <c r="K115" s="89"/>
      <c r="L115" s="89"/>
      <c r="M115" s="89"/>
      <c r="N115" s="89"/>
      <c r="Q115" s="72"/>
      <c r="R115" s="72"/>
      <c r="S115" s="72"/>
      <c r="T115" s="72"/>
      <c r="U115" s="72"/>
      <c r="X115" s="77"/>
      <c r="AA115" s="77"/>
      <c r="AD115" s="77"/>
      <c r="AG115" s="77"/>
      <c r="AJ115" s="77"/>
    </row>
    <row r="116" spans="1:36" ht="12.75" hidden="1" customHeight="1" x14ac:dyDescent="0.2">
      <c r="A116" s="88"/>
      <c r="B116" s="88" t="s">
        <v>107</v>
      </c>
      <c r="C116" s="88"/>
      <c r="D116" s="88"/>
      <c r="E116" s="89" t="e">
        <f>E115*3%</f>
        <v>#REF!</v>
      </c>
      <c r="F116" s="89" t="e">
        <f>F115*3%</f>
        <v>#REF!</v>
      </c>
      <c r="G116" s="89" t="e">
        <f>G115*3%</f>
        <v>#REF!</v>
      </c>
      <c r="H116" s="89" t="e">
        <f>H115*3%</f>
        <v>#REF!</v>
      </c>
      <c r="I116" s="89" t="e">
        <f>I115*3%</f>
        <v>#REF!</v>
      </c>
      <c r="J116" s="89"/>
      <c r="K116" s="89"/>
      <c r="L116" s="89"/>
      <c r="M116" s="89"/>
      <c r="N116" s="89"/>
      <c r="Q116" s="72"/>
      <c r="R116" s="72"/>
      <c r="S116" s="72"/>
      <c r="T116" s="72"/>
      <c r="U116" s="72"/>
      <c r="X116" s="77"/>
      <c r="AA116" s="77"/>
      <c r="AD116" s="77"/>
      <c r="AG116" s="77"/>
      <c r="AJ116" s="77"/>
    </row>
    <row r="117" spans="1:36" ht="12.75" hidden="1" customHeight="1" x14ac:dyDescent="0.2">
      <c r="A117" s="95"/>
      <c r="B117" s="95" t="s">
        <v>108</v>
      </c>
      <c r="C117" s="95"/>
      <c r="D117" s="95"/>
      <c r="E117" s="96" t="e">
        <f>E115*2.7%</f>
        <v>#REF!</v>
      </c>
      <c r="F117" s="96" t="e">
        <f>F115*2.7%</f>
        <v>#REF!</v>
      </c>
      <c r="G117" s="96" t="e">
        <f>G115*2.7%</f>
        <v>#REF!</v>
      </c>
      <c r="H117" s="96" t="e">
        <f>H115*2.7%</f>
        <v>#REF!</v>
      </c>
      <c r="I117" s="96" t="e">
        <f>I115*2.7%</f>
        <v>#REF!</v>
      </c>
      <c r="J117" s="96"/>
      <c r="K117" s="96"/>
      <c r="L117" s="96"/>
      <c r="M117" s="96"/>
      <c r="N117" s="96"/>
      <c r="Q117" s="72"/>
      <c r="R117" s="72"/>
      <c r="S117" s="72"/>
      <c r="T117" s="72"/>
      <c r="U117" s="72"/>
      <c r="X117" s="77"/>
      <c r="AA117" s="77"/>
      <c r="AD117" s="77"/>
      <c r="AG117" s="77"/>
      <c r="AJ117" s="77"/>
    </row>
    <row r="118" spans="1:36" x14ac:dyDescent="0.2">
      <c r="A118" s="79"/>
      <c r="B118" s="80" t="s">
        <v>109</v>
      </c>
      <c r="C118" s="80"/>
      <c r="D118" s="80"/>
      <c r="E118" s="81">
        <f>J107*(1+Entrada!$G$13)</f>
        <v>4483491.1016910402</v>
      </c>
      <c r="F118" s="81">
        <f>K107*(1+Entrada!$G$13)</f>
        <v>4341374.7363401176</v>
      </c>
      <c r="G118" s="81">
        <f>L107*(1+Entrada!$G$13)</f>
        <v>4535792.8097516568</v>
      </c>
      <c r="H118" s="81">
        <f>M107*(1+Entrada!$G$13)</f>
        <v>4459324.1055526873</v>
      </c>
      <c r="I118" s="81">
        <f>N107*(1+Entrada!$G$13)</f>
        <v>4491065.8318239572</v>
      </c>
      <c r="J118" s="81"/>
      <c r="K118" s="81"/>
      <c r="L118" s="81"/>
      <c r="M118" s="81"/>
      <c r="N118" s="81"/>
      <c r="Q118" s="63">
        <f>SUMIF($O68:$O106,"&lt;&gt;Rateio",W68:W106)</f>
        <v>2803759.0530242263</v>
      </c>
      <c r="R118" s="63">
        <f>SUMIF($O68:$O106,"&lt;&gt;Rateio",Z68:Z106)</f>
        <v>2714886.333775322</v>
      </c>
      <c r="S118" s="63">
        <f>SUMIF($O68:$O106,"&lt;&gt;Rateio",AC68:AC106)</f>
        <v>2836466.0182300401</v>
      </c>
      <c r="T118" s="63">
        <f>SUMIF($O68:$O106,"&lt;&gt;Rateio",AF68:AF106)</f>
        <v>2788646.179446368</v>
      </c>
      <c r="U118" s="63">
        <f>SUMIF($O68:$O106,"&lt;&gt;Rateio",AI68:AI106)</f>
        <v>2808495.9238471375</v>
      </c>
      <c r="X118" s="77"/>
      <c r="AA118" s="77"/>
      <c r="AD118" s="77"/>
      <c r="AG118" s="77"/>
      <c r="AJ118" s="77"/>
    </row>
    <row r="119" spans="1:36" x14ac:dyDescent="0.2">
      <c r="E119" s="97">
        <f>Q119</f>
        <v>1</v>
      </c>
      <c r="F119" s="98">
        <f>R119</f>
        <v>1</v>
      </c>
      <c r="G119" s="98">
        <f>S119</f>
        <v>1</v>
      </c>
      <c r="H119" s="98">
        <f>T119</f>
        <v>1</v>
      </c>
      <c r="I119" s="99">
        <f>U119</f>
        <v>1</v>
      </c>
      <c r="Q119" s="100">
        <f>Q107/Q118</f>
        <v>1</v>
      </c>
      <c r="R119" s="100">
        <f>R107/R118</f>
        <v>1</v>
      </c>
      <c r="S119" s="100">
        <f>S107/S118</f>
        <v>1</v>
      </c>
      <c r="T119" s="100">
        <f>T107/T118</f>
        <v>1</v>
      </c>
      <c r="U119" s="100">
        <f>U107/U118</f>
        <v>1</v>
      </c>
      <c r="W119" s="78"/>
      <c r="X119" s="101"/>
      <c r="Z119" s="78"/>
      <c r="AA119" s="101"/>
      <c r="AC119" s="78"/>
      <c r="AD119" s="101"/>
      <c r="AF119" s="78"/>
      <c r="AG119" s="101"/>
      <c r="AI119" s="78"/>
      <c r="AJ119" s="101"/>
    </row>
    <row r="120" spans="1:36" x14ac:dyDescent="0.2">
      <c r="E120" s="119"/>
      <c r="F120" s="119"/>
      <c r="G120" s="119"/>
      <c r="H120" s="119"/>
      <c r="I120" s="119"/>
    </row>
    <row r="121" spans="1:36" x14ac:dyDescent="0.2">
      <c r="E121" s="119"/>
      <c r="F121" s="119"/>
      <c r="G121" s="119"/>
      <c r="H121" s="119"/>
      <c r="I121" s="119"/>
    </row>
    <row r="122" spans="1:36" s="55" customFormat="1" ht="12.75" customHeight="1" x14ac:dyDescent="0.2">
      <c r="B122" s="227" t="s">
        <v>144</v>
      </c>
      <c r="C122" s="56"/>
      <c r="D122" s="56"/>
      <c r="E122" s="56"/>
      <c r="F122" s="56"/>
      <c r="G122" s="62"/>
      <c r="H122" s="56"/>
      <c r="I122" s="56"/>
      <c r="J122" s="56"/>
      <c r="K122" s="56"/>
      <c r="L122" s="56"/>
      <c r="O122" s="1"/>
      <c r="P122" s="1"/>
      <c r="Q122" s="59" t="s">
        <v>12</v>
      </c>
      <c r="R122" s="59" t="s">
        <v>13</v>
      </c>
      <c r="S122" s="59" t="s">
        <v>14</v>
      </c>
      <c r="T122" s="59" t="s">
        <v>15</v>
      </c>
      <c r="U122" s="59" t="s">
        <v>16</v>
      </c>
      <c r="W122" s="60"/>
      <c r="X122" s="61"/>
      <c r="Z122" s="60"/>
      <c r="AA122" s="61"/>
      <c r="AC122" s="60"/>
      <c r="AD122" s="61"/>
      <c r="AF122" s="60"/>
      <c r="AG122" s="61"/>
      <c r="AI122" s="60"/>
      <c r="AJ122" s="61"/>
    </row>
    <row r="123" spans="1:36" s="55" customFormat="1" ht="12.75" customHeight="1" x14ac:dyDescent="0.2">
      <c r="B123" s="227"/>
      <c r="C123" s="56"/>
      <c r="D123" s="56"/>
      <c r="E123" s="56"/>
      <c r="F123" s="56"/>
      <c r="G123" s="62"/>
      <c r="H123" s="56"/>
      <c r="I123" s="56"/>
      <c r="J123" s="56"/>
      <c r="K123" s="56"/>
      <c r="L123" s="56"/>
      <c r="O123" s="1"/>
      <c r="P123" s="1"/>
      <c r="Q123" s="63">
        <f>SUMIF($O126:$O164,"Rateio",J126:J164)+E176</f>
        <v>6466794.9376976164</v>
      </c>
      <c r="R123" s="63">
        <f>SUMIF($O126:$O164,"Rateio",K126:K164)+F176</f>
        <v>6215148.7939491849</v>
      </c>
      <c r="S123" s="63">
        <f>SUMIF($O126:$O164,"Rateio",L126:L164)+G176</f>
        <v>6559405.8281634105</v>
      </c>
      <c r="T123" s="63">
        <f>SUMIF($O126:$O164,"Rateio",M126:M164)+H176</f>
        <v>6424002.3193444591</v>
      </c>
      <c r="U123" s="63">
        <f>SUMIF($O126:$O164,"Rateio",N126:N164)+I176</f>
        <v>6480207.5494202496</v>
      </c>
      <c r="AA123" s="2"/>
      <c r="AD123" s="64"/>
      <c r="AG123" s="64"/>
      <c r="AJ123" s="64"/>
    </row>
    <row r="124" spans="1:36" s="66" customFormat="1" x14ac:dyDescent="0.2">
      <c r="A124" s="228" t="s">
        <v>72</v>
      </c>
      <c r="B124" s="228" t="s">
        <v>73</v>
      </c>
      <c r="C124" s="228" t="s">
        <v>74</v>
      </c>
      <c r="D124" s="228" t="s">
        <v>75</v>
      </c>
      <c r="E124" s="230" t="str">
        <f>$E$7</f>
        <v>Preço Unitário - Ref. 06/2020</v>
      </c>
      <c r="F124" s="230"/>
      <c r="G124" s="230"/>
      <c r="H124" s="230"/>
      <c r="I124" s="230"/>
      <c r="J124" s="229" t="str">
        <f>$J$7</f>
        <v>Preço Total</v>
      </c>
      <c r="K124" s="229"/>
      <c r="L124" s="229"/>
      <c r="M124" s="229"/>
      <c r="N124" s="229"/>
      <c r="O124" s="1"/>
      <c r="P124" s="1"/>
      <c r="Q124" s="63">
        <f>SUMIF($P126:$P164,"UAR",J126:J164)</f>
        <v>0</v>
      </c>
      <c r="R124" s="63">
        <f>SUMIF($P126:$P164,"UAR",K126:K164)</f>
        <v>0</v>
      </c>
      <c r="S124" s="63">
        <f>SUMIF($P126:$P164,"UAR",L126:L164)</f>
        <v>0</v>
      </c>
      <c r="T124" s="63">
        <f>SUMIF($P126:$P164,"UAR",M126:M164)</f>
        <v>0</v>
      </c>
      <c r="U124" s="63">
        <f>SUMIF($P126:$P164,"UAR",N126:N164)</f>
        <v>0</v>
      </c>
      <c r="AA124" s="67"/>
      <c r="AD124" s="67"/>
      <c r="AG124" s="67"/>
      <c r="AJ124" s="67"/>
    </row>
    <row r="125" spans="1:36" s="71" customFormat="1" x14ac:dyDescent="0.2">
      <c r="A125" s="228"/>
      <c r="B125" s="228"/>
      <c r="C125" s="228"/>
      <c r="D125" s="228"/>
      <c r="E125" s="68" t="s">
        <v>12</v>
      </c>
      <c r="F125" s="68" t="s">
        <v>13</v>
      </c>
      <c r="G125" s="68" t="s">
        <v>14</v>
      </c>
      <c r="H125" s="68" t="s">
        <v>15</v>
      </c>
      <c r="I125" s="68" t="s">
        <v>16</v>
      </c>
      <c r="J125" s="68" t="s">
        <v>12</v>
      </c>
      <c r="K125" s="68" t="s">
        <v>13</v>
      </c>
      <c r="L125" s="68" t="s">
        <v>14</v>
      </c>
      <c r="M125" s="68" t="s">
        <v>15</v>
      </c>
      <c r="N125" s="68" t="s">
        <v>16</v>
      </c>
      <c r="O125" s="55"/>
      <c r="P125" s="55"/>
      <c r="Q125" s="72">
        <f>Q124/Q123</f>
        <v>0</v>
      </c>
      <c r="R125" s="72">
        <f>R124/R123</f>
        <v>0</v>
      </c>
      <c r="S125" s="72">
        <f>S124/S123</f>
        <v>0</v>
      </c>
      <c r="T125" s="72">
        <f>T124/T123</f>
        <v>0</v>
      </c>
      <c r="U125" s="72">
        <f>U124/U123</f>
        <v>0</v>
      </c>
      <c r="X125" s="73"/>
      <c r="AA125" s="73"/>
      <c r="AD125" s="73"/>
      <c r="AG125" s="73"/>
      <c r="AJ125" s="73"/>
    </row>
    <row r="126" spans="1:36" x14ac:dyDescent="0.2">
      <c r="A126" s="74">
        <v>1</v>
      </c>
      <c r="B126" s="75" t="s">
        <v>63</v>
      </c>
      <c r="C126" s="6" t="str">
        <f>VLOOKUP(B126,Valores!$A$2:$F$300,5,FALSE)</f>
        <v>unid.</v>
      </c>
      <c r="D126" s="6">
        <v>1</v>
      </c>
      <c r="E126" s="102">
        <f>Entrada!$H$27*VLOOKUP(E125,Regional!$A$2:$B$7,2,FALSE)</f>
        <v>380549.13989449816</v>
      </c>
      <c r="F126" s="103">
        <f>Entrada!$H$27*VLOOKUP(F125,Regional!$A$2:$B$7,2,FALSE)</f>
        <v>365740.61040131963</v>
      </c>
      <c r="G126" s="103">
        <f>Entrada!$H$27*VLOOKUP(G125,Regional!$A$2:$B$7,2,FALSE)</f>
        <v>385998.97942878969</v>
      </c>
      <c r="H126" s="103">
        <f>Entrada!$H$27*VLOOKUP(H125,Regional!$A$2:$B$7,2,FALSE)</f>
        <v>378030.93817865307</v>
      </c>
      <c r="I126" s="104">
        <f>Entrada!$H$27*VLOOKUP(I125,Regional!$A$2:$B$7,2,FALSE)</f>
        <v>381338.42699946451</v>
      </c>
      <c r="J126" s="102">
        <f t="shared" ref="J126:N164" si="45">$D126*E126</f>
        <v>380549.13989449816</v>
      </c>
      <c r="K126" s="103">
        <f t="shared" si="45"/>
        <v>365740.61040131963</v>
      </c>
      <c r="L126" s="103">
        <f t="shared" si="45"/>
        <v>385998.97942878969</v>
      </c>
      <c r="M126" s="103">
        <f t="shared" si="45"/>
        <v>378030.93817865307</v>
      </c>
      <c r="N126" s="104">
        <f t="shared" si="45"/>
        <v>381338.42699946451</v>
      </c>
      <c r="O126" s="1">
        <f>VLOOKUP(B126,Valores!$A$2:$P$300,14,FALSE)</f>
        <v>1</v>
      </c>
      <c r="P126" s="1">
        <f>VLOOKUP(B126,Valores!$A$2:$P$300,15,FALSE)</f>
        <v>3.0300000000000001E-2</v>
      </c>
      <c r="Q126" s="72">
        <f>IF($P126="UAR",J126*Q$125,0)</f>
        <v>0</v>
      </c>
      <c r="R126" s="72">
        <f t="shared" ref="R126:U164" si="46">IF($P126="UAR",K126*R$125,0)</f>
        <v>0</v>
      </c>
      <c r="S126" s="72">
        <f t="shared" si="46"/>
        <v>0</v>
      </c>
      <c r="T126" s="72">
        <f t="shared" si="46"/>
        <v>0</v>
      </c>
      <c r="U126" s="72">
        <f t="shared" si="46"/>
        <v>0</v>
      </c>
      <c r="W126" s="2">
        <f t="shared" ref="W126:W135" si="47">J126+Q126</f>
        <v>380549.13989449816</v>
      </c>
      <c r="X126" s="77">
        <f t="shared" ref="X126:X135" si="48">IF($O126="rateio",0,W126*$O126)</f>
        <v>380549.13989449816</v>
      </c>
      <c r="Z126" s="2">
        <f t="shared" ref="Z126:Z135" si="49">K126+R126</f>
        <v>365740.61040131963</v>
      </c>
      <c r="AA126" s="77">
        <f t="shared" ref="AA126:AA135" si="50">IF($O126="rateio",0,Z126*$O126)</f>
        <v>365740.61040131963</v>
      </c>
      <c r="AC126" s="2">
        <f t="shared" ref="AC126:AC135" si="51">L126+S126</f>
        <v>385998.97942878969</v>
      </c>
      <c r="AD126" s="77">
        <f t="shared" ref="AD126:AD135" si="52">IF($O126="rateio",0,AC126*$O126)</f>
        <v>385998.97942878969</v>
      </c>
      <c r="AF126" s="2">
        <f t="shared" ref="AF126:AF135" si="53">M126+T126</f>
        <v>378030.93817865307</v>
      </c>
      <c r="AG126" s="77">
        <f t="shared" ref="AG126:AG135" si="54">IF($O126="rateio",0,AF126*$O126)</f>
        <v>378030.93817865307</v>
      </c>
      <c r="AI126" s="2">
        <f t="shared" ref="AI126:AI135" si="55">N126+U126</f>
        <v>381338.42699946451</v>
      </c>
      <c r="AJ126" s="77">
        <f t="shared" ref="AJ126:AJ135" si="56">IF($O126="rateio",0,AI126*$O126)</f>
        <v>381338.42699946451</v>
      </c>
    </row>
    <row r="127" spans="1:36" x14ac:dyDescent="0.2">
      <c r="A127" s="72">
        <v>2</v>
      </c>
      <c r="B127" s="1" t="s">
        <v>65</v>
      </c>
      <c r="C127" s="6" t="str">
        <f>VLOOKUP(B127,Valores!$A$2:$F$300,5,FALSE)</f>
        <v>unid.</v>
      </c>
      <c r="D127" s="6">
        <v>1</v>
      </c>
      <c r="E127" s="63">
        <f>Entrada!$H$29*VLOOKUP($E$8,Regional!$A$2:$B$7,2,FALSE)</f>
        <v>115067.07511495233</v>
      </c>
      <c r="F127" s="2">
        <f>Entrada!$H$29*VLOOKUP($F$8,Regional!$A$2:$B$7,2,FALSE)</f>
        <v>110589.403253689</v>
      </c>
      <c r="G127" s="2">
        <f>Entrada!$H$29*VLOOKUP($G$8,Regional!$A$2:$B$7,2,FALSE)</f>
        <v>116714.94927709238</v>
      </c>
      <c r="H127" s="2">
        <f>Entrada!$H$29*VLOOKUP($H$8,Regional!$A$2:$B$7,2,FALSE)</f>
        <v>114305.64360554969</v>
      </c>
      <c r="I127" s="76">
        <f>Entrada!$H$29*VLOOKUP($I$8,Regional!$A$2:$B$7,2,FALSE)</f>
        <v>115305.73275222778</v>
      </c>
      <c r="J127" s="63">
        <f t="shared" si="45"/>
        <v>115067.07511495233</v>
      </c>
      <c r="K127" s="2">
        <f t="shared" si="45"/>
        <v>110589.403253689</v>
      </c>
      <c r="L127" s="2">
        <f t="shared" si="45"/>
        <v>116714.94927709238</v>
      </c>
      <c r="M127" s="2">
        <f t="shared" si="45"/>
        <v>114305.64360554969</v>
      </c>
      <c r="N127" s="76">
        <f t="shared" si="45"/>
        <v>115305.73275222778</v>
      </c>
      <c r="O127" s="1">
        <f>VLOOKUP(B127,Valores!$A$2:$P$300,14,FALSE)</f>
        <v>1</v>
      </c>
      <c r="P127" s="1">
        <f>VLOOKUP(B127,Valores!$A$2:$P$300,15,FALSE)</f>
        <v>3.3300000000000003E-2</v>
      </c>
      <c r="Q127" s="72">
        <f t="shared" ref="Q127:Q164" si="57">IF($P127="UAR",J127*Q$125,0)</f>
        <v>0</v>
      </c>
      <c r="R127" s="72">
        <f t="shared" si="46"/>
        <v>0</v>
      </c>
      <c r="S127" s="72">
        <f t="shared" si="46"/>
        <v>0</v>
      </c>
      <c r="T127" s="72">
        <f t="shared" si="46"/>
        <v>0</v>
      </c>
      <c r="U127" s="72">
        <f t="shared" si="46"/>
        <v>0</v>
      </c>
      <c r="W127" s="2">
        <f t="shared" si="47"/>
        <v>115067.07511495233</v>
      </c>
      <c r="X127" s="77">
        <f t="shared" si="48"/>
        <v>115067.07511495233</v>
      </c>
      <c r="Z127" s="2">
        <f t="shared" si="49"/>
        <v>110589.403253689</v>
      </c>
      <c r="AA127" s="77">
        <f t="shared" si="50"/>
        <v>110589.403253689</v>
      </c>
      <c r="AC127" s="2">
        <f t="shared" si="51"/>
        <v>116714.94927709238</v>
      </c>
      <c r="AD127" s="77">
        <f t="shared" si="52"/>
        <v>116714.94927709238</v>
      </c>
      <c r="AF127" s="2">
        <f t="shared" si="53"/>
        <v>114305.64360554969</v>
      </c>
      <c r="AG127" s="77">
        <f t="shared" si="54"/>
        <v>114305.64360554969</v>
      </c>
      <c r="AI127" s="2">
        <f t="shared" si="55"/>
        <v>115305.73275222778</v>
      </c>
      <c r="AJ127" s="77">
        <f t="shared" si="56"/>
        <v>115305.73275222778</v>
      </c>
    </row>
    <row r="128" spans="1:36" x14ac:dyDescent="0.2">
      <c r="A128" s="72">
        <v>3</v>
      </c>
      <c r="B128" s="1" t="s">
        <v>64</v>
      </c>
      <c r="C128" s="6" t="str">
        <f>VLOOKUP(B128,Valores!$A$2:$F$300,5,FALSE)</f>
        <v>unid.</v>
      </c>
      <c r="D128" s="6">
        <v>1</v>
      </c>
      <c r="E128" s="63">
        <f>Entrada!$H$28*VLOOKUP($E$8,Regional!$A$2:$B$7,2,FALSE)</f>
        <v>79396.2818293171</v>
      </c>
      <c r="F128" s="2">
        <f>Entrada!$H$28*VLOOKUP($F$8,Regional!$A$2:$B$7,2,FALSE)</f>
        <v>76306.6882450454</v>
      </c>
      <c r="G128" s="2">
        <f>Entrada!$H$28*VLOOKUP($G$8,Regional!$A$2:$B$7,2,FALSE)</f>
        <v>80533.31500119374</v>
      </c>
      <c r="H128" s="2">
        <f>Entrada!$H$28*VLOOKUP($H$8,Regional!$A$2:$B$7,2,FALSE)</f>
        <v>78870.894087829278</v>
      </c>
      <c r="I128" s="76">
        <f>Entrada!$H$28*VLOOKUP($I$8,Regional!$A$2:$B$7,2,FALSE)</f>
        <v>79560.955599037159</v>
      </c>
      <c r="J128" s="63">
        <f t="shared" si="45"/>
        <v>79396.2818293171</v>
      </c>
      <c r="K128" s="2">
        <f t="shared" si="45"/>
        <v>76306.6882450454</v>
      </c>
      <c r="L128" s="2">
        <f t="shared" si="45"/>
        <v>80533.31500119374</v>
      </c>
      <c r="M128" s="2">
        <f t="shared" si="45"/>
        <v>78870.894087829278</v>
      </c>
      <c r="N128" s="76">
        <f t="shared" si="45"/>
        <v>79560.955599037159</v>
      </c>
      <c r="O128" s="1">
        <f>VLOOKUP(B128,Valores!$A$2:$P$300,14,FALSE)</f>
        <v>1</v>
      </c>
      <c r="P128" s="1">
        <f>VLOOKUP(B128,Valores!$A$2:$P$300,15,FALSE)</f>
        <v>3.3300000000000003E-2</v>
      </c>
      <c r="Q128" s="72">
        <f t="shared" si="57"/>
        <v>0</v>
      </c>
      <c r="R128" s="72">
        <f t="shared" si="46"/>
        <v>0</v>
      </c>
      <c r="S128" s="72">
        <f t="shared" si="46"/>
        <v>0</v>
      </c>
      <c r="T128" s="72">
        <f t="shared" si="46"/>
        <v>0</v>
      </c>
      <c r="U128" s="72">
        <f t="shared" si="46"/>
        <v>0</v>
      </c>
      <c r="W128" s="2">
        <f t="shared" si="47"/>
        <v>79396.2818293171</v>
      </c>
      <c r="X128" s="77">
        <f t="shared" si="48"/>
        <v>79396.2818293171</v>
      </c>
      <c r="Z128" s="2">
        <f t="shared" si="49"/>
        <v>76306.6882450454</v>
      </c>
      <c r="AA128" s="77">
        <f t="shared" si="50"/>
        <v>76306.6882450454</v>
      </c>
      <c r="AC128" s="2">
        <f t="shared" si="51"/>
        <v>80533.31500119374</v>
      </c>
      <c r="AD128" s="77">
        <f t="shared" si="52"/>
        <v>80533.31500119374</v>
      </c>
      <c r="AF128" s="2">
        <f t="shared" si="53"/>
        <v>78870.894087829278</v>
      </c>
      <c r="AG128" s="77">
        <f t="shared" si="54"/>
        <v>78870.894087829278</v>
      </c>
      <c r="AI128" s="2">
        <f t="shared" si="55"/>
        <v>79560.955599037159</v>
      </c>
      <c r="AJ128" s="77">
        <f t="shared" si="56"/>
        <v>79560.955599037159</v>
      </c>
    </row>
    <row r="129" spans="1:36" x14ac:dyDescent="0.2">
      <c r="A129" s="72">
        <v>4</v>
      </c>
      <c r="B129" s="1" t="s">
        <v>66</v>
      </c>
      <c r="C129" s="6" t="str">
        <f>VLOOKUP(B129,Valores!$A$2:$F$300,5,FALSE)</f>
        <v>unid.</v>
      </c>
      <c r="D129" s="6">
        <v>0</v>
      </c>
      <c r="E129" s="63">
        <f>Entrada!$H$30*VLOOKUP(E125,Regional!$A$2:$B$7,2,FALSE)</f>
        <v>62316.894345257504</v>
      </c>
      <c r="F129" s="2">
        <f>Entrada!$H$30*VLOOKUP(F125,Regional!$A$2:$B$7,2,FALSE)</f>
        <v>59891.920876414893</v>
      </c>
      <c r="G129" s="2">
        <f>Entrada!$H$30*VLOOKUP(G125,Regional!$A$2:$B$7,2,FALSE)</f>
        <v>63209.333819831561</v>
      </c>
      <c r="H129" s="2">
        <f>Entrada!$H$30*VLOOKUP(H125,Regional!$A$2:$B$7,2,FALSE)</f>
        <v>61904.525760454322</v>
      </c>
      <c r="I129" s="76">
        <f>Entrada!$H$30*VLOOKUP(I125,Regional!$A$2:$B$7,2,FALSE)</f>
        <v>62446.144200195813</v>
      </c>
      <c r="J129" s="63">
        <f t="shared" si="45"/>
        <v>0</v>
      </c>
      <c r="K129" s="2">
        <f t="shared" si="45"/>
        <v>0</v>
      </c>
      <c r="L129" s="2">
        <f t="shared" si="45"/>
        <v>0</v>
      </c>
      <c r="M129" s="2">
        <f t="shared" si="45"/>
        <v>0</v>
      </c>
      <c r="N129" s="76">
        <f t="shared" si="45"/>
        <v>0</v>
      </c>
      <c r="O129" s="1">
        <f>VLOOKUP(B129,Valores!$A$2:$P$300,14,FALSE)</f>
        <v>1</v>
      </c>
      <c r="P129" s="1">
        <f>VLOOKUP(B129,Valores!$A$2:$P$300,15,FALSE)</f>
        <v>3.3300000000000003E-2</v>
      </c>
      <c r="Q129" s="72">
        <f t="shared" si="57"/>
        <v>0</v>
      </c>
      <c r="R129" s="72">
        <f t="shared" si="46"/>
        <v>0</v>
      </c>
      <c r="S129" s="72">
        <f t="shared" si="46"/>
        <v>0</v>
      </c>
      <c r="T129" s="72">
        <f t="shared" si="46"/>
        <v>0</v>
      </c>
      <c r="U129" s="72">
        <f t="shared" si="46"/>
        <v>0</v>
      </c>
      <c r="W129" s="2">
        <f t="shared" si="47"/>
        <v>0</v>
      </c>
      <c r="X129" s="77">
        <f t="shared" si="48"/>
        <v>0</v>
      </c>
      <c r="Z129" s="2">
        <f t="shared" si="49"/>
        <v>0</v>
      </c>
      <c r="AA129" s="77">
        <f t="shared" si="50"/>
        <v>0</v>
      </c>
      <c r="AC129" s="2">
        <f t="shared" si="51"/>
        <v>0</v>
      </c>
      <c r="AD129" s="77">
        <f t="shared" si="52"/>
        <v>0</v>
      </c>
      <c r="AF129" s="2">
        <f t="shared" si="53"/>
        <v>0</v>
      </c>
      <c r="AG129" s="77">
        <f t="shared" si="54"/>
        <v>0</v>
      </c>
      <c r="AI129" s="2">
        <f t="shared" si="55"/>
        <v>0</v>
      </c>
      <c r="AJ129" s="77">
        <f t="shared" si="56"/>
        <v>0</v>
      </c>
    </row>
    <row r="130" spans="1:36" x14ac:dyDescent="0.2">
      <c r="A130" s="72">
        <v>5</v>
      </c>
      <c r="B130" s="1" t="s">
        <v>67</v>
      </c>
      <c r="C130" s="6" t="str">
        <f>VLOOKUP(B130,Valores!$A$2:$F$300,5,FALSE)</f>
        <v>unid.</v>
      </c>
      <c r="D130" s="6">
        <v>0</v>
      </c>
      <c r="E130" s="63">
        <f>Entrada!$H$31*VLOOKUP(E125,Regional!$A$2:$B$7,2,FALSE)</f>
        <v>75889.862157796961</v>
      </c>
      <c r="F130" s="2">
        <f>Entrada!$H$31*VLOOKUP(F125,Regional!$A$2:$B$7,2,FALSE)</f>
        <v>72936.715916792324</v>
      </c>
      <c r="G130" s="2">
        <f>Entrada!$H$31*VLOOKUP(G125,Regional!$A$2:$B$7,2,FALSE)</f>
        <v>76976.679936846893</v>
      </c>
      <c r="H130" s="2">
        <f>Entrada!$H$31*VLOOKUP(H125,Regional!$A$2:$B$7,2,FALSE)</f>
        <v>75387.677390925615</v>
      </c>
      <c r="I130" s="76">
        <f>Entrada!$H$31*VLOOKUP(I125,Regional!$A$2:$B$7,2,FALSE)</f>
        <v>76047.263353383503</v>
      </c>
      <c r="J130" s="63">
        <f t="shared" si="45"/>
        <v>0</v>
      </c>
      <c r="K130" s="2">
        <f t="shared" si="45"/>
        <v>0</v>
      </c>
      <c r="L130" s="2">
        <f t="shared" si="45"/>
        <v>0</v>
      </c>
      <c r="M130" s="2">
        <f t="shared" si="45"/>
        <v>0</v>
      </c>
      <c r="N130" s="76">
        <f t="shared" si="45"/>
        <v>0</v>
      </c>
      <c r="O130" s="1">
        <f>VLOOKUP(B130,Valores!$A$2:$P$300,14,FALSE)</f>
        <v>1</v>
      </c>
      <c r="P130" s="1">
        <f>VLOOKUP(B130,Valores!$A$2:$P$300,15,FALSE)</f>
        <v>3.3300000000000003E-2</v>
      </c>
      <c r="Q130" s="72">
        <f t="shared" si="57"/>
        <v>0</v>
      </c>
      <c r="R130" s="72">
        <f t="shared" si="46"/>
        <v>0</v>
      </c>
      <c r="S130" s="72">
        <f t="shared" si="46"/>
        <v>0</v>
      </c>
      <c r="T130" s="72">
        <f t="shared" si="46"/>
        <v>0</v>
      </c>
      <c r="U130" s="72">
        <f t="shared" si="46"/>
        <v>0</v>
      </c>
      <c r="W130" s="2">
        <f t="shared" si="47"/>
        <v>0</v>
      </c>
      <c r="X130" s="77">
        <f t="shared" si="48"/>
        <v>0</v>
      </c>
      <c r="Z130" s="2">
        <f t="shared" si="49"/>
        <v>0</v>
      </c>
      <c r="AA130" s="77">
        <f t="shared" si="50"/>
        <v>0</v>
      </c>
      <c r="AC130" s="2">
        <f t="shared" si="51"/>
        <v>0</v>
      </c>
      <c r="AD130" s="77">
        <f t="shared" si="52"/>
        <v>0</v>
      </c>
      <c r="AF130" s="2">
        <f t="shared" si="53"/>
        <v>0</v>
      </c>
      <c r="AG130" s="77">
        <f t="shared" si="54"/>
        <v>0</v>
      </c>
      <c r="AI130" s="2">
        <f t="shared" si="55"/>
        <v>0</v>
      </c>
      <c r="AJ130" s="77">
        <f t="shared" si="56"/>
        <v>0</v>
      </c>
    </row>
    <row r="131" spans="1:36" x14ac:dyDescent="0.2">
      <c r="A131" s="72">
        <v>6</v>
      </c>
      <c r="B131" s="1" t="s">
        <v>68</v>
      </c>
      <c r="C131" s="6" t="str">
        <f>VLOOKUP(B131,Valores!$A$2:$F$300,5,FALSE)</f>
        <v>unid.</v>
      </c>
      <c r="D131" s="6">
        <v>3</v>
      </c>
      <c r="E131" s="63">
        <f>Entrada!$H$32*VLOOKUP(E125,Regional!$A$2:$B$7,2,FALSE)</f>
        <v>85440.083298083729</v>
      </c>
      <c r="F131" s="2">
        <f>Entrada!$H$32*VLOOKUP(F125,Regional!$A$2:$B$7,2,FALSE)</f>
        <v>82115.303760360766</v>
      </c>
      <c r="G131" s="2">
        <f>Entrada!$H$32*VLOOKUP(G125,Regional!$A$2:$B$7,2,FALSE)</f>
        <v>86663.66967617975</v>
      </c>
      <c r="H131" s="2">
        <f>Entrada!$H$32*VLOOKUP(H125,Regional!$A$2:$B$7,2,FALSE)</f>
        <v>84874.702006135922</v>
      </c>
      <c r="I131" s="76">
        <f>Entrada!$H$32*VLOOKUP(I125,Regional!$A$2:$B$7,2,FALSE)</f>
        <v>85617.292359739018</v>
      </c>
      <c r="J131" s="63">
        <f t="shared" si="45"/>
        <v>256320.24989425117</v>
      </c>
      <c r="K131" s="2">
        <f t="shared" si="45"/>
        <v>246345.91128108231</v>
      </c>
      <c r="L131" s="2">
        <f t="shared" si="45"/>
        <v>259991.00902853924</v>
      </c>
      <c r="M131" s="2">
        <f t="shared" si="45"/>
        <v>254624.10601840777</v>
      </c>
      <c r="N131" s="76">
        <f t="shared" si="45"/>
        <v>256851.87707921705</v>
      </c>
      <c r="O131" s="1">
        <f>VLOOKUP(B131,Valores!$A$2:$P$300,14,FALSE)</f>
        <v>1</v>
      </c>
      <c r="P131" s="1">
        <f>VLOOKUP(B131,Valores!$A$2:$P$300,15,FALSE)</f>
        <v>3.3300000000000003E-2</v>
      </c>
      <c r="Q131" s="72">
        <f t="shared" si="57"/>
        <v>0</v>
      </c>
      <c r="R131" s="72">
        <f t="shared" si="46"/>
        <v>0</v>
      </c>
      <c r="S131" s="72">
        <f t="shared" si="46"/>
        <v>0</v>
      </c>
      <c r="T131" s="72">
        <f t="shared" si="46"/>
        <v>0</v>
      </c>
      <c r="U131" s="72">
        <f t="shared" si="46"/>
        <v>0</v>
      </c>
      <c r="W131" s="2">
        <f t="shared" si="47"/>
        <v>256320.24989425117</v>
      </c>
      <c r="X131" s="77">
        <f t="shared" si="48"/>
        <v>256320.24989425117</v>
      </c>
      <c r="Z131" s="2">
        <f t="shared" si="49"/>
        <v>246345.91128108231</v>
      </c>
      <c r="AA131" s="77">
        <f t="shared" si="50"/>
        <v>246345.91128108231</v>
      </c>
      <c r="AC131" s="2">
        <f t="shared" si="51"/>
        <v>259991.00902853924</v>
      </c>
      <c r="AD131" s="77">
        <f t="shared" si="52"/>
        <v>259991.00902853924</v>
      </c>
      <c r="AF131" s="2">
        <f t="shared" si="53"/>
        <v>254624.10601840777</v>
      </c>
      <c r="AG131" s="77">
        <f t="shared" si="54"/>
        <v>254624.10601840777</v>
      </c>
      <c r="AI131" s="2">
        <f t="shared" si="55"/>
        <v>256851.87707921705</v>
      </c>
      <c r="AJ131" s="77">
        <f t="shared" si="56"/>
        <v>256851.87707921705</v>
      </c>
    </row>
    <row r="132" spans="1:36" x14ac:dyDescent="0.2">
      <c r="A132" s="72">
        <v>7</v>
      </c>
      <c r="B132" s="1" t="s">
        <v>69</v>
      </c>
      <c r="C132" s="6" t="str">
        <f>VLOOKUP(B132,Valores!$A$2:$F$300,5,FALSE)</f>
        <v>unid.</v>
      </c>
      <c r="D132" s="6">
        <v>3</v>
      </c>
      <c r="E132" s="63">
        <f>Entrada!$H$33*VLOOKUP(E125,Regional!$A$2:$B$7,2,FALSE)</f>
        <v>29206.92552052566</v>
      </c>
      <c r="F132" s="2">
        <f>Entrada!$H$33*VLOOKUP(F125,Regional!$A$2:$B$7,2,FALSE)</f>
        <v>28070.379480517055</v>
      </c>
      <c r="G132" s="2">
        <f>Entrada!$H$33*VLOOKUP(G125,Regional!$A$2:$B$7,2,FALSE)</f>
        <v>29625.197540325778</v>
      </c>
      <c r="H132" s="2">
        <f>Entrada!$H$33*VLOOKUP(H125,Regional!$A$2:$B$7,2,FALSE)</f>
        <v>29013.655001031813</v>
      </c>
      <c r="I132" s="76">
        <f>Entrada!$H$33*VLOOKUP(I125,Regional!$A$2:$B$7,2,FALSE)</f>
        <v>29267.502847531196</v>
      </c>
      <c r="J132" s="63">
        <f t="shared" si="45"/>
        <v>87620.776561576975</v>
      </c>
      <c r="K132" s="2">
        <f t="shared" si="45"/>
        <v>84211.138441551157</v>
      </c>
      <c r="L132" s="2">
        <f t="shared" si="45"/>
        <v>88875.592620977332</v>
      </c>
      <c r="M132" s="2">
        <f t="shared" si="45"/>
        <v>87040.965003095436</v>
      </c>
      <c r="N132" s="76">
        <f t="shared" si="45"/>
        <v>87802.508542593583</v>
      </c>
      <c r="O132" s="1">
        <f>VLOOKUP(B132,Valores!$A$2:$P$300,14,FALSE)</f>
        <v>1</v>
      </c>
      <c r="P132" s="1">
        <f>VLOOKUP(B132,Valores!$A$2:$P$300,15,FALSE)</f>
        <v>4.1700000000000001E-2</v>
      </c>
      <c r="Q132" s="72">
        <f t="shared" si="57"/>
        <v>0</v>
      </c>
      <c r="R132" s="72">
        <f t="shared" si="46"/>
        <v>0</v>
      </c>
      <c r="S132" s="72">
        <f t="shared" si="46"/>
        <v>0</v>
      </c>
      <c r="T132" s="72">
        <f t="shared" si="46"/>
        <v>0</v>
      </c>
      <c r="U132" s="72">
        <f t="shared" si="46"/>
        <v>0</v>
      </c>
      <c r="W132" s="2">
        <f t="shared" si="47"/>
        <v>87620.776561576975</v>
      </c>
      <c r="X132" s="77">
        <f t="shared" si="48"/>
        <v>87620.776561576975</v>
      </c>
      <c r="Z132" s="2">
        <f t="shared" si="49"/>
        <v>84211.138441551157</v>
      </c>
      <c r="AA132" s="77">
        <f t="shared" si="50"/>
        <v>84211.138441551157</v>
      </c>
      <c r="AC132" s="2">
        <f t="shared" si="51"/>
        <v>88875.592620977332</v>
      </c>
      <c r="AD132" s="77">
        <f t="shared" si="52"/>
        <v>88875.592620977332</v>
      </c>
      <c r="AF132" s="2">
        <f t="shared" si="53"/>
        <v>87040.965003095436</v>
      </c>
      <c r="AG132" s="77">
        <f t="shared" si="54"/>
        <v>87040.965003095436</v>
      </c>
      <c r="AI132" s="2">
        <f t="shared" si="55"/>
        <v>87802.508542593583</v>
      </c>
      <c r="AJ132" s="77">
        <f t="shared" si="56"/>
        <v>87802.508542593583</v>
      </c>
    </row>
    <row r="133" spans="1:36" x14ac:dyDescent="0.2">
      <c r="A133" s="72">
        <v>8</v>
      </c>
      <c r="B133" s="1" t="s">
        <v>76</v>
      </c>
      <c r="C133" s="6" t="str">
        <f>VLOOKUP(B133,Valores!$A$2:$F$300,5,FALSE)</f>
        <v>kg</v>
      </c>
      <c r="D133" s="6">
        <v>520</v>
      </c>
      <c r="E133" s="63">
        <f>VLOOKUP($B133,Valores!$A$2:$G$300,6,FALSE)*VLOOKUP(VLOOKUP($B133,Indices_Poder!$B$5:$E$250,3,FALSE),Indices_Poder!$G$6:$N$27,4,FALSE)*VLOOKUP($E$8,Regional!$A$2:$B$7,2,FALSE)</f>
        <v>134.45374607862703</v>
      </c>
      <c r="F133" s="2">
        <f>VLOOKUP($B133,Valores!$A$2:$G$300,6,FALSE)*VLOOKUP(VLOOKUP($B133,Indices_Poder!$B$5:$E$250,3,FALSE),Indices_Poder!$G$6:$N$27,4,FALSE)*VLOOKUP($F$8,Regional!$A$2:$B$7,2,FALSE)</f>
        <v>129.22166944109824</v>
      </c>
      <c r="G133" s="2">
        <f>VLOOKUP($B133,Valores!$A$2:$G$300,6,FALSE)*VLOOKUP(VLOOKUP($B133,Indices_Poder!$B$5:$E$250,3,FALSE),Indices_Poder!$G$6:$N$27,4,FALSE)*VLOOKUP($G$8,Regional!$A$2:$B$7,2,FALSE)</f>
        <v>136.37925651629627</v>
      </c>
      <c r="H133" s="2">
        <f>VLOOKUP($B133,Valores!$A$2:$G$300,6,FALSE)*VLOOKUP(VLOOKUP($B133,Indices_Poder!$B$5:$E$250,3,FALSE),Indices_Poder!$G$6:$N$27,4,FALSE)*VLOOKUP($H$8,Regional!$A$2:$B$7,2,FALSE)</f>
        <v>133.56402746260059</v>
      </c>
      <c r="I133" s="76">
        <f>VLOOKUP($B133,Valores!$A$2:$G$300,6,FALSE)*VLOOKUP(VLOOKUP($B133,Indices_Poder!$B$5:$E$250,3,FALSE),Indices_Poder!$G$6:$N$27,4,FALSE)*VLOOKUP($I$8,Regional!$A$2:$B$7,2,FALSE)</f>
        <v>134.73261310753085</v>
      </c>
      <c r="J133" s="63">
        <f t="shared" si="45"/>
        <v>69915.947960886057</v>
      </c>
      <c r="K133" s="2">
        <f t="shared" si="45"/>
        <v>67195.268109371085</v>
      </c>
      <c r="L133" s="2">
        <f t="shared" si="45"/>
        <v>70917.213388474062</v>
      </c>
      <c r="M133" s="2">
        <f t="shared" si="45"/>
        <v>69453.294280552305</v>
      </c>
      <c r="N133" s="76">
        <f t="shared" si="45"/>
        <v>70060.958815916048</v>
      </c>
      <c r="O133" s="1">
        <f>VLOOKUP(B133,Valores!$A$2:$P$300,14,FALSE)</f>
        <v>1</v>
      </c>
      <c r="P133" s="1">
        <f>VLOOKUP(B133,Valores!$A$2:$P$300,15,FALSE)</f>
        <v>2.5000000000000001E-2</v>
      </c>
      <c r="Q133" s="72">
        <f t="shared" si="57"/>
        <v>0</v>
      </c>
      <c r="R133" s="72">
        <f t="shared" si="46"/>
        <v>0</v>
      </c>
      <c r="S133" s="72">
        <f t="shared" si="46"/>
        <v>0</v>
      </c>
      <c r="T133" s="72">
        <f t="shared" si="46"/>
        <v>0</v>
      </c>
      <c r="U133" s="72">
        <f t="shared" si="46"/>
        <v>0</v>
      </c>
      <c r="W133" s="2">
        <f t="shared" si="47"/>
        <v>69915.947960886057</v>
      </c>
      <c r="X133" s="77">
        <f t="shared" si="48"/>
        <v>69915.947960886057</v>
      </c>
      <c r="Z133" s="2">
        <f t="shared" si="49"/>
        <v>67195.268109371085</v>
      </c>
      <c r="AA133" s="77">
        <f t="shared" si="50"/>
        <v>67195.268109371085</v>
      </c>
      <c r="AC133" s="2">
        <f t="shared" si="51"/>
        <v>70917.213388474062</v>
      </c>
      <c r="AD133" s="77">
        <f t="shared" si="52"/>
        <v>70917.213388474062</v>
      </c>
      <c r="AF133" s="2">
        <f t="shared" si="53"/>
        <v>69453.294280552305</v>
      </c>
      <c r="AG133" s="77">
        <f t="shared" si="54"/>
        <v>69453.294280552305</v>
      </c>
      <c r="AI133" s="2">
        <f t="shared" si="55"/>
        <v>70060.958815916048</v>
      </c>
      <c r="AJ133" s="77">
        <f t="shared" si="56"/>
        <v>70060.958815916048</v>
      </c>
    </row>
    <row r="134" spans="1:36" x14ac:dyDescent="0.2">
      <c r="A134" s="72">
        <v>9</v>
      </c>
      <c r="B134" s="1" t="s">
        <v>77</v>
      </c>
      <c r="C134" s="6" t="str">
        <f>VLOOKUP(B134,Valores!$A$2:$F$300,5,FALSE)</f>
        <v>unid.</v>
      </c>
      <c r="D134" s="6">
        <v>64</v>
      </c>
      <c r="E134" s="63">
        <f>VLOOKUP($B134,Valores!$A$2:$G$300,6,FALSE)*VLOOKUP(VLOOKUP($B134,Indices_Poder!$B$5:$E$250,3,FALSE),Indices_Poder!$G$6:$N$27,4,FALSE)*VLOOKUP($E$8,Regional!$A$2:$B$7,2,FALSE)</f>
        <v>322.80981771947944</v>
      </c>
      <c r="F134" s="2">
        <f>VLOOKUP($B134,Valores!$A$2:$G$300,6,FALSE)*VLOOKUP(VLOOKUP($B134,Indices_Poder!$B$5:$E$250,3,FALSE),Indices_Poder!$G$6:$N$27,4,FALSE)*VLOOKUP($F$8,Regional!$A$2:$B$7,2,FALSE)</f>
        <v>310.24813197316092</v>
      </c>
      <c r="G134" s="2">
        <f>VLOOKUP($B134,Valores!$A$2:$G$300,6,FALSE)*VLOOKUP(VLOOKUP($B134,Indices_Poder!$B$5:$E$250,3,FALSE),Indices_Poder!$G$6:$N$27,4,FALSE)*VLOOKUP($G$8,Regional!$A$2:$B$7,2,FALSE)</f>
        <v>327.43277313373369</v>
      </c>
      <c r="H134" s="2">
        <f>VLOOKUP($B134,Valores!$A$2:$G$300,6,FALSE)*VLOOKUP(VLOOKUP($B134,Indices_Poder!$B$5:$E$250,3,FALSE),Indices_Poder!$G$6:$N$27,4,FALSE)*VLOOKUP($H$8,Regional!$A$2:$B$7,2,FALSE)</f>
        <v>320.67369349358268</v>
      </c>
      <c r="I134" s="76">
        <f>VLOOKUP($B134,Valores!$A$2:$G$300,6,FALSE)*VLOOKUP(VLOOKUP($B134,Indices_Poder!$B$5:$E$250,3,FALSE),Indices_Poder!$G$6:$N$27,4,FALSE)*VLOOKUP($I$8,Regional!$A$2:$B$7,2,FALSE)</f>
        <v>323.47934919326798</v>
      </c>
      <c r="J134" s="63">
        <f t="shared" si="45"/>
        <v>20659.828334046684</v>
      </c>
      <c r="K134" s="2">
        <f t="shared" si="45"/>
        <v>19855.880446282299</v>
      </c>
      <c r="L134" s="2">
        <f t="shared" si="45"/>
        <v>20955.697480558956</v>
      </c>
      <c r="M134" s="2">
        <f t="shared" si="45"/>
        <v>20523.116383589291</v>
      </c>
      <c r="N134" s="76">
        <f t="shared" si="45"/>
        <v>20702.678348369151</v>
      </c>
      <c r="O134" s="1">
        <f>VLOOKUP(B134,Valores!$A$2:$P$300,14,FALSE)</f>
        <v>1</v>
      </c>
      <c r="P134" s="1">
        <f>VLOOKUP(B134,Valores!$A$2:$P$300,15,FALSE)</f>
        <v>2.5000000000000001E-2</v>
      </c>
      <c r="Q134" s="72">
        <f t="shared" si="57"/>
        <v>0</v>
      </c>
      <c r="R134" s="72">
        <f t="shared" si="46"/>
        <v>0</v>
      </c>
      <c r="S134" s="72">
        <f t="shared" si="46"/>
        <v>0</v>
      </c>
      <c r="T134" s="72">
        <f t="shared" si="46"/>
        <v>0</v>
      </c>
      <c r="U134" s="72">
        <f t="shared" si="46"/>
        <v>0</v>
      </c>
      <c r="W134" s="2">
        <f t="shared" si="47"/>
        <v>20659.828334046684</v>
      </c>
      <c r="X134" s="77">
        <f t="shared" si="48"/>
        <v>20659.828334046684</v>
      </c>
      <c r="Z134" s="2">
        <f t="shared" si="49"/>
        <v>19855.880446282299</v>
      </c>
      <c r="AA134" s="77">
        <f t="shared" si="50"/>
        <v>19855.880446282299</v>
      </c>
      <c r="AC134" s="2">
        <f t="shared" si="51"/>
        <v>20955.697480558956</v>
      </c>
      <c r="AD134" s="77">
        <f t="shared" si="52"/>
        <v>20955.697480558956</v>
      </c>
      <c r="AF134" s="2">
        <f t="shared" si="53"/>
        <v>20523.116383589291</v>
      </c>
      <c r="AG134" s="77">
        <f t="shared" si="54"/>
        <v>20523.116383589291</v>
      </c>
      <c r="AI134" s="2">
        <f t="shared" si="55"/>
        <v>20702.678348369151</v>
      </c>
      <c r="AJ134" s="77">
        <f t="shared" si="56"/>
        <v>20702.678348369151</v>
      </c>
    </row>
    <row r="135" spans="1:36" x14ac:dyDescent="0.2">
      <c r="A135" s="72">
        <v>10</v>
      </c>
      <c r="B135" s="1" t="s">
        <v>78</v>
      </c>
      <c r="C135" s="6" t="str">
        <f>VLOOKUP(B135,Valores!$A$2:$F$300,5,FALSE)</f>
        <v>unid.</v>
      </c>
      <c r="D135" s="6">
        <v>0</v>
      </c>
      <c r="E135" s="63">
        <f>VLOOKUP($B135,Valores!$A$2:$G$300,6,FALSE)*VLOOKUP(VLOOKUP($B135,Indices_Poder!$B$5:$E$250,3,FALSE),Indices_Poder!$G$6:$N$27,4,FALSE)*VLOOKUP($E$8,Regional!$A$2:$B$7,2,FALSE)</f>
        <v>327.77715531799083</v>
      </c>
      <c r="F135" s="2">
        <f>VLOOKUP($B135,Valores!$A$2:$G$300,6,FALSE)*VLOOKUP(VLOOKUP($B135,Indices_Poder!$B$5:$E$250,3,FALSE),Indices_Poder!$G$6:$N$27,4,FALSE)*VLOOKUP($F$8,Regional!$A$2:$B$7,2,FALSE)</f>
        <v>315.02217268141914</v>
      </c>
      <c r="G135" s="2">
        <f>VLOOKUP($B135,Valores!$A$2:$G$300,6,FALSE)*VLOOKUP(VLOOKUP($B135,Indices_Poder!$B$5:$E$250,3,FALSE),Indices_Poder!$G$6:$N$27,4,FALSE)*VLOOKUP($G$8,Regional!$A$2:$B$7,2,FALSE)</f>
        <v>332.47124791266822</v>
      </c>
      <c r="H135" s="2">
        <f>VLOOKUP($B135,Valores!$A$2:$G$300,6,FALSE)*VLOOKUP(VLOOKUP($B135,Indices_Poder!$B$5:$E$250,3,FALSE),Indices_Poder!$G$6:$N$27,4,FALSE)*VLOOKUP($H$8,Regional!$A$2:$B$7,2,FALSE)</f>
        <v>325.6081608087261</v>
      </c>
      <c r="I135" s="76">
        <f>VLOOKUP($B135,Valores!$A$2:$G$300,6,FALSE)*VLOOKUP(VLOOKUP($B135,Indices_Poder!$B$5:$E$250,3,FALSE),Indices_Poder!$G$6:$N$27,4,FALSE)*VLOOKUP($I$8,Regional!$A$2:$B$7,2,FALSE)</f>
        <v>328.4569894179096</v>
      </c>
      <c r="J135" s="63">
        <f t="shared" si="45"/>
        <v>0</v>
      </c>
      <c r="K135" s="2">
        <f t="shared" si="45"/>
        <v>0</v>
      </c>
      <c r="L135" s="2">
        <f t="shared" si="45"/>
        <v>0</v>
      </c>
      <c r="M135" s="2">
        <f t="shared" si="45"/>
        <v>0</v>
      </c>
      <c r="N135" s="76">
        <f t="shared" si="45"/>
        <v>0</v>
      </c>
      <c r="O135" s="1">
        <f>VLOOKUP(B135,Valores!$A$2:$P$300,14,FALSE)</f>
        <v>1</v>
      </c>
      <c r="P135" s="1">
        <f>VLOOKUP(B135,Valores!$A$2:$P$300,15,FALSE)</f>
        <v>2.5000000000000001E-2</v>
      </c>
      <c r="Q135" s="72">
        <f t="shared" si="57"/>
        <v>0</v>
      </c>
      <c r="R135" s="72">
        <f t="shared" si="46"/>
        <v>0</v>
      </c>
      <c r="S135" s="72">
        <f t="shared" si="46"/>
        <v>0</v>
      </c>
      <c r="T135" s="72">
        <f t="shared" si="46"/>
        <v>0</v>
      </c>
      <c r="U135" s="72">
        <f t="shared" si="46"/>
        <v>0</v>
      </c>
      <c r="W135" s="2">
        <f t="shared" si="47"/>
        <v>0</v>
      </c>
      <c r="X135" s="77">
        <f t="shared" si="48"/>
        <v>0</v>
      </c>
      <c r="Z135" s="2">
        <f t="shared" si="49"/>
        <v>0</v>
      </c>
      <c r="AA135" s="77">
        <f t="shared" si="50"/>
        <v>0</v>
      </c>
      <c r="AC135" s="2">
        <f t="shared" si="51"/>
        <v>0</v>
      </c>
      <c r="AD135" s="77">
        <f t="shared" si="52"/>
        <v>0</v>
      </c>
      <c r="AF135" s="2">
        <f t="shared" si="53"/>
        <v>0</v>
      </c>
      <c r="AG135" s="77">
        <f t="shared" si="54"/>
        <v>0</v>
      </c>
      <c r="AI135" s="2">
        <f t="shared" si="55"/>
        <v>0</v>
      </c>
      <c r="AJ135" s="77">
        <f t="shared" si="56"/>
        <v>0</v>
      </c>
    </row>
    <row r="136" spans="1:36" x14ac:dyDescent="0.2">
      <c r="A136" s="72">
        <v>11</v>
      </c>
      <c r="B136" s="1" t="s">
        <v>79</v>
      </c>
      <c r="C136" s="6">
        <v>0</v>
      </c>
      <c r="D136" s="6">
        <v>0</v>
      </c>
      <c r="E136" s="63">
        <v>0</v>
      </c>
      <c r="F136" s="63">
        <v>0</v>
      </c>
      <c r="G136" s="63">
        <v>0</v>
      </c>
      <c r="H136" s="63">
        <v>0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1">
        <v>0</v>
      </c>
      <c r="P136" s="1">
        <v>0</v>
      </c>
      <c r="Q136" s="72">
        <f t="shared" si="57"/>
        <v>0</v>
      </c>
      <c r="R136" s="72">
        <f t="shared" si="46"/>
        <v>0</v>
      </c>
      <c r="S136" s="72">
        <f t="shared" si="46"/>
        <v>0</v>
      </c>
      <c r="T136" s="72">
        <f t="shared" si="46"/>
        <v>0</v>
      </c>
      <c r="U136" s="72">
        <f t="shared" si="46"/>
        <v>0</v>
      </c>
    </row>
    <row r="137" spans="1:36" x14ac:dyDescent="0.2">
      <c r="A137" s="72">
        <v>12</v>
      </c>
      <c r="B137" s="1" t="s">
        <v>80</v>
      </c>
      <c r="C137" s="6" t="str">
        <f>VLOOKUP(B137,Valores!$A$2:$F$300,5,FALSE)</f>
        <v>unid.</v>
      </c>
      <c r="D137" s="6">
        <v>0</v>
      </c>
      <c r="E137" s="63">
        <f>VLOOKUP($B137,Valores!$A$2:$G$300,6,FALSE)*VLOOKUP(VLOOKUP($B137,Indices_Poder!$B$5:$E$250,3,FALSE),Indices_Poder!$G$6:$N$27,4,FALSE)*VLOOKUP($E$8,Regional!$A$2:$B$7,2,FALSE)</f>
        <v>322.80981771947944</v>
      </c>
      <c r="F137" s="2">
        <f>VLOOKUP($B137,Valores!$A$2:$G$300,6,FALSE)*VLOOKUP(VLOOKUP($B137,Indices_Poder!$B$5:$E$250,3,FALSE),Indices_Poder!$G$6:$N$27,4,FALSE)*VLOOKUP($F$8,Regional!$A$2:$B$7,2,FALSE)</f>
        <v>310.24813197316092</v>
      </c>
      <c r="G137" s="2">
        <f>VLOOKUP($B137,Valores!$A$2:$G$300,6,FALSE)*VLOOKUP(VLOOKUP($B137,Indices_Poder!$B$5:$E$250,3,FALSE),Indices_Poder!$G$6:$N$27,4,FALSE)*VLOOKUP($G$8,Regional!$A$2:$B$7,2,FALSE)</f>
        <v>327.43277313373369</v>
      </c>
      <c r="H137" s="2">
        <f>VLOOKUP($B137,Valores!$A$2:$G$300,6,FALSE)*VLOOKUP(VLOOKUP($B137,Indices_Poder!$B$5:$E$250,3,FALSE),Indices_Poder!$G$6:$N$27,4,FALSE)*VLOOKUP($H$8,Regional!$A$2:$B$7,2,FALSE)</f>
        <v>320.67369349358268</v>
      </c>
      <c r="I137" s="76">
        <f>VLOOKUP($B137,Valores!$A$2:$G$300,6,FALSE)*VLOOKUP(VLOOKUP($B137,Indices_Poder!$B$5:$E$250,3,FALSE),Indices_Poder!$G$6:$N$27,4,FALSE)*VLOOKUP($I$8,Regional!$A$2:$B$7,2,FALSE)</f>
        <v>323.47934919326798</v>
      </c>
      <c r="J137" s="63">
        <f t="shared" si="45"/>
        <v>0</v>
      </c>
      <c r="K137" s="2">
        <f t="shared" si="45"/>
        <v>0</v>
      </c>
      <c r="L137" s="2">
        <f t="shared" si="45"/>
        <v>0</v>
      </c>
      <c r="M137" s="2">
        <f t="shared" si="45"/>
        <v>0</v>
      </c>
      <c r="N137" s="76">
        <f t="shared" si="45"/>
        <v>0</v>
      </c>
      <c r="O137" s="1">
        <f>VLOOKUP(B137,Valores!$A$2:$P$300,14,FALSE)</f>
        <v>1</v>
      </c>
      <c r="P137" s="1">
        <f>VLOOKUP(B137,Valores!$A$2:$P$300,15,FALSE)</f>
        <v>2.5000000000000001E-2</v>
      </c>
      <c r="Q137" s="72">
        <f t="shared" si="57"/>
        <v>0</v>
      </c>
      <c r="R137" s="72">
        <f t="shared" si="46"/>
        <v>0</v>
      </c>
      <c r="S137" s="72">
        <f t="shared" si="46"/>
        <v>0</v>
      </c>
      <c r="T137" s="72">
        <f t="shared" si="46"/>
        <v>0</v>
      </c>
      <c r="U137" s="72">
        <f t="shared" si="46"/>
        <v>0</v>
      </c>
      <c r="W137" s="2">
        <f t="shared" ref="W137:W164" si="58">J137+Q137</f>
        <v>0</v>
      </c>
      <c r="X137" s="77">
        <f t="shared" ref="X137:X164" si="59">IF($O137="rateio",0,W137*$O137)</f>
        <v>0</v>
      </c>
      <c r="Z137" s="2">
        <f t="shared" ref="Z137:Z164" si="60">K137+R137</f>
        <v>0</v>
      </c>
      <c r="AA137" s="77">
        <f t="shared" ref="AA137:AA164" si="61">IF($O137="rateio",0,Z137*$O137)</f>
        <v>0</v>
      </c>
      <c r="AC137" s="2">
        <f t="shared" ref="AC137:AC164" si="62">L137+S137</f>
        <v>0</v>
      </c>
      <c r="AD137" s="77">
        <f t="shared" ref="AD137:AD164" si="63">IF($O137="rateio",0,AC137*$O137)</f>
        <v>0</v>
      </c>
      <c r="AF137" s="2">
        <f t="shared" ref="AF137:AF164" si="64">M137+T137</f>
        <v>0</v>
      </c>
      <c r="AG137" s="77">
        <f t="shared" ref="AG137:AG164" si="65">IF($O137="rateio",0,AF137*$O137)</f>
        <v>0</v>
      </c>
      <c r="AI137" s="2">
        <f t="shared" ref="AI137:AI164" si="66">N137+U137</f>
        <v>0</v>
      </c>
      <c r="AJ137" s="77">
        <f t="shared" ref="AJ137:AJ164" si="67">IF($O137="rateio",0,AI137*$O137)</f>
        <v>0</v>
      </c>
    </row>
    <row r="138" spans="1:36" x14ac:dyDescent="0.2">
      <c r="A138" s="72">
        <v>13</v>
      </c>
      <c r="B138" s="1" t="s">
        <v>81</v>
      </c>
      <c r="C138" s="6" t="str">
        <f>VLOOKUP(B138,Valores!$A$2:$F$300,5,FALSE)</f>
        <v>unid.</v>
      </c>
      <c r="D138" s="6">
        <v>0</v>
      </c>
      <c r="E138" s="63">
        <f>VLOOKUP($B138,Valores!$A$2:$G$300,6,FALSE)*VLOOKUP(VLOOKUP($B138,Indices_Poder!$B$5:$E$250,3,FALSE),Indices_Poder!$G$6:$N$27,4,FALSE)*VLOOKUP($E$8,Regional!$A$2:$B$7,2,FALSE)</f>
        <v>322.80981771947944</v>
      </c>
      <c r="F138" s="2">
        <f>VLOOKUP($B138,Valores!$A$2:$G$300,6,FALSE)*VLOOKUP(VLOOKUP($B138,Indices_Poder!$B$5:$E$250,3,FALSE),Indices_Poder!$G$6:$N$27,4,FALSE)*VLOOKUP($F$8,Regional!$A$2:$B$7,2,FALSE)</f>
        <v>310.24813197316092</v>
      </c>
      <c r="G138" s="2">
        <f>VLOOKUP($B138,Valores!$A$2:$G$300,6,FALSE)*VLOOKUP(VLOOKUP($B138,Indices_Poder!$B$5:$E$250,3,FALSE),Indices_Poder!$G$6:$N$27,4,FALSE)*VLOOKUP($G$8,Regional!$A$2:$B$7,2,FALSE)</f>
        <v>327.43277313373369</v>
      </c>
      <c r="H138" s="2">
        <f>VLOOKUP($B138,Valores!$A$2:$G$300,6,FALSE)*VLOOKUP(VLOOKUP($B138,Indices_Poder!$B$5:$E$250,3,FALSE),Indices_Poder!$G$6:$N$27,4,FALSE)*VLOOKUP($H$8,Regional!$A$2:$B$7,2,FALSE)</f>
        <v>320.67369349358268</v>
      </c>
      <c r="I138" s="76">
        <f>VLOOKUP($B138,Valores!$A$2:$G$300,6,FALSE)*VLOOKUP(VLOOKUP($B138,Indices_Poder!$B$5:$E$250,3,FALSE),Indices_Poder!$G$6:$N$27,4,FALSE)*VLOOKUP($I$8,Regional!$A$2:$B$7,2,FALSE)</f>
        <v>323.47934919326798</v>
      </c>
      <c r="J138" s="63">
        <f t="shared" si="45"/>
        <v>0</v>
      </c>
      <c r="K138" s="2">
        <f t="shared" si="45"/>
        <v>0</v>
      </c>
      <c r="L138" s="2">
        <f t="shared" si="45"/>
        <v>0</v>
      </c>
      <c r="M138" s="2">
        <f t="shared" si="45"/>
        <v>0</v>
      </c>
      <c r="N138" s="76">
        <f t="shared" si="45"/>
        <v>0</v>
      </c>
      <c r="O138" s="1">
        <f>VLOOKUP(B138,Valores!$A$2:$P$300,14,FALSE)</f>
        <v>1</v>
      </c>
      <c r="P138" s="1">
        <f>VLOOKUP(B138,Valores!$A$2:$P$300,15,FALSE)</f>
        <v>2.5000000000000001E-2</v>
      </c>
      <c r="Q138" s="72">
        <f t="shared" si="57"/>
        <v>0</v>
      </c>
      <c r="R138" s="72">
        <f t="shared" si="46"/>
        <v>0</v>
      </c>
      <c r="S138" s="72">
        <f t="shared" si="46"/>
        <v>0</v>
      </c>
      <c r="T138" s="72">
        <f t="shared" si="46"/>
        <v>0</v>
      </c>
      <c r="U138" s="72">
        <f t="shared" si="46"/>
        <v>0</v>
      </c>
      <c r="W138" s="2">
        <f t="shared" si="58"/>
        <v>0</v>
      </c>
      <c r="X138" s="77">
        <f t="shared" si="59"/>
        <v>0</v>
      </c>
      <c r="Z138" s="2">
        <f t="shared" si="60"/>
        <v>0</v>
      </c>
      <c r="AA138" s="77">
        <f t="shared" si="61"/>
        <v>0</v>
      </c>
      <c r="AC138" s="2">
        <f t="shared" si="62"/>
        <v>0</v>
      </c>
      <c r="AD138" s="77">
        <f t="shared" si="63"/>
        <v>0</v>
      </c>
      <c r="AF138" s="2">
        <f t="shared" si="64"/>
        <v>0</v>
      </c>
      <c r="AG138" s="77">
        <f t="shared" si="65"/>
        <v>0</v>
      </c>
      <c r="AI138" s="2">
        <f t="shared" si="66"/>
        <v>0</v>
      </c>
      <c r="AJ138" s="77">
        <f t="shared" si="67"/>
        <v>0</v>
      </c>
    </row>
    <row r="139" spans="1:36" x14ac:dyDescent="0.2">
      <c r="A139" s="72">
        <v>14</v>
      </c>
      <c r="B139" s="1" t="s">
        <v>82</v>
      </c>
      <c r="C139" s="6" t="str">
        <f>VLOOKUP(B139,Valores!$A$2:$F$300,5,FALSE)</f>
        <v>m</v>
      </c>
      <c r="D139" s="6">
        <v>6504</v>
      </c>
      <c r="E139" s="63">
        <f>VLOOKUP($B139,Valores!$A$2:$G$300,6,FALSE)*VLOOKUP(VLOOKUP($B139,Indices_Poder!$B$5:$E$250,3,FALSE),Indices_Poder!$G$6:$N$27,4,FALSE)*VLOOKUP($E$8,Regional!$A$2:$B$7,2,FALSE)</f>
        <v>83.974855888348671</v>
      </c>
      <c r="F139" s="2">
        <f>VLOOKUP($B139,Valores!$A$2:$G$300,6,FALSE)*VLOOKUP(VLOOKUP($B139,Indices_Poder!$B$5:$E$250,3,FALSE),Indices_Poder!$G$6:$N$27,4,FALSE)*VLOOKUP($F$8,Regional!$A$2:$B$7,2,FALSE)</f>
        <v>80.707093595014413</v>
      </c>
      <c r="G139" s="2">
        <f>VLOOKUP($B139,Valores!$A$2:$G$300,6,FALSE)*VLOOKUP(VLOOKUP($B139,Indices_Poder!$B$5:$E$250,3,FALSE),Indices_Poder!$G$6:$N$27,4,FALSE)*VLOOKUP($G$8,Regional!$A$2:$B$7,2,FALSE)</f>
        <v>85.177458762799091</v>
      </c>
      <c r="H139" s="2">
        <f>VLOOKUP($B139,Valores!$A$2:$G$300,6,FALSE)*VLOOKUP(VLOOKUP($B139,Indices_Poder!$B$5:$E$250,3,FALSE),Indices_Poder!$G$6:$N$27,4,FALSE)*VLOOKUP($H$8,Regional!$A$2:$B$7,2,FALSE)</f>
        <v>83.419170422223303</v>
      </c>
      <c r="I139" s="76">
        <f>VLOOKUP($B139,Valores!$A$2:$G$300,6,FALSE)*VLOOKUP(VLOOKUP($B139,Indices_Poder!$B$5:$E$250,3,FALSE),Indices_Poder!$G$6:$N$27,4,FALSE)*VLOOKUP($I$8,Regional!$A$2:$B$7,2,FALSE)</f>
        <v>84.149025959820804</v>
      </c>
      <c r="J139" s="63">
        <f t="shared" si="45"/>
        <v>546172.46269781981</v>
      </c>
      <c r="K139" s="2">
        <f t="shared" si="45"/>
        <v>524918.93674197374</v>
      </c>
      <c r="L139" s="2">
        <f t="shared" si="45"/>
        <v>553994.19179324526</v>
      </c>
      <c r="M139" s="2">
        <f t="shared" si="45"/>
        <v>542558.28442614037</v>
      </c>
      <c r="N139" s="76">
        <f t="shared" si="45"/>
        <v>547305.26484267449</v>
      </c>
      <c r="O139" s="1">
        <f>VLOOKUP(B139,Valores!$A$2:$P$300,14,FALSE)</f>
        <v>1</v>
      </c>
      <c r="P139" s="1" t="str">
        <f>VLOOKUP(B139,Valores!$A$2:$P$300,15,FALSE)</f>
        <v>Rateio</v>
      </c>
      <c r="Q139" s="72">
        <f t="shared" si="57"/>
        <v>0</v>
      </c>
      <c r="R139" s="72">
        <f t="shared" si="46"/>
        <v>0</v>
      </c>
      <c r="S139" s="72">
        <f t="shared" si="46"/>
        <v>0</v>
      </c>
      <c r="T139" s="72">
        <f t="shared" si="46"/>
        <v>0</v>
      </c>
      <c r="U139" s="72">
        <f t="shared" si="46"/>
        <v>0</v>
      </c>
      <c r="W139" s="2">
        <f t="shared" si="58"/>
        <v>546172.46269781981</v>
      </c>
      <c r="X139" s="77">
        <f t="shared" si="59"/>
        <v>546172.46269781981</v>
      </c>
      <c r="Z139" s="2">
        <f t="shared" si="60"/>
        <v>524918.93674197374</v>
      </c>
      <c r="AA139" s="77">
        <f t="shared" si="61"/>
        <v>524918.93674197374</v>
      </c>
      <c r="AC139" s="2">
        <f t="shared" si="62"/>
        <v>553994.19179324526</v>
      </c>
      <c r="AD139" s="77">
        <f t="shared" si="63"/>
        <v>553994.19179324526</v>
      </c>
      <c r="AF139" s="2">
        <f t="shared" si="64"/>
        <v>542558.28442614037</v>
      </c>
      <c r="AG139" s="77">
        <f t="shared" si="65"/>
        <v>542558.28442614037</v>
      </c>
      <c r="AI139" s="2">
        <f t="shared" si="66"/>
        <v>547305.26484267449</v>
      </c>
      <c r="AJ139" s="77">
        <f t="shared" si="67"/>
        <v>547305.26484267449</v>
      </c>
    </row>
    <row r="140" spans="1:36" x14ac:dyDescent="0.2">
      <c r="A140" s="72">
        <v>15</v>
      </c>
      <c r="B140" s="1" t="s">
        <v>83</v>
      </c>
      <c r="C140" s="6" t="str">
        <f>VLOOKUP(B140,Valores!$A$2:$F$300,5,FALSE)</f>
        <v>kg</v>
      </c>
      <c r="D140" s="6">
        <v>735</v>
      </c>
      <c r="E140" s="63">
        <f>VLOOKUP($B140,Valores!$A$2:$G$300,6,FALSE)*VLOOKUP(VLOOKUP($B140,Indices_Poder!$B$5:$E$250,3,FALSE),Indices_Poder!$G$6:$N$27,4,FALSE)*VLOOKUP($E$8,Regional!$A$2:$B$7,2,FALSE)</f>
        <v>91.826445229007192</v>
      </c>
      <c r="F140" s="2">
        <f>VLOOKUP($B140,Valores!$A$2:$G$300,6,FALSE)*VLOOKUP(VLOOKUP($B140,Indices_Poder!$B$5:$E$250,3,FALSE),Indices_Poder!$G$6:$N$27,4,FALSE)*VLOOKUP($F$8,Regional!$A$2:$B$7,2,FALSE)</f>
        <v>88.253149483799405</v>
      </c>
      <c r="G140" s="2">
        <f>VLOOKUP($B140,Valores!$A$2:$G$300,6,FALSE)*VLOOKUP(VLOOKUP($B140,Indices_Poder!$B$5:$E$250,3,FALSE),Indices_Poder!$G$6:$N$27,4,FALSE)*VLOOKUP($G$8,Regional!$A$2:$B$7,2,FALSE)</f>
        <v>93.141490617471987</v>
      </c>
      <c r="H140" s="2">
        <f>VLOOKUP($B140,Valores!$A$2:$G$300,6,FALSE)*VLOOKUP(VLOOKUP($B140,Indices_Poder!$B$5:$E$250,3,FALSE),Indices_Poder!$G$6:$N$27,4,FALSE)*VLOOKUP($H$8,Regional!$A$2:$B$7,2,FALSE)</f>
        <v>91.218803566751063</v>
      </c>
      <c r="I140" s="76">
        <f>VLOOKUP($B140,Valores!$A$2:$G$300,6,FALSE)*VLOOKUP(VLOOKUP($B140,Indices_Poder!$B$5:$E$250,3,FALSE),Indices_Poder!$G$6:$N$27,4,FALSE)*VLOOKUP($I$8,Regional!$A$2:$B$7,2,FALSE)</f>
        <v>92.016900078371066</v>
      </c>
      <c r="J140" s="63">
        <f t="shared" si="45"/>
        <v>67492.437243320281</v>
      </c>
      <c r="K140" s="2">
        <f t="shared" si="45"/>
        <v>64866.064870592563</v>
      </c>
      <c r="L140" s="2">
        <f t="shared" si="45"/>
        <v>68458.995603841904</v>
      </c>
      <c r="M140" s="2">
        <f t="shared" si="45"/>
        <v>67045.82062156203</v>
      </c>
      <c r="N140" s="76">
        <f t="shared" si="45"/>
        <v>67632.421557602735</v>
      </c>
      <c r="O140" s="1">
        <f>VLOOKUP(B140,Valores!$A$2:$P$300,14,FALSE)</f>
        <v>1</v>
      </c>
      <c r="P140" s="1">
        <f>VLOOKUP(B140,Valores!$A$2:$P$300,15,FALSE)</f>
        <v>3.1300000000000001E-2</v>
      </c>
      <c r="Q140" s="72">
        <f t="shared" si="57"/>
        <v>0</v>
      </c>
      <c r="R140" s="72">
        <f t="shared" si="46"/>
        <v>0</v>
      </c>
      <c r="S140" s="72">
        <f t="shared" si="46"/>
        <v>0</v>
      </c>
      <c r="T140" s="72">
        <f t="shared" si="46"/>
        <v>0</v>
      </c>
      <c r="U140" s="72">
        <f t="shared" si="46"/>
        <v>0</v>
      </c>
      <c r="W140" s="2">
        <f t="shared" si="58"/>
        <v>67492.437243320281</v>
      </c>
      <c r="X140" s="77">
        <f t="shared" si="59"/>
        <v>67492.437243320281</v>
      </c>
      <c r="Z140" s="2">
        <f t="shared" si="60"/>
        <v>64866.064870592563</v>
      </c>
      <c r="AA140" s="77">
        <f t="shared" si="61"/>
        <v>64866.064870592563</v>
      </c>
      <c r="AC140" s="2">
        <f t="shared" si="62"/>
        <v>68458.995603841904</v>
      </c>
      <c r="AD140" s="77">
        <f t="shared" si="63"/>
        <v>68458.995603841904</v>
      </c>
      <c r="AF140" s="2">
        <f t="shared" si="64"/>
        <v>67045.82062156203</v>
      </c>
      <c r="AG140" s="77">
        <f t="shared" si="65"/>
        <v>67045.82062156203</v>
      </c>
      <c r="AI140" s="2">
        <f t="shared" si="66"/>
        <v>67632.421557602735</v>
      </c>
      <c r="AJ140" s="77">
        <f t="shared" si="67"/>
        <v>67632.421557602735</v>
      </c>
    </row>
    <row r="141" spans="1:36" x14ac:dyDescent="0.2">
      <c r="A141" s="72">
        <v>16</v>
      </c>
      <c r="B141" s="1" t="s">
        <v>129</v>
      </c>
      <c r="C141" s="6" t="str">
        <f>VLOOKUP(B141,Valores!$A$2:$F$300,5,FALSE)</f>
        <v>kg</v>
      </c>
      <c r="D141" s="6">
        <v>735</v>
      </c>
      <c r="E141" s="63">
        <f>VLOOKUP($B141,Valores!$A$2:$G$300,6,FALSE)*VLOOKUP(VLOOKUP($B141,Indices_Poder!$B$5:$E$250,3,FALSE),Indices_Poder!$G$6:$N$27,4,FALSE)*VLOOKUP($E$8,Regional!$A$2:$B$7,2,FALSE)</f>
        <v>91.826445229007192</v>
      </c>
      <c r="F141" s="2">
        <f>VLOOKUP($B141,Valores!$A$2:$G$300,6,FALSE)*VLOOKUP(VLOOKUP($B141,Indices_Poder!$B$5:$E$250,3,FALSE),Indices_Poder!$G$6:$N$27,4,FALSE)*VLOOKUP($F$8,Regional!$A$2:$B$7,2,FALSE)</f>
        <v>88.253149483799405</v>
      </c>
      <c r="G141" s="2">
        <f>VLOOKUP($B141,Valores!$A$2:$G$300,6,FALSE)*VLOOKUP(VLOOKUP($B141,Indices_Poder!$B$5:$E$250,3,FALSE),Indices_Poder!$G$6:$N$27,4,FALSE)*VLOOKUP($G$8,Regional!$A$2:$B$7,2,FALSE)</f>
        <v>93.141490617471987</v>
      </c>
      <c r="H141" s="2">
        <f>VLOOKUP($B141,Valores!$A$2:$G$300,6,FALSE)*VLOOKUP(VLOOKUP($B141,Indices_Poder!$B$5:$E$250,3,FALSE),Indices_Poder!$G$6:$N$27,4,FALSE)*VLOOKUP($H$8,Regional!$A$2:$B$7,2,FALSE)</f>
        <v>91.218803566751063</v>
      </c>
      <c r="I141" s="76">
        <f>VLOOKUP($B141,Valores!$A$2:$G$300,6,FALSE)*VLOOKUP(VLOOKUP($B141,Indices_Poder!$B$5:$E$250,3,FALSE),Indices_Poder!$G$6:$N$27,4,FALSE)*VLOOKUP($I$8,Regional!$A$2:$B$7,2,FALSE)</f>
        <v>92.016900078371066</v>
      </c>
      <c r="J141" s="63">
        <f t="shared" si="45"/>
        <v>67492.437243320281</v>
      </c>
      <c r="K141" s="2">
        <f t="shared" si="45"/>
        <v>64866.064870592563</v>
      </c>
      <c r="L141" s="2">
        <f t="shared" si="45"/>
        <v>68458.995603841904</v>
      </c>
      <c r="M141" s="2">
        <f t="shared" si="45"/>
        <v>67045.82062156203</v>
      </c>
      <c r="N141" s="76">
        <f t="shared" si="45"/>
        <v>67632.421557602735</v>
      </c>
      <c r="O141" s="1">
        <f>VLOOKUP(B141,Valores!$A$2:$P$300,14,FALSE)</f>
        <v>1</v>
      </c>
      <c r="P141" s="1">
        <f>VLOOKUP(B141,Valores!$A$2:$P$300,15,FALSE)</f>
        <v>3.1300000000000001E-2</v>
      </c>
      <c r="Q141" s="72">
        <f t="shared" si="57"/>
        <v>0</v>
      </c>
      <c r="R141" s="72">
        <f t="shared" si="46"/>
        <v>0</v>
      </c>
      <c r="S141" s="72">
        <f t="shared" si="46"/>
        <v>0</v>
      </c>
      <c r="T141" s="72">
        <f t="shared" si="46"/>
        <v>0</v>
      </c>
      <c r="U141" s="72">
        <f t="shared" si="46"/>
        <v>0</v>
      </c>
      <c r="W141" s="2">
        <f t="shared" si="58"/>
        <v>67492.437243320281</v>
      </c>
      <c r="X141" s="77">
        <f t="shared" si="59"/>
        <v>67492.437243320281</v>
      </c>
      <c r="Z141" s="2">
        <f t="shared" si="60"/>
        <v>64866.064870592563</v>
      </c>
      <c r="AA141" s="77">
        <f t="shared" si="61"/>
        <v>64866.064870592563</v>
      </c>
      <c r="AC141" s="2">
        <f t="shared" si="62"/>
        <v>68458.995603841904</v>
      </c>
      <c r="AD141" s="77">
        <f t="shared" si="63"/>
        <v>68458.995603841904</v>
      </c>
      <c r="AF141" s="2">
        <f t="shared" si="64"/>
        <v>67045.82062156203</v>
      </c>
      <c r="AG141" s="77">
        <f t="shared" si="65"/>
        <v>67045.82062156203</v>
      </c>
      <c r="AI141" s="2">
        <f t="shared" si="66"/>
        <v>67632.421557602735</v>
      </c>
      <c r="AJ141" s="77">
        <f t="shared" si="67"/>
        <v>67632.421557602735</v>
      </c>
    </row>
    <row r="142" spans="1:36" x14ac:dyDescent="0.2">
      <c r="A142" s="72">
        <v>17</v>
      </c>
      <c r="B142" s="1" t="s">
        <v>130</v>
      </c>
      <c r="C142" s="6" t="str">
        <f>VLOOKUP(B142,Valores!$A$2:$F$300,5,FALSE)</f>
        <v>kg</v>
      </c>
      <c r="D142" s="6">
        <v>0</v>
      </c>
      <c r="E142" s="63">
        <f>VLOOKUP($B142,Valores!$A$2:$G$300,6,FALSE)*VLOOKUP(VLOOKUP($B142,Indices_Poder!$B$5:$E$250,3,FALSE),Indices_Poder!$G$6:$N$27,4,FALSE)*VLOOKUP($E$8,Regional!$A$2:$B$7,2,FALSE)</f>
        <v>91.826445229007192</v>
      </c>
      <c r="F142" s="2">
        <f>VLOOKUP($B142,Valores!$A$2:$G$300,6,FALSE)*VLOOKUP(VLOOKUP($B142,Indices_Poder!$B$5:$E$250,3,FALSE),Indices_Poder!$G$6:$N$27,4,FALSE)*VLOOKUP($F$8,Regional!$A$2:$B$7,2,FALSE)</f>
        <v>88.253149483799405</v>
      </c>
      <c r="G142" s="2">
        <f>VLOOKUP($B142,Valores!$A$2:$G$300,6,FALSE)*VLOOKUP(VLOOKUP($B142,Indices_Poder!$B$5:$E$250,3,FALSE),Indices_Poder!$G$6:$N$27,4,FALSE)*VLOOKUP($G$8,Regional!$A$2:$B$7,2,FALSE)</f>
        <v>93.141490617471987</v>
      </c>
      <c r="H142" s="2">
        <f>VLOOKUP($B142,Valores!$A$2:$G$300,6,FALSE)*VLOOKUP(VLOOKUP($B142,Indices_Poder!$B$5:$E$250,3,FALSE),Indices_Poder!$G$6:$N$27,4,FALSE)*VLOOKUP($H$8,Regional!$A$2:$B$7,2,FALSE)</f>
        <v>91.218803566751063</v>
      </c>
      <c r="I142" s="76">
        <f>VLOOKUP($B142,Valores!$A$2:$G$300,6,FALSE)*VLOOKUP(VLOOKUP($B142,Indices_Poder!$B$5:$E$250,3,FALSE),Indices_Poder!$G$6:$N$27,4,FALSE)*VLOOKUP($I$8,Regional!$A$2:$B$7,2,FALSE)</f>
        <v>92.016900078371066</v>
      </c>
      <c r="J142" s="63">
        <f t="shared" si="45"/>
        <v>0</v>
      </c>
      <c r="K142" s="2">
        <f t="shared" si="45"/>
        <v>0</v>
      </c>
      <c r="L142" s="2">
        <f t="shared" si="45"/>
        <v>0</v>
      </c>
      <c r="M142" s="2">
        <f t="shared" si="45"/>
        <v>0</v>
      </c>
      <c r="N142" s="76">
        <f t="shared" si="45"/>
        <v>0</v>
      </c>
      <c r="O142" s="1">
        <f>VLOOKUP(B142,Valores!$A$2:$P$300,14,FALSE)</f>
        <v>1</v>
      </c>
      <c r="P142" s="1">
        <f>VLOOKUP(B142,Valores!$A$2:$P$300,15,FALSE)</f>
        <v>3.1300000000000001E-2</v>
      </c>
      <c r="Q142" s="72">
        <f t="shared" si="57"/>
        <v>0</v>
      </c>
      <c r="R142" s="72">
        <f t="shared" si="46"/>
        <v>0</v>
      </c>
      <c r="S142" s="72">
        <f t="shared" si="46"/>
        <v>0</v>
      </c>
      <c r="T142" s="72">
        <f t="shared" si="46"/>
        <v>0</v>
      </c>
      <c r="U142" s="72">
        <f t="shared" si="46"/>
        <v>0</v>
      </c>
      <c r="W142" s="2">
        <f t="shared" si="58"/>
        <v>0</v>
      </c>
      <c r="X142" s="77">
        <f t="shared" si="59"/>
        <v>0</v>
      </c>
      <c r="Z142" s="2">
        <f t="shared" si="60"/>
        <v>0</v>
      </c>
      <c r="AA142" s="77">
        <f t="shared" si="61"/>
        <v>0</v>
      </c>
      <c r="AC142" s="2">
        <f t="shared" si="62"/>
        <v>0</v>
      </c>
      <c r="AD142" s="77">
        <f t="shared" si="63"/>
        <v>0</v>
      </c>
      <c r="AF142" s="2">
        <f t="shared" si="64"/>
        <v>0</v>
      </c>
      <c r="AG142" s="77">
        <f t="shared" si="65"/>
        <v>0</v>
      </c>
      <c r="AI142" s="2">
        <f t="shared" si="66"/>
        <v>0</v>
      </c>
      <c r="AJ142" s="77">
        <f t="shared" si="67"/>
        <v>0</v>
      </c>
    </row>
    <row r="143" spans="1:36" x14ac:dyDescent="0.2">
      <c r="A143" s="72">
        <v>18</v>
      </c>
      <c r="B143" s="1" t="s">
        <v>131</v>
      </c>
      <c r="C143" s="6" t="str">
        <f>VLOOKUP(B143,Valores!$A$2:$F$300,5,FALSE)</f>
        <v>kg</v>
      </c>
      <c r="D143" s="6">
        <v>630</v>
      </c>
      <c r="E143" s="63">
        <f>VLOOKUP($B143,Valores!$A$2:$G$300,6,FALSE)*VLOOKUP(VLOOKUP($B143,Indices_Poder!$B$5:$E$250,3,FALSE),Indices_Poder!$G$6:$N$27,4,FALSE)*VLOOKUP($E$8,Regional!$A$2:$B$7,2,FALSE)</f>
        <v>91.826445229007192</v>
      </c>
      <c r="F143" s="2">
        <f>VLOOKUP($B143,Valores!$A$2:$G$300,6,FALSE)*VLOOKUP(VLOOKUP($B143,Indices_Poder!$B$5:$E$250,3,FALSE),Indices_Poder!$G$6:$N$27,4,FALSE)*VLOOKUP($F$8,Regional!$A$2:$B$7,2,FALSE)</f>
        <v>88.253149483799405</v>
      </c>
      <c r="G143" s="2">
        <f>VLOOKUP($B143,Valores!$A$2:$G$300,6,FALSE)*VLOOKUP(VLOOKUP($B143,Indices_Poder!$B$5:$E$250,3,FALSE),Indices_Poder!$G$6:$N$27,4,FALSE)*VLOOKUP($G$8,Regional!$A$2:$B$7,2,FALSE)</f>
        <v>93.141490617471987</v>
      </c>
      <c r="H143" s="2">
        <f>VLOOKUP($B143,Valores!$A$2:$G$300,6,FALSE)*VLOOKUP(VLOOKUP($B143,Indices_Poder!$B$5:$E$250,3,FALSE),Indices_Poder!$G$6:$N$27,4,FALSE)*VLOOKUP($H$8,Regional!$A$2:$B$7,2,FALSE)</f>
        <v>91.218803566751063</v>
      </c>
      <c r="I143" s="76">
        <f>VLOOKUP($B143,Valores!$A$2:$G$300,6,FALSE)*VLOOKUP(VLOOKUP($B143,Indices_Poder!$B$5:$E$250,3,FALSE),Indices_Poder!$G$6:$N$27,4,FALSE)*VLOOKUP($I$8,Regional!$A$2:$B$7,2,FALSE)</f>
        <v>92.016900078371066</v>
      </c>
      <c r="J143" s="63">
        <f t="shared" si="45"/>
        <v>57850.660494274533</v>
      </c>
      <c r="K143" s="2">
        <f t="shared" si="45"/>
        <v>55599.484174793623</v>
      </c>
      <c r="L143" s="2">
        <f t="shared" si="45"/>
        <v>58679.139089007353</v>
      </c>
      <c r="M143" s="2">
        <f t="shared" si="45"/>
        <v>57467.846247053167</v>
      </c>
      <c r="N143" s="76">
        <f t="shared" si="45"/>
        <v>57970.647049373772</v>
      </c>
      <c r="O143" s="1">
        <f>VLOOKUP(B143,Valores!$A$2:$P$300,14,FALSE)</f>
        <v>1</v>
      </c>
      <c r="P143" s="1">
        <f>VLOOKUP(B143,Valores!$A$2:$P$300,15,FALSE)</f>
        <v>3.1300000000000001E-2</v>
      </c>
      <c r="Q143" s="72">
        <f t="shared" si="57"/>
        <v>0</v>
      </c>
      <c r="R143" s="72">
        <f t="shared" si="46"/>
        <v>0</v>
      </c>
      <c r="S143" s="72">
        <f t="shared" si="46"/>
        <v>0</v>
      </c>
      <c r="T143" s="72">
        <f t="shared" si="46"/>
        <v>0</v>
      </c>
      <c r="U143" s="72">
        <f t="shared" si="46"/>
        <v>0</v>
      </c>
      <c r="W143" s="2">
        <f t="shared" si="58"/>
        <v>57850.660494274533</v>
      </c>
      <c r="X143" s="77">
        <f t="shared" si="59"/>
        <v>57850.660494274533</v>
      </c>
      <c r="Z143" s="2">
        <f t="shared" si="60"/>
        <v>55599.484174793623</v>
      </c>
      <c r="AA143" s="77">
        <f t="shared" si="61"/>
        <v>55599.484174793623</v>
      </c>
      <c r="AC143" s="2">
        <f t="shared" si="62"/>
        <v>58679.139089007353</v>
      </c>
      <c r="AD143" s="77">
        <f t="shared" si="63"/>
        <v>58679.139089007353</v>
      </c>
      <c r="AF143" s="2">
        <f t="shared" si="64"/>
        <v>57467.846247053167</v>
      </c>
      <c r="AG143" s="77">
        <f t="shared" si="65"/>
        <v>57467.846247053167</v>
      </c>
      <c r="AI143" s="2">
        <f t="shared" si="66"/>
        <v>57970.647049373772</v>
      </c>
      <c r="AJ143" s="77">
        <f t="shared" si="67"/>
        <v>57970.647049373772</v>
      </c>
    </row>
    <row r="144" spans="1:36" x14ac:dyDescent="0.2">
      <c r="A144" s="72">
        <v>19</v>
      </c>
      <c r="B144" s="1" t="s">
        <v>84</v>
      </c>
      <c r="C144" s="6" t="str">
        <f>VLOOKUP(B144,Valores!$A$2:$F$300,5,FALSE)</f>
        <v>kg</v>
      </c>
      <c r="D144" s="6">
        <v>630</v>
      </c>
      <c r="E144" s="63">
        <f>VLOOKUP($B144,Valores!$A$2:$G$300,6,FALSE)*VLOOKUP(VLOOKUP($B144,Indices_Poder!$B$5:$E$250,3,FALSE),Indices_Poder!$G$6:$N$27,4,FALSE)*VLOOKUP($E$8,Regional!$A$2:$B$7,2,FALSE)</f>
        <v>91.826445229007192</v>
      </c>
      <c r="F144" s="2">
        <f>VLOOKUP($B144,Valores!$A$2:$G$300,6,FALSE)*VLOOKUP(VLOOKUP($B144,Indices_Poder!$B$5:$E$250,3,FALSE),Indices_Poder!$G$6:$N$27,4,FALSE)*VLOOKUP($F$8,Regional!$A$2:$B$7,2,FALSE)</f>
        <v>88.253149483799405</v>
      </c>
      <c r="G144" s="2">
        <f>VLOOKUP($B144,Valores!$A$2:$G$300,6,FALSE)*VLOOKUP(VLOOKUP($B144,Indices_Poder!$B$5:$E$250,3,FALSE),Indices_Poder!$G$6:$N$27,4,FALSE)*VLOOKUP($G$8,Regional!$A$2:$B$7,2,FALSE)</f>
        <v>93.141490617471987</v>
      </c>
      <c r="H144" s="2">
        <f>VLOOKUP($B144,Valores!$A$2:$G$300,6,FALSE)*VLOOKUP(VLOOKUP($B144,Indices_Poder!$B$5:$E$250,3,FALSE),Indices_Poder!$G$6:$N$27,4,FALSE)*VLOOKUP($H$8,Regional!$A$2:$B$7,2,FALSE)</f>
        <v>91.218803566751063</v>
      </c>
      <c r="I144" s="76">
        <f>VLOOKUP($B144,Valores!$A$2:$G$300,6,FALSE)*VLOOKUP(VLOOKUP($B144,Indices_Poder!$B$5:$E$250,3,FALSE),Indices_Poder!$G$6:$N$27,4,FALSE)*VLOOKUP($I$8,Regional!$A$2:$B$7,2,FALSE)</f>
        <v>92.016900078371066</v>
      </c>
      <c r="J144" s="63">
        <f t="shared" si="45"/>
        <v>57850.660494274533</v>
      </c>
      <c r="K144" s="2">
        <f t="shared" si="45"/>
        <v>55599.484174793623</v>
      </c>
      <c r="L144" s="2">
        <f t="shared" si="45"/>
        <v>58679.139089007353</v>
      </c>
      <c r="M144" s="2">
        <f t="shared" si="45"/>
        <v>57467.846247053167</v>
      </c>
      <c r="N144" s="76">
        <f t="shared" si="45"/>
        <v>57970.647049373772</v>
      </c>
      <c r="O144" s="1">
        <f>VLOOKUP(B144,Valores!$A$2:$P$300,14,FALSE)</f>
        <v>1</v>
      </c>
      <c r="P144" s="1">
        <f>VLOOKUP(B144,Valores!$A$2:$P$300,15,FALSE)</f>
        <v>3.1300000000000001E-2</v>
      </c>
      <c r="Q144" s="72">
        <f t="shared" si="57"/>
        <v>0</v>
      </c>
      <c r="R144" s="72">
        <f t="shared" si="46"/>
        <v>0</v>
      </c>
      <c r="S144" s="72">
        <f t="shared" si="46"/>
        <v>0</v>
      </c>
      <c r="T144" s="72">
        <f t="shared" si="46"/>
        <v>0</v>
      </c>
      <c r="U144" s="72">
        <f t="shared" si="46"/>
        <v>0</v>
      </c>
      <c r="W144" s="2">
        <f t="shared" si="58"/>
        <v>57850.660494274533</v>
      </c>
      <c r="X144" s="77">
        <f t="shared" si="59"/>
        <v>57850.660494274533</v>
      </c>
      <c r="Z144" s="2">
        <f t="shared" si="60"/>
        <v>55599.484174793623</v>
      </c>
      <c r="AA144" s="77">
        <f t="shared" si="61"/>
        <v>55599.484174793623</v>
      </c>
      <c r="AC144" s="2">
        <f t="shared" si="62"/>
        <v>58679.139089007353</v>
      </c>
      <c r="AD144" s="77">
        <f t="shared" si="63"/>
        <v>58679.139089007353</v>
      </c>
      <c r="AF144" s="2">
        <f t="shared" si="64"/>
        <v>57467.846247053167</v>
      </c>
      <c r="AG144" s="77">
        <f t="shared" si="65"/>
        <v>57467.846247053167</v>
      </c>
      <c r="AI144" s="2">
        <f t="shared" si="66"/>
        <v>57970.647049373772</v>
      </c>
      <c r="AJ144" s="77">
        <f t="shared" si="67"/>
        <v>57970.647049373772</v>
      </c>
    </row>
    <row r="145" spans="1:36" x14ac:dyDescent="0.2">
      <c r="A145" s="72">
        <v>20</v>
      </c>
      <c r="B145" s="1" t="s">
        <v>85</v>
      </c>
      <c r="C145" s="6" t="str">
        <f>VLOOKUP(B145,Valores!$A$2:$F$300,5,FALSE)</f>
        <v>kg</v>
      </c>
      <c r="D145" s="6">
        <v>1260</v>
      </c>
      <c r="E145" s="63">
        <f>VLOOKUP($B145,Valores!$A$2:$G$300,6,FALSE)*VLOOKUP(VLOOKUP($B145,Indices_Poder!$B$5:$E$250,3,FALSE),Indices_Poder!$G$6:$N$27,4,FALSE)*VLOOKUP($E$8,Regional!$A$2:$B$7,2,FALSE)</f>
        <v>91.826445229007192</v>
      </c>
      <c r="F145" s="2">
        <f>VLOOKUP($B145,Valores!$A$2:$G$300,6,FALSE)*VLOOKUP(VLOOKUP($B145,Indices_Poder!$B$5:$E$250,3,FALSE),Indices_Poder!$G$6:$N$27,4,FALSE)*VLOOKUP($F$8,Regional!$A$2:$B$7,2,FALSE)</f>
        <v>88.253149483799405</v>
      </c>
      <c r="G145" s="2">
        <f>VLOOKUP($B145,Valores!$A$2:$G$300,6,FALSE)*VLOOKUP(VLOOKUP($B145,Indices_Poder!$B$5:$E$250,3,FALSE),Indices_Poder!$G$6:$N$27,4,FALSE)*VLOOKUP($G$8,Regional!$A$2:$B$7,2,FALSE)</f>
        <v>93.141490617471987</v>
      </c>
      <c r="H145" s="2">
        <f>VLOOKUP($B145,Valores!$A$2:$G$300,6,FALSE)*VLOOKUP(VLOOKUP($B145,Indices_Poder!$B$5:$E$250,3,FALSE),Indices_Poder!$G$6:$N$27,4,FALSE)*VLOOKUP($H$8,Regional!$A$2:$B$7,2,FALSE)</f>
        <v>91.218803566751063</v>
      </c>
      <c r="I145" s="76">
        <f>VLOOKUP($B145,Valores!$A$2:$G$300,6,FALSE)*VLOOKUP(VLOOKUP($B145,Indices_Poder!$B$5:$E$250,3,FALSE),Indices_Poder!$G$6:$N$27,4,FALSE)*VLOOKUP($I$8,Regional!$A$2:$B$7,2,FALSE)</f>
        <v>92.016900078371066</v>
      </c>
      <c r="J145" s="63">
        <f t="shared" si="45"/>
        <v>115701.32098854907</v>
      </c>
      <c r="K145" s="2">
        <f t="shared" si="45"/>
        <v>111198.96834958725</v>
      </c>
      <c r="L145" s="2">
        <f t="shared" si="45"/>
        <v>117358.27817801471</v>
      </c>
      <c r="M145" s="2">
        <f t="shared" si="45"/>
        <v>114935.69249410633</v>
      </c>
      <c r="N145" s="76">
        <f t="shared" si="45"/>
        <v>115941.29409874754</v>
      </c>
      <c r="O145" s="1">
        <f>VLOOKUP(B145,Valores!$A$2:$P$300,14,FALSE)</f>
        <v>1</v>
      </c>
      <c r="P145" s="1">
        <f>VLOOKUP(B145,Valores!$A$2:$P$300,15,FALSE)</f>
        <v>3.1300000000000001E-2</v>
      </c>
      <c r="Q145" s="72">
        <f t="shared" si="57"/>
        <v>0</v>
      </c>
      <c r="R145" s="72">
        <f t="shared" si="46"/>
        <v>0</v>
      </c>
      <c r="S145" s="72">
        <f t="shared" si="46"/>
        <v>0</v>
      </c>
      <c r="T145" s="72">
        <f t="shared" si="46"/>
        <v>0</v>
      </c>
      <c r="U145" s="72">
        <f t="shared" si="46"/>
        <v>0</v>
      </c>
      <c r="W145" s="2">
        <f t="shared" si="58"/>
        <v>115701.32098854907</v>
      </c>
      <c r="X145" s="77">
        <f t="shared" si="59"/>
        <v>115701.32098854907</v>
      </c>
      <c r="Z145" s="2">
        <f t="shared" si="60"/>
        <v>111198.96834958725</v>
      </c>
      <c r="AA145" s="77">
        <f t="shared" si="61"/>
        <v>111198.96834958725</v>
      </c>
      <c r="AC145" s="2">
        <f t="shared" si="62"/>
        <v>117358.27817801471</v>
      </c>
      <c r="AD145" s="77">
        <f t="shared" si="63"/>
        <v>117358.27817801471</v>
      </c>
      <c r="AF145" s="2">
        <f t="shared" si="64"/>
        <v>114935.69249410633</v>
      </c>
      <c r="AG145" s="77">
        <f t="shared" si="65"/>
        <v>114935.69249410633</v>
      </c>
      <c r="AI145" s="2">
        <f t="shared" si="66"/>
        <v>115941.29409874754</v>
      </c>
      <c r="AJ145" s="77">
        <f t="shared" si="67"/>
        <v>115941.29409874754</v>
      </c>
    </row>
    <row r="146" spans="1:36" x14ac:dyDescent="0.2">
      <c r="A146" s="72">
        <v>21</v>
      </c>
      <c r="B146" s="1" t="s">
        <v>86</v>
      </c>
      <c r="C146" s="6" t="str">
        <f>VLOOKUP(B146,Valores!$A$2:$F$300,5,FALSE)</f>
        <v>kg</v>
      </c>
      <c r="D146" s="6">
        <v>12320</v>
      </c>
      <c r="E146" s="63">
        <f>VLOOKUP($B146,Valores!$A$2:$G$300,6,FALSE)*VLOOKUP(VLOOKUP($B146,Indices_Poder!$B$5:$E$250,3,FALSE),Indices_Poder!$G$6:$N$27,4,FALSE)*VLOOKUP($E$8,Regional!$A$2:$B$7,2,FALSE)</f>
        <v>91.826445229007192</v>
      </c>
      <c r="F146" s="2">
        <f>VLOOKUP($B146,Valores!$A$2:$G$300,6,FALSE)*VLOOKUP(VLOOKUP($B146,Indices_Poder!$B$5:$E$250,3,FALSE),Indices_Poder!$G$6:$N$27,4,FALSE)*VLOOKUP($F$8,Regional!$A$2:$B$7,2,FALSE)</f>
        <v>88.253149483799405</v>
      </c>
      <c r="G146" s="2">
        <f>VLOOKUP($B146,Valores!$A$2:$G$300,6,FALSE)*VLOOKUP(VLOOKUP($B146,Indices_Poder!$B$5:$E$250,3,FALSE),Indices_Poder!$G$6:$N$27,4,FALSE)*VLOOKUP($G$8,Regional!$A$2:$B$7,2,FALSE)</f>
        <v>93.141490617471987</v>
      </c>
      <c r="H146" s="2">
        <f>VLOOKUP($B146,Valores!$A$2:$G$300,6,FALSE)*VLOOKUP(VLOOKUP($B146,Indices_Poder!$B$5:$E$250,3,FALSE),Indices_Poder!$G$6:$N$27,4,FALSE)*VLOOKUP($H$8,Regional!$A$2:$B$7,2,FALSE)</f>
        <v>91.218803566751063</v>
      </c>
      <c r="I146" s="76">
        <f>VLOOKUP($B146,Valores!$A$2:$G$300,6,FALSE)*VLOOKUP(VLOOKUP($B146,Indices_Poder!$B$5:$E$250,3,FALSE),Indices_Poder!$G$6:$N$27,4,FALSE)*VLOOKUP($I$8,Regional!$A$2:$B$7,2,FALSE)</f>
        <v>92.016900078371066</v>
      </c>
      <c r="J146" s="63">
        <f t="shared" si="45"/>
        <v>1131301.8052213686</v>
      </c>
      <c r="K146" s="2">
        <f t="shared" si="45"/>
        <v>1087278.8016404086</v>
      </c>
      <c r="L146" s="2">
        <f t="shared" si="45"/>
        <v>1147503.1644072549</v>
      </c>
      <c r="M146" s="2">
        <f t="shared" si="45"/>
        <v>1123815.6599423732</v>
      </c>
      <c r="N146" s="76">
        <f t="shared" si="45"/>
        <v>1133648.2089655316</v>
      </c>
      <c r="O146" s="1">
        <f>VLOOKUP(B146,Valores!$A$2:$P$300,14,FALSE)</f>
        <v>1</v>
      </c>
      <c r="P146" s="1">
        <f>VLOOKUP(B146,Valores!$A$2:$P$300,15,FALSE)</f>
        <v>3.1300000000000001E-2</v>
      </c>
      <c r="Q146" s="72">
        <f t="shared" si="57"/>
        <v>0</v>
      </c>
      <c r="R146" s="72">
        <f t="shared" si="46"/>
        <v>0</v>
      </c>
      <c r="S146" s="72">
        <f t="shared" si="46"/>
        <v>0</v>
      </c>
      <c r="T146" s="72">
        <f t="shared" si="46"/>
        <v>0</v>
      </c>
      <c r="U146" s="72">
        <f t="shared" si="46"/>
        <v>0</v>
      </c>
      <c r="W146" s="2">
        <f t="shared" si="58"/>
        <v>1131301.8052213686</v>
      </c>
      <c r="X146" s="77">
        <f t="shared" si="59"/>
        <v>1131301.8052213686</v>
      </c>
      <c r="Z146" s="2">
        <f t="shared" si="60"/>
        <v>1087278.8016404086</v>
      </c>
      <c r="AA146" s="77">
        <f t="shared" si="61"/>
        <v>1087278.8016404086</v>
      </c>
      <c r="AC146" s="2">
        <f t="shared" si="62"/>
        <v>1147503.1644072549</v>
      </c>
      <c r="AD146" s="77">
        <f t="shared" si="63"/>
        <v>1147503.1644072549</v>
      </c>
      <c r="AF146" s="2">
        <f t="shared" si="64"/>
        <v>1123815.6599423732</v>
      </c>
      <c r="AG146" s="77">
        <f t="shared" si="65"/>
        <v>1123815.6599423732</v>
      </c>
      <c r="AI146" s="2">
        <f t="shared" si="66"/>
        <v>1133648.2089655316</v>
      </c>
      <c r="AJ146" s="77">
        <f t="shared" si="67"/>
        <v>1133648.2089655316</v>
      </c>
    </row>
    <row r="147" spans="1:36" x14ac:dyDescent="0.2">
      <c r="A147" s="72">
        <v>22</v>
      </c>
      <c r="B147" s="1" t="s">
        <v>145</v>
      </c>
      <c r="C147" s="6" t="str">
        <f>VLOOKUP(B147,Valores!$A$2:$F$300,5,FALSE)</f>
        <v>cj</v>
      </c>
      <c r="D147" s="6">
        <v>6</v>
      </c>
      <c r="E147" s="63">
        <f>VLOOKUP($B147,Valores!$A$2:$G$300,6,FALSE)*VLOOKUP(VLOOKUP($B147,Indices_Poder!$B$5:$E$250,3,FALSE),Indices_Poder!$G$6:$N$27,4,FALSE)*VLOOKUP($E$8,Regional!$A$2:$B$7,2,FALSE)</f>
        <v>786.95332743611186</v>
      </c>
      <c r="F147" s="2">
        <f>VLOOKUP($B147,Valores!$A$2:$G$300,6,FALSE)*VLOOKUP(VLOOKUP($B147,Indices_Poder!$B$5:$E$250,3,FALSE),Indices_Poder!$G$6:$N$27,4,FALSE)*VLOOKUP($F$8,Regional!$A$2:$B$7,2,FALSE)</f>
        <v>756.33015597835106</v>
      </c>
      <c r="G147" s="2">
        <f>VLOOKUP($B147,Valores!$A$2:$G$300,6,FALSE)*VLOOKUP(VLOOKUP($B147,Indices_Poder!$B$5:$E$250,3,FALSE),Indices_Poder!$G$6:$N$27,4,FALSE)*VLOOKUP($G$8,Regional!$A$2:$B$7,2,FALSE)</f>
        <v>798.22327632285123</v>
      </c>
      <c r="H147" s="2">
        <f>VLOOKUP($B147,Valores!$A$2:$G$300,6,FALSE)*VLOOKUP(VLOOKUP($B147,Indices_Poder!$B$5:$E$250,3,FALSE),Indices_Poder!$G$6:$N$27,4,FALSE)*VLOOKUP($H$8,Regional!$A$2:$B$7,2,FALSE)</f>
        <v>781.74583381258412</v>
      </c>
      <c r="I147" s="76">
        <f>VLOOKUP($B147,Valores!$A$2:$G$300,6,FALSE)*VLOOKUP(VLOOKUP($B147,Indices_Poder!$B$5:$E$250,3,FALSE),Indices_Poder!$G$6:$N$27,4,FALSE)*VLOOKUP($I$8,Regional!$A$2:$B$7,2,FALSE)</f>
        <v>788.58552693005345</v>
      </c>
      <c r="J147" s="63">
        <f t="shared" si="45"/>
        <v>4721.7199646166709</v>
      </c>
      <c r="K147" s="2">
        <f t="shared" si="45"/>
        <v>4537.9809358701059</v>
      </c>
      <c r="L147" s="2">
        <f t="shared" si="45"/>
        <v>4789.3396579371074</v>
      </c>
      <c r="M147" s="2">
        <f t="shared" si="45"/>
        <v>4690.4750028755043</v>
      </c>
      <c r="N147" s="76">
        <f t="shared" si="45"/>
        <v>4731.5131615803202</v>
      </c>
      <c r="O147" s="1">
        <f>VLOOKUP(B147,Valores!$A$2:$P$300,14,FALSE)</f>
        <v>1</v>
      </c>
      <c r="P147" s="1">
        <f>VLOOKUP(B147,Valores!$A$2:$P$300,15,FALSE)</f>
        <v>2.7E-2</v>
      </c>
      <c r="Q147" s="72">
        <f t="shared" si="57"/>
        <v>0</v>
      </c>
      <c r="R147" s="72">
        <f t="shared" si="46"/>
        <v>0</v>
      </c>
      <c r="S147" s="72">
        <f t="shared" si="46"/>
        <v>0</v>
      </c>
      <c r="T147" s="72">
        <f t="shared" si="46"/>
        <v>0</v>
      </c>
      <c r="U147" s="72">
        <f t="shared" si="46"/>
        <v>0</v>
      </c>
      <c r="W147" s="2">
        <f t="shared" si="58"/>
        <v>4721.7199646166709</v>
      </c>
      <c r="X147" s="77">
        <f t="shared" si="59"/>
        <v>4721.7199646166709</v>
      </c>
      <c r="Z147" s="2">
        <f t="shared" si="60"/>
        <v>4537.9809358701059</v>
      </c>
      <c r="AA147" s="77">
        <f t="shared" si="61"/>
        <v>4537.9809358701059</v>
      </c>
      <c r="AC147" s="2">
        <f t="shared" si="62"/>
        <v>4789.3396579371074</v>
      </c>
      <c r="AD147" s="77">
        <f t="shared" si="63"/>
        <v>4789.3396579371074</v>
      </c>
      <c r="AF147" s="2">
        <f t="shared" si="64"/>
        <v>4690.4750028755043</v>
      </c>
      <c r="AG147" s="77">
        <f t="shared" si="65"/>
        <v>4690.4750028755043</v>
      </c>
      <c r="AI147" s="2">
        <f t="shared" si="66"/>
        <v>4731.5131615803202</v>
      </c>
      <c r="AJ147" s="77">
        <f t="shared" si="67"/>
        <v>4731.5131615803202</v>
      </c>
    </row>
    <row r="148" spans="1:36" x14ac:dyDescent="0.2">
      <c r="A148" s="72">
        <v>23</v>
      </c>
      <c r="B148" s="1" t="s">
        <v>146</v>
      </c>
      <c r="C148" s="6" t="str">
        <f>VLOOKUP(B148,Valores!$A$2:$F$300,5,FALSE)</f>
        <v>cj</v>
      </c>
      <c r="D148" s="6">
        <v>3</v>
      </c>
      <c r="E148" s="63">
        <f>VLOOKUP($B148,Valores!$A$2:$G$300,6,FALSE)*VLOOKUP(VLOOKUP($B148,Indices_Poder!$B$5:$E$250,3,FALSE),Indices_Poder!$G$6:$N$27,4,FALSE)*VLOOKUP($E$8,Regional!$A$2:$B$7,2,FALSE)</f>
        <v>1118.7844147489395</v>
      </c>
      <c r="F148" s="2">
        <f>VLOOKUP($B148,Valores!$A$2:$G$300,6,FALSE)*VLOOKUP(VLOOKUP($B148,Indices_Poder!$B$5:$E$250,3,FALSE),Indices_Poder!$G$6:$N$27,4,FALSE)*VLOOKUP($F$8,Regional!$A$2:$B$7,2,FALSE)</f>
        <v>1075.2485076466103</v>
      </c>
      <c r="G148" s="2">
        <f>VLOOKUP($B148,Valores!$A$2:$G$300,6,FALSE)*VLOOKUP(VLOOKUP($B148,Indices_Poder!$B$5:$E$250,3,FALSE),Indices_Poder!$G$6:$N$27,4,FALSE)*VLOOKUP($G$8,Regional!$A$2:$B$7,2,FALSE)</f>
        <v>1134.8065125404057</v>
      </c>
      <c r="H148" s="2">
        <f>VLOOKUP($B148,Valores!$A$2:$G$300,6,FALSE)*VLOOKUP(VLOOKUP($B148,Indices_Poder!$B$5:$E$250,3,FALSE),Indices_Poder!$G$6:$N$27,4,FALSE)*VLOOKUP($H$8,Regional!$A$2:$B$7,2,FALSE)</f>
        <v>1111.3811005970206</v>
      </c>
      <c r="I148" s="76">
        <f>VLOOKUP($B148,Valores!$A$2:$G$300,6,FALSE)*VLOOKUP(VLOOKUP($B148,Indices_Poder!$B$5:$E$250,3,FALSE),Indices_Poder!$G$6:$N$27,4,FALSE)*VLOOKUP($I$8,Regional!$A$2:$B$7,2,FALSE)</f>
        <v>1121.1048564980483</v>
      </c>
      <c r="J148" s="63">
        <f t="shared" si="45"/>
        <v>3356.3532442468186</v>
      </c>
      <c r="K148" s="2">
        <f t="shared" si="45"/>
        <v>3225.7455229398311</v>
      </c>
      <c r="L148" s="2">
        <f t="shared" si="45"/>
        <v>3404.4195376212174</v>
      </c>
      <c r="M148" s="2">
        <f t="shared" si="45"/>
        <v>3334.1433017910617</v>
      </c>
      <c r="N148" s="76">
        <f t="shared" si="45"/>
        <v>3363.314569494145</v>
      </c>
      <c r="O148" s="1">
        <f>VLOOKUP(B148,Valores!$A$2:$P$300,14,FALSE)</f>
        <v>1</v>
      </c>
      <c r="P148" s="1">
        <f>VLOOKUP(B148,Valores!$A$2:$P$300,15,FALSE)</f>
        <v>2.7E-2</v>
      </c>
      <c r="Q148" s="72">
        <f t="shared" si="57"/>
        <v>0</v>
      </c>
      <c r="R148" s="72">
        <f t="shared" si="46"/>
        <v>0</v>
      </c>
      <c r="S148" s="72">
        <f t="shared" si="46"/>
        <v>0</v>
      </c>
      <c r="T148" s="72">
        <f t="shared" si="46"/>
        <v>0</v>
      </c>
      <c r="U148" s="72">
        <f t="shared" si="46"/>
        <v>0</v>
      </c>
      <c r="W148" s="2">
        <f t="shared" si="58"/>
        <v>3356.3532442468186</v>
      </c>
      <c r="X148" s="77">
        <f t="shared" si="59"/>
        <v>3356.3532442468186</v>
      </c>
      <c r="Z148" s="2">
        <f t="shared" si="60"/>
        <v>3225.7455229398311</v>
      </c>
      <c r="AA148" s="77">
        <f t="shared" si="61"/>
        <v>3225.7455229398311</v>
      </c>
      <c r="AC148" s="2">
        <f t="shared" si="62"/>
        <v>3404.4195376212174</v>
      </c>
      <c r="AD148" s="77">
        <f t="shared" si="63"/>
        <v>3404.4195376212174</v>
      </c>
      <c r="AF148" s="2">
        <f t="shared" si="64"/>
        <v>3334.1433017910617</v>
      </c>
      <c r="AG148" s="77">
        <f t="shared" si="65"/>
        <v>3334.1433017910617</v>
      </c>
      <c r="AI148" s="2">
        <f t="shared" si="66"/>
        <v>3363.314569494145</v>
      </c>
      <c r="AJ148" s="77">
        <f t="shared" si="67"/>
        <v>3363.314569494145</v>
      </c>
    </row>
    <row r="149" spans="1:36" x14ac:dyDescent="0.2">
      <c r="A149" s="72">
        <v>24</v>
      </c>
      <c r="B149" s="1" t="s">
        <v>87</v>
      </c>
      <c r="C149" s="6" t="str">
        <f>VLOOKUP(B149,Valores!$A$2:$F$300,5,FALSE)</f>
        <v>unid.</v>
      </c>
      <c r="D149" s="6">
        <v>6</v>
      </c>
      <c r="E149" s="63">
        <f>VLOOKUP($B149,Valores!$A$2:$G$300,6,FALSE)*VLOOKUP(VLOOKUP($B149,Indices_Poder!$B$5:$E$250,3,FALSE),Indices_Poder!$G$6:$N$27,4,FALSE)*VLOOKUP($E$8,Regional!$A$2:$B$7,2,FALSE)</f>
        <v>2636.6773863428548</v>
      </c>
      <c r="F149" s="2">
        <f>VLOOKUP($B149,Valores!$A$2:$G$300,6,FALSE)*VLOOKUP(VLOOKUP($B149,Indices_Poder!$B$5:$E$250,3,FALSE),Indices_Poder!$G$6:$N$27,4,FALSE)*VLOOKUP($F$8,Regional!$A$2:$B$7,2,FALSE)</f>
        <v>2534.0748292841795</v>
      </c>
      <c r="G149" s="2">
        <f>VLOOKUP($B149,Valores!$A$2:$G$300,6,FALSE)*VLOOKUP(VLOOKUP($B149,Indices_Poder!$B$5:$E$250,3,FALSE),Indices_Poder!$G$6:$N$27,4,FALSE)*VLOOKUP($G$8,Regional!$A$2:$B$7,2,FALSE)</f>
        <v>2674.4372106410979</v>
      </c>
      <c r="H149" s="2">
        <f>VLOOKUP($B149,Valores!$A$2:$G$300,6,FALSE)*VLOOKUP(VLOOKUP($B149,Indices_Poder!$B$5:$E$250,3,FALSE),Indices_Poder!$G$6:$N$27,4,FALSE)*VLOOKUP($H$8,Regional!$A$2:$B$7,2,FALSE)</f>
        <v>2619.2297433912527</v>
      </c>
      <c r="I149" s="76">
        <f>VLOOKUP($B149,Valores!$A$2:$G$300,6,FALSE)*VLOOKUP(VLOOKUP($B149,Indices_Poder!$B$5:$E$250,3,FALSE),Indices_Poder!$G$6:$N$27,4,FALSE)*VLOOKUP($I$8,Regional!$A$2:$B$7,2,FALSE)</f>
        <v>2642.1460505515656</v>
      </c>
      <c r="J149" s="63">
        <f t="shared" si="45"/>
        <v>15820.064318057128</v>
      </c>
      <c r="K149" s="2">
        <f t="shared" si="45"/>
        <v>15204.448975705076</v>
      </c>
      <c r="L149" s="2">
        <f t="shared" si="45"/>
        <v>16046.623263846588</v>
      </c>
      <c r="M149" s="2">
        <f t="shared" si="45"/>
        <v>15715.378460347516</v>
      </c>
      <c r="N149" s="76">
        <f t="shared" si="45"/>
        <v>15852.876303309393</v>
      </c>
      <c r="O149" s="1">
        <f>VLOOKUP(B149,Valores!$A$2:$P$300,14,FALSE)</f>
        <v>1</v>
      </c>
      <c r="P149" s="1">
        <f>VLOOKUP(B149,Valores!$A$2:$P$300,15,FALSE)</f>
        <v>2.7E-2</v>
      </c>
      <c r="Q149" s="72">
        <f t="shared" si="57"/>
        <v>0</v>
      </c>
      <c r="R149" s="72">
        <f t="shared" si="46"/>
        <v>0</v>
      </c>
      <c r="S149" s="72">
        <f t="shared" si="46"/>
        <v>0</v>
      </c>
      <c r="T149" s="72">
        <f t="shared" si="46"/>
        <v>0</v>
      </c>
      <c r="U149" s="72">
        <f t="shared" si="46"/>
        <v>0</v>
      </c>
      <c r="W149" s="2">
        <f t="shared" si="58"/>
        <v>15820.064318057128</v>
      </c>
      <c r="X149" s="77">
        <f t="shared" si="59"/>
        <v>15820.064318057128</v>
      </c>
      <c r="Z149" s="2">
        <f t="shared" si="60"/>
        <v>15204.448975705076</v>
      </c>
      <c r="AA149" s="77">
        <f t="shared" si="61"/>
        <v>15204.448975705076</v>
      </c>
      <c r="AC149" s="2">
        <f t="shared" si="62"/>
        <v>16046.623263846588</v>
      </c>
      <c r="AD149" s="77">
        <f t="shared" si="63"/>
        <v>16046.623263846588</v>
      </c>
      <c r="AF149" s="2">
        <f t="shared" si="64"/>
        <v>15715.378460347516</v>
      </c>
      <c r="AG149" s="77">
        <f t="shared" si="65"/>
        <v>15715.378460347516</v>
      </c>
      <c r="AI149" s="2">
        <f t="shared" si="66"/>
        <v>15852.876303309393</v>
      </c>
      <c r="AJ149" s="77">
        <f t="shared" si="67"/>
        <v>15852.876303309393</v>
      </c>
    </row>
    <row r="150" spans="1:36" x14ac:dyDescent="0.2">
      <c r="A150" s="72">
        <v>25</v>
      </c>
      <c r="B150" s="1" t="s">
        <v>134</v>
      </c>
      <c r="C150" s="6" t="str">
        <f>VLOOKUP(B150,Valores!$A$2:$F$300,5,FALSE)</f>
        <v>m³</v>
      </c>
      <c r="D150" s="6">
        <v>5.07</v>
      </c>
      <c r="E150" s="63">
        <f>VLOOKUP($B150,Valores!$A$2:$G$300,6,FALSE)*VLOOKUP(VLOOKUP($B150,Indices_Poder!$B$5:$E$250,3,FALSE),Indices_Poder!$G$6:$N$27,4,FALSE)*VLOOKUP($E$8,Regional!$A$2:$B$7,2,FALSE)</f>
        <v>5815.858492052359</v>
      </c>
      <c r="F150" s="2">
        <f>VLOOKUP($B150,Valores!$A$2:$G$300,6,FALSE)*VLOOKUP(VLOOKUP($B150,Indices_Poder!$B$5:$E$250,3,FALSE),Indices_Poder!$G$6:$N$27,4,FALSE)*VLOOKUP($F$8,Regional!$A$2:$B$7,2,FALSE)</f>
        <v>5589.5426159171857</v>
      </c>
      <c r="G150" s="2">
        <f>VLOOKUP($B150,Valores!$A$2:$G$300,6,FALSE)*VLOOKUP(VLOOKUP($B150,Indices_Poder!$B$5:$E$250,3,FALSE),Indices_Poder!$G$6:$N$27,4,FALSE)*VLOOKUP($G$8,Regional!$A$2:$B$7,2,FALSE)</f>
        <v>5899.1473297163184</v>
      </c>
      <c r="H150" s="2">
        <f>VLOOKUP($B150,Valores!$A$2:$G$300,6,FALSE)*VLOOKUP(VLOOKUP($B150,Indices_Poder!$B$5:$E$250,3,FALSE),Indices_Poder!$G$6:$N$27,4,FALSE)*VLOOKUP($H$8,Regional!$A$2:$B$7,2,FALSE)</f>
        <v>5777.3733049938401</v>
      </c>
      <c r="I150" s="76">
        <f>VLOOKUP($B150,Valores!$A$2:$G$300,6,FALSE)*VLOOKUP(VLOOKUP($B150,Indices_Poder!$B$5:$E$250,3,FALSE),Indices_Poder!$G$6:$N$27,4,FALSE)*VLOOKUP($I$8,Regional!$A$2:$B$7,2,FALSE)</f>
        <v>5827.9210133692077</v>
      </c>
      <c r="J150" s="63">
        <f t="shared" si="45"/>
        <v>29486.402554705463</v>
      </c>
      <c r="K150" s="2">
        <f t="shared" si="45"/>
        <v>28338.981062700132</v>
      </c>
      <c r="L150" s="2">
        <f t="shared" si="45"/>
        <v>29908.676961661735</v>
      </c>
      <c r="M150" s="2">
        <f t="shared" si="45"/>
        <v>29291.28265631877</v>
      </c>
      <c r="N150" s="76">
        <f t="shared" si="45"/>
        <v>29547.559537781886</v>
      </c>
      <c r="O150" s="1">
        <f>VLOOKUP(B150,Valores!$A$2:$P$300,14,FALSE)</f>
        <v>1</v>
      </c>
      <c r="P150" s="1">
        <f>VLOOKUP(B150,Valores!$A$2:$P$300,15,FALSE)</f>
        <v>3.1300000000000001E-2</v>
      </c>
      <c r="Q150" s="72">
        <f t="shared" si="57"/>
        <v>0</v>
      </c>
      <c r="R150" s="72">
        <f t="shared" si="46"/>
        <v>0</v>
      </c>
      <c r="S150" s="72">
        <f t="shared" si="46"/>
        <v>0</v>
      </c>
      <c r="T150" s="72">
        <f t="shared" si="46"/>
        <v>0</v>
      </c>
      <c r="U150" s="72">
        <f t="shared" si="46"/>
        <v>0</v>
      </c>
      <c r="W150" s="2">
        <f t="shared" si="58"/>
        <v>29486.402554705463</v>
      </c>
      <c r="X150" s="77">
        <f t="shared" si="59"/>
        <v>29486.402554705463</v>
      </c>
      <c r="Z150" s="2">
        <f t="shared" si="60"/>
        <v>28338.981062700132</v>
      </c>
      <c r="AA150" s="77">
        <f t="shared" si="61"/>
        <v>28338.981062700132</v>
      </c>
      <c r="AC150" s="2">
        <f t="shared" si="62"/>
        <v>29908.676961661735</v>
      </c>
      <c r="AD150" s="77">
        <f t="shared" si="63"/>
        <v>29908.676961661735</v>
      </c>
      <c r="AF150" s="2">
        <f t="shared" si="64"/>
        <v>29291.28265631877</v>
      </c>
      <c r="AG150" s="77">
        <f t="shared" si="65"/>
        <v>29291.28265631877</v>
      </c>
      <c r="AI150" s="2">
        <f t="shared" si="66"/>
        <v>29547.559537781886</v>
      </c>
      <c r="AJ150" s="77">
        <f t="shared" si="67"/>
        <v>29547.559537781886</v>
      </c>
    </row>
    <row r="151" spans="1:36" x14ac:dyDescent="0.2">
      <c r="A151" s="72">
        <v>26</v>
      </c>
      <c r="B151" s="1" t="s">
        <v>90</v>
      </c>
      <c r="C151" s="6" t="str">
        <f>VLOOKUP(B151,Valores!$A$2:$F$300,5,FALSE)</f>
        <v>m³</v>
      </c>
      <c r="D151" s="6">
        <v>1.1599999999999999</v>
      </c>
      <c r="E151" s="63">
        <f>VLOOKUP($B151,Valores!$A$2:$G$300,6,FALSE)*VLOOKUP(VLOOKUP($B151,Indices_Poder!$B$5:$E$250,3,FALSE),Indices_Poder!$G$6:$N$27,4,FALSE)*VLOOKUP($E$8,Regional!$A$2:$B$7,2,FALSE)</f>
        <v>5815.858492052359</v>
      </c>
      <c r="F151" s="2">
        <f>VLOOKUP($B151,Valores!$A$2:$G$300,6,FALSE)*VLOOKUP(VLOOKUP($B151,Indices_Poder!$B$5:$E$250,3,FALSE),Indices_Poder!$G$6:$N$27,4,FALSE)*VLOOKUP($F$8,Regional!$A$2:$B$7,2,FALSE)</f>
        <v>5589.5426159171857</v>
      </c>
      <c r="G151" s="2">
        <f>VLOOKUP($B151,Valores!$A$2:$G$300,6,FALSE)*VLOOKUP(VLOOKUP($B151,Indices_Poder!$B$5:$E$250,3,FALSE),Indices_Poder!$G$6:$N$27,4,FALSE)*VLOOKUP($G$8,Regional!$A$2:$B$7,2,FALSE)</f>
        <v>5899.1473297163184</v>
      </c>
      <c r="H151" s="2">
        <f>VLOOKUP($B151,Valores!$A$2:$G$300,6,FALSE)*VLOOKUP(VLOOKUP($B151,Indices_Poder!$B$5:$E$250,3,FALSE),Indices_Poder!$G$6:$N$27,4,FALSE)*VLOOKUP($H$8,Regional!$A$2:$B$7,2,FALSE)</f>
        <v>5777.3733049938401</v>
      </c>
      <c r="I151" s="76">
        <f>VLOOKUP($B151,Valores!$A$2:$G$300,6,FALSE)*VLOOKUP(VLOOKUP($B151,Indices_Poder!$B$5:$E$250,3,FALSE),Indices_Poder!$G$6:$N$27,4,FALSE)*VLOOKUP($I$8,Regional!$A$2:$B$7,2,FALSE)</f>
        <v>5827.9210133692077</v>
      </c>
      <c r="J151" s="63">
        <f t="shared" si="45"/>
        <v>6746.3958507807356</v>
      </c>
      <c r="K151" s="2">
        <f t="shared" si="45"/>
        <v>6483.8694344639352</v>
      </c>
      <c r="L151" s="2">
        <f t="shared" si="45"/>
        <v>6843.0109024709291</v>
      </c>
      <c r="M151" s="2">
        <f t="shared" si="45"/>
        <v>6701.7530337928538</v>
      </c>
      <c r="N151" s="76">
        <f t="shared" si="45"/>
        <v>6760.3883755082807</v>
      </c>
      <c r="O151" s="1">
        <f>VLOOKUP(B151,Valores!$A$2:$P$300,14,FALSE)</f>
        <v>1</v>
      </c>
      <c r="P151" s="1">
        <f>VLOOKUP(B151,Valores!$A$2:$P$300,15,FALSE)</f>
        <v>3.1300000000000001E-2</v>
      </c>
      <c r="Q151" s="72">
        <f t="shared" si="57"/>
        <v>0</v>
      </c>
      <c r="R151" s="72">
        <f t="shared" si="46"/>
        <v>0</v>
      </c>
      <c r="S151" s="72">
        <f t="shared" si="46"/>
        <v>0</v>
      </c>
      <c r="T151" s="72">
        <f t="shared" si="46"/>
        <v>0</v>
      </c>
      <c r="U151" s="72">
        <f t="shared" si="46"/>
        <v>0</v>
      </c>
      <c r="W151" s="2">
        <f t="shared" si="58"/>
        <v>6746.3958507807356</v>
      </c>
      <c r="X151" s="77">
        <f t="shared" si="59"/>
        <v>6746.3958507807356</v>
      </c>
      <c r="Z151" s="2">
        <f t="shared" si="60"/>
        <v>6483.8694344639352</v>
      </c>
      <c r="AA151" s="77">
        <f t="shared" si="61"/>
        <v>6483.8694344639352</v>
      </c>
      <c r="AC151" s="2">
        <f t="shared" si="62"/>
        <v>6843.0109024709291</v>
      </c>
      <c r="AD151" s="77">
        <f t="shared" si="63"/>
        <v>6843.0109024709291</v>
      </c>
      <c r="AF151" s="2">
        <f t="shared" si="64"/>
        <v>6701.7530337928538</v>
      </c>
      <c r="AG151" s="77">
        <f t="shared" si="65"/>
        <v>6701.7530337928538</v>
      </c>
      <c r="AI151" s="2">
        <f t="shared" si="66"/>
        <v>6760.3883755082807</v>
      </c>
      <c r="AJ151" s="77">
        <f t="shared" si="67"/>
        <v>6760.3883755082807</v>
      </c>
    </row>
    <row r="152" spans="1:36" x14ac:dyDescent="0.2">
      <c r="A152" s="72">
        <v>27</v>
      </c>
      <c r="B152" s="1" t="s">
        <v>135</v>
      </c>
      <c r="C152" s="6" t="str">
        <f>VLOOKUP(B152,Valores!$A$2:$F$300,5,FALSE)</f>
        <v>m³</v>
      </c>
      <c r="D152" s="6">
        <v>1.1599999999999999</v>
      </c>
      <c r="E152" s="63">
        <f>VLOOKUP($B152,Valores!$A$2:$G$300,6,FALSE)*VLOOKUP(VLOOKUP($B152,Indices_Poder!$B$5:$E$250,3,FALSE),Indices_Poder!$G$6:$N$27,4,FALSE)*VLOOKUP($E$8,Regional!$A$2:$B$7,2,FALSE)</f>
        <v>5815.858492052359</v>
      </c>
      <c r="F152" s="2">
        <f>VLOOKUP($B152,Valores!$A$2:$G$300,6,FALSE)*VLOOKUP(VLOOKUP($B152,Indices_Poder!$B$5:$E$250,3,FALSE),Indices_Poder!$G$6:$N$27,4,FALSE)*VLOOKUP($F$8,Regional!$A$2:$B$7,2,FALSE)</f>
        <v>5589.5426159171857</v>
      </c>
      <c r="G152" s="2">
        <f>VLOOKUP($B152,Valores!$A$2:$G$300,6,FALSE)*VLOOKUP(VLOOKUP($B152,Indices_Poder!$B$5:$E$250,3,FALSE),Indices_Poder!$G$6:$N$27,4,FALSE)*VLOOKUP($G$8,Regional!$A$2:$B$7,2,FALSE)</f>
        <v>5899.1473297163184</v>
      </c>
      <c r="H152" s="2">
        <f>VLOOKUP($B152,Valores!$A$2:$G$300,6,FALSE)*VLOOKUP(VLOOKUP($B152,Indices_Poder!$B$5:$E$250,3,FALSE),Indices_Poder!$G$6:$N$27,4,FALSE)*VLOOKUP($H$8,Regional!$A$2:$B$7,2,FALSE)</f>
        <v>5777.3733049938401</v>
      </c>
      <c r="I152" s="76">
        <f>VLOOKUP($B152,Valores!$A$2:$G$300,6,FALSE)*VLOOKUP(VLOOKUP($B152,Indices_Poder!$B$5:$E$250,3,FALSE),Indices_Poder!$G$6:$N$27,4,FALSE)*VLOOKUP($I$8,Regional!$A$2:$B$7,2,FALSE)</f>
        <v>5827.9210133692077</v>
      </c>
      <c r="J152" s="63">
        <f t="shared" si="45"/>
        <v>6746.3958507807356</v>
      </c>
      <c r="K152" s="2">
        <f t="shared" si="45"/>
        <v>6483.8694344639352</v>
      </c>
      <c r="L152" s="2">
        <f t="shared" si="45"/>
        <v>6843.0109024709291</v>
      </c>
      <c r="M152" s="2">
        <f t="shared" si="45"/>
        <v>6701.7530337928538</v>
      </c>
      <c r="N152" s="76">
        <f t="shared" si="45"/>
        <v>6760.3883755082807</v>
      </c>
      <c r="O152" s="1">
        <f>VLOOKUP(B152,Valores!$A$2:$P$300,14,FALSE)</f>
        <v>1</v>
      </c>
      <c r="P152" s="1">
        <f>VLOOKUP(B152,Valores!$A$2:$P$300,15,FALSE)</f>
        <v>3.1300000000000001E-2</v>
      </c>
      <c r="Q152" s="72">
        <f t="shared" si="57"/>
        <v>0</v>
      </c>
      <c r="R152" s="72">
        <f t="shared" si="46"/>
        <v>0</v>
      </c>
      <c r="S152" s="72">
        <f t="shared" si="46"/>
        <v>0</v>
      </c>
      <c r="T152" s="72">
        <f t="shared" si="46"/>
        <v>0</v>
      </c>
      <c r="U152" s="72">
        <f t="shared" si="46"/>
        <v>0</v>
      </c>
      <c r="W152" s="2">
        <f t="shared" si="58"/>
        <v>6746.3958507807356</v>
      </c>
      <c r="X152" s="77">
        <f t="shared" si="59"/>
        <v>6746.3958507807356</v>
      </c>
      <c r="Z152" s="2">
        <f t="shared" si="60"/>
        <v>6483.8694344639352</v>
      </c>
      <c r="AA152" s="77">
        <f t="shared" si="61"/>
        <v>6483.8694344639352</v>
      </c>
      <c r="AC152" s="2">
        <f t="shared" si="62"/>
        <v>6843.0109024709291</v>
      </c>
      <c r="AD152" s="77">
        <f t="shared" si="63"/>
        <v>6843.0109024709291</v>
      </c>
      <c r="AF152" s="2">
        <f t="shared" si="64"/>
        <v>6701.7530337928538</v>
      </c>
      <c r="AG152" s="77">
        <f t="shared" si="65"/>
        <v>6701.7530337928538</v>
      </c>
      <c r="AI152" s="2">
        <f t="shared" si="66"/>
        <v>6760.3883755082807</v>
      </c>
      <c r="AJ152" s="77">
        <f t="shared" si="67"/>
        <v>6760.3883755082807</v>
      </c>
    </row>
    <row r="153" spans="1:36" x14ac:dyDescent="0.2">
      <c r="A153" s="72">
        <v>28</v>
      </c>
      <c r="B153" s="1" t="s">
        <v>136</v>
      </c>
      <c r="C153" s="6" t="str">
        <f>VLOOKUP(B153,Valores!$A$2:$F$300,5,FALSE)</f>
        <v>m³</v>
      </c>
      <c r="D153" s="6">
        <v>0</v>
      </c>
      <c r="E153" s="63">
        <f>VLOOKUP($B153,Valores!$A$2:$G$300,6,FALSE)*VLOOKUP(VLOOKUP($B153,Indices_Poder!$B$5:$E$250,3,FALSE),Indices_Poder!$G$6:$N$27,4,FALSE)*VLOOKUP($E$8,Regional!$A$2:$B$7,2,FALSE)</f>
        <v>5815.858492052359</v>
      </c>
      <c r="F153" s="2">
        <f>VLOOKUP($B153,Valores!$A$2:$G$300,6,FALSE)*VLOOKUP(VLOOKUP($B153,Indices_Poder!$B$5:$E$250,3,FALSE),Indices_Poder!$G$6:$N$27,4,FALSE)*VLOOKUP($F$8,Regional!$A$2:$B$7,2,FALSE)</f>
        <v>5589.5426159171857</v>
      </c>
      <c r="G153" s="2">
        <f>VLOOKUP($B153,Valores!$A$2:$G$300,6,FALSE)*VLOOKUP(VLOOKUP($B153,Indices_Poder!$B$5:$E$250,3,FALSE),Indices_Poder!$G$6:$N$27,4,FALSE)*VLOOKUP($G$8,Regional!$A$2:$B$7,2,FALSE)</f>
        <v>5899.1473297163184</v>
      </c>
      <c r="H153" s="2">
        <f>VLOOKUP($B153,Valores!$A$2:$G$300,6,FALSE)*VLOOKUP(VLOOKUP($B153,Indices_Poder!$B$5:$E$250,3,FALSE),Indices_Poder!$G$6:$N$27,4,FALSE)*VLOOKUP($H$8,Regional!$A$2:$B$7,2,FALSE)</f>
        <v>5777.3733049938401</v>
      </c>
      <c r="I153" s="76">
        <f>VLOOKUP($B153,Valores!$A$2:$G$300,6,FALSE)*VLOOKUP(VLOOKUP($B153,Indices_Poder!$B$5:$E$250,3,FALSE),Indices_Poder!$G$6:$N$27,4,FALSE)*VLOOKUP($I$8,Regional!$A$2:$B$7,2,FALSE)</f>
        <v>5827.9210133692077</v>
      </c>
      <c r="J153" s="63">
        <f t="shared" si="45"/>
        <v>0</v>
      </c>
      <c r="K153" s="2">
        <f t="shared" si="45"/>
        <v>0</v>
      </c>
      <c r="L153" s="2">
        <f t="shared" si="45"/>
        <v>0</v>
      </c>
      <c r="M153" s="2">
        <f t="shared" si="45"/>
        <v>0</v>
      </c>
      <c r="N153" s="76">
        <f t="shared" si="45"/>
        <v>0</v>
      </c>
      <c r="O153" s="1">
        <f>VLOOKUP(B153,Valores!$A$2:$P$300,14,FALSE)</f>
        <v>1</v>
      </c>
      <c r="P153" s="1">
        <f>VLOOKUP(B153,Valores!$A$2:$P$300,15,FALSE)</f>
        <v>3.1300000000000001E-2</v>
      </c>
      <c r="Q153" s="72">
        <f t="shared" si="57"/>
        <v>0</v>
      </c>
      <c r="R153" s="72">
        <f t="shared" si="46"/>
        <v>0</v>
      </c>
      <c r="S153" s="72">
        <f t="shared" si="46"/>
        <v>0</v>
      </c>
      <c r="T153" s="72">
        <f t="shared" si="46"/>
        <v>0</v>
      </c>
      <c r="U153" s="72">
        <f t="shared" si="46"/>
        <v>0</v>
      </c>
      <c r="W153" s="2">
        <f t="shared" si="58"/>
        <v>0</v>
      </c>
      <c r="X153" s="77">
        <f t="shared" si="59"/>
        <v>0</v>
      </c>
      <c r="Z153" s="2">
        <f t="shared" si="60"/>
        <v>0</v>
      </c>
      <c r="AA153" s="77">
        <f t="shared" si="61"/>
        <v>0</v>
      </c>
      <c r="AC153" s="2">
        <f t="shared" si="62"/>
        <v>0</v>
      </c>
      <c r="AD153" s="77">
        <f t="shared" si="63"/>
        <v>0</v>
      </c>
      <c r="AF153" s="2">
        <f t="shared" si="64"/>
        <v>0</v>
      </c>
      <c r="AG153" s="77">
        <f t="shared" si="65"/>
        <v>0</v>
      </c>
      <c r="AI153" s="2">
        <f t="shared" si="66"/>
        <v>0</v>
      </c>
      <c r="AJ153" s="77">
        <f t="shared" si="67"/>
        <v>0</v>
      </c>
    </row>
    <row r="154" spans="1:36" x14ac:dyDescent="0.2">
      <c r="A154" s="72">
        <v>29</v>
      </c>
      <c r="B154" s="1" t="s">
        <v>137</v>
      </c>
      <c r="C154" s="6" t="str">
        <f>VLOOKUP(B154,Valores!$A$2:$F$300,5,FALSE)</f>
        <v>m³</v>
      </c>
      <c r="D154" s="6">
        <v>3.93</v>
      </c>
      <c r="E154" s="63">
        <f>VLOOKUP($B154,Valores!$A$2:$G$300,6,FALSE)*VLOOKUP(VLOOKUP($B154,Indices_Poder!$B$5:$E$250,3,FALSE),Indices_Poder!$G$6:$N$27,4,FALSE)*VLOOKUP($E$8,Regional!$A$2:$B$7,2,FALSE)</f>
        <v>5815.858492052359</v>
      </c>
      <c r="F154" s="2">
        <f>VLOOKUP($B154,Valores!$A$2:$G$300,6,FALSE)*VLOOKUP(VLOOKUP($B154,Indices_Poder!$B$5:$E$250,3,FALSE),Indices_Poder!$G$6:$N$27,4,FALSE)*VLOOKUP($F$8,Regional!$A$2:$B$7,2,FALSE)</f>
        <v>5589.5426159171857</v>
      </c>
      <c r="G154" s="2">
        <f>VLOOKUP($B154,Valores!$A$2:$G$300,6,FALSE)*VLOOKUP(VLOOKUP($B154,Indices_Poder!$B$5:$E$250,3,FALSE),Indices_Poder!$G$6:$N$27,4,FALSE)*VLOOKUP($G$8,Regional!$A$2:$B$7,2,FALSE)</f>
        <v>5899.1473297163184</v>
      </c>
      <c r="H154" s="2">
        <f>VLOOKUP($B154,Valores!$A$2:$G$300,6,FALSE)*VLOOKUP(VLOOKUP($B154,Indices_Poder!$B$5:$E$250,3,FALSE),Indices_Poder!$G$6:$N$27,4,FALSE)*VLOOKUP($H$8,Regional!$A$2:$B$7,2,FALSE)</f>
        <v>5777.3733049938401</v>
      </c>
      <c r="I154" s="76">
        <f>VLOOKUP($B154,Valores!$A$2:$G$300,6,FALSE)*VLOOKUP(VLOOKUP($B154,Indices_Poder!$B$5:$E$250,3,FALSE),Indices_Poder!$G$6:$N$27,4,FALSE)*VLOOKUP($I$8,Regional!$A$2:$B$7,2,FALSE)</f>
        <v>5827.9210133692077</v>
      </c>
      <c r="J154" s="63">
        <f t="shared" si="45"/>
        <v>22856.32387376577</v>
      </c>
      <c r="K154" s="2">
        <f t="shared" si="45"/>
        <v>21966.902480554541</v>
      </c>
      <c r="L154" s="2">
        <f t="shared" si="45"/>
        <v>23183.649005785133</v>
      </c>
      <c r="M154" s="2">
        <f t="shared" si="45"/>
        <v>22705.077088625792</v>
      </c>
      <c r="N154" s="76">
        <f t="shared" si="45"/>
        <v>22903.729582540986</v>
      </c>
      <c r="O154" s="1">
        <f>VLOOKUP(B154,Valores!$A$2:$P$300,14,FALSE)</f>
        <v>1</v>
      </c>
      <c r="P154" s="1">
        <f>VLOOKUP(B154,Valores!$A$2:$P$300,15,FALSE)</f>
        <v>3.1300000000000001E-2</v>
      </c>
      <c r="Q154" s="72">
        <f t="shared" si="57"/>
        <v>0</v>
      </c>
      <c r="R154" s="72">
        <f t="shared" si="46"/>
        <v>0</v>
      </c>
      <c r="S154" s="72">
        <f t="shared" si="46"/>
        <v>0</v>
      </c>
      <c r="T154" s="72">
        <f t="shared" si="46"/>
        <v>0</v>
      </c>
      <c r="U154" s="72">
        <f t="shared" si="46"/>
        <v>0</v>
      </c>
      <c r="W154" s="2">
        <f t="shared" si="58"/>
        <v>22856.32387376577</v>
      </c>
      <c r="X154" s="77">
        <f t="shared" si="59"/>
        <v>22856.32387376577</v>
      </c>
      <c r="Z154" s="2">
        <f t="shared" si="60"/>
        <v>21966.902480554541</v>
      </c>
      <c r="AA154" s="77">
        <f t="shared" si="61"/>
        <v>21966.902480554541</v>
      </c>
      <c r="AC154" s="2">
        <f t="shared" si="62"/>
        <v>23183.649005785133</v>
      </c>
      <c r="AD154" s="77">
        <f t="shared" si="63"/>
        <v>23183.649005785133</v>
      </c>
      <c r="AF154" s="2">
        <f t="shared" si="64"/>
        <v>22705.077088625792</v>
      </c>
      <c r="AG154" s="77">
        <f t="shared" si="65"/>
        <v>22705.077088625792</v>
      </c>
      <c r="AI154" s="2">
        <f t="shared" si="66"/>
        <v>22903.729582540986</v>
      </c>
      <c r="AJ154" s="77">
        <f t="shared" si="67"/>
        <v>22903.729582540986</v>
      </c>
    </row>
    <row r="155" spans="1:36" x14ac:dyDescent="0.2">
      <c r="A155" s="72">
        <v>30</v>
      </c>
      <c r="B155" s="1" t="s">
        <v>91</v>
      </c>
      <c r="C155" s="6" t="str">
        <f>VLOOKUP(B155,Valores!$A$2:$F$300,5,FALSE)</f>
        <v>m³</v>
      </c>
      <c r="D155" s="6">
        <v>1.74</v>
      </c>
      <c r="E155" s="63">
        <f>VLOOKUP($B155,Valores!$A$2:$G$300,6,FALSE)*VLOOKUP(VLOOKUP($B155,Indices_Poder!$B$5:$E$250,3,FALSE),Indices_Poder!$G$6:$N$27,4,FALSE)*VLOOKUP($E$8,Regional!$A$2:$B$7,2,FALSE)</f>
        <v>5815.858492052359</v>
      </c>
      <c r="F155" s="2">
        <f>VLOOKUP($B155,Valores!$A$2:$G$300,6,FALSE)*VLOOKUP(VLOOKUP($B155,Indices_Poder!$B$5:$E$250,3,FALSE),Indices_Poder!$G$6:$N$27,4,FALSE)*VLOOKUP($F$8,Regional!$A$2:$B$7,2,FALSE)</f>
        <v>5589.5426159171857</v>
      </c>
      <c r="G155" s="2">
        <f>VLOOKUP($B155,Valores!$A$2:$G$300,6,FALSE)*VLOOKUP(VLOOKUP($B155,Indices_Poder!$B$5:$E$250,3,FALSE),Indices_Poder!$G$6:$N$27,4,FALSE)*VLOOKUP($G$8,Regional!$A$2:$B$7,2,FALSE)</f>
        <v>5899.1473297163184</v>
      </c>
      <c r="H155" s="2">
        <f>VLOOKUP($B155,Valores!$A$2:$G$300,6,FALSE)*VLOOKUP(VLOOKUP($B155,Indices_Poder!$B$5:$E$250,3,FALSE),Indices_Poder!$G$6:$N$27,4,FALSE)*VLOOKUP($H$8,Regional!$A$2:$B$7,2,FALSE)</f>
        <v>5777.3733049938401</v>
      </c>
      <c r="I155" s="76">
        <f>VLOOKUP($B155,Valores!$A$2:$G$300,6,FALSE)*VLOOKUP(VLOOKUP($B155,Indices_Poder!$B$5:$E$250,3,FALSE),Indices_Poder!$G$6:$N$27,4,FALSE)*VLOOKUP($I$8,Regional!$A$2:$B$7,2,FALSE)</f>
        <v>5827.9210133692077</v>
      </c>
      <c r="J155" s="63">
        <f t="shared" si="45"/>
        <v>10119.593776171105</v>
      </c>
      <c r="K155" s="2">
        <f t="shared" si="45"/>
        <v>9725.8041516959038</v>
      </c>
      <c r="L155" s="2">
        <f t="shared" si="45"/>
        <v>10264.516353706395</v>
      </c>
      <c r="M155" s="2">
        <f t="shared" si="45"/>
        <v>10052.629550689282</v>
      </c>
      <c r="N155" s="76">
        <f t="shared" si="45"/>
        <v>10140.582563262422</v>
      </c>
      <c r="O155" s="1">
        <f>VLOOKUP(B155,Valores!$A$2:$P$300,14,FALSE)</f>
        <v>1</v>
      </c>
      <c r="P155" s="1">
        <f>VLOOKUP(B155,Valores!$A$2:$P$300,15,FALSE)</f>
        <v>3.1300000000000001E-2</v>
      </c>
      <c r="Q155" s="72">
        <f t="shared" si="57"/>
        <v>0</v>
      </c>
      <c r="R155" s="72">
        <f t="shared" si="46"/>
        <v>0</v>
      </c>
      <c r="S155" s="72">
        <f t="shared" si="46"/>
        <v>0</v>
      </c>
      <c r="T155" s="72">
        <f t="shared" si="46"/>
        <v>0</v>
      </c>
      <c r="U155" s="72">
        <f t="shared" si="46"/>
        <v>0</v>
      </c>
      <c r="W155" s="2">
        <f t="shared" si="58"/>
        <v>10119.593776171105</v>
      </c>
      <c r="X155" s="77">
        <f t="shared" si="59"/>
        <v>10119.593776171105</v>
      </c>
      <c r="Z155" s="2">
        <f t="shared" si="60"/>
        <v>9725.8041516959038</v>
      </c>
      <c r="AA155" s="77">
        <f t="shared" si="61"/>
        <v>9725.8041516959038</v>
      </c>
      <c r="AC155" s="2">
        <f t="shared" si="62"/>
        <v>10264.516353706395</v>
      </c>
      <c r="AD155" s="77">
        <f t="shared" si="63"/>
        <v>10264.516353706395</v>
      </c>
      <c r="AF155" s="2">
        <f t="shared" si="64"/>
        <v>10052.629550689282</v>
      </c>
      <c r="AG155" s="77">
        <f t="shared" si="65"/>
        <v>10052.629550689282</v>
      </c>
      <c r="AI155" s="2">
        <f t="shared" si="66"/>
        <v>10140.582563262422</v>
      </c>
      <c r="AJ155" s="77">
        <f t="shared" si="67"/>
        <v>10140.582563262422</v>
      </c>
    </row>
    <row r="156" spans="1:36" x14ac:dyDescent="0.2">
      <c r="A156" s="72">
        <v>31</v>
      </c>
      <c r="B156" s="1" t="s">
        <v>92</v>
      </c>
      <c r="C156" s="6" t="str">
        <f>VLOOKUP(B156,Valores!$A$2:$F$300,5,FALSE)</f>
        <v>m³</v>
      </c>
      <c r="D156" s="6">
        <v>3.48</v>
      </c>
      <c r="E156" s="63">
        <f>VLOOKUP($B156,Valores!$A$2:$G$300,6,FALSE)*VLOOKUP(VLOOKUP($B156,Indices_Poder!$B$5:$E$250,3,FALSE),Indices_Poder!$G$6:$N$27,4,FALSE)*VLOOKUP($E$8,Regional!$A$2:$B$7,2,FALSE)</f>
        <v>5815.858492052359</v>
      </c>
      <c r="F156" s="2">
        <f>VLOOKUP($B156,Valores!$A$2:$G$300,6,FALSE)*VLOOKUP(VLOOKUP($B156,Indices_Poder!$B$5:$E$250,3,FALSE),Indices_Poder!$G$6:$N$27,4,FALSE)*VLOOKUP($F$8,Regional!$A$2:$B$7,2,FALSE)</f>
        <v>5589.5426159171857</v>
      </c>
      <c r="G156" s="2">
        <f>VLOOKUP($B156,Valores!$A$2:$G$300,6,FALSE)*VLOOKUP(VLOOKUP($B156,Indices_Poder!$B$5:$E$250,3,FALSE),Indices_Poder!$G$6:$N$27,4,FALSE)*VLOOKUP($G$8,Regional!$A$2:$B$7,2,FALSE)</f>
        <v>5899.1473297163184</v>
      </c>
      <c r="H156" s="2">
        <f>VLOOKUP($B156,Valores!$A$2:$G$300,6,FALSE)*VLOOKUP(VLOOKUP($B156,Indices_Poder!$B$5:$E$250,3,FALSE),Indices_Poder!$G$6:$N$27,4,FALSE)*VLOOKUP($H$8,Regional!$A$2:$B$7,2,FALSE)</f>
        <v>5777.3733049938401</v>
      </c>
      <c r="I156" s="76">
        <f>VLOOKUP($B156,Valores!$A$2:$G$300,6,FALSE)*VLOOKUP(VLOOKUP($B156,Indices_Poder!$B$5:$E$250,3,FALSE),Indices_Poder!$G$6:$N$27,4,FALSE)*VLOOKUP($I$8,Regional!$A$2:$B$7,2,FALSE)</f>
        <v>5827.9210133692077</v>
      </c>
      <c r="J156" s="63">
        <f t="shared" si="45"/>
        <v>20239.18755234221</v>
      </c>
      <c r="K156" s="2">
        <f t="shared" si="45"/>
        <v>19451.608303391808</v>
      </c>
      <c r="L156" s="2">
        <f t="shared" si="45"/>
        <v>20529.032707412789</v>
      </c>
      <c r="M156" s="2">
        <f t="shared" si="45"/>
        <v>20105.259101378564</v>
      </c>
      <c r="N156" s="76">
        <f t="shared" si="45"/>
        <v>20281.165126524844</v>
      </c>
      <c r="O156" s="1">
        <f>VLOOKUP(B156,Valores!$A$2:$P$300,14,FALSE)</f>
        <v>1</v>
      </c>
      <c r="P156" s="1">
        <f>VLOOKUP(B156,Valores!$A$2:$P$300,15,FALSE)</f>
        <v>3.1300000000000001E-2</v>
      </c>
      <c r="Q156" s="72">
        <f t="shared" si="57"/>
        <v>0</v>
      </c>
      <c r="R156" s="72">
        <f t="shared" si="46"/>
        <v>0</v>
      </c>
      <c r="S156" s="72">
        <f t="shared" si="46"/>
        <v>0</v>
      </c>
      <c r="T156" s="72">
        <f t="shared" si="46"/>
        <v>0</v>
      </c>
      <c r="U156" s="72">
        <f t="shared" si="46"/>
        <v>0</v>
      </c>
      <c r="W156" s="2">
        <f t="shared" si="58"/>
        <v>20239.18755234221</v>
      </c>
      <c r="X156" s="77">
        <f t="shared" si="59"/>
        <v>20239.18755234221</v>
      </c>
      <c r="Z156" s="2">
        <f t="shared" si="60"/>
        <v>19451.608303391808</v>
      </c>
      <c r="AA156" s="77">
        <f t="shared" si="61"/>
        <v>19451.608303391808</v>
      </c>
      <c r="AC156" s="2">
        <f t="shared" si="62"/>
        <v>20529.032707412789</v>
      </c>
      <c r="AD156" s="77">
        <f t="shared" si="63"/>
        <v>20529.032707412789</v>
      </c>
      <c r="AF156" s="2">
        <f t="shared" si="64"/>
        <v>20105.259101378564</v>
      </c>
      <c r="AG156" s="77">
        <f t="shared" si="65"/>
        <v>20105.259101378564</v>
      </c>
      <c r="AI156" s="2">
        <f t="shared" si="66"/>
        <v>20281.165126524844</v>
      </c>
      <c r="AJ156" s="77">
        <f t="shared" si="67"/>
        <v>20281.165126524844</v>
      </c>
    </row>
    <row r="157" spans="1:36" x14ac:dyDescent="0.2">
      <c r="A157" s="72">
        <v>32</v>
      </c>
      <c r="B157" s="1" t="s">
        <v>93</v>
      </c>
      <c r="C157" s="6" t="str">
        <f>VLOOKUP(B157,Valores!$A$2:$F$300,5,FALSE)</f>
        <v>m³</v>
      </c>
      <c r="D157" s="6">
        <v>68.11</v>
      </c>
      <c r="E157" s="63">
        <f>VLOOKUP($B157,Valores!$A$2:$G$300,6,FALSE)*VLOOKUP(VLOOKUP($B157,Indices_Poder!$B$5:$E$250,3,FALSE),Indices_Poder!$G$6:$N$27,4,FALSE)*VLOOKUP($E$8,Regional!$A$2:$B$7,2,FALSE)</f>
        <v>5815.858492052359</v>
      </c>
      <c r="F157" s="2">
        <f>VLOOKUP($B157,Valores!$A$2:$G$300,6,FALSE)*VLOOKUP(VLOOKUP($B157,Indices_Poder!$B$5:$E$250,3,FALSE),Indices_Poder!$G$6:$N$27,4,FALSE)*VLOOKUP($F$8,Regional!$A$2:$B$7,2,FALSE)</f>
        <v>5589.5426159171857</v>
      </c>
      <c r="G157" s="2">
        <f>VLOOKUP($B157,Valores!$A$2:$G$300,6,FALSE)*VLOOKUP(VLOOKUP($B157,Indices_Poder!$B$5:$E$250,3,FALSE),Indices_Poder!$G$6:$N$27,4,FALSE)*VLOOKUP($G$8,Regional!$A$2:$B$7,2,FALSE)</f>
        <v>5899.1473297163184</v>
      </c>
      <c r="H157" s="2">
        <f>VLOOKUP($B157,Valores!$A$2:$G$300,6,FALSE)*VLOOKUP(VLOOKUP($B157,Indices_Poder!$B$5:$E$250,3,FALSE),Indices_Poder!$G$6:$N$27,4,FALSE)*VLOOKUP($H$8,Regional!$A$2:$B$7,2,FALSE)</f>
        <v>5777.3733049938401</v>
      </c>
      <c r="I157" s="76">
        <f>VLOOKUP($B157,Valores!$A$2:$G$300,6,FALSE)*VLOOKUP(VLOOKUP($B157,Indices_Poder!$B$5:$E$250,3,FALSE),Indices_Poder!$G$6:$N$27,4,FALSE)*VLOOKUP($I$8,Regional!$A$2:$B$7,2,FALSE)</f>
        <v>5827.9210133692077</v>
      </c>
      <c r="J157" s="63">
        <f t="shared" si="45"/>
        <v>396118.12189368618</v>
      </c>
      <c r="K157" s="2">
        <f t="shared" si="45"/>
        <v>380703.74757011951</v>
      </c>
      <c r="L157" s="2">
        <f t="shared" si="45"/>
        <v>401790.92462697846</v>
      </c>
      <c r="M157" s="2">
        <f t="shared" si="45"/>
        <v>393496.89580313046</v>
      </c>
      <c r="N157" s="76">
        <f t="shared" si="45"/>
        <v>396939.70022057672</v>
      </c>
      <c r="O157" s="1">
        <f>VLOOKUP(B157,Valores!$A$2:$P$300,14,FALSE)</f>
        <v>1</v>
      </c>
      <c r="P157" s="1">
        <f>VLOOKUP(B157,Valores!$A$2:$P$300,15,FALSE)</f>
        <v>3.1300000000000001E-2</v>
      </c>
      <c r="Q157" s="72">
        <f t="shared" si="57"/>
        <v>0</v>
      </c>
      <c r="R157" s="72">
        <f t="shared" si="46"/>
        <v>0</v>
      </c>
      <c r="S157" s="72">
        <f t="shared" si="46"/>
        <v>0</v>
      </c>
      <c r="T157" s="72">
        <f t="shared" si="46"/>
        <v>0</v>
      </c>
      <c r="U157" s="72">
        <f t="shared" si="46"/>
        <v>0</v>
      </c>
      <c r="W157" s="2">
        <f t="shared" si="58"/>
        <v>396118.12189368618</v>
      </c>
      <c r="X157" s="77">
        <f t="shared" si="59"/>
        <v>396118.12189368618</v>
      </c>
      <c r="Z157" s="2">
        <f t="shared" si="60"/>
        <v>380703.74757011951</v>
      </c>
      <c r="AA157" s="77">
        <f t="shared" si="61"/>
        <v>380703.74757011951</v>
      </c>
      <c r="AC157" s="2">
        <f t="shared" si="62"/>
        <v>401790.92462697846</v>
      </c>
      <c r="AD157" s="77">
        <f t="shared" si="63"/>
        <v>401790.92462697846</v>
      </c>
      <c r="AF157" s="2">
        <f t="shared" si="64"/>
        <v>393496.89580313046</v>
      </c>
      <c r="AG157" s="77">
        <f t="shared" si="65"/>
        <v>393496.89580313046</v>
      </c>
      <c r="AI157" s="2">
        <f t="shared" si="66"/>
        <v>396939.70022057672</v>
      </c>
      <c r="AJ157" s="77">
        <f t="shared" si="67"/>
        <v>396939.70022057672</v>
      </c>
    </row>
    <row r="158" spans="1:36" x14ac:dyDescent="0.2">
      <c r="A158" s="72">
        <v>33</v>
      </c>
      <c r="B158" s="1" t="s">
        <v>94</v>
      </c>
      <c r="C158" s="6" t="str">
        <f>VLOOKUP(B158,Valores!$A$2:$F$300,5,FALSE)</f>
        <v>unid.</v>
      </c>
      <c r="D158" s="6">
        <v>1</v>
      </c>
      <c r="E158" s="63">
        <f>VLOOKUP($B158,Valores!$A$2:$G$300,6,FALSE)*VLOOKUP(VLOOKUP($B158,Indices_Poder!$B$5:$E$250,3,FALSE),Indices_Poder!$G$6:$N$27,4,FALSE)*VLOOKUP($E$8,Regional!$A$2:$B$7,2,FALSE)</f>
        <v>95297.275528865226</v>
      </c>
      <c r="F158" s="2">
        <f>VLOOKUP($B158,Valores!$A$2:$G$300,6,FALSE)*VLOOKUP(VLOOKUP($B158,Indices_Poder!$B$5:$E$250,3,FALSE),Indices_Poder!$G$6:$N$27,4,FALSE)*VLOOKUP($F$8,Regional!$A$2:$B$7,2,FALSE)</f>
        <v>91588.917350260497</v>
      </c>
      <c r="G158" s="2">
        <f>VLOOKUP($B158,Valores!$A$2:$G$300,6,FALSE)*VLOOKUP(VLOOKUP($B158,Indices_Poder!$B$5:$E$250,3,FALSE),Indices_Poder!$G$6:$N$27,4,FALSE)*VLOOKUP($G$8,Regional!$A$2:$B$7,2,FALSE)</f>
        <v>96662.026635204529</v>
      </c>
      <c r="H158" s="2">
        <f>VLOOKUP($B158,Valores!$A$2:$G$300,6,FALSE)*VLOOKUP(VLOOKUP($B158,Indices_Poder!$B$5:$E$250,3,FALSE),Indices_Poder!$G$6:$N$27,4,FALSE)*VLOOKUP($H$8,Regional!$A$2:$B$7,2,FALSE)</f>
        <v>94666.666396970526</v>
      </c>
      <c r="I158" s="76">
        <f>VLOOKUP($B158,Valores!$A$2:$G$300,6,FALSE)*VLOOKUP(VLOOKUP($B158,Indices_Poder!$B$5:$E$250,3,FALSE),Indices_Poder!$G$6:$N$27,4,FALSE)*VLOOKUP($I$8,Regional!$A$2:$B$7,2,FALSE)</f>
        <v>95494.929137369545</v>
      </c>
      <c r="J158" s="63">
        <f t="shared" si="45"/>
        <v>95297.275528865226</v>
      </c>
      <c r="K158" s="2">
        <f t="shared" si="45"/>
        <v>91588.917350260497</v>
      </c>
      <c r="L158" s="2">
        <f t="shared" si="45"/>
        <v>96662.026635204529</v>
      </c>
      <c r="M158" s="2">
        <f t="shared" si="45"/>
        <v>94666.666396970526</v>
      </c>
      <c r="N158" s="76">
        <f t="shared" si="45"/>
        <v>95494.929137369545</v>
      </c>
      <c r="O158" s="1">
        <f>VLOOKUP(B158,Valores!$A$2:$P$300,14,FALSE)</f>
        <v>1</v>
      </c>
      <c r="P158" s="1">
        <f>VLOOKUP(B158,Valores!$A$2:$P$300,15,FALSE)</f>
        <v>6.6699999999999995E-2</v>
      </c>
      <c r="Q158" s="72">
        <f t="shared" si="57"/>
        <v>0</v>
      </c>
      <c r="R158" s="72">
        <f t="shared" si="46"/>
        <v>0</v>
      </c>
      <c r="S158" s="72">
        <f t="shared" si="46"/>
        <v>0</v>
      </c>
      <c r="T158" s="72">
        <f t="shared" si="46"/>
        <v>0</v>
      </c>
      <c r="U158" s="72">
        <f t="shared" si="46"/>
        <v>0</v>
      </c>
      <c r="W158" s="2">
        <f t="shared" si="58"/>
        <v>95297.275528865226</v>
      </c>
      <c r="X158" s="77">
        <f t="shared" si="59"/>
        <v>95297.275528865226</v>
      </c>
      <c r="Z158" s="2">
        <f t="shared" si="60"/>
        <v>91588.917350260497</v>
      </c>
      <c r="AA158" s="77">
        <f t="shared" si="61"/>
        <v>91588.917350260497</v>
      </c>
      <c r="AC158" s="2">
        <f t="shared" si="62"/>
        <v>96662.026635204529</v>
      </c>
      <c r="AD158" s="77">
        <f t="shared" si="63"/>
        <v>96662.026635204529</v>
      </c>
      <c r="AF158" s="2">
        <f t="shared" si="64"/>
        <v>94666.666396970526</v>
      </c>
      <c r="AG158" s="77">
        <f t="shared" si="65"/>
        <v>94666.666396970526</v>
      </c>
      <c r="AI158" s="2">
        <f t="shared" si="66"/>
        <v>95494.929137369545</v>
      </c>
      <c r="AJ158" s="77">
        <f t="shared" si="67"/>
        <v>95494.929137369545</v>
      </c>
    </row>
    <row r="159" spans="1:36" x14ac:dyDescent="0.2">
      <c r="A159" s="72">
        <v>34</v>
      </c>
      <c r="B159" s="1" t="s">
        <v>138</v>
      </c>
      <c r="C159" s="6" t="str">
        <f>VLOOKUP(B159,Valores!$A$2:$F$300,5,FALSE)</f>
        <v>unid.</v>
      </c>
      <c r="D159" s="6">
        <v>1</v>
      </c>
      <c r="E159" s="63">
        <f>VLOOKUP($B159,Valores!$A$2:$G$300,6,FALSE)*VLOOKUP(VLOOKUP($B159,Indices_Poder!$B$5:$E$250,3,FALSE),Indices_Poder!$G$6:$N$27,4,FALSE)*VLOOKUP($E$8,Regional!$A$2:$B$7,2,FALSE)</f>
        <v>95297.275528865226</v>
      </c>
      <c r="F159" s="2">
        <f>VLOOKUP($B159,Valores!$A$2:$G$300,6,FALSE)*VLOOKUP(VLOOKUP($B159,Indices_Poder!$B$5:$E$250,3,FALSE),Indices_Poder!$G$6:$N$27,4,FALSE)*VLOOKUP($F$8,Regional!$A$2:$B$7,2,FALSE)</f>
        <v>91588.917350260497</v>
      </c>
      <c r="G159" s="2">
        <f>VLOOKUP($B159,Valores!$A$2:$G$300,6,FALSE)*VLOOKUP(VLOOKUP($B159,Indices_Poder!$B$5:$E$250,3,FALSE),Indices_Poder!$G$6:$N$27,4,FALSE)*VLOOKUP($G$8,Regional!$A$2:$B$7,2,FALSE)</f>
        <v>96662.026635204529</v>
      </c>
      <c r="H159" s="2">
        <f>VLOOKUP($B159,Valores!$A$2:$G$300,6,FALSE)*VLOOKUP(VLOOKUP($B159,Indices_Poder!$B$5:$E$250,3,FALSE),Indices_Poder!$G$6:$N$27,4,FALSE)*VLOOKUP($H$8,Regional!$A$2:$B$7,2,FALSE)</f>
        <v>94666.666396970526</v>
      </c>
      <c r="I159" s="76">
        <f>VLOOKUP($B159,Valores!$A$2:$G$300,6,FALSE)*VLOOKUP(VLOOKUP($B159,Indices_Poder!$B$5:$E$250,3,FALSE),Indices_Poder!$G$6:$N$27,4,FALSE)*VLOOKUP($I$8,Regional!$A$2:$B$7,2,FALSE)</f>
        <v>95494.929137369545</v>
      </c>
      <c r="J159" s="63">
        <f t="shared" si="45"/>
        <v>95297.275528865226</v>
      </c>
      <c r="K159" s="2">
        <f t="shared" si="45"/>
        <v>91588.917350260497</v>
      </c>
      <c r="L159" s="2">
        <f t="shared" si="45"/>
        <v>96662.026635204529</v>
      </c>
      <c r="M159" s="2">
        <f t="shared" si="45"/>
        <v>94666.666396970526</v>
      </c>
      <c r="N159" s="76">
        <f t="shared" si="45"/>
        <v>95494.929137369545</v>
      </c>
      <c r="O159" s="1">
        <f>VLOOKUP(B159,Valores!$A$2:$P$300,14,FALSE)</f>
        <v>1</v>
      </c>
      <c r="P159" s="1">
        <f>VLOOKUP(B159,Valores!$A$2:$P$300,15,FALSE)</f>
        <v>6.6699999999999995E-2</v>
      </c>
      <c r="Q159" s="72">
        <f t="shared" si="57"/>
        <v>0</v>
      </c>
      <c r="R159" s="72">
        <f t="shared" si="46"/>
        <v>0</v>
      </c>
      <c r="S159" s="72">
        <f t="shared" si="46"/>
        <v>0</v>
      </c>
      <c r="T159" s="72">
        <f t="shared" si="46"/>
        <v>0</v>
      </c>
      <c r="U159" s="72">
        <f t="shared" si="46"/>
        <v>0</v>
      </c>
      <c r="W159" s="2">
        <f t="shared" si="58"/>
        <v>95297.275528865226</v>
      </c>
      <c r="X159" s="77">
        <f t="shared" si="59"/>
        <v>95297.275528865226</v>
      </c>
      <c r="Z159" s="2">
        <f t="shared" si="60"/>
        <v>91588.917350260497</v>
      </c>
      <c r="AA159" s="77">
        <f t="shared" si="61"/>
        <v>91588.917350260497</v>
      </c>
      <c r="AC159" s="2">
        <f t="shared" si="62"/>
        <v>96662.026635204529</v>
      </c>
      <c r="AD159" s="77">
        <f t="shared" si="63"/>
        <v>96662.026635204529</v>
      </c>
      <c r="AF159" s="2">
        <f t="shared" si="64"/>
        <v>94666.666396970526</v>
      </c>
      <c r="AG159" s="77">
        <f t="shared" si="65"/>
        <v>94666.666396970526</v>
      </c>
      <c r="AI159" s="2">
        <f t="shared" si="66"/>
        <v>95494.929137369545</v>
      </c>
      <c r="AJ159" s="77">
        <f t="shared" si="67"/>
        <v>95494.929137369545</v>
      </c>
    </row>
    <row r="160" spans="1:36" x14ac:dyDescent="0.2">
      <c r="A160" s="72">
        <v>35</v>
      </c>
      <c r="B160" s="1" t="s">
        <v>95</v>
      </c>
      <c r="C160" s="6" t="str">
        <f>VLOOKUP(B160,Valores!$A$2:$F$300,5,FALSE)</f>
        <v>unid.</v>
      </c>
      <c r="D160" s="6">
        <v>1</v>
      </c>
      <c r="E160" s="63">
        <f>VLOOKUP($B160,Valores!$A$2:$G$300,6,FALSE)*VLOOKUP(VLOOKUP($B160,Indices_Poder!$B$5:$E$250,3,FALSE),Indices_Poder!$G$6:$N$27,4,FALSE)*VLOOKUP($E$8,Regional!$A$2:$B$7,2,FALSE)</f>
        <v>56459.620111442695</v>
      </c>
      <c r="F160" s="2">
        <f>VLOOKUP($B160,Valores!$A$2:$G$300,6,FALSE)*VLOOKUP(VLOOKUP($B160,Indices_Poder!$B$5:$E$250,3,FALSE),Indices_Poder!$G$6:$N$27,4,FALSE)*VLOOKUP($F$8,Regional!$A$2:$B$7,2,FALSE)</f>
        <v>54262.574153525813</v>
      </c>
      <c r="G160" s="2">
        <f>VLOOKUP($B160,Valores!$A$2:$G$300,6,FALSE)*VLOOKUP(VLOOKUP($B160,Indices_Poder!$B$5:$E$250,3,FALSE),Indices_Poder!$G$6:$N$27,4,FALSE)*VLOOKUP($G$8,Regional!$A$2:$B$7,2,FALSE)</f>
        <v>57268.177634026317</v>
      </c>
      <c r="H160" s="2">
        <f>VLOOKUP($B160,Valores!$A$2:$G$300,6,FALSE)*VLOOKUP(VLOOKUP($B160,Indices_Poder!$B$5:$E$250,3,FALSE),Indices_Poder!$G$6:$N$27,4,FALSE)*VLOOKUP($H$8,Regional!$A$2:$B$7,2,FALSE)</f>
        <v>56086.010773421302</v>
      </c>
      <c r="I160" s="76">
        <f>VLOOKUP($B160,Valores!$A$2:$G$300,6,FALSE)*VLOOKUP(VLOOKUP($B160,Indices_Poder!$B$5:$E$250,3,FALSE),Indices_Poder!$G$6:$N$27,4,FALSE)*VLOOKUP($I$8,Regional!$A$2:$B$7,2,FALSE)</f>
        <v>56576.721545747911</v>
      </c>
      <c r="J160" s="63">
        <f t="shared" si="45"/>
        <v>56459.620111442695</v>
      </c>
      <c r="K160" s="2">
        <f t="shared" si="45"/>
        <v>54262.574153525813</v>
      </c>
      <c r="L160" s="2">
        <f t="shared" si="45"/>
        <v>57268.177634026317</v>
      </c>
      <c r="M160" s="2">
        <f t="shared" si="45"/>
        <v>56086.010773421302</v>
      </c>
      <c r="N160" s="76">
        <f t="shared" si="45"/>
        <v>56576.721545747911</v>
      </c>
      <c r="O160" s="1">
        <f>VLOOKUP(B160,Valores!$A$2:$P$300,14,FALSE)</f>
        <v>1</v>
      </c>
      <c r="P160" s="1">
        <f>VLOOKUP(B160,Valores!$A$2:$P$300,15,FALSE)</f>
        <v>6.6699999999999995E-2</v>
      </c>
      <c r="Q160" s="72">
        <f t="shared" si="57"/>
        <v>0</v>
      </c>
      <c r="R160" s="72">
        <f t="shared" si="46"/>
        <v>0</v>
      </c>
      <c r="S160" s="72">
        <f t="shared" si="46"/>
        <v>0</v>
      </c>
      <c r="T160" s="72">
        <f t="shared" si="46"/>
        <v>0</v>
      </c>
      <c r="U160" s="72">
        <f t="shared" si="46"/>
        <v>0</v>
      </c>
      <c r="W160" s="2">
        <f t="shared" si="58"/>
        <v>56459.620111442695</v>
      </c>
      <c r="X160" s="77">
        <f t="shared" si="59"/>
        <v>56459.620111442695</v>
      </c>
      <c r="Z160" s="2">
        <f t="shared" si="60"/>
        <v>54262.574153525813</v>
      </c>
      <c r="AA160" s="77">
        <f t="shared" si="61"/>
        <v>54262.574153525813</v>
      </c>
      <c r="AC160" s="2">
        <f t="shared" si="62"/>
        <v>57268.177634026317</v>
      </c>
      <c r="AD160" s="77">
        <f t="shared" si="63"/>
        <v>57268.177634026317</v>
      </c>
      <c r="AF160" s="2">
        <f t="shared" si="64"/>
        <v>56086.010773421302</v>
      </c>
      <c r="AG160" s="77">
        <f t="shared" si="65"/>
        <v>56086.010773421302</v>
      </c>
      <c r="AI160" s="2">
        <f t="shared" si="66"/>
        <v>56576.721545747911</v>
      </c>
      <c r="AJ160" s="77">
        <f t="shared" si="67"/>
        <v>56576.721545747911</v>
      </c>
    </row>
    <row r="161" spans="1:36" x14ac:dyDescent="0.2">
      <c r="A161" s="72">
        <v>36</v>
      </c>
      <c r="B161" s="1" t="s">
        <v>96</v>
      </c>
      <c r="C161" s="6" t="str">
        <f>VLOOKUP(B161,Valores!$A$2:$F$300,5,FALSE)</f>
        <v>unid.</v>
      </c>
      <c r="D161" s="6">
        <v>1</v>
      </c>
      <c r="E161" s="63">
        <f>VLOOKUP($B161,Valores!$A$2:$G$300,6,FALSE)*VLOOKUP(VLOOKUP($B161,Indices_Poder!$B$5:$E$250,3,FALSE),Indices_Poder!$G$6:$N$27,4,FALSE)*VLOOKUP($E$8,Regional!$A$2:$B$7,2,FALSE)</f>
        <v>58111.399621709403</v>
      </c>
      <c r="F161" s="2">
        <f>VLOOKUP($B161,Valores!$A$2:$G$300,6,FALSE)*VLOOKUP(VLOOKUP($B161,Indices_Poder!$B$5:$E$250,3,FALSE),Indices_Poder!$G$6:$N$27,4,FALSE)*VLOOKUP($F$8,Regional!$A$2:$B$7,2,FALSE)</f>
        <v>55850.077009269553</v>
      </c>
      <c r="G161" s="2">
        <f>VLOOKUP($B161,Valores!$A$2:$G$300,6,FALSE)*VLOOKUP(VLOOKUP($B161,Indices_Poder!$B$5:$E$250,3,FALSE),Indices_Poder!$G$6:$N$27,4,FALSE)*VLOOKUP($G$8,Regional!$A$2:$B$7,2,FALSE)</f>
        <v>58943.612258267218</v>
      </c>
      <c r="H161" s="2">
        <f>VLOOKUP($B161,Valores!$A$2:$G$300,6,FALSE)*VLOOKUP(VLOOKUP($B161,Indices_Poder!$B$5:$E$250,3,FALSE),Indices_Poder!$G$6:$N$27,4,FALSE)*VLOOKUP($H$8,Regional!$A$2:$B$7,2,FALSE)</f>
        <v>57726.859989644763</v>
      </c>
      <c r="I161" s="76">
        <f>VLOOKUP($B161,Valores!$A$2:$G$300,6,FALSE)*VLOOKUP(VLOOKUP($B161,Indices_Poder!$B$5:$E$250,3,FALSE),Indices_Poder!$G$6:$N$27,4,FALSE)*VLOOKUP($I$8,Regional!$A$2:$B$7,2,FALSE)</f>
        <v>58231.926969072949</v>
      </c>
      <c r="J161" s="63">
        <f t="shared" si="45"/>
        <v>58111.399621709403</v>
      </c>
      <c r="K161" s="2">
        <f t="shared" si="45"/>
        <v>55850.077009269553</v>
      </c>
      <c r="L161" s="2">
        <f t="shared" si="45"/>
        <v>58943.612258267218</v>
      </c>
      <c r="M161" s="2">
        <f t="shared" si="45"/>
        <v>57726.859989644763</v>
      </c>
      <c r="N161" s="76">
        <f t="shared" si="45"/>
        <v>58231.926969072949</v>
      </c>
      <c r="O161" s="1">
        <f>VLOOKUP(B161,Valores!$A$2:$P$300,14,FALSE)</f>
        <v>1</v>
      </c>
      <c r="P161" s="1">
        <f>VLOOKUP(B161,Valores!$A$2:$P$300,15,FALSE)</f>
        <v>6.6699999999999995E-2</v>
      </c>
      <c r="Q161" s="72">
        <f t="shared" si="57"/>
        <v>0</v>
      </c>
      <c r="R161" s="72">
        <f t="shared" si="46"/>
        <v>0</v>
      </c>
      <c r="S161" s="72">
        <f t="shared" si="46"/>
        <v>0</v>
      </c>
      <c r="T161" s="72">
        <f t="shared" si="46"/>
        <v>0</v>
      </c>
      <c r="U161" s="72">
        <f t="shared" si="46"/>
        <v>0</v>
      </c>
      <c r="W161" s="2">
        <f t="shared" si="58"/>
        <v>58111.399621709403</v>
      </c>
      <c r="X161" s="77">
        <f t="shared" si="59"/>
        <v>58111.399621709403</v>
      </c>
      <c r="Z161" s="2">
        <f t="shared" si="60"/>
        <v>55850.077009269553</v>
      </c>
      <c r="AA161" s="77">
        <f t="shared" si="61"/>
        <v>55850.077009269553</v>
      </c>
      <c r="AC161" s="2">
        <f t="shared" si="62"/>
        <v>58943.612258267218</v>
      </c>
      <c r="AD161" s="77">
        <f t="shared" si="63"/>
        <v>58943.612258267218</v>
      </c>
      <c r="AF161" s="2">
        <f t="shared" si="64"/>
        <v>57726.859989644763</v>
      </c>
      <c r="AG161" s="77">
        <f t="shared" si="65"/>
        <v>57726.859989644763</v>
      </c>
      <c r="AI161" s="2">
        <f t="shared" si="66"/>
        <v>58231.926969072949</v>
      </c>
      <c r="AJ161" s="77">
        <f t="shared" si="67"/>
        <v>58231.926969072949</v>
      </c>
    </row>
    <row r="162" spans="1:36" x14ac:dyDescent="0.2">
      <c r="A162" s="72">
        <v>37</v>
      </c>
      <c r="B162" s="1" t="s">
        <v>97</v>
      </c>
      <c r="C162" s="6" t="str">
        <f>VLOOKUP(B162,Valores!$A$2:$F$300,5,FALSE)</f>
        <v>unid.</v>
      </c>
      <c r="D162" s="6">
        <v>1</v>
      </c>
      <c r="E162" s="63">
        <f>VLOOKUP($B162,Valores!$A$2:$G$300,6,FALSE)*VLOOKUP(VLOOKUP($B162,Indices_Poder!$B$5:$E$250,3,FALSE),Indices_Poder!$G$6:$N$27,4,FALSE)*VLOOKUP($E$8,Regional!$A$2:$B$7,2,FALSE)</f>
        <v>58111.399621709403</v>
      </c>
      <c r="F162" s="2">
        <f>VLOOKUP($B162,Valores!$A$2:$G$300,6,FALSE)*VLOOKUP(VLOOKUP($B162,Indices_Poder!$B$5:$E$250,3,FALSE),Indices_Poder!$G$6:$N$27,4,FALSE)*VLOOKUP($F$8,Regional!$A$2:$B$7,2,FALSE)</f>
        <v>55850.077009269553</v>
      </c>
      <c r="G162" s="2">
        <f>VLOOKUP($B162,Valores!$A$2:$G$300,6,FALSE)*VLOOKUP(VLOOKUP($B162,Indices_Poder!$B$5:$E$250,3,FALSE),Indices_Poder!$G$6:$N$27,4,FALSE)*VLOOKUP($G$8,Regional!$A$2:$B$7,2,FALSE)</f>
        <v>58943.612258267218</v>
      </c>
      <c r="H162" s="2">
        <f>VLOOKUP($B162,Valores!$A$2:$G$300,6,FALSE)*VLOOKUP(VLOOKUP($B162,Indices_Poder!$B$5:$E$250,3,FALSE),Indices_Poder!$G$6:$N$27,4,FALSE)*VLOOKUP($H$8,Regional!$A$2:$B$7,2,FALSE)</f>
        <v>57726.859989644763</v>
      </c>
      <c r="I162" s="76">
        <f>VLOOKUP($B162,Valores!$A$2:$G$300,6,FALSE)*VLOOKUP(VLOOKUP($B162,Indices_Poder!$B$5:$E$250,3,FALSE),Indices_Poder!$G$6:$N$27,4,FALSE)*VLOOKUP($I$8,Regional!$A$2:$B$7,2,FALSE)</f>
        <v>58231.926969072949</v>
      </c>
      <c r="J162" s="63">
        <f t="shared" si="45"/>
        <v>58111.399621709403</v>
      </c>
      <c r="K162" s="2">
        <f t="shared" si="45"/>
        <v>55850.077009269553</v>
      </c>
      <c r="L162" s="2">
        <f t="shared" si="45"/>
        <v>58943.612258267218</v>
      </c>
      <c r="M162" s="2">
        <f t="shared" si="45"/>
        <v>57726.859989644763</v>
      </c>
      <c r="N162" s="76">
        <f t="shared" si="45"/>
        <v>58231.926969072949</v>
      </c>
      <c r="O162" s="1">
        <f>VLOOKUP(B162,Valores!$A$2:$P$300,14,FALSE)</f>
        <v>1</v>
      </c>
      <c r="P162" s="1">
        <f>VLOOKUP(B162,Valores!$A$2:$P$300,15,FALSE)</f>
        <v>6.6699999999999995E-2</v>
      </c>
      <c r="Q162" s="72">
        <f t="shared" si="57"/>
        <v>0</v>
      </c>
      <c r="R162" s="72">
        <f t="shared" si="46"/>
        <v>0</v>
      </c>
      <c r="S162" s="72">
        <f t="shared" si="46"/>
        <v>0</v>
      </c>
      <c r="T162" s="72">
        <f t="shared" si="46"/>
        <v>0</v>
      </c>
      <c r="U162" s="72">
        <f t="shared" si="46"/>
        <v>0</v>
      </c>
      <c r="W162" s="2">
        <f t="shared" si="58"/>
        <v>58111.399621709403</v>
      </c>
      <c r="X162" s="77">
        <f t="shared" si="59"/>
        <v>58111.399621709403</v>
      </c>
      <c r="Z162" s="2">
        <f t="shared" si="60"/>
        <v>55850.077009269553</v>
      </c>
      <c r="AA162" s="77">
        <f t="shared" si="61"/>
        <v>55850.077009269553</v>
      </c>
      <c r="AC162" s="2">
        <f t="shared" si="62"/>
        <v>58943.612258267218</v>
      </c>
      <c r="AD162" s="77">
        <f t="shared" si="63"/>
        <v>58943.612258267218</v>
      </c>
      <c r="AF162" s="2">
        <f t="shared" si="64"/>
        <v>57726.859989644763</v>
      </c>
      <c r="AG162" s="77">
        <f t="shared" si="65"/>
        <v>57726.859989644763</v>
      </c>
      <c r="AI162" s="2">
        <f t="shared" si="66"/>
        <v>58231.926969072949</v>
      </c>
      <c r="AJ162" s="77">
        <f t="shared" si="67"/>
        <v>58231.926969072949</v>
      </c>
    </row>
    <row r="163" spans="1:36" x14ac:dyDescent="0.2">
      <c r="A163" s="72">
        <v>38</v>
      </c>
      <c r="B163" s="1" t="s">
        <v>139</v>
      </c>
      <c r="C163" s="6" t="str">
        <f>VLOOKUP(B163,Valores!$A$2:$F$300,5,FALSE)</f>
        <v>unid.</v>
      </c>
      <c r="D163" s="6">
        <v>1</v>
      </c>
      <c r="E163" s="63">
        <f>VLOOKUP($B163,Valores!$A$2:$G$300,6,FALSE)*VLOOKUP(VLOOKUP($B163,Indices_Poder!$B$5:$E$250,3,FALSE),Indices_Poder!$G$6:$N$27,4,FALSE)*VLOOKUP($E$8,Regional!$A$2:$B$7,2,FALSE)</f>
        <v>95297.275528865226</v>
      </c>
      <c r="F163" s="2">
        <f>VLOOKUP($B163,Valores!$A$2:$G$300,6,FALSE)*VLOOKUP(VLOOKUP($B163,Indices_Poder!$B$5:$E$250,3,FALSE),Indices_Poder!$G$6:$N$27,4,FALSE)*VLOOKUP($F$8,Regional!$A$2:$B$7,2,FALSE)</f>
        <v>91588.917350260497</v>
      </c>
      <c r="G163" s="2">
        <f>VLOOKUP($B163,Valores!$A$2:$G$300,6,FALSE)*VLOOKUP(VLOOKUP($B163,Indices_Poder!$B$5:$E$250,3,FALSE),Indices_Poder!$G$6:$N$27,4,FALSE)*VLOOKUP($G$8,Regional!$A$2:$B$7,2,FALSE)</f>
        <v>96662.026635204529</v>
      </c>
      <c r="H163" s="2">
        <f>VLOOKUP($B163,Valores!$A$2:$G$300,6,FALSE)*VLOOKUP(VLOOKUP($B163,Indices_Poder!$B$5:$E$250,3,FALSE),Indices_Poder!$G$6:$N$27,4,FALSE)*VLOOKUP($H$8,Regional!$A$2:$B$7,2,FALSE)</f>
        <v>94666.666396970526</v>
      </c>
      <c r="I163" s="76">
        <f>VLOOKUP($B163,Valores!$A$2:$G$300,6,FALSE)*VLOOKUP(VLOOKUP($B163,Indices_Poder!$B$5:$E$250,3,FALSE),Indices_Poder!$G$6:$N$27,4,FALSE)*VLOOKUP($I$8,Regional!$A$2:$B$7,2,FALSE)</f>
        <v>95494.929137369545</v>
      </c>
      <c r="J163" s="63">
        <f t="shared" si="45"/>
        <v>95297.275528865226</v>
      </c>
      <c r="K163" s="2">
        <f t="shared" si="45"/>
        <v>91588.917350260497</v>
      </c>
      <c r="L163" s="2">
        <f t="shared" si="45"/>
        <v>96662.026635204529</v>
      </c>
      <c r="M163" s="2">
        <f t="shared" si="45"/>
        <v>94666.666396970526</v>
      </c>
      <c r="N163" s="76">
        <f t="shared" si="45"/>
        <v>95494.929137369545</v>
      </c>
      <c r="O163" s="1">
        <f>VLOOKUP(B163,Valores!$A$2:$P$300,14,FALSE)</f>
        <v>1</v>
      </c>
      <c r="P163" s="1">
        <f>VLOOKUP(B163,Valores!$A$2:$P$300,15,FALSE)</f>
        <v>6.6699999999999995E-2</v>
      </c>
      <c r="Q163" s="72">
        <f t="shared" si="57"/>
        <v>0</v>
      </c>
      <c r="R163" s="72">
        <f t="shared" si="46"/>
        <v>0</v>
      </c>
      <c r="S163" s="72">
        <f t="shared" si="46"/>
        <v>0</v>
      </c>
      <c r="T163" s="72">
        <f t="shared" si="46"/>
        <v>0</v>
      </c>
      <c r="U163" s="72">
        <f t="shared" si="46"/>
        <v>0</v>
      </c>
      <c r="W163" s="2">
        <f t="shared" si="58"/>
        <v>95297.275528865226</v>
      </c>
      <c r="X163" s="77">
        <f t="shared" si="59"/>
        <v>95297.275528865226</v>
      </c>
      <c r="Z163" s="2">
        <f t="shared" si="60"/>
        <v>91588.917350260497</v>
      </c>
      <c r="AA163" s="77">
        <f t="shared" si="61"/>
        <v>91588.917350260497</v>
      </c>
      <c r="AC163" s="2">
        <f t="shared" si="62"/>
        <v>96662.026635204529</v>
      </c>
      <c r="AD163" s="77">
        <f t="shared" si="63"/>
        <v>96662.026635204529</v>
      </c>
      <c r="AF163" s="2">
        <f t="shared" si="64"/>
        <v>94666.666396970526</v>
      </c>
      <c r="AG163" s="77">
        <f t="shared" si="65"/>
        <v>94666.666396970526</v>
      </c>
      <c r="AI163" s="2">
        <f t="shared" si="66"/>
        <v>95494.929137369545</v>
      </c>
      <c r="AJ163" s="77">
        <f t="shared" si="67"/>
        <v>95494.929137369545</v>
      </c>
    </row>
    <row r="164" spans="1:36" x14ac:dyDescent="0.2">
      <c r="A164" s="72">
        <v>39</v>
      </c>
      <c r="B164" s="78" t="s">
        <v>98</v>
      </c>
      <c r="C164" s="6" t="str">
        <f>VLOOKUP(B164,Valores!$A$2:$F$300,5,FALSE)</f>
        <v>unid.</v>
      </c>
      <c r="D164" s="6">
        <v>1</v>
      </c>
      <c r="E164" s="63">
        <f>VLOOKUP($B164,Valores!$A$2:$G$300,6,FALSE)*VLOOKUP(VLOOKUP($B164,Indices_Poder!$B$5:$E$250,3,FALSE),Indices_Poder!$G$6:$N$27,4,FALSE)*VLOOKUP($E$8,Regional!$A$2:$B$7,2,FALSE)</f>
        <v>56459.620111442695</v>
      </c>
      <c r="F164" s="2">
        <f>VLOOKUP($B164,Valores!$A$2:$G$300,6,FALSE)*VLOOKUP(VLOOKUP($B164,Indices_Poder!$B$5:$E$250,3,FALSE),Indices_Poder!$G$6:$N$27,4,FALSE)*VLOOKUP($F$8,Regional!$A$2:$B$7,2,FALSE)</f>
        <v>54262.574153525813</v>
      </c>
      <c r="G164" s="2">
        <f>VLOOKUP($B164,Valores!$A$2:$G$300,6,FALSE)*VLOOKUP(VLOOKUP($B164,Indices_Poder!$B$5:$E$250,3,FALSE),Indices_Poder!$G$6:$N$27,4,FALSE)*VLOOKUP($G$8,Regional!$A$2:$B$7,2,FALSE)</f>
        <v>57268.177634026317</v>
      </c>
      <c r="H164" s="2">
        <f>VLOOKUP($B164,Valores!$A$2:$G$300,6,FALSE)*VLOOKUP(VLOOKUP($B164,Indices_Poder!$B$5:$E$250,3,FALSE),Indices_Poder!$G$6:$N$27,4,FALSE)*VLOOKUP($H$8,Regional!$A$2:$B$7,2,FALSE)</f>
        <v>56086.010773421302</v>
      </c>
      <c r="I164" s="76">
        <f>VLOOKUP($B164,Valores!$A$2:$G$300,6,FALSE)*VLOOKUP(VLOOKUP($B164,Indices_Poder!$B$5:$E$250,3,FALSE),Indices_Poder!$G$6:$N$27,4,FALSE)*VLOOKUP($I$8,Regional!$A$2:$B$7,2,FALSE)</f>
        <v>56576.721545747911</v>
      </c>
      <c r="J164" s="63">
        <f t="shared" si="45"/>
        <v>56459.620111442695</v>
      </c>
      <c r="K164" s="2">
        <f t="shared" si="45"/>
        <v>54262.574153525813</v>
      </c>
      <c r="L164" s="2">
        <f t="shared" si="45"/>
        <v>57268.177634026317</v>
      </c>
      <c r="M164" s="2">
        <f t="shared" si="45"/>
        <v>56086.010773421302</v>
      </c>
      <c r="N164" s="76">
        <f t="shared" si="45"/>
        <v>56576.721545747911</v>
      </c>
      <c r="O164" s="1">
        <f>VLOOKUP(B164,Valores!$A$2:$P$300,14,FALSE)</f>
        <v>1</v>
      </c>
      <c r="P164" s="1">
        <f>VLOOKUP(B164,Valores!$A$2:$P$300,15,FALSE)</f>
        <v>6.6699999999999995E-2</v>
      </c>
      <c r="Q164" s="72">
        <f t="shared" si="57"/>
        <v>0</v>
      </c>
      <c r="R164" s="72">
        <f t="shared" si="46"/>
        <v>0</v>
      </c>
      <c r="S164" s="72">
        <f t="shared" si="46"/>
        <v>0</v>
      </c>
      <c r="T164" s="72">
        <f t="shared" si="46"/>
        <v>0</v>
      </c>
      <c r="U164" s="72">
        <f t="shared" si="46"/>
        <v>0</v>
      </c>
      <c r="W164" s="2">
        <f t="shared" si="58"/>
        <v>56459.620111442695</v>
      </c>
      <c r="X164" s="77">
        <f t="shared" si="59"/>
        <v>56459.620111442695</v>
      </c>
      <c r="Z164" s="2">
        <f t="shared" si="60"/>
        <v>54262.574153525813</v>
      </c>
      <c r="AA164" s="77">
        <f t="shared" si="61"/>
        <v>54262.574153525813</v>
      </c>
      <c r="AC164" s="2">
        <f t="shared" si="62"/>
        <v>57268.177634026317</v>
      </c>
      <c r="AD164" s="77">
        <f t="shared" si="63"/>
        <v>57268.177634026317</v>
      </c>
      <c r="AF164" s="2">
        <f t="shared" si="64"/>
        <v>56086.010773421302</v>
      </c>
      <c r="AG164" s="77">
        <f t="shared" si="65"/>
        <v>56086.010773421302</v>
      </c>
      <c r="AI164" s="2">
        <f t="shared" si="66"/>
        <v>56576.721545747911</v>
      </c>
      <c r="AJ164" s="77">
        <f t="shared" si="67"/>
        <v>56576.721545747911</v>
      </c>
    </row>
    <row r="165" spans="1:36" x14ac:dyDescent="0.2">
      <c r="A165" s="86"/>
      <c r="B165" s="80" t="s">
        <v>99</v>
      </c>
      <c r="C165" s="88"/>
      <c r="D165" s="88"/>
      <c r="E165" s="89"/>
      <c r="F165" s="89"/>
      <c r="G165" s="89"/>
      <c r="H165" s="89"/>
      <c r="I165" s="89"/>
      <c r="J165" s="121">
        <f>SUM(J126:J164)</f>
        <v>4084635.5089045078</v>
      </c>
      <c r="K165" s="89">
        <f>SUM(K126:K164)</f>
        <v>3925687.717249359</v>
      </c>
      <c r="L165" s="89">
        <f>SUM(L126:L164)</f>
        <v>4143131.523599931</v>
      </c>
      <c r="M165" s="89">
        <f>SUM(M126:M164)</f>
        <v>4057606.315907314</v>
      </c>
      <c r="N165" s="122">
        <f>SUM(N126:N164)</f>
        <v>4093107.3455155697</v>
      </c>
      <c r="Q165" s="63">
        <f>SUMIF($O126:$O164,"&lt;&gt;Rateio",X126:X164)</f>
        <v>4084635.5089045078</v>
      </c>
      <c r="R165" s="63">
        <f>SUMIF($O126:$O164,"&lt;&gt;Rateio",AA126:AA164)</f>
        <v>3925687.717249359</v>
      </c>
      <c r="S165" s="63">
        <f>SUMIF($O126:$O164,"&lt;&gt;Rateio",AD126:AD164)</f>
        <v>4143131.523599931</v>
      </c>
      <c r="T165" s="63">
        <f>SUMIF($O126:$O164,"&lt;&gt;Rateio",AG126:AG164)</f>
        <v>4057606.315907314</v>
      </c>
      <c r="U165" s="63">
        <f>SUMIF($O126:$O164,"&lt;&gt;Rateio",AJ126:AJ164)</f>
        <v>4093107.3455155697</v>
      </c>
      <c r="W165" s="2"/>
      <c r="X165" s="77"/>
      <c r="Z165" s="2"/>
      <c r="AA165" s="77"/>
      <c r="AC165" s="2"/>
      <c r="AD165" s="77"/>
      <c r="AF165" s="2"/>
      <c r="AG165" s="77"/>
      <c r="AI165" s="2"/>
      <c r="AJ165" s="77"/>
    </row>
    <row r="166" spans="1:36" ht="12.75" hidden="1" customHeight="1" x14ac:dyDescent="0.2">
      <c r="A166" s="123"/>
      <c r="B166" s="80"/>
      <c r="C166" s="124"/>
      <c r="D166" s="124"/>
      <c r="E166" s="85" t="s">
        <v>12</v>
      </c>
      <c r="F166" s="85" t="s">
        <v>13</v>
      </c>
      <c r="G166" s="85" t="s">
        <v>14</v>
      </c>
      <c r="H166" s="85" t="s">
        <v>15</v>
      </c>
      <c r="I166" s="85" t="s">
        <v>16</v>
      </c>
      <c r="J166" s="81"/>
      <c r="K166" s="81"/>
      <c r="L166" s="81"/>
      <c r="M166" s="81"/>
      <c r="N166" s="81"/>
      <c r="Q166" s="72"/>
      <c r="R166" s="72"/>
      <c r="S166" s="72"/>
      <c r="T166" s="72"/>
      <c r="U166" s="72"/>
      <c r="X166" s="77"/>
      <c r="AA166" s="77"/>
      <c r="AD166" s="77"/>
      <c r="AG166" s="77"/>
      <c r="AJ166" s="77"/>
    </row>
    <row r="167" spans="1:36" ht="12.75" hidden="1" customHeight="1" x14ac:dyDescent="0.2">
      <c r="A167" s="86"/>
      <c r="B167" s="88" t="s">
        <v>100</v>
      </c>
      <c r="C167" s="88"/>
      <c r="D167" s="88"/>
      <c r="E167" s="89" t="e">
        <f>(SUMIF(#REF!,"Obras civis",J126:J164)+#REF!)*3.98%</f>
        <v>#REF!</v>
      </c>
      <c r="F167" s="89" t="e">
        <f>(SUMIF(#REF!,"Obras civis",K126:K164)+#REF!)*3.98%</f>
        <v>#REF!</v>
      </c>
      <c r="G167" s="89" t="e">
        <f>(SUMIF(#REF!,"Obras civis",L126:L164)+#REF!)*3.98%</f>
        <v>#REF!</v>
      </c>
      <c r="H167" s="89" t="e">
        <f>(SUMIF(#REF!,"Obras civis",M126:M164)+#REF!)*3.98%</f>
        <v>#REF!</v>
      </c>
      <c r="I167" s="89" t="e">
        <f>(SUMIF(#REF!,"Obras civis",N126:N164)+#REF!)*3.98%</f>
        <v>#REF!</v>
      </c>
      <c r="J167" s="89"/>
      <c r="K167" s="89"/>
      <c r="L167" s="89"/>
      <c r="M167" s="89"/>
      <c r="N167" s="89"/>
      <c r="Q167" s="72"/>
      <c r="R167" s="72"/>
      <c r="S167" s="72"/>
      <c r="T167" s="72"/>
      <c r="U167" s="72"/>
      <c r="X167" s="77"/>
      <c r="AA167" s="77"/>
      <c r="AD167" s="77"/>
      <c r="AG167" s="77"/>
      <c r="AJ167" s="77"/>
    </row>
    <row r="168" spans="1:36" ht="12.75" hidden="1" customHeight="1" x14ac:dyDescent="0.2">
      <c r="A168" s="86"/>
      <c r="B168" s="88" t="s">
        <v>101</v>
      </c>
      <c r="C168" s="90"/>
      <c r="D168" s="90"/>
      <c r="E168" s="91" t="e">
        <f>J165+#REF!+E167</f>
        <v>#REF!</v>
      </c>
      <c r="F168" s="91" t="e">
        <f>K165+#REF!+F167</f>
        <v>#REF!</v>
      </c>
      <c r="G168" s="91" t="e">
        <f>L165+#REF!+G167</f>
        <v>#REF!</v>
      </c>
      <c r="H168" s="91" t="e">
        <f>M165+#REF!+H167</f>
        <v>#REF!</v>
      </c>
      <c r="I168" s="91" t="e">
        <f>N165+#REF!+I167</f>
        <v>#REF!</v>
      </c>
      <c r="J168" s="91"/>
      <c r="K168" s="91"/>
      <c r="L168" s="91"/>
      <c r="M168" s="91"/>
      <c r="N168" s="91"/>
      <c r="Q168" s="72"/>
      <c r="R168" s="72"/>
      <c r="S168" s="72"/>
      <c r="T168" s="72"/>
      <c r="U168" s="72"/>
      <c r="X168" s="77"/>
      <c r="AA168" s="77"/>
      <c r="AD168" s="77"/>
      <c r="AG168" s="77"/>
      <c r="AJ168" s="77"/>
    </row>
    <row r="169" spans="1:36" ht="12.75" hidden="1" customHeight="1" x14ac:dyDescent="0.2">
      <c r="A169" s="86"/>
      <c r="B169" s="88" t="s">
        <v>102</v>
      </c>
      <c r="C169" s="88"/>
      <c r="D169" s="88"/>
      <c r="E169" s="89" t="e">
        <f>E168*2.7%</f>
        <v>#REF!</v>
      </c>
      <c r="F169" s="89" t="e">
        <f>F168*2.7%</f>
        <v>#REF!</v>
      </c>
      <c r="G169" s="89" t="e">
        <f>G168*2.7%</f>
        <v>#REF!</v>
      </c>
      <c r="H169" s="89" t="e">
        <f>H168*2.7%</f>
        <v>#REF!</v>
      </c>
      <c r="I169" s="89" t="e">
        <f>I168*2.7%</f>
        <v>#REF!</v>
      </c>
      <c r="J169" s="89"/>
      <c r="K169" s="89"/>
      <c r="L169" s="89"/>
      <c r="M169" s="89"/>
      <c r="N169" s="89"/>
      <c r="Q169" s="72"/>
      <c r="R169" s="72"/>
      <c r="S169" s="72"/>
      <c r="T169" s="72"/>
      <c r="U169" s="72"/>
      <c r="X169" s="77"/>
      <c r="AA169" s="77"/>
      <c r="AD169" s="77"/>
      <c r="AG169" s="77"/>
      <c r="AJ169" s="77"/>
    </row>
    <row r="170" spans="1:36" ht="12.75" hidden="1" customHeight="1" x14ac:dyDescent="0.2">
      <c r="A170" s="86"/>
      <c r="B170" s="88" t="s">
        <v>103</v>
      </c>
      <c r="C170" s="90"/>
      <c r="D170" s="90"/>
      <c r="E170" s="91" t="e">
        <f>E168*1.4%</f>
        <v>#REF!</v>
      </c>
      <c r="F170" s="91" t="e">
        <f>F168*1.4%</f>
        <v>#REF!</v>
      </c>
      <c r="G170" s="91" t="e">
        <f>G168*1.4%</f>
        <v>#REF!</v>
      </c>
      <c r="H170" s="91" t="e">
        <f>H168*1.4%</f>
        <v>#REF!</v>
      </c>
      <c r="I170" s="91" t="e">
        <f>I168*1.4%</f>
        <v>#REF!</v>
      </c>
      <c r="J170" s="91"/>
      <c r="K170" s="91"/>
      <c r="L170" s="91"/>
      <c r="M170" s="91"/>
      <c r="N170" s="91"/>
      <c r="Q170" s="72"/>
      <c r="R170" s="72"/>
      <c r="S170" s="72"/>
      <c r="T170" s="72"/>
      <c r="U170" s="72"/>
      <c r="X170" s="77"/>
      <c r="AA170" s="77"/>
      <c r="AD170" s="77"/>
      <c r="AG170" s="77"/>
      <c r="AJ170" s="77"/>
    </row>
    <row r="171" spans="1:36" ht="15" hidden="1" customHeight="1" x14ac:dyDescent="0.2">
      <c r="A171" s="86"/>
      <c r="B171" s="88" t="s">
        <v>104</v>
      </c>
      <c r="C171" s="88"/>
      <c r="D171" s="88"/>
      <c r="E171" s="89" t="e">
        <f>E168*3.99%</f>
        <v>#REF!</v>
      </c>
      <c r="F171" s="89" t="e">
        <f>F168*3.99%</f>
        <v>#REF!</v>
      </c>
      <c r="G171" s="89" t="e">
        <f>G168*3.99%</f>
        <v>#REF!</v>
      </c>
      <c r="H171" s="89" t="e">
        <f>H168*3.99%</f>
        <v>#REF!</v>
      </c>
      <c r="I171" s="89" t="e">
        <f>I168*3.99%</f>
        <v>#REF!</v>
      </c>
      <c r="J171" s="92"/>
      <c r="K171" s="89"/>
      <c r="L171" s="89"/>
      <c r="M171" s="89"/>
      <c r="N171" s="89"/>
      <c r="Q171" s="72"/>
      <c r="R171" s="72"/>
      <c r="S171" s="72"/>
      <c r="T171" s="72"/>
      <c r="U171" s="72"/>
      <c r="X171" s="77"/>
      <c r="AA171" s="77"/>
      <c r="AD171" s="77"/>
      <c r="AG171" s="77"/>
      <c r="AJ171" s="77"/>
    </row>
    <row r="172" spans="1:36" ht="12.75" hidden="1" customHeight="1" x14ac:dyDescent="0.2">
      <c r="A172" s="86"/>
      <c r="B172" s="93" t="s">
        <v>105</v>
      </c>
      <c r="C172" s="93"/>
      <c r="D172" s="93"/>
      <c r="E172" s="94" t="e">
        <f>E168*2.7%</f>
        <v>#REF!</v>
      </c>
      <c r="F172" s="94" t="e">
        <f>F168*2.7%</f>
        <v>#REF!</v>
      </c>
      <c r="G172" s="94" t="e">
        <f>G168*2.7%</f>
        <v>#REF!</v>
      </c>
      <c r="H172" s="94" t="e">
        <f>H168*2.7%</f>
        <v>#REF!</v>
      </c>
      <c r="I172" s="94" t="e">
        <f>I168*2.7%</f>
        <v>#REF!</v>
      </c>
      <c r="J172" s="94"/>
      <c r="K172" s="94"/>
      <c r="L172" s="94"/>
      <c r="M172" s="94"/>
      <c r="N172" s="94"/>
      <c r="Q172" s="72"/>
      <c r="R172" s="72"/>
      <c r="S172" s="72"/>
      <c r="T172" s="72"/>
      <c r="U172" s="72"/>
      <c r="X172" s="77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106</v>
      </c>
      <c r="C173" s="88"/>
      <c r="D173" s="88"/>
      <c r="E173" s="89" t="e">
        <f>E168+E169+E170+E171+E172</f>
        <v>#REF!</v>
      </c>
      <c r="F173" s="89" t="e">
        <f>F168+F169+F170+F171+F172</f>
        <v>#REF!</v>
      </c>
      <c r="G173" s="89" t="e">
        <f>G168+G169+G170+G171+G172</f>
        <v>#REF!</v>
      </c>
      <c r="H173" s="89" t="e">
        <f>H168+H169+H170+H171+H172</f>
        <v>#REF!</v>
      </c>
      <c r="I173" s="89" t="e">
        <f>I168+I169+I170+I171+I172</f>
        <v>#REF!</v>
      </c>
      <c r="J173" s="89"/>
      <c r="K173" s="89"/>
      <c r="L173" s="89"/>
      <c r="M173" s="89"/>
      <c r="N173" s="89"/>
      <c r="Q173" s="72"/>
      <c r="R173" s="72"/>
      <c r="S173" s="72"/>
      <c r="T173" s="72"/>
      <c r="U173" s="72"/>
      <c r="X173" s="77"/>
      <c r="AA173" s="77"/>
      <c r="AD173" s="77"/>
      <c r="AG173" s="77"/>
      <c r="AJ173" s="77"/>
    </row>
    <row r="174" spans="1:36" ht="12.75" hidden="1" customHeight="1" x14ac:dyDescent="0.2">
      <c r="A174" s="88"/>
      <c r="B174" s="88" t="s">
        <v>107</v>
      </c>
      <c r="C174" s="88"/>
      <c r="D174" s="88"/>
      <c r="E174" s="89" t="e">
        <f>E173*3%</f>
        <v>#REF!</v>
      </c>
      <c r="F174" s="89" t="e">
        <f>F173*3%</f>
        <v>#REF!</v>
      </c>
      <c r="G174" s="89" t="e">
        <f>G173*3%</f>
        <v>#REF!</v>
      </c>
      <c r="H174" s="89" t="e">
        <f>H173*3%</f>
        <v>#REF!</v>
      </c>
      <c r="I174" s="89" t="e">
        <f>I173*3%</f>
        <v>#REF!</v>
      </c>
      <c r="J174" s="89"/>
      <c r="K174" s="89"/>
      <c r="L174" s="89"/>
      <c r="M174" s="89"/>
      <c r="N174" s="89"/>
      <c r="Q174" s="72"/>
      <c r="R174" s="72"/>
      <c r="S174" s="72"/>
      <c r="T174" s="72"/>
      <c r="U174" s="72"/>
      <c r="X174" s="77"/>
      <c r="AA174" s="77"/>
      <c r="AD174" s="77"/>
      <c r="AG174" s="77"/>
      <c r="AJ174" s="77"/>
    </row>
    <row r="175" spans="1:36" ht="12.75" hidden="1" customHeight="1" x14ac:dyDescent="0.2">
      <c r="A175" s="95"/>
      <c r="B175" s="95" t="s">
        <v>108</v>
      </c>
      <c r="C175" s="95"/>
      <c r="D175" s="95"/>
      <c r="E175" s="96" t="e">
        <f>E173*2.7%</f>
        <v>#REF!</v>
      </c>
      <c r="F175" s="96" t="e">
        <f>F173*2.7%</f>
        <v>#REF!</v>
      </c>
      <c r="G175" s="96" t="e">
        <f>G173*2.7%</f>
        <v>#REF!</v>
      </c>
      <c r="H175" s="96" t="e">
        <f>H173*2.7%</f>
        <v>#REF!</v>
      </c>
      <c r="I175" s="96" t="e">
        <f>I173*2.7%</f>
        <v>#REF!</v>
      </c>
      <c r="J175" s="96"/>
      <c r="K175" s="96"/>
      <c r="L175" s="96"/>
      <c r="M175" s="96"/>
      <c r="N175" s="96"/>
      <c r="Q175" s="72"/>
      <c r="R175" s="72"/>
      <c r="S175" s="72"/>
      <c r="T175" s="72"/>
      <c r="U175" s="72"/>
      <c r="X175" s="77"/>
      <c r="AA175" s="77"/>
      <c r="AD175" s="77"/>
      <c r="AG175" s="77"/>
      <c r="AJ175" s="77"/>
    </row>
    <row r="176" spans="1:36" x14ac:dyDescent="0.2">
      <c r="A176" s="79"/>
      <c r="B176" s="80" t="s">
        <v>109</v>
      </c>
      <c r="C176" s="80"/>
      <c r="D176" s="80"/>
      <c r="E176" s="81">
        <f>J165*(1+Entrada!$H$13)</f>
        <v>6466794.9376976164</v>
      </c>
      <c r="F176" s="81">
        <f>K165*(1+Entrada!$H$13)</f>
        <v>6215148.7939491849</v>
      </c>
      <c r="G176" s="81">
        <f>L165*(1+Entrada!$H$13)</f>
        <v>6559405.8281634105</v>
      </c>
      <c r="H176" s="81">
        <f>M165*(1+Entrada!$H$13)</f>
        <v>6424002.3193444591</v>
      </c>
      <c r="I176" s="81">
        <f>N165*(1+Entrada!$H$13)</f>
        <v>6480207.5494202496</v>
      </c>
      <c r="J176" s="81"/>
      <c r="K176" s="81"/>
      <c r="L176" s="81"/>
      <c r="M176" s="81"/>
      <c r="N176" s="81"/>
      <c r="Q176" s="63">
        <f>SUMIF($O126:$O164,"&lt;&gt;Rateio",W126:W164)</f>
        <v>4084635.5089045078</v>
      </c>
      <c r="R176" s="63">
        <f>SUMIF($O126:$O164,"&lt;&gt;Rateio",Z126:Z164)</f>
        <v>3925687.717249359</v>
      </c>
      <c r="S176" s="63">
        <f>SUMIF($O126:$O164,"&lt;&gt;Rateio",AC126:AC164)</f>
        <v>4143131.523599931</v>
      </c>
      <c r="T176" s="63">
        <f>SUMIF($O126:$O164,"&lt;&gt;Rateio",AF126:AF164)</f>
        <v>4057606.315907314</v>
      </c>
      <c r="U176" s="63">
        <f>SUMIF($O126:$O164,"&lt;&gt;Rateio",AI126:AI164)</f>
        <v>4093107.3455155697</v>
      </c>
      <c r="X176" s="77"/>
      <c r="AA176" s="77"/>
      <c r="AD176" s="77"/>
      <c r="AG176" s="77"/>
      <c r="AJ176" s="77"/>
    </row>
    <row r="177" spans="1:36" x14ac:dyDescent="0.2">
      <c r="E177" s="97">
        <f>Q177</f>
        <v>1</v>
      </c>
      <c r="F177" s="98">
        <f>R177</f>
        <v>1</v>
      </c>
      <c r="G177" s="98">
        <f>S177</f>
        <v>1</v>
      </c>
      <c r="H177" s="98">
        <f>T177</f>
        <v>1</v>
      </c>
      <c r="I177" s="99">
        <f>U177</f>
        <v>1</v>
      </c>
      <c r="Q177" s="100">
        <f>Q165/Q176</f>
        <v>1</v>
      </c>
      <c r="R177" s="100">
        <f>R165/R176</f>
        <v>1</v>
      </c>
      <c r="S177" s="100">
        <f>S165/S176</f>
        <v>1</v>
      </c>
      <c r="T177" s="100">
        <f>T165/T176</f>
        <v>1</v>
      </c>
      <c r="U177" s="100">
        <f>U165/U176</f>
        <v>1</v>
      </c>
      <c r="W177" s="78"/>
      <c r="X177" s="101"/>
      <c r="Z177" s="78"/>
      <c r="AA177" s="101"/>
      <c r="AC177" s="78"/>
      <c r="AD177" s="101"/>
      <c r="AF177" s="78"/>
      <c r="AG177" s="101"/>
      <c r="AI177" s="78"/>
      <c r="AJ177" s="101"/>
    </row>
    <row r="178" spans="1:36" x14ac:dyDescent="0.2">
      <c r="E178" s="119"/>
      <c r="F178" s="119"/>
      <c r="G178" s="119"/>
      <c r="H178" s="119"/>
      <c r="I178" s="119"/>
    </row>
    <row r="179" spans="1:36" x14ac:dyDescent="0.2">
      <c r="E179" s="119"/>
      <c r="F179" s="119"/>
      <c r="G179" s="119"/>
      <c r="H179" s="119"/>
      <c r="I179" s="119"/>
    </row>
    <row r="180" spans="1:36" x14ac:dyDescent="0.2">
      <c r="A180" s="125"/>
      <c r="B180" s="125"/>
      <c r="C180" s="125"/>
      <c r="D180" s="125"/>
      <c r="E180" s="125"/>
      <c r="F180" s="126"/>
      <c r="G180" s="126"/>
      <c r="H180" s="126"/>
      <c r="I180" s="126"/>
      <c r="J180" s="126"/>
      <c r="K180" s="126"/>
      <c r="L180" s="126"/>
      <c r="M180" s="126"/>
      <c r="N180" s="126"/>
    </row>
    <row r="181" spans="1:36" s="55" customFormat="1" ht="12.75" customHeight="1" x14ac:dyDescent="0.2">
      <c r="B181" s="227" t="s">
        <v>147</v>
      </c>
      <c r="C181" s="56"/>
      <c r="D181" s="56"/>
      <c r="E181" s="56"/>
      <c r="F181" s="56"/>
      <c r="G181" s="62"/>
      <c r="H181" s="56"/>
      <c r="I181" s="56"/>
      <c r="J181" s="56"/>
      <c r="K181" s="56"/>
      <c r="L181" s="56"/>
      <c r="O181" s="1"/>
      <c r="P181" s="1"/>
      <c r="Q181" s="59" t="s">
        <v>12</v>
      </c>
      <c r="R181" s="59" t="s">
        <v>13</v>
      </c>
      <c r="S181" s="59" t="s">
        <v>14</v>
      </c>
      <c r="T181" s="59" t="s">
        <v>15</v>
      </c>
      <c r="U181" s="59" t="s">
        <v>16</v>
      </c>
      <c r="W181" s="60"/>
      <c r="X181" s="61"/>
      <c r="Z181" s="60"/>
      <c r="AA181" s="61"/>
      <c r="AC181" s="60"/>
      <c r="AD181" s="61"/>
      <c r="AF181" s="60"/>
      <c r="AG181" s="61"/>
      <c r="AI181" s="60"/>
      <c r="AJ181" s="61"/>
    </row>
    <row r="182" spans="1:36" s="55" customFormat="1" ht="12.75" customHeight="1" x14ac:dyDescent="0.2">
      <c r="B182" s="227"/>
      <c r="C182" s="56"/>
      <c r="D182" s="56"/>
      <c r="E182" s="56"/>
      <c r="F182" s="56"/>
      <c r="G182" s="62"/>
      <c r="H182" s="56"/>
      <c r="I182" s="56"/>
      <c r="J182" s="56"/>
      <c r="K182" s="56"/>
      <c r="L182" s="56"/>
      <c r="O182" s="1"/>
      <c r="P182" s="1"/>
      <c r="Q182" s="63">
        <f>SUMIF($O185:$O223,"Rateio",J185:J223)+E235</f>
        <v>6710030.0516443737</v>
      </c>
      <c r="R182" s="63">
        <f>SUMIF($O185:$O223,"Rateio",K185:K223)+F235</f>
        <v>6448918.7587705059</v>
      </c>
      <c r="S182" s="63">
        <f>SUMIF($O185:$O223,"Rateio",L185:L223)+G235</f>
        <v>6806124.3091740943</v>
      </c>
      <c r="T182" s="63">
        <f>SUMIF($O185:$O223,"Rateio",M185:M223)+H235</f>
        <v>6665627.8774754694</v>
      </c>
      <c r="U182" s="63">
        <f>SUMIF($O185:$O223,"Rateio",N185:N223)+I235</f>
        <v>6723947.151010748</v>
      </c>
      <c r="AA182" s="2"/>
      <c r="AD182" s="64"/>
      <c r="AG182" s="64"/>
      <c r="AJ182" s="64"/>
    </row>
    <row r="183" spans="1:36" s="66" customFormat="1" x14ac:dyDescent="0.2">
      <c r="A183" s="228" t="s">
        <v>72</v>
      </c>
      <c r="B183" s="228" t="s">
        <v>73</v>
      </c>
      <c r="C183" s="228" t="s">
        <v>74</v>
      </c>
      <c r="D183" s="228" t="s">
        <v>75</v>
      </c>
      <c r="E183" s="230" t="str">
        <f>$E$7</f>
        <v>Preço Unitário - Ref. 06/2020</v>
      </c>
      <c r="F183" s="230"/>
      <c r="G183" s="230"/>
      <c r="H183" s="230"/>
      <c r="I183" s="230"/>
      <c r="J183" s="229" t="str">
        <f>$J$7</f>
        <v>Preço Total</v>
      </c>
      <c r="K183" s="229"/>
      <c r="L183" s="229"/>
      <c r="M183" s="229"/>
      <c r="N183" s="229"/>
      <c r="O183" s="1"/>
      <c r="P183" s="1"/>
      <c r="Q183" s="63">
        <f>SUMIF($P185:$P223,"UAR",J185:J223)</f>
        <v>0</v>
      </c>
      <c r="R183" s="63">
        <f>SUMIF($P185:$P223,"UAR",K185:K223)</f>
        <v>0</v>
      </c>
      <c r="S183" s="63">
        <f>SUMIF($P185:$P223,"UAR",L185:L223)</f>
        <v>0</v>
      </c>
      <c r="T183" s="63">
        <f>SUMIF($P185:$P223,"UAR",M185:M223)</f>
        <v>0</v>
      </c>
      <c r="U183" s="63">
        <f>SUMIF($P185:$P223,"UAR",N185:N223)</f>
        <v>0</v>
      </c>
      <c r="AA183" s="67"/>
      <c r="AD183" s="67"/>
      <c r="AG183" s="67"/>
      <c r="AJ183" s="67"/>
    </row>
    <row r="184" spans="1:36" s="71" customFormat="1" x14ac:dyDescent="0.2">
      <c r="A184" s="228"/>
      <c r="B184" s="228"/>
      <c r="C184" s="228"/>
      <c r="D184" s="228"/>
      <c r="E184" s="68" t="s">
        <v>12</v>
      </c>
      <c r="F184" s="68" t="s">
        <v>13</v>
      </c>
      <c r="G184" s="68" t="s">
        <v>14</v>
      </c>
      <c r="H184" s="68" t="s">
        <v>15</v>
      </c>
      <c r="I184" s="68" t="s">
        <v>16</v>
      </c>
      <c r="J184" s="68" t="s">
        <v>12</v>
      </c>
      <c r="K184" s="68" t="s">
        <v>13</v>
      </c>
      <c r="L184" s="68" t="s">
        <v>14</v>
      </c>
      <c r="M184" s="68" t="s">
        <v>15</v>
      </c>
      <c r="N184" s="68" t="s">
        <v>16</v>
      </c>
      <c r="O184" s="55"/>
      <c r="P184" s="55"/>
      <c r="Q184" s="72">
        <f>Q183/Q182</f>
        <v>0</v>
      </c>
      <c r="R184" s="72">
        <f>R183/R182</f>
        <v>0</v>
      </c>
      <c r="S184" s="72">
        <f>S183/S182</f>
        <v>0</v>
      </c>
      <c r="T184" s="72">
        <f>T183/T182</f>
        <v>0</v>
      </c>
      <c r="U184" s="72">
        <f>U183/U182</f>
        <v>0</v>
      </c>
      <c r="X184" s="73"/>
      <c r="AA184" s="73"/>
      <c r="AD184" s="73"/>
      <c r="AG184" s="73"/>
      <c r="AJ184" s="73"/>
    </row>
    <row r="185" spans="1:36" x14ac:dyDescent="0.2">
      <c r="A185" s="74">
        <v>1</v>
      </c>
      <c r="B185" s="75" t="s">
        <v>63</v>
      </c>
      <c r="C185" s="6" t="str">
        <f>VLOOKUP(B185,Valores!$A$2:$F$300,5,FALSE)</f>
        <v>unid.</v>
      </c>
      <c r="D185" s="6">
        <v>1</v>
      </c>
      <c r="E185" s="102">
        <f>Entrada!$H$27*VLOOKUP(E184,Regional!$A$2:$B$7,2,FALSE)</f>
        <v>380549.13989449816</v>
      </c>
      <c r="F185" s="103">
        <f>Entrada!$H$27*VLOOKUP(F184,Regional!$A$2:$B$7,2,FALSE)</f>
        <v>365740.61040131963</v>
      </c>
      <c r="G185" s="103">
        <f>Entrada!$H$27*VLOOKUP(G184,Regional!$A$2:$B$7,2,FALSE)</f>
        <v>385998.97942878969</v>
      </c>
      <c r="H185" s="103">
        <f>Entrada!$H$27*VLOOKUP(H184,Regional!$A$2:$B$7,2,FALSE)</f>
        <v>378030.93817865307</v>
      </c>
      <c r="I185" s="104">
        <f>Entrada!$H$27*VLOOKUP(I184,Regional!$A$2:$B$7,2,FALSE)</f>
        <v>381338.42699946451</v>
      </c>
      <c r="J185" s="102">
        <f t="shared" ref="J185:N223" si="68">$D185*E185</f>
        <v>380549.13989449816</v>
      </c>
      <c r="K185" s="103">
        <f t="shared" si="68"/>
        <v>365740.61040131963</v>
      </c>
      <c r="L185" s="103">
        <f t="shared" si="68"/>
        <v>385998.97942878969</v>
      </c>
      <c r="M185" s="103">
        <f t="shared" si="68"/>
        <v>378030.93817865307</v>
      </c>
      <c r="N185" s="104">
        <f t="shared" si="68"/>
        <v>381338.42699946451</v>
      </c>
      <c r="O185" s="1">
        <f>VLOOKUP(B185,Valores!$A$2:$P$300,14,FALSE)</f>
        <v>1</v>
      </c>
      <c r="P185" s="1">
        <f>VLOOKUP(B185,Valores!$A$2:$P$300,15,FALSE)</f>
        <v>3.0300000000000001E-2</v>
      </c>
      <c r="Q185" s="72">
        <f>IF($P185="UAR",J185*Q$184,0)</f>
        <v>0</v>
      </c>
      <c r="R185" s="72">
        <f t="shared" ref="R185:U223" si="69">IF($P185="UAR",K185*R$184,0)</f>
        <v>0</v>
      </c>
      <c r="S185" s="72">
        <f t="shared" si="69"/>
        <v>0</v>
      </c>
      <c r="T185" s="72">
        <f t="shared" si="69"/>
        <v>0</v>
      </c>
      <c r="U185" s="72">
        <f t="shared" si="69"/>
        <v>0</v>
      </c>
      <c r="W185" s="2">
        <f t="shared" ref="W185:W194" si="70">J185+Q185</f>
        <v>380549.13989449816</v>
      </c>
      <c r="X185" s="77">
        <f t="shared" ref="X185:X194" si="71">IF($O185="rateio",0,W185*$O185)</f>
        <v>380549.13989449816</v>
      </c>
      <c r="Z185" s="2">
        <f t="shared" ref="Z185:Z194" si="72">K185+R185</f>
        <v>365740.61040131963</v>
      </c>
      <c r="AA185" s="77">
        <f t="shared" ref="AA185:AA194" si="73">IF($O185="rateio",0,Z185*$O185)</f>
        <v>365740.61040131963</v>
      </c>
      <c r="AC185" s="2">
        <f t="shared" ref="AC185:AC194" si="74">L185+S185</f>
        <v>385998.97942878969</v>
      </c>
      <c r="AD185" s="77">
        <f t="shared" ref="AD185:AD194" si="75">IF($O185="rateio",0,AC185*$O185)</f>
        <v>385998.97942878969</v>
      </c>
      <c r="AF185" s="2">
        <f t="shared" ref="AF185:AF194" si="76">M185+T185</f>
        <v>378030.93817865307</v>
      </c>
      <c r="AG185" s="77">
        <f t="shared" ref="AG185:AG194" si="77">IF($O185="rateio",0,AF185*$O185)</f>
        <v>378030.93817865307</v>
      </c>
      <c r="AI185" s="2">
        <f t="shared" ref="AI185:AI194" si="78">N185+U185</f>
        <v>381338.42699946451</v>
      </c>
      <c r="AJ185" s="77">
        <f t="shared" ref="AJ185:AJ194" si="79">IF($O185="rateio",0,AI185*$O185)</f>
        <v>381338.42699946451</v>
      </c>
    </row>
    <row r="186" spans="1:36" x14ac:dyDescent="0.2">
      <c r="A186" s="72">
        <v>2</v>
      </c>
      <c r="B186" s="1" t="s">
        <v>65</v>
      </c>
      <c r="C186" s="6" t="str">
        <f>VLOOKUP(B186,Valores!$A$2:$F$300,5,FALSE)</f>
        <v>unid.</v>
      </c>
      <c r="D186" s="6">
        <v>1</v>
      </c>
      <c r="E186" s="63">
        <f>Entrada!$H$29*VLOOKUP($E$8,Regional!$A$2:$B$7,2,FALSE)</f>
        <v>115067.07511495233</v>
      </c>
      <c r="F186" s="2">
        <f>Entrada!$H$29*VLOOKUP($F$8,Regional!$A$2:$B$7,2,FALSE)</f>
        <v>110589.403253689</v>
      </c>
      <c r="G186" s="2">
        <f>Entrada!$H$29*VLOOKUP($G$8,Regional!$A$2:$B$7,2,FALSE)</f>
        <v>116714.94927709238</v>
      </c>
      <c r="H186" s="2">
        <f>Entrada!$H$29*VLOOKUP($H$8,Regional!$A$2:$B$7,2,FALSE)</f>
        <v>114305.64360554969</v>
      </c>
      <c r="I186" s="76">
        <f>Entrada!$H$29*VLOOKUP($I$8,Regional!$A$2:$B$7,2,FALSE)</f>
        <v>115305.73275222778</v>
      </c>
      <c r="J186" s="63">
        <f t="shared" si="68"/>
        <v>115067.07511495233</v>
      </c>
      <c r="K186" s="2">
        <f t="shared" si="68"/>
        <v>110589.403253689</v>
      </c>
      <c r="L186" s="2">
        <f t="shared" si="68"/>
        <v>116714.94927709238</v>
      </c>
      <c r="M186" s="2">
        <f t="shared" si="68"/>
        <v>114305.64360554969</v>
      </c>
      <c r="N186" s="76">
        <f t="shared" si="68"/>
        <v>115305.73275222778</v>
      </c>
      <c r="O186" s="1">
        <f>VLOOKUP(B186,Valores!$A$2:$P$300,14,FALSE)</f>
        <v>1</v>
      </c>
      <c r="P186" s="1">
        <f>VLOOKUP(B186,Valores!$A$2:$P$300,15,FALSE)</f>
        <v>3.3300000000000003E-2</v>
      </c>
      <c r="Q186" s="72">
        <f t="shared" ref="Q186:Q223" si="80">IF($P186="UAR",J186*Q$184,0)</f>
        <v>0</v>
      </c>
      <c r="R186" s="72">
        <f t="shared" si="69"/>
        <v>0</v>
      </c>
      <c r="S186" s="72">
        <f t="shared" si="69"/>
        <v>0</v>
      </c>
      <c r="T186" s="72">
        <f t="shared" si="69"/>
        <v>0</v>
      </c>
      <c r="U186" s="72">
        <f t="shared" si="69"/>
        <v>0</v>
      </c>
      <c r="W186" s="2">
        <f t="shared" si="70"/>
        <v>115067.07511495233</v>
      </c>
      <c r="X186" s="77">
        <f t="shared" si="71"/>
        <v>115067.07511495233</v>
      </c>
      <c r="Z186" s="2">
        <f t="shared" si="72"/>
        <v>110589.403253689</v>
      </c>
      <c r="AA186" s="77">
        <f t="shared" si="73"/>
        <v>110589.403253689</v>
      </c>
      <c r="AC186" s="2">
        <f t="shared" si="74"/>
        <v>116714.94927709238</v>
      </c>
      <c r="AD186" s="77">
        <f t="shared" si="75"/>
        <v>116714.94927709238</v>
      </c>
      <c r="AF186" s="2">
        <f t="shared" si="76"/>
        <v>114305.64360554969</v>
      </c>
      <c r="AG186" s="77">
        <f t="shared" si="77"/>
        <v>114305.64360554969</v>
      </c>
      <c r="AI186" s="2">
        <f t="shared" si="78"/>
        <v>115305.73275222778</v>
      </c>
      <c r="AJ186" s="77">
        <f t="shared" si="79"/>
        <v>115305.73275222778</v>
      </c>
    </row>
    <row r="187" spans="1:36" x14ac:dyDescent="0.2">
      <c r="A187" s="72">
        <v>3</v>
      </c>
      <c r="B187" s="1" t="s">
        <v>64</v>
      </c>
      <c r="C187" s="6" t="str">
        <f>VLOOKUP(B187,Valores!$A$2:$F$300,5,FALSE)</f>
        <v>unid.</v>
      </c>
      <c r="D187" s="6">
        <v>2</v>
      </c>
      <c r="E187" s="63">
        <f>Entrada!$H$28*VLOOKUP($E$8,Regional!$A$2:$B$7,2,FALSE)</f>
        <v>79396.2818293171</v>
      </c>
      <c r="F187" s="2">
        <f>Entrada!$H$28*VLOOKUP($F$8,Regional!$A$2:$B$7,2,FALSE)</f>
        <v>76306.6882450454</v>
      </c>
      <c r="G187" s="2">
        <f>Entrada!$H$28*VLOOKUP($G$8,Regional!$A$2:$B$7,2,FALSE)</f>
        <v>80533.31500119374</v>
      </c>
      <c r="H187" s="2">
        <f>Entrada!$H$28*VLOOKUP($H$8,Regional!$A$2:$B$7,2,FALSE)</f>
        <v>78870.894087829278</v>
      </c>
      <c r="I187" s="76">
        <f>Entrada!$H$28*VLOOKUP($I$8,Regional!$A$2:$B$7,2,FALSE)</f>
        <v>79560.955599037159</v>
      </c>
      <c r="J187" s="63">
        <f t="shared" si="68"/>
        <v>158792.5636586342</v>
      </c>
      <c r="K187" s="2">
        <f t="shared" si="68"/>
        <v>152613.3764900908</v>
      </c>
      <c r="L187" s="2">
        <f t="shared" si="68"/>
        <v>161066.63000238748</v>
      </c>
      <c r="M187" s="2">
        <f t="shared" si="68"/>
        <v>157741.78817565856</v>
      </c>
      <c r="N187" s="76">
        <f t="shared" si="68"/>
        <v>159121.91119807432</v>
      </c>
      <c r="O187" s="1">
        <f>VLOOKUP(B187,Valores!$A$2:$P$300,14,FALSE)</f>
        <v>1</v>
      </c>
      <c r="P187" s="1">
        <f>VLOOKUP(B187,Valores!$A$2:$P$300,15,FALSE)</f>
        <v>3.3300000000000003E-2</v>
      </c>
      <c r="Q187" s="72">
        <f t="shared" si="80"/>
        <v>0</v>
      </c>
      <c r="R187" s="72">
        <f t="shared" si="69"/>
        <v>0</v>
      </c>
      <c r="S187" s="72">
        <f t="shared" si="69"/>
        <v>0</v>
      </c>
      <c r="T187" s="72">
        <f t="shared" si="69"/>
        <v>0</v>
      </c>
      <c r="U187" s="72">
        <f t="shared" si="69"/>
        <v>0</v>
      </c>
      <c r="W187" s="2">
        <f t="shared" si="70"/>
        <v>158792.5636586342</v>
      </c>
      <c r="X187" s="77">
        <f t="shared" si="71"/>
        <v>158792.5636586342</v>
      </c>
      <c r="Z187" s="2">
        <f t="shared" si="72"/>
        <v>152613.3764900908</v>
      </c>
      <c r="AA187" s="77">
        <f t="shared" si="73"/>
        <v>152613.3764900908</v>
      </c>
      <c r="AC187" s="2">
        <f t="shared" si="74"/>
        <v>161066.63000238748</v>
      </c>
      <c r="AD187" s="77">
        <f t="shared" si="75"/>
        <v>161066.63000238748</v>
      </c>
      <c r="AF187" s="2">
        <f t="shared" si="76"/>
        <v>157741.78817565856</v>
      </c>
      <c r="AG187" s="77">
        <f t="shared" si="77"/>
        <v>157741.78817565856</v>
      </c>
      <c r="AI187" s="2">
        <f t="shared" si="78"/>
        <v>159121.91119807432</v>
      </c>
      <c r="AJ187" s="77">
        <f t="shared" si="79"/>
        <v>159121.91119807432</v>
      </c>
    </row>
    <row r="188" spans="1:36" x14ac:dyDescent="0.2">
      <c r="A188" s="72">
        <v>4</v>
      </c>
      <c r="B188" s="1" t="s">
        <v>66</v>
      </c>
      <c r="C188" s="6" t="str">
        <f>VLOOKUP(B188,Valores!$A$2:$F$300,5,FALSE)</f>
        <v>unid.</v>
      </c>
      <c r="D188" s="6">
        <v>0</v>
      </c>
      <c r="E188" s="63">
        <f>Entrada!$H$30*VLOOKUP(E184,Regional!$A$2:$B$7,2,FALSE)</f>
        <v>62316.894345257504</v>
      </c>
      <c r="F188" s="2">
        <f>Entrada!$H$30*VLOOKUP(F184,Regional!$A$2:$B$7,2,FALSE)</f>
        <v>59891.920876414893</v>
      </c>
      <c r="G188" s="2">
        <f>Entrada!$H$30*VLOOKUP(G184,Regional!$A$2:$B$7,2,FALSE)</f>
        <v>63209.333819831561</v>
      </c>
      <c r="H188" s="2">
        <f>Entrada!$H$30*VLOOKUP(H184,Regional!$A$2:$B$7,2,FALSE)</f>
        <v>61904.525760454322</v>
      </c>
      <c r="I188" s="76">
        <f>Entrada!$H$30*VLOOKUP(I184,Regional!$A$2:$B$7,2,FALSE)</f>
        <v>62446.144200195813</v>
      </c>
      <c r="J188" s="63">
        <f t="shared" si="68"/>
        <v>0</v>
      </c>
      <c r="K188" s="2">
        <f t="shared" si="68"/>
        <v>0</v>
      </c>
      <c r="L188" s="2">
        <f t="shared" si="68"/>
        <v>0</v>
      </c>
      <c r="M188" s="2">
        <f t="shared" si="68"/>
        <v>0</v>
      </c>
      <c r="N188" s="76">
        <f t="shared" si="68"/>
        <v>0</v>
      </c>
      <c r="O188" s="1">
        <f>VLOOKUP(B188,Valores!$A$2:$P$300,14,FALSE)</f>
        <v>1</v>
      </c>
      <c r="P188" s="1">
        <f>VLOOKUP(B188,Valores!$A$2:$P$300,15,FALSE)</f>
        <v>3.3300000000000003E-2</v>
      </c>
      <c r="Q188" s="72">
        <f t="shared" si="80"/>
        <v>0</v>
      </c>
      <c r="R188" s="72">
        <f t="shared" si="69"/>
        <v>0</v>
      </c>
      <c r="S188" s="72">
        <f t="shared" si="69"/>
        <v>0</v>
      </c>
      <c r="T188" s="72">
        <f t="shared" si="69"/>
        <v>0</v>
      </c>
      <c r="U188" s="72">
        <f t="shared" si="69"/>
        <v>0</v>
      </c>
      <c r="W188" s="2">
        <f t="shared" si="70"/>
        <v>0</v>
      </c>
      <c r="X188" s="77">
        <f t="shared" si="71"/>
        <v>0</v>
      </c>
      <c r="Z188" s="2">
        <f t="shared" si="72"/>
        <v>0</v>
      </c>
      <c r="AA188" s="77">
        <f t="shared" si="73"/>
        <v>0</v>
      </c>
      <c r="AC188" s="2">
        <f t="shared" si="74"/>
        <v>0</v>
      </c>
      <c r="AD188" s="77">
        <f t="shared" si="75"/>
        <v>0</v>
      </c>
      <c r="AF188" s="2">
        <f t="shared" si="76"/>
        <v>0</v>
      </c>
      <c r="AG188" s="77">
        <f t="shared" si="77"/>
        <v>0</v>
      </c>
      <c r="AI188" s="2">
        <f t="shared" si="78"/>
        <v>0</v>
      </c>
      <c r="AJ188" s="77">
        <f t="shared" si="79"/>
        <v>0</v>
      </c>
    </row>
    <row r="189" spans="1:36" x14ac:dyDescent="0.2">
      <c r="A189" s="72">
        <v>5</v>
      </c>
      <c r="B189" s="1" t="s">
        <v>67</v>
      </c>
      <c r="C189" s="6" t="str">
        <f>VLOOKUP(B189,Valores!$A$2:$F$300,5,FALSE)</f>
        <v>unid.</v>
      </c>
      <c r="D189" s="6">
        <v>0</v>
      </c>
      <c r="E189" s="63">
        <f>Entrada!$H$31*VLOOKUP(E184,Regional!$A$2:$B$7,2,FALSE)</f>
        <v>75889.862157796961</v>
      </c>
      <c r="F189" s="2">
        <f>Entrada!$H$31*VLOOKUP(F184,Regional!$A$2:$B$7,2,FALSE)</f>
        <v>72936.715916792324</v>
      </c>
      <c r="G189" s="2">
        <f>Entrada!$H$31*VLOOKUP(G184,Regional!$A$2:$B$7,2,FALSE)</f>
        <v>76976.679936846893</v>
      </c>
      <c r="H189" s="2">
        <f>Entrada!$H$31*VLOOKUP(H184,Regional!$A$2:$B$7,2,FALSE)</f>
        <v>75387.677390925615</v>
      </c>
      <c r="I189" s="76">
        <f>Entrada!$H$31*VLOOKUP(I184,Regional!$A$2:$B$7,2,FALSE)</f>
        <v>76047.263353383503</v>
      </c>
      <c r="J189" s="63">
        <f t="shared" si="68"/>
        <v>0</v>
      </c>
      <c r="K189" s="2">
        <f t="shared" si="68"/>
        <v>0</v>
      </c>
      <c r="L189" s="2">
        <f t="shared" si="68"/>
        <v>0</v>
      </c>
      <c r="M189" s="2">
        <f t="shared" si="68"/>
        <v>0</v>
      </c>
      <c r="N189" s="76">
        <f t="shared" si="68"/>
        <v>0</v>
      </c>
      <c r="O189" s="1">
        <f>VLOOKUP(B189,Valores!$A$2:$P$300,14,FALSE)</f>
        <v>1</v>
      </c>
      <c r="P189" s="1">
        <f>VLOOKUP(B189,Valores!$A$2:$P$300,15,FALSE)</f>
        <v>3.3300000000000003E-2</v>
      </c>
      <c r="Q189" s="72">
        <f t="shared" si="80"/>
        <v>0</v>
      </c>
      <c r="R189" s="72">
        <f t="shared" si="69"/>
        <v>0</v>
      </c>
      <c r="S189" s="72">
        <f t="shared" si="69"/>
        <v>0</v>
      </c>
      <c r="T189" s="72">
        <f t="shared" si="69"/>
        <v>0</v>
      </c>
      <c r="U189" s="72">
        <f t="shared" si="69"/>
        <v>0</v>
      </c>
      <c r="W189" s="2">
        <f t="shared" si="70"/>
        <v>0</v>
      </c>
      <c r="X189" s="77">
        <f t="shared" si="71"/>
        <v>0</v>
      </c>
      <c r="Z189" s="2">
        <f t="shared" si="72"/>
        <v>0</v>
      </c>
      <c r="AA189" s="77">
        <f t="shared" si="73"/>
        <v>0</v>
      </c>
      <c r="AC189" s="2">
        <f t="shared" si="74"/>
        <v>0</v>
      </c>
      <c r="AD189" s="77">
        <f t="shared" si="75"/>
        <v>0</v>
      </c>
      <c r="AF189" s="2">
        <f t="shared" si="76"/>
        <v>0</v>
      </c>
      <c r="AG189" s="77">
        <f t="shared" si="77"/>
        <v>0</v>
      </c>
      <c r="AI189" s="2">
        <f t="shared" si="78"/>
        <v>0</v>
      </c>
      <c r="AJ189" s="77">
        <f t="shared" si="79"/>
        <v>0</v>
      </c>
    </row>
    <row r="190" spans="1:36" x14ac:dyDescent="0.2">
      <c r="A190" s="72">
        <v>6</v>
      </c>
      <c r="B190" s="1" t="s">
        <v>68</v>
      </c>
      <c r="C190" s="6" t="str">
        <f>VLOOKUP(B190,Valores!$A$2:$F$300,5,FALSE)</f>
        <v>unid.</v>
      </c>
      <c r="D190" s="6">
        <v>3</v>
      </c>
      <c r="E190" s="63">
        <f>Entrada!$H$32*VLOOKUP(E184,Regional!$A$2:$B$7,2,FALSE)</f>
        <v>85440.083298083729</v>
      </c>
      <c r="F190" s="2">
        <f>Entrada!$H$32*VLOOKUP(F184,Regional!$A$2:$B$7,2,FALSE)</f>
        <v>82115.303760360766</v>
      </c>
      <c r="G190" s="2">
        <f>Entrada!$H$32*VLOOKUP(G184,Regional!$A$2:$B$7,2,FALSE)</f>
        <v>86663.66967617975</v>
      </c>
      <c r="H190" s="2">
        <f>Entrada!$H$32*VLOOKUP(H184,Regional!$A$2:$B$7,2,FALSE)</f>
        <v>84874.702006135922</v>
      </c>
      <c r="I190" s="76">
        <f>Entrada!$H$32*VLOOKUP(I184,Regional!$A$2:$B$7,2,FALSE)</f>
        <v>85617.292359739018</v>
      </c>
      <c r="J190" s="63">
        <f t="shared" si="68"/>
        <v>256320.24989425117</v>
      </c>
      <c r="K190" s="2">
        <f t="shared" si="68"/>
        <v>246345.91128108231</v>
      </c>
      <c r="L190" s="2">
        <f t="shared" si="68"/>
        <v>259991.00902853924</v>
      </c>
      <c r="M190" s="2">
        <f t="shared" si="68"/>
        <v>254624.10601840777</v>
      </c>
      <c r="N190" s="76">
        <f t="shared" si="68"/>
        <v>256851.87707921705</v>
      </c>
      <c r="O190" s="1">
        <f>VLOOKUP(B190,Valores!$A$2:$P$300,14,FALSE)</f>
        <v>1</v>
      </c>
      <c r="P190" s="1">
        <f>VLOOKUP(B190,Valores!$A$2:$P$300,15,FALSE)</f>
        <v>3.3300000000000003E-2</v>
      </c>
      <c r="Q190" s="72">
        <f t="shared" si="80"/>
        <v>0</v>
      </c>
      <c r="R190" s="72">
        <f t="shared" si="69"/>
        <v>0</v>
      </c>
      <c r="S190" s="72">
        <f t="shared" si="69"/>
        <v>0</v>
      </c>
      <c r="T190" s="72">
        <f t="shared" si="69"/>
        <v>0</v>
      </c>
      <c r="U190" s="72">
        <f t="shared" si="69"/>
        <v>0</v>
      </c>
      <c r="W190" s="2">
        <f t="shared" si="70"/>
        <v>256320.24989425117</v>
      </c>
      <c r="X190" s="77">
        <f t="shared" si="71"/>
        <v>256320.24989425117</v>
      </c>
      <c r="Z190" s="2">
        <f t="shared" si="72"/>
        <v>246345.91128108231</v>
      </c>
      <c r="AA190" s="77">
        <f t="shared" si="73"/>
        <v>246345.91128108231</v>
      </c>
      <c r="AC190" s="2">
        <f t="shared" si="74"/>
        <v>259991.00902853924</v>
      </c>
      <c r="AD190" s="77">
        <f t="shared" si="75"/>
        <v>259991.00902853924</v>
      </c>
      <c r="AF190" s="2">
        <f t="shared" si="76"/>
        <v>254624.10601840777</v>
      </c>
      <c r="AG190" s="77">
        <f t="shared" si="77"/>
        <v>254624.10601840777</v>
      </c>
      <c r="AI190" s="2">
        <f t="shared" si="78"/>
        <v>256851.87707921705</v>
      </c>
      <c r="AJ190" s="77">
        <f t="shared" si="79"/>
        <v>256851.87707921705</v>
      </c>
    </row>
    <row r="191" spans="1:36" x14ac:dyDescent="0.2">
      <c r="A191" s="72">
        <v>7</v>
      </c>
      <c r="B191" s="1" t="s">
        <v>69</v>
      </c>
      <c r="C191" s="6" t="str">
        <f>VLOOKUP(B191,Valores!$A$2:$F$300,5,FALSE)</f>
        <v>unid.</v>
      </c>
      <c r="D191" s="6">
        <v>3</v>
      </c>
      <c r="E191" s="63">
        <f>Entrada!$H$33*VLOOKUP(E184,Regional!$A$2:$B$7,2,FALSE)</f>
        <v>29206.92552052566</v>
      </c>
      <c r="F191" s="2">
        <f>Entrada!$H$33*VLOOKUP(F184,Regional!$A$2:$B$7,2,FALSE)</f>
        <v>28070.379480517055</v>
      </c>
      <c r="G191" s="2">
        <f>Entrada!$H$33*VLOOKUP(G184,Regional!$A$2:$B$7,2,FALSE)</f>
        <v>29625.197540325778</v>
      </c>
      <c r="H191" s="2">
        <f>Entrada!$H$33*VLOOKUP(H184,Regional!$A$2:$B$7,2,FALSE)</f>
        <v>29013.655001031813</v>
      </c>
      <c r="I191" s="76">
        <f>Entrada!$H$33*VLOOKUP(I184,Regional!$A$2:$B$7,2,FALSE)</f>
        <v>29267.502847531196</v>
      </c>
      <c r="J191" s="63">
        <f t="shared" si="68"/>
        <v>87620.776561576975</v>
      </c>
      <c r="K191" s="2">
        <f t="shared" si="68"/>
        <v>84211.138441551157</v>
      </c>
      <c r="L191" s="2">
        <f t="shared" si="68"/>
        <v>88875.592620977332</v>
      </c>
      <c r="M191" s="2">
        <f t="shared" si="68"/>
        <v>87040.965003095436</v>
      </c>
      <c r="N191" s="76">
        <f t="shared" si="68"/>
        <v>87802.508542593583</v>
      </c>
      <c r="O191" s="1">
        <f>VLOOKUP(B191,Valores!$A$2:$P$300,14,FALSE)</f>
        <v>1</v>
      </c>
      <c r="P191" s="1">
        <f>VLOOKUP(B191,Valores!$A$2:$P$300,15,FALSE)</f>
        <v>4.1700000000000001E-2</v>
      </c>
      <c r="Q191" s="72">
        <f t="shared" si="80"/>
        <v>0</v>
      </c>
      <c r="R191" s="72">
        <f t="shared" si="69"/>
        <v>0</v>
      </c>
      <c r="S191" s="72">
        <f t="shared" si="69"/>
        <v>0</v>
      </c>
      <c r="T191" s="72">
        <f t="shared" si="69"/>
        <v>0</v>
      </c>
      <c r="U191" s="72">
        <f t="shared" si="69"/>
        <v>0</v>
      </c>
      <c r="W191" s="2">
        <f t="shared" si="70"/>
        <v>87620.776561576975</v>
      </c>
      <c r="X191" s="77">
        <f t="shared" si="71"/>
        <v>87620.776561576975</v>
      </c>
      <c r="Z191" s="2">
        <f t="shared" si="72"/>
        <v>84211.138441551157</v>
      </c>
      <c r="AA191" s="77">
        <f t="shared" si="73"/>
        <v>84211.138441551157</v>
      </c>
      <c r="AC191" s="2">
        <f t="shared" si="74"/>
        <v>88875.592620977332</v>
      </c>
      <c r="AD191" s="77">
        <f t="shared" si="75"/>
        <v>88875.592620977332</v>
      </c>
      <c r="AF191" s="2">
        <f t="shared" si="76"/>
        <v>87040.965003095436</v>
      </c>
      <c r="AG191" s="77">
        <f t="shared" si="77"/>
        <v>87040.965003095436</v>
      </c>
      <c r="AI191" s="2">
        <f t="shared" si="78"/>
        <v>87802.508542593583</v>
      </c>
      <c r="AJ191" s="77">
        <f t="shared" si="79"/>
        <v>87802.508542593583</v>
      </c>
    </row>
    <row r="192" spans="1:36" x14ac:dyDescent="0.2">
      <c r="A192" s="72">
        <v>8</v>
      </c>
      <c r="B192" s="1" t="s">
        <v>76</v>
      </c>
      <c r="C192" s="6" t="str">
        <f>VLOOKUP(B192,Valores!$A$2:$F$300,5,FALSE)</f>
        <v>kg</v>
      </c>
      <c r="D192" s="6">
        <v>520</v>
      </c>
      <c r="E192" s="63">
        <f>VLOOKUP($B192,Valores!$A$2:$G$300,6,FALSE)*VLOOKUP(VLOOKUP($B192,Indices_Poder!$B$5:$E$250,3,FALSE),Indices_Poder!$G$6:$N$27,4,FALSE)*VLOOKUP($E$8,Regional!$A$2:$B$7,2,FALSE)</f>
        <v>134.45374607862703</v>
      </c>
      <c r="F192" s="2">
        <f>VLOOKUP($B192,Valores!$A$2:$G$300,6,FALSE)*VLOOKUP(VLOOKUP($B192,Indices_Poder!$B$5:$E$250,3,FALSE),Indices_Poder!$G$6:$N$27,4,FALSE)*VLOOKUP($F$8,Regional!$A$2:$B$7,2,FALSE)</f>
        <v>129.22166944109824</v>
      </c>
      <c r="G192" s="2">
        <f>VLOOKUP($B192,Valores!$A$2:$G$300,6,FALSE)*VLOOKUP(VLOOKUP($B192,Indices_Poder!$B$5:$E$250,3,FALSE),Indices_Poder!$G$6:$N$27,4,FALSE)*VLOOKUP($G$8,Regional!$A$2:$B$7,2,FALSE)</f>
        <v>136.37925651629627</v>
      </c>
      <c r="H192" s="2">
        <f>VLOOKUP($B192,Valores!$A$2:$G$300,6,FALSE)*VLOOKUP(VLOOKUP($B192,Indices_Poder!$B$5:$E$250,3,FALSE),Indices_Poder!$G$6:$N$27,4,FALSE)*VLOOKUP($H$8,Regional!$A$2:$B$7,2,FALSE)</f>
        <v>133.56402746260059</v>
      </c>
      <c r="I192" s="76">
        <f>VLOOKUP($B192,Valores!$A$2:$G$300,6,FALSE)*VLOOKUP(VLOOKUP($B192,Indices_Poder!$B$5:$E$250,3,FALSE),Indices_Poder!$G$6:$N$27,4,FALSE)*VLOOKUP($I$8,Regional!$A$2:$B$7,2,FALSE)</f>
        <v>134.73261310753085</v>
      </c>
      <c r="J192" s="63">
        <f t="shared" si="68"/>
        <v>69915.947960886057</v>
      </c>
      <c r="K192" s="2">
        <f t="shared" si="68"/>
        <v>67195.268109371085</v>
      </c>
      <c r="L192" s="2">
        <f t="shared" si="68"/>
        <v>70917.213388474062</v>
      </c>
      <c r="M192" s="2">
        <f t="shared" si="68"/>
        <v>69453.294280552305</v>
      </c>
      <c r="N192" s="76">
        <f t="shared" si="68"/>
        <v>70060.958815916048</v>
      </c>
      <c r="O192" s="1">
        <f>VLOOKUP(B192,Valores!$A$2:$P$300,14,FALSE)</f>
        <v>1</v>
      </c>
      <c r="P192" s="1">
        <f>VLOOKUP(B192,Valores!$A$2:$P$300,15,FALSE)</f>
        <v>2.5000000000000001E-2</v>
      </c>
      <c r="Q192" s="72">
        <f t="shared" si="80"/>
        <v>0</v>
      </c>
      <c r="R192" s="72">
        <f t="shared" si="69"/>
        <v>0</v>
      </c>
      <c r="S192" s="72">
        <f t="shared" si="69"/>
        <v>0</v>
      </c>
      <c r="T192" s="72">
        <f t="shared" si="69"/>
        <v>0</v>
      </c>
      <c r="U192" s="72">
        <f t="shared" si="69"/>
        <v>0</v>
      </c>
      <c r="W192" s="2">
        <f t="shared" si="70"/>
        <v>69915.947960886057</v>
      </c>
      <c r="X192" s="77">
        <f t="shared" si="71"/>
        <v>69915.947960886057</v>
      </c>
      <c r="Z192" s="2">
        <f t="shared" si="72"/>
        <v>67195.268109371085</v>
      </c>
      <c r="AA192" s="77">
        <f t="shared" si="73"/>
        <v>67195.268109371085</v>
      </c>
      <c r="AC192" s="2">
        <f t="shared" si="74"/>
        <v>70917.213388474062</v>
      </c>
      <c r="AD192" s="77">
        <f t="shared" si="75"/>
        <v>70917.213388474062</v>
      </c>
      <c r="AF192" s="2">
        <f t="shared" si="76"/>
        <v>69453.294280552305</v>
      </c>
      <c r="AG192" s="77">
        <f t="shared" si="77"/>
        <v>69453.294280552305</v>
      </c>
      <c r="AI192" s="2">
        <f t="shared" si="78"/>
        <v>70060.958815916048</v>
      </c>
      <c r="AJ192" s="77">
        <f t="shared" si="79"/>
        <v>70060.958815916048</v>
      </c>
    </row>
    <row r="193" spans="1:36" x14ac:dyDescent="0.2">
      <c r="A193" s="72">
        <v>9</v>
      </c>
      <c r="B193" s="1" t="s">
        <v>77</v>
      </c>
      <c r="C193" s="6" t="str">
        <f>VLOOKUP(B193,Valores!$A$2:$F$300,5,FALSE)</f>
        <v>unid.</v>
      </c>
      <c r="D193" s="6">
        <v>64</v>
      </c>
      <c r="E193" s="63">
        <f>VLOOKUP($B193,Valores!$A$2:$G$300,6,FALSE)*VLOOKUP(VLOOKUP($B193,Indices_Poder!$B$5:$E$250,3,FALSE),Indices_Poder!$G$6:$N$27,4,FALSE)*VLOOKUP($E$8,Regional!$A$2:$B$7,2,FALSE)</f>
        <v>322.80981771947944</v>
      </c>
      <c r="F193" s="2">
        <f>VLOOKUP($B193,Valores!$A$2:$G$300,6,FALSE)*VLOOKUP(VLOOKUP($B193,Indices_Poder!$B$5:$E$250,3,FALSE),Indices_Poder!$G$6:$N$27,4,FALSE)*VLOOKUP($F$8,Regional!$A$2:$B$7,2,FALSE)</f>
        <v>310.24813197316092</v>
      </c>
      <c r="G193" s="2">
        <f>VLOOKUP($B193,Valores!$A$2:$G$300,6,FALSE)*VLOOKUP(VLOOKUP($B193,Indices_Poder!$B$5:$E$250,3,FALSE),Indices_Poder!$G$6:$N$27,4,FALSE)*VLOOKUP($G$8,Regional!$A$2:$B$7,2,FALSE)</f>
        <v>327.43277313373369</v>
      </c>
      <c r="H193" s="2">
        <f>VLOOKUP($B193,Valores!$A$2:$G$300,6,FALSE)*VLOOKUP(VLOOKUP($B193,Indices_Poder!$B$5:$E$250,3,FALSE),Indices_Poder!$G$6:$N$27,4,FALSE)*VLOOKUP($H$8,Regional!$A$2:$B$7,2,FALSE)</f>
        <v>320.67369349358268</v>
      </c>
      <c r="I193" s="76">
        <f>VLOOKUP($B193,Valores!$A$2:$G$300,6,FALSE)*VLOOKUP(VLOOKUP($B193,Indices_Poder!$B$5:$E$250,3,FALSE),Indices_Poder!$G$6:$N$27,4,FALSE)*VLOOKUP($I$8,Regional!$A$2:$B$7,2,FALSE)</f>
        <v>323.47934919326798</v>
      </c>
      <c r="J193" s="63">
        <f t="shared" si="68"/>
        <v>20659.828334046684</v>
      </c>
      <c r="K193" s="2">
        <f t="shared" si="68"/>
        <v>19855.880446282299</v>
      </c>
      <c r="L193" s="2">
        <f t="shared" si="68"/>
        <v>20955.697480558956</v>
      </c>
      <c r="M193" s="2">
        <f t="shared" si="68"/>
        <v>20523.116383589291</v>
      </c>
      <c r="N193" s="76">
        <f t="shared" si="68"/>
        <v>20702.678348369151</v>
      </c>
      <c r="O193" s="1">
        <f>VLOOKUP(B193,Valores!$A$2:$P$300,14,FALSE)</f>
        <v>1</v>
      </c>
      <c r="P193" s="1">
        <f>VLOOKUP(B193,Valores!$A$2:$P$300,15,FALSE)</f>
        <v>2.5000000000000001E-2</v>
      </c>
      <c r="Q193" s="72">
        <f t="shared" si="80"/>
        <v>0</v>
      </c>
      <c r="R193" s="72">
        <f t="shared" si="69"/>
        <v>0</v>
      </c>
      <c r="S193" s="72">
        <f t="shared" si="69"/>
        <v>0</v>
      </c>
      <c r="T193" s="72">
        <f t="shared" si="69"/>
        <v>0</v>
      </c>
      <c r="U193" s="72">
        <f t="shared" si="69"/>
        <v>0</v>
      </c>
      <c r="W193" s="2">
        <f t="shared" si="70"/>
        <v>20659.828334046684</v>
      </c>
      <c r="X193" s="77">
        <f t="shared" si="71"/>
        <v>20659.828334046684</v>
      </c>
      <c r="Z193" s="2">
        <f t="shared" si="72"/>
        <v>19855.880446282299</v>
      </c>
      <c r="AA193" s="77">
        <f t="shared" si="73"/>
        <v>19855.880446282299</v>
      </c>
      <c r="AC193" s="2">
        <f t="shared" si="74"/>
        <v>20955.697480558956</v>
      </c>
      <c r="AD193" s="77">
        <f t="shared" si="75"/>
        <v>20955.697480558956</v>
      </c>
      <c r="AF193" s="2">
        <f t="shared" si="76"/>
        <v>20523.116383589291</v>
      </c>
      <c r="AG193" s="77">
        <f t="shared" si="77"/>
        <v>20523.116383589291</v>
      </c>
      <c r="AI193" s="2">
        <f t="shared" si="78"/>
        <v>20702.678348369151</v>
      </c>
      <c r="AJ193" s="77">
        <f t="shared" si="79"/>
        <v>20702.678348369151</v>
      </c>
    </row>
    <row r="194" spans="1:36" x14ac:dyDescent="0.2">
      <c r="A194" s="72">
        <v>10</v>
      </c>
      <c r="B194" s="1" t="s">
        <v>78</v>
      </c>
      <c r="C194" s="6" t="str">
        <f>VLOOKUP(B194,Valores!$A$2:$F$300,5,FALSE)</f>
        <v>unid.</v>
      </c>
      <c r="D194" s="6">
        <v>0</v>
      </c>
      <c r="E194" s="63">
        <f>VLOOKUP($B194,Valores!$A$2:$G$300,6,FALSE)*VLOOKUP(VLOOKUP($B194,Indices_Poder!$B$5:$E$250,3,FALSE),Indices_Poder!$G$6:$N$27,4,FALSE)*VLOOKUP($E$8,Regional!$A$2:$B$7,2,FALSE)</f>
        <v>327.77715531799083</v>
      </c>
      <c r="F194" s="2">
        <f>VLOOKUP($B194,Valores!$A$2:$G$300,6,FALSE)*VLOOKUP(VLOOKUP($B194,Indices_Poder!$B$5:$E$250,3,FALSE),Indices_Poder!$G$6:$N$27,4,FALSE)*VLOOKUP($F$8,Regional!$A$2:$B$7,2,FALSE)</f>
        <v>315.02217268141914</v>
      </c>
      <c r="G194" s="2">
        <f>VLOOKUP($B194,Valores!$A$2:$G$300,6,FALSE)*VLOOKUP(VLOOKUP($B194,Indices_Poder!$B$5:$E$250,3,FALSE),Indices_Poder!$G$6:$N$27,4,FALSE)*VLOOKUP($G$8,Regional!$A$2:$B$7,2,FALSE)</f>
        <v>332.47124791266822</v>
      </c>
      <c r="H194" s="2">
        <f>VLOOKUP($B194,Valores!$A$2:$G$300,6,FALSE)*VLOOKUP(VLOOKUP($B194,Indices_Poder!$B$5:$E$250,3,FALSE),Indices_Poder!$G$6:$N$27,4,FALSE)*VLOOKUP($H$8,Regional!$A$2:$B$7,2,FALSE)</f>
        <v>325.6081608087261</v>
      </c>
      <c r="I194" s="76">
        <f>VLOOKUP($B194,Valores!$A$2:$G$300,6,FALSE)*VLOOKUP(VLOOKUP($B194,Indices_Poder!$B$5:$E$250,3,FALSE),Indices_Poder!$G$6:$N$27,4,FALSE)*VLOOKUP($I$8,Regional!$A$2:$B$7,2,FALSE)</f>
        <v>328.4569894179096</v>
      </c>
      <c r="J194" s="63">
        <f t="shared" si="68"/>
        <v>0</v>
      </c>
      <c r="K194" s="2">
        <f t="shared" si="68"/>
        <v>0</v>
      </c>
      <c r="L194" s="2">
        <f t="shared" si="68"/>
        <v>0</v>
      </c>
      <c r="M194" s="2">
        <f t="shared" si="68"/>
        <v>0</v>
      </c>
      <c r="N194" s="76">
        <f t="shared" si="68"/>
        <v>0</v>
      </c>
      <c r="O194" s="1">
        <f>VLOOKUP(B194,Valores!$A$2:$P$300,14,FALSE)</f>
        <v>1</v>
      </c>
      <c r="P194" s="1">
        <f>VLOOKUP(B194,Valores!$A$2:$P$300,15,FALSE)</f>
        <v>2.5000000000000001E-2</v>
      </c>
      <c r="Q194" s="72">
        <f t="shared" si="80"/>
        <v>0</v>
      </c>
      <c r="R194" s="72">
        <f t="shared" si="69"/>
        <v>0</v>
      </c>
      <c r="S194" s="72">
        <f t="shared" si="69"/>
        <v>0</v>
      </c>
      <c r="T194" s="72">
        <f t="shared" si="69"/>
        <v>0</v>
      </c>
      <c r="U194" s="72">
        <f t="shared" si="69"/>
        <v>0</v>
      </c>
      <c r="W194" s="2">
        <f t="shared" si="70"/>
        <v>0</v>
      </c>
      <c r="X194" s="77">
        <f t="shared" si="71"/>
        <v>0</v>
      </c>
      <c r="Z194" s="2">
        <f t="shared" si="72"/>
        <v>0</v>
      </c>
      <c r="AA194" s="77">
        <f t="shared" si="73"/>
        <v>0</v>
      </c>
      <c r="AC194" s="2">
        <f t="shared" si="74"/>
        <v>0</v>
      </c>
      <c r="AD194" s="77">
        <f t="shared" si="75"/>
        <v>0</v>
      </c>
      <c r="AF194" s="2">
        <f t="shared" si="76"/>
        <v>0</v>
      </c>
      <c r="AG194" s="77">
        <f t="shared" si="77"/>
        <v>0</v>
      </c>
      <c r="AI194" s="2">
        <f t="shared" si="78"/>
        <v>0</v>
      </c>
      <c r="AJ194" s="77">
        <f t="shared" si="79"/>
        <v>0</v>
      </c>
    </row>
    <row r="195" spans="1:36" x14ac:dyDescent="0.2">
      <c r="A195" s="72">
        <v>11</v>
      </c>
      <c r="B195" s="1" t="s">
        <v>79</v>
      </c>
      <c r="C195" s="6">
        <v>0</v>
      </c>
      <c r="D195" s="6">
        <v>0</v>
      </c>
      <c r="E195" s="63">
        <v>0</v>
      </c>
      <c r="F195" s="63">
        <v>0</v>
      </c>
      <c r="G195" s="63">
        <v>0</v>
      </c>
      <c r="H195" s="63">
        <v>0</v>
      </c>
      <c r="I195" s="63">
        <v>0</v>
      </c>
      <c r="J195" s="63">
        <v>0</v>
      </c>
      <c r="K195" s="63">
        <v>0</v>
      </c>
      <c r="L195" s="63">
        <v>0</v>
      </c>
      <c r="M195" s="63">
        <v>0</v>
      </c>
      <c r="N195" s="63">
        <v>0</v>
      </c>
      <c r="O195" s="1">
        <v>0</v>
      </c>
      <c r="P195" s="1">
        <v>0</v>
      </c>
      <c r="Q195" s="72">
        <f t="shared" si="80"/>
        <v>0</v>
      </c>
      <c r="R195" s="72">
        <f t="shared" si="69"/>
        <v>0</v>
      </c>
      <c r="S195" s="72">
        <f t="shared" si="69"/>
        <v>0</v>
      </c>
      <c r="T195" s="72">
        <f t="shared" si="69"/>
        <v>0</v>
      </c>
      <c r="U195" s="72">
        <f t="shared" si="69"/>
        <v>0</v>
      </c>
    </row>
    <row r="196" spans="1:36" x14ac:dyDescent="0.2">
      <c r="A196" s="72">
        <v>12</v>
      </c>
      <c r="B196" s="1" t="s">
        <v>80</v>
      </c>
      <c r="C196" s="6" t="str">
        <f>VLOOKUP(B196,Valores!$A$2:$F$300,5,FALSE)</f>
        <v>unid.</v>
      </c>
      <c r="D196" s="6">
        <v>0</v>
      </c>
      <c r="E196" s="63">
        <f>VLOOKUP($B196,Valores!$A$2:$G$300,6,FALSE)*VLOOKUP(VLOOKUP($B196,Indices_Poder!$B$5:$E$250,3,FALSE),Indices_Poder!$G$6:$N$27,4,FALSE)*VLOOKUP($E$8,Regional!$A$2:$B$7,2,FALSE)</f>
        <v>322.80981771947944</v>
      </c>
      <c r="F196" s="2">
        <f>VLOOKUP($B196,Valores!$A$2:$G$300,6,FALSE)*VLOOKUP(VLOOKUP($B196,Indices_Poder!$B$5:$E$250,3,FALSE),Indices_Poder!$G$6:$N$27,4,FALSE)*VLOOKUP($F$8,Regional!$A$2:$B$7,2,FALSE)</f>
        <v>310.24813197316092</v>
      </c>
      <c r="G196" s="2">
        <f>VLOOKUP($B196,Valores!$A$2:$G$300,6,FALSE)*VLOOKUP(VLOOKUP($B196,Indices_Poder!$B$5:$E$250,3,FALSE),Indices_Poder!$G$6:$N$27,4,FALSE)*VLOOKUP($G$8,Regional!$A$2:$B$7,2,FALSE)</f>
        <v>327.43277313373369</v>
      </c>
      <c r="H196" s="2">
        <f>VLOOKUP($B196,Valores!$A$2:$G$300,6,FALSE)*VLOOKUP(VLOOKUP($B196,Indices_Poder!$B$5:$E$250,3,FALSE),Indices_Poder!$G$6:$N$27,4,FALSE)*VLOOKUP($H$8,Regional!$A$2:$B$7,2,FALSE)</f>
        <v>320.67369349358268</v>
      </c>
      <c r="I196" s="76">
        <f>VLOOKUP($B196,Valores!$A$2:$G$300,6,FALSE)*VLOOKUP(VLOOKUP($B196,Indices_Poder!$B$5:$E$250,3,FALSE),Indices_Poder!$G$6:$N$27,4,FALSE)*VLOOKUP($I$8,Regional!$A$2:$B$7,2,FALSE)</f>
        <v>323.47934919326798</v>
      </c>
      <c r="J196" s="63">
        <f t="shared" si="68"/>
        <v>0</v>
      </c>
      <c r="K196" s="2">
        <f t="shared" si="68"/>
        <v>0</v>
      </c>
      <c r="L196" s="2">
        <f t="shared" si="68"/>
        <v>0</v>
      </c>
      <c r="M196" s="2">
        <f t="shared" si="68"/>
        <v>0</v>
      </c>
      <c r="N196" s="76">
        <f t="shared" si="68"/>
        <v>0</v>
      </c>
      <c r="O196" s="1">
        <f>VLOOKUP(B196,Valores!$A$2:$P$300,14,FALSE)</f>
        <v>1</v>
      </c>
      <c r="P196" s="1">
        <f>VLOOKUP(B196,Valores!$A$2:$P$300,15,FALSE)</f>
        <v>2.5000000000000001E-2</v>
      </c>
      <c r="Q196" s="72">
        <f t="shared" si="80"/>
        <v>0</v>
      </c>
      <c r="R196" s="72">
        <f t="shared" si="69"/>
        <v>0</v>
      </c>
      <c r="S196" s="72">
        <f t="shared" si="69"/>
        <v>0</v>
      </c>
      <c r="T196" s="72">
        <f t="shared" si="69"/>
        <v>0</v>
      </c>
      <c r="U196" s="72">
        <f t="shared" si="69"/>
        <v>0</v>
      </c>
      <c r="W196" s="2">
        <f t="shared" ref="W196:W223" si="81">J196+Q196</f>
        <v>0</v>
      </c>
      <c r="X196" s="77">
        <f t="shared" ref="X196:X223" si="82">IF($O196="rateio",0,W196*$O196)</f>
        <v>0</v>
      </c>
      <c r="Z196" s="2">
        <f t="shared" ref="Z196:Z223" si="83">K196+R196</f>
        <v>0</v>
      </c>
      <c r="AA196" s="77">
        <f t="shared" ref="AA196:AA223" si="84">IF($O196="rateio",0,Z196*$O196)</f>
        <v>0</v>
      </c>
      <c r="AC196" s="2">
        <f t="shared" ref="AC196:AC223" si="85">L196+S196</f>
        <v>0</v>
      </c>
      <c r="AD196" s="77">
        <f t="shared" ref="AD196:AD223" si="86">IF($O196="rateio",0,AC196*$O196)</f>
        <v>0</v>
      </c>
      <c r="AF196" s="2">
        <f t="shared" ref="AF196:AF223" si="87">M196+T196</f>
        <v>0</v>
      </c>
      <c r="AG196" s="77">
        <f t="shared" ref="AG196:AG223" si="88">IF($O196="rateio",0,AF196*$O196)</f>
        <v>0</v>
      </c>
      <c r="AI196" s="2">
        <f t="shared" ref="AI196:AI223" si="89">N196+U196</f>
        <v>0</v>
      </c>
      <c r="AJ196" s="77">
        <f t="shared" ref="AJ196:AJ223" si="90">IF($O196="rateio",0,AI196*$O196)</f>
        <v>0</v>
      </c>
    </row>
    <row r="197" spans="1:36" x14ac:dyDescent="0.2">
      <c r="A197" s="72">
        <v>13</v>
      </c>
      <c r="B197" s="1" t="s">
        <v>81</v>
      </c>
      <c r="C197" s="6" t="str">
        <f>VLOOKUP(B197,Valores!$A$2:$F$300,5,FALSE)</f>
        <v>unid.</v>
      </c>
      <c r="D197" s="6">
        <v>0</v>
      </c>
      <c r="E197" s="63">
        <f>VLOOKUP($B197,Valores!$A$2:$G$300,6,FALSE)*VLOOKUP(VLOOKUP($B197,Indices_Poder!$B$5:$E$250,3,FALSE),Indices_Poder!$G$6:$N$27,4,FALSE)*VLOOKUP($E$8,Regional!$A$2:$B$7,2,FALSE)</f>
        <v>322.80981771947944</v>
      </c>
      <c r="F197" s="2">
        <f>VLOOKUP($B197,Valores!$A$2:$G$300,6,FALSE)*VLOOKUP(VLOOKUP($B197,Indices_Poder!$B$5:$E$250,3,FALSE),Indices_Poder!$G$6:$N$27,4,FALSE)*VLOOKUP($F$8,Regional!$A$2:$B$7,2,FALSE)</f>
        <v>310.24813197316092</v>
      </c>
      <c r="G197" s="2">
        <f>VLOOKUP($B197,Valores!$A$2:$G$300,6,FALSE)*VLOOKUP(VLOOKUP($B197,Indices_Poder!$B$5:$E$250,3,FALSE),Indices_Poder!$G$6:$N$27,4,FALSE)*VLOOKUP($G$8,Regional!$A$2:$B$7,2,FALSE)</f>
        <v>327.43277313373369</v>
      </c>
      <c r="H197" s="2">
        <f>VLOOKUP($B197,Valores!$A$2:$G$300,6,FALSE)*VLOOKUP(VLOOKUP($B197,Indices_Poder!$B$5:$E$250,3,FALSE),Indices_Poder!$G$6:$N$27,4,FALSE)*VLOOKUP($H$8,Regional!$A$2:$B$7,2,FALSE)</f>
        <v>320.67369349358268</v>
      </c>
      <c r="I197" s="76">
        <f>VLOOKUP($B197,Valores!$A$2:$G$300,6,FALSE)*VLOOKUP(VLOOKUP($B197,Indices_Poder!$B$5:$E$250,3,FALSE),Indices_Poder!$G$6:$N$27,4,FALSE)*VLOOKUP($I$8,Regional!$A$2:$B$7,2,FALSE)</f>
        <v>323.47934919326798</v>
      </c>
      <c r="J197" s="63">
        <f t="shared" si="68"/>
        <v>0</v>
      </c>
      <c r="K197" s="2">
        <f t="shared" si="68"/>
        <v>0</v>
      </c>
      <c r="L197" s="2">
        <f t="shared" si="68"/>
        <v>0</v>
      </c>
      <c r="M197" s="2">
        <f t="shared" si="68"/>
        <v>0</v>
      </c>
      <c r="N197" s="76">
        <f t="shared" si="68"/>
        <v>0</v>
      </c>
      <c r="O197" s="1">
        <f>VLOOKUP(B197,Valores!$A$2:$P$300,14,FALSE)</f>
        <v>1</v>
      </c>
      <c r="P197" s="1">
        <f>VLOOKUP(B197,Valores!$A$2:$P$300,15,FALSE)</f>
        <v>2.5000000000000001E-2</v>
      </c>
      <c r="Q197" s="72">
        <f t="shared" si="80"/>
        <v>0</v>
      </c>
      <c r="R197" s="72">
        <f t="shared" si="69"/>
        <v>0</v>
      </c>
      <c r="S197" s="72">
        <f t="shared" si="69"/>
        <v>0</v>
      </c>
      <c r="T197" s="72">
        <f t="shared" si="69"/>
        <v>0</v>
      </c>
      <c r="U197" s="72">
        <f t="shared" si="69"/>
        <v>0</v>
      </c>
      <c r="W197" s="2">
        <f t="shared" si="81"/>
        <v>0</v>
      </c>
      <c r="X197" s="77">
        <f t="shared" si="82"/>
        <v>0</v>
      </c>
      <c r="Z197" s="2">
        <f t="shared" si="83"/>
        <v>0</v>
      </c>
      <c r="AA197" s="77">
        <f t="shared" si="84"/>
        <v>0</v>
      </c>
      <c r="AC197" s="2">
        <f t="shared" si="85"/>
        <v>0</v>
      </c>
      <c r="AD197" s="77">
        <f t="shared" si="86"/>
        <v>0</v>
      </c>
      <c r="AF197" s="2">
        <f t="shared" si="87"/>
        <v>0</v>
      </c>
      <c r="AG197" s="77">
        <f t="shared" si="88"/>
        <v>0</v>
      </c>
      <c r="AI197" s="2">
        <f t="shared" si="89"/>
        <v>0</v>
      </c>
      <c r="AJ197" s="77">
        <f t="shared" si="90"/>
        <v>0</v>
      </c>
    </row>
    <row r="198" spans="1:36" x14ac:dyDescent="0.2">
      <c r="A198" s="72">
        <v>14</v>
      </c>
      <c r="B198" s="1" t="s">
        <v>82</v>
      </c>
      <c r="C198" s="6" t="str">
        <f>VLOOKUP(B198,Valores!$A$2:$F$300,5,FALSE)</f>
        <v>m</v>
      </c>
      <c r="D198" s="6">
        <v>6504</v>
      </c>
      <c r="E198" s="63">
        <f>VLOOKUP($B198,Valores!$A$2:$G$300,6,FALSE)*VLOOKUP(VLOOKUP($B198,Indices_Poder!$B$5:$E$250,3,FALSE),Indices_Poder!$G$6:$N$27,4,FALSE)*VLOOKUP($E$8,Regional!$A$2:$B$7,2,FALSE)</f>
        <v>83.974855888348671</v>
      </c>
      <c r="F198" s="2">
        <f>VLOOKUP($B198,Valores!$A$2:$G$300,6,FALSE)*VLOOKUP(VLOOKUP($B198,Indices_Poder!$B$5:$E$250,3,FALSE),Indices_Poder!$G$6:$N$27,4,FALSE)*VLOOKUP($F$8,Regional!$A$2:$B$7,2,FALSE)</f>
        <v>80.707093595014413</v>
      </c>
      <c r="G198" s="2">
        <f>VLOOKUP($B198,Valores!$A$2:$G$300,6,FALSE)*VLOOKUP(VLOOKUP($B198,Indices_Poder!$B$5:$E$250,3,FALSE),Indices_Poder!$G$6:$N$27,4,FALSE)*VLOOKUP($G$8,Regional!$A$2:$B$7,2,FALSE)</f>
        <v>85.177458762799091</v>
      </c>
      <c r="H198" s="2">
        <f>VLOOKUP($B198,Valores!$A$2:$G$300,6,FALSE)*VLOOKUP(VLOOKUP($B198,Indices_Poder!$B$5:$E$250,3,FALSE),Indices_Poder!$G$6:$N$27,4,FALSE)*VLOOKUP($H$8,Regional!$A$2:$B$7,2,FALSE)</f>
        <v>83.419170422223303</v>
      </c>
      <c r="I198" s="76">
        <f>VLOOKUP($B198,Valores!$A$2:$G$300,6,FALSE)*VLOOKUP(VLOOKUP($B198,Indices_Poder!$B$5:$E$250,3,FALSE),Indices_Poder!$G$6:$N$27,4,FALSE)*VLOOKUP($I$8,Regional!$A$2:$B$7,2,FALSE)</f>
        <v>84.149025959820804</v>
      </c>
      <c r="J198" s="63">
        <f t="shared" si="68"/>
        <v>546172.46269781981</v>
      </c>
      <c r="K198" s="2">
        <f t="shared" si="68"/>
        <v>524918.93674197374</v>
      </c>
      <c r="L198" s="2">
        <f t="shared" si="68"/>
        <v>553994.19179324526</v>
      </c>
      <c r="M198" s="2">
        <f t="shared" si="68"/>
        <v>542558.28442614037</v>
      </c>
      <c r="N198" s="76">
        <f t="shared" si="68"/>
        <v>547305.26484267449</v>
      </c>
      <c r="O198" s="1">
        <f>VLOOKUP(B198,Valores!$A$2:$P$300,14,FALSE)</f>
        <v>1</v>
      </c>
      <c r="P198" s="1" t="str">
        <f>VLOOKUP(B198,Valores!$A$2:$P$300,15,FALSE)</f>
        <v>Rateio</v>
      </c>
      <c r="Q198" s="72">
        <f t="shared" si="80"/>
        <v>0</v>
      </c>
      <c r="R198" s="72">
        <f t="shared" si="69"/>
        <v>0</v>
      </c>
      <c r="S198" s="72">
        <f t="shared" si="69"/>
        <v>0</v>
      </c>
      <c r="T198" s="72">
        <f t="shared" si="69"/>
        <v>0</v>
      </c>
      <c r="U198" s="72">
        <f t="shared" si="69"/>
        <v>0</v>
      </c>
      <c r="W198" s="2">
        <f t="shared" si="81"/>
        <v>546172.46269781981</v>
      </c>
      <c r="X198" s="77">
        <f t="shared" si="82"/>
        <v>546172.46269781981</v>
      </c>
      <c r="Z198" s="2">
        <f t="shared" si="83"/>
        <v>524918.93674197374</v>
      </c>
      <c r="AA198" s="77">
        <f t="shared" si="84"/>
        <v>524918.93674197374</v>
      </c>
      <c r="AC198" s="2">
        <f t="shared" si="85"/>
        <v>553994.19179324526</v>
      </c>
      <c r="AD198" s="77">
        <f t="shared" si="86"/>
        <v>553994.19179324526</v>
      </c>
      <c r="AF198" s="2">
        <f t="shared" si="87"/>
        <v>542558.28442614037</v>
      </c>
      <c r="AG198" s="77">
        <f t="shared" si="88"/>
        <v>542558.28442614037</v>
      </c>
      <c r="AI198" s="2">
        <f t="shared" si="89"/>
        <v>547305.26484267449</v>
      </c>
      <c r="AJ198" s="77">
        <f t="shared" si="90"/>
        <v>547305.26484267449</v>
      </c>
    </row>
    <row r="199" spans="1:36" x14ac:dyDescent="0.2">
      <c r="A199" s="72">
        <v>15</v>
      </c>
      <c r="B199" s="1" t="s">
        <v>83</v>
      </c>
      <c r="C199" s="6" t="str">
        <f>VLOOKUP(B199,Valores!$A$2:$F$300,5,FALSE)</f>
        <v>kg</v>
      </c>
      <c r="D199" s="6">
        <v>735</v>
      </c>
      <c r="E199" s="63">
        <f>VLOOKUP($B199,Valores!$A$2:$G$300,6,FALSE)*VLOOKUP(VLOOKUP($B199,Indices_Poder!$B$5:$E$250,3,FALSE),Indices_Poder!$G$6:$N$27,4,FALSE)*VLOOKUP($E$8,Regional!$A$2:$B$7,2,FALSE)</f>
        <v>91.826445229007192</v>
      </c>
      <c r="F199" s="2">
        <f>VLOOKUP($B199,Valores!$A$2:$G$300,6,FALSE)*VLOOKUP(VLOOKUP($B199,Indices_Poder!$B$5:$E$250,3,FALSE),Indices_Poder!$G$6:$N$27,4,FALSE)*VLOOKUP($F$8,Regional!$A$2:$B$7,2,FALSE)</f>
        <v>88.253149483799405</v>
      </c>
      <c r="G199" s="2">
        <f>VLOOKUP($B199,Valores!$A$2:$G$300,6,FALSE)*VLOOKUP(VLOOKUP($B199,Indices_Poder!$B$5:$E$250,3,FALSE),Indices_Poder!$G$6:$N$27,4,FALSE)*VLOOKUP($G$8,Regional!$A$2:$B$7,2,FALSE)</f>
        <v>93.141490617471987</v>
      </c>
      <c r="H199" s="2">
        <f>VLOOKUP($B199,Valores!$A$2:$G$300,6,FALSE)*VLOOKUP(VLOOKUP($B199,Indices_Poder!$B$5:$E$250,3,FALSE),Indices_Poder!$G$6:$N$27,4,FALSE)*VLOOKUP($H$8,Regional!$A$2:$B$7,2,FALSE)</f>
        <v>91.218803566751063</v>
      </c>
      <c r="I199" s="76">
        <f>VLOOKUP($B199,Valores!$A$2:$G$300,6,FALSE)*VLOOKUP(VLOOKUP($B199,Indices_Poder!$B$5:$E$250,3,FALSE),Indices_Poder!$G$6:$N$27,4,FALSE)*VLOOKUP($I$8,Regional!$A$2:$B$7,2,FALSE)</f>
        <v>92.016900078371066</v>
      </c>
      <c r="J199" s="63">
        <f t="shared" si="68"/>
        <v>67492.437243320281</v>
      </c>
      <c r="K199" s="2">
        <f t="shared" si="68"/>
        <v>64866.064870592563</v>
      </c>
      <c r="L199" s="2">
        <f t="shared" si="68"/>
        <v>68458.995603841904</v>
      </c>
      <c r="M199" s="2">
        <f t="shared" si="68"/>
        <v>67045.82062156203</v>
      </c>
      <c r="N199" s="76">
        <f t="shared" si="68"/>
        <v>67632.421557602735</v>
      </c>
      <c r="O199" s="1">
        <f>VLOOKUP(B199,Valores!$A$2:$P$300,14,FALSE)</f>
        <v>1</v>
      </c>
      <c r="P199" s="1">
        <f>VLOOKUP(B199,Valores!$A$2:$P$300,15,FALSE)</f>
        <v>3.1300000000000001E-2</v>
      </c>
      <c r="Q199" s="72">
        <f t="shared" si="80"/>
        <v>0</v>
      </c>
      <c r="R199" s="72">
        <f t="shared" si="69"/>
        <v>0</v>
      </c>
      <c r="S199" s="72">
        <f t="shared" si="69"/>
        <v>0</v>
      </c>
      <c r="T199" s="72">
        <f t="shared" si="69"/>
        <v>0</v>
      </c>
      <c r="U199" s="72">
        <f t="shared" si="69"/>
        <v>0</v>
      </c>
      <c r="W199" s="2">
        <f t="shared" si="81"/>
        <v>67492.437243320281</v>
      </c>
      <c r="X199" s="77">
        <f t="shared" si="82"/>
        <v>67492.437243320281</v>
      </c>
      <c r="Z199" s="2">
        <f t="shared" si="83"/>
        <v>64866.064870592563</v>
      </c>
      <c r="AA199" s="77">
        <f t="shared" si="84"/>
        <v>64866.064870592563</v>
      </c>
      <c r="AC199" s="2">
        <f t="shared" si="85"/>
        <v>68458.995603841904</v>
      </c>
      <c r="AD199" s="77">
        <f t="shared" si="86"/>
        <v>68458.995603841904</v>
      </c>
      <c r="AF199" s="2">
        <f t="shared" si="87"/>
        <v>67045.82062156203</v>
      </c>
      <c r="AG199" s="77">
        <f t="shared" si="88"/>
        <v>67045.82062156203</v>
      </c>
      <c r="AI199" s="2">
        <f t="shared" si="89"/>
        <v>67632.421557602735</v>
      </c>
      <c r="AJ199" s="77">
        <f t="shared" si="90"/>
        <v>67632.421557602735</v>
      </c>
    </row>
    <row r="200" spans="1:36" x14ac:dyDescent="0.2">
      <c r="A200" s="72">
        <v>16</v>
      </c>
      <c r="B200" s="1" t="s">
        <v>129</v>
      </c>
      <c r="C200" s="6" t="str">
        <f>VLOOKUP(B200,Valores!$A$2:$F$300,5,FALSE)</f>
        <v>kg</v>
      </c>
      <c r="D200" s="6">
        <v>1470</v>
      </c>
      <c r="E200" s="63">
        <f>VLOOKUP($B200,Valores!$A$2:$G$300,6,FALSE)*VLOOKUP(VLOOKUP($B200,Indices_Poder!$B$5:$E$250,3,FALSE),Indices_Poder!$G$6:$N$27,4,FALSE)*VLOOKUP($E$8,Regional!$A$2:$B$7,2,FALSE)</f>
        <v>91.826445229007192</v>
      </c>
      <c r="F200" s="2">
        <f>VLOOKUP($B200,Valores!$A$2:$G$300,6,FALSE)*VLOOKUP(VLOOKUP($B200,Indices_Poder!$B$5:$E$250,3,FALSE),Indices_Poder!$G$6:$N$27,4,FALSE)*VLOOKUP($F$8,Regional!$A$2:$B$7,2,FALSE)</f>
        <v>88.253149483799405</v>
      </c>
      <c r="G200" s="2">
        <f>VLOOKUP($B200,Valores!$A$2:$G$300,6,FALSE)*VLOOKUP(VLOOKUP($B200,Indices_Poder!$B$5:$E$250,3,FALSE),Indices_Poder!$G$6:$N$27,4,FALSE)*VLOOKUP($G$8,Regional!$A$2:$B$7,2,FALSE)</f>
        <v>93.141490617471987</v>
      </c>
      <c r="H200" s="2">
        <f>VLOOKUP($B200,Valores!$A$2:$G$300,6,FALSE)*VLOOKUP(VLOOKUP($B200,Indices_Poder!$B$5:$E$250,3,FALSE),Indices_Poder!$G$6:$N$27,4,FALSE)*VLOOKUP($H$8,Regional!$A$2:$B$7,2,FALSE)</f>
        <v>91.218803566751063</v>
      </c>
      <c r="I200" s="76">
        <f>VLOOKUP($B200,Valores!$A$2:$G$300,6,FALSE)*VLOOKUP(VLOOKUP($B200,Indices_Poder!$B$5:$E$250,3,FALSE),Indices_Poder!$G$6:$N$27,4,FALSE)*VLOOKUP($I$8,Regional!$A$2:$B$7,2,FALSE)</f>
        <v>92.016900078371066</v>
      </c>
      <c r="J200" s="63">
        <f t="shared" si="68"/>
        <v>134984.87448664056</v>
      </c>
      <c r="K200" s="2">
        <f t="shared" si="68"/>
        <v>129732.12974118513</v>
      </c>
      <c r="L200" s="2">
        <f t="shared" si="68"/>
        <v>136917.99120768381</v>
      </c>
      <c r="M200" s="2">
        <f t="shared" si="68"/>
        <v>134091.64124312406</v>
      </c>
      <c r="N200" s="76">
        <f t="shared" si="68"/>
        <v>135264.84311520547</v>
      </c>
      <c r="O200" s="1">
        <f>VLOOKUP(B200,Valores!$A$2:$P$300,14,FALSE)</f>
        <v>1</v>
      </c>
      <c r="P200" s="1">
        <f>VLOOKUP(B200,Valores!$A$2:$P$300,15,FALSE)</f>
        <v>3.1300000000000001E-2</v>
      </c>
      <c r="Q200" s="72">
        <f t="shared" si="80"/>
        <v>0</v>
      </c>
      <c r="R200" s="72">
        <f t="shared" si="69"/>
        <v>0</v>
      </c>
      <c r="S200" s="72">
        <f t="shared" si="69"/>
        <v>0</v>
      </c>
      <c r="T200" s="72">
        <f t="shared" si="69"/>
        <v>0</v>
      </c>
      <c r="U200" s="72">
        <f t="shared" si="69"/>
        <v>0</v>
      </c>
      <c r="W200" s="2">
        <f t="shared" si="81"/>
        <v>134984.87448664056</v>
      </c>
      <c r="X200" s="77">
        <f t="shared" si="82"/>
        <v>134984.87448664056</v>
      </c>
      <c r="Z200" s="2">
        <f t="shared" si="83"/>
        <v>129732.12974118513</v>
      </c>
      <c r="AA200" s="77">
        <f t="shared" si="84"/>
        <v>129732.12974118513</v>
      </c>
      <c r="AC200" s="2">
        <f t="shared" si="85"/>
        <v>136917.99120768381</v>
      </c>
      <c r="AD200" s="77">
        <f t="shared" si="86"/>
        <v>136917.99120768381</v>
      </c>
      <c r="AF200" s="2">
        <f t="shared" si="87"/>
        <v>134091.64124312406</v>
      </c>
      <c r="AG200" s="77">
        <f t="shared" si="88"/>
        <v>134091.64124312406</v>
      </c>
      <c r="AI200" s="2">
        <f t="shared" si="89"/>
        <v>135264.84311520547</v>
      </c>
      <c r="AJ200" s="77">
        <f t="shared" si="90"/>
        <v>135264.84311520547</v>
      </c>
    </row>
    <row r="201" spans="1:36" x14ac:dyDescent="0.2">
      <c r="A201" s="72">
        <v>17</v>
      </c>
      <c r="B201" s="1" t="s">
        <v>130</v>
      </c>
      <c r="C201" s="6" t="str">
        <f>VLOOKUP(B201,Valores!$A$2:$F$300,5,FALSE)</f>
        <v>kg</v>
      </c>
      <c r="D201" s="6">
        <v>0</v>
      </c>
      <c r="E201" s="63">
        <f>VLOOKUP($B201,Valores!$A$2:$G$300,6,FALSE)*VLOOKUP(VLOOKUP($B201,Indices_Poder!$B$5:$E$250,3,FALSE),Indices_Poder!$G$6:$N$27,4,FALSE)*VLOOKUP($E$8,Regional!$A$2:$B$7,2,FALSE)</f>
        <v>91.826445229007192</v>
      </c>
      <c r="F201" s="2">
        <f>VLOOKUP($B201,Valores!$A$2:$G$300,6,FALSE)*VLOOKUP(VLOOKUP($B201,Indices_Poder!$B$5:$E$250,3,FALSE),Indices_Poder!$G$6:$N$27,4,FALSE)*VLOOKUP($F$8,Regional!$A$2:$B$7,2,FALSE)</f>
        <v>88.253149483799405</v>
      </c>
      <c r="G201" s="2">
        <f>VLOOKUP($B201,Valores!$A$2:$G$300,6,FALSE)*VLOOKUP(VLOOKUP($B201,Indices_Poder!$B$5:$E$250,3,FALSE),Indices_Poder!$G$6:$N$27,4,FALSE)*VLOOKUP($G$8,Regional!$A$2:$B$7,2,FALSE)</f>
        <v>93.141490617471987</v>
      </c>
      <c r="H201" s="2">
        <f>VLOOKUP($B201,Valores!$A$2:$G$300,6,FALSE)*VLOOKUP(VLOOKUP($B201,Indices_Poder!$B$5:$E$250,3,FALSE),Indices_Poder!$G$6:$N$27,4,FALSE)*VLOOKUP($H$8,Regional!$A$2:$B$7,2,FALSE)</f>
        <v>91.218803566751063</v>
      </c>
      <c r="I201" s="76">
        <f>VLOOKUP($B201,Valores!$A$2:$G$300,6,FALSE)*VLOOKUP(VLOOKUP($B201,Indices_Poder!$B$5:$E$250,3,FALSE),Indices_Poder!$G$6:$N$27,4,FALSE)*VLOOKUP($I$8,Regional!$A$2:$B$7,2,FALSE)</f>
        <v>92.016900078371066</v>
      </c>
      <c r="J201" s="63">
        <f t="shared" si="68"/>
        <v>0</v>
      </c>
      <c r="K201" s="2">
        <f t="shared" si="68"/>
        <v>0</v>
      </c>
      <c r="L201" s="2">
        <f t="shared" si="68"/>
        <v>0</v>
      </c>
      <c r="M201" s="2">
        <f t="shared" si="68"/>
        <v>0</v>
      </c>
      <c r="N201" s="76">
        <f t="shared" si="68"/>
        <v>0</v>
      </c>
      <c r="O201" s="1">
        <f>VLOOKUP(B201,Valores!$A$2:$P$300,14,FALSE)</f>
        <v>1</v>
      </c>
      <c r="P201" s="1">
        <f>VLOOKUP(B201,Valores!$A$2:$P$300,15,FALSE)</f>
        <v>3.1300000000000001E-2</v>
      </c>
      <c r="Q201" s="72">
        <f t="shared" si="80"/>
        <v>0</v>
      </c>
      <c r="R201" s="72">
        <f t="shared" si="69"/>
        <v>0</v>
      </c>
      <c r="S201" s="72">
        <f t="shared" si="69"/>
        <v>0</v>
      </c>
      <c r="T201" s="72">
        <f t="shared" si="69"/>
        <v>0</v>
      </c>
      <c r="U201" s="72">
        <f t="shared" si="69"/>
        <v>0</v>
      </c>
      <c r="W201" s="2">
        <f t="shared" si="81"/>
        <v>0</v>
      </c>
      <c r="X201" s="77">
        <f t="shared" si="82"/>
        <v>0</v>
      </c>
      <c r="Z201" s="2">
        <f t="shared" si="83"/>
        <v>0</v>
      </c>
      <c r="AA201" s="77">
        <f t="shared" si="84"/>
        <v>0</v>
      </c>
      <c r="AC201" s="2">
        <f t="shared" si="85"/>
        <v>0</v>
      </c>
      <c r="AD201" s="77">
        <f t="shared" si="86"/>
        <v>0</v>
      </c>
      <c r="AF201" s="2">
        <f t="shared" si="87"/>
        <v>0</v>
      </c>
      <c r="AG201" s="77">
        <f t="shared" si="88"/>
        <v>0</v>
      </c>
      <c r="AI201" s="2">
        <f t="shared" si="89"/>
        <v>0</v>
      </c>
      <c r="AJ201" s="77">
        <f t="shared" si="90"/>
        <v>0</v>
      </c>
    </row>
    <row r="202" spans="1:36" x14ac:dyDescent="0.2">
      <c r="A202" s="72">
        <v>18</v>
      </c>
      <c r="B202" s="1" t="s">
        <v>131</v>
      </c>
      <c r="C202" s="6" t="str">
        <f>VLOOKUP(B202,Valores!$A$2:$F$300,5,FALSE)</f>
        <v>kg</v>
      </c>
      <c r="D202" s="6">
        <v>630</v>
      </c>
      <c r="E202" s="63">
        <f>VLOOKUP($B202,Valores!$A$2:$G$300,6,FALSE)*VLOOKUP(VLOOKUP($B202,Indices_Poder!$B$5:$E$250,3,FALSE),Indices_Poder!$G$6:$N$27,4,FALSE)*VLOOKUP($E$8,Regional!$A$2:$B$7,2,FALSE)</f>
        <v>91.826445229007192</v>
      </c>
      <c r="F202" s="2">
        <f>VLOOKUP($B202,Valores!$A$2:$G$300,6,FALSE)*VLOOKUP(VLOOKUP($B202,Indices_Poder!$B$5:$E$250,3,FALSE),Indices_Poder!$G$6:$N$27,4,FALSE)*VLOOKUP($F$8,Regional!$A$2:$B$7,2,FALSE)</f>
        <v>88.253149483799405</v>
      </c>
      <c r="G202" s="2">
        <f>VLOOKUP($B202,Valores!$A$2:$G$300,6,FALSE)*VLOOKUP(VLOOKUP($B202,Indices_Poder!$B$5:$E$250,3,FALSE),Indices_Poder!$G$6:$N$27,4,FALSE)*VLOOKUP($G$8,Regional!$A$2:$B$7,2,FALSE)</f>
        <v>93.141490617471987</v>
      </c>
      <c r="H202" s="2">
        <f>VLOOKUP($B202,Valores!$A$2:$G$300,6,FALSE)*VLOOKUP(VLOOKUP($B202,Indices_Poder!$B$5:$E$250,3,FALSE),Indices_Poder!$G$6:$N$27,4,FALSE)*VLOOKUP($H$8,Regional!$A$2:$B$7,2,FALSE)</f>
        <v>91.218803566751063</v>
      </c>
      <c r="I202" s="76">
        <f>VLOOKUP($B202,Valores!$A$2:$G$300,6,FALSE)*VLOOKUP(VLOOKUP($B202,Indices_Poder!$B$5:$E$250,3,FALSE),Indices_Poder!$G$6:$N$27,4,FALSE)*VLOOKUP($I$8,Regional!$A$2:$B$7,2,FALSE)</f>
        <v>92.016900078371066</v>
      </c>
      <c r="J202" s="63">
        <f t="shared" si="68"/>
        <v>57850.660494274533</v>
      </c>
      <c r="K202" s="2">
        <f t="shared" si="68"/>
        <v>55599.484174793623</v>
      </c>
      <c r="L202" s="2">
        <f t="shared" si="68"/>
        <v>58679.139089007353</v>
      </c>
      <c r="M202" s="2">
        <f t="shared" si="68"/>
        <v>57467.846247053167</v>
      </c>
      <c r="N202" s="76">
        <f t="shared" si="68"/>
        <v>57970.647049373772</v>
      </c>
      <c r="O202" s="1">
        <f>VLOOKUP(B202,Valores!$A$2:$P$300,14,FALSE)</f>
        <v>1</v>
      </c>
      <c r="P202" s="1">
        <f>VLOOKUP(B202,Valores!$A$2:$P$300,15,FALSE)</f>
        <v>3.1300000000000001E-2</v>
      </c>
      <c r="Q202" s="72">
        <f t="shared" si="80"/>
        <v>0</v>
      </c>
      <c r="R202" s="72">
        <f t="shared" si="69"/>
        <v>0</v>
      </c>
      <c r="S202" s="72">
        <f t="shared" si="69"/>
        <v>0</v>
      </c>
      <c r="T202" s="72">
        <f t="shared" si="69"/>
        <v>0</v>
      </c>
      <c r="U202" s="72">
        <f t="shared" si="69"/>
        <v>0</v>
      </c>
      <c r="W202" s="2">
        <f t="shared" si="81"/>
        <v>57850.660494274533</v>
      </c>
      <c r="X202" s="77">
        <f t="shared" si="82"/>
        <v>57850.660494274533</v>
      </c>
      <c r="Z202" s="2">
        <f t="shared" si="83"/>
        <v>55599.484174793623</v>
      </c>
      <c r="AA202" s="77">
        <f t="shared" si="84"/>
        <v>55599.484174793623</v>
      </c>
      <c r="AC202" s="2">
        <f t="shared" si="85"/>
        <v>58679.139089007353</v>
      </c>
      <c r="AD202" s="77">
        <f t="shared" si="86"/>
        <v>58679.139089007353</v>
      </c>
      <c r="AF202" s="2">
        <f t="shared" si="87"/>
        <v>57467.846247053167</v>
      </c>
      <c r="AG202" s="77">
        <f t="shared" si="88"/>
        <v>57467.846247053167</v>
      </c>
      <c r="AI202" s="2">
        <f t="shared" si="89"/>
        <v>57970.647049373772</v>
      </c>
      <c r="AJ202" s="77">
        <f t="shared" si="90"/>
        <v>57970.647049373772</v>
      </c>
    </row>
    <row r="203" spans="1:36" x14ac:dyDescent="0.2">
      <c r="A203" s="72">
        <v>19</v>
      </c>
      <c r="B203" s="1" t="s">
        <v>84</v>
      </c>
      <c r="C203" s="6" t="str">
        <f>VLOOKUP(B203,Valores!$A$2:$F$300,5,FALSE)</f>
        <v>kg</v>
      </c>
      <c r="D203" s="6">
        <v>630</v>
      </c>
      <c r="E203" s="63">
        <f>VLOOKUP($B203,Valores!$A$2:$G$300,6,FALSE)*VLOOKUP(VLOOKUP($B203,Indices_Poder!$B$5:$E$250,3,FALSE),Indices_Poder!$G$6:$N$27,4,FALSE)*VLOOKUP($E$8,Regional!$A$2:$B$7,2,FALSE)</f>
        <v>91.826445229007192</v>
      </c>
      <c r="F203" s="2">
        <f>VLOOKUP($B203,Valores!$A$2:$G$300,6,FALSE)*VLOOKUP(VLOOKUP($B203,Indices_Poder!$B$5:$E$250,3,FALSE),Indices_Poder!$G$6:$N$27,4,FALSE)*VLOOKUP($F$8,Regional!$A$2:$B$7,2,FALSE)</f>
        <v>88.253149483799405</v>
      </c>
      <c r="G203" s="2">
        <f>VLOOKUP($B203,Valores!$A$2:$G$300,6,FALSE)*VLOOKUP(VLOOKUP($B203,Indices_Poder!$B$5:$E$250,3,FALSE),Indices_Poder!$G$6:$N$27,4,FALSE)*VLOOKUP($G$8,Regional!$A$2:$B$7,2,FALSE)</f>
        <v>93.141490617471987</v>
      </c>
      <c r="H203" s="2">
        <f>VLOOKUP($B203,Valores!$A$2:$G$300,6,FALSE)*VLOOKUP(VLOOKUP($B203,Indices_Poder!$B$5:$E$250,3,FALSE),Indices_Poder!$G$6:$N$27,4,FALSE)*VLOOKUP($H$8,Regional!$A$2:$B$7,2,FALSE)</f>
        <v>91.218803566751063</v>
      </c>
      <c r="I203" s="76">
        <f>VLOOKUP($B203,Valores!$A$2:$G$300,6,FALSE)*VLOOKUP(VLOOKUP($B203,Indices_Poder!$B$5:$E$250,3,FALSE),Indices_Poder!$G$6:$N$27,4,FALSE)*VLOOKUP($I$8,Regional!$A$2:$B$7,2,FALSE)</f>
        <v>92.016900078371066</v>
      </c>
      <c r="J203" s="63">
        <f t="shared" si="68"/>
        <v>57850.660494274533</v>
      </c>
      <c r="K203" s="2">
        <f t="shared" si="68"/>
        <v>55599.484174793623</v>
      </c>
      <c r="L203" s="2">
        <f t="shared" si="68"/>
        <v>58679.139089007353</v>
      </c>
      <c r="M203" s="2">
        <f t="shared" si="68"/>
        <v>57467.846247053167</v>
      </c>
      <c r="N203" s="76">
        <f t="shared" si="68"/>
        <v>57970.647049373772</v>
      </c>
      <c r="O203" s="1">
        <f>VLOOKUP(B203,Valores!$A$2:$P$300,14,FALSE)</f>
        <v>1</v>
      </c>
      <c r="P203" s="1">
        <f>VLOOKUP(B203,Valores!$A$2:$P$300,15,FALSE)</f>
        <v>3.1300000000000001E-2</v>
      </c>
      <c r="Q203" s="72">
        <f t="shared" si="80"/>
        <v>0</v>
      </c>
      <c r="R203" s="72">
        <f t="shared" si="69"/>
        <v>0</v>
      </c>
      <c r="S203" s="72">
        <f t="shared" si="69"/>
        <v>0</v>
      </c>
      <c r="T203" s="72">
        <f t="shared" si="69"/>
        <v>0</v>
      </c>
      <c r="U203" s="72">
        <f t="shared" si="69"/>
        <v>0</v>
      </c>
      <c r="W203" s="2">
        <f t="shared" si="81"/>
        <v>57850.660494274533</v>
      </c>
      <c r="X203" s="77">
        <f t="shared" si="82"/>
        <v>57850.660494274533</v>
      </c>
      <c r="Z203" s="2">
        <f t="shared" si="83"/>
        <v>55599.484174793623</v>
      </c>
      <c r="AA203" s="77">
        <f t="shared" si="84"/>
        <v>55599.484174793623</v>
      </c>
      <c r="AC203" s="2">
        <f t="shared" si="85"/>
        <v>58679.139089007353</v>
      </c>
      <c r="AD203" s="77">
        <f t="shared" si="86"/>
        <v>58679.139089007353</v>
      </c>
      <c r="AF203" s="2">
        <f t="shared" si="87"/>
        <v>57467.846247053167</v>
      </c>
      <c r="AG203" s="77">
        <f t="shared" si="88"/>
        <v>57467.846247053167</v>
      </c>
      <c r="AI203" s="2">
        <f t="shared" si="89"/>
        <v>57970.647049373772</v>
      </c>
      <c r="AJ203" s="77">
        <f t="shared" si="90"/>
        <v>57970.647049373772</v>
      </c>
    </row>
    <row r="204" spans="1:36" x14ac:dyDescent="0.2">
      <c r="A204" s="72">
        <v>20</v>
      </c>
      <c r="B204" s="1" t="s">
        <v>85</v>
      </c>
      <c r="C204" s="6" t="str">
        <f>VLOOKUP(B204,Valores!$A$2:$F$300,5,FALSE)</f>
        <v>kg</v>
      </c>
      <c r="D204" s="6">
        <v>1260</v>
      </c>
      <c r="E204" s="63">
        <f>VLOOKUP($B204,Valores!$A$2:$G$300,6,FALSE)*VLOOKUP(VLOOKUP($B204,Indices_Poder!$B$5:$E$250,3,FALSE),Indices_Poder!$G$6:$N$27,4,FALSE)*VLOOKUP($E$8,Regional!$A$2:$B$7,2,FALSE)</f>
        <v>91.826445229007192</v>
      </c>
      <c r="F204" s="2">
        <f>VLOOKUP($B204,Valores!$A$2:$G$300,6,FALSE)*VLOOKUP(VLOOKUP($B204,Indices_Poder!$B$5:$E$250,3,FALSE),Indices_Poder!$G$6:$N$27,4,FALSE)*VLOOKUP($F$8,Regional!$A$2:$B$7,2,FALSE)</f>
        <v>88.253149483799405</v>
      </c>
      <c r="G204" s="2">
        <f>VLOOKUP($B204,Valores!$A$2:$G$300,6,FALSE)*VLOOKUP(VLOOKUP($B204,Indices_Poder!$B$5:$E$250,3,FALSE),Indices_Poder!$G$6:$N$27,4,FALSE)*VLOOKUP($G$8,Regional!$A$2:$B$7,2,FALSE)</f>
        <v>93.141490617471987</v>
      </c>
      <c r="H204" s="2">
        <f>VLOOKUP($B204,Valores!$A$2:$G$300,6,FALSE)*VLOOKUP(VLOOKUP($B204,Indices_Poder!$B$5:$E$250,3,FALSE),Indices_Poder!$G$6:$N$27,4,FALSE)*VLOOKUP($H$8,Regional!$A$2:$B$7,2,FALSE)</f>
        <v>91.218803566751063</v>
      </c>
      <c r="I204" s="76">
        <f>VLOOKUP($B204,Valores!$A$2:$G$300,6,FALSE)*VLOOKUP(VLOOKUP($B204,Indices_Poder!$B$5:$E$250,3,FALSE),Indices_Poder!$G$6:$N$27,4,FALSE)*VLOOKUP($I$8,Regional!$A$2:$B$7,2,FALSE)</f>
        <v>92.016900078371066</v>
      </c>
      <c r="J204" s="63">
        <f t="shared" si="68"/>
        <v>115701.32098854907</v>
      </c>
      <c r="K204" s="2">
        <f t="shared" si="68"/>
        <v>111198.96834958725</v>
      </c>
      <c r="L204" s="2">
        <f t="shared" si="68"/>
        <v>117358.27817801471</v>
      </c>
      <c r="M204" s="2">
        <f t="shared" si="68"/>
        <v>114935.69249410633</v>
      </c>
      <c r="N204" s="76">
        <f t="shared" si="68"/>
        <v>115941.29409874754</v>
      </c>
      <c r="O204" s="1">
        <f>VLOOKUP(B204,Valores!$A$2:$P$300,14,FALSE)</f>
        <v>1</v>
      </c>
      <c r="P204" s="1">
        <f>VLOOKUP(B204,Valores!$A$2:$P$300,15,FALSE)</f>
        <v>3.1300000000000001E-2</v>
      </c>
      <c r="Q204" s="72">
        <f t="shared" si="80"/>
        <v>0</v>
      </c>
      <c r="R204" s="72">
        <f t="shared" si="69"/>
        <v>0</v>
      </c>
      <c r="S204" s="72">
        <f t="shared" si="69"/>
        <v>0</v>
      </c>
      <c r="T204" s="72">
        <f t="shared" si="69"/>
        <v>0</v>
      </c>
      <c r="U204" s="72">
        <f t="shared" si="69"/>
        <v>0</v>
      </c>
      <c r="W204" s="2">
        <f t="shared" si="81"/>
        <v>115701.32098854907</v>
      </c>
      <c r="X204" s="77">
        <f t="shared" si="82"/>
        <v>115701.32098854907</v>
      </c>
      <c r="Z204" s="2">
        <f t="shared" si="83"/>
        <v>111198.96834958725</v>
      </c>
      <c r="AA204" s="77">
        <f t="shared" si="84"/>
        <v>111198.96834958725</v>
      </c>
      <c r="AC204" s="2">
        <f t="shared" si="85"/>
        <v>117358.27817801471</v>
      </c>
      <c r="AD204" s="77">
        <f t="shared" si="86"/>
        <v>117358.27817801471</v>
      </c>
      <c r="AF204" s="2">
        <f t="shared" si="87"/>
        <v>114935.69249410633</v>
      </c>
      <c r="AG204" s="77">
        <f t="shared" si="88"/>
        <v>114935.69249410633</v>
      </c>
      <c r="AI204" s="2">
        <f t="shared" si="89"/>
        <v>115941.29409874754</v>
      </c>
      <c r="AJ204" s="77">
        <f t="shared" si="90"/>
        <v>115941.29409874754</v>
      </c>
    </row>
    <row r="205" spans="1:36" x14ac:dyDescent="0.2">
      <c r="A205" s="72">
        <v>21</v>
      </c>
      <c r="B205" s="1" t="s">
        <v>86</v>
      </c>
      <c r="C205" s="6" t="str">
        <f>VLOOKUP(B205,Valores!$A$2:$F$300,5,FALSE)</f>
        <v>kg</v>
      </c>
      <c r="D205" s="6">
        <v>12320</v>
      </c>
      <c r="E205" s="63">
        <f>VLOOKUP($B205,Valores!$A$2:$G$300,6,FALSE)*VLOOKUP(VLOOKUP($B205,Indices_Poder!$B$5:$E$250,3,FALSE),Indices_Poder!$G$6:$N$27,4,FALSE)*VLOOKUP($E$8,Regional!$A$2:$B$7,2,FALSE)</f>
        <v>91.826445229007192</v>
      </c>
      <c r="F205" s="2">
        <f>VLOOKUP($B205,Valores!$A$2:$G$300,6,FALSE)*VLOOKUP(VLOOKUP($B205,Indices_Poder!$B$5:$E$250,3,FALSE),Indices_Poder!$G$6:$N$27,4,FALSE)*VLOOKUP($F$8,Regional!$A$2:$B$7,2,FALSE)</f>
        <v>88.253149483799405</v>
      </c>
      <c r="G205" s="2">
        <f>VLOOKUP($B205,Valores!$A$2:$G$300,6,FALSE)*VLOOKUP(VLOOKUP($B205,Indices_Poder!$B$5:$E$250,3,FALSE),Indices_Poder!$G$6:$N$27,4,FALSE)*VLOOKUP($G$8,Regional!$A$2:$B$7,2,FALSE)</f>
        <v>93.141490617471987</v>
      </c>
      <c r="H205" s="2">
        <f>VLOOKUP($B205,Valores!$A$2:$G$300,6,FALSE)*VLOOKUP(VLOOKUP($B205,Indices_Poder!$B$5:$E$250,3,FALSE),Indices_Poder!$G$6:$N$27,4,FALSE)*VLOOKUP($H$8,Regional!$A$2:$B$7,2,FALSE)</f>
        <v>91.218803566751063</v>
      </c>
      <c r="I205" s="76">
        <f>VLOOKUP($B205,Valores!$A$2:$G$300,6,FALSE)*VLOOKUP(VLOOKUP($B205,Indices_Poder!$B$5:$E$250,3,FALSE),Indices_Poder!$G$6:$N$27,4,FALSE)*VLOOKUP($I$8,Regional!$A$2:$B$7,2,FALSE)</f>
        <v>92.016900078371066</v>
      </c>
      <c r="J205" s="63">
        <f t="shared" si="68"/>
        <v>1131301.8052213686</v>
      </c>
      <c r="K205" s="2">
        <f t="shared" si="68"/>
        <v>1087278.8016404086</v>
      </c>
      <c r="L205" s="2">
        <f t="shared" si="68"/>
        <v>1147503.1644072549</v>
      </c>
      <c r="M205" s="2">
        <f t="shared" si="68"/>
        <v>1123815.6599423732</v>
      </c>
      <c r="N205" s="76">
        <f t="shared" si="68"/>
        <v>1133648.2089655316</v>
      </c>
      <c r="O205" s="1">
        <f>VLOOKUP(B205,Valores!$A$2:$P$300,14,FALSE)</f>
        <v>1</v>
      </c>
      <c r="P205" s="1">
        <f>VLOOKUP(B205,Valores!$A$2:$P$300,15,FALSE)</f>
        <v>3.1300000000000001E-2</v>
      </c>
      <c r="Q205" s="72">
        <f t="shared" si="80"/>
        <v>0</v>
      </c>
      <c r="R205" s="72">
        <f t="shared" si="69"/>
        <v>0</v>
      </c>
      <c r="S205" s="72">
        <f t="shared" si="69"/>
        <v>0</v>
      </c>
      <c r="T205" s="72">
        <f t="shared" si="69"/>
        <v>0</v>
      </c>
      <c r="U205" s="72">
        <f t="shared" si="69"/>
        <v>0</v>
      </c>
      <c r="W205" s="2">
        <f t="shared" si="81"/>
        <v>1131301.8052213686</v>
      </c>
      <c r="X205" s="77">
        <f t="shared" si="82"/>
        <v>1131301.8052213686</v>
      </c>
      <c r="Z205" s="2">
        <f t="shared" si="83"/>
        <v>1087278.8016404086</v>
      </c>
      <c r="AA205" s="77">
        <f t="shared" si="84"/>
        <v>1087278.8016404086</v>
      </c>
      <c r="AC205" s="2">
        <f t="shared" si="85"/>
        <v>1147503.1644072549</v>
      </c>
      <c r="AD205" s="77">
        <f t="shared" si="86"/>
        <v>1147503.1644072549</v>
      </c>
      <c r="AF205" s="2">
        <f t="shared" si="87"/>
        <v>1123815.6599423732</v>
      </c>
      <c r="AG205" s="77">
        <f t="shared" si="88"/>
        <v>1123815.6599423732</v>
      </c>
      <c r="AI205" s="2">
        <f t="shared" si="89"/>
        <v>1133648.2089655316</v>
      </c>
      <c r="AJ205" s="77">
        <f t="shared" si="90"/>
        <v>1133648.2089655316</v>
      </c>
    </row>
    <row r="206" spans="1:36" x14ac:dyDescent="0.2">
      <c r="A206" s="72">
        <v>22</v>
      </c>
      <c r="B206" s="1" t="s">
        <v>145</v>
      </c>
      <c r="C206" s="6" t="str">
        <f>VLOOKUP(B206,Valores!$A$2:$F$300,5,FALSE)</f>
        <v>cj</v>
      </c>
      <c r="D206" s="6">
        <v>6</v>
      </c>
      <c r="E206" s="63">
        <f>VLOOKUP($B206,Valores!$A$2:$G$300,6,FALSE)*VLOOKUP(VLOOKUP($B206,Indices_Poder!$B$5:$E$250,3,FALSE),Indices_Poder!$G$6:$N$27,4,FALSE)*VLOOKUP($E$8,Regional!$A$2:$B$7,2,FALSE)</f>
        <v>786.95332743611186</v>
      </c>
      <c r="F206" s="2">
        <f>VLOOKUP($B206,Valores!$A$2:$G$300,6,FALSE)*VLOOKUP(VLOOKUP($B206,Indices_Poder!$B$5:$E$250,3,FALSE),Indices_Poder!$G$6:$N$27,4,FALSE)*VLOOKUP($F$8,Regional!$A$2:$B$7,2,FALSE)</f>
        <v>756.33015597835106</v>
      </c>
      <c r="G206" s="2">
        <f>VLOOKUP($B206,Valores!$A$2:$G$300,6,FALSE)*VLOOKUP(VLOOKUP($B206,Indices_Poder!$B$5:$E$250,3,FALSE),Indices_Poder!$G$6:$N$27,4,FALSE)*VLOOKUP($G$8,Regional!$A$2:$B$7,2,FALSE)</f>
        <v>798.22327632285123</v>
      </c>
      <c r="H206" s="2">
        <f>VLOOKUP($B206,Valores!$A$2:$G$300,6,FALSE)*VLOOKUP(VLOOKUP($B206,Indices_Poder!$B$5:$E$250,3,FALSE),Indices_Poder!$G$6:$N$27,4,FALSE)*VLOOKUP($H$8,Regional!$A$2:$B$7,2,FALSE)</f>
        <v>781.74583381258412</v>
      </c>
      <c r="I206" s="76">
        <f>VLOOKUP($B206,Valores!$A$2:$G$300,6,FALSE)*VLOOKUP(VLOOKUP($B206,Indices_Poder!$B$5:$E$250,3,FALSE),Indices_Poder!$G$6:$N$27,4,FALSE)*VLOOKUP($I$8,Regional!$A$2:$B$7,2,FALSE)</f>
        <v>788.58552693005345</v>
      </c>
      <c r="J206" s="63">
        <f t="shared" si="68"/>
        <v>4721.7199646166709</v>
      </c>
      <c r="K206" s="2">
        <f t="shared" si="68"/>
        <v>4537.9809358701059</v>
      </c>
      <c r="L206" s="2">
        <f t="shared" si="68"/>
        <v>4789.3396579371074</v>
      </c>
      <c r="M206" s="2">
        <f t="shared" si="68"/>
        <v>4690.4750028755043</v>
      </c>
      <c r="N206" s="76">
        <f t="shared" si="68"/>
        <v>4731.5131615803202</v>
      </c>
      <c r="O206" s="1">
        <f>VLOOKUP(B206,Valores!$A$2:$P$300,14,FALSE)</f>
        <v>1</v>
      </c>
      <c r="P206" s="1">
        <f>VLOOKUP(B206,Valores!$A$2:$P$300,15,FALSE)</f>
        <v>2.7E-2</v>
      </c>
      <c r="Q206" s="72">
        <f t="shared" si="80"/>
        <v>0</v>
      </c>
      <c r="R206" s="72">
        <f t="shared" si="69"/>
        <v>0</v>
      </c>
      <c r="S206" s="72">
        <f t="shared" si="69"/>
        <v>0</v>
      </c>
      <c r="T206" s="72">
        <f t="shared" si="69"/>
        <v>0</v>
      </c>
      <c r="U206" s="72">
        <f t="shared" si="69"/>
        <v>0</v>
      </c>
      <c r="W206" s="2">
        <f t="shared" si="81"/>
        <v>4721.7199646166709</v>
      </c>
      <c r="X206" s="77">
        <f t="shared" si="82"/>
        <v>4721.7199646166709</v>
      </c>
      <c r="Z206" s="2">
        <f t="shared" si="83"/>
        <v>4537.9809358701059</v>
      </c>
      <c r="AA206" s="77">
        <f t="shared" si="84"/>
        <v>4537.9809358701059</v>
      </c>
      <c r="AC206" s="2">
        <f t="shared" si="85"/>
        <v>4789.3396579371074</v>
      </c>
      <c r="AD206" s="77">
        <f t="shared" si="86"/>
        <v>4789.3396579371074</v>
      </c>
      <c r="AF206" s="2">
        <f t="shared" si="87"/>
        <v>4690.4750028755043</v>
      </c>
      <c r="AG206" s="77">
        <f t="shared" si="88"/>
        <v>4690.4750028755043</v>
      </c>
      <c r="AI206" s="2">
        <f t="shared" si="89"/>
        <v>4731.5131615803202</v>
      </c>
      <c r="AJ206" s="77">
        <f t="shared" si="90"/>
        <v>4731.5131615803202</v>
      </c>
    </row>
    <row r="207" spans="1:36" x14ac:dyDescent="0.2">
      <c r="A207" s="72">
        <v>23</v>
      </c>
      <c r="B207" s="1" t="s">
        <v>146</v>
      </c>
      <c r="C207" s="6" t="str">
        <f>VLOOKUP(B207,Valores!$A$2:$F$300,5,FALSE)</f>
        <v>cj</v>
      </c>
      <c r="D207" s="6">
        <v>3</v>
      </c>
      <c r="E207" s="63">
        <f>VLOOKUP($B207,Valores!$A$2:$G$300,6,FALSE)*VLOOKUP(VLOOKUP($B207,Indices_Poder!$B$5:$E$250,3,FALSE),Indices_Poder!$G$6:$N$27,4,FALSE)*VLOOKUP($E$8,Regional!$A$2:$B$7,2,FALSE)</f>
        <v>1118.7844147489395</v>
      </c>
      <c r="F207" s="2">
        <f>VLOOKUP($B207,Valores!$A$2:$G$300,6,FALSE)*VLOOKUP(VLOOKUP($B207,Indices_Poder!$B$5:$E$250,3,FALSE),Indices_Poder!$G$6:$N$27,4,FALSE)*VLOOKUP($F$8,Regional!$A$2:$B$7,2,FALSE)</f>
        <v>1075.2485076466103</v>
      </c>
      <c r="G207" s="2">
        <f>VLOOKUP($B207,Valores!$A$2:$G$300,6,FALSE)*VLOOKUP(VLOOKUP($B207,Indices_Poder!$B$5:$E$250,3,FALSE),Indices_Poder!$G$6:$N$27,4,FALSE)*VLOOKUP($G$8,Regional!$A$2:$B$7,2,FALSE)</f>
        <v>1134.8065125404057</v>
      </c>
      <c r="H207" s="2">
        <f>VLOOKUP($B207,Valores!$A$2:$G$300,6,FALSE)*VLOOKUP(VLOOKUP($B207,Indices_Poder!$B$5:$E$250,3,FALSE),Indices_Poder!$G$6:$N$27,4,FALSE)*VLOOKUP($H$8,Regional!$A$2:$B$7,2,FALSE)</f>
        <v>1111.3811005970206</v>
      </c>
      <c r="I207" s="76">
        <f>VLOOKUP($B207,Valores!$A$2:$G$300,6,FALSE)*VLOOKUP(VLOOKUP($B207,Indices_Poder!$B$5:$E$250,3,FALSE),Indices_Poder!$G$6:$N$27,4,FALSE)*VLOOKUP($I$8,Regional!$A$2:$B$7,2,FALSE)</f>
        <v>1121.1048564980483</v>
      </c>
      <c r="J207" s="63">
        <f t="shared" si="68"/>
        <v>3356.3532442468186</v>
      </c>
      <c r="K207" s="2">
        <f t="shared" si="68"/>
        <v>3225.7455229398311</v>
      </c>
      <c r="L207" s="2">
        <f t="shared" si="68"/>
        <v>3404.4195376212174</v>
      </c>
      <c r="M207" s="2">
        <f t="shared" si="68"/>
        <v>3334.1433017910617</v>
      </c>
      <c r="N207" s="76">
        <f t="shared" si="68"/>
        <v>3363.314569494145</v>
      </c>
      <c r="O207" s="1">
        <f>VLOOKUP(B207,Valores!$A$2:$P$300,14,FALSE)</f>
        <v>1</v>
      </c>
      <c r="P207" s="1">
        <f>VLOOKUP(B207,Valores!$A$2:$P$300,15,FALSE)</f>
        <v>2.7E-2</v>
      </c>
      <c r="Q207" s="72">
        <f t="shared" si="80"/>
        <v>0</v>
      </c>
      <c r="R207" s="72">
        <f t="shared" si="69"/>
        <v>0</v>
      </c>
      <c r="S207" s="72">
        <f t="shared" si="69"/>
        <v>0</v>
      </c>
      <c r="T207" s="72">
        <f t="shared" si="69"/>
        <v>0</v>
      </c>
      <c r="U207" s="72">
        <f t="shared" si="69"/>
        <v>0</v>
      </c>
      <c r="W207" s="2">
        <f t="shared" si="81"/>
        <v>3356.3532442468186</v>
      </c>
      <c r="X207" s="77">
        <f t="shared" si="82"/>
        <v>3356.3532442468186</v>
      </c>
      <c r="Z207" s="2">
        <f t="shared" si="83"/>
        <v>3225.7455229398311</v>
      </c>
      <c r="AA207" s="77">
        <f t="shared" si="84"/>
        <v>3225.7455229398311</v>
      </c>
      <c r="AC207" s="2">
        <f t="shared" si="85"/>
        <v>3404.4195376212174</v>
      </c>
      <c r="AD207" s="77">
        <f t="shared" si="86"/>
        <v>3404.4195376212174</v>
      </c>
      <c r="AF207" s="2">
        <f t="shared" si="87"/>
        <v>3334.1433017910617</v>
      </c>
      <c r="AG207" s="77">
        <f t="shared" si="88"/>
        <v>3334.1433017910617</v>
      </c>
      <c r="AI207" s="2">
        <f t="shared" si="89"/>
        <v>3363.314569494145</v>
      </c>
      <c r="AJ207" s="77">
        <f t="shared" si="90"/>
        <v>3363.314569494145</v>
      </c>
    </row>
    <row r="208" spans="1:36" x14ac:dyDescent="0.2">
      <c r="A208" s="72">
        <v>24</v>
      </c>
      <c r="B208" s="1" t="s">
        <v>87</v>
      </c>
      <c r="C208" s="6" t="str">
        <f>VLOOKUP(B208,Valores!$A$2:$F$300,5,FALSE)</f>
        <v>unid.</v>
      </c>
      <c r="D208" s="6">
        <v>6</v>
      </c>
      <c r="E208" s="63">
        <f>VLOOKUP($B208,Valores!$A$2:$G$300,6,FALSE)*VLOOKUP(VLOOKUP($B208,Indices_Poder!$B$5:$E$250,3,FALSE),Indices_Poder!$G$6:$N$27,4,FALSE)*VLOOKUP($E$8,Regional!$A$2:$B$7,2,FALSE)</f>
        <v>2636.6773863428548</v>
      </c>
      <c r="F208" s="2">
        <f>VLOOKUP($B208,Valores!$A$2:$G$300,6,FALSE)*VLOOKUP(VLOOKUP($B208,Indices_Poder!$B$5:$E$250,3,FALSE),Indices_Poder!$G$6:$N$27,4,FALSE)*VLOOKUP($F$8,Regional!$A$2:$B$7,2,FALSE)</f>
        <v>2534.0748292841795</v>
      </c>
      <c r="G208" s="2">
        <f>VLOOKUP($B208,Valores!$A$2:$G$300,6,FALSE)*VLOOKUP(VLOOKUP($B208,Indices_Poder!$B$5:$E$250,3,FALSE),Indices_Poder!$G$6:$N$27,4,FALSE)*VLOOKUP($G$8,Regional!$A$2:$B$7,2,FALSE)</f>
        <v>2674.4372106410979</v>
      </c>
      <c r="H208" s="2">
        <f>VLOOKUP($B208,Valores!$A$2:$G$300,6,FALSE)*VLOOKUP(VLOOKUP($B208,Indices_Poder!$B$5:$E$250,3,FALSE),Indices_Poder!$G$6:$N$27,4,FALSE)*VLOOKUP($H$8,Regional!$A$2:$B$7,2,FALSE)</f>
        <v>2619.2297433912527</v>
      </c>
      <c r="I208" s="76">
        <f>VLOOKUP($B208,Valores!$A$2:$G$300,6,FALSE)*VLOOKUP(VLOOKUP($B208,Indices_Poder!$B$5:$E$250,3,FALSE),Indices_Poder!$G$6:$N$27,4,FALSE)*VLOOKUP($I$8,Regional!$A$2:$B$7,2,FALSE)</f>
        <v>2642.1460505515656</v>
      </c>
      <c r="J208" s="63">
        <f t="shared" si="68"/>
        <v>15820.064318057128</v>
      </c>
      <c r="K208" s="2">
        <f t="shared" si="68"/>
        <v>15204.448975705076</v>
      </c>
      <c r="L208" s="2">
        <f t="shared" si="68"/>
        <v>16046.623263846588</v>
      </c>
      <c r="M208" s="2">
        <f t="shared" si="68"/>
        <v>15715.378460347516</v>
      </c>
      <c r="N208" s="76">
        <f t="shared" si="68"/>
        <v>15852.876303309393</v>
      </c>
      <c r="O208" s="1">
        <f>VLOOKUP(B208,Valores!$A$2:$P$300,14,FALSE)</f>
        <v>1</v>
      </c>
      <c r="P208" s="1">
        <f>VLOOKUP(B208,Valores!$A$2:$P$300,15,FALSE)</f>
        <v>2.7E-2</v>
      </c>
      <c r="Q208" s="72">
        <f t="shared" si="80"/>
        <v>0</v>
      </c>
      <c r="R208" s="72">
        <f t="shared" si="69"/>
        <v>0</v>
      </c>
      <c r="S208" s="72">
        <f t="shared" si="69"/>
        <v>0</v>
      </c>
      <c r="T208" s="72">
        <f t="shared" si="69"/>
        <v>0</v>
      </c>
      <c r="U208" s="72">
        <f t="shared" si="69"/>
        <v>0</v>
      </c>
      <c r="W208" s="2">
        <f t="shared" si="81"/>
        <v>15820.064318057128</v>
      </c>
      <c r="X208" s="77">
        <f t="shared" si="82"/>
        <v>15820.064318057128</v>
      </c>
      <c r="Z208" s="2">
        <f t="shared" si="83"/>
        <v>15204.448975705076</v>
      </c>
      <c r="AA208" s="77">
        <f t="shared" si="84"/>
        <v>15204.448975705076</v>
      </c>
      <c r="AC208" s="2">
        <f t="shared" si="85"/>
        <v>16046.623263846588</v>
      </c>
      <c r="AD208" s="77">
        <f t="shared" si="86"/>
        <v>16046.623263846588</v>
      </c>
      <c r="AF208" s="2">
        <f t="shared" si="87"/>
        <v>15715.378460347516</v>
      </c>
      <c r="AG208" s="77">
        <f t="shared" si="88"/>
        <v>15715.378460347516</v>
      </c>
      <c r="AI208" s="2">
        <f t="shared" si="89"/>
        <v>15852.876303309393</v>
      </c>
      <c r="AJ208" s="77">
        <f t="shared" si="90"/>
        <v>15852.876303309393</v>
      </c>
    </row>
    <row r="209" spans="1:36" x14ac:dyDescent="0.2">
      <c r="A209" s="72">
        <v>25</v>
      </c>
      <c r="B209" s="1" t="s">
        <v>134</v>
      </c>
      <c r="C209" s="6" t="str">
        <f>VLOOKUP(B209,Valores!$A$2:$F$300,5,FALSE)</f>
        <v>m³</v>
      </c>
      <c r="D209" s="6">
        <v>5.07</v>
      </c>
      <c r="E209" s="63">
        <f>VLOOKUP($B209,Valores!$A$2:$G$300,6,FALSE)*VLOOKUP(VLOOKUP($B209,Indices_Poder!$B$5:$E$250,3,FALSE),Indices_Poder!$G$6:$N$27,4,FALSE)*VLOOKUP($E$8,Regional!$A$2:$B$7,2,FALSE)</f>
        <v>5815.858492052359</v>
      </c>
      <c r="F209" s="2">
        <f>VLOOKUP($B209,Valores!$A$2:$G$300,6,FALSE)*VLOOKUP(VLOOKUP($B209,Indices_Poder!$B$5:$E$250,3,FALSE),Indices_Poder!$G$6:$N$27,4,FALSE)*VLOOKUP($F$8,Regional!$A$2:$B$7,2,FALSE)</f>
        <v>5589.5426159171857</v>
      </c>
      <c r="G209" s="2">
        <f>VLOOKUP($B209,Valores!$A$2:$G$300,6,FALSE)*VLOOKUP(VLOOKUP($B209,Indices_Poder!$B$5:$E$250,3,FALSE),Indices_Poder!$G$6:$N$27,4,FALSE)*VLOOKUP($G$8,Regional!$A$2:$B$7,2,FALSE)</f>
        <v>5899.1473297163184</v>
      </c>
      <c r="H209" s="2">
        <f>VLOOKUP($B209,Valores!$A$2:$G$300,6,FALSE)*VLOOKUP(VLOOKUP($B209,Indices_Poder!$B$5:$E$250,3,FALSE),Indices_Poder!$G$6:$N$27,4,FALSE)*VLOOKUP($H$8,Regional!$A$2:$B$7,2,FALSE)</f>
        <v>5777.3733049938401</v>
      </c>
      <c r="I209" s="76">
        <f>VLOOKUP($B209,Valores!$A$2:$G$300,6,FALSE)*VLOOKUP(VLOOKUP($B209,Indices_Poder!$B$5:$E$250,3,FALSE),Indices_Poder!$G$6:$N$27,4,FALSE)*VLOOKUP($I$8,Regional!$A$2:$B$7,2,FALSE)</f>
        <v>5827.9210133692077</v>
      </c>
      <c r="J209" s="63">
        <f t="shared" si="68"/>
        <v>29486.402554705463</v>
      </c>
      <c r="K209" s="2">
        <f t="shared" si="68"/>
        <v>28338.981062700132</v>
      </c>
      <c r="L209" s="2">
        <f t="shared" si="68"/>
        <v>29908.676961661735</v>
      </c>
      <c r="M209" s="2">
        <f t="shared" si="68"/>
        <v>29291.28265631877</v>
      </c>
      <c r="N209" s="76">
        <f t="shared" si="68"/>
        <v>29547.559537781886</v>
      </c>
      <c r="O209" s="1">
        <f>VLOOKUP(B209,Valores!$A$2:$P$300,14,FALSE)</f>
        <v>1</v>
      </c>
      <c r="P209" s="1">
        <f>VLOOKUP(B209,Valores!$A$2:$P$300,15,FALSE)</f>
        <v>3.1300000000000001E-2</v>
      </c>
      <c r="Q209" s="72">
        <f t="shared" si="80"/>
        <v>0</v>
      </c>
      <c r="R209" s="72">
        <f t="shared" si="69"/>
        <v>0</v>
      </c>
      <c r="S209" s="72">
        <f t="shared" si="69"/>
        <v>0</v>
      </c>
      <c r="T209" s="72">
        <f t="shared" si="69"/>
        <v>0</v>
      </c>
      <c r="U209" s="72">
        <f t="shared" si="69"/>
        <v>0</v>
      </c>
      <c r="W209" s="2">
        <f t="shared" si="81"/>
        <v>29486.402554705463</v>
      </c>
      <c r="X209" s="77">
        <f t="shared" si="82"/>
        <v>29486.402554705463</v>
      </c>
      <c r="Z209" s="2">
        <f t="shared" si="83"/>
        <v>28338.981062700132</v>
      </c>
      <c r="AA209" s="77">
        <f t="shared" si="84"/>
        <v>28338.981062700132</v>
      </c>
      <c r="AC209" s="2">
        <f t="shared" si="85"/>
        <v>29908.676961661735</v>
      </c>
      <c r="AD209" s="77">
        <f t="shared" si="86"/>
        <v>29908.676961661735</v>
      </c>
      <c r="AF209" s="2">
        <f t="shared" si="87"/>
        <v>29291.28265631877</v>
      </c>
      <c r="AG209" s="77">
        <f t="shared" si="88"/>
        <v>29291.28265631877</v>
      </c>
      <c r="AI209" s="2">
        <f t="shared" si="89"/>
        <v>29547.559537781886</v>
      </c>
      <c r="AJ209" s="77">
        <f t="shared" si="90"/>
        <v>29547.559537781886</v>
      </c>
    </row>
    <row r="210" spans="1:36" x14ac:dyDescent="0.2">
      <c r="A210" s="72">
        <v>26</v>
      </c>
      <c r="B210" s="1" t="s">
        <v>90</v>
      </c>
      <c r="C210" s="6" t="str">
        <f>VLOOKUP(B210,Valores!$A$2:$F$300,5,FALSE)</f>
        <v>m³</v>
      </c>
      <c r="D210" s="6">
        <v>1.1599999999999999</v>
      </c>
      <c r="E210" s="63">
        <f>VLOOKUP($B210,Valores!$A$2:$G$300,6,FALSE)*VLOOKUP(VLOOKUP($B210,Indices_Poder!$B$5:$E$250,3,FALSE),Indices_Poder!$G$6:$N$27,4,FALSE)*VLOOKUP($E$8,Regional!$A$2:$B$7,2,FALSE)</f>
        <v>5815.858492052359</v>
      </c>
      <c r="F210" s="2">
        <f>VLOOKUP($B210,Valores!$A$2:$G$300,6,FALSE)*VLOOKUP(VLOOKUP($B210,Indices_Poder!$B$5:$E$250,3,FALSE),Indices_Poder!$G$6:$N$27,4,FALSE)*VLOOKUP($F$8,Regional!$A$2:$B$7,2,FALSE)</f>
        <v>5589.5426159171857</v>
      </c>
      <c r="G210" s="2">
        <f>VLOOKUP($B210,Valores!$A$2:$G$300,6,FALSE)*VLOOKUP(VLOOKUP($B210,Indices_Poder!$B$5:$E$250,3,FALSE),Indices_Poder!$G$6:$N$27,4,FALSE)*VLOOKUP($G$8,Regional!$A$2:$B$7,2,FALSE)</f>
        <v>5899.1473297163184</v>
      </c>
      <c r="H210" s="2">
        <f>VLOOKUP($B210,Valores!$A$2:$G$300,6,FALSE)*VLOOKUP(VLOOKUP($B210,Indices_Poder!$B$5:$E$250,3,FALSE),Indices_Poder!$G$6:$N$27,4,FALSE)*VLOOKUP($H$8,Regional!$A$2:$B$7,2,FALSE)</f>
        <v>5777.3733049938401</v>
      </c>
      <c r="I210" s="76">
        <f>VLOOKUP($B210,Valores!$A$2:$G$300,6,FALSE)*VLOOKUP(VLOOKUP($B210,Indices_Poder!$B$5:$E$250,3,FALSE),Indices_Poder!$G$6:$N$27,4,FALSE)*VLOOKUP($I$8,Regional!$A$2:$B$7,2,FALSE)</f>
        <v>5827.9210133692077</v>
      </c>
      <c r="J210" s="63">
        <f t="shared" si="68"/>
        <v>6746.3958507807356</v>
      </c>
      <c r="K210" s="2">
        <f t="shared" si="68"/>
        <v>6483.8694344639352</v>
      </c>
      <c r="L210" s="2">
        <f t="shared" si="68"/>
        <v>6843.0109024709291</v>
      </c>
      <c r="M210" s="2">
        <f t="shared" si="68"/>
        <v>6701.7530337928538</v>
      </c>
      <c r="N210" s="76">
        <f t="shared" si="68"/>
        <v>6760.3883755082807</v>
      </c>
      <c r="O210" s="1">
        <f>VLOOKUP(B210,Valores!$A$2:$P$300,14,FALSE)</f>
        <v>1</v>
      </c>
      <c r="P210" s="1">
        <f>VLOOKUP(B210,Valores!$A$2:$P$300,15,FALSE)</f>
        <v>3.1300000000000001E-2</v>
      </c>
      <c r="Q210" s="72">
        <f t="shared" si="80"/>
        <v>0</v>
      </c>
      <c r="R210" s="72">
        <f t="shared" si="69"/>
        <v>0</v>
      </c>
      <c r="S210" s="72">
        <f t="shared" si="69"/>
        <v>0</v>
      </c>
      <c r="T210" s="72">
        <f t="shared" si="69"/>
        <v>0</v>
      </c>
      <c r="U210" s="72">
        <f t="shared" si="69"/>
        <v>0</v>
      </c>
      <c r="W210" s="2">
        <f t="shared" si="81"/>
        <v>6746.3958507807356</v>
      </c>
      <c r="X210" s="77">
        <f t="shared" si="82"/>
        <v>6746.3958507807356</v>
      </c>
      <c r="Z210" s="2">
        <f t="shared" si="83"/>
        <v>6483.8694344639352</v>
      </c>
      <c r="AA210" s="77">
        <f t="shared" si="84"/>
        <v>6483.8694344639352</v>
      </c>
      <c r="AC210" s="2">
        <f t="shared" si="85"/>
        <v>6843.0109024709291</v>
      </c>
      <c r="AD210" s="77">
        <f t="shared" si="86"/>
        <v>6843.0109024709291</v>
      </c>
      <c r="AF210" s="2">
        <f t="shared" si="87"/>
        <v>6701.7530337928538</v>
      </c>
      <c r="AG210" s="77">
        <f t="shared" si="88"/>
        <v>6701.7530337928538</v>
      </c>
      <c r="AI210" s="2">
        <f t="shared" si="89"/>
        <v>6760.3883755082807</v>
      </c>
      <c r="AJ210" s="77">
        <f t="shared" si="90"/>
        <v>6760.3883755082807</v>
      </c>
    </row>
    <row r="211" spans="1:36" x14ac:dyDescent="0.2">
      <c r="A211" s="72">
        <v>27</v>
      </c>
      <c r="B211" s="1" t="s">
        <v>135</v>
      </c>
      <c r="C211" s="6" t="str">
        <f>VLOOKUP(B211,Valores!$A$2:$F$300,5,FALSE)</f>
        <v>m³</v>
      </c>
      <c r="D211" s="6">
        <v>2.3199999999999998</v>
      </c>
      <c r="E211" s="63">
        <f>VLOOKUP($B211,Valores!$A$2:$G$300,6,FALSE)*VLOOKUP(VLOOKUP($B211,Indices_Poder!$B$5:$E$250,3,FALSE),Indices_Poder!$G$6:$N$27,4,FALSE)*VLOOKUP($E$8,Regional!$A$2:$B$7,2,FALSE)</f>
        <v>5815.858492052359</v>
      </c>
      <c r="F211" s="2">
        <f>VLOOKUP($B211,Valores!$A$2:$G$300,6,FALSE)*VLOOKUP(VLOOKUP($B211,Indices_Poder!$B$5:$E$250,3,FALSE),Indices_Poder!$G$6:$N$27,4,FALSE)*VLOOKUP($F$8,Regional!$A$2:$B$7,2,FALSE)</f>
        <v>5589.5426159171857</v>
      </c>
      <c r="G211" s="2">
        <f>VLOOKUP($B211,Valores!$A$2:$G$300,6,FALSE)*VLOOKUP(VLOOKUP($B211,Indices_Poder!$B$5:$E$250,3,FALSE),Indices_Poder!$G$6:$N$27,4,FALSE)*VLOOKUP($G$8,Regional!$A$2:$B$7,2,FALSE)</f>
        <v>5899.1473297163184</v>
      </c>
      <c r="H211" s="2">
        <f>VLOOKUP($B211,Valores!$A$2:$G$300,6,FALSE)*VLOOKUP(VLOOKUP($B211,Indices_Poder!$B$5:$E$250,3,FALSE),Indices_Poder!$G$6:$N$27,4,FALSE)*VLOOKUP($H$8,Regional!$A$2:$B$7,2,FALSE)</f>
        <v>5777.3733049938401</v>
      </c>
      <c r="I211" s="76">
        <f>VLOOKUP($B211,Valores!$A$2:$G$300,6,FALSE)*VLOOKUP(VLOOKUP($B211,Indices_Poder!$B$5:$E$250,3,FALSE),Indices_Poder!$G$6:$N$27,4,FALSE)*VLOOKUP($I$8,Regional!$A$2:$B$7,2,FALSE)</f>
        <v>5827.9210133692077</v>
      </c>
      <c r="J211" s="63">
        <f t="shared" si="68"/>
        <v>13492.791701561471</v>
      </c>
      <c r="K211" s="2">
        <f t="shared" si="68"/>
        <v>12967.73886892787</v>
      </c>
      <c r="L211" s="2">
        <f t="shared" si="68"/>
        <v>13686.021804941858</v>
      </c>
      <c r="M211" s="2">
        <f t="shared" si="68"/>
        <v>13403.506067585708</v>
      </c>
      <c r="N211" s="76">
        <f t="shared" si="68"/>
        <v>13520.776751016561</v>
      </c>
      <c r="O211" s="1">
        <f>VLOOKUP(B211,Valores!$A$2:$P$300,14,FALSE)</f>
        <v>1</v>
      </c>
      <c r="P211" s="1">
        <f>VLOOKUP(B211,Valores!$A$2:$P$300,15,FALSE)</f>
        <v>3.1300000000000001E-2</v>
      </c>
      <c r="Q211" s="72">
        <f t="shared" si="80"/>
        <v>0</v>
      </c>
      <c r="R211" s="72">
        <f t="shared" si="69"/>
        <v>0</v>
      </c>
      <c r="S211" s="72">
        <f t="shared" si="69"/>
        <v>0</v>
      </c>
      <c r="T211" s="72">
        <f t="shared" si="69"/>
        <v>0</v>
      </c>
      <c r="U211" s="72">
        <f t="shared" si="69"/>
        <v>0</v>
      </c>
      <c r="W211" s="2">
        <f t="shared" si="81"/>
        <v>13492.791701561471</v>
      </c>
      <c r="X211" s="77">
        <f t="shared" si="82"/>
        <v>13492.791701561471</v>
      </c>
      <c r="Z211" s="2">
        <f t="shared" si="83"/>
        <v>12967.73886892787</v>
      </c>
      <c r="AA211" s="77">
        <f t="shared" si="84"/>
        <v>12967.73886892787</v>
      </c>
      <c r="AC211" s="2">
        <f t="shared" si="85"/>
        <v>13686.021804941858</v>
      </c>
      <c r="AD211" s="77">
        <f t="shared" si="86"/>
        <v>13686.021804941858</v>
      </c>
      <c r="AF211" s="2">
        <f t="shared" si="87"/>
        <v>13403.506067585708</v>
      </c>
      <c r="AG211" s="77">
        <f t="shared" si="88"/>
        <v>13403.506067585708</v>
      </c>
      <c r="AI211" s="2">
        <f t="shared" si="89"/>
        <v>13520.776751016561</v>
      </c>
      <c r="AJ211" s="77">
        <f t="shared" si="90"/>
        <v>13520.776751016561</v>
      </c>
    </row>
    <row r="212" spans="1:36" x14ac:dyDescent="0.2">
      <c r="A212" s="72">
        <v>28</v>
      </c>
      <c r="B212" s="1" t="s">
        <v>136</v>
      </c>
      <c r="C212" s="6" t="str">
        <f>VLOOKUP(B212,Valores!$A$2:$F$300,5,FALSE)</f>
        <v>m³</v>
      </c>
      <c r="D212" s="6">
        <v>0</v>
      </c>
      <c r="E212" s="63">
        <f>VLOOKUP($B212,Valores!$A$2:$G$300,6,FALSE)*VLOOKUP(VLOOKUP($B212,Indices_Poder!$B$5:$E$250,3,FALSE),Indices_Poder!$G$6:$N$27,4,FALSE)*VLOOKUP($E$8,Regional!$A$2:$B$7,2,FALSE)</f>
        <v>5815.858492052359</v>
      </c>
      <c r="F212" s="2">
        <f>VLOOKUP($B212,Valores!$A$2:$G$300,6,FALSE)*VLOOKUP(VLOOKUP($B212,Indices_Poder!$B$5:$E$250,3,FALSE),Indices_Poder!$G$6:$N$27,4,FALSE)*VLOOKUP($F$8,Regional!$A$2:$B$7,2,FALSE)</f>
        <v>5589.5426159171857</v>
      </c>
      <c r="G212" s="2">
        <f>VLOOKUP($B212,Valores!$A$2:$G$300,6,FALSE)*VLOOKUP(VLOOKUP($B212,Indices_Poder!$B$5:$E$250,3,FALSE),Indices_Poder!$G$6:$N$27,4,FALSE)*VLOOKUP($G$8,Regional!$A$2:$B$7,2,FALSE)</f>
        <v>5899.1473297163184</v>
      </c>
      <c r="H212" s="2">
        <f>VLOOKUP($B212,Valores!$A$2:$G$300,6,FALSE)*VLOOKUP(VLOOKUP($B212,Indices_Poder!$B$5:$E$250,3,FALSE),Indices_Poder!$G$6:$N$27,4,FALSE)*VLOOKUP($H$8,Regional!$A$2:$B$7,2,FALSE)</f>
        <v>5777.3733049938401</v>
      </c>
      <c r="I212" s="76">
        <f>VLOOKUP($B212,Valores!$A$2:$G$300,6,FALSE)*VLOOKUP(VLOOKUP($B212,Indices_Poder!$B$5:$E$250,3,FALSE),Indices_Poder!$G$6:$N$27,4,FALSE)*VLOOKUP($I$8,Regional!$A$2:$B$7,2,FALSE)</f>
        <v>5827.9210133692077</v>
      </c>
      <c r="J212" s="63">
        <f t="shared" si="68"/>
        <v>0</v>
      </c>
      <c r="K212" s="2">
        <f t="shared" si="68"/>
        <v>0</v>
      </c>
      <c r="L212" s="2">
        <f t="shared" si="68"/>
        <v>0</v>
      </c>
      <c r="M212" s="2">
        <f t="shared" si="68"/>
        <v>0</v>
      </c>
      <c r="N212" s="76">
        <f t="shared" si="68"/>
        <v>0</v>
      </c>
      <c r="O212" s="1">
        <f>VLOOKUP(B212,Valores!$A$2:$P$300,14,FALSE)</f>
        <v>1</v>
      </c>
      <c r="P212" s="1">
        <f>VLOOKUP(B212,Valores!$A$2:$P$300,15,FALSE)</f>
        <v>3.1300000000000001E-2</v>
      </c>
      <c r="Q212" s="72">
        <f t="shared" si="80"/>
        <v>0</v>
      </c>
      <c r="R212" s="72">
        <f t="shared" si="69"/>
        <v>0</v>
      </c>
      <c r="S212" s="72">
        <f t="shared" si="69"/>
        <v>0</v>
      </c>
      <c r="T212" s="72">
        <f t="shared" si="69"/>
        <v>0</v>
      </c>
      <c r="U212" s="72">
        <f t="shared" si="69"/>
        <v>0</v>
      </c>
      <c r="W212" s="2">
        <f t="shared" si="81"/>
        <v>0</v>
      </c>
      <c r="X212" s="77">
        <f t="shared" si="82"/>
        <v>0</v>
      </c>
      <c r="Z212" s="2">
        <f t="shared" si="83"/>
        <v>0</v>
      </c>
      <c r="AA212" s="77">
        <f t="shared" si="84"/>
        <v>0</v>
      </c>
      <c r="AC212" s="2">
        <f t="shared" si="85"/>
        <v>0</v>
      </c>
      <c r="AD212" s="77">
        <f t="shared" si="86"/>
        <v>0</v>
      </c>
      <c r="AF212" s="2">
        <f t="shared" si="87"/>
        <v>0</v>
      </c>
      <c r="AG212" s="77">
        <f t="shared" si="88"/>
        <v>0</v>
      </c>
      <c r="AI212" s="2">
        <f t="shared" si="89"/>
        <v>0</v>
      </c>
      <c r="AJ212" s="77">
        <f t="shared" si="90"/>
        <v>0</v>
      </c>
    </row>
    <row r="213" spans="1:36" x14ac:dyDescent="0.2">
      <c r="A213" s="72">
        <v>29</v>
      </c>
      <c r="B213" s="1" t="s">
        <v>137</v>
      </c>
      <c r="C213" s="6" t="str">
        <f>VLOOKUP(B213,Valores!$A$2:$F$300,5,FALSE)</f>
        <v>m³</v>
      </c>
      <c r="D213" s="6">
        <v>3.93</v>
      </c>
      <c r="E213" s="63">
        <f>VLOOKUP($B213,Valores!$A$2:$G$300,6,FALSE)*VLOOKUP(VLOOKUP($B213,Indices_Poder!$B$5:$E$250,3,FALSE),Indices_Poder!$G$6:$N$27,4,FALSE)*VLOOKUP($E$8,Regional!$A$2:$B$7,2,FALSE)</f>
        <v>5815.858492052359</v>
      </c>
      <c r="F213" s="2">
        <f>VLOOKUP($B213,Valores!$A$2:$G$300,6,FALSE)*VLOOKUP(VLOOKUP($B213,Indices_Poder!$B$5:$E$250,3,FALSE),Indices_Poder!$G$6:$N$27,4,FALSE)*VLOOKUP($F$8,Regional!$A$2:$B$7,2,FALSE)</f>
        <v>5589.5426159171857</v>
      </c>
      <c r="G213" s="2">
        <f>VLOOKUP($B213,Valores!$A$2:$G$300,6,FALSE)*VLOOKUP(VLOOKUP($B213,Indices_Poder!$B$5:$E$250,3,FALSE),Indices_Poder!$G$6:$N$27,4,FALSE)*VLOOKUP($G$8,Regional!$A$2:$B$7,2,FALSE)</f>
        <v>5899.1473297163184</v>
      </c>
      <c r="H213" s="2">
        <f>VLOOKUP($B213,Valores!$A$2:$G$300,6,FALSE)*VLOOKUP(VLOOKUP($B213,Indices_Poder!$B$5:$E$250,3,FALSE),Indices_Poder!$G$6:$N$27,4,FALSE)*VLOOKUP($H$8,Regional!$A$2:$B$7,2,FALSE)</f>
        <v>5777.3733049938401</v>
      </c>
      <c r="I213" s="76">
        <f>VLOOKUP($B213,Valores!$A$2:$G$300,6,FALSE)*VLOOKUP(VLOOKUP($B213,Indices_Poder!$B$5:$E$250,3,FALSE),Indices_Poder!$G$6:$N$27,4,FALSE)*VLOOKUP($I$8,Regional!$A$2:$B$7,2,FALSE)</f>
        <v>5827.9210133692077</v>
      </c>
      <c r="J213" s="63">
        <f t="shared" si="68"/>
        <v>22856.32387376577</v>
      </c>
      <c r="K213" s="2">
        <f t="shared" si="68"/>
        <v>21966.902480554541</v>
      </c>
      <c r="L213" s="2">
        <f t="shared" si="68"/>
        <v>23183.649005785133</v>
      </c>
      <c r="M213" s="2">
        <f t="shared" si="68"/>
        <v>22705.077088625792</v>
      </c>
      <c r="N213" s="76">
        <f t="shared" si="68"/>
        <v>22903.729582540986</v>
      </c>
      <c r="O213" s="1">
        <f>VLOOKUP(B213,Valores!$A$2:$P$300,14,FALSE)</f>
        <v>1</v>
      </c>
      <c r="P213" s="1">
        <f>VLOOKUP(B213,Valores!$A$2:$P$300,15,FALSE)</f>
        <v>3.1300000000000001E-2</v>
      </c>
      <c r="Q213" s="72">
        <f t="shared" si="80"/>
        <v>0</v>
      </c>
      <c r="R213" s="72">
        <f t="shared" si="69"/>
        <v>0</v>
      </c>
      <c r="S213" s="72">
        <f t="shared" si="69"/>
        <v>0</v>
      </c>
      <c r="T213" s="72">
        <f t="shared" si="69"/>
        <v>0</v>
      </c>
      <c r="U213" s="72">
        <f t="shared" si="69"/>
        <v>0</v>
      </c>
      <c r="W213" s="2">
        <f t="shared" si="81"/>
        <v>22856.32387376577</v>
      </c>
      <c r="X213" s="77">
        <f t="shared" si="82"/>
        <v>22856.32387376577</v>
      </c>
      <c r="Z213" s="2">
        <f t="shared" si="83"/>
        <v>21966.902480554541</v>
      </c>
      <c r="AA213" s="77">
        <f t="shared" si="84"/>
        <v>21966.902480554541</v>
      </c>
      <c r="AC213" s="2">
        <f t="shared" si="85"/>
        <v>23183.649005785133</v>
      </c>
      <c r="AD213" s="77">
        <f t="shared" si="86"/>
        <v>23183.649005785133</v>
      </c>
      <c r="AF213" s="2">
        <f t="shared" si="87"/>
        <v>22705.077088625792</v>
      </c>
      <c r="AG213" s="77">
        <f t="shared" si="88"/>
        <v>22705.077088625792</v>
      </c>
      <c r="AI213" s="2">
        <f t="shared" si="89"/>
        <v>22903.729582540986</v>
      </c>
      <c r="AJ213" s="77">
        <f t="shared" si="90"/>
        <v>22903.729582540986</v>
      </c>
    </row>
    <row r="214" spans="1:36" x14ac:dyDescent="0.2">
      <c r="A214" s="72">
        <v>30</v>
      </c>
      <c r="B214" s="1" t="s">
        <v>91</v>
      </c>
      <c r="C214" s="6" t="str">
        <f>VLOOKUP(B214,Valores!$A$2:$F$300,5,FALSE)</f>
        <v>m³</v>
      </c>
      <c r="D214" s="6">
        <v>1.74</v>
      </c>
      <c r="E214" s="63">
        <f>VLOOKUP($B214,Valores!$A$2:$G$300,6,FALSE)*VLOOKUP(VLOOKUP($B214,Indices_Poder!$B$5:$E$250,3,FALSE),Indices_Poder!$G$6:$N$27,4,FALSE)*VLOOKUP($E$8,Regional!$A$2:$B$7,2,FALSE)</f>
        <v>5815.858492052359</v>
      </c>
      <c r="F214" s="2">
        <f>VLOOKUP($B214,Valores!$A$2:$G$300,6,FALSE)*VLOOKUP(VLOOKUP($B214,Indices_Poder!$B$5:$E$250,3,FALSE),Indices_Poder!$G$6:$N$27,4,FALSE)*VLOOKUP($F$8,Regional!$A$2:$B$7,2,FALSE)</f>
        <v>5589.5426159171857</v>
      </c>
      <c r="G214" s="2">
        <f>VLOOKUP($B214,Valores!$A$2:$G$300,6,FALSE)*VLOOKUP(VLOOKUP($B214,Indices_Poder!$B$5:$E$250,3,FALSE),Indices_Poder!$G$6:$N$27,4,FALSE)*VLOOKUP($G$8,Regional!$A$2:$B$7,2,FALSE)</f>
        <v>5899.1473297163184</v>
      </c>
      <c r="H214" s="2">
        <f>VLOOKUP($B214,Valores!$A$2:$G$300,6,FALSE)*VLOOKUP(VLOOKUP($B214,Indices_Poder!$B$5:$E$250,3,FALSE),Indices_Poder!$G$6:$N$27,4,FALSE)*VLOOKUP($H$8,Regional!$A$2:$B$7,2,FALSE)</f>
        <v>5777.3733049938401</v>
      </c>
      <c r="I214" s="76">
        <f>VLOOKUP($B214,Valores!$A$2:$G$300,6,FALSE)*VLOOKUP(VLOOKUP($B214,Indices_Poder!$B$5:$E$250,3,FALSE),Indices_Poder!$G$6:$N$27,4,FALSE)*VLOOKUP($I$8,Regional!$A$2:$B$7,2,FALSE)</f>
        <v>5827.9210133692077</v>
      </c>
      <c r="J214" s="63">
        <f t="shared" si="68"/>
        <v>10119.593776171105</v>
      </c>
      <c r="K214" s="2">
        <f t="shared" si="68"/>
        <v>9725.8041516959038</v>
      </c>
      <c r="L214" s="2">
        <f t="shared" si="68"/>
        <v>10264.516353706395</v>
      </c>
      <c r="M214" s="2">
        <f t="shared" si="68"/>
        <v>10052.629550689282</v>
      </c>
      <c r="N214" s="76">
        <f t="shared" si="68"/>
        <v>10140.582563262422</v>
      </c>
      <c r="O214" s="1">
        <f>VLOOKUP(B214,Valores!$A$2:$P$300,14,FALSE)</f>
        <v>1</v>
      </c>
      <c r="P214" s="1">
        <f>VLOOKUP(B214,Valores!$A$2:$P$300,15,FALSE)</f>
        <v>3.1300000000000001E-2</v>
      </c>
      <c r="Q214" s="72">
        <f t="shared" si="80"/>
        <v>0</v>
      </c>
      <c r="R214" s="72">
        <f t="shared" si="69"/>
        <v>0</v>
      </c>
      <c r="S214" s="72">
        <f t="shared" si="69"/>
        <v>0</v>
      </c>
      <c r="T214" s="72">
        <f t="shared" si="69"/>
        <v>0</v>
      </c>
      <c r="U214" s="72">
        <f t="shared" si="69"/>
        <v>0</v>
      </c>
      <c r="W214" s="2">
        <f t="shared" si="81"/>
        <v>10119.593776171105</v>
      </c>
      <c r="X214" s="77">
        <f t="shared" si="82"/>
        <v>10119.593776171105</v>
      </c>
      <c r="Z214" s="2">
        <f t="shared" si="83"/>
        <v>9725.8041516959038</v>
      </c>
      <c r="AA214" s="77">
        <f t="shared" si="84"/>
        <v>9725.8041516959038</v>
      </c>
      <c r="AC214" s="2">
        <f t="shared" si="85"/>
        <v>10264.516353706395</v>
      </c>
      <c r="AD214" s="77">
        <f t="shared" si="86"/>
        <v>10264.516353706395</v>
      </c>
      <c r="AF214" s="2">
        <f t="shared" si="87"/>
        <v>10052.629550689282</v>
      </c>
      <c r="AG214" s="77">
        <f t="shared" si="88"/>
        <v>10052.629550689282</v>
      </c>
      <c r="AI214" s="2">
        <f t="shared" si="89"/>
        <v>10140.582563262422</v>
      </c>
      <c r="AJ214" s="77">
        <f t="shared" si="90"/>
        <v>10140.582563262422</v>
      </c>
    </row>
    <row r="215" spans="1:36" x14ac:dyDescent="0.2">
      <c r="A215" s="72">
        <v>31</v>
      </c>
      <c r="B215" s="1" t="s">
        <v>92</v>
      </c>
      <c r="C215" s="6" t="str">
        <f>VLOOKUP(B215,Valores!$A$2:$F$300,5,FALSE)</f>
        <v>m³</v>
      </c>
      <c r="D215" s="6">
        <v>3.48</v>
      </c>
      <c r="E215" s="63">
        <f>VLOOKUP($B215,Valores!$A$2:$G$300,6,FALSE)*VLOOKUP(VLOOKUP($B215,Indices_Poder!$B$5:$E$250,3,FALSE),Indices_Poder!$G$6:$N$27,4,FALSE)*VLOOKUP($E$8,Regional!$A$2:$B$7,2,FALSE)</f>
        <v>5815.858492052359</v>
      </c>
      <c r="F215" s="2">
        <f>VLOOKUP($B215,Valores!$A$2:$G$300,6,FALSE)*VLOOKUP(VLOOKUP($B215,Indices_Poder!$B$5:$E$250,3,FALSE),Indices_Poder!$G$6:$N$27,4,FALSE)*VLOOKUP($F$8,Regional!$A$2:$B$7,2,FALSE)</f>
        <v>5589.5426159171857</v>
      </c>
      <c r="G215" s="2">
        <f>VLOOKUP($B215,Valores!$A$2:$G$300,6,FALSE)*VLOOKUP(VLOOKUP($B215,Indices_Poder!$B$5:$E$250,3,FALSE),Indices_Poder!$G$6:$N$27,4,FALSE)*VLOOKUP($G$8,Regional!$A$2:$B$7,2,FALSE)</f>
        <v>5899.1473297163184</v>
      </c>
      <c r="H215" s="2">
        <f>VLOOKUP($B215,Valores!$A$2:$G$300,6,FALSE)*VLOOKUP(VLOOKUP($B215,Indices_Poder!$B$5:$E$250,3,FALSE),Indices_Poder!$G$6:$N$27,4,FALSE)*VLOOKUP($H$8,Regional!$A$2:$B$7,2,FALSE)</f>
        <v>5777.3733049938401</v>
      </c>
      <c r="I215" s="76">
        <f>VLOOKUP($B215,Valores!$A$2:$G$300,6,FALSE)*VLOOKUP(VLOOKUP($B215,Indices_Poder!$B$5:$E$250,3,FALSE),Indices_Poder!$G$6:$N$27,4,FALSE)*VLOOKUP($I$8,Regional!$A$2:$B$7,2,FALSE)</f>
        <v>5827.9210133692077</v>
      </c>
      <c r="J215" s="63">
        <f t="shared" si="68"/>
        <v>20239.18755234221</v>
      </c>
      <c r="K215" s="2">
        <f t="shared" si="68"/>
        <v>19451.608303391808</v>
      </c>
      <c r="L215" s="2">
        <f t="shared" si="68"/>
        <v>20529.032707412789</v>
      </c>
      <c r="M215" s="2">
        <f t="shared" si="68"/>
        <v>20105.259101378564</v>
      </c>
      <c r="N215" s="76">
        <f t="shared" si="68"/>
        <v>20281.165126524844</v>
      </c>
      <c r="O215" s="1">
        <f>VLOOKUP(B215,Valores!$A$2:$P$300,14,FALSE)</f>
        <v>1</v>
      </c>
      <c r="P215" s="1">
        <f>VLOOKUP(B215,Valores!$A$2:$P$300,15,FALSE)</f>
        <v>3.1300000000000001E-2</v>
      </c>
      <c r="Q215" s="72">
        <f t="shared" si="80"/>
        <v>0</v>
      </c>
      <c r="R215" s="72">
        <f t="shared" si="69"/>
        <v>0</v>
      </c>
      <c r="S215" s="72">
        <f t="shared" si="69"/>
        <v>0</v>
      </c>
      <c r="T215" s="72">
        <f t="shared" si="69"/>
        <v>0</v>
      </c>
      <c r="U215" s="72">
        <f t="shared" si="69"/>
        <v>0</v>
      </c>
      <c r="W215" s="2">
        <f t="shared" si="81"/>
        <v>20239.18755234221</v>
      </c>
      <c r="X215" s="77">
        <f t="shared" si="82"/>
        <v>20239.18755234221</v>
      </c>
      <c r="Z215" s="2">
        <f t="shared" si="83"/>
        <v>19451.608303391808</v>
      </c>
      <c r="AA215" s="77">
        <f t="shared" si="84"/>
        <v>19451.608303391808</v>
      </c>
      <c r="AC215" s="2">
        <f t="shared" si="85"/>
        <v>20529.032707412789</v>
      </c>
      <c r="AD215" s="77">
        <f t="shared" si="86"/>
        <v>20529.032707412789</v>
      </c>
      <c r="AF215" s="2">
        <f t="shared" si="87"/>
        <v>20105.259101378564</v>
      </c>
      <c r="AG215" s="77">
        <f t="shared" si="88"/>
        <v>20105.259101378564</v>
      </c>
      <c r="AI215" s="2">
        <f t="shared" si="89"/>
        <v>20281.165126524844</v>
      </c>
      <c r="AJ215" s="77">
        <f t="shared" si="90"/>
        <v>20281.165126524844</v>
      </c>
    </row>
    <row r="216" spans="1:36" x14ac:dyDescent="0.2">
      <c r="A216" s="72">
        <v>32</v>
      </c>
      <c r="B216" s="1" t="s">
        <v>93</v>
      </c>
      <c r="C216" s="6" t="str">
        <f>VLOOKUP(B216,Valores!$A$2:$F$300,5,FALSE)</f>
        <v>m³</v>
      </c>
      <c r="D216" s="6">
        <v>68.11</v>
      </c>
      <c r="E216" s="63">
        <f>VLOOKUP($B216,Valores!$A$2:$G$300,6,FALSE)*VLOOKUP(VLOOKUP($B216,Indices_Poder!$B$5:$E$250,3,FALSE),Indices_Poder!$G$6:$N$27,4,FALSE)*VLOOKUP($E$8,Regional!$A$2:$B$7,2,FALSE)</f>
        <v>5815.858492052359</v>
      </c>
      <c r="F216" s="2">
        <f>VLOOKUP($B216,Valores!$A$2:$G$300,6,FALSE)*VLOOKUP(VLOOKUP($B216,Indices_Poder!$B$5:$E$250,3,FALSE),Indices_Poder!$G$6:$N$27,4,FALSE)*VLOOKUP($F$8,Regional!$A$2:$B$7,2,FALSE)</f>
        <v>5589.5426159171857</v>
      </c>
      <c r="G216" s="2">
        <f>VLOOKUP($B216,Valores!$A$2:$G$300,6,FALSE)*VLOOKUP(VLOOKUP($B216,Indices_Poder!$B$5:$E$250,3,FALSE),Indices_Poder!$G$6:$N$27,4,FALSE)*VLOOKUP($G$8,Regional!$A$2:$B$7,2,FALSE)</f>
        <v>5899.1473297163184</v>
      </c>
      <c r="H216" s="2">
        <f>VLOOKUP($B216,Valores!$A$2:$G$300,6,FALSE)*VLOOKUP(VLOOKUP($B216,Indices_Poder!$B$5:$E$250,3,FALSE),Indices_Poder!$G$6:$N$27,4,FALSE)*VLOOKUP($H$8,Regional!$A$2:$B$7,2,FALSE)</f>
        <v>5777.3733049938401</v>
      </c>
      <c r="I216" s="76">
        <f>VLOOKUP($B216,Valores!$A$2:$G$300,6,FALSE)*VLOOKUP(VLOOKUP($B216,Indices_Poder!$B$5:$E$250,3,FALSE),Indices_Poder!$G$6:$N$27,4,FALSE)*VLOOKUP($I$8,Regional!$A$2:$B$7,2,FALSE)</f>
        <v>5827.9210133692077</v>
      </c>
      <c r="J216" s="63">
        <f t="shared" si="68"/>
        <v>396118.12189368618</v>
      </c>
      <c r="K216" s="2">
        <f t="shared" si="68"/>
        <v>380703.74757011951</v>
      </c>
      <c r="L216" s="2">
        <f t="shared" si="68"/>
        <v>401790.92462697846</v>
      </c>
      <c r="M216" s="2">
        <f t="shared" si="68"/>
        <v>393496.89580313046</v>
      </c>
      <c r="N216" s="76">
        <f t="shared" si="68"/>
        <v>396939.70022057672</v>
      </c>
      <c r="O216" s="1">
        <f>VLOOKUP(B216,Valores!$A$2:$P$300,14,FALSE)</f>
        <v>1</v>
      </c>
      <c r="P216" s="1">
        <f>VLOOKUP(B216,Valores!$A$2:$P$300,15,FALSE)</f>
        <v>3.1300000000000001E-2</v>
      </c>
      <c r="Q216" s="72">
        <f t="shared" si="80"/>
        <v>0</v>
      </c>
      <c r="R216" s="72">
        <f t="shared" si="69"/>
        <v>0</v>
      </c>
      <c r="S216" s="72">
        <f t="shared" si="69"/>
        <v>0</v>
      </c>
      <c r="T216" s="72">
        <f t="shared" si="69"/>
        <v>0</v>
      </c>
      <c r="U216" s="72">
        <f t="shared" si="69"/>
        <v>0</v>
      </c>
      <c r="W216" s="2">
        <f t="shared" si="81"/>
        <v>396118.12189368618</v>
      </c>
      <c r="X216" s="77">
        <f t="shared" si="82"/>
        <v>396118.12189368618</v>
      </c>
      <c r="Z216" s="2">
        <f t="shared" si="83"/>
        <v>380703.74757011951</v>
      </c>
      <c r="AA216" s="77">
        <f t="shared" si="84"/>
        <v>380703.74757011951</v>
      </c>
      <c r="AC216" s="2">
        <f t="shared" si="85"/>
        <v>401790.92462697846</v>
      </c>
      <c r="AD216" s="77">
        <f t="shared" si="86"/>
        <v>401790.92462697846</v>
      </c>
      <c r="AF216" s="2">
        <f t="shared" si="87"/>
        <v>393496.89580313046</v>
      </c>
      <c r="AG216" s="77">
        <f t="shared" si="88"/>
        <v>393496.89580313046</v>
      </c>
      <c r="AI216" s="2">
        <f t="shared" si="89"/>
        <v>396939.70022057672</v>
      </c>
      <c r="AJ216" s="77">
        <f t="shared" si="90"/>
        <v>396939.70022057672</v>
      </c>
    </row>
    <row r="217" spans="1:36" x14ac:dyDescent="0.2">
      <c r="A217" s="72">
        <v>33</v>
      </c>
      <c r="B217" s="1" t="s">
        <v>94</v>
      </c>
      <c r="C217" s="6" t="str">
        <f>VLOOKUP(B217,Valores!$A$2:$F$300,5,FALSE)</f>
        <v>unid.</v>
      </c>
      <c r="D217" s="6">
        <v>1</v>
      </c>
      <c r="E217" s="63">
        <f>VLOOKUP($B217,Valores!$A$2:$G$300,6,FALSE)*VLOOKUP(VLOOKUP($B217,Indices_Poder!$B$5:$E$250,3,FALSE),Indices_Poder!$G$6:$N$27,4,FALSE)*VLOOKUP($E$8,Regional!$A$2:$B$7,2,FALSE)</f>
        <v>95297.275528865226</v>
      </c>
      <c r="F217" s="2">
        <f>VLOOKUP($B217,Valores!$A$2:$G$300,6,FALSE)*VLOOKUP(VLOOKUP($B217,Indices_Poder!$B$5:$E$250,3,FALSE),Indices_Poder!$G$6:$N$27,4,FALSE)*VLOOKUP($F$8,Regional!$A$2:$B$7,2,FALSE)</f>
        <v>91588.917350260497</v>
      </c>
      <c r="G217" s="2">
        <f>VLOOKUP($B217,Valores!$A$2:$G$300,6,FALSE)*VLOOKUP(VLOOKUP($B217,Indices_Poder!$B$5:$E$250,3,FALSE),Indices_Poder!$G$6:$N$27,4,FALSE)*VLOOKUP($G$8,Regional!$A$2:$B$7,2,FALSE)</f>
        <v>96662.026635204529</v>
      </c>
      <c r="H217" s="2">
        <f>VLOOKUP($B217,Valores!$A$2:$G$300,6,FALSE)*VLOOKUP(VLOOKUP($B217,Indices_Poder!$B$5:$E$250,3,FALSE),Indices_Poder!$G$6:$N$27,4,FALSE)*VLOOKUP($H$8,Regional!$A$2:$B$7,2,FALSE)</f>
        <v>94666.666396970526</v>
      </c>
      <c r="I217" s="76">
        <f>VLOOKUP($B217,Valores!$A$2:$G$300,6,FALSE)*VLOOKUP(VLOOKUP($B217,Indices_Poder!$B$5:$E$250,3,FALSE),Indices_Poder!$G$6:$N$27,4,FALSE)*VLOOKUP($I$8,Regional!$A$2:$B$7,2,FALSE)</f>
        <v>95494.929137369545</v>
      </c>
      <c r="J217" s="63">
        <f t="shared" si="68"/>
        <v>95297.275528865226</v>
      </c>
      <c r="K217" s="2">
        <f t="shared" si="68"/>
        <v>91588.917350260497</v>
      </c>
      <c r="L217" s="2">
        <f t="shared" si="68"/>
        <v>96662.026635204529</v>
      </c>
      <c r="M217" s="2">
        <f t="shared" si="68"/>
        <v>94666.666396970526</v>
      </c>
      <c r="N217" s="76">
        <f t="shared" si="68"/>
        <v>95494.929137369545</v>
      </c>
      <c r="O217" s="1">
        <f>VLOOKUP(B217,Valores!$A$2:$P$300,14,FALSE)</f>
        <v>1</v>
      </c>
      <c r="P217" s="1">
        <f>VLOOKUP(B217,Valores!$A$2:$P$300,15,FALSE)</f>
        <v>6.6699999999999995E-2</v>
      </c>
      <c r="Q217" s="72">
        <f t="shared" si="80"/>
        <v>0</v>
      </c>
      <c r="R217" s="72">
        <f t="shared" si="69"/>
        <v>0</v>
      </c>
      <c r="S217" s="72">
        <f t="shared" si="69"/>
        <v>0</v>
      </c>
      <c r="T217" s="72">
        <f t="shared" si="69"/>
        <v>0</v>
      </c>
      <c r="U217" s="72">
        <f t="shared" si="69"/>
        <v>0</v>
      </c>
      <c r="W217" s="2">
        <f t="shared" si="81"/>
        <v>95297.275528865226</v>
      </c>
      <c r="X217" s="77">
        <f t="shared" si="82"/>
        <v>95297.275528865226</v>
      </c>
      <c r="Z217" s="2">
        <f t="shared" si="83"/>
        <v>91588.917350260497</v>
      </c>
      <c r="AA217" s="77">
        <f t="shared" si="84"/>
        <v>91588.917350260497</v>
      </c>
      <c r="AC217" s="2">
        <f t="shared" si="85"/>
        <v>96662.026635204529</v>
      </c>
      <c r="AD217" s="77">
        <f t="shared" si="86"/>
        <v>96662.026635204529</v>
      </c>
      <c r="AF217" s="2">
        <f t="shared" si="87"/>
        <v>94666.666396970526</v>
      </c>
      <c r="AG217" s="77">
        <f t="shared" si="88"/>
        <v>94666.666396970526</v>
      </c>
      <c r="AI217" s="2">
        <f t="shared" si="89"/>
        <v>95494.929137369545</v>
      </c>
      <c r="AJ217" s="77">
        <f t="shared" si="90"/>
        <v>95494.929137369545</v>
      </c>
    </row>
    <row r="218" spans="1:36" x14ac:dyDescent="0.2">
      <c r="A218" s="72">
        <v>34</v>
      </c>
      <c r="B218" s="1" t="s">
        <v>138</v>
      </c>
      <c r="C218" s="6" t="str">
        <f>VLOOKUP(B218,Valores!$A$2:$F$300,5,FALSE)</f>
        <v>unid.</v>
      </c>
      <c r="D218" s="6">
        <v>1</v>
      </c>
      <c r="E218" s="63">
        <f>VLOOKUP($B218,Valores!$A$2:$G$300,6,FALSE)*VLOOKUP(VLOOKUP($B218,Indices_Poder!$B$5:$E$250,3,FALSE),Indices_Poder!$G$6:$N$27,4,FALSE)*VLOOKUP($E$8,Regional!$A$2:$B$7,2,FALSE)</f>
        <v>95297.275528865226</v>
      </c>
      <c r="F218" s="2">
        <f>VLOOKUP($B218,Valores!$A$2:$G$300,6,FALSE)*VLOOKUP(VLOOKUP($B218,Indices_Poder!$B$5:$E$250,3,FALSE),Indices_Poder!$G$6:$N$27,4,FALSE)*VLOOKUP($F$8,Regional!$A$2:$B$7,2,FALSE)</f>
        <v>91588.917350260497</v>
      </c>
      <c r="G218" s="2">
        <f>VLOOKUP($B218,Valores!$A$2:$G$300,6,FALSE)*VLOOKUP(VLOOKUP($B218,Indices_Poder!$B$5:$E$250,3,FALSE),Indices_Poder!$G$6:$N$27,4,FALSE)*VLOOKUP($G$8,Regional!$A$2:$B$7,2,FALSE)</f>
        <v>96662.026635204529</v>
      </c>
      <c r="H218" s="2">
        <f>VLOOKUP($B218,Valores!$A$2:$G$300,6,FALSE)*VLOOKUP(VLOOKUP($B218,Indices_Poder!$B$5:$E$250,3,FALSE),Indices_Poder!$G$6:$N$27,4,FALSE)*VLOOKUP($H$8,Regional!$A$2:$B$7,2,FALSE)</f>
        <v>94666.666396970526</v>
      </c>
      <c r="I218" s="76">
        <f>VLOOKUP($B218,Valores!$A$2:$G$300,6,FALSE)*VLOOKUP(VLOOKUP($B218,Indices_Poder!$B$5:$E$250,3,FALSE),Indices_Poder!$G$6:$N$27,4,FALSE)*VLOOKUP($I$8,Regional!$A$2:$B$7,2,FALSE)</f>
        <v>95494.929137369545</v>
      </c>
      <c r="J218" s="63">
        <f t="shared" si="68"/>
        <v>95297.275528865226</v>
      </c>
      <c r="K218" s="2">
        <f t="shared" si="68"/>
        <v>91588.917350260497</v>
      </c>
      <c r="L218" s="2">
        <f t="shared" si="68"/>
        <v>96662.026635204529</v>
      </c>
      <c r="M218" s="2">
        <f t="shared" si="68"/>
        <v>94666.666396970526</v>
      </c>
      <c r="N218" s="76">
        <f t="shared" si="68"/>
        <v>95494.929137369545</v>
      </c>
      <c r="O218" s="1">
        <f>VLOOKUP(B218,Valores!$A$2:$P$300,14,FALSE)</f>
        <v>1</v>
      </c>
      <c r="P218" s="1">
        <f>VLOOKUP(B218,Valores!$A$2:$P$300,15,FALSE)</f>
        <v>6.6699999999999995E-2</v>
      </c>
      <c r="Q218" s="72">
        <f t="shared" si="80"/>
        <v>0</v>
      </c>
      <c r="R218" s="72">
        <f t="shared" si="69"/>
        <v>0</v>
      </c>
      <c r="S218" s="72">
        <f t="shared" si="69"/>
        <v>0</v>
      </c>
      <c r="T218" s="72">
        <f t="shared" si="69"/>
        <v>0</v>
      </c>
      <c r="U218" s="72">
        <f t="shared" si="69"/>
        <v>0</v>
      </c>
      <c r="W218" s="2">
        <f t="shared" si="81"/>
        <v>95297.275528865226</v>
      </c>
      <c r="X218" s="77">
        <f t="shared" si="82"/>
        <v>95297.275528865226</v>
      </c>
      <c r="Z218" s="2">
        <f t="shared" si="83"/>
        <v>91588.917350260497</v>
      </c>
      <c r="AA218" s="77">
        <f t="shared" si="84"/>
        <v>91588.917350260497</v>
      </c>
      <c r="AC218" s="2">
        <f t="shared" si="85"/>
        <v>96662.026635204529</v>
      </c>
      <c r="AD218" s="77">
        <f t="shared" si="86"/>
        <v>96662.026635204529</v>
      </c>
      <c r="AF218" s="2">
        <f t="shared" si="87"/>
        <v>94666.666396970526</v>
      </c>
      <c r="AG218" s="77">
        <f t="shared" si="88"/>
        <v>94666.666396970526</v>
      </c>
      <c r="AI218" s="2">
        <f t="shared" si="89"/>
        <v>95494.929137369545</v>
      </c>
      <c r="AJ218" s="77">
        <f t="shared" si="90"/>
        <v>95494.929137369545</v>
      </c>
    </row>
    <row r="219" spans="1:36" x14ac:dyDescent="0.2">
      <c r="A219" s="72">
        <v>35</v>
      </c>
      <c r="B219" s="1" t="s">
        <v>95</v>
      </c>
      <c r="C219" s="6" t="str">
        <f>VLOOKUP(B219,Valores!$A$2:$F$300,5,FALSE)</f>
        <v>unid.</v>
      </c>
      <c r="D219" s="6">
        <v>1</v>
      </c>
      <c r="E219" s="63">
        <f>VLOOKUP($B219,Valores!$A$2:$G$300,6,FALSE)*VLOOKUP(VLOOKUP($B219,Indices_Poder!$B$5:$E$250,3,FALSE),Indices_Poder!$G$6:$N$27,4,FALSE)*VLOOKUP($E$8,Regional!$A$2:$B$7,2,FALSE)</f>
        <v>56459.620111442695</v>
      </c>
      <c r="F219" s="2">
        <f>VLOOKUP($B219,Valores!$A$2:$G$300,6,FALSE)*VLOOKUP(VLOOKUP($B219,Indices_Poder!$B$5:$E$250,3,FALSE),Indices_Poder!$G$6:$N$27,4,FALSE)*VLOOKUP($F$8,Regional!$A$2:$B$7,2,FALSE)</f>
        <v>54262.574153525813</v>
      </c>
      <c r="G219" s="2">
        <f>VLOOKUP($B219,Valores!$A$2:$G$300,6,FALSE)*VLOOKUP(VLOOKUP($B219,Indices_Poder!$B$5:$E$250,3,FALSE),Indices_Poder!$G$6:$N$27,4,FALSE)*VLOOKUP($G$8,Regional!$A$2:$B$7,2,FALSE)</f>
        <v>57268.177634026317</v>
      </c>
      <c r="H219" s="2">
        <f>VLOOKUP($B219,Valores!$A$2:$G$300,6,FALSE)*VLOOKUP(VLOOKUP($B219,Indices_Poder!$B$5:$E$250,3,FALSE),Indices_Poder!$G$6:$N$27,4,FALSE)*VLOOKUP($H$8,Regional!$A$2:$B$7,2,FALSE)</f>
        <v>56086.010773421302</v>
      </c>
      <c r="I219" s="76">
        <f>VLOOKUP($B219,Valores!$A$2:$G$300,6,FALSE)*VLOOKUP(VLOOKUP($B219,Indices_Poder!$B$5:$E$250,3,FALSE),Indices_Poder!$G$6:$N$27,4,FALSE)*VLOOKUP($I$8,Regional!$A$2:$B$7,2,FALSE)</f>
        <v>56576.721545747911</v>
      </c>
      <c r="J219" s="63">
        <f t="shared" si="68"/>
        <v>56459.620111442695</v>
      </c>
      <c r="K219" s="2">
        <f t="shared" si="68"/>
        <v>54262.574153525813</v>
      </c>
      <c r="L219" s="2">
        <f t="shared" si="68"/>
        <v>57268.177634026317</v>
      </c>
      <c r="M219" s="2">
        <f t="shared" si="68"/>
        <v>56086.010773421302</v>
      </c>
      <c r="N219" s="76">
        <f t="shared" si="68"/>
        <v>56576.721545747911</v>
      </c>
      <c r="O219" s="1">
        <f>VLOOKUP(B219,Valores!$A$2:$P$300,14,FALSE)</f>
        <v>1</v>
      </c>
      <c r="P219" s="1">
        <f>VLOOKUP(B219,Valores!$A$2:$P$300,15,FALSE)</f>
        <v>6.6699999999999995E-2</v>
      </c>
      <c r="Q219" s="72">
        <f t="shared" si="80"/>
        <v>0</v>
      </c>
      <c r="R219" s="72">
        <f t="shared" si="69"/>
        <v>0</v>
      </c>
      <c r="S219" s="72">
        <f t="shared" si="69"/>
        <v>0</v>
      </c>
      <c r="T219" s="72">
        <f t="shared" si="69"/>
        <v>0</v>
      </c>
      <c r="U219" s="72">
        <f t="shared" si="69"/>
        <v>0</v>
      </c>
      <c r="W219" s="2">
        <f t="shared" si="81"/>
        <v>56459.620111442695</v>
      </c>
      <c r="X219" s="77">
        <f t="shared" si="82"/>
        <v>56459.620111442695</v>
      </c>
      <c r="Z219" s="2">
        <f t="shared" si="83"/>
        <v>54262.574153525813</v>
      </c>
      <c r="AA219" s="77">
        <f t="shared" si="84"/>
        <v>54262.574153525813</v>
      </c>
      <c r="AC219" s="2">
        <f t="shared" si="85"/>
        <v>57268.177634026317</v>
      </c>
      <c r="AD219" s="77">
        <f t="shared" si="86"/>
        <v>57268.177634026317</v>
      </c>
      <c r="AF219" s="2">
        <f t="shared" si="87"/>
        <v>56086.010773421302</v>
      </c>
      <c r="AG219" s="77">
        <f t="shared" si="88"/>
        <v>56086.010773421302</v>
      </c>
      <c r="AI219" s="2">
        <f t="shared" si="89"/>
        <v>56576.721545747911</v>
      </c>
      <c r="AJ219" s="77">
        <f t="shared" si="90"/>
        <v>56576.721545747911</v>
      </c>
    </row>
    <row r="220" spans="1:36" x14ac:dyDescent="0.2">
      <c r="A220" s="72">
        <v>36</v>
      </c>
      <c r="B220" s="1" t="s">
        <v>96</v>
      </c>
      <c r="C220" s="6" t="str">
        <f>VLOOKUP(B220,Valores!$A$2:$F$300,5,FALSE)</f>
        <v>unid.</v>
      </c>
      <c r="D220" s="6">
        <v>1</v>
      </c>
      <c r="E220" s="63">
        <f>VLOOKUP($B220,Valores!$A$2:$G$300,6,FALSE)*VLOOKUP(VLOOKUP($B220,Indices_Poder!$B$5:$E$250,3,FALSE),Indices_Poder!$G$6:$N$27,4,FALSE)*VLOOKUP($E$8,Regional!$A$2:$B$7,2,FALSE)</f>
        <v>58111.399621709403</v>
      </c>
      <c r="F220" s="2">
        <f>VLOOKUP($B220,Valores!$A$2:$G$300,6,FALSE)*VLOOKUP(VLOOKUP($B220,Indices_Poder!$B$5:$E$250,3,FALSE),Indices_Poder!$G$6:$N$27,4,FALSE)*VLOOKUP($F$8,Regional!$A$2:$B$7,2,FALSE)</f>
        <v>55850.077009269553</v>
      </c>
      <c r="G220" s="2">
        <f>VLOOKUP($B220,Valores!$A$2:$G$300,6,FALSE)*VLOOKUP(VLOOKUP($B220,Indices_Poder!$B$5:$E$250,3,FALSE),Indices_Poder!$G$6:$N$27,4,FALSE)*VLOOKUP($G$8,Regional!$A$2:$B$7,2,FALSE)</f>
        <v>58943.612258267218</v>
      </c>
      <c r="H220" s="2">
        <f>VLOOKUP($B220,Valores!$A$2:$G$300,6,FALSE)*VLOOKUP(VLOOKUP($B220,Indices_Poder!$B$5:$E$250,3,FALSE),Indices_Poder!$G$6:$N$27,4,FALSE)*VLOOKUP($H$8,Regional!$A$2:$B$7,2,FALSE)</f>
        <v>57726.859989644763</v>
      </c>
      <c r="I220" s="76">
        <f>VLOOKUP($B220,Valores!$A$2:$G$300,6,FALSE)*VLOOKUP(VLOOKUP($B220,Indices_Poder!$B$5:$E$250,3,FALSE),Indices_Poder!$G$6:$N$27,4,FALSE)*VLOOKUP($I$8,Regional!$A$2:$B$7,2,FALSE)</f>
        <v>58231.926969072949</v>
      </c>
      <c r="J220" s="63">
        <f t="shared" si="68"/>
        <v>58111.399621709403</v>
      </c>
      <c r="K220" s="2">
        <f t="shared" si="68"/>
        <v>55850.077009269553</v>
      </c>
      <c r="L220" s="2">
        <f t="shared" si="68"/>
        <v>58943.612258267218</v>
      </c>
      <c r="M220" s="2">
        <f t="shared" si="68"/>
        <v>57726.859989644763</v>
      </c>
      <c r="N220" s="76">
        <f t="shared" si="68"/>
        <v>58231.926969072949</v>
      </c>
      <c r="O220" s="1">
        <f>VLOOKUP(B220,Valores!$A$2:$P$300,14,FALSE)</f>
        <v>1</v>
      </c>
      <c r="P220" s="1">
        <f>VLOOKUP(B220,Valores!$A$2:$P$300,15,FALSE)</f>
        <v>6.6699999999999995E-2</v>
      </c>
      <c r="Q220" s="72">
        <f t="shared" si="80"/>
        <v>0</v>
      </c>
      <c r="R220" s="72">
        <f t="shared" si="69"/>
        <v>0</v>
      </c>
      <c r="S220" s="72">
        <f t="shared" si="69"/>
        <v>0</v>
      </c>
      <c r="T220" s="72">
        <f t="shared" si="69"/>
        <v>0</v>
      </c>
      <c r="U220" s="72">
        <f t="shared" si="69"/>
        <v>0</v>
      </c>
      <c r="W220" s="2">
        <f t="shared" si="81"/>
        <v>58111.399621709403</v>
      </c>
      <c r="X220" s="77">
        <f t="shared" si="82"/>
        <v>58111.399621709403</v>
      </c>
      <c r="Z220" s="2">
        <f t="shared" si="83"/>
        <v>55850.077009269553</v>
      </c>
      <c r="AA220" s="77">
        <f t="shared" si="84"/>
        <v>55850.077009269553</v>
      </c>
      <c r="AC220" s="2">
        <f t="shared" si="85"/>
        <v>58943.612258267218</v>
      </c>
      <c r="AD220" s="77">
        <f t="shared" si="86"/>
        <v>58943.612258267218</v>
      </c>
      <c r="AF220" s="2">
        <f t="shared" si="87"/>
        <v>57726.859989644763</v>
      </c>
      <c r="AG220" s="77">
        <f t="shared" si="88"/>
        <v>57726.859989644763</v>
      </c>
      <c r="AI220" s="2">
        <f t="shared" si="89"/>
        <v>58231.926969072949</v>
      </c>
      <c r="AJ220" s="77">
        <f t="shared" si="90"/>
        <v>58231.926969072949</v>
      </c>
    </row>
    <row r="221" spans="1:36" x14ac:dyDescent="0.2">
      <c r="A221" s="72">
        <v>37</v>
      </c>
      <c r="B221" s="1" t="s">
        <v>97</v>
      </c>
      <c r="C221" s="6" t="str">
        <f>VLOOKUP(B221,Valores!$A$2:$F$300,5,FALSE)</f>
        <v>unid.</v>
      </c>
      <c r="D221" s="6">
        <v>1</v>
      </c>
      <c r="E221" s="63">
        <f>VLOOKUP($B221,Valores!$A$2:$G$300,6,FALSE)*VLOOKUP(VLOOKUP($B221,Indices_Poder!$B$5:$E$250,3,FALSE),Indices_Poder!$G$6:$N$27,4,FALSE)*VLOOKUP($E$8,Regional!$A$2:$B$7,2,FALSE)</f>
        <v>58111.399621709403</v>
      </c>
      <c r="F221" s="2">
        <f>VLOOKUP($B221,Valores!$A$2:$G$300,6,FALSE)*VLOOKUP(VLOOKUP($B221,Indices_Poder!$B$5:$E$250,3,FALSE),Indices_Poder!$G$6:$N$27,4,FALSE)*VLOOKUP($F$8,Regional!$A$2:$B$7,2,FALSE)</f>
        <v>55850.077009269553</v>
      </c>
      <c r="G221" s="2">
        <f>VLOOKUP($B221,Valores!$A$2:$G$300,6,FALSE)*VLOOKUP(VLOOKUP($B221,Indices_Poder!$B$5:$E$250,3,FALSE),Indices_Poder!$G$6:$N$27,4,FALSE)*VLOOKUP($G$8,Regional!$A$2:$B$7,2,FALSE)</f>
        <v>58943.612258267218</v>
      </c>
      <c r="H221" s="2">
        <f>VLOOKUP($B221,Valores!$A$2:$G$300,6,FALSE)*VLOOKUP(VLOOKUP($B221,Indices_Poder!$B$5:$E$250,3,FALSE),Indices_Poder!$G$6:$N$27,4,FALSE)*VLOOKUP($H$8,Regional!$A$2:$B$7,2,FALSE)</f>
        <v>57726.859989644763</v>
      </c>
      <c r="I221" s="76">
        <f>VLOOKUP($B221,Valores!$A$2:$G$300,6,FALSE)*VLOOKUP(VLOOKUP($B221,Indices_Poder!$B$5:$E$250,3,FALSE),Indices_Poder!$G$6:$N$27,4,FALSE)*VLOOKUP($I$8,Regional!$A$2:$B$7,2,FALSE)</f>
        <v>58231.926969072949</v>
      </c>
      <c r="J221" s="63">
        <f t="shared" si="68"/>
        <v>58111.399621709403</v>
      </c>
      <c r="K221" s="2">
        <f t="shared" si="68"/>
        <v>55850.077009269553</v>
      </c>
      <c r="L221" s="2">
        <f t="shared" si="68"/>
        <v>58943.612258267218</v>
      </c>
      <c r="M221" s="2">
        <f t="shared" si="68"/>
        <v>57726.859989644763</v>
      </c>
      <c r="N221" s="76">
        <f t="shared" si="68"/>
        <v>58231.926969072949</v>
      </c>
      <c r="O221" s="1">
        <f>VLOOKUP(B221,Valores!$A$2:$P$300,14,FALSE)</f>
        <v>1</v>
      </c>
      <c r="P221" s="1">
        <f>VLOOKUP(B221,Valores!$A$2:$P$300,15,FALSE)</f>
        <v>6.6699999999999995E-2</v>
      </c>
      <c r="Q221" s="72">
        <f t="shared" si="80"/>
        <v>0</v>
      </c>
      <c r="R221" s="72">
        <f t="shared" si="69"/>
        <v>0</v>
      </c>
      <c r="S221" s="72">
        <f t="shared" si="69"/>
        <v>0</v>
      </c>
      <c r="T221" s="72">
        <f t="shared" si="69"/>
        <v>0</v>
      </c>
      <c r="U221" s="72">
        <f t="shared" si="69"/>
        <v>0</v>
      </c>
      <c r="W221" s="2">
        <f t="shared" si="81"/>
        <v>58111.399621709403</v>
      </c>
      <c r="X221" s="77">
        <f t="shared" si="82"/>
        <v>58111.399621709403</v>
      </c>
      <c r="Z221" s="2">
        <f t="shared" si="83"/>
        <v>55850.077009269553</v>
      </c>
      <c r="AA221" s="77">
        <f t="shared" si="84"/>
        <v>55850.077009269553</v>
      </c>
      <c r="AC221" s="2">
        <f t="shared" si="85"/>
        <v>58943.612258267218</v>
      </c>
      <c r="AD221" s="77">
        <f t="shared" si="86"/>
        <v>58943.612258267218</v>
      </c>
      <c r="AF221" s="2">
        <f t="shared" si="87"/>
        <v>57726.859989644763</v>
      </c>
      <c r="AG221" s="77">
        <f t="shared" si="88"/>
        <v>57726.859989644763</v>
      </c>
      <c r="AI221" s="2">
        <f t="shared" si="89"/>
        <v>58231.926969072949</v>
      </c>
      <c r="AJ221" s="77">
        <f t="shared" si="90"/>
        <v>58231.926969072949</v>
      </c>
    </row>
    <row r="222" spans="1:36" x14ac:dyDescent="0.2">
      <c r="A222" s="72">
        <v>38</v>
      </c>
      <c r="B222" s="1" t="s">
        <v>139</v>
      </c>
      <c r="C222" s="6" t="str">
        <f>VLOOKUP(B222,Valores!$A$2:$F$300,5,FALSE)</f>
        <v>unid.</v>
      </c>
      <c r="D222" s="6">
        <v>1</v>
      </c>
      <c r="E222" s="63">
        <f>VLOOKUP($B222,Valores!$A$2:$G$300,6,FALSE)*VLOOKUP(VLOOKUP($B222,Indices_Poder!$B$5:$E$250,3,FALSE),Indices_Poder!$G$6:$N$27,4,FALSE)*VLOOKUP($E$8,Regional!$A$2:$B$7,2,FALSE)</f>
        <v>95297.275528865226</v>
      </c>
      <c r="F222" s="2">
        <f>VLOOKUP($B222,Valores!$A$2:$G$300,6,FALSE)*VLOOKUP(VLOOKUP($B222,Indices_Poder!$B$5:$E$250,3,FALSE),Indices_Poder!$G$6:$N$27,4,FALSE)*VLOOKUP($F$8,Regional!$A$2:$B$7,2,FALSE)</f>
        <v>91588.917350260497</v>
      </c>
      <c r="G222" s="2">
        <f>VLOOKUP($B222,Valores!$A$2:$G$300,6,FALSE)*VLOOKUP(VLOOKUP($B222,Indices_Poder!$B$5:$E$250,3,FALSE),Indices_Poder!$G$6:$N$27,4,FALSE)*VLOOKUP($G$8,Regional!$A$2:$B$7,2,FALSE)</f>
        <v>96662.026635204529</v>
      </c>
      <c r="H222" s="2">
        <f>VLOOKUP($B222,Valores!$A$2:$G$300,6,FALSE)*VLOOKUP(VLOOKUP($B222,Indices_Poder!$B$5:$E$250,3,FALSE),Indices_Poder!$G$6:$N$27,4,FALSE)*VLOOKUP($H$8,Regional!$A$2:$B$7,2,FALSE)</f>
        <v>94666.666396970526</v>
      </c>
      <c r="I222" s="76">
        <f>VLOOKUP($B222,Valores!$A$2:$G$300,6,FALSE)*VLOOKUP(VLOOKUP($B222,Indices_Poder!$B$5:$E$250,3,FALSE),Indices_Poder!$G$6:$N$27,4,FALSE)*VLOOKUP($I$8,Regional!$A$2:$B$7,2,FALSE)</f>
        <v>95494.929137369545</v>
      </c>
      <c r="J222" s="63">
        <f t="shared" si="68"/>
        <v>95297.275528865226</v>
      </c>
      <c r="K222" s="2">
        <f t="shared" si="68"/>
        <v>91588.917350260497</v>
      </c>
      <c r="L222" s="2">
        <f t="shared" si="68"/>
        <v>96662.026635204529</v>
      </c>
      <c r="M222" s="2">
        <f t="shared" si="68"/>
        <v>94666.666396970526</v>
      </c>
      <c r="N222" s="76">
        <f t="shared" si="68"/>
        <v>95494.929137369545</v>
      </c>
      <c r="O222" s="1">
        <f>VLOOKUP(B222,Valores!$A$2:$P$300,14,FALSE)</f>
        <v>1</v>
      </c>
      <c r="P222" s="1">
        <f>VLOOKUP(B222,Valores!$A$2:$P$300,15,FALSE)</f>
        <v>6.6699999999999995E-2</v>
      </c>
      <c r="Q222" s="72">
        <f t="shared" si="80"/>
        <v>0</v>
      </c>
      <c r="R222" s="72">
        <f t="shared" si="69"/>
        <v>0</v>
      </c>
      <c r="S222" s="72">
        <f t="shared" si="69"/>
        <v>0</v>
      </c>
      <c r="T222" s="72">
        <f t="shared" si="69"/>
        <v>0</v>
      </c>
      <c r="U222" s="72">
        <f t="shared" si="69"/>
        <v>0</v>
      </c>
      <c r="W222" s="2">
        <f t="shared" si="81"/>
        <v>95297.275528865226</v>
      </c>
      <c r="X222" s="77">
        <f t="shared" si="82"/>
        <v>95297.275528865226</v>
      </c>
      <c r="Z222" s="2">
        <f t="shared" si="83"/>
        <v>91588.917350260497</v>
      </c>
      <c r="AA222" s="77">
        <f t="shared" si="84"/>
        <v>91588.917350260497</v>
      </c>
      <c r="AC222" s="2">
        <f t="shared" si="85"/>
        <v>96662.026635204529</v>
      </c>
      <c r="AD222" s="77">
        <f t="shared" si="86"/>
        <v>96662.026635204529</v>
      </c>
      <c r="AF222" s="2">
        <f t="shared" si="87"/>
        <v>94666.666396970526</v>
      </c>
      <c r="AG222" s="77">
        <f t="shared" si="88"/>
        <v>94666.666396970526</v>
      </c>
      <c r="AI222" s="2">
        <f t="shared" si="89"/>
        <v>95494.929137369545</v>
      </c>
      <c r="AJ222" s="77">
        <f t="shared" si="90"/>
        <v>95494.929137369545</v>
      </c>
    </row>
    <row r="223" spans="1:36" x14ac:dyDescent="0.2">
      <c r="A223" s="72">
        <v>39</v>
      </c>
      <c r="B223" s="78" t="s">
        <v>98</v>
      </c>
      <c r="C223" s="6" t="str">
        <f>VLOOKUP(B223,Valores!$A$2:$F$300,5,FALSE)</f>
        <v>unid.</v>
      </c>
      <c r="D223" s="6">
        <v>1</v>
      </c>
      <c r="E223" s="63">
        <f>VLOOKUP($B223,Valores!$A$2:$G$300,6,FALSE)*VLOOKUP(VLOOKUP($B223,Indices_Poder!$B$5:$E$250,3,FALSE),Indices_Poder!$G$6:$N$27,4,FALSE)*VLOOKUP($E$8,Regional!$A$2:$B$7,2,FALSE)</f>
        <v>56459.620111442695</v>
      </c>
      <c r="F223" s="2">
        <f>VLOOKUP($B223,Valores!$A$2:$G$300,6,FALSE)*VLOOKUP(VLOOKUP($B223,Indices_Poder!$B$5:$E$250,3,FALSE),Indices_Poder!$G$6:$N$27,4,FALSE)*VLOOKUP($F$8,Regional!$A$2:$B$7,2,FALSE)</f>
        <v>54262.574153525813</v>
      </c>
      <c r="G223" s="2">
        <f>VLOOKUP($B223,Valores!$A$2:$G$300,6,FALSE)*VLOOKUP(VLOOKUP($B223,Indices_Poder!$B$5:$E$250,3,FALSE),Indices_Poder!$G$6:$N$27,4,FALSE)*VLOOKUP($G$8,Regional!$A$2:$B$7,2,FALSE)</f>
        <v>57268.177634026317</v>
      </c>
      <c r="H223" s="2">
        <f>VLOOKUP($B223,Valores!$A$2:$G$300,6,FALSE)*VLOOKUP(VLOOKUP($B223,Indices_Poder!$B$5:$E$250,3,FALSE),Indices_Poder!$G$6:$N$27,4,FALSE)*VLOOKUP($H$8,Regional!$A$2:$B$7,2,FALSE)</f>
        <v>56086.010773421302</v>
      </c>
      <c r="I223" s="76">
        <f>VLOOKUP($B223,Valores!$A$2:$G$300,6,FALSE)*VLOOKUP(VLOOKUP($B223,Indices_Poder!$B$5:$E$250,3,FALSE),Indices_Poder!$G$6:$N$27,4,FALSE)*VLOOKUP($I$8,Regional!$A$2:$B$7,2,FALSE)</f>
        <v>56576.721545747911</v>
      </c>
      <c r="J223" s="63">
        <f t="shared" si="68"/>
        <v>56459.620111442695</v>
      </c>
      <c r="K223" s="2">
        <f t="shared" si="68"/>
        <v>54262.574153525813</v>
      </c>
      <c r="L223" s="2">
        <f t="shared" si="68"/>
        <v>57268.177634026317</v>
      </c>
      <c r="M223" s="2">
        <f t="shared" si="68"/>
        <v>56086.010773421302</v>
      </c>
      <c r="N223" s="76">
        <f t="shared" si="68"/>
        <v>56576.721545747911</v>
      </c>
      <c r="O223" s="1">
        <f>VLOOKUP(B223,Valores!$A$2:$P$300,14,FALSE)</f>
        <v>1</v>
      </c>
      <c r="P223" s="1">
        <f>VLOOKUP(B223,Valores!$A$2:$P$300,15,FALSE)</f>
        <v>6.6699999999999995E-2</v>
      </c>
      <c r="Q223" s="72">
        <f t="shared" si="80"/>
        <v>0</v>
      </c>
      <c r="R223" s="72">
        <f t="shared" si="69"/>
        <v>0</v>
      </c>
      <c r="S223" s="72">
        <f t="shared" si="69"/>
        <v>0</v>
      </c>
      <c r="T223" s="72">
        <f t="shared" si="69"/>
        <v>0</v>
      </c>
      <c r="U223" s="72">
        <f t="shared" si="69"/>
        <v>0</v>
      </c>
      <c r="W223" s="2">
        <f t="shared" si="81"/>
        <v>56459.620111442695</v>
      </c>
      <c r="X223" s="77">
        <f t="shared" si="82"/>
        <v>56459.620111442695</v>
      </c>
      <c r="Z223" s="2">
        <f t="shared" si="83"/>
        <v>54262.574153525813</v>
      </c>
      <c r="AA223" s="77">
        <f t="shared" si="84"/>
        <v>54262.574153525813</v>
      </c>
      <c r="AC223" s="2">
        <f t="shared" si="85"/>
        <v>57268.177634026317</v>
      </c>
      <c r="AD223" s="77">
        <f t="shared" si="86"/>
        <v>57268.177634026317</v>
      </c>
      <c r="AF223" s="2">
        <f t="shared" si="87"/>
        <v>56086.010773421302</v>
      </c>
      <c r="AG223" s="77">
        <f t="shared" si="88"/>
        <v>56086.010773421302</v>
      </c>
      <c r="AI223" s="2">
        <f t="shared" si="89"/>
        <v>56576.721545747911</v>
      </c>
      <c r="AJ223" s="77">
        <f t="shared" si="90"/>
        <v>56576.721545747911</v>
      </c>
    </row>
    <row r="224" spans="1:36" x14ac:dyDescent="0.2">
      <c r="A224" s="79"/>
      <c r="B224" s="80" t="s">
        <v>99</v>
      </c>
      <c r="C224" s="80"/>
      <c r="D224" s="80"/>
      <c r="E224" s="81"/>
      <c r="F224" s="81"/>
      <c r="G224" s="81"/>
      <c r="H224" s="81"/>
      <c r="I224" s="81"/>
      <c r="J224" s="82">
        <f>SUM(J185:J223)</f>
        <v>4238270.6238279268</v>
      </c>
      <c r="K224" s="81">
        <f>SUM(K185:K223)</f>
        <v>4073344.339799461</v>
      </c>
      <c r="L224" s="81">
        <f>SUM(L185:L223)</f>
        <v>4298966.8451074371</v>
      </c>
      <c r="M224" s="81">
        <f>SUM(M185:M223)</f>
        <v>4210224.7836504988</v>
      </c>
      <c r="N224" s="83">
        <f>SUM(N185:N223)</f>
        <v>4247061.1110477187</v>
      </c>
      <c r="Q224" s="63">
        <f>SUMIF($O185:$O223,"&lt;&gt;Rateio",X185:X223)</f>
        <v>4238270.6238279268</v>
      </c>
      <c r="R224" s="63">
        <f>SUMIF($O185:$O223,"&lt;&gt;Rateio",AA185:AA223)</f>
        <v>4073344.339799461</v>
      </c>
      <c r="S224" s="63">
        <f>SUMIF($O185:$O223,"&lt;&gt;Rateio",AD185:AD223)</f>
        <v>4298966.8451074371</v>
      </c>
      <c r="T224" s="63">
        <f>SUMIF($O185:$O223,"&lt;&gt;Rateio",AG185:AG223)</f>
        <v>4210224.7836504988</v>
      </c>
      <c r="U224" s="63">
        <f>SUMIF($O185:$O223,"&lt;&gt;Rateio",AJ185:AJ223)</f>
        <v>4247061.1110477187</v>
      </c>
      <c r="W224" s="2"/>
      <c r="X224" s="77"/>
      <c r="Z224" s="2"/>
      <c r="AA224" s="77"/>
      <c r="AC224" s="2"/>
      <c r="AD224" s="77"/>
      <c r="AF224" s="2"/>
      <c r="AG224" s="77"/>
      <c r="AI224" s="2"/>
      <c r="AJ224" s="77"/>
    </row>
    <row r="225" spans="1:36" ht="12.75" hidden="1" customHeight="1" x14ac:dyDescent="0.2">
      <c r="A225" s="123"/>
      <c r="B225" s="80"/>
      <c r="C225" s="124"/>
      <c r="D225" s="124"/>
      <c r="E225" s="85" t="s">
        <v>12</v>
      </c>
      <c r="F225" s="85" t="s">
        <v>13</v>
      </c>
      <c r="G225" s="85" t="s">
        <v>14</v>
      </c>
      <c r="H225" s="85" t="s">
        <v>15</v>
      </c>
      <c r="I225" s="85" t="s">
        <v>16</v>
      </c>
      <c r="J225" s="81"/>
      <c r="K225" s="81"/>
      <c r="L225" s="81"/>
      <c r="M225" s="81"/>
      <c r="N225" s="81"/>
      <c r="Q225" s="72"/>
      <c r="R225" s="72"/>
      <c r="S225" s="72"/>
      <c r="T225" s="72"/>
      <c r="U225" s="72"/>
      <c r="X225" s="77"/>
      <c r="AA225" s="77"/>
      <c r="AD225" s="77"/>
      <c r="AG225" s="77"/>
      <c r="AJ225" s="77"/>
    </row>
    <row r="226" spans="1:36" ht="12.75" hidden="1" customHeight="1" x14ac:dyDescent="0.2">
      <c r="A226" s="86"/>
      <c r="B226" s="88" t="s">
        <v>100</v>
      </c>
      <c r="C226" s="88"/>
      <c r="D226" s="88"/>
      <c r="E226" s="89" t="e">
        <f>(SUMIF(#REF!,"Obras civis",J185:J223)+#REF!)*3.98%</f>
        <v>#REF!</v>
      </c>
      <c r="F226" s="89" t="e">
        <f>(SUMIF(#REF!,"Obras civis",K185:K223)+#REF!)*3.98%</f>
        <v>#REF!</v>
      </c>
      <c r="G226" s="89" t="e">
        <f>(SUMIF(#REF!,"Obras civis",L185:L223)+#REF!)*3.98%</f>
        <v>#REF!</v>
      </c>
      <c r="H226" s="89" t="e">
        <f>(SUMIF(#REF!,"Obras civis",M185:M223)+#REF!)*3.98%</f>
        <v>#REF!</v>
      </c>
      <c r="I226" s="89" t="e">
        <f>(SUMIF(#REF!,"Obras civis",N185:N223)+#REF!)*3.98%</f>
        <v>#REF!</v>
      </c>
      <c r="J226" s="89"/>
      <c r="K226" s="89"/>
      <c r="L226" s="89"/>
      <c r="M226" s="89"/>
      <c r="N226" s="89"/>
      <c r="Q226" s="72"/>
      <c r="R226" s="72"/>
      <c r="S226" s="72"/>
      <c r="T226" s="72"/>
      <c r="U226" s="72"/>
      <c r="X226" s="77"/>
      <c r="AA226" s="77"/>
      <c r="AD226" s="77"/>
      <c r="AG226" s="77"/>
      <c r="AJ226" s="77"/>
    </row>
    <row r="227" spans="1:36" ht="12.75" hidden="1" customHeight="1" x14ac:dyDescent="0.2">
      <c r="A227" s="86"/>
      <c r="B227" s="88" t="s">
        <v>101</v>
      </c>
      <c r="C227" s="90"/>
      <c r="D227" s="90"/>
      <c r="E227" s="91" t="e">
        <f>J224+#REF!+E226</f>
        <v>#REF!</v>
      </c>
      <c r="F227" s="91" t="e">
        <f>K224+#REF!+F226</f>
        <v>#REF!</v>
      </c>
      <c r="G227" s="91" t="e">
        <f>L224+#REF!+G226</f>
        <v>#REF!</v>
      </c>
      <c r="H227" s="91" t="e">
        <f>M224+#REF!+H226</f>
        <v>#REF!</v>
      </c>
      <c r="I227" s="91" t="e">
        <f>N224+#REF!+I226</f>
        <v>#REF!</v>
      </c>
      <c r="J227" s="91"/>
      <c r="K227" s="91"/>
      <c r="L227" s="91"/>
      <c r="M227" s="91"/>
      <c r="N227" s="91"/>
      <c r="Q227" s="72"/>
      <c r="R227" s="72"/>
      <c r="S227" s="72"/>
      <c r="T227" s="72"/>
      <c r="U227" s="72"/>
      <c r="X227" s="77"/>
      <c r="AA227" s="77"/>
      <c r="AD227" s="77"/>
      <c r="AG227" s="77"/>
      <c r="AJ227" s="77"/>
    </row>
    <row r="228" spans="1:36" ht="12.75" hidden="1" customHeight="1" x14ac:dyDescent="0.2">
      <c r="A228" s="86"/>
      <c r="B228" s="88" t="s">
        <v>102</v>
      </c>
      <c r="C228" s="88"/>
      <c r="D228" s="88"/>
      <c r="E228" s="89" t="e">
        <f>E227*2.7%</f>
        <v>#REF!</v>
      </c>
      <c r="F228" s="89" t="e">
        <f>F227*2.7%</f>
        <v>#REF!</v>
      </c>
      <c r="G228" s="89" t="e">
        <f>G227*2.7%</f>
        <v>#REF!</v>
      </c>
      <c r="H228" s="89" t="e">
        <f>H227*2.7%</f>
        <v>#REF!</v>
      </c>
      <c r="I228" s="89" t="e">
        <f>I227*2.7%</f>
        <v>#REF!</v>
      </c>
      <c r="J228" s="89"/>
      <c r="K228" s="89"/>
      <c r="L228" s="89"/>
      <c r="M228" s="89"/>
      <c r="N228" s="89"/>
      <c r="Q228" s="72"/>
      <c r="R228" s="72"/>
      <c r="S228" s="72"/>
      <c r="T228" s="72"/>
      <c r="U228" s="72"/>
      <c r="X228" s="77"/>
      <c r="AA228" s="77"/>
      <c r="AD228" s="77"/>
      <c r="AG228" s="77"/>
      <c r="AJ228" s="77"/>
    </row>
    <row r="229" spans="1:36" ht="12.75" hidden="1" customHeight="1" x14ac:dyDescent="0.2">
      <c r="A229" s="86"/>
      <c r="B229" s="88" t="s">
        <v>103</v>
      </c>
      <c r="C229" s="90"/>
      <c r="D229" s="90"/>
      <c r="E229" s="91" t="e">
        <f>E227*1.4%</f>
        <v>#REF!</v>
      </c>
      <c r="F229" s="91" t="e">
        <f>F227*1.4%</f>
        <v>#REF!</v>
      </c>
      <c r="G229" s="91" t="e">
        <f>G227*1.4%</f>
        <v>#REF!</v>
      </c>
      <c r="H229" s="91" t="e">
        <f>H227*1.4%</f>
        <v>#REF!</v>
      </c>
      <c r="I229" s="91" t="e">
        <f>I227*1.4%</f>
        <v>#REF!</v>
      </c>
      <c r="J229" s="91"/>
      <c r="K229" s="91"/>
      <c r="L229" s="91"/>
      <c r="M229" s="91"/>
      <c r="N229" s="91"/>
      <c r="Q229" s="72"/>
      <c r="R229" s="72"/>
      <c r="S229" s="72"/>
      <c r="T229" s="72"/>
      <c r="U229" s="72"/>
      <c r="X229" s="77"/>
      <c r="AA229" s="77"/>
      <c r="AD229" s="77"/>
      <c r="AG229" s="77"/>
      <c r="AJ229" s="77"/>
    </row>
    <row r="230" spans="1:36" ht="15" hidden="1" customHeight="1" x14ac:dyDescent="0.2">
      <c r="A230" s="86"/>
      <c r="B230" s="88" t="s">
        <v>104</v>
      </c>
      <c r="C230" s="88"/>
      <c r="D230" s="88"/>
      <c r="E230" s="89" t="e">
        <f>E227*3.99%</f>
        <v>#REF!</v>
      </c>
      <c r="F230" s="89" t="e">
        <f>F227*3.99%</f>
        <v>#REF!</v>
      </c>
      <c r="G230" s="89" t="e">
        <f>G227*3.99%</f>
        <v>#REF!</v>
      </c>
      <c r="H230" s="89" t="e">
        <f>H227*3.99%</f>
        <v>#REF!</v>
      </c>
      <c r="I230" s="89" t="e">
        <f>I227*3.99%</f>
        <v>#REF!</v>
      </c>
      <c r="J230" s="92"/>
      <c r="K230" s="89"/>
      <c r="L230" s="89"/>
      <c r="M230" s="89"/>
      <c r="N230" s="89"/>
      <c r="Q230" s="72"/>
      <c r="R230" s="72"/>
      <c r="S230" s="72"/>
      <c r="T230" s="72"/>
      <c r="U230" s="72"/>
      <c r="X230" s="77"/>
      <c r="AA230" s="77"/>
      <c r="AD230" s="77"/>
      <c r="AG230" s="77"/>
      <c r="AJ230" s="77"/>
    </row>
    <row r="231" spans="1:36" ht="12.75" hidden="1" customHeight="1" x14ac:dyDescent="0.2">
      <c r="A231" s="86"/>
      <c r="B231" s="93" t="s">
        <v>105</v>
      </c>
      <c r="C231" s="93"/>
      <c r="D231" s="93"/>
      <c r="E231" s="94" t="e">
        <f>E227*2.7%</f>
        <v>#REF!</v>
      </c>
      <c r="F231" s="94" t="e">
        <f>F227*2.7%</f>
        <v>#REF!</v>
      </c>
      <c r="G231" s="94" t="e">
        <f>G227*2.7%</f>
        <v>#REF!</v>
      </c>
      <c r="H231" s="94" t="e">
        <f>H227*2.7%</f>
        <v>#REF!</v>
      </c>
      <c r="I231" s="94" t="e">
        <f>I227*2.7%</f>
        <v>#REF!</v>
      </c>
      <c r="J231" s="94"/>
      <c r="K231" s="94"/>
      <c r="L231" s="94"/>
      <c r="M231" s="94"/>
      <c r="N231" s="94"/>
      <c r="Q231" s="72"/>
      <c r="R231" s="72"/>
      <c r="S231" s="72"/>
      <c r="T231" s="72"/>
      <c r="U231" s="72"/>
      <c r="X231" s="77"/>
      <c r="AA231" s="77"/>
      <c r="AD231" s="77"/>
      <c r="AG231" s="77"/>
      <c r="AJ231" s="77"/>
    </row>
    <row r="232" spans="1:36" ht="12.75" hidden="1" customHeight="1" x14ac:dyDescent="0.2">
      <c r="A232" s="86"/>
      <c r="B232" s="88" t="s">
        <v>106</v>
      </c>
      <c r="C232" s="88"/>
      <c r="D232" s="88"/>
      <c r="E232" s="89" t="e">
        <f>E227+E228+E229+E230+E231</f>
        <v>#REF!</v>
      </c>
      <c r="F232" s="89" t="e">
        <f>F227+F228+F229+F230+F231</f>
        <v>#REF!</v>
      </c>
      <c r="G232" s="89" t="e">
        <f>G227+G228+G229+G230+G231</f>
        <v>#REF!</v>
      </c>
      <c r="H232" s="89" t="e">
        <f>H227+H228+H229+H230+H231</f>
        <v>#REF!</v>
      </c>
      <c r="I232" s="89" t="e">
        <f>I227+I228+I229+I230+I231</f>
        <v>#REF!</v>
      </c>
      <c r="J232" s="89"/>
      <c r="K232" s="89"/>
      <c r="L232" s="89"/>
      <c r="M232" s="89"/>
      <c r="N232" s="89"/>
      <c r="Q232" s="72"/>
      <c r="R232" s="72"/>
      <c r="S232" s="72"/>
      <c r="T232" s="72"/>
      <c r="U232" s="72"/>
      <c r="X232" s="77"/>
      <c r="AA232" s="77"/>
      <c r="AD232" s="77"/>
      <c r="AG232" s="77"/>
      <c r="AJ232" s="77"/>
    </row>
    <row r="233" spans="1:36" ht="12.75" hidden="1" customHeight="1" x14ac:dyDescent="0.2">
      <c r="A233" s="88"/>
      <c r="B233" s="88" t="s">
        <v>107</v>
      </c>
      <c r="C233" s="88"/>
      <c r="D233" s="88"/>
      <c r="E233" s="89" t="e">
        <f>E232*3%</f>
        <v>#REF!</v>
      </c>
      <c r="F233" s="89" t="e">
        <f>F232*3%</f>
        <v>#REF!</v>
      </c>
      <c r="G233" s="89" t="e">
        <f>G232*3%</f>
        <v>#REF!</v>
      </c>
      <c r="H233" s="89" t="e">
        <f>H232*3%</f>
        <v>#REF!</v>
      </c>
      <c r="I233" s="89" t="e">
        <f>I232*3%</f>
        <v>#REF!</v>
      </c>
      <c r="J233" s="89"/>
      <c r="K233" s="89"/>
      <c r="L233" s="89"/>
      <c r="M233" s="89"/>
      <c r="N233" s="89"/>
      <c r="Q233" s="72"/>
      <c r="R233" s="72"/>
      <c r="S233" s="72"/>
      <c r="T233" s="72"/>
      <c r="U233" s="72"/>
      <c r="X233" s="77"/>
      <c r="AA233" s="77"/>
      <c r="AD233" s="77"/>
      <c r="AG233" s="77"/>
      <c r="AJ233" s="77"/>
    </row>
    <row r="234" spans="1:36" ht="12.75" hidden="1" customHeight="1" x14ac:dyDescent="0.2">
      <c r="A234" s="95"/>
      <c r="B234" s="95" t="s">
        <v>108</v>
      </c>
      <c r="C234" s="95"/>
      <c r="D234" s="95"/>
      <c r="E234" s="96" t="e">
        <f>E232*2.7%</f>
        <v>#REF!</v>
      </c>
      <c r="F234" s="96" t="e">
        <f>F232*2.7%</f>
        <v>#REF!</v>
      </c>
      <c r="G234" s="96" t="e">
        <f>G232*2.7%</f>
        <v>#REF!</v>
      </c>
      <c r="H234" s="96" t="e">
        <f>H232*2.7%</f>
        <v>#REF!</v>
      </c>
      <c r="I234" s="96" t="e">
        <f>I232*2.7%</f>
        <v>#REF!</v>
      </c>
      <c r="J234" s="96"/>
      <c r="K234" s="96"/>
      <c r="L234" s="96"/>
      <c r="M234" s="96"/>
      <c r="N234" s="96"/>
      <c r="Q234" s="72"/>
      <c r="R234" s="72"/>
      <c r="S234" s="72"/>
      <c r="T234" s="72"/>
      <c r="U234" s="72"/>
      <c r="X234" s="77"/>
      <c r="AA234" s="77"/>
      <c r="AD234" s="77"/>
      <c r="AG234" s="77"/>
      <c r="AJ234" s="77"/>
    </row>
    <row r="235" spans="1:36" x14ac:dyDescent="0.2">
      <c r="A235" s="79"/>
      <c r="B235" s="80" t="s">
        <v>109</v>
      </c>
      <c r="C235" s="80"/>
      <c r="D235" s="80"/>
      <c r="E235" s="81">
        <f>J224*(1+Entrada!$H$13)</f>
        <v>6710030.0516443737</v>
      </c>
      <c r="F235" s="81">
        <f>K224*(1+Entrada!$H$13)</f>
        <v>6448918.7587705059</v>
      </c>
      <c r="G235" s="81">
        <f>L224*(1+Entrada!$H$13)</f>
        <v>6806124.3091740943</v>
      </c>
      <c r="H235" s="81">
        <f>M224*(1+Entrada!$H$13)</f>
        <v>6665627.8774754694</v>
      </c>
      <c r="I235" s="81">
        <f>N224*(1+Entrada!$H$13)</f>
        <v>6723947.151010748</v>
      </c>
      <c r="J235" s="81"/>
      <c r="K235" s="81"/>
      <c r="L235" s="81"/>
      <c r="M235" s="81"/>
      <c r="N235" s="81"/>
      <c r="Q235" s="63">
        <f>SUMIF($O185:$O223,"&lt;&gt;Rateio",W185:W223)</f>
        <v>4238270.6238279268</v>
      </c>
      <c r="R235" s="63">
        <f>SUMIF($O185:$O223,"&lt;&gt;Rateio",Z185:Z223)</f>
        <v>4073344.339799461</v>
      </c>
      <c r="S235" s="63">
        <f>SUMIF($O185:$O223,"&lt;&gt;Rateio",AC185:AC223)</f>
        <v>4298966.8451074371</v>
      </c>
      <c r="T235" s="63">
        <f>SUMIF($O185:$O223,"&lt;&gt;Rateio",AF185:AF223)</f>
        <v>4210224.7836504988</v>
      </c>
      <c r="U235" s="63">
        <f>SUMIF($O185:$O223,"&lt;&gt;Rateio",AI185:AI223)</f>
        <v>4247061.1110477187</v>
      </c>
      <c r="X235" s="77"/>
      <c r="AA235" s="77"/>
      <c r="AD235" s="77"/>
      <c r="AG235" s="77"/>
      <c r="AJ235" s="77"/>
    </row>
    <row r="236" spans="1:36" x14ac:dyDescent="0.2">
      <c r="E236" s="97">
        <f>Q236</f>
        <v>1</v>
      </c>
      <c r="F236" s="98">
        <f>R236</f>
        <v>1</v>
      </c>
      <c r="G236" s="98">
        <f>S236</f>
        <v>1</v>
      </c>
      <c r="H236" s="98">
        <f>T236</f>
        <v>1</v>
      </c>
      <c r="I236" s="99">
        <f>U236</f>
        <v>1</v>
      </c>
      <c r="Q236" s="100">
        <f>Q224/Q235</f>
        <v>1</v>
      </c>
      <c r="R236" s="100">
        <f>R224/R235</f>
        <v>1</v>
      </c>
      <c r="S236" s="100">
        <f>S224/S235</f>
        <v>1</v>
      </c>
      <c r="T236" s="100">
        <f>T224/T235</f>
        <v>1</v>
      </c>
      <c r="U236" s="100">
        <f>U224/U235</f>
        <v>1</v>
      </c>
      <c r="W236" s="78"/>
      <c r="X236" s="101"/>
      <c r="Z236" s="78"/>
      <c r="AA236" s="101"/>
      <c r="AC236" s="78"/>
      <c r="AD236" s="101"/>
      <c r="AF236" s="78"/>
      <c r="AG236" s="101"/>
      <c r="AI236" s="78"/>
      <c r="AJ236" s="101"/>
    </row>
    <row r="237" spans="1:36" x14ac:dyDescent="0.2">
      <c r="E237" s="119"/>
      <c r="F237" s="119"/>
      <c r="G237" s="119"/>
      <c r="H237" s="119"/>
      <c r="I237" s="119"/>
    </row>
    <row r="238" spans="1:36" x14ac:dyDescent="0.2">
      <c r="E238" s="119"/>
      <c r="F238" s="119"/>
      <c r="G238" s="119"/>
      <c r="H238" s="119"/>
      <c r="I238" s="119"/>
    </row>
    <row r="240" spans="1:36" s="55" customFormat="1" ht="12.75" customHeight="1" x14ac:dyDescent="0.2">
      <c r="B240" s="227" t="s">
        <v>148</v>
      </c>
      <c r="C240" s="56"/>
      <c r="D240" s="56"/>
      <c r="E240" s="56"/>
      <c r="F240" s="56"/>
      <c r="G240" s="62"/>
      <c r="H240" s="56"/>
      <c r="I240" s="56"/>
      <c r="J240" s="56"/>
      <c r="K240" s="56"/>
      <c r="L240" s="56"/>
      <c r="O240" s="1"/>
      <c r="P240" s="1"/>
      <c r="Q240" s="59" t="s">
        <v>12</v>
      </c>
      <c r="R240" s="59" t="s">
        <v>13</v>
      </c>
      <c r="S240" s="59" t="s">
        <v>14</v>
      </c>
      <c r="T240" s="59" t="s">
        <v>15</v>
      </c>
      <c r="U240" s="59" t="s">
        <v>16</v>
      </c>
      <c r="W240" s="60"/>
      <c r="X240" s="61"/>
      <c r="Z240" s="60"/>
      <c r="AA240" s="61"/>
      <c r="AC240" s="60"/>
      <c r="AD240" s="61"/>
      <c r="AF240" s="60"/>
      <c r="AG240" s="61"/>
      <c r="AI240" s="60"/>
      <c r="AJ240" s="61"/>
    </row>
    <row r="241" spans="1:36" s="55" customFormat="1" ht="12.75" customHeight="1" x14ac:dyDescent="0.2">
      <c r="B241" s="227"/>
      <c r="C241" s="56"/>
      <c r="D241" s="56"/>
      <c r="E241" s="56"/>
      <c r="F241" s="56"/>
      <c r="G241" s="62"/>
      <c r="H241" s="56"/>
      <c r="I241" s="56"/>
      <c r="J241" s="56"/>
      <c r="K241" s="56"/>
      <c r="L241" s="56"/>
      <c r="O241" s="1"/>
      <c r="P241" s="1"/>
      <c r="Q241" s="63">
        <f>SUMIF($O244:$O282,"Rateio",J244:J282)+E294</f>
        <v>6953265.1655911282</v>
      </c>
      <c r="R241" s="63">
        <f>SUMIF($O244:$O282,"Rateio",K244:K282)+F294</f>
        <v>6682688.7235918297</v>
      </c>
      <c r="S241" s="63">
        <f>SUMIF($O244:$O282,"Rateio",L244:L282)+G294</f>
        <v>7052842.7901847782</v>
      </c>
      <c r="T241" s="63">
        <f>SUMIF($O244:$O282,"Rateio",M244:M282)+H294</f>
        <v>6907253.4356064787</v>
      </c>
      <c r="U241" s="63">
        <f>SUMIF($O244:$O282,"Rateio",N244:N282)+I294</f>
        <v>6967686.7526012436</v>
      </c>
      <c r="AA241" s="2"/>
      <c r="AD241" s="64"/>
      <c r="AG241" s="64"/>
      <c r="AJ241" s="64"/>
    </row>
    <row r="242" spans="1:36" s="66" customFormat="1" x14ac:dyDescent="0.2">
      <c r="A242" s="228" t="s">
        <v>72</v>
      </c>
      <c r="B242" s="228" t="s">
        <v>73</v>
      </c>
      <c r="C242" s="228" t="s">
        <v>74</v>
      </c>
      <c r="D242" s="228" t="s">
        <v>75</v>
      </c>
      <c r="E242" s="230" t="str">
        <f>$E$7</f>
        <v>Preço Unitário - Ref. 06/2020</v>
      </c>
      <c r="F242" s="230"/>
      <c r="G242" s="230"/>
      <c r="H242" s="230"/>
      <c r="I242" s="230"/>
      <c r="J242" s="229" t="str">
        <f>$J$7</f>
        <v>Preço Total</v>
      </c>
      <c r="K242" s="229"/>
      <c r="L242" s="229"/>
      <c r="M242" s="229"/>
      <c r="N242" s="229"/>
      <c r="O242" s="1"/>
      <c r="P242" s="1"/>
      <c r="Q242" s="63">
        <f>SUMIF($P244:$P282,"UAR",J244:J282)</f>
        <v>0</v>
      </c>
      <c r="R242" s="63">
        <f>SUMIF($P244:$P282,"UAR",K244:K282)</f>
        <v>0</v>
      </c>
      <c r="S242" s="63">
        <f>SUMIF($P244:$P282,"UAR",L244:L282)</f>
        <v>0</v>
      </c>
      <c r="T242" s="63">
        <f>SUMIF($P244:$P282,"UAR",M244:M282)</f>
        <v>0</v>
      </c>
      <c r="U242" s="63">
        <f>SUMIF($P244:$P282,"UAR",N244:N282)</f>
        <v>0</v>
      </c>
      <c r="AA242" s="67"/>
      <c r="AD242" s="67"/>
      <c r="AG242" s="67"/>
      <c r="AJ242" s="67"/>
    </row>
    <row r="243" spans="1:36" s="71" customFormat="1" x14ac:dyDescent="0.2">
      <c r="A243" s="228"/>
      <c r="B243" s="228"/>
      <c r="C243" s="228"/>
      <c r="D243" s="228"/>
      <c r="E243" s="68" t="s">
        <v>12</v>
      </c>
      <c r="F243" s="68" t="s">
        <v>13</v>
      </c>
      <c r="G243" s="68" t="s">
        <v>14</v>
      </c>
      <c r="H243" s="68" t="s">
        <v>15</v>
      </c>
      <c r="I243" s="68" t="s">
        <v>16</v>
      </c>
      <c r="J243" s="68" t="s">
        <v>12</v>
      </c>
      <c r="K243" s="68" t="s">
        <v>13</v>
      </c>
      <c r="L243" s="68" t="s">
        <v>14</v>
      </c>
      <c r="M243" s="68" t="s">
        <v>15</v>
      </c>
      <c r="N243" s="68" t="s">
        <v>16</v>
      </c>
      <c r="O243" s="55"/>
      <c r="P243" s="55"/>
      <c r="Q243" s="72">
        <f>Q242/Q241</f>
        <v>0</v>
      </c>
      <c r="R243" s="72">
        <f>R242/R241</f>
        <v>0</v>
      </c>
      <c r="S243" s="72">
        <f>S242/S241</f>
        <v>0</v>
      </c>
      <c r="T243" s="72">
        <f>T242/T241</f>
        <v>0</v>
      </c>
      <c r="U243" s="72">
        <f>U242/U241</f>
        <v>0</v>
      </c>
      <c r="X243" s="73"/>
      <c r="AA243" s="73"/>
      <c r="AD243" s="73"/>
      <c r="AG243" s="73"/>
      <c r="AJ243" s="73"/>
    </row>
    <row r="244" spans="1:36" x14ac:dyDescent="0.2">
      <c r="A244" s="74">
        <v>1</v>
      </c>
      <c r="B244" s="75" t="s">
        <v>63</v>
      </c>
      <c r="C244" s="6" t="str">
        <f>VLOOKUP(B244,Valores!$A$2:$F$300,5,FALSE)</f>
        <v>unid.</v>
      </c>
      <c r="D244" s="6">
        <v>1</v>
      </c>
      <c r="E244" s="102">
        <f>Entrada!$H$27*VLOOKUP(E243,Regional!$A$2:$B$7,2,FALSE)</f>
        <v>380549.13989449816</v>
      </c>
      <c r="F244" s="103">
        <f>Entrada!$H$27*VLOOKUP(F243,Regional!$A$2:$B$7,2,FALSE)</f>
        <v>365740.61040131963</v>
      </c>
      <c r="G244" s="103">
        <f>Entrada!$H$27*VLOOKUP(G243,Regional!$A$2:$B$7,2,FALSE)</f>
        <v>385998.97942878969</v>
      </c>
      <c r="H244" s="103">
        <f>Entrada!$H$27*VLOOKUP(H243,Regional!$A$2:$B$7,2,FALSE)</f>
        <v>378030.93817865307</v>
      </c>
      <c r="I244" s="104">
        <f>Entrada!$H$27*VLOOKUP(I243,Regional!$A$2:$B$7,2,FALSE)</f>
        <v>381338.42699946451</v>
      </c>
      <c r="J244" s="102">
        <f t="shared" ref="J244:N282" si="91">$D244*E244</f>
        <v>380549.13989449816</v>
      </c>
      <c r="K244" s="103">
        <f t="shared" si="91"/>
        <v>365740.61040131963</v>
      </c>
      <c r="L244" s="103">
        <f t="shared" si="91"/>
        <v>385998.97942878969</v>
      </c>
      <c r="M244" s="103">
        <f t="shared" si="91"/>
        <v>378030.93817865307</v>
      </c>
      <c r="N244" s="104">
        <f t="shared" si="91"/>
        <v>381338.42699946451</v>
      </c>
      <c r="O244" s="1">
        <f>VLOOKUP(B244,Valores!$A$2:$P$300,14,FALSE)</f>
        <v>1</v>
      </c>
      <c r="P244" s="1">
        <f>VLOOKUP(B244,Valores!$A$2:$P$300,15,FALSE)</f>
        <v>3.0300000000000001E-2</v>
      </c>
      <c r="Q244" s="72">
        <f>IF($P244="UAR",J244*Q$243,0)</f>
        <v>0</v>
      </c>
      <c r="R244" s="72">
        <f t="shared" ref="R244:U282" si="92">IF($P244="UAR",K244*R$243,0)</f>
        <v>0</v>
      </c>
      <c r="S244" s="72">
        <f t="shared" si="92"/>
        <v>0</v>
      </c>
      <c r="T244" s="72">
        <f t="shared" si="92"/>
        <v>0</v>
      </c>
      <c r="U244" s="72">
        <f t="shared" si="92"/>
        <v>0</v>
      </c>
      <c r="W244" s="2">
        <f t="shared" ref="W244:W253" si="93">J244+Q244</f>
        <v>380549.13989449816</v>
      </c>
      <c r="X244" s="77">
        <f t="shared" ref="X244:X253" si="94">IF($O244="rateio",0,W244*$O244)</f>
        <v>380549.13989449816</v>
      </c>
      <c r="Z244" s="2">
        <f t="shared" ref="Z244:Z253" si="95">K244+R244</f>
        <v>365740.61040131963</v>
      </c>
      <c r="AA244" s="77">
        <f t="shared" ref="AA244:AA253" si="96">IF($O244="rateio",0,Z244*$O244)</f>
        <v>365740.61040131963</v>
      </c>
      <c r="AC244" s="2">
        <f t="shared" ref="AC244:AC253" si="97">L244+S244</f>
        <v>385998.97942878969</v>
      </c>
      <c r="AD244" s="77">
        <f t="shared" ref="AD244:AD253" si="98">IF($O244="rateio",0,AC244*$O244)</f>
        <v>385998.97942878969</v>
      </c>
      <c r="AF244" s="2">
        <f t="shared" ref="AF244:AF253" si="99">M244+T244</f>
        <v>378030.93817865307</v>
      </c>
      <c r="AG244" s="77">
        <f t="shared" ref="AG244:AG253" si="100">IF($O244="rateio",0,AF244*$O244)</f>
        <v>378030.93817865307</v>
      </c>
      <c r="AI244" s="2">
        <f t="shared" ref="AI244:AI253" si="101">N244+U244</f>
        <v>381338.42699946451</v>
      </c>
      <c r="AJ244" s="77">
        <f t="shared" ref="AJ244:AJ253" si="102">IF($O244="rateio",0,AI244*$O244)</f>
        <v>381338.42699946451</v>
      </c>
    </row>
    <row r="245" spans="1:36" x14ac:dyDescent="0.2">
      <c r="A245" s="72">
        <v>2</v>
      </c>
      <c r="B245" s="1" t="s">
        <v>65</v>
      </c>
      <c r="C245" s="6" t="str">
        <f>VLOOKUP(B245,Valores!$A$2:$F$300,5,FALSE)</f>
        <v>unid.</v>
      </c>
      <c r="D245" s="6">
        <v>1</v>
      </c>
      <c r="E245" s="63">
        <f>Entrada!$H$29*VLOOKUP($E$8,Regional!$A$2:$B$7,2,FALSE)</f>
        <v>115067.07511495233</v>
      </c>
      <c r="F245" s="2">
        <f>Entrada!$H$29*VLOOKUP($F$8,Regional!$A$2:$B$7,2,FALSE)</f>
        <v>110589.403253689</v>
      </c>
      <c r="G245" s="2">
        <f>Entrada!$H$29*VLOOKUP($G$8,Regional!$A$2:$B$7,2,FALSE)</f>
        <v>116714.94927709238</v>
      </c>
      <c r="H245" s="2">
        <f>Entrada!$H$29*VLOOKUP($H$8,Regional!$A$2:$B$7,2,FALSE)</f>
        <v>114305.64360554969</v>
      </c>
      <c r="I245" s="76">
        <f>Entrada!$H$29*VLOOKUP($I$8,Regional!$A$2:$B$7,2,FALSE)</f>
        <v>115305.73275222778</v>
      </c>
      <c r="J245" s="63">
        <f t="shared" si="91"/>
        <v>115067.07511495233</v>
      </c>
      <c r="K245" s="2">
        <f t="shared" si="91"/>
        <v>110589.403253689</v>
      </c>
      <c r="L245" s="2">
        <f t="shared" si="91"/>
        <v>116714.94927709238</v>
      </c>
      <c r="M245" s="2">
        <f t="shared" si="91"/>
        <v>114305.64360554969</v>
      </c>
      <c r="N245" s="76">
        <f t="shared" si="91"/>
        <v>115305.73275222778</v>
      </c>
      <c r="O245" s="1">
        <f>VLOOKUP(B245,Valores!$A$2:$P$300,14,FALSE)</f>
        <v>1</v>
      </c>
      <c r="P245" s="1">
        <f>VLOOKUP(B245,Valores!$A$2:$P$300,15,FALSE)</f>
        <v>3.3300000000000003E-2</v>
      </c>
      <c r="Q245" s="72">
        <f t="shared" ref="Q245:Q282" si="103">IF($P245="UAR",J245*Q$243,0)</f>
        <v>0</v>
      </c>
      <c r="R245" s="72">
        <f t="shared" si="92"/>
        <v>0</v>
      </c>
      <c r="S245" s="72">
        <f t="shared" si="92"/>
        <v>0</v>
      </c>
      <c r="T245" s="72">
        <f t="shared" si="92"/>
        <v>0</v>
      </c>
      <c r="U245" s="72">
        <f t="shared" si="92"/>
        <v>0</v>
      </c>
      <c r="W245" s="2">
        <f t="shared" si="93"/>
        <v>115067.07511495233</v>
      </c>
      <c r="X245" s="77">
        <f t="shared" si="94"/>
        <v>115067.07511495233</v>
      </c>
      <c r="Z245" s="2">
        <f t="shared" si="95"/>
        <v>110589.403253689</v>
      </c>
      <c r="AA245" s="77">
        <f t="shared" si="96"/>
        <v>110589.403253689</v>
      </c>
      <c r="AC245" s="2">
        <f t="shared" si="97"/>
        <v>116714.94927709238</v>
      </c>
      <c r="AD245" s="77">
        <f t="shared" si="98"/>
        <v>116714.94927709238</v>
      </c>
      <c r="AF245" s="2">
        <f t="shared" si="99"/>
        <v>114305.64360554969</v>
      </c>
      <c r="AG245" s="77">
        <f t="shared" si="100"/>
        <v>114305.64360554969</v>
      </c>
      <c r="AI245" s="2">
        <f t="shared" si="101"/>
        <v>115305.73275222778</v>
      </c>
      <c r="AJ245" s="77">
        <f t="shared" si="102"/>
        <v>115305.73275222778</v>
      </c>
    </row>
    <row r="246" spans="1:36" x14ac:dyDescent="0.2">
      <c r="A246" s="72">
        <v>3</v>
      </c>
      <c r="B246" s="1" t="s">
        <v>64</v>
      </c>
      <c r="C246" s="6" t="str">
        <f>VLOOKUP(B246,Valores!$A$2:$F$300,5,FALSE)</f>
        <v>unid.</v>
      </c>
      <c r="D246" s="6">
        <v>3</v>
      </c>
      <c r="E246" s="63">
        <f>Entrada!$H$28*VLOOKUP($E$8,Regional!$A$2:$B$7,2,FALSE)</f>
        <v>79396.2818293171</v>
      </c>
      <c r="F246" s="2">
        <f>Entrada!$H$28*VLOOKUP($F$8,Regional!$A$2:$B$7,2,FALSE)</f>
        <v>76306.6882450454</v>
      </c>
      <c r="G246" s="2">
        <f>Entrada!$H$28*VLOOKUP($G$8,Regional!$A$2:$B$7,2,FALSE)</f>
        <v>80533.31500119374</v>
      </c>
      <c r="H246" s="2">
        <f>Entrada!$H$28*VLOOKUP($H$8,Regional!$A$2:$B$7,2,FALSE)</f>
        <v>78870.894087829278</v>
      </c>
      <c r="I246" s="76">
        <f>Entrada!$H$28*VLOOKUP($I$8,Regional!$A$2:$B$7,2,FALSE)</f>
        <v>79560.955599037159</v>
      </c>
      <c r="J246" s="63">
        <f t="shared" si="91"/>
        <v>238188.8454879513</v>
      </c>
      <c r="K246" s="2">
        <f t="shared" si="91"/>
        <v>228920.0647351362</v>
      </c>
      <c r="L246" s="2">
        <f t="shared" si="91"/>
        <v>241599.94500358123</v>
      </c>
      <c r="M246" s="2">
        <f t="shared" si="91"/>
        <v>236612.68226348783</v>
      </c>
      <c r="N246" s="76">
        <f t="shared" si="91"/>
        <v>238682.86679711146</v>
      </c>
      <c r="O246" s="1">
        <f>VLOOKUP(B246,Valores!$A$2:$P$300,14,FALSE)</f>
        <v>1</v>
      </c>
      <c r="P246" s="1">
        <f>VLOOKUP(B246,Valores!$A$2:$P$300,15,FALSE)</f>
        <v>3.3300000000000003E-2</v>
      </c>
      <c r="Q246" s="72">
        <f t="shared" si="103"/>
        <v>0</v>
      </c>
      <c r="R246" s="72">
        <f t="shared" si="92"/>
        <v>0</v>
      </c>
      <c r="S246" s="72">
        <f t="shared" si="92"/>
        <v>0</v>
      </c>
      <c r="T246" s="72">
        <f t="shared" si="92"/>
        <v>0</v>
      </c>
      <c r="U246" s="72">
        <f t="shared" si="92"/>
        <v>0</v>
      </c>
      <c r="W246" s="2">
        <f t="shared" si="93"/>
        <v>238188.8454879513</v>
      </c>
      <c r="X246" s="77">
        <f t="shared" si="94"/>
        <v>238188.8454879513</v>
      </c>
      <c r="Z246" s="2">
        <f t="shared" si="95"/>
        <v>228920.0647351362</v>
      </c>
      <c r="AA246" s="77">
        <f t="shared" si="96"/>
        <v>228920.0647351362</v>
      </c>
      <c r="AC246" s="2">
        <f t="shared" si="97"/>
        <v>241599.94500358123</v>
      </c>
      <c r="AD246" s="77">
        <f t="shared" si="98"/>
        <v>241599.94500358123</v>
      </c>
      <c r="AF246" s="2">
        <f t="shared" si="99"/>
        <v>236612.68226348783</v>
      </c>
      <c r="AG246" s="77">
        <f t="shared" si="100"/>
        <v>236612.68226348783</v>
      </c>
      <c r="AI246" s="2">
        <f t="shared" si="101"/>
        <v>238682.86679711146</v>
      </c>
      <c r="AJ246" s="77">
        <f t="shared" si="102"/>
        <v>238682.86679711146</v>
      </c>
    </row>
    <row r="247" spans="1:36" x14ac:dyDescent="0.2">
      <c r="A247" s="72">
        <v>4</v>
      </c>
      <c r="B247" s="1" t="s">
        <v>66</v>
      </c>
      <c r="C247" s="6" t="str">
        <f>VLOOKUP(B247,Valores!$A$2:$F$300,5,FALSE)</f>
        <v>unid.</v>
      </c>
      <c r="D247" s="6">
        <v>0</v>
      </c>
      <c r="E247" s="63">
        <f>Entrada!$H$30*VLOOKUP(E243,Regional!$A$2:$B$7,2,FALSE)</f>
        <v>62316.894345257504</v>
      </c>
      <c r="F247" s="2">
        <f>Entrada!$H$30*VLOOKUP(F243,Regional!$A$2:$B$7,2,FALSE)</f>
        <v>59891.920876414893</v>
      </c>
      <c r="G247" s="2">
        <f>Entrada!$H$30*VLOOKUP(G243,Regional!$A$2:$B$7,2,FALSE)</f>
        <v>63209.333819831561</v>
      </c>
      <c r="H247" s="2">
        <f>Entrada!$H$30*VLOOKUP(H243,Regional!$A$2:$B$7,2,FALSE)</f>
        <v>61904.525760454322</v>
      </c>
      <c r="I247" s="76">
        <f>Entrada!$H$30*VLOOKUP(I243,Regional!$A$2:$B$7,2,FALSE)</f>
        <v>62446.144200195813</v>
      </c>
      <c r="J247" s="63">
        <f t="shared" si="91"/>
        <v>0</v>
      </c>
      <c r="K247" s="2">
        <f t="shared" si="91"/>
        <v>0</v>
      </c>
      <c r="L247" s="2">
        <f t="shared" si="91"/>
        <v>0</v>
      </c>
      <c r="M247" s="2">
        <f t="shared" si="91"/>
        <v>0</v>
      </c>
      <c r="N247" s="76">
        <f t="shared" si="91"/>
        <v>0</v>
      </c>
      <c r="O247" s="1">
        <f>VLOOKUP(B247,Valores!$A$2:$P$300,14,FALSE)</f>
        <v>1</v>
      </c>
      <c r="P247" s="1">
        <f>VLOOKUP(B247,Valores!$A$2:$P$300,15,FALSE)</f>
        <v>3.3300000000000003E-2</v>
      </c>
      <c r="Q247" s="72">
        <f t="shared" si="103"/>
        <v>0</v>
      </c>
      <c r="R247" s="72">
        <f t="shared" si="92"/>
        <v>0</v>
      </c>
      <c r="S247" s="72">
        <f t="shared" si="92"/>
        <v>0</v>
      </c>
      <c r="T247" s="72">
        <f t="shared" si="92"/>
        <v>0</v>
      </c>
      <c r="U247" s="72">
        <f t="shared" si="92"/>
        <v>0</v>
      </c>
      <c r="W247" s="2">
        <f t="shared" si="93"/>
        <v>0</v>
      </c>
      <c r="X247" s="77">
        <f t="shared" si="94"/>
        <v>0</v>
      </c>
      <c r="Z247" s="2">
        <f t="shared" si="95"/>
        <v>0</v>
      </c>
      <c r="AA247" s="77">
        <f t="shared" si="96"/>
        <v>0</v>
      </c>
      <c r="AC247" s="2">
        <f t="shared" si="97"/>
        <v>0</v>
      </c>
      <c r="AD247" s="77">
        <f t="shared" si="98"/>
        <v>0</v>
      </c>
      <c r="AF247" s="2">
        <f t="shared" si="99"/>
        <v>0</v>
      </c>
      <c r="AG247" s="77">
        <f t="shared" si="100"/>
        <v>0</v>
      </c>
      <c r="AI247" s="2">
        <f t="shared" si="101"/>
        <v>0</v>
      </c>
      <c r="AJ247" s="77">
        <f t="shared" si="102"/>
        <v>0</v>
      </c>
    </row>
    <row r="248" spans="1:36" x14ac:dyDescent="0.2">
      <c r="A248" s="72">
        <v>5</v>
      </c>
      <c r="B248" s="1" t="s">
        <v>67</v>
      </c>
      <c r="C248" s="6" t="str">
        <f>VLOOKUP(B248,Valores!$A$2:$F$300,5,FALSE)</f>
        <v>unid.</v>
      </c>
      <c r="D248" s="6">
        <v>0</v>
      </c>
      <c r="E248" s="63">
        <f>Entrada!$H$31*VLOOKUP(E243,Regional!$A$2:$B$7,2,FALSE)</f>
        <v>75889.862157796961</v>
      </c>
      <c r="F248" s="2">
        <f>Entrada!$H$31*VLOOKUP(F243,Regional!$A$2:$B$7,2,FALSE)</f>
        <v>72936.715916792324</v>
      </c>
      <c r="G248" s="2">
        <f>Entrada!$H$31*VLOOKUP(G243,Regional!$A$2:$B$7,2,FALSE)</f>
        <v>76976.679936846893</v>
      </c>
      <c r="H248" s="2">
        <f>Entrada!$H$31*VLOOKUP(H243,Regional!$A$2:$B$7,2,FALSE)</f>
        <v>75387.677390925615</v>
      </c>
      <c r="I248" s="76">
        <f>Entrada!$H$31*VLOOKUP(I243,Regional!$A$2:$B$7,2,FALSE)</f>
        <v>76047.263353383503</v>
      </c>
      <c r="J248" s="63">
        <f t="shared" si="91"/>
        <v>0</v>
      </c>
      <c r="K248" s="2">
        <f t="shared" si="91"/>
        <v>0</v>
      </c>
      <c r="L248" s="2">
        <f t="shared" si="91"/>
        <v>0</v>
      </c>
      <c r="M248" s="2">
        <f t="shared" si="91"/>
        <v>0</v>
      </c>
      <c r="N248" s="76">
        <f t="shared" si="91"/>
        <v>0</v>
      </c>
      <c r="O248" s="1">
        <f>VLOOKUP(B248,Valores!$A$2:$P$300,14,FALSE)</f>
        <v>1</v>
      </c>
      <c r="P248" s="1">
        <f>VLOOKUP(B248,Valores!$A$2:$P$300,15,FALSE)</f>
        <v>3.3300000000000003E-2</v>
      </c>
      <c r="Q248" s="72">
        <f t="shared" si="103"/>
        <v>0</v>
      </c>
      <c r="R248" s="72">
        <f t="shared" si="92"/>
        <v>0</v>
      </c>
      <c r="S248" s="72">
        <f t="shared" si="92"/>
        <v>0</v>
      </c>
      <c r="T248" s="72">
        <f t="shared" si="92"/>
        <v>0</v>
      </c>
      <c r="U248" s="72">
        <f t="shared" si="92"/>
        <v>0</v>
      </c>
      <c r="W248" s="2">
        <f t="shared" si="93"/>
        <v>0</v>
      </c>
      <c r="X248" s="77">
        <f t="shared" si="94"/>
        <v>0</v>
      </c>
      <c r="Z248" s="2">
        <f t="shared" si="95"/>
        <v>0</v>
      </c>
      <c r="AA248" s="77">
        <f t="shared" si="96"/>
        <v>0</v>
      </c>
      <c r="AC248" s="2">
        <f t="shared" si="97"/>
        <v>0</v>
      </c>
      <c r="AD248" s="77">
        <f t="shared" si="98"/>
        <v>0</v>
      </c>
      <c r="AF248" s="2">
        <f t="shared" si="99"/>
        <v>0</v>
      </c>
      <c r="AG248" s="77">
        <f t="shared" si="100"/>
        <v>0</v>
      </c>
      <c r="AI248" s="2">
        <f t="shared" si="101"/>
        <v>0</v>
      </c>
      <c r="AJ248" s="77">
        <f t="shared" si="102"/>
        <v>0</v>
      </c>
    </row>
    <row r="249" spans="1:36" x14ac:dyDescent="0.2">
      <c r="A249" s="72">
        <v>6</v>
      </c>
      <c r="B249" s="1" t="s">
        <v>68</v>
      </c>
      <c r="C249" s="6" t="str">
        <f>VLOOKUP(B249,Valores!$A$2:$F$300,5,FALSE)</f>
        <v>unid.</v>
      </c>
      <c r="D249" s="6">
        <v>3</v>
      </c>
      <c r="E249" s="63">
        <f>Entrada!$H$32*VLOOKUP(E243,Regional!$A$2:$B$7,2,FALSE)</f>
        <v>85440.083298083729</v>
      </c>
      <c r="F249" s="2">
        <f>Entrada!$H$32*VLOOKUP(F243,Regional!$A$2:$B$7,2,FALSE)</f>
        <v>82115.303760360766</v>
      </c>
      <c r="G249" s="2">
        <f>Entrada!$H$32*VLOOKUP(G243,Regional!$A$2:$B$7,2,FALSE)</f>
        <v>86663.66967617975</v>
      </c>
      <c r="H249" s="2">
        <f>Entrada!$H$32*VLOOKUP(H243,Regional!$A$2:$B$7,2,FALSE)</f>
        <v>84874.702006135922</v>
      </c>
      <c r="I249" s="76">
        <f>Entrada!$H$32*VLOOKUP(I243,Regional!$A$2:$B$7,2,FALSE)</f>
        <v>85617.292359739018</v>
      </c>
      <c r="J249" s="63">
        <f t="shared" si="91"/>
        <v>256320.24989425117</v>
      </c>
      <c r="K249" s="2">
        <f t="shared" si="91"/>
        <v>246345.91128108231</v>
      </c>
      <c r="L249" s="2">
        <f t="shared" si="91"/>
        <v>259991.00902853924</v>
      </c>
      <c r="M249" s="2">
        <f t="shared" si="91"/>
        <v>254624.10601840777</v>
      </c>
      <c r="N249" s="76">
        <f t="shared" si="91"/>
        <v>256851.87707921705</v>
      </c>
      <c r="O249" s="1">
        <f>VLOOKUP(B249,Valores!$A$2:$P$300,14,FALSE)</f>
        <v>1</v>
      </c>
      <c r="P249" s="1">
        <f>VLOOKUP(B249,Valores!$A$2:$P$300,15,FALSE)</f>
        <v>3.3300000000000003E-2</v>
      </c>
      <c r="Q249" s="72">
        <f t="shared" si="103"/>
        <v>0</v>
      </c>
      <c r="R249" s="72">
        <f t="shared" si="92"/>
        <v>0</v>
      </c>
      <c r="S249" s="72">
        <f t="shared" si="92"/>
        <v>0</v>
      </c>
      <c r="T249" s="72">
        <f t="shared" si="92"/>
        <v>0</v>
      </c>
      <c r="U249" s="72">
        <f t="shared" si="92"/>
        <v>0</v>
      </c>
      <c r="W249" s="2">
        <f t="shared" si="93"/>
        <v>256320.24989425117</v>
      </c>
      <c r="X249" s="77">
        <f t="shared" si="94"/>
        <v>256320.24989425117</v>
      </c>
      <c r="Z249" s="2">
        <f t="shared" si="95"/>
        <v>246345.91128108231</v>
      </c>
      <c r="AA249" s="77">
        <f t="shared" si="96"/>
        <v>246345.91128108231</v>
      </c>
      <c r="AC249" s="2">
        <f t="shared" si="97"/>
        <v>259991.00902853924</v>
      </c>
      <c r="AD249" s="77">
        <f t="shared" si="98"/>
        <v>259991.00902853924</v>
      </c>
      <c r="AF249" s="2">
        <f t="shared" si="99"/>
        <v>254624.10601840777</v>
      </c>
      <c r="AG249" s="77">
        <f t="shared" si="100"/>
        <v>254624.10601840777</v>
      </c>
      <c r="AI249" s="2">
        <f t="shared" si="101"/>
        <v>256851.87707921705</v>
      </c>
      <c r="AJ249" s="77">
        <f t="shared" si="102"/>
        <v>256851.87707921705</v>
      </c>
    </row>
    <row r="250" spans="1:36" x14ac:dyDescent="0.2">
      <c r="A250" s="72">
        <v>7</v>
      </c>
      <c r="B250" s="1" t="s">
        <v>69</v>
      </c>
      <c r="C250" s="6" t="str">
        <f>VLOOKUP(B250,Valores!$A$2:$F$300,5,FALSE)</f>
        <v>unid.</v>
      </c>
      <c r="D250" s="6">
        <v>3</v>
      </c>
      <c r="E250" s="63">
        <f>Entrada!$H$33*VLOOKUP(E243,Regional!$A$2:$B$7,2,FALSE)</f>
        <v>29206.92552052566</v>
      </c>
      <c r="F250" s="2">
        <f>Entrada!$H$33*VLOOKUP(F243,Regional!$A$2:$B$7,2,FALSE)</f>
        <v>28070.379480517055</v>
      </c>
      <c r="G250" s="2">
        <f>Entrada!$H$33*VLOOKUP(G243,Regional!$A$2:$B$7,2,FALSE)</f>
        <v>29625.197540325778</v>
      </c>
      <c r="H250" s="2">
        <f>Entrada!$H$33*VLOOKUP(H243,Regional!$A$2:$B$7,2,FALSE)</f>
        <v>29013.655001031813</v>
      </c>
      <c r="I250" s="76">
        <f>Entrada!$H$33*VLOOKUP(I243,Regional!$A$2:$B$7,2,FALSE)</f>
        <v>29267.502847531196</v>
      </c>
      <c r="J250" s="63">
        <f t="shared" si="91"/>
        <v>87620.776561576975</v>
      </c>
      <c r="K250" s="2">
        <f t="shared" si="91"/>
        <v>84211.138441551157</v>
      </c>
      <c r="L250" s="2">
        <f t="shared" si="91"/>
        <v>88875.592620977332</v>
      </c>
      <c r="M250" s="2">
        <f t="shared" si="91"/>
        <v>87040.965003095436</v>
      </c>
      <c r="N250" s="76">
        <f t="shared" si="91"/>
        <v>87802.508542593583</v>
      </c>
      <c r="O250" s="1">
        <f>VLOOKUP(B250,Valores!$A$2:$P$300,14,FALSE)</f>
        <v>1</v>
      </c>
      <c r="P250" s="1">
        <f>VLOOKUP(B250,Valores!$A$2:$P$300,15,FALSE)</f>
        <v>4.1700000000000001E-2</v>
      </c>
      <c r="Q250" s="72">
        <f t="shared" si="103"/>
        <v>0</v>
      </c>
      <c r="R250" s="72">
        <f t="shared" si="92"/>
        <v>0</v>
      </c>
      <c r="S250" s="72">
        <f t="shared" si="92"/>
        <v>0</v>
      </c>
      <c r="T250" s="72">
        <f t="shared" si="92"/>
        <v>0</v>
      </c>
      <c r="U250" s="72">
        <f t="shared" si="92"/>
        <v>0</v>
      </c>
      <c r="W250" s="2">
        <f t="shared" si="93"/>
        <v>87620.776561576975</v>
      </c>
      <c r="X250" s="77">
        <f t="shared" si="94"/>
        <v>87620.776561576975</v>
      </c>
      <c r="Z250" s="2">
        <f t="shared" si="95"/>
        <v>84211.138441551157</v>
      </c>
      <c r="AA250" s="77">
        <f t="shared" si="96"/>
        <v>84211.138441551157</v>
      </c>
      <c r="AC250" s="2">
        <f t="shared" si="97"/>
        <v>88875.592620977332</v>
      </c>
      <c r="AD250" s="77">
        <f t="shared" si="98"/>
        <v>88875.592620977332</v>
      </c>
      <c r="AF250" s="2">
        <f t="shared" si="99"/>
        <v>87040.965003095436</v>
      </c>
      <c r="AG250" s="77">
        <f t="shared" si="100"/>
        <v>87040.965003095436</v>
      </c>
      <c r="AI250" s="2">
        <f t="shared" si="101"/>
        <v>87802.508542593583</v>
      </c>
      <c r="AJ250" s="77">
        <f t="shared" si="102"/>
        <v>87802.508542593583</v>
      </c>
    </row>
    <row r="251" spans="1:36" x14ac:dyDescent="0.2">
      <c r="A251" s="72">
        <v>8</v>
      </c>
      <c r="B251" s="1" t="s">
        <v>76</v>
      </c>
      <c r="C251" s="6" t="str">
        <f>VLOOKUP(B251,Valores!$A$2:$F$300,5,FALSE)</f>
        <v>kg</v>
      </c>
      <c r="D251" s="6">
        <v>520</v>
      </c>
      <c r="E251" s="63">
        <f>VLOOKUP($B251,Valores!$A$2:$G$300,6,FALSE)*VLOOKUP(VLOOKUP($B251,Indices_Poder!$B$5:$E$250,3,FALSE),Indices_Poder!$G$6:$N$27,4,FALSE)*VLOOKUP($E$8,Regional!$A$2:$B$7,2,FALSE)</f>
        <v>134.45374607862703</v>
      </c>
      <c r="F251" s="2">
        <f>VLOOKUP($B251,Valores!$A$2:$G$300,6,FALSE)*VLOOKUP(VLOOKUP($B251,Indices_Poder!$B$5:$E$250,3,FALSE),Indices_Poder!$G$6:$N$27,4,FALSE)*VLOOKUP($F$8,Regional!$A$2:$B$7,2,FALSE)</f>
        <v>129.22166944109824</v>
      </c>
      <c r="G251" s="2">
        <f>VLOOKUP($B251,Valores!$A$2:$G$300,6,FALSE)*VLOOKUP(VLOOKUP($B251,Indices_Poder!$B$5:$E$250,3,FALSE),Indices_Poder!$G$6:$N$27,4,FALSE)*VLOOKUP($G$8,Regional!$A$2:$B$7,2,FALSE)</f>
        <v>136.37925651629627</v>
      </c>
      <c r="H251" s="2">
        <f>VLOOKUP($B251,Valores!$A$2:$G$300,6,FALSE)*VLOOKUP(VLOOKUP($B251,Indices_Poder!$B$5:$E$250,3,FALSE),Indices_Poder!$G$6:$N$27,4,FALSE)*VLOOKUP($H$8,Regional!$A$2:$B$7,2,FALSE)</f>
        <v>133.56402746260059</v>
      </c>
      <c r="I251" s="76">
        <f>VLOOKUP($B251,Valores!$A$2:$G$300,6,FALSE)*VLOOKUP(VLOOKUP($B251,Indices_Poder!$B$5:$E$250,3,FALSE),Indices_Poder!$G$6:$N$27,4,FALSE)*VLOOKUP($I$8,Regional!$A$2:$B$7,2,FALSE)</f>
        <v>134.73261310753085</v>
      </c>
      <c r="J251" s="63">
        <f t="shared" si="91"/>
        <v>69915.947960886057</v>
      </c>
      <c r="K251" s="2">
        <f t="shared" si="91"/>
        <v>67195.268109371085</v>
      </c>
      <c r="L251" s="2">
        <f t="shared" si="91"/>
        <v>70917.213388474062</v>
      </c>
      <c r="M251" s="2">
        <f t="shared" si="91"/>
        <v>69453.294280552305</v>
      </c>
      <c r="N251" s="76">
        <f t="shared" si="91"/>
        <v>70060.958815916048</v>
      </c>
      <c r="O251" s="1">
        <f>VLOOKUP(B251,Valores!$A$2:$P$300,14,FALSE)</f>
        <v>1</v>
      </c>
      <c r="P251" s="1">
        <f>VLOOKUP(B251,Valores!$A$2:$P$300,15,FALSE)</f>
        <v>2.5000000000000001E-2</v>
      </c>
      <c r="Q251" s="72">
        <f t="shared" si="103"/>
        <v>0</v>
      </c>
      <c r="R251" s="72">
        <f t="shared" si="92"/>
        <v>0</v>
      </c>
      <c r="S251" s="72">
        <f t="shared" si="92"/>
        <v>0</v>
      </c>
      <c r="T251" s="72">
        <f t="shared" si="92"/>
        <v>0</v>
      </c>
      <c r="U251" s="72">
        <f t="shared" si="92"/>
        <v>0</v>
      </c>
      <c r="W251" s="2">
        <f t="shared" si="93"/>
        <v>69915.947960886057</v>
      </c>
      <c r="X251" s="77">
        <f t="shared" si="94"/>
        <v>69915.947960886057</v>
      </c>
      <c r="Z251" s="2">
        <f t="shared" si="95"/>
        <v>67195.268109371085</v>
      </c>
      <c r="AA251" s="77">
        <f t="shared" si="96"/>
        <v>67195.268109371085</v>
      </c>
      <c r="AC251" s="2">
        <f t="shared" si="97"/>
        <v>70917.213388474062</v>
      </c>
      <c r="AD251" s="77">
        <f t="shared" si="98"/>
        <v>70917.213388474062</v>
      </c>
      <c r="AF251" s="2">
        <f t="shared" si="99"/>
        <v>69453.294280552305</v>
      </c>
      <c r="AG251" s="77">
        <f t="shared" si="100"/>
        <v>69453.294280552305</v>
      </c>
      <c r="AI251" s="2">
        <f t="shared" si="101"/>
        <v>70060.958815916048</v>
      </c>
      <c r="AJ251" s="77">
        <f t="shared" si="102"/>
        <v>70060.958815916048</v>
      </c>
    </row>
    <row r="252" spans="1:36" x14ac:dyDescent="0.2">
      <c r="A252" s="72">
        <v>9</v>
      </c>
      <c r="B252" s="1" t="s">
        <v>77</v>
      </c>
      <c r="C252" s="6" t="str">
        <f>VLOOKUP(B252,Valores!$A$2:$F$300,5,FALSE)</f>
        <v>unid.</v>
      </c>
      <c r="D252" s="6">
        <v>64</v>
      </c>
      <c r="E252" s="63">
        <f>VLOOKUP($B252,Valores!$A$2:$G$300,6,FALSE)*VLOOKUP(VLOOKUP($B252,Indices_Poder!$B$5:$E$250,3,FALSE),Indices_Poder!$G$6:$N$27,4,FALSE)*VLOOKUP($E$8,Regional!$A$2:$B$7,2,FALSE)</f>
        <v>322.80981771947944</v>
      </c>
      <c r="F252" s="2">
        <f>VLOOKUP($B252,Valores!$A$2:$G$300,6,FALSE)*VLOOKUP(VLOOKUP($B252,Indices_Poder!$B$5:$E$250,3,FALSE),Indices_Poder!$G$6:$N$27,4,FALSE)*VLOOKUP($F$8,Regional!$A$2:$B$7,2,FALSE)</f>
        <v>310.24813197316092</v>
      </c>
      <c r="G252" s="2">
        <f>VLOOKUP($B252,Valores!$A$2:$G$300,6,FALSE)*VLOOKUP(VLOOKUP($B252,Indices_Poder!$B$5:$E$250,3,FALSE),Indices_Poder!$G$6:$N$27,4,FALSE)*VLOOKUP($G$8,Regional!$A$2:$B$7,2,FALSE)</f>
        <v>327.43277313373369</v>
      </c>
      <c r="H252" s="2">
        <f>VLOOKUP($B252,Valores!$A$2:$G$300,6,FALSE)*VLOOKUP(VLOOKUP($B252,Indices_Poder!$B$5:$E$250,3,FALSE),Indices_Poder!$G$6:$N$27,4,FALSE)*VLOOKUP($H$8,Regional!$A$2:$B$7,2,FALSE)</f>
        <v>320.67369349358268</v>
      </c>
      <c r="I252" s="76">
        <f>VLOOKUP($B252,Valores!$A$2:$G$300,6,FALSE)*VLOOKUP(VLOOKUP($B252,Indices_Poder!$B$5:$E$250,3,FALSE),Indices_Poder!$G$6:$N$27,4,FALSE)*VLOOKUP($I$8,Regional!$A$2:$B$7,2,FALSE)</f>
        <v>323.47934919326798</v>
      </c>
      <c r="J252" s="63">
        <f t="shared" si="91"/>
        <v>20659.828334046684</v>
      </c>
      <c r="K252" s="2">
        <f t="shared" si="91"/>
        <v>19855.880446282299</v>
      </c>
      <c r="L252" s="2">
        <f t="shared" si="91"/>
        <v>20955.697480558956</v>
      </c>
      <c r="M252" s="2">
        <f t="shared" si="91"/>
        <v>20523.116383589291</v>
      </c>
      <c r="N252" s="76">
        <f t="shared" si="91"/>
        <v>20702.678348369151</v>
      </c>
      <c r="O252" s="1">
        <f>VLOOKUP(B252,Valores!$A$2:$P$300,14,FALSE)</f>
        <v>1</v>
      </c>
      <c r="P252" s="1">
        <f>VLOOKUP(B252,Valores!$A$2:$P$300,15,FALSE)</f>
        <v>2.5000000000000001E-2</v>
      </c>
      <c r="Q252" s="72">
        <f t="shared" si="103"/>
        <v>0</v>
      </c>
      <c r="R252" s="72">
        <f t="shared" si="92"/>
        <v>0</v>
      </c>
      <c r="S252" s="72">
        <f t="shared" si="92"/>
        <v>0</v>
      </c>
      <c r="T252" s="72">
        <f t="shared" si="92"/>
        <v>0</v>
      </c>
      <c r="U252" s="72">
        <f t="shared" si="92"/>
        <v>0</v>
      </c>
      <c r="W252" s="2">
        <f t="shared" si="93"/>
        <v>20659.828334046684</v>
      </c>
      <c r="X252" s="77">
        <f t="shared" si="94"/>
        <v>20659.828334046684</v>
      </c>
      <c r="Z252" s="2">
        <f t="shared" si="95"/>
        <v>19855.880446282299</v>
      </c>
      <c r="AA252" s="77">
        <f t="shared" si="96"/>
        <v>19855.880446282299</v>
      </c>
      <c r="AC252" s="2">
        <f t="shared" si="97"/>
        <v>20955.697480558956</v>
      </c>
      <c r="AD252" s="77">
        <f t="shared" si="98"/>
        <v>20955.697480558956</v>
      </c>
      <c r="AF252" s="2">
        <f t="shared" si="99"/>
        <v>20523.116383589291</v>
      </c>
      <c r="AG252" s="77">
        <f t="shared" si="100"/>
        <v>20523.116383589291</v>
      </c>
      <c r="AI252" s="2">
        <f t="shared" si="101"/>
        <v>20702.678348369151</v>
      </c>
      <c r="AJ252" s="77">
        <f t="shared" si="102"/>
        <v>20702.678348369151</v>
      </c>
    </row>
    <row r="253" spans="1:36" x14ac:dyDescent="0.2">
      <c r="A253" s="72">
        <v>10</v>
      </c>
      <c r="B253" s="1" t="s">
        <v>78</v>
      </c>
      <c r="C253" s="6" t="str">
        <f>VLOOKUP(B253,Valores!$A$2:$F$300,5,FALSE)</f>
        <v>unid.</v>
      </c>
      <c r="D253" s="6">
        <v>0</v>
      </c>
      <c r="E253" s="63">
        <f>VLOOKUP($B253,Valores!$A$2:$G$300,6,FALSE)*VLOOKUP(VLOOKUP($B253,Indices_Poder!$B$5:$E$250,3,FALSE),Indices_Poder!$G$6:$N$27,4,FALSE)*VLOOKUP($E$8,Regional!$A$2:$B$7,2,FALSE)</f>
        <v>327.77715531799083</v>
      </c>
      <c r="F253" s="2">
        <f>VLOOKUP($B253,Valores!$A$2:$G$300,6,FALSE)*VLOOKUP(VLOOKUP($B253,Indices_Poder!$B$5:$E$250,3,FALSE),Indices_Poder!$G$6:$N$27,4,FALSE)*VLOOKUP($F$8,Regional!$A$2:$B$7,2,FALSE)</f>
        <v>315.02217268141914</v>
      </c>
      <c r="G253" s="2">
        <f>VLOOKUP($B253,Valores!$A$2:$G$300,6,FALSE)*VLOOKUP(VLOOKUP($B253,Indices_Poder!$B$5:$E$250,3,FALSE),Indices_Poder!$G$6:$N$27,4,FALSE)*VLOOKUP($G$8,Regional!$A$2:$B$7,2,FALSE)</f>
        <v>332.47124791266822</v>
      </c>
      <c r="H253" s="2">
        <f>VLOOKUP($B253,Valores!$A$2:$G$300,6,FALSE)*VLOOKUP(VLOOKUP($B253,Indices_Poder!$B$5:$E$250,3,FALSE),Indices_Poder!$G$6:$N$27,4,FALSE)*VLOOKUP($H$8,Regional!$A$2:$B$7,2,FALSE)</f>
        <v>325.6081608087261</v>
      </c>
      <c r="I253" s="76">
        <f>VLOOKUP($B253,Valores!$A$2:$G$300,6,FALSE)*VLOOKUP(VLOOKUP($B253,Indices_Poder!$B$5:$E$250,3,FALSE),Indices_Poder!$G$6:$N$27,4,FALSE)*VLOOKUP($I$8,Regional!$A$2:$B$7,2,FALSE)</f>
        <v>328.4569894179096</v>
      </c>
      <c r="J253" s="63">
        <f t="shared" si="91"/>
        <v>0</v>
      </c>
      <c r="K253" s="2">
        <f t="shared" si="91"/>
        <v>0</v>
      </c>
      <c r="L253" s="2">
        <f t="shared" si="91"/>
        <v>0</v>
      </c>
      <c r="M253" s="2">
        <f t="shared" si="91"/>
        <v>0</v>
      </c>
      <c r="N253" s="76">
        <f t="shared" si="91"/>
        <v>0</v>
      </c>
      <c r="O253" s="1">
        <f>VLOOKUP(B253,Valores!$A$2:$P$300,14,FALSE)</f>
        <v>1</v>
      </c>
      <c r="P253" s="1">
        <f>VLOOKUP(B253,Valores!$A$2:$P$300,15,FALSE)</f>
        <v>2.5000000000000001E-2</v>
      </c>
      <c r="Q253" s="72">
        <f t="shared" si="103"/>
        <v>0</v>
      </c>
      <c r="R253" s="72">
        <f t="shared" si="92"/>
        <v>0</v>
      </c>
      <c r="S253" s="72">
        <f t="shared" si="92"/>
        <v>0</v>
      </c>
      <c r="T253" s="72">
        <f t="shared" si="92"/>
        <v>0</v>
      </c>
      <c r="U253" s="72">
        <f t="shared" si="92"/>
        <v>0</v>
      </c>
      <c r="W253" s="2">
        <f t="shared" si="93"/>
        <v>0</v>
      </c>
      <c r="X253" s="77">
        <f t="shared" si="94"/>
        <v>0</v>
      </c>
      <c r="Z253" s="2">
        <f t="shared" si="95"/>
        <v>0</v>
      </c>
      <c r="AA253" s="77">
        <f t="shared" si="96"/>
        <v>0</v>
      </c>
      <c r="AC253" s="2">
        <f t="shared" si="97"/>
        <v>0</v>
      </c>
      <c r="AD253" s="77">
        <f t="shared" si="98"/>
        <v>0</v>
      </c>
      <c r="AF253" s="2">
        <f t="shared" si="99"/>
        <v>0</v>
      </c>
      <c r="AG253" s="77">
        <f t="shared" si="100"/>
        <v>0</v>
      </c>
      <c r="AI253" s="2">
        <f t="shared" si="101"/>
        <v>0</v>
      </c>
      <c r="AJ253" s="77">
        <f t="shared" si="102"/>
        <v>0</v>
      </c>
    </row>
    <row r="254" spans="1:36" x14ac:dyDescent="0.2">
      <c r="A254" s="72">
        <v>11</v>
      </c>
      <c r="B254" s="1" t="s">
        <v>79</v>
      </c>
      <c r="C254" s="6">
        <v>0</v>
      </c>
      <c r="D254" s="6">
        <v>0</v>
      </c>
      <c r="E254" s="63">
        <v>0</v>
      </c>
      <c r="F254" s="63">
        <v>0</v>
      </c>
      <c r="G254" s="63">
        <v>0</v>
      </c>
      <c r="H254" s="63">
        <v>0</v>
      </c>
      <c r="I254" s="63"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v>0</v>
      </c>
      <c r="O254" s="1">
        <v>0</v>
      </c>
      <c r="P254" s="1">
        <v>0</v>
      </c>
      <c r="Q254" s="72">
        <f t="shared" si="103"/>
        <v>0</v>
      </c>
      <c r="R254" s="72">
        <f t="shared" si="92"/>
        <v>0</v>
      </c>
      <c r="S254" s="72">
        <f t="shared" si="92"/>
        <v>0</v>
      </c>
      <c r="T254" s="72">
        <f t="shared" si="92"/>
        <v>0</v>
      </c>
      <c r="U254" s="72">
        <f t="shared" si="92"/>
        <v>0</v>
      </c>
    </row>
    <row r="255" spans="1:36" x14ac:dyDescent="0.2">
      <c r="A255" s="72">
        <v>12</v>
      </c>
      <c r="B255" s="1" t="s">
        <v>80</v>
      </c>
      <c r="C255" s="6" t="str">
        <f>VLOOKUP(B255,Valores!$A$2:$F$300,5,FALSE)</f>
        <v>unid.</v>
      </c>
      <c r="D255" s="6">
        <v>0</v>
      </c>
      <c r="E255" s="63">
        <f>VLOOKUP($B255,Valores!$A$2:$G$300,6,FALSE)*VLOOKUP(VLOOKUP($B255,Indices_Poder!$B$5:$E$250,3,FALSE),Indices_Poder!$G$6:$N$27,4,FALSE)*VLOOKUP($E$8,Regional!$A$2:$B$7,2,FALSE)</f>
        <v>322.80981771947944</v>
      </c>
      <c r="F255" s="2">
        <f>VLOOKUP($B255,Valores!$A$2:$G$300,6,FALSE)*VLOOKUP(VLOOKUP($B255,Indices_Poder!$B$5:$E$250,3,FALSE),Indices_Poder!$G$6:$N$27,4,FALSE)*VLOOKUP($F$8,Regional!$A$2:$B$7,2,FALSE)</f>
        <v>310.24813197316092</v>
      </c>
      <c r="G255" s="2">
        <f>VLOOKUP($B255,Valores!$A$2:$G$300,6,FALSE)*VLOOKUP(VLOOKUP($B255,Indices_Poder!$B$5:$E$250,3,FALSE),Indices_Poder!$G$6:$N$27,4,FALSE)*VLOOKUP($G$8,Regional!$A$2:$B$7,2,FALSE)</f>
        <v>327.43277313373369</v>
      </c>
      <c r="H255" s="2">
        <f>VLOOKUP($B255,Valores!$A$2:$G$300,6,FALSE)*VLOOKUP(VLOOKUP($B255,Indices_Poder!$B$5:$E$250,3,FALSE),Indices_Poder!$G$6:$N$27,4,FALSE)*VLOOKUP($H$8,Regional!$A$2:$B$7,2,FALSE)</f>
        <v>320.67369349358268</v>
      </c>
      <c r="I255" s="76">
        <f>VLOOKUP($B255,Valores!$A$2:$G$300,6,FALSE)*VLOOKUP(VLOOKUP($B255,Indices_Poder!$B$5:$E$250,3,FALSE),Indices_Poder!$G$6:$N$27,4,FALSE)*VLOOKUP($I$8,Regional!$A$2:$B$7,2,FALSE)</f>
        <v>323.47934919326798</v>
      </c>
      <c r="J255" s="63">
        <f t="shared" si="91"/>
        <v>0</v>
      </c>
      <c r="K255" s="2">
        <f t="shared" si="91"/>
        <v>0</v>
      </c>
      <c r="L255" s="2">
        <f t="shared" si="91"/>
        <v>0</v>
      </c>
      <c r="M255" s="2">
        <f t="shared" si="91"/>
        <v>0</v>
      </c>
      <c r="N255" s="76">
        <f t="shared" si="91"/>
        <v>0</v>
      </c>
      <c r="O255" s="1">
        <f>VLOOKUP(B255,Valores!$A$2:$P$300,14,FALSE)</f>
        <v>1</v>
      </c>
      <c r="P255" s="1">
        <f>VLOOKUP(B255,Valores!$A$2:$P$300,15,FALSE)</f>
        <v>2.5000000000000001E-2</v>
      </c>
      <c r="Q255" s="72">
        <f t="shared" si="103"/>
        <v>0</v>
      </c>
      <c r="R255" s="72">
        <f t="shared" si="92"/>
        <v>0</v>
      </c>
      <c r="S255" s="72">
        <f t="shared" si="92"/>
        <v>0</v>
      </c>
      <c r="T255" s="72">
        <f t="shared" si="92"/>
        <v>0</v>
      </c>
      <c r="U255" s="72">
        <f t="shared" si="92"/>
        <v>0</v>
      </c>
      <c r="W255" s="2">
        <f t="shared" ref="W255:W282" si="104">J255+Q255</f>
        <v>0</v>
      </c>
      <c r="X255" s="77">
        <f t="shared" ref="X255:X282" si="105">IF($O255="rateio",0,W255*$O255)</f>
        <v>0</v>
      </c>
      <c r="Z255" s="2">
        <f t="shared" ref="Z255:Z282" si="106">K255+R255</f>
        <v>0</v>
      </c>
      <c r="AA255" s="77">
        <f t="shared" ref="AA255:AA282" si="107">IF($O255="rateio",0,Z255*$O255)</f>
        <v>0</v>
      </c>
      <c r="AC255" s="2">
        <f t="shared" ref="AC255:AC282" si="108">L255+S255</f>
        <v>0</v>
      </c>
      <c r="AD255" s="77">
        <f t="shared" ref="AD255:AD282" si="109">IF($O255="rateio",0,AC255*$O255)</f>
        <v>0</v>
      </c>
      <c r="AF255" s="2">
        <f t="shared" ref="AF255:AF282" si="110">M255+T255</f>
        <v>0</v>
      </c>
      <c r="AG255" s="77">
        <f t="shared" ref="AG255:AG282" si="111">IF($O255="rateio",0,AF255*$O255)</f>
        <v>0</v>
      </c>
      <c r="AI255" s="2">
        <f t="shared" ref="AI255:AI282" si="112">N255+U255</f>
        <v>0</v>
      </c>
      <c r="AJ255" s="77">
        <f t="shared" ref="AJ255:AJ282" si="113">IF($O255="rateio",0,AI255*$O255)</f>
        <v>0</v>
      </c>
    </row>
    <row r="256" spans="1:36" x14ac:dyDescent="0.2">
      <c r="A256" s="72">
        <v>13</v>
      </c>
      <c r="B256" s="1" t="s">
        <v>81</v>
      </c>
      <c r="C256" s="6" t="str">
        <f>VLOOKUP(B256,Valores!$A$2:$F$300,5,FALSE)</f>
        <v>unid.</v>
      </c>
      <c r="D256" s="6">
        <v>0</v>
      </c>
      <c r="E256" s="63">
        <f>VLOOKUP($B256,Valores!$A$2:$G$300,6,FALSE)*VLOOKUP(VLOOKUP($B256,Indices_Poder!$B$5:$E$250,3,FALSE),Indices_Poder!$G$6:$N$27,4,FALSE)*VLOOKUP($E$8,Regional!$A$2:$B$7,2,FALSE)</f>
        <v>322.80981771947944</v>
      </c>
      <c r="F256" s="2">
        <f>VLOOKUP($B256,Valores!$A$2:$G$300,6,FALSE)*VLOOKUP(VLOOKUP($B256,Indices_Poder!$B$5:$E$250,3,FALSE),Indices_Poder!$G$6:$N$27,4,FALSE)*VLOOKUP($F$8,Regional!$A$2:$B$7,2,FALSE)</f>
        <v>310.24813197316092</v>
      </c>
      <c r="G256" s="2">
        <f>VLOOKUP($B256,Valores!$A$2:$G$300,6,FALSE)*VLOOKUP(VLOOKUP($B256,Indices_Poder!$B$5:$E$250,3,FALSE),Indices_Poder!$G$6:$N$27,4,FALSE)*VLOOKUP($G$8,Regional!$A$2:$B$7,2,FALSE)</f>
        <v>327.43277313373369</v>
      </c>
      <c r="H256" s="2">
        <f>VLOOKUP($B256,Valores!$A$2:$G$300,6,FALSE)*VLOOKUP(VLOOKUP($B256,Indices_Poder!$B$5:$E$250,3,FALSE),Indices_Poder!$G$6:$N$27,4,FALSE)*VLOOKUP($H$8,Regional!$A$2:$B$7,2,FALSE)</f>
        <v>320.67369349358268</v>
      </c>
      <c r="I256" s="76">
        <f>VLOOKUP($B256,Valores!$A$2:$G$300,6,FALSE)*VLOOKUP(VLOOKUP($B256,Indices_Poder!$B$5:$E$250,3,FALSE),Indices_Poder!$G$6:$N$27,4,FALSE)*VLOOKUP($I$8,Regional!$A$2:$B$7,2,FALSE)</f>
        <v>323.47934919326798</v>
      </c>
      <c r="J256" s="63">
        <f t="shared" si="91"/>
        <v>0</v>
      </c>
      <c r="K256" s="2">
        <f t="shared" si="91"/>
        <v>0</v>
      </c>
      <c r="L256" s="2">
        <f t="shared" si="91"/>
        <v>0</v>
      </c>
      <c r="M256" s="2">
        <f t="shared" si="91"/>
        <v>0</v>
      </c>
      <c r="N256" s="76">
        <f t="shared" si="91"/>
        <v>0</v>
      </c>
      <c r="O256" s="1">
        <f>VLOOKUP(B256,Valores!$A$2:$P$300,14,FALSE)</f>
        <v>1</v>
      </c>
      <c r="P256" s="1">
        <f>VLOOKUP(B256,Valores!$A$2:$P$300,15,FALSE)</f>
        <v>2.5000000000000001E-2</v>
      </c>
      <c r="Q256" s="72">
        <f t="shared" si="103"/>
        <v>0</v>
      </c>
      <c r="R256" s="72">
        <f t="shared" si="92"/>
        <v>0</v>
      </c>
      <c r="S256" s="72">
        <f t="shared" si="92"/>
        <v>0</v>
      </c>
      <c r="T256" s="72">
        <f t="shared" si="92"/>
        <v>0</v>
      </c>
      <c r="U256" s="72">
        <f t="shared" si="92"/>
        <v>0</v>
      </c>
      <c r="W256" s="2">
        <f t="shared" si="104"/>
        <v>0</v>
      </c>
      <c r="X256" s="77">
        <f t="shared" si="105"/>
        <v>0</v>
      </c>
      <c r="Z256" s="2">
        <f t="shared" si="106"/>
        <v>0</v>
      </c>
      <c r="AA256" s="77">
        <f t="shared" si="107"/>
        <v>0</v>
      </c>
      <c r="AC256" s="2">
        <f t="shared" si="108"/>
        <v>0</v>
      </c>
      <c r="AD256" s="77">
        <f t="shared" si="109"/>
        <v>0</v>
      </c>
      <c r="AF256" s="2">
        <f t="shared" si="110"/>
        <v>0</v>
      </c>
      <c r="AG256" s="77">
        <f t="shared" si="111"/>
        <v>0</v>
      </c>
      <c r="AI256" s="2">
        <f t="shared" si="112"/>
        <v>0</v>
      </c>
      <c r="AJ256" s="77">
        <f t="shared" si="113"/>
        <v>0</v>
      </c>
    </row>
    <row r="257" spans="1:36" x14ac:dyDescent="0.2">
      <c r="A257" s="72">
        <v>14</v>
      </c>
      <c r="B257" s="1" t="s">
        <v>82</v>
      </c>
      <c r="C257" s="6" t="str">
        <f>VLOOKUP(B257,Valores!$A$2:$F$300,5,FALSE)</f>
        <v>m</v>
      </c>
      <c r="D257" s="6">
        <v>6504</v>
      </c>
      <c r="E257" s="63">
        <f>VLOOKUP($B257,Valores!$A$2:$G$300,6,FALSE)*VLOOKUP(VLOOKUP($B257,Indices_Poder!$B$5:$E$250,3,FALSE),Indices_Poder!$G$6:$N$27,4,FALSE)*VLOOKUP($E$8,Regional!$A$2:$B$7,2,FALSE)</f>
        <v>83.974855888348671</v>
      </c>
      <c r="F257" s="2">
        <f>VLOOKUP($B257,Valores!$A$2:$G$300,6,FALSE)*VLOOKUP(VLOOKUP($B257,Indices_Poder!$B$5:$E$250,3,FALSE),Indices_Poder!$G$6:$N$27,4,FALSE)*VLOOKUP($F$8,Regional!$A$2:$B$7,2,FALSE)</f>
        <v>80.707093595014413</v>
      </c>
      <c r="G257" s="2">
        <f>VLOOKUP($B257,Valores!$A$2:$G$300,6,FALSE)*VLOOKUP(VLOOKUP($B257,Indices_Poder!$B$5:$E$250,3,FALSE),Indices_Poder!$G$6:$N$27,4,FALSE)*VLOOKUP($G$8,Regional!$A$2:$B$7,2,FALSE)</f>
        <v>85.177458762799091</v>
      </c>
      <c r="H257" s="2">
        <f>VLOOKUP($B257,Valores!$A$2:$G$300,6,FALSE)*VLOOKUP(VLOOKUP($B257,Indices_Poder!$B$5:$E$250,3,FALSE),Indices_Poder!$G$6:$N$27,4,FALSE)*VLOOKUP($H$8,Regional!$A$2:$B$7,2,FALSE)</f>
        <v>83.419170422223303</v>
      </c>
      <c r="I257" s="76">
        <f>VLOOKUP($B257,Valores!$A$2:$G$300,6,FALSE)*VLOOKUP(VLOOKUP($B257,Indices_Poder!$B$5:$E$250,3,FALSE),Indices_Poder!$G$6:$N$27,4,FALSE)*VLOOKUP($I$8,Regional!$A$2:$B$7,2,FALSE)</f>
        <v>84.149025959820804</v>
      </c>
      <c r="J257" s="63">
        <f t="shared" si="91"/>
        <v>546172.46269781981</v>
      </c>
      <c r="K257" s="2">
        <f t="shared" si="91"/>
        <v>524918.93674197374</v>
      </c>
      <c r="L257" s="2">
        <f t="shared" si="91"/>
        <v>553994.19179324526</v>
      </c>
      <c r="M257" s="2">
        <f t="shared" si="91"/>
        <v>542558.28442614037</v>
      </c>
      <c r="N257" s="76">
        <f t="shared" si="91"/>
        <v>547305.26484267449</v>
      </c>
      <c r="O257" s="1">
        <f>VLOOKUP(B257,Valores!$A$2:$P$300,14,FALSE)</f>
        <v>1</v>
      </c>
      <c r="P257" s="1" t="str">
        <f>VLOOKUP(B257,Valores!$A$2:$P$300,15,FALSE)</f>
        <v>Rateio</v>
      </c>
      <c r="Q257" s="72">
        <f t="shared" si="103"/>
        <v>0</v>
      </c>
      <c r="R257" s="72">
        <f t="shared" si="92"/>
        <v>0</v>
      </c>
      <c r="S257" s="72">
        <f t="shared" si="92"/>
        <v>0</v>
      </c>
      <c r="T257" s="72">
        <f t="shared" si="92"/>
        <v>0</v>
      </c>
      <c r="U257" s="72">
        <f t="shared" si="92"/>
        <v>0</v>
      </c>
      <c r="W257" s="2">
        <f t="shared" si="104"/>
        <v>546172.46269781981</v>
      </c>
      <c r="X257" s="77">
        <f t="shared" si="105"/>
        <v>546172.46269781981</v>
      </c>
      <c r="Z257" s="2">
        <f t="shared" si="106"/>
        <v>524918.93674197374</v>
      </c>
      <c r="AA257" s="77">
        <f t="shared" si="107"/>
        <v>524918.93674197374</v>
      </c>
      <c r="AC257" s="2">
        <f t="shared" si="108"/>
        <v>553994.19179324526</v>
      </c>
      <c r="AD257" s="77">
        <f t="shared" si="109"/>
        <v>553994.19179324526</v>
      </c>
      <c r="AF257" s="2">
        <f t="shared" si="110"/>
        <v>542558.28442614037</v>
      </c>
      <c r="AG257" s="77">
        <f t="shared" si="111"/>
        <v>542558.28442614037</v>
      </c>
      <c r="AI257" s="2">
        <f t="shared" si="112"/>
        <v>547305.26484267449</v>
      </c>
      <c r="AJ257" s="77">
        <f t="shared" si="113"/>
        <v>547305.26484267449</v>
      </c>
    </row>
    <row r="258" spans="1:36" x14ac:dyDescent="0.2">
      <c r="A258" s="72">
        <v>15</v>
      </c>
      <c r="B258" s="1" t="s">
        <v>83</v>
      </c>
      <c r="C258" s="6" t="str">
        <f>VLOOKUP(B258,Valores!$A$2:$F$300,5,FALSE)</f>
        <v>kg</v>
      </c>
      <c r="D258" s="6">
        <v>735</v>
      </c>
      <c r="E258" s="63">
        <f>VLOOKUP($B258,Valores!$A$2:$G$300,6,FALSE)*VLOOKUP(VLOOKUP($B258,Indices_Poder!$B$5:$E$250,3,FALSE),Indices_Poder!$G$6:$N$27,4,FALSE)*VLOOKUP($E$8,Regional!$A$2:$B$7,2,FALSE)</f>
        <v>91.826445229007192</v>
      </c>
      <c r="F258" s="2">
        <f>VLOOKUP($B258,Valores!$A$2:$G$300,6,FALSE)*VLOOKUP(VLOOKUP($B258,Indices_Poder!$B$5:$E$250,3,FALSE),Indices_Poder!$G$6:$N$27,4,FALSE)*VLOOKUP($F$8,Regional!$A$2:$B$7,2,FALSE)</f>
        <v>88.253149483799405</v>
      </c>
      <c r="G258" s="2">
        <f>VLOOKUP($B258,Valores!$A$2:$G$300,6,FALSE)*VLOOKUP(VLOOKUP($B258,Indices_Poder!$B$5:$E$250,3,FALSE),Indices_Poder!$G$6:$N$27,4,FALSE)*VLOOKUP($G$8,Regional!$A$2:$B$7,2,FALSE)</f>
        <v>93.141490617471987</v>
      </c>
      <c r="H258" s="2">
        <f>VLOOKUP($B258,Valores!$A$2:$G$300,6,FALSE)*VLOOKUP(VLOOKUP($B258,Indices_Poder!$B$5:$E$250,3,FALSE),Indices_Poder!$G$6:$N$27,4,FALSE)*VLOOKUP($H$8,Regional!$A$2:$B$7,2,FALSE)</f>
        <v>91.218803566751063</v>
      </c>
      <c r="I258" s="76">
        <f>VLOOKUP($B258,Valores!$A$2:$G$300,6,FALSE)*VLOOKUP(VLOOKUP($B258,Indices_Poder!$B$5:$E$250,3,FALSE),Indices_Poder!$G$6:$N$27,4,FALSE)*VLOOKUP($I$8,Regional!$A$2:$B$7,2,FALSE)</f>
        <v>92.016900078371066</v>
      </c>
      <c r="J258" s="63">
        <f t="shared" si="91"/>
        <v>67492.437243320281</v>
      </c>
      <c r="K258" s="2">
        <f t="shared" si="91"/>
        <v>64866.064870592563</v>
      </c>
      <c r="L258" s="2">
        <f t="shared" si="91"/>
        <v>68458.995603841904</v>
      </c>
      <c r="M258" s="2">
        <f t="shared" si="91"/>
        <v>67045.82062156203</v>
      </c>
      <c r="N258" s="76">
        <f t="shared" si="91"/>
        <v>67632.421557602735</v>
      </c>
      <c r="O258" s="1">
        <f>VLOOKUP(B258,Valores!$A$2:$P$300,14,FALSE)</f>
        <v>1</v>
      </c>
      <c r="P258" s="1">
        <f>VLOOKUP(B258,Valores!$A$2:$P$300,15,FALSE)</f>
        <v>3.1300000000000001E-2</v>
      </c>
      <c r="Q258" s="72">
        <f t="shared" si="103"/>
        <v>0</v>
      </c>
      <c r="R258" s="72">
        <f t="shared" si="92"/>
        <v>0</v>
      </c>
      <c r="S258" s="72">
        <f t="shared" si="92"/>
        <v>0</v>
      </c>
      <c r="T258" s="72">
        <f t="shared" si="92"/>
        <v>0</v>
      </c>
      <c r="U258" s="72">
        <f t="shared" si="92"/>
        <v>0</v>
      </c>
      <c r="W258" s="2">
        <f t="shared" si="104"/>
        <v>67492.437243320281</v>
      </c>
      <c r="X258" s="77">
        <f t="shared" si="105"/>
        <v>67492.437243320281</v>
      </c>
      <c r="Z258" s="2">
        <f t="shared" si="106"/>
        <v>64866.064870592563</v>
      </c>
      <c r="AA258" s="77">
        <f t="shared" si="107"/>
        <v>64866.064870592563</v>
      </c>
      <c r="AC258" s="2">
        <f t="shared" si="108"/>
        <v>68458.995603841904</v>
      </c>
      <c r="AD258" s="77">
        <f t="shared" si="109"/>
        <v>68458.995603841904</v>
      </c>
      <c r="AF258" s="2">
        <f t="shared" si="110"/>
        <v>67045.82062156203</v>
      </c>
      <c r="AG258" s="77">
        <f t="shared" si="111"/>
        <v>67045.82062156203</v>
      </c>
      <c r="AI258" s="2">
        <f t="shared" si="112"/>
        <v>67632.421557602735</v>
      </c>
      <c r="AJ258" s="77">
        <f t="shared" si="113"/>
        <v>67632.421557602735</v>
      </c>
    </row>
    <row r="259" spans="1:36" x14ac:dyDescent="0.2">
      <c r="A259" s="72">
        <v>16</v>
      </c>
      <c r="B259" s="1" t="s">
        <v>129</v>
      </c>
      <c r="C259" s="6" t="str">
        <f>VLOOKUP(B259,Valores!$A$2:$F$300,5,FALSE)</f>
        <v>kg</v>
      </c>
      <c r="D259" s="6">
        <v>2205</v>
      </c>
      <c r="E259" s="63">
        <f>VLOOKUP($B259,Valores!$A$2:$G$300,6,FALSE)*VLOOKUP(VLOOKUP($B259,Indices_Poder!$B$5:$E$250,3,FALSE),Indices_Poder!$G$6:$N$27,4,FALSE)*VLOOKUP($E$8,Regional!$A$2:$B$7,2,FALSE)</f>
        <v>91.826445229007192</v>
      </c>
      <c r="F259" s="2">
        <f>VLOOKUP($B259,Valores!$A$2:$G$300,6,FALSE)*VLOOKUP(VLOOKUP($B259,Indices_Poder!$B$5:$E$250,3,FALSE),Indices_Poder!$G$6:$N$27,4,FALSE)*VLOOKUP($F$8,Regional!$A$2:$B$7,2,FALSE)</f>
        <v>88.253149483799405</v>
      </c>
      <c r="G259" s="2">
        <f>VLOOKUP($B259,Valores!$A$2:$G$300,6,FALSE)*VLOOKUP(VLOOKUP($B259,Indices_Poder!$B$5:$E$250,3,FALSE),Indices_Poder!$G$6:$N$27,4,FALSE)*VLOOKUP($G$8,Regional!$A$2:$B$7,2,FALSE)</f>
        <v>93.141490617471987</v>
      </c>
      <c r="H259" s="2">
        <f>VLOOKUP($B259,Valores!$A$2:$G$300,6,FALSE)*VLOOKUP(VLOOKUP($B259,Indices_Poder!$B$5:$E$250,3,FALSE),Indices_Poder!$G$6:$N$27,4,FALSE)*VLOOKUP($H$8,Regional!$A$2:$B$7,2,FALSE)</f>
        <v>91.218803566751063</v>
      </c>
      <c r="I259" s="76">
        <f>VLOOKUP($B259,Valores!$A$2:$G$300,6,FALSE)*VLOOKUP(VLOOKUP($B259,Indices_Poder!$B$5:$E$250,3,FALSE),Indices_Poder!$G$6:$N$27,4,FALSE)*VLOOKUP($I$8,Regional!$A$2:$B$7,2,FALSE)</f>
        <v>92.016900078371066</v>
      </c>
      <c r="J259" s="63">
        <f t="shared" si="91"/>
        <v>202477.31172996087</v>
      </c>
      <c r="K259" s="2">
        <f t="shared" si="91"/>
        <v>194598.1946117777</v>
      </c>
      <c r="L259" s="2">
        <f t="shared" si="91"/>
        <v>205376.98681152574</v>
      </c>
      <c r="M259" s="2">
        <f t="shared" si="91"/>
        <v>201137.46186468611</v>
      </c>
      <c r="N259" s="76">
        <f t="shared" si="91"/>
        <v>202897.2646728082</v>
      </c>
      <c r="O259" s="1">
        <f>VLOOKUP(B259,Valores!$A$2:$P$300,14,FALSE)</f>
        <v>1</v>
      </c>
      <c r="P259" s="1">
        <f>VLOOKUP(B259,Valores!$A$2:$P$300,15,FALSE)</f>
        <v>3.1300000000000001E-2</v>
      </c>
      <c r="Q259" s="72">
        <f t="shared" si="103"/>
        <v>0</v>
      </c>
      <c r="R259" s="72">
        <f t="shared" si="92"/>
        <v>0</v>
      </c>
      <c r="S259" s="72">
        <f t="shared" si="92"/>
        <v>0</v>
      </c>
      <c r="T259" s="72">
        <f t="shared" si="92"/>
        <v>0</v>
      </c>
      <c r="U259" s="72">
        <f t="shared" si="92"/>
        <v>0</v>
      </c>
      <c r="W259" s="2">
        <f t="shared" si="104"/>
        <v>202477.31172996087</v>
      </c>
      <c r="X259" s="77">
        <f t="shared" si="105"/>
        <v>202477.31172996087</v>
      </c>
      <c r="Z259" s="2">
        <f t="shared" si="106"/>
        <v>194598.1946117777</v>
      </c>
      <c r="AA259" s="77">
        <f t="shared" si="107"/>
        <v>194598.1946117777</v>
      </c>
      <c r="AC259" s="2">
        <f t="shared" si="108"/>
        <v>205376.98681152574</v>
      </c>
      <c r="AD259" s="77">
        <f t="shared" si="109"/>
        <v>205376.98681152574</v>
      </c>
      <c r="AF259" s="2">
        <f t="shared" si="110"/>
        <v>201137.46186468611</v>
      </c>
      <c r="AG259" s="77">
        <f t="shared" si="111"/>
        <v>201137.46186468611</v>
      </c>
      <c r="AI259" s="2">
        <f t="shared" si="112"/>
        <v>202897.2646728082</v>
      </c>
      <c r="AJ259" s="77">
        <f t="shared" si="113"/>
        <v>202897.2646728082</v>
      </c>
    </row>
    <row r="260" spans="1:36" x14ac:dyDescent="0.2">
      <c r="A260" s="72">
        <v>17</v>
      </c>
      <c r="B260" s="1" t="s">
        <v>130</v>
      </c>
      <c r="C260" s="6" t="str">
        <f>VLOOKUP(B260,Valores!$A$2:$F$300,5,FALSE)</f>
        <v>kg</v>
      </c>
      <c r="D260" s="6">
        <v>0</v>
      </c>
      <c r="E260" s="63">
        <f>VLOOKUP($B260,Valores!$A$2:$G$300,6,FALSE)*VLOOKUP(VLOOKUP($B260,Indices_Poder!$B$5:$E$250,3,FALSE),Indices_Poder!$G$6:$N$27,4,FALSE)*VLOOKUP($E$8,Regional!$A$2:$B$7,2,FALSE)</f>
        <v>91.826445229007192</v>
      </c>
      <c r="F260" s="2">
        <f>VLOOKUP($B260,Valores!$A$2:$G$300,6,FALSE)*VLOOKUP(VLOOKUP($B260,Indices_Poder!$B$5:$E$250,3,FALSE),Indices_Poder!$G$6:$N$27,4,FALSE)*VLOOKUP($F$8,Regional!$A$2:$B$7,2,FALSE)</f>
        <v>88.253149483799405</v>
      </c>
      <c r="G260" s="2">
        <f>VLOOKUP($B260,Valores!$A$2:$G$300,6,FALSE)*VLOOKUP(VLOOKUP($B260,Indices_Poder!$B$5:$E$250,3,FALSE),Indices_Poder!$G$6:$N$27,4,FALSE)*VLOOKUP($G$8,Regional!$A$2:$B$7,2,FALSE)</f>
        <v>93.141490617471987</v>
      </c>
      <c r="H260" s="2">
        <f>VLOOKUP($B260,Valores!$A$2:$G$300,6,FALSE)*VLOOKUP(VLOOKUP($B260,Indices_Poder!$B$5:$E$250,3,FALSE),Indices_Poder!$G$6:$N$27,4,FALSE)*VLOOKUP($H$8,Regional!$A$2:$B$7,2,FALSE)</f>
        <v>91.218803566751063</v>
      </c>
      <c r="I260" s="76">
        <f>VLOOKUP($B260,Valores!$A$2:$G$300,6,FALSE)*VLOOKUP(VLOOKUP($B260,Indices_Poder!$B$5:$E$250,3,FALSE),Indices_Poder!$G$6:$N$27,4,FALSE)*VLOOKUP($I$8,Regional!$A$2:$B$7,2,FALSE)</f>
        <v>92.016900078371066</v>
      </c>
      <c r="J260" s="63">
        <f t="shared" si="91"/>
        <v>0</v>
      </c>
      <c r="K260" s="2">
        <f t="shared" si="91"/>
        <v>0</v>
      </c>
      <c r="L260" s="2">
        <f t="shared" si="91"/>
        <v>0</v>
      </c>
      <c r="M260" s="2">
        <f t="shared" si="91"/>
        <v>0</v>
      </c>
      <c r="N260" s="76">
        <f t="shared" si="91"/>
        <v>0</v>
      </c>
      <c r="O260" s="1">
        <f>VLOOKUP(B260,Valores!$A$2:$P$300,14,FALSE)</f>
        <v>1</v>
      </c>
      <c r="P260" s="1">
        <f>VLOOKUP(B260,Valores!$A$2:$P$300,15,FALSE)</f>
        <v>3.1300000000000001E-2</v>
      </c>
      <c r="Q260" s="72">
        <f t="shared" si="103"/>
        <v>0</v>
      </c>
      <c r="R260" s="72">
        <f t="shared" si="92"/>
        <v>0</v>
      </c>
      <c r="S260" s="72">
        <f t="shared" si="92"/>
        <v>0</v>
      </c>
      <c r="T260" s="72">
        <f t="shared" si="92"/>
        <v>0</v>
      </c>
      <c r="U260" s="72">
        <f t="shared" si="92"/>
        <v>0</v>
      </c>
      <c r="W260" s="2">
        <f t="shared" si="104"/>
        <v>0</v>
      </c>
      <c r="X260" s="77">
        <f t="shared" si="105"/>
        <v>0</v>
      </c>
      <c r="Z260" s="2">
        <f t="shared" si="106"/>
        <v>0</v>
      </c>
      <c r="AA260" s="77">
        <f t="shared" si="107"/>
        <v>0</v>
      </c>
      <c r="AC260" s="2">
        <f t="shared" si="108"/>
        <v>0</v>
      </c>
      <c r="AD260" s="77">
        <f t="shared" si="109"/>
        <v>0</v>
      </c>
      <c r="AF260" s="2">
        <f t="shared" si="110"/>
        <v>0</v>
      </c>
      <c r="AG260" s="77">
        <f t="shared" si="111"/>
        <v>0</v>
      </c>
      <c r="AI260" s="2">
        <f t="shared" si="112"/>
        <v>0</v>
      </c>
      <c r="AJ260" s="77">
        <f t="shared" si="113"/>
        <v>0</v>
      </c>
    </row>
    <row r="261" spans="1:36" x14ac:dyDescent="0.2">
      <c r="A261" s="72">
        <v>18</v>
      </c>
      <c r="B261" s="1" t="s">
        <v>131</v>
      </c>
      <c r="C261" s="6" t="str">
        <f>VLOOKUP(B261,Valores!$A$2:$F$300,5,FALSE)</f>
        <v>kg</v>
      </c>
      <c r="D261" s="6">
        <v>630</v>
      </c>
      <c r="E261" s="63">
        <f>VLOOKUP($B261,Valores!$A$2:$G$300,6,FALSE)*VLOOKUP(VLOOKUP($B261,Indices_Poder!$B$5:$E$250,3,FALSE),Indices_Poder!$G$6:$N$27,4,FALSE)*VLOOKUP($E$8,Regional!$A$2:$B$7,2,FALSE)</f>
        <v>91.826445229007192</v>
      </c>
      <c r="F261" s="2">
        <f>VLOOKUP($B261,Valores!$A$2:$G$300,6,FALSE)*VLOOKUP(VLOOKUP($B261,Indices_Poder!$B$5:$E$250,3,FALSE),Indices_Poder!$G$6:$N$27,4,FALSE)*VLOOKUP($F$8,Regional!$A$2:$B$7,2,FALSE)</f>
        <v>88.253149483799405</v>
      </c>
      <c r="G261" s="2">
        <f>VLOOKUP($B261,Valores!$A$2:$G$300,6,FALSE)*VLOOKUP(VLOOKUP($B261,Indices_Poder!$B$5:$E$250,3,FALSE),Indices_Poder!$G$6:$N$27,4,FALSE)*VLOOKUP($G$8,Regional!$A$2:$B$7,2,FALSE)</f>
        <v>93.141490617471987</v>
      </c>
      <c r="H261" s="2">
        <f>VLOOKUP($B261,Valores!$A$2:$G$300,6,FALSE)*VLOOKUP(VLOOKUP($B261,Indices_Poder!$B$5:$E$250,3,FALSE),Indices_Poder!$G$6:$N$27,4,FALSE)*VLOOKUP($H$8,Regional!$A$2:$B$7,2,FALSE)</f>
        <v>91.218803566751063</v>
      </c>
      <c r="I261" s="76">
        <f>VLOOKUP($B261,Valores!$A$2:$G$300,6,FALSE)*VLOOKUP(VLOOKUP($B261,Indices_Poder!$B$5:$E$250,3,FALSE),Indices_Poder!$G$6:$N$27,4,FALSE)*VLOOKUP($I$8,Regional!$A$2:$B$7,2,FALSE)</f>
        <v>92.016900078371066</v>
      </c>
      <c r="J261" s="63">
        <f t="shared" si="91"/>
        <v>57850.660494274533</v>
      </c>
      <c r="K261" s="2">
        <f t="shared" si="91"/>
        <v>55599.484174793623</v>
      </c>
      <c r="L261" s="2">
        <f t="shared" si="91"/>
        <v>58679.139089007353</v>
      </c>
      <c r="M261" s="2">
        <f t="shared" si="91"/>
        <v>57467.846247053167</v>
      </c>
      <c r="N261" s="76">
        <f t="shared" si="91"/>
        <v>57970.647049373772</v>
      </c>
      <c r="O261" s="1">
        <f>VLOOKUP(B261,Valores!$A$2:$P$300,14,FALSE)</f>
        <v>1</v>
      </c>
      <c r="P261" s="1">
        <f>VLOOKUP(B261,Valores!$A$2:$P$300,15,FALSE)</f>
        <v>3.1300000000000001E-2</v>
      </c>
      <c r="Q261" s="72">
        <f t="shared" si="103"/>
        <v>0</v>
      </c>
      <c r="R261" s="72">
        <f t="shared" si="92"/>
        <v>0</v>
      </c>
      <c r="S261" s="72">
        <f t="shared" si="92"/>
        <v>0</v>
      </c>
      <c r="T261" s="72">
        <f t="shared" si="92"/>
        <v>0</v>
      </c>
      <c r="U261" s="72">
        <f t="shared" si="92"/>
        <v>0</v>
      </c>
      <c r="W261" s="2">
        <f t="shared" si="104"/>
        <v>57850.660494274533</v>
      </c>
      <c r="X261" s="77">
        <f t="shared" si="105"/>
        <v>57850.660494274533</v>
      </c>
      <c r="Z261" s="2">
        <f t="shared" si="106"/>
        <v>55599.484174793623</v>
      </c>
      <c r="AA261" s="77">
        <f t="shared" si="107"/>
        <v>55599.484174793623</v>
      </c>
      <c r="AC261" s="2">
        <f t="shared" si="108"/>
        <v>58679.139089007353</v>
      </c>
      <c r="AD261" s="77">
        <f t="shared" si="109"/>
        <v>58679.139089007353</v>
      </c>
      <c r="AF261" s="2">
        <f t="shared" si="110"/>
        <v>57467.846247053167</v>
      </c>
      <c r="AG261" s="77">
        <f t="shared" si="111"/>
        <v>57467.846247053167</v>
      </c>
      <c r="AI261" s="2">
        <f t="shared" si="112"/>
        <v>57970.647049373772</v>
      </c>
      <c r="AJ261" s="77">
        <f t="shared" si="113"/>
        <v>57970.647049373772</v>
      </c>
    </row>
    <row r="262" spans="1:36" x14ac:dyDescent="0.2">
      <c r="A262" s="72">
        <v>19</v>
      </c>
      <c r="B262" s="1" t="s">
        <v>84</v>
      </c>
      <c r="C262" s="6" t="str">
        <f>VLOOKUP(B262,Valores!$A$2:$F$300,5,FALSE)</f>
        <v>kg</v>
      </c>
      <c r="D262" s="6">
        <v>630</v>
      </c>
      <c r="E262" s="63">
        <f>VLOOKUP($B262,Valores!$A$2:$G$300,6,FALSE)*VLOOKUP(VLOOKUP($B262,Indices_Poder!$B$5:$E$250,3,FALSE),Indices_Poder!$G$6:$N$27,4,FALSE)*VLOOKUP($E$8,Regional!$A$2:$B$7,2,FALSE)</f>
        <v>91.826445229007192</v>
      </c>
      <c r="F262" s="2">
        <f>VLOOKUP($B262,Valores!$A$2:$G$300,6,FALSE)*VLOOKUP(VLOOKUP($B262,Indices_Poder!$B$5:$E$250,3,FALSE),Indices_Poder!$G$6:$N$27,4,FALSE)*VLOOKUP($F$8,Regional!$A$2:$B$7,2,FALSE)</f>
        <v>88.253149483799405</v>
      </c>
      <c r="G262" s="2">
        <f>VLOOKUP($B262,Valores!$A$2:$G$300,6,FALSE)*VLOOKUP(VLOOKUP($B262,Indices_Poder!$B$5:$E$250,3,FALSE),Indices_Poder!$G$6:$N$27,4,FALSE)*VLOOKUP($G$8,Regional!$A$2:$B$7,2,FALSE)</f>
        <v>93.141490617471987</v>
      </c>
      <c r="H262" s="2">
        <f>VLOOKUP($B262,Valores!$A$2:$G$300,6,FALSE)*VLOOKUP(VLOOKUP($B262,Indices_Poder!$B$5:$E$250,3,FALSE),Indices_Poder!$G$6:$N$27,4,FALSE)*VLOOKUP($H$8,Regional!$A$2:$B$7,2,FALSE)</f>
        <v>91.218803566751063</v>
      </c>
      <c r="I262" s="76">
        <f>VLOOKUP($B262,Valores!$A$2:$G$300,6,FALSE)*VLOOKUP(VLOOKUP($B262,Indices_Poder!$B$5:$E$250,3,FALSE),Indices_Poder!$G$6:$N$27,4,FALSE)*VLOOKUP($I$8,Regional!$A$2:$B$7,2,FALSE)</f>
        <v>92.016900078371066</v>
      </c>
      <c r="J262" s="63">
        <f t="shared" si="91"/>
        <v>57850.660494274533</v>
      </c>
      <c r="K262" s="2">
        <f t="shared" si="91"/>
        <v>55599.484174793623</v>
      </c>
      <c r="L262" s="2">
        <f t="shared" si="91"/>
        <v>58679.139089007353</v>
      </c>
      <c r="M262" s="2">
        <f t="shared" si="91"/>
        <v>57467.846247053167</v>
      </c>
      <c r="N262" s="76">
        <f t="shared" si="91"/>
        <v>57970.647049373772</v>
      </c>
      <c r="O262" s="1">
        <f>VLOOKUP(B262,Valores!$A$2:$P$300,14,FALSE)</f>
        <v>1</v>
      </c>
      <c r="P262" s="1">
        <f>VLOOKUP(B262,Valores!$A$2:$P$300,15,FALSE)</f>
        <v>3.1300000000000001E-2</v>
      </c>
      <c r="Q262" s="72">
        <f t="shared" si="103"/>
        <v>0</v>
      </c>
      <c r="R262" s="72">
        <f t="shared" si="92"/>
        <v>0</v>
      </c>
      <c r="S262" s="72">
        <f t="shared" si="92"/>
        <v>0</v>
      </c>
      <c r="T262" s="72">
        <f t="shared" si="92"/>
        <v>0</v>
      </c>
      <c r="U262" s="72">
        <f t="shared" si="92"/>
        <v>0</v>
      </c>
      <c r="W262" s="2">
        <f t="shared" si="104"/>
        <v>57850.660494274533</v>
      </c>
      <c r="X262" s="77">
        <f t="shared" si="105"/>
        <v>57850.660494274533</v>
      </c>
      <c r="Z262" s="2">
        <f t="shared" si="106"/>
        <v>55599.484174793623</v>
      </c>
      <c r="AA262" s="77">
        <f t="shared" si="107"/>
        <v>55599.484174793623</v>
      </c>
      <c r="AC262" s="2">
        <f t="shared" si="108"/>
        <v>58679.139089007353</v>
      </c>
      <c r="AD262" s="77">
        <f t="shared" si="109"/>
        <v>58679.139089007353</v>
      </c>
      <c r="AF262" s="2">
        <f t="shared" si="110"/>
        <v>57467.846247053167</v>
      </c>
      <c r="AG262" s="77">
        <f t="shared" si="111"/>
        <v>57467.846247053167</v>
      </c>
      <c r="AI262" s="2">
        <f t="shared" si="112"/>
        <v>57970.647049373772</v>
      </c>
      <c r="AJ262" s="77">
        <f t="shared" si="113"/>
        <v>57970.647049373772</v>
      </c>
    </row>
    <row r="263" spans="1:36" x14ac:dyDescent="0.2">
      <c r="A263" s="72">
        <v>20</v>
      </c>
      <c r="B263" s="1" t="s">
        <v>85</v>
      </c>
      <c r="C263" s="6" t="str">
        <f>VLOOKUP(B263,Valores!$A$2:$F$300,5,FALSE)</f>
        <v>kg</v>
      </c>
      <c r="D263" s="6">
        <v>1260</v>
      </c>
      <c r="E263" s="63">
        <f>VLOOKUP($B263,Valores!$A$2:$G$300,6,FALSE)*VLOOKUP(VLOOKUP($B263,Indices_Poder!$B$5:$E$250,3,FALSE),Indices_Poder!$G$6:$N$27,4,FALSE)*VLOOKUP($E$8,Regional!$A$2:$B$7,2,FALSE)</f>
        <v>91.826445229007192</v>
      </c>
      <c r="F263" s="2">
        <f>VLOOKUP($B263,Valores!$A$2:$G$300,6,FALSE)*VLOOKUP(VLOOKUP($B263,Indices_Poder!$B$5:$E$250,3,FALSE),Indices_Poder!$G$6:$N$27,4,FALSE)*VLOOKUP($F$8,Regional!$A$2:$B$7,2,FALSE)</f>
        <v>88.253149483799405</v>
      </c>
      <c r="G263" s="2">
        <f>VLOOKUP($B263,Valores!$A$2:$G$300,6,FALSE)*VLOOKUP(VLOOKUP($B263,Indices_Poder!$B$5:$E$250,3,FALSE),Indices_Poder!$G$6:$N$27,4,FALSE)*VLOOKUP($G$8,Regional!$A$2:$B$7,2,FALSE)</f>
        <v>93.141490617471987</v>
      </c>
      <c r="H263" s="2">
        <f>VLOOKUP($B263,Valores!$A$2:$G$300,6,FALSE)*VLOOKUP(VLOOKUP($B263,Indices_Poder!$B$5:$E$250,3,FALSE),Indices_Poder!$G$6:$N$27,4,FALSE)*VLOOKUP($H$8,Regional!$A$2:$B$7,2,FALSE)</f>
        <v>91.218803566751063</v>
      </c>
      <c r="I263" s="76">
        <f>VLOOKUP($B263,Valores!$A$2:$G$300,6,FALSE)*VLOOKUP(VLOOKUP($B263,Indices_Poder!$B$5:$E$250,3,FALSE),Indices_Poder!$G$6:$N$27,4,FALSE)*VLOOKUP($I$8,Regional!$A$2:$B$7,2,FALSE)</f>
        <v>92.016900078371066</v>
      </c>
      <c r="J263" s="63">
        <f t="shared" si="91"/>
        <v>115701.32098854907</v>
      </c>
      <c r="K263" s="2">
        <f t="shared" si="91"/>
        <v>111198.96834958725</v>
      </c>
      <c r="L263" s="2">
        <f t="shared" si="91"/>
        <v>117358.27817801471</v>
      </c>
      <c r="M263" s="2">
        <f t="shared" si="91"/>
        <v>114935.69249410633</v>
      </c>
      <c r="N263" s="76">
        <f t="shared" si="91"/>
        <v>115941.29409874754</v>
      </c>
      <c r="O263" s="1">
        <f>VLOOKUP(B263,Valores!$A$2:$P$300,14,FALSE)</f>
        <v>1</v>
      </c>
      <c r="P263" s="1">
        <f>VLOOKUP(B263,Valores!$A$2:$P$300,15,FALSE)</f>
        <v>3.1300000000000001E-2</v>
      </c>
      <c r="Q263" s="72">
        <f t="shared" si="103"/>
        <v>0</v>
      </c>
      <c r="R263" s="72">
        <f t="shared" si="92"/>
        <v>0</v>
      </c>
      <c r="S263" s="72">
        <f t="shared" si="92"/>
        <v>0</v>
      </c>
      <c r="T263" s="72">
        <f t="shared" si="92"/>
        <v>0</v>
      </c>
      <c r="U263" s="72">
        <f t="shared" si="92"/>
        <v>0</v>
      </c>
      <c r="W263" s="2">
        <f t="shared" si="104"/>
        <v>115701.32098854907</v>
      </c>
      <c r="X263" s="77">
        <f t="shared" si="105"/>
        <v>115701.32098854907</v>
      </c>
      <c r="Z263" s="2">
        <f t="shared" si="106"/>
        <v>111198.96834958725</v>
      </c>
      <c r="AA263" s="77">
        <f t="shared" si="107"/>
        <v>111198.96834958725</v>
      </c>
      <c r="AC263" s="2">
        <f t="shared" si="108"/>
        <v>117358.27817801471</v>
      </c>
      <c r="AD263" s="77">
        <f t="shared" si="109"/>
        <v>117358.27817801471</v>
      </c>
      <c r="AF263" s="2">
        <f t="shared" si="110"/>
        <v>114935.69249410633</v>
      </c>
      <c r="AG263" s="77">
        <f t="shared" si="111"/>
        <v>114935.69249410633</v>
      </c>
      <c r="AI263" s="2">
        <f t="shared" si="112"/>
        <v>115941.29409874754</v>
      </c>
      <c r="AJ263" s="77">
        <f t="shared" si="113"/>
        <v>115941.29409874754</v>
      </c>
    </row>
    <row r="264" spans="1:36" x14ac:dyDescent="0.2">
      <c r="A264" s="72">
        <v>21</v>
      </c>
      <c r="B264" s="1" t="s">
        <v>86</v>
      </c>
      <c r="C264" s="6" t="str">
        <f>VLOOKUP(B264,Valores!$A$2:$F$300,5,FALSE)</f>
        <v>kg</v>
      </c>
      <c r="D264" s="6">
        <v>12320</v>
      </c>
      <c r="E264" s="63">
        <f>VLOOKUP($B264,Valores!$A$2:$G$300,6,FALSE)*VLOOKUP(VLOOKUP($B264,Indices_Poder!$B$5:$E$250,3,FALSE),Indices_Poder!$G$6:$N$27,4,FALSE)*VLOOKUP($E$8,Regional!$A$2:$B$7,2,FALSE)</f>
        <v>91.826445229007192</v>
      </c>
      <c r="F264" s="2">
        <f>VLOOKUP($B264,Valores!$A$2:$G$300,6,FALSE)*VLOOKUP(VLOOKUP($B264,Indices_Poder!$B$5:$E$250,3,FALSE),Indices_Poder!$G$6:$N$27,4,FALSE)*VLOOKUP($F$8,Regional!$A$2:$B$7,2,FALSE)</f>
        <v>88.253149483799405</v>
      </c>
      <c r="G264" s="2">
        <f>VLOOKUP($B264,Valores!$A$2:$G$300,6,FALSE)*VLOOKUP(VLOOKUP($B264,Indices_Poder!$B$5:$E$250,3,FALSE),Indices_Poder!$G$6:$N$27,4,FALSE)*VLOOKUP($G$8,Regional!$A$2:$B$7,2,FALSE)</f>
        <v>93.141490617471987</v>
      </c>
      <c r="H264" s="2">
        <f>VLOOKUP($B264,Valores!$A$2:$G$300,6,FALSE)*VLOOKUP(VLOOKUP($B264,Indices_Poder!$B$5:$E$250,3,FALSE),Indices_Poder!$G$6:$N$27,4,FALSE)*VLOOKUP($H$8,Regional!$A$2:$B$7,2,FALSE)</f>
        <v>91.218803566751063</v>
      </c>
      <c r="I264" s="76">
        <f>VLOOKUP($B264,Valores!$A$2:$G$300,6,FALSE)*VLOOKUP(VLOOKUP($B264,Indices_Poder!$B$5:$E$250,3,FALSE),Indices_Poder!$G$6:$N$27,4,FALSE)*VLOOKUP($I$8,Regional!$A$2:$B$7,2,FALSE)</f>
        <v>92.016900078371066</v>
      </c>
      <c r="J264" s="63">
        <f t="shared" si="91"/>
        <v>1131301.8052213686</v>
      </c>
      <c r="K264" s="2">
        <f t="shared" si="91"/>
        <v>1087278.8016404086</v>
      </c>
      <c r="L264" s="2">
        <f t="shared" si="91"/>
        <v>1147503.1644072549</v>
      </c>
      <c r="M264" s="2">
        <f t="shared" si="91"/>
        <v>1123815.6599423732</v>
      </c>
      <c r="N264" s="76">
        <f t="shared" si="91"/>
        <v>1133648.2089655316</v>
      </c>
      <c r="O264" s="1">
        <f>VLOOKUP(B264,Valores!$A$2:$P$300,14,FALSE)</f>
        <v>1</v>
      </c>
      <c r="P264" s="1">
        <f>VLOOKUP(B264,Valores!$A$2:$P$300,15,FALSE)</f>
        <v>3.1300000000000001E-2</v>
      </c>
      <c r="Q264" s="72">
        <f t="shared" si="103"/>
        <v>0</v>
      </c>
      <c r="R264" s="72">
        <f t="shared" si="92"/>
        <v>0</v>
      </c>
      <c r="S264" s="72">
        <f t="shared" si="92"/>
        <v>0</v>
      </c>
      <c r="T264" s="72">
        <f t="shared" si="92"/>
        <v>0</v>
      </c>
      <c r="U264" s="72">
        <f t="shared" si="92"/>
        <v>0</v>
      </c>
      <c r="W264" s="2">
        <f t="shared" si="104"/>
        <v>1131301.8052213686</v>
      </c>
      <c r="X264" s="77">
        <f t="shared" si="105"/>
        <v>1131301.8052213686</v>
      </c>
      <c r="Z264" s="2">
        <f t="shared" si="106"/>
        <v>1087278.8016404086</v>
      </c>
      <c r="AA264" s="77">
        <f t="shared" si="107"/>
        <v>1087278.8016404086</v>
      </c>
      <c r="AC264" s="2">
        <f t="shared" si="108"/>
        <v>1147503.1644072549</v>
      </c>
      <c r="AD264" s="77">
        <f t="shared" si="109"/>
        <v>1147503.1644072549</v>
      </c>
      <c r="AF264" s="2">
        <f t="shared" si="110"/>
        <v>1123815.6599423732</v>
      </c>
      <c r="AG264" s="77">
        <f t="shared" si="111"/>
        <v>1123815.6599423732</v>
      </c>
      <c r="AI264" s="2">
        <f t="shared" si="112"/>
        <v>1133648.2089655316</v>
      </c>
      <c r="AJ264" s="77">
        <f t="shared" si="113"/>
        <v>1133648.2089655316</v>
      </c>
    </row>
    <row r="265" spans="1:36" x14ac:dyDescent="0.2">
      <c r="A265" s="72">
        <v>22</v>
      </c>
      <c r="B265" s="1" t="s">
        <v>145</v>
      </c>
      <c r="C265" s="6" t="str">
        <f>VLOOKUP(B265,Valores!$A$2:$F$300,5,FALSE)</f>
        <v>cj</v>
      </c>
      <c r="D265" s="6">
        <v>6</v>
      </c>
      <c r="E265" s="63">
        <f>VLOOKUP($B265,Valores!$A$2:$G$300,6,FALSE)*VLOOKUP(VLOOKUP($B265,Indices_Poder!$B$5:$E$250,3,FALSE),Indices_Poder!$G$6:$N$27,4,FALSE)*VLOOKUP($E$8,Regional!$A$2:$B$7,2,FALSE)</f>
        <v>786.95332743611186</v>
      </c>
      <c r="F265" s="2">
        <f>VLOOKUP($B265,Valores!$A$2:$G$300,6,FALSE)*VLOOKUP(VLOOKUP($B265,Indices_Poder!$B$5:$E$250,3,FALSE),Indices_Poder!$G$6:$N$27,4,FALSE)*VLOOKUP($F$8,Regional!$A$2:$B$7,2,FALSE)</f>
        <v>756.33015597835106</v>
      </c>
      <c r="G265" s="2">
        <f>VLOOKUP($B265,Valores!$A$2:$G$300,6,FALSE)*VLOOKUP(VLOOKUP($B265,Indices_Poder!$B$5:$E$250,3,FALSE),Indices_Poder!$G$6:$N$27,4,FALSE)*VLOOKUP($G$8,Regional!$A$2:$B$7,2,FALSE)</f>
        <v>798.22327632285123</v>
      </c>
      <c r="H265" s="2">
        <f>VLOOKUP($B265,Valores!$A$2:$G$300,6,FALSE)*VLOOKUP(VLOOKUP($B265,Indices_Poder!$B$5:$E$250,3,FALSE),Indices_Poder!$G$6:$N$27,4,FALSE)*VLOOKUP($H$8,Regional!$A$2:$B$7,2,FALSE)</f>
        <v>781.74583381258412</v>
      </c>
      <c r="I265" s="76">
        <f>VLOOKUP($B265,Valores!$A$2:$G$300,6,FALSE)*VLOOKUP(VLOOKUP($B265,Indices_Poder!$B$5:$E$250,3,FALSE),Indices_Poder!$G$6:$N$27,4,FALSE)*VLOOKUP($I$8,Regional!$A$2:$B$7,2,FALSE)</f>
        <v>788.58552693005345</v>
      </c>
      <c r="J265" s="63">
        <f t="shared" si="91"/>
        <v>4721.7199646166709</v>
      </c>
      <c r="K265" s="2">
        <f t="shared" si="91"/>
        <v>4537.9809358701059</v>
      </c>
      <c r="L265" s="2">
        <f t="shared" si="91"/>
        <v>4789.3396579371074</v>
      </c>
      <c r="M265" s="2">
        <f t="shared" si="91"/>
        <v>4690.4750028755043</v>
      </c>
      <c r="N265" s="76">
        <f t="shared" si="91"/>
        <v>4731.5131615803202</v>
      </c>
      <c r="O265" s="1">
        <f>VLOOKUP(B265,Valores!$A$2:$P$300,14,FALSE)</f>
        <v>1</v>
      </c>
      <c r="P265" s="1">
        <f>VLOOKUP(B265,Valores!$A$2:$P$300,15,FALSE)</f>
        <v>2.7E-2</v>
      </c>
      <c r="Q265" s="72">
        <f t="shared" si="103"/>
        <v>0</v>
      </c>
      <c r="R265" s="72">
        <f t="shared" si="92"/>
        <v>0</v>
      </c>
      <c r="S265" s="72">
        <f t="shared" si="92"/>
        <v>0</v>
      </c>
      <c r="T265" s="72">
        <f t="shared" si="92"/>
        <v>0</v>
      </c>
      <c r="U265" s="72">
        <f t="shared" si="92"/>
        <v>0</v>
      </c>
      <c r="W265" s="2">
        <f t="shared" si="104"/>
        <v>4721.7199646166709</v>
      </c>
      <c r="X265" s="77">
        <f t="shared" si="105"/>
        <v>4721.7199646166709</v>
      </c>
      <c r="Z265" s="2">
        <f t="shared" si="106"/>
        <v>4537.9809358701059</v>
      </c>
      <c r="AA265" s="77">
        <f t="shared" si="107"/>
        <v>4537.9809358701059</v>
      </c>
      <c r="AC265" s="2">
        <f t="shared" si="108"/>
        <v>4789.3396579371074</v>
      </c>
      <c r="AD265" s="77">
        <f t="shared" si="109"/>
        <v>4789.3396579371074</v>
      </c>
      <c r="AF265" s="2">
        <f t="shared" si="110"/>
        <v>4690.4750028755043</v>
      </c>
      <c r="AG265" s="77">
        <f t="shared" si="111"/>
        <v>4690.4750028755043</v>
      </c>
      <c r="AI265" s="2">
        <f t="shared" si="112"/>
        <v>4731.5131615803202</v>
      </c>
      <c r="AJ265" s="77">
        <f t="shared" si="113"/>
        <v>4731.5131615803202</v>
      </c>
    </row>
    <row r="266" spans="1:36" x14ac:dyDescent="0.2">
      <c r="A266" s="72">
        <v>23</v>
      </c>
      <c r="B266" s="1" t="s">
        <v>146</v>
      </c>
      <c r="C266" s="6" t="str">
        <f>VLOOKUP(B266,Valores!$A$2:$F$300,5,FALSE)</f>
        <v>cj</v>
      </c>
      <c r="D266" s="6">
        <v>3</v>
      </c>
      <c r="E266" s="63">
        <f>VLOOKUP($B266,Valores!$A$2:$G$300,6,FALSE)*VLOOKUP(VLOOKUP($B266,Indices_Poder!$B$5:$E$250,3,FALSE),Indices_Poder!$G$6:$N$27,4,FALSE)*VLOOKUP($E$8,Regional!$A$2:$B$7,2,FALSE)</f>
        <v>1118.7844147489395</v>
      </c>
      <c r="F266" s="2">
        <f>VLOOKUP($B266,Valores!$A$2:$G$300,6,FALSE)*VLOOKUP(VLOOKUP($B266,Indices_Poder!$B$5:$E$250,3,FALSE),Indices_Poder!$G$6:$N$27,4,FALSE)*VLOOKUP($F$8,Regional!$A$2:$B$7,2,FALSE)</f>
        <v>1075.2485076466103</v>
      </c>
      <c r="G266" s="2">
        <f>VLOOKUP($B266,Valores!$A$2:$G$300,6,FALSE)*VLOOKUP(VLOOKUP($B266,Indices_Poder!$B$5:$E$250,3,FALSE),Indices_Poder!$G$6:$N$27,4,FALSE)*VLOOKUP($G$8,Regional!$A$2:$B$7,2,FALSE)</f>
        <v>1134.8065125404057</v>
      </c>
      <c r="H266" s="2">
        <f>VLOOKUP($B266,Valores!$A$2:$G$300,6,FALSE)*VLOOKUP(VLOOKUP($B266,Indices_Poder!$B$5:$E$250,3,FALSE),Indices_Poder!$G$6:$N$27,4,FALSE)*VLOOKUP($H$8,Regional!$A$2:$B$7,2,FALSE)</f>
        <v>1111.3811005970206</v>
      </c>
      <c r="I266" s="76">
        <f>VLOOKUP($B266,Valores!$A$2:$G$300,6,FALSE)*VLOOKUP(VLOOKUP($B266,Indices_Poder!$B$5:$E$250,3,FALSE),Indices_Poder!$G$6:$N$27,4,FALSE)*VLOOKUP($I$8,Regional!$A$2:$B$7,2,FALSE)</f>
        <v>1121.1048564980483</v>
      </c>
      <c r="J266" s="63">
        <f t="shared" si="91"/>
        <v>3356.3532442468186</v>
      </c>
      <c r="K266" s="2">
        <f t="shared" si="91"/>
        <v>3225.7455229398311</v>
      </c>
      <c r="L266" s="2">
        <f t="shared" si="91"/>
        <v>3404.4195376212174</v>
      </c>
      <c r="M266" s="2">
        <f t="shared" si="91"/>
        <v>3334.1433017910617</v>
      </c>
      <c r="N266" s="76">
        <f t="shared" si="91"/>
        <v>3363.314569494145</v>
      </c>
      <c r="O266" s="1">
        <f>VLOOKUP(B266,Valores!$A$2:$P$300,14,FALSE)</f>
        <v>1</v>
      </c>
      <c r="P266" s="1">
        <f>VLOOKUP(B266,Valores!$A$2:$P$300,15,FALSE)</f>
        <v>2.7E-2</v>
      </c>
      <c r="Q266" s="72">
        <f t="shared" si="103"/>
        <v>0</v>
      </c>
      <c r="R266" s="72">
        <f t="shared" si="92"/>
        <v>0</v>
      </c>
      <c r="S266" s="72">
        <f t="shared" si="92"/>
        <v>0</v>
      </c>
      <c r="T266" s="72">
        <f t="shared" si="92"/>
        <v>0</v>
      </c>
      <c r="U266" s="72">
        <f t="shared" si="92"/>
        <v>0</v>
      </c>
      <c r="W266" s="2">
        <f t="shared" si="104"/>
        <v>3356.3532442468186</v>
      </c>
      <c r="X266" s="77">
        <f t="shared" si="105"/>
        <v>3356.3532442468186</v>
      </c>
      <c r="Z266" s="2">
        <f t="shared" si="106"/>
        <v>3225.7455229398311</v>
      </c>
      <c r="AA266" s="77">
        <f t="shared" si="107"/>
        <v>3225.7455229398311</v>
      </c>
      <c r="AC266" s="2">
        <f t="shared" si="108"/>
        <v>3404.4195376212174</v>
      </c>
      <c r="AD266" s="77">
        <f t="shared" si="109"/>
        <v>3404.4195376212174</v>
      </c>
      <c r="AF266" s="2">
        <f t="shared" si="110"/>
        <v>3334.1433017910617</v>
      </c>
      <c r="AG266" s="77">
        <f t="shared" si="111"/>
        <v>3334.1433017910617</v>
      </c>
      <c r="AI266" s="2">
        <f t="shared" si="112"/>
        <v>3363.314569494145</v>
      </c>
      <c r="AJ266" s="77">
        <f t="shared" si="113"/>
        <v>3363.314569494145</v>
      </c>
    </row>
    <row r="267" spans="1:36" x14ac:dyDescent="0.2">
      <c r="A267" s="72">
        <v>24</v>
      </c>
      <c r="B267" s="1" t="s">
        <v>87</v>
      </c>
      <c r="C267" s="6" t="str">
        <f>VLOOKUP(B267,Valores!$A$2:$F$300,5,FALSE)</f>
        <v>unid.</v>
      </c>
      <c r="D267" s="6">
        <v>6</v>
      </c>
      <c r="E267" s="63">
        <f>VLOOKUP($B267,Valores!$A$2:$G$300,6,FALSE)*VLOOKUP(VLOOKUP($B267,Indices_Poder!$B$5:$E$250,3,FALSE),Indices_Poder!$G$6:$N$27,4,FALSE)*VLOOKUP($E$8,Regional!$A$2:$B$7,2,FALSE)</f>
        <v>2636.6773863428548</v>
      </c>
      <c r="F267" s="2">
        <f>VLOOKUP($B267,Valores!$A$2:$G$300,6,FALSE)*VLOOKUP(VLOOKUP($B267,Indices_Poder!$B$5:$E$250,3,FALSE),Indices_Poder!$G$6:$N$27,4,FALSE)*VLOOKUP($F$8,Regional!$A$2:$B$7,2,FALSE)</f>
        <v>2534.0748292841795</v>
      </c>
      <c r="G267" s="2">
        <f>VLOOKUP($B267,Valores!$A$2:$G$300,6,FALSE)*VLOOKUP(VLOOKUP($B267,Indices_Poder!$B$5:$E$250,3,FALSE),Indices_Poder!$G$6:$N$27,4,FALSE)*VLOOKUP($G$8,Regional!$A$2:$B$7,2,FALSE)</f>
        <v>2674.4372106410979</v>
      </c>
      <c r="H267" s="2">
        <f>VLOOKUP($B267,Valores!$A$2:$G$300,6,FALSE)*VLOOKUP(VLOOKUP($B267,Indices_Poder!$B$5:$E$250,3,FALSE),Indices_Poder!$G$6:$N$27,4,FALSE)*VLOOKUP($H$8,Regional!$A$2:$B$7,2,FALSE)</f>
        <v>2619.2297433912527</v>
      </c>
      <c r="I267" s="76">
        <f>VLOOKUP($B267,Valores!$A$2:$G$300,6,FALSE)*VLOOKUP(VLOOKUP($B267,Indices_Poder!$B$5:$E$250,3,FALSE),Indices_Poder!$G$6:$N$27,4,FALSE)*VLOOKUP($I$8,Regional!$A$2:$B$7,2,FALSE)</f>
        <v>2642.1460505515656</v>
      </c>
      <c r="J267" s="63">
        <f t="shared" si="91"/>
        <v>15820.064318057128</v>
      </c>
      <c r="K267" s="2">
        <f t="shared" si="91"/>
        <v>15204.448975705076</v>
      </c>
      <c r="L267" s="2">
        <f t="shared" si="91"/>
        <v>16046.623263846588</v>
      </c>
      <c r="M267" s="2">
        <f t="shared" si="91"/>
        <v>15715.378460347516</v>
      </c>
      <c r="N267" s="76">
        <f t="shared" si="91"/>
        <v>15852.876303309393</v>
      </c>
      <c r="O267" s="1">
        <f>VLOOKUP(B267,Valores!$A$2:$P$300,14,FALSE)</f>
        <v>1</v>
      </c>
      <c r="P267" s="1">
        <f>VLOOKUP(B267,Valores!$A$2:$P$300,15,FALSE)</f>
        <v>2.7E-2</v>
      </c>
      <c r="Q267" s="72">
        <f t="shared" si="103"/>
        <v>0</v>
      </c>
      <c r="R267" s="72">
        <f t="shared" si="92"/>
        <v>0</v>
      </c>
      <c r="S267" s="72">
        <f t="shared" si="92"/>
        <v>0</v>
      </c>
      <c r="T267" s="72">
        <f t="shared" si="92"/>
        <v>0</v>
      </c>
      <c r="U267" s="72">
        <f t="shared" si="92"/>
        <v>0</v>
      </c>
      <c r="W267" s="2">
        <f t="shared" si="104"/>
        <v>15820.064318057128</v>
      </c>
      <c r="X267" s="77">
        <f t="shared" si="105"/>
        <v>15820.064318057128</v>
      </c>
      <c r="Z267" s="2">
        <f t="shared" si="106"/>
        <v>15204.448975705076</v>
      </c>
      <c r="AA267" s="77">
        <f t="shared" si="107"/>
        <v>15204.448975705076</v>
      </c>
      <c r="AC267" s="2">
        <f t="shared" si="108"/>
        <v>16046.623263846588</v>
      </c>
      <c r="AD267" s="77">
        <f t="shared" si="109"/>
        <v>16046.623263846588</v>
      </c>
      <c r="AF267" s="2">
        <f t="shared" si="110"/>
        <v>15715.378460347516</v>
      </c>
      <c r="AG267" s="77">
        <f t="shared" si="111"/>
        <v>15715.378460347516</v>
      </c>
      <c r="AI267" s="2">
        <f t="shared" si="112"/>
        <v>15852.876303309393</v>
      </c>
      <c r="AJ267" s="77">
        <f t="shared" si="113"/>
        <v>15852.876303309393</v>
      </c>
    </row>
    <row r="268" spans="1:36" x14ac:dyDescent="0.2">
      <c r="A268" s="72">
        <v>25</v>
      </c>
      <c r="B268" s="1" t="s">
        <v>134</v>
      </c>
      <c r="C268" s="6" t="str">
        <f>VLOOKUP(B268,Valores!$A$2:$F$300,5,FALSE)</f>
        <v>m³</v>
      </c>
      <c r="D268" s="6">
        <v>5.07</v>
      </c>
      <c r="E268" s="63">
        <f>VLOOKUP($B268,Valores!$A$2:$G$300,6,FALSE)*VLOOKUP(VLOOKUP($B268,Indices_Poder!$B$5:$E$250,3,FALSE),Indices_Poder!$G$6:$N$27,4,FALSE)*VLOOKUP($E$8,Regional!$A$2:$B$7,2,FALSE)</f>
        <v>5815.858492052359</v>
      </c>
      <c r="F268" s="2">
        <f>VLOOKUP($B268,Valores!$A$2:$G$300,6,FALSE)*VLOOKUP(VLOOKUP($B268,Indices_Poder!$B$5:$E$250,3,FALSE),Indices_Poder!$G$6:$N$27,4,FALSE)*VLOOKUP($F$8,Regional!$A$2:$B$7,2,FALSE)</f>
        <v>5589.5426159171857</v>
      </c>
      <c r="G268" s="2">
        <f>VLOOKUP($B268,Valores!$A$2:$G$300,6,FALSE)*VLOOKUP(VLOOKUP($B268,Indices_Poder!$B$5:$E$250,3,FALSE),Indices_Poder!$G$6:$N$27,4,FALSE)*VLOOKUP($G$8,Regional!$A$2:$B$7,2,FALSE)</f>
        <v>5899.1473297163184</v>
      </c>
      <c r="H268" s="2">
        <f>VLOOKUP($B268,Valores!$A$2:$G$300,6,FALSE)*VLOOKUP(VLOOKUP($B268,Indices_Poder!$B$5:$E$250,3,FALSE),Indices_Poder!$G$6:$N$27,4,FALSE)*VLOOKUP($H$8,Regional!$A$2:$B$7,2,FALSE)</f>
        <v>5777.3733049938401</v>
      </c>
      <c r="I268" s="76">
        <f>VLOOKUP($B268,Valores!$A$2:$G$300,6,FALSE)*VLOOKUP(VLOOKUP($B268,Indices_Poder!$B$5:$E$250,3,FALSE),Indices_Poder!$G$6:$N$27,4,FALSE)*VLOOKUP($I$8,Regional!$A$2:$B$7,2,FALSE)</f>
        <v>5827.9210133692077</v>
      </c>
      <c r="J268" s="63">
        <f t="shared" si="91"/>
        <v>29486.402554705463</v>
      </c>
      <c r="K268" s="2">
        <f t="shared" si="91"/>
        <v>28338.981062700132</v>
      </c>
      <c r="L268" s="2">
        <f t="shared" si="91"/>
        <v>29908.676961661735</v>
      </c>
      <c r="M268" s="2">
        <f t="shared" si="91"/>
        <v>29291.28265631877</v>
      </c>
      <c r="N268" s="76">
        <f t="shared" si="91"/>
        <v>29547.559537781886</v>
      </c>
      <c r="O268" s="1">
        <f>VLOOKUP(B268,Valores!$A$2:$P$300,14,FALSE)</f>
        <v>1</v>
      </c>
      <c r="P268" s="1">
        <f>VLOOKUP(B268,Valores!$A$2:$P$300,15,FALSE)</f>
        <v>3.1300000000000001E-2</v>
      </c>
      <c r="Q268" s="72">
        <f t="shared" si="103"/>
        <v>0</v>
      </c>
      <c r="R268" s="72">
        <f t="shared" si="92"/>
        <v>0</v>
      </c>
      <c r="S268" s="72">
        <f t="shared" si="92"/>
        <v>0</v>
      </c>
      <c r="T268" s="72">
        <f t="shared" si="92"/>
        <v>0</v>
      </c>
      <c r="U268" s="72">
        <f t="shared" si="92"/>
        <v>0</v>
      </c>
      <c r="W268" s="2">
        <f t="shared" si="104"/>
        <v>29486.402554705463</v>
      </c>
      <c r="X268" s="77">
        <f t="shared" si="105"/>
        <v>29486.402554705463</v>
      </c>
      <c r="Z268" s="2">
        <f t="shared" si="106"/>
        <v>28338.981062700132</v>
      </c>
      <c r="AA268" s="77">
        <f t="shared" si="107"/>
        <v>28338.981062700132</v>
      </c>
      <c r="AC268" s="2">
        <f t="shared" si="108"/>
        <v>29908.676961661735</v>
      </c>
      <c r="AD268" s="77">
        <f t="shared" si="109"/>
        <v>29908.676961661735</v>
      </c>
      <c r="AF268" s="2">
        <f t="shared" si="110"/>
        <v>29291.28265631877</v>
      </c>
      <c r="AG268" s="77">
        <f t="shared" si="111"/>
        <v>29291.28265631877</v>
      </c>
      <c r="AI268" s="2">
        <f t="shared" si="112"/>
        <v>29547.559537781886</v>
      </c>
      <c r="AJ268" s="77">
        <f t="shared" si="113"/>
        <v>29547.559537781886</v>
      </c>
    </row>
    <row r="269" spans="1:36" x14ac:dyDescent="0.2">
      <c r="A269" s="72">
        <v>26</v>
      </c>
      <c r="B269" s="1" t="s">
        <v>90</v>
      </c>
      <c r="C269" s="6" t="str">
        <f>VLOOKUP(B269,Valores!$A$2:$F$300,5,FALSE)</f>
        <v>m³</v>
      </c>
      <c r="D269" s="6">
        <v>1.1599999999999999</v>
      </c>
      <c r="E269" s="63">
        <f>VLOOKUP($B269,Valores!$A$2:$G$300,6,FALSE)*VLOOKUP(VLOOKUP($B269,Indices_Poder!$B$5:$E$250,3,FALSE),Indices_Poder!$G$6:$N$27,4,FALSE)*VLOOKUP($E$8,Regional!$A$2:$B$7,2,FALSE)</f>
        <v>5815.858492052359</v>
      </c>
      <c r="F269" s="2">
        <f>VLOOKUP($B269,Valores!$A$2:$G$300,6,FALSE)*VLOOKUP(VLOOKUP($B269,Indices_Poder!$B$5:$E$250,3,FALSE),Indices_Poder!$G$6:$N$27,4,FALSE)*VLOOKUP($F$8,Regional!$A$2:$B$7,2,FALSE)</f>
        <v>5589.5426159171857</v>
      </c>
      <c r="G269" s="2">
        <f>VLOOKUP($B269,Valores!$A$2:$G$300,6,FALSE)*VLOOKUP(VLOOKUP($B269,Indices_Poder!$B$5:$E$250,3,FALSE),Indices_Poder!$G$6:$N$27,4,FALSE)*VLOOKUP($G$8,Regional!$A$2:$B$7,2,FALSE)</f>
        <v>5899.1473297163184</v>
      </c>
      <c r="H269" s="2">
        <f>VLOOKUP($B269,Valores!$A$2:$G$300,6,FALSE)*VLOOKUP(VLOOKUP($B269,Indices_Poder!$B$5:$E$250,3,FALSE),Indices_Poder!$G$6:$N$27,4,FALSE)*VLOOKUP($H$8,Regional!$A$2:$B$7,2,FALSE)</f>
        <v>5777.3733049938401</v>
      </c>
      <c r="I269" s="76">
        <f>VLOOKUP($B269,Valores!$A$2:$G$300,6,FALSE)*VLOOKUP(VLOOKUP($B269,Indices_Poder!$B$5:$E$250,3,FALSE),Indices_Poder!$G$6:$N$27,4,FALSE)*VLOOKUP($I$8,Regional!$A$2:$B$7,2,FALSE)</f>
        <v>5827.9210133692077</v>
      </c>
      <c r="J269" s="63">
        <f t="shared" si="91"/>
        <v>6746.3958507807356</v>
      </c>
      <c r="K269" s="2">
        <f t="shared" si="91"/>
        <v>6483.8694344639352</v>
      </c>
      <c r="L269" s="2">
        <f t="shared" si="91"/>
        <v>6843.0109024709291</v>
      </c>
      <c r="M269" s="2">
        <f t="shared" si="91"/>
        <v>6701.7530337928538</v>
      </c>
      <c r="N269" s="76">
        <f t="shared" si="91"/>
        <v>6760.3883755082807</v>
      </c>
      <c r="O269" s="1">
        <f>VLOOKUP(B269,Valores!$A$2:$P$300,14,FALSE)</f>
        <v>1</v>
      </c>
      <c r="P269" s="1">
        <f>VLOOKUP(B269,Valores!$A$2:$P$300,15,FALSE)</f>
        <v>3.1300000000000001E-2</v>
      </c>
      <c r="Q269" s="72">
        <f t="shared" si="103"/>
        <v>0</v>
      </c>
      <c r="R269" s="72">
        <f t="shared" si="92"/>
        <v>0</v>
      </c>
      <c r="S269" s="72">
        <f t="shared" si="92"/>
        <v>0</v>
      </c>
      <c r="T269" s="72">
        <f t="shared" si="92"/>
        <v>0</v>
      </c>
      <c r="U269" s="72">
        <f t="shared" si="92"/>
        <v>0</v>
      </c>
      <c r="W269" s="2">
        <f t="shared" si="104"/>
        <v>6746.3958507807356</v>
      </c>
      <c r="X269" s="77">
        <f t="shared" si="105"/>
        <v>6746.3958507807356</v>
      </c>
      <c r="Z269" s="2">
        <f t="shared" si="106"/>
        <v>6483.8694344639352</v>
      </c>
      <c r="AA269" s="77">
        <f t="shared" si="107"/>
        <v>6483.8694344639352</v>
      </c>
      <c r="AC269" s="2">
        <f t="shared" si="108"/>
        <v>6843.0109024709291</v>
      </c>
      <c r="AD269" s="77">
        <f t="shared" si="109"/>
        <v>6843.0109024709291</v>
      </c>
      <c r="AF269" s="2">
        <f t="shared" si="110"/>
        <v>6701.7530337928538</v>
      </c>
      <c r="AG269" s="77">
        <f t="shared" si="111"/>
        <v>6701.7530337928538</v>
      </c>
      <c r="AI269" s="2">
        <f t="shared" si="112"/>
        <v>6760.3883755082807</v>
      </c>
      <c r="AJ269" s="77">
        <f t="shared" si="113"/>
        <v>6760.3883755082807</v>
      </c>
    </row>
    <row r="270" spans="1:36" x14ac:dyDescent="0.2">
      <c r="A270" s="72">
        <v>27</v>
      </c>
      <c r="B270" s="1" t="s">
        <v>135</v>
      </c>
      <c r="C270" s="6" t="str">
        <f>VLOOKUP(B270,Valores!$A$2:$F$300,5,FALSE)</f>
        <v>m³</v>
      </c>
      <c r="D270" s="6">
        <v>3.48</v>
      </c>
      <c r="E270" s="63">
        <f>VLOOKUP($B270,Valores!$A$2:$G$300,6,FALSE)*VLOOKUP(VLOOKUP($B270,Indices_Poder!$B$5:$E$250,3,FALSE),Indices_Poder!$G$6:$N$27,4,FALSE)*VLOOKUP($E$8,Regional!$A$2:$B$7,2,FALSE)</f>
        <v>5815.858492052359</v>
      </c>
      <c r="F270" s="2">
        <f>VLOOKUP($B270,Valores!$A$2:$G$300,6,FALSE)*VLOOKUP(VLOOKUP($B270,Indices_Poder!$B$5:$E$250,3,FALSE),Indices_Poder!$G$6:$N$27,4,FALSE)*VLOOKUP($F$8,Regional!$A$2:$B$7,2,FALSE)</f>
        <v>5589.5426159171857</v>
      </c>
      <c r="G270" s="2">
        <f>VLOOKUP($B270,Valores!$A$2:$G$300,6,FALSE)*VLOOKUP(VLOOKUP($B270,Indices_Poder!$B$5:$E$250,3,FALSE),Indices_Poder!$G$6:$N$27,4,FALSE)*VLOOKUP($G$8,Regional!$A$2:$B$7,2,FALSE)</f>
        <v>5899.1473297163184</v>
      </c>
      <c r="H270" s="2">
        <f>VLOOKUP($B270,Valores!$A$2:$G$300,6,FALSE)*VLOOKUP(VLOOKUP($B270,Indices_Poder!$B$5:$E$250,3,FALSE),Indices_Poder!$G$6:$N$27,4,FALSE)*VLOOKUP($H$8,Regional!$A$2:$B$7,2,FALSE)</f>
        <v>5777.3733049938401</v>
      </c>
      <c r="I270" s="76">
        <f>VLOOKUP($B270,Valores!$A$2:$G$300,6,FALSE)*VLOOKUP(VLOOKUP($B270,Indices_Poder!$B$5:$E$250,3,FALSE),Indices_Poder!$G$6:$N$27,4,FALSE)*VLOOKUP($I$8,Regional!$A$2:$B$7,2,FALSE)</f>
        <v>5827.9210133692077</v>
      </c>
      <c r="J270" s="63">
        <f t="shared" si="91"/>
        <v>20239.18755234221</v>
      </c>
      <c r="K270" s="2">
        <f t="shared" si="91"/>
        <v>19451.608303391808</v>
      </c>
      <c r="L270" s="2">
        <f t="shared" si="91"/>
        <v>20529.032707412789</v>
      </c>
      <c r="M270" s="2">
        <f t="shared" si="91"/>
        <v>20105.259101378564</v>
      </c>
      <c r="N270" s="76">
        <f t="shared" si="91"/>
        <v>20281.165126524844</v>
      </c>
      <c r="O270" s="1">
        <f>VLOOKUP(B270,Valores!$A$2:$P$300,14,FALSE)</f>
        <v>1</v>
      </c>
      <c r="P270" s="1">
        <f>VLOOKUP(B270,Valores!$A$2:$P$300,15,FALSE)</f>
        <v>3.1300000000000001E-2</v>
      </c>
      <c r="Q270" s="72">
        <f t="shared" si="103"/>
        <v>0</v>
      </c>
      <c r="R270" s="72">
        <f t="shared" si="92"/>
        <v>0</v>
      </c>
      <c r="S270" s="72">
        <f t="shared" si="92"/>
        <v>0</v>
      </c>
      <c r="T270" s="72">
        <f t="shared" si="92"/>
        <v>0</v>
      </c>
      <c r="U270" s="72">
        <f t="shared" si="92"/>
        <v>0</v>
      </c>
      <c r="W270" s="2">
        <f t="shared" si="104"/>
        <v>20239.18755234221</v>
      </c>
      <c r="X270" s="77">
        <f t="shared" si="105"/>
        <v>20239.18755234221</v>
      </c>
      <c r="Z270" s="2">
        <f t="shared" si="106"/>
        <v>19451.608303391808</v>
      </c>
      <c r="AA270" s="77">
        <f t="shared" si="107"/>
        <v>19451.608303391808</v>
      </c>
      <c r="AC270" s="2">
        <f t="shared" si="108"/>
        <v>20529.032707412789</v>
      </c>
      <c r="AD270" s="77">
        <f t="shared" si="109"/>
        <v>20529.032707412789</v>
      </c>
      <c r="AF270" s="2">
        <f t="shared" si="110"/>
        <v>20105.259101378564</v>
      </c>
      <c r="AG270" s="77">
        <f t="shared" si="111"/>
        <v>20105.259101378564</v>
      </c>
      <c r="AI270" s="2">
        <f t="shared" si="112"/>
        <v>20281.165126524844</v>
      </c>
      <c r="AJ270" s="77">
        <f t="shared" si="113"/>
        <v>20281.165126524844</v>
      </c>
    </row>
    <row r="271" spans="1:36" x14ac:dyDescent="0.2">
      <c r="A271" s="72">
        <v>28</v>
      </c>
      <c r="B271" s="1" t="s">
        <v>136</v>
      </c>
      <c r="C271" s="6" t="str">
        <f>VLOOKUP(B271,Valores!$A$2:$F$300,5,FALSE)</f>
        <v>m³</v>
      </c>
      <c r="D271" s="6">
        <v>0</v>
      </c>
      <c r="E271" s="63">
        <f>VLOOKUP($B271,Valores!$A$2:$G$300,6,FALSE)*VLOOKUP(VLOOKUP($B271,Indices_Poder!$B$5:$E$250,3,FALSE),Indices_Poder!$G$6:$N$27,4,FALSE)*VLOOKUP($E$8,Regional!$A$2:$B$7,2,FALSE)</f>
        <v>5815.858492052359</v>
      </c>
      <c r="F271" s="2">
        <f>VLOOKUP($B271,Valores!$A$2:$G$300,6,FALSE)*VLOOKUP(VLOOKUP($B271,Indices_Poder!$B$5:$E$250,3,FALSE),Indices_Poder!$G$6:$N$27,4,FALSE)*VLOOKUP($F$8,Regional!$A$2:$B$7,2,FALSE)</f>
        <v>5589.5426159171857</v>
      </c>
      <c r="G271" s="2">
        <f>VLOOKUP($B271,Valores!$A$2:$G$300,6,FALSE)*VLOOKUP(VLOOKUP($B271,Indices_Poder!$B$5:$E$250,3,FALSE),Indices_Poder!$G$6:$N$27,4,FALSE)*VLOOKUP($G$8,Regional!$A$2:$B$7,2,FALSE)</f>
        <v>5899.1473297163184</v>
      </c>
      <c r="H271" s="2">
        <f>VLOOKUP($B271,Valores!$A$2:$G$300,6,FALSE)*VLOOKUP(VLOOKUP($B271,Indices_Poder!$B$5:$E$250,3,FALSE),Indices_Poder!$G$6:$N$27,4,FALSE)*VLOOKUP($H$8,Regional!$A$2:$B$7,2,FALSE)</f>
        <v>5777.3733049938401</v>
      </c>
      <c r="I271" s="76">
        <f>VLOOKUP($B271,Valores!$A$2:$G$300,6,FALSE)*VLOOKUP(VLOOKUP($B271,Indices_Poder!$B$5:$E$250,3,FALSE),Indices_Poder!$G$6:$N$27,4,FALSE)*VLOOKUP($I$8,Regional!$A$2:$B$7,2,FALSE)</f>
        <v>5827.9210133692077</v>
      </c>
      <c r="J271" s="63">
        <f t="shared" si="91"/>
        <v>0</v>
      </c>
      <c r="K271" s="2">
        <f t="shared" si="91"/>
        <v>0</v>
      </c>
      <c r="L271" s="2">
        <f t="shared" si="91"/>
        <v>0</v>
      </c>
      <c r="M271" s="2">
        <f t="shared" si="91"/>
        <v>0</v>
      </c>
      <c r="N271" s="76">
        <f t="shared" si="91"/>
        <v>0</v>
      </c>
      <c r="O271" s="1">
        <f>VLOOKUP(B271,Valores!$A$2:$P$300,14,FALSE)</f>
        <v>1</v>
      </c>
      <c r="P271" s="1">
        <f>VLOOKUP(B271,Valores!$A$2:$P$300,15,FALSE)</f>
        <v>3.1300000000000001E-2</v>
      </c>
      <c r="Q271" s="72">
        <f t="shared" si="103"/>
        <v>0</v>
      </c>
      <c r="R271" s="72">
        <f t="shared" si="92"/>
        <v>0</v>
      </c>
      <c r="S271" s="72">
        <f t="shared" si="92"/>
        <v>0</v>
      </c>
      <c r="T271" s="72">
        <f t="shared" si="92"/>
        <v>0</v>
      </c>
      <c r="U271" s="72">
        <f t="shared" si="92"/>
        <v>0</v>
      </c>
      <c r="W271" s="2">
        <f t="shared" si="104"/>
        <v>0</v>
      </c>
      <c r="X271" s="77">
        <f t="shared" si="105"/>
        <v>0</v>
      </c>
      <c r="Z271" s="2">
        <f t="shared" si="106"/>
        <v>0</v>
      </c>
      <c r="AA271" s="77">
        <f t="shared" si="107"/>
        <v>0</v>
      </c>
      <c r="AC271" s="2">
        <f t="shared" si="108"/>
        <v>0</v>
      </c>
      <c r="AD271" s="77">
        <f t="shared" si="109"/>
        <v>0</v>
      </c>
      <c r="AF271" s="2">
        <f t="shared" si="110"/>
        <v>0</v>
      </c>
      <c r="AG271" s="77">
        <f t="shared" si="111"/>
        <v>0</v>
      </c>
      <c r="AI271" s="2">
        <f t="shared" si="112"/>
        <v>0</v>
      </c>
      <c r="AJ271" s="77">
        <f t="shared" si="113"/>
        <v>0</v>
      </c>
    </row>
    <row r="272" spans="1:36" x14ac:dyDescent="0.2">
      <c r="A272" s="72">
        <v>29</v>
      </c>
      <c r="B272" s="1" t="s">
        <v>137</v>
      </c>
      <c r="C272" s="6" t="str">
        <f>VLOOKUP(B272,Valores!$A$2:$F$300,5,FALSE)</f>
        <v>m³</v>
      </c>
      <c r="D272" s="6">
        <v>3.93</v>
      </c>
      <c r="E272" s="63">
        <f>VLOOKUP($B272,Valores!$A$2:$G$300,6,FALSE)*VLOOKUP(VLOOKUP($B272,Indices_Poder!$B$5:$E$250,3,FALSE),Indices_Poder!$G$6:$N$27,4,FALSE)*VLOOKUP($E$8,Regional!$A$2:$B$7,2,FALSE)</f>
        <v>5815.858492052359</v>
      </c>
      <c r="F272" s="2">
        <f>VLOOKUP($B272,Valores!$A$2:$G$300,6,FALSE)*VLOOKUP(VLOOKUP($B272,Indices_Poder!$B$5:$E$250,3,FALSE),Indices_Poder!$G$6:$N$27,4,FALSE)*VLOOKUP($F$8,Regional!$A$2:$B$7,2,FALSE)</f>
        <v>5589.5426159171857</v>
      </c>
      <c r="G272" s="2">
        <f>VLOOKUP($B272,Valores!$A$2:$G$300,6,FALSE)*VLOOKUP(VLOOKUP($B272,Indices_Poder!$B$5:$E$250,3,FALSE),Indices_Poder!$G$6:$N$27,4,FALSE)*VLOOKUP($G$8,Regional!$A$2:$B$7,2,FALSE)</f>
        <v>5899.1473297163184</v>
      </c>
      <c r="H272" s="2">
        <f>VLOOKUP($B272,Valores!$A$2:$G$300,6,FALSE)*VLOOKUP(VLOOKUP($B272,Indices_Poder!$B$5:$E$250,3,FALSE),Indices_Poder!$G$6:$N$27,4,FALSE)*VLOOKUP($H$8,Regional!$A$2:$B$7,2,FALSE)</f>
        <v>5777.3733049938401</v>
      </c>
      <c r="I272" s="76">
        <f>VLOOKUP($B272,Valores!$A$2:$G$300,6,FALSE)*VLOOKUP(VLOOKUP($B272,Indices_Poder!$B$5:$E$250,3,FALSE),Indices_Poder!$G$6:$N$27,4,FALSE)*VLOOKUP($I$8,Regional!$A$2:$B$7,2,FALSE)</f>
        <v>5827.9210133692077</v>
      </c>
      <c r="J272" s="63">
        <f t="shared" si="91"/>
        <v>22856.32387376577</v>
      </c>
      <c r="K272" s="2">
        <f t="shared" si="91"/>
        <v>21966.902480554541</v>
      </c>
      <c r="L272" s="2">
        <f t="shared" si="91"/>
        <v>23183.649005785133</v>
      </c>
      <c r="M272" s="2">
        <f t="shared" si="91"/>
        <v>22705.077088625792</v>
      </c>
      <c r="N272" s="76">
        <f t="shared" si="91"/>
        <v>22903.729582540986</v>
      </c>
      <c r="O272" s="1">
        <f>VLOOKUP(B272,Valores!$A$2:$P$300,14,FALSE)</f>
        <v>1</v>
      </c>
      <c r="P272" s="1">
        <f>VLOOKUP(B272,Valores!$A$2:$P$300,15,FALSE)</f>
        <v>3.1300000000000001E-2</v>
      </c>
      <c r="Q272" s="72">
        <f t="shared" si="103"/>
        <v>0</v>
      </c>
      <c r="R272" s="72">
        <f t="shared" si="92"/>
        <v>0</v>
      </c>
      <c r="S272" s="72">
        <f t="shared" si="92"/>
        <v>0</v>
      </c>
      <c r="T272" s="72">
        <f t="shared" si="92"/>
        <v>0</v>
      </c>
      <c r="U272" s="72">
        <f t="shared" si="92"/>
        <v>0</v>
      </c>
      <c r="W272" s="2">
        <f t="shared" si="104"/>
        <v>22856.32387376577</v>
      </c>
      <c r="X272" s="77">
        <f t="shared" si="105"/>
        <v>22856.32387376577</v>
      </c>
      <c r="Z272" s="2">
        <f t="shared" si="106"/>
        <v>21966.902480554541</v>
      </c>
      <c r="AA272" s="77">
        <f t="shared" si="107"/>
        <v>21966.902480554541</v>
      </c>
      <c r="AC272" s="2">
        <f t="shared" si="108"/>
        <v>23183.649005785133</v>
      </c>
      <c r="AD272" s="77">
        <f t="shared" si="109"/>
        <v>23183.649005785133</v>
      </c>
      <c r="AF272" s="2">
        <f t="shared" si="110"/>
        <v>22705.077088625792</v>
      </c>
      <c r="AG272" s="77">
        <f t="shared" si="111"/>
        <v>22705.077088625792</v>
      </c>
      <c r="AI272" s="2">
        <f t="shared" si="112"/>
        <v>22903.729582540986</v>
      </c>
      <c r="AJ272" s="77">
        <f t="shared" si="113"/>
        <v>22903.729582540986</v>
      </c>
    </row>
    <row r="273" spans="1:36" x14ac:dyDescent="0.2">
      <c r="A273" s="72">
        <v>30</v>
      </c>
      <c r="B273" s="1" t="s">
        <v>91</v>
      </c>
      <c r="C273" s="6" t="str">
        <f>VLOOKUP(B273,Valores!$A$2:$F$300,5,FALSE)</f>
        <v>m³</v>
      </c>
      <c r="D273" s="6">
        <v>1.74</v>
      </c>
      <c r="E273" s="63">
        <f>VLOOKUP($B273,Valores!$A$2:$G$300,6,FALSE)*VLOOKUP(VLOOKUP($B273,Indices_Poder!$B$5:$E$250,3,FALSE),Indices_Poder!$G$6:$N$27,4,FALSE)*VLOOKUP($E$8,Regional!$A$2:$B$7,2,FALSE)</f>
        <v>5815.858492052359</v>
      </c>
      <c r="F273" s="2">
        <f>VLOOKUP($B273,Valores!$A$2:$G$300,6,FALSE)*VLOOKUP(VLOOKUP($B273,Indices_Poder!$B$5:$E$250,3,FALSE),Indices_Poder!$G$6:$N$27,4,FALSE)*VLOOKUP($F$8,Regional!$A$2:$B$7,2,FALSE)</f>
        <v>5589.5426159171857</v>
      </c>
      <c r="G273" s="2">
        <f>VLOOKUP($B273,Valores!$A$2:$G$300,6,FALSE)*VLOOKUP(VLOOKUP($B273,Indices_Poder!$B$5:$E$250,3,FALSE),Indices_Poder!$G$6:$N$27,4,FALSE)*VLOOKUP($G$8,Regional!$A$2:$B$7,2,FALSE)</f>
        <v>5899.1473297163184</v>
      </c>
      <c r="H273" s="2">
        <f>VLOOKUP($B273,Valores!$A$2:$G$300,6,FALSE)*VLOOKUP(VLOOKUP($B273,Indices_Poder!$B$5:$E$250,3,FALSE),Indices_Poder!$G$6:$N$27,4,FALSE)*VLOOKUP($H$8,Regional!$A$2:$B$7,2,FALSE)</f>
        <v>5777.3733049938401</v>
      </c>
      <c r="I273" s="76">
        <f>VLOOKUP($B273,Valores!$A$2:$G$300,6,FALSE)*VLOOKUP(VLOOKUP($B273,Indices_Poder!$B$5:$E$250,3,FALSE),Indices_Poder!$G$6:$N$27,4,FALSE)*VLOOKUP($I$8,Regional!$A$2:$B$7,2,FALSE)</f>
        <v>5827.9210133692077</v>
      </c>
      <c r="J273" s="63">
        <f t="shared" si="91"/>
        <v>10119.593776171105</v>
      </c>
      <c r="K273" s="2">
        <f t="shared" si="91"/>
        <v>9725.8041516959038</v>
      </c>
      <c r="L273" s="2">
        <f t="shared" si="91"/>
        <v>10264.516353706395</v>
      </c>
      <c r="M273" s="2">
        <f t="shared" si="91"/>
        <v>10052.629550689282</v>
      </c>
      <c r="N273" s="76">
        <f t="shared" si="91"/>
        <v>10140.582563262422</v>
      </c>
      <c r="O273" s="1">
        <f>VLOOKUP(B273,Valores!$A$2:$P$300,14,FALSE)</f>
        <v>1</v>
      </c>
      <c r="P273" s="1">
        <f>VLOOKUP(B273,Valores!$A$2:$P$300,15,FALSE)</f>
        <v>3.1300000000000001E-2</v>
      </c>
      <c r="Q273" s="72">
        <f t="shared" si="103"/>
        <v>0</v>
      </c>
      <c r="R273" s="72">
        <f t="shared" si="92"/>
        <v>0</v>
      </c>
      <c r="S273" s="72">
        <f t="shared" si="92"/>
        <v>0</v>
      </c>
      <c r="T273" s="72">
        <f t="shared" si="92"/>
        <v>0</v>
      </c>
      <c r="U273" s="72">
        <f t="shared" si="92"/>
        <v>0</v>
      </c>
      <c r="W273" s="2">
        <f t="shared" si="104"/>
        <v>10119.593776171105</v>
      </c>
      <c r="X273" s="77">
        <f t="shared" si="105"/>
        <v>10119.593776171105</v>
      </c>
      <c r="Z273" s="2">
        <f t="shared" si="106"/>
        <v>9725.8041516959038</v>
      </c>
      <c r="AA273" s="77">
        <f t="shared" si="107"/>
        <v>9725.8041516959038</v>
      </c>
      <c r="AC273" s="2">
        <f t="shared" si="108"/>
        <v>10264.516353706395</v>
      </c>
      <c r="AD273" s="77">
        <f t="shared" si="109"/>
        <v>10264.516353706395</v>
      </c>
      <c r="AF273" s="2">
        <f t="shared" si="110"/>
        <v>10052.629550689282</v>
      </c>
      <c r="AG273" s="77">
        <f t="shared" si="111"/>
        <v>10052.629550689282</v>
      </c>
      <c r="AI273" s="2">
        <f t="shared" si="112"/>
        <v>10140.582563262422</v>
      </c>
      <c r="AJ273" s="77">
        <f t="shared" si="113"/>
        <v>10140.582563262422</v>
      </c>
    </row>
    <row r="274" spans="1:36" x14ac:dyDescent="0.2">
      <c r="A274" s="72">
        <v>31</v>
      </c>
      <c r="B274" s="1" t="s">
        <v>92</v>
      </c>
      <c r="C274" s="6" t="str">
        <f>VLOOKUP(B274,Valores!$A$2:$F$300,5,FALSE)</f>
        <v>m³</v>
      </c>
      <c r="D274" s="6">
        <v>3.48</v>
      </c>
      <c r="E274" s="63">
        <f>VLOOKUP($B274,Valores!$A$2:$G$300,6,FALSE)*VLOOKUP(VLOOKUP($B274,Indices_Poder!$B$5:$E$250,3,FALSE),Indices_Poder!$G$6:$N$27,4,FALSE)*VLOOKUP($E$8,Regional!$A$2:$B$7,2,FALSE)</f>
        <v>5815.858492052359</v>
      </c>
      <c r="F274" s="2">
        <f>VLOOKUP($B274,Valores!$A$2:$G$300,6,FALSE)*VLOOKUP(VLOOKUP($B274,Indices_Poder!$B$5:$E$250,3,FALSE),Indices_Poder!$G$6:$N$27,4,FALSE)*VLOOKUP($F$8,Regional!$A$2:$B$7,2,FALSE)</f>
        <v>5589.5426159171857</v>
      </c>
      <c r="G274" s="2">
        <f>VLOOKUP($B274,Valores!$A$2:$G$300,6,FALSE)*VLOOKUP(VLOOKUP($B274,Indices_Poder!$B$5:$E$250,3,FALSE),Indices_Poder!$G$6:$N$27,4,FALSE)*VLOOKUP($G$8,Regional!$A$2:$B$7,2,FALSE)</f>
        <v>5899.1473297163184</v>
      </c>
      <c r="H274" s="2">
        <f>VLOOKUP($B274,Valores!$A$2:$G$300,6,FALSE)*VLOOKUP(VLOOKUP($B274,Indices_Poder!$B$5:$E$250,3,FALSE),Indices_Poder!$G$6:$N$27,4,FALSE)*VLOOKUP($H$8,Regional!$A$2:$B$7,2,FALSE)</f>
        <v>5777.3733049938401</v>
      </c>
      <c r="I274" s="76">
        <f>VLOOKUP($B274,Valores!$A$2:$G$300,6,FALSE)*VLOOKUP(VLOOKUP($B274,Indices_Poder!$B$5:$E$250,3,FALSE),Indices_Poder!$G$6:$N$27,4,FALSE)*VLOOKUP($I$8,Regional!$A$2:$B$7,2,FALSE)</f>
        <v>5827.9210133692077</v>
      </c>
      <c r="J274" s="63">
        <f t="shared" si="91"/>
        <v>20239.18755234221</v>
      </c>
      <c r="K274" s="2">
        <f t="shared" si="91"/>
        <v>19451.608303391808</v>
      </c>
      <c r="L274" s="2">
        <f t="shared" si="91"/>
        <v>20529.032707412789</v>
      </c>
      <c r="M274" s="2">
        <f t="shared" si="91"/>
        <v>20105.259101378564</v>
      </c>
      <c r="N274" s="76">
        <f t="shared" si="91"/>
        <v>20281.165126524844</v>
      </c>
      <c r="O274" s="1">
        <f>VLOOKUP(B274,Valores!$A$2:$P$300,14,FALSE)</f>
        <v>1</v>
      </c>
      <c r="P274" s="1">
        <f>VLOOKUP(B274,Valores!$A$2:$P$300,15,FALSE)</f>
        <v>3.1300000000000001E-2</v>
      </c>
      <c r="Q274" s="72">
        <f t="shared" si="103"/>
        <v>0</v>
      </c>
      <c r="R274" s="72">
        <f t="shared" si="92"/>
        <v>0</v>
      </c>
      <c r="S274" s="72">
        <f t="shared" si="92"/>
        <v>0</v>
      </c>
      <c r="T274" s="72">
        <f t="shared" si="92"/>
        <v>0</v>
      </c>
      <c r="U274" s="72">
        <f t="shared" si="92"/>
        <v>0</v>
      </c>
      <c r="W274" s="2">
        <f t="shared" si="104"/>
        <v>20239.18755234221</v>
      </c>
      <c r="X274" s="77">
        <f t="shared" si="105"/>
        <v>20239.18755234221</v>
      </c>
      <c r="Z274" s="2">
        <f t="shared" si="106"/>
        <v>19451.608303391808</v>
      </c>
      <c r="AA274" s="77">
        <f t="shared" si="107"/>
        <v>19451.608303391808</v>
      </c>
      <c r="AC274" s="2">
        <f t="shared" si="108"/>
        <v>20529.032707412789</v>
      </c>
      <c r="AD274" s="77">
        <f t="shared" si="109"/>
        <v>20529.032707412789</v>
      </c>
      <c r="AF274" s="2">
        <f t="shared" si="110"/>
        <v>20105.259101378564</v>
      </c>
      <c r="AG274" s="77">
        <f t="shared" si="111"/>
        <v>20105.259101378564</v>
      </c>
      <c r="AI274" s="2">
        <f t="shared" si="112"/>
        <v>20281.165126524844</v>
      </c>
      <c r="AJ274" s="77">
        <f t="shared" si="113"/>
        <v>20281.165126524844</v>
      </c>
    </row>
    <row r="275" spans="1:36" x14ac:dyDescent="0.2">
      <c r="A275" s="72">
        <v>32</v>
      </c>
      <c r="B275" s="1" t="s">
        <v>93</v>
      </c>
      <c r="C275" s="6" t="str">
        <f>VLOOKUP(B275,Valores!$A$2:$F$300,5,FALSE)</f>
        <v>m³</v>
      </c>
      <c r="D275" s="6">
        <v>68.11</v>
      </c>
      <c r="E275" s="63">
        <f>VLOOKUP($B275,Valores!$A$2:$G$300,6,FALSE)*VLOOKUP(VLOOKUP($B275,Indices_Poder!$B$5:$E$250,3,FALSE),Indices_Poder!$G$6:$N$27,4,FALSE)*VLOOKUP($E$8,Regional!$A$2:$B$7,2,FALSE)</f>
        <v>5815.858492052359</v>
      </c>
      <c r="F275" s="2">
        <f>VLOOKUP($B275,Valores!$A$2:$G$300,6,FALSE)*VLOOKUP(VLOOKUP($B275,Indices_Poder!$B$5:$E$250,3,FALSE),Indices_Poder!$G$6:$N$27,4,FALSE)*VLOOKUP($F$8,Regional!$A$2:$B$7,2,FALSE)</f>
        <v>5589.5426159171857</v>
      </c>
      <c r="G275" s="2">
        <f>VLOOKUP($B275,Valores!$A$2:$G$300,6,FALSE)*VLOOKUP(VLOOKUP($B275,Indices_Poder!$B$5:$E$250,3,FALSE),Indices_Poder!$G$6:$N$27,4,FALSE)*VLOOKUP($G$8,Regional!$A$2:$B$7,2,FALSE)</f>
        <v>5899.1473297163184</v>
      </c>
      <c r="H275" s="2">
        <f>VLOOKUP($B275,Valores!$A$2:$G$300,6,FALSE)*VLOOKUP(VLOOKUP($B275,Indices_Poder!$B$5:$E$250,3,FALSE),Indices_Poder!$G$6:$N$27,4,FALSE)*VLOOKUP($H$8,Regional!$A$2:$B$7,2,FALSE)</f>
        <v>5777.3733049938401</v>
      </c>
      <c r="I275" s="76">
        <f>VLOOKUP($B275,Valores!$A$2:$G$300,6,FALSE)*VLOOKUP(VLOOKUP($B275,Indices_Poder!$B$5:$E$250,3,FALSE),Indices_Poder!$G$6:$N$27,4,FALSE)*VLOOKUP($I$8,Regional!$A$2:$B$7,2,FALSE)</f>
        <v>5827.9210133692077</v>
      </c>
      <c r="J275" s="63">
        <f t="shared" si="91"/>
        <v>396118.12189368618</v>
      </c>
      <c r="K275" s="2">
        <f t="shared" si="91"/>
        <v>380703.74757011951</v>
      </c>
      <c r="L275" s="2">
        <f t="shared" si="91"/>
        <v>401790.92462697846</v>
      </c>
      <c r="M275" s="2">
        <f t="shared" si="91"/>
        <v>393496.89580313046</v>
      </c>
      <c r="N275" s="76">
        <f t="shared" si="91"/>
        <v>396939.70022057672</v>
      </c>
      <c r="O275" s="1">
        <f>VLOOKUP(B275,Valores!$A$2:$P$300,14,FALSE)</f>
        <v>1</v>
      </c>
      <c r="P275" s="1">
        <f>VLOOKUP(B275,Valores!$A$2:$P$300,15,FALSE)</f>
        <v>3.1300000000000001E-2</v>
      </c>
      <c r="Q275" s="72">
        <f t="shared" si="103"/>
        <v>0</v>
      </c>
      <c r="R275" s="72">
        <f t="shared" si="92"/>
        <v>0</v>
      </c>
      <c r="S275" s="72">
        <f t="shared" si="92"/>
        <v>0</v>
      </c>
      <c r="T275" s="72">
        <f t="shared" si="92"/>
        <v>0</v>
      </c>
      <c r="U275" s="72">
        <f t="shared" si="92"/>
        <v>0</v>
      </c>
      <c r="W275" s="2">
        <f t="shared" si="104"/>
        <v>396118.12189368618</v>
      </c>
      <c r="X275" s="77">
        <f t="shared" si="105"/>
        <v>396118.12189368618</v>
      </c>
      <c r="Z275" s="2">
        <f t="shared" si="106"/>
        <v>380703.74757011951</v>
      </c>
      <c r="AA275" s="77">
        <f t="shared" si="107"/>
        <v>380703.74757011951</v>
      </c>
      <c r="AC275" s="2">
        <f t="shared" si="108"/>
        <v>401790.92462697846</v>
      </c>
      <c r="AD275" s="77">
        <f t="shared" si="109"/>
        <v>401790.92462697846</v>
      </c>
      <c r="AF275" s="2">
        <f t="shared" si="110"/>
        <v>393496.89580313046</v>
      </c>
      <c r="AG275" s="77">
        <f t="shared" si="111"/>
        <v>393496.89580313046</v>
      </c>
      <c r="AI275" s="2">
        <f t="shared" si="112"/>
        <v>396939.70022057672</v>
      </c>
      <c r="AJ275" s="77">
        <f t="shared" si="113"/>
        <v>396939.70022057672</v>
      </c>
    </row>
    <row r="276" spans="1:36" x14ac:dyDescent="0.2">
      <c r="A276" s="72">
        <v>33</v>
      </c>
      <c r="B276" s="1" t="s">
        <v>94</v>
      </c>
      <c r="C276" s="6" t="str">
        <f>VLOOKUP(B276,Valores!$A$2:$F$300,5,FALSE)</f>
        <v>unid.</v>
      </c>
      <c r="D276" s="6">
        <v>1</v>
      </c>
      <c r="E276" s="63">
        <f>VLOOKUP($B276,Valores!$A$2:$G$300,6,FALSE)*VLOOKUP(VLOOKUP($B276,Indices_Poder!$B$5:$E$250,3,FALSE),Indices_Poder!$G$6:$N$27,4,FALSE)*VLOOKUP($E$8,Regional!$A$2:$B$7,2,FALSE)</f>
        <v>95297.275528865226</v>
      </c>
      <c r="F276" s="2">
        <f>VLOOKUP($B276,Valores!$A$2:$G$300,6,FALSE)*VLOOKUP(VLOOKUP($B276,Indices_Poder!$B$5:$E$250,3,FALSE),Indices_Poder!$G$6:$N$27,4,FALSE)*VLOOKUP($F$8,Regional!$A$2:$B$7,2,FALSE)</f>
        <v>91588.917350260497</v>
      </c>
      <c r="G276" s="2">
        <f>VLOOKUP($B276,Valores!$A$2:$G$300,6,FALSE)*VLOOKUP(VLOOKUP($B276,Indices_Poder!$B$5:$E$250,3,FALSE),Indices_Poder!$G$6:$N$27,4,FALSE)*VLOOKUP($G$8,Regional!$A$2:$B$7,2,FALSE)</f>
        <v>96662.026635204529</v>
      </c>
      <c r="H276" s="2">
        <f>VLOOKUP($B276,Valores!$A$2:$G$300,6,FALSE)*VLOOKUP(VLOOKUP($B276,Indices_Poder!$B$5:$E$250,3,FALSE),Indices_Poder!$G$6:$N$27,4,FALSE)*VLOOKUP($H$8,Regional!$A$2:$B$7,2,FALSE)</f>
        <v>94666.666396970526</v>
      </c>
      <c r="I276" s="76">
        <f>VLOOKUP($B276,Valores!$A$2:$G$300,6,FALSE)*VLOOKUP(VLOOKUP($B276,Indices_Poder!$B$5:$E$250,3,FALSE),Indices_Poder!$G$6:$N$27,4,FALSE)*VLOOKUP($I$8,Regional!$A$2:$B$7,2,FALSE)</f>
        <v>95494.929137369545</v>
      </c>
      <c r="J276" s="63">
        <f t="shared" si="91"/>
        <v>95297.275528865226</v>
      </c>
      <c r="K276" s="2">
        <f t="shared" si="91"/>
        <v>91588.917350260497</v>
      </c>
      <c r="L276" s="2">
        <f t="shared" si="91"/>
        <v>96662.026635204529</v>
      </c>
      <c r="M276" s="2">
        <f t="shared" si="91"/>
        <v>94666.666396970526</v>
      </c>
      <c r="N276" s="76">
        <f t="shared" si="91"/>
        <v>95494.929137369545</v>
      </c>
      <c r="O276" s="1">
        <f>VLOOKUP(B276,Valores!$A$2:$P$300,14,FALSE)</f>
        <v>1</v>
      </c>
      <c r="P276" s="1">
        <f>VLOOKUP(B276,Valores!$A$2:$P$300,15,FALSE)</f>
        <v>6.6699999999999995E-2</v>
      </c>
      <c r="Q276" s="72">
        <f t="shared" si="103"/>
        <v>0</v>
      </c>
      <c r="R276" s="72">
        <f t="shared" si="92"/>
        <v>0</v>
      </c>
      <c r="S276" s="72">
        <f t="shared" si="92"/>
        <v>0</v>
      </c>
      <c r="T276" s="72">
        <f t="shared" si="92"/>
        <v>0</v>
      </c>
      <c r="U276" s="72">
        <f t="shared" si="92"/>
        <v>0</v>
      </c>
      <c r="W276" s="2">
        <f t="shared" si="104"/>
        <v>95297.275528865226</v>
      </c>
      <c r="X276" s="77">
        <f t="shared" si="105"/>
        <v>95297.275528865226</v>
      </c>
      <c r="Z276" s="2">
        <f t="shared" si="106"/>
        <v>91588.917350260497</v>
      </c>
      <c r="AA276" s="77">
        <f t="shared" si="107"/>
        <v>91588.917350260497</v>
      </c>
      <c r="AC276" s="2">
        <f t="shared" si="108"/>
        <v>96662.026635204529</v>
      </c>
      <c r="AD276" s="77">
        <f t="shared" si="109"/>
        <v>96662.026635204529</v>
      </c>
      <c r="AF276" s="2">
        <f t="shared" si="110"/>
        <v>94666.666396970526</v>
      </c>
      <c r="AG276" s="77">
        <f t="shared" si="111"/>
        <v>94666.666396970526</v>
      </c>
      <c r="AI276" s="2">
        <f t="shared" si="112"/>
        <v>95494.929137369545</v>
      </c>
      <c r="AJ276" s="77">
        <f t="shared" si="113"/>
        <v>95494.929137369545</v>
      </c>
    </row>
    <row r="277" spans="1:36" x14ac:dyDescent="0.2">
      <c r="A277" s="72">
        <v>34</v>
      </c>
      <c r="B277" s="1" t="s">
        <v>138</v>
      </c>
      <c r="C277" s="6" t="str">
        <f>VLOOKUP(B277,Valores!$A$2:$F$300,5,FALSE)</f>
        <v>unid.</v>
      </c>
      <c r="D277" s="6">
        <v>1</v>
      </c>
      <c r="E277" s="63">
        <f>VLOOKUP($B277,Valores!$A$2:$G$300,6,FALSE)*VLOOKUP(VLOOKUP($B277,Indices_Poder!$B$5:$E$250,3,FALSE),Indices_Poder!$G$6:$N$27,4,FALSE)*VLOOKUP($E$8,Regional!$A$2:$B$7,2,FALSE)</f>
        <v>95297.275528865226</v>
      </c>
      <c r="F277" s="2">
        <f>VLOOKUP($B277,Valores!$A$2:$G$300,6,FALSE)*VLOOKUP(VLOOKUP($B277,Indices_Poder!$B$5:$E$250,3,FALSE),Indices_Poder!$G$6:$N$27,4,FALSE)*VLOOKUP($F$8,Regional!$A$2:$B$7,2,FALSE)</f>
        <v>91588.917350260497</v>
      </c>
      <c r="G277" s="2">
        <f>VLOOKUP($B277,Valores!$A$2:$G$300,6,FALSE)*VLOOKUP(VLOOKUP($B277,Indices_Poder!$B$5:$E$250,3,FALSE),Indices_Poder!$G$6:$N$27,4,FALSE)*VLOOKUP($G$8,Regional!$A$2:$B$7,2,FALSE)</f>
        <v>96662.026635204529</v>
      </c>
      <c r="H277" s="2">
        <f>VLOOKUP($B277,Valores!$A$2:$G$300,6,FALSE)*VLOOKUP(VLOOKUP($B277,Indices_Poder!$B$5:$E$250,3,FALSE),Indices_Poder!$G$6:$N$27,4,FALSE)*VLOOKUP($H$8,Regional!$A$2:$B$7,2,FALSE)</f>
        <v>94666.666396970526</v>
      </c>
      <c r="I277" s="76">
        <f>VLOOKUP($B277,Valores!$A$2:$G$300,6,FALSE)*VLOOKUP(VLOOKUP($B277,Indices_Poder!$B$5:$E$250,3,FALSE),Indices_Poder!$G$6:$N$27,4,FALSE)*VLOOKUP($I$8,Regional!$A$2:$B$7,2,FALSE)</f>
        <v>95494.929137369545</v>
      </c>
      <c r="J277" s="63">
        <f t="shared" si="91"/>
        <v>95297.275528865226</v>
      </c>
      <c r="K277" s="2">
        <f t="shared" si="91"/>
        <v>91588.917350260497</v>
      </c>
      <c r="L277" s="2">
        <f t="shared" si="91"/>
        <v>96662.026635204529</v>
      </c>
      <c r="M277" s="2">
        <f t="shared" si="91"/>
        <v>94666.666396970526</v>
      </c>
      <c r="N277" s="76">
        <f t="shared" si="91"/>
        <v>95494.929137369545</v>
      </c>
      <c r="O277" s="1">
        <f>VLOOKUP(B277,Valores!$A$2:$P$300,14,FALSE)</f>
        <v>1</v>
      </c>
      <c r="P277" s="1">
        <f>VLOOKUP(B277,Valores!$A$2:$P$300,15,FALSE)</f>
        <v>6.6699999999999995E-2</v>
      </c>
      <c r="Q277" s="72">
        <f t="shared" si="103"/>
        <v>0</v>
      </c>
      <c r="R277" s="72">
        <f t="shared" si="92"/>
        <v>0</v>
      </c>
      <c r="S277" s="72">
        <f t="shared" si="92"/>
        <v>0</v>
      </c>
      <c r="T277" s="72">
        <f t="shared" si="92"/>
        <v>0</v>
      </c>
      <c r="U277" s="72">
        <f t="shared" si="92"/>
        <v>0</v>
      </c>
      <c r="W277" s="2">
        <f t="shared" si="104"/>
        <v>95297.275528865226</v>
      </c>
      <c r="X277" s="77">
        <f t="shared" si="105"/>
        <v>95297.275528865226</v>
      </c>
      <c r="Z277" s="2">
        <f t="shared" si="106"/>
        <v>91588.917350260497</v>
      </c>
      <c r="AA277" s="77">
        <f t="shared" si="107"/>
        <v>91588.917350260497</v>
      </c>
      <c r="AC277" s="2">
        <f t="shared" si="108"/>
        <v>96662.026635204529</v>
      </c>
      <c r="AD277" s="77">
        <f t="shared" si="109"/>
        <v>96662.026635204529</v>
      </c>
      <c r="AF277" s="2">
        <f t="shared" si="110"/>
        <v>94666.666396970526</v>
      </c>
      <c r="AG277" s="77">
        <f t="shared" si="111"/>
        <v>94666.666396970526</v>
      </c>
      <c r="AI277" s="2">
        <f t="shared" si="112"/>
        <v>95494.929137369545</v>
      </c>
      <c r="AJ277" s="77">
        <f t="shared" si="113"/>
        <v>95494.929137369545</v>
      </c>
    </row>
    <row r="278" spans="1:36" x14ac:dyDescent="0.2">
      <c r="A278" s="72">
        <v>35</v>
      </c>
      <c r="B278" s="1" t="s">
        <v>95</v>
      </c>
      <c r="C278" s="6" t="str">
        <f>VLOOKUP(B278,Valores!$A$2:$F$300,5,FALSE)</f>
        <v>unid.</v>
      </c>
      <c r="D278" s="6">
        <v>1</v>
      </c>
      <c r="E278" s="63">
        <f>VLOOKUP($B278,Valores!$A$2:$G$300,6,FALSE)*VLOOKUP(VLOOKUP($B278,Indices_Poder!$B$5:$E$250,3,FALSE),Indices_Poder!$G$6:$N$27,4,FALSE)*VLOOKUP($E$8,Regional!$A$2:$B$7,2,FALSE)</f>
        <v>56459.620111442695</v>
      </c>
      <c r="F278" s="2">
        <f>VLOOKUP($B278,Valores!$A$2:$G$300,6,FALSE)*VLOOKUP(VLOOKUP($B278,Indices_Poder!$B$5:$E$250,3,FALSE),Indices_Poder!$G$6:$N$27,4,FALSE)*VLOOKUP($F$8,Regional!$A$2:$B$7,2,FALSE)</f>
        <v>54262.574153525813</v>
      </c>
      <c r="G278" s="2">
        <f>VLOOKUP($B278,Valores!$A$2:$G$300,6,FALSE)*VLOOKUP(VLOOKUP($B278,Indices_Poder!$B$5:$E$250,3,FALSE),Indices_Poder!$G$6:$N$27,4,FALSE)*VLOOKUP($G$8,Regional!$A$2:$B$7,2,FALSE)</f>
        <v>57268.177634026317</v>
      </c>
      <c r="H278" s="2">
        <f>VLOOKUP($B278,Valores!$A$2:$G$300,6,FALSE)*VLOOKUP(VLOOKUP($B278,Indices_Poder!$B$5:$E$250,3,FALSE),Indices_Poder!$G$6:$N$27,4,FALSE)*VLOOKUP($H$8,Regional!$A$2:$B$7,2,FALSE)</f>
        <v>56086.010773421302</v>
      </c>
      <c r="I278" s="76">
        <f>VLOOKUP($B278,Valores!$A$2:$G$300,6,FALSE)*VLOOKUP(VLOOKUP($B278,Indices_Poder!$B$5:$E$250,3,FALSE),Indices_Poder!$G$6:$N$27,4,FALSE)*VLOOKUP($I$8,Regional!$A$2:$B$7,2,FALSE)</f>
        <v>56576.721545747911</v>
      </c>
      <c r="J278" s="63">
        <f t="shared" si="91"/>
        <v>56459.620111442695</v>
      </c>
      <c r="K278" s="2">
        <f t="shared" si="91"/>
        <v>54262.574153525813</v>
      </c>
      <c r="L278" s="2">
        <f t="shared" si="91"/>
        <v>57268.177634026317</v>
      </c>
      <c r="M278" s="2">
        <f t="shared" si="91"/>
        <v>56086.010773421302</v>
      </c>
      <c r="N278" s="76">
        <f t="shared" si="91"/>
        <v>56576.721545747911</v>
      </c>
      <c r="O278" s="1">
        <f>VLOOKUP(B278,Valores!$A$2:$P$300,14,FALSE)</f>
        <v>1</v>
      </c>
      <c r="P278" s="1">
        <f>VLOOKUP(B278,Valores!$A$2:$P$300,15,FALSE)</f>
        <v>6.6699999999999995E-2</v>
      </c>
      <c r="Q278" s="72">
        <f t="shared" si="103"/>
        <v>0</v>
      </c>
      <c r="R278" s="72">
        <f t="shared" si="92"/>
        <v>0</v>
      </c>
      <c r="S278" s="72">
        <f t="shared" si="92"/>
        <v>0</v>
      </c>
      <c r="T278" s="72">
        <f t="shared" si="92"/>
        <v>0</v>
      </c>
      <c r="U278" s="72">
        <f t="shared" si="92"/>
        <v>0</v>
      </c>
      <c r="W278" s="2">
        <f t="shared" si="104"/>
        <v>56459.620111442695</v>
      </c>
      <c r="X278" s="77">
        <f t="shared" si="105"/>
        <v>56459.620111442695</v>
      </c>
      <c r="Z278" s="2">
        <f t="shared" si="106"/>
        <v>54262.574153525813</v>
      </c>
      <c r="AA278" s="77">
        <f t="shared" si="107"/>
        <v>54262.574153525813</v>
      </c>
      <c r="AC278" s="2">
        <f t="shared" si="108"/>
        <v>57268.177634026317</v>
      </c>
      <c r="AD278" s="77">
        <f t="shared" si="109"/>
        <v>57268.177634026317</v>
      </c>
      <c r="AF278" s="2">
        <f t="shared" si="110"/>
        <v>56086.010773421302</v>
      </c>
      <c r="AG278" s="77">
        <f t="shared" si="111"/>
        <v>56086.010773421302</v>
      </c>
      <c r="AI278" s="2">
        <f t="shared" si="112"/>
        <v>56576.721545747911</v>
      </c>
      <c r="AJ278" s="77">
        <f t="shared" si="113"/>
        <v>56576.721545747911</v>
      </c>
    </row>
    <row r="279" spans="1:36" x14ac:dyDescent="0.2">
      <c r="A279" s="72">
        <v>36</v>
      </c>
      <c r="B279" s="1" t="s">
        <v>96</v>
      </c>
      <c r="C279" s="6" t="str">
        <f>VLOOKUP(B279,Valores!$A$2:$F$300,5,FALSE)</f>
        <v>unid.</v>
      </c>
      <c r="D279" s="6">
        <v>1</v>
      </c>
      <c r="E279" s="63">
        <f>VLOOKUP($B279,Valores!$A$2:$G$300,6,FALSE)*VLOOKUP(VLOOKUP($B279,Indices_Poder!$B$5:$E$250,3,FALSE),Indices_Poder!$G$6:$N$27,4,FALSE)*VLOOKUP($E$8,Regional!$A$2:$B$7,2,FALSE)</f>
        <v>58111.399621709403</v>
      </c>
      <c r="F279" s="2">
        <f>VLOOKUP($B279,Valores!$A$2:$G$300,6,FALSE)*VLOOKUP(VLOOKUP($B279,Indices_Poder!$B$5:$E$250,3,FALSE),Indices_Poder!$G$6:$N$27,4,FALSE)*VLOOKUP($F$8,Regional!$A$2:$B$7,2,FALSE)</f>
        <v>55850.077009269553</v>
      </c>
      <c r="G279" s="2">
        <f>VLOOKUP($B279,Valores!$A$2:$G$300,6,FALSE)*VLOOKUP(VLOOKUP($B279,Indices_Poder!$B$5:$E$250,3,FALSE),Indices_Poder!$G$6:$N$27,4,FALSE)*VLOOKUP($G$8,Regional!$A$2:$B$7,2,FALSE)</f>
        <v>58943.612258267218</v>
      </c>
      <c r="H279" s="2">
        <f>VLOOKUP($B279,Valores!$A$2:$G$300,6,FALSE)*VLOOKUP(VLOOKUP($B279,Indices_Poder!$B$5:$E$250,3,FALSE),Indices_Poder!$G$6:$N$27,4,FALSE)*VLOOKUP($H$8,Regional!$A$2:$B$7,2,FALSE)</f>
        <v>57726.859989644763</v>
      </c>
      <c r="I279" s="76">
        <f>VLOOKUP($B279,Valores!$A$2:$G$300,6,FALSE)*VLOOKUP(VLOOKUP($B279,Indices_Poder!$B$5:$E$250,3,FALSE),Indices_Poder!$G$6:$N$27,4,FALSE)*VLOOKUP($I$8,Regional!$A$2:$B$7,2,FALSE)</f>
        <v>58231.926969072949</v>
      </c>
      <c r="J279" s="63">
        <f t="shared" si="91"/>
        <v>58111.399621709403</v>
      </c>
      <c r="K279" s="2">
        <f t="shared" si="91"/>
        <v>55850.077009269553</v>
      </c>
      <c r="L279" s="2">
        <f t="shared" si="91"/>
        <v>58943.612258267218</v>
      </c>
      <c r="M279" s="2">
        <f t="shared" si="91"/>
        <v>57726.859989644763</v>
      </c>
      <c r="N279" s="76">
        <f t="shared" si="91"/>
        <v>58231.926969072949</v>
      </c>
      <c r="O279" s="1">
        <f>VLOOKUP(B279,Valores!$A$2:$P$300,14,FALSE)</f>
        <v>1</v>
      </c>
      <c r="P279" s="1">
        <f>VLOOKUP(B279,Valores!$A$2:$P$300,15,FALSE)</f>
        <v>6.6699999999999995E-2</v>
      </c>
      <c r="Q279" s="72">
        <f t="shared" si="103"/>
        <v>0</v>
      </c>
      <c r="R279" s="72">
        <f t="shared" si="92"/>
        <v>0</v>
      </c>
      <c r="S279" s="72">
        <f t="shared" si="92"/>
        <v>0</v>
      </c>
      <c r="T279" s="72">
        <f t="shared" si="92"/>
        <v>0</v>
      </c>
      <c r="U279" s="72">
        <f t="shared" si="92"/>
        <v>0</v>
      </c>
      <c r="W279" s="2">
        <f t="shared" si="104"/>
        <v>58111.399621709403</v>
      </c>
      <c r="X279" s="77">
        <f t="shared" si="105"/>
        <v>58111.399621709403</v>
      </c>
      <c r="Z279" s="2">
        <f t="shared" si="106"/>
        <v>55850.077009269553</v>
      </c>
      <c r="AA279" s="77">
        <f t="shared" si="107"/>
        <v>55850.077009269553</v>
      </c>
      <c r="AC279" s="2">
        <f t="shared" si="108"/>
        <v>58943.612258267218</v>
      </c>
      <c r="AD279" s="77">
        <f t="shared" si="109"/>
        <v>58943.612258267218</v>
      </c>
      <c r="AF279" s="2">
        <f t="shared" si="110"/>
        <v>57726.859989644763</v>
      </c>
      <c r="AG279" s="77">
        <f t="shared" si="111"/>
        <v>57726.859989644763</v>
      </c>
      <c r="AI279" s="2">
        <f t="shared" si="112"/>
        <v>58231.926969072949</v>
      </c>
      <c r="AJ279" s="77">
        <f t="shared" si="113"/>
        <v>58231.926969072949</v>
      </c>
    </row>
    <row r="280" spans="1:36" x14ac:dyDescent="0.2">
      <c r="A280" s="72">
        <v>37</v>
      </c>
      <c r="B280" s="1" t="s">
        <v>97</v>
      </c>
      <c r="C280" s="6" t="str">
        <f>VLOOKUP(B280,Valores!$A$2:$F$300,5,FALSE)</f>
        <v>unid.</v>
      </c>
      <c r="D280" s="6">
        <v>1</v>
      </c>
      <c r="E280" s="63">
        <f>VLOOKUP($B280,Valores!$A$2:$G$300,6,FALSE)*VLOOKUP(VLOOKUP($B280,Indices_Poder!$B$5:$E$250,3,FALSE),Indices_Poder!$G$6:$N$27,4,FALSE)*VLOOKUP($E$8,Regional!$A$2:$B$7,2,FALSE)</f>
        <v>58111.399621709403</v>
      </c>
      <c r="F280" s="2">
        <f>VLOOKUP($B280,Valores!$A$2:$G$300,6,FALSE)*VLOOKUP(VLOOKUP($B280,Indices_Poder!$B$5:$E$250,3,FALSE),Indices_Poder!$G$6:$N$27,4,FALSE)*VLOOKUP($F$8,Regional!$A$2:$B$7,2,FALSE)</f>
        <v>55850.077009269553</v>
      </c>
      <c r="G280" s="2">
        <f>VLOOKUP($B280,Valores!$A$2:$G$300,6,FALSE)*VLOOKUP(VLOOKUP($B280,Indices_Poder!$B$5:$E$250,3,FALSE),Indices_Poder!$G$6:$N$27,4,FALSE)*VLOOKUP($G$8,Regional!$A$2:$B$7,2,FALSE)</f>
        <v>58943.612258267218</v>
      </c>
      <c r="H280" s="2">
        <f>VLOOKUP($B280,Valores!$A$2:$G$300,6,FALSE)*VLOOKUP(VLOOKUP($B280,Indices_Poder!$B$5:$E$250,3,FALSE),Indices_Poder!$G$6:$N$27,4,FALSE)*VLOOKUP($H$8,Regional!$A$2:$B$7,2,FALSE)</f>
        <v>57726.859989644763</v>
      </c>
      <c r="I280" s="76">
        <f>VLOOKUP($B280,Valores!$A$2:$G$300,6,FALSE)*VLOOKUP(VLOOKUP($B280,Indices_Poder!$B$5:$E$250,3,FALSE),Indices_Poder!$G$6:$N$27,4,FALSE)*VLOOKUP($I$8,Regional!$A$2:$B$7,2,FALSE)</f>
        <v>58231.926969072949</v>
      </c>
      <c r="J280" s="63">
        <f t="shared" si="91"/>
        <v>58111.399621709403</v>
      </c>
      <c r="K280" s="2">
        <f t="shared" si="91"/>
        <v>55850.077009269553</v>
      </c>
      <c r="L280" s="2">
        <f t="shared" si="91"/>
        <v>58943.612258267218</v>
      </c>
      <c r="M280" s="2">
        <f t="shared" si="91"/>
        <v>57726.859989644763</v>
      </c>
      <c r="N280" s="76">
        <f t="shared" si="91"/>
        <v>58231.926969072949</v>
      </c>
      <c r="O280" s="1">
        <f>VLOOKUP(B280,Valores!$A$2:$P$300,14,FALSE)</f>
        <v>1</v>
      </c>
      <c r="P280" s="1">
        <f>VLOOKUP(B280,Valores!$A$2:$P$300,15,FALSE)</f>
        <v>6.6699999999999995E-2</v>
      </c>
      <c r="Q280" s="72">
        <f t="shared" si="103"/>
        <v>0</v>
      </c>
      <c r="R280" s="72">
        <f t="shared" si="92"/>
        <v>0</v>
      </c>
      <c r="S280" s="72">
        <f t="shared" si="92"/>
        <v>0</v>
      </c>
      <c r="T280" s="72">
        <f t="shared" si="92"/>
        <v>0</v>
      </c>
      <c r="U280" s="72">
        <f t="shared" si="92"/>
        <v>0</v>
      </c>
      <c r="W280" s="2">
        <f t="shared" si="104"/>
        <v>58111.399621709403</v>
      </c>
      <c r="X280" s="77">
        <f t="shared" si="105"/>
        <v>58111.399621709403</v>
      </c>
      <c r="Z280" s="2">
        <f t="shared" si="106"/>
        <v>55850.077009269553</v>
      </c>
      <c r="AA280" s="77">
        <f t="shared" si="107"/>
        <v>55850.077009269553</v>
      </c>
      <c r="AC280" s="2">
        <f t="shared" si="108"/>
        <v>58943.612258267218</v>
      </c>
      <c r="AD280" s="77">
        <f t="shared" si="109"/>
        <v>58943.612258267218</v>
      </c>
      <c r="AF280" s="2">
        <f t="shared" si="110"/>
        <v>57726.859989644763</v>
      </c>
      <c r="AG280" s="77">
        <f t="shared" si="111"/>
        <v>57726.859989644763</v>
      </c>
      <c r="AI280" s="2">
        <f t="shared" si="112"/>
        <v>58231.926969072949</v>
      </c>
      <c r="AJ280" s="77">
        <f t="shared" si="113"/>
        <v>58231.926969072949</v>
      </c>
    </row>
    <row r="281" spans="1:36" x14ac:dyDescent="0.2">
      <c r="A281" s="72">
        <v>38</v>
      </c>
      <c r="B281" s="1" t="s">
        <v>139</v>
      </c>
      <c r="C281" s="6" t="str">
        <f>VLOOKUP(B281,Valores!$A$2:$F$300,5,FALSE)</f>
        <v>unid.</v>
      </c>
      <c r="D281" s="6">
        <v>1</v>
      </c>
      <c r="E281" s="63">
        <f>VLOOKUP($B281,Valores!$A$2:$G$300,6,FALSE)*VLOOKUP(VLOOKUP($B281,Indices_Poder!$B$5:$E$250,3,FALSE),Indices_Poder!$G$6:$N$27,4,FALSE)*VLOOKUP($E$8,Regional!$A$2:$B$7,2,FALSE)</f>
        <v>95297.275528865226</v>
      </c>
      <c r="F281" s="2">
        <f>VLOOKUP($B281,Valores!$A$2:$G$300,6,FALSE)*VLOOKUP(VLOOKUP($B281,Indices_Poder!$B$5:$E$250,3,FALSE),Indices_Poder!$G$6:$N$27,4,FALSE)*VLOOKUP($F$8,Regional!$A$2:$B$7,2,FALSE)</f>
        <v>91588.917350260497</v>
      </c>
      <c r="G281" s="2">
        <f>VLOOKUP($B281,Valores!$A$2:$G$300,6,FALSE)*VLOOKUP(VLOOKUP($B281,Indices_Poder!$B$5:$E$250,3,FALSE),Indices_Poder!$G$6:$N$27,4,FALSE)*VLOOKUP($G$8,Regional!$A$2:$B$7,2,FALSE)</f>
        <v>96662.026635204529</v>
      </c>
      <c r="H281" s="2">
        <f>VLOOKUP($B281,Valores!$A$2:$G$300,6,FALSE)*VLOOKUP(VLOOKUP($B281,Indices_Poder!$B$5:$E$250,3,FALSE),Indices_Poder!$G$6:$N$27,4,FALSE)*VLOOKUP($H$8,Regional!$A$2:$B$7,2,FALSE)</f>
        <v>94666.666396970526</v>
      </c>
      <c r="I281" s="76">
        <f>VLOOKUP($B281,Valores!$A$2:$G$300,6,FALSE)*VLOOKUP(VLOOKUP($B281,Indices_Poder!$B$5:$E$250,3,FALSE),Indices_Poder!$G$6:$N$27,4,FALSE)*VLOOKUP($I$8,Regional!$A$2:$B$7,2,FALSE)</f>
        <v>95494.929137369545</v>
      </c>
      <c r="J281" s="63">
        <f t="shared" si="91"/>
        <v>95297.275528865226</v>
      </c>
      <c r="K281" s="2">
        <f t="shared" si="91"/>
        <v>91588.917350260497</v>
      </c>
      <c r="L281" s="2">
        <f t="shared" si="91"/>
        <v>96662.026635204529</v>
      </c>
      <c r="M281" s="2">
        <f t="shared" si="91"/>
        <v>94666.666396970526</v>
      </c>
      <c r="N281" s="76">
        <f t="shared" si="91"/>
        <v>95494.929137369545</v>
      </c>
      <c r="O281" s="1">
        <f>VLOOKUP(B281,Valores!$A$2:$P$300,14,FALSE)</f>
        <v>1</v>
      </c>
      <c r="P281" s="1">
        <f>VLOOKUP(B281,Valores!$A$2:$P$300,15,FALSE)</f>
        <v>6.6699999999999995E-2</v>
      </c>
      <c r="Q281" s="72">
        <f t="shared" si="103"/>
        <v>0</v>
      </c>
      <c r="R281" s="72">
        <f t="shared" si="92"/>
        <v>0</v>
      </c>
      <c r="S281" s="72">
        <f t="shared" si="92"/>
        <v>0</v>
      </c>
      <c r="T281" s="72">
        <f t="shared" si="92"/>
        <v>0</v>
      </c>
      <c r="U281" s="72">
        <f t="shared" si="92"/>
        <v>0</v>
      </c>
      <c r="W281" s="2">
        <f t="shared" si="104"/>
        <v>95297.275528865226</v>
      </c>
      <c r="X281" s="77">
        <f t="shared" si="105"/>
        <v>95297.275528865226</v>
      </c>
      <c r="Z281" s="2">
        <f t="shared" si="106"/>
        <v>91588.917350260497</v>
      </c>
      <c r="AA281" s="77">
        <f t="shared" si="107"/>
        <v>91588.917350260497</v>
      </c>
      <c r="AC281" s="2">
        <f t="shared" si="108"/>
        <v>96662.026635204529</v>
      </c>
      <c r="AD281" s="77">
        <f t="shared" si="109"/>
        <v>96662.026635204529</v>
      </c>
      <c r="AF281" s="2">
        <f t="shared" si="110"/>
        <v>94666.666396970526</v>
      </c>
      <c r="AG281" s="77">
        <f t="shared" si="111"/>
        <v>94666.666396970526</v>
      </c>
      <c r="AI281" s="2">
        <f t="shared" si="112"/>
        <v>95494.929137369545</v>
      </c>
      <c r="AJ281" s="77">
        <f t="shared" si="113"/>
        <v>95494.929137369545</v>
      </c>
    </row>
    <row r="282" spans="1:36" x14ac:dyDescent="0.2">
      <c r="A282" s="72">
        <v>39</v>
      </c>
      <c r="B282" s="78" t="s">
        <v>98</v>
      </c>
      <c r="C282" s="6" t="str">
        <f>VLOOKUP(B282,Valores!$A$2:$F$300,5,FALSE)</f>
        <v>unid.</v>
      </c>
      <c r="D282" s="6">
        <v>1</v>
      </c>
      <c r="E282" s="63">
        <f>VLOOKUP($B282,Valores!$A$2:$G$300,6,FALSE)*VLOOKUP(VLOOKUP($B282,Indices_Poder!$B$5:$E$250,3,FALSE),Indices_Poder!$G$6:$N$27,4,FALSE)*VLOOKUP($E$8,Regional!$A$2:$B$7,2,FALSE)</f>
        <v>56459.620111442695</v>
      </c>
      <c r="F282" s="2">
        <f>VLOOKUP($B282,Valores!$A$2:$G$300,6,FALSE)*VLOOKUP(VLOOKUP($B282,Indices_Poder!$B$5:$E$250,3,FALSE),Indices_Poder!$G$6:$N$27,4,FALSE)*VLOOKUP($F$8,Regional!$A$2:$B$7,2,FALSE)</f>
        <v>54262.574153525813</v>
      </c>
      <c r="G282" s="2">
        <f>VLOOKUP($B282,Valores!$A$2:$G$300,6,FALSE)*VLOOKUP(VLOOKUP($B282,Indices_Poder!$B$5:$E$250,3,FALSE),Indices_Poder!$G$6:$N$27,4,FALSE)*VLOOKUP($G$8,Regional!$A$2:$B$7,2,FALSE)</f>
        <v>57268.177634026317</v>
      </c>
      <c r="H282" s="2">
        <f>VLOOKUP($B282,Valores!$A$2:$G$300,6,FALSE)*VLOOKUP(VLOOKUP($B282,Indices_Poder!$B$5:$E$250,3,FALSE),Indices_Poder!$G$6:$N$27,4,FALSE)*VLOOKUP($H$8,Regional!$A$2:$B$7,2,FALSE)</f>
        <v>56086.010773421302</v>
      </c>
      <c r="I282" s="76">
        <f>VLOOKUP($B282,Valores!$A$2:$G$300,6,FALSE)*VLOOKUP(VLOOKUP($B282,Indices_Poder!$B$5:$E$250,3,FALSE),Indices_Poder!$G$6:$N$27,4,FALSE)*VLOOKUP($I$8,Regional!$A$2:$B$7,2,FALSE)</f>
        <v>56576.721545747911</v>
      </c>
      <c r="J282" s="63">
        <f t="shared" si="91"/>
        <v>56459.620111442695</v>
      </c>
      <c r="K282" s="2">
        <f t="shared" si="91"/>
        <v>54262.574153525813</v>
      </c>
      <c r="L282" s="2">
        <f t="shared" si="91"/>
        <v>57268.177634026317</v>
      </c>
      <c r="M282" s="2">
        <f t="shared" si="91"/>
        <v>56086.010773421302</v>
      </c>
      <c r="N282" s="76">
        <f t="shared" si="91"/>
        <v>56576.721545747911</v>
      </c>
      <c r="O282" s="1">
        <f>VLOOKUP(B282,Valores!$A$2:$P$300,14,FALSE)</f>
        <v>1</v>
      </c>
      <c r="P282" s="1">
        <f>VLOOKUP(B282,Valores!$A$2:$P$300,15,FALSE)</f>
        <v>6.6699999999999995E-2</v>
      </c>
      <c r="Q282" s="72">
        <f t="shared" si="103"/>
        <v>0</v>
      </c>
      <c r="R282" s="72">
        <f t="shared" si="92"/>
        <v>0</v>
      </c>
      <c r="S282" s="72">
        <f t="shared" si="92"/>
        <v>0</v>
      </c>
      <c r="T282" s="72">
        <f t="shared" si="92"/>
        <v>0</v>
      </c>
      <c r="U282" s="72">
        <f t="shared" si="92"/>
        <v>0</v>
      </c>
      <c r="W282" s="2">
        <f t="shared" si="104"/>
        <v>56459.620111442695</v>
      </c>
      <c r="X282" s="77">
        <f t="shared" si="105"/>
        <v>56459.620111442695</v>
      </c>
      <c r="Z282" s="2">
        <f t="shared" si="106"/>
        <v>54262.574153525813</v>
      </c>
      <c r="AA282" s="77">
        <f t="shared" si="107"/>
        <v>54262.574153525813</v>
      </c>
      <c r="AC282" s="2">
        <f t="shared" si="108"/>
        <v>57268.177634026317</v>
      </c>
      <c r="AD282" s="77">
        <f t="shared" si="109"/>
        <v>57268.177634026317</v>
      </c>
      <c r="AF282" s="2">
        <f t="shared" si="110"/>
        <v>56086.010773421302</v>
      </c>
      <c r="AG282" s="77">
        <f t="shared" si="111"/>
        <v>56086.010773421302</v>
      </c>
      <c r="AI282" s="2">
        <f t="shared" si="112"/>
        <v>56576.721545747911</v>
      </c>
      <c r="AJ282" s="77">
        <f t="shared" si="113"/>
        <v>56576.721545747911</v>
      </c>
    </row>
    <row r="283" spans="1:36" x14ac:dyDescent="0.2">
      <c r="A283" s="79"/>
      <c r="B283" s="80" t="s">
        <v>99</v>
      </c>
      <c r="C283" s="80"/>
      <c r="D283" s="80"/>
      <c r="E283" s="82"/>
      <c r="F283" s="81"/>
      <c r="G283" s="81"/>
      <c r="H283" s="81"/>
      <c r="I283" s="83"/>
      <c r="J283" s="82">
        <f>SUM(J244:J282)</f>
        <v>4391905.7387513444</v>
      </c>
      <c r="K283" s="81">
        <f>SUM(K244:K282)</f>
        <v>4221000.9623495638</v>
      </c>
      <c r="L283" s="81">
        <f>SUM(L244:L282)</f>
        <v>4454802.1666149432</v>
      </c>
      <c r="M283" s="81">
        <f>SUM(M244:M282)</f>
        <v>4362843.2513936833</v>
      </c>
      <c r="N283" s="83">
        <f>SUM(N244:N282)</f>
        <v>4401014.8765798658</v>
      </c>
      <c r="Q283" s="63">
        <f>SUMIF($O244:$O282,"&lt;&gt;Rateio",X244:X282)</f>
        <v>4391905.7387513444</v>
      </c>
      <c r="R283" s="63">
        <f>SUMIF($O244:$O282,"&lt;&gt;Rateio",AA244:AA282)</f>
        <v>4221000.9623495638</v>
      </c>
      <c r="S283" s="63">
        <f>SUMIF($O244:$O282,"&lt;&gt;Rateio",AD244:AD282)</f>
        <v>4454802.1666149432</v>
      </c>
      <c r="T283" s="63">
        <f>SUMIF($O244:$O282,"&lt;&gt;Rateio",AG244:AG282)</f>
        <v>4362843.2513936833</v>
      </c>
      <c r="U283" s="63">
        <f>SUMIF($O244:$O282,"&lt;&gt;Rateio",AJ244:AJ282)</f>
        <v>4401014.8765798658</v>
      </c>
      <c r="W283" s="2"/>
      <c r="X283" s="77"/>
      <c r="Z283" s="2"/>
      <c r="AA283" s="77"/>
      <c r="AC283" s="2"/>
      <c r="AD283" s="77"/>
      <c r="AF283" s="2"/>
      <c r="AG283" s="77"/>
      <c r="AI283" s="2"/>
      <c r="AJ283" s="77"/>
    </row>
    <row r="284" spans="1:36" ht="12.75" hidden="1" customHeight="1" x14ac:dyDescent="0.2">
      <c r="A284" s="123"/>
      <c r="B284" s="80"/>
      <c r="C284" s="124"/>
      <c r="D284" s="124"/>
      <c r="E284" s="85" t="s">
        <v>12</v>
      </c>
      <c r="F284" s="85" t="s">
        <v>13</v>
      </c>
      <c r="G284" s="85" t="s">
        <v>14</v>
      </c>
      <c r="H284" s="85" t="s">
        <v>15</v>
      </c>
      <c r="I284" s="85" t="s">
        <v>16</v>
      </c>
      <c r="J284" s="81"/>
      <c r="K284" s="81"/>
      <c r="L284" s="81"/>
      <c r="M284" s="81"/>
      <c r="N284" s="81"/>
      <c r="Q284" s="72"/>
      <c r="R284" s="72"/>
      <c r="S284" s="72"/>
      <c r="T284" s="72"/>
      <c r="U284" s="72"/>
      <c r="X284" s="77"/>
      <c r="AA284" s="77"/>
      <c r="AD284" s="77"/>
      <c r="AG284" s="77"/>
      <c r="AJ284" s="77"/>
    </row>
    <row r="285" spans="1:36" ht="12.75" hidden="1" customHeight="1" x14ac:dyDescent="0.2">
      <c r="A285" s="86"/>
      <c r="B285" s="88" t="s">
        <v>100</v>
      </c>
      <c r="C285" s="88"/>
      <c r="D285" s="88"/>
      <c r="E285" s="89" t="e">
        <f>(SUMIF(#REF!,"Obras civis",J244:J282)+#REF!)*3.98%</f>
        <v>#REF!</v>
      </c>
      <c r="F285" s="89" t="e">
        <f>(SUMIF(#REF!,"Obras civis",K244:K282)+#REF!)*3.98%</f>
        <v>#REF!</v>
      </c>
      <c r="G285" s="89" t="e">
        <f>(SUMIF(#REF!,"Obras civis",L244:L282)+#REF!)*3.98%</f>
        <v>#REF!</v>
      </c>
      <c r="H285" s="89" t="e">
        <f>(SUMIF(#REF!,"Obras civis",M244:M282)+#REF!)*3.98%</f>
        <v>#REF!</v>
      </c>
      <c r="I285" s="89" t="e">
        <f>(SUMIF(#REF!,"Obras civis",N244:N282)+#REF!)*3.98%</f>
        <v>#REF!</v>
      </c>
      <c r="J285" s="89"/>
      <c r="K285" s="89"/>
      <c r="L285" s="89"/>
      <c r="M285" s="89"/>
      <c r="N285" s="89"/>
      <c r="Q285" s="72"/>
      <c r="R285" s="72"/>
      <c r="S285" s="72"/>
      <c r="T285" s="72"/>
      <c r="U285" s="72"/>
      <c r="X285" s="77"/>
      <c r="AA285" s="77"/>
      <c r="AD285" s="77"/>
      <c r="AG285" s="77"/>
      <c r="AJ285" s="77"/>
    </row>
    <row r="286" spans="1:36" ht="12.75" hidden="1" customHeight="1" x14ac:dyDescent="0.2">
      <c r="A286" s="86"/>
      <c r="B286" s="88" t="s">
        <v>101</v>
      </c>
      <c r="C286" s="90"/>
      <c r="D286" s="90"/>
      <c r="E286" s="91" t="e">
        <f>J283+#REF!+E285</f>
        <v>#REF!</v>
      </c>
      <c r="F286" s="91" t="e">
        <f>K283+#REF!+F285</f>
        <v>#REF!</v>
      </c>
      <c r="G286" s="91" t="e">
        <f>L283+#REF!+G285</f>
        <v>#REF!</v>
      </c>
      <c r="H286" s="91" t="e">
        <f>M283+#REF!+H285</f>
        <v>#REF!</v>
      </c>
      <c r="I286" s="91" t="e">
        <f>N283+#REF!+I285</f>
        <v>#REF!</v>
      </c>
      <c r="J286" s="91"/>
      <c r="K286" s="91"/>
      <c r="L286" s="91"/>
      <c r="M286" s="91"/>
      <c r="N286" s="91"/>
      <c r="Q286" s="72"/>
      <c r="R286" s="72"/>
      <c r="S286" s="72"/>
      <c r="T286" s="72"/>
      <c r="U286" s="72"/>
      <c r="X286" s="77"/>
      <c r="AA286" s="77"/>
      <c r="AD286" s="77"/>
      <c r="AG286" s="77"/>
      <c r="AJ286" s="77"/>
    </row>
    <row r="287" spans="1:36" ht="12.75" hidden="1" customHeight="1" x14ac:dyDescent="0.2">
      <c r="A287" s="86"/>
      <c r="B287" s="88" t="s">
        <v>102</v>
      </c>
      <c r="C287" s="88"/>
      <c r="D287" s="88"/>
      <c r="E287" s="89" t="e">
        <f>E286*2.7%</f>
        <v>#REF!</v>
      </c>
      <c r="F287" s="89" t="e">
        <f>F286*2.7%</f>
        <v>#REF!</v>
      </c>
      <c r="G287" s="89" t="e">
        <f>G286*2.7%</f>
        <v>#REF!</v>
      </c>
      <c r="H287" s="89" t="e">
        <f>H286*2.7%</f>
        <v>#REF!</v>
      </c>
      <c r="I287" s="89" t="e">
        <f>I286*2.7%</f>
        <v>#REF!</v>
      </c>
      <c r="J287" s="89"/>
      <c r="K287" s="89"/>
      <c r="L287" s="89"/>
      <c r="M287" s="89"/>
      <c r="N287" s="89"/>
      <c r="Q287" s="72"/>
      <c r="R287" s="72"/>
      <c r="S287" s="72"/>
      <c r="T287" s="72"/>
      <c r="U287" s="72"/>
      <c r="X287" s="77"/>
      <c r="AA287" s="77"/>
      <c r="AD287" s="77"/>
      <c r="AG287" s="77"/>
      <c r="AJ287" s="77"/>
    </row>
    <row r="288" spans="1:36" ht="12.75" hidden="1" customHeight="1" x14ac:dyDescent="0.2">
      <c r="A288" s="86"/>
      <c r="B288" s="88" t="s">
        <v>103</v>
      </c>
      <c r="C288" s="90"/>
      <c r="D288" s="90"/>
      <c r="E288" s="91" t="e">
        <f>E286*1.4%</f>
        <v>#REF!</v>
      </c>
      <c r="F288" s="91" t="e">
        <f>F286*1.4%</f>
        <v>#REF!</v>
      </c>
      <c r="G288" s="91" t="e">
        <f>G286*1.4%</f>
        <v>#REF!</v>
      </c>
      <c r="H288" s="91" t="e">
        <f>H286*1.4%</f>
        <v>#REF!</v>
      </c>
      <c r="I288" s="91" t="e">
        <f>I286*1.4%</f>
        <v>#REF!</v>
      </c>
      <c r="J288" s="91"/>
      <c r="K288" s="91"/>
      <c r="L288" s="91"/>
      <c r="M288" s="91"/>
      <c r="N288" s="91"/>
      <c r="Q288" s="72"/>
      <c r="R288" s="72"/>
      <c r="S288" s="72"/>
      <c r="T288" s="72"/>
      <c r="U288" s="72"/>
      <c r="X288" s="77"/>
      <c r="AA288" s="77"/>
      <c r="AD288" s="77"/>
      <c r="AG288" s="77"/>
      <c r="AJ288" s="77"/>
    </row>
    <row r="289" spans="1:36" ht="15" hidden="1" customHeight="1" x14ac:dyDescent="0.2">
      <c r="A289" s="86"/>
      <c r="B289" s="88" t="s">
        <v>104</v>
      </c>
      <c r="C289" s="88"/>
      <c r="D289" s="88"/>
      <c r="E289" s="89" t="e">
        <f>E286*3.99%</f>
        <v>#REF!</v>
      </c>
      <c r="F289" s="89" t="e">
        <f>F286*3.99%</f>
        <v>#REF!</v>
      </c>
      <c r="G289" s="89" t="e">
        <f>G286*3.99%</f>
        <v>#REF!</v>
      </c>
      <c r="H289" s="89" t="e">
        <f>H286*3.99%</f>
        <v>#REF!</v>
      </c>
      <c r="I289" s="89" t="e">
        <f>I286*3.99%</f>
        <v>#REF!</v>
      </c>
      <c r="J289" s="92"/>
      <c r="K289" s="89"/>
      <c r="L289" s="89"/>
      <c r="M289" s="89"/>
      <c r="N289" s="89"/>
      <c r="Q289" s="72"/>
      <c r="R289" s="72"/>
      <c r="S289" s="72"/>
      <c r="T289" s="72"/>
      <c r="U289" s="72"/>
      <c r="X289" s="77"/>
      <c r="AA289" s="77"/>
      <c r="AD289" s="77"/>
      <c r="AG289" s="77"/>
      <c r="AJ289" s="77"/>
    </row>
    <row r="290" spans="1:36" ht="12.75" hidden="1" customHeight="1" x14ac:dyDescent="0.2">
      <c r="A290" s="86"/>
      <c r="B290" s="93" t="s">
        <v>105</v>
      </c>
      <c r="C290" s="93"/>
      <c r="D290" s="93"/>
      <c r="E290" s="94" t="e">
        <f>E286*2.7%</f>
        <v>#REF!</v>
      </c>
      <c r="F290" s="94" t="e">
        <f>F286*2.7%</f>
        <v>#REF!</v>
      </c>
      <c r="G290" s="94" t="e">
        <f>G286*2.7%</f>
        <v>#REF!</v>
      </c>
      <c r="H290" s="94" t="e">
        <f>H286*2.7%</f>
        <v>#REF!</v>
      </c>
      <c r="I290" s="94" t="e">
        <f>I286*2.7%</f>
        <v>#REF!</v>
      </c>
      <c r="J290" s="94"/>
      <c r="K290" s="94"/>
      <c r="L290" s="94"/>
      <c r="M290" s="94"/>
      <c r="N290" s="94"/>
      <c r="Q290" s="72"/>
      <c r="R290" s="72"/>
      <c r="S290" s="72"/>
      <c r="T290" s="72"/>
      <c r="U290" s="72"/>
      <c r="X290" s="77"/>
      <c r="AA290" s="77"/>
      <c r="AD290" s="77"/>
      <c r="AG290" s="77"/>
      <c r="AJ290" s="77"/>
    </row>
    <row r="291" spans="1:36" ht="12.75" hidden="1" customHeight="1" x14ac:dyDescent="0.2">
      <c r="A291" s="86"/>
      <c r="B291" s="88" t="s">
        <v>106</v>
      </c>
      <c r="C291" s="88"/>
      <c r="D291" s="88"/>
      <c r="E291" s="89" t="e">
        <f>E286+E287+E288+E289+E290</f>
        <v>#REF!</v>
      </c>
      <c r="F291" s="89" t="e">
        <f>F286+F287+F288+F289+F290</f>
        <v>#REF!</v>
      </c>
      <c r="G291" s="89" t="e">
        <f>G286+G287+G288+G289+G290</f>
        <v>#REF!</v>
      </c>
      <c r="H291" s="89" t="e">
        <f>H286+H287+H288+H289+H290</f>
        <v>#REF!</v>
      </c>
      <c r="I291" s="89" t="e">
        <f>I286+I287+I288+I289+I290</f>
        <v>#REF!</v>
      </c>
      <c r="J291" s="89"/>
      <c r="K291" s="89"/>
      <c r="L291" s="89"/>
      <c r="M291" s="89"/>
      <c r="N291" s="89"/>
      <c r="Q291" s="72"/>
      <c r="R291" s="72"/>
      <c r="S291" s="72"/>
      <c r="T291" s="72"/>
      <c r="U291" s="72"/>
      <c r="X291" s="77"/>
      <c r="AA291" s="77"/>
      <c r="AD291" s="77"/>
      <c r="AG291" s="77"/>
      <c r="AJ291" s="77"/>
    </row>
    <row r="292" spans="1:36" ht="12.75" hidden="1" customHeight="1" x14ac:dyDescent="0.2">
      <c r="A292" s="88"/>
      <c r="B292" s="88" t="s">
        <v>107</v>
      </c>
      <c r="C292" s="88"/>
      <c r="D292" s="88"/>
      <c r="E292" s="89" t="e">
        <f>E291*3%</f>
        <v>#REF!</v>
      </c>
      <c r="F292" s="89" t="e">
        <f>F291*3%</f>
        <v>#REF!</v>
      </c>
      <c r="G292" s="89" t="e">
        <f>G291*3%</f>
        <v>#REF!</v>
      </c>
      <c r="H292" s="89" t="e">
        <f>H291*3%</f>
        <v>#REF!</v>
      </c>
      <c r="I292" s="89" t="e">
        <f>I291*3%</f>
        <v>#REF!</v>
      </c>
      <c r="J292" s="89"/>
      <c r="K292" s="89"/>
      <c r="L292" s="89"/>
      <c r="M292" s="89"/>
      <c r="N292" s="89"/>
      <c r="Q292" s="72"/>
      <c r="R292" s="72"/>
      <c r="S292" s="72"/>
      <c r="T292" s="72"/>
      <c r="U292" s="72"/>
      <c r="X292" s="77"/>
      <c r="AA292" s="77"/>
      <c r="AD292" s="77"/>
      <c r="AG292" s="77"/>
      <c r="AJ292" s="77"/>
    </row>
    <row r="293" spans="1:36" ht="12.75" hidden="1" customHeight="1" x14ac:dyDescent="0.2">
      <c r="A293" s="95"/>
      <c r="B293" s="95" t="s">
        <v>108</v>
      </c>
      <c r="C293" s="95"/>
      <c r="D293" s="95"/>
      <c r="E293" s="96" t="e">
        <f>E291*2.7%</f>
        <v>#REF!</v>
      </c>
      <c r="F293" s="96" t="e">
        <f>F291*2.7%</f>
        <v>#REF!</v>
      </c>
      <c r="G293" s="96" t="e">
        <f>G291*2.7%</f>
        <v>#REF!</v>
      </c>
      <c r="H293" s="96" t="e">
        <f>H291*2.7%</f>
        <v>#REF!</v>
      </c>
      <c r="I293" s="96" t="e">
        <f>I291*2.7%</f>
        <v>#REF!</v>
      </c>
      <c r="J293" s="96"/>
      <c r="K293" s="96"/>
      <c r="L293" s="96"/>
      <c r="M293" s="96"/>
      <c r="N293" s="96"/>
      <c r="Q293" s="72"/>
      <c r="R293" s="72"/>
      <c r="S293" s="72"/>
      <c r="T293" s="72"/>
      <c r="U293" s="72"/>
      <c r="X293" s="77"/>
      <c r="AA293" s="77"/>
      <c r="AD293" s="77"/>
      <c r="AG293" s="77"/>
      <c r="AJ293" s="77"/>
    </row>
    <row r="294" spans="1:36" x14ac:dyDescent="0.2">
      <c r="A294" s="79"/>
      <c r="B294" s="80" t="s">
        <v>109</v>
      </c>
      <c r="C294" s="80"/>
      <c r="D294" s="80"/>
      <c r="E294" s="81">
        <f>J283*(1+Entrada!$H$13)</f>
        <v>6953265.1655911282</v>
      </c>
      <c r="F294" s="81">
        <f>K283*(1+Entrada!$H$13)</f>
        <v>6682688.7235918297</v>
      </c>
      <c r="G294" s="81">
        <f>L283*(1+Entrada!$H$13)</f>
        <v>7052842.7901847782</v>
      </c>
      <c r="H294" s="81">
        <f>M283*(1+Entrada!$H$13)</f>
        <v>6907253.4356064787</v>
      </c>
      <c r="I294" s="81">
        <f>N283*(1+Entrada!$H$13)</f>
        <v>6967686.7526012436</v>
      </c>
      <c r="J294" s="81"/>
      <c r="K294" s="81"/>
      <c r="L294" s="81"/>
      <c r="M294" s="81"/>
      <c r="N294" s="81"/>
      <c r="Q294" s="63">
        <f>SUMIF($O244:$O282,"&lt;&gt;Rateio",W244:W282)</f>
        <v>4391905.7387513444</v>
      </c>
      <c r="R294" s="63">
        <f>SUMIF($O244:$O282,"&lt;&gt;Rateio",Z244:Z282)</f>
        <v>4221000.9623495638</v>
      </c>
      <c r="S294" s="63">
        <f>SUMIF($O244:$O282,"&lt;&gt;Rateio",AC244:AC282)</f>
        <v>4454802.1666149432</v>
      </c>
      <c r="T294" s="63">
        <f>SUMIF($O244:$O282,"&lt;&gt;Rateio",AF244:AF282)</f>
        <v>4362843.2513936833</v>
      </c>
      <c r="U294" s="63">
        <f>SUMIF($O244:$O282,"&lt;&gt;Rateio",AI244:AI282)</f>
        <v>4401014.8765798658</v>
      </c>
      <c r="X294" s="77"/>
      <c r="AA294" s="77"/>
      <c r="AD294" s="77"/>
      <c r="AG294" s="77"/>
      <c r="AJ294" s="77"/>
    </row>
    <row r="295" spans="1:36" x14ac:dyDescent="0.2">
      <c r="E295" s="97">
        <f>Q295</f>
        <v>1</v>
      </c>
      <c r="F295" s="98">
        <f>R295</f>
        <v>1</v>
      </c>
      <c r="G295" s="98">
        <f>S295</f>
        <v>1</v>
      </c>
      <c r="H295" s="98">
        <f>T295</f>
        <v>1</v>
      </c>
      <c r="I295" s="99">
        <f>U295</f>
        <v>1</v>
      </c>
      <c r="Q295" s="100">
        <f>Q283/Q294</f>
        <v>1</v>
      </c>
      <c r="R295" s="100">
        <f>R283/R294</f>
        <v>1</v>
      </c>
      <c r="S295" s="100">
        <f>S283/S294</f>
        <v>1</v>
      </c>
      <c r="T295" s="100">
        <f>T283/T294</f>
        <v>1</v>
      </c>
      <c r="U295" s="100">
        <f>U283/U294</f>
        <v>1</v>
      </c>
      <c r="W295" s="78"/>
      <c r="X295" s="101"/>
      <c r="Z295" s="78"/>
      <c r="AA295" s="101"/>
      <c r="AC295" s="78"/>
      <c r="AD295" s="101"/>
      <c r="AF295" s="78"/>
      <c r="AG295" s="101"/>
      <c r="AI295" s="78"/>
      <c r="AJ295" s="101"/>
    </row>
    <row r="296" spans="1:36" x14ac:dyDescent="0.2">
      <c r="E296" s="119"/>
      <c r="F296" s="119"/>
      <c r="G296" s="119"/>
      <c r="H296" s="119"/>
      <c r="I296" s="119"/>
    </row>
    <row r="297" spans="1:36" x14ac:dyDescent="0.2">
      <c r="E297" s="119"/>
      <c r="F297" s="119"/>
      <c r="G297" s="119"/>
      <c r="H297" s="119"/>
      <c r="I297" s="119"/>
    </row>
    <row r="299" spans="1:36" s="55" customFormat="1" ht="12.75" customHeight="1" x14ac:dyDescent="0.2">
      <c r="B299" s="227" t="s">
        <v>149</v>
      </c>
      <c r="C299" s="56"/>
      <c r="D299" s="56"/>
      <c r="E299" s="56"/>
      <c r="F299" s="56"/>
      <c r="G299" s="62"/>
      <c r="H299" s="56"/>
      <c r="I299" s="56"/>
      <c r="J299" s="56"/>
      <c r="K299" s="56"/>
      <c r="L299" s="56"/>
      <c r="O299" s="1"/>
      <c r="P299" s="1"/>
      <c r="Q299" s="59" t="s">
        <v>12</v>
      </c>
      <c r="R299" s="59" t="s">
        <v>13</v>
      </c>
      <c r="S299" s="59" t="s">
        <v>14</v>
      </c>
      <c r="T299" s="59" t="s">
        <v>15</v>
      </c>
      <c r="U299" s="59" t="s">
        <v>16</v>
      </c>
      <c r="W299" s="60"/>
      <c r="X299" s="61"/>
      <c r="Z299" s="60"/>
      <c r="AA299" s="61"/>
      <c r="AC299" s="60"/>
      <c r="AD299" s="61"/>
      <c r="AF299" s="60"/>
      <c r="AG299" s="61"/>
      <c r="AI299" s="60"/>
      <c r="AJ299" s="61"/>
    </row>
    <row r="300" spans="1:36" s="55" customFormat="1" ht="12.75" customHeight="1" x14ac:dyDescent="0.2">
      <c r="B300" s="227"/>
      <c r="C300" s="56"/>
      <c r="D300" s="56"/>
      <c r="E300" s="56"/>
      <c r="F300" s="56"/>
      <c r="G300" s="62"/>
      <c r="H300" s="56"/>
      <c r="I300" s="56"/>
      <c r="J300" s="56"/>
      <c r="K300" s="56"/>
      <c r="L300" s="56"/>
      <c r="O300" s="1"/>
      <c r="P300" s="1"/>
      <c r="Q300" s="63">
        <f>SUMIF($O303:$O341,"Rateio",J303:J341)+E353</f>
        <v>9676311.5786608774</v>
      </c>
      <c r="R300" s="63">
        <f>SUMIF($O303:$O341,"Rateio",K303:K341)+F353</f>
        <v>9299771.6515505183</v>
      </c>
      <c r="S300" s="63">
        <f>SUMIF($O303:$O341,"Rateio",L303:L341)+G353</f>
        <v>9814885.9173182435</v>
      </c>
      <c r="T300" s="63">
        <f>SUMIF($O303:$O341,"Rateio",M303:M341)+H353</f>
        <v>9612280.677350238</v>
      </c>
      <c r="U300" s="63">
        <f>SUMIF($O303:$O341,"Rateio",N303:N341)+I353</f>
        <v>9696380.9656388387</v>
      </c>
      <c r="AA300" s="2"/>
      <c r="AD300" s="64"/>
      <c r="AG300" s="64"/>
      <c r="AJ300" s="64"/>
    </row>
    <row r="301" spans="1:36" s="66" customFormat="1" x14ac:dyDescent="0.2">
      <c r="A301" s="228" t="s">
        <v>72</v>
      </c>
      <c r="B301" s="228" t="s">
        <v>73</v>
      </c>
      <c r="C301" s="228" t="s">
        <v>74</v>
      </c>
      <c r="D301" s="228" t="s">
        <v>75</v>
      </c>
      <c r="E301" s="230" t="str">
        <f>$E$7</f>
        <v>Preço Unitário - Ref. 06/2020</v>
      </c>
      <c r="F301" s="230"/>
      <c r="G301" s="230"/>
      <c r="H301" s="230"/>
      <c r="I301" s="230"/>
      <c r="J301" s="229" t="str">
        <f>$J$7</f>
        <v>Preço Total</v>
      </c>
      <c r="K301" s="229"/>
      <c r="L301" s="229"/>
      <c r="M301" s="229"/>
      <c r="N301" s="229"/>
      <c r="O301" s="1"/>
      <c r="P301" s="1"/>
      <c r="Q301" s="63">
        <f>SUMIF($P303:$P341,"UAR",J303:J341)</f>
        <v>0</v>
      </c>
      <c r="R301" s="63">
        <f>SUMIF($P303:$P341,"UAR",K303:K341)</f>
        <v>0</v>
      </c>
      <c r="S301" s="63">
        <f>SUMIF($P303:$P341,"UAR",L303:L341)</f>
        <v>0</v>
      </c>
      <c r="T301" s="63">
        <f>SUMIF($P303:$P341,"UAR",M303:M341)</f>
        <v>0</v>
      </c>
      <c r="U301" s="63">
        <f>SUMIF($P303:$P341,"UAR",N303:N341)</f>
        <v>0</v>
      </c>
      <c r="AA301" s="67"/>
      <c r="AD301" s="67"/>
      <c r="AG301" s="67"/>
      <c r="AJ301" s="67"/>
    </row>
    <row r="302" spans="1:36" s="71" customFormat="1" x14ac:dyDescent="0.2">
      <c r="A302" s="228"/>
      <c r="B302" s="228"/>
      <c r="C302" s="228"/>
      <c r="D302" s="228"/>
      <c r="E302" s="68" t="s">
        <v>12</v>
      </c>
      <c r="F302" s="68" t="s">
        <v>13</v>
      </c>
      <c r="G302" s="68" t="s">
        <v>14</v>
      </c>
      <c r="H302" s="68" t="s">
        <v>15</v>
      </c>
      <c r="I302" s="68" t="s">
        <v>16</v>
      </c>
      <c r="J302" s="68" t="s">
        <v>12</v>
      </c>
      <c r="K302" s="68" t="s">
        <v>13</v>
      </c>
      <c r="L302" s="68" t="s">
        <v>14</v>
      </c>
      <c r="M302" s="68" t="s">
        <v>15</v>
      </c>
      <c r="N302" s="68" t="s">
        <v>16</v>
      </c>
      <c r="O302" s="55"/>
      <c r="P302" s="55"/>
      <c r="Q302" s="72">
        <f>Q301/Q300</f>
        <v>0</v>
      </c>
      <c r="R302" s="72">
        <f>R301/R300</f>
        <v>0</v>
      </c>
      <c r="S302" s="72">
        <f>S301/S300</f>
        <v>0</v>
      </c>
      <c r="T302" s="72">
        <f>T301/T300</f>
        <v>0</v>
      </c>
      <c r="U302" s="72">
        <f>U301/U300</f>
        <v>0</v>
      </c>
      <c r="X302" s="73"/>
      <c r="AA302" s="73"/>
      <c r="AD302" s="73"/>
      <c r="AG302" s="73"/>
      <c r="AJ302" s="73"/>
    </row>
    <row r="303" spans="1:36" x14ac:dyDescent="0.2">
      <c r="A303" s="74">
        <v>1</v>
      </c>
      <c r="B303" s="75" t="s">
        <v>63</v>
      </c>
      <c r="C303" s="6" t="str">
        <f>VLOOKUP(B303,Valores!$A$2:$F$300,5,FALSE)</f>
        <v>unid.</v>
      </c>
      <c r="D303" s="6">
        <v>1</v>
      </c>
      <c r="E303" s="102">
        <f>Entrada!$I$27*VLOOKUP(E302,Regional!$A$2:$B$7,2,FALSE)</f>
        <v>666860.91907038214</v>
      </c>
      <c r="F303" s="103">
        <f>Entrada!$I$27*VLOOKUP(F302,Regional!$A$2:$B$7,2,FALSE)</f>
        <v>640910.97318260628</v>
      </c>
      <c r="G303" s="103">
        <f>Entrada!$I$27*VLOOKUP(G302,Regional!$A$2:$B$7,2,FALSE)</f>
        <v>676411.02605953813</v>
      </c>
      <c r="H303" s="103">
        <f>Entrada!$I$27*VLOOKUP(H302,Regional!$A$2:$B$7,2,FALSE)</f>
        <v>662448.11101332377</v>
      </c>
      <c r="I303" s="104">
        <f>Entrada!$I$27*VLOOKUP(I302,Regional!$A$2:$B$7,2,FALSE)</f>
        <v>668244.03801363916</v>
      </c>
      <c r="J303" s="102">
        <f t="shared" ref="J303:N341" si="114">$D303*E303</f>
        <v>666860.91907038214</v>
      </c>
      <c r="K303" s="103">
        <f t="shared" si="114"/>
        <v>640910.97318260628</v>
      </c>
      <c r="L303" s="103">
        <f t="shared" si="114"/>
        <v>676411.02605953813</v>
      </c>
      <c r="M303" s="103">
        <f t="shared" si="114"/>
        <v>662448.11101332377</v>
      </c>
      <c r="N303" s="104">
        <f t="shared" si="114"/>
        <v>668244.03801363916</v>
      </c>
      <c r="O303" s="1">
        <f>VLOOKUP(B303,Valores!$A$2:$P$300,14,FALSE)</f>
        <v>1</v>
      </c>
      <c r="P303" s="1">
        <f>VLOOKUP(B303,Valores!$A$2:$P$300,15,FALSE)</f>
        <v>3.0300000000000001E-2</v>
      </c>
      <c r="Q303" s="72">
        <f>IF($P303="UAR",J303*Q$302,0)</f>
        <v>0</v>
      </c>
      <c r="R303" s="72">
        <f t="shared" ref="R303:U341" si="115">IF($P303="UAR",K303*R$302,0)</f>
        <v>0</v>
      </c>
      <c r="S303" s="72">
        <f t="shared" si="115"/>
        <v>0</v>
      </c>
      <c r="T303" s="72">
        <f t="shared" si="115"/>
        <v>0</v>
      </c>
      <c r="U303" s="72">
        <f t="shared" si="115"/>
        <v>0</v>
      </c>
      <c r="W303" s="2">
        <f t="shared" ref="W303:W312" si="116">J303+Q303</f>
        <v>666860.91907038214</v>
      </c>
      <c r="X303" s="77">
        <f t="shared" ref="X303:X312" si="117">IF($O303="rateio",0,W303*$O303)</f>
        <v>666860.91907038214</v>
      </c>
      <c r="Z303" s="2">
        <f t="shared" ref="Z303:Z312" si="118">K303+R303</f>
        <v>640910.97318260628</v>
      </c>
      <c r="AA303" s="77">
        <f t="shared" ref="AA303:AA312" si="119">IF($O303="rateio",0,Z303*$O303)</f>
        <v>640910.97318260628</v>
      </c>
      <c r="AC303" s="2">
        <f t="shared" ref="AC303:AC312" si="120">L303+S303</f>
        <v>676411.02605953813</v>
      </c>
      <c r="AD303" s="77">
        <f t="shared" ref="AD303:AD312" si="121">IF($O303="rateio",0,AC303*$O303)</f>
        <v>676411.02605953813</v>
      </c>
      <c r="AF303" s="2">
        <f t="shared" ref="AF303:AF312" si="122">M303+T303</f>
        <v>662448.11101332377</v>
      </c>
      <c r="AG303" s="77">
        <f t="shared" ref="AG303:AG312" si="123">IF($O303="rateio",0,AF303*$O303)</f>
        <v>662448.11101332377</v>
      </c>
      <c r="AI303" s="2">
        <f t="shared" ref="AI303:AI312" si="124">N303+U303</f>
        <v>668244.03801363916</v>
      </c>
      <c r="AJ303" s="77">
        <f t="shared" ref="AJ303:AJ312" si="125">IF($O303="rateio",0,AI303*$O303)</f>
        <v>668244.03801363916</v>
      </c>
    </row>
    <row r="304" spans="1:36" x14ac:dyDescent="0.2">
      <c r="A304" s="72">
        <v>2</v>
      </c>
      <c r="B304" s="1" t="s">
        <v>65</v>
      </c>
      <c r="C304" s="6" t="str">
        <f>VLOOKUP(B304,Valores!$A$2:$F$300,5,FALSE)</f>
        <v>unid.</v>
      </c>
      <c r="D304" s="6">
        <v>1</v>
      </c>
      <c r="E304" s="63">
        <f>Entrada!$I$29*VLOOKUP($E$8,Regional!$A$2:$B$7,2,FALSE)</f>
        <v>218019.10655576215</v>
      </c>
      <c r="F304" s="2">
        <f>Entrada!$I$29*VLOOKUP($F$8,Regional!$A$2:$B$7,2,FALSE)</f>
        <v>209535.20255744411</v>
      </c>
      <c r="G304" s="2">
        <f>Entrada!$I$29*VLOOKUP($G$8,Regional!$A$2:$B$7,2,FALSE)</f>
        <v>221141.3554891533</v>
      </c>
      <c r="H304" s="2">
        <f>Entrada!$I$29*VLOOKUP($H$8,Regional!$A$2:$B$7,2,FALSE)</f>
        <v>216576.41222102279</v>
      </c>
      <c r="I304" s="76">
        <f>Entrada!$I$29*VLOOKUP($I$8,Regional!$A$2:$B$7,2,FALSE)</f>
        <v>218471.29433232226</v>
      </c>
      <c r="J304" s="63">
        <f t="shared" si="114"/>
        <v>218019.10655576215</v>
      </c>
      <c r="K304" s="2">
        <f t="shared" si="114"/>
        <v>209535.20255744411</v>
      </c>
      <c r="L304" s="2">
        <f t="shared" si="114"/>
        <v>221141.3554891533</v>
      </c>
      <c r="M304" s="2">
        <f t="shared" si="114"/>
        <v>216576.41222102279</v>
      </c>
      <c r="N304" s="76">
        <f t="shared" si="114"/>
        <v>218471.29433232226</v>
      </c>
      <c r="O304" s="1">
        <f>VLOOKUP(B304,Valores!$A$2:$P$300,14,FALSE)</f>
        <v>1</v>
      </c>
      <c r="P304" s="1">
        <f>VLOOKUP(B304,Valores!$A$2:$P$300,15,FALSE)</f>
        <v>3.3300000000000003E-2</v>
      </c>
      <c r="Q304" s="72">
        <f t="shared" ref="Q304:Q341" si="126">IF($P304="UAR",J304*Q$302,0)</f>
        <v>0</v>
      </c>
      <c r="R304" s="72">
        <f t="shared" si="115"/>
        <v>0</v>
      </c>
      <c r="S304" s="72">
        <f t="shared" si="115"/>
        <v>0</v>
      </c>
      <c r="T304" s="72">
        <f t="shared" si="115"/>
        <v>0</v>
      </c>
      <c r="U304" s="72">
        <f t="shared" si="115"/>
        <v>0</v>
      </c>
      <c r="W304" s="2">
        <f t="shared" si="116"/>
        <v>218019.10655576215</v>
      </c>
      <c r="X304" s="77">
        <f t="shared" si="117"/>
        <v>218019.10655576215</v>
      </c>
      <c r="Z304" s="2">
        <f t="shared" si="118"/>
        <v>209535.20255744411</v>
      </c>
      <c r="AA304" s="77">
        <f t="shared" si="119"/>
        <v>209535.20255744411</v>
      </c>
      <c r="AC304" s="2">
        <f t="shared" si="120"/>
        <v>221141.3554891533</v>
      </c>
      <c r="AD304" s="77">
        <f t="shared" si="121"/>
        <v>221141.3554891533</v>
      </c>
      <c r="AF304" s="2">
        <f t="shared" si="122"/>
        <v>216576.41222102279</v>
      </c>
      <c r="AG304" s="77">
        <f t="shared" si="123"/>
        <v>216576.41222102279</v>
      </c>
      <c r="AI304" s="2">
        <f t="shared" si="124"/>
        <v>218471.29433232226</v>
      </c>
      <c r="AJ304" s="77">
        <f t="shared" si="125"/>
        <v>218471.29433232226</v>
      </c>
    </row>
    <row r="305" spans="1:36" x14ac:dyDescent="0.2">
      <c r="A305" s="72">
        <v>3</v>
      </c>
      <c r="B305" s="1" t="s">
        <v>64</v>
      </c>
      <c r="C305" s="6" t="str">
        <f>VLOOKUP(B305,Valores!$A$2:$F$300,5,FALSE)</f>
        <v>unid.</v>
      </c>
      <c r="D305" s="6">
        <v>2</v>
      </c>
      <c r="E305" s="63">
        <f>Entrada!$I$28*VLOOKUP($E$8,Regional!$A$2:$B$7,2,FALSE)</f>
        <v>150433.18352347589</v>
      </c>
      <c r="F305" s="2">
        <f>Entrada!$I$28*VLOOKUP($F$8,Regional!$A$2:$B$7,2,FALSE)</f>
        <v>144579.28976463643</v>
      </c>
      <c r="G305" s="2">
        <f>Entrada!$I$28*VLOOKUP($G$8,Regional!$A$2:$B$7,2,FALSE)</f>
        <v>152587.53528751578</v>
      </c>
      <c r="H305" s="2">
        <f>Entrada!$I$28*VLOOKUP($H$8,Regional!$A$2:$B$7,2,FALSE)</f>
        <v>149437.72443250573</v>
      </c>
      <c r="I305" s="76">
        <f>Entrada!$I$28*VLOOKUP($I$8,Regional!$A$2:$B$7,2,FALSE)</f>
        <v>150745.19308930234</v>
      </c>
      <c r="J305" s="63">
        <f t="shared" si="114"/>
        <v>300866.36704695178</v>
      </c>
      <c r="K305" s="2">
        <f t="shared" si="114"/>
        <v>289158.57952927286</v>
      </c>
      <c r="L305" s="2">
        <f t="shared" si="114"/>
        <v>305175.07057503157</v>
      </c>
      <c r="M305" s="2">
        <f t="shared" si="114"/>
        <v>298875.44886501145</v>
      </c>
      <c r="N305" s="76">
        <f t="shared" si="114"/>
        <v>301490.38617860468</v>
      </c>
      <c r="O305" s="1">
        <f>VLOOKUP(B305,Valores!$A$2:$P$300,14,FALSE)</f>
        <v>1</v>
      </c>
      <c r="P305" s="1">
        <f>VLOOKUP(B305,Valores!$A$2:$P$300,15,FALSE)</f>
        <v>3.3300000000000003E-2</v>
      </c>
      <c r="Q305" s="72">
        <f t="shared" si="126"/>
        <v>0</v>
      </c>
      <c r="R305" s="72">
        <f t="shared" si="115"/>
        <v>0</v>
      </c>
      <c r="S305" s="72">
        <f t="shared" si="115"/>
        <v>0</v>
      </c>
      <c r="T305" s="72">
        <f t="shared" si="115"/>
        <v>0</v>
      </c>
      <c r="U305" s="72">
        <f t="shared" si="115"/>
        <v>0</v>
      </c>
      <c r="W305" s="2">
        <f t="shared" si="116"/>
        <v>300866.36704695178</v>
      </c>
      <c r="X305" s="77">
        <f t="shared" si="117"/>
        <v>300866.36704695178</v>
      </c>
      <c r="Z305" s="2">
        <f t="shared" si="118"/>
        <v>289158.57952927286</v>
      </c>
      <c r="AA305" s="77">
        <f t="shared" si="119"/>
        <v>289158.57952927286</v>
      </c>
      <c r="AC305" s="2">
        <f t="shared" si="120"/>
        <v>305175.07057503157</v>
      </c>
      <c r="AD305" s="77">
        <f t="shared" si="121"/>
        <v>305175.07057503157</v>
      </c>
      <c r="AF305" s="2">
        <f t="shared" si="122"/>
        <v>298875.44886501145</v>
      </c>
      <c r="AG305" s="77">
        <f t="shared" si="123"/>
        <v>298875.44886501145</v>
      </c>
      <c r="AI305" s="2">
        <f t="shared" si="124"/>
        <v>301490.38617860468</v>
      </c>
      <c r="AJ305" s="77">
        <f t="shared" si="125"/>
        <v>301490.38617860468</v>
      </c>
    </row>
    <row r="306" spans="1:36" x14ac:dyDescent="0.2">
      <c r="A306" s="72">
        <v>4</v>
      </c>
      <c r="B306" s="1" t="s">
        <v>66</v>
      </c>
      <c r="C306" s="6" t="str">
        <f>VLOOKUP(B306,Valores!$A$2:$F$300,5,FALSE)</f>
        <v>unid.</v>
      </c>
      <c r="D306" s="6">
        <v>0</v>
      </c>
      <c r="E306" s="63">
        <f>Entrada!$I$30*VLOOKUP(E302,Regional!$A$2:$B$7,2,FALSE)</f>
        <v>86748.010294730688</v>
      </c>
      <c r="F306" s="2">
        <f>Entrada!$I$30*VLOOKUP(F302,Regional!$A$2:$B$7,2,FALSE)</f>
        <v>83372.334634866595</v>
      </c>
      <c r="G306" s="2">
        <f>Entrada!$I$30*VLOOKUP(G302,Regional!$A$2:$B$7,2,FALSE)</f>
        <v>87990.32747919843</v>
      </c>
      <c r="H306" s="2">
        <f>Entrada!$I$30*VLOOKUP(H302,Regional!$A$2:$B$7,2,FALSE)</f>
        <v>86173.974078459389</v>
      </c>
      <c r="I306" s="76">
        <f>Entrada!$I$30*VLOOKUP(I302,Regional!$A$2:$B$7,2,FALSE)</f>
        <v>86927.932093860494</v>
      </c>
      <c r="J306" s="63">
        <f t="shared" si="114"/>
        <v>0</v>
      </c>
      <c r="K306" s="2">
        <f t="shared" si="114"/>
        <v>0</v>
      </c>
      <c r="L306" s="2">
        <f t="shared" si="114"/>
        <v>0</v>
      </c>
      <c r="M306" s="2">
        <f t="shared" si="114"/>
        <v>0</v>
      </c>
      <c r="N306" s="76">
        <f t="shared" si="114"/>
        <v>0</v>
      </c>
      <c r="O306" s="1">
        <f>VLOOKUP(B306,Valores!$A$2:$P$300,14,FALSE)</f>
        <v>1</v>
      </c>
      <c r="P306" s="1">
        <f>VLOOKUP(B306,Valores!$A$2:$P$300,15,FALSE)</f>
        <v>3.3300000000000003E-2</v>
      </c>
      <c r="Q306" s="72">
        <f t="shared" si="126"/>
        <v>0</v>
      </c>
      <c r="R306" s="72">
        <f t="shared" si="115"/>
        <v>0</v>
      </c>
      <c r="S306" s="72">
        <f t="shared" si="115"/>
        <v>0</v>
      </c>
      <c r="T306" s="72">
        <f t="shared" si="115"/>
        <v>0</v>
      </c>
      <c r="U306" s="72">
        <f t="shared" si="115"/>
        <v>0</v>
      </c>
      <c r="W306" s="2">
        <f t="shared" si="116"/>
        <v>0</v>
      </c>
      <c r="X306" s="77">
        <f t="shared" si="117"/>
        <v>0</v>
      </c>
      <c r="Z306" s="2">
        <f t="shared" si="118"/>
        <v>0</v>
      </c>
      <c r="AA306" s="77">
        <f t="shared" si="119"/>
        <v>0</v>
      </c>
      <c r="AC306" s="2">
        <f t="shared" si="120"/>
        <v>0</v>
      </c>
      <c r="AD306" s="77">
        <f t="shared" si="121"/>
        <v>0</v>
      </c>
      <c r="AF306" s="2">
        <f t="shared" si="122"/>
        <v>0</v>
      </c>
      <c r="AG306" s="77">
        <f t="shared" si="123"/>
        <v>0</v>
      </c>
      <c r="AI306" s="2">
        <f t="shared" si="124"/>
        <v>0</v>
      </c>
      <c r="AJ306" s="77">
        <f t="shared" si="125"/>
        <v>0</v>
      </c>
    </row>
    <row r="307" spans="1:36" x14ac:dyDescent="0.2">
      <c r="A307" s="72">
        <v>5</v>
      </c>
      <c r="B307" s="1" t="s">
        <v>67</v>
      </c>
      <c r="C307" s="6" t="str">
        <f>VLOOKUP(B307,Valores!$A$2:$F$300,5,FALSE)</f>
        <v>unid.</v>
      </c>
      <c r="D307" s="6">
        <v>3</v>
      </c>
      <c r="E307" s="63">
        <f>Entrada!$I$31*VLOOKUP(E302,Regional!$A$2:$B$7,2,FALSE)</f>
        <v>99395.954939191652</v>
      </c>
      <c r="F307" s="2">
        <f>Entrada!$I$31*VLOOKUP(F302,Regional!$A$2:$B$7,2,FALSE)</f>
        <v>95528.1024704468</v>
      </c>
      <c r="G307" s="2">
        <f>Entrada!$I$31*VLOOKUP(G302,Regional!$A$2:$B$7,2,FALSE)</f>
        <v>100819.40318276525</v>
      </c>
      <c r="H307" s="2">
        <f>Entrada!$I$31*VLOOKUP(H302,Regional!$A$2:$B$7,2,FALSE)</f>
        <v>98738.223681816264</v>
      </c>
      <c r="I307" s="76">
        <f>Entrada!$I$31*VLOOKUP(I302,Regional!$A$2:$B$7,2,FALSE)</f>
        <v>99602.109512398863</v>
      </c>
      <c r="J307" s="63">
        <f t="shared" si="114"/>
        <v>298187.86481757497</v>
      </c>
      <c r="K307" s="2">
        <f t="shared" si="114"/>
        <v>286584.30741134041</v>
      </c>
      <c r="L307" s="2">
        <f t="shared" si="114"/>
        <v>302458.20954829577</v>
      </c>
      <c r="M307" s="2">
        <f t="shared" si="114"/>
        <v>296214.67104544881</v>
      </c>
      <c r="N307" s="76">
        <f t="shared" si="114"/>
        <v>298806.32853719662</v>
      </c>
      <c r="O307" s="1">
        <f>VLOOKUP(B307,Valores!$A$2:$P$300,14,FALSE)</f>
        <v>1</v>
      </c>
      <c r="P307" s="1">
        <f>VLOOKUP(B307,Valores!$A$2:$P$300,15,FALSE)</f>
        <v>3.3300000000000003E-2</v>
      </c>
      <c r="Q307" s="72">
        <f t="shared" si="126"/>
        <v>0</v>
      </c>
      <c r="R307" s="72">
        <f t="shared" si="115"/>
        <v>0</v>
      </c>
      <c r="S307" s="72">
        <f t="shared" si="115"/>
        <v>0</v>
      </c>
      <c r="T307" s="72">
        <f t="shared" si="115"/>
        <v>0</v>
      </c>
      <c r="U307" s="72">
        <f t="shared" si="115"/>
        <v>0</v>
      </c>
      <c r="W307" s="2">
        <f t="shared" si="116"/>
        <v>298187.86481757497</v>
      </c>
      <c r="X307" s="77">
        <f t="shared" si="117"/>
        <v>298187.86481757497</v>
      </c>
      <c r="Z307" s="2">
        <f t="shared" si="118"/>
        <v>286584.30741134041</v>
      </c>
      <c r="AA307" s="77">
        <f t="shared" si="119"/>
        <v>286584.30741134041</v>
      </c>
      <c r="AC307" s="2">
        <f t="shared" si="120"/>
        <v>302458.20954829577</v>
      </c>
      <c r="AD307" s="77">
        <f t="shared" si="121"/>
        <v>302458.20954829577</v>
      </c>
      <c r="AF307" s="2">
        <f t="shared" si="122"/>
        <v>296214.67104544881</v>
      </c>
      <c r="AG307" s="77">
        <f t="shared" si="123"/>
        <v>296214.67104544881</v>
      </c>
      <c r="AI307" s="2">
        <f t="shared" si="124"/>
        <v>298806.32853719662</v>
      </c>
      <c r="AJ307" s="77">
        <f t="shared" si="125"/>
        <v>298806.32853719662</v>
      </c>
    </row>
    <row r="308" spans="1:36" x14ac:dyDescent="0.2">
      <c r="A308" s="72">
        <v>6</v>
      </c>
      <c r="B308" s="1" t="s">
        <v>68</v>
      </c>
      <c r="C308" s="6" t="str">
        <f>VLOOKUP(B308,Valores!$A$2:$F$300,5,FALSE)</f>
        <v>unid.</v>
      </c>
      <c r="D308" s="6">
        <v>3</v>
      </c>
      <c r="E308" s="63">
        <f>Entrada!$I$32*VLOOKUP(E302,Regional!$A$2:$B$7,2,FALSE)</f>
        <v>112930.9241708054</v>
      </c>
      <c r="F308" s="2">
        <f>Entrada!$I$32*VLOOKUP(F302,Regional!$A$2:$B$7,2,FALSE)</f>
        <v>108536.37759072665</v>
      </c>
      <c r="G308" s="2">
        <f>Entrada!$I$32*VLOOKUP(G302,Regional!$A$2:$B$7,2,FALSE)</f>
        <v>114548.20654164656</v>
      </c>
      <c r="H308" s="2">
        <f>Entrada!$I$32*VLOOKUP(H302,Regional!$A$2:$B$7,2,FALSE)</f>
        <v>112183.62817876156</v>
      </c>
      <c r="I308" s="76">
        <f>Entrada!$I$32*VLOOKUP(I302,Regional!$A$2:$B$7,2,FALSE)</f>
        <v>113165.1512727893</v>
      </c>
      <c r="J308" s="63">
        <f t="shared" si="114"/>
        <v>338792.77251241624</v>
      </c>
      <c r="K308" s="2">
        <f t="shared" si="114"/>
        <v>325609.13277217996</v>
      </c>
      <c r="L308" s="2">
        <f t="shared" si="114"/>
        <v>343644.61962493969</v>
      </c>
      <c r="M308" s="2">
        <f t="shared" si="114"/>
        <v>336550.88453628466</v>
      </c>
      <c r="N308" s="76">
        <f t="shared" si="114"/>
        <v>339495.45381836791</v>
      </c>
      <c r="O308" s="1">
        <f>VLOOKUP(B308,Valores!$A$2:$P$300,14,FALSE)</f>
        <v>1</v>
      </c>
      <c r="P308" s="1">
        <f>VLOOKUP(B308,Valores!$A$2:$P$300,15,FALSE)</f>
        <v>3.3300000000000003E-2</v>
      </c>
      <c r="Q308" s="72">
        <f t="shared" si="126"/>
        <v>0</v>
      </c>
      <c r="R308" s="72">
        <f t="shared" si="115"/>
        <v>0</v>
      </c>
      <c r="S308" s="72">
        <f t="shared" si="115"/>
        <v>0</v>
      </c>
      <c r="T308" s="72">
        <f t="shared" si="115"/>
        <v>0</v>
      </c>
      <c r="U308" s="72">
        <f t="shared" si="115"/>
        <v>0</v>
      </c>
      <c r="W308" s="2">
        <f t="shared" si="116"/>
        <v>338792.77251241624</v>
      </c>
      <c r="X308" s="77">
        <f t="shared" si="117"/>
        <v>338792.77251241624</v>
      </c>
      <c r="Z308" s="2">
        <f t="shared" si="118"/>
        <v>325609.13277217996</v>
      </c>
      <c r="AA308" s="77">
        <f t="shared" si="119"/>
        <v>325609.13277217996</v>
      </c>
      <c r="AC308" s="2">
        <f t="shared" si="120"/>
        <v>343644.61962493969</v>
      </c>
      <c r="AD308" s="77">
        <f t="shared" si="121"/>
        <v>343644.61962493969</v>
      </c>
      <c r="AF308" s="2">
        <f t="shared" si="122"/>
        <v>336550.88453628466</v>
      </c>
      <c r="AG308" s="77">
        <f t="shared" si="123"/>
        <v>336550.88453628466</v>
      </c>
      <c r="AI308" s="2">
        <f t="shared" si="124"/>
        <v>339495.45381836791</v>
      </c>
      <c r="AJ308" s="77">
        <f t="shared" si="125"/>
        <v>339495.45381836791</v>
      </c>
    </row>
    <row r="309" spans="1:36" x14ac:dyDescent="0.2">
      <c r="A309" s="72">
        <v>7</v>
      </c>
      <c r="B309" s="1" t="s">
        <v>69</v>
      </c>
      <c r="C309" s="6" t="str">
        <f>VLOOKUP(B309,Valores!$A$2:$F$300,5,FALSE)</f>
        <v>unid.</v>
      </c>
      <c r="D309" s="6">
        <v>3</v>
      </c>
      <c r="E309" s="63">
        <f>Entrada!$I$33*VLOOKUP(E302,Regional!$A$2:$B$7,2,FALSE)</f>
        <v>47947.954915810245</v>
      </c>
      <c r="F309" s="2">
        <f>Entrada!$I$33*VLOOKUP(F302,Regional!$A$2:$B$7,2,FALSE)</f>
        <v>46082.128324518468</v>
      </c>
      <c r="G309" s="2">
        <f>Entrada!$I$33*VLOOKUP(G302,Regional!$A$2:$B$7,2,FALSE)</f>
        <v>48634.616986209498</v>
      </c>
      <c r="H309" s="2">
        <f>Entrada!$I$33*VLOOKUP(H302,Regional!$A$2:$B$7,2,FALSE)</f>
        <v>47630.669683280932</v>
      </c>
      <c r="I309" s="76">
        <f>Entrada!$I$33*VLOOKUP(I302,Regional!$A$2:$B$7,2,FALSE)</f>
        <v>48047.402526006001</v>
      </c>
      <c r="J309" s="63">
        <f t="shared" si="114"/>
        <v>143843.86474743072</v>
      </c>
      <c r="K309" s="2">
        <f t="shared" si="114"/>
        <v>138246.3849735554</v>
      </c>
      <c r="L309" s="2">
        <f t="shared" si="114"/>
        <v>145903.85095862849</v>
      </c>
      <c r="M309" s="2">
        <f t="shared" si="114"/>
        <v>142892.0090498428</v>
      </c>
      <c r="N309" s="76">
        <f t="shared" si="114"/>
        <v>144142.20757801802</v>
      </c>
      <c r="O309" s="1">
        <f>VLOOKUP(B309,Valores!$A$2:$P$300,14,FALSE)</f>
        <v>1</v>
      </c>
      <c r="P309" s="1">
        <f>VLOOKUP(B309,Valores!$A$2:$P$300,15,FALSE)</f>
        <v>4.1700000000000001E-2</v>
      </c>
      <c r="Q309" s="72">
        <f t="shared" si="126"/>
        <v>0</v>
      </c>
      <c r="R309" s="72">
        <f t="shared" si="115"/>
        <v>0</v>
      </c>
      <c r="S309" s="72">
        <f t="shared" si="115"/>
        <v>0</v>
      </c>
      <c r="T309" s="72">
        <f t="shared" si="115"/>
        <v>0</v>
      </c>
      <c r="U309" s="72">
        <f t="shared" si="115"/>
        <v>0</v>
      </c>
      <c r="W309" s="2">
        <f t="shared" si="116"/>
        <v>143843.86474743072</v>
      </c>
      <c r="X309" s="77">
        <f t="shared" si="117"/>
        <v>143843.86474743072</v>
      </c>
      <c r="Z309" s="2">
        <f t="shared" si="118"/>
        <v>138246.3849735554</v>
      </c>
      <c r="AA309" s="77">
        <f t="shared" si="119"/>
        <v>138246.3849735554</v>
      </c>
      <c r="AC309" s="2">
        <f t="shared" si="120"/>
        <v>145903.85095862849</v>
      </c>
      <c r="AD309" s="77">
        <f t="shared" si="121"/>
        <v>145903.85095862849</v>
      </c>
      <c r="AF309" s="2">
        <f t="shared" si="122"/>
        <v>142892.0090498428</v>
      </c>
      <c r="AG309" s="77">
        <f t="shared" si="123"/>
        <v>142892.0090498428</v>
      </c>
      <c r="AI309" s="2">
        <f t="shared" si="124"/>
        <v>144142.20757801802</v>
      </c>
      <c r="AJ309" s="77">
        <f t="shared" si="125"/>
        <v>144142.20757801802</v>
      </c>
    </row>
    <row r="310" spans="1:36" x14ac:dyDescent="0.2">
      <c r="A310" s="72">
        <v>8</v>
      </c>
      <c r="B310" s="1" t="s">
        <v>76</v>
      </c>
      <c r="C310" s="6" t="str">
        <f>VLOOKUP(B310,Valores!$A$2:$F$300,5,FALSE)</f>
        <v>kg</v>
      </c>
      <c r="D310" s="6">
        <v>1100</v>
      </c>
      <c r="E310" s="63">
        <f>VLOOKUP($B310,Valores!$A$2:$G$300,6,FALSE)*VLOOKUP(VLOOKUP($B310,Indices_Poder!$B$5:$E$250,3,FALSE),Indices_Poder!$G$6:$N$27,4,FALSE)*VLOOKUP($E$8,Regional!$A$2:$B$7,2,FALSE)</f>
        <v>134.45374607862703</v>
      </c>
      <c r="F310" s="2">
        <f>VLOOKUP($B310,Valores!$A$2:$G$300,6,FALSE)*VLOOKUP(VLOOKUP($B310,Indices_Poder!$B$5:$E$250,3,FALSE),Indices_Poder!$G$6:$N$27,4,FALSE)*VLOOKUP($F$8,Regional!$A$2:$B$7,2,FALSE)</f>
        <v>129.22166944109824</v>
      </c>
      <c r="G310" s="2">
        <f>VLOOKUP($B310,Valores!$A$2:$G$300,6,FALSE)*VLOOKUP(VLOOKUP($B310,Indices_Poder!$B$5:$E$250,3,FALSE),Indices_Poder!$G$6:$N$27,4,FALSE)*VLOOKUP($G$8,Regional!$A$2:$B$7,2,FALSE)</f>
        <v>136.37925651629627</v>
      </c>
      <c r="H310" s="2">
        <f>VLOOKUP($B310,Valores!$A$2:$G$300,6,FALSE)*VLOOKUP(VLOOKUP($B310,Indices_Poder!$B$5:$E$250,3,FALSE),Indices_Poder!$G$6:$N$27,4,FALSE)*VLOOKUP($H$8,Regional!$A$2:$B$7,2,FALSE)</f>
        <v>133.56402746260059</v>
      </c>
      <c r="I310" s="76">
        <f>VLOOKUP($B310,Valores!$A$2:$G$300,6,FALSE)*VLOOKUP(VLOOKUP($B310,Indices_Poder!$B$5:$E$250,3,FALSE),Indices_Poder!$G$6:$N$27,4,FALSE)*VLOOKUP($I$8,Regional!$A$2:$B$7,2,FALSE)</f>
        <v>134.73261310753085</v>
      </c>
      <c r="J310" s="63">
        <f t="shared" si="114"/>
        <v>147899.12068648974</v>
      </c>
      <c r="K310" s="2">
        <f t="shared" si="114"/>
        <v>142143.83638520807</v>
      </c>
      <c r="L310" s="2">
        <f t="shared" si="114"/>
        <v>150017.1821679259</v>
      </c>
      <c r="M310" s="2">
        <f t="shared" si="114"/>
        <v>146920.43020886066</v>
      </c>
      <c r="N310" s="76">
        <f t="shared" si="114"/>
        <v>148205.87441828393</v>
      </c>
      <c r="O310" s="1">
        <f>VLOOKUP(B310,Valores!$A$2:$P$300,14,FALSE)</f>
        <v>1</v>
      </c>
      <c r="P310" s="1">
        <f>VLOOKUP(B310,Valores!$A$2:$P$300,15,FALSE)</f>
        <v>2.5000000000000001E-2</v>
      </c>
      <c r="Q310" s="72">
        <f t="shared" si="126"/>
        <v>0</v>
      </c>
      <c r="R310" s="72">
        <f t="shared" si="115"/>
        <v>0</v>
      </c>
      <c r="S310" s="72">
        <f t="shared" si="115"/>
        <v>0</v>
      </c>
      <c r="T310" s="72">
        <f t="shared" si="115"/>
        <v>0</v>
      </c>
      <c r="U310" s="72">
        <f t="shared" si="115"/>
        <v>0</v>
      </c>
      <c r="W310" s="2">
        <f t="shared" si="116"/>
        <v>147899.12068648974</v>
      </c>
      <c r="X310" s="77">
        <f t="shared" si="117"/>
        <v>147899.12068648974</v>
      </c>
      <c r="Z310" s="2">
        <f t="shared" si="118"/>
        <v>142143.83638520807</v>
      </c>
      <c r="AA310" s="77">
        <f t="shared" si="119"/>
        <v>142143.83638520807</v>
      </c>
      <c r="AC310" s="2">
        <f t="shared" si="120"/>
        <v>150017.1821679259</v>
      </c>
      <c r="AD310" s="77">
        <f t="shared" si="121"/>
        <v>150017.1821679259</v>
      </c>
      <c r="AF310" s="2">
        <f t="shared" si="122"/>
        <v>146920.43020886066</v>
      </c>
      <c r="AG310" s="77">
        <f t="shared" si="123"/>
        <v>146920.43020886066</v>
      </c>
      <c r="AI310" s="2">
        <f t="shared" si="124"/>
        <v>148205.87441828393</v>
      </c>
      <c r="AJ310" s="77">
        <f t="shared" si="125"/>
        <v>148205.87441828393</v>
      </c>
    </row>
    <row r="311" spans="1:36" x14ac:dyDescent="0.2">
      <c r="A311" s="72">
        <v>9</v>
      </c>
      <c r="B311" s="1" t="s">
        <v>77</v>
      </c>
      <c r="C311" s="6" t="str">
        <f>VLOOKUP(B311,Valores!$A$2:$F$300,5,FALSE)</f>
        <v>unid.</v>
      </c>
      <c r="D311" s="6">
        <v>75</v>
      </c>
      <c r="E311" s="63">
        <f>VLOOKUP($B311,Valores!$A$2:$G$300,6,FALSE)*VLOOKUP(VLOOKUP($B311,Indices_Poder!$B$5:$E$250,3,FALSE),Indices_Poder!$G$6:$N$27,4,FALSE)*VLOOKUP($E$8,Regional!$A$2:$B$7,2,FALSE)</f>
        <v>322.80981771947944</v>
      </c>
      <c r="F311" s="2">
        <f>VLOOKUP($B311,Valores!$A$2:$G$300,6,FALSE)*VLOOKUP(VLOOKUP($B311,Indices_Poder!$B$5:$E$250,3,FALSE),Indices_Poder!$G$6:$N$27,4,FALSE)*VLOOKUP($F$8,Regional!$A$2:$B$7,2,FALSE)</f>
        <v>310.24813197316092</v>
      </c>
      <c r="G311" s="2">
        <f>VLOOKUP($B311,Valores!$A$2:$G$300,6,FALSE)*VLOOKUP(VLOOKUP($B311,Indices_Poder!$B$5:$E$250,3,FALSE),Indices_Poder!$G$6:$N$27,4,FALSE)*VLOOKUP($G$8,Regional!$A$2:$B$7,2,FALSE)</f>
        <v>327.43277313373369</v>
      </c>
      <c r="H311" s="2">
        <f>VLOOKUP($B311,Valores!$A$2:$G$300,6,FALSE)*VLOOKUP(VLOOKUP($B311,Indices_Poder!$B$5:$E$250,3,FALSE),Indices_Poder!$G$6:$N$27,4,FALSE)*VLOOKUP($H$8,Regional!$A$2:$B$7,2,FALSE)</f>
        <v>320.67369349358268</v>
      </c>
      <c r="I311" s="76">
        <f>VLOOKUP($B311,Valores!$A$2:$G$300,6,FALSE)*VLOOKUP(VLOOKUP($B311,Indices_Poder!$B$5:$E$250,3,FALSE),Indices_Poder!$G$6:$N$27,4,FALSE)*VLOOKUP($I$8,Regional!$A$2:$B$7,2,FALSE)</f>
        <v>323.47934919326798</v>
      </c>
      <c r="J311" s="63">
        <f t="shared" si="114"/>
        <v>24210.736328960957</v>
      </c>
      <c r="K311" s="2">
        <f t="shared" si="114"/>
        <v>23268.609897987069</v>
      </c>
      <c r="L311" s="2">
        <f t="shared" si="114"/>
        <v>24557.457985030025</v>
      </c>
      <c r="M311" s="2">
        <f t="shared" si="114"/>
        <v>24050.527012018701</v>
      </c>
      <c r="N311" s="76">
        <f t="shared" si="114"/>
        <v>24260.951189495099</v>
      </c>
      <c r="O311" s="1">
        <f>VLOOKUP(B311,Valores!$A$2:$P$300,14,FALSE)</f>
        <v>1</v>
      </c>
      <c r="P311" s="1">
        <f>VLOOKUP(B311,Valores!$A$2:$P$300,15,FALSE)</f>
        <v>2.5000000000000001E-2</v>
      </c>
      <c r="Q311" s="72">
        <f t="shared" si="126"/>
        <v>0</v>
      </c>
      <c r="R311" s="72">
        <f t="shared" si="115"/>
        <v>0</v>
      </c>
      <c r="S311" s="72">
        <f t="shared" si="115"/>
        <v>0</v>
      </c>
      <c r="T311" s="72">
        <f t="shared" si="115"/>
        <v>0</v>
      </c>
      <c r="U311" s="72">
        <f t="shared" si="115"/>
        <v>0</v>
      </c>
      <c r="W311" s="2">
        <f t="shared" si="116"/>
        <v>24210.736328960957</v>
      </c>
      <c r="X311" s="77">
        <f t="shared" si="117"/>
        <v>24210.736328960957</v>
      </c>
      <c r="Z311" s="2">
        <f t="shared" si="118"/>
        <v>23268.609897987069</v>
      </c>
      <c r="AA311" s="77">
        <f t="shared" si="119"/>
        <v>23268.609897987069</v>
      </c>
      <c r="AC311" s="2">
        <f t="shared" si="120"/>
        <v>24557.457985030025</v>
      </c>
      <c r="AD311" s="77">
        <f t="shared" si="121"/>
        <v>24557.457985030025</v>
      </c>
      <c r="AF311" s="2">
        <f t="shared" si="122"/>
        <v>24050.527012018701</v>
      </c>
      <c r="AG311" s="77">
        <f t="shared" si="123"/>
        <v>24050.527012018701</v>
      </c>
      <c r="AI311" s="2">
        <f t="shared" si="124"/>
        <v>24260.951189495099</v>
      </c>
      <c r="AJ311" s="77">
        <f t="shared" si="125"/>
        <v>24260.951189495099</v>
      </c>
    </row>
    <row r="312" spans="1:36" x14ac:dyDescent="0.2">
      <c r="A312" s="72">
        <v>10</v>
      </c>
      <c r="B312" s="1" t="s">
        <v>78</v>
      </c>
      <c r="C312" s="6" t="str">
        <f>VLOOKUP(B312,Valores!$A$2:$F$300,5,FALSE)</f>
        <v>unid.</v>
      </c>
      <c r="D312" s="6">
        <v>0</v>
      </c>
      <c r="E312" s="63">
        <f>VLOOKUP($B312,Valores!$A$2:$G$300,6,FALSE)*VLOOKUP(VLOOKUP($B312,Indices_Poder!$B$5:$E$250,3,FALSE),Indices_Poder!$G$6:$N$27,4,FALSE)*VLOOKUP($E$8,Regional!$A$2:$B$7,2,FALSE)</f>
        <v>327.77715531799083</v>
      </c>
      <c r="F312" s="2">
        <f>VLOOKUP($B312,Valores!$A$2:$G$300,6,FALSE)*VLOOKUP(VLOOKUP($B312,Indices_Poder!$B$5:$E$250,3,FALSE),Indices_Poder!$G$6:$N$27,4,FALSE)*VLOOKUP($F$8,Regional!$A$2:$B$7,2,FALSE)</f>
        <v>315.02217268141914</v>
      </c>
      <c r="G312" s="2">
        <f>VLOOKUP($B312,Valores!$A$2:$G$300,6,FALSE)*VLOOKUP(VLOOKUP($B312,Indices_Poder!$B$5:$E$250,3,FALSE),Indices_Poder!$G$6:$N$27,4,FALSE)*VLOOKUP($G$8,Regional!$A$2:$B$7,2,FALSE)</f>
        <v>332.47124791266822</v>
      </c>
      <c r="H312" s="2">
        <f>VLOOKUP($B312,Valores!$A$2:$G$300,6,FALSE)*VLOOKUP(VLOOKUP($B312,Indices_Poder!$B$5:$E$250,3,FALSE),Indices_Poder!$G$6:$N$27,4,FALSE)*VLOOKUP($H$8,Regional!$A$2:$B$7,2,FALSE)</f>
        <v>325.6081608087261</v>
      </c>
      <c r="I312" s="76">
        <f>VLOOKUP($B312,Valores!$A$2:$G$300,6,FALSE)*VLOOKUP(VLOOKUP($B312,Indices_Poder!$B$5:$E$250,3,FALSE),Indices_Poder!$G$6:$N$27,4,FALSE)*VLOOKUP($I$8,Regional!$A$2:$B$7,2,FALSE)</f>
        <v>328.4569894179096</v>
      </c>
      <c r="J312" s="63">
        <f t="shared" si="114"/>
        <v>0</v>
      </c>
      <c r="K312" s="2">
        <f t="shared" si="114"/>
        <v>0</v>
      </c>
      <c r="L312" s="2">
        <f t="shared" si="114"/>
        <v>0</v>
      </c>
      <c r="M312" s="2">
        <f t="shared" si="114"/>
        <v>0</v>
      </c>
      <c r="N312" s="76">
        <f t="shared" si="114"/>
        <v>0</v>
      </c>
      <c r="O312" s="1">
        <f>VLOOKUP(B312,Valores!$A$2:$P$300,14,FALSE)</f>
        <v>1</v>
      </c>
      <c r="P312" s="1">
        <f>VLOOKUP(B312,Valores!$A$2:$P$300,15,FALSE)</f>
        <v>2.5000000000000001E-2</v>
      </c>
      <c r="Q312" s="72">
        <f t="shared" si="126"/>
        <v>0</v>
      </c>
      <c r="R312" s="72">
        <f t="shared" si="115"/>
        <v>0</v>
      </c>
      <c r="S312" s="72">
        <f t="shared" si="115"/>
        <v>0</v>
      </c>
      <c r="T312" s="72">
        <f t="shared" si="115"/>
        <v>0</v>
      </c>
      <c r="U312" s="72">
        <f t="shared" si="115"/>
        <v>0</v>
      </c>
      <c r="W312" s="2">
        <f t="shared" si="116"/>
        <v>0</v>
      </c>
      <c r="X312" s="77">
        <f t="shared" si="117"/>
        <v>0</v>
      </c>
      <c r="Z312" s="2">
        <f t="shared" si="118"/>
        <v>0</v>
      </c>
      <c r="AA312" s="77">
        <f t="shared" si="119"/>
        <v>0</v>
      </c>
      <c r="AC312" s="2">
        <f t="shared" si="120"/>
        <v>0</v>
      </c>
      <c r="AD312" s="77">
        <f t="shared" si="121"/>
        <v>0</v>
      </c>
      <c r="AF312" s="2">
        <f t="shared" si="122"/>
        <v>0</v>
      </c>
      <c r="AG312" s="77">
        <f t="shared" si="123"/>
        <v>0</v>
      </c>
      <c r="AI312" s="2">
        <f t="shared" si="124"/>
        <v>0</v>
      </c>
      <c r="AJ312" s="77">
        <f t="shared" si="125"/>
        <v>0</v>
      </c>
    </row>
    <row r="313" spans="1:36" x14ac:dyDescent="0.2">
      <c r="A313" s="72">
        <v>11</v>
      </c>
      <c r="B313" s="1" t="s">
        <v>79</v>
      </c>
      <c r="C313" s="6">
        <v>0</v>
      </c>
      <c r="D313" s="6">
        <v>0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1">
        <v>0</v>
      </c>
      <c r="P313" s="1">
        <v>0</v>
      </c>
      <c r="Q313" s="72">
        <f t="shared" si="126"/>
        <v>0</v>
      </c>
      <c r="R313" s="72">
        <f t="shared" si="115"/>
        <v>0</v>
      </c>
      <c r="S313" s="72">
        <f t="shared" si="115"/>
        <v>0</v>
      </c>
      <c r="T313" s="72">
        <f t="shared" si="115"/>
        <v>0</v>
      </c>
      <c r="U313" s="72">
        <f t="shared" si="115"/>
        <v>0</v>
      </c>
    </row>
    <row r="314" spans="1:36" x14ac:dyDescent="0.2">
      <c r="A314" s="72">
        <v>12</v>
      </c>
      <c r="B314" s="1" t="s">
        <v>80</v>
      </c>
      <c r="C314" s="6" t="str">
        <f>VLOOKUP(B314,Valores!$A$2:$F$300,5,FALSE)</f>
        <v>unid.</v>
      </c>
      <c r="D314" s="6">
        <v>0</v>
      </c>
      <c r="E314" s="63">
        <f>VLOOKUP($B314,Valores!$A$2:$G$300,6,FALSE)*VLOOKUP(VLOOKUP($B314,Indices_Poder!$B$5:$E$250,3,FALSE),Indices_Poder!$G$6:$N$27,4,FALSE)*VLOOKUP($E$8,Regional!$A$2:$B$7,2,FALSE)</f>
        <v>322.80981771947944</v>
      </c>
      <c r="F314" s="2">
        <f>VLOOKUP($B314,Valores!$A$2:$G$300,6,FALSE)*VLOOKUP(VLOOKUP($B314,Indices_Poder!$B$5:$E$250,3,FALSE),Indices_Poder!$G$6:$N$27,4,FALSE)*VLOOKUP($F$8,Regional!$A$2:$B$7,2,FALSE)</f>
        <v>310.24813197316092</v>
      </c>
      <c r="G314" s="2">
        <f>VLOOKUP($B314,Valores!$A$2:$G$300,6,FALSE)*VLOOKUP(VLOOKUP($B314,Indices_Poder!$B$5:$E$250,3,FALSE),Indices_Poder!$G$6:$N$27,4,FALSE)*VLOOKUP($G$8,Regional!$A$2:$B$7,2,FALSE)</f>
        <v>327.43277313373369</v>
      </c>
      <c r="H314" s="2">
        <f>VLOOKUP($B314,Valores!$A$2:$G$300,6,FALSE)*VLOOKUP(VLOOKUP($B314,Indices_Poder!$B$5:$E$250,3,FALSE),Indices_Poder!$G$6:$N$27,4,FALSE)*VLOOKUP($H$8,Regional!$A$2:$B$7,2,FALSE)</f>
        <v>320.67369349358268</v>
      </c>
      <c r="I314" s="76">
        <f>VLOOKUP($B314,Valores!$A$2:$G$300,6,FALSE)*VLOOKUP(VLOOKUP($B314,Indices_Poder!$B$5:$E$250,3,FALSE),Indices_Poder!$G$6:$N$27,4,FALSE)*VLOOKUP($I$8,Regional!$A$2:$B$7,2,FALSE)</f>
        <v>323.47934919326798</v>
      </c>
      <c r="J314" s="63">
        <f t="shared" si="114"/>
        <v>0</v>
      </c>
      <c r="K314" s="2">
        <f t="shared" si="114"/>
        <v>0</v>
      </c>
      <c r="L314" s="2">
        <f t="shared" si="114"/>
        <v>0</v>
      </c>
      <c r="M314" s="2">
        <f t="shared" si="114"/>
        <v>0</v>
      </c>
      <c r="N314" s="76">
        <f t="shared" si="114"/>
        <v>0</v>
      </c>
      <c r="O314" s="1">
        <f>VLOOKUP(B314,Valores!$A$2:$P$300,14,FALSE)</f>
        <v>1</v>
      </c>
      <c r="P314" s="1">
        <f>VLOOKUP(B314,Valores!$A$2:$P$300,15,FALSE)</f>
        <v>2.5000000000000001E-2</v>
      </c>
      <c r="Q314" s="72">
        <f t="shared" si="126"/>
        <v>0</v>
      </c>
      <c r="R314" s="72">
        <f t="shared" si="115"/>
        <v>0</v>
      </c>
      <c r="S314" s="72">
        <f t="shared" si="115"/>
        <v>0</v>
      </c>
      <c r="T314" s="72">
        <f t="shared" si="115"/>
        <v>0</v>
      </c>
      <c r="U314" s="72">
        <f t="shared" si="115"/>
        <v>0</v>
      </c>
      <c r="W314" s="2">
        <f t="shared" ref="W314:W341" si="127">J314+Q314</f>
        <v>0</v>
      </c>
      <c r="X314" s="77">
        <f t="shared" ref="X314:X341" si="128">IF($O314="rateio",0,W314*$O314)</f>
        <v>0</v>
      </c>
      <c r="Z314" s="2">
        <f t="shared" ref="Z314:Z341" si="129">K314+R314</f>
        <v>0</v>
      </c>
      <c r="AA314" s="77">
        <f t="shared" ref="AA314:AA341" si="130">IF($O314="rateio",0,Z314*$O314)</f>
        <v>0</v>
      </c>
      <c r="AC314" s="2">
        <f t="shared" ref="AC314:AC341" si="131">L314+S314</f>
        <v>0</v>
      </c>
      <c r="AD314" s="77">
        <f t="shared" ref="AD314:AD341" si="132">IF($O314="rateio",0,AC314*$O314)</f>
        <v>0</v>
      </c>
      <c r="AF314" s="2">
        <f t="shared" ref="AF314:AF341" si="133">M314+T314</f>
        <v>0</v>
      </c>
      <c r="AG314" s="77">
        <f t="shared" ref="AG314:AG341" si="134">IF($O314="rateio",0,AF314*$O314)</f>
        <v>0</v>
      </c>
      <c r="AI314" s="2">
        <f t="shared" ref="AI314:AI341" si="135">N314+U314</f>
        <v>0</v>
      </c>
      <c r="AJ314" s="77">
        <f t="shared" ref="AJ314:AJ341" si="136">IF($O314="rateio",0,AI314*$O314)</f>
        <v>0</v>
      </c>
    </row>
    <row r="315" spans="1:36" x14ac:dyDescent="0.2">
      <c r="A315" s="72">
        <v>13</v>
      </c>
      <c r="B315" s="1" t="s">
        <v>81</v>
      </c>
      <c r="C315" s="6" t="str">
        <f>VLOOKUP(B315,Valores!$A$2:$F$300,5,FALSE)</f>
        <v>unid.</v>
      </c>
      <c r="D315" s="6">
        <v>0</v>
      </c>
      <c r="E315" s="63">
        <f>VLOOKUP($B315,Valores!$A$2:$G$300,6,FALSE)*VLOOKUP(VLOOKUP($B315,Indices_Poder!$B$5:$E$250,3,FALSE),Indices_Poder!$G$6:$N$27,4,FALSE)*VLOOKUP($E$8,Regional!$A$2:$B$7,2,FALSE)</f>
        <v>322.80981771947944</v>
      </c>
      <c r="F315" s="2">
        <f>VLOOKUP($B315,Valores!$A$2:$G$300,6,FALSE)*VLOOKUP(VLOOKUP($B315,Indices_Poder!$B$5:$E$250,3,FALSE),Indices_Poder!$G$6:$N$27,4,FALSE)*VLOOKUP($F$8,Regional!$A$2:$B$7,2,FALSE)</f>
        <v>310.24813197316092</v>
      </c>
      <c r="G315" s="2">
        <f>VLOOKUP($B315,Valores!$A$2:$G$300,6,FALSE)*VLOOKUP(VLOOKUP($B315,Indices_Poder!$B$5:$E$250,3,FALSE),Indices_Poder!$G$6:$N$27,4,FALSE)*VLOOKUP($G$8,Regional!$A$2:$B$7,2,FALSE)</f>
        <v>327.43277313373369</v>
      </c>
      <c r="H315" s="2">
        <f>VLOOKUP($B315,Valores!$A$2:$G$300,6,FALSE)*VLOOKUP(VLOOKUP($B315,Indices_Poder!$B$5:$E$250,3,FALSE),Indices_Poder!$G$6:$N$27,4,FALSE)*VLOOKUP($H$8,Regional!$A$2:$B$7,2,FALSE)</f>
        <v>320.67369349358268</v>
      </c>
      <c r="I315" s="76">
        <f>VLOOKUP($B315,Valores!$A$2:$G$300,6,FALSE)*VLOOKUP(VLOOKUP($B315,Indices_Poder!$B$5:$E$250,3,FALSE),Indices_Poder!$G$6:$N$27,4,FALSE)*VLOOKUP($I$8,Regional!$A$2:$B$7,2,FALSE)</f>
        <v>323.47934919326798</v>
      </c>
      <c r="J315" s="63">
        <f t="shared" si="114"/>
        <v>0</v>
      </c>
      <c r="K315" s="2">
        <f t="shared" si="114"/>
        <v>0</v>
      </c>
      <c r="L315" s="2">
        <f t="shared" si="114"/>
        <v>0</v>
      </c>
      <c r="M315" s="2">
        <f t="shared" si="114"/>
        <v>0</v>
      </c>
      <c r="N315" s="76">
        <f t="shared" si="114"/>
        <v>0</v>
      </c>
      <c r="O315" s="1">
        <f>VLOOKUP(B315,Valores!$A$2:$P$300,14,FALSE)</f>
        <v>1</v>
      </c>
      <c r="P315" s="1">
        <f>VLOOKUP(B315,Valores!$A$2:$P$300,15,FALSE)</f>
        <v>2.5000000000000001E-2</v>
      </c>
      <c r="Q315" s="72">
        <f t="shared" si="126"/>
        <v>0</v>
      </c>
      <c r="R315" s="72">
        <f t="shared" si="115"/>
        <v>0</v>
      </c>
      <c r="S315" s="72">
        <f t="shared" si="115"/>
        <v>0</v>
      </c>
      <c r="T315" s="72">
        <f t="shared" si="115"/>
        <v>0</v>
      </c>
      <c r="U315" s="72">
        <f t="shared" si="115"/>
        <v>0</v>
      </c>
      <c r="W315" s="2">
        <f t="shared" si="127"/>
        <v>0</v>
      </c>
      <c r="X315" s="77">
        <f t="shared" si="128"/>
        <v>0</v>
      </c>
      <c r="Z315" s="2">
        <f t="shared" si="129"/>
        <v>0</v>
      </c>
      <c r="AA315" s="77">
        <f t="shared" si="130"/>
        <v>0</v>
      </c>
      <c r="AC315" s="2">
        <f t="shared" si="131"/>
        <v>0</v>
      </c>
      <c r="AD315" s="77">
        <f t="shared" si="132"/>
        <v>0</v>
      </c>
      <c r="AF315" s="2">
        <f t="shared" si="133"/>
        <v>0</v>
      </c>
      <c r="AG315" s="77">
        <f t="shared" si="134"/>
        <v>0</v>
      </c>
      <c r="AI315" s="2">
        <f t="shared" si="135"/>
        <v>0</v>
      </c>
      <c r="AJ315" s="77">
        <f t="shared" si="136"/>
        <v>0</v>
      </c>
    </row>
    <row r="316" spans="1:36" x14ac:dyDescent="0.2">
      <c r="A316" s="72">
        <v>14</v>
      </c>
      <c r="B316" s="1" t="s">
        <v>82</v>
      </c>
      <c r="C316" s="6" t="str">
        <f>VLOOKUP(B316,Valores!$A$2:$F$300,5,FALSE)</f>
        <v>m</v>
      </c>
      <c r="D316" s="6">
        <v>8579</v>
      </c>
      <c r="E316" s="63">
        <f>VLOOKUP($B316,Valores!$A$2:$G$300,6,FALSE)*VLOOKUP(VLOOKUP($B316,Indices_Poder!$B$5:$E$250,3,FALSE),Indices_Poder!$G$6:$N$27,4,FALSE)*VLOOKUP($E$8,Regional!$A$2:$B$7,2,FALSE)</f>
        <v>83.974855888348671</v>
      </c>
      <c r="F316" s="2">
        <f>VLOOKUP($B316,Valores!$A$2:$G$300,6,FALSE)*VLOOKUP(VLOOKUP($B316,Indices_Poder!$B$5:$E$250,3,FALSE),Indices_Poder!$G$6:$N$27,4,FALSE)*VLOOKUP($F$8,Regional!$A$2:$B$7,2,FALSE)</f>
        <v>80.707093595014413</v>
      </c>
      <c r="G316" s="2">
        <f>VLOOKUP($B316,Valores!$A$2:$G$300,6,FALSE)*VLOOKUP(VLOOKUP($B316,Indices_Poder!$B$5:$E$250,3,FALSE),Indices_Poder!$G$6:$N$27,4,FALSE)*VLOOKUP($G$8,Regional!$A$2:$B$7,2,FALSE)</f>
        <v>85.177458762799091</v>
      </c>
      <c r="H316" s="2">
        <f>VLOOKUP($B316,Valores!$A$2:$G$300,6,FALSE)*VLOOKUP(VLOOKUP($B316,Indices_Poder!$B$5:$E$250,3,FALSE),Indices_Poder!$G$6:$N$27,4,FALSE)*VLOOKUP($H$8,Regional!$A$2:$B$7,2,FALSE)</f>
        <v>83.419170422223303</v>
      </c>
      <c r="I316" s="76">
        <f>VLOOKUP($B316,Valores!$A$2:$G$300,6,FALSE)*VLOOKUP(VLOOKUP($B316,Indices_Poder!$B$5:$E$250,3,FALSE),Indices_Poder!$G$6:$N$27,4,FALSE)*VLOOKUP($I$8,Regional!$A$2:$B$7,2,FALSE)</f>
        <v>84.149025959820804</v>
      </c>
      <c r="J316" s="63">
        <f t="shared" si="114"/>
        <v>720420.2886661432</v>
      </c>
      <c r="K316" s="2">
        <f t="shared" si="114"/>
        <v>692386.15595162869</v>
      </c>
      <c r="L316" s="2">
        <f t="shared" si="114"/>
        <v>730737.41872605344</v>
      </c>
      <c r="M316" s="2">
        <f t="shared" si="114"/>
        <v>715653.06305225368</v>
      </c>
      <c r="N316" s="76">
        <f t="shared" si="114"/>
        <v>721914.49370930262</v>
      </c>
      <c r="O316" s="1">
        <f>VLOOKUP(B316,Valores!$A$2:$P$300,14,FALSE)</f>
        <v>1</v>
      </c>
      <c r="P316" s="1" t="str">
        <f>VLOOKUP(B316,Valores!$A$2:$P$300,15,FALSE)</f>
        <v>Rateio</v>
      </c>
      <c r="Q316" s="72">
        <f t="shared" si="126"/>
        <v>0</v>
      </c>
      <c r="R316" s="72">
        <f t="shared" si="115"/>
        <v>0</v>
      </c>
      <c r="S316" s="72">
        <f t="shared" si="115"/>
        <v>0</v>
      </c>
      <c r="T316" s="72">
        <f t="shared" si="115"/>
        <v>0</v>
      </c>
      <c r="U316" s="72">
        <f t="shared" si="115"/>
        <v>0</v>
      </c>
      <c r="W316" s="2">
        <f t="shared" si="127"/>
        <v>720420.2886661432</v>
      </c>
      <c r="X316" s="77">
        <f t="shared" si="128"/>
        <v>720420.2886661432</v>
      </c>
      <c r="Z316" s="2">
        <f t="shared" si="129"/>
        <v>692386.15595162869</v>
      </c>
      <c r="AA316" s="77">
        <f t="shared" si="130"/>
        <v>692386.15595162869</v>
      </c>
      <c r="AC316" s="2">
        <f t="shared" si="131"/>
        <v>730737.41872605344</v>
      </c>
      <c r="AD316" s="77">
        <f t="shared" si="132"/>
        <v>730737.41872605344</v>
      </c>
      <c r="AF316" s="2">
        <f t="shared" si="133"/>
        <v>715653.06305225368</v>
      </c>
      <c r="AG316" s="77">
        <f t="shared" si="134"/>
        <v>715653.06305225368</v>
      </c>
      <c r="AI316" s="2">
        <f t="shared" si="135"/>
        <v>721914.49370930262</v>
      </c>
      <c r="AJ316" s="77">
        <f t="shared" si="136"/>
        <v>721914.49370930262</v>
      </c>
    </row>
    <row r="317" spans="1:36" x14ac:dyDescent="0.2">
      <c r="A317" s="72">
        <v>15</v>
      </c>
      <c r="B317" s="1" t="s">
        <v>83</v>
      </c>
      <c r="C317" s="6" t="str">
        <f>VLOOKUP(B317,Valores!$A$2:$F$300,5,FALSE)</f>
        <v>kg</v>
      </c>
      <c r="D317" s="6">
        <v>1320</v>
      </c>
      <c r="E317" s="63">
        <f>VLOOKUP($B317,Valores!$A$2:$G$300,6,FALSE)*VLOOKUP(VLOOKUP($B317,Indices_Poder!$B$5:$E$250,3,FALSE),Indices_Poder!$G$6:$N$27,4,FALSE)*VLOOKUP($E$8,Regional!$A$2:$B$7,2,FALSE)</f>
        <v>91.826445229007192</v>
      </c>
      <c r="F317" s="2">
        <f>VLOOKUP($B317,Valores!$A$2:$G$300,6,FALSE)*VLOOKUP(VLOOKUP($B317,Indices_Poder!$B$5:$E$250,3,FALSE),Indices_Poder!$G$6:$N$27,4,FALSE)*VLOOKUP($F$8,Regional!$A$2:$B$7,2,FALSE)</f>
        <v>88.253149483799405</v>
      </c>
      <c r="G317" s="2">
        <f>VLOOKUP($B317,Valores!$A$2:$G$300,6,FALSE)*VLOOKUP(VLOOKUP($B317,Indices_Poder!$B$5:$E$250,3,FALSE),Indices_Poder!$G$6:$N$27,4,FALSE)*VLOOKUP($G$8,Regional!$A$2:$B$7,2,FALSE)</f>
        <v>93.141490617471987</v>
      </c>
      <c r="H317" s="2">
        <f>VLOOKUP($B317,Valores!$A$2:$G$300,6,FALSE)*VLOOKUP(VLOOKUP($B317,Indices_Poder!$B$5:$E$250,3,FALSE),Indices_Poder!$G$6:$N$27,4,FALSE)*VLOOKUP($H$8,Regional!$A$2:$B$7,2,FALSE)</f>
        <v>91.218803566751063</v>
      </c>
      <c r="I317" s="76">
        <f>VLOOKUP($B317,Valores!$A$2:$G$300,6,FALSE)*VLOOKUP(VLOOKUP($B317,Indices_Poder!$B$5:$E$250,3,FALSE),Indices_Poder!$G$6:$N$27,4,FALSE)*VLOOKUP($I$8,Regional!$A$2:$B$7,2,FALSE)</f>
        <v>92.016900078371066</v>
      </c>
      <c r="J317" s="63">
        <f t="shared" si="114"/>
        <v>121210.90770228949</v>
      </c>
      <c r="K317" s="2">
        <f t="shared" si="114"/>
        <v>116494.15731861521</v>
      </c>
      <c r="L317" s="2">
        <f t="shared" si="114"/>
        <v>122946.76761506303</v>
      </c>
      <c r="M317" s="2">
        <f t="shared" si="114"/>
        <v>120408.82070811141</v>
      </c>
      <c r="N317" s="76">
        <f t="shared" si="114"/>
        <v>121462.3081034498</v>
      </c>
      <c r="O317" s="1">
        <f>VLOOKUP(B317,Valores!$A$2:$P$300,14,FALSE)</f>
        <v>1</v>
      </c>
      <c r="P317" s="1">
        <f>VLOOKUP(B317,Valores!$A$2:$P$300,15,FALSE)</f>
        <v>3.1300000000000001E-2</v>
      </c>
      <c r="Q317" s="72">
        <f t="shared" si="126"/>
        <v>0</v>
      </c>
      <c r="R317" s="72">
        <f t="shared" si="115"/>
        <v>0</v>
      </c>
      <c r="S317" s="72">
        <f t="shared" si="115"/>
        <v>0</v>
      </c>
      <c r="T317" s="72">
        <f t="shared" si="115"/>
        <v>0</v>
      </c>
      <c r="U317" s="72">
        <f t="shared" si="115"/>
        <v>0</v>
      </c>
      <c r="W317" s="2">
        <f t="shared" si="127"/>
        <v>121210.90770228949</v>
      </c>
      <c r="X317" s="77">
        <f t="shared" si="128"/>
        <v>121210.90770228949</v>
      </c>
      <c r="Z317" s="2">
        <f t="shared" si="129"/>
        <v>116494.15731861521</v>
      </c>
      <c r="AA317" s="77">
        <f t="shared" si="130"/>
        <v>116494.15731861521</v>
      </c>
      <c r="AC317" s="2">
        <f t="shared" si="131"/>
        <v>122946.76761506303</v>
      </c>
      <c r="AD317" s="77">
        <f t="shared" si="132"/>
        <v>122946.76761506303</v>
      </c>
      <c r="AF317" s="2">
        <f t="shared" si="133"/>
        <v>120408.82070811141</v>
      </c>
      <c r="AG317" s="77">
        <f t="shared" si="134"/>
        <v>120408.82070811141</v>
      </c>
      <c r="AI317" s="2">
        <f t="shared" si="135"/>
        <v>121462.3081034498</v>
      </c>
      <c r="AJ317" s="77">
        <f t="shared" si="136"/>
        <v>121462.3081034498</v>
      </c>
    </row>
    <row r="318" spans="1:36" x14ac:dyDescent="0.2">
      <c r="A318" s="72">
        <v>16</v>
      </c>
      <c r="B318" s="1" t="s">
        <v>129</v>
      </c>
      <c r="C318" s="6" t="str">
        <f>VLOOKUP(B318,Valores!$A$2:$F$300,5,FALSE)</f>
        <v>kg</v>
      </c>
      <c r="D318" s="6">
        <v>2640</v>
      </c>
      <c r="E318" s="63">
        <f>VLOOKUP($B318,Valores!$A$2:$G$300,6,FALSE)*VLOOKUP(VLOOKUP($B318,Indices_Poder!$B$5:$E$250,3,FALSE),Indices_Poder!$G$6:$N$27,4,FALSE)*VLOOKUP($E$8,Regional!$A$2:$B$7,2,FALSE)</f>
        <v>91.826445229007192</v>
      </c>
      <c r="F318" s="2">
        <f>VLOOKUP($B318,Valores!$A$2:$G$300,6,FALSE)*VLOOKUP(VLOOKUP($B318,Indices_Poder!$B$5:$E$250,3,FALSE),Indices_Poder!$G$6:$N$27,4,FALSE)*VLOOKUP($F$8,Regional!$A$2:$B$7,2,FALSE)</f>
        <v>88.253149483799405</v>
      </c>
      <c r="G318" s="2">
        <f>VLOOKUP($B318,Valores!$A$2:$G$300,6,FALSE)*VLOOKUP(VLOOKUP($B318,Indices_Poder!$B$5:$E$250,3,FALSE),Indices_Poder!$G$6:$N$27,4,FALSE)*VLOOKUP($G$8,Regional!$A$2:$B$7,2,FALSE)</f>
        <v>93.141490617471987</v>
      </c>
      <c r="H318" s="2">
        <f>VLOOKUP($B318,Valores!$A$2:$G$300,6,FALSE)*VLOOKUP(VLOOKUP($B318,Indices_Poder!$B$5:$E$250,3,FALSE),Indices_Poder!$G$6:$N$27,4,FALSE)*VLOOKUP($H$8,Regional!$A$2:$B$7,2,FALSE)</f>
        <v>91.218803566751063</v>
      </c>
      <c r="I318" s="76">
        <f>VLOOKUP($B318,Valores!$A$2:$G$300,6,FALSE)*VLOOKUP(VLOOKUP($B318,Indices_Poder!$B$5:$E$250,3,FALSE),Indices_Poder!$G$6:$N$27,4,FALSE)*VLOOKUP($I$8,Regional!$A$2:$B$7,2,FALSE)</f>
        <v>92.016900078371066</v>
      </c>
      <c r="J318" s="63">
        <f t="shared" si="114"/>
        <v>242421.81540457899</v>
      </c>
      <c r="K318" s="2">
        <f t="shared" si="114"/>
        <v>232988.31463723042</v>
      </c>
      <c r="L318" s="2">
        <f t="shared" si="114"/>
        <v>245893.53523012606</v>
      </c>
      <c r="M318" s="2">
        <f t="shared" si="114"/>
        <v>240817.64141622282</v>
      </c>
      <c r="N318" s="76">
        <f t="shared" si="114"/>
        <v>242924.61620689961</v>
      </c>
      <c r="O318" s="1">
        <f>VLOOKUP(B318,Valores!$A$2:$P$300,14,FALSE)</f>
        <v>1</v>
      </c>
      <c r="P318" s="1">
        <f>VLOOKUP(B318,Valores!$A$2:$P$300,15,FALSE)</f>
        <v>3.1300000000000001E-2</v>
      </c>
      <c r="Q318" s="72">
        <f t="shared" si="126"/>
        <v>0</v>
      </c>
      <c r="R318" s="72">
        <f t="shared" si="115"/>
        <v>0</v>
      </c>
      <c r="S318" s="72">
        <f t="shared" si="115"/>
        <v>0</v>
      </c>
      <c r="T318" s="72">
        <f t="shared" si="115"/>
        <v>0</v>
      </c>
      <c r="U318" s="72">
        <f t="shared" si="115"/>
        <v>0</v>
      </c>
      <c r="W318" s="2">
        <f t="shared" si="127"/>
        <v>242421.81540457899</v>
      </c>
      <c r="X318" s="77">
        <f t="shared" si="128"/>
        <v>242421.81540457899</v>
      </c>
      <c r="Z318" s="2">
        <f t="shared" si="129"/>
        <v>232988.31463723042</v>
      </c>
      <c r="AA318" s="77">
        <f t="shared" si="130"/>
        <v>232988.31463723042</v>
      </c>
      <c r="AC318" s="2">
        <f t="shared" si="131"/>
        <v>245893.53523012606</v>
      </c>
      <c r="AD318" s="77">
        <f t="shared" si="132"/>
        <v>245893.53523012606</v>
      </c>
      <c r="AF318" s="2">
        <f t="shared" si="133"/>
        <v>240817.64141622282</v>
      </c>
      <c r="AG318" s="77">
        <f t="shared" si="134"/>
        <v>240817.64141622282</v>
      </c>
      <c r="AI318" s="2">
        <f t="shared" si="135"/>
        <v>242924.61620689961</v>
      </c>
      <c r="AJ318" s="77">
        <f t="shared" si="136"/>
        <v>242924.61620689961</v>
      </c>
    </row>
    <row r="319" spans="1:36" x14ac:dyDescent="0.2">
      <c r="A319" s="72">
        <v>17</v>
      </c>
      <c r="B319" s="1" t="s">
        <v>130</v>
      </c>
      <c r="C319" s="6" t="str">
        <f>VLOOKUP(B319,Valores!$A$2:$F$300,5,FALSE)</f>
        <v>kg</v>
      </c>
      <c r="D319" s="6">
        <v>660</v>
      </c>
      <c r="E319" s="63">
        <f>VLOOKUP($B319,Valores!$A$2:$G$300,6,FALSE)*VLOOKUP(VLOOKUP($B319,Indices_Poder!$B$5:$E$250,3,FALSE),Indices_Poder!$G$6:$N$27,4,FALSE)*VLOOKUP($E$8,Regional!$A$2:$B$7,2,FALSE)</f>
        <v>91.826445229007192</v>
      </c>
      <c r="F319" s="2">
        <f>VLOOKUP($B319,Valores!$A$2:$G$300,6,FALSE)*VLOOKUP(VLOOKUP($B319,Indices_Poder!$B$5:$E$250,3,FALSE),Indices_Poder!$G$6:$N$27,4,FALSE)*VLOOKUP($F$8,Regional!$A$2:$B$7,2,FALSE)</f>
        <v>88.253149483799405</v>
      </c>
      <c r="G319" s="2">
        <f>VLOOKUP($B319,Valores!$A$2:$G$300,6,FALSE)*VLOOKUP(VLOOKUP($B319,Indices_Poder!$B$5:$E$250,3,FALSE),Indices_Poder!$G$6:$N$27,4,FALSE)*VLOOKUP($G$8,Regional!$A$2:$B$7,2,FALSE)</f>
        <v>93.141490617471987</v>
      </c>
      <c r="H319" s="2">
        <f>VLOOKUP($B319,Valores!$A$2:$G$300,6,FALSE)*VLOOKUP(VLOOKUP($B319,Indices_Poder!$B$5:$E$250,3,FALSE),Indices_Poder!$G$6:$N$27,4,FALSE)*VLOOKUP($H$8,Regional!$A$2:$B$7,2,FALSE)</f>
        <v>91.218803566751063</v>
      </c>
      <c r="I319" s="76">
        <f>VLOOKUP($B319,Valores!$A$2:$G$300,6,FALSE)*VLOOKUP(VLOOKUP($B319,Indices_Poder!$B$5:$E$250,3,FALSE),Indices_Poder!$G$6:$N$27,4,FALSE)*VLOOKUP($I$8,Regional!$A$2:$B$7,2,FALSE)</f>
        <v>92.016900078371066</v>
      </c>
      <c r="J319" s="63">
        <f t="shared" si="114"/>
        <v>60605.453851144746</v>
      </c>
      <c r="K319" s="2">
        <f t="shared" si="114"/>
        <v>58247.078659307605</v>
      </c>
      <c r="L319" s="2">
        <f t="shared" si="114"/>
        <v>61473.383807531514</v>
      </c>
      <c r="M319" s="2">
        <f t="shared" si="114"/>
        <v>60204.410354055704</v>
      </c>
      <c r="N319" s="76">
        <f t="shared" si="114"/>
        <v>60731.154051724901</v>
      </c>
      <c r="O319" s="1">
        <f>VLOOKUP(B319,Valores!$A$2:$P$300,14,FALSE)</f>
        <v>1</v>
      </c>
      <c r="P319" s="1">
        <f>VLOOKUP(B319,Valores!$A$2:$P$300,15,FALSE)</f>
        <v>3.1300000000000001E-2</v>
      </c>
      <c r="Q319" s="72">
        <f t="shared" si="126"/>
        <v>0</v>
      </c>
      <c r="R319" s="72">
        <f t="shared" si="115"/>
        <v>0</v>
      </c>
      <c r="S319" s="72">
        <f t="shared" si="115"/>
        <v>0</v>
      </c>
      <c r="T319" s="72">
        <f t="shared" si="115"/>
        <v>0</v>
      </c>
      <c r="U319" s="72">
        <f t="shared" si="115"/>
        <v>0</v>
      </c>
      <c r="W319" s="2">
        <f t="shared" si="127"/>
        <v>60605.453851144746</v>
      </c>
      <c r="X319" s="77">
        <f t="shared" si="128"/>
        <v>60605.453851144746</v>
      </c>
      <c r="Z319" s="2">
        <f t="shared" si="129"/>
        <v>58247.078659307605</v>
      </c>
      <c r="AA319" s="77">
        <f t="shared" si="130"/>
        <v>58247.078659307605</v>
      </c>
      <c r="AC319" s="2">
        <f t="shared" si="131"/>
        <v>61473.383807531514</v>
      </c>
      <c r="AD319" s="77">
        <f t="shared" si="132"/>
        <v>61473.383807531514</v>
      </c>
      <c r="AF319" s="2">
        <f t="shared" si="133"/>
        <v>60204.410354055704</v>
      </c>
      <c r="AG319" s="77">
        <f t="shared" si="134"/>
        <v>60204.410354055704</v>
      </c>
      <c r="AI319" s="2">
        <f t="shared" si="135"/>
        <v>60731.154051724901</v>
      </c>
      <c r="AJ319" s="77">
        <f t="shared" si="136"/>
        <v>60731.154051724901</v>
      </c>
    </row>
    <row r="320" spans="1:36" x14ac:dyDescent="0.2">
      <c r="A320" s="72">
        <v>18</v>
      </c>
      <c r="B320" s="1" t="s">
        <v>131</v>
      </c>
      <c r="C320" s="6" t="str">
        <f>VLOOKUP(B320,Valores!$A$2:$F$300,5,FALSE)</f>
        <v>kg</v>
      </c>
      <c r="D320" s="6">
        <v>660</v>
      </c>
      <c r="E320" s="63">
        <f>VLOOKUP($B320,Valores!$A$2:$G$300,6,FALSE)*VLOOKUP(VLOOKUP($B320,Indices_Poder!$B$5:$E$250,3,FALSE),Indices_Poder!$G$6:$N$27,4,FALSE)*VLOOKUP($E$8,Regional!$A$2:$B$7,2,FALSE)</f>
        <v>91.826445229007192</v>
      </c>
      <c r="F320" s="2">
        <f>VLOOKUP($B320,Valores!$A$2:$G$300,6,FALSE)*VLOOKUP(VLOOKUP($B320,Indices_Poder!$B$5:$E$250,3,FALSE),Indices_Poder!$G$6:$N$27,4,FALSE)*VLOOKUP($F$8,Regional!$A$2:$B$7,2,FALSE)</f>
        <v>88.253149483799405</v>
      </c>
      <c r="G320" s="2">
        <f>VLOOKUP($B320,Valores!$A$2:$G$300,6,FALSE)*VLOOKUP(VLOOKUP($B320,Indices_Poder!$B$5:$E$250,3,FALSE),Indices_Poder!$G$6:$N$27,4,FALSE)*VLOOKUP($G$8,Regional!$A$2:$B$7,2,FALSE)</f>
        <v>93.141490617471987</v>
      </c>
      <c r="H320" s="2">
        <f>VLOOKUP($B320,Valores!$A$2:$G$300,6,FALSE)*VLOOKUP(VLOOKUP($B320,Indices_Poder!$B$5:$E$250,3,FALSE),Indices_Poder!$G$6:$N$27,4,FALSE)*VLOOKUP($H$8,Regional!$A$2:$B$7,2,FALSE)</f>
        <v>91.218803566751063</v>
      </c>
      <c r="I320" s="76">
        <f>VLOOKUP($B320,Valores!$A$2:$G$300,6,FALSE)*VLOOKUP(VLOOKUP($B320,Indices_Poder!$B$5:$E$250,3,FALSE),Indices_Poder!$G$6:$N$27,4,FALSE)*VLOOKUP($I$8,Regional!$A$2:$B$7,2,FALSE)</f>
        <v>92.016900078371066</v>
      </c>
      <c r="J320" s="63">
        <f t="shared" si="114"/>
        <v>60605.453851144746</v>
      </c>
      <c r="K320" s="2">
        <f t="shared" si="114"/>
        <v>58247.078659307605</v>
      </c>
      <c r="L320" s="2">
        <f t="shared" si="114"/>
        <v>61473.383807531514</v>
      </c>
      <c r="M320" s="2">
        <f t="shared" si="114"/>
        <v>60204.410354055704</v>
      </c>
      <c r="N320" s="76">
        <f t="shared" si="114"/>
        <v>60731.154051724901</v>
      </c>
      <c r="O320" s="1">
        <f>VLOOKUP(B320,Valores!$A$2:$P$300,14,FALSE)</f>
        <v>1</v>
      </c>
      <c r="P320" s="1">
        <f>VLOOKUP(B320,Valores!$A$2:$P$300,15,FALSE)</f>
        <v>3.1300000000000001E-2</v>
      </c>
      <c r="Q320" s="72">
        <f t="shared" si="126"/>
        <v>0</v>
      </c>
      <c r="R320" s="72">
        <f t="shared" si="115"/>
        <v>0</v>
      </c>
      <c r="S320" s="72">
        <f t="shared" si="115"/>
        <v>0</v>
      </c>
      <c r="T320" s="72">
        <f t="shared" si="115"/>
        <v>0</v>
      </c>
      <c r="U320" s="72">
        <f t="shared" si="115"/>
        <v>0</v>
      </c>
      <c r="W320" s="2">
        <f t="shared" si="127"/>
        <v>60605.453851144746</v>
      </c>
      <c r="X320" s="77">
        <f t="shared" si="128"/>
        <v>60605.453851144746</v>
      </c>
      <c r="Z320" s="2">
        <f t="shared" si="129"/>
        <v>58247.078659307605</v>
      </c>
      <c r="AA320" s="77">
        <f t="shared" si="130"/>
        <v>58247.078659307605</v>
      </c>
      <c r="AC320" s="2">
        <f t="shared" si="131"/>
        <v>61473.383807531514</v>
      </c>
      <c r="AD320" s="77">
        <f t="shared" si="132"/>
        <v>61473.383807531514</v>
      </c>
      <c r="AF320" s="2">
        <f t="shared" si="133"/>
        <v>60204.410354055704</v>
      </c>
      <c r="AG320" s="77">
        <f t="shared" si="134"/>
        <v>60204.410354055704</v>
      </c>
      <c r="AI320" s="2">
        <f t="shared" si="135"/>
        <v>60731.154051724901</v>
      </c>
      <c r="AJ320" s="77">
        <f t="shared" si="136"/>
        <v>60731.154051724901</v>
      </c>
    </row>
    <row r="321" spans="1:36" x14ac:dyDescent="0.2">
      <c r="A321" s="72">
        <v>19</v>
      </c>
      <c r="B321" s="1" t="s">
        <v>84</v>
      </c>
      <c r="C321" s="6" t="str">
        <f>VLOOKUP(B321,Valores!$A$2:$F$300,5,FALSE)</f>
        <v>kg</v>
      </c>
      <c r="D321" s="6">
        <v>660</v>
      </c>
      <c r="E321" s="63">
        <f>VLOOKUP($B321,Valores!$A$2:$G$300,6,FALSE)*VLOOKUP(VLOOKUP($B321,Indices_Poder!$B$5:$E$250,3,FALSE),Indices_Poder!$G$6:$N$27,4,FALSE)*VLOOKUP($E$8,Regional!$A$2:$B$7,2,FALSE)</f>
        <v>91.826445229007192</v>
      </c>
      <c r="F321" s="2">
        <f>VLOOKUP($B321,Valores!$A$2:$G$300,6,FALSE)*VLOOKUP(VLOOKUP($B321,Indices_Poder!$B$5:$E$250,3,FALSE),Indices_Poder!$G$6:$N$27,4,FALSE)*VLOOKUP($F$8,Regional!$A$2:$B$7,2,FALSE)</f>
        <v>88.253149483799405</v>
      </c>
      <c r="G321" s="2">
        <f>VLOOKUP($B321,Valores!$A$2:$G$300,6,FALSE)*VLOOKUP(VLOOKUP($B321,Indices_Poder!$B$5:$E$250,3,FALSE),Indices_Poder!$G$6:$N$27,4,FALSE)*VLOOKUP($G$8,Regional!$A$2:$B$7,2,FALSE)</f>
        <v>93.141490617471987</v>
      </c>
      <c r="H321" s="2">
        <f>VLOOKUP($B321,Valores!$A$2:$G$300,6,FALSE)*VLOOKUP(VLOOKUP($B321,Indices_Poder!$B$5:$E$250,3,FALSE),Indices_Poder!$G$6:$N$27,4,FALSE)*VLOOKUP($H$8,Regional!$A$2:$B$7,2,FALSE)</f>
        <v>91.218803566751063</v>
      </c>
      <c r="I321" s="76">
        <f>VLOOKUP($B321,Valores!$A$2:$G$300,6,FALSE)*VLOOKUP(VLOOKUP($B321,Indices_Poder!$B$5:$E$250,3,FALSE),Indices_Poder!$G$6:$N$27,4,FALSE)*VLOOKUP($I$8,Regional!$A$2:$B$7,2,FALSE)</f>
        <v>92.016900078371066</v>
      </c>
      <c r="J321" s="63">
        <f t="shared" si="114"/>
        <v>60605.453851144746</v>
      </c>
      <c r="K321" s="2">
        <f t="shared" si="114"/>
        <v>58247.078659307605</v>
      </c>
      <c r="L321" s="2">
        <f t="shared" si="114"/>
        <v>61473.383807531514</v>
      </c>
      <c r="M321" s="2">
        <f t="shared" si="114"/>
        <v>60204.410354055704</v>
      </c>
      <c r="N321" s="76">
        <f t="shared" si="114"/>
        <v>60731.154051724901</v>
      </c>
      <c r="O321" s="1">
        <f>VLOOKUP(B321,Valores!$A$2:$P$300,14,FALSE)</f>
        <v>1</v>
      </c>
      <c r="P321" s="1">
        <f>VLOOKUP(B321,Valores!$A$2:$P$300,15,FALSE)</f>
        <v>3.1300000000000001E-2</v>
      </c>
      <c r="Q321" s="72">
        <f t="shared" si="126"/>
        <v>0</v>
      </c>
      <c r="R321" s="72">
        <f t="shared" si="115"/>
        <v>0</v>
      </c>
      <c r="S321" s="72">
        <f t="shared" si="115"/>
        <v>0</v>
      </c>
      <c r="T321" s="72">
        <f t="shared" si="115"/>
        <v>0</v>
      </c>
      <c r="U321" s="72">
        <f t="shared" si="115"/>
        <v>0</v>
      </c>
      <c r="W321" s="2">
        <f t="shared" si="127"/>
        <v>60605.453851144746</v>
      </c>
      <c r="X321" s="77">
        <f t="shared" si="128"/>
        <v>60605.453851144746</v>
      </c>
      <c r="Z321" s="2">
        <f t="shared" si="129"/>
        <v>58247.078659307605</v>
      </c>
      <c r="AA321" s="77">
        <f t="shared" si="130"/>
        <v>58247.078659307605</v>
      </c>
      <c r="AC321" s="2">
        <f t="shared" si="131"/>
        <v>61473.383807531514</v>
      </c>
      <c r="AD321" s="77">
        <f t="shared" si="132"/>
        <v>61473.383807531514</v>
      </c>
      <c r="AF321" s="2">
        <f t="shared" si="133"/>
        <v>60204.410354055704</v>
      </c>
      <c r="AG321" s="77">
        <f t="shared" si="134"/>
        <v>60204.410354055704</v>
      </c>
      <c r="AI321" s="2">
        <f t="shared" si="135"/>
        <v>60731.154051724901</v>
      </c>
      <c r="AJ321" s="77">
        <f t="shared" si="136"/>
        <v>60731.154051724901</v>
      </c>
    </row>
    <row r="322" spans="1:36" x14ac:dyDescent="0.2">
      <c r="A322" s="72">
        <v>20</v>
      </c>
      <c r="B322" s="1" t="s">
        <v>85</v>
      </c>
      <c r="C322" s="6" t="str">
        <f>VLOOKUP(B322,Valores!$A$2:$F$300,5,FALSE)</f>
        <v>kg</v>
      </c>
      <c r="D322" s="6">
        <v>1320</v>
      </c>
      <c r="E322" s="63">
        <f>VLOOKUP($B322,Valores!$A$2:$G$300,6,FALSE)*VLOOKUP(VLOOKUP($B322,Indices_Poder!$B$5:$E$250,3,FALSE),Indices_Poder!$G$6:$N$27,4,FALSE)*VLOOKUP($E$8,Regional!$A$2:$B$7,2,FALSE)</f>
        <v>91.826445229007192</v>
      </c>
      <c r="F322" s="2">
        <f>VLOOKUP($B322,Valores!$A$2:$G$300,6,FALSE)*VLOOKUP(VLOOKUP($B322,Indices_Poder!$B$5:$E$250,3,FALSE),Indices_Poder!$G$6:$N$27,4,FALSE)*VLOOKUP($F$8,Regional!$A$2:$B$7,2,FALSE)</f>
        <v>88.253149483799405</v>
      </c>
      <c r="G322" s="2">
        <f>VLOOKUP($B322,Valores!$A$2:$G$300,6,FALSE)*VLOOKUP(VLOOKUP($B322,Indices_Poder!$B$5:$E$250,3,FALSE),Indices_Poder!$G$6:$N$27,4,FALSE)*VLOOKUP($G$8,Regional!$A$2:$B$7,2,FALSE)</f>
        <v>93.141490617471987</v>
      </c>
      <c r="H322" s="2">
        <f>VLOOKUP($B322,Valores!$A$2:$G$300,6,FALSE)*VLOOKUP(VLOOKUP($B322,Indices_Poder!$B$5:$E$250,3,FALSE),Indices_Poder!$G$6:$N$27,4,FALSE)*VLOOKUP($H$8,Regional!$A$2:$B$7,2,FALSE)</f>
        <v>91.218803566751063</v>
      </c>
      <c r="I322" s="76">
        <f>VLOOKUP($B322,Valores!$A$2:$G$300,6,FALSE)*VLOOKUP(VLOOKUP($B322,Indices_Poder!$B$5:$E$250,3,FALSE),Indices_Poder!$G$6:$N$27,4,FALSE)*VLOOKUP($I$8,Regional!$A$2:$B$7,2,FALSE)</f>
        <v>92.016900078371066</v>
      </c>
      <c r="J322" s="63">
        <f t="shared" si="114"/>
        <v>121210.90770228949</v>
      </c>
      <c r="K322" s="2">
        <f t="shared" si="114"/>
        <v>116494.15731861521</v>
      </c>
      <c r="L322" s="2">
        <f t="shared" si="114"/>
        <v>122946.76761506303</v>
      </c>
      <c r="M322" s="2">
        <f t="shared" si="114"/>
        <v>120408.82070811141</v>
      </c>
      <c r="N322" s="76">
        <f t="shared" si="114"/>
        <v>121462.3081034498</v>
      </c>
      <c r="O322" s="1">
        <f>VLOOKUP(B322,Valores!$A$2:$P$300,14,FALSE)</f>
        <v>1</v>
      </c>
      <c r="P322" s="1">
        <f>VLOOKUP(B322,Valores!$A$2:$P$300,15,FALSE)</f>
        <v>3.1300000000000001E-2</v>
      </c>
      <c r="Q322" s="72">
        <f t="shared" si="126"/>
        <v>0</v>
      </c>
      <c r="R322" s="72">
        <f t="shared" si="115"/>
        <v>0</v>
      </c>
      <c r="S322" s="72">
        <f t="shared" si="115"/>
        <v>0</v>
      </c>
      <c r="T322" s="72">
        <f t="shared" si="115"/>
        <v>0</v>
      </c>
      <c r="U322" s="72">
        <f t="shared" si="115"/>
        <v>0</v>
      </c>
      <c r="W322" s="2">
        <f t="shared" si="127"/>
        <v>121210.90770228949</v>
      </c>
      <c r="X322" s="77">
        <f t="shared" si="128"/>
        <v>121210.90770228949</v>
      </c>
      <c r="Z322" s="2">
        <f t="shared" si="129"/>
        <v>116494.15731861521</v>
      </c>
      <c r="AA322" s="77">
        <f t="shared" si="130"/>
        <v>116494.15731861521</v>
      </c>
      <c r="AC322" s="2">
        <f t="shared" si="131"/>
        <v>122946.76761506303</v>
      </c>
      <c r="AD322" s="77">
        <f t="shared" si="132"/>
        <v>122946.76761506303</v>
      </c>
      <c r="AF322" s="2">
        <f t="shared" si="133"/>
        <v>120408.82070811141</v>
      </c>
      <c r="AG322" s="77">
        <f t="shared" si="134"/>
        <v>120408.82070811141</v>
      </c>
      <c r="AI322" s="2">
        <f t="shared" si="135"/>
        <v>121462.3081034498</v>
      </c>
      <c r="AJ322" s="77">
        <f t="shared" si="136"/>
        <v>121462.3081034498</v>
      </c>
    </row>
    <row r="323" spans="1:36" x14ac:dyDescent="0.2">
      <c r="A323" s="72">
        <v>21</v>
      </c>
      <c r="B323" s="1" t="s">
        <v>86</v>
      </c>
      <c r="C323" s="6" t="str">
        <f>VLOOKUP(B323,Valores!$A$2:$F$300,5,FALSE)</f>
        <v>kg</v>
      </c>
      <c r="D323" s="6">
        <v>17960</v>
      </c>
      <c r="E323" s="63">
        <f>VLOOKUP($B323,Valores!$A$2:$G$300,6,FALSE)*VLOOKUP(VLOOKUP($B323,Indices_Poder!$B$5:$E$250,3,FALSE),Indices_Poder!$G$6:$N$27,4,FALSE)*VLOOKUP($E$8,Regional!$A$2:$B$7,2,FALSE)</f>
        <v>91.826445229007192</v>
      </c>
      <c r="F323" s="2">
        <f>VLOOKUP($B323,Valores!$A$2:$G$300,6,FALSE)*VLOOKUP(VLOOKUP($B323,Indices_Poder!$B$5:$E$250,3,FALSE),Indices_Poder!$G$6:$N$27,4,FALSE)*VLOOKUP($F$8,Regional!$A$2:$B$7,2,FALSE)</f>
        <v>88.253149483799405</v>
      </c>
      <c r="G323" s="2">
        <f>VLOOKUP($B323,Valores!$A$2:$G$300,6,FALSE)*VLOOKUP(VLOOKUP($B323,Indices_Poder!$B$5:$E$250,3,FALSE),Indices_Poder!$G$6:$N$27,4,FALSE)*VLOOKUP($G$8,Regional!$A$2:$B$7,2,FALSE)</f>
        <v>93.141490617471987</v>
      </c>
      <c r="H323" s="2">
        <f>VLOOKUP($B323,Valores!$A$2:$G$300,6,FALSE)*VLOOKUP(VLOOKUP($B323,Indices_Poder!$B$5:$E$250,3,FALSE),Indices_Poder!$G$6:$N$27,4,FALSE)*VLOOKUP($H$8,Regional!$A$2:$B$7,2,FALSE)</f>
        <v>91.218803566751063</v>
      </c>
      <c r="I323" s="76">
        <f>VLOOKUP($B323,Valores!$A$2:$G$300,6,FALSE)*VLOOKUP(VLOOKUP($B323,Indices_Poder!$B$5:$E$250,3,FALSE),Indices_Poder!$G$6:$N$27,4,FALSE)*VLOOKUP($I$8,Regional!$A$2:$B$7,2,FALSE)</f>
        <v>92.016900078371066</v>
      </c>
      <c r="J323" s="63">
        <f t="shared" si="114"/>
        <v>1649202.9563129691</v>
      </c>
      <c r="K323" s="2">
        <f t="shared" si="114"/>
        <v>1585026.5647290372</v>
      </c>
      <c r="L323" s="2">
        <f t="shared" si="114"/>
        <v>1672821.1714897968</v>
      </c>
      <c r="M323" s="2">
        <f t="shared" si="114"/>
        <v>1638289.7120588492</v>
      </c>
      <c r="N323" s="76">
        <f t="shared" si="114"/>
        <v>1652623.5254075443</v>
      </c>
      <c r="O323" s="1">
        <f>VLOOKUP(B323,Valores!$A$2:$P$300,14,FALSE)</f>
        <v>1</v>
      </c>
      <c r="P323" s="1">
        <f>VLOOKUP(B323,Valores!$A$2:$P$300,15,FALSE)</f>
        <v>3.1300000000000001E-2</v>
      </c>
      <c r="Q323" s="72">
        <f t="shared" si="126"/>
        <v>0</v>
      </c>
      <c r="R323" s="72">
        <f t="shared" si="115"/>
        <v>0</v>
      </c>
      <c r="S323" s="72">
        <f t="shared" si="115"/>
        <v>0</v>
      </c>
      <c r="T323" s="72">
        <f t="shared" si="115"/>
        <v>0</v>
      </c>
      <c r="U323" s="72">
        <f t="shared" si="115"/>
        <v>0</v>
      </c>
      <c r="W323" s="2">
        <f t="shared" si="127"/>
        <v>1649202.9563129691</v>
      </c>
      <c r="X323" s="77">
        <f t="shared" si="128"/>
        <v>1649202.9563129691</v>
      </c>
      <c r="Z323" s="2">
        <f t="shared" si="129"/>
        <v>1585026.5647290372</v>
      </c>
      <c r="AA323" s="77">
        <f t="shared" si="130"/>
        <v>1585026.5647290372</v>
      </c>
      <c r="AC323" s="2">
        <f t="shared" si="131"/>
        <v>1672821.1714897968</v>
      </c>
      <c r="AD323" s="77">
        <f t="shared" si="132"/>
        <v>1672821.1714897968</v>
      </c>
      <c r="AF323" s="2">
        <f t="shared" si="133"/>
        <v>1638289.7120588492</v>
      </c>
      <c r="AG323" s="77">
        <f t="shared" si="134"/>
        <v>1638289.7120588492</v>
      </c>
      <c r="AI323" s="2">
        <f t="shared" si="135"/>
        <v>1652623.5254075443</v>
      </c>
      <c r="AJ323" s="77">
        <f t="shared" si="136"/>
        <v>1652623.5254075443</v>
      </c>
    </row>
    <row r="324" spans="1:36" x14ac:dyDescent="0.2">
      <c r="A324" s="72">
        <v>22</v>
      </c>
      <c r="B324" s="1" t="s">
        <v>88</v>
      </c>
      <c r="C324" s="6" t="str">
        <f>VLOOKUP(B324,Valores!$A$2:$F$300,5,FALSE)</f>
        <v>cj</v>
      </c>
      <c r="D324" s="6">
        <v>6</v>
      </c>
      <c r="E324" s="63">
        <f>VLOOKUP($B324,Valores!$A$2:$G$300,6,FALSE)*VLOOKUP(VLOOKUP($B324,Indices_Poder!$B$5:$E$250,3,FALSE),Indices_Poder!$G$6:$N$27,4,FALSE)*VLOOKUP($E$8,Regional!$A$2:$B$7,2,FALSE)</f>
        <v>1349.7378284444585</v>
      </c>
      <c r="F324" s="2">
        <f>VLOOKUP($B324,Valores!$A$2:$G$300,6,FALSE)*VLOOKUP(VLOOKUP($B324,Indices_Poder!$B$5:$E$250,3,FALSE),Indices_Poder!$G$6:$N$27,4,FALSE)*VLOOKUP($F$8,Regional!$A$2:$B$7,2,FALSE)</f>
        <v>1297.2146971449904</v>
      </c>
      <c r="G324" s="2">
        <f>VLOOKUP($B324,Valores!$A$2:$G$300,6,FALSE)*VLOOKUP(VLOOKUP($B324,Indices_Poder!$B$5:$E$250,3,FALSE),Indices_Poder!$G$6:$N$27,4,FALSE)*VLOOKUP($G$8,Regional!$A$2:$B$7,2,FALSE)</f>
        <v>1369.0674072221816</v>
      </c>
      <c r="H324" s="2">
        <f>VLOOKUP($B324,Valores!$A$2:$G$300,6,FALSE)*VLOOKUP(VLOOKUP($B324,Indices_Poder!$B$5:$E$250,3,FALSE),Indices_Poder!$G$6:$N$27,4,FALSE)*VLOOKUP($H$8,Regional!$A$2:$B$7,2,FALSE)</f>
        <v>1340.8062299747521</v>
      </c>
      <c r="I324" s="76">
        <f>VLOOKUP($B324,Valores!$A$2:$G$300,6,FALSE)*VLOOKUP(VLOOKUP($B324,Indices_Poder!$B$5:$E$250,3,FALSE),Indices_Poder!$G$6:$N$27,4,FALSE)*VLOOKUP($I$8,Regional!$A$2:$B$7,2,FALSE)</f>
        <v>1352.5372846812322</v>
      </c>
      <c r="J324" s="63">
        <f t="shared" si="114"/>
        <v>8098.426970666751</v>
      </c>
      <c r="K324" s="2">
        <f t="shared" si="114"/>
        <v>7783.2881828699428</v>
      </c>
      <c r="L324" s="2">
        <f t="shared" si="114"/>
        <v>8214.4044433330891</v>
      </c>
      <c r="M324" s="2">
        <f t="shared" si="114"/>
        <v>8044.8373798485127</v>
      </c>
      <c r="N324" s="76">
        <f t="shared" si="114"/>
        <v>8115.2237080873929</v>
      </c>
      <c r="O324" s="1">
        <f>VLOOKUP(B324,Valores!$A$2:$P$300,14,FALSE)</f>
        <v>1</v>
      </c>
      <c r="P324" s="1">
        <f>VLOOKUP(B324,Valores!$A$2:$P$300,15,FALSE)</f>
        <v>2.7E-2</v>
      </c>
      <c r="Q324" s="72">
        <f t="shared" si="126"/>
        <v>0</v>
      </c>
      <c r="R324" s="72">
        <f t="shared" si="115"/>
        <v>0</v>
      </c>
      <c r="S324" s="72">
        <f t="shared" si="115"/>
        <v>0</v>
      </c>
      <c r="T324" s="72">
        <f t="shared" si="115"/>
        <v>0</v>
      </c>
      <c r="U324" s="72">
        <f t="shared" si="115"/>
        <v>0</v>
      </c>
      <c r="W324" s="2">
        <f t="shared" si="127"/>
        <v>8098.426970666751</v>
      </c>
      <c r="X324" s="77">
        <f t="shared" si="128"/>
        <v>8098.426970666751</v>
      </c>
      <c r="Z324" s="2">
        <f t="shared" si="129"/>
        <v>7783.2881828699428</v>
      </c>
      <c r="AA324" s="77">
        <f t="shared" si="130"/>
        <v>7783.2881828699428</v>
      </c>
      <c r="AC324" s="2">
        <f t="shared" si="131"/>
        <v>8214.4044433330891</v>
      </c>
      <c r="AD324" s="77">
        <f t="shared" si="132"/>
        <v>8214.4044433330891</v>
      </c>
      <c r="AF324" s="2">
        <f t="shared" si="133"/>
        <v>8044.8373798485127</v>
      </c>
      <c r="AG324" s="77">
        <f t="shared" si="134"/>
        <v>8044.8373798485127</v>
      </c>
      <c r="AI324" s="2">
        <f t="shared" si="135"/>
        <v>8115.2237080873929</v>
      </c>
      <c r="AJ324" s="77">
        <f t="shared" si="136"/>
        <v>8115.2237080873929</v>
      </c>
    </row>
    <row r="325" spans="1:36" x14ac:dyDescent="0.2">
      <c r="A325" s="72">
        <v>23</v>
      </c>
      <c r="B325" s="1" t="s">
        <v>89</v>
      </c>
      <c r="C325" s="6" t="str">
        <f>VLOOKUP(B325,Valores!$A$2:$F$300,5,FALSE)</f>
        <v>cj</v>
      </c>
      <c r="D325" s="6">
        <v>3</v>
      </c>
      <c r="E325" s="63">
        <f>VLOOKUP($B325,Valores!$A$2:$G$300,6,FALSE)*VLOOKUP(VLOOKUP($B325,Indices_Poder!$B$5:$E$250,3,FALSE),Indices_Poder!$G$6:$N$27,4,FALSE)*VLOOKUP($E$8,Regional!$A$2:$B$7,2,FALSE)</f>
        <v>1547.2650051804137</v>
      </c>
      <c r="F325" s="2">
        <f>VLOOKUP($B325,Valores!$A$2:$G$300,6,FALSE)*VLOOKUP(VLOOKUP($B325,Indices_Poder!$B$5:$E$250,3,FALSE),Indices_Poder!$G$6:$N$27,4,FALSE)*VLOOKUP($F$8,Regional!$A$2:$B$7,2,FALSE)</f>
        <v>1487.0553842380846</v>
      </c>
      <c r="G325" s="2">
        <f>VLOOKUP($B325,Valores!$A$2:$G$300,6,FALSE)*VLOOKUP(VLOOKUP($B325,Indices_Poder!$B$5:$E$250,3,FALSE),Indices_Poder!$G$6:$N$27,4,FALSE)*VLOOKUP($G$8,Regional!$A$2:$B$7,2,FALSE)</f>
        <v>1569.4233682175652</v>
      </c>
      <c r="H325" s="2">
        <f>VLOOKUP($B325,Valores!$A$2:$G$300,6,FALSE)*VLOOKUP(VLOOKUP($B325,Indices_Poder!$B$5:$E$250,3,FALSE),Indices_Poder!$G$6:$N$27,4,FALSE)*VLOOKUP($H$8,Regional!$A$2:$B$7,2,FALSE)</f>
        <v>1537.0263132942816</v>
      </c>
      <c r="I325" s="76">
        <f>VLOOKUP($B325,Valores!$A$2:$G$300,6,FALSE)*VLOOKUP(VLOOKUP($B325,Indices_Poder!$B$5:$E$250,3,FALSE),Indices_Poder!$G$6:$N$27,4,FALSE)*VLOOKUP($I$8,Regional!$A$2:$B$7,2,FALSE)</f>
        <v>1550.4741474133805</v>
      </c>
      <c r="J325" s="63">
        <f t="shared" si="114"/>
        <v>4641.7950155412409</v>
      </c>
      <c r="K325" s="2">
        <f t="shared" si="114"/>
        <v>4461.1661527142533</v>
      </c>
      <c r="L325" s="2">
        <f t="shared" si="114"/>
        <v>4708.2701046526954</v>
      </c>
      <c r="M325" s="2">
        <f t="shared" si="114"/>
        <v>4611.0789398828447</v>
      </c>
      <c r="N325" s="76">
        <f t="shared" si="114"/>
        <v>4651.4224422401412</v>
      </c>
      <c r="O325" s="1">
        <f>VLOOKUP(B325,Valores!$A$2:$P$300,14,FALSE)</f>
        <v>1</v>
      </c>
      <c r="P325" s="1">
        <f>VLOOKUP(B325,Valores!$A$2:$P$300,15,FALSE)</f>
        <v>2.7E-2</v>
      </c>
      <c r="Q325" s="72">
        <f t="shared" si="126"/>
        <v>0</v>
      </c>
      <c r="R325" s="72">
        <f t="shared" si="115"/>
        <v>0</v>
      </c>
      <c r="S325" s="72">
        <f t="shared" si="115"/>
        <v>0</v>
      </c>
      <c r="T325" s="72">
        <f t="shared" si="115"/>
        <v>0</v>
      </c>
      <c r="U325" s="72">
        <f t="shared" si="115"/>
        <v>0</v>
      </c>
      <c r="W325" s="2">
        <f t="shared" si="127"/>
        <v>4641.7950155412409</v>
      </c>
      <c r="X325" s="77">
        <f t="shared" si="128"/>
        <v>4641.7950155412409</v>
      </c>
      <c r="Z325" s="2">
        <f t="shared" si="129"/>
        <v>4461.1661527142533</v>
      </c>
      <c r="AA325" s="77">
        <f t="shared" si="130"/>
        <v>4461.1661527142533</v>
      </c>
      <c r="AC325" s="2">
        <f t="shared" si="131"/>
        <v>4708.2701046526954</v>
      </c>
      <c r="AD325" s="77">
        <f t="shared" si="132"/>
        <v>4708.2701046526954</v>
      </c>
      <c r="AF325" s="2">
        <f t="shared" si="133"/>
        <v>4611.0789398828447</v>
      </c>
      <c r="AG325" s="77">
        <f t="shared" si="134"/>
        <v>4611.0789398828447</v>
      </c>
      <c r="AI325" s="2">
        <f t="shared" si="135"/>
        <v>4651.4224422401412</v>
      </c>
      <c r="AJ325" s="77">
        <f t="shared" si="136"/>
        <v>4651.4224422401412</v>
      </c>
    </row>
    <row r="326" spans="1:36" x14ac:dyDescent="0.2">
      <c r="A326" s="72">
        <v>24</v>
      </c>
      <c r="B326" s="1" t="s">
        <v>87</v>
      </c>
      <c r="C326" s="6" t="str">
        <f>VLOOKUP(B326,Valores!$A$2:$F$300,5,FALSE)</f>
        <v>unid.</v>
      </c>
      <c r="D326" s="6">
        <v>6</v>
      </c>
      <c r="E326" s="63">
        <f>VLOOKUP($B326,Valores!$A$2:$G$300,6,FALSE)*VLOOKUP(VLOOKUP($B326,Indices_Poder!$B$5:$E$250,3,FALSE),Indices_Poder!$G$6:$N$27,4,FALSE)*VLOOKUP($E$8,Regional!$A$2:$B$7,2,FALSE)</f>
        <v>2636.6773863428548</v>
      </c>
      <c r="F326" s="2">
        <f>VLOOKUP($B326,Valores!$A$2:$G$300,6,FALSE)*VLOOKUP(VLOOKUP($B326,Indices_Poder!$B$5:$E$250,3,FALSE),Indices_Poder!$G$6:$N$27,4,FALSE)*VLOOKUP($F$8,Regional!$A$2:$B$7,2,FALSE)</f>
        <v>2534.0748292841795</v>
      </c>
      <c r="G326" s="2">
        <f>VLOOKUP($B326,Valores!$A$2:$G$300,6,FALSE)*VLOOKUP(VLOOKUP($B326,Indices_Poder!$B$5:$E$250,3,FALSE),Indices_Poder!$G$6:$N$27,4,FALSE)*VLOOKUP($G$8,Regional!$A$2:$B$7,2,FALSE)</f>
        <v>2674.4372106410979</v>
      </c>
      <c r="H326" s="2">
        <f>VLOOKUP($B326,Valores!$A$2:$G$300,6,FALSE)*VLOOKUP(VLOOKUP($B326,Indices_Poder!$B$5:$E$250,3,FALSE),Indices_Poder!$G$6:$N$27,4,FALSE)*VLOOKUP($H$8,Regional!$A$2:$B$7,2,FALSE)</f>
        <v>2619.2297433912527</v>
      </c>
      <c r="I326" s="76">
        <f>VLOOKUP($B326,Valores!$A$2:$G$300,6,FALSE)*VLOOKUP(VLOOKUP($B326,Indices_Poder!$B$5:$E$250,3,FALSE),Indices_Poder!$G$6:$N$27,4,FALSE)*VLOOKUP($I$8,Regional!$A$2:$B$7,2,FALSE)</f>
        <v>2642.1460505515656</v>
      </c>
      <c r="J326" s="63">
        <f t="shared" si="114"/>
        <v>15820.064318057128</v>
      </c>
      <c r="K326" s="2">
        <f t="shared" si="114"/>
        <v>15204.448975705076</v>
      </c>
      <c r="L326" s="2">
        <f t="shared" si="114"/>
        <v>16046.623263846588</v>
      </c>
      <c r="M326" s="2">
        <f t="shared" si="114"/>
        <v>15715.378460347516</v>
      </c>
      <c r="N326" s="76">
        <f t="shared" si="114"/>
        <v>15852.876303309393</v>
      </c>
      <c r="O326" s="1">
        <f>VLOOKUP(B326,Valores!$A$2:$P$300,14,FALSE)</f>
        <v>1</v>
      </c>
      <c r="P326" s="1">
        <f>VLOOKUP(B326,Valores!$A$2:$P$300,15,FALSE)</f>
        <v>2.7E-2</v>
      </c>
      <c r="Q326" s="72">
        <f t="shared" si="126"/>
        <v>0</v>
      </c>
      <c r="R326" s="72">
        <f t="shared" si="115"/>
        <v>0</v>
      </c>
      <c r="S326" s="72">
        <f t="shared" si="115"/>
        <v>0</v>
      </c>
      <c r="T326" s="72">
        <f t="shared" si="115"/>
        <v>0</v>
      </c>
      <c r="U326" s="72">
        <f t="shared" si="115"/>
        <v>0</v>
      </c>
      <c r="W326" s="2">
        <f t="shared" si="127"/>
        <v>15820.064318057128</v>
      </c>
      <c r="X326" s="77">
        <f t="shared" si="128"/>
        <v>15820.064318057128</v>
      </c>
      <c r="Z326" s="2">
        <f t="shared" si="129"/>
        <v>15204.448975705076</v>
      </c>
      <c r="AA326" s="77">
        <f t="shared" si="130"/>
        <v>15204.448975705076</v>
      </c>
      <c r="AC326" s="2">
        <f t="shared" si="131"/>
        <v>16046.623263846588</v>
      </c>
      <c r="AD326" s="77">
        <f t="shared" si="132"/>
        <v>16046.623263846588</v>
      </c>
      <c r="AF326" s="2">
        <f t="shared" si="133"/>
        <v>15715.378460347516</v>
      </c>
      <c r="AG326" s="77">
        <f t="shared" si="134"/>
        <v>15715.378460347516</v>
      </c>
      <c r="AI326" s="2">
        <f t="shared" si="135"/>
        <v>15852.876303309393</v>
      </c>
      <c r="AJ326" s="77">
        <f t="shared" si="136"/>
        <v>15852.876303309393</v>
      </c>
    </row>
    <row r="327" spans="1:36" x14ac:dyDescent="0.2">
      <c r="A327" s="72">
        <v>25</v>
      </c>
      <c r="B327" s="1" t="s">
        <v>134</v>
      </c>
      <c r="C327" s="6" t="str">
        <f>VLOOKUP(B327,Valores!$A$2:$F$300,5,FALSE)</f>
        <v>m³</v>
      </c>
      <c r="D327" s="6">
        <v>3.39</v>
      </c>
      <c r="E327" s="63">
        <f>VLOOKUP($B327,Valores!$A$2:$G$300,6,FALSE)*VLOOKUP(VLOOKUP($B327,Indices_Poder!$B$5:$E$250,3,FALSE),Indices_Poder!$G$6:$N$27,4,FALSE)*VLOOKUP($E$8,Regional!$A$2:$B$7,2,FALSE)</f>
        <v>5815.858492052359</v>
      </c>
      <c r="F327" s="2">
        <f>VLOOKUP($B327,Valores!$A$2:$G$300,6,FALSE)*VLOOKUP(VLOOKUP($B327,Indices_Poder!$B$5:$E$250,3,FALSE),Indices_Poder!$G$6:$N$27,4,FALSE)*VLOOKUP($F$8,Regional!$A$2:$B$7,2,FALSE)</f>
        <v>5589.5426159171857</v>
      </c>
      <c r="G327" s="2">
        <f>VLOOKUP($B327,Valores!$A$2:$G$300,6,FALSE)*VLOOKUP(VLOOKUP($B327,Indices_Poder!$B$5:$E$250,3,FALSE),Indices_Poder!$G$6:$N$27,4,FALSE)*VLOOKUP($G$8,Regional!$A$2:$B$7,2,FALSE)</f>
        <v>5899.1473297163184</v>
      </c>
      <c r="H327" s="2">
        <f>VLOOKUP($B327,Valores!$A$2:$G$300,6,FALSE)*VLOOKUP(VLOOKUP($B327,Indices_Poder!$B$5:$E$250,3,FALSE),Indices_Poder!$G$6:$N$27,4,FALSE)*VLOOKUP($H$8,Regional!$A$2:$B$7,2,FALSE)</f>
        <v>5777.3733049938401</v>
      </c>
      <c r="I327" s="76">
        <f>VLOOKUP($B327,Valores!$A$2:$G$300,6,FALSE)*VLOOKUP(VLOOKUP($B327,Indices_Poder!$B$5:$E$250,3,FALSE),Indices_Poder!$G$6:$N$27,4,FALSE)*VLOOKUP($I$8,Regional!$A$2:$B$7,2,FALSE)</f>
        <v>5827.9210133692077</v>
      </c>
      <c r="J327" s="63">
        <f t="shared" si="114"/>
        <v>19715.760288057496</v>
      </c>
      <c r="K327" s="2">
        <f t="shared" si="114"/>
        <v>18948.549467959259</v>
      </c>
      <c r="L327" s="2">
        <f t="shared" si="114"/>
        <v>19998.109447738319</v>
      </c>
      <c r="M327" s="2">
        <f t="shared" si="114"/>
        <v>19585.295503929119</v>
      </c>
      <c r="N327" s="76">
        <f t="shared" si="114"/>
        <v>19756.652235321613</v>
      </c>
      <c r="O327" s="1">
        <f>VLOOKUP(B327,Valores!$A$2:$P$300,14,FALSE)</f>
        <v>1</v>
      </c>
      <c r="P327" s="1">
        <f>VLOOKUP(B327,Valores!$A$2:$P$300,15,FALSE)</f>
        <v>3.1300000000000001E-2</v>
      </c>
      <c r="Q327" s="72">
        <f t="shared" si="126"/>
        <v>0</v>
      </c>
      <c r="R327" s="72">
        <f t="shared" si="115"/>
        <v>0</v>
      </c>
      <c r="S327" s="72">
        <f t="shared" si="115"/>
        <v>0</v>
      </c>
      <c r="T327" s="72">
        <f t="shared" si="115"/>
        <v>0</v>
      </c>
      <c r="U327" s="72">
        <f t="shared" si="115"/>
        <v>0</v>
      </c>
      <c r="W327" s="2">
        <f t="shared" si="127"/>
        <v>19715.760288057496</v>
      </c>
      <c r="X327" s="77">
        <f t="shared" si="128"/>
        <v>19715.760288057496</v>
      </c>
      <c r="Z327" s="2">
        <f t="shared" si="129"/>
        <v>18948.549467959259</v>
      </c>
      <c r="AA327" s="77">
        <f t="shared" si="130"/>
        <v>18948.549467959259</v>
      </c>
      <c r="AC327" s="2">
        <f t="shared" si="131"/>
        <v>19998.109447738319</v>
      </c>
      <c r="AD327" s="77">
        <f t="shared" si="132"/>
        <v>19998.109447738319</v>
      </c>
      <c r="AF327" s="2">
        <f t="shared" si="133"/>
        <v>19585.295503929119</v>
      </c>
      <c r="AG327" s="77">
        <f t="shared" si="134"/>
        <v>19585.295503929119</v>
      </c>
      <c r="AI327" s="2">
        <f t="shared" si="135"/>
        <v>19756.652235321613</v>
      </c>
      <c r="AJ327" s="77">
        <f t="shared" si="136"/>
        <v>19756.652235321613</v>
      </c>
    </row>
    <row r="328" spans="1:36" x14ac:dyDescent="0.2">
      <c r="A328" s="72">
        <v>26</v>
      </c>
      <c r="B328" s="1" t="s">
        <v>90</v>
      </c>
      <c r="C328" s="6" t="str">
        <f>VLOOKUP(B328,Valores!$A$2:$F$300,5,FALSE)</f>
        <v>m³</v>
      </c>
      <c r="D328" s="6">
        <v>3.48</v>
      </c>
      <c r="E328" s="63">
        <f>VLOOKUP($B328,Valores!$A$2:$G$300,6,FALSE)*VLOOKUP(VLOOKUP($B328,Indices_Poder!$B$5:$E$250,3,FALSE),Indices_Poder!$G$6:$N$27,4,FALSE)*VLOOKUP($E$8,Regional!$A$2:$B$7,2,FALSE)</f>
        <v>5815.858492052359</v>
      </c>
      <c r="F328" s="2">
        <f>VLOOKUP($B328,Valores!$A$2:$G$300,6,FALSE)*VLOOKUP(VLOOKUP($B328,Indices_Poder!$B$5:$E$250,3,FALSE),Indices_Poder!$G$6:$N$27,4,FALSE)*VLOOKUP($F$8,Regional!$A$2:$B$7,2,FALSE)</f>
        <v>5589.5426159171857</v>
      </c>
      <c r="G328" s="2">
        <f>VLOOKUP($B328,Valores!$A$2:$G$300,6,FALSE)*VLOOKUP(VLOOKUP($B328,Indices_Poder!$B$5:$E$250,3,FALSE),Indices_Poder!$G$6:$N$27,4,FALSE)*VLOOKUP($G$8,Regional!$A$2:$B$7,2,FALSE)</f>
        <v>5899.1473297163184</v>
      </c>
      <c r="H328" s="2">
        <f>VLOOKUP($B328,Valores!$A$2:$G$300,6,FALSE)*VLOOKUP(VLOOKUP($B328,Indices_Poder!$B$5:$E$250,3,FALSE),Indices_Poder!$G$6:$N$27,4,FALSE)*VLOOKUP($H$8,Regional!$A$2:$B$7,2,FALSE)</f>
        <v>5777.3733049938401</v>
      </c>
      <c r="I328" s="76">
        <f>VLOOKUP($B328,Valores!$A$2:$G$300,6,FALSE)*VLOOKUP(VLOOKUP($B328,Indices_Poder!$B$5:$E$250,3,FALSE),Indices_Poder!$G$6:$N$27,4,FALSE)*VLOOKUP($I$8,Regional!$A$2:$B$7,2,FALSE)</f>
        <v>5827.9210133692077</v>
      </c>
      <c r="J328" s="63">
        <f t="shared" si="114"/>
        <v>20239.18755234221</v>
      </c>
      <c r="K328" s="2">
        <f t="shared" si="114"/>
        <v>19451.608303391808</v>
      </c>
      <c r="L328" s="2">
        <f t="shared" si="114"/>
        <v>20529.032707412789</v>
      </c>
      <c r="M328" s="2">
        <f t="shared" si="114"/>
        <v>20105.259101378564</v>
      </c>
      <c r="N328" s="76">
        <f t="shared" si="114"/>
        <v>20281.165126524844</v>
      </c>
      <c r="O328" s="1">
        <f>VLOOKUP(B328,Valores!$A$2:$P$300,14,FALSE)</f>
        <v>1</v>
      </c>
      <c r="P328" s="1">
        <f>VLOOKUP(B328,Valores!$A$2:$P$300,15,FALSE)</f>
        <v>3.1300000000000001E-2</v>
      </c>
      <c r="Q328" s="72">
        <f t="shared" si="126"/>
        <v>0</v>
      </c>
      <c r="R328" s="72">
        <f t="shared" si="115"/>
        <v>0</v>
      </c>
      <c r="S328" s="72">
        <f t="shared" si="115"/>
        <v>0</v>
      </c>
      <c r="T328" s="72">
        <f t="shared" si="115"/>
        <v>0</v>
      </c>
      <c r="U328" s="72">
        <f t="shared" si="115"/>
        <v>0</v>
      </c>
      <c r="W328" s="2">
        <f t="shared" si="127"/>
        <v>20239.18755234221</v>
      </c>
      <c r="X328" s="77">
        <f t="shared" si="128"/>
        <v>20239.18755234221</v>
      </c>
      <c r="Z328" s="2">
        <f t="shared" si="129"/>
        <v>19451.608303391808</v>
      </c>
      <c r="AA328" s="77">
        <f t="shared" si="130"/>
        <v>19451.608303391808</v>
      </c>
      <c r="AC328" s="2">
        <f t="shared" si="131"/>
        <v>20529.032707412789</v>
      </c>
      <c r="AD328" s="77">
        <f t="shared" si="132"/>
        <v>20529.032707412789</v>
      </c>
      <c r="AF328" s="2">
        <f t="shared" si="133"/>
        <v>20105.259101378564</v>
      </c>
      <c r="AG328" s="77">
        <f t="shared" si="134"/>
        <v>20105.259101378564</v>
      </c>
      <c r="AI328" s="2">
        <f t="shared" si="135"/>
        <v>20281.165126524844</v>
      </c>
      <c r="AJ328" s="77">
        <f t="shared" si="136"/>
        <v>20281.165126524844</v>
      </c>
    </row>
    <row r="329" spans="1:36" x14ac:dyDescent="0.2">
      <c r="A329" s="72">
        <v>27</v>
      </c>
      <c r="B329" s="1" t="s">
        <v>135</v>
      </c>
      <c r="C329" s="6" t="str">
        <f>VLOOKUP(B329,Valores!$A$2:$F$300,5,FALSE)</f>
        <v>m³</v>
      </c>
      <c r="D329" s="6">
        <v>6.96</v>
      </c>
      <c r="E329" s="63">
        <f>VLOOKUP($B329,Valores!$A$2:$G$300,6,FALSE)*VLOOKUP(VLOOKUP($B329,Indices_Poder!$B$5:$E$250,3,FALSE),Indices_Poder!$G$6:$N$27,4,FALSE)*VLOOKUP($E$8,Regional!$A$2:$B$7,2,FALSE)</f>
        <v>5815.858492052359</v>
      </c>
      <c r="F329" s="2">
        <f>VLOOKUP($B329,Valores!$A$2:$G$300,6,FALSE)*VLOOKUP(VLOOKUP($B329,Indices_Poder!$B$5:$E$250,3,FALSE),Indices_Poder!$G$6:$N$27,4,FALSE)*VLOOKUP($F$8,Regional!$A$2:$B$7,2,FALSE)</f>
        <v>5589.5426159171857</v>
      </c>
      <c r="G329" s="2">
        <f>VLOOKUP($B329,Valores!$A$2:$G$300,6,FALSE)*VLOOKUP(VLOOKUP($B329,Indices_Poder!$B$5:$E$250,3,FALSE),Indices_Poder!$G$6:$N$27,4,FALSE)*VLOOKUP($G$8,Regional!$A$2:$B$7,2,FALSE)</f>
        <v>5899.1473297163184</v>
      </c>
      <c r="H329" s="2">
        <f>VLOOKUP($B329,Valores!$A$2:$G$300,6,FALSE)*VLOOKUP(VLOOKUP($B329,Indices_Poder!$B$5:$E$250,3,FALSE),Indices_Poder!$G$6:$N$27,4,FALSE)*VLOOKUP($H$8,Regional!$A$2:$B$7,2,FALSE)</f>
        <v>5777.3733049938401</v>
      </c>
      <c r="I329" s="76">
        <f>VLOOKUP($B329,Valores!$A$2:$G$300,6,FALSE)*VLOOKUP(VLOOKUP($B329,Indices_Poder!$B$5:$E$250,3,FALSE),Indices_Poder!$G$6:$N$27,4,FALSE)*VLOOKUP($I$8,Regional!$A$2:$B$7,2,FALSE)</f>
        <v>5827.9210133692077</v>
      </c>
      <c r="J329" s="63">
        <f t="shared" si="114"/>
        <v>40478.375104684419</v>
      </c>
      <c r="K329" s="2">
        <f t="shared" si="114"/>
        <v>38903.216606783615</v>
      </c>
      <c r="L329" s="2">
        <f t="shared" si="114"/>
        <v>41058.065414825578</v>
      </c>
      <c r="M329" s="2">
        <f t="shared" si="114"/>
        <v>40210.518202757128</v>
      </c>
      <c r="N329" s="76">
        <f t="shared" si="114"/>
        <v>40562.330253049688</v>
      </c>
      <c r="O329" s="1">
        <f>VLOOKUP(B329,Valores!$A$2:$P$300,14,FALSE)</f>
        <v>1</v>
      </c>
      <c r="P329" s="1">
        <f>VLOOKUP(B329,Valores!$A$2:$P$300,15,FALSE)</f>
        <v>3.1300000000000001E-2</v>
      </c>
      <c r="Q329" s="72">
        <f t="shared" si="126"/>
        <v>0</v>
      </c>
      <c r="R329" s="72">
        <f t="shared" si="115"/>
        <v>0</v>
      </c>
      <c r="S329" s="72">
        <f t="shared" si="115"/>
        <v>0</v>
      </c>
      <c r="T329" s="72">
        <f t="shared" si="115"/>
        <v>0</v>
      </c>
      <c r="U329" s="72">
        <f t="shared" si="115"/>
        <v>0</v>
      </c>
      <c r="W329" s="2">
        <f t="shared" si="127"/>
        <v>40478.375104684419</v>
      </c>
      <c r="X329" s="77">
        <f t="shared" si="128"/>
        <v>40478.375104684419</v>
      </c>
      <c r="Z329" s="2">
        <f t="shared" si="129"/>
        <v>38903.216606783615</v>
      </c>
      <c r="AA329" s="77">
        <f t="shared" si="130"/>
        <v>38903.216606783615</v>
      </c>
      <c r="AC329" s="2">
        <f t="shared" si="131"/>
        <v>41058.065414825578</v>
      </c>
      <c r="AD329" s="77">
        <f t="shared" si="132"/>
        <v>41058.065414825578</v>
      </c>
      <c r="AF329" s="2">
        <f t="shared" si="133"/>
        <v>40210.518202757128</v>
      </c>
      <c r="AG329" s="77">
        <f t="shared" si="134"/>
        <v>40210.518202757128</v>
      </c>
      <c r="AI329" s="2">
        <f t="shared" si="135"/>
        <v>40562.330253049688</v>
      </c>
      <c r="AJ329" s="77">
        <f t="shared" si="136"/>
        <v>40562.330253049688</v>
      </c>
    </row>
    <row r="330" spans="1:36" x14ac:dyDescent="0.2">
      <c r="A330" s="72">
        <v>28</v>
      </c>
      <c r="B330" s="1" t="s">
        <v>136</v>
      </c>
      <c r="C330" s="6" t="str">
        <f>VLOOKUP(B330,Valores!$A$2:$F$300,5,FALSE)</f>
        <v>m³</v>
      </c>
      <c r="D330" s="6">
        <v>3.93</v>
      </c>
      <c r="E330" s="63">
        <f>VLOOKUP($B330,Valores!$A$2:$G$300,6,FALSE)*VLOOKUP(VLOOKUP($B330,Indices_Poder!$B$5:$E$250,3,FALSE),Indices_Poder!$G$6:$N$27,4,FALSE)*VLOOKUP($E$8,Regional!$A$2:$B$7,2,FALSE)</f>
        <v>5815.858492052359</v>
      </c>
      <c r="F330" s="2">
        <f>VLOOKUP($B330,Valores!$A$2:$G$300,6,FALSE)*VLOOKUP(VLOOKUP($B330,Indices_Poder!$B$5:$E$250,3,FALSE),Indices_Poder!$G$6:$N$27,4,FALSE)*VLOOKUP($F$8,Regional!$A$2:$B$7,2,FALSE)</f>
        <v>5589.5426159171857</v>
      </c>
      <c r="G330" s="2">
        <f>VLOOKUP($B330,Valores!$A$2:$G$300,6,FALSE)*VLOOKUP(VLOOKUP($B330,Indices_Poder!$B$5:$E$250,3,FALSE),Indices_Poder!$G$6:$N$27,4,FALSE)*VLOOKUP($G$8,Regional!$A$2:$B$7,2,FALSE)</f>
        <v>5899.1473297163184</v>
      </c>
      <c r="H330" s="2">
        <f>VLOOKUP($B330,Valores!$A$2:$G$300,6,FALSE)*VLOOKUP(VLOOKUP($B330,Indices_Poder!$B$5:$E$250,3,FALSE),Indices_Poder!$G$6:$N$27,4,FALSE)*VLOOKUP($H$8,Regional!$A$2:$B$7,2,FALSE)</f>
        <v>5777.3733049938401</v>
      </c>
      <c r="I330" s="76">
        <f>VLOOKUP($B330,Valores!$A$2:$G$300,6,FALSE)*VLOOKUP(VLOOKUP($B330,Indices_Poder!$B$5:$E$250,3,FALSE),Indices_Poder!$G$6:$N$27,4,FALSE)*VLOOKUP($I$8,Regional!$A$2:$B$7,2,FALSE)</f>
        <v>5827.9210133692077</v>
      </c>
      <c r="J330" s="63">
        <f t="shared" si="114"/>
        <v>22856.32387376577</v>
      </c>
      <c r="K330" s="2">
        <f t="shared" si="114"/>
        <v>21966.902480554541</v>
      </c>
      <c r="L330" s="2">
        <f t="shared" si="114"/>
        <v>23183.649005785133</v>
      </c>
      <c r="M330" s="2">
        <f t="shared" si="114"/>
        <v>22705.077088625792</v>
      </c>
      <c r="N330" s="76">
        <f t="shared" si="114"/>
        <v>22903.729582540986</v>
      </c>
      <c r="O330" s="1">
        <f>VLOOKUP(B330,Valores!$A$2:$P$300,14,FALSE)</f>
        <v>1</v>
      </c>
      <c r="P330" s="1">
        <f>VLOOKUP(B330,Valores!$A$2:$P$300,15,FALSE)</f>
        <v>3.1300000000000001E-2</v>
      </c>
      <c r="Q330" s="72">
        <f t="shared" si="126"/>
        <v>0</v>
      </c>
      <c r="R330" s="72">
        <f t="shared" si="115"/>
        <v>0</v>
      </c>
      <c r="S330" s="72">
        <f t="shared" si="115"/>
        <v>0</v>
      </c>
      <c r="T330" s="72">
        <f t="shared" si="115"/>
        <v>0</v>
      </c>
      <c r="U330" s="72">
        <f t="shared" si="115"/>
        <v>0</v>
      </c>
      <c r="W330" s="2">
        <f t="shared" si="127"/>
        <v>22856.32387376577</v>
      </c>
      <c r="X330" s="77">
        <f t="shared" si="128"/>
        <v>22856.32387376577</v>
      </c>
      <c r="Z330" s="2">
        <f t="shared" si="129"/>
        <v>21966.902480554541</v>
      </c>
      <c r="AA330" s="77">
        <f t="shared" si="130"/>
        <v>21966.902480554541</v>
      </c>
      <c r="AC330" s="2">
        <f t="shared" si="131"/>
        <v>23183.649005785133</v>
      </c>
      <c r="AD330" s="77">
        <f t="shared" si="132"/>
        <v>23183.649005785133</v>
      </c>
      <c r="AF330" s="2">
        <f t="shared" si="133"/>
        <v>22705.077088625792</v>
      </c>
      <c r="AG330" s="77">
        <f t="shared" si="134"/>
        <v>22705.077088625792</v>
      </c>
      <c r="AI330" s="2">
        <f t="shared" si="135"/>
        <v>22903.729582540986</v>
      </c>
      <c r="AJ330" s="77">
        <f t="shared" si="136"/>
        <v>22903.729582540986</v>
      </c>
    </row>
    <row r="331" spans="1:36" x14ac:dyDescent="0.2">
      <c r="A331" s="72">
        <v>29</v>
      </c>
      <c r="B331" s="1" t="s">
        <v>137</v>
      </c>
      <c r="C331" s="6" t="str">
        <f>VLOOKUP(B331,Valores!$A$2:$F$300,5,FALSE)</f>
        <v>m³</v>
      </c>
      <c r="D331" s="6">
        <v>3.93</v>
      </c>
      <c r="E331" s="63">
        <f>VLOOKUP($B331,Valores!$A$2:$G$300,6,FALSE)*VLOOKUP(VLOOKUP($B331,Indices_Poder!$B$5:$E$250,3,FALSE),Indices_Poder!$G$6:$N$27,4,FALSE)*VLOOKUP($E$8,Regional!$A$2:$B$7,2,FALSE)</f>
        <v>5815.858492052359</v>
      </c>
      <c r="F331" s="2">
        <f>VLOOKUP($B331,Valores!$A$2:$G$300,6,FALSE)*VLOOKUP(VLOOKUP($B331,Indices_Poder!$B$5:$E$250,3,FALSE),Indices_Poder!$G$6:$N$27,4,FALSE)*VLOOKUP($F$8,Regional!$A$2:$B$7,2,FALSE)</f>
        <v>5589.5426159171857</v>
      </c>
      <c r="G331" s="2">
        <f>VLOOKUP($B331,Valores!$A$2:$G$300,6,FALSE)*VLOOKUP(VLOOKUP($B331,Indices_Poder!$B$5:$E$250,3,FALSE),Indices_Poder!$G$6:$N$27,4,FALSE)*VLOOKUP($G$8,Regional!$A$2:$B$7,2,FALSE)</f>
        <v>5899.1473297163184</v>
      </c>
      <c r="H331" s="2">
        <f>VLOOKUP($B331,Valores!$A$2:$G$300,6,FALSE)*VLOOKUP(VLOOKUP($B331,Indices_Poder!$B$5:$E$250,3,FALSE),Indices_Poder!$G$6:$N$27,4,FALSE)*VLOOKUP($H$8,Regional!$A$2:$B$7,2,FALSE)</f>
        <v>5777.3733049938401</v>
      </c>
      <c r="I331" s="76">
        <f>VLOOKUP($B331,Valores!$A$2:$G$300,6,FALSE)*VLOOKUP(VLOOKUP($B331,Indices_Poder!$B$5:$E$250,3,FALSE),Indices_Poder!$G$6:$N$27,4,FALSE)*VLOOKUP($I$8,Regional!$A$2:$B$7,2,FALSE)</f>
        <v>5827.9210133692077</v>
      </c>
      <c r="J331" s="63">
        <f t="shared" si="114"/>
        <v>22856.32387376577</v>
      </c>
      <c r="K331" s="2">
        <f t="shared" si="114"/>
        <v>21966.902480554541</v>
      </c>
      <c r="L331" s="2">
        <f t="shared" si="114"/>
        <v>23183.649005785133</v>
      </c>
      <c r="M331" s="2">
        <f t="shared" si="114"/>
        <v>22705.077088625792</v>
      </c>
      <c r="N331" s="76">
        <f t="shared" si="114"/>
        <v>22903.729582540986</v>
      </c>
      <c r="O331" s="1">
        <f>VLOOKUP(B331,Valores!$A$2:$P$300,14,FALSE)</f>
        <v>1</v>
      </c>
      <c r="P331" s="1">
        <f>VLOOKUP(B331,Valores!$A$2:$P$300,15,FALSE)</f>
        <v>3.1300000000000001E-2</v>
      </c>
      <c r="Q331" s="72">
        <f t="shared" si="126"/>
        <v>0</v>
      </c>
      <c r="R331" s="72">
        <f t="shared" si="115"/>
        <v>0</v>
      </c>
      <c r="S331" s="72">
        <f t="shared" si="115"/>
        <v>0</v>
      </c>
      <c r="T331" s="72">
        <f t="shared" si="115"/>
        <v>0</v>
      </c>
      <c r="U331" s="72">
        <f t="shared" si="115"/>
        <v>0</v>
      </c>
      <c r="W331" s="2">
        <f t="shared" si="127"/>
        <v>22856.32387376577</v>
      </c>
      <c r="X331" s="77">
        <f t="shared" si="128"/>
        <v>22856.32387376577</v>
      </c>
      <c r="Z331" s="2">
        <f t="shared" si="129"/>
        <v>21966.902480554541</v>
      </c>
      <c r="AA331" s="77">
        <f t="shared" si="130"/>
        <v>21966.902480554541</v>
      </c>
      <c r="AC331" s="2">
        <f t="shared" si="131"/>
        <v>23183.649005785133</v>
      </c>
      <c r="AD331" s="77">
        <f t="shared" si="132"/>
        <v>23183.649005785133</v>
      </c>
      <c r="AF331" s="2">
        <f t="shared" si="133"/>
        <v>22705.077088625792</v>
      </c>
      <c r="AG331" s="77">
        <f t="shared" si="134"/>
        <v>22705.077088625792</v>
      </c>
      <c r="AI331" s="2">
        <f t="shared" si="135"/>
        <v>22903.729582540986</v>
      </c>
      <c r="AJ331" s="77">
        <f t="shared" si="136"/>
        <v>22903.729582540986</v>
      </c>
    </row>
    <row r="332" spans="1:36" x14ac:dyDescent="0.2">
      <c r="A332" s="72">
        <v>30</v>
      </c>
      <c r="B332" s="1" t="s">
        <v>91</v>
      </c>
      <c r="C332" s="6" t="str">
        <f>VLOOKUP(B332,Valores!$A$2:$F$300,5,FALSE)</f>
        <v>m³</v>
      </c>
      <c r="D332" s="6">
        <v>1.74</v>
      </c>
      <c r="E332" s="63">
        <f>VLOOKUP($B332,Valores!$A$2:$G$300,6,FALSE)*VLOOKUP(VLOOKUP($B332,Indices_Poder!$B$5:$E$250,3,FALSE),Indices_Poder!$G$6:$N$27,4,FALSE)*VLOOKUP($E$8,Regional!$A$2:$B$7,2,FALSE)</f>
        <v>5815.858492052359</v>
      </c>
      <c r="F332" s="2">
        <f>VLOOKUP($B332,Valores!$A$2:$G$300,6,FALSE)*VLOOKUP(VLOOKUP($B332,Indices_Poder!$B$5:$E$250,3,FALSE),Indices_Poder!$G$6:$N$27,4,FALSE)*VLOOKUP($F$8,Regional!$A$2:$B$7,2,FALSE)</f>
        <v>5589.5426159171857</v>
      </c>
      <c r="G332" s="2">
        <f>VLOOKUP($B332,Valores!$A$2:$G$300,6,FALSE)*VLOOKUP(VLOOKUP($B332,Indices_Poder!$B$5:$E$250,3,FALSE),Indices_Poder!$G$6:$N$27,4,FALSE)*VLOOKUP($G$8,Regional!$A$2:$B$7,2,FALSE)</f>
        <v>5899.1473297163184</v>
      </c>
      <c r="H332" s="2">
        <f>VLOOKUP($B332,Valores!$A$2:$G$300,6,FALSE)*VLOOKUP(VLOOKUP($B332,Indices_Poder!$B$5:$E$250,3,FALSE),Indices_Poder!$G$6:$N$27,4,FALSE)*VLOOKUP($H$8,Regional!$A$2:$B$7,2,FALSE)</f>
        <v>5777.3733049938401</v>
      </c>
      <c r="I332" s="76">
        <f>VLOOKUP($B332,Valores!$A$2:$G$300,6,FALSE)*VLOOKUP(VLOOKUP($B332,Indices_Poder!$B$5:$E$250,3,FALSE),Indices_Poder!$G$6:$N$27,4,FALSE)*VLOOKUP($I$8,Regional!$A$2:$B$7,2,FALSE)</f>
        <v>5827.9210133692077</v>
      </c>
      <c r="J332" s="63">
        <f t="shared" si="114"/>
        <v>10119.593776171105</v>
      </c>
      <c r="K332" s="2">
        <f t="shared" si="114"/>
        <v>9725.8041516959038</v>
      </c>
      <c r="L332" s="2">
        <f t="shared" si="114"/>
        <v>10264.516353706395</v>
      </c>
      <c r="M332" s="2">
        <f t="shared" si="114"/>
        <v>10052.629550689282</v>
      </c>
      <c r="N332" s="76">
        <f t="shared" si="114"/>
        <v>10140.582563262422</v>
      </c>
      <c r="O332" s="1">
        <f>VLOOKUP(B332,Valores!$A$2:$P$300,14,FALSE)</f>
        <v>1</v>
      </c>
      <c r="P332" s="1">
        <f>VLOOKUP(B332,Valores!$A$2:$P$300,15,FALSE)</f>
        <v>3.1300000000000001E-2</v>
      </c>
      <c r="Q332" s="72">
        <f t="shared" si="126"/>
        <v>0</v>
      </c>
      <c r="R332" s="72">
        <f t="shared" si="115"/>
        <v>0</v>
      </c>
      <c r="S332" s="72">
        <f t="shared" si="115"/>
        <v>0</v>
      </c>
      <c r="T332" s="72">
        <f t="shared" si="115"/>
        <v>0</v>
      </c>
      <c r="U332" s="72">
        <f t="shared" si="115"/>
        <v>0</v>
      </c>
      <c r="W332" s="2">
        <f t="shared" si="127"/>
        <v>10119.593776171105</v>
      </c>
      <c r="X332" s="77">
        <f t="shared" si="128"/>
        <v>10119.593776171105</v>
      </c>
      <c r="Z332" s="2">
        <f t="shared" si="129"/>
        <v>9725.8041516959038</v>
      </c>
      <c r="AA332" s="77">
        <f t="shared" si="130"/>
        <v>9725.8041516959038</v>
      </c>
      <c r="AC332" s="2">
        <f t="shared" si="131"/>
        <v>10264.516353706395</v>
      </c>
      <c r="AD332" s="77">
        <f t="shared" si="132"/>
        <v>10264.516353706395</v>
      </c>
      <c r="AF332" s="2">
        <f t="shared" si="133"/>
        <v>10052.629550689282</v>
      </c>
      <c r="AG332" s="77">
        <f t="shared" si="134"/>
        <v>10052.629550689282</v>
      </c>
      <c r="AI332" s="2">
        <f t="shared" si="135"/>
        <v>10140.582563262422</v>
      </c>
      <c r="AJ332" s="77">
        <f t="shared" si="136"/>
        <v>10140.582563262422</v>
      </c>
    </row>
    <row r="333" spans="1:36" x14ac:dyDescent="0.2">
      <c r="A333" s="72">
        <v>31</v>
      </c>
      <c r="B333" s="1" t="s">
        <v>92</v>
      </c>
      <c r="C333" s="6" t="str">
        <f>VLOOKUP(B333,Valores!$A$2:$F$300,5,FALSE)</f>
        <v>m³</v>
      </c>
      <c r="D333" s="6">
        <v>3.48</v>
      </c>
      <c r="E333" s="63">
        <f>VLOOKUP($B333,Valores!$A$2:$G$300,6,FALSE)*VLOOKUP(VLOOKUP($B333,Indices_Poder!$B$5:$E$250,3,FALSE),Indices_Poder!$G$6:$N$27,4,FALSE)*VLOOKUP($E$8,Regional!$A$2:$B$7,2,FALSE)</f>
        <v>5815.858492052359</v>
      </c>
      <c r="F333" s="2">
        <f>VLOOKUP($B333,Valores!$A$2:$G$300,6,FALSE)*VLOOKUP(VLOOKUP($B333,Indices_Poder!$B$5:$E$250,3,FALSE),Indices_Poder!$G$6:$N$27,4,FALSE)*VLOOKUP($F$8,Regional!$A$2:$B$7,2,FALSE)</f>
        <v>5589.5426159171857</v>
      </c>
      <c r="G333" s="2">
        <f>VLOOKUP($B333,Valores!$A$2:$G$300,6,FALSE)*VLOOKUP(VLOOKUP($B333,Indices_Poder!$B$5:$E$250,3,FALSE),Indices_Poder!$G$6:$N$27,4,FALSE)*VLOOKUP($G$8,Regional!$A$2:$B$7,2,FALSE)</f>
        <v>5899.1473297163184</v>
      </c>
      <c r="H333" s="2">
        <f>VLOOKUP($B333,Valores!$A$2:$G$300,6,FALSE)*VLOOKUP(VLOOKUP($B333,Indices_Poder!$B$5:$E$250,3,FALSE),Indices_Poder!$G$6:$N$27,4,FALSE)*VLOOKUP($H$8,Regional!$A$2:$B$7,2,FALSE)</f>
        <v>5777.3733049938401</v>
      </c>
      <c r="I333" s="76">
        <f>VLOOKUP($B333,Valores!$A$2:$G$300,6,FALSE)*VLOOKUP(VLOOKUP($B333,Indices_Poder!$B$5:$E$250,3,FALSE),Indices_Poder!$G$6:$N$27,4,FALSE)*VLOOKUP($I$8,Regional!$A$2:$B$7,2,FALSE)</f>
        <v>5827.9210133692077</v>
      </c>
      <c r="J333" s="63">
        <f t="shared" si="114"/>
        <v>20239.18755234221</v>
      </c>
      <c r="K333" s="2">
        <f t="shared" si="114"/>
        <v>19451.608303391808</v>
      </c>
      <c r="L333" s="2">
        <f t="shared" si="114"/>
        <v>20529.032707412789</v>
      </c>
      <c r="M333" s="2">
        <f t="shared" si="114"/>
        <v>20105.259101378564</v>
      </c>
      <c r="N333" s="76">
        <f t="shared" si="114"/>
        <v>20281.165126524844</v>
      </c>
      <c r="O333" s="1">
        <f>VLOOKUP(B333,Valores!$A$2:$P$300,14,FALSE)</f>
        <v>1</v>
      </c>
      <c r="P333" s="1">
        <f>VLOOKUP(B333,Valores!$A$2:$P$300,15,FALSE)</f>
        <v>3.1300000000000001E-2</v>
      </c>
      <c r="Q333" s="72">
        <f t="shared" si="126"/>
        <v>0</v>
      </c>
      <c r="R333" s="72">
        <f t="shared" si="115"/>
        <v>0</v>
      </c>
      <c r="S333" s="72">
        <f t="shared" si="115"/>
        <v>0</v>
      </c>
      <c r="T333" s="72">
        <f t="shared" si="115"/>
        <v>0</v>
      </c>
      <c r="U333" s="72">
        <f t="shared" si="115"/>
        <v>0</v>
      </c>
      <c r="W333" s="2">
        <f t="shared" si="127"/>
        <v>20239.18755234221</v>
      </c>
      <c r="X333" s="77">
        <f t="shared" si="128"/>
        <v>20239.18755234221</v>
      </c>
      <c r="Z333" s="2">
        <f t="shared" si="129"/>
        <v>19451.608303391808</v>
      </c>
      <c r="AA333" s="77">
        <f t="shared" si="130"/>
        <v>19451.608303391808</v>
      </c>
      <c r="AC333" s="2">
        <f t="shared" si="131"/>
        <v>20529.032707412789</v>
      </c>
      <c r="AD333" s="77">
        <f t="shared" si="132"/>
        <v>20529.032707412789</v>
      </c>
      <c r="AF333" s="2">
        <f t="shared" si="133"/>
        <v>20105.259101378564</v>
      </c>
      <c r="AG333" s="77">
        <f t="shared" si="134"/>
        <v>20105.259101378564</v>
      </c>
      <c r="AI333" s="2">
        <f t="shared" si="135"/>
        <v>20281.165126524844</v>
      </c>
      <c r="AJ333" s="77">
        <f t="shared" si="136"/>
        <v>20281.165126524844</v>
      </c>
    </row>
    <row r="334" spans="1:36" x14ac:dyDescent="0.2">
      <c r="A334" s="72">
        <v>32</v>
      </c>
      <c r="B334" s="1" t="s">
        <v>93</v>
      </c>
      <c r="C334" s="6" t="str">
        <f>VLOOKUP(B334,Valores!$A$2:$F$300,5,FALSE)</f>
        <v>m³</v>
      </c>
      <c r="D334" s="6">
        <v>51.04</v>
      </c>
      <c r="E334" s="63">
        <f>VLOOKUP($B334,Valores!$A$2:$G$300,6,FALSE)*VLOOKUP(VLOOKUP($B334,Indices_Poder!$B$5:$E$250,3,FALSE),Indices_Poder!$G$6:$N$27,4,FALSE)*VLOOKUP($E$8,Regional!$A$2:$B$7,2,FALSE)</f>
        <v>5815.858492052359</v>
      </c>
      <c r="F334" s="2">
        <f>VLOOKUP($B334,Valores!$A$2:$G$300,6,FALSE)*VLOOKUP(VLOOKUP($B334,Indices_Poder!$B$5:$E$250,3,FALSE),Indices_Poder!$G$6:$N$27,4,FALSE)*VLOOKUP($F$8,Regional!$A$2:$B$7,2,FALSE)</f>
        <v>5589.5426159171857</v>
      </c>
      <c r="G334" s="2">
        <f>VLOOKUP($B334,Valores!$A$2:$G$300,6,FALSE)*VLOOKUP(VLOOKUP($B334,Indices_Poder!$B$5:$E$250,3,FALSE),Indices_Poder!$G$6:$N$27,4,FALSE)*VLOOKUP($G$8,Regional!$A$2:$B$7,2,FALSE)</f>
        <v>5899.1473297163184</v>
      </c>
      <c r="H334" s="2">
        <f>VLOOKUP($B334,Valores!$A$2:$G$300,6,FALSE)*VLOOKUP(VLOOKUP($B334,Indices_Poder!$B$5:$E$250,3,FALSE),Indices_Poder!$G$6:$N$27,4,FALSE)*VLOOKUP($H$8,Regional!$A$2:$B$7,2,FALSE)</f>
        <v>5777.3733049938401</v>
      </c>
      <c r="I334" s="76">
        <f>VLOOKUP($B334,Valores!$A$2:$G$300,6,FALSE)*VLOOKUP(VLOOKUP($B334,Indices_Poder!$B$5:$E$250,3,FALSE),Indices_Poder!$G$6:$N$27,4,FALSE)*VLOOKUP($I$8,Regional!$A$2:$B$7,2,FALSE)</f>
        <v>5827.9210133692077</v>
      </c>
      <c r="J334" s="63">
        <f t="shared" si="114"/>
        <v>296841.41743435239</v>
      </c>
      <c r="K334" s="2">
        <f t="shared" si="114"/>
        <v>285290.25511641317</v>
      </c>
      <c r="L334" s="2">
        <f t="shared" si="114"/>
        <v>301092.47970872087</v>
      </c>
      <c r="M334" s="2">
        <f t="shared" si="114"/>
        <v>294877.13348688558</v>
      </c>
      <c r="N334" s="76">
        <f t="shared" si="114"/>
        <v>297457.08852236433</v>
      </c>
      <c r="O334" s="1">
        <f>VLOOKUP(B334,Valores!$A$2:$P$300,14,FALSE)</f>
        <v>1</v>
      </c>
      <c r="P334" s="1">
        <f>VLOOKUP(B334,Valores!$A$2:$P$300,15,FALSE)</f>
        <v>3.1300000000000001E-2</v>
      </c>
      <c r="Q334" s="72">
        <f t="shared" si="126"/>
        <v>0</v>
      </c>
      <c r="R334" s="72">
        <f t="shared" si="115"/>
        <v>0</v>
      </c>
      <c r="S334" s="72">
        <f t="shared" si="115"/>
        <v>0</v>
      </c>
      <c r="T334" s="72">
        <f t="shared" si="115"/>
        <v>0</v>
      </c>
      <c r="U334" s="72">
        <f t="shared" si="115"/>
        <v>0</v>
      </c>
      <c r="W334" s="2">
        <f t="shared" si="127"/>
        <v>296841.41743435239</v>
      </c>
      <c r="X334" s="77">
        <f t="shared" si="128"/>
        <v>296841.41743435239</v>
      </c>
      <c r="Z334" s="2">
        <f t="shared" si="129"/>
        <v>285290.25511641317</v>
      </c>
      <c r="AA334" s="77">
        <f t="shared" si="130"/>
        <v>285290.25511641317</v>
      </c>
      <c r="AC334" s="2">
        <f t="shared" si="131"/>
        <v>301092.47970872087</v>
      </c>
      <c r="AD334" s="77">
        <f t="shared" si="132"/>
        <v>301092.47970872087</v>
      </c>
      <c r="AF334" s="2">
        <f t="shared" si="133"/>
        <v>294877.13348688558</v>
      </c>
      <c r="AG334" s="77">
        <f t="shared" si="134"/>
        <v>294877.13348688558</v>
      </c>
      <c r="AI334" s="2">
        <f t="shared" si="135"/>
        <v>297457.08852236433</v>
      </c>
      <c r="AJ334" s="77">
        <f t="shared" si="136"/>
        <v>297457.08852236433</v>
      </c>
    </row>
    <row r="335" spans="1:36" x14ac:dyDescent="0.2">
      <c r="A335" s="72">
        <v>33</v>
      </c>
      <c r="B335" s="1" t="s">
        <v>94</v>
      </c>
      <c r="C335" s="6" t="str">
        <f>VLOOKUP(B335,Valores!$A$2:$F$300,5,FALSE)</f>
        <v>unid.</v>
      </c>
      <c r="D335" s="6">
        <v>1</v>
      </c>
      <c r="E335" s="63">
        <f>VLOOKUP($B335,Valores!$A$2:$G$300,6,FALSE)*VLOOKUP(VLOOKUP($B335,Indices_Poder!$B$5:$E$250,3,FALSE),Indices_Poder!$G$6:$N$27,4,FALSE)*VLOOKUP($E$8,Regional!$A$2:$B$7,2,FALSE)</f>
        <v>95297.275528865226</v>
      </c>
      <c r="F335" s="2">
        <f>VLOOKUP($B335,Valores!$A$2:$G$300,6,FALSE)*VLOOKUP(VLOOKUP($B335,Indices_Poder!$B$5:$E$250,3,FALSE),Indices_Poder!$G$6:$N$27,4,FALSE)*VLOOKUP($F$8,Regional!$A$2:$B$7,2,FALSE)</f>
        <v>91588.917350260497</v>
      </c>
      <c r="G335" s="2">
        <f>VLOOKUP($B335,Valores!$A$2:$G$300,6,FALSE)*VLOOKUP(VLOOKUP($B335,Indices_Poder!$B$5:$E$250,3,FALSE),Indices_Poder!$G$6:$N$27,4,FALSE)*VLOOKUP($G$8,Regional!$A$2:$B$7,2,FALSE)</f>
        <v>96662.026635204529</v>
      </c>
      <c r="H335" s="2">
        <f>VLOOKUP($B335,Valores!$A$2:$G$300,6,FALSE)*VLOOKUP(VLOOKUP($B335,Indices_Poder!$B$5:$E$250,3,FALSE),Indices_Poder!$G$6:$N$27,4,FALSE)*VLOOKUP($H$8,Regional!$A$2:$B$7,2,FALSE)</f>
        <v>94666.666396970526</v>
      </c>
      <c r="I335" s="76">
        <f>VLOOKUP($B335,Valores!$A$2:$G$300,6,FALSE)*VLOOKUP(VLOOKUP($B335,Indices_Poder!$B$5:$E$250,3,FALSE),Indices_Poder!$G$6:$N$27,4,FALSE)*VLOOKUP($I$8,Regional!$A$2:$B$7,2,FALSE)</f>
        <v>95494.929137369545</v>
      </c>
      <c r="J335" s="63">
        <f t="shared" si="114"/>
        <v>95297.275528865226</v>
      </c>
      <c r="K335" s="2">
        <f t="shared" si="114"/>
        <v>91588.917350260497</v>
      </c>
      <c r="L335" s="2">
        <f t="shared" si="114"/>
        <v>96662.026635204529</v>
      </c>
      <c r="M335" s="2">
        <f t="shared" si="114"/>
        <v>94666.666396970526</v>
      </c>
      <c r="N335" s="76">
        <f t="shared" si="114"/>
        <v>95494.929137369545</v>
      </c>
      <c r="O335" s="1">
        <f>VLOOKUP(B335,Valores!$A$2:$P$300,14,FALSE)</f>
        <v>1</v>
      </c>
      <c r="P335" s="1">
        <f>VLOOKUP(B335,Valores!$A$2:$P$300,15,FALSE)</f>
        <v>6.6699999999999995E-2</v>
      </c>
      <c r="Q335" s="72">
        <f t="shared" si="126"/>
        <v>0</v>
      </c>
      <c r="R335" s="72">
        <f t="shared" si="115"/>
        <v>0</v>
      </c>
      <c r="S335" s="72">
        <f t="shared" si="115"/>
        <v>0</v>
      </c>
      <c r="T335" s="72">
        <f t="shared" si="115"/>
        <v>0</v>
      </c>
      <c r="U335" s="72">
        <f t="shared" si="115"/>
        <v>0</v>
      </c>
      <c r="W335" s="2">
        <f t="shared" si="127"/>
        <v>95297.275528865226</v>
      </c>
      <c r="X335" s="77">
        <f t="shared" si="128"/>
        <v>95297.275528865226</v>
      </c>
      <c r="Z335" s="2">
        <f t="shared" si="129"/>
        <v>91588.917350260497</v>
      </c>
      <c r="AA335" s="77">
        <f t="shared" si="130"/>
        <v>91588.917350260497</v>
      </c>
      <c r="AC335" s="2">
        <f t="shared" si="131"/>
        <v>96662.026635204529</v>
      </c>
      <c r="AD335" s="77">
        <f t="shared" si="132"/>
        <v>96662.026635204529</v>
      </c>
      <c r="AF335" s="2">
        <f t="shared" si="133"/>
        <v>94666.666396970526</v>
      </c>
      <c r="AG335" s="77">
        <f t="shared" si="134"/>
        <v>94666.666396970526</v>
      </c>
      <c r="AI335" s="2">
        <f t="shared" si="135"/>
        <v>95494.929137369545</v>
      </c>
      <c r="AJ335" s="77">
        <f t="shared" si="136"/>
        <v>95494.929137369545</v>
      </c>
    </row>
    <row r="336" spans="1:36" x14ac:dyDescent="0.2">
      <c r="A336" s="72">
        <v>34</v>
      </c>
      <c r="B336" s="1" t="s">
        <v>138</v>
      </c>
      <c r="C336" s="6" t="str">
        <f>VLOOKUP(B336,Valores!$A$2:$F$300,5,FALSE)</f>
        <v>unid.</v>
      </c>
      <c r="D336" s="6">
        <v>1</v>
      </c>
      <c r="E336" s="63">
        <f>VLOOKUP($B336,Valores!$A$2:$G$300,6,FALSE)*VLOOKUP(VLOOKUP($B336,Indices_Poder!$B$5:$E$250,3,FALSE),Indices_Poder!$G$6:$N$27,4,FALSE)*VLOOKUP($E$8,Regional!$A$2:$B$7,2,FALSE)</f>
        <v>95297.275528865226</v>
      </c>
      <c r="F336" s="2">
        <f>VLOOKUP($B336,Valores!$A$2:$G$300,6,FALSE)*VLOOKUP(VLOOKUP($B336,Indices_Poder!$B$5:$E$250,3,FALSE),Indices_Poder!$G$6:$N$27,4,FALSE)*VLOOKUP($F$8,Regional!$A$2:$B$7,2,FALSE)</f>
        <v>91588.917350260497</v>
      </c>
      <c r="G336" s="2">
        <f>VLOOKUP($B336,Valores!$A$2:$G$300,6,FALSE)*VLOOKUP(VLOOKUP($B336,Indices_Poder!$B$5:$E$250,3,FALSE),Indices_Poder!$G$6:$N$27,4,FALSE)*VLOOKUP($G$8,Regional!$A$2:$B$7,2,FALSE)</f>
        <v>96662.026635204529</v>
      </c>
      <c r="H336" s="2">
        <f>VLOOKUP($B336,Valores!$A$2:$G$300,6,FALSE)*VLOOKUP(VLOOKUP($B336,Indices_Poder!$B$5:$E$250,3,FALSE),Indices_Poder!$G$6:$N$27,4,FALSE)*VLOOKUP($H$8,Regional!$A$2:$B$7,2,FALSE)</f>
        <v>94666.666396970526</v>
      </c>
      <c r="I336" s="76">
        <f>VLOOKUP($B336,Valores!$A$2:$G$300,6,FALSE)*VLOOKUP(VLOOKUP($B336,Indices_Poder!$B$5:$E$250,3,FALSE),Indices_Poder!$G$6:$N$27,4,FALSE)*VLOOKUP($I$8,Regional!$A$2:$B$7,2,FALSE)</f>
        <v>95494.929137369545</v>
      </c>
      <c r="J336" s="63">
        <f t="shared" si="114"/>
        <v>95297.275528865226</v>
      </c>
      <c r="K336" s="2">
        <f t="shared" si="114"/>
        <v>91588.917350260497</v>
      </c>
      <c r="L336" s="2">
        <f t="shared" si="114"/>
        <v>96662.026635204529</v>
      </c>
      <c r="M336" s="2">
        <f t="shared" si="114"/>
        <v>94666.666396970526</v>
      </c>
      <c r="N336" s="76">
        <f t="shared" si="114"/>
        <v>95494.929137369545</v>
      </c>
      <c r="O336" s="1">
        <f>VLOOKUP(B336,Valores!$A$2:$P$300,14,FALSE)</f>
        <v>1</v>
      </c>
      <c r="P336" s="1">
        <f>VLOOKUP(B336,Valores!$A$2:$P$300,15,FALSE)</f>
        <v>6.6699999999999995E-2</v>
      </c>
      <c r="Q336" s="72">
        <f t="shared" si="126"/>
        <v>0</v>
      </c>
      <c r="R336" s="72">
        <f t="shared" si="115"/>
        <v>0</v>
      </c>
      <c r="S336" s="72">
        <f t="shared" si="115"/>
        <v>0</v>
      </c>
      <c r="T336" s="72">
        <f t="shared" si="115"/>
        <v>0</v>
      </c>
      <c r="U336" s="72">
        <f t="shared" si="115"/>
        <v>0</v>
      </c>
      <c r="W336" s="2">
        <f t="shared" si="127"/>
        <v>95297.275528865226</v>
      </c>
      <c r="X336" s="77">
        <f t="shared" si="128"/>
        <v>95297.275528865226</v>
      </c>
      <c r="Z336" s="2">
        <f t="shared" si="129"/>
        <v>91588.917350260497</v>
      </c>
      <c r="AA336" s="77">
        <f t="shared" si="130"/>
        <v>91588.917350260497</v>
      </c>
      <c r="AC336" s="2">
        <f t="shared" si="131"/>
        <v>96662.026635204529</v>
      </c>
      <c r="AD336" s="77">
        <f t="shared" si="132"/>
        <v>96662.026635204529</v>
      </c>
      <c r="AF336" s="2">
        <f t="shared" si="133"/>
        <v>94666.666396970526</v>
      </c>
      <c r="AG336" s="77">
        <f t="shared" si="134"/>
        <v>94666.666396970526</v>
      </c>
      <c r="AI336" s="2">
        <f t="shared" si="135"/>
        <v>95494.929137369545</v>
      </c>
      <c r="AJ336" s="77">
        <f t="shared" si="136"/>
        <v>95494.929137369545</v>
      </c>
    </row>
    <row r="337" spans="1:36" x14ac:dyDescent="0.2">
      <c r="A337" s="72">
        <v>35</v>
      </c>
      <c r="B337" s="1" t="s">
        <v>95</v>
      </c>
      <c r="C337" s="6" t="str">
        <f>VLOOKUP(B337,Valores!$A$2:$F$300,5,FALSE)</f>
        <v>unid.</v>
      </c>
      <c r="D337" s="6">
        <v>1</v>
      </c>
      <c r="E337" s="63">
        <f>VLOOKUP($B337,Valores!$A$2:$G$300,6,FALSE)*VLOOKUP(VLOOKUP($B337,Indices_Poder!$B$5:$E$250,3,FALSE),Indices_Poder!$G$6:$N$27,4,FALSE)*VLOOKUP($E$8,Regional!$A$2:$B$7,2,FALSE)</f>
        <v>56459.620111442695</v>
      </c>
      <c r="F337" s="2">
        <f>VLOOKUP($B337,Valores!$A$2:$G$300,6,FALSE)*VLOOKUP(VLOOKUP($B337,Indices_Poder!$B$5:$E$250,3,FALSE),Indices_Poder!$G$6:$N$27,4,FALSE)*VLOOKUP($F$8,Regional!$A$2:$B$7,2,FALSE)</f>
        <v>54262.574153525813</v>
      </c>
      <c r="G337" s="2">
        <f>VLOOKUP($B337,Valores!$A$2:$G$300,6,FALSE)*VLOOKUP(VLOOKUP($B337,Indices_Poder!$B$5:$E$250,3,FALSE),Indices_Poder!$G$6:$N$27,4,FALSE)*VLOOKUP($G$8,Regional!$A$2:$B$7,2,FALSE)</f>
        <v>57268.177634026317</v>
      </c>
      <c r="H337" s="2">
        <f>VLOOKUP($B337,Valores!$A$2:$G$300,6,FALSE)*VLOOKUP(VLOOKUP($B337,Indices_Poder!$B$5:$E$250,3,FALSE),Indices_Poder!$G$6:$N$27,4,FALSE)*VLOOKUP($H$8,Regional!$A$2:$B$7,2,FALSE)</f>
        <v>56086.010773421302</v>
      </c>
      <c r="I337" s="76">
        <f>VLOOKUP($B337,Valores!$A$2:$G$300,6,FALSE)*VLOOKUP(VLOOKUP($B337,Indices_Poder!$B$5:$E$250,3,FALSE),Indices_Poder!$G$6:$N$27,4,FALSE)*VLOOKUP($I$8,Regional!$A$2:$B$7,2,FALSE)</f>
        <v>56576.721545747911</v>
      </c>
      <c r="J337" s="63">
        <f t="shared" si="114"/>
        <v>56459.620111442695</v>
      </c>
      <c r="K337" s="2">
        <f t="shared" si="114"/>
        <v>54262.574153525813</v>
      </c>
      <c r="L337" s="2">
        <f t="shared" si="114"/>
        <v>57268.177634026317</v>
      </c>
      <c r="M337" s="2">
        <f t="shared" si="114"/>
        <v>56086.010773421302</v>
      </c>
      <c r="N337" s="76">
        <f t="shared" si="114"/>
        <v>56576.721545747911</v>
      </c>
      <c r="O337" s="1">
        <f>VLOOKUP(B337,Valores!$A$2:$P$300,14,FALSE)</f>
        <v>1</v>
      </c>
      <c r="P337" s="1">
        <f>VLOOKUP(B337,Valores!$A$2:$P$300,15,FALSE)</f>
        <v>6.6699999999999995E-2</v>
      </c>
      <c r="Q337" s="72">
        <f t="shared" si="126"/>
        <v>0</v>
      </c>
      <c r="R337" s="72">
        <f t="shared" si="115"/>
        <v>0</v>
      </c>
      <c r="S337" s="72">
        <f t="shared" si="115"/>
        <v>0</v>
      </c>
      <c r="T337" s="72">
        <f t="shared" si="115"/>
        <v>0</v>
      </c>
      <c r="U337" s="72">
        <f t="shared" si="115"/>
        <v>0</v>
      </c>
      <c r="W337" s="2">
        <f t="shared" si="127"/>
        <v>56459.620111442695</v>
      </c>
      <c r="X337" s="77">
        <f t="shared" si="128"/>
        <v>56459.620111442695</v>
      </c>
      <c r="Z337" s="2">
        <f t="shared" si="129"/>
        <v>54262.574153525813</v>
      </c>
      <c r="AA337" s="77">
        <f t="shared" si="130"/>
        <v>54262.574153525813</v>
      </c>
      <c r="AC337" s="2">
        <f t="shared" si="131"/>
        <v>57268.177634026317</v>
      </c>
      <c r="AD337" s="77">
        <f t="shared" si="132"/>
        <v>57268.177634026317</v>
      </c>
      <c r="AF337" s="2">
        <f t="shared" si="133"/>
        <v>56086.010773421302</v>
      </c>
      <c r="AG337" s="77">
        <f t="shared" si="134"/>
        <v>56086.010773421302</v>
      </c>
      <c r="AI337" s="2">
        <f t="shared" si="135"/>
        <v>56576.721545747911</v>
      </c>
      <c r="AJ337" s="77">
        <f t="shared" si="136"/>
        <v>56576.721545747911</v>
      </c>
    </row>
    <row r="338" spans="1:36" x14ac:dyDescent="0.2">
      <c r="A338" s="72">
        <v>36</v>
      </c>
      <c r="B338" s="1" t="s">
        <v>96</v>
      </c>
      <c r="C338" s="6" t="str">
        <f>VLOOKUP(B338,Valores!$A$2:$F$300,5,FALSE)</f>
        <v>unid.</v>
      </c>
      <c r="D338" s="6">
        <v>1</v>
      </c>
      <c r="E338" s="63">
        <f>VLOOKUP($B338,Valores!$A$2:$G$300,6,FALSE)*VLOOKUP(VLOOKUP($B338,Indices_Poder!$B$5:$E$250,3,FALSE),Indices_Poder!$G$6:$N$27,4,FALSE)*VLOOKUP($E$8,Regional!$A$2:$B$7,2,FALSE)</f>
        <v>58111.399621709403</v>
      </c>
      <c r="F338" s="2">
        <f>VLOOKUP($B338,Valores!$A$2:$G$300,6,FALSE)*VLOOKUP(VLOOKUP($B338,Indices_Poder!$B$5:$E$250,3,FALSE),Indices_Poder!$G$6:$N$27,4,FALSE)*VLOOKUP($F$8,Regional!$A$2:$B$7,2,FALSE)</f>
        <v>55850.077009269553</v>
      </c>
      <c r="G338" s="2">
        <f>VLOOKUP($B338,Valores!$A$2:$G$300,6,FALSE)*VLOOKUP(VLOOKUP($B338,Indices_Poder!$B$5:$E$250,3,FALSE),Indices_Poder!$G$6:$N$27,4,FALSE)*VLOOKUP($G$8,Regional!$A$2:$B$7,2,FALSE)</f>
        <v>58943.612258267218</v>
      </c>
      <c r="H338" s="2">
        <f>VLOOKUP($B338,Valores!$A$2:$G$300,6,FALSE)*VLOOKUP(VLOOKUP($B338,Indices_Poder!$B$5:$E$250,3,FALSE),Indices_Poder!$G$6:$N$27,4,FALSE)*VLOOKUP($H$8,Regional!$A$2:$B$7,2,FALSE)</f>
        <v>57726.859989644763</v>
      </c>
      <c r="I338" s="76">
        <f>VLOOKUP($B338,Valores!$A$2:$G$300,6,FALSE)*VLOOKUP(VLOOKUP($B338,Indices_Poder!$B$5:$E$250,3,FALSE),Indices_Poder!$G$6:$N$27,4,FALSE)*VLOOKUP($I$8,Regional!$A$2:$B$7,2,FALSE)</f>
        <v>58231.926969072949</v>
      </c>
      <c r="J338" s="63">
        <f t="shared" si="114"/>
        <v>58111.399621709403</v>
      </c>
      <c r="K338" s="2">
        <f t="shared" si="114"/>
        <v>55850.077009269553</v>
      </c>
      <c r="L338" s="2">
        <f t="shared" si="114"/>
        <v>58943.612258267218</v>
      </c>
      <c r="M338" s="2">
        <f t="shared" si="114"/>
        <v>57726.859989644763</v>
      </c>
      <c r="N338" s="76">
        <f t="shared" si="114"/>
        <v>58231.926969072949</v>
      </c>
      <c r="O338" s="1">
        <f>VLOOKUP(B338,Valores!$A$2:$P$300,14,FALSE)</f>
        <v>1</v>
      </c>
      <c r="P338" s="1">
        <f>VLOOKUP(B338,Valores!$A$2:$P$300,15,FALSE)</f>
        <v>6.6699999999999995E-2</v>
      </c>
      <c r="Q338" s="72">
        <f t="shared" si="126"/>
        <v>0</v>
      </c>
      <c r="R338" s="72">
        <f t="shared" si="115"/>
        <v>0</v>
      </c>
      <c r="S338" s="72">
        <f t="shared" si="115"/>
        <v>0</v>
      </c>
      <c r="T338" s="72">
        <f t="shared" si="115"/>
        <v>0</v>
      </c>
      <c r="U338" s="72">
        <f t="shared" si="115"/>
        <v>0</v>
      </c>
      <c r="W338" s="2">
        <f t="shared" si="127"/>
        <v>58111.399621709403</v>
      </c>
      <c r="X338" s="77">
        <f t="shared" si="128"/>
        <v>58111.399621709403</v>
      </c>
      <c r="Z338" s="2">
        <f t="shared" si="129"/>
        <v>55850.077009269553</v>
      </c>
      <c r="AA338" s="77">
        <f t="shared" si="130"/>
        <v>55850.077009269553</v>
      </c>
      <c r="AC338" s="2">
        <f t="shared" si="131"/>
        <v>58943.612258267218</v>
      </c>
      <c r="AD338" s="77">
        <f t="shared" si="132"/>
        <v>58943.612258267218</v>
      </c>
      <c r="AF338" s="2">
        <f t="shared" si="133"/>
        <v>57726.859989644763</v>
      </c>
      <c r="AG338" s="77">
        <f t="shared" si="134"/>
        <v>57726.859989644763</v>
      </c>
      <c r="AI338" s="2">
        <f t="shared" si="135"/>
        <v>58231.926969072949</v>
      </c>
      <c r="AJ338" s="77">
        <f t="shared" si="136"/>
        <v>58231.926969072949</v>
      </c>
    </row>
    <row r="339" spans="1:36" x14ac:dyDescent="0.2">
      <c r="A339" s="72">
        <v>37</v>
      </c>
      <c r="B339" s="1" t="s">
        <v>97</v>
      </c>
      <c r="C339" s="6" t="str">
        <f>VLOOKUP(B339,Valores!$A$2:$F$300,5,FALSE)</f>
        <v>unid.</v>
      </c>
      <c r="D339" s="6">
        <v>1</v>
      </c>
      <c r="E339" s="63">
        <f>VLOOKUP($B339,Valores!$A$2:$G$300,6,FALSE)*VLOOKUP(VLOOKUP($B339,Indices_Poder!$B$5:$E$250,3,FALSE),Indices_Poder!$G$6:$N$27,4,FALSE)*VLOOKUP($E$8,Regional!$A$2:$B$7,2,FALSE)</f>
        <v>58111.399621709403</v>
      </c>
      <c r="F339" s="2">
        <f>VLOOKUP($B339,Valores!$A$2:$G$300,6,FALSE)*VLOOKUP(VLOOKUP($B339,Indices_Poder!$B$5:$E$250,3,FALSE),Indices_Poder!$G$6:$N$27,4,FALSE)*VLOOKUP($F$8,Regional!$A$2:$B$7,2,FALSE)</f>
        <v>55850.077009269553</v>
      </c>
      <c r="G339" s="2">
        <f>VLOOKUP($B339,Valores!$A$2:$G$300,6,FALSE)*VLOOKUP(VLOOKUP($B339,Indices_Poder!$B$5:$E$250,3,FALSE),Indices_Poder!$G$6:$N$27,4,FALSE)*VLOOKUP($G$8,Regional!$A$2:$B$7,2,FALSE)</f>
        <v>58943.612258267218</v>
      </c>
      <c r="H339" s="2">
        <f>VLOOKUP($B339,Valores!$A$2:$G$300,6,FALSE)*VLOOKUP(VLOOKUP($B339,Indices_Poder!$B$5:$E$250,3,FALSE),Indices_Poder!$G$6:$N$27,4,FALSE)*VLOOKUP($H$8,Regional!$A$2:$B$7,2,FALSE)</f>
        <v>57726.859989644763</v>
      </c>
      <c r="I339" s="76">
        <f>VLOOKUP($B339,Valores!$A$2:$G$300,6,FALSE)*VLOOKUP(VLOOKUP($B339,Indices_Poder!$B$5:$E$250,3,FALSE),Indices_Poder!$G$6:$N$27,4,FALSE)*VLOOKUP($I$8,Regional!$A$2:$B$7,2,FALSE)</f>
        <v>58231.926969072949</v>
      </c>
      <c r="J339" s="63">
        <f t="shared" si="114"/>
        <v>58111.399621709403</v>
      </c>
      <c r="K339" s="2">
        <f t="shared" si="114"/>
        <v>55850.077009269553</v>
      </c>
      <c r="L339" s="2">
        <f t="shared" si="114"/>
        <v>58943.612258267218</v>
      </c>
      <c r="M339" s="2">
        <f t="shared" si="114"/>
        <v>57726.859989644763</v>
      </c>
      <c r="N339" s="76">
        <f t="shared" si="114"/>
        <v>58231.926969072949</v>
      </c>
      <c r="O339" s="1">
        <f>VLOOKUP(B339,Valores!$A$2:$P$300,14,FALSE)</f>
        <v>1</v>
      </c>
      <c r="P339" s="1">
        <f>VLOOKUP(B339,Valores!$A$2:$P$300,15,FALSE)</f>
        <v>6.6699999999999995E-2</v>
      </c>
      <c r="Q339" s="72">
        <f t="shared" si="126"/>
        <v>0</v>
      </c>
      <c r="R339" s="72">
        <f t="shared" si="115"/>
        <v>0</v>
      </c>
      <c r="S339" s="72">
        <f t="shared" si="115"/>
        <v>0</v>
      </c>
      <c r="T339" s="72">
        <f t="shared" si="115"/>
        <v>0</v>
      </c>
      <c r="U339" s="72">
        <f t="shared" si="115"/>
        <v>0</v>
      </c>
      <c r="W339" s="2">
        <f t="shared" si="127"/>
        <v>58111.399621709403</v>
      </c>
      <c r="X339" s="77">
        <f t="shared" si="128"/>
        <v>58111.399621709403</v>
      </c>
      <c r="Z339" s="2">
        <f t="shared" si="129"/>
        <v>55850.077009269553</v>
      </c>
      <c r="AA339" s="77">
        <f t="shared" si="130"/>
        <v>55850.077009269553</v>
      </c>
      <c r="AC339" s="2">
        <f t="shared" si="131"/>
        <v>58943.612258267218</v>
      </c>
      <c r="AD339" s="77">
        <f t="shared" si="132"/>
        <v>58943.612258267218</v>
      </c>
      <c r="AF339" s="2">
        <f t="shared" si="133"/>
        <v>57726.859989644763</v>
      </c>
      <c r="AG339" s="77">
        <f t="shared" si="134"/>
        <v>57726.859989644763</v>
      </c>
      <c r="AI339" s="2">
        <f t="shared" si="135"/>
        <v>58231.926969072949</v>
      </c>
      <c r="AJ339" s="77">
        <f t="shared" si="136"/>
        <v>58231.926969072949</v>
      </c>
    </row>
    <row r="340" spans="1:36" x14ac:dyDescent="0.2">
      <c r="A340" s="72">
        <v>38</v>
      </c>
      <c r="B340" s="1" t="s">
        <v>139</v>
      </c>
      <c r="C340" s="6" t="str">
        <f>VLOOKUP(B340,Valores!$A$2:$F$300,5,FALSE)</f>
        <v>unid.</v>
      </c>
      <c r="D340" s="6">
        <v>1</v>
      </c>
      <c r="E340" s="63">
        <f>VLOOKUP($B340,Valores!$A$2:$G$300,6,FALSE)*VLOOKUP(VLOOKUP($B340,Indices_Poder!$B$5:$E$250,3,FALSE),Indices_Poder!$G$6:$N$27,4,FALSE)*VLOOKUP($E$8,Regional!$A$2:$B$7,2,FALSE)</f>
        <v>95297.275528865226</v>
      </c>
      <c r="F340" s="2">
        <f>VLOOKUP($B340,Valores!$A$2:$G$300,6,FALSE)*VLOOKUP(VLOOKUP($B340,Indices_Poder!$B$5:$E$250,3,FALSE),Indices_Poder!$G$6:$N$27,4,FALSE)*VLOOKUP($F$8,Regional!$A$2:$B$7,2,FALSE)</f>
        <v>91588.917350260497</v>
      </c>
      <c r="G340" s="2">
        <f>VLOOKUP($B340,Valores!$A$2:$G$300,6,FALSE)*VLOOKUP(VLOOKUP($B340,Indices_Poder!$B$5:$E$250,3,FALSE),Indices_Poder!$G$6:$N$27,4,FALSE)*VLOOKUP($G$8,Regional!$A$2:$B$7,2,FALSE)</f>
        <v>96662.026635204529</v>
      </c>
      <c r="H340" s="2">
        <f>VLOOKUP($B340,Valores!$A$2:$G$300,6,FALSE)*VLOOKUP(VLOOKUP($B340,Indices_Poder!$B$5:$E$250,3,FALSE),Indices_Poder!$G$6:$N$27,4,FALSE)*VLOOKUP($H$8,Regional!$A$2:$B$7,2,FALSE)</f>
        <v>94666.666396970526</v>
      </c>
      <c r="I340" s="76">
        <f>VLOOKUP($B340,Valores!$A$2:$G$300,6,FALSE)*VLOOKUP(VLOOKUP($B340,Indices_Poder!$B$5:$E$250,3,FALSE),Indices_Poder!$G$6:$N$27,4,FALSE)*VLOOKUP($I$8,Regional!$A$2:$B$7,2,FALSE)</f>
        <v>95494.929137369545</v>
      </c>
      <c r="J340" s="63">
        <f t="shared" si="114"/>
        <v>95297.275528865226</v>
      </c>
      <c r="K340" s="2">
        <f t="shared" si="114"/>
        <v>91588.917350260497</v>
      </c>
      <c r="L340" s="2">
        <f t="shared" si="114"/>
        <v>96662.026635204529</v>
      </c>
      <c r="M340" s="2">
        <f t="shared" si="114"/>
        <v>94666.666396970526</v>
      </c>
      <c r="N340" s="76">
        <f t="shared" si="114"/>
        <v>95494.929137369545</v>
      </c>
      <c r="O340" s="1">
        <f>VLOOKUP(B340,Valores!$A$2:$P$300,14,FALSE)</f>
        <v>1</v>
      </c>
      <c r="P340" s="1">
        <f>VLOOKUP(B340,Valores!$A$2:$P$300,15,FALSE)</f>
        <v>6.6699999999999995E-2</v>
      </c>
      <c r="Q340" s="72">
        <f t="shared" si="126"/>
        <v>0</v>
      </c>
      <c r="R340" s="72">
        <f t="shared" si="115"/>
        <v>0</v>
      </c>
      <c r="S340" s="72">
        <f t="shared" si="115"/>
        <v>0</v>
      </c>
      <c r="T340" s="72">
        <f t="shared" si="115"/>
        <v>0</v>
      </c>
      <c r="U340" s="72">
        <f t="shared" si="115"/>
        <v>0</v>
      </c>
      <c r="W340" s="2">
        <f t="shared" si="127"/>
        <v>95297.275528865226</v>
      </c>
      <c r="X340" s="77">
        <f t="shared" si="128"/>
        <v>95297.275528865226</v>
      </c>
      <c r="Z340" s="2">
        <f t="shared" si="129"/>
        <v>91588.917350260497</v>
      </c>
      <c r="AA340" s="77">
        <f t="shared" si="130"/>
        <v>91588.917350260497</v>
      </c>
      <c r="AC340" s="2">
        <f t="shared" si="131"/>
        <v>96662.026635204529</v>
      </c>
      <c r="AD340" s="77">
        <f t="shared" si="132"/>
        <v>96662.026635204529</v>
      </c>
      <c r="AF340" s="2">
        <f t="shared" si="133"/>
        <v>94666.666396970526</v>
      </c>
      <c r="AG340" s="77">
        <f t="shared" si="134"/>
        <v>94666.666396970526</v>
      </c>
      <c r="AI340" s="2">
        <f t="shared" si="135"/>
        <v>95494.929137369545</v>
      </c>
      <c r="AJ340" s="77">
        <f t="shared" si="136"/>
        <v>95494.929137369545</v>
      </c>
    </row>
    <row r="341" spans="1:36" x14ac:dyDescent="0.2">
      <c r="A341" s="72">
        <v>39</v>
      </c>
      <c r="B341" s="78" t="s">
        <v>98</v>
      </c>
      <c r="C341" s="6" t="str">
        <f>VLOOKUP(B341,Valores!$A$2:$F$300,5,FALSE)</f>
        <v>unid.</v>
      </c>
      <c r="D341" s="6">
        <v>1</v>
      </c>
      <c r="E341" s="63">
        <f>VLOOKUP($B341,Valores!$A$2:$G$300,6,FALSE)*VLOOKUP(VLOOKUP($B341,Indices_Poder!$B$5:$E$250,3,FALSE),Indices_Poder!$G$6:$N$27,4,FALSE)*VLOOKUP($E$8,Regional!$A$2:$B$7,2,FALSE)</f>
        <v>56459.620111442695</v>
      </c>
      <c r="F341" s="2">
        <f>VLOOKUP($B341,Valores!$A$2:$G$300,6,FALSE)*VLOOKUP(VLOOKUP($B341,Indices_Poder!$B$5:$E$250,3,FALSE),Indices_Poder!$G$6:$N$27,4,FALSE)*VLOOKUP($F$8,Regional!$A$2:$B$7,2,FALSE)</f>
        <v>54262.574153525813</v>
      </c>
      <c r="G341" s="2">
        <f>VLOOKUP($B341,Valores!$A$2:$G$300,6,FALSE)*VLOOKUP(VLOOKUP($B341,Indices_Poder!$B$5:$E$250,3,FALSE),Indices_Poder!$G$6:$N$27,4,FALSE)*VLOOKUP($G$8,Regional!$A$2:$B$7,2,FALSE)</f>
        <v>57268.177634026317</v>
      </c>
      <c r="H341" s="2">
        <f>VLOOKUP($B341,Valores!$A$2:$G$300,6,FALSE)*VLOOKUP(VLOOKUP($B341,Indices_Poder!$B$5:$E$250,3,FALSE),Indices_Poder!$G$6:$N$27,4,FALSE)*VLOOKUP($H$8,Regional!$A$2:$B$7,2,FALSE)</f>
        <v>56086.010773421302</v>
      </c>
      <c r="I341" s="76">
        <f>VLOOKUP($B341,Valores!$A$2:$G$300,6,FALSE)*VLOOKUP(VLOOKUP($B341,Indices_Poder!$B$5:$E$250,3,FALSE),Indices_Poder!$G$6:$N$27,4,FALSE)*VLOOKUP($I$8,Regional!$A$2:$B$7,2,FALSE)</f>
        <v>56576.721545747911</v>
      </c>
      <c r="J341" s="63">
        <f t="shared" si="114"/>
        <v>56459.620111442695</v>
      </c>
      <c r="K341" s="2">
        <f t="shared" si="114"/>
        <v>54262.574153525813</v>
      </c>
      <c r="L341" s="2">
        <f t="shared" si="114"/>
        <v>57268.177634026317</v>
      </c>
      <c r="M341" s="2">
        <f t="shared" si="114"/>
        <v>56086.010773421302</v>
      </c>
      <c r="N341" s="76">
        <f t="shared" si="114"/>
        <v>56576.721545747911</v>
      </c>
      <c r="O341" s="1">
        <f>VLOOKUP(B341,Valores!$A$2:$P$300,14,FALSE)</f>
        <v>1</v>
      </c>
      <c r="P341" s="1">
        <f>VLOOKUP(B341,Valores!$A$2:$P$300,15,FALSE)</f>
        <v>6.6699999999999995E-2</v>
      </c>
      <c r="Q341" s="72">
        <f t="shared" si="126"/>
        <v>0</v>
      </c>
      <c r="R341" s="72">
        <f t="shared" si="115"/>
        <v>0</v>
      </c>
      <c r="S341" s="72">
        <f t="shared" si="115"/>
        <v>0</v>
      </c>
      <c r="T341" s="72">
        <f t="shared" si="115"/>
        <v>0</v>
      </c>
      <c r="U341" s="72">
        <f t="shared" si="115"/>
        <v>0</v>
      </c>
      <c r="W341" s="2">
        <f t="shared" si="127"/>
        <v>56459.620111442695</v>
      </c>
      <c r="X341" s="77">
        <f t="shared" si="128"/>
        <v>56459.620111442695</v>
      </c>
      <c r="Z341" s="2">
        <f t="shared" si="129"/>
        <v>54262.574153525813</v>
      </c>
      <c r="AA341" s="77">
        <f t="shared" si="130"/>
        <v>54262.574153525813</v>
      </c>
      <c r="AC341" s="2">
        <f t="shared" si="131"/>
        <v>57268.177634026317</v>
      </c>
      <c r="AD341" s="77">
        <f t="shared" si="132"/>
        <v>57268.177634026317</v>
      </c>
      <c r="AF341" s="2">
        <f t="shared" si="133"/>
        <v>56086.010773421302</v>
      </c>
      <c r="AG341" s="77">
        <f t="shared" si="134"/>
        <v>56086.010773421302</v>
      </c>
      <c r="AI341" s="2">
        <f t="shared" si="135"/>
        <v>56576.721545747911</v>
      </c>
      <c r="AJ341" s="77">
        <f t="shared" si="136"/>
        <v>56576.721545747911</v>
      </c>
    </row>
    <row r="342" spans="1:36" x14ac:dyDescent="0.2">
      <c r="A342" s="123"/>
      <c r="B342" s="80" t="s">
        <v>99</v>
      </c>
      <c r="C342" s="124"/>
      <c r="D342" s="124"/>
      <c r="E342" s="110"/>
      <c r="F342" s="110"/>
      <c r="G342" s="110"/>
      <c r="H342" s="110"/>
      <c r="I342" s="110"/>
      <c r="J342" s="109">
        <f>SUM(J303:J341)</f>
        <v>6171904.3109203195</v>
      </c>
      <c r="K342" s="110">
        <f>SUM(K303:K341)</f>
        <v>5931733.4172410499</v>
      </c>
      <c r="L342" s="110">
        <f>SUM(L303:L341)</f>
        <v>6260292.0763606606</v>
      </c>
      <c r="M342" s="110">
        <f>SUM(M303:M341)</f>
        <v>6131063.0675789248</v>
      </c>
      <c r="N342" s="111">
        <f>SUM(N303:N341)</f>
        <v>6184705.2976392638</v>
      </c>
      <c r="Q342" s="63">
        <f>SUMIF($O303:$O341,"&lt;&gt;Rateio",X303:X341)</f>
        <v>6171904.3109203195</v>
      </c>
      <c r="R342" s="63">
        <f>SUMIF($O303:$O341,"&lt;&gt;Rateio",AA303:AA341)</f>
        <v>5931733.4172410499</v>
      </c>
      <c r="S342" s="63">
        <f>SUMIF($O303:$O341,"&lt;&gt;Rateio",AD303:AD341)</f>
        <v>6260292.0763606606</v>
      </c>
      <c r="T342" s="63">
        <f>SUMIF($O303:$O341,"&lt;&gt;Rateio",AG303:AG341)</f>
        <v>6131063.0675789248</v>
      </c>
      <c r="U342" s="63">
        <f>SUMIF($O303:$O341,"&lt;&gt;Rateio",AJ303:AJ341)</f>
        <v>6184705.2976392638</v>
      </c>
      <c r="W342" s="2"/>
      <c r="X342" s="77"/>
      <c r="Z342" s="2"/>
      <c r="AA342" s="77"/>
      <c r="AC342" s="2"/>
      <c r="AD342" s="77"/>
      <c r="AF342" s="2"/>
      <c r="AG342" s="77"/>
      <c r="AI342" s="2"/>
      <c r="AJ342" s="77"/>
    </row>
    <row r="343" spans="1:36" ht="12.75" hidden="1" customHeight="1" x14ac:dyDescent="0.2">
      <c r="A343" s="123"/>
      <c r="B343" s="80"/>
      <c r="C343" s="124"/>
      <c r="D343" s="124"/>
      <c r="E343" s="85" t="s">
        <v>12</v>
      </c>
      <c r="F343" s="85" t="s">
        <v>13</v>
      </c>
      <c r="G343" s="85" t="s">
        <v>14</v>
      </c>
      <c r="H343" s="85" t="s">
        <v>15</v>
      </c>
      <c r="I343" s="85" t="s">
        <v>16</v>
      </c>
      <c r="J343" s="81"/>
      <c r="K343" s="81"/>
      <c r="L343" s="81"/>
      <c r="M343" s="81"/>
      <c r="N343" s="81"/>
      <c r="Q343" s="72"/>
      <c r="R343" s="72"/>
      <c r="S343" s="72"/>
      <c r="T343" s="72"/>
      <c r="U343" s="72"/>
      <c r="X343" s="77"/>
      <c r="AA343" s="77"/>
      <c r="AD343" s="77"/>
      <c r="AG343" s="77"/>
      <c r="AJ343" s="77"/>
    </row>
    <row r="344" spans="1:36" ht="12.75" hidden="1" customHeight="1" x14ac:dyDescent="0.2">
      <c r="A344" s="86"/>
      <c r="B344" s="88" t="s">
        <v>100</v>
      </c>
      <c r="C344" s="88"/>
      <c r="D344" s="88"/>
      <c r="E344" s="89" t="e">
        <f>(SUMIF(#REF!,"Obras civis",J303:J341)+#REF!)*3.98%</f>
        <v>#REF!</v>
      </c>
      <c r="F344" s="89" t="e">
        <f>(SUMIF(#REF!,"Obras civis",K303:K341)+#REF!)*3.98%</f>
        <v>#REF!</v>
      </c>
      <c r="G344" s="89" t="e">
        <f>(SUMIF(#REF!,"Obras civis",L303:L341)+#REF!)*3.98%</f>
        <v>#REF!</v>
      </c>
      <c r="H344" s="89" t="e">
        <f>(SUMIF(#REF!,"Obras civis",M303:M341)+#REF!)*3.98%</f>
        <v>#REF!</v>
      </c>
      <c r="I344" s="89" t="e">
        <f>(SUMIF(#REF!,"Obras civis",N303:N341)+#REF!)*3.98%</f>
        <v>#REF!</v>
      </c>
      <c r="J344" s="89"/>
      <c r="K344" s="89"/>
      <c r="L344" s="89"/>
      <c r="M344" s="89"/>
      <c r="N344" s="89"/>
      <c r="Q344" s="72"/>
      <c r="R344" s="72"/>
      <c r="S344" s="72"/>
      <c r="T344" s="72"/>
      <c r="U344" s="72"/>
      <c r="X344" s="77"/>
      <c r="AA344" s="77"/>
      <c r="AD344" s="77"/>
      <c r="AG344" s="77"/>
      <c r="AJ344" s="77"/>
    </row>
    <row r="345" spans="1:36" ht="12.75" hidden="1" customHeight="1" x14ac:dyDescent="0.2">
      <c r="A345" s="86"/>
      <c r="B345" s="88" t="s">
        <v>101</v>
      </c>
      <c r="C345" s="90"/>
      <c r="D345" s="90"/>
      <c r="E345" s="91" t="e">
        <f>J342+#REF!+E344</f>
        <v>#REF!</v>
      </c>
      <c r="F345" s="91" t="e">
        <f>K342+#REF!+F344</f>
        <v>#REF!</v>
      </c>
      <c r="G345" s="91" t="e">
        <f>L342+#REF!+G344</f>
        <v>#REF!</v>
      </c>
      <c r="H345" s="91" t="e">
        <f>M342+#REF!+H344</f>
        <v>#REF!</v>
      </c>
      <c r="I345" s="91" t="e">
        <f>N342+#REF!+I344</f>
        <v>#REF!</v>
      </c>
      <c r="J345" s="91"/>
      <c r="K345" s="91"/>
      <c r="L345" s="91"/>
      <c r="M345" s="91"/>
      <c r="N345" s="91"/>
      <c r="Q345" s="72"/>
      <c r="R345" s="72"/>
      <c r="S345" s="72"/>
      <c r="T345" s="72"/>
      <c r="U345" s="72"/>
      <c r="X345" s="77"/>
      <c r="AA345" s="77"/>
      <c r="AD345" s="77"/>
      <c r="AG345" s="77"/>
      <c r="AJ345" s="77"/>
    </row>
    <row r="346" spans="1:36" ht="12.75" hidden="1" customHeight="1" x14ac:dyDescent="0.2">
      <c r="A346" s="86"/>
      <c r="B346" s="88" t="s">
        <v>102</v>
      </c>
      <c r="C346" s="88"/>
      <c r="D346" s="88"/>
      <c r="E346" s="89" t="e">
        <f>E345*2.7%</f>
        <v>#REF!</v>
      </c>
      <c r="F346" s="89" t="e">
        <f>F345*2.7%</f>
        <v>#REF!</v>
      </c>
      <c r="G346" s="89" t="e">
        <f>G345*2.7%</f>
        <v>#REF!</v>
      </c>
      <c r="H346" s="89" t="e">
        <f>H345*2.7%</f>
        <v>#REF!</v>
      </c>
      <c r="I346" s="89" t="e">
        <f>I345*2.7%</f>
        <v>#REF!</v>
      </c>
      <c r="J346" s="89"/>
      <c r="K346" s="89"/>
      <c r="L346" s="89"/>
      <c r="M346" s="89"/>
      <c r="N346" s="89"/>
      <c r="Q346" s="72"/>
      <c r="R346" s="72"/>
      <c r="S346" s="72"/>
      <c r="T346" s="72"/>
      <c r="U346" s="72"/>
      <c r="X346" s="77"/>
      <c r="AA346" s="77"/>
      <c r="AD346" s="77"/>
      <c r="AG346" s="77"/>
      <c r="AJ346" s="77"/>
    </row>
    <row r="347" spans="1:36" ht="12.75" hidden="1" customHeight="1" x14ac:dyDescent="0.2">
      <c r="A347" s="86"/>
      <c r="B347" s="88" t="s">
        <v>103</v>
      </c>
      <c r="C347" s="90"/>
      <c r="D347" s="90"/>
      <c r="E347" s="91" t="e">
        <f>E345*1.4%</f>
        <v>#REF!</v>
      </c>
      <c r="F347" s="91" t="e">
        <f>F345*1.4%</f>
        <v>#REF!</v>
      </c>
      <c r="G347" s="91" t="e">
        <f>G345*1.4%</f>
        <v>#REF!</v>
      </c>
      <c r="H347" s="91" t="e">
        <f>H345*1.4%</f>
        <v>#REF!</v>
      </c>
      <c r="I347" s="91" t="e">
        <f>I345*1.4%</f>
        <v>#REF!</v>
      </c>
      <c r="J347" s="91"/>
      <c r="K347" s="91"/>
      <c r="L347" s="91"/>
      <c r="M347" s="91"/>
      <c r="N347" s="91"/>
      <c r="Q347" s="72"/>
      <c r="R347" s="72"/>
      <c r="S347" s="72"/>
      <c r="T347" s="72"/>
      <c r="U347" s="72"/>
      <c r="X347" s="77"/>
      <c r="AA347" s="77"/>
      <c r="AD347" s="77"/>
      <c r="AG347" s="77"/>
      <c r="AJ347" s="77"/>
    </row>
    <row r="348" spans="1:36" ht="15" hidden="1" customHeight="1" x14ac:dyDescent="0.2">
      <c r="A348" s="86"/>
      <c r="B348" s="88" t="s">
        <v>104</v>
      </c>
      <c r="C348" s="88"/>
      <c r="D348" s="88"/>
      <c r="E348" s="89" t="e">
        <f>E345*3.99%</f>
        <v>#REF!</v>
      </c>
      <c r="F348" s="89" t="e">
        <f>F345*3.99%</f>
        <v>#REF!</v>
      </c>
      <c r="G348" s="89" t="e">
        <f>G345*3.99%</f>
        <v>#REF!</v>
      </c>
      <c r="H348" s="89" t="e">
        <f>H345*3.99%</f>
        <v>#REF!</v>
      </c>
      <c r="I348" s="89" t="e">
        <f>I345*3.99%</f>
        <v>#REF!</v>
      </c>
      <c r="J348" s="92"/>
      <c r="K348" s="89"/>
      <c r="L348" s="89"/>
      <c r="M348" s="89"/>
      <c r="N348" s="89"/>
      <c r="Q348" s="72"/>
      <c r="R348" s="72"/>
      <c r="S348" s="72"/>
      <c r="T348" s="72"/>
      <c r="U348" s="72"/>
      <c r="X348" s="77"/>
      <c r="AA348" s="77"/>
      <c r="AD348" s="77"/>
      <c r="AG348" s="77"/>
      <c r="AJ348" s="77"/>
    </row>
    <row r="349" spans="1:36" ht="12.75" hidden="1" customHeight="1" x14ac:dyDescent="0.2">
      <c r="A349" s="86"/>
      <c r="B349" s="93" t="s">
        <v>105</v>
      </c>
      <c r="C349" s="93"/>
      <c r="D349" s="93"/>
      <c r="E349" s="94" t="e">
        <f>E345*2.7%</f>
        <v>#REF!</v>
      </c>
      <c r="F349" s="94" t="e">
        <f>F345*2.7%</f>
        <v>#REF!</v>
      </c>
      <c r="G349" s="94" t="e">
        <f>G345*2.7%</f>
        <v>#REF!</v>
      </c>
      <c r="H349" s="94" t="e">
        <f>H345*2.7%</f>
        <v>#REF!</v>
      </c>
      <c r="I349" s="94" t="e">
        <f>I345*2.7%</f>
        <v>#REF!</v>
      </c>
      <c r="J349" s="94"/>
      <c r="K349" s="94"/>
      <c r="L349" s="94"/>
      <c r="M349" s="94"/>
      <c r="N349" s="94"/>
      <c r="Q349" s="72"/>
      <c r="R349" s="72"/>
      <c r="S349" s="72"/>
      <c r="T349" s="72"/>
      <c r="U349" s="72"/>
      <c r="X349" s="77"/>
      <c r="AA349" s="77"/>
      <c r="AD349" s="77"/>
      <c r="AG349" s="77"/>
      <c r="AJ349" s="77"/>
    </row>
    <row r="350" spans="1:36" ht="12.75" hidden="1" customHeight="1" x14ac:dyDescent="0.2">
      <c r="A350" s="86"/>
      <c r="B350" s="88" t="s">
        <v>106</v>
      </c>
      <c r="C350" s="88"/>
      <c r="D350" s="88"/>
      <c r="E350" s="89" t="e">
        <f>E345+E346+E347+E348+E349</f>
        <v>#REF!</v>
      </c>
      <c r="F350" s="89" t="e">
        <f>F345+F346+F347+F348+F349</f>
        <v>#REF!</v>
      </c>
      <c r="G350" s="89" t="e">
        <f>G345+G346+G347+G348+G349</f>
        <v>#REF!</v>
      </c>
      <c r="H350" s="89" t="e">
        <f>H345+H346+H347+H348+H349</f>
        <v>#REF!</v>
      </c>
      <c r="I350" s="89" t="e">
        <f>I345+I346+I347+I348+I349</f>
        <v>#REF!</v>
      </c>
      <c r="J350" s="89"/>
      <c r="K350" s="89"/>
      <c r="L350" s="89"/>
      <c r="M350" s="89"/>
      <c r="N350" s="89"/>
      <c r="Q350" s="72"/>
      <c r="R350" s="72"/>
      <c r="S350" s="72"/>
      <c r="T350" s="72"/>
      <c r="U350" s="72"/>
      <c r="X350" s="77"/>
      <c r="AA350" s="77"/>
      <c r="AD350" s="77"/>
      <c r="AG350" s="77"/>
      <c r="AJ350" s="77"/>
    </row>
    <row r="351" spans="1:36" ht="12.75" hidden="1" customHeight="1" x14ac:dyDescent="0.2">
      <c r="A351" s="88"/>
      <c r="B351" s="88" t="s">
        <v>107</v>
      </c>
      <c r="C351" s="88"/>
      <c r="D351" s="88"/>
      <c r="E351" s="89" t="e">
        <f>E350*3%</f>
        <v>#REF!</v>
      </c>
      <c r="F351" s="89" t="e">
        <f>F350*3%</f>
        <v>#REF!</v>
      </c>
      <c r="G351" s="89" t="e">
        <f>G350*3%</f>
        <v>#REF!</v>
      </c>
      <c r="H351" s="89" t="e">
        <f>H350*3%</f>
        <v>#REF!</v>
      </c>
      <c r="I351" s="89" t="e">
        <f>I350*3%</f>
        <v>#REF!</v>
      </c>
      <c r="J351" s="89"/>
      <c r="K351" s="89"/>
      <c r="L351" s="89"/>
      <c r="M351" s="89"/>
      <c r="N351" s="89"/>
      <c r="Q351" s="72"/>
      <c r="R351" s="72"/>
      <c r="S351" s="72"/>
      <c r="T351" s="72"/>
      <c r="U351" s="72"/>
      <c r="X351" s="77"/>
      <c r="AA351" s="77"/>
      <c r="AD351" s="77"/>
      <c r="AG351" s="77"/>
      <c r="AJ351" s="77"/>
    </row>
    <row r="352" spans="1:36" ht="12.75" hidden="1" customHeight="1" x14ac:dyDescent="0.2">
      <c r="A352" s="95"/>
      <c r="B352" s="95" t="s">
        <v>108</v>
      </c>
      <c r="C352" s="95"/>
      <c r="D352" s="95"/>
      <c r="E352" s="96" t="e">
        <f>E350*2.7%</f>
        <v>#REF!</v>
      </c>
      <c r="F352" s="96" t="e">
        <f>F350*2.7%</f>
        <v>#REF!</v>
      </c>
      <c r="G352" s="96" t="e">
        <f>G350*2.7%</f>
        <v>#REF!</v>
      </c>
      <c r="H352" s="96" t="e">
        <f>H350*2.7%</f>
        <v>#REF!</v>
      </c>
      <c r="I352" s="96" t="e">
        <f>I350*2.7%</f>
        <v>#REF!</v>
      </c>
      <c r="J352" s="96"/>
      <c r="K352" s="96"/>
      <c r="L352" s="96"/>
      <c r="M352" s="96"/>
      <c r="N352" s="96"/>
      <c r="Q352" s="72"/>
      <c r="R352" s="72"/>
      <c r="S352" s="72"/>
      <c r="T352" s="72"/>
      <c r="U352" s="72"/>
      <c r="X352" s="77"/>
      <c r="AA352" s="77"/>
      <c r="AD352" s="77"/>
      <c r="AG352" s="77"/>
      <c r="AJ352" s="77"/>
    </row>
    <row r="353" spans="1:36" x14ac:dyDescent="0.2">
      <c r="A353" s="79"/>
      <c r="B353" s="80" t="s">
        <v>109</v>
      </c>
      <c r="C353" s="80"/>
      <c r="D353" s="80"/>
      <c r="E353" s="81">
        <f>J342*(1+Entrada!$I$13)</f>
        <v>9676311.5786608774</v>
      </c>
      <c r="F353" s="81">
        <f>K342*(1+Entrada!$I$13)</f>
        <v>9299771.6515505183</v>
      </c>
      <c r="G353" s="81">
        <f>L342*(1+Entrada!$I$13)</f>
        <v>9814885.9173182435</v>
      </c>
      <c r="H353" s="81">
        <f>M342*(1+Entrada!$I$13)</f>
        <v>9612280.677350238</v>
      </c>
      <c r="I353" s="81">
        <f>N342*(1+Entrada!$I$13)</f>
        <v>9696380.9656388387</v>
      </c>
      <c r="J353" s="81"/>
      <c r="K353" s="81"/>
      <c r="L353" s="81"/>
      <c r="M353" s="81"/>
      <c r="N353" s="81"/>
      <c r="Q353" s="63">
        <f>SUMIF($O303:$O341,"&lt;&gt;Rateio",W303:W341)</f>
        <v>6171904.3109203195</v>
      </c>
      <c r="R353" s="63">
        <f>SUMIF($O303:$O341,"&lt;&gt;Rateio",Z303:Z341)</f>
        <v>5931733.4172410499</v>
      </c>
      <c r="S353" s="63">
        <f>SUMIF($O303:$O341,"&lt;&gt;Rateio",AC303:AC341)</f>
        <v>6260292.0763606606</v>
      </c>
      <c r="T353" s="63">
        <f>SUMIF($O303:$O341,"&lt;&gt;Rateio",AF303:AF341)</f>
        <v>6131063.0675789248</v>
      </c>
      <c r="U353" s="63">
        <f>SUMIF($O303:$O341,"&lt;&gt;Rateio",AI303:AI341)</f>
        <v>6184705.2976392638</v>
      </c>
      <c r="X353" s="77"/>
      <c r="AA353" s="77"/>
      <c r="AD353" s="77"/>
      <c r="AG353" s="77"/>
      <c r="AJ353" s="77"/>
    </row>
    <row r="354" spans="1:36" x14ac:dyDescent="0.2">
      <c r="E354" s="97">
        <f>Q354</f>
        <v>1</v>
      </c>
      <c r="F354" s="98">
        <f>R354</f>
        <v>1</v>
      </c>
      <c r="G354" s="98">
        <f>S354</f>
        <v>1</v>
      </c>
      <c r="H354" s="98">
        <f>T354</f>
        <v>1</v>
      </c>
      <c r="I354" s="99">
        <f>U354</f>
        <v>1</v>
      </c>
      <c r="Q354" s="100">
        <f>Q342/Q353</f>
        <v>1</v>
      </c>
      <c r="R354" s="100">
        <f>R342/R353</f>
        <v>1</v>
      </c>
      <c r="S354" s="100">
        <f>S342/S353</f>
        <v>1</v>
      </c>
      <c r="T354" s="100">
        <f>T342/T353</f>
        <v>1</v>
      </c>
      <c r="U354" s="100">
        <f>U342/U353</f>
        <v>1</v>
      </c>
      <c r="W354" s="78"/>
      <c r="X354" s="101"/>
      <c r="Z354" s="78"/>
      <c r="AA354" s="101"/>
      <c r="AC354" s="78"/>
      <c r="AD354" s="101"/>
      <c r="AF354" s="78"/>
      <c r="AG354" s="101"/>
      <c r="AI354" s="78"/>
      <c r="AJ354" s="101"/>
    </row>
    <row r="355" spans="1:36" x14ac:dyDescent="0.2">
      <c r="E355" s="119"/>
      <c r="F355" s="119"/>
      <c r="G355" s="119"/>
      <c r="H355" s="119"/>
      <c r="I355" s="119"/>
    </row>
    <row r="356" spans="1:36" x14ac:dyDescent="0.2">
      <c r="E356" s="119"/>
      <c r="F356" s="119"/>
      <c r="G356" s="119"/>
      <c r="H356" s="119"/>
      <c r="I356" s="119"/>
    </row>
    <row r="358" spans="1:36" s="55" customFormat="1" ht="12.75" customHeight="1" x14ac:dyDescent="0.2">
      <c r="B358" s="227" t="s">
        <v>150</v>
      </c>
      <c r="C358" s="56"/>
      <c r="D358" s="56"/>
      <c r="E358" s="56"/>
      <c r="F358" s="56"/>
      <c r="G358" s="62"/>
      <c r="H358" s="56"/>
      <c r="I358" s="56"/>
      <c r="J358" s="56"/>
      <c r="K358" s="56"/>
      <c r="L358" s="56"/>
      <c r="O358" s="1"/>
      <c r="P358" s="1"/>
      <c r="Q358" s="59" t="s">
        <v>12</v>
      </c>
      <c r="R358" s="59" t="s">
        <v>13</v>
      </c>
      <c r="S358" s="59" t="s">
        <v>14</v>
      </c>
      <c r="T358" s="59" t="s">
        <v>15</v>
      </c>
      <c r="U358" s="59" t="s">
        <v>16</v>
      </c>
      <c r="W358" s="60"/>
      <c r="X358" s="61"/>
      <c r="Z358" s="60"/>
      <c r="AA358" s="61"/>
      <c r="AC358" s="60"/>
      <c r="AD358" s="61"/>
      <c r="AF358" s="60"/>
      <c r="AG358" s="61"/>
      <c r="AI358" s="60"/>
      <c r="AJ358" s="61"/>
    </row>
    <row r="359" spans="1:36" s="55" customFormat="1" ht="12.75" customHeight="1" x14ac:dyDescent="0.2">
      <c r="B359" s="227"/>
      <c r="C359" s="56"/>
      <c r="D359" s="56"/>
      <c r="E359" s="56"/>
      <c r="F359" s="56"/>
      <c r="G359" s="62"/>
      <c r="H359" s="56"/>
      <c r="I359" s="56"/>
      <c r="J359" s="56"/>
      <c r="K359" s="56"/>
      <c r="L359" s="56"/>
      <c r="O359" s="1"/>
      <c r="P359" s="1"/>
      <c r="Q359" s="63">
        <f>SUMIF($O362:$O400,"Rateio",J362:J400)+E412</f>
        <v>10133926.183129195</v>
      </c>
      <c r="R359" s="63">
        <f>SUMIF($O362:$O400,"Rateio",K362:K400)+F412</f>
        <v>9739578.8333856966</v>
      </c>
      <c r="S359" s="63">
        <f>SUMIF($O362:$O400,"Rateio",L362:L400)+G412</f>
        <v>10279054.014887586</v>
      </c>
      <c r="T359" s="63">
        <f>SUMIF($O362:$O400,"Rateio",M362:M400)+H412</f>
        <v>10066867.116040837</v>
      </c>
      <c r="U359" s="63">
        <f>SUMIF($O362:$O400,"Rateio",N362:N400)+I412</f>
        <v>10154944.696694199</v>
      </c>
      <c r="AA359" s="2"/>
      <c r="AD359" s="64"/>
      <c r="AG359" s="64"/>
      <c r="AJ359" s="64"/>
    </row>
    <row r="360" spans="1:36" s="66" customFormat="1" x14ac:dyDescent="0.2">
      <c r="A360" s="228" t="s">
        <v>72</v>
      </c>
      <c r="B360" s="228" t="s">
        <v>73</v>
      </c>
      <c r="C360" s="228" t="s">
        <v>74</v>
      </c>
      <c r="D360" s="228" t="s">
        <v>75</v>
      </c>
      <c r="E360" s="230" t="str">
        <f>$E$7</f>
        <v>Preço Unitário - Ref. 06/2020</v>
      </c>
      <c r="F360" s="230"/>
      <c r="G360" s="230"/>
      <c r="H360" s="230"/>
      <c r="I360" s="230"/>
      <c r="J360" s="229" t="str">
        <f>$J$7</f>
        <v>Preço Total</v>
      </c>
      <c r="K360" s="229"/>
      <c r="L360" s="229"/>
      <c r="M360" s="229"/>
      <c r="N360" s="229"/>
      <c r="O360" s="1"/>
      <c r="P360" s="1"/>
      <c r="Q360" s="63">
        <f>SUMIF($P362:$P400,"UAR",J362:J400)</f>
        <v>0</v>
      </c>
      <c r="R360" s="63">
        <f>SUMIF($P362:$P400,"UAR",K362:K400)</f>
        <v>0</v>
      </c>
      <c r="S360" s="63">
        <f>SUMIF($P362:$P400,"UAR",L362:L400)</f>
        <v>0</v>
      </c>
      <c r="T360" s="63">
        <f>SUMIF($P362:$P400,"UAR",M362:M400)</f>
        <v>0</v>
      </c>
      <c r="U360" s="63">
        <f>SUMIF($P362:$P400,"UAR",N362:N400)</f>
        <v>0</v>
      </c>
      <c r="AA360" s="67"/>
      <c r="AD360" s="67"/>
      <c r="AG360" s="67"/>
      <c r="AJ360" s="67"/>
    </row>
    <row r="361" spans="1:36" s="71" customFormat="1" x14ac:dyDescent="0.2">
      <c r="A361" s="228"/>
      <c r="B361" s="228"/>
      <c r="C361" s="228"/>
      <c r="D361" s="228"/>
      <c r="E361" s="68" t="s">
        <v>12</v>
      </c>
      <c r="F361" s="68" t="s">
        <v>13</v>
      </c>
      <c r="G361" s="68" t="s">
        <v>14</v>
      </c>
      <c r="H361" s="68" t="s">
        <v>15</v>
      </c>
      <c r="I361" s="68" t="s">
        <v>16</v>
      </c>
      <c r="J361" s="68" t="s">
        <v>12</v>
      </c>
      <c r="K361" s="68" t="s">
        <v>13</v>
      </c>
      <c r="L361" s="68" t="s">
        <v>14</v>
      </c>
      <c r="M361" s="68" t="s">
        <v>15</v>
      </c>
      <c r="N361" s="68" t="s">
        <v>16</v>
      </c>
      <c r="O361" s="55"/>
      <c r="P361" s="55"/>
      <c r="Q361" s="72">
        <f>Q360/Q359</f>
        <v>0</v>
      </c>
      <c r="R361" s="72">
        <f>R360/R359</f>
        <v>0</v>
      </c>
      <c r="S361" s="72">
        <f>S360/S359</f>
        <v>0</v>
      </c>
      <c r="T361" s="72">
        <f>T360/T359</f>
        <v>0</v>
      </c>
      <c r="U361" s="72">
        <f>U360/U359</f>
        <v>0</v>
      </c>
      <c r="X361" s="73"/>
      <c r="AA361" s="73"/>
      <c r="AD361" s="73"/>
      <c r="AG361" s="73"/>
      <c r="AJ361" s="73"/>
    </row>
    <row r="362" spans="1:36" x14ac:dyDescent="0.2">
      <c r="A362" s="74">
        <v>1</v>
      </c>
      <c r="B362" s="75" t="s">
        <v>63</v>
      </c>
      <c r="C362" s="6" t="str">
        <f>VLOOKUP(B362,Valores!$A$2:$F$300,5,FALSE)</f>
        <v>unid.</v>
      </c>
      <c r="D362" s="6">
        <v>1</v>
      </c>
      <c r="E362" s="102">
        <f>Entrada!$I$27*VLOOKUP(E361,Regional!$A$2:$B$7,2,FALSE)</f>
        <v>666860.91907038214</v>
      </c>
      <c r="F362" s="103">
        <f>Entrada!$I$27*VLOOKUP(F361,Regional!$A$2:$B$7,2,FALSE)</f>
        <v>640910.97318260628</v>
      </c>
      <c r="G362" s="103">
        <f>Entrada!$I$27*VLOOKUP(G361,Regional!$A$2:$B$7,2,FALSE)</f>
        <v>676411.02605953813</v>
      </c>
      <c r="H362" s="103">
        <f>Entrada!$I$27*VLOOKUP(H361,Regional!$A$2:$B$7,2,FALSE)</f>
        <v>662448.11101332377</v>
      </c>
      <c r="I362" s="104">
        <f>Entrada!$I$27*VLOOKUP(I361,Regional!$A$2:$B$7,2,FALSE)</f>
        <v>668244.03801363916</v>
      </c>
      <c r="J362" s="102">
        <f t="shared" ref="J362:N400" si="137">$D362*E362</f>
        <v>666860.91907038214</v>
      </c>
      <c r="K362" s="103">
        <f t="shared" si="137"/>
        <v>640910.97318260628</v>
      </c>
      <c r="L362" s="103">
        <f t="shared" si="137"/>
        <v>676411.02605953813</v>
      </c>
      <c r="M362" s="103">
        <f t="shared" si="137"/>
        <v>662448.11101332377</v>
      </c>
      <c r="N362" s="104">
        <f t="shared" si="137"/>
        <v>668244.03801363916</v>
      </c>
      <c r="O362" s="1">
        <f>VLOOKUP(B362,Valores!$A$2:$P$300,14,FALSE)</f>
        <v>1</v>
      </c>
      <c r="P362" s="1">
        <f>VLOOKUP(B362,Valores!$A$2:$P$300,15,FALSE)</f>
        <v>3.0300000000000001E-2</v>
      </c>
      <c r="Q362" s="72">
        <f>IF($P362="UAR",J362*Q$361,0)</f>
        <v>0</v>
      </c>
      <c r="R362" s="72">
        <f t="shared" ref="R362:U400" si="138">IF($P362="UAR",K362*R$361,0)</f>
        <v>0</v>
      </c>
      <c r="S362" s="72">
        <f t="shared" si="138"/>
        <v>0</v>
      </c>
      <c r="T362" s="72">
        <f t="shared" si="138"/>
        <v>0</v>
      </c>
      <c r="U362" s="72">
        <f t="shared" si="138"/>
        <v>0</v>
      </c>
      <c r="W362" s="2">
        <f t="shared" ref="W362:W371" si="139">J362+Q362</f>
        <v>666860.91907038214</v>
      </c>
      <c r="X362" s="77">
        <f t="shared" ref="X362:X371" si="140">IF($O362="rateio",0,W362*$O362)</f>
        <v>666860.91907038214</v>
      </c>
      <c r="Z362" s="2">
        <f t="shared" ref="Z362:Z371" si="141">K362+R362</f>
        <v>640910.97318260628</v>
      </c>
      <c r="AA362" s="77">
        <f t="shared" ref="AA362:AA371" si="142">IF($O362="rateio",0,Z362*$O362)</f>
        <v>640910.97318260628</v>
      </c>
      <c r="AC362" s="2">
        <f t="shared" ref="AC362:AC371" si="143">L362+S362</f>
        <v>676411.02605953813</v>
      </c>
      <c r="AD362" s="77">
        <f t="shared" ref="AD362:AD371" si="144">IF($O362="rateio",0,AC362*$O362)</f>
        <v>676411.02605953813</v>
      </c>
      <c r="AF362" s="2">
        <f t="shared" ref="AF362:AF371" si="145">M362+T362</f>
        <v>662448.11101332377</v>
      </c>
      <c r="AG362" s="77">
        <f t="shared" ref="AG362:AG371" si="146">IF($O362="rateio",0,AF362*$O362)</f>
        <v>662448.11101332377</v>
      </c>
      <c r="AI362" s="2">
        <f t="shared" ref="AI362:AI371" si="147">N362+U362</f>
        <v>668244.03801363916</v>
      </c>
      <c r="AJ362" s="77">
        <f t="shared" ref="AJ362:AJ371" si="148">IF($O362="rateio",0,AI362*$O362)</f>
        <v>668244.03801363916</v>
      </c>
    </row>
    <row r="363" spans="1:36" x14ac:dyDescent="0.2">
      <c r="A363" s="72">
        <v>2</v>
      </c>
      <c r="B363" s="1" t="s">
        <v>65</v>
      </c>
      <c r="C363" s="6" t="str">
        <f>VLOOKUP(B363,Valores!$A$2:$F$300,5,FALSE)</f>
        <v>unid.</v>
      </c>
      <c r="D363" s="6">
        <v>1</v>
      </c>
      <c r="E363" s="63">
        <f>Entrada!$I$29*VLOOKUP($E361,Regional!$A$2:$B$7,2,FALSE)</f>
        <v>218019.10655576215</v>
      </c>
      <c r="F363" s="2">
        <f>Entrada!$I$29*VLOOKUP($F361,Regional!$A$2:$B$7,2,FALSE)</f>
        <v>209535.20255744411</v>
      </c>
      <c r="G363" s="2">
        <f>Entrada!$I$29*VLOOKUP($G361,Regional!$A$2:$B$7,2,FALSE)</f>
        <v>221141.3554891533</v>
      </c>
      <c r="H363" s="2">
        <f>Entrada!$I$29*VLOOKUP($H361,Regional!$A$2:$B$7,2,FALSE)</f>
        <v>216576.41222102279</v>
      </c>
      <c r="I363" s="76">
        <f>Entrada!$I$29*VLOOKUP($I361,Regional!$A$2:$B$7,2,FALSE)</f>
        <v>218471.29433232226</v>
      </c>
      <c r="J363" s="63">
        <f t="shared" si="137"/>
        <v>218019.10655576215</v>
      </c>
      <c r="K363" s="2">
        <f t="shared" si="137"/>
        <v>209535.20255744411</v>
      </c>
      <c r="L363" s="2">
        <f t="shared" si="137"/>
        <v>221141.3554891533</v>
      </c>
      <c r="M363" s="2">
        <f t="shared" si="137"/>
        <v>216576.41222102279</v>
      </c>
      <c r="N363" s="76">
        <f t="shared" si="137"/>
        <v>218471.29433232226</v>
      </c>
      <c r="O363" s="1">
        <f>VLOOKUP(B363,Valores!$A$2:$P$300,14,FALSE)</f>
        <v>1</v>
      </c>
      <c r="P363" s="1">
        <f>VLOOKUP(B363,Valores!$A$2:$P$300,15,FALSE)</f>
        <v>3.3300000000000003E-2</v>
      </c>
      <c r="Q363" s="72">
        <f t="shared" ref="Q363:Q400" si="149">IF($P363="UAR",J363*Q$361,0)</f>
        <v>0</v>
      </c>
      <c r="R363" s="72">
        <f t="shared" si="138"/>
        <v>0</v>
      </c>
      <c r="S363" s="72">
        <f t="shared" si="138"/>
        <v>0</v>
      </c>
      <c r="T363" s="72">
        <f t="shared" si="138"/>
        <v>0</v>
      </c>
      <c r="U363" s="72">
        <f t="shared" si="138"/>
        <v>0</v>
      </c>
      <c r="W363" s="2">
        <f t="shared" si="139"/>
        <v>218019.10655576215</v>
      </c>
      <c r="X363" s="77">
        <f t="shared" si="140"/>
        <v>218019.10655576215</v>
      </c>
      <c r="Z363" s="2">
        <f t="shared" si="141"/>
        <v>209535.20255744411</v>
      </c>
      <c r="AA363" s="77">
        <f t="shared" si="142"/>
        <v>209535.20255744411</v>
      </c>
      <c r="AC363" s="2">
        <f t="shared" si="143"/>
        <v>221141.3554891533</v>
      </c>
      <c r="AD363" s="77">
        <f t="shared" si="144"/>
        <v>221141.3554891533</v>
      </c>
      <c r="AF363" s="2">
        <f t="shared" si="145"/>
        <v>216576.41222102279</v>
      </c>
      <c r="AG363" s="77">
        <f t="shared" si="146"/>
        <v>216576.41222102279</v>
      </c>
      <c r="AI363" s="2">
        <f t="shared" si="147"/>
        <v>218471.29433232226</v>
      </c>
      <c r="AJ363" s="77">
        <f t="shared" si="148"/>
        <v>218471.29433232226</v>
      </c>
    </row>
    <row r="364" spans="1:36" x14ac:dyDescent="0.2">
      <c r="A364" s="72">
        <v>3</v>
      </c>
      <c r="B364" s="1" t="s">
        <v>64</v>
      </c>
      <c r="C364" s="6" t="str">
        <f>VLOOKUP(B364,Valores!$A$2:$F$300,5,FALSE)</f>
        <v>unid.</v>
      </c>
      <c r="D364" s="6">
        <v>3</v>
      </c>
      <c r="E364" s="63">
        <f>Entrada!$I$28*VLOOKUP($E361,Regional!$A$2:$B$7,2,FALSE)</f>
        <v>150433.18352347589</v>
      </c>
      <c r="F364" s="2">
        <f>Entrada!$I$28*VLOOKUP($F361,Regional!$A$2:$B$7,2,FALSE)</f>
        <v>144579.28976463643</v>
      </c>
      <c r="G364" s="2">
        <f>Entrada!$I$28*VLOOKUP($G361,Regional!$A$2:$B$7,2,FALSE)</f>
        <v>152587.53528751578</v>
      </c>
      <c r="H364" s="2">
        <f>Entrada!$I$28*VLOOKUP($H361,Regional!$A$2:$B$7,2,FALSE)</f>
        <v>149437.72443250573</v>
      </c>
      <c r="I364" s="76">
        <f>Entrada!$I$28*VLOOKUP($I361,Regional!$A$2:$B$7,2,FALSE)</f>
        <v>150745.19308930234</v>
      </c>
      <c r="J364" s="63">
        <f t="shared" si="137"/>
        <v>451299.55057042767</v>
      </c>
      <c r="K364" s="2">
        <f t="shared" si="137"/>
        <v>433737.86929390929</v>
      </c>
      <c r="L364" s="2">
        <f t="shared" si="137"/>
        <v>457762.60586254735</v>
      </c>
      <c r="M364" s="2">
        <f t="shared" si="137"/>
        <v>448313.17329751718</v>
      </c>
      <c r="N364" s="76">
        <f t="shared" si="137"/>
        <v>452235.57926790701</v>
      </c>
      <c r="O364" s="1">
        <f>VLOOKUP(B364,Valores!$A$2:$P$300,14,FALSE)</f>
        <v>1</v>
      </c>
      <c r="P364" s="1">
        <f>VLOOKUP(B364,Valores!$A$2:$P$300,15,FALSE)</f>
        <v>3.3300000000000003E-2</v>
      </c>
      <c r="Q364" s="72">
        <f t="shared" si="149"/>
        <v>0</v>
      </c>
      <c r="R364" s="72">
        <f t="shared" si="138"/>
        <v>0</v>
      </c>
      <c r="S364" s="72">
        <f t="shared" si="138"/>
        <v>0</v>
      </c>
      <c r="T364" s="72">
        <f t="shared" si="138"/>
        <v>0</v>
      </c>
      <c r="U364" s="72">
        <f t="shared" si="138"/>
        <v>0</v>
      </c>
      <c r="W364" s="2">
        <f t="shared" si="139"/>
        <v>451299.55057042767</v>
      </c>
      <c r="X364" s="77">
        <f t="shared" si="140"/>
        <v>451299.55057042767</v>
      </c>
      <c r="Z364" s="2">
        <f t="shared" si="141"/>
        <v>433737.86929390929</v>
      </c>
      <c r="AA364" s="77">
        <f t="shared" si="142"/>
        <v>433737.86929390929</v>
      </c>
      <c r="AC364" s="2">
        <f t="shared" si="143"/>
        <v>457762.60586254735</v>
      </c>
      <c r="AD364" s="77">
        <f t="shared" si="144"/>
        <v>457762.60586254735</v>
      </c>
      <c r="AF364" s="2">
        <f t="shared" si="145"/>
        <v>448313.17329751718</v>
      </c>
      <c r="AG364" s="77">
        <f t="shared" si="146"/>
        <v>448313.17329751718</v>
      </c>
      <c r="AI364" s="2">
        <f t="shared" si="147"/>
        <v>452235.57926790701</v>
      </c>
      <c r="AJ364" s="77">
        <f t="shared" si="148"/>
        <v>452235.57926790701</v>
      </c>
    </row>
    <row r="365" spans="1:36" x14ac:dyDescent="0.2">
      <c r="A365" s="72">
        <v>4</v>
      </c>
      <c r="B365" s="1" t="s">
        <v>66</v>
      </c>
      <c r="C365" s="6" t="str">
        <f>VLOOKUP(B365,Valores!$A$2:$F$300,5,FALSE)</f>
        <v>unid.</v>
      </c>
      <c r="D365" s="6">
        <v>0</v>
      </c>
      <c r="E365" s="63">
        <f>Entrada!$I$30*VLOOKUP(E361,Regional!$A$2:$B$7,2,FALSE)</f>
        <v>86748.010294730688</v>
      </c>
      <c r="F365" s="2">
        <f>Entrada!$I$30*VLOOKUP(F361,Regional!$A$2:$B$7,2,FALSE)</f>
        <v>83372.334634866595</v>
      </c>
      <c r="G365" s="2">
        <f>Entrada!$I$30*VLOOKUP(G361,Regional!$A$2:$B$7,2,FALSE)</f>
        <v>87990.32747919843</v>
      </c>
      <c r="H365" s="2">
        <f>Entrada!$I$30*VLOOKUP(H361,Regional!$A$2:$B$7,2,FALSE)</f>
        <v>86173.974078459389</v>
      </c>
      <c r="I365" s="76">
        <f>Entrada!$I$30*VLOOKUP(I361,Regional!$A$2:$B$7,2,FALSE)</f>
        <v>86927.932093860494</v>
      </c>
      <c r="J365" s="63">
        <f t="shared" si="137"/>
        <v>0</v>
      </c>
      <c r="K365" s="2">
        <f t="shared" si="137"/>
        <v>0</v>
      </c>
      <c r="L365" s="2">
        <f t="shared" si="137"/>
        <v>0</v>
      </c>
      <c r="M365" s="2">
        <f t="shared" si="137"/>
        <v>0</v>
      </c>
      <c r="N365" s="76">
        <f t="shared" si="137"/>
        <v>0</v>
      </c>
      <c r="O365" s="1">
        <f>VLOOKUP(B365,Valores!$A$2:$P$300,14,FALSE)</f>
        <v>1</v>
      </c>
      <c r="P365" s="1">
        <f>VLOOKUP(B365,Valores!$A$2:$P$300,15,FALSE)</f>
        <v>3.3300000000000003E-2</v>
      </c>
      <c r="Q365" s="72">
        <f t="shared" si="149"/>
        <v>0</v>
      </c>
      <c r="R365" s="72">
        <f t="shared" si="138"/>
        <v>0</v>
      </c>
      <c r="S365" s="72">
        <f t="shared" si="138"/>
        <v>0</v>
      </c>
      <c r="T365" s="72">
        <f t="shared" si="138"/>
        <v>0</v>
      </c>
      <c r="U365" s="72">
        <f t="shared" si="138"/>
        <v>0</v>
      </c>
      <c r="W365" s="2">
        <f t="shared" si="139"/>
        <v>0</v>
      </c>
      <c r="X365" s="77">
        <f t="shared" si="140"/>
        <v>0</v>
      </c>
      <c r="Z365" s="2">
        <f t="shared" si="141"/>
        <v>0</v>
      </c>
      <c r="AA365" s="77">
        <f t="shared" si="142"/>
        <v>0</v>
      </c>
      <c r="AC365" s="2">
        <f t="shared" si="143"/>
        <v>0</v>
      </c>
      <c r="AD365" s="77">
        <f t="shared" si="144"/>
        <v>0</v>
      </c>
      <c r="AF365" s="2">
        <f t="shared" si="145"/>
        <v>0</v>
      </c>
      <c r="AG365" s="77">
        <f t="shared" si="146"/>
        <v>0</v>
      </c>
      <c r="AI365" s="2">
        <f t="shared" si="147"/>
        <v>0</v>
      </c>
      <c r="AJ365" s="77">
        <f t="shared" si="148"/>
        <v>0</v>
      </c>
    </row>
    <row r="366" spans="1:36" x14ac:dyDescent="0.2">
      <c r="A366" s="72">
        <v>5</v>
      </c>
      <c r="B366" s="1" t="s">
        <v>67</v>
      </c>
      <c r="C366" s="6" t="str">
        <f>VLOOKUP(B366,Valores!$A$2:$F$300,5,FALSE)</f>
        <v>unid.</v>
      </c>
      <c r="D366" s="6">
        <v>3</v>
      </c>
      <c r="E366" s="63">
        <f>Entrada!$I$31*VLOOKUP(E361,Regional!$A$2:$B$7,2,FALSE)</f>
        <v>99395.954939191652</v>
      </c>
      <c r="F366" s="2">
        <f>Entrada!$I$31*VLOOKUP(F361,Regional!$A$2:$B$7,2,FALSE)</f>
        <v>95528.1024704468</v>
      </c>
      <c r="G366" s="2">
        <f>Entrada!$I$31*VLOOKUP(G361,Regional!$A$2:$B$7,2,FALSE)</f>
        <v>100819.40318276525</v>
      </c>
      <c r="H366" s="2">
        <f>Entrada!$I$31*VLOOKUP(H361,Regional!$A$2:$B$7,2,FALSE)</f>
        <v>98738.223681816264</v>
      </c>
      <c r="I366" s="76">
        <f>Entrada!$I$31*VLOOKUP(I361,Regional!$A$2:$B$7,2,FALSE)</f>
        <v>99602.109512398863</v>
      </c>
      <c r="J366" s="63">
        <f t="shared" si="137"/>
        <v>298187.86481757497</v>
      </c>
      <c r="K366" s="2">
        <f t="shared" si="137"/>
        <v>286584.30741134041</v>
      </c>
      <c r="L366" s="2">
        <f t="shared" si="137"/>
        <v>302458.20954829577</v>
      </c>
      <c r="M366" s="2">
        <f t="shared" si="137"/>
        <v>296214.67104544881</v>
      </c>
      <c r="N366" s="76">
        <f t="shared" si="137"/>
        <v>298806.32853719662</v>
      </c>
      <c r="O366" s="1">
        <f>VLOOKUP(B366,Valores!$A$2:$P$300,14,FALSE)</f>
        <v>1</v>
      </c>
      <c r="P366" s="1">
        <f>VLOOKUP(B366,Valores!$A$2:$P$300,15,FALSE)</f>
        <v>3.3300000000000003E-2</v>
      </c>
      <c r="Q366" s="72">
        <f t="shared" si="149"/>
        <v>0</v>
      </c>
      <c r="R366" s="72">
        <f t="shared" si="138"/>
        <v>0</v>
      </c>
      <c r="S366" s="72">
        <f t="shared" si="138"/>
        <v>0</v>
      </c>
      <c r="T366" s="72">
        <f t="shared" si="138"/>
        <v>0</v>
      </c>
      <c r="U366" s="72">
        <f t="shared" si="138"/>
        <v>0</v>
      </c>
      <c r="W366" s="2">
        <f t="shared" si="139"/>
        <v>298187.86481757497</v>
      </c>
      <c r="X366" s="77">
        <f t="shared" si="140"/>
        <v>298187.86481757497</v>
      </c>
      <c r="Z366" s="2">
        <f t="shared" si="141"/>
        <v>286584.30741134041</v>
      </c>
      <c r="AA366" s="77">
        <f t="shared" si="142"/>
        <v>286584.30741134041</v>
      </c>
      <c r="AC366" s="2">
        <f t="shared" si="143"/>
        <v>302458.20954829577</v>
      </c>
      <c r="AD366" s="77">
        <f t="shared" si="144"/>
        <v>302458.20954829577</v>
      </c>
      <c r="AF366" s="2">
        <f t="shared" si="145"/>
        <v>296214.67104544881</v>
      </c>
      <c r="AG366" s="77">
        <f t="shared" si="146"/>
        <v>296214.67104544881</v>
      </c>
      <c r="AI366" s="2">
        <f t="shared" si="147"/>
        <v>298806.32853719662</v>
      </c>
      <c r="AJ366" s="77">
        <f t="shared" si="148"/>
        <v>298806.32853719662</v>
      </c>
    </row>
    <row r="367" spans="1:36" x14ac:dyDescent="0.2">
      <c r="A367" s="72">
        <v>6</v>
      </c>
      <c r="B367" s="1" t="s">
        <v>68</v>
      </c>
      <c r="C367" s="6" t="str">
        <f>VLOOKUP(B367,Valores!$A$2:$F$300,5,FALSE)</f>
        <v>unid.</v>
      </c>
      <c r="D367" s="6">
        <v>3</v>
      </c>
      <c r="E367" s="63">
        <f>Entrada!$I$32*VLOOKUP(E361,Regional!$A$2:$B$7,2,FALSE)</f>
        <v>112930.9241708054</v>
      </c>
      <c r="F367" s="2">
        <f>Entrada!$I$32*VLOOKUP(F361,Regional!$A$2:$B$7,2,FALSE)</f>
        <v>108536.37759072665</v>
      </c>
      <c r="G367" s="2">
        <f>Entrada!$I$32*VLOOKUP(G361,Regional!$A$2:$B$7,2,FALSE)</f>
        <v>114548.20654164656</v>
      </c>
      <c r="H367" s="2">
        <f>Entrada!$I$32*VLOOKUP(H361,Regional!$A$2:$B$7,2,FALSE)</f>
        <v>112183.62817876156</v>
      </c>
      <c r="I367" s="76">
        <f>Entrada!$I$32*VLOOKUP(I361,Regional!$A$2:$B$7,2,FALSE)</f>
        <v>113165.1512727893</v>
      </c>
      <c r="J367" s="63">
        <f t="shared" si="137"/>
        <v>338792.77251241624</v>
      </c>
      <c r="K367" s="2">
        <f t="shared" si="137"/>
        <v>325609.13277217996</v>
      </c>
      <c r="L367" s="2">
        <f t="shared" si="137"/>
        <v>343644.61962493969</v>
      </c>
      <c r="M367" s="2">
        <f t="shared" si="137"/>
        <v>336550.88453628466</v>
      </c>
      <c r="N367" s="76">
        <f t="shared" si="137"/>
        <v>339495.45381836791</v>
      </c>
      <c r="O367" s="1">
        <f>VLOOKUP(B367,Valores!$A$2:$P$300,14,FALSE)</f>
        <v>1</v>
      </c>
      <c r="P367" s="1">
        <f>VLOOKUP(B367,Valores!$A$2:$P$300,15,FALSE)</f>
        <v>3.3300000000000003E-2</v>
      </c>
      <c r="Q367" s="72">
        <f t="shared" si="149"/>
        <v>0</v>
      </c>
      <c r="R367" s="72">
        <f t="shared" si="138"/>
        <v>0</v>
      </c>
      <c r="S367" s="72">
        <f t="shared" si="138"/>
        <v>0</v>
      </c>
      <c r="T367" s="72">
        <f t="shared" si="138"/>
        <v>0</v>
      </c>
      <c r="U367" s="72">
        <f t="shared" si="138"/>
        <v>0</v>
      </c>
      <c r="W367" s="2">
        <f t="shared" si="139"/>
        <v>338792.77251241624</v>
      </c>
      <c r="X367" s="77">
        <f t="shared" si="140"/>
        <v>338792.77251241624</v>
      </c>
      <c r="Z367" s="2">
        <f t="shared" si="141"/>
        <v>325609.13277217996</v>
      </c>
      <c r="AA367" s="77">
        <f t="shared" si="142"/>
        <v>325609.13277217996</v>
      </c>
      <c r="AC367" s="2">
        <f t="shared" si="143"/>
        <v>343644.61962493969</v>
      </c>
      <c r="AD367" s="77">
        <f t="shared" si="144"/>
        <v>343644.61962493969</v>
      </c>
      <c r="AF367" s="2">
        <f t="shared" si="145"/>
        <v>336550.88453628466</v>
      </c>
      <c r="AG367" s="77">
        <f t="shared" si="146"/>
        <v>336550.88453628466</v>
      </c>
      <c r="AI367" s="2">
        <f t="shared" si="147"/>
        <v>339495.45381836791</v>
      </c>
      <c r="AJ367" s="77">
        <f t="shared" si="148"/>
        <v>339495.45381836791</v>
      </c>
    </row>
    <row r="368" spans="1:36" x14ac:dyDescent="0.2">
      <c r="A368" s="72">
        <v>7</v>
      </c>
      <c r="B368" s="1" t="s">
        <v>69</v>
      </c>
      <c r="C368" s="6" t="str">
        <f>VLOOKUP(B368,Valores!$A$2:$F$300,5,FALSE)</f>
        <v>unid.</v>
      </c>
      <c r="D368" s="6">
        <v>3</v>
      </c>
      <c r="E368" s="63">
        <f>Entrada!$I$33*VLOOKUP(E361,Regional!$A$2:$B$7,2,FALSE)</f>
        <v>47947.954915810245</v>
      </c>
      <c r="F368" s="2">
        <f>Entrada!$I$33*VLOOKUP(F361,Regional!$A$2:$B$7,2,FALSE)</f>
        <v>46082.128324518468</v>
      </c>
      <c r="G368" s="2">
        <f>Entrada!$I$33*VLOOKUP(G361,Regional!$A$2:$B$7,2,FALSE)</f>
        <v>48634.616986209498</v>
      </c>
      <c r="H368" s="2">
        <f>Entrada!$I$33*VLOOKUP(H361,Regional!$A$2:$B$7,2,FALSE)</f>
        <v>47630.669683280932</v>
      </c>
      <c r="I368" s="76">
        <f>Entrada!$I$33*VLOOKUP(I361,Regional!$A$2:$B$7,2,FALSE)</f>
        <v>48047.402526006001</v>
      </c>
      <c r="J368" s="63">
        <f t="shared" si="137"/>
        <v>143843.86474743072</v>
      </c>
      <c r="K368" s="2">
        <f t="shared" si="137"/>
        <v>138246.3849735554</v>
      </c>
      <c r="L368" s="2">
        <f t="shared" si="137"/>
        <v>145903.85095862849</v>
      </c>
      <c r="M368" s="2">
        <f t="shared" si="137"/>
        <v>142892.0090498428</v>
      </c>
      <c r="N368" s="76">
        <f t="shared" si="137"/>
        <v>144142.20757801802</v>
      </c>
      <c r="O368" s="1">
        <f>VLOOKUP(B368,Valores!$A$2:$P$300,14,FALSE)</f>
        <v>1</v>
      </c>
      <c r="P368" s="1">
        <f>VLOOKUP(B368,Valores!$A$2:$P$300,15,FALSE)</f>
        <v>4.1700000000000001E-2</v>
      </c>
      <c r="Q368" s="72">
        <f t="shared" si="149"/>
        <v>0</v>
      </c>
      <c r="R368" s="72">
        <f t="shared" si="138"/>
        <v>0</v>
      </c>
      <c r="S368" s="72">
        <f t="shared" si="138"/>
        <v>0</v>
      </c>
      <c r="T368" s="72">
        <f t="shared" si="138"/>
        <v>0</v>
      </c>
      <c r="U368" s="72">
        <f t="shared" si="138"/>
        <v>0</v>
      </c>
      <c r="W368" s="2">
        <f t="shared" si="139"/>
        <v>143843.86474743072</v>
      </c>
      <c r="X368" s="77">
        <f t="shared" si="140"/>
        <v>143843.86474743072</v>
      </c>
      <c r="Z368" s="2">
        <f t="shared" si="141"/>
        <v>138246.3849735554</v>
      </c>
      <c r="AA368" s="77">
        <f t="shared" si="142"/>
        <v>138246.3849735554</v>
      </c>
      <c r="AC368" s="2">
        <f t="shared" si="143"/>
        <v>145903.85095862849</v>
      </c>
      <c r="AD368" s="77">
        <f t="shared" si="144"/>
        <v>145903.85095862849</v>
      </c>
      <c r="AF368" s="2">
        <f t="shared" si="145"/>
        <v>142892.0090498428</v>
      </c>
      <c r="AG368" s="77">
        <f t="shared" si="146"/>
        <v>142892.0090498428</v>
      </c>
      <c r="AI368" s="2">
        <f t="shared" si="147"/>
        <v>144142.20757801802</v>
      </c>
      <c r="AJ368" s="77">
        <f t="shared" si="148"/>
        <v>144142.20757801802</v>
      </c>
    </row>
    <row r="369" spans="1:36" x14ac:dyDescent="0.2">
      <c r="A369" s="72">
        <v>8</v>
      </c>
      <c r="B369" s="1" t="s">
        <v>76</v>
      </c>
      <c r="C369" s="6" t="str">
        <f>VLOOKUP(B369,Valores!$A$2:$F$300,5,FALSE)</f>
        <v>kg</v>
      </c>
      <c r="D369" s="6">
        <v>1100</v>
      </c>
      <c r="E369" s="63">
        <f>VLOOKUP($B369,Valores!$A$2:$G$300,6,FALSE)*VLOOKUP(VLOOKUP($B369,Indices_Poder!$B$5:$E$250,3,FALSE),Indices_Poder!$G$6:$N$27,4,FALSE)*VLOOKUP($E$8,Regional!$A$2:$B$7,2,FALSE)</f>
        <v>134.45374607862703</v>
      </c>
      <c r="F369" s="2">
        <f>VLOOKUP($B369,Valores!$A$2:$G$300,6,FALSE)*VLOOKUP(VLOOKUP($B369,Indices_Poder!$B$5:$E$250,3,FALSE),Indices_Poder!$G$6:$N$27,4,FALSE)*VLOOKUP($F$8,Regional!$A$2:$B$7,2,FALSE)</f>
        <v>129.22166944109824</v>
      </c>
      <c r="G369" s="2">
        <f>VLOOKUP($B369,Valores!$A$2:$G$300,6,FALSE)*VLOOKUP(VLOOKUP($B369,Indices_Poder!$B$5:$E$250,3,FALSE),Indices_Poder!$G$6:$N$27,4,FALSE)*VLOOKUP($G$8,Regional!$A$2:$B$7,2,FALSE)</f>
        <v>136.37925651629627</v>
      </c>
      <c r="H369" s="2">
        <f>VLOOKUP($B369,Valores!$A$2:$G$300,6,FALSE)*VLOOKUP(VLOOKUP($B369,Indices_Poder!$B$5:$E$250,3,FALSE),Indices_Poder!$G$6:$N$27,4,FALSE)*VLOOKUP($H$8,Regional!$A$2:$B$7,2,FALSE)</f>
        <v>133.56402746260059</v>
      </c>
      <c r="I369" s="76">
        <f>VLOOKUP($B369,Valores!$A$2:$G$300,6,FALSE)*VLOOKUP(VLOOKUP($B369,Indices_Poder!$B$5:$E$250,3,FALSE),Indices_Poder!$G$6:$N$27,4,FALSE)*VLOOKUP($I$8,Regional!$A$2:$B$7,2,FALSE)</f>
        <v>134.73261310753085</v>
      </c>
      <c r="J369" s="63">
        <f t="shared" si="137"/>
        <v>147899.12068648974</v>
      </c>
      <c r="K369" s="2">
        <f t="shared" si="137"/>
        <v>142143.83638520807</v>
      </c>
      <c r="L369" s="2">
        <f t="shared" si="137"/>
        <v>150017.1821679259</v>
      </c>
      <c r="M369" s="2">
        <f t="shared" si="137"/>
        <v>146920.43020886066</v>
      </c>
      <c r="N369" s="76">
        <f t="shared" si="137"/>
        <v>148205.87441828393</v>
      </c>
      <c r="O369" s="1">
        <f>VLOOKUP(B369,Valores!$A$2:$P$300,14,FALSE)</f>
        <v>1</v>
      </c>
      <c r="P369" s="1">
        <f>VLOOKUP(B369,Valores!$A$2:$P$300,15,FALSE)</f>
        <v>2.5000000000000001E-2</v>
      </c>
      <c r="Q369" s="72">
        <f t="shared" si="149"/>
        <v>0</v>
      </c>
      <c r="R369" s="72">
        <f t="shared" si="138"/>
        <v>0</v>
      </c>
      <c r="S369" s="72">
        <f t="shared" si="138"/>
        <v>0</v>
      </c>
      <c r="T369" s="72">
        <f t="shared" si="138"/>
        <v>0</v>
      </c>
      <c r="U369" s="72">
        <f t="shared" si="138"/>
        <v>0</v>
      </c>
      <c r="W369" s="2">
        <f t="shared" si="139"/>
        <v>147899.12068648974</v>
      </c>
      <c r="X369" s="77">
        <f t="shared" si="140"/>
        <v>147899.12068648974</v>
      </c>
      <c r="Z369" s="2">
        <f t="shared" si="141"/>
        <v>142143.83638520807</v>
      </c>
      <c r="AA369" s="77">
        <f t="shared" si="142"/>
        <v>142143.83638520807</v>
      </c>
      <c r="AC369" s="2">
        <f t="shared" si="143"/>
        <v>150017.1821679259</v>
      </c>
      <c r="AD369" s="77">
        <f t="shared" si="144"/>
        <v>150017.1821679259</v>
      </c>
      <c r="AF369" s="2">
        <f t="shared" si="145"/>
        <v>146920.43020886066</v>
      </c>
      <c r="AG369" s="77">
        <f t="shared" si="146"/>
        <v>146920.43020886066</v>
      </c>
      <c r="AI369" s="2">
        <f t="shared" si="147"/>
        <v>148205.87441828393</v>
      </c>
      <c r="AJ369" s="77">
        <f t="shared" si="148"/>
        <v>148205.87441828393</v>
      </c>
    </row>
    <row r="370" spans="1:36" x14ac:dyDescent="0.2">
      <c r="A370" s="72">
        <v>9</v>
      </c>
      <c r="B370" s="1" t="s">
        <v>77</v>
      </c>
      <c r="C370" s="6" t="str">
        <f>VLOOKUP(B370,Valores!$A$2:$F$300,5,FALSE)</f>
        <v>unid.</v>
      </c>
      <c r="D370" s="6">
        <v>75</v>
      </c>
      <c r="E370" s="63">
        <f>VLOOKUP($B370,Valores!$A$2:$G$300,6,FALSE)*VLOOKUP(VLOOKUP($B370,Indices_Poder!$B$5:$E$250,3,FALSE),Indices_Poder!$G$6:$N$27,4,FALSE)*VLOOKUP($E$8,Regional!$A$2:$B$7,2,FALSE)</f>
        <v>322.80981771947944</v>
      </c>
      <c r="F370" s="2">
        <f>VLOOKUP($B370,Valores!$A$2:$G$300,6,FALSE)*VLOOKUP(VLOOKUP($B370,Indices_Poder!$B$5:$E$250,3,FALSE),Indices_Poder!$G$6:$N$27,4,FALSE)*VLOOKUP($F$8,Regional!$A$2:$B$7,2,FALSE)</f>
        <v>310.24813197316092</v>
      </c>
      <c r="G370" s="2">
        <f>VLOOKUP($B370,Valores!$A$2:$G$300,6,FALSE)*VLOOKUP(VLOOKUP($B370,Indices_Poder!$B$5:$E$250,3,FALSE),Indices_Poder!$G$6:$N$27,4,FALSE)*VLOOKUP($G$8,Regional!$A$2:$B$7,2,FALSE)</f>
        <v>327.43277313373369</v>
      </c>
      <c r="H370" s="2">
        <f>VLOOKUP($B370,Valores!$A$2:$G$300,6,FALSE)*VLOOKUP(VLOOKUP($B370,Indices_Poder!$B$5:$E$250,3,FALSE),Indices_Poder!$G$6:$N$27,4,FALSE)*VLOOKUP($H$8,Regional!$A$2:$B$7,2,FALSE)</f>
        <v>320.67369349358268</v>
      </c>
      <c r="I370" s="76">
        <f>VLOOKUP($B370,Valores!$A$2:$G$300,6,FALSE)*VLOOKUP(VLOOKUP($B370,Indices_Poder!$B$5:$E$250,3,FALSE),Indices_Poder!$G$6:$N$27,4,FALSE)*VLOOKUP($I$8,Regional!$A$2:$B$7,2,FALSE)</f>
        <v>323.47934919326798</v>
      </c>
      <c r="J370" s="63">
        <f t="shared" si="137"/>
        <v>24210.736328960957</v>
      </c>
      <c r="K370" s="2">
        <f t="shared" si="137"/>
        <v>23268.609897987069</v>
      </c>
      <c r="L370" s="2">
        <f t="shared" si="137"/>
        <v>24557.457985030025</v>
      </c>
      <c r="M370" s="2">
        <f t="shared" si="137"/>
        <v>24050.527012018701</v>
      </c>
      <c r="N370" s="76">
        <f t="shared" si="137"/>
        <v>24260.951189495099</v>
      </c>
      <c r="O370" s="1">
        <f>VLOOKUP(B370,Valores!$A$2:$P$300,14,FALSE)</f>
        <v>1</v>
      </c>
      <c r="P370" s="1">
        <f>VLOOKUP(B370,Valores!$A$2:$P$300,15,FALSE)</f>
        <v>2.5000000000000001E-2</v>
      </c>
      <c r="Q370" s="72">
        <f t="shared" si="149"/>
        <v>0</v>
      </c>
      <c r="R370" s="72">
        <f t="shared" si="138"/>
        <v>0</v>
      </c>
      <c r="S370" s="72">
        <f t="shared" si="138"/>
        <v>0</v>
      </c>
      <c r="T370" s="72">
        <f t="shared" si="138"/>
        <v>0</v>
      </c>
      <c r="U370" s="72">
        <f t="shared" si="138"/>
        <v>0</v>
      </c>
      <c r="W370" s="2">
        <f t="shared" si="139"/>
        <v>24210.736328960957</v>
      </c>
      <c r="X370" s="77">
        <f t="shared" si="140"/>
        <v>24210.736328960957</v>
      </c>
      <c r="Z370" s="2">
        <f t="shared" si="141"/>
        <v>23268.609897987069</v>
      </c>
      <c r="AA370" s="77">
        <f t="shared" si="142"/>
        <v>23268.609897987069</v>
      </c>
      <c r="AC370" s="2">
        <f t="shared" si="143"/>
        <v>24557.457985030025</v>
      </c>
      <c r="AD370" s="77">
        <f t="shared" si="144"/>
        <v>24557.457985030025</v>
      </c>
      <c r="AF370" s="2">
        <f t="shared" si="145"/>
        <v>24050.527012018701</v>
      </c>
      <c r="AG370" s="77">
        <f t="shared" si="146"/>
        <v>24050.527012018701</v>
      </c>
      <c r="AI370" s="2">
        <f t="shared" si="147"/>
        <v>24260.951189495099</v>
      </c>
      <c r="AJ370" s="77">
        <f t="shared" si="148"/>
        <v>24260.951189495099</v>
      </c>
    </row>
    <row r="371" spans="1:36" x14ac:dyDescent="0.2">
      <c r="A371" s="72">
        <v>10</v>
      </c>
      <c r="B371" s="1" t="s">
        <v>78</v>
      </c>
      <c r="C371" s="6" t="str">
        <f>VLOOKUP(B371,Valores!$A$2:$F$300,5,FALSE)</f>
        <v>unid.</v>
      </c>
      <c r="D371" s="6">
        <v>0</v>
      </c>
      <c r="E371" s="63">
        <f>VLOOKUP($B371,Valores!$A$2:$G$300,6,FALSE)*VLOOKUP(VLOOKUP($B371,Indices_Poder!$B$5:$E$250,3,FALSE),Indices_Poder!$G$6:$N$27,4,FALSE)*VLOOKUP($E$8,Regional!$A$2:$B$7,2,FALSE)</f>
        <v>327.77715531799083</v>
      </c>
      <c r="F371" s="2">
        <f>VLOOKUP($B371,Valores!$A$2:$G$300,6,FALSE)*VLOOKUP(VLOOKUP($B371,Indices_Poder!$B$5:$E$250,3,FALSE),Indices_Poder!$G$6:$N$27,4,FALSE)*VLOOKUP($F$8,Regional!$A$2:$B$7,2,FALSE)</f>
        <v>315.02217268141914</v>
      </c>
      <c r="G371" s="2">
        <f>VLOOKUP($B371,Valores!$A$2:$G$300,6,FALSE)*VLOOKUP(VLOOKUP($B371,Indices_Poder!$B$5:$E$250,3,FALSE),Indices_Poder!$G$6:$N$27,4,FALSE)*VLOOKUP($G$8,Regional!$A$2:$B$7,2,FALSE)</f>
        <v>332.47124791266822</v>
      </c>
      <c r="H371" s="2">
        <f>VLOOKUP($B371,Valores!$A$2:$G$300,6,FALSE)*VLOOKUP(VLOOKUP($B371,Indices_Poder!$B$5:$E$250,3,FALSE),Indices_Poder!$G$6:$N$27,4,FALSE)*VLOOKUP($H$8,Regional!$A$2:$B$7,2,FALSE)</f>
        <v>325.6081608087261</v>
      </c>
      <c r="I371" s="76">
        <f>VLOOKUP($B371,Valores!$A$2:$G$300,6,FALSE)*VLOOKUP(VLOOKUP($B371,Indices_Poder!$B$5:$E$250,3,FALSE),Indices_Poder!$G$6:$N$27,4,FALSE)*VLOOKUP($I$8,Regional!$A$2:$B$7,2,FALSE)</f>
        <v>328.4569894179096</v>
      </c>
      <c r="J371" s="63">
        <f t="shared" si="137"/>
        <v>0</v>
      </c>
      <c r="K371" s="2">
        <f t="shared" si="137"/>
        <v>0</v>
      </c>
      <c r="L371" s="2">
        <f t="shared" si="137"/>
        <v>0</v>
      </c>
      <c r="M371" s="2">
        <f t="shared" si="137"/>
        <v>0</v>
      </c>
      <c r="N371" s="76">
        <f t="shared" si="137"/>
        <v>0</v>
      </c>
      <c r="O371" s="1">
        <f>VLOOKUP(B371,Valores!$A$2:$P$300,14,FALSE)</f>
        <v>1</v>
      </c>
      <c r="P371" s="1">
        <f>VLOOKUP(B371,Valores!$A$2:$P$300,15,FALSE)</f>
        <v>2.5000000000000001E-2</v>
      </c>
      <c r="Q371" s="72">
        <f t="shared" si="149"/>
        <v>0</v>
      </c>
      <c r="R371" s="72">
        <f t="shared" si="138"/>
        <v>0</v>
      </c>
      <c r="S371" s="72">
        <f t="shared" si="138"/>
        <v>0</v>
      </c>
      <c r="T371" s="72">
        <f t="shared" si="138"/>
        <v>0</v>
      </c>
      <c r="U371" s="72">
        <f t="shared" si="138"/>
        <v>0</v>
      </c>
      <c r="W371" s="2">
        <f t="shared" si="139"/>
        <v>0</v>
      </c>
      <c r="X371" s="77">
        <f t="shared" si="140"/>
        <v>0</v>
      </c>
      <c r="Z371" s="2">
        <f t="shared" si="141"/>
        <v>0</v>
      </c>
      <c r="AA371" s="77">
        <f t="shared" si="142"/>
        <v>0</v>
      </c>
      <c r="AC371" s="2">
        <f t="shared" si="143"/>
        <v>0</v>
      </c>
      <c r="AD371" s="77">
        <f t="shared" si="144"/>
        <v>0</v>
      </c>
      <c r="AF371" s="2">
        <f t="shared" si="145"/>
        <v>0</v>
      </c>
      <c r="AG371" s="77">
        <f t="shared" si="146"/>
        <v>0</v>
      </c>
      <c r="AI371" s="2">
        <f t="shared" si="147"/>
        <v>0</v>
      </c>
      <c r="AJ371" s="77">
        <f t="shared" si="148"/>
        <v>0</v>
      </c>
    </row>
    <row r="372" spans="1:36" x14ac:dyDescent="0.2">
      <c r="A372" s="72">
        <v>11</v>
      </c>
      <c r="B372" s="1" t="s">
        <v>79</v>
      </c>
      <c r="C372" s="6">
        <v>0</v>
      </c>
      <c r="D372" s="6">
        <v>0</v>
      </c>
      <c r="E372" s="63">
        <v>0</v>
      </c>
      <c r="F372" s="63">
        <v>0</v>
      </c>
      <c r="G372" s="63">
        <v>0</v>
      </c>
      <c r="H372" s="63">
        <v>0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>
        <v>0</v>
      </c>
      <c r="O372" s="1">
        <v>0</v>
      </c>
      <c r="P372" s="1">
        <v>0</v>
      </c>
      <c r="Q372" s="72">
        <f t="shared" si="149"/>
        <v>0</v>
      </c>
      <c r="R372" s="72">
        <f t="shared" si="138"/>
        <v>0</v>
      </c>
      <c r="S372" s="72">
        <f t="shared" si="138"/>
        <v>0</v>
      </c>
      <c r="T372" s="72">
        <f t="shared" si="138"/>
        <v>0</v>
      </c>
      <c r="U372" s="72">
        <f t="shared" si="138"/>
        <v>0</v>
      </c>
    </row>
    <row r="373" spans="1:36" x14ac:dyDescent="0.2">
      <c r="A373" s="72">
        <v>12</v>
      </c>
      <c r="B373" s="1" t="s">
        <v>80</v>
      </c>
      <c r="C373" s="6" t="str">
        <f>VLOOKUP(B373,Valores!$A$2:$F$300,5,FALSE)</f>
        <v>unid.</v>
      </c>
      <c r="D373" s="6">
        <v>0</v>
      </c>
      <c r="E373" s="63">
        <f>VLOOKUP($B373,Valores!$A$2:$G$300,6,FALSE)*VLOOKUP(VLOOKUP($B373,Indices_Poder!$B$5:$E$250,3,FALSE),Indices_Poder!$G$6:$N$27,4,FALSE)*VLOOKUP($E$8,Regional!$A$2:$B$7,2,FALSE)</f>
        <v>322.80981771947944</v>
      </c>
      <c r="F373" s="2">
        <f>VLOOKUP($B373,Valores!$A$2:$G$300,6,FALSE)*VLOOKUP(VLOOKUP($B373,Indices_Poder!$B$5:$E$250,3,FALSE),Indices_Poder!$G$6:$N$27,4,FALSE)*VLOOKUP($F$8,Regional!$A$2:$B$7,2,FALSE)</f>
        <v>310.24813197316092</v>
      </c>
      <c r="G373" s="2">
        <f>VLOOKUP($B373,Valores!$A$2:$G$300,6,FALSE)*VLOOKUP(VLOOKUP($B373,Indices_Poder!$B$5:$E$250,3,FALSE),Indices_Poder!$G$6:$N$27,4,FALSE)*VLOOKUP($G$8,Regional!$A$2:$B$7,2,FALSE)</f>
        <v>327.43277313373369</v>
      </c>
      <c r="H373" s="2">
        <f>VLOOKUP($B373,Valores!$A$2:$G$300,6,FALSE)*VLOOKUP(VLOOKUP($B373,Indices_Poder!$B$5:$E$250,3,FALSE),Indices_Poder!$G$6:$N$27,4,FALSE)*VLOOKUP($H$8,Regional!$A$2:$B$7,2,FALSE)</f>
        <v>320.67369349358268</v>
      </c>
      <c r="I373" s="76">
        <f>VLOOKUP($B373,Valores!$A$2:$G$300,6,FALSE)*VLOOKUP(VLOOKUP($B373,Indices_Poder!$B$5:$E$250,3,FALSE),Indices_Poder!$G$6:$N$27,4,FALSE)*VLOOKUP($I$8,Regional!$A$2:$B$7,2,FALSE)</f>
        <v>323.47934919326798</v>
      </c>
      <c r="J373" s="63">
        <f t="shared" si="137"/>
        <v>0</v>
      </c>
      <c r="K373" s="2">
        <f t="shared" si="137"/>
        <v>0</v>
      </c>
      <c r="L373" s="2">
        <f t="shared" si="137"/>
        <v>0</v>
      </c>
      <c r="M373" s="2">
        <f t="shared" si="137"/>
        <v>0</v>
      </c>
      <c r="N373" s="76">
        <f t="shared" si="137"/>
        <v>0</v>
      </c>
      <c r="O373" s="1">
        <f>VLOOKUP(B373,Valores!$A$2:$P$300,14,FALSE)</f>
        <v>1</v>
      </c>
      <c r="P373" s="1">
        <f>VLOOKUP(B373,Valores!$A$2:$P$300,15,FALSE)</f>
        <v>2.5000000000000001E-2</v>
      </c>
      <c r="Q373" s="72">
        <f t="shared" si="149"/>
        <v>0</v>
      </c>
      <c r="R373" s="72">
        <f t="shared" si="138"/>
        <v>0</v>
      </c>
      <c r="S373" s="72">
        <f t="shared" si="138"/>
        <v>0</v>
      </c>
      <c r="T373" s="72">
        <f t="shared" si="138"/>
        <v>0</v>
      </c>
      <c r="U373" s="72">
        <f t="shared" si="138"/>
        <v>0</v>
      </c>
      <c r="W373" s="2">
        <f t="shared" ref="W373:W400" si="150">J373+Q373</f>
        <v>0</v>
      </c>
      <c r="X373" s="77">
        <f t="shared" ref="X373:X400" si="151">IF($O373="rateio",0,W373*$O373)</f>
        <v>0</v>
      </c>
      <c r="Z373" s="2">
        <f t="shared" ref="Z373:Z400" si="152">K373+R373</f>
        <v>0</v>
      </c>
      <c r="AA373" s="77">
        <f t="shared" ref="AA373:AA400" si="153">IF($O373="rateio",0,Z373*$O373)</f>
        <v>0</v>
      </c>
      <c r="AC373" s="2">
        <f t="shared" ref="AC373:AC400" si="154">L373+S373</f>
        <v>0</v>
      </c>
      <c r="AD373" s="77">
        <f t="shared" ref="AD373:AD400" si="155">IF($O373="rateio",0,AC373*$O373)</f>
        <v>0</v>
      </c>
      <c r="AF373" s="2">
        <f t="shared" ref="AF373:AF400" si="156">M373+T373</f>
        <v>0</v>
      </c>
      <c r="AG373" s="77">
        <f t="shared" ref="AG373:AG400" si="157">IF($O373="rateio",0,AF373*$O373)</f>
        <v>0</v>
      </c>
      <c r="AI373" s="2">
        <f t="shared" ref="AI373:AI400" si="158">N373+U373</f>
        <v>0</v>
      </c>
      <c r="AJ373" s="77">
        <f t="shared" ref="AJ373:AJ400" si="159">IF($O373="rateio",0,AI373*$O373)</f>
        <v>0</v>
      </c>
    </row>
    <row r="374" spans="1:36" x14ac:dyDescent="0.2">
      <c r="A374" s="72">
        <v>13</v>
      </c>
      <c r="B374" s="1" t="s">
        <v>81</v>
      </c>
      <c r="C374" s="6" t="str">
        <f>VLOOKUP(B374,Valores!$A$2:$F$300,5,FALSE)</f>
        <v>unid.</v>
      </c>
      <c r="D374" s="6">
        <v>0</v>
      </c>
      <c r="E374" s="63">
        <f>VLOOKUP($B374,Valores!$A$2:$G$300,6,FALSE)*VLOOKUP(VLOOKUP($B374,Indices_Poder!$B$5:$E$250,3,FALSE),Indices_Poder!$G$6:$N$27,4,FALSE)*VLOOKUP($E$8,Regional!$A$2:$B$7,2,FALSE)</f>
        <v>322.80981771947944</v>
      </c>
      <c r="F374" s="2">
        <f>VLOOKUP($B374,Valores!$A$2:$G$300,6,FALSE)*VLOOKUP(VLOOKUP($B374,Indices_Poder!$B$5:$E$250,3,FALSE),Indices_Poder!$G$6:$N$27,4,FALSE)*VLOOKUP($F$8,Regional!$A$2:$B$7,2,FALSE)</f>
        <v>310.24813197316092</v>
      </c>
      <c r="G374" s="2">
        <f>VLOOKUP($B374,Valores!$A$2:$G$300,6,FALSE)*VLOOKUP(VLOOKUP($B374,Indices_Poder!$B$5:$E$250,3,FALSE),Indices_Poder!$G$6:$N$27,4,FALSE)*VLOOKUP($G$8,Regional!$A$2:$B$7,2,FALSE)</f>
        <v>327.43277313373369</v>
      </c>
      <c r="H374" s="2">
        <f>VLOOKUP($B374,Valores!$A$2:$G$300,6,FALSE)*VLOOKUP(VLOOKUP($B374,Indices_Poder!$B$5:$E$250,3,FALSE),Indices_Poder!$G$6:$N$27,4,FALSE)*VLOOKUP($H$8,Regional!$A$2:$B$7,2,FALSE)</f>
        <v>320.67369349358268</v>
      </c>
      <c r="I374" s="76">
        <f>VLOOKUP($B374,Valores!$A$2:$G$300,6,FALSE)*VLOOKUP(VLOOKUP($B374,Indices_Poder!$B$5:$E$250,3,FALSE),Indices_Poder!$G$6:$N$27,4,FALSE)*VLOOKUP($I$8,Regional!$A$2:$B$7,2,FALSE)</f>
        <v>323.47934919326798</v>
      </c>
      <c r="J374" s="63">
        <f t="shared" si="137"/>
        <v>0</v>
      </c>
      <c r="K374" s="2">
        <f t="shared" si="137"/>
        <v>0</v>
      </c>
      <c r="L374" s="2">
        <f t="shared" si="137"/>
        <v>0</v>
      </c>
      <c r="M374" s="2">
        <f t="shared" si="137"/>
        <v>0</v>
      </c>
      <c r="N374" s="76">
        <f t="shared" si="137"/>
        <v>0</v>
      </c>
      <c r="O374" s="1">
        <f>VLOOKUP(B374,Valores!$A$2:$P$300,14,FALSE)</f>
        <v>1</v>
      </c>
      <c r="P374" s="1">
        <f>VLOOKUP(B374,Valores!$A$2:$P$300,15,FALSE)</f>
        <v>2.5000000000000001E-2</v>
      </c>
      <c r="Q374" s="72">
        <f t="shared" si="149"/>
        <v>0</v>
      </c>
      <c r="R374" s="72">
        <f t="shared" si="138"/>
        <v>0</v>
      </c>
      <c r="S374" s="72">
        <f t="shared" si="138"/>
        <v>0</v>
      </c>
      <c r="T374" s="72">
        <f t="shared" si="138"/>
        <v>0</v>
      </c>
      <c r="U374" s="72">
        <f t="shared" si="138"/>
        <v>0</v>
      </c>
      <c r="W374" s="2">
        <f t="shared" si="150"/>
        <v>0</v>
      </c>
      <c r="X374" s="77">
        <f t="shared" si="151"/>
        <v>0</v>
      </c>
      <c r="Z374" s="2">
        <f t="shared" si="152"/>
        <v>0</v>
      </c>
      <c r="AA374" s="77">
        <f t="shared" si="153"/>
        <v>0</v>
      </c>
      <c r="AC374" s="2">
        <f t="shared" si="154"/>
        <v>0</v>
      </c>
      <c r="AD374" s="77">
        <f t="shared" si="155"/>
        <v>0</v>
      </c>
      <c r="AF374" s="2">
        <f t="shared" si="156"/>
        <v>0</v>
      </c>
      <c r="AG374" s="77">
        <f t="shared" si="157"/>
        <v>0</v>
      </c>
      <c r="AI374" s="2">
        <f t="shared" si="158"/>
        <v>0</v>
      </c>
      <c r="AJ374" s="77">
        <f t="shared" si="159"/>
        <v>0</v>
      </c>
    </row>
    <row r="375" spans="1:36" x14ac:dyDescent="0.2">
      <c r="A375" s="72">
        <v>14</v>
      </c>
      <c r="B375" s="1" t="s">
        <v>82</v>
      </c>
      <c r="C375" s="6" t="str">
        <f>VLOOKUP(B375,Valores!$A$2:$F$300,5,FALSE)</f>
        <v>m</v>
      </c>
      <c r="D375" s="6">
        <v>8579</v>
      </c>
      <c r="E375" s="63">
        <f>VLOOKUP($B375,Valores!$A$2:$G$300,6,FALSE)*VLOOKUP(VLOOKUP($B375,Indices_Poder!$B$5:$E$250,3,FALSE),Indices_Poder!$G$6:$N$27,4,FALSE)*VLOOKUP($E$8,Regional!$A$2:$B$7,2,FALSE)</f>
        <v>83.974855888348671</v>
      </c>
      <c r="F375" s="2">
        <f>VLOOKUP($B375,Valores!$A$2:$G$300,6,FALSE)*VLOOKUP(VLOOKUP($B375,Indices_Poder!$B$5:$E$250,3,FALSE),Indices_Poder!$G$6:$N$27,4,FALSE)*VLOOKUP($F$8,Regional!$A$2:$B$7,2,FALSE)</f>
        <v>80.707093595014413</v>
      </c>
      <c r="G375" s="2">
        <f>VLOOKUP($B375,Valores!$A$2:$G$300,6,FALSE)*VLOOKUP(VLOOKUP($B375,Indices_Poder!$B$5:$E$250,3,FALSE),Indices_Poder!$G$6:$N$27,4,FALSE)*VLOOKUP($G$8,Regional!$A$2:$B$7,2,FALSE)</f>
        <v>85.177458762799091</v>
      </c>
      <c r="H375" s="2">
        <f>VLOOKUP($B375,Valores!$A$2:$G$300,6,FALSE)*VLOOKUP(VLOOKUP($B375,Indices_Poder!$B$5:$E$250,3,FALSE),Indices_Poder!$G$6:$N$27,4,FALSE)*VLOOKUP($H$8,Regional!$A$2:$B$7,2,FALSE)</f>
        <v>83.419170422223303</v>
      </c>
      <c r="I375" s="76">
        <f>VLOOKUP($B375,Valores!$A$2:$G$300,6,FALSE)*VLOOKUP(VLOOKUP($B375,Indices_Poder!$B$5:$E$250,3,FALSE),Indices_Poder!$G$6:$N$27,4,FALSE)*VLOOKUP($I$8,Regional!$A$2:$B$7,2,FALSE)</f>
        <v>84.149025959820804</v>
      </c>
      <c r="J375" s="63">
        <f t="shared" si="137"/>
        <v>720420.2886661432</v>
      </c>
      <c r="K375" s="2">
        <f t="shared" si="137"/>
        <v>692386.15595162869</v>
      </c>
      <c r="L375" s="2">
        <f t="shared" si="137"/>
        <v>730737.41872605344</v>
      </c>
      <c r="M375" s="2">
        <f t="shared" si="137"/>
        <v>715653.06305225368</v>
      </c>
      <c r="N375" s="76">
        <f t="shared" si="137"/>
        <v>721914.49370930262</v>
      </c>
      <c r="O375" s="1">
        <f>VLOOKUP(B375,Valores!$A$2:$P$300,14,FALSE)</f>
        <v>1</v>
      </c>
      <c r="P375" s="1" t="str">
        <f>VLOOKUP(B375,Valores!$A$2:$P$300,15,FALSE)</f>
        <v>Rateio</v>
      </c>
      <c r="Q375" s="72">
        <f t="shared" si="149"/>
        <v>0</v>
      </c>
      <c r="R375" s="72">
        <f t="shared" si="138"/>
        <v>0</v>
      </c>
      <c r="S375" s="72">
        <f t="shared" si="138"/>
        <v>0</v>
      </c>
      <c r="T375" s="72">
        <f t="shared" si="138"/>
        <v>0</v>
      </c>
      <c r="U375" s="72">
        <f t="shared" si="138"/>
        <v>0</v>
      </c>
      <c r="W375" s="2">
        <f t="shared" si="150"/>
        <v>720420.2886661432</v>
      </c>
      <c r="X375" s="77">
        <f t="shared" si="151"/>
        <v>720420.2886661432</v>
      </c>
      <c r="Z375" s="2">
        <f t="shared" si="152"/>
        <v>692386.15595162869</v>
      </c>
      <c r="AA375" s="77">
        <f t="shared" si="153"/>
        <v>692386.15595162869</v>
      </c>
      <c r="AC375" s="2">
        <f t="shared" si="154"/>
        <v>730737.41872605344</v>
      </c>
      <c r="AD375" s="77">
        <f t="shared" si="155"/>
        <v>730737.41872605344</v>
      </c>
      <c r="AF375" s="2">
        <f t="shared" si="156"/>
        <v>715653.06305225368</v>
      </c>
      <c r="AG375" s="77">
        <f t="shared" si="157"/>
        <v>715653.06305225368</v>
      </c>
      <c r="AI375" s="2">
        <f t="shared" si="158"/>
        <v>721914.49370930262</v>
      </c>
      <c r="AJ375" s="77">
        <f t="shared" si="159"/>
        <v>721914.49370930262</v>
      </c>
    </row>
    <row r="376" spans="1:36" x14ac:dyDescent="0.2">
      <c r="A376" s="72">
        <v>15</v>
      </c>
      <c r="B376" s="1" t="s">
        <v>83</v>
      </c>
      <c r="C376" s="6" t="str">
        <f>VLOOKUP(B376,Valores!$A$2:$F$300,5,FALSE)</f>
        <v>kg</v>
      </c>
      <c r="D376" s="6">
        <v>1320</v>
      </c>
      <c r="E376" s="63">
        <f>VLOOKUP($B376,Valores!$A$2:$G$300,6,FALSE)*VLOOKUP(VLOOKUP($B376,Indices_Poder!$B$5:$E$250,3,FALSE),Indices_Poder!$G$6:$N$27,4,FALSE)*VLOOKUP($E$8,Regional!$A$2:$B$7,2,FALSE)</f>
        <v>91.826445229007192</v>
      </c>
      <c r="F376" s="2">
        <f>VLOOKUP($B376,Valores!$A$2:$G$300,6,FALSE)*VLOOKUP(VLOOKUP($B376,Indices_Poder!$B$5:$E$250,3,FALSE),Indices_Poder!$G$6:$N$27,4,FALSE)*VLOOKUP($F$8,Regional!$A$2:$B$7,2,FALSE)</f>
        <v>88.253149483799405</v>
      </c>
      <c r="G376" s="2">
        <f>VLOOKUP($B376,Valores!$A$2:$G$300,6,FALSE)*VLOOKUP(VLOOKUP($B376,Indices_Poder!$B$5:$E$250,3,FALSE),Indices_Poder!$G$6:$N$27,4,FALSE)*VLOOKUP($G$8,Regional!$A$2:$B$7,2,FALSE)</f>
        <v>93.141490617471987</v>
      </c>
      <c r="H376" s="2">
        <f>VLOOKUP($B376,Valores!$A$2:$G$300,6,FALSE)*VLOOKUP(VLOOKUP($B376,Indices_Poder!$B$5:$E$250,3,FALSE),Indices_Poder!$G$6:$N$27,4,FALSE)*VLOOKUP($H$8,Regional!$A$2:$B$7,2,FALSE)</f>
        <v>91.218803566751063</v>
      </c>
      <c r="I376" s="76">
        <f>VLOOKUP($B376,Valores!$A$2:$G$300,6,FALSE)*VLOOKUP(VLOOKUP($B376,Indices_Poder!$B$5:$E$250,3,FALSE),Indices_Poder!$G$6:$N$27,4,FALSE)*VLOOKUP($I$8,Regional!$A$2:$B$7,2,FALSE)</f>
        <v>92.016900078371066</v>
      </c>
      <c r="J376" s="63">
        <f t="shared" si="137"/>
        <v>121210.90770228949</v>
      </c>
      <c r="K376" s="2">
        <f t="shared" si="137"/>
        <v>116494.15731861521</v>
      </c>
      <c r="L376" s="2">
        <f t="shared" si="137"/>
        <v>122946.76761506303</v>
      </c>
      <c r="M376" s="2">
        <f t="shared" si="137"/>
        <v>120408.82070811141</v>
      </c>
      <c r="N376" s="76">
        <f t="shared" si="137"/>
        <v>121462.3081034498</v>
      </c>
      <c r="O376" s="1">
        <f>VLOOKUP(B376,Valores!$A$2:$P$300,14,FALSE)</f>
        <v>1</v>
      </c>
      <c r="P376" s="1">
        <f>VLOOKUP(B376,Valores!$A$2:$P$300,15,FALSE)</f>
        <v>3.1300000000000001E-2</v>
      </c>
      <c r="Q376" s="72">
        <f t="shared" si="149"/>
        <v>0</v>
      </c>
      <c r="R376" s="72">
        <f t="shared" si="138"/>
        <v>0</v>
      </c>
      <c r="S376" s="72">
        <f t="shared" si="138"/>
        <v>0</v>
      </c>
      <c r="T376" s="72">
        <f t="shared" si="138"/>
        <v>0</v>
      </c>
      <c r="U376" s="72">
        <f t="shared" si="138"/>
        <v>0</v>
      </c>
      <c r="W376" s="2">
        <f t="shared" si="150"/>
        <v>121210.90770228949</v>
      </c>
      <c r="X376" s="77">
        <f t="shared" si="151"/>
        <v>121210.90770228949</v>
      </c>
      <c r="Z376" s="2">
        <f t="shared" si="152"/>
        <v>116494.15731861521</v>
      </c>
      <c r="AA376" s="77">
        <f t="shared" si="153"/>
        <v>116494.15731861521</v>
      </c>
      <c r="AC376" s="2">
        <f t="shared" si="154"/>
        <v>122946.76761506303</v>
      </c>
      <c r="AD376" s="77">
        <f t="shared" si="155"/>
        <v>122946.76761506303</v>
      </c>
      <c r="AF376" s="2">
        <f t="shared" si="156"/>
        <v>120408.82070811141</v>
      </c>
      <c r="AG376" s="77">
        <f t="shared" si="157"/>
        <v>120408.82070811141</v>
      </c>
      <c r="AI376" s="2">
        <f t="shared" si="158"/>
        <v>121462.3081034498</v>
      </c>
      <c r="AJ376" s="77">
        <f t="shared" si="159"/>
        <v>121462.3081034498</v>
      </c>
    </row>
    <row r="377" spans="1:36" x14ac:dyDescent="0.2">
      <c r="A377" s="72">
        <v>16</v>
      </c>
      <c r="B377" s="1" t="s">
        <v>129</v>
      </c>
      <c r="C377" s="6" t="str">
        <f>VLOOKUP(B377,Valores!$A$2:$F$300,5,FALSE)</f>
        <v>kg</v>
      </c>
      <c r="D377" s="6">
        <v>3960</v>
      </c>
      <c r="E377" s="63">
        <f>VLOOKUP($B377,Valores!$A$2:$G$300,6,FALSE)*VLOOKUP(VLOOKUP($B377,Indices_Poder!$B$5:$E$250,3,FALSE),Indices_Poder!$G$6:$N$27,4,FALSE)*VLOOKUP($E$8,Regional!$A$2:$B$7,2,FALSE)</f>
        <v>91.826445229007192</v>
      </c>
      <c r="F377" s="2">
        <f>VLOOKUP($B377,Valores!$A$2:$G$300,6,FALSE)*VLOOKUP(VLOOKUP($B377,Indices_Poder!$B$5:$E$250,3,FALSE),Indices_Poder!$G$6:$N$27,4,FALSE)*VLOOKUP($F$8,Regional!$A$2:$B$7,2,FALSE)</f>
        <v>88.253149483799405</v>
      </c>
      <c r="G377" s="2">
        <f>VLOOKUP($B377,Valores!$A$2:$G$300,6,FALSE)*VLOOKUP(VLOOKUP($B377,Indices_Poder!$B$5:$E$250,3,FALSE),Indices_Poder!$G$6:$N$27,4,FALSE)*VLOOKUP($G$8,Regional!$A$2:$B$7,2,FALSE)</f>
        <v>93.141490617471987</v>
      </c>
      <c r="H377" s="2">
        <f>VLOOKUP($B377,Valores!$A$2:$G$300,6,FALSE)*VLOOKUP(VLOOKUP($B377,Indices_Poder!$B$5:$E$250,3,FALSE),Indices_Poder!$G$6:$N$27,4,FALSE)*VLOOKUP($H$8,Regional!$A$2:$B$7,2,FALSE)</f>
        <v>91.218803566751063</v>
      </c>
      <c r="I377" s="76">
        <f>VLOOKUP($B377,Valores!$A$2:$G$300,6,FALSE)*VLOOKUP(VLOOKUP($B377,Indices_Poder!$B$5:$E$250,3,FALSE),Indices_Poder!$G$6:$N$27,4,FALSE)*VLOOKUP($I$8,Regional!$A$2:$B$7,2,FALSE)</f>
        <v>92.016900078371066</v>
      </c>
      <c r="J377" s="63">
        <f t="shared" si="137"/>
        <v>363632.72310686851</v>
      </c>
      <c r="K377" s="2">
        <f t="shared" si="137"/>
        <v>349482.47195584566</v>
      </c>
      <c r="L377" s="2">
        <f t="shared" si="137"/>
        <v>368840.30284518906</v>
      </c>
      <c r="M377" s="2">
        <f t="shared" si="137"/>
        <v>361226.46212433418</v>
      </c>
      <c r="N377" s="76">
        <f t="shared" si="137"/>
        <v>364386.92431034939</v>
      </c>
      <c r="O377" s="1">
        <f>VLOOKUP(B377,Valores!$A$2:$P$300,14,FALSE)</f>
        <v>1</v>
      </c>
      <c r="P377" s="1">
        <f>VLOOKUP(B377,Valores!$A$2:$P$300,15,FALSE)</f>
        <v>3.1300000000000001E-2</v>
      </c>
      <c r="Q377" s="72">
        <f t="shared" si="149"/>
        <v>0</v>
      </c>
      <c r="R377" s="72">
        <f t="shared" si="138"/>
        <v>0</v>
      </c>
      <c r="S377" s="72">
        <f t="shared" si="138"/>
        <v>0</v>
      </c>
      <c r="T377" s="72">
        <f t="shared" si="138"/>
        <v>0</v>
      </c>
      <c r="U377" s="72">
        <f t="shared" si="138"/>
        <v>0</v>
      </c>
      <c r="W377" s="2">
        <f t="shared" si="150"/>
        <v>363632.72310686851</v>
      </c>
      <c r="X377" s="77">
        <f t="shared" si="151"/>
        <v>363632.72310686851</v>
      </c>
      <c r="Z377" s="2">
        <f t="shared" si="152"/>
        <v>349482.47195584566</v>
      </c>
      <c r="AA377" s="77">
        <f t="shared" si="153"/>
        <v>349482.47195584566</v>
      </c>
      <c r="AC377" s="2">
        <f t="shared" si="154"/>
        <v>368840.30284518906</v>
      </c>
      <c r="AD377" s="77">
        <f t="shared" si="155"/>
        <v>368840.30284518906</v>
      </c>
      <c r="AF377" s="2">
        <f t="shared" si="156"/>
        <v>361226.46212433418</v>
      </c>
      <c r="AG377" s="77">
        <f t="shared" si="157"/>
        <v>361226.46212433418</v>
      </c>
      <c r="AI377" s="2">
        <f t="shared" si="158"/>
        <v>364386.92431034939</v>
      </c>
      <c r="AJ377" s="77">
        <f t="shared" si="159"/>
        <v>364386.92431034939</v>
      </c>
    </row>
    <row r="378" spans="1:36" x14ac:dyDescent="0.2">
      <c r="A378" s="72">
        <v>17</v>
      </c>
      <c r="B378" s="1" t="s">
        <v>130</v>
      </c>
      <c r="C378" s="6" t="str">
        <f>VLOOKUP(B378,Valores!$A$2:$F$300,5,FALSE)</f>
        <v>kg</v>
      </c>
      <c r="D378" s="6">
        <v>660</v>
      </c>
      <c r="E378" s="63">
        <f>VLOOKUP($B378,Valores!$A$2:$G$300,6,FALSE)*VLOOKUP(VLOOKUP($B378,Indices_Poder!$B$5:$E$250,3,FALSE),Indices_Poder!$G$6:$N$27,4,FALSE)*VLOOKUP($E$8,Regional!$A$2:$B$7,2,FALSE)</f>
        <v>91.826445229007192</v>
      </c>
      <c r="F378" s="2">
        <f>VLOOKUP($B378,Valores!$A$2:$G$300,6,FALSE)*VLOOKUP(VLOOKUP($B378,Indices_Poder!$B$5:$E$250,3,FALSE),Indices_Poder!$G$6:$N$27,4,FALSE)*VLOOKUP($F$8,Regional!$A$2:$B$7,2,FALSE)</f>
        <v>88.253149483799405</v>
      </c>
      <c r="G378" s="2">
        <f>VLOOKUP($B378,Valores!$A$2:$G$300,6,FALSE)*VLOOKUP(VLOOKUP($B378,Indices_Poder!$B$5:$E$250,3,FALSE),Indices_Poder!$G$6:$N$27,4,FALSE)*VLOOKUP($G$8,Regional!$A$2:$B$7,2,FALSE)</f>
        <v>93.141490617471987</v>
      </c>
      <c r="H378" s="2">
        <f>VLOOKUP($B378,Valores!$A$2:$G$300,6,FALSE)*VLOOKUP(VLOOKUP($B378,Indices_Poder!$B$5:$E$250,3,FALSE),Indices_Poder!$G$6:$N$27,4,FALSE)*VLOOKUP($H$8,Regional!$A$2:$B$7,2,FALSE)</f>
        <v>91.218803566751063</v>
      </c>
      <c r="I378" s="76">
        <f>VLOOKUP($B378,Valores!$A$2:$G$300,6,FALSE)*VLOOKUP(VLOOKUP($B378,Indices_Poder!$B$5:$E$250,3,FALSE),Indices_Poder!$G$6:$N$27,4,FALSE)*VLOOKUP($I$8,Regional!$A$2:$B$7,2,FALSE)</f>
        <v>92.016900078371066</v>
      </c>
      <c r="J378" s="63">
        <f t="shared" si="137"/>
        <v>60605.453851144746</v>
      </c>
      <c r="K378" s="2">
        <f t="shared" si="137"/>
        <v>58247.078659307605</v>
      </c>
      <c r="L378" s="2">
        <f t="shared" si="137"/>
        <v>61473.383807531514</v>
      </c>
      <c r="M378" s="2">
        <f t="shared" si="137"/>
        <v>60204.410354055704</v>
      </c>
      <c r="N378" s="76">
        <f t="shared" si="137"/>
        <v>60731.154051724901</v>
      </c>
      <c r="O378" s="1">
        <f>VLOOKUP(B378,Valores!$A$2:$P$300,14,FALSE)</f>
        <v>1</v>
      </c>
      <c r="P378" s="1">
        <f>VLOOKUP(B378,Valores!$A$2:$P$300,15,FALSE)</f>
        <v>3.1300000000000001E-2</v>
      </c>
      <c r="Q378" s="72">
        <f t="shared" si="149"/>
        <v>0</v>
      </c>
      <c r="R378" s="72">
        <f t="shared" si="138"/>
        <v>0</v>
      </c>
      <c r="S378" s="72">
        <f t="shared" si="138"/>
        <v>0</v>
      </c>
      <c r="T378" s="72">
        <f t="shared" si="138"/>
        <v>0</v>
      </c>
      <c r="U378" s="72">
        <f t="shared" si="138"/>
        <v>0</v>
      </c>
      <c r="W378" s="2">
        <f t="shared" si="150"/>
        <v>60605.453851144746</v>
      </c>
      <c r="X378" s="77">
        <f t="shared" si="151"/>
        <v>60605.453851144746</v>
      </c>
      <c r="Z378" s="2">
        <f t="shared" si="152"/>
        <v>58247.078659307605</v>
      </c>
      <c r="AA378" s="77">
        <f t="shared" si="153"/>
        <v>58247.078659307605</v>
      </c>
      <c r="AC378" s="2">
        <f t="shared" si="154"/>
        <v>61473.383807531514</v>
      </c>
      <c r="AD378" s="77">
        <f t="shared" si="155"/>
        <v>61473.383807531514</v>
      </c>
      <c r="AF378" s="2">
        <f t="shared" si="156"/>
        <v>60204.410354055704</v>
      </c>
      <c r="AG378" s="77">
        <f t="shared" si="157"/>
        <v>60204.410354055704</v>
      </c>
      <c r="AI378" s="2">
        <f t="shared" si="158"/>
        <v>60731.154051724901</v>
      </c>
      <c r="AJ378" s="77">
        <f t="shared" si="159"/>
        <v>60731.154051724901</v>
      </c>
    </row>
    <row r="379" spans="1:36" x14ac:dyDescent="0.2">
      <c r="A379" s="72">
        <v>18</v>
      </c>
      <c r="B379" s="1" t="s">
        <v>131</v>
      </c>
      <c r="C379" s="6" t="str">
        <f>VLOOKUP(B379,Valores!$A$2:$F$300,5,FALSE)</f>
        <v>kg</v>
      </c>
      <c r="D379" s="6">
        <v>660</v>
      </c>
      <c r="E379" s="63">
        <f>VLOOKUP($B379,Valores!$A$2:$G$300,6,FALSE)*VLOOKUP(VLOOKUP($B379,Indices_Poder!$B$5:$E$250,3,FALSE),Indices_Poder!$G$6:$N$27,4,FALSE)*VLOOKUP($E$8,Regional!$A$2:$B$7,2,FALSE)</f>
        <v>91.826445229007192</v>
      </c>
      <c r="F379" s="2">
        <f>VLOOKUP($B379,Valores!$A$2:$G$300,6,FALSE)*VLOOKUP(VLOOKUP($B379,Indices_Poder!$B$5:$E$250,3,FALSE),Indices_Poder!$G$6:$N$27,4,FALSE)*VLOOKUP($F$8,Regional!$A$2:$B$7,2,FALSE)</f>
        <v>88.253149483799405</v>
      </c>
      <c r="G379" s="2">
        <f>VLOOKUP($B379,Valores!$A$2:$G$300,6,FALSE)*VLOOKUP(VLOOKUP($B379,Indices_Poder!$B$5:$E$250,3,FALSE),Indices_Poder!$G$6:$N$27,4,FALSE)*VLOOKUP($G$8,Regional!$A$2:$B$7,2,FALSE)</f>
        <v>93.141490617471987</v>
      </c>
      <c r="H379" s="2">
        <f>VLOOKUP($B379,Valores!$A$2:$G$300,6,FALSE)*VLOOKUP(VLOOKUP($B379,Indices_Poder!$B$5:$E$250,3,FALSE),Indices_Poder!$G$6:$N$27,4,FALSE)*VLOOKUP($H$8,Regional!$A$2:$B$7,2,FALSE)</f>
        <v>91.218803566751063</v>
      </c>
      <c r="I379" s="76">
        <f>VLOOKUP($B379,Valores!$A$2:$G$300,6,FALSE)*VLOOKUP(VLOOKUP($B379,Indices_Poder!$B$5:$E$250,3,FALSE),Indices_Poder!$G$6:$N$27,4,FALSE)*VLOOKUP($I$8,Regional!$A$2:$B$7,2,FALSE)</f>
        <v>92.016900078371066</v>
      </c>
      <c r="J379" s="63">
        <f t="shared" si="137"/>
        <v>60605.453851144746</v>
      </c>
      <c r="K379" s="2">
        <f t="shared" si="137"/>
        <v>58247.078659307605</v>
      </c>
      <c r="L379" s="2">
        <f t="shared" si="137"/>
        <v>61473.383807531514</v>
      </c>
      <c r="M379" s="2">
        <f t="shared" si="137"/>
        <v>60204.410354055704</v>
      </c>
      <c r="N379" s="76">
        <f t="shared" si="137"/>
        <v>60731.154051724901</v>
      </c>
      <c r="O379" s="1">
        <f>VLOOKUP(B379,Valores!$A$2:$P$300,14,FALSE)</f>
        <v>1</v>
      </c>
      <c r="P379" s="1">
        <f>VLOOKUP(B379,Valores!$A$2:$P$300,15,FALSE)</f>
        <v>3.1300000000000001E-2</v>
      </c>
      <c r="Q379" s="72">
        <f t="shared" si="149"/>
        <v>0</v>
      </c>
      <c r="R379" s="72">
        <f t="shared" si="138"/>
        <v>0</v>
      </c>
      <c r="S379" s="72">
        <f t="shared" si="138"/>
        <v>0</v>
      </c>
      <c r="T379" s="72">
        <f t="shared" si="138"/>
        <v>0</v>
      </c>
      <c r="U379" s="72">
        <f t="shared" si="138"/>
        <v>0</v>
      </c>
      <c r="W379" s="2">
        <f t="shared" si="150"/>
        <v>60605.453851144746</v>
      </c>
      <c r="X379" s="77">
        <f t="shared" si="151"/>
        <v>60605.453851144746</v>
      </c>
      <c r="Z379" s="2">
        <f t="shared" si="152"/>
        <v>58247.078659307605</v>
      </c>
      <c r="AA379" s="77">
        <f t="shared" si="153"/>
        <v>58247.078659307605</v>
      </c>
      <c r="AC379" s="2">
        <f t="shared" si="154"/>
        <v>61473.383807531514</v>
      </c>
      <c r="AD379" s="77">
        <f t="shared" si="155"/>
        <v>61473.383807531514</v>
      </c>
      <c r="AF379" s="2">
        <f t="shared" si="156"/>
        <v>60204.410354055704</v>
      </c>
      <c r="AG379" s="77">
        <f t="shared" si="157"/>
        <v>60204.410354055704</v>
      </c>
      <c r="AI379" s="2">
        <f t="shared" si="158"/>
        <v>60731.154051724901</v>
      </c>
      <c r="AJ379" s="77">
        <f t="shared" si="159"/>
        <v>60731.154051724901</v>
      </c>
    </row>
    <row r="380" spans="1:36" x14ac:dyDescent="0.2">
      <c r="A380" s="72">
        <v>19</v>
      </c>
      <c r="B380" s="1" t="s">
        <v>84</v>
      </c>
      <c r="C380" s="6" t="str">
        <f>VLOOKUP(B380,Valores!$A$2:$F$300,5,FALSE)</f>
        <v>kg</v>
      </c>
      <c r="D380" s="6">
        <v>660</v>
      </c>
      <c r="E380" s="63">
        <f>VLOOKUP($B380,Valores!$A$2:$G$300,6,FALSE)*VLOOKUP(VLOOKUP($B380,Indices_Poder!$B$5:$E$250,3,FALSE),Indices_Poder!$G$6:$N$27,4,FALSE)*VLOOKUP($E$8,Regional!$A$2:$B$7,2,FALSE)</f>
        <v>91.826445229007192</v>
      </c>
      <c r="F380" s="2">
        <f>VLOOKUP($B380,Valores!$A$2:$G$300,6,FALSE)*VLOOKUP(VLOOKUP($B380,Indices_Poder!$B$5:$E$250,3,FALSE),Indices_Poder!$G$6:$N$27,4,FALSE)*VLOOKUP($F$8,Regional!$A$2:$B$7,2,FALSE)</f>
        <v>88.253149483799405</v>
      </c>
      <c r="G380" s="2">
        <f>VLOOKUP($B380,Valores!$A$2:$G$300,6,FALSE)*VLOOKUP(VLOOKUP($B380,Indices_Poder!$B$5:$E$250,3,FALSE),Indices_Poder!$G$6:$N$27,4,FALSE)*VLOOKUP($G$8,Regional!$A$2:$B$7,2,FALSE)</f>
        <v>93.141490617471987</v>
      </c>
      <c r="H380" s="2">
        <f>VLOOKUP($B380,Valores!$A$2:$G$300,6,FALSE)*VLOOKUP(VLOOKUP($B380,Indices_Poder!$B$5:$E$250,3,FALSE),Indices_Poder!$G$6:$N$27,4,FALSE)*VLOOKUP($H$8,Regional!$A$2:$B$7,2,FALSE)</f>
        <v>91.218803566751063</v>
      </c>
      <c r="I380" s="76">
        <f>VLOOKUP($B380,Valores!$A$2:$G$300,6,FALSE)*VLOOKUP(VLOOKUP($B380,Indices_Poder!$B$5:$E$250,3,FALSE),Indices_Poder!$G$6:$N$27,4,FALSE)*VLOOKUP($I$8,Regional!$A$2:$B$7,2,FALSE)</f>
        <v>92.016900078371066</v>
      </c>
      <c r="J380" s="63">
        <f t="shared" si="137"/>
        <v>60605.453851144746</v>
      </c>
      <c r="K380" s="2">
        <f t="shared" si="137"/>
        <v>58247.078659307605</v>
      </c>
      <c r="L380" s="2">
        <f t="shared" si="137"/>
        <v>61473.383807531514</v>
      </c>
      <c r="M380" s="2">
        <f t="shared" si="137"/>
        <v>60204.410354055704</v>
      </c>
      <c r="N380" s="76">
        <f t="shared" si="137"/>
        <v>60731.154051724901</v>
      </c>
      <c r="O380" s="1">
        <f>VLOOKUP(B380,Valores!$A$2:$P$300,14,FALSE)</f>
        <v>1</v>
      </c>
      <c r="P380" s="1">
        <f>VLOOKUP(B380,Valores!$A$2:$P$300,15,FALSE)</f>
        <v>3.1300000000000001E-2</v>
      </c>
      <c r="Q380" s="72">
        <f t="shared" si="149"/>
        <v>0</v>
      </c>
      <c r="R380" s="72">
        <f t="shared" si="138"/>
        <v>0</v>
      </c>
      <c r="S380" s="72">
        <f t="shared" si="138"/>
        <v>0</v>
      </c>
      <c r="T380" s="72">
        <f t="shared" si="138"/>
        <v>0</v>
      </c>
      <c r="U380" s="72">
        <f t="shared" si="138"/>
        <v>0</v>
      </c>
      <c r="W380" s="2">
        <f t="shared" si="150"/>
        <v>60605.453851144746</v>
      </c>
      <c r="X380" s="77">
        <f t="shared" si="151"/>
        <v>60605.453851144746</v>
      </c>
      <c r="Z380" s="2">
        <f t="shared" si="152"/>
        <v>58247.078659307605</v>
      </c>
      <c r="AA380" s="77">
        <f t="shared" si="153"/>
        <v>58247.078659307605</v>
      </c>
      <c r="AC380" s="2">
        <f t="shared" si="154"/>
        <v>61473.383807531514</v>
      </c>
      <c r="AD380" s="77">
        <f t="shared" si="155"/>
        <v>61473.383807531514</v>
      </c>
      <c r="AF380" s="2">
        <f t="shared" si="156"/>
        <v>60204.410354055704</v>
      </c>
      <c r="AG380" s="77">
        <f t="shared" si="157"/>
        <v>60204.410354055704</v>
      </c>
      <c r="AI380" s="2">
        <f t="shared" si="158"/>
        <v>60731.154051724901</v>
      </c>
      <c r="AJ380" s="77">
        <f t="shared" si="159"/>
        <v>60731.154051724901</v>
      </c>
    </row>
    <row r="381" spans="1:36" x14ac:dyDescent="0.2">
      <c r="A381" s="72">
        <v>20</v>
      </c>
      <c r="B381" s="1" t="s">
        <v>85</v>
      </c>
      <c r="C381" s="6" t="str">
        <f>VLOOKUP(B381,Valores!$A$2:$F$300,5,FALSE)</f>
        <v>kg</v>
      </c>
      <c r="D381" s="6">
        <v>1320</v>
      </c>
      <c r="E381" s="63">
        <f>VLOOKUP($B381,Valores!$A$2:$G$300,6,FALSE)*VLOOKUP(VLOOKUP($B381,Indices_Poder!$B$5:$E$250,3,FALSE),Indices_Poder!$G$6:$N$27,4,FALSE)*VLOOKUP($E$8,Regional!$A$2:$B$7,2,FALSE)</f>
        <v>91.826445229007192</v>
      </c>
      <c r="F381" s="2">
        <f>VLOOKUP($B381,Valores!$A$2:$G$300,6,FALSE)*VLOOKUP(VLOOKUP($B381,Indices_Poder!$B$5:$E$250,3,FALSE),Indices_Poder!$G$6:$N$27,4,FALSE)*VLOOKUP($F$8,Regional!$A$2:$B$7,2,FALSE)</f>
        <v>88.253149483799405</v>
      </c>
      <c r="G381" s="2">
        <f>VLOOKUP($B381,Valores!$A$2:$G$300,6,FALSE)*VLOOKUP(VLOOKUP($B381,Indices_Poder!$B$5:$E$250,3,FALSE),Indices_Poder!$G$6:$N$27,4,FALSE)*VLOOKUP($G$8,Regional!$A$2:$B$7,2,FALSE)</f>
        <v>93.141490617471987</v>
      </c>
      <c r="H381" s="2">
        <f>VLOOKUP($B381,Valores!$A$2:$G$300,6,FALSE)*VLOOKUP(VLOOKUP($B381,Indices_Poder!$B$5:$E$250,3,FALSE),Indices_Poder!$G$6:$N$27,4,FALSE)*VLOOKUP($H$8,Regional!$A$2:$B$7,2,FALSE)</f>
        <v>91.218803566751063</v>
      </c>
      <c r="I381" s="76">
        <f>VLOOKUP($B381,Valores!$A$2:$G$300,6,FALSE)*VLOOKUP(VLOOKUP($B381,Indices_Poder!$B$5:$E$250,3,FALSE),Indices_Poder!$G$6:$N$27,4,FALSE)*VLOOKUP($I$8,Regional!$A$2:$B$7,2,FALSE)</f>
        <v>92.016900078371066</v>
      </c>
      <c r="J381" s="63">
        <f t="shared" si="137"/>
        <v>121210.90770228949</v>
      </c>
      <c r="K381" s="2">
        <f t="shared" si="137"/>
        <v>116494.15731861521</v>
      </c>
      <c r="L381" s="2">
        <f t="shared" si="137"/>
        <v>122946.76761506303</v>
      </c>
      <c r="M381" s="2">
        <f t="shared" si="137"/>
        <v>120408.82070811141</v>
      </c>
      <c r="N381" s="76">
        <f t="shared" si="137"/>
        <v>121462.3081034498</v>
      </c>
      <c r="O381" s="1">
        <f>VLOOKUP(B381,Valores!$A$2:$P$300,14,FALSE)</f>
        <v>1</v>
      </c>
      <c r="P381" s="1">
        <f>VLOOKUP(B381,Valores!$A$2:$P$300,15,FALSE)</f>
        <v>3.1300000000000001E-2</v>
      </c>
      <c r="Q381" s="72">
        <f t="shared" si="149"/>
        <v>0</v>
      </c>
      <c r="R381" s="72">
        <f t="shared" si="138"/>
        <v>0</v>
      </c>
      <c r="S381" s="72">
        <f t="shared" si="138"/>
        <v>0</v>
      </c>
      <c r="T381" s="72">
        <f t="shared" si="138"/>
        <v>0</v>
      </c>
      <c r="U381" s="72">
        <f t="shared" si="138"/>
        <v>0</v>
      </c>
      <c r="W381" s="2">
        <f t="shared" si="150"/>
        <v>121210.90770228949</v>
      </c>
      <c r="X381" s="77">
        <f t="shared" si="151"/>
        <v>121210.90770228949</v>
      </c>
      <c r="Z381" s="2">
        <f t="shared" si="152"/>
        <v>116494.15731861521</v>
      </c>
      <c r="AA381" s="77">
        <f t="shared" si="153"/>
        <v>116494.15731861521</v>
      </c>
      <c r="AC381" s="2">
        <f t="shared" si="154"/>
        <v>122946.76761506303</v>
      </c>
      <c r="AD381" s="77">
        <f t="shared" si="155"/>
        <v>122946.76761506303</v>
      </c>
      <c r="AF381" s="2">
        <f t="shared" si="156"/>
        <v>120408.82070811141</v>
      </c>
      <c r="AG381" s="77">
        <f t="shared" si="157"/>
        <v>120408.82070811141</v>
      </c>
      <c r="AI381" s="2">
        <f t="shared" si="158"/>
        <v>121462.3081034498</v>
      </c>
      <c r="AJ381" s="77">
        <f t="shared" si="159"/>
        <v>121462.3081034498</v>
      </c>
    </row>
    <row r="382" spans="1:36" x14ac:dyDescent="0.2">
      <c r="A382" s="72">
        <v>21</v>
      </c>
      <c r="B382" s="1" t="s">
        <v>86</v>
      </c>
      <c r="C382" s="6" t="str">
        <f>VLOOKUP(B382,Valores!$A$2:$F$300,5,FALSE)</f>
        <v>kg</v>
      </c>
      <c r="D382" s="6">
        <v>17960</v>
      </c>
      <c r="E382" s="63">
        <f>VLOOKUP($B382,Valores!$A$2:$G$300,6,FALSE)*VLOOKUP(VLOOKUP($B382,Indices_Poder!$B$5:$E$250,3,FALSE),Indices_Poder!$G$6:$N$27,4,FALSE)*VLOOKUP($E$8,Regional!$A$2:$B$7,2,FALSE)</f>
        <v>91.826445229007192</v>
      </c>
      <c r="F382" s="2">
        <f>VLOOKUP($B382,Valores!$A$2:$G$300,6,FALSE)*VLOOKUP(VLOOKUP($B382,Indices_Poder!$B$5:$E$250,3,FALSE),Indices_Poder!$G$6:$N$27,4,FALSE)*VLOOKUP($F$8,Regional!$A$2:$B$7,2,FALSE)</f>
        <v>88.253149483799405</v>
      </c>
      <c r="G382" s="2">
        <f>VLOOKUP($B382,Valores!$A$2:$G$300,6,FALSE)*VLOOKUP(VLOOKUP($B382,Indices_Poder!$B$5:$E$250,3,FALSE),Indices_Poder!$G$6:$N$27,4,FALSE)*VLOOKUP($G$8,Regional!$A$2:$B$7,2,FALSE)</f>
        <v>93.141490617471987</v>
      </c>
      <c r="H382" s="2">
        <f>VLOOKUP($B382,Valores!$A$2:$G$300,6,FALSE)*VLOOKUP(VLOOKUP($B382,Indices_Poder!$B$5:$E$250,3,FALSE),Indices_Poder!$G$6:$N$27,4,FALSE)*VLOOKUP($H$8,Regional!$A$2:$B$7,2,FALSE)</f>
        <v>91.218803566751063</v>
      </c>
      <c r="I382" s="76">
        <f>VLOOKUP($B382,Valores!$A$2:$G$300,6,FALSE)*VLOOKUP(VLOOKUP($B382,Indices_Poder!$B$5:$E$250,3,FALSE),Indices_Poder!$G$6:$N$27,4,FALSE)*VLOOKUP($I$8,Regional!$A$2:$B$7,2,FALSE)</f>
        <v>92.016900078371066</v>
      </c>
      <c r="J382" s="63">
        <f t="shared" si="137"/>
        <v>1649202.9563129691</v>
      </c>
      <c r="K382" s="2">
        <f t="shared" si="137"/>
        <v>1585026.5647290372</v>
      </c>
      <c r="L382" s="2">
        <f t="shared" si="137"/>
        <v>1672821.1714897968</v>
      </c>
      <c r="M382" s="2">
        <f t="shared" si="137"/>
        <v>1638289.7120588492</v>
      </c>
      <c r="N382" s="76">
        <f t="shared" si="137"/>
        <v>1652623.5254075443</v>
      </c>
      <c r="O382" s="1">
        <f>VLOOKUP(B382,Valores!$A$2:$P$300,14,FALSE)</f>
        <v>1</v>
      </c>
      <c r="P382" s="1">
        <f>VLOOKUP(B382,Valores!$A$2:$P$300,15,FALSE)</f>
        <v>3.1300000000000001E-2</v>
      </c>
      <c r="Q382" s="72">
        <f t="shared" si="149"/>
        <v>0</v>
      </c>
      <c r="R382" s="72">
        <f t="shared" si="138"/>
        <v>0</v>
      </c>
      <c r="S382" s="72">
        <f t="shared" si="138"/>
        <v>0</v>
      </c>
      <c r="T382" s="72">
        <f t="shared" si="138"/>
        <v>0</v>
      </c>
      <c r="U382" s="72">
        <f t="shared" si="138"/>
        <v>0</v>
      </c>
      <c r="W382" s="2">
        <f t="shared" si="150"/>
        <v>1649202.9563129691</v>
      </c>
      <c r="X382" s="77">
        <f t="shared" si="151"/>
        <v>1649202.9563129691</v>
      </c>
      <c r="Z382" s="2">
        <f t="shared" si="152"/>
        <v>1585026.5647290372</v>
      </c>
      <c r="AA382" s="77">
        <f t="shared" si="153"/>
        <v>1585026.5647290372</v>
      </c>
      <c r="AC382" s="2">
        <f t="shared" si="154"/>
        <v>1672821.1714897968</v>
      </c>
      <c r="AD382" s="77">
        <f t="shared" si="155"/>
        <v>1672821.1714897968</v>
      </c>
      <c r="AF382" s="2">
        <f t="shared" si="156"/>
        <v>1638289.7120588492</v>
      </c>
      <c r="AG382" s="77">
        <f t="shared" si="157"/>
        <v>1638289.7120588492</v>
      </c>
      <c r="AI382" s="2">
        <f t="shared" si="158"/>
        <v>1652623.5254075443</v>
      </c>
      <c r="AJ382" s="77">
        <f t="shared" si="159"/>
        <v>1652623.5254075443</v>
      </c>
    </row>
    <row r="383" spans="1:36" x14ac:dyDescent="0.2">
      <c r="A383" s="72">
        <v>22</v>
      </c>
      <c r="B383" s="1" t="s">
        <v>88</v>
      </c>
      <c r="C383" s="6" t="str">
        <f>VLOOKUP(B383,Valores!$A$2:$F$300,5,FALSE)</f>
        <v>cj</v>
      </c>
      <c r="D383" s="6">
        <v>6</v>
      </c>
      <c r="E383" s="63">
        <f>VLOOKUP($B383,Valores!$A$2:$G$300,6,FALSE)*VLOOKUP(VLOOKUP($B383,Indices_Poder!$B$5:$E$250,3,FALSE),Indices_Poder!$G$6:$N$27,4,FALSE)*VLOOKUP($E$8,Regional!$A$2:$B$7,2,FALSE)</f>
        <v>1349.7378284444585</v>
      </c>
      <c r="F383" s="2">
        <f>VLOOKUP($B383,Valores!$A$2:$G$300,6,FALSE)*VLOOKUP(VLOOKUP($B383,Indices_Poder!$B$5:$E$250,3,FALSE),Indices_Poder!$G$6:$N$27,4,FALSE)*VLOOKUP($F$8,Regional!$A$2:$B$7,2,FALSE)</f>
        <v>1297.2146971449904</v>
      </c>
      <c r="G383" s="2">
        <f>VLOOKUP($B383,Valores!$A$2:$G$300,6,FALSE)*VLOOKUP(VLOOKUP($B383,Indices_Poder!$B$5:$E$250,3,FALSE),Indices_Poder!$G$6:$N$27,4,FALSE)*VLOOKUP($G$8,Regional!$A$2:$B$7,2,FALSE)</f>
        <v>1369.0674072221816</v>
      </c>
      <c r="H383" s="2">
        <f>VLOOKUP($B383,Valores!$A$2:$G$300,6,FALSE)*VLOOKUP(VLOOKUP($B383,Indices_Poder!$B$5:$E$250,3,FALSE),Indices_Poder!$G$6:$N$27,4,FALSE)*VLOOKUP($H$8,Regional!$A$2:$B$7,2,FALSE)</f>
        <v>1340.8062299747521</v>
      </c>
      <c r="I383" s="76">
        <f>VLOOKUP($B383,Valores!$A$2:$G$300,6,FALSE)*VLOOKUP(VLOOKUP($B383,Indices_Poder!$B$5:$E$250,3,FALSE),Indices_Poder!$G$6:$N$27,4,FALSE)*VLOOKUP($I$8,Regional!$A$2:$B$7,2,FALSE)</f>
        <v>1352.5372846812322</v>
      </c>
      <c r="J383" s="63">
        <f t="shared" si="137"/>
        <v>8098.426970666751</v>
      </c>
      <c r="K383" s="2">
        <f t="shared" si="137"/>
        <v>7783.2881828699428</v>
      </c>
      <c r="L383" s="2">
        <f t="shared" si="137"/>
        <v>8214.4044433330891</v>
      </c>
      <c r="M383" s="2">
        <f t="shared" si="137"/>
        <v>8044.8373798485127</v>
      </c>
      <c r="N383" s="76">
        <f t="shared" si="137"/>
        <v>8115.2237080873929</v>
      </c>
      <c r="O383" s="1">
        <f>VLOOKUP(B383,Valores!$A$2:$P$300,14,FALSE)</f>
        <v>1</v>
      </c>
      <c r="P383" s="1">
        <f>VLOOKUP(B383,Valores!$A$2:$P$300,15,FALSE)</f>
        <v>2.7E-2</v>
      </c>
      <c r="Q383" s="72">
        <f t="shared" si="149"/>
        <v>0</v>
      </c>
      <c r="R383" s="72">
        <f t="shared" si="138"/>
        <v>0</v>
      </c>
      <c r="S383" s="72">
        <f t="shared" si="138"/>
        <v>0</v>
      </c>
      <c r="T383" s="72">
        <f t="shared" si="138"/>
        <v>0</v>
      </c>
      <c r="U383" s="72">
        <f t="shared" si="138"/>
        <v>0</v>
      </c>
      <c r="W383" s="2">
        <f t="shared" si="150"/>
        <v>8098.426970666751</v>
      </c>
      <c r="X383" s="77">
        <f t="shared" si="151"/>
        <v>8098.426970666751</v>
      </c>
      <c r="Z383" s="2">
        <f t="shared" si="152"/>
        <v>7783.2881828699428</v>
      </c>
      <c r="AA383" s="77">
        <f t="shared" si="153"/>
        <v>7783.2881828699428</v>
      </c>
      <c r="AC383" s="2">
        <f t="shared" si="154"/>
        <v>8214.4044433330891</v>
      </c>
      <c r="AD383" s="77">
        <f t="shared" si="155"/>
        <v>8214.4044433330891</v>
      </c>
      <c r="AF383" s="2">
        <f t="shared" si="156"/>
        <v>8044.8373798485127</v>
      </c>
      <c r="AG383" s="77">
        <f t="shared" si="157"/>
        <v>8044.8373798485127</v>
      </c>
      <c r="AI383" s="2">
        <f t="shared" si="158"/>
        <v>8115.2237080873929</v>
      </c>
      <c r="AJ383" s="77">
        <f t="shared" si="159"/>
        <v>8115.2237080873929</v>
      </c>
    </row>
    <row r="384" spans="1:36" x14ac:dyDescent="0.2">
      <c r="A384" s="72">
        <v>23</v>
      </c>
      <c r="B384" s="1" t="s">
        <v>89</v>
      </c>
      <c r="C384" s="6" t="str">
        <f>VLOOKUP(B384,Valores!$A$2:$F$300,5,FALSE)</f>
        <v>cj</v>
      </c>
      <c r="D384" s="6">
        <v>3</v>
      </c>
      <c r="E384" s="63">
        <f>VLOOKUP($B384,Valores!$A$2:$G$300,6,FALSE)*VLOOKUP(VLOOKUP($B384,Indices_Poder!$B$5:$E$250,3,FALSE),Indices_Poder!$G$6:$N$27,4,FALSE)*VLOOKUP($E$8,Regional!$A$2:$B$7,2,FALSE)</f>
        <v>1547.2650051804137</v>
      </c>
      <c r="F384" s="2">
        <f>VLOOKUP($B384,Valores!$A$2:$G$300,6,FALSE)*VLOOKUP(VLOOKUP($B384,Indices_Poder!$B$5:$E$250,3,FALSE),Indices_Poder!$G$6:$N$27,4,FALSE)*VLOOKUP($F$8,Regional!$A$2:$B$7,2,FALSE)</f>
        <v>1487.0553842380846</v>
      </c>
      <c r="G384" s="2">
        <f>VLOOKUP($B384,Valores!$A$2:$G$300,6,FALSE)*VLOOKUP(VLOOKUP($B384,Indices_Poder!$B$5:$E$250,3,FALSE),Indices_Poder!$G$6:$N$27,4,FALSE)*VLOOKUP($G$8,Regional!$A$2:$B$7,2,FALSE)</f>
        <v>1569.4233682175652</v>
      </c>
      <c r="H384" s="2">
        <f>VLOOKUP($B384,Valores!$A$2:$G$300,6,FALSE)*VLOOKUP(VLOOKUP($B384,Indices_Poder!$B$5:$E$250,3,FALSE),Indices_Poder!$G$6:$N$27,4,FALSE)*VLOOKUP($H$8,Regional!$A$2:$B$7,2,FALSE)</f>
        <v>1537.0263132942816</v>
      </c>
      <c r="I384" s="76">
        <f>VLOOKUP($B384,Valores!$A$2:$G$300,6,FALSE)*VLOOKUP(VLOOKUP($B384,Indices_Poder!$B$5:$E$250,3,FALSE),Indices_Poder!$G$6:$N$27,4,FALSE)*VLOOKUP($I$8,Regional!$A$2:$B$7,2,FALSE)</f>
        <v>1550.4741474133805</v>
      </c>
      <c r="J384" s="63">
        <f t="shared" si="137"/>
        <v>4641.7950155412409</v>
      </c>
      <c r="K384" s="2">
        <f t="shared" si="137"/>
        <v>4461.1661527142533</v>
      </c>
      <c r="L384" s="2">
        <f t="shared" si="137"/>
        <v>4708.2701046526954</v>
      </c>
      <c r="M384" s="2">
        <f t="shared" si="137"/>
        <v>4611.0789398828447</v>
      </c>
      <c r="N384" s="76">
        <f t="shared" si="137"/>
        <v>4651.4224422401412</v>
      </c>
      <c r="O384" s="1">
        <f>VLOOKUP(B384,Valores!$A$2:$P$300,14,FALSE)</f>
        <v>1</v>
      </c>
      <c r="P384" s="1">
        <f>VLOOKUP(B384,Valores!$A$2:$P$300,15,FALSE)</f>
        <v>2.7E-2</v>
      </c>
      <c r="Q384" s="72">
        <f t="shared" si="149"/>
        <v>0</v>
      </c>
      <c r="R384" s="72">
        <f t="shared" si="138"/>
        <v>0</v>
      </c>
      <c r="S384" s="72">
        <f t="shared" si="138"/>
        <v>0</v>
      </c>
      <c r="T384" s="72">
        <f t="shared" si="138"/>
        <v>0</v>
      </c>
      <c r="U384" s="72">
        <f t="shared" si="138"/>
        <v>0</v>
      </c>
      <c r="W384" s="2">
        <f t="shared" si="150"/>
        <v>4641.7950155412409</v>
      </c>
      <c r="X384" s="77">
        <f t="shared" si="151"/>
        <v>4641.7950155412409</v>
      </c>
      <c r="Z384" s="2">
        <f t="shared" si="152"/>
        <v>4461.1661527142533</v>
      </c>
      <c r="AA384" s="77">
        <f t="shared" si="153"/>
        <v>4461.1661527142533</v>
      </c>
      <c r="AC384" s="2">
        <f t="shared" si="154"/>
        <v>4708.2701046526954</v>
      </c>
      <c r="AD384" s="77">
        <f t="shared" si="155"/>
        <v>4708.2701046526954</v>
      </c>
      <c r="AF384" s="2">
        <f t="shared" si="156"/>
        <v>4611.0789398828447</v>
      </c>
      <c r="AG384" s="77">
        <f t="shared" si="157"/>
        <v>4611.0789398828447</v>
      </c>
      <c r="AI384" s="2">
        <f t="shared" si="158"/>
        <v>4651.4224422401412</v>
      </c>
      <c r="AJ384" s="77">
        <f t="shared" si="159"/>
        <v>4651.4224422401412</v>
      </c>
    </row>
    <row r="385" spans="1:36" x14ac:dyDescent="0.2">
      <c r="A385" s="72">
        <v>24</v>
      </c>
      <c r="B385" s="1" t="s">
        <v>87</v>
      </c>
      <c r="C385" s="6" t="str">
        <f>VLOOKUP(B385,Valores!$A$2:$F$300,5,FALSE)</f>
        <v>unid.</v>
      </c>
      <c r="D385" s="6">
        <v>6</v>
      </c>
      <c r="E385" s="63">
        <f>VLOOKUP($B385,Valores!$A$2:$G$300,6,FALSE)*VLOOKUP(VLOOKUP($B385,Indices_Poder!$B$5:$E$250,3,FALSE),Indices_Poder!$G$6:$N$27,4,FALSE)*VLOOKUP($E$8,Regional!$A$2:$B$7,2,FALSE)</f>
        <v>2636.6773863428548</v>
      </c>
      <c r="F385" s="2">
        <f>VLOOKUP($B385,Valores!$A$2:$G$300,6,FALSE)*VLOOKUP(VLOOKUP($B385,Indices_Poder!$B$5:$E$250,3,FALSE),Indices_Poder!$G$6:$N$27,4,FALSE)*VLOOKUP($F$8,Regional!$A$2:$B$7,2,FALSE)</f>
        <v>2534.0748292841795</v>
      </c>
      <c r="G385" s="2">
        <f>VLOOKUP($B385,Valores!$A$2:$G$300,6,FALSE)*VLOOKUP(VLOOKUP($B385,Indices_Poder!$B$5:$E$250,3,FALSE),Indices_Poder!$G$6:$N$27,4,FALSE)*VLOOKUP($G$8,Regional!$A$2:$B$7,2,FALSE)</f>
        <v>2674.4372106410979</v>
      </c>
      <c r="H385" s="2">
        <f>VLOOKUP($B385,Valores!$A$2:$G$300,6,FALSE)*VLOOKUP(VLOOKUP($B385,Indices_Poder!$B$5:$E$250,3,FALSE),Indices_Poder!$G$6:$N$27,4,FALSE)*VLOOKUP($H$8,Regional!$A$2:$B$7,2,FALSE)</f>
        <v>2619.2297433912527</v>
      </c>
      <c r="I385" s="76">
        <f>VLOOKUP($B385,Valores!$A$2:$G$300,6,FALSE)*VLOOKUP(VLOOKUP($B385,Indices_Poder!$B$5:$E$250,3,FALSE),Indices_Poder!$G$6:$N$27,4,FALSE)*VLOOKUP($I$8,Regional!$A$2:$B$7,2,FALSE)</f>
        <v>2642.1460505515656</v>
      </c>
      <c r="J385" s="63">
        <f t="shared" si="137"/>
        <v>15820.064318057128</v>
      </c>
      <c r="K385" s="2">
        <f t="shared" si="137"/>
        <v>15204.448975705076</v>
      </c>
      <c r="L385" s="2">
        <f t="shared" si="137"/>
        <v>16046.623263846588</v>
      </c>
      <c r="M385" s="2">
        <f t="shared" si="137"/>
        <v>15715.378460347516</v>
      </c>
      <c r="N385" s="76">
        <f t="shared" si="137"/>
        <v>15852.876303309393</v>
      </c>
      <c r="O385" s="1">
        <f>VLOOKUP(B385,Valores!$A$2:$P$300,14,FALSE)</f>
        <v>1</v>
      </c>
      <c r="P385" s="1">
        <f>VLOOKUP(B385,Valores!$A$2:$P$300,15,FALSE)</f>
        <v>2.7E-2</v>
      </c>
      <c r="Q385" s="72">
        <f t="shared" si="149"/>
        <v>0</v>
      </c>
      <c r="R385" s="72">
        <f t="shared" si="138"/>
        <v>0</v>
      </c>
      <c r="S385" s="72">
        <f t="shared" si="138"/>
        <v>0</v>
      </c>
      <c r="T385" s="72">
        <f t="shared" si="138"/>
        <v>0</v>
      </c>
      <c r="U385" s="72">
        <f t="shared" si="138"/>
        <v>0</v>
      </c>
      <c r="W385" s="2">
        <f t="shared" si="150"/>
        <v>15820.064318057128</v>
      </c>
      <c r="X385" s="77">
        <f t="shared" si="151"/>
        <v>15820.064318057128</v>
      </c>
      <c r="Z385" s="2">
        <f t="shared" si="152"/>
        <v>15204.448975705076</v>
      </c>
      <c r="AA385" s="77">
        <f t="shared" si="153"/>
        <v>15204.448975705076</v>
      </c>
      <c r="AC385" s="2">
        <f t="shared" si="154"/>
        <v>16046.623263846588</v>
      </c>
      <c r="AD385" s="77">
        <f t="shared" si="155"/>
        <v>16046.623263846588</v>
      </c>
      <c r="AF385" s="2">
        <f t="shared" si="156"/>
        <v>15715.378460347516</v>
      </c>
      <c r="AG385" s="77">
        <f t="shared" si="157"/>
        <v>15715.378460347516</v>
      </c>
      <c r="AI385" s="2">
        <f t="shared" si="158"/>
        <v>15852.876303309393</v>
      </c>
      <c r="AJ385" s="77">
        <f t="shared" si="159"/>
        <v>15852.876303309393</v>
      </c>
    </row>
    <row r="386" spans="1:36" x14ac:dyDescent="0.2">
      <c r="A386" s="72">
        <v>25</v>
      </c>
      <c r="B386" s="1" t="s">
        <v>134</v>
      </c>
      <c r="C386" s="6" t="str">
        <f>VLOOKUP(B386,Valores!$A$2:$F$300,5,FALSE)</f>
        <v>m³</v>
      </c>
      <c r="D386" s="6">
        <v>3.39</v>
      </c>
      <c r="E386" s="63">
        <f>VLOOKUP($B386,Valores!$A$2:$G$300,6,FALSE)*VLOOKUP(VLOOKUP($B386,Indices_Poder!$B$5:$E$250,3,FALSE),Indices_Poder!$G$6:$N$27,4,FALSE)*VLOOKUP($E$8,Regional!$A$2:$B$7,2,FALSE)</f>
        <v>5815.858492052359</v>
      </c>
      <c r="F386" s="2">
        <f>VLOOKUP($B386,Valores!$A$2:$G$300,6,FALSE)*VLOOKUP(VLOOKUP($B386,Indices_Poder!$B$5:$E$250,3,FALSE),Indices_Poder!$G$6:$N$27,4,FALSE)*VLOOKUP($F$8,Regional!$A$2:$B$7,2,FALSE)</f>
        <v>5589.5426159171857</v>
      </c>
      <c r="G386" s="2">
        <f>VLOOKUP($B386,Valores!$A$2:$G$300,6,FALSE)*VLOOKUP(VLOOKUP($B386,Indices_Poder!$B$5:$E$250,3,FALSE),Indices_Poder!$G$6:$N$27,4,FALSE)*VLOOKUP($G$8,Regional!$A$2:$B$7,2,FALSE)</f>
        <v>5899.1473297163184</v>
      </c>
      <c r="H386" s="2">
        <f>VLOOKUP($B386,Valores!$A$2:$G$300,6,FALSE)*VLOOKUP(VLOOKUP($B386,Indices_Poder!$B$5:$E$250,3,FALSE),Indices_Poder!$G$6:$N$27,4,FALSE)*VLOOKUP($H$8,Regional!$A$2:$B$7,2,FALSE)</f>
        <v>5777.3733049938401</v>
      </c>
      <c r="I386" s="76">
        <f>VLOOKUP($B386,Valores!$A$2:$G$300,6,FALSE)*VLOOKUP(VLOOKUP($B386,Indices_Poder!$B$5:$E$250,3,FALSE),Indices_Poder!$G$6:$N$27,4,FALSE)*VLOOKUP($I$8,Regional!$A$2:$B$7,2,FALSE)</f>
        <v>5827.9210133692077</v>
      </c>
      <c r="J386" s="63">
        <f t="shared" si="137"/>
        <v>19715.760288057496</v>
      </c>
      <c r="K386" s="2">
        <f t="shared" si="137"/>
        <v>18948.549467959259</v>
      </c>
      <c r="L386" s="2">
        <f t="shared" si="137"/>
        <v>19998.109447738319</v>
      </c>
      <c r="M386" s="2">
        <f t="shared" si="137"/>
        <v>19585.295503929119</v>
      </c>
      <c r="N386" s="76">
        <f t="shared" si="137"/>
        <v>19756.652235321613</v>
      </c>
      <c r="O386" s="1">
        <f>VLOOKUP(B386,Valores!$A$2:$P$300,14,FALSE)</f>
        <v>1</v>
      </c>
      <c r="P386" s="1">
        <f>VLOOKUP(B386,Valores!$A$2:$P$300,15,FALSE)</f>
        <v>3.1300000000000001E-2</v>
      </c>
      <c r="Q386" s="72">
        <f t="shared" si="149"/>
        <v>0</v>
      </c>
      <c r="R386" s="72">
        <f t="shared" si="138"/>
        <v>0</v>
      </c>
      <c r="S386" s="72">
        <f t="shared" si="138"/>
        <v>0</v>
      </c>
      <c r="T386" s="72">
        <f t="shared" si="138"/>
        <v>0</v>
      </c>
      <c r="U386" s="72">
        <f t="shared" si="138"/>
        <v>0</v>
      </c>
      <c r="W386" s="2">
        <f t="shared" si="150"/>
        <v>19715.760288057496</v>
      </c>
      <c r="X386" s="77">
        <f t="shared" si="151"/>
        <v>19715.760288057496</v>
      </c>
      <c r="Z386" s="2">
        <f t="shared" si="152"/>
        <v>18948.549467959259</v>
      </c>
      <c r="AA386" s="77">
        <f t="shared" si="153"/>
        <v>18948.549467959259</v>
      </c>
      <c r="AC386" s="2">
        <f t="shared" si="154"/>
        <v>19998.109447738319</v>
      </c>
      <c r="AD386" s="77">
        <f t="shared" si="155"/>
        <v>19998.109447738319</v>
      </c>
      <c r="AF386" s="2">
        <f t="shared" si="156"/>
        <v>19585.295503929119</v>
      </c>
      <c r="AG386" s="77">
        <f t="shared" si="157"/>
        <v>19585.295503929119</v>
      </c>
      <c r="AI386" s="2">
        <f t="shared" si="158"/>
        <v>19756.652235321613</v>
      </c>
      <c r="AJ386" s="77">
        <f t="shared" si="159"/>
        <v>19756.652235321613</v>
      </c>
    </row>
    <row r="387" spans="1:36" x14ac:dyDescent="0.2">
      <c r="A387" s="72">
        <v>26</v>
      </c>
      <c r="B387" s="1" t="s">
        <v>90</v>
      </c>
      <c r="C387" s="6" t="str">
        <f>VLOOKUP(B387,Valores!$A$2:$F$300,5,FALSE)</f>
        <v>m³</v>
      </c>
      <c r="D387" s="6">
        <v>3.48</v>
      </c>
      <c r="E387" s="63">
        <f>VLOOKUP($B387,Valores!$A$2:$G$300,6,FALSE)*VLOOKUP(VLOOKUP($B387,Indices_Poder!$B$5:$E$250,3,FALSE),Indices_Poder!$G$6:$N$27,4,FALSE)*VLOOKUP($E$8,Regional!$A$2:$B$7,2,FALSE)</f>
        <v>5815.858492052359</v>
      </c>
      <c r="F387" s="2">
        <f>VLOOKUP($B387,Valores!$A$2:$G$300,6,FALSE)*VLOOKUP(VLOOKUP($B387,Indices_Poder!$B$5:$E$250,3,FALSE),Indices_Poder!$G$6:$N$27,4,FALSE)*VLOOKUP($F$8,Regional!$A$2:$B$7,2,FALSE)</f>
        <v>5589.5426159171857</v>
      </c>
      <c r="G387" s="2">
        <f>VLOOKUP($B387,Valores!$A$2:$G$300,6,FALSE)*VLOOKUP(VLOOKUP($B387,Indices_Poder!$B$5:$E$250,3,FALSE),Indices_Poder!$G$6:$N$27,4,FALSE)*VLOOKUP($G$8,Regional!$A$2:$B$7,2,FALSE)</f>
        <v>5899.1473297163184</v>
      </c>
      <c r="H387" s="2">
        <f>VLOOKUP($B387,Valores!$A$2:$G$300,6,FALSE)*VLOOKUP(VLOOKUP($B387,Indices_Poder!$B$5:$E$250,3,FALSE),Indices_Poder!$G$6:$N$27,4,FALSE)*VLOOKUP($H$8,Regional!$A$2:$B$7,2,FALSE)</f>
        <v>5777.3733049938401</v>
      </c>
      <c r="I387" s="76">
        <f>VLOOKUP($B387,Valores!$A$2:$G$300,6,FALSE)*VLOOKUP(VLOOKUP($B387,Indices_Poder!$B$5:$E$250,3,FALSE),Indices_Poder!$G$6:$N$27,4,FALSE)*VLOOKUP($I$8,Regional!$A$2:$B$7,2,FALSE)</f>
        <v>5827.9210133692077</v>
      </c>
      <c r="J387" s="63">
        <f t="shared" si="137"/>
        <v>20239.18755234221</v>
      </c>
      <c r="K387" s="2">
        <f t="shared" si="137"/>
        <v>19451.608303391808</v>
      </c>
      <c r="L387" s="2">
        <f t="shared" si="137"/>
        <v>20529.032707412789</v>
      </c>
      <c r="M387" s="2">
        <f t="shared" si="137"/>
        <v>20105.259101378564</v>
      </c>
      <c r="N387" s="76">
        <f t="shared" si="137"/>
        <v>20281.165126524844</v>
      </c>
      <c r="O387" s="1">
        <f>VLOOKUP(B387,Valores!$A$2:$P$300,14,FALSE)</f>
        <v>1</v>
      </c>
      <c r="P387" s="1">
        <f>VLOOKUP(B387,Valores!$A$2:$P$300,15,FALSE)</f>
        <v>3.1300000000000001E-2</v>
      </c>
      <c r="Q387" s="72">
        <f t="shared" si="149"/>
        <v>0</v>
      </c>
      <c r="R387" s="72">
        <f t="shared" si="138"/>
        <v>0</v>
      </c>
      <c r="S387" s="72">
        <f t="shared" si="138"/>
        <v>0</v>
      </c>
      <c r="T387" s="72">
        <f t="shared" si="138"/>
        <v>0</v>
      </c>
      <c r="U387" s="72">
        <f t="shared" si="138"/>
        <v>0</v>
      </c>
      <c r="W387" s="2">
        <f t="shared" si="150"/>
        <v>20239.18755234221</v>
      </c>
      <c r="X387" s="77">
        <f t="shared" si="151"/>
        <v>20239.18755234221</v>
      </c>
      <c r="Z387" s="2">
        <f t="shared" si="152"/>
        <v>19451.608303391808</v>
      </c>
      <c r="AA387" s="77">
        <f t="shared" si="153"/>
        <v>19451.608303391808</v>
      </c>
      <c r="AC387" s="2">
        <f t="shared" si="154"/>
        <v>20529.032707412789</v>
      </c>
      <c r="AD387" s="77">
        <f t="shared" si="155"/>
        <v>20529.032707412789</v>
      </c>
      <c r="AF387" s="2">
        <f t="shared" si="156"/>
        <v>20105.259101378564</v>
      </c>
      <c r="AG387" s="77">
        <f t="shared" si="157"/>
        <v>20105.259101378564</v>
      </c>
      <c r="AI387" s="2">
        <f t="shared" si="158"/>
        <v>20281.165126524844</v>
      </c>
      <c r="AJ387" s="77">
        <f t="shared" si="159"/>
        <v>20281.165126524844</v>
      </c>
    </row>
    <row r="388" spans="1:36" x14ac:dyDescent="0.2">
      <c r="A388" s="72">
        <v>27</v>
      </c>
      <c r="B388" s="1" t="s">
        <v>135</v>
      </c>
      <c r="C388" s="6" t="str">
        <f>VLOOKUP(B388,Valores!$A$2:$F$300,5,FALSE)</f>
        <v>m³</v>
      </c>
      <c r="D388" s="6">
        <v>10.44</v>
      </c>
      <c r="E388" s="63">
        <f>VLOOKUP($B388,Valores!$A$2:$G$300,6,FALSE)*VLOOKUP(VLOOKUP($B388,Indices_Poder!$B$5:$E$250,3,FALSE),Indices_Poder!$G$6:$N$27,4,FALSE)*VLOOKUP($E$8,Regional!$A$2:$B$7,2,FALSE)</f>
        <v>5815.858492052359</v>
      </c>
      <c r="F388" s="2">
        <f>VLOOKUP($B388,Valores!$A$2:$G$300,6,FALSE)*VLOOKUP(VLOOKUP($B388,Indices_Poder!$B$5:$E$250,3,FALSE),Indices_Poder!$G$6:$N$27,4,FALSE)*VLOOKUP($F$8,Regional!$A$2:$B$7,2,FALSE)</f>
        <v>5589.5426159171857</v>
      </c>
      <c r="G388" s="2">
        <f>VLOOKUP($B388,Valores!$A$2:$G$300,6,FALSE)*VLOOKUP(VLOOKUP($B388,Indices_Poder!$B$5:$E$250,3,FALSE),Indices_Poder!$G$6:$N$27,4,FALSE)*VLOOKUP($G$8,Regional!$A$2:$B$7,2,FALSE)</f>
        <v>5899.1473297163184</v>
      </c>
      <c r="H388" s="2">
        <f>VLOOKUP($B388,Valores!$A$2:$G$300,6,FALSE)*VLOOKUP(VLOOKUP($B388,Indices_Poder!$B$5:$E$250,3,FALSE),Indices_Poder!$G$6:$N$27,4,FALSE)*VLOOKUP($H$8,Regional!$A$2:$B$7,2,FALSE)</f>
        <v>5777.3733049938401</v>
      </c>
      <c r="I388" s="76">
        <f>VLOOKUP($B388,Valores!$A$2:$G$300,6,FALSE)*VLOOKUP(VLOOKUP($B388,Indices_Poder!$B$5:$E$250,3,FALSE),Indices_Poder!$G$6:$N$27,4,FALSE)*VLOOKUP($I$8,Regional!$A$2:$B$7,2,FALSE)</f>
        <v>5827.9210133692077</v>
      </c>
      <c r="J388" s="63">
        <f t="shared" si="137"/>
        <v>60717.562657026625</v>
      </c>
      <c r="K388" s="2">
        <f t="shared" si="137"/>
        <v>58354.824910175419</v>
      </c>
      <c r="L388" s="2">
        <f t="shared" si="137"/>
        <v>61587.098122238363</v>
      </c>
      <c r="M388" s="2">
        <f t="shared" si="137"/>
        <v>60315.777304135685</v>
      </c>
      <c r="N388" s="76">
        <f t="shared" si="137"/>
        <v>60843.495379574524</v>
      </c>
      <c r="O388" s="1">
        <f>VLOOKUP(B388,Valores!$A$2:$P$300,14,FALSE)</f>
        <v>1</v>
      </c>
      <c r="P388" s="1">
        <f>VLOOKUP(B388,Valores!$A$2:$P$300,15,FALSE)</f>
        <v>3.1300000000000001E-2</v>
      </c>
      <c r="Q388" s="72">
        <f t="shared" si="149"/>
        <v>0</v>
      </c>
      <c r="R388" s="72">
        <f t="shared" si="138"/>
        <v>0</v>
      </c>
      <c r="S388" s="72">
        <f t="shared" si="138"/>
        <v>0</v>
      </c>
      <c r="T388" s="72">
        <f t="shared" si="138"/>
        <v>0</v>
      </c>
      <c r="U388" s="72">
        <f t="shared" si="138"/>
        <v>0</v>
      </c>
      <c r="W388" s="2">
        <f t="shared" si="150"/>
        <v>60717.562657026625</v>
      </c>
      <c r="X388" s="77">
        <f t="shared" si="151"/>
        <v>60717.562657026625</v>
      </c>
      <c r="Z388" s="2">
        <f t="shared" si="152"/>
        <v>58354.824910175419</v>
      </c>
      <c r="AA388" s="77">
        <f t="shared" si="153"/>
        <v>58354.824910175419</v>
      </c>
      <c r="AC388" s="2">
        <f t="shared" si="154"/>
        <v>61587.098122238363</v>
      </c>
      <c r="AD388" s="77">
        <f t="shared" si="155"/>
        <v>61587.098122238363</v>
      </c>
      <c r="AF388" s="2">
        <f t="shared" si="156"/>
        <v>60315.777304135685</v>
      </c>
      <c r="AG388" s="77">
        <f t="shared" si="157"/>
        <v>60315.777304135685</v>
      </c>
      <c r="AI388" s="2">
        <f t="shared" si="158"/>
        <v>60843.495379574524</v>
      </c>
      <c r="AJ388" s="77">
        <f t="shared" si="159"/>
        <v>60843.495379574524</v>
      </c>
    </row>
    <row r="389" spans="1:36" x14ac:dyDescent="0.2">
      <c r="A389" s="72">
        <v>28</v>
      </c>
      <c r="B389" s="1" t="s">
        <v>136</v>
      </c>
      <c r="C389" s="6" t="str">
        <f>VLOOKUP(B389,Valores!$A$2:$F$300,5,FALSE)</f>
        <v>m³</v>
      </c>
      <c r="D389" s="6">
        <v>3.93</v>
      </c>
      <c r="E389" s="63">
        <f>VLOOKUP($B389,Valores!$A$2:$G$300,6,FALSE)*VLOOKUP(VLOOKUP($B389,Indices_Poder!$B$5:$E$250,3,FALSE),Indices_Poder!$G$6:$N$27,4,FALSE)*VLOOKUP($E$8,Regional!$A$2:$B$7,2,FALSE)</f>
        <v>5815.858492052359</v>
      </c>
      <c r="F389" s="2">
        <f>VLOOKUP($B389,Valores!$A$2:$G$300,6,FALSE)*VLOOKUP(VLOOKUP($B389,Indices_Poder!$B$5:$E$250,3,FALSE),Indices_Poder!$G$6:$N$27,4,FALSE)*VLOOKUP($F$8,Regional!$A$2:$B$7,2,FALSE)</f>
        <v>5589.5426159171857</v>
      </c>
      <c r="G389" s="2">
        <f>VLOOKUP($B389,Valores!$A$2:$G$300,6,FALSE)*VLOOKUP(VLOOKUP($B389,Indices_Poder!$B$5:$E$250,3,FALSE),Indices_Poder!$G$6:$N$27,4,FALSE)*VLOOKUP($G$8,Regional!$A$2:$B$7,2,FALSE)</f>
        <v>5899.1473297163184</v>
      </c>
      <c r="H389" s="2">
        <f>VLOOKUP($B389,Valores!$A$2:$G$300,6,FALSE)*VLOOKUP(VLOOKUP($B389,Indices_Poder!$B$5:$E$250,3,FALSE),Indices_Poder!$G$6:$N$27,4,FALSE)*VLOOKUP($H$8,Regional!$A$2:$B$7,2,FALSE)</f>
        <v>5777.3733049938401</v>
      </c>
      <c r="I389" s="76">
        <f>VLOOKUP($B389,Valores!$A$2:$G$300,6,FALSE)*VLOOKUP(VLOOKUP($B389,Indices_Poder!$B$5:$E$250,3,FALSE),Indices_Poder!$G$6:$N$27,4,FALSE)*VLOOKUP($I$8,Regional!$A$2:$B$7,2,FALSE)</f>
        <v>5827.9210133692077</v>
      </c>
      <c r="J389" s="63">
        <f t="shared" si="137"/>
        <v>22856.32387376577</v>
      </c>
      <c r="K389" s="2">
        <f t="shared" si="137"/>
        <v>21966.902480554541</v>
      </c>
      <c r="L389" s="2">
        <f t="shared" si="137"/>
        <v>23183.649005785133</v>
      </c>
      <c r="M389" s="2">
        <f t="shared" si="137"/>
        <v>22705.077088625792</v>
      </c>
      <c r="N389" s="76">
        <f t="shared" si="137"/>
        <v>22903.729582540986</v>
      </c>
      <c r="O389" s="1">
        <f>VLOOKUP(B389,Valores!$A$2:$P$300,14,FALSE)</f>
        <v>1</v>
      </c>
      <c r="P389" s="1">
        <f>VLOOKUP(B389,Valores!$A$2:$P$300,15,FALSE)</f>
        <v>3.1300000000000001E-2</v>
      </c>
      <c r="Q389" s="72">
        <f t="shared" si="149"/>
        <v>0</v>
      </c>
      <c r="R389" s="72">
        <f t="shared" si="138"/>
        <v>0</v>
      </c>
      <c r="S389" s="72">
        <f t="shared" si="138"/>
        <v>0</v>
      </c>
      <c r="T389" s="72">
        <f t="shared" si="138"/>
        <v>0</v>
      </c>
      <c r="U389" s="72">
        <f t="shared" si="138"/>
        <v>0</v>
      </c>
      <c r="W389" s="2">
        <f t="shared" si="150"/>
        <v>22856.32387376577</v>
      </c>
      <c r="X389" s="77">
        <f t="shared" si="151"/>
        <v>22856.32387376577</v>
      </c>
      <c r="Z389" s="2">
        <f t="shared" si="152"/>
        <v>21966.902480554541</v>
      </c>
      <c r="AA389" s="77">
        <f t="shared" si="153"/>
        <v>21966.902480554541</v>
      </c>
      <c r="AC389" s="2">
        <f t="shared" si="154"/>
        <v>23183.649005785133</v>
      </c>
      <c r="AD389" s="77">
        <f t="shared" si="155"/>
        <v>23183.649005785133</v>
      </c>
      <c r="AF389" s="2">
        <f t="shared" si="156"/>
        <v>22705.077088625792</v>
      </c>
      <c r="AG389" s="77">
        <f t="shared" si="157"/>
        <v>22705.077088625792</v>
      </c>
      <c r="AI389" s="2">
        <f t="shared" si="158"/>
        <v>22903.729582540986</v>
      </c>
      <c r="AJ389" s="77">
        <f t="shared" si="159"/>
        <v>22903.729582540986</v>
      </c>
    </row>
    <row r="390" spans="1:36" x14ac:dyDescent="0.2">
      <c r="A390" s="72">
        <v>29</v>
      </c>
      <c r="B390" s="1" t="s">
        <v>137</v>
      </c>
      <c r="C390" s="6" t="str">
        <f>VLOOKUP(B390,Valores!$A$2:$F$300,5,FALSE)</f>
        <v>m³</v>
      </c>
      <c r="D390" s="6">
        <v>3.93</v>
      </c>
      <c r="E390" s="63">
        <f>VLOOKUP($B390,Valores!$A$2:$G$300,6,FALSE)*VLOOKUP(VLOOKUP($B390,Indices_Poder!$B$5:$E$250,3,FALSE),Indices_Poder!$G$6:$N$27,4,FALSE)*VLOOKUP($E$8,Regional!$A$2:$B$7,2,FALSE)</f>
        <v>5815.858492052359</v>
      </c>
      <c r="F390" s="2">
        <f>VLOOKUP($B390,Valores!$A$2:$G$300,6,FALSE)*VLOOKUP(VLOOKUP($B390,Indices_Poder!$B$5:$E$250,3,FALSE),Indices_Poder!$G$6:$N$27,4,FALSE)*VLOOKUP($F$8,Regional!$A$2:$B$7,2,FALSE)</f>
        <v>5589.5426159171857</v>
      </c>
      <c r="G390" s="2">
        <f>VLOOKUP($B390,Valores!$A$2:$G$300,6,FALSE)*VLOOKUP(VLOOKUP($B390,Indices_Poder!$B$5:$E$250,3,FALSE),Indices_Poder!$G$6:$N$27,4,FALSE)*VLOOKUP($G$8,Regional!$A$2:$B$7,2,FALSE)</f>
        <v>5899.1473297163184</v>
      </c>
      <c r="H390" s="2">
        <f>VLOOKUP($B390,Valores!$A$2:$G$300,6,FALSE)*VLOOKUP(VLOOKUP($B390,Indices_Poder!$B$5:$E$250,3,FALSE),Indices_Poder!$G$6:$N$27,4,FALSE)*VLOOKUP($H$8,Regional!$A$2:$B$7,2,FALSE)</f>
        <v>5777.3733049938401</v>
      </c>
      <c r="I390" s="76">
        <f>VLOOKUP($B390,Valores!$A$2:$G$300,6,FALSE)*VLOOKUP(VLOOKUP($B390,Indices_Poder!$B$5:$E$250,3,FALSE),Indices_Poder!$G$6:$N$27,4,FALSE)*VLOOKUP($I$8,Regional!$A$2:$B$7,2,FALSE)</f>
        <v>5827.9210133692077</v>
      </c>
      <c r="J390" s="63">
        <f t="shared" si="137"/>
        <v>22856.32387376577</v>
      </c>
      <c r="K390" s="2">
        <f t="shared" si="137"/>
        <v>21966.902480554541</v>
      </c>
      <c r="L390" s="2">
        <f t="shared" si="137"/>
        <v>23183.649005785133</v>
      </c>
      <c r="M390" s="2">
        <f t="shared" si="137"/>
        <v>22705.077088625792</v>
      </c>
      <c r="N390" s="76">
        <f t="shared" si="137"/>
        <v>22903.729582540986</v>
      </c>
      <c r="O390" s="1">
        <f>VLOOKUP(B390,Valores!$A$2:$P$300,14,FALSE)</f>
        <v>1</v>
      </c>
      <c r="P390" s="1">
        <f>VLOOKUP(B390,Valores!$A$2:$P$300,15,FALSE)</f>
        <v>3.1300000000000001E-2</v>
      </c>
      <c r="Q390" s="72">
        <f t="shared" si="149"/>
        <v>0</v>
      </c>
      <c r="R390" s="72">
        <f t="shared" si="138"/>
        <v>0</v>
      </c>
      <c r="S390" s="72">
        <f t="shared" si="138"/>
        <v>0</v>
      </c>
      <c r="T390" s="72">
        <f t="shared" si="138"/>
        <v>0</v>
      </c>
      <c r="U390" s="72">
        <f t="shared" si="138"/>
        <v>0</v>
      </c>
      <c r="W390" s="2">
        <f t="shared" si="150"/>
        <v>22856.32387376577</v>
      </c>
      <c r="X390" s="77">
        <f t="shared" si="151"/>
        <v>22856.32387376577</v>
      </c>
      <c r="Z390" s="2">
        <f t="shared" si="152"/>
        <v>21966.902480554541</v>
      </c>
      <c r="AA390" s="77">
        <f t="shared" si="153"/>
        <v>21966.902480554541</v>
      </c>
      <c r="AC390" s="2">
        <f t="shared" si="154"/>
        <v>23183.649005785133</v>
      </c>
      <c r="AD390" s="77">
        <f t="shared" si="155"/>
        <v>23183.649005785133</v>
      </c>
      <c r="AF390" s="2">
        <f t="shared" si="156"/>
        <v>22705.077088625792</v>
      </c>
      <c r="AG390" s="77">
        <f t="shared" si="157"/>
        <v>22705.077088625792</v>
      </c>
      <c r="AI390" s="2">
        <f t="shared" si="158"/>
        <v>22903.729582540986</v>
      </c>
      <c r="AJ390" s="77">
        <f t="shared" si="159"/>
        <v>22903.729582540986</v>
      </c>
    </row>
    <row r="391" spans="1:36" x14ac:dyDescent="0.2">
      <c r="A391" s="72">
        <v>30</v>
      </c>
      <c r="B391" s="1" t="s">
        <v>91</v>
      </c>
      <c r="C391" s="6" t="str">
        <f>VLOOKUP(B391,Valores!$A$2:$F$300,5,FALSE)</f>
        <v>m³</v>
      </c>
      <c r="D391" s="6">
        <v>1.74</v>
      </c>
      <c r="E391" s="63">
        <f>VLOOKUP($B391,Valores!$A$2:$G$300,6,FALSE)*VLOOKUP(VLOOKUP($B391,Indices_Poder!$B$5:$E$250,3,FALSE),Indices_Poder!$G$6:$N$27,4,FALSE)*VLOOKUP($E$8,Regional!$A$2:$B$7,2,FALSE)</f>
        <v>5815.858492052359</v>
      </c>
      <c r="F391" s="2">
        <f>VLOOKUP($B391,Valores!$A$2:$G$300,6,FALSE)*VLOOKUP(VLOOKUP($B391,Indices_Poder!$B$5:$E$250,3,FALSE),Indices_Poder!$G$6:$N$27,4,FALSE)*VLOOKUP($F$8,Regional!$A$2:$B$7,2,FALSE)</f>
        <v>5589.5426159171857</v>
      </c>
      <c r="G391" s="2">
        <f>VLOOKUP($B391,Valores!$A$2:$G$300,6,FALSE)*VLOOKUP(VLOOKUP($B391,Indices_Poder!$B$5:$E$250,3,FALSE),Indices_Poder!$G$6:$N$27,4,FALSE)*VLOOKUP($G$8,Regional!$A$2:$B$7,2,FALSE)</f>
        <v>5899.1473297163184</v>
      </c>
      <c r="H391" s="2">
        <f>VLOOKUP($B391,Valores!$A$2:$G$300,6,FALSE)*VLOOKUP(VLOOKUP($B391,Indices_Poder!$B$5:$E$250,3,FALSE),Indices_Poder!$G$6:$N$27,4,FALSE)*VLOOKUP($H$8,Regional!$A$2:$B$7,2,FALSE)</f>
        <v>5777.3733049938401</v>
      </c>
      <c r="I391" s="76">
        <f>VLOOKUP($B391,Valores!$A$2:$G$300,6,FALSE)*VLOOKUP(VLOOKUP($B391,Indices_Poder!$B$5:$E$250,3,FALSE),Indices_Poder!$G$6:$N$27,4,FALSE)*VLOOKUP($I$8,Regional!$A$2:$B$7,2,FALSE)</f>
        <v>5827.9210133692077</v>
      </c>
      <c r="J391" s="63">
        <f t="shared" si="137"/>
        <v>10119.593776171105</v>
      </c>
      <c r="K391" s="2">
        <f t="shared" si="137"/>
        <v>9725.8041516959038</v>
      </c>
      <c r="L391" s="2">
        <f t="shared" si="137"/>
        <v>10264.516353706395</v>
      </c>
      <c r="M391" s="2">
        <f t="shared" si="137"/>
        <v>10052.629550689282</v>
      </c>
      <c r="N391" s="76">
        <f t="shared" si="137"/>
        <v>10140.582563262422</v>
      </c>
      <c r="O391" s="1">
        <f>VLOOKUP(B391,Valores!$A$2:$P$300,14,FALSE)</f>
        <v>1</v>
      </c>
      <c r="P391" s="1">
        <f>VLOOKUP(B391,Valores!$A$2:$P$300,15,FALSE)</f>
        <v>3.1300000000000001E-2</v>
      </c>
      <c r="Q391" s="72">
        <f t="shared" si="149"/>
        <v>0</v>
      </c>
      <c r="R391" s="72">
        <f t="shared" si="138"/>
        <v>0</v>
      </c>
      <c r="S391" s="72">
        <f t="shared" si="138"/>
        <v>0</v>
      </c>
      <c r="T391" s="72">
        <f t="shared" si="138"/>
        <v>0</v>
      </c>
      <c r="U391" s="72">
        <f t="shared" si="138"/>
        <v>0</v>
      </c>
      <c r="W391" s="2">
        <f t="shared" si="150"/>
        <v>10119.593776171105</v>
      </c>
      <c r="X391" s="77">
        <f t="shared" si="151"/>
        <v>10119.593776171105</v>
      </c>
      <c r="Z391" s="2">
        <f t="shared" si="152"/>
        <v>9725.8041516959038</v>
      </c>
      <c r="AA391" s="77">
        <f t="shared" si="153"/>
        <v>9725.8041516959038</v>
      </c>
      <c r="AC391" s="2">
        <f t="shared" si="154"/>
        <v>10264.516353706395</v>
      </c>
      <c r="AD391" s="77">
        <f t="shared" si="155"/>
        <v>10264.516353706395</v>
      </c>
      <c r="AF391" s="2">
        <f t="shared" si="156"/>
        <v>10052.629550689282</v>
      </c>
      <c r="AG391" s="77">
        <f t="shared" si="157"/>
        <v>10052.629550689282</v>
      </c>
      <c r="AI391" s="2">
        <f t="shared" si="158"/>
        <v>10140.582563262422</v>
      </c>
      <c r="AJ391" s="77">
        <f t="shared" si="159"/>
        <v>10140.582563262422</v>
      </c>
    </row>
    <row r="392" spans="1:36" x14ac:dyDescent="0.2">
      <c r="A392" s="72">
        <v>31</v>
      </c>
      <c r="B392" s="1" t="s">
        <v>92</v>
      </c>
      <c r="C392" s="6" t="str">
        <f>VLOOKUP(B392,Valores!$A$2:$F$300,5,FALSE)</f>
        <v>m³</v>
      </c>
      <c r="D392" s="6">
        <v>3.48</v>
      </c>
      <c r="E392" s="63">
        <f>VLOOKUP($B392,Valores!$A$2:$G$300,6,FALSE)*VLOOKUP(VLOOKUP($B392,Indices_Poder!$B$5:$E$250,3,FALSE),Indices_Poder!$G$6:$N$27,4,FALSE)*VLOOKUP($E$8,Regional!$A$2:$B$7,2,FALSE)</f>
        <v>5815.858492052359</v>
      </c>
      <c r="F392" s="2">
        <f>VLOOKUP($B392,Valores!$A$2:$G$300,6,FALSE)*VLOOKUP(VLOOKUP($B392,Indices_Poder!$B$5:$E$250,3,FALSE),Indices_Poder!$G$6:$N$27,4,FALSE)*VLOOKUP($F$8,Regional!$A$2:$B$7,2,FALSE)</f>
        <v>5589.5426159171857</v>
      </c>
      <c r="G392" s="2">
        <f>VLOOKUP($B392,Valores!$A$2:$G$300,6,FALSE)*VLOOKUP(VLOOKUP($B392,Indices_Poder!$B$5:$E$250,3,FALSE),Indices_Poder!$G$6:$N$27,4,FALSE)*VLOOKUP($G$8,Regional!$A$2:$B$7,2,FALSE)</f>
        <v>5899.1473297163184</v>
      </c>
      <c r="H392" s="2">
        <f>VLOOKUP($B392,Valores!$A$2:$G$300,6,FALSE)*VLOOKUP(VLOOKUP($B392,Indices_Poder!$B$5:$E$250,3,FALSE),Indices_Poder!$G$6:$N$27,4,FALSE)*VLOOKUP($H$8,Regional!$A$2:$B$7,2,FALSE)</f>
        <v>5777.3733049938401</v>
      </c>
      <c r="I392" s="76">
        <f>VLOOKUP($B392,Valores!$A$2:$G$300,6,FALSE)*VLOOKUP(VLOOKUP($B392,Indices_Poder!$B$5:$E$250,3,FALSE),Indices_Poder!$G$6:$N$27,4,FALSE)*VLOOKUP($I$8,Regional!$A$2:$B$7,2,FALSE)</f>
        <v>5827.9210133692077</v>
      </c>
      <c r="J392" s="63">
        <f t="shared" si="137"/>
        <v>20239.18755234221</v>
      </c>
      <c r="K392" s="2">
        <f t="shared" si="137"/>
        <v>19451.608303391808</v>
      </c>
      <c r="L392" s="2">
        <f t="shared" si="137"/>
        <v>20529.032707412789</v>
      </c>
      <c r="M392" s="2">
        <f t="shared" si="137"/>
        <v>20105.259101378564</v>
      </c>
      <c r="N392" s="76">
        <f t="shared" si="137"/>
        <v>20281.165126524844</v>
      </c>
      <c r="O392" s="1">
        <f>VLOOKUP(B392,Valores!$A$2:$P$300,14,FALSE)</f>
        <v>1</v>
      </c>
      <c r="P392" s="1">
        <f>VLOOKUP(B392,Valores!$A$2:$P$300,15,FALSE)</f>
        <v>3.1300000000000001E-2</v>
      </c>
      <c r="Q392" s="72">
        <f t="shared" si="149"/>
        <v>0</v>
      </c>
      <c r="R392" s="72">
        <f t="shared" si="138"/>
        <v>0</v>
      </c>
      <c r="S392" s="72">
        <f t="shared" si="138"/>
        <v>0</v>
      </c>
      <c r="T392" s="72">
        <f t="shared" si="138"/>
        <v>0</v>
      </c>
      <c r="U392" s="72">
        <f t="shared" si="138"/>
        <v>0</v>
      </c>
      <c r="W392" s="2">
        <f t="shared" si="150"/>
        <v>20239.18755234221</v>
      </c>
      <c r="X392" s="77">
        <f t="shared" si="151"/>
        <v>20239.18755234221</v>
      </c>
      <c r="Z392" s="2">
        <f t="shared" si="152"/>
        <v>19451.608303391808</v>
      </c>
      <c r="AA392" s="77">
        <f t="shared" si="153"/>
        <v>19451.608303391808</v>
      </c>
      <c r="AC392" s="2">
        <f t="shared" si="154"/>
        <v>20529.032707412789</v>
      </c>
      <c r="AD392" s="77">
        <f t="shared" si="155"/>
        <v>20529.032707412789</v>
      </c>
      <c r="AF392" s="2">
        <f t="shared" si="156"/>
        <v>20105.259101378564</v>
      </c>
      <c r="AG392" s="77">
        <f t="shared" si="157"/>
        <v>20105.259101378564</v>
      </c>
      <c r="AI392" s="2">
        <f t="shared" si="158"/>
        <v>20281.165126524844</v>
      </c>
      <c r="AJ392" s="77">
        <f t="shared" si="159"/>
        <v>20281.165126524844</v>
      </c>
    </row>
    <row r="393" spans="1:36" x14ac:dyDescent="0.2">
      <c r="A393" s="72">
        <v>32</v>
      </c>
      <c r="B393" s="1" t="s">
        <v>93</v>
      </c>
      <c r="C393" s="6" t="str">
        <f>VLOOKUP(B393,Valores!$A$2:$F$300,5,FALSE)</f>
        <v>m³</v>
      </c>
      <c r="D393" s="6">
        <v>51.04</v>
      </c>
      <c r="E393" s="63">
        <f>VLOOKUP($B393,Valores!$A$2:$G$300,6,FALSE)*VLOOKUP(VLOOKUP($B393,Indices_Poder!$B$5:$E$250,3,FALSE),Indices_Poder!$G$6:$N$27,4,FALSE)*VLOOKUP($E$8,Regional!$A$2:$B$7,2,FALSE)</f>
        <v>5815.858492052359</v>
      </c>
      <c r="F393" s="2">
        <f>VLOOKUP($B393,Valores!$A$2:$G$300,6,FALSE)*VLOOKUP(VLOOKUP($B393,Indices_Poder!$B$5:$E$250,3,FALSE),Indices_Poder!$G$6:$N$27,4,FALSE)*VLOOKUP($F$8,Regional!$A$2:$B$7,2,FALSE)</f>
        <v>5589.5426159171857</v>
      </c>
      <c r="G393" s="2">
        <f>VLOOKUP($B393,Valores!$A$2:$G$300,6,FALSE)*VLOOKUP(VLOOKUP($B393,Indices_Poder!$B$5:$E$250,3,FALSE),Indices_Poder!$G$6:$N$27,4,FALSE)*VLOOKUP($G$8,Regional!$A$2:$B$7,2,FALSE)</f>
        <v>5899.1473297163184</v>
      </c>
      <c r="H393" s="2">
        <f>VLOOKUP($B393,Valores!$A$2:$G$300,6,FALSE)*VLOOKUP(VLOOKUP($B393,Indices_Poder!$B$5:$E$250,3,FALSE),Indices_Poder!$G$6:$N$27,4,FALSE)*VLOOKUP($H$8,Regional!$A$2:$B$7,2,FALSE)</f>
        <v>5777.3733049938401</v>
      </c>
      <c r="I393" s="76">
        <f>VLOOKUP($B393,Valores!$A$2:$G$300,6,FALSE)*VLOOKUP(VLOOKUP($B393,Indices_Poder!$B$5:$E$250,3,FALSE),Indices_Poder!$G$6:$N$27,4,FALSE)*VLOOKUP($I$8,Regional!$A$2:$B$7,2,FALSE)</f>
        <v>5827.9210133692077</v>
      </c>
      <c r="J393" s="63">
        <f t="shared" si="137"/>
        <v>296841.41743435239</v>
      </c>
      <c r="K393" s="2">
        <f t="shared" si="137"/>
        <v>285290.25511641317</v>
      </c>
      <c r="L393" s="2">
        <f t="shared" si="137"/>
        <v>301092.47970872087</v>
      </c>
      <c r="M393" s="2">
        <f t="shared" si="137"/>
        <v>294877.13348688558</v>
      </c>
      <c r="N393" s="76">
        <f t="shared" si="137"/>
        <v>297457.08852236433</v>
      </c>
      <c r="O393" s="1">
        <f>VLOOKUP(B393,Valores!$A$2:$P$300,14,FALSE)</f>
        <v>1</v>
      </c>
      <c r="P393" s="1">
        <f>VLOOKUP(B393,Valores!$A$2:$P$300,15,FALSE)</f>
        <v>3.1300000000000001E-2</v>
      </c>
      <c r="Q393" s="72">
        <f t="shared" si="149"/>
        <v>0</v>
      </c>
      <c r="R393" s="72">
        <f t="shared" si="138"/>
        <v>0</v>
      </c>
      <c r="S393" s="72">
        <f t="shared" si="138"/>
        <v>0</v>
      </c>
      <c r="T393" s="72">
        <f t="shared" si="138"/>
        <v>0</v>
      </c>
      <c r="U393" s="72">
        <f t="shared" si="138"/>
        <v>0</v>
      </c>
      <c r="W393" s="2">
        <f t="shared" si="150"/>
        <v>296841.41743435239</v>
      </c>
      <c r="X393" s="77">
        <f t="shared" si="151"/>
        <v>296841.41743435239</v>
      </c>
      <c r="Z393" s="2">
        <f t="shared" si="152"/>
        <v>285290.25511641317</v>
      </c>
      <c r="AA393" s="77">
        <f t="shared" si="153"/>
        <v>285290.25511641317</v>
      </c>
      <c r="AC393" s="2">
        <f t="shared" si="154"/>
        <v>301092.47970872087</v>
      </c>
      <c r="AD393" s="77">
        <f t="shared" si="155"/>
        <v>301092.47970872087</v>
      </c>
      <c r="AF393" s="2">
        <f t="shared" si="156"/>
        <v>294877.13348688558</v>
      </c>
      <c r="AG393" s="77">
        <f t="shared" si="157"/>
        <v>294877.13348688558</v>
      </c>
      <c r="AI393" s="2">
        <f t="shared" si="158"/>
        <v>297457.08852236433</v>
      </c>
      <c r="AJ393" s="77">
        <f t="shared" si="159"/>
        <v>297457.08852236433</v>
      </c>
    </row>
    <row r="394" spans="1:36" x14ac:dyDescent="0.2">
      <c r="A394" s="72">
        <v>33</v>
      </c>
      <c r="B394" s="1" t="s">
        <v>94</v>
      </c>
      <c r="C394" s="6" t="str">
        <f>VLOOKUP(B394,Valores!$A$2:$F$300,5,FALSE)</f>
        <v>unid.</v>
      </c>
      <c r="D394" s="6">
        <v>1</v>
      </c>
      <c r="E394" s="63">
        <f>VLOOKUP($B394,Valores!$A$2:$G$300,6,FALSE)*VLOOKUP(VLOOKUP($B394,Indices_Poder!$B$5:$E$250,3,FALSE),Indices_Poder!$G$6:$N$27,4,FALSE)*VLOOKUP($E$8,Regional!$A$2:$B$7,2,FALSE)</f>
        <v>95297.275528865226</v>
      </c>
      <c r="F394" s="2">
        <f>VLOOKUP($B394,Valores!$A$2:$G$300,6,FALSE)*VLOOKUP(VLOOKUP($B394,Indices_Poder!$B$5:$E$250,3,FALSE),Indices_Poder!$G$6:$N$27,4,FALSE)*VLOOKUP($F$8,Regional!$A$2:$B$7,2,FALSE)</f>
        <v>91588.917350260497</v>
      </c>
      <c r="G394" s="2">
        <f>VLOOKUP($B394,Valores!$A$2:$G$300,6,FALSE)*VLOOKUP(VLOOKUP($B394,Indices_Poder!$B$5:$E$250,3,FALSE),Indices_Poder!$G$6:$N$27,4,FALSE)*VLOOKUP($G$8,Regional!$A$2:$B$7,2,FALSE)</f>
        <v>96662.026635204529</v>
      </c>
      <c r="H394" s="2">
        <f>VLOOKUP($B394,Valores!$A$2:$G$300,6,FALSE)*VLOOKUP(VLOOKUP($B394,Indices_Poder!$B$5:$E$250,3,FALSE),Indices_Poder!$G$6:$N$27,4,FALSE)*VLOOKUP($H$8,Regional!$A$2:$B$7,2,FALSE)</f>
        <v>94666.666396970526</v>
      </c>
      <c r="I394" s="76">
        <f>VLOOKUP($B394,Valores!$A$2:$G$300,6,FALSE)*VLOOKUP(VLOOKUP($B394,Indices_Poder!$B$5:$E$250,3,FALSE),Indices_Poder!$G$6:$N$27,4,FALSE)*VLOOKUP($I$8,Regional!$A$2:$B$7,2,FALSE)</f>
        <v>95494.929137369545</v>
      </c>
      <c r="J394" s="63">
        <f t="shared" si="137"/>
        <v>95297.275528865226</v>
      </c>
      <c r="K394" s="2">
        <f t="shared" si="137"/>
        <v>91588.917350260497</v>
      </c>
      <c r="L394" s="2">
        <f t="shared" si="137"/>
        <v>96662.026635204529</v>
      </c>
      <c r="M394" s="2">
        <f t="shared" si="137"/>
        <v>94666.666396970526</v>
      </c>
      <c r="N394" s="76">
        <f t="shared" si="137"/>
        <v>95494.929137369545</v>
      </c>
      <c r="O394" s="1">
        <f>VLOOKUP(B394,Valores!$A$2:$P$300,14,FALSE)</f>
        <v>1</v>
      </c>
      <c r="P394" s="1">
        <f>VLOOKUP(B394,Valores!$A$2:$P$300,15,FALSE)</f>
        <v>6.6699999999999995E-2</v>
      </c>
      <c r="Q394" s="72">
        <f t="shared" si="149"/>
        <v>0</v>
      </c>
      <c r="R394" s="72">
        <f t="shared" si="138"/>
        <v>0</v>
      </c>
      <c r="S394" s="72">
        <f t="shared" si="138"/>
        <v>0</v>
      </c>
      <c r="T394" s="72">
        <f t="shared" si="138"/>
        <v>0</v>
      </c>
      <c r="U394" s="72">
        <f t="shared" si="138"/>
        <v>0</v>
      </c>
      <c r="W394" s="2">
        <f t="shared" si="150"/>
        <v>95297.275528865226</v>
      </c>
      <c r="X394" s="77">
        <f t="shared" si="151"/>
        <v>95297.275528865226</v>
      </c>
      <c r="Z394" s="2">
        <f t="shared" si="152"/>
        <v>91588.917350260497</v>
      </c>
      <c r="AA394" s="77">
        <f t="shared" si="153"/>
        <v>91588.917350260497</v>
      </c>
      <c r="AC394" s="2">
        <f t="shared" si="154"/>
        <v>96662.026635204529</v>
      </c>
      <c r="AD394" s="77">
        <f t="shared" si="155"/>
        <v>96662.026635204529</v>
      </c>
      <c r="AF394" s="2">
        <f t="shared" si="156"/>
        <v>94666.666396970526</v>
      </c>
      <c r="AG394" s="77">
        <f t="shared" si="157"/>
        <v>94666.666396970526</v>
      </c>
      <c r="AI394" s="2">
        <f t="shared" si="158"/>
        <v>95494.929137369545</v>
      </c>
      <c r="AJ394" s="77">
        <f t="shared" si="159"/>
        <v>95494.929137369545</v>
      </c>
    </row>
    <row r="395" spans="1:36" x14ac:dyDescent="0.2">
      <c r="A395" s="72">
        <v>34</v>
      </c>
      <c r="B395" s="1" t="s">
        <v>138</v>
      </c>
      <c r="C395" s="6" t="str">
        <f>VLOOKUP(B395,Valores!$A$2:$F$300,5,FALSE)</f>
        <v>unid.</v>
      </c>
      <c r="D395" s="6">
        <v>1</v>
      </c>
      <c r="E395" s="63">
        <f>VLOOKUP($B395,Valores!$A$2:$G$300,6,FALSE)*VLOOKUP(VLOOKUP($B395,Indices_Poder!$B$5:$E$250,3,FALSE),Indices_Poder!$G$6:$N$27,4,FALSE)*VLOOKUP($E$8,Regional!$A$2:$B$7,2,FALSE)</f>
        <v>95297.275528865226</v>
      </c>
      <c r="F395" s="2">
        <f>VLOOKUP($B395,Valores!$A$2:$G$300,6,FALSE)*VLOOKUP(VLOOKUP($B395,Indices_Poder!$B$5:$E$250,3,FALSE),Indices_Poder!$G$6:$N$27,4,FALSE)*VLOOKUP($F$8,Regional!$A$2:$B$7,2,FALSE)</f>
        <v>91588.917350260497</v>
      </c>
      <c r="G395" s="2">
        <f>VLOOKUP($B395,Valores!$A$2:$G$300,6,FALSE)*VLOOKUP(VLOOKUP($B395,Indices_Poder!$B$5:$E$250,3,FALSE),Indices_Poder!$G$6:$N$27,4,FALSE)*VLOOKUP($G$8,Regional!$A$2:$B$7,2,FALSE)</f>
        <v>96662.026635204529</v>
      </c>
      <c r="H395" s="2">
        <f>VLOOKUP($B395,Valores!$A$2:$G$300,6,FALSE)*VLOOKUP(VLOOKUP($B395,Indices_Poder!$B$5:$E$250,3,FALSE),Indices_Poder!$G$6:$N$27,4,FALSE)*VLOOKUP($H$8,Regional!$A$2:$B$7,2,FALSE)</f>
        <v>94666.666396970526</v>
      </c>
      <c r="I395" s="76">
        <f>VLOOKUP($B395,Valores!$A$2:$G$300,6,FALSE)*VLOOKUP(VLOOKUP($B395,Indices_Poder!$B$5:$E$250,3,FALSE),Indices_Poder!$G$6:$N$27,4,FALSE)*VLOOKUP($I$8,Regional!$A$2:$B$7,2,FALSE)</f>
        <v>95494.929137369545</v>
      </c>
      <c r="J395" s="63">
        <f t="shared" si="137"/>
        <v>95297.275528865226</v>
      </c>
      <c r="K395" s="2">
        <f t="shared" si="137"/>
        <v>91588.917350260497</v>
      </c>
      <c r="L395" s="2">
        <f t="shared" si="137"/>
        <v>96662.026635204529</v>
      </c>
      <c r="M395" s="2">
        <f t="shared" si="137"/>
        <v>94666.666396970526</v>
      </c>
      <c r="N395" s="76">
        <f t="shared" si="137"/>
        <v>95494.929137369545</v>
      </c>
      <c r="O395" s="1">
        <f>VLOOKUP(B395,Valores!$A$2:$P$300,14,FALSE)</f>
        <v>1</v>
      </c>
      <c r="P395" s="1">
        <f>VLOOKUP(B395,Valores!$A$2:$P$300,15,FALSE)</f>
        <v>6.6699999999999995E-2</v>
      </c>
      <c r="Q395" s="72">
        <f t="shared" si="149"/>
        <v>0</v>
      </c>
      <c r="R395" s="72">
        <f t="shared" si="138"/>
        <v>0</v>
      </c>
      <c r="S395" s="72">
        <f t="shared" si="138"/>
        <v>0</v>
      </c>
      <c r="T395" s="72">
        <f t="shared" si="138"/>
        <v>0</v>
      </c>
      <c r="U395" s="72">
        <f t="shared" si="138"/>
        <v>0</v>
      </c>
      <c r="W395" s="2">
        <f t="shared" si="150"/>
        <v>95297.275528865226</v>
      </c>
      <c r="X395" s="77">
        <f t="shared" si="151"/>
        <v>95297.275528865226</v>
      </c>
      <c r="Z395" s="2">
        <f t="shared" si="152"/>
        <v>91588.917350260497</v>
      </c>
      <c r="AA395" s="77">
        <f t="shared" si="153"/>
        <v>91588.917350260497</v>
      </c>
      <c r="AC395" s="2">
        <f t="shared" si="154"/>
        <v>96662.026635204529</v>
      </c>
      <c r="AD395" s="77">
        <f t="shared" si="155"/>
        <v>96662.026635204529</v>
      </c>
      <c r="AF395" s="2">
        <f t="shared" si="156"/>
        <v>94666.666396970526</v>
      </c>
      <c r="AG395" s="77">
        <f t="shared" si="157"/>
        <v>94666.666396970526</v>
      </c>
      <c r="AI395" s="2">
        <f t="shared" si="158"/>
        <v>95494.929137369545</v>
      </c>
      <c r="AJ395" s="77">
        <f t="shared" si="159"/>
        <v>95494.929137369545</v>
      </c>
    </row>
    <row r="396" spans="1:36" x14ac:dyDescent="0.2">
      <c r="A396" s="72">
        <v>35</v>
      </c>
      <c r="B396" s="1" t="s">
        <v>95</v>
      </c>
      <c r="C396" s="6" t="str">
        <f>VLOOKUP(B396,Valores!$A$2:$F$300,5,FALSE)</f>
        <v>unid.</v>
      </c>
      <c r="D396" s="6">
        <v>1</v>
      </c>
      <c r="E396" s="63">
        <f>VLOOKUP($B396,Valores!$A$2:$G$300,6,FALSE)*VLOOKUP(VLOOKUP($B396,Indices_Poder!$B$5:$E$250,3,FALSE),Indices_Poder!$G$6:$N$27,4,FALSE)*VLOOKUP($E$8,Regional!$A$2:$B$7,2,FALSE)</f>
        <v>56459.620111442695</v>
      </c>
      <c r="F396" s="2">
        <f>VLOOKUP($B396,Valores!$A$2:$G$300,6,FALSE)*VLOOKUP(VLOOKUP($B396,Indices_Poder!$B$5:$E$250,3,FALSE),Indices_Poder!$G$6:$N$27,4,FALSE)*VLOOKUP($F$8,Regional!$A$2:$B$7,2,FALSE)</f>
        <v>54262.574153525813</v>
      </c>
      <c r="G396" s="2">
        <f>VLOOKUP($B396,Valores!$A$2:$G$300,6,FALSE)*VLOOKUP(VLOOKUP($B396,Indices_Poder!$B$5:$E$250,3,FALSE),Indices_Poder!$G$6:$N$27,4,FALSE)*VLOOKUP($G$8,Regional!$A$2:$B$7,2,FALSE)</f>
        <v>57268.177634026317</v>
      </c>
      <c r="H396" s="2">
        <f>VLOOKUP($B396,Valores!$A$2:$G$300,6,FALSE)*VLOOKUP(VLOOKUP($B396,Indices_Poder!$B$5:$E$250,3,FALSE),Indices_Poder!$G$6:$N$27,4,FALSE)*VLOOKUP($H$8,Regional!$A$2:$B$7,2,FALSE)</f>
        <v>56086.010773421302</v>
      </c>
      <c r="I396" s="76">
        <f>VLOOKUP($B396,Valores!$A$2:$G$300,6,FALSE)*VLOOKUP(VLOOKUP($B396,Indices_Poder!$B$5:$E$250,3,FALSE),Indices_Poder!$G$6:$N$27,4,FALSE)*VLOOKUP($I$8,Regional!$A$2:$B$7,2,FALSE)</f>
        <v>56576.721545747911</v>
      </c>
      <c r="J396" s="63">
        <f t="shared" si="137"/>
        <v>56459.620111442695</v>
      </c>
      <c r="K396" s="2">
        <f t="shared" si="137"/>
        <v>54262.574153525813</v>
      </c>
      <c r="L396" s="2">
        <f t="shared" si="137"/>
        <v>57268.177634026317</v>
      </c>
      <c r="M396" s="2">
        <f t="shared" si="137"/>
        <v>56086.010773421302</v>
      </c>
      <c r="N396" s="76">
        <f t="shared" si="137"/>
        <v>56576.721545747911</v>
      </c>
      <c r="O396" s="1">
        <f>VLOOKUP(B396,Valores!$A$2:$P$300,14,FALSE)</f>
        <v>1</v>
      </c>
      <c r="P396" s="1">
        <f>VLOOKUP(B396,Valores!$A$2:$P$300,15,FALSE)</f>
        <v>6.6699999999999995E-2</v>
      </c>
      <c r="Q396" s="72">
        <f t="shared" si="149"/>
        <v>0</v>
      </c>
      <c r="R396" s="72">
        <f t="shared" si="138"/>
        <v>0</v>
      </c>
      <c r="S396" s="72">
        <f t="shared" si="138"/>
        <v>0</v>
      </c>
      <c r="T396" s="72">
        <f t="shared" si="138"/>
        <v>0</v>
      </c>
      <c r="U396" s="72">
        <f t="shared" si="138"/>
        <v>0</v>
      </c>
      <c r="W396" s="2">
        <f t="shared" si="150"/>
        <v>56459.620111442695</v>
      </c>
      <c r="X396" s="77">
        <f t="shared" si="151"/>
        <v>56459.620111442695</v>
      </c>
      <c r="Z396" s="2">
        <f t="shared" si="152"/>
        <v>54262.574153525813</v>
      </c>
      <c r="AA396" s="77">
        <f t="shared" si="153"/>
        <v>54262.574153525813</v>
      </c>
      <c r="AC396" s="2">
        <f t="shared" si="154"/>
        <v>57268.177634026317</v>
      </c>
      <c r="AD396" s="77">
        <f t="shared" si="155"/>
        <v>57268.177634026317</v>
      </c>
      <c r="AF396" s="2">
        <f t="shared" si="156"/>
        <v>56086.010773421302</v>
      </c>
      <c r="AG396" s="77">
        <f t="shared" si="157"/>
        <v>56086.010773421302</v>
      </c>
      <c r="AI396" s="2">
        <f t="shared" si="158"/>
        <v>56576.721545747911</v>
      </c>
      <c r="AJ396" s="77">
        <f t="shared" si="159"/>
        <v>56576.721545747911</v>
      </c>
    </row>
    <row r="397" spans="1:36" x14ac:dyDescent="0.2">
      <c r="A397" s="72">
        <v>36</v>
      </c>
      <c r="B397" s="1" t="s">
        <v>96</v>
      </c>
      <c r="C397" s="6" t="str">
        <f>VLOOKUP(B397,Valores!$A$2:$F$300,5,FALSE)</f>
        <v>unid.</v>
      </c>
      <c r="D397" s="6">
        <v>1</v>
      </c>
      <c r="E397" s="63">
        <f>VLOOKUP($B397,Valores!$A$2:$G$300,6,FALSE)*VLOOKUP(VLOOKUP($B397,Indices_Poder!$B$5:$E$250,3,FALSE),Indices_Poder!$G$6:$N$27,4,FALSE)*VLOOKUP($E$8,Regional!$A$2:$B$7,2,FALSE)</f>
        <v>58111.399621709403</v>
      </c>
      <c r="F397" s="2">
        <f>VLOOKUP($B397,Valores!$A$2:$G$300,6,FALSE)*VLOOKUP(VLOOKUP($B397,Indices_Poder!$B$5:$E$250,3,FALSE),Indices_Poder!$G$6:$N$27,4,FALSE)*VLOOKUP($F$8,Regional!$A$2:$B$7,2,FALSE)</f>
        <v>55850.077009269553</v>
      </c>
      <c r="G397" s="2">
        <f>VLOOKUP($B397,Valores!$A$2:$G$300,6,FALSE)*VLOOKUP(VLOOKUP($B397,Indices_Poder!$B$5:$E$250,3,FALSE),Indices_Poder!$G$6:$N$27,4,FALSE)*VLOOKUP($G$8,Regional!$A$2:$B$7,2,FALSE)</f>
        <v>58943.612258267218</v>
      </c>
      <c r="H397" s="2">
        <f>VLOOKUP($B397,Valores!$A$2:$G$300,6,FALSE)*VLOOKUP(VLOOKUP($B397,Indices_Poder!$B$5:$E$250,3,FALSE),Indices_Poder!$G$6:$N$27,4,FALSE)*VLOOKUP($H$8,Regional!$A$2:$B$7,2,FALSE)</f>
        <v>57726.859989644763</v>
      </c>
      <c r="I397" s="76">
        <f>VLOOKUP($B397,Valores!$A$2:$G$300,6,FALSE)*VLOOKUP(VLOOKUP($B397,Indices_Poder!$B$5:$E$250,3,FALSE),Indices_Poder!$G$6:$N$27,4,FALSE)*VLOOKUP($I$8,Regional!$A$2:$B$7,2,FALSE)</f>
        <v>58231.926969072949</v>
      </c>
      <c r="J397" s="63">
        <f t="shared" si="137"/>
        <v>58111.399621709403</v>
      </c>
      <c r="K397" s="2">
        <f t="shared" si="137"/>
        <v>55850.077009269553</v>
      </c>
      <c r="L397" s="2">
        <f t="shared" si="137"/>
        <v>58943.612258267218</v>
      </c>
      <c r="M397" s="2">
        <f t="shared" si="137"/>
        <v>57726.859989644763</v>
      </c>
      <c r="N397" s="76">
        <f t="shared" si="137"/>
        <v>58231.926969072949</v>
      </c>
      <c r="O397" s="1">
        <f>VLOOKUP(B397,Valores!$A$2:$P$300,14,FALSE)</f>
        <v>1</v>
      </c>
      <c r="P397" s="1">
        <f>VLOOKUP(B397,Valores!$A$2:$P$300,15,FALSE)</f>
        <v>6.6699999999999995E-2</v>
      </c>
      <c r="Q397" s="72">
        <f t="shared" si="149"/>
        <v>0</v>
      </c>
      <c r="R397" s="72">
        <f t="shared" si="138"/>
        <v>0</v>
      </c>
      <c r="S397" s="72">
        <f t="shared" si="138"/>
        <v>0</v>
      </c>
      <c r="T397" s="72">
        <f t="shared" si="138"/>
        <v>0</v>
      </c>
      <c r="U397" s="72">
        <f t="shared" si="138"/>
        <v>0</v>
      </c>
      <c r="W397" s="2">
        <f t="shared" si="150"/>
        <v>58111.399621709403</v>
      </c>
      <c r="X397" s="77">
        <f t="shared" si="151"/>
        <v>58111.399621709403</v>
      </c>
      <c r="Z397" s="2">
        <f t="shared" si="152"/>
        <v>55850.077009269553</v>
      </c>
      <c r="AA397" s="77">
        <f t="shared" si="153"/>
        <v>55850.077009269553</v>
      </c>
      <c r="AC397" s="2">
        <f t="shared" si="154"/>
        <v>58943.612258267218</v>
      </c>
      <c r="AD397" s="77">
        <f t="shared" si="155"/>
        <v>58943.612258267218</v>
      </c>
      <c r="AF397" s="2">
        <f t="shared" si="156"/>
        <v>57726.859989644763</v>
      </c>
      <c r="AG397" s="77">
        <f t="shared" si="157"/>
        <v>57726.859989644763</v>
      </c>
      <c r="AI397" s="2">
        <f t="shared" si="158"/>
        <v>58231.926969072949</v>
      </c>
      <c r="AJ397" s="77">
        <f t="shared" si="159"/>
        <v>58231.926969072949</v>
      </c>
    </row>
    <row r="398" spans="1:36" x14ac:dyDescent="0.2">
      <c r="A398" s="72">
        <v>37</v>
      </c>
      <c r="B398" s="1" t="s">
        <v>97</v>
      </c>
      <c r="C398" s="6" t="str">
        <f>VLOOKUP(B398,Valores!$A$2:$F$300,5,FALSE)</f>
        <v>unid.</v>
      </c>
      <c r="D398" s="6">
        <v>1</v>
      </c>
      <c r="E398" s="63">
        <f>VLOOKUP($B398,Valores!$A$2:$G$300,6,FALSE)*VLOOKUP(VLOOKUP($B398,Indices_Poder!$B$5:$E$250,3,FALSE),Indices_Poder!$G$6:$N$27,4,FALSE)*VLOOKUP($E$8,Regional!$A$2:$B$7,2,FALSE)</f>
        <v>58111.399621709403</v>
      </c>
      <c r="F398" s="2">
        <f>VLOOKUP($B398,Valores!$A$2:$G$300,6,FALSE)*VLOOKUP(VLOOKUP($B398,Indices_Poder!$B$5:$E$250,3,FALSE),Indices_Poder!$G$6:$N$27,4,FALSE)*VLOOKUP($F$8,Regional!$A$2:$B$7,2,FALSE)</f>
        <v>55850.077009269553</v>
      </c>
      <c r="G398" s="2">
        <f>VLOOKUP($B398,Valores!$A$2:$G$300,6,FALSE)*VLOOKUP(VLOOKUP($B398,Indices_Poder!$B$5:$E$250,3,FALSE),Indices_Poder!$G$6:$N$27,4,FALSE)*VLOOKUP($G$8,Regional!$A$2:$B$7,2,FALSE)</f>
        <v>58943.612258267218</v>
      </c>
      <c r="H398" s="2">
        <f>VLOOKUP($B398,Valores!$A$2:$G$300,6,FALSE)*VLOOKUP(VLOOKUP($B398,Indices_Poder!$B$5:$E$250,3,FALSE),Indices_Poder!$G$6:$N$27,4,FALSE)*VLOOKUP($H$8,Regional!$A$2:$B$7,2,FALSE)</f>
        <v>57726.859989644763</v>
      </c>
      <c r="I398" s="76">
        <f>VLOOKUP($B398,Valores!$A$2:$G$300,6,FALSE)*VLOOKUP(VLOOKUP($B398,Indices_Poder!$B$5:$E$250,3,FALSE),Indices_Poder!$G$6:$N$27,4,FALSE)*VLOOKUP($I$8,Regional!$A$2:$B$7,2,FALSE)</f>
        <v>58231.926969072949</v>
      </c>
      <c r="J398" s="63">
        <f t="shared" si="137"/>
        <v>58111.399621709403</v>
      </c>
      <c r="K398" s="2">
        <f t="shared" si="137"/>
        <v>55850.077009269553</v>
      </c>
      <c r="L398" s="2">
        <f t="shared" si="137"/>
        <v>58943.612258267218</v>
      </c>
      <c r="M398" s="2">
        <f t="shared" si="137"/>
        <v>57726.859989644763</v>
      </c>
      <c r="N398" s="76">
        <f t="shared" si="137"/>
        <v>58231.926969072949</v>
      </c>
      <c r="O398" s="1">
        <f>VLOOKUP(B398,Valores!$A$2:$P$300,14,FALSE)</f>
        <v>1</v>
      </c>
      <c r="P398" s="1">
        <f>VLOOKUP(B398,Valores!$A$2:$P$300,15,FALSE)</f>
        <v>6.6699999999999995E-2</v>
      </c>
      <c r="Q398" s="72">
        <f t="shared" si="149"/>
        <v>0</v>
      </c>
      <c r="R398" s="72">
        <f t="shared" si="138"/>
        <v>0</v>
      </c>
      <c r="S398" s="72">
        <f t="shared" si="138"/>
        <v>0</v>
      </c>
      <c r="T398" s="72">
        <f t="shared" si="138"/>
        <v>0</v>
      </c>
      <c r="U398" s="72">
        <f t="shared" si="138"/>
        <v>0</v>
      </c>
      <c r="W398" s="2">
        <f t="shared" si="150"/>
        <v>58111.399621709403</v>
      </c>
      <c r="X398" s="77">
        <f t="shared" si="151"/>
        <v>58111.399621709403</v>
      </c>
      <c r="Z398" s="2">
        <f t="shared" si="152"/>
        <v>55850.077009269553</v>
      </c>
      <c r="AA398" s="77">
        <f t="shared" si="153"/>
        <v>55850.077009269553</v>
      </c>
      <c r="AC398" s="2">
        <f t="shared" si="154"/>
        <v>58943.612258267218</v>
      </c>
      <c r="AD398" s="77">
        <f t="shared" si="155"/>
        <v>58943.612258267218</v>
      </c>
      <c r="AF398" s="2">
        <f t="shared" si="156"/>
        <v>57726.859989644763</v>
      </c>
      <c r="AG398" s="77">
        <f t="shared" si="157"/>
        <v>57726.859989644763</v>
      </c>
      <c r="AI398" s="2">
        <f t="shared" si="158"/>
        <v>58231.926969072949</v>
      </c>
      <c r="AJ398" s="77">
        <f t="shared" si="159"/>
        <v>58231.926969072949</v>
      </c>
    </row>
    <row r="399" spans="1:36" x14ac:dyDescent="0.2">
      <c r="A399" s="72">
        <v>38</v>
      </c>
      <c r="B399" s="1" t="s">
        <v>139</v>
      </c>
      <c r="C399" s="6" t="str">
        <f>VLOOKUP(B399,Valores!$A$2:$F$300,5,FALSE)</f>
        <v>unid.</v>
      </c>
      <c r="D399" s="6">
        <v>1</v>
      </c>
      <c r="E399" s="63">
        <f>VLOOKUP($B399,Valores!$A$2:$G$300,6,FALSE)*VLOOKUP(VLOOKUP($B399,Indices_Poder!$B$5:$E$250,3,FALSE),Indices_Poder!$G$6:$N$27,4,FALSE)*VLOOKUP($E$8,Regional!$A$2:$B$7,2,FALSE)</f>
        <v>95297.275528865226</v>
      </c>
      <c r="F399" s="2">
        <f>VLOOKUP($B399,Valores!$A$2:$G$300,6,FALSE)*VLOOKUP(VLOOKUP($B399,Indices_Poder!$B$5:$E$250,3,FALSE),Indices_Poder!$G$6:$N$27,4,FALSE)*VLOOKUP($F$8,Regional!$A$2:$B$7,2,FALSE)</f>
        <v>91588.917350260497</v>
      </c>
      <c r="G399" s="2">
        <f>VLOOKUP($B399,Valores!$A$2:$G$300,6,FALSE)*VLOOKUP(VLOOKUP($B399,Indices_Poder!$B$5:$E$250,3,FALSE),Indices_Poder!$G$6:$N$27,4,FALSE)*VLOOKUP($G$8,Regional!$A$2:$B$7,2,FALSE)</f>
        <v>96662.026635204529</v>
      </c>
      <c r="H399" s="2">
        <f>VLOOKUP($B399,Valores!$A$2:$G$300,6,FALSE)*VLOOKUP(VLOOKUP($B399,Indices_Poder!$B$5:$E$250,3,FALSE),Indices_Poder!$G$6:$N$27,4,FALSE)*VLOOKUP($H$8,Regional!$A$2:$B$7,2,FALSE)</f>
        <v>94666.666396970526</v>
      </c>
      <c r="I399" s="76">
        <f>VLOOKUP($B399,Valores!$A$2:$G$300,6,FALSE)*VLOOKUP(VLOOKUP($B399,Indices_Poder!$B$5:$E$250,3,FALSE),Indices_Poder!$G$6:$N$27,4,FALSE)*VLOOKUP($I$8,Regional!$A$2:$B$7,2,FALSE)</f>
        <v>95494.929137369545</v>
      </c>
      <c r="J399" s="63">
        <f t="shared" si="137"/>
        <v>95297.275528865226</v>
      </c>
      <c r="K399" s="2">
        <f t="shared" si="137"/>
        <v>91588.917350260497</v>
      </c>
      <c r="L399" s="2">
        <f t="shared" si="137"/>
        <v>96662.026635204529</v>
      </c>
      <c r="M399" s="2">
        <f t="shared" si="137"/>
        <v>94666.666396970526</v>
      </c>
      <c r="N399" s="76">
        <f t="shared" si="137"/>
        <v>95494.929137369545</v>
      </c>
      <c r="O399" s="1">
        <f>VLOOKUP(B399,Valores!$A$2:$P$300,14,FALSE)</f>
        <v>1</v>
      </c>
      <c r="P399" s="1">
        <f>VLOOKUP(B399,Valores!$A$2:$P$300,15,FALSE)</f>
        <v>6.6699999999999995E-2</v>
      </c>
      <c r="Q399" s="72">
        <f t="shared" si="149"/>
        <v>0</v>
      </c>
      <c r="R399" s="72">
        <f t="shared" si="138"/>
        <v>0</v>
      </c>
      <c r="S399" s="72">
        <f t="shared" si="138"/>
        <v>0</v>
      </c>
      <c r="T399" s="72">
        <f t="shared" si="138"/>
        <v>0</v>
      </c>
      <c r="U399" s="72">
        <f t="shared" si="138"/>
        <v>0</v>
      </c>
      <c r="W399" s="2">
        <f t="shared" si="150"/>
        <v>95297.275528865226</v>
      </c>
      <c r="X399" s="77">
        <f t="shared" si="151"/>
        <v>95297.275528865226</v>
      </c>
      <c r="Z399" s="2">
        <f t="shared" si="152"/>
        <v>91588.917350260497</v>
      </c>
      <c r="AA399" s="77">
        <f t="shared" si="153"/>
        <v>91588.917350260497</v>
      </c>
      <c r="AC399" s="2">
        <f t="shared" si="154"/>
        <v>96662.026635204529</v>
      </c>
      <c r="AD399" s="77">
        <f t="shared" si="155"/>
        <v>96662.026635204529</v>
      </c>
      <c r="AF399" s="2">
        <f t="shared" si="156"/>
        <v>94666.666396970526</v>
      </c>
      <c r="AG399" s="77">
        <f t="shared" si="157"/>
        <v>94666.666396970526</v>
      </c>
      <c r="AI399" s="2">
        <f t="shared" si="158"/>
        <v>95494.929137369545</v>
      </c>
      <c r="AJ399" s="77">
        <f t="shared" si="159"/>
        <v>95494.929137369545</v>
      </c>
    </row>
    <row r="400" spans="1:36" x14ac:dyDescent="0.2">
      <c r="A400" s="72">
        <v>39</v>
      </c>
      <c r="B400" s="78" t="s">
        <v>98</v>
      </c>
      <c r="C400" s="6" t="str">
        <f>VLOOKUP(B400,Valores!$A$2:$F$300,5,FALSE)</f>
        <v>unid.</v>
      </c>
      <c r="D400" s="6">
        <v>1</v>
      </c>
      <c r="E400" s="63">
        <f>VLOOKUP($B400,Valores!$A$2:$G$300,6,FALSE)*VLOOKUP(VLOOKUP($B400,Indices_Poder!$B$5:$E$250,3,FALSE),Indices_Poder!$G$6:$N$27,4,FALSE)*VLOOKUP($E$8,Regional!$A$2:$B$7,2,FALSE)</f>
        <v>56459.620111442695</v>
      </c>
      <c r="F400" s="2">
        <f>VLOOKUP($B400,Valores!$A$2:$G$300,6,FALSE)*VLOOKUP(VLOOKUP($B400,Indices_Poder!$B$5:$E$250,3,FALSE),Indices_Poder!$G$6:$N$27,4,FALSE)*VLOOKUP($F$8,Regional!$A$2:$B$7,2,FALSE)</f>
        <v>54262.574153525813</v>
      </c>
      <c r="G400" s="2">
        <f>VLOOKUP($B400,Valores!$A$2:$G$300,6,FALSE)*VLOOKUP(VLOOKUP($B400,Indices_Poder!$B$5:$E$250,3,FALSE),Indices_Poder!$G$6:$N$27,4,FALSE)*VLOOKUP($G$8,Regional!$A$2:$B$7,2,FALSE)</f>
        <v>57268.177634026317</v>
      </c>
      <c r="H400" s="2">
        <f>VLOOKUP($B400,Valores!$A$2:$G$300,6,FALSE)*VLOOKUP(VLOOKUP($B400,Indices_Poder!$B$5:$E$250,3,FALSE),Indices_Poder!$G$6:$N$27,4,FALSE)*VLOOKUP($H$8,Regional!$A$2:$B$7,2,FALSE)</f>
        <v>56086.010773421302</v>
      </c>
      <c r="I400" s="76">
        <f>VLOOKUP($B400,Valores!$A$2:$G$300,6,FALSE)*VLOOKUP(VLOOKUP($B400,Indices_Poder!$B$5:$E$250,3,FALSE),Indices_Poder!$G$6:$N$27,4,FALSE)*VLOOKUP($I$8,Regional!$A$2:$B$7,2,FALSE)</f>
        <v>56576.721545747911</v>
      </c>
      <c r="J400" s="63">
        <f t="shared" si="137"/>
        <v>56459.620111442695</v>
      </c>
      <c r="K400" s="2">
        <f t="shared" si="137"/>
        <v>54262.574153525813</v>
      </c>
      <c r="L400" s="2">
        <f t="shared" si="137"/>
        <v>57268.177634026317</v>
      </c>
      <c r="M400" s="2">
        <f t="shared" si="137"/>
        <v>56086.010773421302</v>
      </c>
      <c r="N400" s="76">
        <f t="shared" si="137"/>
        <v>56576.721545747911</v>
      </c>
      <c r="O400" s="1">
        <f>VLOOKUP(B400,Valores!$A$2:$P$300,14,FALSE)</f>
        <v>1</v>
      </c>
      <c r="P400" s="1">
        <f>VLOOKUP(B400,Valores!$A$2:$P$300,15,FALSE)</f>
        <v>6.6699999999999995E-2</v>
      </c>
      <c r="Q400" s="72">
        <f t="shared" si="149"/>
        <v>0</v>
      </c>
      <c r="R400" s="72">
        <f t="shared" si="138"/>
        <v>0</v>
      </c>
      <c r="S400" s="72">
        <f t="shared" si="138"/>
        <v>0</v>
      </c>
      <c r="T400" s="72">
        <f t="shared" si="138"/>
        <v>0</v>
      </c>
      <c r="U400" s="72">
        <f t="shared" si="138"/>
        <v>0</v>
      </c>
      <c r="W400" s="2">
        <f t="shared" si="150"/>
        <v>56459.620111442695</v>
      </c>
      <c r="X400" s="77">
        <f t="shared" si="151"/>
        <v>56459.620111442695</v>
      </c>
      <c r="Z400" s="2">
        <f t="shared" si="152"/>
        <v>54262.574153525813</v>
      </c>
      <c r="AA400" s="77">
        <f t="shared" si="153"/>
        <v>54262.574153525813</v>
      </c>
      <c r="AC400" s="2">
        <f t="shared" si="154"/>
        <v>57268.177634026317</v>
      </c>
      <c r="AD400" s="77">
        <f t="shared" si="155"/>
        <v>57268.177634026317</v>
      </c>
      <c r="AF400" s="2">
        <f t="shared" si="156"/>
        <v>56086.010773421302</v>
      </c>
      <c r="AG400" s="77">
        <f t="shared" si="157"/>
        <v>56086.010773421302</v>
      </c>
      <c r="AI400" s="2">
        <f t="shared" si="158"/>
        <v>56576.721545747911</v>
      </c>
      <c r="AJ400" s="77">
        <f t="shared" si="159"/>
        <v>56576.721545747911</v>
      </c>
    </row>
    <row r="401" spans="1:36" x14ac:dyDescent="0.2">
      <c r="A401" s="123"/>
      <c r="B401" s="80" t="s">
        <v>99</v>
      </c>
      <c r="C401" s="124"/>
      <c r="D401" s="124"/>
      <c r="E401" s="110"/>
      <c r="F401" s="110"/>
      <c r="G401" s="110"/>
      <c r="H401" s="110"/>
      <c r="I401" s="110"/>
      <c r="J401" s="109">
        <f>SUM(J362:J400)</f>
        <v>6463787.5896984274</v>
      </c>
      <c r="K401" s="110">
        <f>SUM(K362:K400)</f>
        <v>6212258.4726276929</v>
      </c>
      <c r="L401" s="110">
        <f>SUM(L362:L400)</f>
        <v>6556355.4119706508</v>
      </c>
      <c r="M401" s="110">
        <f>SUM(M362:M400)</f>
        <v>6421014.8718209192</v>
      </c>
      <c r="N401" s="111">
        <f>SUM(N362:N400)</f>
        <v>6477193.96395854</v>
      </c>
      <c r="Q401" s="63">
        <f>SUMIF($O362:$O400,"&lt;&gt;Rateio",X362:X400)</f>
        <v>6463787.5896984274</v>
      </c>
      <c r="R401" s="63">
        <f>SUMIF($O362:$O400,"&lt;&gt;Rateio",AA362:AA400)</f>
        <v>6212258.4726276929</v>
      </c>
      <c r="S401" s="63">
        <f>SUMIF($O362:$O400,"&lt;&gt;Rateio",AD362:AD400)</f>
        <v>6556355.4119706508</v>
      </c>
      <c r="T401" s="63">
        <f>SUMIF($O362:$O400,"&lt;&gt;Rateio",AG362:AG400)</f>
        <v>6421014.8718209192</v>
      </c>
      <c r="U401" s="63">
        <f>SUMIF($O362:$O400,"&lt;&gt;Rateio",AJ362:AJ400)</f>
        <v>6477193.96395854</v>
      </c>
      <c r="W401" s="2"/>
      <c r="X401" s="77"/>
      <c r="Z401" s="2"/>
      <c r="AA401" s="77"/>
      <c r="AC401" s="2"/>
      <c r="AD401" s="77"/>
      <c r="AF401" s="2"/>
      <c r="AG401" s="77"/>
      <c r="AI401" s="2"/>
      <c r="AJ401" s="77"/>
    </row>
    <row r="402" spans="1:36" ht="12.75" hidden="1" customHeight="1" x14ac:dyDescent="0.2">
      <c r="A402" s="123"/>
      <c r="B402" s="80"/>
      <c r="C402" s="124"/>
      <c r="D402" s="124"/>
      <c r="E402" s="85" t="s">
        <v>12</v>
      </c>
      <c r="F402" s="85" t="s">
        <v>13</v>
      </c>
      <c r="G402" s="85" t="s">
        <v>14</v>
      </c>
      <c r="H402" s="85" t="s">
        <v>15</v>
      </c>
      <c r="I402" s="85" t="s">
        <v>16</v>
      </c>
      <c r="J402" s="81"/>
      <c r="K402" s="81"/>
      <c r="L402" s="81"/>
      <c r="M402" s="81"/>
      <c r="N402" s="81"/>
      <c r="Q402" s="72"/>
      <c r="R402" s="72"/>
      <c r="S402" s="72"/>
      <c r="T402" s="72"/>
      <c r="U402" s="72"/>
      <c r="X402" s="77"/>
      <c r="AA402" s="77"/>
      <c r="AD402" s="77"/>
      <c r="AG402" s="77"/>
      <c r="AJ402" s="77"/>
    </row>
    <row r="403" spans="1:36" ht="12.75" hidden="1" customHeight="1" x14ac:dyDescent="0.2">
      <c r="A403" s="86"/>
      <c r="B403" s="88" t="s">
        <v>100</v>
      </c>
      <c r="C403" s="88"/>
      <c r="D403" s="88"/>
      <c r="E403" s="89" t="e">
        <f>(SUMIF(#REF!,"Obras civis",J362:J400)+#REF!)*3.98%</f>
        <v>#REF!</v>
      </c>
      <c r="F403" s="89" t="e">
        <f>(SUMIF(#REF!,"Obras civis",K362:K400)+#REF!)*3.98%</f>
        <v>#REF!</v>
      </c>
      <c r="G403" s="89" t="e">
        <f>(SUMIF(#REF!,"Obras civis",L362:L400)+#REF!)*3.98%</f>
        <v>#REF!</v>
      </c>
      <c r="H403" s="89" t="e">
        <f>(SUMIF(#REF!,"Obras civis",M362:M400)+#REF!)*3.98%</f>
        <v>#REF!</v>
      </c>
      <c r="I403" s="89" t="e">
        <f>(SUMIF(#REF!,"Obras civis",N362:N400)+#REF!)*3.98%</f>
        <v>#REF!</v>
      </c>
      <c r="J403" s="89"/>
      <c r="K403" s="89"/>
      <c r="L403" s="89"/>
      <c r="M403" s="89"/>
      <c r="N403" s="89"/>
      <c r="Q403" s="72"/>
      <c r="R403" s="72"/>
      <c r="S403" s="72"/>
      <c r="T403" s="72"/>
      <c r="U403" s="72"/>
      <c r="X403" s="77"/>
      <c r="AA403" s="77"/>
      <c r="AD403" s="77"/>
      <c r="AG403" s="77"/>
      <c r="AJ403" s="77"/>
    </row>
    <row r="404" spans="1:36" ht="12.75" hidden="1" customHeight="1" x14ac:dyDescent="0.2">
      <c r="A404" s="86"/>
      <c r="B404" s="88" t="s">
        <v>101</v>
      </c>
      <c r="C404" s="90"/>
      <c r="D404" s="90"/>
      <c r="E404" s="91" t="e">
        <f>J401+#REF!+E403</f>
        <v>#REF!</v>
      </c>
      <c r="F404" s="91" t="e">
        <f>K401+#REF!+F403</f>
        <v>#REF!</v>
      </c>
      <c r="G404" s="91" t="e">
        <f>L401+#REF!+G403</f>
        <v>#REF!</v>
      </c>
      <c r="H404" s="91" t="e">
        <f>M401+#REF!+H403</f>
        <v>#REF!</v>
      </c>
      <c r="I404" s="91" t="e">
        <f>N401+#REF!+I403</f>
        <v>#REF!</v>
      </c>
      <c r="J404" s="91"/>
      <c r="K404" s="91"/>
      <c r="L404" s="91"/>
      <c r="M404" s="91"/>
      <c r="N404" s="91"/>
      <c r="Q404" s="72"/>
      <c r="R404" s="72"/>
      <c r="S404" s="72"/>
      <c r="T404" s="72"/>
      <c r="U404" s="72"/>
      <c r="X404" s="77"/>
      <c r="AA404" s="77"/>
      <c r="AD404" s="77"/>
      <c r="AG404" s="77"/>
      <c r="AJ404" s="77"/>
    </row>
    <row r="405" spans="1:36" ht="12.75" hidden="1" customHeight="1" x14ac:dyDescent="0.2">
      <c r="A405" s="86"/>
      <c r="B405" s="88" t="s">
        <v>102</v>
      </c>
      <c r="C405" s="88"/>
      <c r="D405" s="88"/>
      <c r="E405" s="89" t="e">
        <f>E404*2.7%</f>
        <v>#REF!</v>
      </c>
      <c r="F405" s="89" t="e">
        <f>F404*2.7%</f>
        <v>#REF!</v>
      </c>
      <c r="G405" s="89" t="e">
        <f>G404*2.7%</f>
        <v>#REF!</v>
      </c>
      <c r="H405" s="89" t="e">
        <f>H404*2.7%</f>
        <v>#REF!</v>
      </c>
      <c r="I405" s="89" t="e">
        <f>I404*2.7%</f>
        <v>#REF!</v>
      </c>
      <c r="J405" s="89"/>
      <c r="K405" s="89"/>
      <c r="L405" s="89"/>
      <c r="M405" s="89"/>
      <c r="N405" s="89"/>
      <c r="Q405" s="72"/>
      <c r="R405" s="72"/>
      <c r="S405" s="72"/>
      <c r="T405" s="72"/>
      <c r="U405" s="72"/>
      <c r="X405" s="77"/>
      <c r="AA405" s="77"/>
      <c r="AD405" s="77"/>
      <c r="AG405" s="77"/>
      <c r="AJ405" s="77"/>
    </row>
    <row r="406" spans="1:36" ht="12.75" hidden="1" customHeight="1" x14ac:dyDescent="0.2">
      <c r="A406" s="86"/>
      <c r="B406" s="88" t="s">
        <v>103</v>
      </c>
      <c r="C406" s="90"/>
      <c r="D406" s="90"/>
      <c r="E406" s="91" t="e">
        <f>E404*1.4%</f>
        <v>#REF!</v>
      </c>
      <c r="F406" s="91" t="e">
        <f>F404*1.4%</f>
        <v>#REF!</v>
      </c>
      <c r="G406" s="91" t="e">
        <f>G404*1.4%</f>
        <v>#REF!</v>
      </c>
      <c r="H406" s="91" t="e">
        <f>H404*1.4%</f>
        <v>#REF!</v>
      </c>
      <c r="I406" s="91" t="e">
        <f>I404*1.4%</f>
        <v>#REF!</v>
      </c>
      <c r="J406" s="91"/>
      <c r="K406" s="91"/>
      <c r="L406" s="91"/>
      <c r="M406" s="91"/>
      <c r="N406" s="91"/>
      <c r="Q406" s="72"/>
      <c r="R406" s="72"/>
      <c r="S406" s="72"/>
      <c r="T406" s="72"/>
      <c r="U406" s="72"/>
      <c r="X406" s="77"/>
      <c r="AA406" s="77"/>
      <c r="AD406" s="77"/>
      <c r="AG406" s="77"/>
      <c r="AJ406" s="77"/>
    </row>
    <row r="407" spans="1:36" ht="15" hidden="1" customHeight="1" x14ac:dyDescent="0.2">
      <c r="A407" s="86"/>
      <c r="B407" s="88" t="s">
        <v>104</v>
      </c>
      <c r="C407" s="88"/>
      <c r="D407" s="88"/>
      <c r="E407" s="89" t="e">
        <f>E404*3.99%</f>
        <v>#REF!</v>
      </c>
      <c r="F407" s="89" t="e">
        <f>F404*3.99%</f>
        <v>#REF!</v>
      </c>
      <c r="G407" s="89" t="e">
        <f>G404*3.99%</f>
        <v>#REF!</v>
      </c>
      <c r="H407" s="89" t="e">
        <f>H404*3.99%</f>
        <v>#REF!</v>
      </c>
      <c r="I407" s="89" t="e">
        <f>I404*3.99%</f>
        <v>#REF!</v>
      </c>
      <c r="J407" s="92"/>
      <c r="K407" s="89"/>
      <c r="L407" s="89"/>
      <c r="M407" s="89"/>
      <c r="N407" s="89"/>
      <c r="Q407" s="72"/>
      <c r="R407" s="72"/>
      <c r="S407" s="72"/>
      <c r="T407" s="72"/>
      <c r="U407" s="72"/>
      <c r="X407" s="77"/>
      <c r="AA407" s="77"/>
      <c r="AD407" s="77"/>
      <c r="AG407" s="77"/>
      <c r="AJ407" s="77"/>
    </row>
    <row r="408" spans="1:36" ht="12.75" hidden="1" customHeight="1" x14ac:dyDescent="0.2">
      <c r="A408" s="86"/>
      <c r="B408" s="93" t="s">
        <v>105</v>
      </c>
      <c r="C408" s="93"/>
      <c r="D408" s="93"/>
      <c r="E408" s="94" t="e">
        <f>E404*2.7%</f>
        <v>#REF!</v>
      </c>
      <c r="F408" s="94" t="e">
        <f>F404*2.7%</f>
        <v>#REF!</v>
      </c>
      <c r="G408" s="94" t="e">
        <f>G404*2.7%</f>
        <v>#REF!</v>
      </c>
      <c r="H408" s="94" t="e">
        <f>H404*2.7%</f>
        <v>#REF!</v>
      </c>
      <c r="I408" s="94" t="e">
        <f>I404*2.7%</f>
        <v>#REF!</v>
      </c>
      <c r="J408" s="94"/>
      <c r="K408" s="94"/>
      <c r="L408" s="94"/>
      <c r="M408" s="94"/>
      <c r="N408" s="94"/>
      <c r="Q408" s="72"/>
      <c r="R408" s="72"/>
      <c r="S408" s="72"/>
      <c r="T408" s="72"/>
      <c r="U408" s="72"/>
      <c r="X408" s="77"/>
      <c r="AA408" s="77"/>
      <c r="AD408" s="77"/>
      <c r="AG408" s="77"/>
      <c r="AJ408" s="77"/>
    </row>
    <row r="409" spans="1:36" ht="12.75" hidden="1" customHeight="1" x14ac:dyDescent="0.2">
      <c r="A409" s="86"/>
      <c r="B409" s="88" t="s">
        <v>106</v>
      </c>
      <c r="C409" s="88"/>
      <c r="D409" s="88"/>
      <c r="E409" s="89" t="e">
        <f>E404+E405+E406+E407+E408</f>
        <v>#REF!</v>
      </c>
      <c r="F409" s="89" t="e">
        <f>F404+F405+F406+F407+F408</f>
        <v>#REF!</v>
      </c>
      <c r="G409" s="89" t="e">
        <f>G404+G405+G406+G407+G408</f>
        <v>#REF!</v>
      </c>
      <c r="H409" s="89" t="e">
        <f>H404+H405+H406+H407+H408</f>
        <v>#REF!</v>
      </c>
      <c r="I409" s="89" t="e">
        <f>I404+I405+I406+I407+I408</f>
        <v>#REF!</v>
      </c>
      <c r="J409" s="89"/>
      <c r="K409" s="89"/>
      <c r="L409" s="89"/>
      <c r="M409" s="89"/>
      <c r="N409" s="89"/>
      <c r="Q409" s="72"/>
      <c r="R409" s="72"/>
      <c r="S409" s="72"/>
      <c r="T409" s="72"/>
      <c r="U409" s="72"/>
      <c r="X409" s="77"/>
      <c r="AA409" s="77"/>
      <c r="AD409" s="77"/>
      <c r="AG409" s="77"/>
      <c r="AJ409" s="77"/>
    </row>
    <row r="410" spans="1:36" ht="12.75" hidden="1" customHeight="1" x14ac:dyDescent="0.2">
      <c r="A410" s="88"/>
      <c r="B410" s="88" t="s">
        <v>107</v>
      </c>
      <c r="C410" s="88"/>
      <c r="D410" s="88"/>
      <c r="E410" s="89" t="e">
        <f>E409*3%</f>
        <v>#REF!</v>
      </c>
      <c r="F410" s="89" t="e">
        <f>F409*3%</f>
        <v>#REF!</v>
      </c>
      <c r="G410" s="89" t="e">
        <f>G409*3%</f>
        <v>#REF!</v>
      </c>
      <c r="H410" s="89" t="e">
        <f>H409*3%</f>
        <v>#REF!</v>
      </c>
      <c r="I410" s="89" t="e">
        <f>I409*3%</f>
        <v>#REF!</v>
      </c>
      <c r="J410" s="89"/>
      <c r="K410" s="89"/>
      <c r="L410" s="89"/>
      <c r="M410" s="89"/>
      <c r="N410" s="89"/>
      <c r="Q410" s="72"/>
      <c r="R410" s="72"/>
      <c r="S410" s="72"/>
      <c r="T410" s="72"/>
      <c r="U410" s="72"/>
      <c r="X410" s="77"/>
      <c r="AA410" s="77"/>
      <c r="AD410" s="77"/>
      <c r="AG410" s="77"/>
      <c r="AJ410" s="77"/>
    </row>
    <row r="411" spans="1:36" ht="12.75" hidden="1" customHeight="1" x14ac:dyDescent="0.2">
      <c r="A411" s="95"/>
      <c r="B411" s="95" t="s">
        <v>108</v>
      </c>
      <c r="C411" s="95"/>
      <c r="D411" s="95"/>
      <c r="E411" s="96" t="e">
        <f>E409*2.7%</f>
        <v>#REF!</v>
      </c>
      <c r="F411" s="96" t="e">
        <f>F409*2.7%</f>
        <v>#REF!</v>
      </c>
      <c r="G411" s="96" t="e">
        <f>G409*2.7%</f>
        <v>#REF!</v>
      </c>
      <c r="H411" s="96" t="e">
        <f>H409*2.7%</f>
        <v>#REF!</v>
      </c>
      <c r="I411" s="96" t="e">
        <f>I409*2.7%</f>
        <v>#REF!</v>
      </c>
      <c r="J411" s="96"/>
      <c r="K411" s="96"/>
      <c r="L411" s="96"/>
      <c r="M411" s="96"/>
      <c r="N411" s="96"/>
      <c r="Q411" s="72"/>
      <c r="R411" s="72"/>
      <c r="S411" s="72"/>
      <c r="T411" s="72"/>
      <c r="U411" s="72"/>
      <c r="X411" s="77"/>
      <c r="AA411" s="77"/>
      <c r="AD411" s="77"/>
      <c r="AG411" s="77"/>
      <c r="AJ411" s="77"/>
    </row>
    <row r="412" spans="1:36" x14ac:dyDescent="0.2">
      <c r="A412" s="79"/>
      <c r="B412" s="80" t="s">
        <v>109</v>
      </c>
      <c r="C412" s="80"/>
      <c r="D412" s="80"/>
      <c r="E412" s="81">
        <f>J401*(1+Entrada!$I$13)</f>
        <v>10133926.183129195</v>
      </c>
      <c r="F412" s="81">
        <f>K401*(1+Entrada!$I$13)</f>
        <v>9739578.8333856966</v>
      </c>
      <c r="G412" s="81">
        <f>L401*(1+Entrada!$I$13)</f>
        <v>10279054.014887586</v>
      </c>
      <c r="H412" s="81">
        <f>M401*(1+Entrada!$I$13)</f>
        <v>10066867.116040837</v>
      </c>
      <c r="I412" s="81">
        <f>N401*(1+Entrada!$I$13)</f>
        <v>10154944.696694199</v>
      </c>
      <c r="J412" s="81"/>
      <c r="K412" s="81"/>
      <c r="L412" s="81"/>
      <c r="M412" s="81"/>
      <c r="N412" s="81"/>
      <c r="Q412" s="63">
        <f>SUMIF($O362:$O400,"&lt;&gt;Rateio",W362:W400)</f>
        <v>6463787.5896984274</v>
      </c>
      <c r="R412" s="63">
        <f>SUMIF($O362:$O400,"&lt;&gt;Rateio",Z362:Z400)</f>
        <v>6212258.4726276929</v>
      </c>
      <c r="S412" s="63">
        <f>SUMIF($O362:$O400,"&lt;&gt;Rateio",AC362:AC400)</f>
        <v>6556355.4119706508</v>
      </c>
      <c r="T412" s="63">
        <f>SUMIF($O362:$O400,"&lt;&gt;Rateio",AF362:AF400)</f>
        <v>6421014.8718209192</v>
      </c>
      <c r="U412" s="63">
        <f>SUMIF($O362:$O400,"&lt;&gt;Rateio",AI362:AI400)</f>
        <v>6477193.96395854</v>
      </c>
      <c r="X412" s="77"/>
      <c r="AA412" s="77"/>
      <c r="AD412" s="77"/>
      <c r="AG412" s="77"/>
      <c r="AJ412" s="77"/>
    </row>
    <row r="413" spans="1:36" x14ac:dyDescent="0.2">
      <c r="E413" s="97">
        <f>Q413</f>
        <v>1</v>
      </c>
      <c r="F413" s="98">
        <f>R413</f>
        <v>1</v>
      </c>
      <c r="G413" s="98">
        <f>S413</f>
        <v>1</v>
      </c>
      <c r="H413" s="98">
        <f>T413</f>
        <v>1</v>
      </c>
      <c r="I413" s="99">
        <f>U413</f>
        <v>1</v>
      </c>
      <c r="Q413" s="100">
        <f>Q401/Q412</f>
        <v>1</v>
      </c>
      <c r="R413" s="100">
        <f>R401/R412</f>
        <v>1</v>
      </c>
      <c r="S413" s="100">
        <f>S401/S412</f>
        <v>1</v>
      </c>
      <c r="T413" s="100">
        <f>T401/T412</f>
        <v>1</v>
      </c>
      <c r="U413" s="100">
        <f>U401/U412</f>
        <v>1</v>
      </c>
      <c r="W413" s="78"/>
      <c r="X413" s="101"/>
      <c r="Z413" s="78"/>
      <c r="AA413" s="101"/>
      <c r="AC413" s="78"/>
      <c r="AD413" s="101"/>
      <c r="AF413" s="78"/>
      <c r="AG413" s="101"/>
      <c r="AI413" s="78"/>
      <c r="AJ413" s="101"/>
    </row>
    <row r="414" spans="1:36" x14ac:dyDescent="0.2">
      <c r="E414" s="119"/>
      <c r="F414" s="119"/>
      <c r="G414" s="119"/>
      <c r="H414" s="119"/>
      <c r="I414" s="119"/>
    </row>
    <row r="415" spans="1:36" x14ac:dyDescent="0.2">
      <c r="E415" s="119"/>
      <c r="F415" s="119"/>
      <c r="G415" s="119"/>
      <c r="H415" s="119"/>
      <c r="I415" s="119"/>
    </row>
    <row r="417" spans="1:36" s="55" customFormat="1" ht="12.75" customHeight="1" x14ac:dyDescent="0.2">
      <c r="B417" s="227" t="s">
        <v>151</v>
      </c>
      <c r="C417" s="56"/>
      <c r="D417" s="56"/>
      <c r="E417" s="56"/>
      <c r="F417" s="56"/>
      <c r="G417" s="62"/>
      <c r="H417" s="56"/>
      <c r="I417" s="56"/>
      <c r="J417" s="56"/>
      <c r="K417" s="56"/>
      <c r="L417" s="56"/>
      <c r="O417" s="1"/>
      <c r="P417" s="1"/>
      <c r="Q417" s="59" t="s">
        <v>12</v>
      </c>
      <c r="R417" s="59" t="s">
        <v>13</v>
      </c>
      <c r="S417" s="59" t="s">
        <v>14</v>
      </c>
      <c r="T417" s="59" t="s">
        <v>15</v>
      </c>
      <c r="U417" s="59" t="s">
        <v>16</v>
      </c>
      <c r="W417" s="60"/>
      <c r="X417" s="61"/>
      <c r="Z417" s="60"/>
      <c r="AA417" s="61"/>
      <c r="AC417" s="60"/>
      <c r="AD417" s="61"/>
      <c r="AF417" s="60"/>
      <c r="AG417" s="61"/>
      <c r="AI417" s="60"/>
      <c r="AJ417" s="61"/>
    </row>
    <row r="418" spans="1:36" s="55" customFormat="1" ht="12.75" customHeight="1" x14ac:dyDescent="0.2">
      <c r="B418" s="227"/>
      <c r="C418" s="56"/>
      <c r="D418" s="56"/>
      <c r="E418" s="56"/>
      <c r="F418" s="56"/>
      <c r="G418" s="62"/>
      <c r="H418" s="56"/>
      <c r="I418" s="56"/>
      <c r="J418" s="56"/>
      <c r="K418" s="56"/>
      <c r="L418" s="56"/>
      <c r="O418" s="1"/>
      <c r="P418" s="1"/>
      <c r="Q418" s="63">
        <f>SUMIF($O421:$O459,"Rateio",J421:J459)+E471</f>
        <v>11744971.132962119</v>
      </c>
      <c r="R418" s="63">
        <f>SUMIF($O421:$O459,"Rateio",K421:K459)+F471</f>
        <v>11287932.256281912</v>
      </c>
      <c r="S418" s="63">
        <f>SUMIF($O421:$O459,"Rateio",L421:L459)+G471</f>
        <v>11913170.719557622</v>
      </c>
      <c r="T418" s="63">
        <f>SUMIF($O421:$O459,"Rateio",M421:M459)+H471</f>
        <v>11667251.323983507</v>
      </c>
      <c r="U418" s="63">
        <f>SUMIF($O421:$O459,"Rateio",N421:N459)+I471</f>
        <v>11769331.073089743</v>
      </c>
      <c r="AA418" s="2"/>
      <c r="AD418" s="64"/>
      <c r="AG418" s="64"/>
      <c r="AJ418" s="64"/>
    </row>
    <row r="419" spans="1:36" s="66" customFormat="1" x14ac:dyDescent="0.2">
      <c r="A419" s="228" t="s">
        <v>72</v>
      </c>
      <c r="B419" s="228" t="s">
        <v>73</v>
      </c>
      <c r="C419" s="228" t="s">
        <v>74</v>
      </c>
      <c r="D419" s="228" t="s">
        <v>75</v>
      </c>
      <c r="E419" s="230" t="str">
        <f>$E$7</f>
        <v>Preço Unitário - Ref. 06/2020</v>
      </c>
      <c r="F419" s="230"/>
      <c r="G419" s="230"/>
      <c r="H419" s="230"/>
      <c r="I419" s="230"/>
      <c r="J419" s="229" t="str">
        <f>$J$7</f>
        <v>Preço Total</v>
      </c>
      <c r="K419" s="229"/>
      <c r="L419" s="229"/>
      <c r="M419" s="229"/>
      <c r="N419" s="229"/>
      <c r="O419" s="1"/>
      <c r="P419" s="1"/>
      <c r="Q419" s="63">
        <f>SUMIF($P421:$P459,"UAR",J421:J459)</f>
        <v>0</v>
      </c>
      <c r="R419" s="63">
        <f>SUMIF($P421:$P459,"UAR",K421:K459)</f>
        <v>0</v>
      </c>
      <c r="S419" s="63">
        <f>SUMIF($P421:$P459,"UAR",L421:L459)</f>
        <v>0</v>
      </c>
      <c r="T419" s="63">
        <f>SUMIF($P421:$P459,"UAR",M421:M459)</f>
        <v>0</v>
      </c>
      <c r="U419" s="63">
        <f>SUMIF($P421:$P459,"UAR",N421:N459)</f>
        <v>0</v>
      </c>
      <c r="AA419" s="67"/>
      <c r="AD419" s="67"/>
      <c r="AG419" s="67"/>
      <c r="AJ419" s="67"/>
    </row>
    <row r="420" spans="1:36" s="71" customFormat="1" x14ac:dyDescent="0.2">
      <c r="A420" s="228"/>
      <c r="B420" s="228"/>
      <c r="C420" s="228"/>
      <c r="D420" s="228"/>
      <c r="E420" s="68" t="s">
        <v>12</v>
      </c>
      <c r="F420" s="68" t="s">
        <v>13</v>
      </c>
      <c r="G420" s="68" t="s">
        <v>14</v>
      </c>
      <c r="H420" s="68" t="s">
        <v>15</v>
      </c>
      <c r="I420" s="68" t="s">
        <v>16</v>
      </c>
      <c r="J420" s="68" t="s">
        <v>12</v>
      </c>
      <c r="K420" s="68" t="s">
        <v>13</v>
      </c>
      <c r="L420" s="68" t="s">
        <v>14</v>
      </c>
      <c r="M420" s="68" t="s">
        <v>15</v>
      </c>
      <c r="N420" s="68" t="s">
        <v>16</v>
      </c>
      <c r="O420" s="55"/>
      <c r="P420" s="55"/>
      <c r="Q420" s="72">
        <f>Q419/Q418</f>
        <v>0</v>
      </c>
      <c r="R420" s="72">
        <f>R419/R418</f>
        <v>0</v>
      </c>
      <c r="S420" s="72">
        <f>S419/S418</f>
        <v>0</v>
      </c>
      <c r="T420" s="72">
        <f>T419/T418</f>
        <v>0</v>
      </c>
      <c r="U420" s="72">
        <f>U419/U418</f>
        <v>0</v>
      </c>
      <c r="X420" s="73"/>
      <c r="AA420" s="73"/>
      <c r="AD420" s="73"/>
      <c r="AG420" s="73"/>
      <c r="AJ420" s="73"/>
    </row>
    <row r="421" spans="1:36" x14ac:dyDescent="0.2">
      <c r="A421" s="74">
        <v>1</v>
      </c>
      <c r="B421" s="75" t="s">
        <v>63</v>
      </c>
      <c r="C421" s="6" t="str">
        <f>VLOOKUP(B421,Valores!$A$2:$F$300,5,FALSE)</f>
        <v>unid.</v>
      </c>
      <c r="D421" s="6">
        <v>1</v>
      </c>
      <c r="E421" s="102">
        <f>Entrada!$J$27*VLOOKUP(E420,Regional!$A$2:$B$7,2,FALSE)</f>
        <v>968740.77513334784</v>
      </c>
      <c r="F421" s="103">
        <f>Entrada!$J$27*VLOOKUP(F420,Regional!$A$2:$B$7,2,FALSE)</f>
        <v>931043.60324173898</v>
      </c>
      <c r="G421" s="103">
        <f>Entrada!$J$27*VLOOKUP(G420,Regional!$A$2:$B$7,2,FALSE)</f>
        <v>982614.09981426981</v>
      </c>
      <c r="H421" s="103">
        <f>Entrada!$J$27*VLOOKUP(H420,Regional!$A$2:$B$7,2,FALSE)</f>
        <v>962330.34234974941</v>
      </c>
      <c r="I421" s="104">
        <f>Entrada!$J$27*VLOOKUP(I420,Regional!$A$2:$B$7,2,FALSE)</f>
        <v>970750.0152595503</v>
      </c>
      <c r="J421" s="103">
        <f t="shared" ref="J421:N459" si="160">$D421*E421</f>
        <v>968740.77513334784</v>
      </c>
      <c r="K421" s="103">
        <f t="shared" si="160"/>
        <v>931043.60324173898</v>
      </c>
      <c r="L421" s="103">
        <f t="shared" si="160"/>
        <v>982614.09981426981</v>
      </c>
      <c r="M421" s="103">
        <f t="shared" si="160"/>
        <v>962330.34234974941</v>
      </c>
      <c r="N421" s="104">
        <f t="shared" si="160"/>
        <v>970750.0152595503</v>
      </c>
      <c r="O421" s="1">
        <f>VLOOKUP(B421,Valores!$A$2:$P$300,14,FALSE)</f>
        <v>1</v>
      </c>
      <c r="P421" s="1">
        <f>VLOOKUP(B421,Valores!$A$2:$P$300,15,FALSE)</f>
        <v>3.0300000000000001E-2</v>
      </c>
      <c r="Q421" s="72">
        <f>IF($P421="UAR",J421*Q$420,0)</f>
        <v>0</v>
      </c>
      <c r="R421" s="72">
        <f t="shared" ref="R421:U459" si="161">IF($P421="UAR",K421*R$420,0)</f>
        <v>0</v>
      </c>
      <c r="S421" s="72">
        <f t="shared" si="161"/>
        <v>0</v>
      </c>
      <c r="T421" s="72">
        <f t="shared" si="161"/>
        <v>0</v>
      </c>
      <c r="U421" s="72">
        <f t="shared" si="161"/>
        <v>0</v>
      </c>
      <c r="W421" s="2">
        <f t="shared" ref="W421:W430" si="162">J421+Q421</f>
        <v>968740.77513334784</v>
      </c>
      <c r="X421" s="77">
        <f t="shared" ref="X421:X430" si="163">IF($O421="rateio",0,W421*$O421)</f>
        <v>968740.77513334784</v>
      </c>
      <c r="Z421" s="2">
        <f t="shared" ref="Z421:Z430" si="164">K421+R421</f>
        <v>931043.60324173898</v>
      </c>
      <c r="AA421" s="77">
        <f t="shared" ref="AA421:AA430" si="165">IF($O421="rateio",0,Z421*$O421)</f>
        <v>931043.60324173898</v>
      </c>
      <c r="AC421" s="2">
        <f t="shared" ref="AC421:AC430" si="166">L421+S421</f>
        <v>982614.09981426981</v>
      </c>
      <c r="AD421" s="77">
        <f t="shared" ref="AD421:AD430" si="167">IF($O421="rateio",0,AC421*$O421)</f>
        <v>982614.09981426981</v>
      </c>
      <c r="AF421" s="2">
        <f t="shared" ref="AF421:AF430" si="168">M421+T421</f>
        <v>962330.34234974941</v>
      </c>
      <c r="AG421" s="77">
        <f t="shared" ref="AG421:AG430" si="169">IF($O421="rateio",0,AF421*$O421)</f>
        <v>962330.34234974941</v>
      </c>
      <c r="AI421" s="2">
        <f t="shared" ref="AI421:AI430" si="170">N421+U421</f>
        <v>970750.0152595503</v>
      </c>
      <c r="AJ421" s="77">
        <f t="shared" ref="AJ421:AJ430" si="171">IF($O421="rateio",0,AI421*$O421)</f>
        <v>970750.0152595503</v>
      </c>
    </row>
    <row r="422" spans="1:36" x14ac:dyDescent="0.2">
      <c r="A422" s="72">
        <v>2</v>
      </c>
      <c r="B422" s="1" t="s">
        <v>65</v>
      </c>
      <c r="C422" s="6" t="str">
        <f>VLOOKUP(B422,Valores!$A$2:$F$300,5,FALSE)</f>
        <v>unid.</v>
      </c>
      <c r="D422" s="6">
        <v>1</v>
      </c>
      <c r="E422" s="63">
        <f>Entrada!$J$29*VLOOKUP($E420,Regional!$A$2:$B$7,2,FALSE)</f>
        <v>326044.64537558553</v>
      </c>
      <c r="F422" s="2">
        <f>Entrada!$J$29*VLOOKUP($F420,Regional!$A$2:$B$7,2,FALSE)</f>
        <v>313357.08090368623</v>
      </c>
      <c r="G422" s="2">
        <f>Entrada!$J$29*VLOOKUP($G420,Regional!$A$2:$B$7,2,FALSE)</f>
        <v>330713.92671676679</v>
      </c>
      <c r="H422" s="2">
        <f>Entrada!$J$29*VLOOKUP($H420,Regional!$A$2:$B$7,2,FALSE)</f>
        <v>323887.11537655699</v>
      </c>
      <c r="I422" s="76">
        <f>Entrada!$J$29*VLOOKUP($I420,Regional!$A$2:$B$7,2,FALSE)</f>
        <v>326720.8861215497</v>
      </c>
      <c r="J422" s="2">
        <f t="shared" si="160"/>
        <v>326044.64537558553</v>
      </c>
      <c r="K422" s="2">
        <f t="shared" si="160"/>
        <v>313357.08090368623</v>
      </c>
      <c r="L422" s="2">
        <f t="shared" si="160"/>
        <v>330713.92671676679</v>
      </c>
      <c r="M422" s="2">
        <f t="shared" si="160"/>
        <v>323887.11537655699</v>
      </c>
      <c r="N422" s="76">
        <f t="shared" si="160"/>
        <v>326720.8861215497</v>
      </c>
      <c r="O422" s="1">
        <f>VLOOKUP(B422,Valores!$A$2:$P$300,14,FALSE)</f>
        <v>1</v>
      </c>
      <c r="P422" s="1">
        <f>VLOOKUP(B422,Valores!$A$2:$P$300,15,FALSE)</f>
        <v>3.3300000000000003E-2</v>
      </c>
      <c r="Q422" s="72">
        <f t="shared" ref="Q422:Q459" si="172">IF($P422="UAR",J422*Q$420,0)</f>
        <v>0</v>
      </c>
      <c r="R422" s="72">
        <f t="shared" si="161"/>
        <v>0</v>
      </c>
      <c r="S422" s="72">
        <f t="shared" si="161"/>
        <v>0</v>
      </c>
      <c r="T422" s="72">
        <f t="shared" si="161"/>
        <v>0</v>
      </c>
      <c r="U422" s="72">
        <f t="shared" si="161"/>
        <v>0</v>
      </c>
      <c r="W422" s="2">
        <f t="shared" si="162"/>
        <v>326044.64537558553</v>
      </c>
      <c r="X422" s="77">
        <f t="shared" si="163"/>
        <v>326044.64537558553</v>
      </c>
      <c r="Z422" s="2">
        <f t="shared" si="164"/>
        <v>313357.08090368623</v>
      </c>
      <c r="AA422" s="77">
        <f t="shared" si="165"/>
        <v>313357.08090368623</v>
      </c>
      <c r="AC422" s="2">
        <f t="shared" si="166"/>
        <v>330713.92671676679</v>
      </c>
      <c r="AD422" s="77">
        <f t="shared" si="167"/>
        <v>330713.92671676679</v>
      </c>
      <c r="AF422" s="2">
        <f t="shared" si="168"/>
        <v>323887.11537655699</v>
      </c>
      <c r="AG422" s="77">
        <f t="shared" si="169"/>
        <v>323887.11537655699</v>
      </c>
      <c r="AI422" s="2">
        <f t="shared" si="170"/>
        <v>326720.8861215497</v>
      </c>
      <c r="AJ422" s="77">
        <f t="shared" si="171"/>
        <v>326720.8861215497</v>
      </c>
    </row>
    <row r="423" spans="1:36" x14ac:dyDescent="0.2">
      <c r="A423" s="72">
        <v>3</v>
      </c>
      <c r="B423" s="1" t="s">
        <v>64</v>
      </c>
      <c r="C423" s="6" t="str">
        <f>VLOOKUP(B423,Valores!$A$2:$F$300,5,FALSE)</f>
        <v>unid.</v>
      </c>
      <c r="D423" s="6">
        <v>3</v>
      </c>
      <c r="E423" s="63">
        <f>Entrada!$J$28*VLOOKUP($E420,Regional!$A$2:$B$7,2,FALSE)</f>
        <v>224970.80530915406</v>
      </c>
      <c r="F423" s="2">
        <f>Entrada!$J$28*VLOOKUP($F420,Regional!$A$2:$B$7,2,FALSE)</f>
        <v>216216.38582354353</v>
      </c>
      <c r="G423" s="2">
        <f>Entrada!$J$28*VLOOKUP($G420,Regional!$A$2:$B$7,2,FALSE)</f>
        <v>228192.60943456911</v>
      </c>
      <c r="H423" s="2">
        <f>Entrada!$J$28*VLOOKUP($H420,Regional!$A$2:$B$7,2,FALSE)</f>
        <v>223482.10960982437</v>
      </c>
      <c r="I423" s="76">
        <f>Entrada!$J$28*VLOOKUP($I420,Regional!$A$2:$B$7,2,FALSE)</f>
        <v>225437.41142386934</v>
      </c>
      <c r="J423" s="2">
        <f t="shared" si="160"/>
        <v>674912.41592746216</v>
      </c>
      <c r="K423" s="2">
        <f t="shared" si="160"/>
        <v>648649.1574706306</v>
      </c>
      <c r="L423" s="2">
        <f t="shared" si="160"/>
        <v>684577.8283037073</v>
      </c>
      <c r="M423" s="2">
        <f t="shared" si="160"/>
        <v>670446.32882947312</v>
      </c>
      <c r="N423" s="76">
        <f t="shared" si="160"/>
        <v>676312.23427160806</v>
      </c>
      <c r="O423" s="1">
        <f>VLOOKUP(B423,Valores!$A$2:$P$300,14,FALSE)</f>
        <v>1</v>
      </c>
      <c r="P423" s="1">
        <f>VLOOKUP(B423,Valores!$A$2:$P$300,15,FALSE)</f>
        <v>3.3300000000000003E-2</v>
      </c>
      <c r="Q423" s="72">
        <f t="shared" si="172"/>
        <v>0</v>
      </c>
      <c r="R423" s="72">
        <f t="shared" si="161"/>
        <v>0</v>
      </c>
      <c r="S423" s="72">
        <f t="shared" si="161"/>
        <v>0</v>
      </c>
      <c r="T423" s="72">
        <f t="shared" si="161"/>
        <v>0</v>
      </c>
      <c r="U423" s="72">
        <f t="shared" si="161"/>
        <v>0</v>
      </c>
      <c r="W423" s="2">
        <f t="shared" si="162"/>
        <v>674912.41592746216</v>
      </c>
      <c r="X423" s="77">
        <f t="shared" si="163"/>
        <v>674912.41592746216</v>
      </c>
      <c r="Z423" s="2">
        <f t="shared" si="164"/>
        <v>648649.1574706306</v>
      </c>
      <c r="AA423" s="77">
        <f t="shared" si="165"/>
        <v>648649.1574706306</v>
      </c>
      <c r="AC423" s="2">
        <f t="shared" si="166"/>
        <v>684577.8283037073</v>
      </c>
      <c r="AD423" s="77">
        <f t="shared" si="167"/>
        <v>684577.8283037073</v>
      </c>
      <c r="AF423" s="2">
        <f t="shared" si="168"/>
        <v>670446.32882947312</v>
      </c>
      <c r="AG423" s="77">
        <f t="shared" si="169"/>
        <v>670446.32882947312</v>
      </c>
      <c r="AI423" s="2">
        <f t="shared" si="170"/>
        <v>676312.23427160806</v>
      </c>
      <c r="AJ423" s="77">
        <f t="shared" si="171"/>
        <v>676312.23427160806</v>
      </c>
    </row>
    <row r="424" spans="1:36" x14ac:dyDescent="0.2">
      <c r="A424" s="72">
        <v>4</v>
      </c>
      <c r="B424" s="1" t="s">
        <v>66</v>
      </c>
      <c r="C424" s="6" t="str">
        <f>VLOOKUP(B424,Valores!$A$2:$F$300,5,FALSE)</f>
        <v>unid.</v>
      </c>
      <c r="D424" s="6">
        <v>0</v>
      </c>
      <c r="E424" s="63">
        <f>Entrada!$J$30*VLOOKUP(E420,Regional!$A$2:$B$7,2,FALSE)</f>
        <v>112793.45382723065</v>
      </c>
      <c r="F424" s="2">
        <f>Entrada!$J$30*VLOOKUP(F420,Regional!$A$2:$B$7,2,FALSE)</f>
        <v>108404.25671039817</v>
      </c>
      <c r="G424" s="2">
        <f>Entrada!$J$30*VLOOKUP(G420,Regional!$A$2:$B$7,2,FALSE)</f>
        <v>114408.76748697864</v>
      </c>
      <c r="H424" s="2">
        <f>Entrada!$J$30*VLOOKUP(H420,Regional!$A$2:$B$7,2,FALSE)</f>
        <v>112047.06751548503</v>
      </c>
      <c r="I424" s="76">
        <f>Entrada!$J$30*VLOOKUP(I420,Regional!$A$2:$B$7,2,FALSE)</f>
        <v>113027.39580553898</v>
      </c>
      <c r="J424" s="2">
        <f t="shared" si="160"/>
        <v>0</v>
      </c>
      <c r="K424" s="2">
        <f t="shared" si="160"/>
        <v>0</v>
      </c>
      <c r="L424" s="2">
        <f t="shared" si="160"/>
        <v>0</v>
      </c>
      <c r="M424" s="2">
        <f t="shared" si="160"/>
        <v>0</v>
      </c>
      <c r="N424" s="76">
        <f t="shared" si="160"/>
        <v>0</v>
      </c>
      <c r="O424" s="1">
        <f>VLOOKUP(B424,Valores!$A$2:$P$300,14,FALSE)</f>
        <v>1</v>
      </c>
      <c r="P424" s="1">
        <f>VLOOKUP(B424,Valores!$A$2:$P$300,15,FALSE)</f>
        <v>3.3300000000000003E-2</v>
      </c>
      <c r="Q424" s="72">
        <f t="shared" si="172"/>
        <v>0</v>
      </c>
      <c r="R424" s="72">
        <f t="shared" si="161"/>
        <v>0</v>
      </c>
      <c r="S424" s="72">
        <f t="shared" si="161"/>
        <v>0</v>
      </c>
      <c r="T424" s="72">
        <f t="shared" si="161"/>
        <v>0</v>
      </c>
      <c r="U424" s="72">
        <f t="shared" si="161"/>
        <v>0</v>
      </c>
      <c r="W424" s="2">
        <f t="shared" si="162"/>
        <v>0</v>
      </c>
      <c r="X424" s="77">
        <f t="shared" si="163"/>
        <v>0</v>
      </c>
      <c r="Z424" s="2">
        <f t="shared" si="164"/>
        <v>0</v>
      </c>
      <c r="AA424" s="77">
        <f t="shared" si="165"/>
        <v>0</v>
      </c>
      <c r="AC424" s="2">
        <f t="shared" si="166"/>
        <v>0</v>
      </c>
      <c r="AD424" s="77">
        <f t="shared" si="167"/>
        <v>0</v>
      </c>
      <c r="AF424" s="2">
        <f t="shared" si="168"/>
        <v>0</v>
      </c>
      <c r="AG424" s="77">
        <f t="shared" si="169"/>
        <v>0</v>
      </c>
      <c r="AI424" s="2">
        <f t="shared" si="170"/>
        <v>0</v>
      </c>
      <c r="AJ424" s="77">
        <f t="shared" si="171"/>
        <v>0</v>
      </c>
    </row>
    <row r="425" spans="1:36" x14ac:dyDescent="0.2">
      <c r="A425" s="72">
        <v>5</v>
      </c>
      <c r="B425" s="1" t="s">
        <v>67</v>
      </c>
      <c r="C425" s="6" t="str">
        <f>VLOOKUP(B425,Valores!$A$2:$F$300,5,FALSE)</f>
        <v>unid.</v>
      </c>
      <c r="D425" s="6">
        <v>3</v>
      </c>
      <c r="E425" s="63">
        <f>Entrada!$J$31*VLOOKUP(E420,Regional!$A$2:$B$7,2,FALSE)</f>
        <v>123135.60126896932</v>
      </c>
      <c r="F425" s="2">
        <f>Entrada!$J$31*VLOOKUP(F420,Regional!$A$2:$B$7,2,FALSE)</f>
        <v>118343.95416773732</v>
      </c>
      <c r="G425" s="2">
        <f>Entrada!$J$31*VLOOKUP(G420,Regional!$A$2:$B$7,2,FALSE)</f>
        <v>124899.02469454962</v>
      </c>
      <c r="H425" s="2">
        <f>Entrada!$J$31*VLOOKUP(H420,Regional!$A$2:$B$7,2,FALSE)</f>
        <v>122320.77803094256</v>
      </c>
      <c r="I425" s="76">
        <f>Entrada!$J$31*VLOOKUP(I420,Regional!$A$2:$B$7,2,FALSE)</f>
        <v>123390.9936271568</v>
      </c>
      <c r="J425" s="2">
        <f t="shared" si="160"/>
        <v>369406.80380690796</v>
      </c>
      <c r="K425" s="2">
        <f t="shared" si="160"/>
        <v>355031.86250321195</v>
      </c>
      <c r="L425" s="2">
        <f t="shared" si="160"/>
        <v>374697.07408364885</v>
      </c>
      <c r="M425" s="2">
        <f t="shared" si="160"/>
        <v>366962.33409282769</v>
      </c>
      <c r="N425" s="76">
        <f t="shared" si="160"/>
        <v>370172.98088147037</v>
      </c>
      <c r="O425" s="1">
        <f>VLOOKUP(B425,Valores!$A$2:$P$300,14,FALSE)</f>
        <v>1</v>
      </c>
      <c r="P425" s="1">
        <f>VLOOKUP(B425,Valores!$A$2:$P$300,15,FALSE)</f>
        <v>3.3300000000000003E-2</v>
      </c>
      <c r="Q425" s="72">
        <f t="shared" si="172"/>
        <v>0</v>
      </c>
      <c r="R425" s="72">
        <f t="shared" si="161"/>
        <v>0</v>
      </c>
      <c r="S425" s="72">
        <f t="shared" si="161"/>
        <v>0</v>
      </c>
      <c r="T425" s="72">
        <f t="shared" si="161"/>
        <v>0</v>
      </c>
      <c r="U425" s="72">
        <f t="shared" si="161"/>
        <v>0</v>
      </c>
      <c r="W425" s="2">
        <f t="shared" si="162"/>
        <v>369406.80380690796</v>
      </c>
      <c r="X425" s="77">
        <f t="shared" si="163"/>
        <v>369406.80380690796</v>
      </c>
      <c r="Z425" s="2">
        <f t="shared" si="164"/>
        <v>355031.86250321195</v>
      </c>
      <c r="AA425" s="77">
        <f t="shared" si="165"/>
        <v>355031.86250321195</v>
      </c>
      <c r="AC425" s="2">
        <f t="shared" si="166"/>
        <v>374697.07408364885</v>
      </c>
      <c r="AD425" s="77">
        <f t="shared" si="167"/>
        <v>374697.07408364885</v>
      </c>
      <c r="AF425" s="2">
        <f t="shared" si="168"/>
        <v>366962.33409282769</v>
      </c>
      <c r="AG425" s="77">
        <f t="shared" si="169"/>
        <v>366962.33409282769</v>
      </c>
      <c r="AI425" s="2">
        <f t="shared" si="170"/>
        <v>370172.98088147037</v>
      </c>
      <c r="AJ425" s="77">
        <f t="shared" si="171"/>
        <v>370172.98088147037</v>
      </c>
    </row>
    <row r="426" spans="1:36" x14ac:dyDescent="0.2">
      <c r="A426" s="72">
        <v>6</v>
      </c>
      <c r="B426" s="1" t="s">
        <v>68</v>
      </c>
      <c r="C426" s="6" t="str">
        <f>VLOOKUP(B426,Valores!$A$2:$F$300,5,FALSE)</f>
        <v>unid.</v>
      </c>
      <c r="D426" s="6">
        <v>3</v>
      </c>
      <c r="E426" s="63">
        <f>Entrada!$J$32*VLOOKUP(E420,Regional!$A$2:$B$7,2,FALSE)</f>
        <v>140914.57463994442</v>
      </c>
      <c r="F426" s="2">
        <f>Entrada!$J$32*VLOOKUP(F420,Regional!$A$2:$B$7,2,FALSE)</f>
        <v>135431.08403173325</v>
      </c>
      <c r="G426" s="2">
        <f>Entrada!$J$32*VLOOKUP(G420,Regional!$A$2:$B$7,2,FALSE)</f>
        <v>142932.61052367697</v>
      </c>
      <c r="H426" s="2">
        <f>Entrada!$J$32*VLOOKUP(H420,Regional!$A$2:$B$7,2,FALSE)</f>
        <v>139982.10288677146</v>
      </c>
      <c r="I426" s="76">
        <f>Entrada!$J$32*VLOOKUP(I420,Regional!$A$2:$B$7,2,FALSE)</f>
        <v>141206.8419058643</v>
      </c>
      <c r="J426" s="2">
        <f t="shared" si="160"/>
        <v>422743.72391983325</v>
      </c>
      <c r="K426" s="2">
        <f t="shared" si="160"/>
        <v>406293.25209519977</v>
      </c>
      <c r="L426" s="2">
        <f t="shared" si="160"/>
        <v>428797.8315710309</v>
      </c>
      <c r="M426" s="2">
        <f t="shared" si="160"/>
        <v>419946.30866031442</v>
      </c>
      <c r="N426" s="76">
        <f t="shared" si="160"/>
        <v>423620.52571759291</v>
      </c>
      <c r="O426" s="1">
        <f>VLOOKUP(B426,Valores!$A$2:$P$300,14,FALSE)</f>
        <v>1</v>
      </c>
      <c r="P426" s="1">
        <f>VLOOKUP(B426,Valores!$A$2:$P$300,15,FALSE)</f>
        <v>3.3300000000000003E-2</v>
      </c>
      <c r="Q426" s="72">
        <f t="shared" si="172"/>
        <v>0</v>
      </c>
      <c r="R426" s="72">
        <f t="shared" si="161"/>
        <v>0</v>
      </c>
      <c r="S426" s="72">
        <f t="shared" si="161"/>
        <v>0</v>
      </c>
      <c r="T426" s="72">
        <f t="shared" si="161"/>
        <v>0</v>
      </c>
      <c r="U426" s="72">
        <f t="shared" si="161"/>
        <v>0</v>
      </c>
      <c r="W426" s="2">
        <f t="shared" si="162"/>
        <v>422743.72391983325</v>
      </c>
      <c r="X426" s="77">
        <f t="shared" si="163"/>
        <v>422743.72391983325</v>
      </c>
      <c r="Z426" s="2">
        <f t="shared" si="164"/>
        <v>406293.25209519977</v>
      </c>
      <c r="AA426" s="77">
        <f t="shared" si="165"/>
        <v>406293.25209519977</v>
      </c>
      <c r="AC426" s="2">
        <f t="shared" si="166"/>
        <v>428797.8315710309</v>
      </c>
      <c r="AD426" s="77">
        <f t="shared" si="167"/>
        <v>428797.8315710309</v>
      </c>
      <c r="AF426" s="2">
        <f t="shared" si="168"/>
        <v>419946.30866031442</v>
      </c>
      <c r="AG426" s="77">
        <f t="shared" si="169"/>
        <v>419946.30866031442</v>
      </c>
      <c r="AI426" s="2">
        <f t="shared" si="170"/>
        <v>423620.52571759291</v>
      </c>
      <c r="AJ426" s="77">
        <f t="shared" si="171"/>
        <v>423620.52571759291</v>
      </c>
    </row>
    <row r="427" spans="1:36" x14ac:dyDescent="0.2">
      <c r="A427" s="72">
        <v>7</v>
      </c>
      <c r="B427" s="1" t="s">
        <v>69</v>
      </c>
      <c r="C427" s="6" t="str">
        <f>VLOOKUP(B427,Valores!$A$2:$F$300,5,FALSE)</f>
        <v>unid.</v>
      </c>
      <c r="D427" s="6">
        <v>3</v>
      </c>
      <c r="E427" s="63">
        <f>Entrada!$J$33*VLOOKUP(E420,Regional!$A$2:$B$7,2,FALSE)</f>
        <v>71064.189468507888</v>
      </c>
      <c r="F427" s="2">
        <f>Entrada!$J$33*VLOOKUP(F420,Regional!$A$2:$B$7,2,FALSE)</f>
        <v>68298.82742894323</v>
      </c>
      <c r="G427" s="2">
        <f>Entrada!$J$33*VLOOKUP(G420,Regional!$A$2:$B$7,2,FALSE)</f>
        <v>72081.898848550714</v>
      </c>
      <c r="H427" s="2">
        <f>Entrada!$J$33*VLOOKUP(H420,Regional!$A$2:$B$7,2,FALSE)</f>
        <v>70593.937548074304</v>
      </c>
      <c r="I427" s="76">
        <f>Entrada!$J$33*VLOOKUP(I420,Regional!$A$2:$B$7,2,FALSE)</f>
        <v>71211.581861479601</v>
      </c>
      <c r="J427" s="2">
        <f t="shared" si="160"/>
        <v>213192.56840552366</v>
      </c>
      <c r="K427" s="2">
        <f t="shared" si="160"/>
        <v>204896.48228682968</v>
      </c>
      <c r="L427" s="2">
        <f t="shared" si="160"/>
        <v>216245.69654565214</v>
      </c>
      <c r="M427" s="2">
        <f t="shared" si="160"/>
        <v>211781.81264422293</v>
      </c>
      <c r="N427" s="76">
        <f t="shared" si="160"/>
        <v>213634.74558443879</v>
      </c>
      <c r="O427" s="1">
        <f>VLOOKUP(B427,Valores!$A$2:$P$300,14,FALSE)</f>
        <v>1</v>
      </c>
      <c r="P427" s="1">
        <f>VLOOKUP(B427,Valores!$A$2:$P$300,15,FALSE)</f>
        <v>4.1700000000000001E-2</v>
      </c>
      <c r="Q427" s="72">
        <f t="shared" si="172"/>
        <v>0</v>
      </c>
      <c r="R427" s="72">
        <f t="shared" si="161"/>
        <v>0</v>
      </c>
      <c r="S427" s="72">
        <f t="shared" si="161"/>
        <v>0</v>
      </c>
      <c r="T427" s="72">
        <f t="shared" si="161"/>
        <v>0</v>
      </c>
      <c r="U427" s="72">
        <f t="shared" si="161"/>
        <v>0</v>
      </c>
      <c r="W427" s="2">
        <f t="shared" si="162"/>
        <v>213192.56840552366</v>
      </c>
      <c r="X427" s="77">
        <f t="shared" si="163"/>
        <v>213192.56840552366</v>
      </c>
      <c r="Z427" s="2">
        <f t="shared" si="164"/>
        <v>204896.48228682968</v>
      </c>
      <c r="AA427" s="77">
        <f t="shared" si="165"/>
        <v>204896.48228682968</v>
      </c>
      <c r="AC427" s="2">
        <f t="shared" si="166"/>
        <v>216245.69654565214</v>
      </c>
      <c r="AD427" s="77">
        <f t="shared" si="167"/>
        <v>216245.69654565214</v>
      </c>
      <c r="AF427" s="2">
        <f t="shared" si="168"/>
        <v>211781.81264422293</v>
      </c>
      <c r="AG427" s="77">
        <f t="shared" si="169"/>
        <v>211781.81264422293</v>
      </c>
      <c r="AI427" s="2">
        <f t="shared" si="170"/>
        <v>213634.74558443879</v>
      </c>
      <c r="AJ427" s="77">
        <f t="shared" si="171"/>
        <v>213634.74558443879</v>
      </c>
    </row>
    <row r="428" spans="1:36" x14ac:dyDescent="0.2">
      <c r="A428" s="72">
        <v>8</v>
      </c>
      <c r="B428" s="1" t="s">
        <v>76</v>
      </c>
      <c r="C428" s="6" t="str">
        <f>VLOOKUP(B428,Valores!$A$2:$F$300,5,FALSE)</f>
        <v>kg</v>
      </c>
      <c r="D428" s="6">
        <v>4700</v>
      </c>
      <c r="E428" s="63">
        <f>VLOOKUP($B428,Valores!$A$2:$G$300,6,FALSE)*VLOOKUP(VLOOKUP($B428,Indices_Poder!$B$5:$E$250,3,FALSE),Indices_Poder!$G$6:$N$27,4,FALSE)*VLOOKUP($E$8,Regional!$A$2:$B$7,2,FALSE)</f>
        <v>134.45374607862703</v>
      </c>
      <c r="F428" s="2">
        <f>VLOOKUP($B428,Valores!$A$2:$G$300,6,FALSE)*VLOOKUP(VLOOKUP($B428,Indices_Poder!$B$5:$E$250,3,FALSE),Indices_Poder!$G$6:$N$27,4,FALSE)*VLOOKUP($F$8,Regional!$A$2:$B$7,2,FALSE)</f>
        <v>129.22166944109824</v>
      </c>
      <c r="G428" s="2">
        <f>VLOOKUP($B428,Valores!$A$2:$G$300,6,FALSE)*VLOOKUP(VLOOKUP($B428,Indices_Poder!$B$5:$E$250,3,FALSE),Indices_Poder!$G$6:$N$27,4,FALSE)*VLOOKUP($G$8,Regional!$A$2:$B$7,2,FALSE)</f>
        <v>136.37925651629627</v>
      </c>
      <c r="H428" s="2">
        <f>VLOOKUP($B428,Valores!$A$2:$G$300,6,FALSE)*VLOOKUP(VLOOKUP($B428,Indices_Poder!$B$5:$E$250,3,FALSE),Indices_Poder!$G$6:$N$27,4,FALSE)*VLOOKUP($H$8,Regional!$A$2:$B$7,2,FALSE)</f>
        <v>133.56402746260059</v>
      </c>
      <c r="I428" s="76">
        <f>VLOOKUP($B428,Valores!$A$2:$G$300,6,FALSE)*VLOOKUP(VLOOKUP($B428,Indices_Poder!$B$5:$E$250,3,FALSE),Indices_Poder!$G$6:$N$27,4,FALSE)*VLOOKUP($I$8,Regional!$A$2:$B$7,2,FALSE)</f>
        <v>134.73261310753085</v>
      </c>
      <c r="J428" s="2">
        <f t="shared" si="160"/>
        <v>631932.60656954709</v>
      </c>
      <c r="K428" s="2">
        <f t="shared" si="160"/>
        <v>607341.84637316177</v>
      </c>
      <c r="L428" s="2">
        <f t="shared" si="160"/>
        <v>640982.50562659244</v>
      </c>
      <c r="M428" s="2">
        <f t="shared" si="160"/>
        <v>627750.9290742228</v>
      </c>
      <c r="N428" s="76">
        <f t="shared" si="160"/>
        <v>633243.28160539502</v>
      </c>
      <c r="O428" s="1">
        <f>VLOOKUP(B428,Valores!$A$2:$P$300,14,FALSE)</f>
        <v>1</v>
      </c>
      <c r="P428" s="1">
        <f>VLOOKUP(B428,Valores!$A$2:$P$300,15,FALSE)</f>
        <v>2.5000000000000001E-2</v>
      </c>
      <c r="Q428" s="72">
        <f t="shared" si="172"/>
        <v>0</v>
      </c>
      <c r="R428" s="72">
        <f t="shared" si="161"/>
        <v>0</v>
      </c>
      <c r="S428" s="72">
        <f t="shared" si="161"/>
        <v>0</v>
      </c>
      <c r="T428" s="72">
        <f t="shared" si="161"/>
        <v>0</v>
      </c>
      <c r="U428" s="72">
        <f t="shared" si="161"/>
        <v>0</v>
      </c>
      <c r="W428" s="2">
        <f t="shared" si="162"/>
        <v>631932.60656954709</v>
      </c>
      <c r="X428" s="77">
        <f t="shared" si="163"/>
        <v>631932.60656954709</v>
      </c>
      <c r="Z428" s="2">
        <f t="shared" si="164"/>
        <v>607341.84637316177</v>
      </c>
      <c r="AA428" s="77">
        <f t="shared" si="165"/>
        <v>607341.84637316177</v>
      </c>
      <c r="AC428" s="2">
        <f t="shared" si="166"/>
        <v>640982.50562659244</v>
      </c>
      <c r="AD428" s="77">
        <f t="shared" si="167"/>
        <v>640982.50562659244</v>
      </c>
      <c r="AF428" s="2">
        <f t="shared" si="168"/>
        <v>627750.9290742228</v>
      </c>
      <c r="AG428" s="77">
        <f t="shared" si="169"/>
        <v>627750.9290742228</v>
      </c>
      <c r="AI428" s="2">
        <f t="shared" si="170"/>
        <v>633243.28160539502</v>
      </c>
      <c r="AJ428" s="77">
        <f t="shared" si="171"/>
        <v>633243.28160539502</v>
      </c>
    </row>
    <row r="429" spans="1:36" x14ac:dyDescent="0.2">
      <c r="A429" s="72">
        <v>9</v>
      </c>
      <c r="B429" s="1" t="s">
        <v>77</v>
      </c>
      <c r="C429" s="6" t="str">
        <f>VLOOKUP(B429,Valores!$A$2:$F$300,5,FALSE)</f>
        <v>unid.</v>
      </c>
      <c r="D429" s="6">
        <v>102</v>
      </c>
      <c r="E429" s="63">
        <f>VLOOKUP($B429,Valores!$A$2:$G$300,6,FALSE)*VLOOKUP(VLOOKUP($B429,Indices_Poder!$B$5:$E$250,3,FALSE),Indices_Poder!$G$6:$N$27,4,FALSE)*VLOOKUP($E$8,Regional!$A$2:$B$7,2,FALSE)</f>
        <v>322.80981771947944</v>
      </c>
      <c r="F429" s="2">
        <f>VLOOKUP($B429,Valores!$A$2:$G$300,6,FALSE)*VLOOKUP(VLOOKUP($B429,Indices_Poder!$B$5:$E$250,3,FALSE),Indices_Poder!$G$6:$N$27,4,FALSE)*VLOOKUP($F$8,Regional!$A$2:$B$7,2,FALSE)</f>
        <v>310.24813197316092</v>
      </c>
      <c r="G429" s="2">
        <f>VLOOKUP($B429,Valores!$A$2:$G$300,6,FALSE)*VLOOKUP(VLOOKUP($B429,Indices_Poder!$B$5:$E$250,3,FALSE),Indices_Poder!$G$6:$N$27,4,FALSE)*VLOOKUP($G$8,Regional!$A$2:$B$7,2,FALSE)</f>
        <v>327.43277313373369</v>
      </c>
      <c r="H429" s="2">
        <f>VLOOKUP($B429,Valores!$A$2:$G$300,6,FALSE)*VLOOKUP(VLOOKUP($B429,Indices_Poder!$B$5:$E$250,3,FALSE),Indices_Poder!$G$6:$N$27,4,FALSE)*VLOOKUP($H$8,Regional!$A$2:$B$7,2,FALSE)</f>
        <v>320.67369349358268</v>
      </c>
      <c r="I429" s="76">
        <f>VLOOKUP($B429,Valores!$A$2:$G$300,6,FALSE)*VLOOKUP(VLOOKUP($B429,Indices_Poder!$B$5:$E$250,3,FALSE),Indices_Poder!$G$6:$N$27,4,FALSE)*VLOOKUP($I$8,Regional!$A$2:$B$7,2,FALSE)</f>
        <v>323.47934919326798</v>
      </c>
      <c r="J429" s="2">
        <f t="shared" si="160"/>
        <v>32926.601407386901</v>
      </c>
      <c r="K429" s="2">
        <f t="shared" si="160"/>
        <v>31645.309461262415</v>
      </c>
      <c r="L429" s="2">
        <f t="shared" si="160"/>
        <v>33398.142859640837</v>
      </c>
      <c r="M429" s="2">
        <f t="shared" si="160"/>
        <v>32708.716736345432</v>
      </c>
      <c r="N429" s="76">
        <f t="shared" si="160"/>
        <v>32994.893617713336</v>
      </c>
      <c r="O429" s="1">
        <f>VLOOKUP(B429,Valores!$A$2:$P$300,14,FALSE)</f>
        <v>1</v>
      </c>
      <c r="P429" s="1">
        <f>VLOOKUP(B429,Valores!$A$2:$P$300,15,FALSE)</f>
        <v>2.5000000000000001E-2</v>
      </c>
      <c r="Q429" s="72">
        <f t="shared" si="172"/>
        <v>0</v>
      </c>
      <c r="R429" s="72">
        <f t="shared" si="161"/>
        <v>0</v>
      </c>
      <c r="S429" s="72">
        <f t="shared" si="161"/>
        <v>0</v>
      </c>
      <c r="T429" s="72">
        <f t="shared" si="161"/>
        <v>0</v>
      </c>
      <c r="U429" s="72">
        <f t="shared" si="161"/>
        <v>0</v>
      </c>
      <c r="W429" s="2">
        <f t="shared" si="162"/>
        <v>32926.601407386901</v>
      </c>
      <c r="X429" s="77">
        <f t="shared" si="163"/>
        <v>32926.601407386901</v>
      </c>
      <c r="Z429" s="2">
        <f t="shared" si="164"/>
        <v>31645.309461262415</v>
      </c>
      <c r="AA429" s="77">
        <f t="shared" si="165"/>
        <v>31645.309461262415</v>
      </c>
      <c r="AC429" s="2">
        <f t="shared" si="166"/>
        <v>33398.142859640837</v>
      </c>
      <c r="AD429" s="77">
        <f t="shared" si="167"/>
        <v>33398.142859640837</v>
      </c>
      <c r="AF429" s="2">
        <f t="shared" si="168"/>
        <v>32708.716736345432</v>
      </c>
      <c r="AG429" s="77">
        <f t="shared" si="169"/>
        <v>32708.716736345432</v>
      </c>
      <c r="AI429" s="2">
        <f t="shared" si="170"/>
        <v>32994.893617713336</v>
      </c>
      <c r="AJ429" s="77">
        <f t="shared" si="171"/>
        <v>32994.893617713336</v>
      </c>
    </row>
    <row r="430" spans="1:36" x14ac:dyDescent="0.2">
      <c r="A430" s="72">
        <v>10</v>
      </c>
      <c r="B430" s="1" t="s">
        <v>78</v>
      </c>
      <c r="C430" s="6" t="str">
        <f>VLOOKUP(B430,Valores!$A$2:$F$300,5,FALSE)</f>
        <v>unid.</v>
      </c>
      <c r="D430" s="6">
        <v>0</v>
      </c>
      <c r="E430" s="63">
        <f>VLOOKUP($B430,Valores!$A$2:$G$300,6,FALSE)*VLOOKUP(VLOOKUP($B430,Indices_Poder!$B$5:$E$250,3,FALSE),Indices_Poder!$G$6:$N$27,4,FALSE)*VLOOKUP($E$8,Regional!$A$2:$B$7,2,FALSE)</f>
        <v>327.77715531799083</v>
      </c>
      <c r="F430" s="2">
        <f>VLOOKUP($B430,Valores!$A$2:$G$300,6,FALSE)*VLOOKUP(VLOOKUP($B430,Indices_Poder!$B$5:$E$250,3,FALSE),Indices_Poder!$G$6:$N$27,4,FALSE)*VLOOKUP($F$8,Regional!$A$2:$B$7,2,FALSE)</f>
        <v>315.02217268141914</v>
      </c>
      <c r="G430" s="2">
        <f>VLOOKUP($B430,Valores!$A$2:$G$300,6,FALSE)*VLOOKUP(VLOOKUP($B430,Indices_Poder!$B$5:$E$250,3,FALSE),Indices_Poder!$G$6:$N$27,4,FALSE)*VLOOKUP($G$8,Regional!$A$2:$B$7,2,FALSE)</f>
        <v>332.47124791266822</v>
      </c>
      <c r="H430" s="2">
        <f>VLOOKUP($B430,Valores!$A$2:$G$300,6,FALSE)*VLOOKUP(VLOOKUP($B430,Indices_Poder!$B$5:$E$250,3,FALSE),Indices_Poder!$G$6:$N$27,4,FALSE)*VLOOKUP($H$8,Regional!$A$2:$B$7,2,FALSE)</f>
        <v>325.6081608087261</v>
      </c>
      <c r="I430" s="76">
        <f>VLOOKUP($B430,Valores!$A$2:$G$300,6,FALSE)*VLOOKUP(VLOOKUP($B430,Indices_Poder!$B$5:$E$250,3,FALSE),Indices_Poder!$G$6:$N$27,4,FALSE)*VLOOKUP($I$8,Regional!$A$2:$B$7,2,FALSE)</f>
        <v>328.4569894179096</v>
      </c>
      <c r="J430" s="2">
        <f t="shared" si="160"/>
        <v>0</v>
      </c>
      <c r="K430" s="2">
        <f t="shared" si="160"/>
        <v>0</v>
      </c>
      <c r="L430" s="2">
        <f t="shared" si="160"/>
        <v>0</v>
      </c>
      <c r="M430" s="2">
        <f t="shared" si="160"/>
        <v>0</v>
      </c>
      <c r="N430" s="76">
        <f t="shared" si="160"/>
        <v>0</v>
      </c>
      <c r="O430" s="1">
        <f>VLOOKUP(B430,Valores!$A$2:$P$300,14,FALSE)</f>
        <v>1</v>
      </c>
      <c r="P430" s="1">
        <f>VLOOKUP(B430,Valores!$A$2:$P$300,15,FALSE)</f>
        <v>2.5000000000000001E-2</v>
      </c>
      <c r="Q430" s="72">
        <f t="shared" si="172"/>
        <v>0</v>
      </c>
      <c r="R430" s="72">
        <f t="shared" si="161"/>
        <v>0</v>
      </c>
      <c r="S430" s="72">
        <f t="shared" si="161"/>
        <v>0</v>
      </c>
      <c r="T430" s="72">
        <f t="shared" si="161"/>
        <v>0</v>
      </c>
      <c r="U430" s="72">
        <f t="shared" si="161"/>
        <v>0</v>
      </c>
      <c r="W430" s="2">
        <f t="shared" si="162"/>
        <v>0</v>
      </c>
      <c r="X430" s="77">
        <f t="shared" si="163"/>
        <v>0</v>
      </c>
      <c r="Z430" s="2">
        <f t="shared" si="164"/>
        <v>0</v>
      </c>
      <c r="AA430" s="77">
        <f t="shared" si="165"/>
        <v>0</v>
      </c>
      <c r="AC430" s="2">
        <f t="shared" si="166"/>
        <v>0</v>
      </c>
      <c r="AD430" s="77">
        <f t="shared" si="167"/>
        <v>0</v>
      </c>
      <c r="AF430" s="2">
        <f t="shared" si="168"/>
        <v>0</v>
      </c>
      <c r="AG430" s="77">
        <f t="shared" si="169"/>
        <v>0</v>
      </c>
      <c r="AI430" s="2">
        <f t="shared" si="170"/>
        <v>0</v>
      </c>
      <c r="AJ430" s="77">
        <f t="shared" si="171"/>
        <v>0</v>
      </c>
    </row>
    <row r="431" spans="1:36" x14ac:dyDescent="0.2">
      <c r="A431" s="72">
        <v>11</v>
      </c>
      <c r="B431" s="1" t="s">
        <v>79</v>
      </c>
      <c r="C431" s="6">
        <v>0</v>
      </c>
      <c r="D431" s="6">
        <v>0</v>
      </c>
      <c r="E431" s="63">
        <v>0</v>
      </c>
      <c r="F431" s="63">
        <v>0</v>
      </c>
      <c r="G431" s="63">
        <v>0</v>
      </c>
      <c r="H431" s="63">
        <v>0</v>
      </c>
      <c r="I431" s="63">
        <v>0</v>
      </c>
      <c r="J431" s="63">
        <v>0</v>
      </c>
      <c r="K431" s="63">
        <v>0</v>
      </c>
      <c r="L431" s="63">
        <v>0</v>
      </c>
      <c r="M431" s="63">
        <v>0</v>
      </c>
      <c r="N431" s="63">
        <v>0</v>
      </c>
      <c r="O431" s="1">
        <v>0</v>
      </c>
      <c r="P431" s="1">
        <v>0</v>
      </c>
      <c r="Q431" s="72">
        <f t="shared" si="172"/>
        <v>0</v>
      </c>
      <c r="R431" s="72">
        <f t="shared" si="161"/>
        <v>0</v>
      </c>
      <c r="S431" s="72">
        <f t="shared" si="161"/>
        <v>0</v>
      </c>
      <c r="T431" s="72">
        <f t="shared" si="161"/>
        <v>0</v>
      </c>
      <c r="U431" s="72">
        <f t="shared" si="161"/>
        <v>0</v>
      </c>
    </row>
    <row r="432" spans="1:36" x14ac:dyDescent="0.2">
      <c r="A432" s="72">
        <v>12</v>
      </c>
      <c r="B432" s="1" t="s">
        <v>80</v>
      </c>
      <c r="C432" s="6" t="str">
        <f>VLOOKUP(B432,Valores!$A$2:$F$300,5,FALSE)</f>
        <v>unid.</v>
      </c>
      <c r="D432" s="6">
        <v>0</v>
      </c>
      <c r="E432" s="63">
        <f>VLOOKUP($B432,Valores!$A$2:$G$300,6,FALSE)*VLOOKUP(VLOOKUP($B432,Indices_Poder!$B$5:$E$250,3,FALSE),Indices_Poder!$G$6:$N$27,4,FALSE)*VLOOKUP($E$8,Regional!$A$2:$B$7,2,FALSE)</f>
        <v>322.80981771947944</v>
      </c>
      <c r="F432" s="2">
        <f>VLOOKUP($B432,Valores!$A$2:$G$300,6,FALSE)*VLOOKUP(VLOOKUP($B432,Indices_Poder!$B$5:$E$250,3,FALSE),Indices_Poder!$G$6:$N$27,4,FALSE)*VLOOKUP($F$8,Regional!$A$2:$B$7,2,FALSE)</f>
        <v>310.24813197316092</v>
      </c>
      <c r="G432" s="2">
        <f>VLOOKUP($B432,Valores!$A$2:$G$300,6,FALSE)*VLOOKUP(VLOOKUP($B432,Indices_Poder!$B$5:$E$250,3,FALSE),Indices_Poder!$G$6:$N$27,4,FALSE)*VLOOKUP($G$8,Regional!$A$2:$B$7,2,FALSE)</f>
        <v>327.43277313373369</v>
      </c>
      <c r="H432" s="2">
        <f>VLOOKUP($B432,Valores!$A$2:$G$300,6,FALSE)*VLOOKUP(VLOOKUP($B432,Indices_Poder!$B$5:$E$250,3,FALSE),Indices_Poder!$G$6:$N$27,4,FALSE)*VLOOKUP($H$8,Regional!$A$2:$B$7,2,FALSE)</f>
        <v>320.67369349358268</v>
      </c>
      <c r="I432" s="76">
        <f>VLOOKUP($B432,Valores!$A$2:$G$300,6,FALSE)*VLOOKUP(VLOOKUP($B432,Indices_Poder!$B$5:$E$250,3,FALSE),Indices_Poder!$G$6:$N$27,4,FALSE)*VLOOKUP($I$8,Regional!$A$2:$B$7,2,FALSE)</f>
        <v>323.47934919326798</v>
      </c>
      <c r="J432" s="2">
        <f t="shared" si="160"/>
        <v>0</v>
      </c>
      <c r="K432" s="2">
        <f t="shared" si="160"/>
        <v>0</v>
      </c>
      <c r="L432" s="2">
        <f t="shared" si="160"/>
        <v>0</v>
      </c>
      <c r="M432" s="2">
        <f t="shared" si="160"/>
        <v>0</v>
      </c>
      <c r="N432" s="76">
        <f t="shared" si="160"/>
        <v>0</v>
      </c>
      <c r="O432" s="1">
        <f>VLOOKUP(B432,Valores!$A$2:$P$300,14,FALSE)</f>
        <v>1</v>
      </c>
      <c r="P432" s="1">
        <f>VLOOKUP(B432,Valores!$A$2:$P$300,15,FALSE)</f>
        <v>2.5000000000000001E-2</v>
      </c>
      <c r="Q432" s="72">
        <f t="shared" si="172"/>
        <v>0</v>
      </c>
      <c r="R432" s="72">
        <f t="shared" si="161"/>
        <v>0</v>
      </c>
      <c r="S432" s="72">
        <f t="shared" si="161"/>
        <v>0</v>
      </c>
      <c r="T432" s="72">
        <f t="shared" si="161"/>
        <v>0</v>
      </c>
      <c r="U432" s="72">
        <f t="shared" si="161"/>
        <v>0</v>
      </c>
      <c r="W432" s="2">
        <f t="shared" ref="W432:W459" si="173">J432+Q432</f>
        <v>0</v>
      </c>
      <c r="X432" s="77">
        <f t="shared" ref="X432:X459" si="174">IF($O432="rateio",0,W432*$O432)</f>
        <v>0</v>
      </c>
      <c r="Z432" s="2">
        <f t="shared" ref="Z432:Z459" si="175">K432+R432</f>
        <v>0</v>
      </c>
      <c r="AA432" s="77">
        <f t="shared" ref="AA432:AA459" si="176">IF($O432="rateio",0,Z432*$O432)</f>
        <v>0</v>
      </c>
      <c r="AC432" s="2">
        <f t="shared" ref="AC432:AC459" si="177">L432+S432</f>
        <v>0</v>
      </c>
      <c r="AD432" s="77">
        <f t="shared" ref="AD432:AD459" si="178">IF($O432="rateio",0,AC432*$O432)</f>
        <v>0</v>
      </c>
      <c r="AF432" s="2">
        <f t="shared" ref="AF432:AF459" si="179">M432+T432</f>
        <v>0</v>
      </c>
      <c r="AG432" s="77">
        <f t="shared" ref="AG432:AG459" si="180">IF($O432="rateio",0,AF432*$O432)</f>
        <v>0</v>
      </c>
      <c r="AI432" s="2">
        <f t="shared" ref="AI432:AI459" si="181">N432+U432</f>
        <v>0</v>
      </c>
      <c r="AJ432" s="77">
        <f t="shared" ref="AJ432:AJ459" si="182">IF($O432="rateio",0,AI432*$O432)</f>
        <v>0</v>
      </c>
    </row>
    <row r="433" spans="1:36" x14ac:dyDescent="0.2">
      <c r="A433" s="72">
        <v>13</v>
      </c>
      <c r="B433" s="1" t="s">
        <v>81</v>
      </c>
      <c r="C433" s="6" t="str">
        <f>VLOOKUP(B433,Valores!$A$2:$F$300,5,FALSE)</f>
        <v>unid.</v>
      </c>
      <c r="D433" s="6">
        <v>0</v>
      </c>
      <c r="E433" s="63">
        <f>VLOOKUP($B433,Valores!$A$2:$G$300,6,FALSE)*VLOOKUP(VLOOKUP($B433,Indices_Poder!$B$5:$E$250,3,FALSE),Indices_Poder!$G$6:$N$27,4,FALSE)*VLOOKUP($E$8,Regional!$A$2:$B$7,2,FALSE)</f>
        <v>322.80981771947944</v>
      </c>
      <c r="F433" s="2">
        <f>VLOOKUP($B433,Valores!$A$2:$G$300,6,FALSE)*VLOOKUP(VLOOKUP($B433,Indices_Poder!$B$5:$E$250,3,FALSE),Indices_Poder!$G$6:$N$27,4,FALSE)*VLOOKUP($F$8,Regional!$A$2:$B$7,2,FALSE)</f>
        <v>310.24813197316092</v>
      </c>
      <c r="G433" s="2">
        <f>VLOOKUP($B433,Valores!$A$2:$G$300,6,FALSE)*VLOOKUP(VLOOKUP($B433,Indices_Poder!$B$5:$E$250,3,FALSE),Indices_Poder!$G$6:$N$27,4,FALSE)*VLOOKUP($G$8,Regional!$A$2:$B$7,2,FALSE)</f>
        <v>327.43277313373369</v>
      </c>
      <c r="H433" s="2">
        <f>VLOOKUP($B433,Valores!$A$2:$G$300,6,FALSE)*VLOOKUP(VLOOKUP($B433,Indices_Poder!$B$5:$E$250,3,FALSE),Indices_Poder!$G$6:$N$27,4,FALSE)*VLOOKUP($H$8,Regional!$A$2:$B$7,2,FALSE)</f>
        <v>320.67369349358268</v>
      </c>
      <c r="I433" s="76">
        <f>VLOOKUP($B433,Valores!$A$2:$G$300,6,FALSE)*VLOOKUP(VLOOKUP($B433,Indices_Poder!$B$5:$E$250,3,FALSE),Indices_Poder!$G$6:$N$27,4,FALSE)*VLOOKUP($I$8,Regional!$A$2:$B$7,2,FALSE)</f>
        <v>323.47934919326798</v>
      </c>
      <c r="J433" s="2">
        <f t="shared" si="160"/>
        <v>0</v>
      </c>
      <c r="K433" s="2">
        <f t="shared" si="160"/>
        <v>0</v>
      </c>
      <c r="L433" s="2">
        <f t="shared" si="160"/>
        <v>0</v>
      </c>
      <c r="M433" s="2">
        <f t="shared" si="160"/>
        <v>0</v>
      </c>
      <c r="N433" s="76">
        <f t="shared" si="160"/>
        <v>0</v>
      </c>
      <c r="O433" s="1">
        <f>VLOOKUP(B433,Valores!$A$2:$P$300,14,FALSE)</f>
        <v>1</v>
      </c>
      <c r="P433" s="1">
        <f>VLOOKUP(B433,Valores!$A$2:$P$300,15,FALSE)</f>
        <v>2.5000000000000001E-2</v>
      </c>
      <c r="Q433" s="72">
        <f t="shared" si="172"/>
        <v>0</v>
      </c>
      <c r="R433" s="72">
        <f t="shared" si="161"/>
        <v>0</v>
      </c>
      <c r="S433" s="72">
        <f t="shared" si="161"/>
        <v>0</v>
      </c>
      <c r="T433" s="72">
        <f t="shared" si="161"/>
        <v>0</v>
      </c>
      <c r="U433" s="72">
        <f t="shared" si="161"/>
        <v>0</v>
      </c>
      <c r="W433" s="2">
        <f t="shared" si="173"/>
        <v>0</v>
      </c>
      <c r="X433" s="77">
        <f t="shared" si="174"/>
        <v>0</v>
      </c>
      <c r="Z433" s="2">
        <f t="shared" si="175"/>
        <v>0</v>
      </c>
      <c r="AA433" s="77">
        <f t="shared" si="176"/>
        <v>0</v>
      </c>
      <c r="AC433" s="2">
        <f t="shared" si="177"/>
        <v>0</v>
      </c>
      <c r="AD433" s="77">
        <f t="shared" si="178"/>
        <v>0</v>
      </c>
      <c r="AF433" s="2">
        <f t="shared" si="179"/>
        <v>0</v>
      </c>
      <c r="AG433" s="77">
        <f t="shared" si="180"/>
        <v>0</v>
      </c>
      <c r="AI433" s="2">
        <f t="shared" si="181"/>
        <v>0</v>
      </c>
      <c r="AJ433" s="77">
        <f t="shared" si="182"/>
        <v>0</v>
      </c>
    </row>
    <row r="434" spans="1:36" x14ac:dyDescent="0.2">
      <c r="A434" s="72">
        <v>14</v>
      </c>
      <c r="B434" s="1" t="s">
        <v>82</v>
      </c>
      <c r="C434" s="6" t="str">
        <f>VLOOKUP(B434,Valores!$A$2:$F$300,5,FALSE)</f>
        <v>m</v>
      </c>
      <c r="D434" s="6">
        <v>10697</v>
      </c>
      <c r="E434" s="63">
        <f>VLOOKUP($B434,Valores!$A$2:$G$300,6,FALSE)*VLOOKUP(VLOOKUP($B434,Indices_Poder!$B$5:$E$250,3,FALSE),Indices_Poder!$G$6:$N$27,4,FALSE)*VLOOKUP($E$8,Regional!$A$2:$B$7,2,FALSE)</f>
        <v>83.974855888348671</v>
      </c>
      <c r="F434" s="2">
        <f>VLOOKUP($B434,Valores!$A$2:$G$300,6,FALSE)*VLOOKUP(VLOOKUP($B434,Indices_Poder!$B$5:$E$250,3,FALSE),Indices_Poder!$G$6:$N$27,4,FALSE)*VLOOKUP($F$8,Regional!$A$2:$B$7,2,FALSE)</f>
        <v>80.707093595014413</v>
      </c>
      <c r="G434" s="2">
        <f>VLOOKUP($B434,Valores!$A$2:$G$300,6,FALSE)*VLOOKUP(VLOOKUP($B434,Indices_Poder!$B$5:$E$250,3,FALSE),Indices_Poder!$G$6:$N$27,4,FALSE)*VLOOKUP($G$8,Regional!$A$2:$B$7,2,FALSE)</f>
        <v>85.177458762799091</v>
      </c>
      <c r="H434" s="2">
        <f>VLOOKUP($B434,Valores!$A$2:$G$300,6,FALSE)*VLOOKUP(VLOOKUP($B434,Indices_Poder!$B$5:$E$250,3,FALSE),Indices_Poder!$G$6:$N$27,4,FALSE)*VLOOKUP($H$8,Regional!$A$2:$B$7,2,FALSE)</f>
        <v>83.419170422223303</v>
      </c>
      <c r="I434" s="76">
        <f>VLOOKUP($B434,Valores!$A$2:$G$300,6,FALSE)*VLOOKUP(VLOOKUP($B434,Indices_Poder!$B$5:$E$250,3,FALSE),Indices_Poder!$G$6:$N$27,4,FALSE)*VLOOKUP($I$8,Regional!$A$2:$B$7,2,FALSE)</f>
        <v>84.149025959820804</v>
      </c>
      <c r="J434" s="2">
        <f t="shared" si="160"/>
        <v>898279.03343766578</v>
      </c>
      <c r="K434" s="2">
        <f t="shared" si="160"/>
        <v>863323.7801858692</v>
      </c>
      <c r="L434" s="2">
        <f t="shared" si="160"/>
        <v>911143.27638566191</v>
      </c>
      <c r="M434" s="2">
        <f t="shared" si="160"/>
        <v>892334.86600652267</v>
      </c>
      <c r="N434" s="76">
        <f t="shared" si="160"/>
        <v>900142.13069220318</v>
      </c>
      <c r="O434" s="1">
        <f>VLOOKUP(B434,Valores!$A$2:$P$300,14,FALSE)</f>
        <v>1</v>
      </c>
      <c r="P434" s="1" t="str">
        <f>VLOOKUP(B434,Valores!$A$2:$P$300,15,FALSE)</f>
        <v>Rateio</v>
      </c>
      <c r="Q434" s="72">
        <f t="shared" si="172"/>
        <v>0</v>
      </c>
      <c r="R434" s="72">
        <f t="shared" si="161"/>
        <v>0</v>
      </c>
      <c r="S434" s="72">
        <f t="shared" si="161"/>
        <v>0</v>
      </c>
      <c r="T434" s="72">
        <f t="shared" si="161"/>
        <v>0</v>
      </c>
      <c r="U434" s="72">
        <f t="shared" si="161"/>
        <v>0</v>
      </c>
      <c r="W434" s="2">
        <f t="shared" si="173"/>
        <v>898279.03343766578</v>
      </c>
      <c r="X434" s="77">
        <f t="shared" si="174"/>
        <v>898279.03343766578</v>
      </c>
      <c r="Z434" s="2">
        <f t="shared" si="175"/>
        <v>863323.7801858692</v>
      </c>
      <c r="AA434" s="77">
        <f t="shared" si="176"/>
        <v>863323.7801858692</v>
      </c>
      <c r="AC434" s="2">
        <f t="shared" si="177"/>
        <v>911143.27638566191</v>
      </c>
      <c r="AD434" s="77">
        <f t="shared" si="178"/>
        <v>911143.27638566191</v>
      </c>
      <c r="AF434" s="2">
        <f t="shared" si="179"/>
        <v>892334.86600652267</v>
      </c>
      <c r="AG434" s="77">
        <f t="shared" si="180"/>
        <v>892334.86600652267</v>
      </c>
      <c r="AI434" s="2">
        <f t="shared" si="181"/>
        <v>900142.13069220318</v>
      </c>
      <c r="AJ434" s="77">
        <f t="shared" si="182"/>
        <v>900142.13069220318</v>
      </c>
    </row>
    <row r="435" spans="1:36" x14ac:dyDescent="0.2">
      <c r="A435" s="72">
        <v>15</v>
      </c>
      <c r="B435" s="1" t="s">
        <v>83</v>
      </c>
      <c r="C435" s="6" t="str">
        <f>VLOOKUP(B435,Valores!$A$2:$F$300,5,FALSE)</f>
        <v>kg</v>
      </c>
      <c r="D435" s="6">
        <v>1560</v>
      </c>
      <c r="E435" s="63">
        <f>VLOOKUP($B435,Valores!$A$2:$G$300,6,FALSE)*VLOOKUP(VLOOKUP($B435,Indices_Poder!$B$5:$E$250,3,FALSE),Indices_Poder!$G$6:$N$27,4,FALSE)*VLOOKUP($E$8,Regional!$A$2:$B$7,2,FALSE)</f>
        <v>91.826445229007192</v>
      </c>
      <c r="F435" s="2">
        <f>VLOOKUP($B435,Valores!$A$2:$G$300,6,FALSE)*VLOOKUP(VLOOKUP($B435,Indices_Poder!$B$5:$E$250,3,FALSE),Indices_Poder!$G$6:$N$27,4,FALSE)*VLOOKUP($F$8,Regional!$A$2:$B$7,2,FALSE)</f>
        <v>88.253149483799405</v>
      </c>
      <c r="G435" s="2">
        <f>VLOOKUP($B435,Valores!$A$2:$G$300,6,FALSE)*VLOOKUP(VLOOKUP($B435,Indices_Poder!$B$5:$E$250,3,FALSE),Indices_Poder!$G$6:$N$27,4,FALSE)*VLOOKUP($G$8,Regional!$A$2:$B$7,2,FALSE)</f>
        <v>93.141490617471987</v>
      </c>
      <c r="H435" s="2">
        <f>VLOOKUP($B435,Valores!$A$2:$G$300,6,FALSE)*VLOOKUP(VLOOKUP($B435,Indices_Poder!$B$5:$E$250,3,FALSE),Indices_Poder!$G$6:$N$27,4,FALSE)*VLOOKUP($H$8,Regional!$A$2:$B$7,2,FALSE)</f>
        <v>91.218803566751063</v>
      </c>
      <c r="I435" s="76">
        <f>VLOOKUP($B435,Valores!$A$2:$G$300,6,FALSE)*VLOOKUP(VLOOKUP($B435,Indices_Poder!$B$5:$E$250,3,FALSE),Indices_Poder!$G$6:$N$27,4,FALSE)*VLOOKUP($I$8,Regional!$A$2:$B$7,2,FALSE)</f>
        <v>92.016900078371066</v>
      </c>
      <c r="J435" s="2">
        <f t="shared" si="160"/>
        <v>143249.25455725123</v>
      </c>
      <c r="K435" s="2">
        <f t="shared" si="160"/>
        <v>137674.91319472707</v>
      </c>
      <c r="L435" s="2">
        <f t="shared" si="160"/>
        <v>145300.72536325629</v>
      </c>
      <c r="M435" s="2">
        <f t="shared" si="160"/>
        <v>142301.33356413167</v>
      </c>
      <c r="N435" s="76">
        <f t="shared" si="160"/>
        <v>143546.36412225885</v>
      </c>
      <c r="O435" s="1">
        <f>VLOOKUP(B435,Valores!$A$2:$P$300,14,FALSE)</f>
        <v>1</v>
      </c>
      <c r="P435" s="1">
        <f>VLOOKUP(B435,Valores!$A$2:$P$300,15,FALSE)</f>
        <v>3.1300000000000001E-2</v>
      </c>
      <c r="Q435" s="72">
        <f t="shared" si="172"/>
        <v>0</v>
      </c>
      <c r="R435" s="72">
        <f t="shared" si="161"/>
        <v>0</v>
      </c>
      <c r="S435" s="72">
        <f t="shared" si="161"/>
        <v>0</v>
      </c>
      <c r="T435" s="72">
        <f t="shared" si="161"/>
        <v>0</v>
      </c>
      <c r="U435" s="72">
        <f t="shared" si="161"/>
        <v>0</v>
      </c>
      <c r="W435" s="2">
        <f t="shared" si="173"/>
        <v>143249.25455725123</v>
      </c>
      <c r="X435" s="77">
        <f t="shared" si="174"/>
        <v>143249.25455725123</v>
      </c>
      <c r="Z435" s="2">
        <f t="shared" si="175"/>
        <v>137674.91319472707</v>
      </c>
      <c r="AA435" s="77">
        <f t="shared" si="176"/>
        <v>137674.91319472707</v>
      </c>
      <c r="AC435" s="2">
        <f t="shared" si="177"/>
        <v>145300.72536325629</v>
      </c>
      <c r="AD435" s="77">
        <f t="shared" si="178"/>
        <v>145300.72536325629</v>
      </c>
      <c r="AF435" s="2">
        <f t="shared" si="179"/>
        <v>142301.33356413167</v>
      </c>
      <c r="AG435" s="77">
        <f t="shared" si="180"/>
        <v>142301.33356413167</v>
      </c>
      <c r="AI435" s="2">
        <f t="shared" si="181"/>
        <v>143546.36412225885</v>
      </c>
      <c r="AJ435" s="77">
        <f t="shared" si="182"/>
        <v>143546.36412225885</v>
      </c>
    </row>
    <row r="436" spans="1:36" x14ac:dyDescent="0.2">
      <c r="A436" s="72">
        <v>16</v>
      </c>
      <c r="B436" s="1" t="s">
        <v>129</v>
      </c>
      <c r="C436" s="6" t="str">
        <f>VLOOKUP(B436,Valores!$A$2:$F$300,5,FALSE)</f>
        <v>kg</v>
      </c>
      <c r="D436" s="6">
        <v>4680</v>
      </c>
      <c r="E436" s="63">
        <f>VLOOKUP($B436,Valores!$A$2:$G$300,6,FALSE)*VLOOKUP(VLOOKUP($B436,Indices_Poder!$B$5:$E$250,3,FALSE),Indices_Poder!$G$6:$N$27,4,FALSE)*VLOOKUP($E$8,Regional!$A$2:$B$7,2,FALSE)</f>
        <v>91.826445229007192</v>
      </c>
      <c r="F436" s="2">
        <f>VLOOKUP($B436,Valores!$A$2:$G$300,6,FALSE)*VLOOKUP(VLOOKUP($B436,Indices_Poder!$B$5:$E$250,3,FALSE),Indices_Poder!$G$6:$N$27,4,FALSE)*VLOOKUP($F$8,Regional!$A$2:$B$7,2,FALSE)</f>
        <v>88.253149483799405</v>
      </c>
      <c r="G436" s="2">
        <f>VLOOKUP($B436,Valores!$A$2:$G$300,6,FALSE)*VLOOKUP(VLOOKUP($B436,Indices_Poder!$B$5:$E$250,3,FALSE),Indices_Poder!$G$6:$N$27,4,FALSE)*VLOOKUP($G$8,Regional!$A$2:$B$7,2,FALSE)</f>
        <v>93.141490617471987</v>
      </c>
      <c r="H436" s="2">
        <f>VLOOKUP($B436,Valores!$A$2:$G$300,6,FALSE)*VLOOKUP(VLOOKUP($B436,Indices_Poder!$B$5:$E$250,3,FALSE),Indices_Poder!$G$6:$N$27,4,FALSE)*VLOOKUP($H$8,Regional!$A$2:$B$7,2,FALSE)</f>
        <v>91.218803566751063</v>
      </c>
      <c r="I436" s="76">
        <f>VLOOKUP($B436,Valores!$A$2:$G$300,6,FALSE)*VLOOKUP(VLOOKUP($B436,Indices_Poder!$B$5:$E$250,3,FALSE),Indices_Poder!$G$6:$N$27,4,FALSE)*VLOOKUP($I$8,Regional!$A$2:$B$7,2,FALSE)</f>
        <v>92.016900078371066</v>
      </c>
      <c r="J436" s="2">
        <f t="shared" si="160"/>
        <v>429747.76367175364</v>
      </c>
      <c r="K436" s="2">
        <f t="shared" si="160"/>
        <v>413024.73958418122</v>
      </c>
      <c r="L436" s="2">
        <f t="shared" si="160"/>
        <v>435902.17608976888</v>
      </c>
      <c r="M436" s="2">
        <f t="shared" si="160"/>
        <v>426904.00069239497</v>
      </c>
      <c r="N436" s="76">
        <f t="shared" si="160"/>
        <v>430639.0923667766</v>
      </c>
      <c r="O436" s="1">
        <f>VLOOKUP(B436,Valores!$A$2:$P$300,14,FALSE)</f>
        <v>1</v>
      </c>
      <c r="P436" s="1">
        <f>VLOOKUP(B436,Valores!$A$2:$P$300,15,FALSE)</f>
        <v>3.1300000000000001E-2</v>
      </c>
      <c r="Q436" s="72">
        <f t="shared" si="172"/>
        <v>0</v>
      </c>
      <c r="R436" s="72">
        <f t="shared" si="161"/>
        <v>0</v>
      </c>
      <c r="S436" s="72">
        <f t="shared" si="161"/>
        <v>0</v>
      </c>
      <c r="T436" s="72">
        <f t="shared" si="161"/>
        <v>0</v>
      </c>
      <c r="U436" s="72">
        <f t="shared" si="161"/>
        <v>0</v>
      </c>
      <c r="W436" s="2">
        <f t="shared" si="173"/>
        <v>429747.76367175364</v>
      </c>
      <c r="X436" s="77">
        <f t="shared" si="174"/>
        <v>429747.76367175364</v>
      </c>
      <c r="Z436" s="2">
        <f t="shared" si="175"/>
        <v>413024.73958418122</v>
      </c>
      <c r="AA436" s="77">
        <f t="shared" si="176"/>
        <v>413024.73958418122</v>
      </c>
      <c r="AC436" s="2">
        <f t="shared" si="177"/>
        <v>435902.17608976888</v>
      </c>
      <c r="AD436" s="77">
        <f t="shared" si="178"/>
        <v>435902.17608976888</v>
      </c>
      <c r="AF436" s="2">
        <f t="shared" si="179"/>
        <v>426904.00069239497</v>
      </c>
      <c r="AG436" s="77">
        <f t="shared" si="180"/>
        <v>426904.00069239497</v>
      </c>
      <c r="AI436" s="2">
        <f t="shared" si="181"/>
        <v>430639.0923667766</v>
      </c>
      <c r="AJ436" s="77">
        <f t="shared" si="182"/>
        <v>430639.0923667766</v>
      </c>
    </row>
    <row r="437" spans="1:36" x14ac:dyDescent="0.2">
      <c r="A437" s="72">
        <v>17</v>
      </c>
      <c r="B437" s="1" t="s">
        <v>130</v>
      </c>
      <c r="C437" s="6" t="str">
        <f>VLOOKUP(B437,Valores!$A$2:$F$300,5,FALSE)</f>
        <v>kg</v>
      </c>
      <c r="D437" s="6">
        <v>780</v>
      </c>
      <c r="E437" s="63">
        <f>VLOOKUP($B437,Valores!$A$2:$G$300,6,FALSE)*VLOOKUP(VLOOKUP($B437,Indices_Poder!$B$5:$E$250,3,FALSE),Indices_Poder!$G$6:$N$27,4,FALSE)*VLOOKUP($E$8,Regional!$A$2:$B$7,2,FALSE)</f>
        <v>91.826445229007192</v>
      </c>
      <c r="F437" s="2">
        <f>VLOOKUP($B437,Valores!$A$2:$G$300,6,FALSE)*VLOOKUP(VLOOKUP($B437,Indices_Poder!$B$5:$E$250,3,FALSE),Indices_Poder!$G$6:$N$27,4,FALSE)*VLOOKUP($F$8,Regional!$A$2:$B$7,2,FALSE)</f>
        <v>88.253149483799405</v>
      </c>
      <c r="G437" s="2">
        <f>VLOOKUP($B437,Valores!$A$2:$G$300,6,FALSE)*VLOOKUP(VLOOKUP($B437,Indices_Poder!$B$5:$E$250,3,FALSE),Indices_Poder!$G$6:$N$27,4,FALSE)*VLOOKUP($G$8,Regional!$A$2:$B$7,2,FALSE)</f>
        <v>93.141490617471987</v>
      </c>
      <c r="H437" s="2">
        <f>VLOOKUP($B437,Valores!$A$2:$G$300,6,FALSE)*VLOOKUP(VLOOKUP($B437,Indices_Poder!$B$5:$E$250,3,FALSE),Indices_Poder!$G$6:$N$27,4,FALSE)*VLOOKUP($H$8,Regional!$A$2:$B$7,2,FALSE)</f>
        <v>91.218803566751063</v>
      </c>
      <c r="I437" s="76">
        <f>VLOOKUP($B437,Valores!$A$2:$G$300,6,FALSE)*VLOOKUP(VLOOKUP($B437,Indices_Poder!$B$5:$E$250,3,FALSE),Indices_Poder!$G$6:$N$27,4,FALSE)*VLOOKUP($I$8,Regional!$A$2:$B$7,2,FALSE)</f>
        <v>92.016900078371066</v>
      </c>
      <c r="J437" s="2">
        <f t="shared" si="160"/>
        <v>71624.627278625616</v>
      </c>
      <c r="K437" s="2">
        <f t="shared" si="160"/>
        <v>68837.456597363533</v>
      </c>
      <c r="L437" s="2">
        <f t="shared" si="160"/>
        <v>72650.362681628147</v>
      </c>
      <c r="M437" s="2">
        <f t="shared" si="160"/>
        <v>71150.666782065833</v>
      </c>
      <c r="N437" s="76">
        <f t="shared" si="160"/>
        <v>71773.182061129424</v>
      </c>
      <c r="O437" s="1">
        <f>VLOOKUP(B437,Valores!$A$2:$P$300,14,FALSE)</f>
        <v>1</v>
      </c>
      <c r="P437" s="1">
        <f>VLOOKUP(B437,Valores!$A$2:$P$300,15,FALSE)</f>
        <v>3.1300000000000001E-2</v>
      </c>
      <c r="Q437" s="72">
        <f t="shared" si="172"/>
        <v>0</v>
      </c>
      <c r="R437" s="72">
        <f t="shared" si="161"/>
        <v>0</v>
      </c>
      <c r="S437" s="72">
        <f t="shared" si="161"/>
        <v>0</v>
      </c>
      <c r="T437" s="72">
        <f t="shared" si="161"/>
        <v>0</v>
      </c>
      <c r="U437" s="72">
        <f t="shared" si="161"/>
        <v>0</v>
      </c>
      <c r="W437" s="2">
        <f t="shared" si="173"/>
        <v>71624.627278625616</v>
      </c>
      <c r="X437" s="77">
        <f t="shared" si="174"/>
        <v>71624.627278625616</v>
      </c>
      <c r="Z437" s="2">
        <f t="shared" si="175"/>
        <v>68837.456597363533</v>
      </c>
      <c r="AA437" s="77">
        <f t="shared" si="176"/>
        <v>68837.456597363533</v>
      </c>
      <c r="AC437" s="2">
        <f t="shared" si="177"/>
        <v>72650.362681628147</v>
      </c>
      <c r="AD437" s="77">
        <f t="shared" si="178"/>
        <v>72650.362681628147</v>
      </c>
      <c r="AF437" s="2">
        <f t="shared" si="179"/>
        <v>71150.666782065833</v>
      </c>
      <c r="AG437" s="77">
        <f t="shared" si="180"/>
        <v>71150.666782065833</v>
      </c>
      <c r="AI437" s="2">
        <f t="shared" si="181"/>
        <v>71773.182061129424</v>
      </c>
      <c r="AJ437" s="77">
        <f t="shared" si="182"/>
        <v>71773.182061129424</v>
      </c>
    </row>
    <row r="438" spans="1:36" x14ac:dyDescent="0.2">
      <c r="A438" s="72">
        <v>18</v>
      </c>
      <c r="B438" s="1" t="s">
        <v>131</v>
      </c>
      <c r="C438" s="6" t="str">
        <f>VLOOKUP(B438,Valores!$A$2:$F$300,5,FALSE)</f>
        <v>kg</v>
      </c>
      <c r="D438" s="6">
        <v>780</v>
      </c>
      <c r="E438" s="63">
        <f>VLOOKUP($B438,Valores!$A$2:$G$300,6,FALSE)*VLOOKUP(VLOOKUP($B438,Indices_Poder!$B$5:$E$250,3,FALSE),Indices_Poder!$G$6:$N$27,4,FALSE)*VLOOKUP($E$8,Regional!$A$2:$B$7,2,FALSE)</f>
        <v>91.826445229007192</v>
      </c>
      <c r="F438" s="2">
        <f>VLOOKUP($B438,Valores!$A$2:$G$300,6,FALSE)*VLOOKUP(VLOOKUP($B438,Indices_Poder!$B$5:$E$250,3,FALSE),Indices_Poder!$G$6:$N$27,4,FALSE)*VLOOKUP($F$8,Regional!$A$2:$B$7,2,FALSE)</f>
        <v>88.253149483799405</v>
      </c>
      <c r="G438" s="2">
        <f>VLOOKUP($B438,Valores!$A$2:$G$300,6,FALSE)*VLOOKUP(VLOOKUP($B438,Indices_Poder!$B$5:$E$250,3,FALSE),Indices_Poder!$G$6:$N$27,4,FALSE)*VLOOKUP($G$8,Regional!$A$2:$B$7,2,FALSE)</f>
        <v>93.141490617471987</v>
      </c>
      <c r="H438" s="2">
        <f>VLOOKUP($B438,Valores!$A$2:$G$300,6,FALSE)*VLOOKUP(VLOOKUP($B438,Indices_Poder!$B$5:$E$250,3,FALSE),Indices_Poder!$G$6:$N$27,4,FALSE)*VLOOKUP($H$8,Regional!$A$2:$B$7,2,FALSE)</f>
        <v>91.218803566751063</v>
      </c>
      <c r="I438" s="76">
        <f>VLOOKUP($B438,Valores!$A$2:$G$300,6,FALSE)*VLOOKUP(VLOOKUP($B438,Indices_Poder!$B$5:$E$250,3,FALSE),Indices_Poder!$G$6:$N$27,4,FALSE)*VLOOKUP($I$8,Regional!$A$2:$B$7,2,FALSE)</f>
        <v>92.016900078371066</v>
      </c>
      <c r="J438" s="2">
        <f t="shared" si="160"/>
        <v>71624.627278625616</v>
      </c>
      <c r="K438" s="2">
        <f t="shared" si="160"/>
        <v>68837.456597363533</v>
      </c>
      <c r="L438" s="2">
        <f t="shared" si="160"/>
        <v>72650.362681628147</v>
      </c>
      <c r="M438" s="2">
        <f t="shared" si="160"/>
        <v>71150.666782065833</v>
      </c>
      <c r="N438" s="76">
        <f t="shared" si="160"/>
        <v>71773.182061129424</v>
      </c>
      <c r="O438" s="1">
        <f>VLOOKUP(B438,Valores!$A$2:$P$300,14,FALSE)</f>
        <v>1</v>
      </c>
      <c r="P438" s="1">
        <f>VLOOKUP(B438,Valores!$A$2:$P$300,15,FALSE)</f>
        <v>3.1300000000000001E-2</v>
      </c>
      <c r="Q438" s="72">
        <f t="shared" si="172"/>
        <v>0</v>
      </c>
      <c r="R438" s="72">
        <f t="shared" si="161"/>
        <v>0</v>
      </c>
      <c r="S438" s="72">
        <f t="shared" si="161"/>
        <v>0</v>
      </c>
      <c r="T438" s="72">
        <f t="shared" si="161"/>
        <v>0</v>
      </c>
      <c r="U438" s="72">
        <f t="shared" si="161"/>
        <v>0</v>
      </c>
      <c r="W438" s="2">
        <f t="shared" si="173"/>
        <v>71624.627278625616</v>
      </c>
      <c r="X438" s="77">
        <f t="shared" si="174"/>
        <v>71624.627278625616</v>
      </c>
      <c r="Z438" s="2">
        <f t="shared" si="175"/>
        <v>68837.456597363533</v>
      </c>
      <c r="AA438" s="77">
        <f t="shared" si="176"/>
        <v>68837.456597363533</v>
      </c>
      <c r="AC438" s="2">
        <f t="shared" si="177"/>
        <v>72650.362681628147</v>
      </c>
      <c r="AD438" s="77">
        <f t="shared" si="178"/>
        <v>72650.362681628147</v>
      </c>
      <c r="AF438" s="2">
        <f t="shared" si="179"/>
        <v>71150.666782065833</v>
      </c>
      <c r="AG438" s="77">
        <f t="shared" si="180"/>
        <v>71150.666782065833</v>
      </c>
      <c r="AI438" s="2">
        <f t="shared" si="181"/>
        <v>71773.182061129424</v>
      </c>
      <c r="AJ438" s="77">
        <f t="shared" si="182"/>
        <v>71773.182061129424</v>
      </c>
    </row>
    <row r="439" spans="1:36" x14ac:dyDescent="0.2">
      <c r="A439" s="72">
        <v>19</v>
      </c>
      <c r="B439" s="1" t="s">
        <v>84</v>
      </c>
      <c r="C439" s="6" t="str">
        <f>VLOOKUP(B439,Valores!$A$2:$F$300,5,FALSE)</f>
        <v>kg</v>
      </c>
      <c r="D439" s="6">
        <v>780</v>
      </c>
      <c r="E439" s="63">
        <f>VLOOKUP($B439,Valores!$A$2:$G$300,6,FALSE)*VLOOKUP(VLOOKUP($B439,Indices_Poder!$B$5:$E$250,3,FALSE),Indices_Poder!$G$6:$N$27,4,FALSE)*VLOOKUP($E$8,Regional!$A$2:$B$7,2,FALSE)</f>
        <v>91.826445229007192</v>
      </c>
      <c r="F439" s="2">
        <f>VLOOKUP($B439,Valores!$A$2:$G$300,6,FALSE)*VLOOKUP(VLOOKUP($B439,Indices_Poder!$B$5:$E$250,3,FALSE),Indices_Poder!$G$6:$N$27,4,FALSE)*VLOOKUP($F$8,Regional!$A$2:$B$7,2,FALSE)</f>
        <v>88.253149483799405</v>
      </c>
      <c r="G439" s="2">
        <f>VLOOKUP($B439,Valores!$A$2:$G$300,6,FALSE)*VLOOKUP(VLOOKUP($B439,Indices_Poder!$B$5:$E$250,3,FALSE),Indices_Poder!$G$6:$N$27,4,FALSE)*VLOOKUP($G$8,Regional!$A$2:$B$7,2,FALSE)</f>
        <v>93.141490617471987</v>
      </c>
      <c r="H439" s="2">
        <f>VLOOKUP($B439,Valores!$A$2:$G$300,6,FALSE)*VLOOKUP(VLOOKUP($B439,Indices_Poder!$B$5:$E$250,3,FALSE),Indices_Poder!$G$6:$N$27,4,FALSE)*VLOOKUP($H$8,Regional!$A$2:$B$7,2,FALSE)</f>
        <v>91.218803566751063</v>
      </c>
      <c r="I439" s="76">
        <f>VLOOKUP($B439,Valores!$A$2:$G$300,6,FALSE)*VLOOKUP(VLOOKUP($B439,Indices_Poder!$B$5:$E$250,3,FALSE),Indices_Poder!$G$6:$N$27,4,FALSE)*VLOOKUP($I$8,Regional!$A$2:$B$7,2,FALSE)</f>
        <v>92.016900078371066</v>
      </c>
      <c r="J439" s="2">
        <f t="shared" si="160"/>
        <v>71624.627278625616</v>
      </c>
      <c r="K439" s="2">
        <f t="shared" si="160"/>
        <v>68837.456597363533</v>
      </c>
      <c r="L439" s="2">
        <f t="shared" si="160"/>
        <v>72650.362681628147</v>
      </c>
      <c r="M439" s="2">
        <f t="shared" si="160"/>
        <v>71150.666782065833</v>
      </c>
      <c r="N439" s="76">
        <f t="shared" si="160"/>
        <v>71773.182061129424</v>
      </c>
      <c r="O439" s="1">
        <f>VLOOKUP(B439,Valores!$A$2:$P$300,14,FALSE)</f>
        <v>1</v>
      </c>
      <c r="P439" s="1">
        <f>VLOOKUP(B439,Valores!$A$2:$P$300,15,FALSE)</f>
        <v>3.1300000000000001E-2</v>
      </c>
      <c r="Q439" s="72">
        <f t="shared" si="172"/>
        <v>0</v>
      </c>
      <c r="R439" s="72">
        <f t="shared" si="161"/>
        <v>0</v>
      </c>
      <c r="S439" s="72">
        <f t="shared" si="161"/>
        <v>0</v>
      </c>
      <c r="T439" s="72">
        <f t="shared" si="161"/>
        <v>0</v>
      </c>
      <c r="U439" s="72">
        <f t="shared" si="161"/>
        <v>0</v>
      </c>
      <c r="W439" s="2">
        <f t="shared" si="173"/>
        <v>71624.627278625616</v>
      </c>
      <c r="X439" s="77">
        <f t="shared" si="174"/>
        <v>71624.627278625616</v>
      </c>
      <c r="Z439" s="2">
        <f t="shared" si="175"/>
        <v>68837.456597363533</v>
      </c>
      <c r="AA439" s="77">
        <f t="shared" si="176"/>
        <v>68837.456597363533</v>
      </c>
      <c r="AC439" s="2">
        <f t="shared" si="177"/>
        <v>72650.362681628147</v>
      </c>
      <c r="AD439" s="77">
        <f t="shared" si="178"/>
        <v>72650.362681628147</v>
      </c>
      <c r="AF439" s="2">
        <f t="shared" si="179"/>
        <v>71150.666782065833</v>
      </c>
      <c r="AG439" s="77">
        <f t="shared" si="180"/>
        <v>71150.666782065833</v>
      </c>
      <c r="AI439" s="2">
        <f t="shared" si="181"/>
        <v>71773.182061129424</v>
      </c>
      <c r="AJ439" s="77">
        <f t="shared" si="182"/>
        <v>71773.182061129424</v>
      </c>
    </row>
    <row r="440" spans="1:36" x14ac:dyDescent="0.2">
      <c r="A440" s="72">
        <v>20</v>
      </c>
      <c r="B440" s="1" t="s">
        <v>85</v>
      </c>
      <c r="C440" s="6" t="str">
        <f>VLOOKUP(B440,Valores!$A$2:$F$300,5,FALSE)</f>
        <v>kg</v>
      </c>
      <c r="D440" s="6">
        <v>780</v>
      </c>
      <c r="E440" s="63">
        <f>VLOOKUP($B440,Valores!$A$2:$G$300,6,FALSE)*VLOOKUP(VLOOKUP($B440,Indices_Poder!$B$5:$E$250,3,FALSE),Indices_Poder!$G$6:$N$27,4,FALSE)*VLOOKUP($E$8,Regional!$A$2:$B$7,2,FALSE)</f>
        <v>91.826445229007192</v>
      </c>
      <c r="F440" s="2">
        <f>VLOOKUP($B440,Valores!$A$2:$G$300,6,FALSE)*VLOOKUP(VLOOKUP($B440,Indices_Poder!$B$5:$E$250,3,FALSE),Indices_Poder!$G$6:$N$27,4,FALSE)*VLOOKUP($F$8,Regional!$A$2:$B$7,2,FALSE)</f>
        <v>88.253149483799405</v>
      </c>
      <c r="G440" s="2">
        <f>VLOOKUP($B440,Valores!$A$2:$G$300,6,FALSE)*VLOOKUP(VLOOKUP($B440,Indices_Poder!$B$5:$E$250,3,FALSE),Indices_Poder!$G$6:$N$27,4,FALSE)*VLOOKUP($G$8,Regional!$A$2:$B$7,2,FALSE)</f>
        <v>93.141490617471987</v>
      </c>
      <c r="H440" s="2">
        <f>VLOOKUP($B440,Valores!$A$2:$G$300,6,FALSE)*VLOOKUP(VLOOKUP($B440,Indices_Poder!$B$5:$E$250,3,FALSE),Indices_Poder!$G$6:$N$27,4,FALSE)*VLOOKUP($H$8,Regional!$A$2:$B$7,2,FALSE)</f>
        <v>91.218803566751063</v>
      </c>
      <c r="I440" s="76">
        <f>VLOOKUP($B440,Valores!$A$2:$G$300,6,FALSE)*VLOOKUP(VLOOKUP($B440,Indices_Poder!$B$5:$E$250,3,FALSE),Indices_Poder!$G$6:$N$27,4,FALSE)*VLOOKUP($I$8,Regional!$A$2:$B$7,2,FALSE)</f>
        <v>92.016900078371066</v>
      </c>
      <c r="J440" s="2">
        <f t="shared" si="160"/>
        <v>71624.627278625616</v>
      </c>
      <c r="K440" s="2">
        <f t="shared" si="160"/>
        <v>68837.456597363533</v>
      </c>
      <c r="L440" s="2">
        <f t="shared" si="160"/>
        <v>72650.362681628147</v>
      </c>
      <c r="M440" s="2">
        <f t="shared" si="160"/>
        <v>71150.666782065833</v>
      </c>
      <c r="N440" s="76">
        <f t="shared" si="160"/>
        <v>71773.182061129424</v>
      </c>
      <c r="O440" s="1">
        <f>VLOOKUP(B440,Valores!$A$2:$P$300,14,FALSE)</f>
        <v>1</v>
      </c>
      <c r="P440" s="1">
        <f>VLOOKUP(B440,Valores!$A$2:$P$300,15,FALSE)</f>
        <v>3.1300000000000001E-2</v>
      </c>
      <c r="Q440" s="72">
        <f t="shared" si="172"/>
        <v>0</v>
      </c>
      <c r="R440" s="72">
        <f t="shared" si="161"/>
        <v>0</v>
      </c>
      <c r="S440" s="72">
        <f t="shared" si="161"/>
        <v>0</v>
      </c>
      <c r="T440" s="72">
        <f t="shared" si="161"/>
        <v>0</v>
      </c>
      <c r="U440" s="72">
        <f t="shared" si="161"/>
        <v>0</v>
      </c>
      <c r="W440" s="2">
        <f t="shared" si="173"/>
        <v>71624.627278625616</v>
      </c>
      <c r="X440" s="77">
        <f t="shared" si="174"/>
        <v>71624.627278625616</v>
      </c>
      <c r="Z440" s="2">
        <f t="shared" si="175"/>
        <v>68837.456597363533</v>
      </c>
      <c r="AA440" s="77">
        <f t="shared" si="176"/>
        <v>68837.456597363533</v>
      </c>
      <c r="AC440" s="2">
        <f t="shared" si="177"/>
        <v>72650.362681628147</v>
      </c>
      <c r="AD440" s="77">
        <f t="shared" si="178"/>
        <v>72650.362681628147</v>
      </c>
      <c r="AF440" s="2">
        <f t="shared" si="179"/>
        <v>71150.666782065833</v>
      </c>
      <c r="AG440" s="77">
        <f t="shared" si="180"/>
        <v>71150.666782065833</v>
      </c>
      <c r="AI440" s="2">
        <f t="shared" si="181"/>
        <v>71773.182061129424</v>
      </c>
      <c r="AJ440" s="77">
        <f t="shared" si="182"/>
        <v>71773.182061129424</v>
      </c>
    </row>
    <row r="441" spans="1:36" x14ac:dyDescent="0.2">
      <c r="A441" s="72">
        <v>21</v>
      </c>
      <c r="B441" s="1" t="s">
        <v>86</v>
      </c>
      <c r="C441" s="6" t="str">
        <f>VLOOKUP(B441,Valores!$A$2:$F$300,5,FALSE)</f>
        <v>kg</v>
      </c>
      <c r="D441" s="6">
        <v>10000</v>
      </c>
      <c r="E441" s="63">
        <f>VLOOKUP($B441,Valores!$A$2:$G$300,6,FALSE)*VLOOKUP(VLOOKUP($B441,Indices_Poder!$B$5:$E$250,3,FALSE),Indices_Poder!$G$6:$N$27,4,FALSE)*VLOOKUP($E$8,Regional!$A$2:$B$7,2,FALSE)</f>
        <v>91.826445229007192</v>
      </c>
      <c r="F441" s="2">
        <f>VLOOKUP($B441,Valores!$A$2:$G$300,6,FALSE)*VLOOKUP(VLOOKUP($B441,Indices_Poder!$B$5:$E$250,3,FALSE),Indices_Poder!$G$6:$N$27,4,FALSE)*VLOOKUP($F$8,Regional!$A$2:$B$7,2,FALSE)</f>
        <v>88.253149483799405</v>
      </c>
      <c r="G441" s="2">
        <f>VLOOKUP($B441,Valores!$A$2:$G$300,6,FALSE)*VLOOKUP(VLOOKUP($B441,Indices_Poder!$B$5:$E$250,3,FALSE),Indices_Poder!$G$6:$N$27,4,FALSE)*VLOOKUP($G$8,Regional!$A$2:$B$7,2,FALSE)</f>
        <v>93.141490617471987</v>
      </c>
      <c r="H441" s="2">
        <f>VLOOKUP($B441,Valores!$A$2:$G$300,6,FALSE)*VLOOKUP(VLOOKUP($B441,Indices_Poder!$B$5:$E$250,3,FALSE),Indices_Poder!$G$6:$N$27,4,FALSE)*VLOOKUP($H$8,Regional!$A$2:$B$7,2,FALSE)</f>
        <v>91.218803566751063</v>
      </c>
      <c r="I441" s="76">
        <f>VLOOKUP($B441,Valores!$A$2:$G$300,6,FALSE)*VLOOKUP(VLOOKUP($B441,Indices_Poder!$B$5:$E$250,3,FALSE),Indices_Poder!$G$6:$N$27,4,FALSE)*VLOOKUP($I$8,Regional!$A$2:$B$7,2,FALSE)</f>
        <v>92.016900078371066</v>
      </c>
      <c r="J441" s="2">
        <f t="shared" si="160"/>
        <v>918264.45229007187</v>
      </c>
      <c r="K441" s="2">
        <f t="shared" si="160"/>
        <v>882531.49483799399</v>
      </c>
      <c r="L441" s="2">
        <f t="shared" si="160"/>
        <v>931414.90617471992</v>
      </c>
      <c r="M441" s="2">
        <f t="shared" si="160"/>
        <v>912188.03566751059</v>
      </c>
      <c r="N441" s="76">
        <f t="shared" si="160"/>
        <v>920169.00078371062</v>
      </c>
      <c r="O441" s="1">
        <f>VLOOKUP(B441,Valores!$A$2:$P$300,14,FALSE)</f>
        <v>1</v>
      </c>
      <c r="P441" s="1">
        <f>VLOOKUP(B441,Valores!$A$2:$P$300,15,FALSE)</f>
        <v>3.1300000000000001E-2</v>
      </c>
      <c r="Q441" s="72">
        <f t="shared" si="172"/>
        <v>0</v>
      </c>
      <c r="R441" s="72">
        <f t="shared" si="161"/>
        <v>0</v>
      </c>
      <c r="S441" s="72">
        <f t="shared" si="161"/>
        <v>0</v>
      </c>
      <c r="T441" s="72">
        <f t="shared" si="161"/>
        <v>0</v>
      </c>
      <c r="U441" s="72">
        <f t="shared" si="161"/>
        <v>0</v>
      </c>
      <c r="W441" s="2">
        <f t="shared" si="173"/>
        <v>918264.45229007187</v>
      </c>
      <c r="X441" s="77">
        <f t="shared" si="174"/>
        <v>918264.45229007187</v>
      </c>
      <c r="Z441" s="2">
        <f t="shared" si="175"/>
        <v>882531.49483799399</v>
      </c>
      <c r="AA441" s="77">
        <f t="shared" si="176"/>
        <v>882531.49483799399</v>
      </c>
      <c r="AC441" s="2">
        <f t="shared" si="177"/>
        <v>931414.90617471992</v>
      </c>
      <c r="AD441" s="77">
        <f t="shared" si="178"/>
        <v>931414.90617471992</v>
      </c>
      <c r="AF441" s="2">
        <f t="shared" si="179"/>
        <v>912188.03566751059</v>
      </c>
      <c r="AG441" s="77">
        <f t="shared" si="180"/>
        <v>912188.03566751059</v>
      </c>
      <c r="AI441" s="2">
        <f t="shared" si="181"/>
        <v>920169.00078371062</v>
      </c>
      <c r="AJ441" s="77">
        <f t="shared" si="182"/>
        <v>920169.00078371062</v>
      </c>
    </row>
    <row r="442" spans="1:36" x14ac:dyDescent="0.2">
      <c r="A442" s="72">
        <v>22</v>
      </c>
      <c r="B442" s="1" t="s">
        <v>112</v>
      </c>
      <c r="C442" s="6" t="str">
        <f>VLOOKUP(B442,Valores!$A$2:$F$300,5,FALSE)</f>
        <v>cj</v>
      </c>
      <c r="D442" s="6">
        <v>6</v>
      </c>
      <c r="E442" s="63">
        <f>VLOOKUP($B442,Valores!$A$2:$G$300,6,FALSE)*VLOOKUP(VLOOKUP($B442,Indices_Poder!$B$5:$E$250,3,FALSE),Indices_Poder!$G$6:$N$27,4,FALSE)*VLOOKUP($E$8,Regional!$A$2:$B$7,2,FALSE)</f>
        <v>2071.2179590015344</v>
      </c>
      <c r="F442" s="2">
        <f>VLOOKUP($B442,Valores!$A$2:$G$300,6,FALSE)*VLOOKUP(VLOOKUP($B442,Indices_Poder!$B$5:$E$250,3,FALSE),Indices_Poder!$G$6:$N$27,4,FALSE)*VLOOKUP($F$8,Regional!$A$2:$B$7,2,FALSE)</f>
        <v>1990.6194527450796</v>
      </c>
      <c r="G442" s="2">
        <f>VLOOKUP($B442,Valores!$A$2:$G$300,6,FALSE)*VLOOKUP(VLOOKUP($B442,Indices_Poder!$B$5:$E$250,3,FALSE),Indices_Poder!$G$6:$N$27,4,FALSE)*VLOOKUP($G$8,Regional!$A$2:$B$7,2,FALSE)</f>
        <v>2100.879845821803</v>
      </c>
      <c r="H442" s="2">
        <f>VLOOKUP($B442,Valores!$A$2:$G$300,6,FALSE)*VLOOKUP(VLOOKUP($B442,Indices_Poder!$B$5:$E$250,3,FALSE),Indices_Poder!$G$6:$N$27,4,FALSE)*VLOOKUP($H$8,Regional!$A$2:$B$7,2,FALSE)</f>
        <v>2057.5121216432035</v>
      </c>
      <c r="I442" s="76">
        <f>VLOOKUP($B442,Valores!$A$2:$G$300,6,FALSE)*VLOOKUP(VLOOKUP($B442,Indices_Poder!$B$5:$E$250,3,FALSE),Indices_Poder!$G$6:$N$27,4,FALSE)*VLOOKUP($I$8,Regional!$A$2:$B$7,2,FALSE)</f>
        <v>2075.5138184720558</v>
      </c>
      <c r="J442" s="2">
        <f t="shared" si="160"/>
        <v>12427.307754009205</v>
      </c>
      <c r="K442" s="2">
        <f t="shared" si="160"/>
        <v>11943.716716470477</v>
      </c>
      <c r="L442" s="2">
        <f t="shared" si="160"/>
        <v>12605.279074930819</v>
      </c>
      <c r="M442" s="2">
        <f t="shared" si="160"/>
        <v>12345.072729859221</v>
      </c>
      <c r="N442" s="76">
        <f t="shared" si="160"/>
        <v>12453.082910832334</v>
      </c>
      <c r="O442" s="1">
        <f>VLOOKUP(B442,Valores!$A$2:$P$300,14,FALSE)</f>
        <v>1</v>
      </c>
      <c r="P442" s="1">
        <f>VLOOKUP(B442,Valores!$A$2:$P$300,15,FALSE)</f>
        <v>2.7E-2</v>
      </c>
      <c r="Q442" s="72">
        <f t="shared" si="172"/>
        <v>0</v>
      </c>
      <c r="R442" s="72">
        <f t="shared" si="161"/>
        <v>0</v>
      </c>
      <c r="S442" s="72">
        <f t="shared" si="161"/>
        <v>0</v>
      </c>
      <c r="T442" s="72">
        <f t="shared" si="161"/>
        <v>0</v>
      </c>
      <c r="U442" s="72">
        <f t="shared" si="161"/>
        <v>0</v>
      </c>
      <c r="W442" s="2">
        <f t="shared" si="173"/>
        <v>12427.307754009205</v>
      </c>
      <c r="X442" s="77">
        <f t="shared" si="174"/>
        <v>12427.307754009205</v>
      </c>
      <c r="Z442" s="2">
        <f t="shared" si="175"/>
        <v>11943.716716470477</v>
      </c>
      <c r="AA442" s="77">
        <f t="shared" si="176"/>
        <v>11943.716716470477</v>
      </c>
      <c r="AC442" s="2">
        <f t="shared" si="177"/>
        <v>12605.279074930819</v>
      </c>
      <c r="AD442" s="77">
        <f t="shared" si="178"/>
        <v>12605.279074930819</v>
      </c>
      <c r="AF442" s="2">
        <f t="shared" si="179"/>
        <v>12345.072729859221</v>
      </c>
      <c r="AG442" s="77">
        <f t="shared" si="180"/>
        <v>12345.072729859221</v>
      </c>
      <c r="AI442" s="2">
        <f t="shared" si="181"/>
        <v>12453.082910832334</v>
      </c>
      <c r="AJ442" s="77">
        <f t="shared" si="182"/>
        <v>12453.082910832334</v>
      </c>
    </row>
    <row r="443" spans="1:36" x14ac:dyDescent="0.2">
      <c r="A443" s="72">
        <v>23</v>
      </c>
      <c r="B443" s="1" t="s">
        <v>113</v>
      </c>
      <c r="C443" s="6" t="str">
        <f>VLOOKUP(B443,Valores!$A$2:$F$300,5,FALSE)</f>
        <v>cj</v>
      </c>
      <c r="D443" s="6">
        <v>0</v>
      </c>
      <c r="E443" s="63">
        <f>VLOOKUP($B443,Valores!$A$2:$G$300,6,FALSE)*VLOOKUP(VLOOKUP($B443,Indices_Poder!$B$5:$E$250,3,FALSE),Indices_Poder!$G$6:$N$27,4,FALSE)*VLOOKUP($E$8,Regional!$A$2:$B$7,2,FALSE)</f>
        <v>4265.3827280221967</v>
      </c>
      <c r="F443" s="2">
        <f>VLOOKUP($B443,Valores!$A$2:$G$300,6,FALSE)*VLOOKUP(VLOOKUP($B443,Indices_Poder!$B$5:$E$250,3,FALSE),Indices_Poder!$G$6:$N$27,4,FALSE)*VLOOKUP($F$8,Regional!$A$2:$B$7,2,FALSE)</f>
        <v>4099.401414951506</v>
      </c>
      <c r="G443" s="2">
        <f>VLOOKUP($B443,Valores!$A$2:$G$300,6,FALSE)*VLOOKUP(VLOOKUP($B443,Indices_Poder!$B$5:$E$250,3,FALSE),Indices_Poder!$G$6:$N$27,4,FALSE)*VLOOKUP($G$8,Regional!$A$2:$B$7,2,FALSE)</f>
        <v>4326.4672214111561</v>
      </c>
      <c r="H443" s="2">
        <f>VLOOKUP($B443,Valores!$A$2:$G$300,6,FALSE)*VLOOKUP(VLOOKUP($B443,Indices_Poder!$B$5:$E$250,3,FALSE),Indices_Poder!$G$6:$N$27,4,FALSE)*VLOOKUP($H$8,Regional!$A$2:$B$7,2,FALSE)</f>
        <v>4237.1574793528152</v>
      </c>
      <c r="I443" s="76">
        <f>VLOOKUP($B443,Valores!$A$2:$G$300,6,FALSE)*VLOOKUP(VLOOKUP($B443,Indices_Poder!$B$5:$E$250,3,FALSE),Indices_Poder!$G$6:$N$27,4,FALSE)*VLOOKUP($I$8,Regional!$A$2:$B$7,2,FALSE)</f>
        <v>4274.229447754391</v>
      </c>
      <c r="J443" s="2">
        <f t="shared" si="160"/>
        <v>0</v>
      </c>
      <c r="K443" s="2">
        <f t="shared" si="160"/>
        <v>0</v>
      </c>
      <c r="L443" s="2">
        <f t="shared" si="160"/>
        <v>0</v>
      </c>
      <c r="M443" s="2">
        <f t="shared" si="160"/>
        <v>0</v>
      </c>
      <c r="N443" s="76">
        <f t="shared" si="160"/>
        <v>0</v>
      </c>
      <c r="O443" s="1">
        <f>VLOOKUP(B443,Valores!$A$2:$P$300,14,FALSE)</f>
        <v>1</v>
      </c>
      <c r="P443" s="1">
        <f>VLOOKUP(B443,Valores!$A$2:$P$300,15,FALSE)</f>
        <v>2.7E-2</v>
      </c>
      <c r="Q443" s="72">
        <f t="shared" si="172"/>
        <v>0</v>
      </c>
      <c r="R443" s="72">
        <f t="shared" si="161"/>
        <v>0</v>
      </c>
      <c r="S443" s="72">
        <f t="shared" si="161"/>
        <v>0</v>
      </c>
      <c r="T443" s="72">
        <f t="shared" si="161"/>
        <v>0</v>
      </c>
      <c r="U443" s="72">
        <f t="shared" si="161"/>
        <v>0</v>
      </c>
      <c r="W443" s="2">
        <f t="shared" si="173"/>
        <v>0</v>
      </c>
      <c r="X443" s="77">
        <f t="shared" si="174"/>
        <v>0</v>
      </c>
      <c r="Z443" s="2">
        <f t="shared" si="175"/>
        <v>0</v>
      </c>
      <c r="AA443" s="77">
        <f t="shared" si="176"/>
        <v>0</v>
      </c>
      <c r="AC443" s="2">
        <f t="shared" si="177"/>
        <v>0</v>
      </c>
      <c r="AD443" s="77">
        <f t="shared" si="178"/>
        <v>0</v>
      </c>
      <c r="AF443" s="2">
        <f t="shared" si="179"/>
        <v>0</v>
      </c>
      <c r="AG443" s="77">
        <f t="shared" si="180"/>
        <v>0</v>
      </c>
      <c r="AI443" s="2">
        <f t="shared" si="181"/>
        <v>0</v>
      </c>
      <c r="AJ443" s="77">
        <f t="shared" si="182"/>
        <v>0</v>
      </c>
    </row>
    <row r="444" spans="1:36" x14ac:dyDescent="0.2">
      <c r="A444" s="72">
        <v>24</v>
      </c>
      <c r="B444" s="1" t="s">
        <v>87</v>
      </c>
      <c r="C444" s="6" t="str">
        <f>VLOOKUP(B444,Valores!$A$2:$F$300,5,FALSE)</f>
        <v>unid.</v>
      </c>
      <c r="D444" s="6">
        <v>3</v>
      </c>
      <c r="E444" s="63">
        <f>VLOOKUP($B444,Valores!$A$2:$G$300,6,FALSE)*VLOOKUP(VLOOKUP($B444,Indices_Poder!$B$5:$E$250,3,FALSE),Indices_Poder!$G$6:$N$27,4,FALSE)*VLOOKUP($E$8,Regional!$A$2:$B$7,2,FALSE)</f>
        <v>2636.6773863428548</v>
      </c>
      <c r="F444" s="2">
        <f>VLOOKUP($B444,Valores!$A$2:$G$300,6,FALSE)*VLOOKUP(VLOOKUP($B444,Indices_Poder!$B$5:$E$250,3,FALSE),Indices_Poder!$G$6:$N$27,4,FALSE)*VLOOKUP($F$8,Regional!$A$2:$B$7,2,FALSE)</f>
        <v>2534.0748292841795</v>
      </c>
      <c r="G444" s="2">
        <f>VLOOKUP($B444,Valores!$A$2:$G$300,6,FALSE)*VLOOKUP(VLOOKUP($B444,Indices_Poder!$B$5:$E$250,3,FALSE),Indices_Poder!$G$6:$N$27,4,FALSE)*VLOOKUP($G$8,Regional!$A$2:$B$7,2,FALSE)</f>
        <v>2674.4372106410979</v>
      </c>
      <c r="H444" s="2">
        <f>VLOOKUP($B444,Valores!$A$2:$G$300,6,FALSE)*VLOOKUP(VLOOKUP($B444,Indices_Poder!$B$5:$E$250,3,FALSE),Indices_Poder!$G$6:$N$27,4,FALSE)*VLOOKUP($H$8,Regional!$A$2:$B$7,2,FALSE)</f>
        <v>2619.2297433912527</v>
      </c>
      <c r="I444" s="76">
        <f>VLOOKUP($B444,Valores!$A$2:$G$300,6,FALSE)*VLOOKUP(VLOOKUP($B444,Indices_Poder!$B$5:$E$250,3,FALSE),Indices_Poder!$G$6:$N$27,4,FALSE)*VLOOKUP($I$8,Regional!$A$2:$B$7,2,FALSE)</f>
        <v>2642.1460505515656</v>
      </c>
      <c r="J444" s="2">
        <f t="shared" si="160"/>
        <v>7910.0321590285639</v>
      </c>
      <c r="K444" s="2">
        <f t="shared" si="160"/>
        <v>7602.224487852538</v>
      </c>
      <c r="L444" s="2">
        <f t="shared" si="160"/>
        <v>8023.311631923294</v>
      </c>
      <c r="M444" s="2">
        <f t="shared" si="160"/>
        <v>7857.689230173758</v>
      </c>
      <c r="N444" s="76">
        <f t="shared" si="160"/>
        <v>7926.4381516546964</v>
      </c>
      <c r="O444" s="1">
        <f>VLOOKUP(B444,Valores!$A$2:$P$300,14,FALSE)</f>
        <v>1</v>
      </c>
      <c r="P444" s="1">
        <f>VLOOKUP(B444,Valores!$A$2:$P$300,15,FALSE)</f>
        <v>2.7E-2</v>
      </c>
      <c r="Q444" s="72">
        <f t="shared" si="172"/>
        <v>0</v>
      </c>
      <c r="R444" s="72">
        <f t="shared" si="161"/>
        <v>0</v>
      </c>
      <c r="S444" s="72">
        <f t="shared" si="161"/>
        <v>0</v>
      </c>
      <c r="T444" s="72">
        <f t="shared" si="161"/>
        <v>0</v>
      </c>
      <c r="U444" s="72">
        <f t="shared" si="161"/>
        <v>0</v>
      </c>
      <c r="W444" s="2">
        <f t="shared" si="173"/>
        <v>7910.0321590285639</v>
      </c>
      <c r="X444" s="77">
        <f t="shared" si="174"/>
        <v>7910.0321590285639</v>
      </c>
      <c r="Z444" s="2">
        <f t="shared" si="175"/>
        <v>7602.224487852538</v>
      </c>
      <c r="AA444" s="77">
        <f t="shared" si="176"/>
        <v>7602.224487852538</v>
      </c>
      <c r="AC444" s="2">
        <f t="shared" si="177"/>
        <v>8023.311631923294</v>
      </c>
      <c r="AD444" s="77">
        <f t="shared" si="178"/>
        <v>8023.311631923294</v>
      </c>
      <c r="AF444" s="2">
        <f t="shared" si="179"/>
        <v>7857.689230173758</v>
      </c>
      <c r="AG444" s="77">
        <f t="shared" si="180"/>
        <v>7857.689230173758</v>
      </c>
      <c r="AI444" s="2">
        <f t="shared" si="181"/>
        <v>7926.4381516546964</v>
      </c>
      <c r="AJ444" s="77">
        <f t="shared" si="182"/>
        <v>7926.4381516546964</v>
      </c>
    </row>
    <row r="445" spans="1:36" x14ac:dyDescent="0.2">
      <c r="A445" s="72">
        <v>25</v>
      </c>
      <c r="B445" s="1" t="s">
        <v>134</v>
      </c>
      <c r="C445" s="6" t="str">
        <f>VLOOKUP(B445,Valores!$A$2:$F$300,5,FALSE)</f>
        <v>m³</v>
      </c>
      <c r="D445" s="6">
        <v>15</v>
      </c>
      <c r="E445" s="63">
        <f>VLOOKUP($B445,Valores!$A$2:$G$300,6,FALSE)*VLOOKUP(VLOOKUP($B445,Indices_Poder!$B$5:$E$250,3,FALSE),Indices_Poder!$G$6:$N$27,4,FALSE)*VLOOKUP($E$8,Regional!$A$2:$B$7,2,FALSE)</f>
        <v>5815.858492052359</v>
      </c>
      <c r="F445" s="2">
        <f>VLOOKUP($B445,Valores!$A$2:$G$300,6,FALSE)*VLOOKUP(VLOOKUP($B445,Indices_Poder!$B$5:$E$250,3,FALSE),Indices_Poder!$G$6:$N$27,4,FALSE)*VLOOKUP($F$8,Regional!$A$2:$B$7,2,FALSE)</f>
        <v>5589.5426159171857</v>
      </c>
      <c r="G445" s="2">
        <f>VLOOKUP($B445,Valores!$A$2:$G$300,6,FALSE)*VLOOKUP(VLOOKUP($B445,Indices_Poder!$B$5:$E$250,3,FALSE),Indices_Poder!$G$6:$N$27,4,FALSE)*VLOOKUP($G$8,Regional!$A$2:$B$7,2,FALSE)</f>
        <v>5899.1473297163184</v>
      </c>
      <c r="H445" s="2">
        <f>VLOOKUP($B445,Valores!$A$2:$G$300,6,FALSE)*VLOOKUP(VLOOKUP($B445,Indices_Poder!$B$5:$E$250,3,FALSE),Indices_Poder!$G$6:$N$27,4,FALSE)*VLOOKUP($H$8,Regional!$A$2:$B$7,2,FALSE)</f>
        <v>5777.3733049938401</v>
      </c>
      <c r="I445" s="76">
        <f>VLOOKUP($B445,Valores!$A$2:$G$300,6,FALSE)*VLOOKUP(VLOOKUP($B445,Indices_Poder!$B$5:$E$250,3,FALSE),Indices_Poder!$G$6:$N$27,4,FALSE)*VLOOKUP($I$8,Regional!$A$2:$B$7,2,FALSE)</f>
        <v>5827.9210133692077</v>
      </c>
      <c r="J445" s="2">
        <f t="shared" si="160"/>
        <v>87237.877380785387</v>
      </c>
      <c r="K445" s="2">
        <f t="shared" si="160"/>
        <v>83843.13923875778</v>
      </c>
      <c r="L445" s="2">
        <f t="shared" si="160"/>
        <v>88487.209945744777</v>
      </c>
      <c r="M445" s="2">
        <f t="shared" si="160"/>
        <v>86660.599574907596</v>
      </c>
      <c r="N445" s="76">
        <f t="shared" si="160"/>
        <v>87418.815200538113</v>
      </c>
      <c r="O445" s="1">
        <f>VLOOKUP(B445,Valores!$A$2:$P$300,14,FALSE)</f>
        <v>1</v>
      </c>
      <c r="P445" s="1">
        <f>VLOOKUP(B445,Valores!$A$2:$P$300,15,FALSE)</f>
        <v>3.1300000000000001E-2</v>
      </c>
      <c r="Q445" s="72">
        <f t="shared" si="172"/>
        <v>0</v>
      </c>
      <c r="R445" s="72">
        <f t="shared" si="161"/>
        <v>0</v>
      </c>
      <c r="S445" s="72">
        <f t="shared" si="161"/>
        <v>0</v>
      </c>
      <c r="T445" s="72">
        <f t="shared" si="161"/>
        <v>0</v>
      </c>
      <c r="U445" s="72">
        <f t="shared" si="161"/>
        <v>0</v>
      </c>
      <c r="W445" s="2">
        <f t="shared" si="173"/>
        <v>87237.877380785387</v>
      </c>
      <c r="X445" s="77">
        <f t="shared" si="174"/>
        <v>87237.877380785387</v>
      </c>
      <c r="Z445" s="2">
        <f t="shared" si="175"/>
        <v>83843.13923875778</v>
      </c>
      <c r="AA445" s="77">
        <f t="shared" si="176"/>
        <v>83843.13923875778</v>
      </c>
      <c r="AC445" s="2">
        <f t="shared" si="177"/>
        <v>88487.209945744777</v>
      </c>
      <c r="AD445" s="77">
        <f t="shared" si="178"/>
        <v>88487.209945744777</v>
      </c>
      <c r="AF445" s="2">
        <f t="shared" si="179"/>
        <v>86660.599574907596</v>
      </c>
      <c r="AG445" s="77">
        <f t="shared" si="180"/>
        <v>86660.599574907596</v>
      </c>
      <c r="AI445" s="2">
        <f t="shared" si="181"/>
        <v>87418.815200538113</v>
      </c>
      <c r="AJ445" s="77">
        <f t="shared" si="182"/>
        <v>87418.815200538113</v>
      </c>
    </row>
    <row r="446" spans="1:36" x14ac:dyDescent="0.2">
      <c r="A446" s="72">
        <v>26</v>
      </c>
      <c r="B446" s="1" t="s">
        <v>90</v>
      </c>
      <c r="C446" s="6" t="str">
        <f>VLOOKUP(B446,Valores!$A$2:$F$300,5,FALSE)</f>
        <v>m³</v>
      </c>
      <c r="D446" s="6">
        <v>10.5</v>
      </c>
      <c r="E446" s="63">
        <f>VLOOKUP($B446,Valores!$A$2:$G$300,6,FALSE)*VLOOKUP(VLOOKUP($B446,Indices_Poder!$B$5:$E$250,3,FALSE),Indices_Poder!$G$6:$N$27,4,FALSE)*VLOOKUP($E$8,Regional!$A$2:$B$7,2,FALSE)</f>
        <v>5815.858492052359</v>
      </c>
      <c r="F446" s="2">
        <f>VLOOKUP($B446,Valores!$A$2:$G$300,6,FALSE)*VLOOKUP(VLOOKUP($B446,Indices_Poder!$B$5:$E$250,3,FALSE),Indices_Poder!$G$6:$N$27,4,FALSE)*VLOOKUP($F$8,Regional!$A$2:$B$7,2,FALSE)</f>
        <v>5589.5426159171857</v>
      </c>
      <c r="G446" s="2">
        <f>VLOOKUP($B446,Valores!$A$2:$G$300,6,FALSE)*VLOOKUP(VLOOKUP($B446,Indices_Poder!$B$5:$E$250,3,FALSE),Indices_Poder!$G$6:$N$27,4,FALSE)*VLOOKUP($G$8,Regional!$A$2:$B$7,2,FALSE)</f>
        <v>5899.1473297163184</v>
      </c>
      <c r="H446" s="2">
        <f>VLOOKUP($B446,Valores!$A$2:$G$300,6,FALSE)*VLOOKUP(VLOOKUP($B446,Indices_Poder!$B$5:$E$250,3,FALSE),Indices_Poder!$G$6:$N$27,4,FALSE)*VLOOKUP($H$8,Regional!$A$2:$B$7,2,FALSE)</f>
        <v>5777.3733049938401</v>
      </c>
      <c r="I446" s="76">
        <f>VLOOKUP($B446,Valores!$A$2:$G$300,6,FALSE)*VLOOKUP(VLOOKUP($B446,Indices_Poder!$B$5:$E$250,3,FALSE),Indices_Poder!$G$6:$N$27,4,FALSE)*VLOOKUP($I$8,Regional!$A$2:$B$7,2,FALSE)</f>
        <v>5827.9210133692077</v>
      </c>
      <c r="J446" s="2">
        <f t="shared" si="160"/>
        <v>61066.514166549772</v>
      </c>
      <c r="K446" s="2">
        <f t="shared" si="160"/>
        <v>58690.197467130449</v>
      </c>
      <c r="L446" s="2">
        <f t="shared" si="160"/>
        <v>61941.046962021341</v>
      </c>
      <c r="M446" s="2">
        <f t="shared" si="160"/>
        <v>60662.41970243532</v>
      </c>
      <c r="N446" s="76">
        <f t="shared" si="160"/>
        <v>61193.17064037668</v>
      </c>
      <c r="O446" s="1">
        <f>VLOOKUP(B446,Valores!$A$2:$P$300,14,FALSE)</f>
        <v>1</v>
      </c>
      <c r="P446" s="1">
        <f>VLOOKUP(B446,Valores!$A$2:$P$300,15,FALSE)</f>
        <v>3.1300000000000001E-2</v>
      </c>
      <c r="Q446" s="72">
        <f t="shared" si="172"/>
        <v>0</v>
      </c>
      <c r="R446" s="72">
        <f t="shared" si="161"/>
        <v>0</v>
      </c>
      <c r="S446" s="72">
        <f t="shared" si="161"/>
        <v>0</v>
      </c>
      <c r="T446" s="72">
        <f t="shared" si="161"/>
        <v>0</v>
      </c>
      <c r="U446" s="72">
        <f t="shared" si="161"/>
        <v>0</v>
      </c>
      <c r="W446" s="2">
        <f t="shared" si="173"/>
        <v>61066.514166549772</v>
      </c>
      <c r="X446" s="77">
        <f t="shared" si="174"/>
        <v>61066.514166549772</v>
      </c>
      <c r="Z446" s="2">
        <f t="shared" si="175"/>
        <v>58690.197467130449</v>
      </c>
      <c r="AA446" s="77">
        <f t="shared" si="176"/>
        <v>58690.197467130449</v>
      </c>
      <c r="AC446" s="2">
        <f t="shared" si="177"/>
        <v>61941.046962021341</v>
      </c>
      <c r="AD446" s="77">
        <f t="shared" si="178"/>
        <v>61941.046962021341</v>
      </c>
      <c r="AF446" s="2">
        <f t="shared" si="179"/>
        <v>60662.41970243532</v>
      </c>
      <c r="AG446" s="77">
        <f t="shared" si="180"/>
        <v>60662.41970243532</v>
      </c>
      <c r="AI446" s="2">
        <f t="shared" si="181"/>
        <v>61193.17064037668</v>
      </c>
      <c r="AJ446" s="77">
        <f t="shared" si="182"/>
        <v>61193.17064037668</v>
      </c>
    </row>
    <row r="447" spans="1:36" x14ac:dyDescent="0.2">
      <c r="A447" s="72">
        <v>27</v>
      </c>
      <c r="B447" s="1" t="s">
        <v>135</v>
      </c>
      <c r="C447" s="6" t="str">
        <f>VLOOKUP(B447,Valores!$A$2:$F$300,5,FALSE)</f>
        <v>m³</v>
      </c>
      <c r="D447" s="6">
        <v>31.5</v>
      </c>
      <c r="E447" s="63">
        <f>VLOOKUP($B447,Valores!$A$2:$G$300,6,FALSE)*VLOOKUP(VLOOKUP($B447,Indices_Poder!$B$5:$E$250,3,FALSE),Indices_Poder!$G$6:$N$27,4,FALSE)*VLOOKUP($E$8,Regional!$A$2:$B$7,2,FALSE)</f>
        <v>5815.858492052359</v>
      </c>
      <c r="F447" s="2">
        <f>VLOOKUP($B447,Valores!$A$2:$G$300,6,FALSE)*VLOOKUP(VLOOKUP($B447,Indices_Poder!$B$5:$E$250,3,FALSE),Indices_Poder!$G$6:$N$27,4,FALSE)*VLOOKUP($F$8,Regional!$A$2:$B$7,2,FALSE)</f>
        <v>5589.5426159171857</v>
      </c>
      <c r="G447" s="2">
        <f>VLOOKUP($B447,Valores!$A$2:$G$300,6,FALSE)*VLOOKUP(VLOOKUP($B447,Indices_Poder!$B$5:$E$250,3,FALSE),Indices_Poder!$G$6:$N$27,4,FALSE)*VLOOKUP($G$8,Regional!$A$2:$B$7,2,FALSE)</f>
        <v>5899.1473297163184</v>
      </c>
      <c r="H447" s="2">
        <f>VLOOKUP($B447,Valores!$A$2:$G$300,6,FALSE)*VLOOKUP(VLOOKUP($B447,Indices_Poder!$B$5:$E$250,3,FALSE),Indices_Poder!$G$6:$N$27,4,FALSE)*VLOOKUP($H$8,Regional!$A$2:$B$7,2,FALSE)</f>
        <v>5777.3733049938401</v>
      </c>
      <c r="I447" s="76">
        <f>VLOOKUP($B447,Valores!$A$2:$G$300,6,FALSE)*VLOOKUP(VLOOKUP($B447,Indices_Poder!$B$5:$E$250,3,FALSE),Indices_Poder!$G$6:$N$27,4,FALSE)*VLOOKUP($I$8,Regional!$A$2:$B$7,2,FALSE)</f>
        <v>5827.9210133692077</v>
      </c>
      <c r="J447" s="2">
        <f t="shared" si="160"/>
        <v>183199.54249964931</v>
      </c>
      <c r="K447" s="2">
        <f t="shared" si="160"/>
        <v>176070.59240139136</v>
      </c>
      <c r="L447" s="2">
        <f t="shared" si="160"/>
        <v>185823.14088606404</v>
      </c>
      <c r="M447" s="2">
        <f t="shared" si="160"/>
        <v>181987.25910730596</v>
      </c>
      <c r="N447" s="76">
        <f t="shared" si="160"/>
        <v>183579.51192113003</v>
      </c>
      <c r="O447" s="1">
        <f>VLOOKUP(B447,Valores!$A$2:$P$300,14,FALSE)</f>
        <v>1</v>
      </c>
      <c r="P447" s="1">
        <f>VLOOKUP(B447,Valores!$A$2:$P$300,15,FALSE)</f>
        <v>3.1300000000000001E-2</v>
      </c>
      <c r="Q447" s="72">
        <f t="shared" si="172"/>
        <v>0</v>
      </c>
      <c r="R447" s="72">
        <f t="shared" si="161"/>
        <v>0</v>
      </c>
      <c r="S447" s="72">
        <f t="shared" si="161"/>
        <v>0</v>
      </c>
      <c r="T447" s="72">
        <f t="shared" si="161"/>
        <v>0</v>
      </c>
      <c r="U447" s="72">
        <f t="shared" si="161"/>
        <v>0</v>
      </c>
      <c r="W447" s="2">
        <f t="shared" si="173"/>
        <v>183199.54249964931</v>
      </c>
      <c r="X447" s="77">
        <f t="shared" si="174"/>
        <v>183199.54249964931</v>
      </c>
      <c r="Z447" s="2">
        <f t="shared" si="175"/>
        <v>176070.59240139136</v>
      </c>
      <c r="AA447" s="77">
        <f t="shared" si="176"/>
        <v>176070.59240139136</v>
      </c>
      <c r="AC447" s="2">
        <f t="shared" si="177"/>
        <v>185823.14088606404</v>
      </c>
      <c r="AD447" s="77">
        <f t="shared" si="178"/>
        <v>185823.14088606404</v>
      </c>
      <c r="AF447" s="2">
        <f t="shared" si="179"/>
        <v>181987.25910730596</v>
      </c>
      <c r="AG447" s="77">
        <f t="shared" si="180"/>
        <v>181987.25910730596</v>
      </c>
      <c r="AI447" s="2">
        <f t="shared" si="181"/>
        <v>183579.51192113003</v>
      </c>
      <c r="AJ447" s="77">
        <f t="shared" si="182"/>
        <v>183579.51192113003</v>
      </c>
    </row>
    <row r="448" spans="1:36" x14ac:dyDescent="0.2">
      <c r="A448" s="72">
        <v>28</v>
      </c>
      <c r="B448" s="1" t="s">
        <v>136</v>
      </c>
      <c r="C448" s="6" t="str">
        <f>VLOOKUP(B448,Valores!$A$2:$F$300,5,FALSE)</f>
        <v>m³</v>
      </c>
      <c r="D448" s="6">
        <v>5.25</v>
      </c>
      <c r="E448" s="63">
        <f>VLOOKUP($B448,Valores!$A$2:$G$300,6,FALSE)*VLOOKUP(VLOOKUP($B448,Indices_Poder!$B$5:$E$250,3,FALSE),Indices_Poder!$G$6:$N$27,4,FALSE)*VLOOKUP($E$8,Regional!$A$2:$B$7,2,FALSE)</f>
        <v>5815.858492052359</v>
      </c>
      <c r="F448" s="2">
        <f>VLOOKUP($B448,Valores!$A$2:$G$300,6,FALSE)*VLOOKUP(VLOOKUP($B448,Indices_Poder!$B$5:$E$250,3,FALSE),Indices_Poder!$G$6:$N$27,4,FALSE)*VLOOKUP($F$8,Regional!$A$2:$B$7,2,FALSE)</f>
        <v>5589.5426159171857</v>
      </c>
      <c r="G448" s="2">
        <f>VLOOKUP($B448,Valores!$A$2:$G$300,6,FALSE)*VLOOKUP(VLOOKUP($B448,Indices_Poder!$B$5:$E$250,3,FALSE),Indices_Poder!$G$6:$N$27,4,FALSE)*VLOOKUP($G$8,Regional!$A$2:$B$7,2,FALSE)</f>
        <v>5899.1473297163184</v>
      </c>
      <c r="H448" s="2">
        <f>VLOOKUP($B448,Valores!$A$2:$G$300,6,FALSE)*VLOOKUP(VLOOKUP($B448,Indices_Poder!$B$5:$E$250,3,FALSE),Indices_Poder!$G$6:$N$27,4,FALSE)*VLOOKUP($H$8,Regional!$A$2:$B$7,2,FALSE)</f>
        <v>5777.3733049938401</v>
      </c>
      <c r="I448" s="76">
        <f>VLOOKUP($B448,Valores!$A$2:$G$300,6,FALSE)*VLOOKUP(VLOOKUP($B448,Indices_Poder!$B$5:$E$250,3,FALSE),Indices_Poder!$G$6:$N$27,4,FALSE)*VLOOKUP($I$8,Regional!$A$2:$B$7,2,FALSE)</f>
        <v>5827.9210133692077</v>
      </c>
      <c r="J448" s="2">
        <f t="shared" si="160"/>
        <v>30533.257083274886</v>
      </c>
      <c r="K448" s="2">
        <f t="shared" si="160"/>
        <v>29345.098733565224</v>
      </c>
      <c r="L448" s="2">
        <f t="shared" si="160"/>
        <v>30970.52348101067</v>
      </c>
      <c r="M448" s="2">
        <f t="shared" si="160"/>
        <v>30331.20985121766</v>
      </c>
      <c r="N448" s="76">
        <f t="shared" si="160"/>
        <v>30596.58532018834</v>
      </c>
      <c r="O448" s="1">
        <f>VLOOKUP(B448,Valores!$A$2:$P$300,14,FALSE)</f>
        <v>1</v>
      </c>
      <c r="P448" s="1">
        <f>VLOOKUP(B448,Valores!$A$2:$P$300,15,FALSE)</f>
        <v>3.1300000000000001E-2</v>
      </c>
      <c r="Q448" s="72">
        <f t="shared" si="172"/>
        <v>0</v>
      </c>
      <c r="R448" s="72">
        <f t="shared" si="161"/>
        <v>0</v>
      </c>
      <c r="S448" s="72">
        <f t="shared" si="161"/>
        <v>0</v>
      </c>
      <c r="T448" s="72">
        <f t="shared" si="161"/>
        <v>0</v>
      </c>
      <c r="U448" s="72">
        <f t="shared" si="161"/>
        <v>0</v>
      </c>
      <c r="W448" s="2">
        <f t="shared" si="173"/>
        <v>30533.257083274886</v>
      </c>
      <c r="X448" s="77">
        <f t="shared" si="174"/>
        <v>30533.257083274886</v>
      </c>
      <c r="Z448" s="2">
        <f t="shared" si="175"/>
        <v>29345.098733565224</v>
      </c>
      <c r="AA448" s="77">
        <f t="shared" si="176"/>
        <v>29345.098733565224</v>
      </c>
      <c r="AC448" s="2">
        <f t="shared" si="177"/>
        <v>30970.52348101067</v>
      </c>
      <c r="AD448" s="77">
        <f t="shared" si="178"/>
        <v>30970.52348101067</v>
      </c>
      <c r="AF448" s="2">
        <f t="shared" si="179"/>
        <v>30331.20985121766</v>
      </c>
      <c r="AG448" s="77">
        <f t="shared" si="180"/>
        <v>30331.20985121766</v>
      </c>
      <c r="AI448" s="2">
        <f t="shared" si="181"/>
        <v>30596.58532018834</v>
      </c>
      <c r="AJ448" s="77">
        <f t="shared" si="182"/>
        <v>30596.58532018834</v>
      </c>
    </row>
    <row r="449" spans="1:36" x14ac:dyDescent="0.2">
      <c r="A449" s="72">
        <v>29</v>
      </c>
      <c r="B449" s="1" t="s">
        <v>137</v>
      </c>
      <c r="C449" s="6" t="str">
        <f>VLOOKUP(B449,Valores!$A$2:$F$300,5,FALSE)</f>
        <v>m³</v>
      </c>
      <c r="D449" s="6">
        <v>5.25</v>
      </c>
      <c r="E449" s="63">
        <f>VLOOKUP($B449,Valores!$A$2:$G$300,6,FALSE)*VLOOKUP(VLOOKUP($B449,Indices_Poder!$B$5:$E$250,3,FALSE),Indices_Poder!$G$6:$N$27,4,FALSE)*VLOOKUP($E$8,Regional!$A$2:$B$7,2,FALSE)</f>
        <v>5815.858492052359</v>
      </c>
      <c r="F449" s="2">
        <f>VLOOKUP($B449,Valores!$A$2:$G$300,6,FALSE)*VLOOKUP(VLOOKUP($B449,Indices_Poder!$B$5:$E$250,3,FALSE),Indices_Poder!$G$6:$N$27,4,FALSE)*VLOOKUP($F$8,Regional!$A$2:$B$7,2,FALSE)</f>
        <v>5589.5426159171857</v>
      </c>
      <c r="G449" s="2">
        <f>VLOOKUP($B449,Valores!$A$2:$G$300,6,FALSE)*VLOOKUP(VLOOKUP($B449,Indices_Poder!$B$5:$E$250,3,FALSE),Indices_Poder!$G$6:$N$27,4,FALSE)*VLOOKUP($G$8,Regional!$A$2:$B$7,2,FALSE)</f>
        <v>5899.1473297163184</v>
      </c>
      <c r="H449" s="2">
        <f>VLOOKUP($B449,Valores!$A$2:$G$300,6,FALSE)*VLOOKUP(VLOOKUP($B449,Indices_Poder!$B$5:$E$250,3,FALSE),Indices_Poder!$G$6:$N$27,4,FALSE)*VLOOKUP($H$8,Regional!$A$2:$B$7,2,FALSE)</f>
        <v>5777.3733049938401</v>
      </c>
      <c r="I449" s="76">
        <f>VLOOKUP($B449,Valores!$A$2:$G$300,6,FALSE)*VLOOKUP(VLOOKUP($B449,Indices_Poder!$B$5:$E$250,3,FALSE),Indices_Poder!$G$6:$N$27,4,FALSE)*VLOOKUP($I$8,Regional!$A$2:$B$7,2,FALSE)</f>
        <v>5827.9210133692077</v>
      </c>
      <c r="J449" s="2">
        <f t="shared" si="160"/>
        <v>30533.257083274886</v>
      </c>
      <c r="K449" s="2">
        <f t="shared" si="160"/>
        <v>29345.098733565224</v>
      </c>
      <c r="L449" s="2">
        <f t="shared" si="160"/>
        <v>30970.52348101067</v>
      </c>
      <c r="M449" s="2">
        <f t="shared" si="160"/>
        <v>30331.20985121766</v>
      </c>
      <c r="N449" s="76">
        <f t="shared" si="160"/>
        <v>30596.58532018834</v>
      </c>
      <c r="O449" s="1">
        <f>VLOOKUP(B449,Valores!$A$2:$P$300,14,FALSE)</f>
        <v>1</v>
      </c>
      <c r="P449" s="1">
        <f>VLOOKUP(B449,Valores!$A$2:$P$300,15,FALSE)</f>
        <v>3.1300000000000001E-2</v>
      </c>
      <c r="Q449" s="72">
        <f t="shared" si="172"/>
        <v>0</v>
      </c>
      <c r="R449" s="72">
        <f t="shared" si="161"/>
        <v>0</v>
      </c>
      <c r="S449" s="72">
        <f t="shared" si="161"/>
        <v>0</v>
      </c>
      <c r="T449" s="72">
        <f t="shared" si="161"/>
        <v>0</v>
      </c>
      <c r="U449" s="72">
        <f t="shared" si="161"/>
        <v>0</v>
      </c>
      <c r="W449" s="2">
        <f t="shared" si="173"/>
        <v>30533.257083274886</v>
      </c>
      <c r="X449" s="77">
        <f t="shared" si="174"/>
        <v>30533.257083274886</v>
      </c>
      <c r="Z449" s="2">
        <f t="shared" si="175"/>
        <v>29345.098733565224</v>
      </c>
      <c r="AA449" s="77">
        <f t="shared" si="176"/>
        <v>29345.098733565224</v>
      </c>
      <c r="AC449" s="2">
        <f t="shared" si="177"/>
        <v>30970.52348101067</v>
      </c>
      <c r="AD449" s="77">
        <f t="shared" si="178"/>
        <v>30970.52348101067</v>
      </c>
      <c r="AF449" s="2">
        <f t="shared" si="179"/>
        <v>30331.20985121766</v>
      </c>
      <c r="AG449" s="77">
        <f t="shared" si="180"/>
        <v>30331.20985121766</v>
      </c>
      <c r="AI449" s="2">
        <f t="shared" si="181"/>
        <v>30596.58532018834</v>
      </c>
      <c r="AJ449" s="77">
        <f t="shared" si="182"/>
        <v>30596.58532018834</v>
      </c>
    </row>
    <row r="450" spans="1:36" x14ac:dyDescent="0.2">
      <c r="A450" s="72">
        <v>30</v>
      </c>
      <c r="B450" s="1" t="s">
        <v>91</v>
      </c>
      <c r="C450" s="6" t="str">
        <f>VLOOKUP(B450,Valores!$A$2:$F$300,5,FALSE)</f>
        <v>m³</v>
      </c>
      <c r="D450" s="6">
        <v>5.25</v>
      </c>
      <c r="E450" s="63">
        <f>VLOOKUP($B450,Valores!$A$2:$G$300,6,FALSE)*VLOOKUP(VLOOKUP($B450,Indices_Poder!$B$5:$E$250,3,FALSE),Indices_Poder!$G$6:$N$27,4,FALSE)*VLOOKUP($E$8,Regional!$A$2:$B$7,2,FALSE)</f>
        <v>5815.858492052359</v>
      </c>
      <c r="F450" s="2">
        <f>VLOOKUP($B450,Valores!$A$2:$G$300,6,FALSE)*VLOOKUP(VLOOKUP($B450,Indices_Poder!$B$5:$E$250,3,FALSE),Indices_Poder!$G$6:$N$27,4,FALSE)*VLOOKUP($F$8,Regional!$A$2:$B$7,2,FALSE)</f>
        <v>5589.5426159171857</v>
      </c>
      <c r="G450" s="2">
        <f>VLOOKUP($B450,Valores!$A$2:$G$300,6,FALSE)*VLOOKUP(VLOOKUP($B450,Indices_Poder!$B$5:$E$250,3,FALSE),Indices_Poder!$G$6:$N$27,4,FALSE)*VLOOKUP($G$8,Regional!$A$2:$B$7,2,FALSE)</f>
        <v>5899.1473297163184</v>
      </c>
      <c r="H450" s="2">
        <f>VLOOKUP($B450,Valores!$A$2:$G$300,6,FALSE)*VLOOKUP(VLOOKUP($B450,Indices_Poder!$B$5:$E$250,3,FALSE),Indices_Poder!$G$6:$N$27,4,FALSE)*VLOOKUP($H$8,Regional!$A$2:$B$7,2,FALSE)</f>
        <v>5777.3733049938401</v>
      </c>
      <c r="I450" s="76">
        <f>VLOOKUP($B450,Valores!$A$2:$G$300,6,FALSE)*VLOOKUP(VLOOKUP($B450,Indices_Poder!$B$5:$E$250,3,FALSE),Indices_Poder!$G$6:$N$27,4,FALSE)*VLOOKUP($I$8,Regional!$A$2:$B$7,2,FALSE)</f>
        <v>5827.9210133692077</v>
      </c>
      <c r="J450" s="2">
        <f t="shared" si="160"/>
        <v>30533.257083274886</v>
      </c>
      <c r="K450" s="2">
        <f t="shared" si="160"/>
        <v>29345.098733565224</v>
      </c>
      <c r="L450" s="2">
        <f t="shared" si="160"/>
        <v>30970.52348101067</v>
      </c>
      <c r="M450" s="2">
        <f t="shared" si="160"/>
        <v>30331.20985121766</v>
      </c>
      <c r="N450" s="76">
        <f t="shared" si="160"/>
        <v>30596.58532018834</v>
      </c>
      <c r="O450" s="1">
        <f>VLOOKUP(B450,Valores!$A$2:$P$300,14,FALSE)</f>
        <v>1</v>
      </c>
      <c r="P450" s="1">
        <f>VLOOKUP(B450,Valores!$A$2:$P$300,15,FALSE)</f>
        <v>3.1300000000000001E-2</v>
      </c>
      <c r="Q450" s="72">
        <f t="shared" si="172"/>
        <v>0</v>
      </c>
      <c r="R450" s="72">
        <f t="shared" si="161"/>
        <v>0</v>
      </c>
      <c r="S450" s="72">
        <f t="shared" si="161"/>
        <v>0</v>
      </c>
      <c r="T450" s="72">
        <f t="shared" si="161"/>
        <v>0</v>
      </c>
      <c r="U450" s="72">
        <f t="shared" si="161"/>
        <v>0</v>
      </c>
      <c r="W450" s="2">
        <f t="shared" si="173"/>
        <v>30533.257083274886</v>
      </c>
      <c r="X450" s="77">
        <f t="shared" si="174"/>
        <v>30533.257083274886</v>
      </c>
      <c r="Z450" s="2">
        <f t="shared" si="175"/>
        <v>29345.098733565224</v>
      </c>
      <c r="AA450" s="77">
        <f t="shared" si="176"/>
        <v>29345.098733565224</v>
      </c>
      <c r="AC450" s="2">
        <f t="shared" si="177"/>
        <v>30970.52348101067</v>
      </c>
      <c r="AD450" s="77">
        <f t="shared" si="178"/>
        <v>30970.52348101067</v>
      </c>
      <c r="AF450" s="2">
        <f t="shared" si="179"/>
        <v>30331.20985121766</v>
      </c>
      <c r="AG450" s="77">
        <f t="shared" si="180"/>
        <v>30331.20985121766</v>
      </c>
      <c r="AI450" s="2">
        <f t="shared" si="181"/>
        <v>30596.58532018834</v>
      </c>
      <c r="AJ450" s="77">
        <f t="shared" si="182"/>
        <v>30596.58532018834</v>
      </c>
    </row>
    <row r="451" spans="1:36" x14ac:dyDescent="0.2">
      <c r="A451" s="72">
        <v>31</v>
      </c>
      <c r="B451" s="1" t="s">
        <v>92</v>
      </c>
      <c r="C451" s="6" t="str">
        <f>VLOOKUP(B451,Valores!$A$2:$F$300,5,FALSE)</f>
        <v>m³</v>
      </c>
      <c r="D451" s="6">
        <v>5.25</v>
      </c>
      <c r="E451" s="63">
        <f>VLOOKUP($B451,Valores!$A$2:$G$300,6,FALSE)*VLOOKUP(VLOOKUP($B451,Indices_Poder!$B$5:$E$250,3,FALSE),Indices_Poder!$G$6:$N$27,4,FALSE)*VLOOKUP($E$8,Regional!$A$2:$B$7,2,FALSE)</f>
        <v>5815.858492052359</v>
      </c>
      <c r="F451" s="2">
        <f>VLOOKUP($B451,Valores!$A$2:$G$300,6,FALSE)*VLOOKUP(VLOOKUP($B451,Indices_Poder!$B$5:$E$250,3,FALSE),Indices_Poder!$G$6:$N$27,4,FALSE)*VLOOKUP($F$8,Regional!$A$2:$B$7,2,FALSE)</f>
        <v>5589.5426159171857</v>
      </c>
      <c r="G451" s="2">
        <f>VLOOKUP($B451,Valores!$A$2:$G$300,6,FALSE)*VLOOKUP(VLOOKUP($B451,Indices_Poder!$B$5:$E$250,3,FALSE),Indices_Poder!$G$6:$N$27,4,FALSE)*VLOOKUP($G$8,Regional!$A$2:$B$7,2,FALSE)</f>
        <v>5899.1473297163184</v>
      </c>
      <c r="H451" s="2">
        <f>VLOOKUP($B451,Valores!$A$2:$G$300,6,FALSE)*VLOOKUP(VLOOKUP($B451,Indices_Poder!$B$5:$E$250,3,FALSE),Indices_Poder!$G$6:$N$27,4,FALSE)*VLOOKUP($H$8,Regional!$A$2:$B$7,2,FALSE)</f>
        <v>5777.3733049938401</v>
      </c>
      <c r="I451" s="76">
        <f>VLOOKUP($B451,Valores!$A$2:$G$300,6,FALSE)*VLOOKUP(VLOOKUP($B451,Indices_Poder!$B$5:$E$250,3,FALSE),Indices_Poder!$G$6:$N$27,4,FALSE)*VLOOKUP($I$8,Regional!$A$2:$B$7,2,FALSE)</f>
        <v>5827.9210133692077</v>
      </c>
      <c r="J451" s="2">
        <f t="shared" si="160"/>
        <v>30533.257083274886</v>
      </c>
      <c r="K451" s="2">
        <f t="shared" si="160"/>
        <v>29345.098733565224</v>
      </c>
      <c r="L451" s="2">
        <f t="shared" si="160"/>
        <v>30970.52348101067</v>
      </c>
      <c r="M451" s="2">
        <f t="shared" si="160"/>
        <v>30331.20985121766</v>
      </c>
      <c r="N451" s="76">
        <f t="shared" si="160"/>
        <v>30596.58532018834</v>
      </c>
      <c r="O451" s="1">
        <f>VLOOKUP(B451,Valores!$A$2:$P$300,14,FALSE)</f>
        <v>1</v>
      </c>
      <c r="P451" s="1">
        <f>VLOOKUP(B451,Valores!$A$2:$P$300,15,FALSE)</f>
        <v>3.1300000000000001E-2</v>
      </c>
      <c r="Q451" s="72">
        <f t="shared" si="172"/>
        <v>0</v>
      </c>
      <c r="R451" s="72">
        <f t="shared" si="161"/>
        <v>0</v>
      </c>
      <c r="S451" s="72">
        <f t="shared" si="161"/>
        <v>0</v>
      </c>
      <c r="T451" s="72">
        <f t="shared" si="161"/>
        <v>0</v>
      </c>
      <c r="U451" s="72">
        <f t="shared" si="161"/>
        <v>0</v>
      </c>
      <c r="W451" s="2">
        <f t="shared" si="173"/>
        <v>30533.257083274886</v>
      </c>
      <c r="X451" s="77">
        <f t="shared" si="174"/>
        <v>30533.257083274886</v>
      </c>
      <c r="Z451" s="2">
        <f t="shared" si="175"/>
        <v>29345.098733565224</v>
      </c>
      <c r="AA451" s="77">
        <f t="shared" si="176"/>
        <v>29345.098733565224</v>
      </c>
      <c r="AC451" s="2">
        <f t="shared" si="177"/>
        <v>30970.52348101067</v>
      </c>
      <c r="AD451" s="77">
        <f t="shared" si="178"/>
        <v>30970.52348101067</v>
      </c>
      <c r="AF451" s="2">
        <f t="shared" si="179"/>
        <v>30331.20985121766</v>
      </c>
      <c r="AG451" s="77">
        <f t="shared" si="180"/>
        <v>30331.20985121766</v>
      </c>
      <c r="AI451" s="2">
        <f t="shared" si="181"/>
        <v>30596.58532018834</v>
      </c>
      <c r="AJ451" s="77">
        <f t="shared" si="182"/>
        <v>30596.58532018834</v>
      </c>
    </row>
    <row r="452" spans="1:36" x14ac:dyDescent="0.2">
      <c r="A452" s="72">
        <v>32</v>
      </c>
      <c r="B452" s="1" t="s">
        <v>93</v>
      </c>
      <c r="C452" s="6" t="str">
        <f>VLOOKUP(B452,Valores!$A$2:$F$300,5,FALSE)</f>
        <v>m³</v>
      </c>
      <c r="D452" s="6">
        <v>45</v>
      </c>
      <c r="E452" s="63">
        <f>VLOOKUP($B452,Valores!$A$2:$G$300,6,FALSE)*VLOOKUP(VLOOKUP($B452,Indices_Poder!$B$5:$E$250,3,FALSE),Indices_Poder!$G$6:$N$27,4,FALSE)*VLOOKUP($E$8,Regional!$A$2:$B$7,2,FALSE)</f>
        <v>5815.858492052359</v>
      </c>
      <c r="F452" s="2">
        <f>VLOOKUP($B452,Valores!$A$2:$G$300,6,FALSE)*VLOOKUP(VLOOKUP($B452,Indices_Poder!$B$5:$E$250,3,FALSE),Indices_Poder!$G$6:$N$27,4,FALSE)*VLOOKUP($F$8,Regional!$A$2:$B$7,2,FALSE)</f>
        <v>5589.5426159171857</v>
      </c>
      <c r="G452" s="2">
        <f>VLOOKUP($B452,Valores!$A$2:$G$300,6,FALSE)*VLOOKUP(VLOOKUP($B452,Indices_Poder!$B$5:$E$250,3,FALSE),Indices_Poder!$G$6:$N$27,4,FALSE)*VLOOKUP($G$8,Regional!$A$2:$B$7,2,FALSE)</f>
        <v>5899.1473297163184</v>
      </c>
      <c r="H452" s="2">
        <f>VLOOKUP($B452,Valores!$A$2:$G$300,6,FALSE)*VLOOKUP(VLOOKUP($B452,Indices_Poder!$B$5:$E$250,3,FALSE),Indices_Poder!$G$6:$N$27,4,FALSE)*VLOOKUP($H$8,Regional!$A$2:$B$7,2,FALSE)</f>
        <v>5777.3733049938401</v>
      </c>
      <c r="I452" s="76">
        <f>VLOOKUP($B452,Valores!$A$2:$G$300,6,FALSE)*VLOOKUP(VLOOKUP($B452,Indices_Poder!$B$5:$E$250,3,FALSE),Indices_Poder!$G$6:$N$27,4,FALSE)*VLOOKUP($I$8,Regional!$A$2:$B$7,2,FALSE)</f>
        <v>5827.9210133692077</v>
      </c>
      <c r="J452" s="2">
        <f t="shared" si="160"/>
        <v>261713.63214235616</v>
      </c>
      <c r="K452" s="2">
        <f t="shared" si="160"/>
        <v>251529.41771627337</v>
      </c>
      <c r="L452" s="2">
        <f t="shared" si="160"/>
        <v>265461.62983723433</v>
      </c>
      <c r="M452" s="2">
        <f t="shared" si="160"/>
        <v>259981.79872472282</v>
      </c>
      <c r="N452" s="76">
        <f t="shared" si="160"/>
        <v>262256.44560161437</v>
      </c>
      <c r="O452" s="1">
        <f>VLOOKUP(B452,Valores!$A$2:$P$300,14,FALSE)</f>
        <v>1</v>
      </c>
      <c r="P452" s="1">
        <f>VLOOKUP(B452,Valores!$A$2:$P$300,15,FALSE)</f>
        <v>3.1300000000000001E-2</v>
      </c>
      <c r="Q452" s="72">
        <f t="shared" si="172"/>
        <v>0</v>
      </c>
      <c r="R452" s="72">
        <f t="shared" si="161"/>
        <v>0</v>
      </c>
      <c r="S452" s="72">
        <f t="shared" si="161"/>
        <v>0</v>
      </c>
      <c r="T452" s="72">
        <f t="shared" si="161"/>
        <v>0</v>
      </c>
      <c r="U452" s="72">
        <f t="shared" si="161"/>
        <v>0</v>
      </c>
      <c r="W452" s="2">
        <f t="shared" si="173"/>
        <v>261713.63214235616</v>
      </c>
      <c r="X452" s="77">
        <f t="shared" si="174"/>
        <v>261713.63214235616</v>
      </c>
      <c r="Z452" s="2">
        <f t="shared" si="175"/>
        <v>251529.41771627337</v>
      </c>
      <c r="AA452" s="77">
        <f t="shared" si="176"/>
        <v>251529.41771627337</v>
      </c>
      <c r="AC452" s="2">
        <f t="shared" si="177"/>
        <v>265461.62983723433</v>
      </c>
      <c r="AD452" s="77">
        <f t="shared" si="178"/>
        <v>265461.62983723433</v>
      </c>
      <c r="AF452" s="2">
        <f t="shared" si="179"/>
        <v>259981.79872472282</v>
      </c>
      <c r="AG452" s="77">
        <f t="shared" si="180"/>
        <v>259981.79872472282</v>
      </c>
      <c r="AI452" s="2">
        <f t="shared" si="181"/>
        <v>262256.44560161437</v>
      </c>
      <c r="AJ452" s="77">
        <f t="shared" si="182"/>
        <v>262256.44560161437</v>
      </c>
    </row>
    <row r="453" spans="1:36" x14ac:dyDescent="0.2">
      <c r="A453" s="72">
        <v>33</v>
      </c>
      <c r="B453" s="1" t="s">
        <v>94</v>
      </c>
      <c r="C453" s="6" t="str">
        <f>VLOOKUP(B453,Valores!$A$2:$F$300,5,FALSE)</f>
        <v>unid.</v>
      </c>
      <c r="D453" s="6">
        <v>1</v>
      </c>
      <c r="E453" s="63">
        <f>VLOOKUP($B453,Valores!$A$2:$G$300,6,FALSE)*VLOOKUP(VLOOKUP($B453,Indices_Poder!$B$5:$E$250,3,FALSE),Indices_Poder!$G$6:$N$27,4,FALSE)*VLOOKUP($E$8,Regional!$A$2:$B$7,2,FALSE)</f>
        <v>95297.275528865226</v>
      </c>
      <c r="F453" s="2">
        <f>VLOOKUP($B453,Valores!$A$2:$G$300,6,FALSE)*VLOOKUP(VLOOKUP($B453,Indices_Poder!$B$5:$E$250,3,FALSE),Indices_Poder!$G$6:$N$27,4,FALSE)*VLOOKUP($F$8,Regional!$A$2:$B$7,2,FALSE)</f>
        <v>91588.917350260497</v>
      </c>
      <c r="G453" s="2">
        <f>VLOOKUP($B453,Valores!$A$2:$G$300,6,FALSE)*VLOOKUP(VLOOKUP($B453,Indices_Poder!$B$5:$E$250,3,FALSE),Indices_Poder!$G$6:$N$27,4,FALSE)*VLOOKUP($G$8,Regional!$A$2:$B$7,2,FALSE)</f>
        <v>96662.026635204529</v>
      </c>
      <c r="H453" s="2">
        <f>VLOOKUP($B453,Valores!$A$2:$G$300,6,FALSE)*VLOOKUP(VLOOKUP($B453,Indices_Poder!$B$5:$E$250,3,FALSE),Indices_Poder!$G$6:$N$27,4,FALSE)*VLOOKUP($H$8,Regional!$A$2:$B$7,2,FALSE)</f>
        <v>94666.666396970526</v>
      </c>
      <c r="I453" s="76">
        <f>VLOOKUP($B453,Valores!$A$2:$G$300,6,FALSE)*VLOOKUP(VLOOKUP($B453,Indices_Poder!$B$5:$E$250,3,FALSE),Indices_Poder!$G$6:$N$27,4,FALSE)*VLOOKUP($I$8,Regional!$A$2:$B$7,2,FALSE)</f>
        <v>95494.929137369545</v>
      </c>
      <c r="J453" s="2">
        <f t="shared" si="160"/>
        <v>95297.275528865226</v>
      </c>
      <c r="K453" s="2">
        <f t="shared" si="160"/>
        <v>91588.917350260497</v>
      </c>
      <c r="L453" s="2">
        <f t="shared" si="160"/>
        <v>96662.026635204529</v>
      </c>
      <c r="M453" s="2">
        <f t="shared" si="160"/>
        <v>94666.666396970526</v>
      </c>
      <c r="N453" s="76">
        <f t="shared" si="160"/>
        <v>95494.929137369545</v>
      </c>
      <c r="O453" s="1">
        <f>VLOOKUP(B453,Valores!$A$2:$P$300,14,FALSE)</f>
        <v>1</v>
      </c>
      <c r="P453" s="1">
        <f>VLOOKUP(B453,Valores!$A$2:$P$300,15,FALSE)</f>
        <v>6.6699999999999995E-2</v>
      </c>
      <c r="Q453" s="72">
        <f t="shared" si="172"/>
        <v>0</v>
      </c>
      <c r="R453" s="72">
        <f t="shared" si="161"/>
        <v>0</v>
      </c>
      <c r="S453" s="72">
        <f t="shared" si="161"/>
        <v>0</v>
      </c>
      <c r="T453" s="72">
        <f t="shared" si="161"/>
        <v>0</v>
      </c>
      <c r="U453" s="72">
        <f t="shared" si="161"/>
        <v>0</v>
      </c>
      <c r="W453" s="2">
        <f t="shared" si="173"/>
        <v>95297.275528865226</v>
      </c>
      <c r="X453" s="77">
        <f t="shared" si="174"/>
        <v>95297.275528865226</v>
      </c>
      <c r="Z453" s="2">
        <f t="shared" si="175"/>
        <v>91588.917350260497</v>
      </c>
      <c r="AA453" s="77">
        <f t="shared" si="176"/>
        <v>91588.917350260497</v>
      </c>
      <c r="AC453" s="2">
        <f t="shared" si="177"/>
        <v>96662.026635204529</v>
      </c>
      <c r="AD453" s="77">
        <f t="shared" si="178"/>
        <v>96662.026635204529</v>
      </c>
      <c r="AF453" s="2">
        <f t="shared" si="179"/>
        <v>94666.666396970526</v>
      </c>
      <c r="AG453" s="77">
        <f t="shared" si="180"/>
        <v>94666.666396970526</v>
      </c>
      <c r="AI453" s="2">
        <f t="shared" si="181"/>
        <v>95494.929137369545</v>
      </c>
      <c r="AJ453" s="77">
        <f t="shared" si="182"/>
        <v>95494.929137369545</v>
      </c>
    </row>
    <row r="454" spans="1:36" x14ac:dyDescent="0.2">
      <c r="A454" s="72">
        <v>34</v>
      </c>
      <c r="B454" s="1" t="s">
        <v>138</v>
      </c>
      <c r="C454" s="6" t="str">
        <f>VLOOKUP(B454,Valores!$A$2:$F$300,5,FALSE)</f>
        <v>unid.</v>
      </c>
      <c r="D454" s="6">
        <v>1</v>
      </c>
      <c r="E454" s="63">
        <f>VLOOKUP($B454,Valores!$A$2:$G$300,6,FALSE)*VLOOKUP(VLOOKUP($B454,Indices_Poder!$B$5:$E$250,3,FALSE),Indices_Poder!$G$6:$N$27,4,FALSE)*VLOOKUP($E$8,Regional!$A$2:$B$7,2,FALSE)</f>
        <v>95297.275528865226</v>
      </c>
      <c r="F454" s="2">
        <f>VLOOKUP($B454,Valores!$A$2:$G$300,6,FALSE)*VLOOKUP(VLOOKUP($B454,Indices_Poder!$B$5:$E$250,3,FALSE),Indices_Poder!$G$6:$N$27,4,FALSE)*VLOOKUP($F$8,Regional!$A$2:$B$7,2,FALSE)</f>
        <v>91588.917350260497</v>
      </c>
      <c r="G454" s="2">
        <f>VLOOKUP($B454,Valores!$A$2:$G$300,6,FALSE)*VLOOKUP(VLOOKUP($B454,Indices_Poder!$B$5:$E$250,3,FALSE),Indices_Poder!$G$6:$N$27,4,FALSE)*VLOOKUP($G$8,Regional!$A$2:$B$7,2,FALSE)</f>
        <v>96662.026635204529</v>
      </c>
      <c r="H454" s="2">
        <f>VLOOKUP($B454,Valores!$A$2:$G$300,6,FALSE)*VLOOKUP(VLOOKUP($B454,Indices_Poder!$B$5:$E$250,3,FALSE),Indices_Poder!$G$6:$N$27,4,FALSE)*VLOOKUP($H$8,Regional!$A$2:$B$7,2,FALSE)</f>
        <v>94666.666396970526</v>
      </c>
      <c r="I454" s="76">
        <f>VLOOKUP($B454,Valores!$A$2:$G$300,6,FALSE)*VLOOKUP(VLOOKUP($B454,Indices_Poder!$B$5:$E$250,3,FALSE),Indices_Poder!$G$6:$N$27,4,FALSE)*VLOOKUP($I$8,Regional!$A$2:$B$7,2,FALSE)</f>
        <v>95494.929137369545</v>
      </c>
      <c r="J454" s="2">
        <f t="shared" si="160"/>
        <v>95297.275528865226</v>
      </c>
      <c r="K454" s="2">
        <f t="shared" si="160"/>
        <v>91588.917350260497</v>
      </c>
      <c r="L454" s="2">
        <f t="shared" si="160"/>
        <v>96662.026635204529</v>
      </c>
      <c r="M454" s="2">
        <f t="shared" si="160"/>
        <v>94666.666396970526</v>
      </c>
      <c r="N454" s="76">
        <f t="shared" si="160"/>
        <v>95494.929137369545</v>
      </c>
      <c r="O454" s="1">
        <f>VLOOKUP(B454,Valores!$A$2:$P$300,14,FALSE)</f>
        <v>1</v>
      </c>
      <c r="P454" s="1">
        <f>VLOOKUP(B454,Valores!$A$2:$P$300,15,FALSE)</f>
        <v>6.6699999999999995E-2</v>
      </c>
      <c r="Q454" s="72">
        <f t="shared" si="172"/>
        <v>0</v>
      </c>
      <c r="R454" s="72">
        <f t="shared" si="161"/>
        <v>0</v>
      </c>
      <c r="S454" s="72">
        <f t="shared" si="161"/>
        <v>0</v>
      </c>
      <c r="T454" s="72">
        <f t="shared" si="161"/>
        <v>0</v>
      </c>
      <c r="U454" s="72">
        <f t="shared" si="161"/>
        <v>0</v>
      </c>
      <c r="W454" s="2">
        <f t="shared" si="173"/>
        <v>95297.275528865226</v>
      </c>
      <c r="X454" s="77">
        <f t="shared" si="174"/>
        <v>95297.275528865226</v>
      </c>
      <c r="Z454" s="2">
        <f t="shared" si="175"/>
        <v>91588.917350260497</v>
      </c>
      <c r="AA454" s="77">
        <f t="shared" si="176"/>
        <v>91588.917350260497</v>
      </c>
      <c r="AC454" s="2">
        <f t="shared" si="177"/>
        <v>96662.026635204529</v>
      </c>
      <c r="AD454" s="77">
        <f t="shared" si="178"/>
        <v>96662.026635204529</v>
      </c>
      <c r="AF454" s="2">
        <f t="shared" si="179"/>
        <v>94666.666396970526</v>
      </c>
      <c r="AG454" s="77">
        <f t="shared" si="180"/>
        <v>94666.666396970526</v>
      </c>
      <c r="AI454" s="2">
        <f t="shared" si="181"/>
        <v>95494.929137369545</v>
      </c>
      <c r="AJ454" s="77">
        <f t="shared" si="182"/>
        <v>95494.929137369545</v>
      </c>
    </row>
    <row r="455" spans="1:36" x14ac:dyDescent="0.2">
      <c r="A455" s="72">
        <v>35</v>
      </c>
      <c r="B455" s="1" t="s">
        <v>95</v>
      </c>
      <c r="C455" s="6" t="str">
        <f>VLOOKUP(B455,Valores!$A$2:$F$300,5,FALSE)</f>
        <v>unid.</v>
      </c>
      <c r="D455" s="6">
        <v>1</v>
      </c>
      <c r="E455" s="63">
        <f>VLOOKUP($B455,Valores!$A$2:$G$300,6,FALSE)*VLOOKUP(VLOOKUP($B455,Indices_Poder!$B$5:$E$250,3,FALSE),Indices_Poder!$G$6:$N$27,4,FALSE)*VLOOKUP($E$8,Regional!$A$2:$B$7,2,FALSE)</f>
        <v>56459.620111442695</v>
      </c>
      <c r="F455" s="2">
        <f>VLOOKUP($B455,Valores!$A$2:$G$300,6,FALSE)*VLOOKUP(VLOOKUP($B455,Indices_Poder!$B$5:$E$250,3,FALSE),Indices_Poder!$G$6:$N$27,4,FALSE)*VLOOKUP($F$8,Regional!$A$2:$B$7,2,FALSE)</f>
        <v>54262.574153525813</v>
      </c>
      <c r="G455" s="2">
        <f>VLOOKUP($B455,Valores!$A$2:$G$300,6,FALSE)*VLOOKUP(VLOOKUP($B455,Indices_Poder!$B$5:$E$250,3,FALSE),Indices_Poder!$G$6:$N$27,4,FALSE)*VLOOKUP($G$8,Regional!$A$2:$B$7,2,FALSE)</f>
        <v>57268.177634026317</v>
      </c>
      <c r="H455" s="2">
        <f>VLOOKUP($B455,Valores!$A$2:$G$300,6,FALSE)*VLOOKUP(VLOOKUP($B455,Indices_Poder!$B$5:$E$250,3,FALSE),Indices_Poder!$G$6:$N$27,4,FALSE)*VLOOKUP($H$8,Regional!$A$2:$B$7,2,FALSE)</f>
        <v>56086.010773421302</v>
      </c>
      <c r="I455" s="76">
        <f>VLOOKUP($B455,Valores!$A$2:$G$300,6,FALSE)*VLOOKUP(VLOOKUP($B455,Indices_Poder!$B$5:$E$250,3,FALSE),Indices_Poder!$G$6:$N$27,4,FALSE)*VLOOKUP($I$8,Regional!$A$2:$B$7,2,FALSE)</f>
        <v>56576.721545747911</v>
      </c>
      <c r="J455" s="2">
        <f t="shared" si="160"/>
        <v>56459.620111442695</v>
      </c>
      <c r="K455" s="2">
        <f t="shared" si="160"/>
        <v>54262.574153525813</v>
      </c>
      <c r="L455" s="2">
        <f t="shared" si="160"/>
        <v>57268.177634026317</v>
      </c>
      <c r="M455" s="2">
        <f t="shared" si="160"/>
        <v>56086.010773421302</v>
      </c>
      <c r="N455" s="76">
        <f t="shared" si="160"/>
        <v>56576.721545747911</v>
      </c>
      <c r="O455" s="1">
        <f>VLOOKUP(B455,Valores!$A$2:$P$300,14,FALSE)</f>
        <v>1</v>
      </c>
      <c r="P455" s="1">
        <f>VLOOKUP(B455,Valores!$A$2:$P$300,15,FALSE)</f>
        <v>6.6699999999999995E-2</v>
      </c>
      <c r="Q455" s="72">
        <f t="shared" si="172"/>
        <v>0</v>
      </c>
      <c r="R455" s="72">
        <f t="shared" si="161"/>
        <v>0</v>
      </c>
      <c r="S455" s="72">
        <f t="shared" si="161"/>
        <v>0</v>
      </c>
      <c r="T455" s="72">
        <f t="shared" si="161"/>
        <v>0</v>
      </c>
      <c r="U455" s="72">
        <f t="shared" si="161"/>
        <v>0</v>
      </c>
      <c r="W455" s="2">
        <f t="shared" si="173"/>
        <v>56459.620111442695</v>
      </c>
      <c r="X455" s="77">
        <f t="shared" si="174"/>
        <v>56459.620111442695</v>
      </c>
      <c r="Z455" s="2">
        <f t="shared" si="175"/>
        <v>54262.574153525813</v>
      </c>
      <c r="AA455" s="77">
        <f t="shared" si="176"/>
        <v>54262.574153525813</v>
      </c>
      <c r="AC455" s="2">
        <f t="shared" si="177"/>
        <v>57268.177634026317</v>
      </c>
      <c r="AD455" s="77">
        <f t="shared" si="178"/>
        <v>57268.177634026317</v>
      </c>
      <c r="AF455" s="2">
        <f t="shared" si="179"/>
        <v>56086.010773421302</v>
      </c>
      <c r="AG455" s="77">
        <f t="shared" si="180"/>
        <v>56086.010773421302</v>
      </c>
      <c r="AI455" s="2">
        <f t="shared" si="181"/>
        <v>56576.721545747911</v>
      </c>
      <c r="AJ455" s="77">
        <f t="shared" si="182"/>
        <v>56576.721545747911</v>
      </c>
    </row>
    <row r="456" spans="1:36" x14ac:dyDescent="0.2">
      <c r="A456" s="72">
        <v>36</v>
      </c>
      <c r="B456" s="1" t="s">
        <v>96</v>
      </c>
      <c r="C456" s="6" t="str">
        <f>VLOOKUP(B456,Valores!$A$2:$F$300,5,FALSE)</f>
        <v>unid.</v>
      </c>
      <c r="D456" s="6">
        <v>1</v>
      </c>
      <c r="E456" s="63">
        <f>VLOOKUP($B456,Valores!$A$2:$G$300,6,FALSE)*VLOOKUP(VLOOKUP($B456,Indices_Poder!$B$5:$E$250,3,FALSE),Indices_Poder!$G$6:$N$27,4,FALSE)*VLOOKUP($E$8,Regional!$A$2:$B$7,2,FALSE)</f>
        <v>58111.399621709403</v>
      </c>
      <c r="F456" s="2">
        <f>VLOOKUP($B456,Valores!$A$2:$G$300,6,FALSE)*VLOOKUP(VLOOKUP($B456,Indices_Poder!$B$5:$E$250,3,FALSE),Indices_Poder!$G$6:$N$27,4,FALSE)*VLOOKUP($F$8,Regional!$A$2:$B$7,2,FALSE)</f>
        <v>55850.077009269553</v>
      </c>
      <c r="G456" s="2">
        <f>VLOOKUP($B456,Valores!$A$2:$G$300,6,FALSE)*VLOOKUP(VLOOKUP($B456,Indices_Poder!$B$5:$E$250,3,FALSE),Indices_Poder!$G$6:$N$27,4,FALSE)*VLOOKUP($G$8,Regional!$A$2:$B$7,2,FALSE)</f>
        <v>58943.612258267218</v>
      </c>
      <c r="H456" s="2">
        <f>VLOOKUP($B456,Valores!$A$2:$G$300,6,FALSE)*VLOOKUP(VLOOKUP($B456,Indices_Poder!$B$5:$E$250,3,FALSE),Indices_Poder!$G$6:$N$27,4,FALSE)*VLOOKUP($H$8,Regional!$A$2:$B$7,2,FALSE)</f>
        <v>57726.859989644763</v>
      </c>
      <c r="I456" s="76">
        <f>VLOOKUP($B456,Valores!$A$2:$G$300,6,FALSE)*VLOOKUP(VLOOKUP($B456,Indices_Poder!$B$5:$E$250,3,FALSE),Indices_Poder!$G$6:$N$27,4,FALSE)*VLOOKUP($I$8,Regional!$A$2:$B$7,2,FALSE)</f>
        <v>58231.926969072949</v>
      </c>
      <c r="J456" s="2">
        <f t="shared" si="160"/>
        <v>58111.399621709403</v>
      </c>
      <c r="K456" s="2">
        <f t="shared" si="160"/>
        <v>55850.077009269553</v>
      </c>
      <c r="L456" s="2">
        <f t="shared" si="160"/>
        <v>58943.612258267218</v>
      </c>
      <c r="M456" s="2">
        <f t="shared" si="160"/>
        <v>57726.859989644763</v>
      </c>
      <c r="N456" s="76">
        <f t="shared" si="160"/>
        <v>58231.926969072949</v>
      </c>
      <c r="O456" s="1">
        <f>VLOOKUP(B456,Valores!$A$2:$P$300,14,FALSE)</f>
        <v>1</v>
      </c>
      <c r="P456" s="1">
        <f>VLOOKUP(B456,Valores!$A$2:$P$300,15,FALSE)</f>
        <v>6.6699999999999995E-2</v>
      </c>
      <c r="Q456" s="72">
        <f t="shared" si="172"/>
        <v>0</v>
      </c>
      <c r="R456" s="72">
        <f t="shared" si="161"/>
        <v>0</v>
      </c>
      <c r="S456" s="72">
        <f t="shared" si="161"/>
        <v>0</v>
      </c>
      <c r="T456" s="72">
        <f t="shared" si="161"/>
        <v>0</v>
      </c>
      <c r="U456" s="72">
        <f t="shared" si="161"/>
        <v>0</v>
      </c>
      <c r="W456" s="2">
        <f t="shared" si="173"/>
        <v>58111.399621709403</v>
      </c>
      <c r="X456" s="77">
        <f t="shared" si="174"/>
        <v>58111.399621709403</v>
      </c>
      <c r="Z456" s="2">
        <f t="shared" si="175"/>
        <v>55850.077009269553</v>
      </c>
      <c r="AA456" s="77">
        <f t="shared" si="176"/>
        <v>55850.077009269553</v>
      </c>
      <c r="AC456" s="2">
        <f t="shared" si="177"/>
        <v>58943.612258267218</v>
      </c>
      <c r="AD456" s="77">
        <f t="shared" si="178"/>
        <v>58943.612258267218</v>
      </c>
      <c r="AF456" s="2">
        <f t="shared" si="179"/>
        <v>57726.859989644763</v>
      </c>
      <c r="AG456" s="77">
        <f t="shared" si="180"/>
        <v>57726.859989644763</v>
      </c>
      <c r="AI456" s="2">
        <f t="shared" si="181"/>
        <v>58231.926969072949</v>
      </c>
      <c r="AJ456" s="77">
        <f t="shared" si="182"/>
        <v>58231.926969072949</v>
      </c>
    </row>
    <row r="457" spans="1:36" x14ac:dyDescent="0.2">
      <c r="A457" s="72">
        <v>37</v>
      </c>
      <c r="B457" s="1" t="s">
        <v>97</v>
      </c>
      <c r="C457" s="6" t="str">
        <f>VLOOKUP(B457,Valores!$A$2:$F$300,5,FALSE)</f>
        <v>unid.</v>
      </c>
      <c r="D457" s="6">
        <v>1</v>
      </c>
      <c r="E457" s="63">
        <f>VLOOKUP($B457,Valores!$A$2:$G$300,6,FALSE)*VLOOKUP(VLOOKUP($B457,Indices_Poder!$B$5:$E$250,3,FALSE),Indices_Poder!$G$6:$N$27,4,FALSE)*VLOOKUP($E$8,Regional!$A$2:$B$7,2,FALSE)</f>
        <v>58111.399621709403</v>
      </c>
      <c r="F457" s="2">
        <f>VLOOKUP($B457,Valores!$A$2:$G$300,6,FALSE)*VLOOKUP(VLOOKUP($B457,Indices_Poder!$B$5:$E$250,3,FALSE),Indices_Poder!$G$6:$N$27,4,FALSE)*VLOOKUP($F$8,Regional!$A$2:$B$7,2,FALSE)</f>
        <v>55850.077009269553</v>
      </c>
      <c r="G457" s="2">
        <f>VLOOKUP($B457,Valores!$A$2:$G$300,6,FALSE)*VLOOKUP(VLOOKUP($B457,Indices_Poder!$B$5:$E$250,3,FALSE),Indices_Poder!$G$6:$N$27,4,FALSE)*VLOOKUP($G$8,Regional!$A$2:$B$7,2,FALSE)</f>
        <v>58943.612258267218</v>
      </c>
      <c r="H457" s="2">
        <f>VLOOKUP($B457,Valores!$A$2:$G$300,6,FALSE)*VLOOKUP(VLOOKUP($B457,Indices_Poder!$B$5:$E$250,3,FALSE),Indices_Poder!$G$6:$N$27,4,FALSE)*VLOOKUP($H$8,Regional!$A$2:$B$7,2,FALSE)</f>
        <v>57726.859989644763</v>
      </c>
      <c r="I457" s="76">
        <f>VLOOKUP($B457,Valores!$A$2:$G$300,6,FALSE)*VLOOKUP(VLOOKUP($B457,Indices_Poder!$B$5:$E$250,3,FALSE),Indices_Poder!$G$6:$N$27,4,FALSE)*VLOOKUP($I$8,Regional!$A$2:$B$7,2,FALSE)</f>
        <v>58231.926969072949</v>
      </c>
      <c r="J457" s="2">
        <f t="shared" si="160"/>
        <v>58111.399621709403</v>
      </c>
      <c r="K457" s="2">
        <f t="shared" si="160"/>
        <v>55850.077009269553</v>
      </c>
      <c r="L457" s="2">
        <f t="shared" si="160"/>
        <v>58943.612258267218</v>
      </c>
      <c r="M457" s="2">
        <f t="shared" si="160"/>
        <v>57726.859989644763</v>
      </c>
      <c r="N457" s="76">
        <f t="shared" si="160"/>
        <v>58231.926969072949</v>
      </c>
      <c r="O457" s="1">
        <f>VLOOKUP(B457,Valores!$A$2:$P$300,14,FALSE)</f>
        <v>1</v>
      </c>
      <c r="P457" s="1">
        <f>VLOOKUP(B457,Valores!$A$2:$P$300,15,FALSE)</f>
        <v>6.6699999999999995E-2</v>
      </c>
      <c r="Q457" s="72">
        <f t="shared" si="172"/>
        <v>0</v>
      </c>
      <c r="R457" s="72">
        <f t="shared" si="161"/>
        <v>0</v>
      </c>
      <c r="S457" s="72">
        <f t="shared" si="161"/>
        <v>0</v>
      </c>
      <c r="T457" s="72">
        <f t="shared" si="161"/>
        <v>0</v>
      </c>
      <c r="U457" s="72">
        <f t="shared" si="161"/>
        <v>0</v>
      </c>
      <c r="W457" s="2">
        <f t="shared" si="173"/>
        <v>58111.399621709403</v>
      </c>
      <c r="X457" s="77">
        <f t="shared" si="174"/>
        <v>58111.399621709403</v>
      </c>
      <c r="Z457" s="2">
        <f t="shared" si="175"/>
        <v>55850.077009269553</v>
      </c>
      <c r="AA457" s="77">
        <f t="shared" si="176"/>
        <v>55850.077009269553</v>
      </c>
      <c r="AC457" s="2">
        <f t="shared" si="177"/>
        <v>58943.612258267218</v>
      </c>
      <c r="AD457" s="77">
        <f t="shared" si="178"/>
        <v>58943.612258267218</v>
      </c>
      <c r="AF457" s="2">
        <f t="shared" si="179"/>
        <v>57726.859989644763</v>
      </c>
      <c r="AG457" s="77">
        <f t="shared" si="180"/>
        <v>57726.859989644763</v>
      </c>
      <c r="AI457" s="2">
        <f t="shared" si="181"/>
        <v>58231.926969072949</v>
      </c>
      <c r="AJ457" s="77">
        <f t="shared" si="182"/>
        <v>58231.926969072949</v>
      </c>
    </row>
    <row r="458" spans="1:36" x14ac:dyDescent="0.2">
      <c r="A458" s="72">
        <v>38</v>
      </c>
      <c r="B458" s="1" t="s">
        <v>139</v>
      </c>
      <c r="C458" s="6" t="str">
        <f>VLOOKUP(B458,Valores!$A$2:$F$300,5,FALSE)</f>
        <v>unid.</v>
      </c>
      <c r="D458" s="6">
        <v>1</v>
      </c>
      <c r="E458" s="63">
        <f>VLOOKUP($B458,Valores!$A$2:$G$300,6,FALSE)*VLOOKUP(VLOOKUP($B458,Indices_Poder!$B$5:$E$250,3,FALSE),Indices_Poder!$G$6:$N$27,4,FALSE)*VLOOKUP($E$8,Regional!$A$2:$B$7,2,FALSE)</f>
        <v>95297.275528865226</v>
      </c>
      <c r="F458" s="2">
        <f>VLOOKUP($B458,Valores!$A$2:$G$300,6,FALSE)*VLOOKUP(VLOOKUP($B458,Indices_Poder!$B$5:$E$250,3,FALSE),Indices_Poder!$G$6:$N$27,4,FALSE)*VLOOKUP($F$8,Regional!$A$2:$B$7,2,FALSE)</f>
        <v>91588.917350260497</v>
      </c>
      <c r="G458" s="2">
        <f>VLOOKUP($B458,Valores!$A$2:$G$300,6,FALSE)*VLOOKUP(VLOOKUP($B458,Indices_Poder!$B$5:$E$250,3,FALSE),Indices_Poder!$G$6:$N$27,4,FALSE)*VLOOKUP($G$8,Regional!$A$2:$B$7,2,FALSE)</f>
        <v>96662.026635204529</v>
      </c>
      <c r="H458" s="2">
        <f>VLOOKUP($B458,Valores!$A$2:$G$300,6,FALSE)*VLOOKUP(VLOOKUP($B458,Indices_Poder!$B$5:$E$250,3,FALSE),Indices_Poder!$G$6:$N$27,4,FALSE)*VLOOKUP($H$8,Regional!$A$2:$B$7,2,FALSE)</f>
        <v>94666.666396970526</v>
      </c>
      <c r="I458" s="76">
        <f>VLOOKUP($B458,Valores!$A$2:$G$300,6,FALSE)*VLOOKUP(VLOOKUP($B458,Indices_Poder!$B$5:$E$250,3,FALSE),Indices_Poder!$G$6:$N$27,4,FALSE)*VLOOKUP($I$8,Regional!$A$2:$B$7,2,FALSE)</f>
        <v>95494.929137369545</v>
      </c>
      <c r="J458" s="2">
        <f t="shared" si="160"/>
        <v>95297.275528865226</v>
      </c>
      <c r="K458" s="2">
        <f t="shared" si="160"/>
        <v>91588.917350260497</v>
      </c>
      <c r="L458" s="2">
        <f t="shared" si="160"/>
        <v>96662.026635204529</v>
      </c>
      <c r="M458" s="2">
        <f t="shared" si="160"/>
        <v>94666.666396970526</v>
      </c>
      <c r="N458" s="76">
        <f t="shared" si="160"/>
        <v>95494.929137369545</v>
      </c>
      <c r="O458" s="1">
        <f>VLOOKUP(B458,Valores!$A$2:$P$300,14,FALSE)</f>
        <v>1</v>
      </c>
      <c r="P458" s="1">
        <f>VLOOKUP(B458,Valores!$A$2:$P$300,15,FALSE)</f>
        <v>6.6699999999999995E-2</v>
      </c>
      <c r="Q458" s="72">
        <f t="shared" si="172"/>
        <v>0</v>
      </c>
      <c r="R458" s="72">
        <f t="shared" si="161"/>
        <v>0</v>
      </c>
      <c r="S458" s="72">
        <f t="shared" si="161"/>
        <v>0</v>
      </c>
      <c r="T458" s="72">
        <f t="shared" si="161"/>
        <v>0</v>
      </c>
      <c r="U458" s="72">
        <f t="shared" si="161"/>
        <v>0</v>
      </c>
      <c r="W458" s="2">
        <f t="shared" si="173"/>
        <v>95297.275528865226</v>
      </c>
      <c r="X458" s="77">
        <f t="shared" si="174"/>
        <v>95297.275528865226</v>
      </c>
      <c r="Z458" s="2">
        <f t="shared" si="175"/>
        <v>91588.917350260497</v>
      </c>
      <c r="AA458" s="77">
        <f t="shared" si="176"/>
        <v>91588.917350260497</v>
      </c>
      <c r="AC458" s="2">
        <f t="shared" si="177"/>
        <v>96662.026635204529</v>
      </c>
      <c r="AD458" s="77">
        <f t="shared" si="178"/>
        <v>96662.026635204529</v>
      </c>
      <c r="AF458" s="2">
        <f t="shared" si="179"/>
        <v>94666.666396970526</v>
      </c>
      <c r="AG458" s="77">
        <f t="shared" si="180"/>
        <v>94666.666396970526</v>
      </c>
      <c r="AI458" s="2">
        <f t="shared" si="181"/>
        <v>95494.929137369545</v>
      </c>
      <c r="AJ458" s="77">
        <f t="shared" si="182"/>
        <v>95494.929137369545</v>
      </c>
    </row>
    <row r="459" spans="1:36" x14ac:dyDescent="0.2">
      <c r="A459" s="72">
        <v>39</v>
      </c>
      <c r="B459" s="78" t="s">
        <v>98</v>
      </c>
      <c r="C459" s="6" t="str">
        <f>VLOOKUP(B459,Valores!$A$2:$F$300,5,FALSE)</f>
        <v>unid.</v>
      </c>
      <c r="D459" s="6">
        <v>1</v>
      </c>
      <c r="E459" s="63">
        <f>VLOOKUP($B459,Valores!$A$2:$G$300,6,FALSE)*VLOOKUP(VLOOKUP($B459,Indices_Poder!$B$5:$E$250,3,FALSE),Indices_Poder!$G$6:$N$27,4,FALSE)*VLOOKUP($E$8,Regional!$A$2:$B$7,2,FALSE)</f>
        <v>56459.620111442695</v>
      </c>
      <c r="F459" s="2">
        <f>VLOOKUP($B459,Valores!$A$2:$G$300,6,FALSE)*VLOOKUP(VLOOKUP($B459,Indices_Poder!$B$5:$E$250,3,FALSE),Indices_Poder!$G$6:$N$27,4,FALSE)*VLOOKUP($F$8,Regional!$A$2:$B$7,2,FALSE)</f>
        <v>54262.574153525813</v>
      </c>
      <c r="G459" s="2">
        <f>VLOOKUP($B459,Valores!$A$2:$G$300,6,FALSE)*VLOOKUP(VLOOKUP($B459,Indices_Poder!$B$5:$E$250,3,FALSE),Indices_Poder!$G$6:$N$27,4,FALSE)*VLOOKUP($G$8,Regional!$A$2:$B$7,2,FALSE)</f>
        <v>57268.177634026317</v>
      </c>
      <c r="H459" s="2">
        <f>VLOOKUP($B459,Valores!$A$2:$G$300,6,FALSE)*VLOOKUP(VLOOKUP($B459,Indices_Poder!$B$5:$E$250,3,FALSE),Indices_Poder!$G$6:$N$27,4,FALSE)*VLOOKUP($H$8,Regional!$A$2:$B$7,2,FALSE)</f>
        <v>56086.010773421302</v>
      </c>
      <c r="I459" s="76">
        <f>VLOOKUP($B459,Valores!$A$2:$G$300,6,FALSE)*VLOOKUP(VLOOKUP($B459,Indices_Poder!$B$5:$E$250,3,FALSE),Indices_Poder!$G$6:$N$27,4,FALSE)*VLOOKUP($I$8,Regional!$A$2:$B$7,2,FALSE)</f>
        <v>56576.721545747911</v>
      </c>
      <c r="J459" s="2">
        <f t="shared" si="160"/>
        <v>56459.620111442695</v>
      </c>
      <c r="K459" s="2">
        <f t="shared" si="160"/>
        <v>54262.574153525813</v>
      </c>
      <c r="L459" s="2">
        <f t="shared" si="160"/>
        <v>57268.177634026317</v>
      </c>
      <c r="M459" s="2">
        <f t="shared" si="160"/>
        <v>56086.010773421302</v>
      </c>
      <c r="N459" s="76">
        <f t="shared" si="160"/>
        <v>56576.721545747911</v>
      </c>
      <c r="O459" s="1">
        <f>VLOOKUP(B459,Valores!$A$2:$P$300,14,FALSE)</f>
        <v>1</v>
      </c>
      <c r="P459" s="1">
        <f>VLOOKUP(B459,Valores!$A$2:$P$300,15,FALSE)</f>
        <v>6.6699999999999995E-2</v>
      </c>
      <c r="Q459" s="72">
        <f t="shared" si="172"/>
        <v>0</v>
      </c>
      <c r="R459" s="72">
        <f t="shared" si="161"/>
        <v>0</v>
      </c>
      <c r="S459" s="72">
        <f t="shared" si="161"/>
        <v>0</v>
      </c>
      <c r="T459" s="72">
        <f t="shared" si="161"/>
        <v>0</v>
      </c>
      <c r="U459" s="72">
        <f t="shared" si="161"/>
        <v>0</v>
      </c>
      <c r="W459" s="2">
        <f t="shared" si="173"/>
        <v>56459.620111442695</v>
      </c>
      <c r="X459" s="77">
        <f t="shared" si="174"/>
        <v>56459.620111442695</v>
      </c>
      <c r="Z459" s="2">
        <f t="shared" si="175"/>
        <v>54262.574153525813</v>
      </c>
      <c r="AA459" s="77">
        <f t="shared" si="176"/>
        <v>54262.574153525813</v>
      </c>
      <c r="AC459" s="2">
        <f t="shared" si="177"/>
        <v>57268.177634026317</v>
      </c>
      <c r="AD459" s="77">
        <f t="shared" si="178"/>
        <v>57268.177634026317</v>
      </c>
      <c r="AF459" s="2">
        <f t="shared" si="179"/>
        <v>56086.010773421302</v>
      </c>
      <c r="AG459" s="77">
        <f t="shared" si="180"/>
        <v>56086.010773421302</v>
      </c>
      <c r="AI459" s="2">
        <f t="shared" si="181"/>
        <v>56576.721545747911</v>
      </c>
      <c r="AJ459" s="77">
        <f t="shared" si="182"/>
        <v>56576.721545747911</v>
      </c>
    </row>
    <row r="460" spans="1:36" x14ac:dyDescent="0.2">
      <c r="A460" s="79"/>
      <c r="B460" s="80" t="s">
        <v>99</v>
      </c>
      <c r="C460" s="80"/>
      <c r="D460" s="80"/>
      <c r="E460" s="82"/>
      <c r="F460" s="81"/>
      <c r="G460" s="81"/>
      <c r="H460" s="81"/>
      <c r="I460" s="83"/>
      <c r="J460" s="81">
        <f>SUM(J421:J459)</f>
        <v>7566660.954105217</v>
      </c>
      <c r="K460" s="81">
        <f>SUM(K421:K459)</f>
        <v>7272215.0858664559</v>
      </c>
      <c r="L460" s="81">
        <f>SUM(L421:L459)</f>
        <v>7675023.0122133894</v>
      </c>
      <c r="M460" s="81">
        <f>SUM(M421:M459)</f>
        <v>7516590.2100138562</v>
      </c>
      <c r="N460" s="83">
        <f>SUM(N421:N459)</f>
        <v>7582354.7694174349</v>
      </c>
      <c r="Q460" s="63">
        <f>SUMIF($O421:$O459,"&lt;&gt;Rateio",X421:X459)</f>
        <v>7566660.954105217</v>
      </c>
      <c r="R460" s="63">
        <f>SUMIF($O421:$O459,"&lt;&gt;Rateio",AA421:AA459)</f>
        <v>7272215.0858664559</v>
      </c>
      <c r="S460" s="63">
        <f>SUMIF($O421:$O459,"&lt;&gt;Rateio",AD421:AD459)</f>
        <v>7675023.0122133894</v>
      </c>
      <c r="T460" s="63">
        <f>SUMIF($O421:$O459,"&lt;&gt;Rateio",AG421:AG459)</f>
        <v>7516590.2100138562</v>
      </c>
      <c r="U460" s="63">
        <f>SUMIF($O421:$O459,"&lt;&gt;Rateio",AJ421:AJ459)</f>
        <v>7582354.7694174349</v>
      </c>
      <c r="W460" s="2"/>
      <c r="X460" s="77"/>
      <c r="Z460" s="2"/>
      <c r="AA460" s="77"/>
      <c r="AC460" s="2"/>
      <c r="AD460" s="77"/>
      <c r="AF460" s="2"/>
      <c r="AG460" s="77"/>
      <c r="AI460" s="2"/>
      <c r="AJ460" s="77"/>
    </row>
    <row r="461" spans="1:36" ht="12.75" hidden="1" customHeight="1" x14ac:dyDescent="0.2">
      <c r="A461" s="123"/>
      <c r="B461" s="80"/>
      <c r="C461" s="124"/>
      <c r="D461" s="124"/>
      <c r="E461" s="85" t="s">
        <v>12</v>
      </c>
      <c r="F461" s="85" t="s">
        <v>13</v>
      </c>
      <c r="G461" s="85" t="s">
        <v>14</v>
      </c>
      <c r="H461" s="85" t="s">
        <v>15</v>
      </c>
      <c r="I461" s="85" t="s">
        <v>16</v>
      </c>
      <c r="J461" s="81"/>
      <c r="K461" s="81"/>
      <c r="L461" s="81"/>
      <c r="M461" s="81"/>
      <c r="N461" s="83"/>
      <c r="Q461" s="72"/>
      <c r="R461" s="72"/>
      <c r="S461" s="72"/>
      <c r="T461" s="72"/>
      <c r="U461" s="72"/>
      <c r="X461" s="77"/>
      <c r="AA461" s="77"/>
      <c r="AD461" s="77"/>
      <c r="AG461" s="77"/>
      <c r="AJ461" s="77"/>
    </row>
    <row r="462" spans="1:36" ht="12.75" hidden="1" customHeight="1" x14ac:dyDescent="0.2">
      <c r="A462" s="86"/>
      <c r="B462" s="88" t="s">
        <v>100</v>
      </c>
      <c r="C462" s="88"/>
      <c r="D462" s="88"/>
      <c r="E462" s="89" t="e">
        <f>(SUMIF(#REF!,"Obras civis",J421:J459)+#REF!)*3.98%</f>
        <v>#REF!</v>
      </c>
      <c r="F462" s="89" t="e">
        <f>(SUMIF(#REF!,"Obras civis",K421:K459)+#REF!)*3.98%</f>
        <v>#REF!</v>
      </c>
      <c r="G462" s="89" t="e">
        <f>(SUMIF(#REF!,"Obras civis",L421:L459)+#REF!)*3.98%</f>
        <v>#REF!</v>
      </c>
      <c r="H462" s="89" t="e">
        <f>(SUMIF(#REF!,"Obras civis",M421:M459)+#REF!)*3.98%</f>
        <v>#REF!</v>
      </c>
      <c r="I462" s="89" t="e">
        <f>(SUMIF(#REF!,"Obras civis",N421:N459)+#REF!)*3.98%</f>
        <v>#REF!</v>
      </c>
      <c r="J462" s="89"/>
      <c r="K462" s="89"/>
      <c r="L462" s="89"/>
      <c r="M462" s="89"/>
      <c r="N462" s="122"/>
      <c r="Q462" s="72"/>
      <c r="R462" s="72"/>
      <c r="S462" s="72"/>
      <c r="T462" s="72"/>
      <c r="U462" s="72"/>
      <c r="X462" s="77"/>
      <c r="AA462" s="77"/>
      <c r="AD462" s="77"/>
      <c r="AG462" s="77"/>
      <c r="AJ462" s="77"/>
    </row>
    <row r="463" spans="1:36" ht="12.75" hidden="1" customHeight="1" x14ac:dyDescent="0.2">
      <c r="A463" s="86"/>
      <c r="B463" s="88" t="s">
        <v>101</v>
      </c>
      <c r="C463" s="90"/>
      <c r="D463" s="90"/>
      <c r="E463" s="91" t="e">
        <f>J460+#REF!+E462</f>
        <v>#REF!</v>
      </c>
      <c r="F463" s="91" t="e">
        <f>K460+#REF!+F462</f>
        <v>#REF!</v>
      </c>
      <c r="G463" s="91" t="e">
        <f>L460+#REF!+G462</f>
        <v>#REF!</v>
      </c>
      <c r="H463" s="91" t="e">
        <f>M460+#REF!+H462</f>
        <v>#REF!</v>
      </c>
      <c r="I463" s="91" t="e">
        <f>N460+#REF!+I462</f>
        <v>#REF!</v>
      </c>
      <c r="J463" s="91"/>
      <c r="K463" s="91"/>
      <c r="L463" s="91"/>
      <c r="M463" s="91"/>
      <c r="N463" s="127"/>
      <c r="Q463" s="72"/>
      <c r="R463" s="72"/>
      <c r="S463" s="72"/>
      <c r="T463" s="72"/>
      <c r="U463" s="72"/>
      <c r="X463" s="77"/>
      <c r="AA463" s="77"/>
      <c r="AD463" s="77"/>
      <c r="AG463" s="77"/>
      <c r="AJ463" s="77"/>
    </row>
    <row r="464" spans="1:36" ht="12.75" hidden="1" customHeight="1" x14ac:dyDescent="0.2">
      <c r="A464" s="86"/>
      <c r="B464" s="88" t="s">
        <v>102</v>
      </c>
      <c r="C464" s="88"/>
      <c r="D464" s="88"/>
      <c r="E464" s="89" t="e">
        <f>E463*2.7%</f>
        <v>#REF!</v>
      </c>
      <c r="F464" s="89" t="e">
        <f>F463*2.7%</f>
        <v>#REF!</v>
      </c>
      <c r="G464" s="89" t="e">
        <f>G463*2.7%</f>
        <v>#REF!</v>
      </c>
      <c r="H464" s="89" t="e">
        <f>H463*2.7%</f>
        <v>#REF!</v>
      </c>
      <c r="I464" s="89" t="e">
        <f>I463*2.7%</f>
        <v>#REF!</v>
      </c>
      <c r="J464" s="89"/>
      <c r="K464" s="89"/>
      <c r="L464" s="89"/>
      <c r="M464" s="89"/>
      <c r="N464" s="122"/>
      <c r="Q464" s="72"/>
      <c r="R464" s="72"/>
      <c r="S464" s="72"/>
      <c r="T464" s="72"/>
      <c r="U464" s="72"/>
      <c r="X464" s="77"/>
      <c r="AA464" s="77"/>
      <c r="AD464" s="77"/>
      <c r="AG464" s="77"/>
      <c r="AJ464" s="77"/>
    </row>
    <row r="465" spans="1:36" ht="12.75" hidden="1" customHeight="1" x14ac:dyDescent="0.2">
      <c r="A465" s="86"/>
      <c r="B465" s="88" t="s">
        <v>103</v>
      </c>
      <c r="C465" s="90"/>
      <c r="D465" s="90"/>
      <c r="E465" s="91" t="e">
        <f>E463*1.4%</f>
        <v>#REF!</v>
      </c>
      <c r="F465" s="91" t="e">
        <f>F463*1.4%</f>
        <v>#REF!</v>
      </c>
      <c r="G465" s="91" t="e">
        <f>G463*1.4%</f>
        <v>#REF!</v>
      </c>
      <c r="H465" s="91" t="e">
        <f>H463*1.4%</f>
        <v>#REF!</v>
      </c>
      <c r="I465" s="91" t="e">
        <f>I463*1.4%</f>
        <v>#REF!</v>
      </c>
      <c r="J465" s="91"/>
      <c r="K465" s="91"/>
      <c r="L465" s="91"/>
      <c r="M465" s="91"/>
      <c r="N465" s="127"/>
      <c r="Q465" s="72"/>
      <c r="R465" s="72"/>
      <c r="S465" s="72"/>
      <c r="T465" s="72"/>
      <c r="U465" s="72"/>
      <c r="X465" s="77"/>
      <c r="AA465" s="77"/>
      <c r="AD465" s="77"/>
      <c r="AG465" s="77"/>
      <c r="AJ465" s="77"/>
    </row>
    <row r="466" spans="1:36" ht="15" hidden="1" customHeight="1" x14ac:dyDescent="0.2">
      <c r="A466" s="86"/>
      <c r="B466" s="88" t="s">
        <v>104</v>
      </c>
      <c r="C466" s="88"/>
      <c r="D466" s="88"/>
      <c r="E466" s="89" t="e">
        <f>E463*3.99%</f>
        <v>#REF!</v>
      </c>
      <c r="F466" s="89" t="e">
        <f>F463*3.99%</f>
        <v>#REF!</v>
      </c>
      <c r="G466" s="89" t="e">
        <f>G463*3.99%</f>
        <v>#REF!</v>
      </c>
      <c r="H466" s="89" t="e">
        <f>H463*3.99%</f>
        <v>#REF!</v>
      </c>
      <c r="I466" s="89" t="e">
        <f>I463*3.99%</f>
        <v>#REF!</v>
      </c>
      <c r="J466" s="92"/>
      <c r="K466" s="89"/>
      <c r="L466" s="89"/>
      <c r="M466" s="89"/>
      <c r="N466" s="122"/>
      <c r="Q466" s="72"/>
      <c r="R466" s="72"/>
      <c r="S466" s="72"/>
      <c r="T466" s="72"/>
      <c r="U466" s="72"/>
      <c r="X466" s="77"/>
      <c r="AA466" s="77"/>
      <c r="AD466" s="77"/>
      <c r="AG466" s="77"/>
      <c r="AJ466" s="77"/>
    </row>
    <row r="467" spans="1:36" ht="12.75" hidden="1" customHeight="1" x14ac:dyDescent="0.2">
      <c r="A467" s="86"/>
      <c r="B467" s="93" t="s">
        <v>105</v>
      </c>
      <c r="C467" s="93"/>
      <c r="D467" s="93"/>
      <c r="E467" s="94" t="e">
        <f>E463*2.7%</f>
        <v>#REF!</v>
      </c>
      <c r="F467" s="94" t="e">
        <f>F463*2.7%</f>
        <v>#REF!</v>
      </c>
      <c r="G467" s="94" t="e">
        <f>G463*2.7%</f>
        <v>#REF!</v>
      </c>
      <c r="H467" s="94" t="e">
        <f>H463*2.7%</f>
        <v>#REF!</v>
      </c>
      <c r="I467" s="94" t="e">
        <f>I463*2.7%</f>
        <v>#REF!</v>
      </c>
      <c r="J467" s="94"/>
      <c r="K467" s="94"/>
      <c r="L467" s="94"/>
      <c r="M467" s="94"/>
      <c r="N467" s="128"/>
      <c r="Q467" s="72"/>
      <c r="R467" s="72"/>
      <c r="S467" s="72"/>
      <c r="T467" s="72"/>
      <c r="U467" s="72"/>
      <c r="X467" s="77"/>
      <c r="AA467" s="77"/>
      <c r="AD467" s="77"/>
      <c r="AG467" s="77"/>
      <c r="AJ467" s="77"/>
    </row>
    <row r="468" spans="1:36" ht="12.75" hidden="1" customHeight="1" x14ac:dyDescent="0.2">
      <c r="A468" s="86"/>
      <c r="B468" s="88" t="s">
        <v>106</v>
      </c>
      <c r="C468" s="88"/>
      <c r="D468" s="88"/>
      <c r="E468" s="89" t="e">
        <f>E463+E464+E465+E466+E467</f>
        <v>#REF!</v>
      </c>
      <c r="F468" s="89" t="e">
        <f>F463+F464+F465+F466+F467</f>
        <v>#REF!</v>
      </c>
      <c r="G468" s="89" t="e">
        <f>G463+G464+G465+G466+G467</f>
        <v>#REF!</v>
      </c>
      <c r="H468" s="89" t="e">
        <f>H463+H464+H465+H466+H467</f>
        <v>#REF!</v>
      </c>
      <c r="I468" s="89" t="e">
        <f>I463+I464+I465+I466+I467</f>
        <v>#REF!</v>
      </c>
      <c r="J468" s="89"/>
      <c r="K468" s="89"/>
      <c r="L468" s="89"/>
      <c r="M468" s="89"/>
      <c r="N468" s="122"/>
      <c r="Q468" s="72"/>
      <c r="R468" s="72"/>
      <c r="S468" s="72"/>
      <c r="T468" s="72"/>
      <c r="U468" s="72"/>
      <c r="X468" s="77"/>
      <c r="AA468" s="77"/>
      <c r="AD468" s="77"/>
      <c r="AG468" s="77"/>
      <c r="AJ468" s="77"/>
    </row>
    <row r="469" spans="1:36" ht="12.75" hidden="1" customHeight="1" x14ac:dyDescent="0.2">
      <c r="A469" s="88"/>
      <c r="B469" s="88" t="s">
        <v>107</v>
      </c>
      <c r="C469" s="88"/>
      <c r="D469" s="88"/>
      <c r="E469" s="89" t="e">
        <f>E468*3%</f>
        <v>#REF!</v>
      </c>
      <c r="F469" s="89" t="e">
        <f>F468*3%</f>
        <v>#REF!</v>
      </c>
      <c r="G469" s="89" t="e">
        <f>G468*3%</f>
        <v>#REF!</v>
      </c>
      <c r="H469" s="89" t="e">
        <f>H468*3%</f>
        <v>#REF!</v>
      </c>
      <c r="I469" s="89" t="e">
        <f>I468*3%</f>
        <v>#REF!</v>
      </c>
      <c r="J469" s="89"/>
      <c r="K469" s="89"/>
      <c r="L469" s="89"/>
      <c r="M469" s="89"/>
      <c r="N469" s="122"/>
      <c r="Q469" s="72"/>
      <c r="R469" s="72"/>
      <c r="S469" s="72"/>
      <c r="T469" s="72"/>
      <c r="U469" s="72"/>
      <c r="X469" s="77"/>
      <c r="AA469" s="77"/>
      <c r="AD469" s="77"/>
      <c r="AG469" s="77"/>
      <c r="AJ469" s="77"/>
    </row>
    <row r="470" spans="1:36" ht="12.75" hidden="1" customHeight="1" x14ac:dyDescent="0.2">
      <c r="A470" s="95"/>
      <c r="B470" s="95" t="s">
        <v>108</v>
      </c>
      <c r="C470" s="95"/>
      <c r="D470" s="95"/>
      <c r="E470" s="96" t="e">
        <f>E468*2.7%</f>
        <v>#REF!</v>
      </c>
      <c r="F470" s="96" t="e">
        <f>F468*2.7%</f>
        <v>#REF!</v>
      </c>
      <c r="G470" s="96" t="e">
        <f>G468*2.7%</f>
        <v>#REF!</v>
      </c>
      <c r="H470" s="96" t="e">
        <f>H468*2.7%</f>
        <v>#REF!</v>
      </c>
      <c r="I470" s="96" t="e">
        <f>I468*2.7%</f>
        <v>#REF!</v>
      </c>
      <c r="J470" s="96"/>
      <c r="K470" s="96"/>
      <c r="L470" s="96"/>
      <c r="M470" s="96"/>
      <c r="N470" s="129"/>
      <c r="Q470" s="72"/>
      <c r="R470" s="72"/>
      <c r="S470" s="72"/>
      <c r="T470" s="72"/>
      <c r="U470" s="72"/>
      <c r="X470" s="77"/>
      <c r="AA470" s="77"/>
      <c r="AD470" s="77"/>
      <c r="AG470" s="77"/>
      <c r="AJ470" s="77"/>
    </row>
    <row r="471" spans="1:36" x14ac:dyDescent="0.2">
      <c r="A471" s="79"/>
      <c r="B471" s="80" t="s">
        <v>109</v>
      </c>
      <c r="C471" s="80"/>
      <c r="D471" s="80"/>
      <c r="E471" s="81">
        <f>J460*(1+Entrada!$J$13)</f>
        <v>11744971.132962119</v>
      </c>
      <c r="F471" s="81">
        <f>K460*(1+Entrada!$J$13)</f>
        <v>11287932.256281912</v>
      </c>
      <c r="G471" s="81">
        <f>L460*(1+Entrada!$J$13)</f>
        <v>11913170.719557622</v>
      </c>
      <c r="H471" s="81">
        <f>M460*(1+Entrada!$J$13)</f>
        <v>11667251.323983507</v>
      </c>
      <c r="I471" s="81">
        <f>N460*(1+Entrada!$J$13)</f>
        <v>11769331.073089743</v>
      </c>
      <c r="J471" s="81"/>
      <c r="K471" s="81"/>
      <c r="L471" s="81"/>
      <c r="M471" s="81"/>
      <c r="N471" s="83"/>
      <c r="Q471" s="63">
        <f>SUMIF($O421:$O459,"&lt;&gt;Rateio",W421:W459)</f>
        <v>7566660.954105217</v>
      </c>
      <c r="R471" s="63">
        <f>SUMIF($O421:$O459,"&lt;&gt;Rateio",Z421:Z459)</f>
        <v>7272215.0858664559</v>
      </c>
      <c r="S471" s="63">
        <f>SUMIF($O421:$O459,"&lt;&gt;Rateio",AC421:AC459)</f>
        <v>7675023.0122133894</v>
      </c>
      <c r="T471" s="63">
        <f>SUMIF($O421:$O459,"&lt;&gt;Rateio",AF421:AF459)</f>
        <v>7516590.2100138562</v>
      </c>
      <c r="U471" s="63">
        <f>SUMIF($O421:$O459,"&lt;&gt;Rateio",AI421:AI459)</f>
        <v>7582354.7694174349</v>
      </c>
      <c r="X471" s="77"/>
      <c r="AA471" s="77"/>
      <c r="AD471" s="77"/>
      <c r="AG471" s="77"/>
      <c r="AJ471" s="77"/>
    </row>
    <row r="472" spans="1:36" x14ac:dyDescent="0.2">
      <c r="E472" s="97">
        <f>Q472</f>
        <v>1</v>
      </c>
      <c r="F472" s="98">
        <f>R472</f>
        <v>1</v>
      </c>
      <c r="G472" s="98">
        <f>S472</f>
        <v>1</v>
      </c>
      <c r="H472" s="98">
        <f>T472</f>
        <v>1</v>
      </c>
      <c r="I472" s="99">
        <f>U472</f>
        <v>1</v>
      </c>
      <c r="Q472" s="100">
        <f>Q460/Q471</f>
        <v>1</v>
      </c>
      <c r="R472" s="100">
        <f>R460/R471</f>
        <v>1</v>
      </c>
      <c r="S472" s="100">
        <f>S460/S471</f>
        <v>1</v>
      </c>
      <c r="T472" s="100">
        <f>T460/T471</f>
        <v>1</v>
      </c>
      <c r="U472" s="100">
        <f>U460/U471</f>
        <v>1</v>
      </c>
      <c r="W472" s="78"/>
      <c r="X472" s="101"/>
      <c r="Z472" s="78"/>
      <c r="AA472" s="101"/>
      <c r="AC472" s="78"/>
      <c r="AD472" s="101"/>
      <c r="AF472" s="78"/>
      <c r="AG472" s="101"/>
      <c r="AI472" s="78"/>
      <c r="AJ472" s="101"/>
    </row>
    <row r="473" spans="1:36" x14ac:dyDescent="0.2">
      <c r="E473" s="119"/>
      <c r="F473" s="119"/>
      <c r="G473" s="119"/>
      <c r="H473" s="119"/>
      <c r="I473" s="119"/>
    </row>
    <row r="474" spans="1:36" x14ac:dyDescent="0.2">
      <c r="E474" s="119"/>
      <c r="F474" s="119"/>
      <c r="G474" s="119"/>
      <c r="H474" s="119"/>
      <c r="I474" s="119"/>
    </row>
    <row r="476" spans="1:36" s="55" customFormat="1" ht="12.75" customHeight="1" x14ac:dyDescent="0.2">
      <c r="B476" s="227" t="s">
        <v>152</v>
      </c>
      <c r="C476" s="56"/>
      <c r="D476" s="56"/>
      <c r="E476" s="56"/>
      <c r="F476" s="56"/>
      <c r="G476" s="62"/>
      <c r="H476" s="56"/>
      <c r="I476" s="56"/>
      <c r="J476" s="56"/>
      <c r="K476" s="56"/>
      <c r="L476" s="56"/>
      <c r="O476" s="1"/>
      <c r="P476" s="1"/>
      <c r="Q476" s="59" t="s">
        <v>12</v>
      </c>
      <c r="R476" s="59" t="s">
        <v>13</v>
      </c>
      <c r="S476" s="59" t="s">
        <v>14</v>
      </c>
      <c r="T476" s="59" t="s">
        <v>15</v>
      </c>
      <c r="U476" s="59" t="s">
        <v>16</v>
      </c>
      <c r="W476" s="60"/>
      <c r="X476" s="61"/>
      <c r="Z476" s="60"/>
      <c r="AA476" s="61"/>
      <c r="AC476" s="60"/>
      <c r="AD476" s="61"/>
      <c r="AF476" s="60"/>
      <c r="AG476" s="61"/>
      <c r="AI476" s="60"/>
      <c r="AJ476" s="61"/>
    </row>
    <row r="477" spans="1:36" s="55" customFormat="1" ht="12.75" customHeight="1" x14ac:dyDescent="0.2">
      <c r="B477" s="227"/>
      <c r="C477" s="56"/>
      <c r="D477" s="56"/>
      <c r="E477" s="56"/>
      <c r="F477" s="56"/>
      <c r="G477" s="62"/>
      <c r="H477" s="56"/>
      <c r="I477" s="56"/>
      <c r="J477" s="56"/>
      <c r="K477" s="56"/>
      <c r="L477" s="56"/>
      <c r="O477" s="1"/>
      <c r="P477" s="1"/>
      <c r="Q477" s="63">
        <f>SUMIF($O480:$O518,"Rateio",J480:J518)+E530</f>
        <v>11078632.512748163</v>
      </c>
      <c r="R477" s="63">
        <f>SUMIF($O480:$O518,"Rateio",K480:K518)+F530</f>
        <v>10647523.257437272</v>
      </c>
      <c r="S477" s="63">
        <f>SUMIF($O480:$O518,"Rateio",L480:L518)+G530</f>
        <v>11237289.472189991</v>
      </c>
      <c r="T477" s="63">
        <f>SUMIF($O480:$O518,"Rateio",M480:M518)+H530</f>
        <v>11005322.055626774</v>
      </c>
      <c r="U477" s="63">
        <f>SUMIF($O480:$O518,"Rateio",N480:N518)+I530</f>
        <v>11101610.41721905</v>
      </c>
      <c r="AA477" s="2"/>
      <c r="AD477" s="64"/>
      <c r="AG477" s="64"/>
      <c r="AJ477" s="64"/>
    </row>
    <row r="478" spans="1:36" s="66" customFormat="1" x14ac:dyDescent="0.2">
      <c r="A478" s="228" t="s">
        <v>72</v>
      </c>
      <c r="B478" s="228" t="s">
        <v>73</v>
      </c>
      <c r="C478" s="228" t="s">
        <v>74</v>
      </c>
      <c r="D478" s="228" t="s">
        <v>75</v>
      </c>
      <c r="E478" s="230" t="str">
        <f>$E$7</f>
        <v>Preço Unitário - Ref. 06/2020</v>
      </c>
      <c r="F478" s="230"/>
      <c r="G478" s="230"/>
      <c r="H478" s="230"/>
      <c r="I478" s="230"/>
      <c r="J478" s="229" t="str">
        <f>$J$7</f>
        <v>Preço Total</v>
      </c>
      <c r="K478" s="229"/>
      <c r="L478" s="229"/>
      <c r="M478" s="229"/>
      <c r="N478" s="229"/>
      <c r="O478" s="1"/>
      <c r="P478" s="1"/>
      <c r="Q478" s="63">
        <f>SUMIF($P480:$P518,"UAR",J480:J518)</f>
        <v>0</v>
      </c>
      <c r="R478" s="63">
        <f>SUMIF($P480:$P518,"UAR",K480:K518)</f>
        <v>0</v>
      </c>
      <c r="S478" s="63">
        <f>SUMIF($P480:$P518,"UAR",L480:L518)</f>
        <v>0</v>
      </c>
      <c r="T478" s="63">
        <f>SUMIF($P480:$P518,"UAR",M480:M518)</f>
        <v>0</v>
      </c>
      <c r="U478" s="63">
        <f>SUMIF($P480:$P518,"UAR",N480:N518)</f>
        <v>0</v>
      </c>
      <c r="AA478" s="67"/>
      <c r="AD478" s="67"/>
      <c r="AG478" s="67"/>
      <c r="AJ478" s="67"/>
    </row>
    <row r="479" spans="1:36" s="71" customFormat="1" x14ac:dyDescent="0.2">
      <c r="A479" s="228"/>
      <c r="B479" s="228"/>
      <c r="C479" s="228"/>
      <c r="D479" s="228"/>
      <c r="E479" s="68" t="s">
        <v>12</v>
      </c>
      <c r="F479" s="68" t="s">
        <v>13</v>
      </c>
      <c r="G479" s="68" t="s">
        <v>14</v>
      </c>
      <c r="H479" s="68" t="s">
        <v>15</v>
      </c>
      <c r="I479" s="68" t="s">
        <v>16</v>
      </c>
      <c r="J479" s="68" t="s">
        <v>12</v>
      </c>
      <c r="K479" s="68" t="s">
        <v>13</v>
      </c>
      <c r="L479" s="68" t="s">
        <v>14</v>
      </c>
      <c r="M479" s="68" t="s">
        <v>15</v>
      </c>
      <c r="N479" s="68" t="s">
        <v>16</v>
      </c>
      <c r="O479" s="55"/>
      <c r="P479" s="55"/>
      <c r="Q479" s="72">
        <f>Q478/Q477</f>
        <v>0</v>
      </c>
      <c r="R479" s="72">
        <f>R478/R477</f>
        <v>0</v>
      </c>
      <c r="S479" s="72">
        <f>S478/S477</f>
        <v>0</v>
      </c>
      <c r="T479" s="72">
        <f>T478/T477</f>
        <v>0</v>
      </c>
      <c r="U479" s="72">
        <f>U478/U477</f>
        <v>0</v>
      </c>
      <c r="X479" s="73"/>
      <c r="AA479" s="73"/>
      <c r="AD479" s="73"/>
      <c r="AG479" s="73"/>
      <c r="AJ479" s="73"/>
    </row>
    <row r="480" spans="1:36" x14ac:dyDescent="0.2">
      <c r="A480" s="74">
        <v>1</v>
      </c>
      <c r="B480" s="75" t="s">
        <v>63</v>
      </c>
      <c r="C480" s="6" t="str">
        <f>VLOOKUP(B480,Valores!$A$2:$F$300,5,FALSE)</f>
        <v>unid.</v>
      </c>
      <c r="D480" s="6">
        <v>1</v>
      </c>
      <c r="E480" s="102">
        <f>Entrada!$J$27*VLOOKUP(E479,Regional!$A$2:$B$7,2,FALSE)</f>
        <v>968740.77513334784</v>
      </c>
      <c r="F480" s="103">
        <f>Entrada!$J$27*VLOOKUP(F479,Regional!$A$2:$B$7,2,FALSE)</f>
        <v>931043.60324173898</v>
      </c>
      <c r="G480" s="103">
        <f>Entrada!$J$27*VLOOKUP(G479,Regional!$A$2:$B$7,2,FALSE)</f>
        <v>982614.09981426981</v>
      </c>
      <c r="H480" s="103">
        <f>Entrada!$J$27*VLOOKUP(H479,Regional!$A$2:$B$7,2,FALSE)</f>
        <v>962330.34234974941</v>
      </c>
      <c r="I480" s="103">
        <f>Entrada!$J$27*VLOOKUP(I479,Regional!$A$2:$B$7,2,FALSE)</f>
        <v>970750.0152595503</v>
      </c>
      <c r="J480" s="102">
        <f t="shared" ref="J480:N518" si="183">$D480*E480</f>
        <v>968740.77513334784</v>
      </c>
      <c r="K480" s="103">
        <f t="shared" si="183"/>
        <v>931043.60324173898</v>
      </c>
      <c r="L480" s="103">
        <f t="shared" si="183"/>
        <v>982614.09981426981</v>
      </c>
      <c r="M480" s="103">
        <f t="shared" si="183"/>
        <v>962330.34234974941</v>
      </c>
      <c r="N480" s="104">
        <f t="shared" si="183"/>
        <v>970750.0152595503</v>
      </c>
      <c r="O480" s="1">
        <f>VLOOKUP(B480,Valores!$A$2:$P$300,14,FALSE)</f>
        <v>1</v>
      </c>
      <c r="P480" s="1">
        <f>VLOOKUP(B480,Valores!$A$2:$P$300,15,FALSE)</f>
        <v>3.0300000000000001E-2</v>
      </c>
      <c r="Q480" s="72">
        <f>IF($P480="UAR",J480*Q$479,0)</f>
        <v>0</v>
      </c>
      <c r="R480" s="72">
        <f t="shared" ref="R480:U518" si="184">IF($P480="UAR",K480*R$479,0)</f>
        <v>0</v>
      </c>
      <c r="S480" s="72">
        <f t="shared" si="184"/>
        <v>0</v>
      </c>
      <c r="T480" s="72">
        <f t="shared" si="184"/>
        <v>0</v>
      </c>
      <c r="U480" s="72">
        <f t="shared" si="184"/>
        <v>0</v>
      </c>
      <c r="W480" s="2">
        <f t="shared" ref="W480:W489" si="185">J480+Q480</f>
        <v>968740.77513334784</v>
      </c>
      <c r="X480" s="77">
        <f t="shared" ref="X480:X489" si="186">IF($O480="rateio",0,W480*$O480)</f>
        <v>968740.77513334784</v>
      </c>
      <c r="Z480" s="2">
        <f t="shared" ref="Z480:Z489" si="187">K480+R480</f>
        <v>931043.60324173898</v>
      </c>
      <c r="AA480" s="77">
        <f t="shared" ref="AA480:AA489" si="188">IF($O480="rateio",0,Z480*$O480)</f>
        <v>931043.60324173898</v>
      </c>
      <c r="AC480" s="2">
        <f t="shared" ref="AC480:AC489" si="189">L480+S480</f>
        <v>982614.09981426981</v>
      </c>
      <c r="AD480" s="77">
        <f t="shared" ref="AD480:AD489" si="190">IF($O480="rateio",0,AC480*$O480)</f>
        <v>982614.09981426981</v>
      </c>
      <c r="AF480" s="2">
        <f t="shared" ref="AF480:AF489" si="191">M480+T480</f>
        <v>962330.34234974941</v>
      </c>
      <c r="AG480" s="77">
        <f t="shared" ref="AG480:AG489" si="192">IF($O480="rateio",0,AF480*$O480)</f>
        <v>962330.34234974941</v>
      </c>
      <c r="AI480" s="2">
        <f t="shared" ref="AI480:AI489" si="193">N480+U480</f>
        <v>970750.0152595503</v>
      </c>
      <c r="AJ480" s="77">
        <f t="shared" ref="AJ480:AJ489" si="194">IF($O480="rateio",0,AI480*$O480)</f>
        <v>970750.0152595503</v>
      </c>
    </row>
    <row r="481" spans="1:36" x14ac:dyDescent="0.2">
      <c r="A481" s="72">
        <v>2</v>
      </c>
      <c r="B481" s="1" t="s">
        <v>65</v>
      </c>
      <c r="C481" s="6" t="str">
        <f>VLOOKUP(B481,Valores!$A$2:$F$300,5,FALSE)</f>
        <v>unid.</v>
      </c>
      <c r="D481" s="6">
        <v>1</v>
      </c>
      <c r="E481" s="63">
        <f>Entrada!$J$29*VLOOKUP($E479,Regional!$A$2:$B$7,2,FALSE)</f>
        <v>326044.64537558553</v>
      </c>
      <c r="F481" s="2">
        <f>Entrada!$J$29*VLOOKUP($F479,Regional!$A$2:$B$7,2,FALSE)</f>
        <v>313357.08090368623</v>
      </c>
      <c r="G481" s="2">
        <f>Entrada!$J$29*VLOOKUP($G479,Regional!$A$2:$B$7,2,FALSE)</f>
        <v>330713.92671676679</v>
      </c>
      <c r="H481" s="2">
        <f>Entrada!$J$29*VLOOKUP($H479,Regional!$A$2:$B$7,2,FALSE)</f>
        <v>323887.11537655699</v>
      </c>
      <c r="I481" s="76">
        <f>Entrada!$J$29*VLOOKUP($I479,Regional!$A$2:$B$7,2,FALSE)</f>
        <v>326720.8861215497</v>
      </c>
      <c r="J481" s="63">
        <f t="shared" si="183"/>
        <v>326044.64537558553</v>
      </c>
      <c r="K481" s="2">
        <f t="shared" si="183"/>
        <v>313357.08090368623</v>
      </c>
      <c r="L481" s="2">
        <f t="shared" si="183"/>
        <v>330713.92671676679</v>
      </c>
      <c r="M481" s="2">
        <f t="shared" si="183"/>
        <v>323887.11537655699</v>
      </c>
      <c r="N481" s="76">
        <f t="shared" si="183"/>
        <v>326720.8861215497</v>
      </c>
      <c r="O481" s="1">
        <f>VLOOKUP(B481,Valores!$A$2:$P$300,14,FALSE)</f>
        <v>1</v>
      </c>
      <c r="P481" s="1">
        <f>VLOOKUP(B481,Valores!$A$2:$P$300,15,FALSE)</f>
        <v>3.3300000000000003E-2</v>
      </c>
      <c r="Q481" s="72">
        <f t="shared" ref="Q481:Q518" si="195">IF($P481="UAR",J481*Q$479,0)</f>
        <v>0</v>
      </c>
      <c r="R481" s="72">
        <f t="shared" si="184"/>
        <v>0</v>
      </c>
      <c r="S481" s="72">
        <f t="shared" si="184"/>
        <v>0</v>
      </c>
      <c r="T481" s="72">
        <f t="shared" si="184"/>
        <v>0</v>
      </c>
      <c r="U481" s="72">
        <f t="shared" si="184"/>
        <v>0</v>
      </c>
      <c r="W481" s="2">
        <f t="shared" si="185"/>
        <v>326044.64537558553</v>
      </c>
      <c r="X481" s="77">
        <f t="shared" si="186"/>
        <v>326044.64537558553</v>
      </c>
      <c r="Z481" s="2">
        <f t="shared" si="187"/>
        <v>313357.08090368623</v>
      </c>
      <c r="AA481" s="77">
        <f t="shared" si="188"/>
        <v>313357.08090368623</v>
      </c>
      <c r="AC481" s="2">
        <f t="shared" si="189"/>
        <v>330713.92671676679</v>
      </c>
      <c r="AD481" s="77">
        <f t="shared" si="190"/>
        <v>330713.92671676679</v>
      </c>
      <c r="AF481" s="2">
        <f t="shared" si="191"/>
        <v>323887.11537655699</v>
      </c>
      <c r="AG481" s="77">
        <f t="shared" si="192"/>
        <v>323887.11537655699</v>
      </c>
      <c r="AI481" s="2">
        <f t="shared" si="193"/>
        <v>326720.8861215497</v>
      </c>
      <c r="AJ481" s="77">
        <f t="shared" si="194"/>
        <v>326720.8861215497</v>
      </c>
    </row>
    <row r="482" spans="1:36" x14ac:dyDescent="0.2">
      <c r="A482" s="72">
        <v>3</v>
      </c>
      <c r="B482" s="1" t="s">
        <v>64</v>
      </c>
      <c r="C482" s="6" t="str">
        <f>VLOOKUP(B482,Valores!$A$2:$F$300,5,FALSE)</f>
        <v>unid.</v>
      </c>
      <c r="D482" s="6">
        <v>2</v>
      </c>
      <c r="E482" s="63">
        <f>Entrada!$J$28*VLOOKUP($E479,Regional!$A$2:$B$7,2,FALSE)</f>
        <v>224970.80530915406</v>
      </c>
      <c r="F482" s="2">
        <f>Entrada!$J$28*VLOOKUP($F479,Regional!$A$2:$B$7,2,FALSE)</f>
        <v>216216.38582354353</v>
      </c>
      <c r="G482" s="2">
        <f>Entrada!$J$28*VLOOKUP($G479,Regional!$A$2:$B$7,2,FALSE)</f>
        <v>228192.60943456911</v>
      </c>
      <c r="H482" s="2">
        <f>Entrada!$J$28*VLOOKUP($H479,Regional!$A$2:$B$7,2,FALSE)</f>
        <v>223482.10960982437</v>
      </c>
      <c r="I482" s="76">
        <f>Entrada!$J$28*VLOOKUP($I479,Regional!$A$2:$B$7,2,FALSE)</f>
        <v>225437.41142386934</v>
      </c>
      <c r="J482" s="63">
        <f t="shared" si="183"/>
        <v>449941.61061830813</v>
      </c>
      <c r="K482" s="2">
        <f t="shared" si="183"/>
        <v>432432.77164708707</v>
      </c>
      <c r="L482" s="2">
        <f t="shared" si="183"/>
        <v>456385.21886913822</v>
      </c>
      <c r="M482" s="2">
        <f t="shared" si="183"/>
        <v>446964.21921964874</v>
      </c>
      <c r="N482" s="76">
        <f t="shared" si="183"/>
        <v>450874.82284773869</v>
      </c>
      <c r="O482" s="1">
        <f>VLOOKUP(B482,Valores!$A$2:$P$300,14,FALSE)</f>
        <v>1</v>
      </c>
      <c r="P482" s="1">
        <f>VLOOKUP(B482,Valores!$A$2:$P$300,15,FALSE)</f>
        <v>3.3300000000000003E-2</v>
      </c>
      <c r="Q482" s="72">
        <f t="shared" si="195"/>
        <v>0</v>
      </c>
      <c r="R482" s="72">
        <f t="shared" si="184"/>
        <v>0</v>
      </c>
      <c r="S482" s="72">
        <f t="shared" si="184"/>
        <v>0</v>
      </c>
      <c r="T482" s="72">
        <f t="shared" si="184"/>
        <v>0</v>
      </c>
      <c r="U482" s="72">
        <f t="shared" si="184"/>
        <v>0</v>
      </c>
      <c r="W482" s="2">
        <f t="shared" si="185"/>
        <v>449941.61061830813</v>
      </c>
      <c r="X482" s="77">
        <f t="shared" si="186"/>
        <v>449941.61061830813</v>
      </c>
      <c r="Z482" s="2">
        <f t="shared" si="187"/>
        <v>432432.77164708707</v>
      </c>
      <c r="AA482" s="77">
        <f t="shared" si="188"/>
        <v>432432.77164708707</v>
      </c>
      <c r="AC482" s="2">
        <f t="shared" si="189"/>
        <v>456385.21886913822</v>
      </c>
      <c r="AD482" s="77">
        <f t="shared" si="190"/>
        <v>456385.21886913822</v>
      </c>
      <c r="AF482" s="2">
        <f t="shared" si="191"/>
        <v>446964.21921964874</v>
      </c>
      <c r="AG482" s="77">
        <f t="shared" si="192"/>
        <v>446964.21921964874</v>
      </c>
      <c r="AI482" s="2">
        <f t="shared" si="193"/>
        <v>450874.82284773869</v>
      </c>
      <c r="AJ482" s="77">
        <f t="shared" si="194"/>
        <v>450874.82284773869</v>
      </c>
    </row>
    <row r="483" spans="1:36" x14ac:dyDescent="0.2">
      <c r="A483" s="72">
        <v>4</v>
      </c>
      <c r="B483" s="1" t="s">
        <v>66</v>
      </c>
      <c r="C483" s="6" t="str">
        <f>VLOOKUP(B483,Valores!$A$2:$F$300,5,FALSE)</f>
        <v>unid.</v>
      </c>
      <c r="D483" s="6">
        <v>0</v>
      </c>
      <c r="E483" s="63">
        <f>Entrada!$J$30*VLOOKUP(E479,Regional!$A$2:$B$7,2,FALSE)</f>
        <v>112793.45382723065</v>
      </c>
      <c r="F483" s="2">
        <f>Entrada!$J$30*VLOOKUP(F479,Regional!$A$2:$B$7,2,FALSE)</f>
        <v>108404.25671039817</v>
      </c>
      <c r="G483" s="2">
        <f>Entrada!$J$30*VLOOKUP(G479,Regional!$A$2:$B$7,2,FALSE)</f>
        <v>114408.76748697864</v>
      </c>
      <c r="H483" s="2">
        <f>Entrada!$J$30*VLOOKUP(H479,Regional!$A$2:$B$7,2,FALSE)</f>
        <v>112047.06751548503</v>
      </c>
      <c r="I483" s="2">
        <f>Entrada!$J$30*VLOOKUP(I479,Regional!$A$2:$B$7,2,FALSE)</f>
        <v>113027.39580553898</v>
      </c>
      <c r="J483" s="63">
        <f t="shared" si="183"/>
        <v>0</v>
      </c>
      <c r="K483" s="2">
        <f t="shared" si="183"/>
        <v>0</v>
      </c>
      <c r="L483" s="2">
        <f t="shared" si="183"/>
        <v>0</v>
      </c>
      <c r="M483" s="2">
        <f t="shared" si="183"/>
        <v>0</v>
      </c>
      <c r="N483" s="76">
        <f t="shared" si="183"/>
        <v>0</v>
      </c>
      <c r="O483" s="1">
        <f>VLOOKUP(B483,Valores!$A$2:$P$300,14,FALSE)</f>
        <v>1</v>
      </c>
      <c r="P483" s="1">
        <f>VLOOKUP(B483,Valores!$A$2:$P$300,15,FALSE)</f>
        <v>3.3300000000000003E-2</v>
      </c>
      <c r="Q483" s="72">
        <f t="shared" si="195"/>
        <v>0</v>
      </c>
      <c r="R483" s="72">
        <f t="shared" si="184"/>
        <v>0</v>
      </c>
      <c r="S483" s="72">
        <f t="shared" si="184"/>
        <v>0</v>
      </c>
      <c r="T483" s="72">
        <f t="shared" si="184"/>
        <v>0</v>
      </c>
      <c r="U483" s="72">
        <f t="shared" si="184"/>
        <v>0</v>
      </c>
      <c r="W483" s="2">
        <f t="shared" si="185"/>
        <v>0</v>
      </c>
      <c r="X483" s="77">
        <f t="shared" si="186"/>
        <v>0</v>
      </c>
      <c r="Z483" s="2">
        <f t="shared" si="187"/>
        <v>0</v>
      </c>
      <c r="AA483" s="77">
        <f t="shared" si="188"/>
        <v>0</v>
      </c>
      <c r="AC483" s="2">
        <f t="shared" si="189"/>
        <v>0</v>
      </c>
      <c r="AD483" s="77">
        <f t="shared" si="190"/>
        <v>0</v>
      </c>
      <c r="AF483" s="2">
        <f t="shared" si="191"/>
        <v>0</v>
      </c>
      <c r="AG483" s="77">
        <f t="shared" si="192"/>
        <v>0</v>
      </c>
      <c r="AI483" s="2">
        <f t="shared" si="193"/>
        <v>0</v>
      </c>
      <c r="AJ483" s="77">
        <f t="shared" si="194"/>
        <v>0</v>
      </c>
    </row>
    <row r="484" spans="1:36" x14ac:dyDescent="0.2">
      <c r="A484" s="72">
        <v>5</v>
      </c>
      <c r="B484" s="1" t="s">
        <v>67</v>
      </c>
      <c r="C484" s="6" t="str">
        <f>VLOOKUP(B484,Valores!$A$2:$F$300,5,FALSE)</f>
        <v>unid.</v>
      </c>
      <c r="D484" s="6">
        <v>3</v>
      </c>
      <c r="E484" s="63">
        <f>Entrada!$J$31*VLOOKUP(E479,Regional!$A$2:$B$7,2,FALSE)</f>
        <v>123135.60126896932</v>
      </c>
      <c r="F484" s="2">
        <f>Entrada!$J$31*VLOOKUP(F479,Regional!$A$2:$B$7,2,FALSE)</f>
        <v>118343.95416773732</v>
      </c>
      <c r="G484" s="2">
        <f>Entrada!$J$31*VLOOKUP(G479,Regional!$A$2:$B$7,2,FALSE)</f>
        <v>124899.02469454962</v>
      </c>
      <c r="H484" s="2">
        <f>Entrada!$J$31*VLOOKUP(H479,Regional!$A$2:$B$7,2,FALSE)</f>
        <v>122320.77803094256</v>
      </c>
      <c r="I484" s="2">
        <f>Entrada!$J$31*VLOOKUP(I479,Regional!$A$2:$B$7,2,FALSE)</f>
        <v>123390.9936271568</v>
      </c>
      <c r="J484" s="63">
        <f t="shared" si="183"/>
        <v>369406.80380690796</v>
      </c>
      <c r="K484" s="2">
        <f t="shared" si="183"/>
        <v>355031.86250321195</v>
      </c>
      <c r="L484" s="2">
        <f t="shared" si="183"/>
        <v>374697.07408364885</v>
      </c>
      <c r="M484" s="2">
        <f t="shared" si="183"/>
        <v>366962.33409282769</v>
      </c>
      <c r="N484" s="76">
        <f t="shared" si="183"/>
        <v>370172.98088147037</v>
      </c>
      <c r="O484" s="1">
        <f>VLOOKUP(B484,Valores!$A$2:$P$300,14,FALSE)</f>
        <v>1</v>
      </c>
      <c r="P484" s="1">
        <f>VLOOKUP(B484,Valores!$A$2:$P$300,15,FALSE)</f>
        <v>3.3300000000000003E-2</v>
      </c>
      <c r="Q484" s="72">
        <f t="shared" si="195"/>
        <v>0</v>
      </c>
      <c r="R484" s="72">
        <f t="shared" si="184"/>
        <v>0</v>
      </c>
      <c r="S484" s="72">
        <f t="shared" si="184"/>
        <v>0</v>
      </c>
      <c r="T484" s="72">
        <f t="shared" si="184"/>
        <v>0</v>
      </c>
      <c r="U484" s="72">
        <f t="shared" si="184"/>
        <v>0</v>
      </c>
      <c r="W484" s="2">
        <f t="shared" si="185"/>
        <v>369406.80380690796</v>
      </c>
      <c r="X484" s="77">
        <f t="shared" si="186"/>
        <v>369406.80380690796</v>
      </c>
      <c r="Z484" s="2">
        <f t="shared" si="187"/>
        <v>355031.86250321195</v>
      </c>
      <c r="AA484" s="77">
        <f t="shared" si="188"/>
        <v>355031.86250321195</v>
      </c>
      <c r="AC484" s="2">
        <f t="shared" si="189"/>
        <v>374697.07408364885</v>
      </c>
      <c r="AD484" s="77">
        <f t="shared" si="190"/>
        <v>374697.07408364885</v>
      </c>
      <c r="AF484" s="2">
        <f t="shared" si="191"/>
        <v>366962.33409282769</v>
      </c>
      <c r="AG484" s="77">
        <f t="shared" si="192"/>
        <v>366962.33409282769</v>
      </c>
      <c r="AI484" s="2">
        <f t="shared" si="193"/>
        <v>370172.98088147037</v>
      </c>
      <c r="AJ484" s="77">
        <f t="shared" si="194"/>
        <v>370172.98088147037</v>
      </c>
    </row>
    <row r="485" spans="1:36" x14ac:dyDescent="0.2">
      <c r="A485" s="72">
        <v>6</v>
      </c>
      <c r="B485" s="1" t="s">
        <v>68</v>
      </c>
      <c r="C485" s="6" t="str">
        <f>VLOOKUP(B485,Valores!$A$2:$F$300,5,FALSE)</f>
        <v>unid.</v>
      </c>
      <c r="D485" s="6">
        <v>3</v>
      </c>
      <c r="E485" s="63">
        <f>Entrada!$J$32*VLOOKUP(E479,Regional!$A$2:$B$7,2,FALSE)</f>
        <v>140914.57463994442</v>
      </c>
      <c r="F485" s="2">
        <f>Entrada!$J$32*VLOOKUP(F479,Regional!$A$2:$B$7,2,FALSE)</f>
        <v>135431.08403173325</v>
      </c>
      <c r="G485" s="2">
        <f>Entrada!$J$32*VLOOKUP(G479,Regional!$A$2:$B$7,2,FALSE)</f>
        <v>142932.61052367697</v>
      </c>
      <c r="H485" s="2">
        <f>Entrada!$J$32*VLOOKUP(H479,Regional!$A$2:$B$7,2,FALSE)</f>
        <v>139982.10288677146</v>
      </c>
      <c r="I485" s="2">
        <f>Entrada!$J$32*VLOOKUP(I479,Regional!$A$2:$B$7,2,FALSE)</f>
        <v>141206.8419058643</v>
      </c>
      <c r="J485" s="63">
        <f t="shared" si="183"/>
        <v>422743.72391983325</v>
      </c>
      <c r="K485" s="2">
        <f t="shared" si="183"/>
        <v>406293.25209519977</v>
      </c>
      <c r="L485" s="2">
        <f t="shared" si="183"/>
        <v>428797.8315710309</v>
      </c>
      <c r="M485" s="2">
        <f t="shared" si="183"/>
        <v>419946.30866031442</v>
      </c>
      <c r="N485" s="76">
        <f t="shared" si="183"/>
        <v>423620.52571759291</v>
      </c>
      <c r="O485" s="1">
        <f>VLOOKUP(B485,Valores!$A$2:$P$300,14,FALSE)</f>
        <v>1</v>
      </c>
      <c r="P485" s="1">
        <f>VLOOKUP(B485,Valores!$A$2:$P$300,15,FALSE)</f>
        <v>3.3300000000000003E-2</v>
      </c>
      <c r="Q485" s="72">
        <f t="shared" si="195"/>
        <v>0</v>
      </c>
      <c r="R485" s="72">
        <f t="shared" si="184"/>
        <v>0</v>
      </c>
      <c r="S485" s="72">
        <f t="shared" si="184"/>
        <v>0</v>
      </c>
      <c r="T485" s="72">
        <f t="shared" si="184"/>
        <v>0</v>
      </c>
      <c r="U485" s="72">
        <f t="shared" si="184"/>
        <v>0</v>
      </c>
      <c r="W485" s="2">
        <f t="shared" si="185"/>
        <v>422743.72391983325</v>
      </c>
      <c r="X485" s="77">
        <f t="shared" si="186"/>
        <v>422743.72391983325</v>
      </c>
      <c r="Z485" s="2">
        <f t="shared" si="187"/>
        <v>406293.25209519977</v>
      </c>
      <c r="AA485" s="77">
        <f t="shared" si="188"/>
        <v>406293.25209519977</v>
      </c>
      <c r="AC485" s="2">
        <f t="shared" si="189"/>
        <v>428797.8315710309</v>
      </c>
      <c r="AD485" s="77">
        <f t="shared" si="190"/>
        <v>428797.8315710309</v>
      </c>
      <c r="AF485" s="2">
        <f t="shared" si="191"/>
        <v>419946.30866031442</v>
      </c>
      <c r="AG485" s="77">
        <f t="shared" si="192"/>
        <v>419946.30866031442</v>
      </c>
      <c r="AI485" s="2">
        <f t="shared" si="193"/>
        <v>423620.52571759291</v>
      </c>
      <c r="AJ485" s="77">
        <f t="shared" si="194"/>
        <v>423620.52571759291</v>
      </c>
    </row>
    <row r="486" spans="1:36" x14ac:dyDescent="0.2">
      <c r="A486" s="72">
        <v>7</v>
      </c>
      <c r="B486" s="1" t="s">
        <v>69</v>
      </c>
      <c r="C486" s="6" t="str">
        <f>VLOOKUP(B486,Valores!$A$2:$F$300,5,FALSE)</f>
        <v>unid.</v>
      </c>
      <c r="D486" s="6">
        <v>3</v>
      </c>
      <c r="E486" s="63">
        <f>Entrada!$J$33*VLOOKUP(E479,Regional!$A$2:$B$7,2,FALSE)</f>
        <v>71064.189468507888</v>
      </c>
      <c r="F486" s="2">
        <f>Entrada!$J$33*VLOOKUP(F479,Regional!$A$2:$B$7,2,FALSE)</f>
        <v>68298.82742894323</v>
      </c>
      <c r="G486" s="2">
        <f>Entrada!$J$33*VLOOKUP(G479,Regional!$A$2:$B$7,2,FALSE)</f>
        <v>72081.898848550714</v>
      </c>
      <c r="H486" s="2">
        <f>Entrada!$J$33*VLOOKUP(H479,Regional!$A$2:$B$7,2,FALSE)</f>
        <v>70593.937548074304</v>
      </c>
      <c r="I486" s="2">
        <f>Entrada!$J$33*VLOOKUP(I479,Regional!$A$2:$B$7,2,FALSE)</f>
        <v>71211.581861479601</v>
      </c>
      <c r="J486" s="63">
        <f t="shared" si="183"/>
        <v>213192.56840552366</v>
      </c>
      <c r="K486" s="2">
        <f t="shared" si="183"/>
        <v>204896.48228682968</v>
      </c>
      <c r="L486" s="2">
        <f t="shared" si="183"/>
        <v>216245.69654565214</v>
      </c>
      <c r="M486" s="2">
        <f t="shared" si="183"/>
        <v>211781.81264422293</v>
      </c>
      <c r="N486" s="76">
        <f t="shared" si="183"/>
        <v>213634.74558443879</v>
      </c>
      <c r="O486" s="1">
        <f>VLOOKUP(B486,Valores!$A$2:$P$300,14,FALSE)</f>
        <v>1</v>
      </c>
      <c r="P486" s="1">
        <f>VLOOKUP(B486,Valores!$A$2:$P$300,15,FALSE)</f>
        <v>4.1700000000000001E-2</v>
      </c>
      <c r="Q486" s="72">
        <f t="shared" si="195"/>
        <v>0</v>
      </c>
      <c r="R486" s="72">
        <f t="shared" si="184"/>
        <v>0</v>
      </c>
      <c r="S486" s="72">
        <f t="shared" si="184"/>
        <v>0</v>
      </c>
      <c r="T486" s="72">
        <f t="shared" si="184"/>
        <v>0</v>
      </c>
      <c r="U486" s="72">
        <f t="shared" si="184"/>
        <v>0</v>
      </c>
      <c r="W486" s="2">
        <f t="shared" si="185"/>
        <v>213192.56840552366</v>
      </c>
      <c r="X486" s="77">
        <f t="shared" si="186"/>
        <v>213192.56840552366</v>
      </c>
      <c r="Z486" s="2">
        <f t="shared" si="187"/>
        <v>204896.48228682968</v>
      </c>
      <c r="AA486" s="77">
        <f t="shared" si="188"/>
        <v>204896.48228682968</v>
      </c>
      <c r="AC486" s="2">
        <f t="shared" si="189"/>
        <v>216245.69654565214</v>
      </c>
      <c r="AD486" s="77">
        <f t="shared" si="190"/>
        <v>216245.69654565214</v>
      </c>
      <c r="AF486" s="2">
        <f t="shared" si="191"/>
        <v>211781.81264422293</v>
      </c>
      <c r="AG486" s="77">
        <f t="shared" si="192"/>
        <v>211781.81264422293</v>
      </c>
      <c r="AI486" s="2">
        <f t="shared" si="193"/>
        <v>213634.74558443879</v>
      </c>
      <c r="AJ486" s="77">
        <f t="shared" si="194"/>
        <v>213634.74558443879</v>
      </c>
    </row>
    <row r="487" spans="1:36" x14ac:dyDescent="0.2">
      <c r="A487" s="72">
        <v>8</v>
      </c>
      <c r="B487" s="1" t="s">
        <v>76</v>
      </c>
      <c r="C487" s="6" t="str">
        <f>VLOOKUP(B487,Valores!$A$2:$F$300,5,FALSE)</f>
        <v>kg</v>
      </c>
      <c r="D487" s="6">
        <v>4700</v>
      </c>
      <c r="E487" s="63">
        <f>VLOOKUP($B487,Valores!$A$2:$G$300,6,FALSE)*VLOOKUP(VLOOKUP($B487,Indices_Poder!$B$5:$E$250,3,FALSE),Indices_Poder!$G$6:$N$27,4,FALSE)*VLOOKUP($E$8,Regional!$A$2:$B$7,2,FALSE)</f>
        <v>134.45374607862703</v>
      </c>
      <c r="F487" s="2">
        <f>VLOOKUP($B487,Valores!$A$2:$G$300,6,FALSE)*VLOOKUP(VLOOKUP($B487,Indices_Poder!$B$5:$E$250,3,FALSE),Indices_Poder!$G$6:$N$27,4,FALSE)*VLOOKUP($F$8,Regional!$A$2:$B$7,2,FALSE)</f>
        <v>129.22166944109824</v>
      </c>
      <c r="G487" s="2">
        <f>VLOOKUP($B487,Valores!$A$2:$G$300,6,FALSE)*VLOOKUP(VLOOKUP($B487,Indices_Poder!$B$5:$E$250,3,FALSE),Indices_Poder!$G$6:$N$27,4,FALSE)*VLOOKUP($G$8,Regional!$A$2:$B$7,2,FALSE)</f>
        <v>136.37925651629627</v>
      </c>
      <c r="H487" s="2">
        <f>VLOOKUP($B487,Valores!$A$2:$G$300,6,FALSE)*VLOOKUP(VLOOKUP($B487,Indices_Poder!$B$5:$E$250,3,FALSE),Indices_Poder!$G$6:$N$27,4,FALSE)*VLOOKUP($H$8,Regional!$A$2:$B$7,2,FALSE)</f>
        <v>133.56402746260059</v>
      </c>
      <c r="I487" s="76">
        <f>VLOOKUP($B487,Valores!$A$2:$G$300,6,FALSE)*VLOOKUP(VLOOKUP($B487,Indices_Poder!$B$5:$E$250,3,FALSE),Indices_Poder!$G$6:$N$27,4,FALSE)*VLOOKUP($I$8,Regional!$A$2:$B$7,2,FALSE)</f>
        <v>134.73261310753085</v>
      </c>
      <c r="J487" s="63">
        <f t="shared" si="183"/>
        <v>631932.60656954709</v>
      </c>
      <c r="K487" s="2">
        <f t="shared" si="183"/>
        <v>607341.84637316177</v>
      </c>
      <c r="L487" s="2">
        <f t="shared" si="183"/>
        <v>640982.50562659244</v>
      </c>
      <c r="M487" s="2">
        <f t="shared" si="183"/>
        <v>627750.9290742228</v>
      </c>
      <c r="N487" s="76">
        <f t="shared" si="183"/>
        <v>633243.28160539502</v>
      </c>
      <c r="O487" s="1">
        <f>VLOOKUP(B487,Valores!$A$2:$P$300,14,FALSE)</f>
        <v>1</v>
      </c>
      <c r="P487" s="1">
        <f>VLOOKUP(B487,Valores!$A$2:$P$300,15,FALSE)</f>
        <v>2.5000000000000001E-2</v>
      </c>
      <c r="Q487" s="72">
        <f t="shared" si="195"/>
        <v>0</v>
      </c>
      <c r="R487" s="72">
        <f t="shared" si="184"/>
        <v>0</v>
      </c>
      <c r="S487" s="72">
        <f t="shared" si="184"/>
        <v>0</v>
      </c>
      <c r="T487" s="72">
        <f t="shared" si="184"/>
        <v>0</v>
      </c>
      <c r="U487" s="72">
        <f t="shared" si="184"/>
        <v>0</v>
      </c>
      <c r="W487" s="2">
        <f t="shared" si="185"/>
        <v>631932.60656954709</v>
      </c>
      <c r="X487" s="77">
        <f t="shared" si="186"/>
        <v>631932.60656954709</v>
      </c>
      <c r="Z487" s="2">
        <f t="shared" si="187"/>
        <v>607341.84637316177</v>
      </c>
      <c r="AA487" s="77">
        <f t="shared" si="188"/>
        <v>607341.84637316177</v>
      </c>
      <c r="AC487" s="2">
        <f t="shared" si="189"/>
        <v>640982.50562659244</v>
      </c>
      <c r="AD487" s="77">
        <f t="shared" si="190"/>
        <v>640982.50562659244</v>
      </c>
      <c r="AF487" s="2">
        <f t="shared" si="191"/>
        <v>627750.9290742228</v>
      </c>
      <c r="AG487" s="77">
        <f t="shared" si="192"/>
        <v>627750.9290742228</v>
      </c>
      <c r="AI487" s="2">
        <f t="shared" si="193"/>
        <v>633243.28160539502</v>
      </c>
      <c r="AJ487" s="77">
        <f t="shared" si="194"/>
        <v>633243.28160539502</v>
      </c>
    </row>
    <row r="488" spans="1:36" x14ac:dyDescent="0.2">
      <c r="A488" s="72">
        <v>9</v>
      </c>
      <c r="B488" s="1" t="s">
        <v>77</v>
      </c>
      <c r="C488" s="6" t="str">
        <f>VLOOKUP(B488,Valores!$A$2:$F$300,5,FALSE)</f>
        <v>unid.</v>
      </c>
      <c r="D488" s="6">
        <v>102</v>
      </c>
      <c r="E488" s="63">
        <f>VLOOKUP($B488,Valores!$A$2:$G$300,6,FALSE)*VLOOKUP(VLOOKUP($B488,Indices_Poder!$B$5:$E$250,3,FALSE),Indices_Poder!$G$6:$N$27,4,FALSE)*VLOOKUP($E$8,Regional!$A$2:$B$7,2,FALSE)</f>
        <v>322.80981771947944</v>
      </c>
      <c r="F488" s="2">
        <f>VLOOKUP($B488,Valores!$A$2:$G$300,6,FALSE)*VLOOKUP(VLOOKUP($B488,Indices_Poder!$B$5:$E$250,3,FALSE),Indices_Poder!$G$6:$N$27,4,FALSE)*VLOOKUP($F$8,Regional!$A$2:$B$7,2,FALSE)</f>
        <v>310.24813197316092</v>
      </c>
      <c r="G488" s="2">
        <f>VLOOKUP($B488,Valores!$A$2:$G$300,6,FALSE)*VLOOKUP(VLOOKUP($B488,Indices_Poder!$B$5:$E$250,3,FALSE),Indices_Poder!$G$6:$N$27,4,FALSE)*VLOOKUP($G$8,Regional!$A$2:$B$7,2,FALSE)</f>
        <v>327.43277313373369</v>
      </c>
      <c r="H488" s="2">
        <f>VLOOKUP($B488,Valores!$A$2:$G$300,6,FALSE)*VLOOKUP(VLOOKUP($B488,Indices_Poder!$B$5:$E$250,3,FALSE),Indices_Poder!$G$6:$N$27,4,FALSE)*VLOOKUP($H$8,Regional!$A$2:$B$7,2,FALSE)</f>
        <v>320.67369349358268</v>
      </c>
      <c r="I488" s="76">
        <f>VLOOKUP($B488,Valores!$A$2:$G$300,6,FALSE)*VLOOKUP(VLOOKUP($B488,Indices_Poder!$B$5:$E$250,3,FALSE),Indices_Poder!$G$6:$N$27,4,FALSE)*VLOOKUP($I$8,Regional!$A$2:$B$7,2,FALSE)</f>
        <v>323.47934919326798</v>
      </c>
      <c r="J488" s="63">
        <f t="shared" si="183"/>
        <v>32926.601407386901</v>
      </c>
      <c r="K488" s="2">
        <f t="shared" si="183"/>
        <v>31645.309461262415</v>
      </c>
      <c r="L488" s="2">
        <f t="shared" si="183"/>
        <v>33398.142859640837</v>
      </c>
      <c r="M488" s="2">
        <f t="shared" si="183"/>
        <v>32708.716736345432</v>
      </c>
      <c r="N488" s="76">
        <f t="shared" si="183"/>
        <v>32994.893617713336</v>
      </c>
      <c r="O488" s="1">
        <f>VLOOKUP(B488,Valores!$A$2:$P$300,14,FALSE)</f>
        <v>1</v>
      </c>
      <c r="P488" s="1">
        <f>VLOOKUP(B488,Valores!$A$2:$P$300,15,FALSE)</f>
        <v>2.5000000000000001E-2</v>
      </c>
      <c r="Q488" s="72">
        <f t="shared" si="195"/>
        <v>0</v>
      </c>
      <c r="R488" s="72">
        <f t="shared" si="184"/>
        <v>0</v>
      </c>
      <c r="S488" s="72">
        <f t="shared" si="184"/>
        <v>0</v>
      </c>
      <c r="T488" s="72">
        <f t="shared" si="184"/>
        <v>0</v>
      </c>
      <c r="U488" s="72">
        <f t="shared" si="184"/>
        <v>0</v>
      </c>
      <c r="W488" s="2">
        <f t="shared" si="185"/>
        <v>32926.601407386901</v>
      </c>
      <c r="X488" s="77">
        <f t="shared" si="186"/>
        <v>32926.601407386901</v>
      </c>
      <c r="Z488" s="2">
        <f t="shared" si="187"/>
        <v>31645.309461262415</v>
      </c>
      <c r="AA488" s="77">
        <f t="shared" si="188"/>
        <v>31645.309461262415</v>
      </c>
      <c r="AC488" s="2">
        <f t="shared" si="189"/>
        <v>33398.142859640837</v>
      </c>
      <c r="AD488" s="77">
        <f t="shared" si="190"/>
        <v>33398.142859640837</v>
      </c>
      <c r="AF488" s="2">
        <f t="shared" si="191"/>
        <v>32708.716736345432</v>
      </c>
      <c r="AG488" s="77">
        <f t="shared" si="192"/>
        <v>32708.716736345432</v>
      </c>
      <c r="AI488" s="2">
        <f t="shared" si="193"/>
        <v>32994.893617713336</v>
      </c>
      <c r="AJ488" s="77">
        <f t="shared" si="194"/>
        <v>32994.893617713336</v>
      </c>
    </row>
    <row r="489" spans="1:36" x14ac:dyDescent="0.2">
      <c r="A489" s="72">
        <v>10</v>
      </c>
      <c r="B489" s="1" t="s">
        <v>78</v>
      </c>
      <c r="C489" s="6" t="str">
        <f>VLOOKUP(B489,Valores!$A$2:$F$300,5,FALSE)</f>
        <v>unid.</v>
      </c>
      <c r="D489" s="6">
        <v>0</v>
      </c>
      <c r="E489" s="63">
        <f>VLOOKUP($B489,Valores!$A$2:$G$300,6,FALSE)*VLOOKUP(VLOOKUP($B489,Indices_Poder!$B$5:$E$250,3,FALSE),Indices_Poder!$G$6:$N$27,4,FALSE)*VLOOKUP($E$8,Regional!$A$2:$B$7,2,FALSE)</f>
        <v>327.77715531799083</v>
      </c>
      <c r="F489" s="2">
        <f>VLOOKUP($B489,Valores!$A$2:$G$300,6,FALSE)*VLOOKUP(VLOOKUP($B489,Indices_Poder!$B$5:$E$250,3,FALSE),Indices_Poder!$G$6:$N$27,4,FALSE)*VLOOKUP($F$8,Regional!$A$2:$B$7,2,FALSE)</f>
        <v>315.02217268141914</v>
      </c>
      <c r="G489" s="2">
        <f>VLOOKUP($B489,Valores!$A$2:$G$300,6,FALSE)*VLOOKUP(VLOOKUP($B489,Indices_Poder!$B$5:$E$250,3,FALSE),Indices_Poder!$G$6:$N$27,4,FALSE)*VLOOKUP($G$8,Regional!$A$2:$B$7,2,FALSE)</f>
        <v>332.47124791266822</v>
      </c>
      <c r="H489" s="2">
        <f>VLOOKUP($B489,Valores!$A$2:$G$300,6,FALSE)*VLOOKUP(VLOOKUP($B489,Indices_Poder!$B$5:$E$250,3,FALSE),Indices_Poder!$G$6:$N$27,4,FALSE)*VLOOKUP($H$8,Regional!$A$2:$B$7,2,FALSE)</f>
        <v>325.6081608087261</v>
      </c>
      <c r="I489" s="76">
        <f>VLOOKUP($B489,Valores!$A$2:$G$300,6,FALSE)*VLOOKUP(VLOOKUP($B489,Indices_Poder!$B$5:$E$250,3,FALSE),Indices_Poder!$G$6:$N$27,4,FALSE)*VLOOKUP($I$8,Regional!$A$2:$B$7,2,FALSE)</f>
        <v>328.4569894179096</v>
      </c>
      <c r="J489" s="63">
        <f t="shared" si="183"/>
        <v>0</v>
      </c>
      <c r="K489" s="2">
        <f t="shared" si="183"/>
        <v>0</v>
      </c>
      <c r="L489" s="2">
        <f t="shared" si="183"/>
        <v>0</v>
      </c>
      <c r="M489" s="2">
        <f t="shared" si="183"/>
        <v>0</v>
      </c>
      <c r="N489" s="76">
        <f t="shared" si="183"/>
        <v>0</v>
      </c>
      <c r="O489" s="1">
        <f>VLOOKUP(B489,Valores!$A$2:$P$300,14,FALSE)</f>
        <v>1</v>
      </c>
      <c r="P489" s="1">
        <f>VLOOKUP(B489,Valores!$A$2:$P$300,15,FALSE)</f>
        <v>2.5000000000000001E-2</v>
      </c>
      <c r="Q489" s="72">
        <f t="shared" si="195"/>
        <v>0</v>
      </c>
      <c r="R489" s="72">
        <f t="shared" si="184"/>
        <v>0</v>
      </c>
      <c r="S489" s="72">
        <f t="shared" si="184"/>
        <v>0</v>
      </c>
      <c r="T489" s="72">
        <f t="shared" si="184"/>
        <v>0</v>
      </c>
      <c r="U489" s="72">
        <f t="shared" si="184"/>
        <v>0</v>
      </c>
      <c r="W489" s="2">
        <f t="shared" si="185"/>
        <v>0</v>
      </c>
      <c r="X489" s="77">
        <f t="shared" si="186"/>
        <v>0</v>
      </c>
      <c r="Z489" s="2">
        <f t="shared" si="187"/>
        <v>0</v>
      </c>
      <c r="AA489" s="77">
        <f t="shared" si="188"/>
        <v>0</v>
      </c>
      <c r="AC489" s="2">
        <f t="shared" si="189"/>
        <v>0</v>
      </c>
      <c r="AD489" s="77">
        <f t="shared" si="190"/>
        <v>0</v>
      </c>
      <c r="AF489" s="2">
        <f t="shared" si="191"/>
        <v>0</v>
      </c>
      <c r="AG489" s="77">
        <f t="shared" si="192"/>
        <v>0</v>
      </c>
      <c r="AI489" s="2">
        <f t="shared" si="193"/>
        <v>0</v>
      </c>
      <c r="AJ489" s="77">
        <f t="shared" si="194"/>
        <v>0</v>
      </c>
    </row>
    <row r="490" spans="1:36" x14ac:dyDescent="0.2">
      <c r="A490" s="72">
        <v>11</v>
      </c>
      <c r="B490" s="1" t="s">
        <v>79</v>
      </c>
      <c r="C490" s="6">
        <v>0</v>
      </c>
      <c r="D490" s="6">
        <v>0</v>
      </c>
      <c r="E490" s="63">
        <v>0</v>
      </c>
      <c r="F490" s="63">
        <v>0</v>
      </c>
      <c r="G490" s="63">
        <v>0</v>
      </c>
      <c r="H490" s="63">
        <v>0</v>
      </c>
      <c r="I490" s="63">
        <v>0</v>
      </c>
      <c r="J490" s="63">
        <v>0</v>
      </c>
      <c r="K490" s="63">
        <v>0</v>
      </c>
      <c r="L490" s="63">
        <v>0</v>
      </c>
      <c r="M490" s="63">
        <v>0</v>
      </c>
      <c r="N490" s="63">
        <v>0</v>
      </c>
      <c r="O490" s="1">
        <v>0</v>
      </c>
      <c r="P490" s="1">
        <v>0</v>
      </c>
      <c r="Q490" s="72">
        <f t="shared" si="195"/>
        <v>0</v>
      </c>
      <c r="R490" s="72">
        <f t="shared" si="184"/>
        <v>0</v>
      </c>
      <c r="S490" s="72">
        <f t="shared" si="184"/>
        <v>0</v>
      </c>
      <c r="T490" s="72">
        <f t="shared" si="184"/>
        <v>0</v>
      </c>
      <c r="U490" s="72">
        <f t="shared" si="184"/>
        <v>0</v>
      </c>
    </row>
    <row r="491" spans="1:36" x14ac:dyDescent="0.2">
      <c r="A491" s="72">
        <v>12</v>
      </c>
      <c r="B491" s="1" t="s">
        <v>80</v>
      </c>
      <c r="C491" s="6" t="str">
        <f>VLOOKUP(B491,Valores!$A$2:$F$300,5,FALSE)</f>
        <v>unid.</v>
      </c>
      <c r="D491" s="6">
        <v>0</v>
      </c>
      <c r="E491" s="63">
        <f>VLOOKUP($B491,Valores!$A$2:$G$300,6,FALSE)*VLOOKUP(VLOOKUP($B491,Indices_Poder!$B$5:$E$250,3,FALSE),Indices_Poder!$G$6:$N$27,4,FALSE)*VLOOKUP($E$8,Regional!$A$2:$B$7,2,FALSE)</f>
        <v>322.80981771947944</v>
      </c>
      <c r="F491" s="2">
        <f>VLOOKUP($B491,Valores!$A$2:$G$300,6,FALSE)*VLOOKUP(VLOOKUP($B491,Indices_Poder!$B$5:$E$250,3,FALSE),Indices_Poder!$G$6:$N$27,4,FALSE)*VLOOKUP($F$8,Regional!$A$2:$B$7,2,FALSE)</f>
        <v>310.24813197316092</v>
      </c>
      <c r="G491" s="2">
        <f>VLOOKUP($B491,Valores!$A$2:$G$300,6,FALSE)*VLOOKUP(VLOOKUP($B491,Indices_Poder!$B$5:$E$250,3,FALSE),Indices_Poder!$G$6:$N$27,4,FALSE)*VLOOKUP($G$8,Regional!$A$2:$B$7,2,FALSE)</f>
        <v>327.43277313373369</v>
      </c>
      <c r="H491" s="2">
        <f>VLOOKUP($B491,Valores!$A$2:$G$300,6,FALSE)*VLOOKUP(VLOOKUP($B491,Indices_Poder!$B$5:$E$250,3,FALSE),Indices_Poder!$G$6:$N$27,4,FALSE)*VLOOKUP($H$8,Regional!$A$2:$B$7,2,FALSE)</f>
        <v>320.67369349358268</v>
      </c>
      <c r="I491" s="76">
        <f>VLOOKUP($B491,Valores!$A$2:$G$300,6,FALSE)*VLOOKUP(VLOOKUP($B491,Indices_Poder!$B$5:$E$250,3,FALSE),Indices_Poder!$G$6:$N$27,4,FALSE)*VLOOKUP($I$8,Regional!$A$2:$B$7,2,FALSE)</f>
        <v>323.47934919326798</v>
      </c>
      <c r="J491" s="63">
        <f t="shared" si="183"/>
        <v>0</v>
      </c>
      <c r="K491" s="2">
        <f t="shared" si="183"/>
        <v>0</v>
      </c>
      <c r="L491" s="2">
        <f t="shared" si="183"/>
        <v>0</v>
      </c>
      <c r="M491" s="2">
        <f t="shared" si="183"/>
        <v>0</v>
      </c>
      <c r="N491" s="76">
        <f t="shared" si="183"/>
        <v>0</v>
      </c>
      <c r="O491" s="1">
        <f>VLOOKUP(B491,Valores!$A$2:$P$300,14,FALSE)</f>
        <v>1</v>
      </c>
      <c r="P491" s="1">
        <f>VLOOKUP(B491,Valores!$A$2:$P$300,15,FALSE)</f>
        <v>2.5000000000000001E-2</v>
      </c>
      <c r="Q491" s="72">
        <f t="shared" si="195"/>
        <v>0</v>
      </c>
      <c r="R491" s="72">
        <f t="shared" si="184"/>
        <v>0</v>
      </c>
      <c r="S491" s="72">
        <f t="shared" si="184"/>
        <v>0</v>
      </c>
      <c r="T491" s="72">
        <f t="shared" si="184"/>
        <v>0</v>
      </c>
      <c r="U491" s="72">
        <f t="shared" si="184"/>
        <v>0</v>
      </c>
      <c r="W491" s="2">
        <f t="shared" ref="W491:W518" si="196">J491+Q491</f>
        <v>0</v>
      </c>
      <c r="X491" s="77">
        <f t="shared" ref="X491:X518" si="197">IF($O491="rateio",0,W491*$O491)</f>
        <v>0</v>
      </c>
      <c r="Z491" s="2">
        <f t="shared" ref="Z491:Z518" si="198">K491+R491</f>
        <v>0</v>
      </c>
      <c r="AA491" s="77">
        <f t="shared" ref="AA491:AA518" si="199">IF($O491="rateio",0,Z491*$O491)</f>
        <v>0</v>
      </c>
      <c r="AC491" s="2">
        <f t="shared" ref="AC491:AC518" si="200">L491+S491</f>
        <v>0</v>
      </c>
      <c r="AD491" s="77">
        <f t="shared" ref="AD491:AD518" si="201">IF($O491="rateio",0,AC491*$O491)</f>
        <v>0</v>
      </c>
      <c r="AF491" s="2">
        <f t="shared" ref="AF491:AF518" si="202">M491+T491</f>
        <v>0</v>
      </c>
      <c r="AG491" s="77">
        <f t="shared" ref="AG491:AG518" si="203">IF($O491="rateio",0,AF491*$O491)</f>
        <v>0</v>
      </c>
      <c r="AI491" s="2">
        <f t="shared" ref="AI491:AI518" si="204">N491+U491</f>
        <v>0</v>
      </c>
      <c r="AJ491" s="77">
        <f t="shared" ref="AJ491:AJ518" si="205">IF($O491="rateio",0,AI491*$O491)</f>
        <v>0</v>
      </c>
    </row>
    <row r="492" spans="1:36" x14ac:dyDescent="0.2">
      <c r="A492" s="72">
        <v>13</v>
      </c>
      <c r="B492" s="1" t="s">
        <v>81</v>
      </c>
      <c r="C492" s="6" t="str">
        <f>VLOOKUP(B492,Valores!$A$2:$F$300,5,FALSE)</f>
        <v>unid.</v>
      </c>
      <c r="D492" s="6">
        <v>0</v>
      </c>
      <c r="E492" s="63">
        <f>VLOOKUP($B492,Valores!$A$2:$G$300,6,FALSE)*VLOOKUP(VLOOKUP($B492,Indices_Poder!$B$5:$E$250,3,FALSE),Indices_Poder!$G$6:$N$27,4,FALSE)*VLOOKUP($E$8,Regional!$A$2:$B$7,2,FALSE)</f>
        <v>322.80981771947944</v>
      </c>
      <c r="F492" s="2">
        <f>VLOOKUP($B492,Valores!$A$2:$G$300,6,FALSE)*VLOOKUP(VLOOKUP($B492,Indices_Poder!$B$5:$E$250,3,FALSE),Indices_Poder!$G$6:$N$27,4,FALSE)*VLOOKUP($F$8,Regional!$A$2:$B$7,2,FALSE)</f>
        <v>310.24813197316092</v>
      </c>
      <c r="G492" s="2">
        <f>VLOOKUP($B492,Valores!$A$2:$G$300,6,FALSE)*VLOOKUP(VLOOKUP($B492,Indices_Poder!$B$5:$E$250,3,FALSE),Indices_Poder!$G$6:$N$27,4,FALSE)*VLOOKUP($G$8,Regional!$A$2:$B$7,2,FALSE)</f>
        <v>327.43277313373369</v>
      </c>
      <c r="H492" s="2">
        <f>VLOOKUP($B492,Valores!$A$2:$G$300,6,FALSE)*VLOOKUP(VLOOKUP($B492,Indices_Poder!$B$5:$E$250,3,FALSE),Indices_Poder!$G$6:$N$27,4,FALSE)*VLOOKUP($H$8,Regional!$A$2:$B$7,2,FALSE)</f>
        <v>320.67369349358268</v>
      </c>
      <c r="I492" s="76">
        <f>VLOOKUP($B492,Valores!$A$2:$G$300,6,FALSE)*VLOOKUP(VLOOKUP($B492,Indices_Poder!$B$5:$E$250,3,FALSE),Indices_Poder!$G$6:$N$27,4,FALSE)*VLOOKUP($I$8,Regional!$A$2:$B$7,2,FALSE)</f>
        <v>323.47934919326798</v>
      </c>
      <c r="J492" s="63">
        <f t="shared" si="183"/>
        <v>0</v>
      </c>
      <c r="K492" s="2">
        <f t="shared" si="183"/>
        <v>0</v>
      </c>
      <c r="L492" s="2">
        <f t="shared" si="183"/>
        <v>0</v>
      </c>
      <c r="M492" s="2">
        <f t="shared" si="183"/>
        <v>0</v>
      </c>
      <c r="N492" s="76">
        <f t="shared" si="183"/>
        <v>0</v>
      </c>
      <c r="O492" s="1">
        <f>VLOOKUP(B492,Valores!$A$2:$P$300,14,FALSE)</f>
        <v>1</v>
      </c>
      <c r="P492" s="1">
        <f>VLOOKUP(B492,Valores!$A$2:$P$300,15,FALSE)</f>
        <v>2.5000000000000001E-2</v>
      </c>
      <c r="Q492" s="72">
        <f t="shared" si="195"/>
        <v>0</v>
      </c>
      <c r="R492" s="72">
        <f t="shared" si="184"/>
        <v>0</v>
      </c>
      <c r="S492" s="72">
        <f t="shared" si="184"/>
        <v>0</v>
      </c>
      <c r="T492" s="72">
        <f t="shared" si="184"/>
        <v>0</v>
      </c>
      <c r="U492" s="72">
        <f t="shared" si="184"/>
        <v>0</v>
      </c>
      <c r="W492" s="2">
        <f t="shared" si="196"/>
        <v>0</v>
      </c>
      <c r="X492" s="77">
        <f t="shared" si="197"/>
        <v>0</v>
      </c>
      <c r="Z492" s="2">
        <f t="shared" si="198"/>
        <v>0</v>
      </c>
      <c r="AA492" s="77">
        <f t="shared" si="199"/>
        <v>0</v>
      </c>
      <c r="AC492" s="2">
        <f t="shared" si="200"/>
        <v>0</v>
      </c>
      <c r="AD492" s="77">
        <f t="shared" si="201"/>
        <v>0</v>
      </c>
      <c r="AF492" s="2">
        <f t="shared" si="202"/>
        <v>0</v>
      </c>
      <c r="AG492" s="77">
        <f t="shared" si="203"/>
        <v>0</v>
      </c>
      <c r="AI492" s="2">
        <f t="shared" si="204"/>
        <v>0</v>
      </c>
      <c r="AJ492" s="77">
        <f t="shared" si="205"/>
        <v>0</v>
      </c>
    </row>
    <row r="493" spans="1:36" x14ac:dyDescent="0.2">
      <c r="A493" s="72">
        <v>14</v>
      </c>
      <c r="B493" s="1" t="s">
        <v>82</v>
      </c>
      <c r="C493" s="6" t="str">
        <f>VLOOKUP(B493,Valores!$A$2:$F$300,5,FALSE)</f>
        <v>m</v>
      </c>
      <c r="D493" s="6">
        <v>10697</v>
      </c>
      <c r="E493" s="63">
        <f>VLOOKUP($B493,Valores!$A$2:$G$300,6,FALSE)*VLOOKUP(VLOOKUP($B493,Indices_Poder!$B$5:$E$250,3,FALSE),Indices_Poder!$G$6:$N$27,4,FALSE)*VLOOKUP($E$8,Regional!$A$2:$B$7,2,FALSE)</f>
        <v>83.974855888348671</v>
      </c>
      <c r="F493" s="2">
        <f>VLOOKUP($B493,Valores!$A$2:$G$300,6,FALSE)*VLOOKUP(VLOOKUP($B493,Indices_Poder!$B$5:$E$250,3,FALSE),Indices_Poder!$G$6:$N$27,4,FALSE)*VLOOKUP($F$8,Regional!$A$2:$B$7,2,FALSE)</f>
        <v>80.707093595014413</v>
      </c>
      <c r="G493" s="2">
        <f>VLOOKUP($B493,Valores!$A$2:$G$300,6,FALSE)*VLOOKUP(VLOOKUP($B493,Indices_Poder!$B$5:$E$250,3,FALSE),Indices_Poder!$G$6:$N$27,4,FALSE)*VLOOKUP($G$8,Regional!$A$2:$B$7,2,FALSE)</f>
        <v>85.177458762799091</v>
      </c>
      <c r="H493" s="2">
        <f>VLOOKUP($B493,Valores!$A$2:$G$300,6,FALSE)*VLOOKUP(VLOOKUP($B493,Indices_Poder!$B$5:$E$250,3,FALSE),Indices_Poder!$G$6:$N$27,4,FALSE)*VLOOKUP($H$8,Regional!$A$2:$B$7,2,FALSE)</f>
        <v>83.419170422223303</v>
      </c>
      <c r="I493" s="76">
        <f>VLOOKUP($B493,Valores!$A$2:$G$300,6,FALSE)*VLOOKUP(VLOOKUP($B493,Indices_Poder!$B$5:$E$250,3,FALSE),Indices_Poder!$G$6:$N$27,4,FALSE)*VLOOKUP($I$8,Regional!$A$2:$B$7,2,FALSE)</f>
        <v>84.149025959820804</v>
      </c>
      <c r="J493" s="63">
        <f t="shared" si="183"/>
        <v>898279.03343766578</v>
      </c>
      <c r="K493" s="2">
        <f t="shared" si="183"/>
        <v>863323.7801858692</v>
      </c>
      <c r="L493" s="2">
        <f t="shared" si="183"/>
        <v>911143.27638566191</v>
      </c>
      <c r="M493" s="2">
        <f t="shared" si="183"/>
        <v>892334.86600652267</v>
      </c>
      <c r="N493" s="76">
        <f t="shared" si="183"/>
        <v>900142.13069220318</v>
      </c>
      <c r="O493" s="1">
        <f>VLOOKUP(B493,Valores!$A$2:$P$300,14,FALSE)</f>
        <v>1</v>
      </c>
      <c r="P493" s="1" t="str">
        <f>VLOOKUP(B493,Valores!$A$2:$P$300,15,FALSE)</f>
        <v>Rateio</v>
      </c>
      <c r="Q493" s="72">
        <f t="shared" si="195"/>
        <v>0</v>
      </c>
      <c r="R493" s="72">
        <f t="shared" si="184"/>
        <v>0</v>
      </c>
      <c r="S493" s="72">
        <f t="shared" si="184"/>
        <v>0</v>
      </c>
      <c r="T493" s="72">
        <f t="shared" si="184"/>
        <v>0</v>
      </c>
      <c r="U493" s="72">
        <f t="shared" si="184"/>
        <v>0</v>
      </c>
      <c r="W493" s="2">
        <f t="shared" si="196"/>
        <v>898279.03343766578</v>
      </c>
      <c r="X493" s="77">
        <f t="shared" si="197"/>
        <v>898279.03343766578</v>
      </c>
      <c r="Z493" s="2">
        <f t="shared" si="198"/>
        <v>863323.7801858692</v>
      </c>
      <c r="AA493" s="77">
        <f t="shared" si="199"/>
        <v>863323.7801858692</v>
      </c>
      <c r="AC493" s="2">
        <f t="shared" si="200"/>
        <v>911143.27638566191</v>
      </c>
      <c r="AD493" s="77">
        <f t="shared" si="201"/>
        <v>911143.27638566191</v>
      </c>
      <c r="AF493" s="2">
        <f t="shared" si="202"/>
        <v>892334.86600652267</v>
      </c>
      <c r="AG493" s="77">
        <f t="shared" si="203"/>
        <v>892334.86600652267</v>
      </c>
      <c r="AI493" s="2">
        <f t="shared" si="204"/>
        <v>900142.13069220318</v>
      </c>
      <c r="AJ493" s="77">
        <f t="shared" si="205"/>
        <v>900142.13069220318</v>
      </c>
    </row>
    <row r="494" spans="1:36" x14ac:dyDescent="0.2">
      <c r="A494" s="72">
        <v>15</v>
      </c>
      <c r="B494" s="1" t="s">
        <v>83</v>
      </c>
      <c r="C494" s="6" t="str">
        <f>VLOOKUP(B494,Valores!$A$2:$F$300,5,FALSE)</f>
        <v>kg</v>
      </c>
      <c r="D494" s="6">
        <v>1560</v>
      </c>
      <c r="E494" s="63">
        <f>VLOOKUP($B494,Valores!$A$2:$G$300,6,FALSE)*VLOOKUP(VLOOKUP($B494,Indices_Poder!$B$5:$E$250,3,FALSE),Indices_Poder!$G$6:$N$27,4,FALSE)*VLOOKUP($E$8,Regional!$A$2:$B$7,2,FALSE)</f>
        <v>91.826445229007192</v>
      </c>
      <c r="F494" s="2">
        <f>VLOOKUP($B494,Valores!$A$2:$G$300,6,FALSE)*VLOOKUP(VLOOKUP($B494,Indices_Poder!$B$5:$E$250,3,FALSE),Indices_Poder!$G$6:$N$27,4,FALSE)*VLOOKUP($F$8,Regional!$A$2:$B$7,2,FALSE)</f>
        <v>88.253149483799405</v>
      </c>
      <c r="G494" s="2">
        <f>VLOOKUP($B494,Valores!$A$2:$G$300,6,FALSE)*VLOOKUP(VLOOKUP($B494,Indices_Poder!$B$5:$E$250,3,FALSE),Indices_Poder!$G$6:$N$27,4,FALSE)*VLOOKUP($G$8,Regional!$A$2:$B$7,2,FALSE)</f>
        <v>93.141490617471987</v>
      </c>
      <c r="H494" s="2">
        <f>VLOOKUP($B494,Valores!$A$2:$G$300,6,FALSE)*VLOOKUP(VLOOKUP($B494,Indices_Poder!$B$5:$E$250,3,FALSE),Indices_Poder!$G$6:$N$27,4,FALSE)*VLOOKUP($H$8,Regional!$A$2:$B$7,2,FALSE)</f>
        <v>91.218803566751063</v>
      </c>
      <c r="I494" s="76">
        <f>VLOOKUP($B494,Valores!$A$2:$G$300,6,FALSE)*VLOOKUP(VLOOKUP($B494,Indices_Poder!$B$5:$E$250,3,FALSE),Indices_Poder!$G$6:$N$27,4,FALSE)*VLOOKUP($I$8,Regional!$A$2:$B$7,2,FALSE)</f>
        <v>92.016900078371066</v>
      </c>
      <c r="J494" s="63">
        <f t="shared" si="183"/>
        <v>143249.25455725123</v>
      </c>
      <c r="K494" s="2">
        <f t="shared" si="183"/>
        <v>137674.91319472707</v>
      </c>
      <c r="L494" s="2">
        <f t="shared" si="183"/>
        <v>145300.72536325629</v>
      </c>
      <c r="M494" s="2">
        <f t="shared" si="183"/>
        <v>142301.33356413167</v>
      </c>
      <c r="N494" s="76">
        <f t="shared" si="183"/>
        <v>143546.36412225885</v>
      </c>
      <c r="O494" s="1">
        <f>VLOOKUP(B494,Valores!$A$2:$P$300,14,FALSE)</f>
        <v>1</v>
      </c>
      <c r="P494" s="1">
        <f>VLOOKUP(B494,Valores!$A$2:$P$300,15,FALSE)</f>
        <v>3.1300000000000001E-2</v>
      </c>
      <c r="Q494" s="72">
        <f t="shared" si="195"/>
        <v>0</v>
      </c>
      <c r="R494" s="72">
        <f t="shared" si="184"/>
        <v>0</v>
      </c>
      <c r="S494" s="72">
        <f t="shared" si="184"/>
        <v>0</v>
      </c>
      <c r="T494" s="72">
        <f t="shared" si="184"/>
        <v>0</v>
      </c>
      <c r="U494" s="72">
        <f t="shared" si="184"/>
        <v>0</v>
      </c>
      <c r="W494" s="2">
        <f t="shared" si="196"/>
        <v>143249.25455725123</v>
      </c>
      <c r="X494" s="77">
        <f t="shared" si="197"/>
        <v>143249.25455725123</v>
      </c>
      <c r="Z494" s="2">
        <f t="shared" si="198"/>
        <v>137674.91319472707</v>
      </c>
      <c r="AA494" s="77">
        <f t="shared" si="199"/>
        <v>137674.91319472707</v>
      </c>
      <c r="AC494" s="2">
        <f t="shared" si="200"/>
        <v>145300.72536325629</v>
      </c>
      <c r="AD494" s="77">
        <f t="shared" si="201"/>
        <v>145300.72536325629</v>
      </c>
      <c r="AF494" s="2">
        <f t="shared" si="202"/>
        <v>142301.33356413167</v>
      </c>
      <c r="AG494" s="77">
        <f t="shared" si="203"/>
        <v>142301.33356413167</v>
      </c>
      <c r="AI494" s="2">
        <f t="shared" si="204"/>
        <v>143546.36412225885</v>
      </c>
      <c r="AJ494" s="77">
        <f t="shared" si="205"/>
        <v>143546.36412225885</v>
      </c>
    </row>
    <row r="495" spans="1:36" x14ac:dyDescent="0.2">
      <c r="A495" s="72">
        <v>16</v>
      </c>
      <c r="B495" s="1" t="s">
        <v>129</v>
      </c>
      <c r="C495" s="6" t="str">
        <f>VLOOKUP(B495,Valores!$A$2:$F$300,5,FALSE)</f>
        <v>kg</v>
      </c>
      <c r="D495" s="6">
        <v>3120</v>
      </c>
      <c r="E495" s="63">
        <f>VLOOKUP($B495,Valores!$A$2:$G$300,6,FALSE)*VLOOKUP(VLOOKUP($B495,Indices_Poder!$B$5:$E$250,3,FALSE),Indices_Poder!$G$6:$N$27,4,FALSE)*VLOOKUP($E$8,Regional!$A$2:$B$7,2,FALSE)</f>
        <v>91.826445229007192</v>
      </c>
      <c r="F495" s="2">
        <f>VLOOKUP($B495,Valores!$A$2:$G$300,6,FALSE)*VLOOKUP(VLOOKUP($B495,Indices_Poder!$B$5:$E$250,3,FALSE),Indices_Poder!$G$6:$N$27,4,FALSE)*VLOOKUP($F$8,Regional!$A$2:$B$7,2,FALSE)</f>
        <v>88.253149483799405</v>
      </c>
      <c r="G495" s="2">
        <f>VLOOKUP($B495,Valores!$A$2:$G$300,6,FALSE)*VLOOKUP(VLOOKUP($B495,Indices_Poder!$B$5:$E$250,3,FALSE),Indices_Poder!$G$6:$N$27,4,FALSE)*VLOOKUP($G$8,Regional!$A$2:$B$7,2,FALSE)</f>
        <v>93.141490617471987</v>
      </c>
      <c r="H495" s="2">
        <f>VLOOKUP($B495,Valores!$A$2:$G$300,6,FALSE)*VLOOKUP(VLOOKUP($B495,Indices_Poder!$B$5:$E$250,3,FALSE),Indices_Poder!$G$6:$N$27,4,FALSE)*VLOOKUP($H$8,Regional!$A$2:$B$7,2,FALSE)</f>
        <v>91.218803566751063</v>
      </c>
      <c r="I495" s="76">
        <f>VLOOKUP($B495,Valores!$A$2:$G$300,6,FALSE)*VLOOKUP(VLOOKUP($B495,Indices_Poder!$B$5:$E$250,3,FALSE),Indices_Poder!$G$6:$N$27,4,FALSE)*VLOOKUP($I$8,Regional!$A$2:$B$7,2,FALSE)</f>
        <v>92.016900078371066</v>
      </c>
      <c r="J495" s="63">
        <f t="shared" si="183"/>
        <v>286498.50911450246</v>
      </c>
      <c r="K495" s="2">
        <f t="shared" si="183"/>
        <v>275349.82638945413</v>
      </c>
      <c r="L495" s="2">
        <f t="shared" si="183"/>
        <v>290601.45072651259</v>
      </c>
      <c r="M495" s="2">
        <f t="shared" si="183"/>
        <v>284602.66712826333</v>
      </c>
      <c r="N495" s="76">
        <f t="shared" si="183"/>
        <v>287092.7282445177</v>
      </c>
      <c r="O495" s="1">
        <f>VLOOKUP(B495,Valores!$A$2:$P$300,14,FALSE)</f>
        <v>1</v>
      </c>
      <c r="P495" s="1">
        <f>VLOOKUP(B495,Valores!$A$2:$P$300,15,FALSE)</f>
        <v>3.1300000000000001E-2</v>
      </c>
      <c r="Q495" s="72">
        <f t="shared" si="195"/>
        <v>0</v>
      </c>
      <c r="R495" s="72">
        <f t="shared" si="184"/>
        <v>0</v>
      </c>
      <c r="S495" s="72">
        <f t="shared" si="184"/>
        <v>0</v>
      </c>
      <c r="T495" s="72">
        <f t="shared" si="184"/>
        <v>0</v>
      </c>
      <c r="U495" s="72">
        <f t="shared" si="184"/>
        <v>0</v>
      </c>
      <c r="W495" s="2">
        <f t="shared" si="196"/>
        <v>286498.50911450246</v>
      </c>
      <c r="X495" s="77">
        <f t="shared" si="197"/>
        <v>286498.50911450246</v>
      </c>
      <c r="Z495" s="2">
        <f t="shared" si="198"/>
        <v>275349.82638945413</v>
      </c>
      <c r="AA495" s="77">
        <f t="shared" si="199"/>
        <v>275349.82638945413</v>
      </c>
      <c r="AC495" s="2">
        <f t="shared" si="200"/>
        <v>290601.45072651259</v>
      </c>
      <c r="AD495" s="77">
        <f t="shared" si="201"/>
        <v>290601.45072651259</v>
      </c>
      <c r="AF495" s="2">
        <f t="shared" si="202"/>
        <v>284602.66712826333</v>
      </c>
      <c r="AG495" s="77">
        <f t="shared" si="203"/>
        <v>284602.66712826333</v>
      </c>
      <c r="AI495" s="2">
        <f t="shared" si="204"/>
        <v>287092.7282445177</v>
      </c>
      <c r="AJ495" s="77">
        <f t="shared" si="205"/>
        <v>287092.7282445177</v>
      </c>
    </row>
    <row r="496" spans="1:36" x14ac:dyDescent="0.2">
      <c r="A496" s="72">
        <v>17</v>
      </c>
      <c r="B496" s="1" t="s">
        <v>130</v>
      </c>
      <c r="C496" s="6" t="str">
        <f>VLOOKUP(B496,Valores!$A$2:$F$300,5,FALSE)</f>
        <v>kg</v>
      </c>
      <c r="D496" s="6">
        <v>780</v>
      </c>
      <c r="E496" s="63">
        <f>VLOOKUP($B496,Valores!$A$2:$G$300,6,FALSE)*VLOOKUP(VLOOKUP($B496,Indices_Poder!$B$5:$E$250,3,FALSE),Indices_Poder!$G$6:$N$27,4,FALSE)*VLOOKUP($E$8,Regional!$A$2:$B$7,2,FALSE)</f>
        <v>91.826445229007192</v>
      </c>
      <c r="F496" s="2">
        <f>VLOOKUP($B496,Valores!$A$2:$G$300,6,FALSE)*VLOOKUP(VLOOKUP($B496,Indices_Poder!$B$5:$E$250,3,FALSE),Indices_Poder!$G$6:$N$27,4,FALSE)*VLOOKUP($F$8,Regional!$A$2:$B$7,2,FALSE)</f>
        <v>88.253149483799405</v>
      </c>
      <c r="G496" s="2">
        <f>VLOOKUP($B496,Valores!$A$2:$G$300,6,FALSE)*VLOOKUP(VLOOKUP($B496,Indices_Poder!$B$5:$E$250,3,FALSE),Indices_Poder!$G$6:$N$27,4,FALSE)*VLOOKUP($G$8,Regional!$A$2:$B$7,2,FALSE)</f>
        <v>93.141490617471987</v>
      </c>
      <c r="H496" s="2">
        <f>VLOOKUP($B496,Valores!$A$2:$G$300,6,FALSE)*VLOOKUP(VLOOKUP($B496,Indices_Poder!$B$5:$E$250,3,FALSE),Indices_Poder!$G$6:$N$27,4,FALSE)*VLOOKUP($H$8,Regional!$A$2:$B$7,2,FALSE)</f>
        <v>91.218803566751063</v>
      </c>
      <c r="I496" s="76">
        <f>VLOOKUP($B496,Valores!$A$2:$G$300,6,FALSE)*VLOOKUP(VLOOKUP($B496,Indices_Poder!$B$5:$E$250,3,FALSE),Indices_Poder!$G$6:$N$27,4,FALSE)*VLOOKUP($I$8,Regional!$A$2:$B$7,2,FALSE)</f>
        <v>92.016900078371066</v>
      </c>
      <c r="J496" s="63">
        <f t="shared" si="183"/>
        <v>71624.627278625616</v>
      </c>
      <c r="K496" s="2">
        <f t="shared" si="183"/>
        <v>68837.456597363533</v>
      </c>
      <c r="L496" s="2">
        <f t="shared" si="183"/>
        <v>72650.362681628147</v>
      </c>
      <c r="M496" s="2">
        <f t="shared" si="183"/>
        <v>71150.666782065833</v>
      </c>
      <c r="N496" s="76">
        <f t="shared" si="183"/>
        <v>71773.182061129424</v>
      </c>
      <c r="O496" s="1">
        <f>VLOOKUP(B496,Valores!$A$2:$P$300,14,FALSE)</f>
        <v>1</v>
      </c>
      <c r="P496" s="1">
        <f>VLOOKUP(B496,Valores!$A$2:$P$300,15,FALSE)</f>
        <v>3.1300000000000001E-2</v>
      </c>
      <c r="Q496" s="72">
        <f t="shared" si="195"/>
        <v>0</v>
      </c>
      <c r="R496" s="72">
        <f t="shared" si="184"/>
        <v>0</v>
      </c>
      <c r="S496" s="72">
        <f t="shared" si="184"/>
        <v>0</v>
      </c>
      <c r="T496" s="72">
        <f t="shared" si="184"/>
        <v>0</v>
      </c>
      <c r="U496" s="72">
        <f t="shared" si="184"/>
        <v>0</v>
      </c>
      <c r="W496" s="2">
        <f t="shared" si="196"/>
        <v>71624.627278625616</v>
      </c>
      <c r="X496" s="77">
        <f t="shared" si="197"/>
        <v>71624.627278625616</v>
      </c>
      <c r="Z496" s="2">
        <f t="shared" si="198"/>
        <v>68837.456597363533</v>
      </c>
      <c r="AA496" s="77">
        <f t="shared" si="199"/>
        <v>68837.456597363533</v>
      </c>
      <c r="AC496" s="2">
        <f t="shared" si="200"/>
        <v>72650.362681628147</v>
      </c>
      <c r="AD496" s="77">
        <f t="shared" si="201"/>
        <v>72650.362681628147</v>
      </c>
      <c r="AF496" s="2">
        <f t="shared" si="202"/>
        <v>71150.666782065833</v>
      </c>
      <c r="AG496" s="77">
        <f t="shared" si="203"/>
        <v>71150.666782065833</v>
      </c>
      <c r="AI496" s="2">
        <f t="shared" si="204"/>
        <v>71773.182061129424</v>
      </c>
      <c r="AJ496" s="77">
        <f t="shared" si="205"/>
        <v>71773.182061129424</v>
      </c>
    </row>
    <row r="497" spans="1:36" x14ac:dyDescent="0.2">
      <c r="A497" s="72">
        <v>18</v>
      </c>
      <c r="B497" s="1" t="s">
        <v>131</v>
      </c>
      <c r="C497" s="6" t="str">
        <f>VLOOKUP(B497,Valores!$A$2:$F$300,5,FALSE)</f>
        <v>kg</v>
      </c>
      <c r="D497" s="6">
        <v>780</v>
      </c>
      <c r="E497" s="63">
        <f>VLOOKUP($B497,Valores!$A$2:$G$300,6,FALSE)*VLOOKUP(VLOOKUP($B497,Indices_Poder!$B$5:$E$250,3,FALSE),Indices_Poder!$G$6:$N$27,4,FALSE)*VLOOKUP($E$8,Regional!$A$2:$B$7,2,FALSE)</f>
        <v>91.826445229007192</v>
      </c>
      <c r="F497" s="2">
        <f>VLOOKUP($B497,Valores!$A$2:$G$300,6,FALSE)*VLOOKUP(VLOOKUP($B497,Indices_Poder!$B$5:$E$250,3,FALSE),Indices_Poder!$G$6:$N$27,4,FALSE)*VLOOKUP($F$8,Regional!$A$2:$B$7,2,FALSE)</f>
        <v>88.253149483799405</v>
      </c>
      <c r="G497" s="2">
        <f>VLOOKUP($B497,Valores!$A$2:$G$300,6,FALSE)*VLOOKUP(VLOOKUP($B497,Indices_Poder!$B$5:$E$250,3,FALSE),Indices_Poder!$G$6:$N$27,4,FALSE)*VLOOKUP($G$8,Regional!$A$2:$B$7,2,FALSE)</f>
        <v>93.141490617471987</v>
      </c>
      <c r="H497" s="2">
        <f>VLOOKUP($B497,Valores!$A$2:$G$300,6,FALSE)*VLOOKUP(VLOOKUP($B497,Indices_Poder!$B$5:$E$250,3,FALSE),Indices_Poder!$G$6:$N$27,4,FALSE)*VLOOKUP($H$8,Regional!$A$2:$B$7,2,FALSE)</f>
        <v>91.218803566751063</v>
      </c>
      <c r="I497" s="76">
        <f>VLOOKUP($B497,Valores!$A$2:$G$300,6,FALSE)*VLOOKUP(VLOOKUP($B497,Indices_Poder!$B$5:$E$250,3,FALSE),Indices_Poder!$G$6:$N$27,4,FALSE)*VLOOKUP($I$8,Regional!$A$2:$B$7,2,FALSE)</f>
        <v>92.016900078371066</v>
      </c>
      <c r="J497" s="63">
        <f t="shared" si="183"/>
        <v>71624.627278625616</v>
      </c>
      <c r="K497" s="2">
        <f t="shared" si="183"/>
        <v>68837.456597363533</v>
      </c>
      <c r="L497" s="2">
        <f t="shared" si="183"/>
        <v>72650.362681628147</v>
      </c>
      <c r="M497" s="2">
        <f t="shared" si="183"/>
        <v>71150.666782065833</v>
      </c>
      <c r="N497" s="76">
        <f t="shared" si="183"/>
        <v>71773.182061129424</v>
      </c>
      <c r="O497" s="1">
        <f>VLOOKUP(B497,Valores!$A$2:$P$300,14,FALSE)</f>
        <v>1</v>
      </c>
      <c r="P497" s="1">
        <f>VLOOKUP(B497,Valores!$A$2:$P$300,15,FALSE)</f>
        <v>3.1300000000000001E-2</v>
      </c>
      <c r="Q497" s="72">
        <f t="shared" si="195"/>
        <v>0</v>
      </c>
      <c r="R497" s="72">
        <f t="shared" si="184"/>
        <v>0</v>
      </c>
      <c r="S497" s="72">
        <f t="shared" si="184"/>
        <v>0</v>
      </c>
      <c r="T497" s="72">
        <f t="shared" si="184"/>
        <v>0</v>
      </c>
      <c r="U497" s="72">
        <f t="shared" si="184"/>
        <v>0</v>
      </c>
      <c r="W497" s="2">
        <f t="shared" si="196"/>
        <v>71624.627278625616</v>
      </c>
      <c r="X497" s="77">
        <f t="shared" si="197"/>
        <v>71624.627278625616</v>
      </c>
      <c r="Z497" s="2">
        <f t="shared" si="198"/>
        <v>68837.456597363533</v>
      </c>
      <c r="AA497" s="77">
        <f t="shared" si="199"/>
        <v>68837.456597363533</v>
      </c>
      <c r="AC497" s="2">
        <f t="shared" si="200"/>
        <v>72650.362681628147</v>
      </c>
      <c r="AD497" s="77">
        <f t="shared" si="201"/>
        <v>72650.362681628147</v>
      </c>
      <c r="AF497" s="2">
        <f t="shared" si="202"/>
        <v>71150.666782065833</v>
      </c>
      <c r="AG497" s="77">
        <f t="shared" si="203"/>
        <v>71150.666782065833</v>
      </c>
      <c r="AI497" s="2">
        <f t="shared" si="204"/>
        <v>71773.182061129424</v>
      </c>
      <c r="AJ497" s="77">
        <f t="shared" si="205"/>
        <v>71773.182061129424</v>
      </c>
    </row>
    <row r="498" spans="1:36" x14ac:dyDescent="0.2">
      <c r="A498" s="72">
        <v>19</v>
      </c>
      <c r="B498" s="1" t="s">
        <v>84</v>
      </c>
      <c r="C498" s="6" t="str">
        <f>VLOOKUP(B498,Valores!$A$2:$F$300,5,FALSE)</f>
        <v>kg</v>
      </c>
      <c r="D498" s="6">
        <v>780</v>
      </c>
      <c r="E498" s="63">
        <f>VLOOKUP($B498,Valores!$A$2:$G$300,6,FALSE)*VLOOKUP(VLOOKUP($B498,Indices_Poder!$B$5:$E$250,3,FALSE),Indices_Poder!$G$6:$N$27,4,FALSE)*VLOOKUP($E$8,Regional!$A$2:$B$7,2,FALSE)</f>
        <v>91.826445229007192</v>
      </c>
      <c r="F498" s="2">
        <f>VLOOKUP($B498,Valores!$A$2:$G$300,6,FALSE)*VLOOKUP(VLOOKUP($B498,Indices_Poder!$B$5:$E$250,3,FALSE),Indices_Poder!$G$6:$N$27,4,FALSE)*VLOOKUP($F$8,Regional!$A$2:$B$7,2,FALSE)</f>
        <v>88.253149483799405</v>
      </c>
      <c r="G498" s="2">
        <f>VLOOKUP($B498,Valores!$A$2:$G$300,6,FALSE)*VLOOKUP(VLOOKUP($B498,Indices_Poder!$B$5:$E$250,3,FALSE),Indices_Poder!$G$6:$N$27,4,FALSE)*VLOOKUP($G$8,Regional!$A$2:$B$7,2,FALSE)</f>
        <v>93.141490617471987</v>
      </c>
      <c r="H498" s="2">
        <f>VLOOKUP($B498,Valores!$A$2:$G$300,6,FALSE)*VLOOKUP(VLOOKUP($B498,Indices_Poder!$B$5:$E$250,3,FALSE),Indices_Poder!$G$6:$N$27,4,FALSE)*VLOOKUP($H$8,Regional!$A$2:$B$7,2,FALSE)</f>
        <v>91.218803566751063</v>
      </c>
      <c r="I498" s="76">
        <f>VLOOKUP($B498,Valores!$A$2:$G$300,6,FALSE)*VLOOKUP(VLOOKUP($B498,Indices_Poder!$B$5:$E$250,3,FALSE),Indices_Poder!$G$6:$N$27,4,FALSE)*VLOOKUP($I$8,Regional!$A$2:$B$7,2,FALSE)</f>
        <v>92.016900078371066</v>
      </c>
      <c r="J498" s="63">
        <f t="shared" si="183"/>
        <v>71624.627278625616</v>
      </c>
      <c r="K498" s="2">
        <f t="shared" si="183"/>
        <v>68837.456597363533</v>
      </c>
      <c r="L498" s="2">
        <f t="shared" si="183"/>
        <v>72650.362681628147</v>
      </c>
      <c r="M498" s="2">
        <f t="shared" si="183"/>
        <v>71150.666782065833</v>
      </c>
      <c r="N498" s="76">
        <f t="shared" si="183"/>
        <v>71773.182061129424</v>
      </c>
      <c r="O498" s="1">
        <f>VLOOKUP(B498,Valores!$A$2:$P$300,14,FALSE)</f>
        <v>1</v>
      </c>
      <c r="P498" s="1">
        <f>VLOOKUP(B498,Valores!$A$2:$P$300,15,FALSE)</f>
        <v>3.1300000000000001E-2</v>
      </c>
      <c r="Q498" s="72">
        <f t="shared" si="195"/>
        <v>0</v>
      </c>
      <c r="R498" s="72">
        <f t="shared" si="184"/>
        <v>0</v>
      </c>
      <c r="S498" s="72">
        <f t="shared" si="184"/>
        <v>0</v>
      </c>
      <c r="T498" s="72">
        <f t="shared" si="184"/>
        <v>0</v>
      </c>
      <c r="U498" s="72">
        <f t="shared" si="184"/>
        <v>0</v>
      </c>
      <c r="W498" s="2">
        <f t="shared" si="196"/>
        <v>71624.627278625616</v>
      </c>
      <c r="X498" s="77">
        <f t="shared" si="197"/>
        <v>71624.627278625616</v>
      </c>
      <c r="Z498" s="2">
        <f t="shared" si="198"/>
        <v>68837.456597363533</v>
      </c>
      <c r="AA498" s="77">
        <f t="shared" si="199"/>
        <v>68837.456597363533</v>
      </c>
      <c r="AC498" s="2">
        <f t="shared" si="200"/>
        <v>72650.362681628147</v>
      </c>
      <c r="AD498" s="77">
        <f t="shared" si="201"/>
        <v>72650.362681628147</v>
      </c>
      <c r="AF498" s="2">
        <f t="shared" si="202"/>
        <v>71150.666782065833</v>
      </c>
      <c r="AG498" s="77">
        <f t="shared" si="203"/>
        <v>71150.666782065833</v>
      </c>
      <c r="AI498" s="2">
        <f t="shared" si="204"/>
        <v>71773.182061129424</v>
      </c>
      <c r="AJ498" s="77">
        <f t="shared" si="205"/>
        <v>71773.182061129424</v>
      </c>
    </row>
    <row r="499" spans="1:36" x14ac:dyDescent="0.2">
      <c r="A499" s="72">
        <v>20</v>
      </c>
      <c r="B499" s="1" t="s">
        <v>85</v>
      </c>
      <c r="C499" s="6" t="str">
        <f>VLOOKUP(B499,Valores!$A$2:$F$300,5,FALSE)</f>
        <v>kg</v>
      </c>
      <c r="D499" s="6">
        <v>780</v>
      </c>
      <c r="E499" s="63">
        <f>VLOOKUP($B499,Valores!$A$2:$G$300,6,FALSE)*VLOOKUP(VLOOKUP($B499,Indices_Poder!$B$5:$E$250,3,FALSE),Indices_Poder!$G$6:$N$27,4,FALSE)*VLOOKUP($E$8,Regional!$A$2:$B$7,2,FALSE)</f>
        <v>91.826445229007192</v>
      </c>
      <c r="F499" s="2">
        <f>VLOOKUP($B499,Valores!$A$2:$G$300,6,FALSE)*VLOOKUP(VLOOKUP($B499,Indices_Poder!$B$5:$E$250,3,FALSE),Indices_Poder!$G$6:$N$27,4,FALSE)*VLOOKUP($F$8,Regional!$A$2:$B$7,2,FALSE)</f>
        <v>88.253149483799405</v>
      </c>
      <c r="G499" s="2">
        <f>VLOOKUP($B499,Valores!$A$2:$G$300,6,FALSE)*VLOOKUP(VLOOKUP($B499,Indices_Poder!$B$5:$E$250,3,FALSE),Indices_Poder!$G$6:$N$27,4,FALSE)*VLOOKUP($G$8,Regional!$A$2:$B$7,2,FALSE)</f>
        <v>93.141490617471987</v>
      </c>
      <c r="H499" s="2">
        <f>VLOOKUP($B499,Valores!$A$2:$G$300,6,FALSE)*VLOOKUP(VLOOKUP($B499,Indices_Poder!$B$5:$E$250,3,FALSE),Indices_Poder!$G$6:$N$27,4,FALSE)*VLOOKUP($H$8,Regional!$A$2:$B$7,2,FALSE)</f>
        <v>91.218803566751063</v>
      </c>
      <c r="I499" s="76">
        <f>VLOOKUP($B499,Valores!$A$2:$G$300,6,FALSE)*VLOOKUP(VLOOKUP($B499,Indices_Poder!$B$5:$E$250,3,FALSE),Indices_Poder!$G$6:$N$27,4,FALSE)*VLOOKUP($I$8,Regional!$A$2:$B$7,2,FALSE)</f>
        <v>92.016900078371066</v>
      </c>
      <c r="J499" s="63">
        <f t="shared" si="183"/>
        <v>71624.627278625616</v>
      </c>
      <c r="K499" s="2">
        <f t="shared" si="183"/>
        <v>68837.456597363533</v>
      </c>
      <c r="L499" s="2">
        <f t="shared" si="183"/>
        <v>72650.362681628147</v>
      </c>
      <c r="M499" s="2">
        <f t="shared" si="183"/>
        <v>71150.666782065833</v>
      </c>
      <c r="N499" s="76">
        <f t="shared" si="183"/>
        <v>71773.182061129424</v>
      </c>
      <c r="O499" s="1">
        <f>VLOOKUP(B499,Valores!$A$2:$P$300,14,FALSE)</f>
        <v>1</v>
      </c>
      <c r="P499" s="1">
        <f>VLOOKUP(B499,Valores!$A$2:$P$300,15,FALSE)</f>
        <v>3.1300000000000001E-2</v>
      </c>
      <c r="Q499" s="72">
        <f t="shared" si="195"/>
        <v>0</v>
      </c>
      <c r="R499" s="72">
        <f t="shared" si="184"/>
        <v>0</v>
      </c>
      <c r="S499" s="72">
        <f t="shared" si="184"/>
        <v>0</v>
      </c>
      <c r="T499" s="72">
        <f t="shared" si="184"/>
        <v>0</v>
      </c>
      <c r="U499" s="72">
        <f t="shared" si="184"/>
        <v>0</v>
      </c>
      <c r="W499" s="2">
        <f t="shared" si="196"/>
        <v>71624.627278625616</v>
      </c>
      <c r="X499" s="77">
        <f t="shared" si="197"/>
        <v>71624.627278625616</v>
      </c>
      <c r="Z499" s="2">
        <f t="shared" si="198"/>
        <v>68837.456597363533</v>
      </c>
      <c r="AA499" s="77">
        <f t="shared" si="199"/>
        <v>68837.456597363533</v>
      </c>
      <c r="AC499" s="2">
        <f t="shared" si="200"/>
        <v>72650.362681628147</v>
      </c>
      <c r="AD499" s="77">
        <f t="shared" si="201"/>
        <v>72650.362681628147</v>
      </c>
      <c r="AF499" s="2">
        <f t="shared" si="202"/>
        <v>71150.666782065833</v>
      </c>
      <c r="AG499" s="77">
        <f t="shared" si="203"/>
        <v>71150.666782065833</v>
      </c>
      <c r="AI499" s="2">
        <f t="shared" si="204"/>
        <v>71773.182061129424</v>
      </c>
      <c r="AJ499" s="77">
        <f t="shared" si="205"/>
        <v>71773.182061129424</v>
      </c>
    </row>
    <row r="500" spans="1:36" x14ac:dyDescent="0.2">
      <c r="A500" s="72">
        <v>21</v>
      </c>
      <c r="B500" s="1" t="s">
        <v>86</v>
      </c>
      <c r="C500" s="6" t="str">
        <f>VLOOKUP(B500,Valores!$A$2:$F$300,5,FALSE)</f>
        <v>kg</v>
      </c>
      <c r="D500" s="6">
        <v>10000</v>
      </c>
      <c r="E500" s="63">
        <f>VLOOKUP($B500,Valores!$A$2:$G$300,6,FALSE)*VLOOKUP(VLOOKUP($B500,Indices_Poder!$B$5:$E$250,3,FALSE),Indices_Poder!$G$6:$N$27,4,FALSE)*VLOOKUP($E$8,Regional!$A$2:$B$7,2,FALSE)</f>
        <v>91.826445229007192</v>
      </c>
      <c r="F500" s="2">
        <f>VLOOKUP($B500,Valores!$A$2:$G$300,6,FALSE)*VLOOKUP(VLOOKUP($B500,Indices_Poder!$B$5:$E$250,3,FALSE),Indices_Poder!$G$6:$N$27,4,FALSE)*VLOOKUP($F$8,Regional!$A$2:$B$7,2,FALSE)</f>
        <v>88.253149483799405</v>
      </c>
      <c r="G500" s="2">
        <f>VLOOKUP($B500,Valores!$A$2:$G$300,6,FALSE)*VLOOKUP(VLOOKUP($B500,Indices_Poder!$B$5:$E$250,3,FALSE),Indices_Poder!$G$6:$N$27,4,FALSE)*VLOOKUP($G$8,Regional!$A$2:$B$7,2,FALSE)</f>
        <v>93.141490617471987</v>
      </c>
      <c r="H500" s="2">
        <f>VLOOKUP($B500,Valores!$A$2:$G$300,6,FALSE)*VLOOKUP(VLOOKUP($B500,Indices_Poder!$B$5:$E$250,3,FALSE),Indices_Poder!$G$6:$N$27,4,FALSE)*VLOOKUP($H$8,Regional!$A$2:$B$7,2,FALSE)</f>
        <v>91.218803566751063</v>
      </c>
      <c r="I500" s="76">
        <f>VLOOKUP($B500,Valores!$A$2:$G$300,6,FALSE)*VLOOKUP(VLOOKUP($B500,Indices_Poder!$B$5:$E$250,3,FALSE),Indices_Poder!$G$6:$N$27,4,FALSE)*VLOOKUP($I$8,Regional!$A$2:$B$7,2,FALSE)</f>
        <v>92.016900078371066</v>
      </c>
      <c r="J500" s="63">
        <f t="shared" si="183"/>
        <v>918264.45229007187</v>
      </c>
      <c r="K500" s="2">
        <f t="shared" si="183"/>
        <v>882531.49483799399</v>
      </c>
      <c r="L500" s="2">
        <f t="shared" si="183"/>
        <v>931414.90617471992</v>
      </c>
      <c r="M500" s="2">
        <f t="shared" si="183"/>
        <v>912188.03566751059</v>
      </c>
      <c r="N500" s="76">
        <f t="shared" si="183"/>
        <v>920169.00078371062</v>
      </c>
      <c r="O500" s="1">
        <f>VLOOKUP(B500,Valores!$A$2:$P$300,14,FALSE)</f>
        <v>1</v>
      </c>
      <c r="P500" s="1">
        <f>VLOOKUP(B500,Valores!$A$2:$P$300,15,FALSE)</f>
        <v>3.1300000000000001E-2</v>
      </c>
      <c r="Q500" s="72">
        <f t="shared" si="195"/>
        <v>0</v>
      </c>
      <c r="R500" s="72">
        <f t="shared" si="184"/>
        <v>0</v>
      </c>
      <c r="S500" s="72">
        <f t="shared" si="184"/>
        <v>0</v>
      </c>
      <c r="T500" s="72">
        <f t="shared" si="184"/>
        <v>0</v>
      </c>
      <c r="U500" s="72">
        <f t="shared" si="184"/>
        <v>0</v>
      </c>
      <c r="W500" s="2">
        <f t="shared" si="196"/>
        <v>918264.45229007187</v>
      </c>
      <c r="X500" s="77">
        <f t="shared" si="197"/>
        <v>918264.45229007187</v>
      </c>
      <c r="Z500" s="2">
        <f t="shared" si="198"/>
        <v>882531.49483799399</v>
      </c>
      <c r="AA500" s="77">
        <f t="shared" si="199"/>
        <v>882531.49483799399</v>
      </c>
      <c r="AC500" s="2">
        <f t="shared" si="200"/>
        <v>931414.90617471992</v>
      </c>
      <c r="AD500" s="77">
        <f t="shared" si="201"/>
        <v>931414.90617471992</v>
      </c>
      <c r="AF500" s="2">
        <f t="shared" si="202"/>
        <v>912188.03566751059</v>
      </c>
      <c r="AG500" s="77">
        <f t="shared" si="203"/>
        <v>912188.03566751059</v>
      </c>
      <c r="AI500" s="2">
        <f t="shared" si="204"/>
        <v>920169.00078371062</v>
      </c>
      <c r="AJ500" s="77">
        <f t="shared" si="205"/>
        <v>920169.00078371062</v>
      </c>
    </row>
    <row r="501" spans="1:36" x14ac:dyDescent="0.2">
      <c r="A501" s="72">
        <v>22</v>
      </c>
      <c r="B501" s="1" t="s">
        <v>112</v>
      </c>
      <c r="C501" s="6" t="str">
        <f>VLOOKUP(B501,Valores!$A$2:$F$300,5,FALSE)</f>
        <v>cj</v>
      </c>
      <c r="D501" s="6">
        <v>6</v>
      </c>
      <c r="E501" s="63">
        <f>VLOOKUP($B501,Valores!$A$2:$G$300,6,FALSE)*VLOOKUP(VLOOKUP($B501,Indices_Poder!$B$5:$E$250,3,FALSE),Indices_Poder!$G$6:$N$27,4,FALSE)*VLOOKUP($E$8,Regional!$A$2:$B$7,2,FALSE)</f>
        <v>2071.2179590015344</v>
      </c>
      <c r="F501" s="2">
        <f>VLOOKUP($B501,Valores!$A$2:$G$300,6,FALSE)*VLOOKUP(VLOOKUP($B501,Indices_Poder!$B$5:$E$250,3,FALSE),Indices_Poder!$G$6:$N$27,4,FALSE)*VLOOKUP($F$8,Regional!$A$2:$B$7,2,FALSE)</f>
        <v>1990.6194527450796</v>
      </c>
      <c r="G501" s="2">
        <f>VLOOKUP($B501,Valores!$A$2:$G$300,6,FALSE)*VLOOKUP(VLOOKUP($B501,Indices_Poder!$B$5:$E$250,3,FALSE),Indices_Poder!$G$6:$N$27,4,FALSE)*VLOOKUP($G$8,Regional!$A$2:$B$7,2,FALSE)</f>
        <v>2100.879845821803</v>
      </c>
      <c r="H501" s="2">
        <f>VLOOKUP($B501,Valores!$A$2:$G$300,6,FALSE)*VLOOKUP(VLOOKUP($B501,Indices_Poder!$B$5:$E$250,3,FALSE),Indices_Poder!$G$6:$N$27,4,FALSE)*VLOOKUP($H$8,Regional!$A$2:$B$7,2,FALSE)</f>
        <v>2057.5121216432035</v>
      </c>
      <c r="I501" s="76">
        <f>VLOOKUP($B501,Valores!$A$2:$G$300,6,FALSE)*VLOOKUP(VLOOKUP($B501,Indices_Poder!$B$5:$E$250,3,FALSE),Indices_Poder!$G$6:$N$27,4,FALSE)*VLOOKUP($I$8,Regional!$A$2:$B$7,2,FALSE)</f>
        <v>2075.5138184720558</v>
      </c>
      <c r="J501" s="63">
        <f t="shared" si="183"/>
        <v>12427.307754009205</v>
      </c>
      <c r="K501" s="2">
        <f t="shared" si="183"/>
        <v>11943.716716470477</v>
      </c>
      <c r="L501" s="2">
        <f t="shared" si="183"/>
        <v>12605.279074930819</v>
      </c>
      <c r="M501" s="2">
        <f t="shared" si="183"/>
        <v>12345.072729859221</v>
      </c>
      <c r="N501" s="76">
        <f t="shared" si="183"/>
        <v>12453.082910832334</v>
      </c>
      <c r="O501" s="1">
        <f>VLOOKUP(B501,Valores!$A$2:$P$300,14,FALSE)</f>
        <v>1</v>
      </c>
      <c r="P501" s="1">
        <f>VLOOKUP(B501,Valores!$A$2:$P$300,15,FALSE)</f>
        <v>2.7E-2</v>
      </c>
      <c r="Q501" s="72">
        <f t="shared" si="195"/>
        <v>0</v>
      </c>
      <c r="R501" s="72">
        <f t="shared" si="184"/>
        <v>0</v>
      </c>
      <c r="S501" s="72">
        <f t="shared" si="184"/>
        <v>0</v>
      </c>
      <c r="T501" s="72">
        <f t="shared" si="184"/>
        <v>0</v>
      </c>
      <c r="U501" s="72">
        <f t="shared" si="184"/>
        <v>0</v>
      </c>
      <c r="W501" s="2">
        <f t="shared" si="196"/>
        <v>12427.307754009205</v>
      </c>
      <c r="X501" s="77">
        <f t="shared" si="197"/>
        <v>12427.307754009205</v>
      </c>
      <c r="Z501" s="2">
        <f t="shared" si="198"/>
        <v>11943.716716470477</v>
      </c>
      <c r="AA501" s="77">
        <f t="shared" si="199"/>
        <v>11943.716716470477</v>
      </c>
      <c r="AC501" s="2">
        <f t="shared" si="200"/>
        <v>12605.279074930819</v>
      </c>
      <c r="AD501" s="77">
        <f t="shared" si="201"/>
        <v>12605.279074930819</v>
      </c>
      <c r="AF501" s="2">
        <f t="shared" si="202"/>
        <v>12345.072729859221</v>
      </c>
      <c r="AG501" s="77">
        <f t="shared" si="203"/>
        <v>12345.072729859221</v>
      </c>
      <c r="AI501" s="2">
        <f t="shared" si="204"/>
        <v>12453.082910832334</v>
      </c>
      <c r="AJ501" s="77">
        <f t="shared" si="205"/>
        <v>12453.082910832334</v>
      </c>
    </row>
    <row r="502" spans="1:36" x14ac:dyDescent="0.2">
      <c r="A502" s="72">
        <v>23</v>
      </c>
      <c r="B502" s="1" t="s">
        <v>113</v>
      </c>
      <c r="C502" s="6" t="str">
        <f>VLOOKUP(B502,Valores!$A$2:$F$300,5,FALSE)</f>
        <v>cj</v>
      </c>
      <c r="D502" s="6">
        <v>0</v>
      </c>
      <c r="E502" s="63">
        <f>VLOOKUP($B502,Valores!$A$2:$G$300,6,FALSE)*VLOOKUP(VLOOKUP($B502,Indices_Poder!$B$5:$E$250,3,FALSE),Indices_Poder!$G$6:$N$27,4,FALSE)*VLOOKUP($E$8,Regional!$A$2:$B$7,2,FALSE)</f>
        <v>4265.3827280221967</v>
      </c>
      <c r="F502" s="2">
        <f>VLOOKUP($B502,Valores!$A$2:$G$300,6,FALSE)*VLOOKUP(VLOOKUP($B502,Indices_Poder!$B$5:$E$250,3,FALSE),Indices_Poder!$G$6:$N$27,4,FALSE)*VLOOKUP($F$8,Regional!$A$2:$B$7,2,FALSE)</f>
        <v>4099.401414951506</v>
      </c>
      <c r="G502" s="2">
        <f>VLOOKUP($B502,Valores!$A$2:$G$300,6,FALSE)*VLOOKUP(VLOOKUP($B502,Indices_Poder!$B$5:$E$250,3,FALSE),Indices_Poder!$G$6:$N$27,4,FALSE)*VLOOKUP($G$8,Regional!$A$2:$B$7,2,FALSE)</f>
        <v>4326.4672214111561</v>
      </c>
      <c r="H502" s="2">
        <f>VLOOKUP($B502,Valores!$A$2:$G$300,6,FALSE)*VLOOKUP(VLOOKUP($B502,Indices_Poder!$B$5:$E$250,3,FALSE),Indices_Poder!$G$6:$N$27,4,FALSE)*VLOOKUP($H$8,Regional!$A$2:$B$7,2,FALSE)</f>
        <v>4237.1574793528152</v>
      </c>
      <c r="I502" s="76">
        <f>VLOOKUP($B502,Valores!$A$2:$G$300,6,FALSE)*VLOOKUP(VLOOKUP($B502,Indices_Poder!$B$5:$E$250,3,FALSE),Indices_Poder!$G$6:$N$27,4,FALSE)*VLOOKUP($I$8,Regional!$A$2:$B$7,2,FALSE)</f>
        <v>4274.229447754391</v>
      </c>
      <c r="J502" s="63">
        <f t="shared" si="183"/>
        <v>0</v>
      </c>
      <c r="K502" s="2">
        <f t="shared" si="183"/>
        <v>0</v>
      </c>
      <c r="L502" s="2">
        <f t="shared" si="183"/>
        <v>0</v>
      </c>
      <c r="M502" s="2">
        <f t="shared" si="183"/>
        <v>0</v>
      </c>
      <c r="N502" s="76">
        <f t="shared" si="183"/>
        <v>0</v>
      </c>
      <c r="O502" s="1">
        <f>VLOOKUP(B502,Valores!$A$2:$P$300,14,FALSE)</f>
        <v>1</v>
      </c>
      <c r="P502" s="1">
        <f>VLOOKUP(B502,Valores!$A$2:$P$300,15,FALSE)</f>
        <v>2.7E-2</v>
      </c>
      <c r="Q502" s="72">
        <f t="shared" si="195"/>
        <v>0</v>
      </c>
      <c r="R502" s="72">
        <f t="shared" si="184"/>
        <v>0</v>
      </c>
      <c r="S502" s="72">
        <f t="shared" si="184"/>
        <v>0</v>
      </c>
      <c r="T502" s="72">
        <f t="shared" si="184"/>
        <v>0</v>
      </c>
      <c r="U502" s="72">
        <f t="shared" si="184"/>
        <v>0</v>
      </c>
      <c r="W502" s="2">
        <f t="shared" si="196"/>
        <v>0</v>
      </c>
      <c r="X502" s="77">
        <f t="shared" si="197"/>
        <v>0</v>
      </c>
      <c r="Z502" s="2">
        <f t="shared" si="198"/>
        <v>0</v>
      </c>
      <c r="AA502" s="77">
        <f t="shared" si="199"/>
        <v>0</v>
      </c>
      <c r="AC502" s="2">
        <f t="shared" si="200"/>
        <v>0</v>
      </c>
      <c r="AD502" s="77">
        <f t="shared" si="201"/>
        <v>0</v>
      </c>
      <c r="AF502" s="2">
        <f t="shared" si="202"/>
        <v>0</v>
      </c>
      <c r="AG502" s="77">
        <f t="shared" si="203"/>
        <v>0</v>
      </c>
      <c r="AI502" s="2">
        <f t="shared" si="204"/>
        <v>0</v>
      </c>
      <c r="AJ502" s="77">
        <f t="shared" si="205"/>
        <v>0</v>
      </c>
    </row>
    <row r="503" spans="1:36" x14ac:dyDescent="0.2">
      <c r="A503" s="72">
        <v>24</v>
      </c>
      <c r="B503" s="1" t="s">
        <v>87</v>
      </c>
      <c r="C503" s="6" t="str">
        <f>VLOOKUP(B503,Valores!$A$2:$F$300,5,FALSE)</f>
        <v>unid.</v>
      </c>
      <c r="D503" s="6">
        <v>3</v>
      </c>
      <c r="E503" s="63">
        <f>VLOOKUP($B503,Valores!$A$2:$G$300,6,FALSE)*VLOOKUP(VLOOKUP($B503,Indices_Poder!$B$5:$E$250,3,FALSE),Indices_Poder!$G$6:$N$27,4,FALSE)*VLOOKUP($E$8,Regional!$A$2:$B$7,2,FALSE)</f>
        <v>2636.6773863428548</v>
      </c>
      <c r="F503" s="2">
        <f>VLOOKUP($B503,Valores!$A$2:$G$300,6,FALSE)*VLOOKUP(VLOOKUP($B503,Indices_Poder!$B$5:$E$250,3,FALSE),Indices_Poder!$G$6:$N$27,4,FALSE)*VLOOKUP($F$8,Regional!$A$2:$B$7,2,FALSE)</f>
        <v>2534.0748292841795</v>
      </c>
      <c r="G503" s="2">
        <f>VLOOKUP($B503,Valores!$A$2:$G$300,6,FALSE)*VLOOKUP(VLOOKUP($B503,Indices_Poder!$B$5:$E$250,3,FALSE),Indices_Poder!$G$6:$N$27,4,FALSE)*VLOOKUP($G$8,Regional!$A$2:$B$7,2,FALSE)</f>
        <v>2674.4372106410979</v>
      </c>
      <c r="H503" s="2">
        <f>VLOOKUP($B503,Valores!$A$2:$G$300,6,FALSE)*VLOOKUP(VLOOKUP($B503,Indices_Poder!$B$5:$E$250,3,FALSE),Indices_Poder!$G$6:$N$27,4,FALSE)*VLOOKUP($H$8,Regional!$A$2:$B$7,2,FALSE)</f>
        <v>2619.2297433912527</v>
      </c>
      <c r="I503" s="76">
        <f>VLOOKUP($B503,Valores!$A$2:$G$300,6,FALSE)*VLOOKUP(VLOOKUP($B503,Indices_Poder!$B$5:$E$250,3,FALSE),Indices_Poder!$G$6:$N$27,4,FALSE)*VLOOKUP($I$8,Regional!$A$2:$B$7,2,FALSE)</f>
        <v>2642.1460505515656</v>
      </c>
      <c r="J503" s="63">
        <f t="shared" si="183"/>
        <v>7910.0321590285639</v>
      </c>
      <c r="K503" s="2">
        <f t="shared" si="183"/>
        <v>7602.224487852538</v>
      </c>
      <c r="L503" s="2">
        <f t="shared" si="183"/>
        <v>8023.311631923294</v>
      </c>
      <c r="M503" s="2">
        <f t="shared" si="183"/>
        <v>7857.689230173758</v>
      </c>
      <c r="N503" s="76">
        <f t="shared" si="183"/>
        <v>7926.4381516546964</v>
      </c>
      <c r="O503" s="1">
        <f>VLOOKUP(B503,Valores!$A$2:$P$300,14,FALSE)</f>
        <v>1</v>
      </c>
      <c r="P503" s="1">
        <f>VLOOKUP(B503,Valores!$A$2:$P$300,15,FALSE)</f>
        <v>2.7E-2</v>
      </c>
      <c r="Q503" s="72">
        <f t="shared" si="195"/>
        <v>0</v>
      </c>
      <c r="R503" s="72">
        <f t="shared" si="184"/>
        <v>0</v>
      </c>
      <c r="S503" s="72">
        <f t="shared" si="184"/>
        <v>0</v>
      </c>
      <c r="T503" s="72">
        <f t="shared" si="184"/>
        <v>0</v>
      </c>
      <c r="U503" s="72">
        <f t="shared" si="184"/>
        <v>0</v>
      </c>
      <c r="W503" s="2">
        <f t="shared" si="196"/>
        <v>7910.0321590285639</v>
      </c>
      <c r="X503" s="77">
        <f t="shared" si="197"/>
        <v>7910.0321590285639</v>
      </c>
      <c r="Z503" s="2">
        <f t="shared" si="198"/>
        <v>7602.224487852538</v>
      </c>
      <c r="AA503" s="77">
        <f t="shared" si="199"/>
        <v>7602.224487852538</v>
      </c>
      <c r="AC503" s="2">
        <f t="shared" si="200"/>
        <v>8023.311631923294</v>
      </c>
      <c r="AD503" s="77">
        <f t="shared" si="201"/>
        <v>8023.311631923294</v>
      </c>
      <c r="AF503" s="2">
        <f t="shared" si="202"/>
        <v>7857.689230173758</v>
      </c>
      <c r="AG503" s="77">
        <f t="shared" si="203"/>
        <v>7857.689230173758</v>
      </c>
      <c r="AI503" s="2">
        <f t="shared" si="204"/>
        <v>7926.4381516546964</v>
      </c>
      <c r="AJ503" s="77">
        <f t="shared" si="205"/>
        <v>7926.4381516546964</v>
      </c>
    </row>
    <row r="504" spans="1:36" x14ac:dyDescent="0.2">
      <c r="A504" s="72">
        <v>25</v>
      </c>
      <c r="B504" s="1" t="s">
        <v>134</v>
      </c>
      <c r="C504" s="6" t="str">
        <f>VLOOKUP(B504,Valores!$A$2:$F$300,5,FALSE)</f>
        <v>m³</v>
      </c>
      <c r="D504" s="6">
        <v>15</v>
      </c>
      <c r="E504" s="63">
        <f>VLOOKUP($B504,Valores!$A$2:$G$300,6,FALSE)*VLOOKUP(VLOOKUP($B504,Indices_Poder!$B$5:$E$250,3,FALSE),Indices_Poder!$G$6:$N$27,4,FALSE)*VLOOKUP($E$8,Regional!$A$2:$B$7,2,FALSE)</f>
        <v>5815.858492052359</v>
      </c>
      <c r="F504" s="2">
        <f>VLOOKUP($B504,Valores!$A$2:$G$300,6,FALSE)*VLOOKUP(VLOOKUP($B504,Indices_Poder!$B$5:$E$250,3,FALSE),Indices_Poder!$G$6:$N$27,4,FALSE)*VLOOKUP($F$8,Regional!$A$2:$B$7,2,FALSE)</f>
        <v>5589.5426159171857</v>
      </c>
      <c r="G504" s="2">
        <f>VLOOKUP($B504,Valores!$A$2:$G$300,6,FALSE)*VLOOKUP(VLOOKUP($B504,Indices_Poder!$B$5:$E$250,3,FALSE),Indices_Poder!$G$6:$N$27,4,FALSE)*VLOOKUP($G$8,Regional!$A$2:$B$7,2,FALSE)</f>
        <v>5899.1473297163184</v>
      </c>
      <c r="H504" s="2">
        <f>VLOOKUP($B504,Valores!$A$2:$G$300,6,FALSE)*VLOOKUP(VLOOKUP($B504,Indices_Poder!$B$5:$E$250,3,FALSE),Indices_Poder!$G$6:$N$27,4,FALSE)*VLOOKUP($H$8,Regional!$A$2:$B$7,2,FALSE)</f>
        <v>5777.3733049938401</v>
      </c>
      <c r="I504" s="76">
        <f>VLOOKUP($B504,Valores!$A$2:$G$300,6,FALSE)*VLOOKUP(VLOOKUP($B504,Indices_Poder!$B$5:$E$250,3,FALSE),Indices_Poder!$G$6:$N$27,4,FALSE)*VLOOKUP($I$8,Regional!$A$2:$B$7,2,FALSE)</f>
        <v>5827.9210133692077</v>
      </c>
      <c r="J504" s="63">
        <f t="shared" si="183"/>
        <v>87237.877380785387</v>
      </c>
      <c r="K504" s="2">
        <f t="shared" si="183"/>
        <v>83843.13923875778</v>
      </c>
      <c r="L504" s="2">
        <f t="shared" si="183"/>
        <v>88487.209945744777</v>
      </c>
      <c r="M504" s="2">
        <f t="shared" si="183"/>
        <v>86660.599574907596</v>
      </c>
      <c r="N504" s="76">
        <f t="shared" si="183"/>
        <v>87418.815200538113</v>
      </c>
      <c r="O504" s="1">
        <f>VLOOKUP(B504,Valores!$A$2:$P$300,14,FALSE)</f>
        <v>1</v>
      </c>
      <c r="P504" s="1">
        <f>VLOOKUP(B504,Valores!$A$2:$P$300,15,FALSE)</f>
        <v>3.1300000000000001E-2</v>
      </c>
      <c r="Q504" s="72">
        <f t="shared" si="195"/>
        <v>0</v>
      </c>
      <c r="R504" s="72">
        <f t="shared" si="184"/>
        <v>0</v>
      </c>
      <c r="S504" s="72">
        <f t="shared" si="184"/>
        <v>0</v>
      </c>
      <c r="T504" s="72">
        <f t="shared" si="184"/>
        <v>0</v>
      </c>
      <c r="U504" s="72">
        <f t="shared" si="184"/>
        <v>0</v>
      </c>
      <c r="W504" s="2">
        <f t="shared" si="196"/>
        <v>87237.877380785387</v>
      </c>
      <c r="X504" s="77">
        <f t="shared" si="197"/>
        <v>87237.877380785387</v>
      </c>
      <c r="Z504" s="2">
        <f t="shared" si="198"/>
        <v>83843.13923875778</v>
      </c>
      <c r="AA504" s="77">
        <f t="shared" si="199"/>
        <v>83843.13923875778</v>
      </c>
      <c r="AC504" s="2">
        <f t="shared" si="200"/>
        <v>88487.209945744777</v>
      </c>
      <c r="AD504" s="77">
        <f t="shared" si="201"/>
        <v>88487.209945744777</v>
      </c>
      <c r="AF504" s="2">
        <f t="shared" si="202"/>
        <v>86660.599574907596</v>
      </c>
      <c r="AG504" s="77">
        <f t="shared" si="203"/>
        <v>86660.599574907596</v>
      </c>
      <c r="AI504" s="2">
        <f t="shared" si="204"/>
        <v>87418.815200538113</v>
      </c>
      <c r="AJ504" s="77">
        <f t="shared" si="205"/>
        <v>87418.815200538113</v>
      </c>
    </row>
    <row r="505" spans="1:36" x14ac:dyDescent="0.2">
      <c r="A505" s="72">
        <v>26</v>
      </c>
      <c r="B505" s="1" t="s">
        <v>90</v>
      </c>
      <c r="C505" s="6" t="str">
        <f>VLOOKUP(B505,Valores!$A$2:$F$300,5,FALSE)</f>
        <v>m³</v>
      </c>
      <c r="D505" s="6">
        <v>10.5</v>
      </c>
      <c r="E505" s="63">
        <f>VLOOKUP($B505,Valores!$A$2:$G$300,6,FALSE)*VLOOKUP(VLOOKUP($B505,Indices_Poder!$B$5:$E$250,3,FALSE),Indices_Poder!$G$6:$N$27,4,FALSE)*VLOOKUP($E$8,Regional!$A$2:$B$7,2,FALSE)</f>
        <v>5815.858492052359</v>
      </c>
      <c r="F505" s="2">
        <f>VLOOKUP($B505,Valores!$A$2:$G$300,6,FALSE)*VLOOKUP(VLOOKUP($B505,Indices_Poder!$B$5:$E$250,3,FALSE),Indices_Poder!$G$6:$N$27,4,FALSE)*VLOOKUP($F$8,Regional!$A$2:$B$7,2,FALSE)</f>
        <v>5589.5426159171857</v>
      </c>
      <c r="G505" s="2">
        <f>VLOOKUP($B505,Valores!$A$2:$G$300,6,FALSE)*VLOOKUP(VLOOKUP($B505,Indices_Poder!$B$5:$E$250,3,FALSE),Indices_Poder!$G$6:$N$27,4,FALSE)*VLOOKUP($G$8,Regional!$A$2:$B$7,2,FALSE)</f>
        <v>5899.1473297163184</v>
      </c>
      <c r="H505" s="2">
        <f>VLOOKUP($B505,Valores!$A$2:$G$300,6,FALSE)*VLOOKUP(VLOOKUP($B505,Indices_Poder!$B$5:$E$250,3,FALSE),Indices_Poder!$G$6:$N$27,4,FALSE)*VLOOKUP($H$8,Regional!$A$2:$B$7,2,FALSE)</f>
        <v>5777.3733049938401</v>
      </c>
      <c r="I505" s="76">
        <f>VLOOKUP($B505,Valores!$A$2:$G$300,6,FALSE)*VLOOKUP(VLOOKUP($B505,Indices_Poder!$B$5:$E$250,3,FALSE),Indices_Poder!$G$6:$N$27,4,FALSE)*VLOOKUP($I$8,Regional!$A$2:$B$7,2,FALSE)</f>
        <v>5827.9210133692077</v>
      </c>
      <c r="J505" s="63">
        <f t="shared" si="183"/>
        <v>61066.514166549772</v>
      </c>
      <c r="K505" s="2">
        <f t="shared" si="183"/>
        <v>58690.197467130449</v>
      </c>
      <c r="L505" s="2">
        <f t="shared" si="183"/>
        <v>61941.046962021341</v>
      </c>
      <c r="M505" s="2">
        <f t="shared" si="183"/>
        <v>60662.41970243532</v>
      </c>
      <c r="N505" s="76">
        <f t="shared" si="183"/>
        <v>61193.17064037668</v>
      </c>
      <c r="O505" s="1">
        <f>VLOOKUP(B505,Valores!$A$2:$P$300,14,FALSE)</f>
        <v>1</v>
      </c>
      <c r="P505" s="1">
        <f>VLOOKUP(B505,Valores!$A$2:$P$300,15,FALSE)</f>
        <v>3.1300000000000001E-2</v>
      </c>
      <c r="Q505" s="72">
        <f t="shared" si="195"/>
        <v>0</v>
      </c>
      <c r="R505" s="72">
        <f t="shared" si="184"/>
        <v>0</v>
      </c>
      <c r="S505" s="72">
        <f t="shared" si="184"/>
        <v>0</v>
      </c>
      <c r="T505" s="72">
        <f t="shared" si="184"/>
        <v>0</v>
      </c>
      <c r="U505" s="72">
        <f t="shared" si="184"/>
        <v>0</v>
      </c>
      <c r="W505" s="2">
        <f t="shared" si="196"/>
        <v>61066.514166549772</v>
      </c>
      <c r="X505" s="77">
        <f t="shared" si="197"/>
        <v>61066.514166549772</v>
      </c>
      <c r="Z505" s="2">
        <f t="shared" si="198"/>
        <v>58690.197467130449</v>
      </c>
      <c r="AA505" s="77">
        <f t="shared" si="199"/>
        <v>58690.197467130449</v>
      </c>
      <c r="AC505" s="2">
        <f t="shared" si="200"/>
        <v>61941.046962021341</v>
      </c>
      <c r="AD505" s="77">
        <f t="shared" si="201"/>
        <v>61941.046962021341</v>
      </c>
      <c r="AF505" s="2">
        <f t="shared" si="202"/>
        <v>60662.41970243532</v>
      </c>
      <c r="AG505" s="77">
        <f t="shared" si="203"/>
        <v>60662.41970243532</v>
      </c>
      <c r="AI505" s="2">
        <f t="shared" si="204"/>
        <v>61193.17064037668</v>
      </c>
      <c r="AJ505" s="77">
        <f t="shared" si="205"/>
        <v>61193.17064037668</v>
      </c>
    </row>
    <row r="506" spans="1:36" x14ac:dyDescent="0.2">
      <c r="A506" s="72">
        <v>27</v>
      </c>
      <c r="B506" s="1" t="s">
        <v>135</v>
      </c>
      <c r="C506" s="6" t="str">
        <f>VLOOKUP(B506,Valores!$A$2:$F$300,5,FALSE)</f>
        <v>m³</v>
      </c>
      <c r="D506" s="6">
        <v>21</v>
      </c>
      <c r="E506" s="63">
        <f>VLOOKUP($B506,Valores!$A$2:$G$300,6,FALSE)*VLOOKUP(VLOOKUP($B506,Indices_Poder!$B$5:$E$250,3,FALSE),Indices_Poder!$G$6:$N$27,4,FALSE)*VLOOKUP($E$8,Regional!$A$2:$B$7,2,FALSE)</f>
        <v>5815.858492052359</v>
      </c>
      <c r="F506" s="2">
        <f>VLOOKUP($B506,Valores!$A$2:$G$300,6,FALSE)*VLOOKUP(VLOOKUP($B506,Indices_Poder!$B$5:$E$250,3,FALSE),Indices_Poder!$G$6:$N$27,4,FALSE)*VLOOKUP($F$8,Regional!$A$2:$B$7,2,FALSE)</f>
        <v>5589.5426159171857</v>
      </c>
      <c r="G506" s="2">
        <f>VLOOKUP($B506,Valores!$A$2:$G$300,6,FALSE)*VLOOKUP(VLOOKUP($B506,Indices_Poder!$B$5:$E$250,3,FALSE),Indices_Poder!$G$6:$N$27,4,FALSE)*VLOOKUP($G$8,Regional!$A$2:$B$7,2,FALSE)</f>
        <v>5899.1473297163184</v>
      </c>
      <c r="H506" s="2">
        <f>VLOOKUP($B506,Valores!$A$2:$G$300,6,FALSE)*VLOOKUP(VLOOKUP($B506,Indices_Poder!$B$5:$E$250,3,FALSE),Indices_Poder!$G$6:$N$27,4,FALSE)*VLOOKUP($H$8,Regional!$A$2:$B$7,2,FALSE)</f>
        <v>5777.3733049938401</v>
      </c>
      <c r="I506" s="76">
        <f>VLOOKUP($B506,Valores!$A$2:$G$300,6,FALSE)*VLOOKUP(VLOOKUP($B506,Indices_Poder!$B$5:$E$250,3,FALSE),Indices_Poder!$G$6:$N$27,4,FALSE)*VLOOKUP($I$8,Regional!$A$2:$B$7,2,FALSE)</f>
        <v>5827.9210133692077</v>
      </c>
      <c r="J506" s="63">
        <f t="shared" si="183"/>
        <v>122133.02833309954</v>
      </c>
      <c r="K506" s="2">
        <f t="shared" si="183"/>
        <v>117380.3949342609</v>
      </c>
      <c r="L506" s="2">
        <f t="shared" si="183"/>
        <v>123882.09392404268</v>
      </c>
      <c r="M506" s="2">
        <f t="shared" si="183"/>
        <v>121324.83940487064</v>
      </c>
      <c r="N506" s="76">
        <f t="shared" si="183"/>
        <v>122386.34128075336</v>
      </c>
      <c r="O506" s="1">
        <f>VLOOKUP(B506,Valores!$A$2:$P$300,14,FALSE)</f>
        <v>1</v>
      </c>
      <c r="P506" s="1">
        <f>VLOOKUP(B506,Valores!$A$2:$P$300,15,FALSE)</f>
        <v>3.1300000000000001E-2</v>
      </c>
      <c r="Q506" s="72">
        <f t="shared" si="195"/>
        <v>0</v>
      </c>
      <c r="R506" s="72">
        <f t="shared" si="184"/>
        <v>0</v>
      </c>
      <c r="S506" s="72">
        <f t="shared" si="184"/>
        <v>0</v>
      </c>
      <c r="T506" s="72">
        <f t="shared" si="184"/>
        <v>0</v>
      </c>
      <c r="U506" s="72">
        <f t="shared" si="184"/>
        <v>0</v>
      </c>
      <c r="W506" s="2">
        <f t="shared" si="196"/>
        <v>122133.02833309954</v>
      </c>
      <c r="X506" s="77">
        <f t="shared" si="197"/>
        <v>122133.02833309954</v>
      </c>
      <c r="Z506" s="2">
        <f t="shared" si="198"/>
        <v>117380.3949342609</v>
      </c>
      <c r="AA506" s="77">
        <f t="shared" si="199"/>
        <v>117380.3949342609</v>
      </c>
      <c r="AC506" s="2">
        <f t="shared" si="200"/>
        <v>123882.09392404268</v>
      </c>
      <c r="AD506" s="77">
        <f t="shared" si="201"/>
        <v>123882.09392404268</v>
      </c>
      <c r="AF506" s="2">
        <f t="shared" si="202"/>
        <v>121324.83940487064</v>
      </c>
      <c r="AG506" s="77">
        <f t="shared" si="203"/>
        <v>121324.83940487064</v>
      </c>
      <c r="AI506" s="2">
        <f t="shared" si="204"/>
        <v>122386.34128075336</v>
      </c>
      <c r="AJ506" s="77">
        <f t="shared" si="205"/>
        <v>122386.34128075336</v>
      </c>
    </row>
    <row r="507" spans="1:36" x14ac:dyDescent="0.2">
      <c r="A507" s="72">
        <v>28</v>
      </c>
      <c r="B507" s="1" t="s">
        <v>136</v>
      </c>
      <c r="C507" s="6" t="str">
        <f>VLOOKUP(B507,Valores!$A$2:$F$300,5,FALSE)</f>
        <v>m³</v>
      </c>
      <c r="D507" s="6">
        <v>5.25</v>
      </c>
      <c r="E507" s="63">
        <f>VLOOKUP($B507,Valores!$A$2:$G$300,6,FALSE)*VLOOKUP(VLOOKUP($B507,Indices_Poder!$B$5:$E$250,3,FALSE),Indices_Poder!$G$6:$N$27,4,FALSE)*VLOOKUP($E$8,Regional!$A$2:$B$7,2,FALSE)</f>
        <v>5815.858492052359</v>
      </c>
      <c r="F507" s="2">
        <f>VLOOKUP($B507,Valores!$A$2:$G$300,6,FALSE)*VLOOKUP(VLOOKUP($B507,Indices_Poder!$B$5:$E$250,3,FALSE),Indices_Poder!$G$6:$N$27,4,FALSE)*VLOOKUP($F$8,Regional!$A$2:$B$7,2,FALSE)</f>
        <v>5589.5426159171857</v>
      </c>
      <c r="G507" s="2">
        <f>VLOOKUP($B507,Valores!$A$2:$G$300,6,FALSE)*VLOOKUP(VLOOKUP($B507,Indices_Poder!$B$5:$E$250,3,FALSE),Indices_Poder!$G$6:$N$27,4,FALSE)*VLOOKUP($G$8,Regional!$A$2:$B$7,2,FALSE)</f>
        <v>5899.1473297163184</v>
      </c>
      <c r="H507" s="2">
        <f>VLOOKUP($B507,Valores!$A$2:$G$300,6,FALSE)*VLOOKUP(VLOOKUP($B507,Indices_Poder!$B$5:$E$250,3,FALSE),Indices_Poder!$G$6:$N$27,4,FALSE)*VLOOKUP($H$8,Regional!$A$2:$B$7,2,FALSE)</f>
        <v>5777.3733049938401</v>
      </c>
      <c r="I507" s="76">
        <f>VLOOKUP($B507,Valores!$A$2:$G$300,6,FALSE)*VLOOKUP(VLOOKUP($B507,Indices_Poder!$B$5:$E$250,3,FALSE),Indices_Poder!$G$6:$N$27,4,FALSE)*VLOOKUP($I$8,Regional!$A$2:$B$7,2,FALSE)</f>
        <v>5827.9210133692077</v>
      </c>
      <c r="J507" s="63">
        <f t="shared" si="183"/>
        <v>30533.257083274886</v>
      </c>
      <c r="K507" s="2">
        <f t="shared" si="183"/>
        <v>29345.098733565224</v>
      </c>
      <c r="L507" s="2">
        <f t="shared" si="183"/>
        <v>30970.52348101067</v>
      </c>
      <c r="M507" s="2">
        <f t="shared" si="183"/>
        <v>30331.20985121766</v>
      </c>
      <c r="N507" s="76">
        <f t="shared" si="183"/>
        <v>30596.58532018834</v>
      </c>
      <c r="O507" s="1">
        <f>VLOOKUP(B507,Valores!$A$2:$P$300,14,FALSE)</f>
        <v>1</v>
      </c>
      <c r="P507" s="1">
        <f>VLOOKUP(B507,Valores!$A$2:$P$300,15,FALSE)</f>
        <v>3.1300000000000001E-2</v>
      </c>
      <c r="Q507" s="72">
        <f t="shared" si="195"/>
        <v>0</v>
      </c>
      <c r="R507" s="72">
        <f t="shared" si="184"/>
        <v>0</v>
      </c>
      <c r="S507" s="72">
        <f t="shared" si="184"/>
        <v>0</v>
      </c>
      <c r="T507" s="72">
        <f t="shared" si="184"/>
        <v>0</v>
      </c>
      <c r="U507" s="72">
        <f t="shared" si="184"/>
        <v>0</v>
      </c>
      <c r="W507" s="2">
        <f t="shared" si="196"/>
        <v>30533.257083274886</v>
      </c>
      <c r="X507" s="77">
        <f t="shared" si="197"/>
        <v>30533.257083274886</v>
      </c>
      <c r="Z507" s="2">
        <f t="shared" si="198"/>
        <v>29345.098733565224</v>
      </c>
      <c r="AA507" s="77">
        <f t="shared" si="199"/>
        <v>29345.098733565224</v>
      </c>
      <c r="AC507" s="2">
        <f t="shared" si="200"/>
        <v>30970.52348101067</v>
      </c>
      <c r="AD507" s="77">
        <f t="shared" si="201"/>
        <v>30970.52348101067</v>
      </c>
      <c r="AF507" s="2">
        <f t="shared" si="202"/>
        <v>30331.20985121766</v>
      </c>
      <c r="AG507" s="77">
        <f t="shared" si="203"/>
        <v>30331.20985121766</v>
      </c>
      <c r="AI507" s="2">
        <f t="shared" si="204"/>
        <v>30596.58532018834</v>
      </c>
      <c r="AJ507" s="77">
        <f t="shared" si="205"/>
        <v>30596.58532018834</v>
      </c>
    </row>
    <row r="508" spans="1:36" x14ac:dyDescent="0.2">
      <c r="A508" s="72">
        <v>29</v>
      </c>
      <c r="B508" s="1" t="s">
        <v>137</v>
      </c>
      <c r="C508" s="6" t="str">
        <f>VLOOKUP(B508,Valores!$A$2:$F$300,5,FALSE)</f>
        <v>m³</v>
      </c>
      <c r="D508" s="6">
        <v>5.25</v>
      </c>
      <c r="E508" s="63">
        <f>VLOOKUP($B508,Valores!$A$2:$G$300,6,FALSE)*VLOOKUP(VLOOKUP($B508,Indices_Poder!$B$5:$E$250,3,FALSE),Indices_Poder!$G$6:$N$27,4,FALSE)*VLOOKUP($E$8,Regional!$A$2:$B$7,2,FALSE)</f>
        <v>5815.858492052359</v>
      </c>
      <c r="F508" s="2">
        <f>VLOOKUP($B508,Valores!$A$2:$G$300,6,FALSE)*VLOOKUP(VLOOKUP($B508,Indices_Poder!$B$5:$E$250,3,FALSE),Indices_Poder!$G$6:$N$27,4,FALSE)*VLOOKUP($F$8,Regional!$A$2:$B$7,2,FALSE)</f>
        <v>5589.5426159171857</v>
      </c>
      <c r="G508" s="2">
        <f>VLOOKUP($B508,Valores!$A$2:$G$300,6,FALSE)*VLOOKUP(VLOOKUP($B508,Indices_Poder!$B$5:$E$250,3,FALSE),Indices_Poder!$G$6:$N$27,4,FALSE)*VLOOKUP($G$8,Regional!$A$2:$B$7,2,FALSE)</f>
        <v>5899.1473297163184</v>
      </c>
      <c r="H508" s="2">
        <f>VLOOKUP($B508,Valores!$A$2:$G$300,6,FALSE)*VLOOKUP(VLOOKUP($B508,Indices_Poder!$B$5:$E$250,3,FALSE),Indices_Poder!$G$6:$N$27,4,FALSE)*VLOOKUP($H$8,Regional!$A$2:$B$7,2,FALSE)</f>
        <v>5777.3733049938401</v>
      </c>
      <c r="I508" s="76">
        <f>VLOOKUP($B508,Valores!$A$2:$G$300,6,FALSE)*VLOOKUP(VLOOKUP($B508,Indices_Poder!$B$5:$E$250,3,FALSE),Indices_Poder!$G$6:$N$27,4,FALSE)*VLOOKUP($I$8,Regional!$A$2:$B$7,2,FALSE)</f>
        <v>5827.9210133692077</v>
      </c>
      <c r="J508" s="63">
        <f t="shared" si="183"/>
        <v>30533.257083274886</v>
      </c>
      <c r="K508" s="2">
        <f t="shared" si="183"/>
        <v>29345.098733565224</v>
      </c>
      <c r="L508" s="2">
        <f t="shared" si="183"/>
        <v>30970.52348101067</v>
      </c>
      <c r="M508" s="2">
        <f t="shared" si="183"/>
        <v>30331.20985121766</v>
      </c>
      <c r="N508" s="76">
        <f t="shared" si="183"/>
        <v>30596.58532018834</v>
      </c>
      <c r="O508" s="1">
        <f>VLOOKUP(B508,Valores!$A$2:$P$300,14,FALSE)</f>
        <v>1</v>
      </c>
      <c r="P508" s="1">
        <f>VLOOKUP(B508,Valores!$A$2:$P$300,15,FALSE)</f>
        <v>3.1300000000000001E-2</v>
      </c>
      <c r="Q508" s="72">
        <f t="shared" si="195"/>
        <v>0</v>
      </c>
      <c r="R508" s="72">
        <f t="shared" si="184"/>
        <v>0</v>
      </c>
      <c r="S508" s="72">
        <f t="shared" si="184"/>
        <v>0</v>
      </c>
      <c r="T508" s="72">
        <f t="shared" si="184"/>
        <v>0</v>
      </c>
      <c r="U508" s="72">
        <f t="shared" si="184"/>
        <v>0</v>
      </c>
      <c r="W508" s="2">
        <f t="shared" si="196"/>
        <v>30533.257083274886</v>
      </c>
      <c r="X508" s="77">
        <f t="shared" si="197"/>
        <v>30533.257083274886</v>
      </c>
      <c r="Z508" s="2">
        <f t="shared" si="198"/>
        <v>29345.098733565224</v>
      </c>
      <c r="AA508" s="77">
        <f t="shared" si="199"/>
        <v>29345.098733565224</v>
      </c>
      <c r="AC508" s="2">
        <f t="shared" si="200"/>
        <v>30970.52348101067</v>
      </c>
      <c r="AD508" s="77">
        <f t="shared" si="201"/>
        <v>30970.52348101067</v>
      </c>
      <c r="AF508" s="2">
        <f t="shared" si="202"/>
        <v>30331.20985121766</v>
      </c>
      <c r="AG508" s="77">
        <f t="shared" si="203"/>
        <v>30331.20985121766</v>
      </c>
      <c r="AI508" s="2">
        <f t="shared" si="204"/>
        <v>30596.58532018834</v>
      </c>
      <c r="AJ508" s="77">
        <f t="shared" si="205"/>
        <v>30596.58532018834</v>
      </c>
    </row>
    <row r="509" spans="1:36" x14ac:dyDescent="0.2">
      <c r="A509" s="72">
        <v>30</v>
      </c>
      <c r="B509" s="1" t="s">
        <v>91</v>
      </c>
      <c r="C509" s="6" t="str">
        <f>VLOOKUP(B509,Valores!$A$2:$F$300,5,FALSE)</f>
        <v>m³</v>
      </c>
      <c r="D509" s="6">
        <v>5.25</v>
      </c>
      <c r="E509" s="63">
        <f>VLOOKUP($B509,Valores!$A$2:$G$300,6,FALSE)*VLOOKUP(VLOOKUP($B509,Indices_Poder!$B$5:$E$250,3,FALSE),Indices_Poder!$G$6:$N$27,4,FALSE)*VLOOKUP($E$8,Regional!$A$2:$B$7,2,FALSE)</f>
        <v>5815.858492052359</v>
      </c>
      <c r="F509" s="2">
        <f>VLOOKUP($B509,Valores!$A$2:$G$300,6,FALSE)*VLOOKUP(VLOOKUP($B509,Indices_Poder!$B$5:$E$250,3,FALSE),Indices_Poder!$G$6:$N$27,4,FALSE)*VLOOKUP($F$8,Regional!$A$2:$B$7,2,FALSE)</f>
        <v>5589.5426159171857</v>
      </c>
      <c r="G509" s="2">
        <f>VLOOKUP($B509,Valores!$A$2:$G$300,6,FALSE)*VLOOKUP(VLOOKUP($B509,Indices_Poder!$B$5:$E$250,3,FALSE),Indices_Poder!$G$6:$N$27,4,FALSE)*VLOOKUP($G$8,Regional!$A$2:$B$7,2,FALSE)</f>
        <v>5899.1473297163184</v>
      </c>
      <c r="H509" s="2">
        <f>VLOOKUP($B509,Valores!$A$2:$G$300,6,FALSE)*VLOOKUP(VLOOKUP($B509,Indices_Poder!$B$5:$E$250,3,FALSE),Indices_Poder!$G$6:$N$27,4,FALSE)*VLOOKUP($H$8,Regional!$A$2:$B$7,2,FALSE)</f>
        <v>5777.3733049938401</v>
      </c>
      <c r="I509" s="76">
        <f>VLOOKUP($B509,Valores!$A$2:$G$300,6,FALSE)*VLOOKUP(VLOOKUP($B509,Indices_Poder!$B$5:$E$250,3,FALSE),Indices_Poder!$G$6:$N$27,4,FALSE)*VLOOKUP($I$8,Regional!$A$2:$B$7,2,FALSE)</f>
        <v>5827.9210133692077</v>
      </c>
      <c r="J509" s="63">
        <f t="shared" si="183"/>
        <v>30533.257083274886</v>
      </c>
      <c r="K509" s="2">
        <f t="shared" si="183"/>
        <v>29345.098733565224</v>
      </c>
      <c r="L509" s="2">
        <f t="shared" si="183"/>
        <v>30970.52348101067</v>
      </c>
      <c r="M509" s="2">
        <f t="shared" si="183"/>
        <v>30331.20985121766</v>
      </c>
      <c r="N509" s="76">
        <f t="shared" si="183"/>
        <v>30596.58532018834</v>
      </c>
      <c r="O509" s="1">
        <f>VLOOKUP(B509,Valores!$A$2:$P$300,14,FALSE)</f>
        <v>1</v>
      </c>
      <c r="P509" s="1">
        <f>VLOOKUP(B509,Valores!$A$2:$P$300,15,FALSE)</f>
        <v>3.1300000000000001E-2</v>
      </c>
      <c r="Q509" s="72">
        <f t="shared" si="195"/>
        <v>0</v>
      </c>
      <c r="R509" s="72">
        <f t="shared" si="184"/>
        <v>0</v>
      </c>
      <c r="S509" s="72">
        <f t="shared" si="184"/>
        <v>0</v>
      </c>
      <c r="T509" s="72">
        <f t="shared" si="184"/>
        <v>0</v>
      </c>
      <c r="U509" s="72">
        <f t="shared" si="184"/>
        <v>0</v>
      </c>
      <c r="W509" s="2">
        <f t="shared" si="196"/>
        <v>30533.257083274886</v>
      </c>
      <c r="X509" s="77">
        <f t="shared" si="197"/>
        <v>30533.257083274886</v>
      </c>
      <c r="Z509" s="2">
        <f t="shared" si="198"/>
        <v>29345.098733565224</v>
      </c>
      <c r="AA509" s="77">
        <f t="shared" si="199"/>
        <v>29345.098733565224</v>
      </c>
      <c r="AC509" s="2">
        <f t="shared" si="200"/>
        <v>30970.52348101067</v>
      </c>
      <c r="AD509" s="77">
        <f t="shared" si="201"/>
        <v>30970.52348101067</v>
      </c>
      <c r="AF509" s="2">
        <f t="shared" si="202"/>
        <v>30331.20985121766</v>
      </c>
      <c r="AG509" s="77">
        <f t="shared" si="203"/>
        <v>30331.20985121766</v>
      </c>
      <c r="AI509" s="2">
        <f t="shared" si="204"/>
        <v>30596.58532018834</v>
      </c>
      <c r="AJ509" s="77">
        <f t="shared" si="205"/>
        <v>30596.58532018834</v>
      </c>
    </row>
    <row r="510" spans="1:36" x14ac:dyDescent="0.2">
      <c r="A510" s="72">
        <v>31</v>
      </c>
      <c r="B510" s="1" t="s">
        <v>92</v>
      </c>
      <c r="C510" s="6" t="str">
        <f>VLOOKUP(B510,Valores!$A$2:$F$300,5,FALSE)</f>
        <v>m³</v>
      </c>
      <c r="D510" s="6">
        <v>5.25</v>
      </c>
      <c r="E510" s="63">
        <f>VLOOKUP($B510,Valores!$A$2:$G$300,6,FALSE)*VLOOKUP(VLOOKUP($B510,Indices_Poder!$B$5:$E$250,3,FALSE),Indices_Poder!$G$6:$N$27,4,FALSE)*VLOOKUP($E$8,Regional!$A$2:$B$7,2,FALSE)</f>
        <v>5815.858492052359</v>
      </c>
      <c r="F510" s="2">
        <f>VLOOKUP($B510,Valores!$A$2:$G$300,6,FALSE)*VLOOKUP(VLOOKUP($B510,Indices_Poder!$B$5:$E$250,3,FALSE),Indices_Poder!$G$6:$N$27,4,FALSE)*VLOOKUP($F$8,Regional!$A$2:$B$7,2,FALSE)</f>
        <v>5589.5426159171857</v>
      </c>
      <c r="G510" s="2">
        <f>VLOOKUP($B510,Valores!$A$2:$G$300,6,FALSE)*VLOOKUP(VLOOKUP($B510,Indices_Poder!$B$5:$E$250,3,FALSE),Indices_Poder!$G$6:$N$27,4,FALSE)*VLOOKUP($G$8,Regional!$A$2:$B$7,2,FALSE)</f>
        <v>5899.1473297163184</v>
      </c>
      <c r="H510" s="2">
        <f>VLOOKUP($B510,Valores!$A$2:$G$300,6,FALSE)*VLOOKUP(VLOOKUP($B510,Indices_Poder!$B$5:$E$250,3,FALSE),Indices_Poder!$G$6:$N$27,4,FALSE)*VLOOKUP($H$8,Regional!$A$2:$B$7,2,FALSE)</f>
        <v>5777.3733049938401</v>
      </c>
      <c r="I510" s="76">
        <f>VLOOKUP($B510,Valores!$A$2:$G$300,6,FALSE)*VLOOKUP(VLOOKUP($B510,Indices_Poder!$B$5:$E$250,3,FALSE),Indices_Poder!$G$6:$N$27,4,FALSE)*VLOOKUP($I$8,Regional!$A$2:$B$7,2,FALSE)</f>
        <v>5827.9210133692077</v>
      </c>
      <c r="J510" s="63">
        <f t="shared" si="183"/>
        <v>30533.257083274886</v>
      </c>
      <c r="K510" s="2">
        <f t="shared" si="183"/>
        <v>29345.098733565224</v>
      </c>
      <c r="L510" s="2">
        <f t="shared" si="183"/>
        <v>30970.52348101067</v>
      </c>
      <c r="M510" s="2">
        <f t="shared" si="183"/>
        <v>30331.20985121766</v>
      </c>
      <c r="N510" s="76">
        <f t="shared" si="183"/>
        <v>30596.58532018834</v>
      </c>
      <c r="O510" s="1">
        <f>VLOOKUP(B510,Valores!$A$2:$P$300,14,FALSE)</f>
        <v>1</v>
      </c>
      <c r="P510" s="1">
        <f>VLOOKUP(B510,Valores!$A$2:$P$300,15,FALSE)</f>
        <v>3.1300000000000001E-2</v>
      </c>
      <c r="Q510" s="72">
        <f t="shared" si="195"/>
        <v>0</v>
      </c>
      <c r="R510" s="72">
        <f t="shared" si="184"/>
        <v>0</v>
      </c>
      <c r="S510" s="72">
        <f t="shared" si="184"/>
        <v>0</v>
      </c>
      <c r="T510" s="72">
        <f t="shared" si="184"/>
        <v>0</v>
      </c>
      <c r="U510" s="72">
        <f t="shared" si="184"/>
        <v>0</v>
      </c>
      <c r="W510" s="2">
        <f t="shared" si="196"/>
        <v>30533.257083274886</v>
      </c>
      <c r="X510" s="77">
        <f t="shared" si="197"/>
        <v>30533.257083274886</v>
      </c>
      <c r="Z510" s="2">
        <f t="shared" si="198"/>
        <v>29345.098733565224</v>
      </c>
      <c r="AA510" s="77">
        <f t="shared" si="199"/>
        <v>29345.098733565224</v>
      </c>
      <c r="AC510" s="2">
        <f t="shared" si="200"/>
        <v>30970.52348101067</v>
      </c>
      <c r="AD510" s="77">
        <f t="shared" si="201"/>
        <v>30970.52348101067</v>
      </c>
      <c r="AF510" s="2">
        <f t="shared" si="202"/>
        <v>30331.20985121766</v>
      </c>
      <c r="AG510" s="77">
        <f t="shared" si="203"/>
        <v>30331.20985121766</v>
      </c>
      <c r="AI510" s="2">
        <f t="shared" si="204"/>
        <v>30596.58532018834</v>
      </c>
      <c r="AJ510" s="77">
        <f t="shared" si="205"/>
        <v>30596.58532018834</v>
      </c>
    </row>
    <row r="511" spans="1:36" x14ac:dyDescent="0.2">
      <c r="A511" s="72">
        <v>32</v>
      </c>
      <c r="B511" s="1" t="s">
        <v>93</v>
      </c>
      <c r="C511" s="6" t="str">
        <f>VLOOKUP(B511,Valores!$A$2:$F$300,5,FALSE)</f>
        <v>m³</v>
      </c>
      <c r="D511" s="6">
        <v>45</v>
      </c>
      <c r="E511" s="63">
        <f>VLOOKUP($B511,Valores!$A$2:$G$300,6,FALSE)*VLOOKUP(VLOOKUP($B511,Indices_Poder!$B$5:$E$250,3,FALSE),Indices_Poder!$G$6:$N$27,4,FALSE)*VLOOKUP($E$8,Regional!$A$2:$B$7,2,FALSE)</f>
        <v>5815.858492052359</v>
      </c>
      <c r="F511" s="2">
        <f>VLOOKUP($B511,Valores!$A$2:$G$300,6,FALSE)*VLOOKUP(VLOOKUP($B511,Indices_Poder!$B$5:$E$250,3,FALSE),Indices_Poder!$G$6:$N$27,4,FALSE)*VLOOKUP($F$8,Regional!$A$2:$B$7,2,FALSE)</f>
        <v>5589.5426159171857</v>
      </c>
      <c r="G511" s="2">
        <f>VLOOKUP($B511,Valores!$A$2:$G$300,6,FALSE)*VLOOKUP(VLOOKUP($B511,Indices_Poder!$B$5:$E$250,3,FALSE),Indices_Poder!$G$6:$N$27,4,FALSE)*VLOOKUP($G$8,Regional!$A$2:$B$7,2,FALSE)</f>
        <v>5899.1473297163184</v>
      </c>
      <c r="H511" s="2">
        <f>VLOOKUP($B511,Valores!$A$2:$G$300,6,FALSE)*VLOOKUP(VLOOKUP($B511,Indices_Poder!$B$5:$E$250,3,FALSE),Indices_Poder!$G$6:$N$27,4,FALSE)*VLOOKUP($H$8,Regional!$A$2:$B$7,2,FALSE)</f>
        <v>5777.3733049938401</v>
      </c>
      <c r="I511" s="76">
        <f>VLOOKUP($B511,Valores!$A$2:$G$300,6,FALSE)*VLOOKUP(VLOOKUP($B511,Indices_Poder!$B$5:$E$250,3,FALSE),Indices_Poder!$G$6:$N$27,4,FALSE)*VLOOKUP($I$8,Regional!$A$2:$B$7,2,FALSE)</f>
        <v>5827.9210133692077</v>
      </c>
      <c r="J511" s="63">
        <f t="shared" si="183"/>
        <v>261713.63214235616</v>
      </c>
      <c r="K511" s="2">
        <f t="shared" si="183"/>
        <v>251529.41771627337</v>
      </c>
      <c r="L511" s="2">
        <f t="shared" si="183"/>
        <v>265461.62983723433</v>
      </c>
      <c r="M511" s="2">
        <f t="shared" si="183"/>
        <v>259981.79872472282</v>
      </c>
      <c r="N511" s="76">
        <f t="shared" si="183"/>
        <v>262256.44560161437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195"/>
        <v>0</v>
      </c>
      <c r="R511" s="72">
        <f t="shared" si="184"/>
        <v>0</v>
      </c>
      <c r="S511" s="72">
        <f t="shared" si="184"/>
        <v>0</v>
      </c>
      <c r="T511" s="72">
        <f t="shared" si="184"/>
        <v>0</v>
      </c>
      <c r="U511" s="72">
        <f t="shared" si="184"/>
        <v>0</v>
      </c>
      <c r="W511" s="2">
        <f t="shared" si="196"/>
        <v>261713.63214235616</v>
      </c>
      <c r="X511" s="77">
        <f t="shared" si="197"/>
        <v>261713.63214235616</v>
      </c>
      <c r="Z511" s="2">
        <f t="shared" si="198"/>
        <v>251529.41771627337</v>
      </c>
      <c r="AA511" s="77">
        <f t="shared" si="199"/>
        <v>251529.41771627337</v>
      </c>
      <c r="AC511" s="2">
        <f t="shared" si="200"/>
        <v>265461.62983723433</v>
      </c>
      <c r="AD511" s="77">
        <f t="shared" si="201"/>
        <v>265461.62983723433</v>
      </c>
      <c r="AF511" s="2">
        <f t="shared" si="202"/>
        <v>259981.79872472282</v>
      </c>
      <c r="AG511" s="77">
        <f t="shared" si="203"/>
        <v>259981.79872472282</v>
      </c>
      <c r="AI511" s="2">
        <f t="shared" si="204"/>
        <v>262256.44560161437</v>
      </c>
      <c r="AJ511" s="77">
        <f t="shared" si="205"/>
        <v>262256.44560161437</v>
      </c>
    </row>
    <row r="512" spans="1:36" x14ac:dyDescent="0.2">
      <c r="A512" s="72">
        <v>33</v>
      </c>
      <c r="B512" s="1" t="s">
        <v>94</v>
      </c>
      <c r="C512" s="6" t="str">
        <f>VLOOKUP(B512,Valores!$A$2:$F$300,5,FALSE)</f>
        <v>unid.</v>
      </c>
      <c r="D512" s="6">
        <v>1</v>
      </c>
      <c r="E512" s="63">
        <f>VLOOKUP($B512,Valores!$A$2:$G$300,6,FALSE)*VLOOKUP(VLOOKUP($B512,Indices_Poder!$B$5:$E$250,3,FALSE),Indices_Poder!$G$6:$N$27,4,FALSE)*VLOOKUP($E$8,Regional!$A$2:$B$7,2,FALSE)</f>
        <v>95297.275528865226</v>
      </c>
      <c r="F512" s="2">
        <f>VLOOKUP($B512,Valores!$A$2:$G$300,6,FALSE)*VLOOKUP(VLOOKUP($B512,Indices_Poder!$B$5:$E$250,3,FALSE),Indices_Poder!$G$6:$N$27,4,FALSE)*VLOOKUP($F$8,Regional!$A$2:$B$7,2,FALSE)</f>
        <v>91588.917350260497</v>
      </c>
      <c r="G512" s="2">
        <f>VLOOKUP($B512,Valores!$A$2:$G$300,6,FALSE)*VLOOKUP(VLOOKUP($B512,Indices_Poder!$B$5:$E$250,3,FALSE),Indices_Poder!$G$6:$N$27,4,FALSE)*VLOOKUP($G$8,Regional!$A$2:$B$7,2,FALSE)</f>
        <v>96662.026635204529</v>
      </c>
      <c r="H512" s="2">
        <f>VLOOKUP($B512,Valores!$A$2:$G$300,6,FALSE)*VLOOKUP(VLOOKUP($B512,Indices_Poder!$B$5:$E$250,3,FALSE),Indices_Poder!$G$6:$N$27,4,FALSE)*VLOOKUP($H$8,Regional!$A$2:$B$7,2,FALSE)</f>
        <v>94666.666396970526</v>
      </c>
      <c r="I512" s="76">
        <f>VLOOKUP($B512,Valores!$A$2:$G$300,6,FALSE)*VLOOKUP(VLOOKUP($B512,Indices_Poder!$B$5:$E$250,3,FALSE),Indices_Poder!$G$6:$N$27,4,FALSE)*VLOOKUP($I$8,Regional!$A$2:$B$7,2,FALSE)</f>
        <v>95494.929137369545</v>
      </c>
      <c r="J512" s="63">
        <f t="shared" si="183"/>
        <v>95297.275528865226</v>
      </c>
      <c r="K512" s="2">
        <f t="shared" si="183"/>
        <v>91588.917350260497</v>
      </c>
      <c r="L512" s="2">
        <f t="shared" si="183"/>
        <v>96662.026635204529</v>
      </c>
      <c r="M512" s="2">
        <f t="shared" si="183"/>
        <v>94666.666396970526</v>
      </c>
      <c r="N512" s="76">
        <f t="shared" si="183"/>
        <v>95494.929137369545</v>
      </c>
      <c r="O512" s="1">
        <f>VLOOKUP(B512,Valores!$A$2:$P$300,14,FALSE)</f>
        <v>1</v>
      </c>
      <c r="P512" s="1">
        <f>VLOOKUP(B512,Valores!$A$2:$P$300,15,FALSE)</f>
        <v>6.6699999999999995E-2</v>
      </c>
      <c r="Q512" s="72">
        <f t="shared" si="195"/>
        <v>0</v>
      </c>
      <c r="R512" s="72">
        <f t="shared" si="184"/>
        <v>0</v>
      </c>
      <c r="S512" s="72">
        <f t="shared" si="184"/>
        <v>0</v>
      </c>
      <c r="T512" s="72">
        <f t="shared" si="184"/>
        <v>0</v>
      </c>
      <c r="U512" s="72">
        <f t="shared" si="184"/>
        <v>0</v>
      </c>
      <c r="W512" s="2">
        <f t="shared" si="196"/>
        <v>95297.275528865226</v>
      </c>
      <c r="X512" s="77">
        <f t="shared" si="197"/>
        <v>95297.275528865226</v>
      </c>
      <c r="Z512" s="2">
        <f t="shared" si="198"/>
        <v>91588.917350260497</v>
      </c>
      <c r="AA512" s="77">
        <f t="shared" si="199"/>
        <v>91588.917350260497</v>
      </c>
      <c r="AC512" s="2">
        <f t="shared" si="200"/>
        <v>96662.026635204529</v>
      </c>
      <c r="AD512" s="77">
        <f t="shared" si="201"/>
        <v>96662.026635204529</v>
      </c>
      <c r="AF512" s="2">
        <f t="shared" si="202"/>
        <v>94666.666396970526</v>
      </c>
      <c r="AG512" s="77">
        <f t="shared" si="203"/>
        <v>94666.666396970526</v>
      </c>
      <c r="AI512" s="2">
        <f t="shared" si="204"/>
        <v>95494.929137369545</v>
      </c>
      <c r="AJ512" s="77">
        <f t="shared" si="205"/>
        <v>95494.929137369545</v>
      </c>
    </row>
    <row r="513" spans="1:36" x14ac:dyDescent="0.2">
      <c r="A513" s="72">
        <v>34</v>
      </c>
      <c r="B513" s="1" t="s">
        <v>138</v>
      </c>
      <c r="C513" s="6" t="str">
        <f>VLOOKUP(B513,Valores!$A$2:$F$300,5,FALSE)</f>
        <v>unid.</v>
      </c>
      <c r="D513" s="6">
        <v>1</v>
      </c>
      <c r="E513" s="63">
        <f>VLOOKUP($B513,Valores!$A$2:$G$300,6,FALSE)*VLOOKUP(VLOOKUP($B513,Indices_Poder!$B$5:$E$250,3,FALSE),Indices_Poder!$G$6:$N$27,4,FALSE)*VLOOKUP($E$8,Regional!$A$2:$B$7,2,FALSE)</f>
        <v>95297.275528865226</v>
      </c>
      <c r="F513" s="2">
        <f>VLOOKUP($B513,Valores!$A$2:$G$300,6,FALSE)*VLOOKUP(VLOOKUP($B513,Indices_Poder!$B$5:$E$250,3,FALSE),Indices_Poder!$G$6:$N$27,4,FALSE)*VLOOKUP($F$8,Regional!$A$2:$B$7,2,FALSE)</f>
        <v>91588.917350260497</v>
      </c>
      <c r="G513" s="2">
        <f>VLOOKUP($B513,Valores!$A$2:$G$300,6,FALSE)*VLOOKUP(VLOOKUP($B513,Indices_Poder!$B$5:$E$250,3,FALSE),Indices_Poder!$G$6:$N$27,4,FALSE)*VLOOKUP($G$8,Regional!$A$2:$B$7,2,FALSE)</f>
        <v>96662.026635204529</v>
      </c>
      <c r="H513" s="2">
        <f>VLOOKUP($B513,Valores!$A$2:$G$300,6,FALSE)*VLOOKUP(VLOOKUP($B513,Indices_Poder!$B$5:$E$250,3,FALSE),Indices_Poder!$G$6:$N$27,4,FALSE)*VLOOKUP($H$8,Regional!$A$2:$B$7,2,FALSE)</f>
        <v>94666.666396970526</v>
      </c>
      <c r="I513" s="76">
        <f>VLOOKUP($B513,Valores!$A$2:$G$300,6,FALSE)*VLOOKUP(VLOOKUP($B513,Indices_Poder!$B$5:$E$250,3,FALSE),Indices_Poder!$G$6:$N$27,4,FALSE)*VLOOKUP($I$8,Regional!$A$2:$B$7,2,FALSE)</f>
        <v>95494.929137369545</v>
      </c>
      <c r="J513" s="63">
        <f t="shared" si="183"/>
        <v>95297.275528865226</v>
      </c>
      <c r="K513" s="2">
        <f t="shared" si="183"/>
        <v>91588.917350260497</v>
      </c>
      <c r="L513" s="2">
        <f t="shared" si="183"/>
        <v>96662.026635204529</v>
      </c>
      <c r="M513" s="2">
        <f t="shared" si="183"/>
        <v>94666.666396970526</v>
      </c>
      <c r="N513" s="76">
        <f t="shared" si="183"/>
        <v>95494.929137369545</v>
      </c>
      <c r="O513" s="1">
        <f>VLOOKUP(B513,Valores!$A$2:$P$300,14,FALSE)</f>
        <v>1</v>
      </c>
      <c r="P513" s="1">
        <f>VLOOKUP(B513,Valores!$A$2:$P$300,15,FALSE)</f>
        <v>6.6699999999999995E-2</v>
      </c>
      <c r="Q513" s="72">
        <f t="shared" si="195"/>
        <v>0</v>
      </c>
      <c r="R513" s="72">
        <f t="shared" si="184"/>
        <v>0</v>
      </c>
      <c r="S513" s="72">
        <f t="shared" si="184"/>
        <v>0</v>
      </c>
      <c r="T513" s="72">
        <f t="shared" si="184"/>
        <v>0</v>
      </c>
      <c r="U513" s="72">
        <f t="shared" si="184"/>
        <v>0</v>
      </c>
      <c r="W513" s="2">
        <f t="shared" si="196"/>
        <v>95297.275528865226</v>
      </c>
      <c r="X513" s="77">
        <f t="shared" si="197"/>
        <v>95297.275528865226</v>
      </c>
      <c r="Z513" s="2">
        <f t="shared" si="198"/>
        <v>91588.917350260497</v>
      </c>
      <c r="AA513" s="77">
        <f t="shared" si="199"/>
        <v>91588.917350260497</v>
      </c>
      <c r="AC513" s="2">
        <f t="shared" si="200"/>
        <v>96662.026635204529</v>
      </c>
      <c r="AD513" s="77">
        <f t="shared" si="201"/>
        <v>96662.026635204529</v>
      </c>
      <c r="AF513" s="2">
        <f t="shared" si="202"/>
        <v>94666.666396970526</v>
      </c>
      <c r="AG513" s="77">
        <f t="shared" si="203"/>
        <v>94666.666396970526</v>
      </c>
      <c r="AI513" s="2">
        <f t="shared" si="204"/>
        <v>95494.929137369545</v>
      </c>
      <c r="AJ513" s="77">
        <f t="shared" si="205"/>
        <v>95494.929137369545</v>
      </c>
    </row>
    <row r="514" spans="1:36" x14ac:dyDescent="0.2">
      <c r="A514" s="72">
        <v>35</v>
      </c>
      <c r="B514" s="1" t="s">
        <v>95</v>
      </c>
      <c r="C514" s="6" t="str">
        <f>VLOOKUP(B514,Valores!$A$2:$F$300,5,FALSE)</f>
        <v>unid.</v>
      </c>
      <c r="D514" s="6">
        <v>1</v>
      </c>
      <c r="E514" s="63">
        <f>VLOOKUP($B514,Valores!$A$2:$G$300,6,FALSE)*VLOOKUP(VLOOKUP($B514,Indices_Poder!$B$5:$E$250,3,FALSE),Indices_Poder!$G$6:$N$27,4,FALSE)*VLOOKUP($E$8,Regional!$A$2:$B$7,2,FALSE)</f>
        <v>56459.620111442695</v>
      </c>
      <c r="F514" s="2">
        <f>VLOOKUP($B514,Valores!$A$2:$G$300,6,FALSE)*VLOOKUP(VLOOKUP($B514,Indices_Poder!$B$5:$E$250,3,FALSE),Indices_Poder!$G$6:$N$27,4,FALSE)*VLOOKUP($F$8,Regional!$A$2:$B$7,2,FALSE)</f>
        <v>54262.574153525813</v>
      </c>
      <c r="G514" s="2">
        <f>VLOOKUP($B514,Valores!$A$2:$G$300,6,FALSE)*VLOOKUP(VLOOKUP($B514,Indices_Poder!$B$5:$E$250,3,FALSE),Indices_Poder!$G$6:$N$27,4,FALSE)*VLOOKUP($G$8,Regional!$A$2:$B$7,2,FALSE)</f>
        <v>57268.177634026317</v>
      </c>
      <c r="H514" s="2">
        <f>VLOOKUP($B514,Valores!$A$2:$G$300,6,FALSE)*VLOOKUP(VLOOKUP($B514,Indices_Poder!$B$5:$E$250,3,FALSE),Indices_Poder!$G$6:$N$27,4,FALSE)*VLOOKUP($H$8,Regional!$A$2:$B$7,2,FALSE)</f>
        <v>56086.010773421302</v>
      </c>
      <c r="I514" s="76">
        <f>VLOOKUP($B514,Valores!$A$2:$G$300,6,FALSE)*VLOOKUP(VLOOKUP($B514,Indices_Poder!$B$5:$E$250,3,FALSE),Indices_Poder!$G$6:$N$27,4,FALSE)*VLOOKUP($I$8,Regional!$A$2:$B$7,2,FALSE)</f>
        <v>56576.721545747911</v>
      </c>
      <c r="J514" s="63">
        <f t="shared" si="183"/>
        <v>56459.620111442695</v>
      </c>
      <c r="K514" s="2">
        <f t="shared" si="183"/>
        <v>54262.574153525813</v>
      </c>
      <c r="L514" s="2">
        <f t="shared" si="183"/>
        <v>57268.177634026317</v>
      </c>
      <c r="M514" s="2">
        <f t="shared" si="183"/>
        <v>56086.010773421302</v>
      </c>
      <c r="N514" s="76">
        <f t="shared" si="183"/>
        <v>56576.721545747911</v>
      </c>
      <c r="O514" s="1">
        <f>VLOOKUP(B514,Valores!$A$2:$P$300,14,FALSE)</f>
        <v>1</v>
      </c>
      <c r="P514" s="1">
        <f>VLOOKUP(B514,Valores!$A$2:$P$300,15,FALSE)</f>
        <v>6.6699999999999995E-2</v>
      </c>
      <c r="Q514" s="72">
        <f t="shared" si="195"/>
        <v>0</v>
      </c>
      <c r="R514" s="72">
        <f t="shared" si="184"/>
        <v>0</v>
      </c>
      <c r="S514" s="72">
        <f t="shared" si="184"/>
        <v>0</v>
      </c>
      <c r="T514" s="72">
        <f t="shared" si="184"/>
        <v>0</v>
      </c>
      <c r="U514" s="72">
        <f t="shared" si="184"/>
        <v>0</v>
      </c>
      <c r="W514" s="2">
        <f t="shared" si="196"/>
        <v>56459.620111442695</v>
      </c>
      <c r="X514" s="77">
        <f t="shared" si="197"/>
        <v>56459.620111442695</v>
      </c>
      <c r="Z514" s="2">
        <f t="shared" si="198"/>
        <v>54262.574153525813</v>
      </c>
      <c r="AA514" s="77">
        <f t="shared" si="199"/>
        <v>54262.574153525813</v>
      </c>
      <c r="AC514" s="2">
        <f t="shared" si="200"/>
        <v>57268.177634026317</v>
      </c>
      <c r="AD514" s="77">
        <f t="shared" si="201"/>
        <v>57268.177634026317</v>
      </c>
      <c r="AF514" s="2">
        <f t="shared" si="202"/>
        <v>56086.010773421302</v>
      </c>
      <c r="AG514" s="77">
        <f t="shared" si="203"/>
        <v>56086.010773421302</v>
      </c>
      <c r="AI514" s="2">
        <f t="shared" si="204"/>
        <v>56576.721545747911</v>
      </c>
      <c r="AJ514" s="77">
        <f t="shared" si="205"/>
        <v>56576.721545747911</v>
      </c>
    </row>
    <row r="515" spans="1:36" x14ac:dyDescent="0.2">
      <c r="A515" s="72">
        <v>36</v>
      </c>
      <c r="B515" s="1" t="s">
        <v>96</v>
      </c>
      <c r="C515" s="6" t="str">
        <f>VLOOKUP(B515,Valores!$A$2:$F$300,5,FALSE)</f>
        <v>unid.</v>
      </c>
      <c r="D515" s="6">
        <v>1</v>
      </c>
      <c r="E515" s="63">
        <f>VLOOKUP($B515,Valores!$A$2:$G$300,6,FALSE)*VLOOKUP(VLOOKUP($B515,Indices_Poder!$B$5:$E$250,3,FALSE),Indices_Poder!$G$6:$N$27,4,FALSE)*VLOOKUP($E$8,Regional!$A$2:$B$7,2,FALSE)</f>
        <v>58111.399621709403</v>
      </c>
      <c r="F515" s="2">
        <f>VLOOKUP($B515,Valores!$A$2:$G$300,6,FALSE)*VLOOKUP(VLOOKUP($B515,Indices_Poder!$B$5:$E$250,3,FALSE),Indices_Poder!$G$6:$N$27,4,FALSE)*VLOOKUP($F$8,Regional!$A$2:$B$7,2,FALSE)</f>
        <v>55850.077009269553</v>
      </c>
      <c r="G515" s="2">
        <f>VLOOKUP($B515,Valores!$A$2:$G$300,6,FALSE)*VLOOKUP(VLOOKUP($B515,Indices_Poder!$B$5:$E$250,3,FALSE),Indices_Poder!$G$6:$N$27,4,FALSE)*VLOOKUP($G$8,Regional!$A$2:$B$7,2,FALSE)</f>
        <v>58943.612258267218</v>
      </c>
      <c r="H515" s="2">
        <f>VLOOKUP($B515,Valores!$A$2:$G$300,6,FALSE)*VLOOKUP(VLOOKUP($B515,Indices_Poder!$B$5:$E$250,3,FALSE),Indices_Poder!$G$6:$N$27,4,FALSE)*VLOOKUP($H$8,Regional!$A$2:$B$7,2,FALSE)</f>
        <v>57726.859989644763</v>
      </c>
      <c r="I515" s="76">
        <f>VLOOKUP($B515,Valores!$A$2:$G$300,6,FALSE)*VLOOKUP(VLOOKUP($B515,Indices_Poder!$B$5:$E$250,3,FALSE),Indices_Poder!$G$6:$N$27,4,FALSE)*VLOOKUP($I$8,Regional!$A$2:$B$7,2,FALSE)</f>
        <v>58231.926969072949</v>
      </c>
      <c r="J515" s="63">
        <f t="shared" si="183"/>
        <v>58111.399621709403</v>
      </c>
      <c r="K515" s="2">
        <f t="shared" si="183"/>
        <v>55850.077009269553</v>
      </c>
      <c r="L515" s="2">
        <f t="shared" si="183"/>
        <v>58943.612258267218</v>
      </c>
      <c r="M515" s="2">
        <f t="shared" si="183"/>
        <v>57726.859989644763</v>
      </c>
      <c r="N515" s="76">
        <f t="shared" si="183"/>
        <v>58231.926969072949</v>
      </c>
      <c r="O515" s="1">
        <f>VLOOKUP(B515,Valores!$A$2:$P$300,14,FALSE)</f>
        <v>1</v>
      </c>
      <c r="P515" s="1">
        <f>VLOOKUP(B515,Valores!$A$2:$P$300,15,FALSE)</f>
        <v>6.6699999999999995E-2</v>
      </c>
      <c r="Q515" s="72">
        <f t="shared" si="195"/>
        <v>0</v>
      </c>
      <c r="R515" s="72">
        <f t="shared" si="184"/>
        <v>0</v>
      </c>
      <c r="S515" s="72">
        <f t="shared" si="184"/>
        <v>0</v>
      </c>
      <c r="T515" s="72">
        <f t="shared" si="184"/>
        <v>0</v>
      </c>
      <c r="U515" s="72">
        <f t="shared" si="184"/>
        <v>0</v>
      </c>
      <c r="W515" s="2">
        <f t="shared" si="196"/>
        <v>58111.399621709403</v>
      </c>
      <c r="X515" s="77">
        <f t="shared" si="197"/>
        <v>58111.399621709403</v>
      </c>
      <c r="Z515" s="2">
        <f t="shared" si="198"/>
        <v>55850.077009269553</v>
      </c>
      <c r="AA515" s="77">
        <f t="shared" si="199"/>
        <v>55850.077009269553</v>
      </c>
      <c r="AC515" s="2">
        <f t="shared" si="200"/>
        <v>58943.612258267218</v>
      </c>
      <c r="AD515" s="77">
        <f t="shared" si="201"/>
        <v>58943.612258267218</v>
      </c>
      <c r="AF515" s="2">
        <f t="shared" si="202"/>
        <v>57726.859989644763</v>
      </c>
      <c r="AG515" s="77">
        <f t="shared" si="203"/>
        <v>57726.859989644763</v>
      </c>
      <c r="AI515" s="2">
        <f t="shared" si="204"/>
        <v>58231.926969072949</v>
      </c>
      <c r="AJ515" s="77">
        <f t="shared" si="205"/>
        <v>58231.926969072949</v>
      </c>
    </row>
    <row r="516" spans="1:36" x14ac:dyDescent="0.2">
      <c r="A516" s="72">
        <v>37</v>
      </c>
      <c r="B516" s="1" t="s">
        <v>97</v>
      </c>
      <c r="C516" s="6" t="str">
        <f>VLOOKUP(B516,Valores!$A$2:$F$300,5,FALSE)</f>
        <v>unid.</v>
      </c>
      <c r="D516" s="6">
        <v>1</v>
      </c>
      <c r="E516" s="63">
        <f>VLOOKUP($B516,Valores!$A$2:$G$300,6,FALSE)*VLOOKUP(VLOOKUP($B516,Indices_Poder!$B$5:$E$250,3,FALSE),Indices_Poder!$G$6:$N$27,4,FALSE)*VLOOKUP($E$8,Regional!$A$2:$B$7,2,FALSE)</f>
        <v>58111.399621709403</v>
      </c>
      <c r="F516" s="2">
        <f>VLOOKUP($B516,Valores!$A$2:$G$300,6,FALSE)*VLOOKUP(VLOOKUP($B516,Indices_Poder!$B$5:$E$250,3,FALSE),Indices_Poder!$G$6:$N$27,4,FALSE)*VLOOKUP($F$8,Regional!$A$2:$B$7,2,FALSE)</f>
        <v>55850.077009269553</v>
      </c>
      <c r="G516" s="2">
        <f>VLOOKUP($B516,Valores!$A$2:$G$300,6,FALSE)*VLOOKUP(VLOOKUP($B516,Indices_Poder!$B$5:$E$250,3,FALSE),Indices_Poder!$G$6:$N$27,4,FALSE)*VLOOKUP($G$8,Regional!$A$2:$B$7,2,FALSE)</f>
        <v>58943.612258267218</v>
      </c>
      <c r="H516" s="2">
        <f>VLOOKUP($B516,Valores!$A$2:$G$300,6,FALSE)*VLOOKUP(VLOOKUP($B516,Indices_Poder!$B$5:$E$250,3,FALSE),Indices_Poder!$G$6:$N$27,4,FALSE)*VLOOKUP($H$8,Regional!$A$2:$B$7,2,FALSE)</f>
        <v>57726.859989644763</v>
      </c>
      <c r="I516" s="76">
        <f>VLOOKUP($B516,Valores!$A$2:$G$300,6,FALSE)*VLOOKUP(VLOOKUP($B516,Indices_Poder!$B$5:$E$250,3,FALSE),Indices_Poder!$G$6:$N$27,4,FALSE)*VLOOKUP($I$8,Regional!$A$2:$B$7,2,FALSE)</f>
        <v>58231.926969072949</v>
      </c>
      <c r="J516" s="63">
        <f t="shared" si="183"/>
        <v>58111.399621709403</v>
      </c>
      <c r="K516" s="2">
        <f t="shared" si="183"/>
        <v>55850.077009269553</v>
      </c>
      <c r="L516" s="2">
        <f t="shared" si="183"/>
        <v>58943.612258267218</v>
      </c>
      <c r="M516" s="2">
        <f t="shared" si="183"/>
        <v>57726.859989644763</v>
      </c>
      <c r="N516" s="76">
        <f t="shared" si="183"/>
        <v>58231.926969072949</v>
      </c>
      <c r="O516" s="1">
        <f>VLOOKUP(B516,Valores!$A$2:$P$300,14,FALSE)</f>
        <v>1</v>
      </c>
      <c r="P516" s="1">
        <f>VLOOKUP(B516,Valores!$A$2:$P$300,15,FALSE)</f>
        <v>6.6699999999999995E-2</v>
      </c>
      <c r="Q516" s="72">
        <f t="shared" si="195"/>
        <v>0</v>
      </c>
      <c r="R516" s="72">
        <f t="shared" si="184"/>
        <v>0</v>
      </c>
      <c r="S516" s="72">
        <f t="shared" si="184"/>
        <v>0</v>
      </c>
      <c r="T516" s="72">
        <f t="shared" si="184"/>
        <v>0</v>
      </c>
      <c r="U516" s="72">
        <f t="shared" si="184"/>
        <v>0</v>
      </c>
      <c r="W516" s="2">
        <f t="shared" si="196"/>
        <v>58111.399621709403</v>
      </c>
      <c r="X516" s="77">
        <f t="shared" si="197"/>
        <v>58111.399621709403</v>
      </c>
      <c r="Z516" s="2">
        <f t="shared" si="198"/>
        <v>55850.077009269553</v>
      </c>
      <c r="AA516" s="77">
        <f t="shared" si="199"/>
        <v>55850.077009269553</v>
      </c>
      <c r="AC516" s="2">
        <f t="shared" si="200"/>
        <v>58943.612258267218</v>
      </c>
      <c r="AD516" s="77">
        <f t="shared" si="201"/>
        <v>58943.612258267218</v>
      </c>
      <c r="AF516" s="2">
        <f t="shared" si="202"/>
        <v>57726.859989644763</v>
      </c>
      <c r="AG516" s="77">
        <f t="shared" si="203"/>
        <v>57726.859989644763</v>
      </c>
      <c r="AI516" s="2">
        <f t="shared" si="204"/>
        <v>58231.926969072949</v>
      </c>
      <c r="AJ516" s="77">
        <f t="shared" si="205"/>
        <v>58231.926969072949</v>
      </c>
    </row>
    <row r="517" spans="1:36" x14ac:dyDescent="0.2">
      <c r="A517" s="72">
        <v>38</v>
      </c>
      <c r="B517" s="1" t="s">
        <v>139</v>
      </c>
      <c r="C517" s="6" t="str">
        <f>VLOOKUP(B517,Valores!$A$2:$F$300,5,FALSE)</f>
        <v>unid.</v>
      </c>
      <c r="D517" s="6">
        <v>1</v>
      </c>
      <c r="E517" s="63">
        <f>VLOOKUP($B517,Valores!$A$2:$G$300,6,FALSE)*VLOOKUP(VLOOKUP($B517,Indices_Poder!$B$5:$E$250,3,FALSE),Indices_Poder!$G$6:$N$27,4,FALSE)*VLOOKUP($E$8,Regional!$A$2:$B$7,2,FALSE)</f>
        <v>95297.275528865226</v>
      </c>
      <c r="F517" s="2">
        <f>VLOOKUP($B517,Valores!$A$2:$G$300,6,FALSE)*VLOOKUP(VLOOKUP($B517,Indices_Poder!$B$5:$E$250,3,FALSE),Indices_Poder!$G$6:$N$27,4,FALSE)*VLOOKUP($F$8,Regional!$A$2:$B$7,2,FALSE)</f>
        <v>91588.917350260497</v>
      </c>
      <c r="G517" s="2">
        <f>VLOOKUP($B517,Valores!$A$2:$G$300,6,FALSE)*VLOOKUP(VLOOKUP($B517,Indices_Poder!$B$5:$E$250,3,FALSE),Indices_Poder!$G$6:$N$27,4,FALSE)*VLOOKUP($G$8,Regional!$A$2:$B$7,2,FALSE)</f>
        <v>96662.026635204529</v>
      </c>
      <c r="H517" s="2">
        <f>VLOOKUP($B517,Valores!$A$2:$G$300,6,FALSE)*VLOOKUP(VLOOKUP($B517,Indices_Poder!$B$5:$E$250,3,FALSE),Indices_Poder!$G$6:$N$27,4,FALSE)*VLOOKUP($H$8,Regional!$A$2:$B$7,2,FALSE)</f>
        <v>94666.666396970526</v>
      </c>
      <c r="I517" s="76">
        <f>VLOOKUP($B517,Valores!$A$2:$G$300,6,FALSE)*VLOOKUP(VLOOKUP($B517,Indices_Poder!$B$5:$E$250,3,FALSE),Indices_Poder!$G$6:$N$27,4,FALSE)*VLOOKUP($I$8,Regional!$A$2:$B$7,2,FALSE)</f>
        <v>95494.929137369545</v>
      </c>
      <c r="J517" s="63">
        <f t="shared" si="183"/>
        <v>95297.275528865226</v>
      </c>
      <c r="K517" s="2">
        <f t="shared" si="183"/>
        <v>91588.917350260497</v>
      </c>
      <c r="L517" s="2">
        <f t="shared" si="183"/>
        <v>96662.026635204529</v>
      </c>
      <c r="M517" s="2">
        <f t="shared" si="183"/>
        <v>94666.666396970526</v>
      </c>
      <c r="N517" s="76">
        <f t="shared" si="183"/>
        <v>95494.929137369545</v>
      </c>
      <c r="O517" s="1">
        <f>VLOOKUP(B517,Valores!$A$2:$P$300,14,FALSE)</f>
        <v>1</v>
      </c>
      <c r="P517" s="1">
        <f>VLOOKUP(B517,Valores!$A$2:$P$300,15,FALSE)</f>
        <v>6.6699999999999995E-2</v>
      </c>
      <c r="Q517" s="72">
        <f t="shared" si="195"/>
        <v>0</v>
      </c>
      <c r="R517" s="72">
        <f t="shared" si="184"/>
        <v>0</v>
      </c>
      <c r="S517" s="72">
        <f t="shared" si="184"/>
        <v>0</v>
      </c>
      <c r="T517" s="72">
        <f t="shared" si="184"/>
        <v>0</v>
      </c>
      <c r="U517" s="72">
        <f t="shared" si="184"/>
        <v>0</v>
      </c>
      <c r="W517" s="2">
        <f t="shared" si="196"/>
        <v>95297.275528865226</v>
      </c>
      <c r="X517" s="77">
        <f t="shared" si="197"/>
        <v>95297.275528865226</v>
      </c>
      <c r="Z517" s="2">
        <f t="shared" si="198"/>
        <v>91588.917350260497</v>
      </c>
      <c r="AA517" s="77">
        <f t="shared" si="199"/>
        <v>91588.917350260497</v>
      </c>
      <c r="AC517" s="2">
        <f t="shared" si="200"/>
        <v>96662.026635204529</v>
      </c>
      <c r="AD517" s="77">
        <f t="shared" si="201"/>
        <v>96662.026635204529</v>
      </c>
      <c r="AF517" s="2">
        <f t="shared" si="202"/>
        <v>94666.666396970526</v>
      </c>
      <c r="AG517" s="77">
        <f t="shared" si="203"/>
        <v>94666.666396970526</v>
      </c>
      <c r="AI517" s="2">
        <f t="shared" si="204"/>
        <v>95494.929137369545</v>
      </c>
      <c r="AJ517" s="77">
        <f t="shared" si="205"/>
        <v>95494.929137369545</v>
      </c>
    </row>
    <row r="518" spans="1:36" x14ac:dyDescent="0.2">
      <c r="A518" s="72">
        <v>39</v>
      </c>
      <c r="B518" s="78" t="s">
        <v>98</v>
      </c>
      <c r="C518" s="6" t="str">
        <f>VLOOKUP(B518,Valores!$A$2:$F$300,5,FALSE)</f>
        <v>unid.</v>
      </c>
      <c r="D518" s="6">
        <v>1</v>
      </c>
      <c r="E518" s="63">
        <f>VLOOKUP($B518,Valores!$A$2:$G$300,6,FALSE)*VLOOKUP(VLOOKUP($B518,Indices_Poder!$B$5:$E$250,3,FALSE),Indices_Poder!$G$6:$N$27,4,FALSE)*VLOOKUP($E$8,Regional!$A$2:$B$7,2,FALSE)</f>
        <v>56459.620111442695</v>
      </c>
      <c r="F518" s="2">
        <f>VLOOKUP($B518,Valores!$A$2:$G$300,6,FALSE)*VLOOKUP(VLOOKUP($B518,Indices_Poder!$B$5:$E$250,3,FALSE),Indices_Poder!$G$6:$N$27,4,FALSE)*VLOOKUP($F$8,Regional!$A$2:$B$7,2,FALSE)</f>
        <v>54262.574153525813</v>
      </c>
      <c r="G518" s="2">
        <f>VLOOKUP($B518,Valores!$A$2:$G$300,6,FALSE)*VLOOKUP(VLOOKUP($B518,Indices_Poder!$B$5:$E$250,3,FALSE),Indices_Poder!$G$6:$N$27,4,FALSE)*VLOOKUP($G$8,Regional!$A$2:$B$7,2,FALSE)</f>
        <v>57268.177634026317</v>
      </c>
      <c r="H518" s="2">
        <f>VLOOKUP($B518,Valores!$A$2:$G$300,6,FALSE)*VLOOKUP(VLOOKUP($B518,Indices_Poder!$B$5:$E$250,3,FALSE),Indices_Poder!$G$6:$N$27,4,FALSE)*VLOOKUP($H$8,Regional!$A$2:$B$7,2,FALSE)</f>
        <v>56086.010773421302</v>
      </c>
      <c r="I518" s="76">
        <f>VLOOKUP($B518,Valores!$A$2:$G$300,6,FALSE)*VLOOKUP(VLOOKUP($B518,Indices_Poder!$B$5:$E$250,3,FALSE),Indices_Poder!$G$6:$N$27,4,FALSE)*VLOOKUP($I$8,Regional!$A$2:$B$7,2,FALSE)</f>
        <v>56576.721545747911</v>
      </c>
      <c r="J518" s="63">
        <f t="shared" si="183"/>
        <v>56459.620111442695</v>
      </c>
      <c r="K518" s="2">
        <f t="shared" si="183"/>
        <v>54262.574153525813</v>
      </c>
      <c r="L518" s="2">
        <f t="shared" si="183"/>
        <v>57268.177634026317</v>
      </c>
      <c r="M518" s="2">
        <f t="shared" si="183"/>
        <v>56086.010773421302</v>
      </c>
      <c r="N518" s="76">
        <f t="shared" si="183"/>
        <v>56576.721545747911</v>
      </c>
      <c r="O518" s="1">
        <f>VLOOKUP(B518,Valores!$A$2:$P$300,14,FALSE)</f>
        <v>1</v>
      </c>
      <c r="P518" s="1">
        <f>VLOOKUP(B518,Valores!$A$2:$P$300,15,FALSE)</f>
        <v>6.6699999999999995E-2</v>
      </c>
      <c r="Q518" s="72">
        <f t="shared" si="195"/>
        <v>0</v>
      </c>
      <c r="R518" s="72">
        <f t="shared" si="184"/>
        <v>0</v>
      </c>
      <c r="S518" s="72">
        <f t="shared" si="184"/>
        <v>0</v>
      </c>
      <c r="T518" s="72">
        <f t="shared" si="184"/>
        <v>0</v>
      </c>
      <c r="U518" s="72">
        <f t="shared" si="184"/>
        <v>0</v>
      </c>
      <c r="W518" s="2">
        <f t="shared" si="196"/>
        <v>56459.620111442695</v>
      </c>
      <c r="X518" s="77">
        <f t="shared" si="197"/>
        <v>56459.620111442695</v>
      </c>
      <c r="Z518" s="2">
        <f t="shared" si="198"/>
        <v>54262.574153525813</v>
      </c>
      <c r="AA518" s="77">
        <f t="shared" si="199"/>
        <v>54262.574153525813</v>
      </c>
      <c r="AC518" s="2">
        <f t="shared" si="200"/>
        <v>57268.177634026317</v>
      </c>
      <c r="AD518" s="77">
        <f t="shared" si="201"/>
        <v>57268.177634026317</v>
      </c>
      <c r="AF518" s="2">
        <f t="shared" si="202"/>
        <v>56086.010773421302</v>
      </c>
      <c r="AG518" s="77">
        <f t="shared" si="203"/>
        <v>56086.010773421302</v>
      </c>
      <c r="AI518" s="2">
        <f t="shared" si="204"/>
        <v>56576.721545747911</v>
      </c>
      <c r="AJ518" s="77">
        <f t="shared" si="205"/>
        <v>56576.721545747911</v>
      </c>
    </row>
    <row r="519" spans="1:36" x14ac:dyDescent="0.2">
      <c r="A519" s="79"/>
      <c r="B519" s="80" t="s">
        <v>99</v>
      </c>
      <c r="C519" s="80"/>
      <c r="D519" s="80"/>
      <c r="E519" s="81"/>
      <c r="F519" s="81"/>
      <c r="G519" s="81"/>
      <c r="H519" s="81"/>
      <c r="I519" s="81"/>
      <c r="J519" s="82">
        <f>SUM(J480:J518)</f>
        <v>7137374.3800722612</v>
      </c>
      <c r="K519" s="81">
        <f>SUM(K480:K518)</f>
        <v>6859633.589381054</v>
      </c>
      <c r="L519" s="81">
        <f>SUM(L480:L518)</f>
        <v>7239588.6304535437</v>
      </c>
      <c r="M519" s="81">
        <f>SUM(M480:M518)</f>
        <v>7090144.3471374651</v>
      </c>
      <c r="N519" s="83">
        <f>SUM(N480:N518)</f>
        <v>7152177.8232309306</v>
      </c>
      <c r="Q519" s="63">
        <f>SUMIF($O480:$O518,"&lt;&gt;Rateio",X480:X518)</f>
        <v>7137374.3800722612</v>
      </c>
      <c r="R519" s="63">
        <f>SUMIF($O480:$O518,"&lt;&gt;Rateio",AA480:AA518)</f>
        <v>6859633.589381054</v>
      </c>
      <c r="S519" s="63">
        <f>SUMIF($O480:$O518,"&lt;&gt;Rateio",AD480:AD518)</f>
        <v>7239588.6304535437</v>
      </c>
      <c r="T519" s="63">
        <f>SUMIF($O480:$O518,"&lt;&gt;Rateio",AG480:AG518)</f>
        <v>7090144.3471374651</v>
      </c>
      <c r="U519" s="63">
        <f>SUMIF($O480:$O518,"&lt;&gt;Rateio",AJ480:AJ518)</f>
        <v>7152177.8232309306</v>
      </c>
      <c r="W519" s="2"/>
      <c r="X519" s="77"/>
      <c r="Z519" s="2"/>
      <c r="AA519" s="77"/>
      <c r="AC519" s="2"/>
      <c r="AD519" s="77"/>
      <c r="AF519" s="2"/>
      <c r="AG519" s="77"/>
      <c r="AI519" s="2"/>
      <c r="AJ519" s="77"/>
    </row>
    <row r="520" spans="1:36" ht="12.75" hidden="1" customHeight="1" x14ac:dyDescent="0.2">
      <c r="A520" s="123"/>
      <c r="B520" s="80"/>
      <c r="C520" s="124"/>
      <c r="D520" s="124"/>
      <c r="E520" s="85" t="s">
        <v>12</v>
      </c>
      <c r="F520" s="85" t="s">
        <v>13</v>
      </c>
      <c r="G520" s="85" t="s">
        <v>14</v>
      </c>
      <c r="H520" s="85" t="s">
        <v>15</v>
      </c>
      <c r="I520" s="85" t="s">
        <v>16</v>
      </c>
      <c r="J520" s="81"/>
      <c r="K520" s="81"/>
      <c r="L520" s="81"/>
      <c r="M520" s="81"/>
      <c r="N520" s="81"/>
      <c r="Q520" s="72"/>
      <c r="R520" s="72"/>
      <c r="S520" s="72"/>
      <c r="T520" s="72"/>
      <c r="U520" s="72"/>
      <c r="X520" s="77"/>
      <c r="AA520" s="77"/>
      <c r="AD520" s="77"/>
      <c r="AG520" s="77"/>
      <c r="AJ520" s="77"/>
    </row>
    <row r="521" spans="1:36" ht="12.75" hidden="1" customHeight="1" x14ac:dyDescent="0.2">
      <c r="A521" s="86"/>
      <c r="B521" s="88" t="s">
        <v>100</v>
      </c>
      <c r="C521" s="88"/>
      <c r="D521" s="88"/>
      <c r="E521" s="89" t="e">
        <f>(SUMIF(#REF!,"Obras civis",J480:J518)+#REF!)*3.98%</f>
        <v>#REF!</v>
      </c>
      <c r="F521" s="89" t="e">
        <f>(SUMIF(#REF!,"Obras civis",K480:K518)+#REF!)*3.98%</f>
        <v>#REF!</v>
      </c>
      <c r="G521" s="89" t="e">
        <f>(SUMIF(#REF!,"Obras civis",L480:L518)+#REF!)*3.98%</f>
        <v>#REF!</v>
      </c>
      <c r="H521" s="89" t="e">
        <f>(SUMIF(#REF!,"Obras civis",M480:M518)+#REF!)*3.98%</f>
        <v>#REF!</v>
      </c>
      <c r="I521" s="89" t="e">
        <f>(SUMIF(#REF!,"Obras civis",N480:N518)+#REF!)*3.98%</f>
        <v>#REF!</v>
      </c>
      <c r="J521" s="89"/>
      <c r="K521" s="89"/>
      <c r="L521" s="89"/>
      <c r="M521" s="89"/>
      <c r="N521" s="89"/>
      <c r="Q521" s="72"/>
      <c r="R521" s="72"/>
      <c r="S521" s="72"/>
      <c r="T521" s="72"/>
      <c r="U521" s="72"/>
      <c r="X521" s="77"/>
      <c r="AA521" s="77"/>
      <c r="AD521" s="77"/>
      <c r="AG521" s="77"/>
      <c r="AJ521" s="77"/>
    </row>
    <row r="522" spans="1:36" ht="12.75" hidden="1" customHeight="1" x14ac:dyDescent="0.2">
      <c r="A522" s="86"/>
      <c r="B522" s="88" t="s">
        <v>101</v>
      </c>
      <c r="C522" s="90"/>
      <c r="D522" s="90"/>
      <c r="E522" s="91" t="e">
        <f>J519+#REF!+E521</f>
        <v>#REF!</v>
      </c>
      <c r="F522" s="91" t="e">
        <f>K519+#REF!+F521</f>
        <v>#REF!</v>
      </c>
      <c r="G522" s="91" t="e">
        <f>L519+#REF!+G521</f>
        <v>#REF!</v>
      </c>
      <c r="H522" s="91" t="e">
        <f>M519+#REF!+H521</f>
        <v>#REF!</v>
      </c>
      <c r="I522" s="91" t="e">
        <f>N519+#REF!+I521</f>
        <v>#REF!</v>
      </c>
      <c r="J522" s="91"/>
      <c r="K522" s="91"/>
      <c r="L522" s="91"/>
      <c r="M522" s="91"/>
      <c r="N522" s="91"/>
      <c r="Q522" s="72"/>
      <c r="R522" s="72"/>
      <c r="S522" s="72"/>
      <c r="T522" s="72"/>
      <c r="U522" s="72"/>
      <c r="X522" s="77"/>
      <c r="AA522" s="77"/>
      <c r="AD522" s="77"/>
      <c r="AG522" s="77"/>
      <c r="AJ522" s="77"/>
    </row>
    <row r="523" spans="1:36" ht="12.75" hidden="1" customHeight="1" x14ac:dyDescent="0.2">
      <c r="A523" s="86"/>
      <c r="B523" s="88" t="s">
        <v>102</v>
      </c>
      <c r="C523" s="88"/>
      <c r="D523" s="88"/>
      <c r="E523" s="89" t="e">
        <f>E522*2.7%</f>
        <v>#REF!</v>
      </c>
      <c r="F523" s="89" t="e">
        <f>F522*2.7%</f>
        <v>#REF!</v>
      </c>
      <c r="G523" s="89" t="e">
        <f>G522*2.7%</f>
        <v>#REF!</v>
      </c>
      <c r="H523" s="89" t="e">
        <f>H522*2.7%</f>
        <v>#REF!</v>
      </c>
      <c r="I523" s="89" t="e">
        <f>I522*2.7%</f>
        <v>#REF!</v>
      </c>
      <c r="J523" s="89"/>
      <c r="K523" s="89"/>
      <c r="L523" s="89"/>
      <c r="M523" s="89"/>
      <c r="N523" s="89"/>
      <c r="Q523" s="72"/>
      <c r="R523" s="72"/>
      <c r="S523" s="72"/>
      <c r="T523" s="72"/>
      <c r="U523" s="72"/>
      <c r="X523" s="77"/>
      <c r="AA523" s="77"/>
      <c r="AD523" s="77"/>
      <c r="AG523" s="77"/>
      <c r="AJ523" s="77"/>
    </row>
    <row r="524" spans="1:36" ht="12.75" hidden="1" customHeight="1" x14ac:dyDescent="0.2">
      <c r="A524" s="86"/>
      <c r="B524" s="88" t="s">
        <v>103</v>
      </c>
      <c r="C524" s="90"/>
      <c r="D524" s="90"/>
      <c r="E524" s="91" t="e">
        <f>E522*1.4%</f>
        <v>#REF!</v>
      </c>
      <c r="F524" s="91" t="e">
        <f>F522*1.4%</f>
        <v>#REF!</v>
      </c>
      <c r="G524" s="91" t="e">
        <f>G522*1.4%</f>
        <v>#REF!</v>
      </c>
      <c r="H524" s="91" t="e">
        <f>H522*1.4%</f>
        <v>#REF!</v>
      </c>
      <c r="I524" s="91" t="e">
        <f>I522*1.4%</f>
        <v>#REF!</v>
      </c>
      <c r="J524" s="91"/>
      <c r="K524" s="91"/>
      <c r="L524" s="91"/>
      <c r="M524" s="91"/>
      <c r="N524" s="91"/>
      <c r="Q524" s="72"/>
      <c r="R524" s="72"/>
      <c r="S524" s="72"/>
      <c r="T524" s="72"/>
      <c r="U524" s="72"/>
      <c r="X524" s="77"/>
      <c r="AA524" s="77"/>
      <c r="AD524" s="77"/>
      <c r="AG524" s="77"/>
      <c r="AJ524" s="77"/>
    </row>
    <row r="525" spans="1:36" ht="15" hidden="1" customHeight="1" x14ac:dyDescent="0.2">
      <c r="A525" s="86"/>
      <c r="B525" s="88" t="s">
        <v>104</v>
      </c>
      <c r="C525" s="88"/>
      <c r="D525" s="88"/>
      <c r="E525" s="89" t="e">
        <f>E522*3.99%</f>
        <v>#REF!</v>
      </c>
      <c r="F525" s="89" t="e">
        <f>F522*3.99%</f>
        <v>#REF!</v>
      </c>
      <c r="G525" s="89" t="e">
        <f>G522*3.99%</f>
        <v>#REF!</v>
      </c>
      <c r="H525" s="89" t="e">
        <f>H522*3.99%</f>
        <v>#REF!</v>
      </c>
      <c r="I525" s="89" t="e">
        <f>I522*3.99%</f>
        <v>#REF!</v>
      </c>
      <c r="J525" s="92"/>
      <c r="K525" s="89"/>
      <c r="L525" s="89"/>
      <c r="M525" s="89"/>
      <c r="N525" s="89"/>
      <c r="Q525" s="72"/>
      <c r="R525" s="72"/>
      <c r="S525" s="72"/>
      <c r="T525" s="72"/>
      <c r="U525" s="72"/>
      <c r="X525" s="77"/>
      <c r="AA525" s="77"/>
      <c r="AD525" s="77"/>
      <c r="AG525" s="77"/>
      <c r="AJ525" s="77"/>
    </row>
    <row r="526" spans="1:36" ht="12.75" hidden="1" customHeight="1" x14ac:dyDescent="0.2">
      <c r="A526" s="86"/>
      <c r="B526" s="93" t="s">
        <v>105</v>
      </c>
      <c r="C526" s="93"/>
      <c r="D526" s="93"/>
      <c r="E526" s="94" t="e">
        <f>E522*2.7%</f>
        <v>#REF!</v>
      </c>
      <c r="F526" s="94" t="e">
        <f>F522*2.7%</f>
        <v>#REF!</v>
      </c>
      <c r="G526" s="94" t="e">
        <f>G522*2.7%</f>
        <v>#REF!</v>
      </c>
      <c r="H526" s="94" t="e">
        <f>H522*2.7%</f>
        <v>#REF!</v>
      </c>
      <c r="I526" s="94" t="e">
        <f>I522*2.7%</f>
        <v>#REF!</v>
      </c>
      <c r="J526" s="94"/>
      <c r="K526" s="94"/>
      <c r="L526" s="94"/>
      <c r="M526" s="94"/>
      <c r="N526" s="94"/>
      <c r="Q526" s="72"/>
      <c r="R526" s="72"/>
      <c r="S526" s="72"/>
      <c r="T526" s="72"/>
      <c r="U526" s="72"/>
      <c r="X526" s="77"/>
      <c r="AA526" s="77"/>
      <c r="AD526" s="77"/>
      <c r="AG526" s="77"/>
      <c r="AJ526" s="77"/>
    </row>
    <row r="527" spans="1:36" ht="12.75" hidden="1" customHeight="1" x14ac:dyDescent="0.2">
      <c r="A527" s="86"/>
      <c r="B527" s="88" t="s">
        <v>106</v>
      </c>
      <c r="C527" s="88"/>
      <c r="D527" s="88"/>
      <c r="E527" s="89" t="e">
        <f>E522+E523+E524+E525+E526</f>
        <v>#REF!</v>
      </c>
      <c r="F527" s="89" t="e">
        <f>F522+F523+F524+F525+F526</f>
        <v>#REF!</v>
      </c>
      <c r="G527" s="89" t="e">
        <f>G522+G523+G524+G525+G526</f>
        <v>#REF!</v>
      </c>
      <c r="H527" s="89" t="e">
        <f>H522+H523+H524+H525+H526</f>
        <v>#REF!</v>
      </c>
      <c r="I527" s="89" t="e">
        <f>I522+I523+I524+I525+I526</f>
        <v>#REF!</v>
      </c>
      <c r="J527" s="89"/>
      <c r="K527" s="89"/>
      <c r="L527" s="89"/>
      <c r="M527" s="89"/>
      <c r="N527" s="89"/>
      <c r="Q527" s="72"/>
      <c r="R527" s="72"/>
      <c r="S527" s="72"/>
      <c r="T527" s="72"/>
      <c r="U527" s="72"/>
      <c r="X527" s="77"/>
      <c r="AA527" s="77"/>
      <c r="AD527" s="77"/>
      <c r="AG527" s="77"/>
      <c r="AJ527" s="77"/>
    </row>
    <row r="528" spans="1:36" ht="12.75" hidden="1" customHeight="1" x14ac:dyDescent="0.2">
      <c r="A528" s="88"/>
      <c r="B528" s="88" t="s">
        <v>107</v>
      </c>
      <c r="C528" s="88"/>
      <c r="D528" s="88"/>
      <c r="E528" s="89" t="e">
        <f>E527*3%</f>
        <v>#REF!</v>
      </c>
      <c r="F528" s="89" t="e">
        <f>F527*3%</f>
        <v>#REF!</v>
      </c>
      <c r="G528" s="89" t="e">
        <f>G527*3%</f>
        <v>#REF!</v>
      </c>
      <c r="H528" s="89" t="e">
        <f>H527*3%</f>
        <v>#REF!</v>
      </c>
      <c r="I528" s="89" t="e">
        <f>I527*3%</f>
        <v>#REF!</v>
      </c>
      <c r="J528" s="89"/>
      <c r="K528" s="89"/>
      <c r="L528" s="89"/>
      <c r="M528" s="89"/>
      <c r="N528" s="89"/>
      <c r="Q528" s="72"/>
      <c r="R528" s="72"/>
      <c r="S528" s="72"/>
      <c r="T528" s="72"/>
      <c r="U528" s="72"/>
      <c r="X528" s="77"/>
      <c r="AA528" s="77"/>
      <c r="AD528" s="77"/>
      <c r="AG528" s="77"/>
      <c r="AJ528" s="77"/>
    </row>
    <row r="529" spans="1:36" ht="12.75" hidden="1" customHeight="1" x14ac:dyDescent="0.2">
      <c r="A529" s="95"/>
      <c r="B529" s="95" t="s">
        <v>108</v>
      </c>
      <c r="C529" s="95"/>
      <c r="D529" s="95"/>
      <c r="E529" s="96" t="e">
        <f>E527*2.7%</f>
        <v>#REF!</v>
      </c>
      <c r="F529" s="96" t="e">
        <f>F527*2.7%</f>
        <v>#REF!</v>
      </c>
      <c r="G529" s="96" t="e">
        <f>G527*2.7%</f>
        <v>#REF!</v>
      </c>
      <c r="H529" s="96" t="e">
        <f>H527*2.7%</f>
        <v>#REF!</v>
      </c>
      <c r="I529" s="96" t="e">
        <f>I527*2.7%</f>
        <v>#REF!</v>
      </c>
      <c r="J529" s="96"/>
      <c r="K529" s="96"/>
      <c r="L529" s="96"/>
      <c r="M529" s="96"/>
      <c r="N529" s="96"/>
      <c r="Q529" s="72"/>
      <c r="R529" s="72"/>
      <c r="S529" s="72"/>
      <c r="T529" s="72"/>
      <c r="U529" s="72"/>
      <c r="X529" s="77"/>
      <c r="AA529" s="77"/>
      <c r="AD529" s="77"/>
      <c r="AG529" s="77"/>
      <c r="AJ529" s="77"/>
    </row>
    <row r="530" spans="1:36" x14ac:dyDescent="0.2">
      <c r="A530" s="79"/>
      <c r="B530" s="80" t="s">
        <v>109</v>
      </c>
      <c r="C530" s="80"/>
      <c r="D530" s="80"/>
      <c r="E530" s="81">
        <f>J519*(1+Entrada!$J$13)</f>
        <v>11078632.512748163</v>
      </c>
      <c r="F530" s="81">
        <f>K519*(1+Entrada!$J$13)</f>
        <v>10647523.257437272</v>
      </c>
      <c r="G530" s="81">
        <f>L519*(1+Entrada!$J$13)</f>
        <v>11237289.472189991</v>
      </c>
      <c r="H530" s="81">
        <f>M519*(1+Entrada!$J$13)</f>
        <v>11005322.055626774</v>
      </c>
      <c r="I530" s="81">
        <f>N519*(1+Entrada!$J$13)</f>
        <v>11101610.41721905</v>
      </c>
      <c r="J530" s="81"/>
      <c r="K530" s="81"/>
      <c r="L530" s="81"/>
      <c r="M530" s="81"/>
      <c r="N530" s="81"/>
      <c r="Q530" s="63">
        <f>SUMIF($O480:$O518,"&lt;&gt;Rateio",W480:W518)</f>
        <v>7137374.3800722612</v>
      </c>
      <c r="R530" s="63">
        <f>SUMIF($O480:$O518,"&lt;&gt;Rateio",Z480:Z518)</f>
        <v>6859633.589381054</v>
      </c>
      <c r="S530" s="63">
        <f>SUMIF($O480:$O518,"&lt;&gt;Rateio",AC480:AC518)</f>
        <v>7239588.6304535437</v>
      </c>
      <c r="T530" s="63">
        <f>SUMIF($O480:$O518,"&lt;&gt;Rateio",AF480:AF518)</f>
        <v>7090144.3471374651</v>
      </c>
      <c r="U530" s="63">
        <f>SUMIF($O480:$O518,"&lt;&gt;Rateio",AI480:AI518)</f>
        <v>7152177.8232309306</v>
      </c>
      <c r="X530" s="77"/>
      <c r="AA530" s="77"/>
      <c r="AD530" s="77"/>
      <c r="AG530" s="77"/>
      <c r="AJ530" s="77"/>
    </row>
    <row r="531" spans="1:36" x14ac:dyDescent="0.2">
      <c r="E531" s="97">
        <f>Q531</f>
        <v>1</v>
      </c>
      <c r="F531" s="98">
        <f>R531</f>
        <v>1</v>
      </c>
      <c r="G531" s="98">
        <f>S531</f>
        <v>1</v>
      </c>
      <c r="H531" s="98">
        <f>T531</f>
        <v>1</v>
      </c>
      <c r="I531" s="99">
        <f>U531</f>
        <v>1</v>
      </c>
      <c r="Q531" s="100">
        <f>Q519/Q530</f>
        <v>1</v>
      </c>
      <c r="R531" s="100">
        <f>R519/R530</f>
        <v>1</v>
      </c>
      <c r="S531" s="100">
        <f>S519/S530</f>
        <v>1</v>
      </c>
      <c r="T531" s="100">
        <f>T519/T530</f>
        <v>1</v>
      </c>
      <c r="U531" s="100">
        <f>U519/U530</f>
        <v>1</v>
      </c>
      <c r="W531" s="78"/>
      <c r="X531" s="101"/>
      <c r="Z531" s="78"/>
      <c r="AA531" s="101"/>
      <c r="AC531" s="78"/>
      <c r="AD531" s="101"/>
      <c r="AF531" s="78"/>
      <c r="AG531" s="101"/>
      <c r="AI531" s="78"/>
      <c r="AJ531" s="101"/>
    </row>
    <row r="532" spans="1:36" x14ac:dyDescent="0.2">
      <c r="E532" s="119"/>
      <c r="F532" s="119"/>
      <c r="G532" s="119"/>
      <c r="H532" s="119"/>
      <c r="I532" s="119"/>
    </row>
    <row r="533" spans="1:36" x14ac:dyDescent="0.2">
      <c r="E533" s="119"/>
      <c r="F533" s="119"/>
      <c r="G533" s="119"/>
      <c r="H533" s="119"/>
      <c r="I533" s="119"/>
    </row>
    <row r="535" spans="1:36" s="55" customFormat="1" ht="12.75" customHeight="1" x14ac:dyDescent="0.2">
      <c r="B535" s="227" t="s">
        <v>153</v>
      </c>
      <c r="C535" s="56"/>
      <c r="D535" s="56"/>
      <c r="E535" s="56"/>
      <c r="F535" s="56"/>
      <c r="G535" s="62"/>
      <c r="H535" s="56"/>
      <c r="I535" s="56"/>
      <c r="J535" s="56"/>
      <c r="K535" s="56"/>
      <c r="L535" s="56"/>
      <c r="O535" s="1"/>
      <c r="P535" s="1"/>
      <c r="Q535" s="59" t="s">
        <v>12</v>
      </c>
      <c r="R535" s="59" t="s">
        <v>13</v>
      </c>
      <c r="S535" s="59" t="s">
        <v>14</v>
      </c>
      <c r="T535" s="59" t="s">
        <v>15</v>
      </c>
      <c r="U535" s="59" t="s">
        <v>16</v>
      </c>
      <c r="W535" s="60"/>
      <c r="X535" s="61"/>
      <c r="Z535" s="60"/>
      <c r="AA535" s="61"/>
      <c r="AC535" s="60"/>
      <c r="AD535" s="61"/>
      <c r="AF535" s="60"/>
      <c r="AG535" s="61"/>
      <c r="AI535" s="60"/>
      <c r="AJ535" s="61"/>
    </row>
    <row r="536" spans="1:36" s="55" customFormat="1" ht="12.75" customHeight="1" x14ac:dyDescent="0.2">
      <c r="B536" s="227"/>
      <c r="C536" s="56"/>
      <c r="D536" s="56"/>
      <c r="E536" s="56"/>
      <c r="F536" s="56"/>
      <c r="G536" s="62"/>
      <c r="H536" s="56"/>
      <c r="I536" s="56"/>
      <c r="J536" s="56"/>
      <c r="K536" s="56"/>
      <c r="L536" s="56"/>
      <c r="O536" s="1"/>
      <c r="P536" s="1"/>
      <c r="Q536" s="63">
        <f>SUMIF($O539:$O577,"Rateio",J539:J577)+E589</f>
        <v>11078632.512748163</v>
      </c>
      <c r="R536" s="63">
        <f>SUMIF($O539:$O577,"Rateio",K539:K577)+F589</f>
        <v>10647523.257437272</v>
      </c>
      <c r="S536" s="63">
        <f>SUMIF($O539:$O577,"Rateio",L539:L577)+G589</f>
        <v>11237289.472189991</v>
      </c>
      <c r="T536" s="63">
        <f>SUMIF($O539:$O577,"Rateio",M539:M577)+H589</f>
        <v>11005322.055626774</v>
      </c>
      <c r="U536" s="63">
        <f>SUMIF($O539:$O577,"Rateio",N539:N577)+I589</f>
        <v>11101610.41721905</v>
      </c>
      <c r="AA536" s="2"/>
      <c r="AD536" s="64"/>
      <c r="AG536" s="64"/>
      <c r="AJ536" s="64"/>
    </row>
    <row r="537" spans="1:36" s="66" customFormat="1" x14ac:dyDescent="0.2">
      <c r="A537" s="228" t="s">
        <v>72</v>
      </c>
      <c r="B537" s="228" t="s">
        <v>73</v>
      </c>
      <c r="C537" s="228" t="s">
        <v>74</v>
      </c>
      <c r="D537" s="228" t="s">
        <v>75</v>
      </c>
      <c r="E537" s="230" t="str">
        <f>$E$7</f>
        <v>Preço Unitário - Ref. 06/2020</v>
      </c>
      <c r="F537" s="230"/>
      <c r="G537" s="230"/>
      <c r="H537" s="230"/>
      <c r="I537" s="230"/>
      <c r="J537" s="229" t="str">
        <f>$J$7</f>
        <v>Preço Total</v>
      </c>
      <c r="K537" s="229"/>
      <c r="L537" s="229"/>
      <c r="M537" s="229"/>
      <c r="N537" s="229"/>
      <c r="O537" s="1"/>
      <c r="P537" s="1"/>
      <c r="Q537" s="63">
        <f>SUMIF($P539:$P577,"UAR",J539:J577)</f>
        <v>0</v>
      </c>
      <c r="R537" s="63">
        <f>SUMIF($P539:$P577,"UAR",K539:K577)</f>
        <v>0</v>
      </c>
      <c r="S537" s="63">
        <f>SUMIF($P539:$P577,"UAR",L539:L577)</f>
        <v>0</v>
      </c>
      <c r="T537" s="63">
        <f>SUMIF($P539:$P577,"UAR",M539:M577)</f>
        <v>0</v>
      </c>
      <c r="U537" s="63">
        <f>SUMIF($P539:$P577,"UAR",N539:N577)</f>
        <v>0</v>
      </c>
      <c r="AA537" s="67"/>
      <c r="AD537" s="67"/>
      <c r="AG537" s="67"/>
      <c r="AJ537" s="67"/>
    </row>
    <row r="538" spans="1:36" s="71" customFormat="1" x14ac:dyDescent="0.2">
      <c r="A538" s="228"/>
      <c r="B538" s="228"/>
      <c r="C538" s="228"/>
      <c r="D538" s="228"/>
      <c r="E538" s="68" t="s">
        <v>12</v>
      </c>
      <c r="F538" s="68" t="s">
        <v>13</v>
      </c>
      <c r="G538" s="68" t="s">
        <v>14</v>
      </c>
      <c r="H538" s="68" t="s">
        <v>15</v>
      </c>
      <c r="I538" s="68" t="s">
        <v>16</v>
      </c>
      <c r="J538" s="68" t="s">
        <v>12</v>
      </c>
      <c r="K538" s="68" t="s">
        <v>13</v>
      </c>
      <c r="L538" s="68" t="s">
        <v>14</v>
      </c>
      <c r="M538" s="68" t="s">
        <v>15</v>
      </c>
      <c r="N538" s="68" t="s">
        <v>16</v>
      </c>
      <c r="O538" s="55"/>
      <c r="P538" s="55"/>
      <c r="Q538" s="72">
        <f>Q537/Q536</f>
        <v>0</v>
      </c>
      <c r="R538" s="72">
        <f>R537/R536</f>
        <v>0</v>
      </c>
      <c r="S538" s="72">
        <f>S537/S536</f>
        <v>0</v>
      </c>
      <c r="T538" s="72">
        <f>T537/T536</f>
        <v>0</v>
      </c>
      <c r="U538" s="72">
        <f>U537/U536</f>
        <v>0</v>
      </c>
      <c r="X538" s="73"/>
      <c r="AA538" s="73"/>
      <c r="AD538" s="73"/>
      <c r="AG538" s="73"/>
      <c r="AJ538" s="73"/>
    </row>
    <row r="539" spans="1:36" x14ac:dyDescent="0.2">
      <c r="A539" s="74">
        <v>1</v>
      </c>
      <c r="B539" s="75" t="s">
        <v>63</v>
      </c>
      <c r="C539" s="6" t="str">
        <f>VLOOKUP(B539,Valores!$A$2:$F$300,5,FALSE)</f>
        <v>unid.</v>
      </c>
      <c r="D539" s="6">
        <v>1</v>
      </c>
      <c r="E539" s="102">
        <f>Entrada!$J$27*VLOOKUP(E538,Regional!$A$2:$B$7,2,FALSE)</f>
        <v>968740.77513334784</v>
      </c>
      <c r="F539" s="103">
        <f>Entrada!$J$27*VLOOKUP(F538,Regional!$A$2:$B$7,2,FALSE)</f>
        <v>931043.60324173898</v>
      </c>
      <c r="G539" s="103">
        <f>Entrada!$J$27*VLOOKUP(G538,Regional!$A$2:$B$7,2,FALSE)</f>
        <v>982614.09981426981</v>
      </c>
      <c r="H539" s="103">
        <f>Entrada!$J$27*VLOOKUP(H538,Regional!$A$2:$B$7,2,FALSE)</f>
        <v>962330.34234974941</v>
      </c>
      <c r="I539" s="103">
        <f>Entrada!$J$27*VLOOKUP(I538,Regional!$A$2:$B$7,2,FALSE)</f>
        <v>970750.0152595503</v>
      </c>
      <c r="J539" s="102">
        <f t="shared" ref="J539:N577" si="206">$D539*E539</f>
        <v>968740.77513334784</v>
      </c>
      <c r="K539" s="103">
        <f t="shared" si="206"/>
        <v>931043.60324173898</v>
      </c>
      <c r="L539" s="103">
        <f t="shared" si="206"/>
        <v>982614.09981426981</v>
      </c>
      <c r="M539" s="103">
        <f t="shared" si="206"/>
        <v>962330.34234974941</v>
      </c>
      <c r="N539" s="104">
        <f t="shared" si="206"/>
        <v>970750.0152595503</v>
      </c>
      <c r="O539" s="1">
        <f>VLOOKUP(B539,Valores!$A$2:$P$300,14,FALSE)</f>
        <v>1</v>
      </c>
      <c r="P539" s="1">
        <f>VLOOKUP(B539,Valores!$A$2:$P$300,15,FALSE)</f>
        <v>3.0300000000000001E-2</v>
      </c>
      <c r="Q539" s="72">
        <f>IF($P539="UAR",J539*Q$538,0)</f>
        <v>0</v>
      </c>
      <c r="R539" s="72">
        <f t="shared" ref="R539:U577" si="207">IF($P539="UAR",K539*R$538,0)</f>
        <v>0</v>
      </c>
      <c r="S539" s="72">
        <f t="shared" si="207"/>
        <v>0</v>
      </c>
      <c r="T539" s="72">
        <f t="shared" si="207"/>
        <v>0</v>
      </c>
      <c r="U539" s="72">
        <f t="shared" si="207"/>
        <v>0</v>
      </c>
      <c r="W539" s="2">
        <f t="shared" ref="W539:W548" si="208">J539+Q539</f>
        <v>968740.77513334784</v>
      </c>
      <c r="X539" s="77">
        <f t="shared" ref="X539:X548" si="209">IF($O539="rateio",0,W539*$O539)</f>
        <v>968740.77513334784</v>
      </c>
      <c r="Z539" s="2">
        <f t="shared" ref="Z539:Z548" si="210">K539+R539</f>
        <v>931043.60324173898</v>
      </c>
      <c r="AA539" s="77">
        <f t="shared" ref="AA539:AA548" si="211">IF($O539="rateio",0,Z539*$O539)</f>
        <v>931043.60324173898</v>
      </c>
      <c r="AC539" s="2">
        <f t="shared" ref="AC539:AC548" si="212">L539+S539</f>
        <v>982614.09981426981</v>
      </c>
      <c r="AD539" s="77">
        <f t="shared" ref="AD539:AD548" si="213">IF($O539="rateio",0,AC539*$O539)</f>
        <v>982614.09981426981</v>
      </c>
      <c r="AF539" s="2">
        <f t="shared" ref="AF539:AF548" si="214">M539+T539</f>
        <v>962330.34234974941</v>
      </c>
      <c r="AG539" s="77">
        <f t="shared" ref="AG539:AG548" si="215">IF($O539="rateio",0,AF539*$O539)</f>
        <v>962330.34234974941</v>
      </c>
      <c r="AI539" s="2">
        <f t="shared" ref="AI539:AI548" si="216">N539+U539</f>
        <v>970750.0152595503</v>
      </c>
      <c r="AJ539" s="77">
        <f t="shared" ref="AJ539:AJ548" si="217">IF($O539="rateio",0,AI539*$O539)</f>
        <v>970750.0152595503</v>
      </c>
    </row>
    <row r="540" spans="1:36" x14ac:dyDescent="0.2">
      <c r="A540" s="72">
        <v>2</v>
      </c>
      <c r="B540" s="1" t="s">
        <v>65</v>
      </c>
      <c r="C540" s="6" t="str">
        <f>VLOOKUP(B540,Valores!$A$2:$F$300,5,FALSE)</f>
        <v>unid.</v>
      </c>
      <c r="D540" s="6">
        <v>1</v>
      </c>
      <c r="E540" s="63">
        <f>Entrada!$J$29*VLOOKUP($E538,Regional!$A$2:$B$7,2,FALSE)</f>
        <v>326044.64537558553</v>
      </c>
      <c r="F540" s="2">
        <f>Entrada!$J$29*VLOOKUP($F538,Regional!$A$2:$B$7,2,FALSE)</f>
        <v>313357.08090368623</v>
      </c>
      <c r="G540" s="2">
        <f>Entrada!$J$29*VLOOKUP($G538,Regional!$A$2:$B$7,2,FALSE)</f>
        <v>330713.92671676679</v>
      </c>
      <c r="H540" s="2">
        <f>Entrada!$J$29*VLOOKUP($H538,Regional!$A$2:$B$7,2,FALSE)</f>
        <v>323887.11537655699</v>
      </c>
      <c r="I540" s="76">
        <f>Entrada!$J$29*VLOOKUP($I538,Regional!$A$2:$B$7,2,FALSE)</f>
        <v>326720.8861215497</v>
      </c>
      <c r="J540" s="63">
        <f t="shared" si="206"/>
        <v>326044.64537558553</v>
      </c>
      <c r="K540" s="2">
        <f t="shared" si="206"/>
        <v>313357.08090368623</v>
      </c>
      <c r="L540" s="2">
        <f t="shared" si="206"/>
        <v>330713.92671676679</v>
      </c>
      <c r="M540" s="2">
        <f t="shared" si="206"/>
        <v>323887.11537655699</v>
      </c>
      <c r="N540" s="76">
        <f t="shared" si="206"/>
        <v>326720.8861215497</v>
      </c>
      <c r="O540" s="1">
        <f>VLOOKUP(B540,Valores!$A$2:$P$300,14,FALSE)</f>
        <v>1</v>
      </c>
      <c r="P540" s="1">
        <f>VLOOKUP(B540,Valores!$A$2:$P$300,15,FALSE)</f>
        <v>3.3300000000000003E-2</v>
      </c>
      <c r="Q540" s="72">
        <f t="shared" ref="Q540:Q577" si="218">IF($P540="UAR",J540*Q$538,0)</f>
        <v>0</v>
      </c>
      <c r="R540" s="72">
        <f t="shared" si="207"/>
        <v>0</v>
      </c>
      <c r="S540" s="72">
        <f t="shared" si="207"/>
        <v>0</v>
      </c>
      <c r="T540" s="72">
        <f t="shared" si="207"/>
        <v>0</v>
      </c>
      <c r="U540" s="72">
        <f t="shared" si="207"/>
        <v>0</v>
      </c>
      <c r="W540" s="2">
        <f t="shared" si="208"/>
        <v>326044.64537558553</v>
      </c>
      <c r="X540" s="77">
        <f t="shared" si="209"/>
        <v>326044.64537558553</v>
      </c>
      <c r="Z540" s="2">
        <f t="shared" si="210"/>
        <v>313357.08090368623</v>
      </c>
      <c r="AA540" s="77">
        <f t="shared" si="211"/>
        <v>313357.08090368623</v>
      </c>
      <c r="AC540" s="2">
        <f t="shared" si="212"/>
        <v>330713.92671676679</v>
      </c>
      <c r="AD540" s="77">
        <f t="shared" si="213"/>
        <v>330713.92671676679</v>
      </c>
      <c r="AF540" s="2">
        <f t="shared" si="214"/>
        <v>323887.11537655699</v>
      </c>
      <c r="AG540" s="77">
        <f t="shared" si="215"/>
        <v>323887.11537655699</v>
      </c>
      <c r="AI540" s="2">
        <f t="shared" si="216"/>
        <v>326720.8861215497</v>
      </c>
      <c r="AJ540" s="77">
        <f t="shared" si="217"/>
        <v>326720.8861215497</v>
      </c>
    </row>
    <row r="541" spans="1:36" x14ac:dyDescent="0.2">
      <c r="A541" s="72">
        <v>3</v>
      </c>
      <c r="B541" s="1" t="s">
        <v>64</v>
      </c>
      <c r="C541" s="6" t="str">
        <f>VLOOKUP(B541,Valores!$A$2:$F$300,5,FALSE)</f>
        <v>unid.</v>
      </c>
      <c r="D541" s="6">
        <v>2</v>
      </c>
      <c r="E541" s="63">
        <f>Entrada!$J$28*VLOOKUP($E538,Regional!$A$2:$B$7,2,FALSE)</f>
        <v>224970.80530915406</v>
      </c>
      <c r="F541" s="2">
        <f>Entrada!$J$28*VLOOKUP($F538,Regional!$A$2:$B$7,2,FALSE)</f>
        <v>216216.38582354353</v>
      </c>
      <c r="G541" s="2">
        <f>Entrada!$J$28*VLOOKUP($G538,Regional!$A$2:$B$7,2,FALSE)</f>
        <v>228192.60943456911</v>
      </c>
      <c r="H541" s="2">
        <f>Entrada!$J$28*VLOOKUP($H538,Regional!$A$2:$B$7,2,FALSE)</f>
        <v>223482.10960982437</v>
      </c>
      <c r="I541" s="76">
        <f>Entrada!$J$28*VLOOKUP($I538,Regional!$A$2:$B$7,2,FALSE)</f>
        <v>225437.41142386934</v>
      </c>
      <c r="J541" s="63">
        <f t="shared" si="206"/>
        <v>449941.61061830813</v>
      </c>
      <c r="K541" s="2">
        <f t="shared" si="206"/>
        <v>432432.77164708707</v>
      </c>
      <c r="L541" s="2">
        <f t="shared" si="206"/>
        <v>456385.21886913822</v>
      </c>
      <c r="M541" s="2">
        <f t="shared" si="206"/>
        <v>446964.21921964874</v>
      </c>
      <c r="N541" s="76">
        <f t="shared" si="206"/>
        <v>450874.82284773869</v>
      </c>
      <c r="O541" s="1">
        <f>VLOOKUP(B541,Valores!$A$2:$P$300,14,FALSE)</f>
        <v>1</v>
      </c>
      <c r="P541" s="1">
        <f>VLOOKUP(B541,Valores!$A$2:$P$300,15,FALSE)</f>
        <v>3.3300000000000003E-2</v>
      </c>
      <c r="Q541" s="72">
        <f t="shared" si="218"/>
        <v>0</v>
      </c>
      <c r="R541" s="72">
        <f t="shared" si="207"/>
        <v>0</v>
      </c>
      <c r="S541" s="72">
        <f t="shared" si="207"/>
        <v>0</v>
      </c>
      <c r="T541" s="72">
        <f t="shared" si="207"/>
        <v>0</v>
      </c>
      <c r="U541" s="72">
        <f t="shared" si="207"/>
        <v>0</v>
      </c>
      <c r="W541" s="2">
        <f t="shared" si="208"/>
        <v>449941.61061830813</v>
      </c>
      <c r="X541" s="77">
        <f t="shared" si="209"/>
        <v>449941.61061830813</v>
      </c>
      <c r="Z541" s="2">
        <f t="shared" si="210"/>
        <v>432432.77164708707</v>
      </c>
      <c r="AA541" s="77">
        <f t="shared" si="211"/>
        <v>432432.77164708707</v>
      </c>
      <c r="AC541" s="2">
        <f t="shared" si="212"/>
        <v>456385.21886913822</v>
      </c>
      <c r="AD541" s="77">
        <f t="shared" si="213"/>
        <v>456385.21886913822</v>
      </c>
      <c r="AF541" s="2">
        <f t="shared" si="214"/>
        <v>446964.21921964874</v>
      </c>
      <c r="AG541" s="77">
        <f t="shared" si="215"/>
        <v>446964.21921964874</v>
      </c>
      <c r="AI541" s="2">
        <f t="shared" si="216"/>
        <v>450874.82284773869</v>
      </c>
      <c r="AJ541" s="77">
        <f t="shared" si="217"/>
        <v>450874.82284773869</v>
      </c>
    </row>
    <row r="542" spans="1:36" x14ac:dyDescent="0.2">
      <c r="A542" s="72">
        <v>4</v>
      </c>
      <c r="B542" s="1" t="s">
        <v>66</v>
      </c>
      <c r="C542" s="6" t="str">
        <f>VLOOKUP(B542,Valores!$A$2:$F$300,5,FALSE)</f>
        <v>unid.</v>
      </c>
      <c r="D542" s="6">
        <v>0</v>
      </c>
      <c r="E542" s="63">
        <f>Entrada!$J$30*VLOOKUP(E538,Regional!$A$2:$B$7,2,FALSE)</f>
        <v>112793.45382723065</v>
      </c>
      <c r="F542" s="2">
        <f>Entrada!$J$30*VLOOKUP(F538,Regional!$A$2:$B$7,2,FALSE)</f>
        <v>108404.25671039817</v>
      </c>
      <c r="G542" s="2">
        <f>Entrada!$J$30*VLOOKUP(G538,Regional!$A$2:$B$7,2,FALSE)</f>
        <v>114408.76748697864</v>
      </c>
      <c r="H542" s="2">
        <f>Entrada!$J$30*VLOOKUP(H538,Regional!$A$2:$B$7,2,FALSE)</f>
        <v>112047.06751548503</v>
      </c>
      <c r="I542" s="2">
        <f>Entrada!$J$30*VLOOKUP(I538,Regional!$A$2:$B$7,2,FALSE)</f>
        <v>113027.39580553898</v>
      </c>
      <c r="J542" s="63">
        <f t="shared" si="206"/>
        <v>0</v>
      </c>
      <c r="K542" s="2">
        <f t="shared" si="206"/>
        <v>0</v>
      </c>
      <c r="L542" s="2">
        <f t="shared" si="206"/>
        <v>0</v>
      </c>
      <c r="M542" s="2">
        <f t="shared" si="206"/>
        <v>0</v>
      </c>
      <c r="N542" s="76">
        <f t="shared" si="206"/>
        <v>0</v>
      </c>
      <c r="O542" s="1">
        <f>VLOOKUP(B542,Valores!$A$2:$P$300,14,FALSE)</f>
        <v>1</v>
      </c>
      <c r="P542" s="1">
        <f>VLOOKUP(B542,Valores!$A$2:$P$300,15,FALSE)</f>
        <v>3.3300000000000003E-2</v>
      </c>
      <c r="Q542" s="72">
        <f t="shared" si="218"/>
        <v>0</v>
      </c>
      <c r="R542" s="72">
        <f t="shared" si="207"/>
        <v>0</v>
      </c>
      <c r="S542" s="72">
        <f t="shared" si="207"/>
        <v>0</v>
      </c>
      <c r="T542" s="72">
        <f t="shared" si="207"/>
        <v>0</v>
      </c>
      <c r="U542" s="72">
        <f t="shared" si="207"/>
        <v>0</v>
      </c>
      <c r="W542" s="2">
        <f t="shared" si="208"/>
        <v>0</v>
      </c>
      <c r="X542" s="77">
        <f t="shared" si="209"/>
        <v>0</v>
      </c>
      <c r="Z542" s="2">
        <f t="shared" si="210"/>
        <v>0</v>
      </c>
      <c r="AA542" s="77">
        <f t="shared" si="211"/>
        <v>0</v>
      </c>
      <c r="AC542" s="2">
        <f t="shared" si="212"/>
        <v>0</v>
      </c>
      <c r="AD542" s="77">
        <f t="shared" si="213"/>
        <v>0</v>
      </c>
      <c r="AF542" s="2">
        <f t="shared" si="214"/>
        <v>0</v>
      </c>
      <c r="AG542" s="77">
        <f t="shared" si="215"/>
        <v>0</v>
      </c>
      <c r="AI542" s="2">
        <f t="shared" si="216"/>
        <v>0</v>
      </c>
      <c r="AJ542" s="77">
        <f t="shared" si="217"/>
        <v>0</v>
      </c>
    </row>
    <row r="543" spans="1:36" x14ac:dyDescent="0.2">
      <c r="A543" s="72">
        <v>5</v>
      </c>
      <c r="B543" s="1" t="s">
        <v>67</v>
      </c>
      <c r="C543" s="6" t="str">
        <f>VLOOKUP(B543,Valores!$A$2:$F$300,5,FALSE)</f>
        <v>unid.</v>
      </c>
      <c r="D543" s="6">
        <v>3</v>
      </c>
      <c r="E543" s="63">
        <f>Entrada!$J$31*VLOOKUP(E538,Regional!$A$2:$B$7,2,FALSE)</f>
        <v>123135.60126896932</v>
      </c>
      <c r="F543" s="2">
        <f>Entrada!$J$31*VLOOKUP(F538,Regional!$A$2:$B$7,2,FALSE)</f>
        <v>118343.95416773732</v>
      </c>
      <c r="G543" s="2">
        <f>Entrada!$J$31*VLOOKUP(G538,Regional!$A$2:$B$7,2,FALSE)</f>
        <v>124899.02469454962</v>
      </c>
      <c r="H543" s="2">
        <f>Entrada!$J$31*VLOOKUP(H538,Regional!$A$2:$B$7,2,FALSE)</f>
        <v>122320.77803094256</v>
      </c>
      <c r="I543" s="2">
        <f>Entrada!$J$31*VLOOKUP(I538,Regional!$A$2:$B$7,2,FALSE)</f>
        <v>123390.9936271568</v>
      </c>
      <c r="J543" s="63">
        <f t="shared" si="206"/>
        <v>369406.80380690796</v>
      </c>
      <c r="K543" s="2">
        <f t="shared" si="206"/>
        <v>355031.86250321195</v>
      </c>
      <c r="L543" s="2">
        <f t="shared" si="206"/>
        <v>374697.07408364885</v>
      </c>
      <c r="M543" s="2">
        <f t="shared" si="206"/>
        <v>366962.33409282769</v>
      </c>
      <c r="N543" s="76">
        <f t="shared" si="206"/>
        <v>370172.98088147037</v>
      </c>
      <c r="O543" s="1">
        <f>VLOOKUP(B543,Valores!$A$2:$P$300,14,FALSE)</f>
        <v>1</v>
      </c>
      <c r="P543" s="1">
        <f>VLOOKUP(B543,Valores!$A$2:$P$300,15,FALSE)</f>
        <v>3.3300000000000003E-2</v>
      </c>
      <c r="Q543" s="72">
        <f t="shared" si="218"/>
        <v>0</v>
      </c>
      <c r="R543" s="72">
        <f t="shared" si="207"/>
        <v>0</v>
      </c>
      <c r="S543" s="72">
        <f t="shared" si="207"/>
        <v>0</v>
      </c>
      <c r="T543" s="72">
        <f t="shared" si="207"/>
        <v>0</v>
      </c>
      <c r="U543" s="72">
        <f t="shared" si="207"/>
        <v>0</v>
      </c>
      <c r="W543" s="2">
        <f t="shared" si="208"/>
        <v>369406.80380690796</v>
      </c>
      <c r="X543" s="77">
        <f t="shared" si="209"/>
        <v>369406.80380690796</v>
      </c>
      <c r="Z543" s="2">
        <f t="shared" si="210"/>
        <v>355031.86250321195</v>
      </c>
      <c r="AA543" s="77">
        <f t="shared" si="211"/>
        <v>355031.86250321195</v>
      </c>
      <c r="AC543" s="2">
        <f t="shared" si="212"/>
        <v>374697.07408364885</v>
      </c>
      <c r="AD543" s="77">
        <f t="shared" si="213"/>
        <v>374697.07408364885</v>
      </c>
      <c r="AF543" s="2">
        <f t="shared" si="214"/>
        <v>366962.33409282769</v>
      </c>
      <c r="AG543" s="77">
        <f t="shared" si="215"/>
        <v>366962.33409282769</v>
      </c>
      <c r="AI543" s="2">
        <f t="shared" si="216"/>
        <v>370172.98088147037</v>
      </c>
      <c r="AJ543" s="77">
        <f t="shared" si="217"/>
        <v>370172.98088147037</v>
      </c>
    </row>
    <row r="544" spans="1:36" x14ac:dyDescent="0.2">
      <c r="A544" s="72">
        <v>6</v>
      </c>
      <c r="B544" s="1" t="s">
        <v>68</v>
      </c>
      <c r="C544" s="6" t="str">
        <f>VLOOKUP(B544,Valores!$A$2:$F$300,5,FALSE)</f>
        <v>unid.</v>
      </c>
      <c r="D544" s="6">
        <v>3</v>
      </c>
      <c r="E544" s="63">
        <f>Entrada!$J$32*VLOOKUP(E538,Regional!$A$2:$B$7,2,FALSE)</f>
        <v>140914.57463994442</v>
      </c>
      <c r="F544" s="2">
        <f>Entrada!$J$32*VLOOKUP(F538,Regional!$A$2:$B$7,2,FALSE)</f>
        <v>135431.08403173325</v>
      </c>
      <c r="G544" s="2">
        <f>Entrada!$J$32*VLOOKUP(G538,Regional!$A$2:$B$7,2,FALSE)</f>
        <v>142932.61052367697</v>
      </c>
      <c r="H544" s="2">
        <f>Entrada!$J$32*VLOOKUP(H538,Regional!$A$2:$B$7,2,FALSE)</f>
        <v>139982.10288677146</v>
      </c>
      <c r="I544" s="2">
        <f>Entrada!$J$32*VLOOKUP(I538,Regional!$A$2:$B$7,2,FALSE)</f>
        <v>141206.8419058643</v>
      </c>
      <c r="J544" s="63">
        <f t="shared" si="206"/>
        <v>422743.72391983325</v>
      </c>
      <c r="K544" s="2">
        <f t="shared" si="206"/>
        <v>406293.25209519977</v>
      </c>
      <c r="L544" s="2">
        <f t="shared" si="206"/>
        <v>428797.8315710309</v>
      </c>
      <c r="M544" s="2">
        <f t="shared" si="206"/>
        <v>419946.30866031442</v>
      </c>
      <c r="N544" s="76">
        <f t="shared" si="206"/>
        <v>423620.52571759291</v>
      </c>
      <c r="O544" s="1">
        <f>VLOOKUP(B544,Valores!$A$2:$P$300,14,FALSE)</f>
        <v>1</v>
      </c>
      <c r="P544" s="1">
        <f>VLOOKUP(B544,Valores!$A$2:$P$300,15,FALSE)</f>
        <v>3.3300000000000003E-2</v>
      </c>
      <c r="Q544" s="72">
        <f t="shared" si="218"/>
        <v>0</v>
      </c>
      <c r="R544" s="72">
        <f t="shared" si="207"/>
        <v>0</v>
      </c>
      <c r="S544" s="72">
        <f t="shared" si="207"/>
        <v>0</v>
      </c>
      <c r="T544" s="72">
        <f t="shared" si="207"/>
        <v>0</v>
      </c>
      <c r="U544" s="72">
        <f t="shared" si="207"/>
        <v>0</v>
      </c>
      <c r="W544" s="2">
        <f t="shared" si="208"/>
        <v>422743.72391983325</v>
      </c>
      <c r="X544" s="77">
        <f t="shared" si="209"/>
        <v>422743.72391983325</v>
      </c>
      <c r="Z544" s="2">
        <f t="shared" si="210"/>
        <v>406293.25209519977</v>
      </c>
      <c r="AA544" s="77">
        <f t="shared" si="211"/>
        <v>406293.25209519977</v>
      </c>
      <c r="AC544" s="2">
        <f t="shared" si="212"/>
        <v>428797.8315710309</v>
      </c>
      <c r="AD544" s="77">
        <f t="shared" si="213"/>
        <v>428797.8315710309</v>
      </c>
      <c r="AF544" s="2">
        <f t="shared" si="214"/>
        <v>419946.30866031442</v>
      </c>
      <c r="AG544" s="77">
        <f t="shared" si="215"/>
        <v>419946.30866031442</v>
      </c>
      <c r="AI544" s="2">
        <f t="shared" si="216"/>
        <v>423620.52571759291</v>
      </c>
      <c r="AJ544" s="77">
        <f t="shared" si="217"/>
        <v>423620.52571759291</v>
      </c>
    </row>
    <row r="545" spans="1:36" x14ac:dyDescent="0.2">
      <c r="A545" s="72">
        <v>7</v>
      </c>
      <c r="B545" s="1" t="s">
        <v>69</v>
      </c>
      <c r="C545" s="6" t="str">
        <f>VLOOKUP(B545,Valores!$A$2:$F$300,5,FALSE)</f>
        <v>unid.</v>
      </c>
      <c r="D545" s="6">
        <v>3</v>
      </c>
      <c r="E545" s="63">
        <f>Entrada!$J$33*VLOOKUP(E538,Regional!$A$2:$B$7,2,FALSE)</f>
        <v>71064.189468507888</v>
      </c>
      <c r="F545" s="2">
        <f>Entrada!$J$33*VLOOKUP(F538,Regional!$A$2:$B$7,2,FALSE)</f>
        <v>68298.82742894323</v>
      </c>
      <c r="G545" s="2">
        <f>Entrada!$J$33*VLOOKUP(G538,Regional!$A$2:$B$7,2,FALSE)</f>
        <v>72081.898848550714</v>
      </c>
      <c r="H545" s="2">
        <f>Entrada!$J$33*VLOOKUP(H538,Regional!$A$2:$B$7,2,FALSE)</f>
        <v>70593.937548074304</v>
      </c>
      <c r="I545" s="2">
        <f>Entrada!$J$33*VLOOKUP(I538,Regional!$A$2:$B$7,2,FALSE)</f>
        <v>71211.581861479601</v>
      </c>
      <c r="J545" s="63">
        <f t="shared" si="206"/>
        <v>213192.56840552366</v>
      </c>
      <c r="K545" s="2">
        <f t="shared" si="206"/>
        <v>204896.48228682968</v>
      </c>
      <c r="L545" s="2">
        <f t="shared" si="206"/>
        <v>216245.69654565214</v>
      </c>
      <c r="M545" s="2">
        <f t="shared" si="206"/>
        <v>211781.81264422293</v>
      </c>
      <c r="N545" s="76">
        <f t="shared" si="206"/>
        <v>213634.74558443879</v>
      </c>
      <c r="O545" s="1">
        <f>VLOOKUP(B545,Valores!$A$2:$P$300,14,FALSE)</f>
        <v>1</v>
      </c>
      <c r="P545" s="1">
        <f>VLOOKUP(B545,Valores!$A$2:$P$300,15,FALSE)</f>
        <v>4.1700000000000001E-2</v>
      </c>
      <c r="Q545" s="72">
        <f t="shared" si="218"/>
        <v>0</v>
      </c>
      <c r="R545" s="72">
        <f t="shared" si="207"/>
        <v>0</v>
      </c>
      <c r="S545" s="72">
        <f t="shared" si="207"/>
        <v>0</v>
      </c>
      <c r="T545" s="72">
        <f t="shared" si="207"/>
        <v>0</v>
      </c>
      <c r="U545" s="72">
        <f t="shared" si="207"/>
        <v>0</v>
      </c>
      <c r="W545" s="2">
        <f t="shared" si="208"/>
        <v>213192.56840552366</v>
      </c>
      <c r="X545" s="77">
        <f t="shared" si="209"/>
        <v>213192.56840552366</v>
      </c>
      <c r="Z545" s="2">
        <f t="shared" si="210"/>
        <v>204896.48228682968</v>
      </c>
      <c r="AA545" s="77">
        <f t="shared" si="211"/>
        <v>204896.48228682968</v>
      </c>
      <c r="AC545" s="2">
        <f t="shared" si="212"/>
        <v>216245.69654565214</v>
      </c>
      <c r="AD545" s="77">
        <f t="shared" si="213"/>
        <v>216245.69654565214</v>
      </c>
      <c r="AF545" s="2">
        <f t="shared" si="214"/>
        <v>211781.81264422293</v>
      </c>
      <c r="AG545" s="77">
        <f t="shared" si="215"/>
        <v>211781.81264422293</v>
      </c>
      <c r="AI545" s="2">
        <f t="shared" si="216"/>
        <v>213634.74558443879</v>
      </c>
      <c r="AJ545" s="77">
        <f t="shared" si="217"/>
        <v>213634.74558443879</v>
      </c>
    </row>
    <row r="546" spans="1:36" x14ac:dyDescent="0.2">
      <c r="A546" s="72">
        <v>8</v>
      </c>
      <c r="B546" s="1" t="s">
        <v>76</v>
      </c>
      <c r="C546" s="6" t="str">
        <f>VLOOKUP(B546,Valores!$A$2:$F$300,5,FALSE)</f>
        <v>kg</v>
      </c>
      <c r="D546" s="6">
        <v>4700</v>
      </c>
      <c r="E546" s="63">
        <f>VLOOKUP($B546,Valores!$A$2:$G$300,6,FALSE)*VLOOKUP(VLOOKUP($B546,Indices_Poder!$B$5:$E$250,3,FALSE),Indices_Poder!$G$6:$N$27,4,FALSE)*VLOOKUP($E$8,Regional!$A$2:$B$7,2,FALSE)</f>
        <v>134.45374607862703</v>
      </c>
      <c r="F546" s="2">
        <f>VLOOKUP($B546,Valores!$A$2:$G$300,6,FALSE)*VLOOKUP(VLOOKUP($B546,Indices_Poder!$B$5:$E$250,3,FALSE),Indices_Poder!$G$6:$N$27,4,FALSE)*VLOOKUP($F$8,Regional!$A$2:$B$7,2,FALSE)</f>
        <v>129.22166944109824</v>
      </c>
      <c r="G546" s="2">
        <f>VLOOKUP($B546,Valores!$A$2:$G$300,6,FALSE)*VLOOKUP(VLOOKUP($B546,Indices_Poder!$B$5:$E$250,3,FALSE),Indices_Poder!$G$6:$N$27,4,FALSE)*VLOOKUP($G$8,Regional!$A$2:$B$7,2,FALSE)</f>
        <v>136.37925651629627</v>
      </c>
      <c r="H546" s="2">
        <f>VLOOKUP($B546,Valores!$A$2:$G$300,6,FALSE)*VLOOKUP(VLOOKUP($B546,Indices_Poder!$B$5:$E$250,3,FALSE),Indices_Poder!$G$6:$N$27,4,FALSE)*VLOOKUP($H$8,Regional!$A$2:$B$7,2,FALSE)</f>
        <v>133.56402746260059</v>
      </c>
      <c r="I546" s="76">
        <f>VLOOKUP($B546,Valores!$A$2:$G$300,6,FALSE)*VLOOKUP(VLOOKUP($B546,Indices_Poder!$B$5:$E$250,3,FALSE),Indices_Poder!$G$6:$N$27,4,FALSE)*VLOOKUP($I$8,Regional!$A$2:$B$7,2,FALSE)</f>
        <v>134.73261310753085</v>
      </c>
      <c r="J546" s="63">
        <f t="shared" si="206"/>
        <v>631932.60656954709</v>
      </c>
      <c r="K546" s="2">
        <f t="shared" si="206"/>
        <v>607341.84637316177</v>
      </c>
      <c r="L546" s="2">
        <f t="shared" si="206"/>
        <v>640982.50562659244</v>
      </c>
      <c r="M546" s="2">
        <f t="shared" si="206"/>
        <v>627750.9290742228</v>
      </c>
      <c r="N546" s="76">
        <f t="shared" si="206"/>
        <v>633243.28160539502</v>
      </c>
      <c r="O546" s="1">
        <f>VLOOKUP(B546,Valores!$A$2:$P$300,14,FALSE)</f>
        <v>1</v>
      </c>
      <c r="P546" s="1">
        <f>VLOOKUP(B546,Valores!$A$2:$P$300,15,FALSE)</f>
        <v>2.5000000000000001E-2</v>
      </c>
      <c r="Q546" s="72">
        <f t="shared" si="218"/>
        <v>0</v>
      </c>
      <c r="R546" s="72">
        <f t="shared" si="207"/>
        <v>0</v>
      </c>
      <c r="S546" s="72">
        <f t="shared" si="207"/>
        <v>0</v>
      </c>
      <c r="T546" s="72">
        <f t="shared" si="207"/>
        <v>0</v>
      </c>
      <c r="U546" s="72">
        <f t="shared" si="207"/>
        <v>0</v>
      </c>
      <c r="W546" s="2">
        <f t="shared" si="208"/>
        <v>631932.60656954709</v>
      </c>
      <c r="X546" s="77">
        <f t="shared" si="209"/>
        <v>631932.60656954709</v>
      </c>
      <c r="Z546" s="2">
        <f t="shared" si="210"/>
        <v>607341.84637316177</v>
      </c>
      <c r="AA546" s="77">
        <f t="shared" si="211"/>
        <v>607341.84637316177</v>
      </c>
      <c r="AC546" s="2">
        <f t="shared" si="212"/>
        <v>640982.50562659244</v>
      </c>
      <c r="AD546" s="77">
        <f t="shared" si="213"/>
        <v>640982.50562659244</v>
      </c>
      <c r="AF546" s="2">
        <f t="shared" si="214"/>
        <v>627750.9290742228</v>
      </c>
      <c r="AG546" s="77">
        <f t="shared" si="215"/>
        <v>627750.9290742228</v>
      </c>
      <c r="AI546" s="2">
        <f t="shared" si="216"/>
        <v>633243.28160539502</v>
      </c>
      <c r="AJ546" s="77">
        <f t="shared" si="217"/>
        <v>633243.28160539502</v>
      </c>
    </row>
    <row r="547" spans="1:36" x14ac:dyDescent="0.2">
      <c r="A547" s="72">
        <v>9</v>
      </c>
      <c r="B547" s="1" t="s">
        <v>77</v>
      </c>
      <c r="C547" s="6" t="str">
        <f>VLOOKUP(B547,Valores!$A$2:$F$300,5,FALSE)</f>
        <v>unid.</v>
      </c>
      <c r="D547" s="6">
        <v>102</v>
      </c>
      <c r="E547" s="63">
        <f>VLOOKUP($B547,Valores!$A$2:$G$300,6,FALSE)*VLOOKUP(VLOOKUP($B547,Indices_Poder!$B$5:$E$250,3,FALSE),Indices_Poder!$G$6:$N$27,4,FALSE)*VLOOKUP($E$8,Regional!$A$2:$B$7,2,FALSE)</f>
        <v>322.80981771947944</v>
      </c>
      <c r="F547" s="2">
        <f>VLOOKUP($B547,Valores!$A$2:$G$300,6,FALSE)*VLOOKUP(VLOOKUP($B547,Indices_Poder!$B$5:$E$250,3,FALSE),Indices_Poder!$G$6:$N$27,4,FALSE)*VLOOKUP($F$8,Regional!$A$2:$B$7,2,FALSE)</f>
        <v>310.24813197316092</v>
      </c>
      <c r="G547" s="2">
        <f>VLOOKUP($B547,Valores!$A$2:$G$300,6,FALSE)*VLOOKUP(VLOOKUP($B547,Indices_Poder!$B$5:$E$250,3,FALSE),Indices_Poder!$G$6:$N$27,4,FALSE)*VLOOKUP($G$8,Regional!$A$2:$B$7,2,FALSE)</f>
        <v>327.43277313373369</v>
      </c>
      <c r="H547" s="2">
        <f>VLOOKUP($B547,Valores!$A$2:$G$300,6,FALSE)*VLOOKUP(VLOOKUP($B547,Indices_Poder!$B$5:$E$250,3,FALSE),Indices_Poder!$G$6:$N$27,4,FALSE)*VLOOKUP($H$8,Regional!$A$2:$B$7,2,FALSE)</f>
        <v>320.67369349358268</v>
      </c>
      <c r="I547" s="76">
        <f>VLOOKUP($B547,Valores!$A$2:$G$300,6,FALSE)*VLOOKUP(VLOOKUP($B547,Indices_Poder!$B$5:$E$250,3,FALSE),Indices_Poder!$G$6:$N$27,4,FALSE)*VLOOKUP($I$8,Regional!$A$2:$B$7,2,FALSE)</f>
        <v>323.47934919326798</v>
      </c>
      <c r="J547" s="63">
        <f t="shared" si="206"/>
        <v>32926.601407386901</v>
      </c>
      <c r="K547" s="2">
        <f t="shared" si="206"/>
        <v>31645.309461262415</v>
      </c>
      <c r="L547" s="2">
        <f t="shared" si="206"/>
        <v>33398.142859640837</v>
      </c>
      <c r="M547" s="2">
        <f t="shared" si="206"/>
        <v>32708.716736345432</v>
      </c>
      <c r="N547" s="76">
        <f t="shared" si="206"/>
        <v>32994.893617713336</v>
      </c>
      <c r="O547" s="1">
        <f>VLOOKUP(B547,Valores!$A$2:$P$300,14,FALSE)</f>
        <v>1</v>
      </c>
      <c r="P547" s="1">
        <f>VLOOKUP(B547,Valores!$A$2:$P$300,15,FALSE)</f>
        <v>2.5000000000000001E-2</v>
      </c>
      <c r="Q547" s="72">
        <f t="shared" si="218"/>
        <v>0</v>
      </c>
      <c r="R547" s="72">
        <f t="shared" si="207"/>
        <v>0</v>
      </c>
      <c r="S547" s="72">
        <f t="shared" si="207"/>
        <v>0</v>
      </c>
      <c r="T547" s="72">
        <f t="shared" si="207"/>
        <v>0</v>
      </c>
      <c r="U547" s="72">
        <f t="shared" si="207"/>
        <v>0</v>
      </c>
      <c r="W547" s="2">
        <f t="shared" si="208"/>
        <v>32926.601407386901</v>
      </c>
      <c r="X547" s="77">
        <f t="shared" si="209"/>
        <v>32926.601407386901</v>
      </c>
      <c r="Z547" s="2">
        <f t="shared" si="210"/>
        <v>31645.309461262415</v>
      </c>
      <c r="AA547" s="77">
        <f t="shared" si="211"/>
        <v>31645.309461262415</v>
      </c>
      <c r="AC547" s="2">
        <f t="shared" si="212"/>
        <v>33398.142859640837</v>
      </c>
      <c r="AD547" s="77">
        <f t="shared" si="213"/>
        <v>33398.142859640837</v>
      </c>
      <c r="AF547" s="2">
        <f t="shared" si="214"/>
        <v>32708.716736345432</v>
      </c>
      <c r="AG547" s="77">
        <f t="shared" si="215"/>
        <v>32708.716736345432</v>
      </c>
      <c r="AI547" s="2">
        <f t="shared" si="216"/>
        <v>32994.893617713336</v>
      </c>
      <c r="AJ547" s="77">
        <f t="shared" si="217"/>
        <v>32994.893617713336</v>
      </c>
    </row>
    <row r="548" spans="1:36" x14ac:dyDescent="0.2">
      <c r="A548" s="72">
        <v>10</v>
      </c>
      <c r="B548" s="1" t="s">
        <v>78</v>
      </c>
      <c r="C548" s="6" t="str">
        <f>VLOOKUP(B548,Valores!$A$2:$F$300,5,FALSE)</f>
        <v>unid.</v>
      </c>
      <c r="D548" s="6">
        <v>0</v>
      </c>
      <c r="E548" s="63">
        <f>VLOOKUP($B548,Valores!$A$2:$G$300,6,FALSE)*VLOOKUP(VLOOKUP($B548,Indices_Poder!$B$5:$E$250,3,FALSE),Indices_Poder!$G$6:$N$27,4,FALSE)*VLOOKUP($E$8,Regional!$A$2:$B$7,2,FALSE)</f>
        <v>327.77715531799083</v>
      </c>
      <c r="F548" s="2">
        <f>VLOOKUP($B548,Valores!$A$2:$G$300,6,FALSE)*VLOOKUP(VLOOKUP($B548,Indices_Poder!$B$5:$E$250,3,FALSE),Indices_Poder!$G$6:$N$27,4,FALSE)*VLOOKUP($F$8,Regional!$A$2:$B$7,2,FALSE)</f>
        <v>315.02217268141914</v>
      </c>
      <c r="G548" s="2">
        <f>VLOOKUP($B548,Valores!$A$2:$G$300,6,FALSE)*VLOOKUP(VLOOKUP($B548,Indices_Poder!$B$5:$E$250,3,FALSE),Indices_Poder!$G$6:$N$27,4,FALSE)*VLOOKUP($G$8,Regional!$A$2:$B$7,2,FALSE)</f>
        <v>332.47124791266822</v>
      </c>
      <c r="H548" s="2">
        <f>VLOOKUP($B548,Valores!$A$2:$G$300,6,FALSE)*VLOOKUP(VLOOKUP($B548,Indices_Poder!$B$5:$E$250,3,FALSE),Indices_Poder!$G$6:$N$27,4,FALSE)*VLOOKUP($H$8,Regional!$A$2:$B$7,2,FALSE)</f>
        <v>325.6081608087261</v>
      </c>
      <c r="I548" s="76">
        <f>VLOOKUP($B548,Valores!$A$2:$G$300,6,FALSE)*VLOOKUP(VLOOKUP($B548,Indices_Poder!$B$5:$E$250,3,FALSE),Indices_Poder!$G$6:$N$27,4,FALSE)*VLOOKUP($I$8,Regional!$A$2:$B$7,2,FALSE)</f>
        <v>328.4569894179096</v>
      </c>
      <c r="J548" s="63">
        <f t="shared" si="206"/>
        <v>0</v>
      </c>
      <c r="K548" s="2">
        <f t="shared" si="206"/>
        <v>0</v>
      </c>
      <c r="L548" s="2">
        <f t="shared" si="206"/>
        <v>0</v>
      </c>
      <c r="M548" s="2">
        <f t="shared" si="206"/>
        <v>0</v>
      </c>
      <c r="N548" s="76">
        <f t="shared" si="206"/>
        <v>0</v>
      </c>
      <c r="O548" s="1">
        <f>VLOOKUP(B548,Valores!$A$2:$P$300,14,FALSE)</f>
        <v>1</v>
      </c>
      <c r="P548" s="1">
        <f>VLOOKUP(B548,Valores!$A$2:$P$300,15,FALSE)</f>
        <v>2.5000000000000001E-2</v>
      </c>
      <c r="Q548" s="72">
        <f t="shared" si="218"/>
        <v>0</v>
      </c>
      <c r="R548" s="72">
        <f t="shared" si="207"/>
        <v>0</v>
      </c>
      <c r="S548" s="72">
        <f t="shared" si="207"/>
        <v>0</v>
      </c>
      <c r="T548" s="72">
        <f t="shared" si="207"/>
        <v>0</v>
      </c>
      <c r="U548" s="72">
        <f t="shared" si="207"/>
        <v>0</v>
      </c>
      <c r="W548" s="2">
        <f t="shared" si="208"/>
        <v>0</v>
      </c>
      <c r="X548" s="77">
        <f t="shared" si="209"/>
        <v>0</v>
      </c>
      <c r="Z548" s="2">
        <f t="shared" si="210"/>
        <v>0</v>
      </c>
      <c r="AA548" s="77">
        <f t="shared" si="211"/>
        <v>0</v>
      </c>
      <c r="AC548" s="2">
        <f t="shared" si="212"/>
        <v>0</v>
      </c>
      <c r="AD548" s="77">
        <f t="shared" si="213"/>
        <v>0</v>
      </c>
      <c r="AF548" s="2">
        <f t="shared" si="214"/>
        <v>0</v>
      </c>
      <c r="AG548" s="77">
        <f t="shared" si="215"/>
        <v>0</v>
      </c>
      <c r="AI548" s="2">
        <f t="shared" si="216"/>
        <v>0</v>
      </c>
      <c r="AJ548" s="77">
        <f t="shared" si="217"/>
        <v>0</v>
      </c>
    </row>
    <row r="549" spans="1:36" x14ac:dyDescent="0.2">
      <c r="A549" s="72">
        <v>11</v>
      </c>
      <c r="B549" s="1" t="s">
        <v>79</v>
      </c>
      <c r="C549" s="6">
        <v>0</v>
      </c>
      <c r="D549" s="6">
        <v>0</v>
      </c>
      <c r="E549" s="63">
        <v>0</v>
      </c>
      <c r="F549" s="63">
        <v>0</v>
      </c>
      <c r="G549" s="63">
        <v>0</v>
      </c>
      <c r="H549" s="63">
        <v>0</v>
      </c>
      <c r="I549" s="63">
        <v>0</v>
      </c>
      <c r="J549" s="63">
        <v>0</v>
      </c>
      <c r="K549" s="63">
        <v>0</v>
      </c>
      <c r="L549" s="63">
        <v>0</v>
      </c>
      <c r="M549" s="63">
        <v>0</v>
      </c>
      <c r="N549" s="63">
        <v>0</v>
      </c>
      <c r="O549" s="1">
        <v>0</v>
      </c>
      <c r="P549" s="1">
        <v>0</v>
      </c>
      <c r="Q549" s="72">
        <f t="shared" si="218"/>
        <v>0</v>
      </c>
      <c r="R549" s="72">
        <f t="shared" si="207"/>
        <v>0</v>
      </c>
      <c r="S549" s="72">
        <f t="shared" si="207"/>
        <v>0</v>
      </c>
      <c r="T549" s="72">
        <f t="shared" si="207"/>
        <v>0</v>
      </c>
      <c r="U549" s="72">
        <f t="shared" si="207"/>
        <v>0</v>
      </c>
    </row>
    <row r="550" spans="1:36" x14ac:dyDescent="0.2">
      <c r="A550" s="72">
        <v>12</v>
      </c>
      <c r="B550" s="1" t="s">
        <v>80</v>
      </c>
      <c r="C550" s="6" t="str">
        <f>VLOOKUP(B550,Valores!$A$2:$F$300,5,FALSE)</f>
        <v>unid.</v>
      </c>
      <c r="D550" s="6">
        <v>0</v>
      </c>
      <c r="E550" s="63">
        <f>VLOOKUP($B550,Valores!$A$2:$G$300,6,FALSE)*VLOOKUP(VLOOKUP($B550,Indices_Poder!$B$5:$E$250,3,FALSE),Indices_Poder!$G$6:$N$27,4,FALSE)*VLOOKUP($E$8,Regional!$A$2:$B$7,2,FALSE)</f>
        <v>322.80981771947944</v>
      </c>
      <c r="F550" s="2">
        <f>VLOOKUP($B550,Valores!$A$2:$G$300,6,FALSE)*VLOOKUP(VLOOKUP($B550,Indices_Poder!$B$5:$E$250,3,FALSE),Indices_Poder!$G$6:$N$27,4,FALSE)*VLOOKUP($F$8,Regional!$A$2:$B$7,2,FALSE)</f>
        <v>310.24813197316092</v>
      </c>
      <c r="G550" s="2">
        <f>VLOOKUP($B550,Valores!$A$2:$G$300,6,FALSE)*VLOOKUP(VLOOKUP($B550,Indices_Poder!$B$5:$E$250,3,FALSE),Indices_Poder!$G$6:$N$27,4,FALSE)*VLOOKUP($G$8,Regional!$A$2:$B$7,2,FALSE)</f>
        <v>327.43277313373369</v>
      </c>
      <c r="H550" s="2">
        <f>VLOOKUP($B550,Valores!$A$2:$G$300,6,FALSE)*VLOOKUP(VLOOKUP($B550,Indices_Poder!$B$5:$E$250,3,FALSE),Indices_Poder!$G$6:$N$27,4,FALSE)*VLOOKUP($H$8,Regional!$A$2:$B$7,2,FALSE)</f>
        <v>320.67369349358268</v>
      </c>
      <c r="I550" s="76">
        <f>VLOOKUP($B550,Valores!$A$2:$G$300,6,FALSE)*VLOOKUP(VLOOKUP($B550,Indices_Poder!$B$5:$E$250,3,FALSE),Indices_Poder!$G$6:$N$27,4,FALSE)*VLOOKUP($I$8,Regional!$A$2:$B$7,2,FALSE)</f>
        <v>323.47934919326798</v>
      </c>
      <c r="J550" s="63">
        <f t="shared" si="206"/>
        <v>0</v>
      </c>
      <c r="K550" s="2">
        <f t="shared" si="206"/>
        <v>0</v>
      </c>
      <c r="L550" s="2">
        <f t="shared" si="206"/>
        <v>0</v>
      </c>
      <c r="M550" s="2">
        <f t="shared" si="206"/>
        <v>0</v>
      </c>
      <c r="N550" s="76">
        <f t="shared" si="206"/>
        <v>0</v>
      </c>
      <c r="O550" s="1">
        <f>VLOOKUP(B550,Valores!$A$2:$P$300,14,FALSE)</f>
        <v>1</v>
      </c>
      <c r="P550" s="1">
        <f>VLOOKUP(B550,Valores!$A$2:$P$300,15,FALSE)</f>
        <v>2.5000000000000001E-2</v>
      </c>
      <c r="Q550" s="72">
        <f t="shared" si="218"/>
        <v>0</v>
      </c>
      <c r="R550" s="72">
        <f t="shared" si="207"/>
        <v>0</v>
      </c>
      <c r="S550" s="72">
        <f t="shared" si="207"/>
        <v>0</v>
      </c>
      <c r="T550" s="72">
        <f t="shared" si="207"/>
        <v>0</v>
      </c>
      <c r="U550" s="72">
        <f t="shared" si="207"/>
        <v>0</v>
      </c>
      <c r="W550" s="2">
        <f t="shared" ref="W550:W577" si="219">J550+Q550</f>
        <v>0</v>
      </c>
      <c r="X550" s="77">
        <f t="shared" ref="X550:X577" si="220">IF($O550="rateio",0,W550*$O550)</f>
        <v>0</v>
      </c>
      <c r="Z550" s="2">
        <f t="shared" ref="Z550:Z577" si="221">K550+R550</f>
        <v>0</v>
      </c>
      <c r="AA550" s="77">
        <f t="shared" ref="AA550:AA577" si="222">IF($O550="rateio",0,Z550*$O550)</f>
        <v>0</v>
      </c>
      <c r="AC550" s="2">
        <f t="shared" ref="AC550:AC577" si="223">L550+S550</f>
        <v>0</v>
      </c>
      <c r="AD550" s="77">
        <f t="shared" ref="AD550:AD577" si="224">IF($O550="rateio",0,AC550*$O550)</f>
        <v>0</v>
      </c>
      <c r="AF550" s="2">
        <f t="shared" ref="AF550:AF577" si="225">M550+T550</f>
        <v>0</v>
      </c>
      <c r="AG550" s="77">
        <f t="shared" ref="AG550:AG577" si="226">IF($O550="rateio",0,AF550*$O550)</f>
        <v>0</v>
      </c>
      <c r="AI550" s="2">
        <f t="shared" ref="AI550:AI577" si="227">N550+U550</f>
        <v>0</v>
      </c>
      <c r="AJ550" s="77">
        <f t="shared" ref="AJ550:AJ577" si="228">IF($O550="rateio",0,AI550*$O550)</f>
        <v>0</v>
      </c>
    </row>
    <row r="551" spans="1:36" x14ac:dyDescent="0.2">
      <c r="A551" s="72">
        <v>13</v>
      </c>
      <c r="B551" s="1" t="s">
        <v>81</v>
      </c>
      <c r="C551" s="6" t="str">
        <f>VLOOKUP(B551,Valores!$A$2:$F$300,5,FALSE)</f>
        <v>unid.</v>
      </c>
      <c r="D551" s="6">
        <v>0</v>
      </c>
      <c r="E551" s="63">
        <f>VLOOKUP($B551,Valores!$A$2:$G$300,6,FALSE)*VLOOKUP(VLOOKUP($B551,Indices_Poder!$B$5:$E$250,3,FALSE),Indices_Poder!$G$6:$N$27,4,FALSE)*VLOOKUP($E$8,Regional!$A$2:$B$7,2,FALSE)</f>
        <v>322.80981771947944</v>
      </c>
      <c r="F551" s="2">
        <f>VLOOKUP($B551,Valores!$A$2:$G$300,6,FALSE)*VLOOKUP(VLOOKUP($B551,Indices_Poder!$B$5:$E$250,3,FALSE),Indices_Poder!$G$6:$N$27,4,FALSE)*VLOOKUP($F$8,Regional!$A$2:$B$7,2,FALSE)</f>
        <v>310.24813197316092</v>
      </c>
      <c r="G551" s="2">
        <f>VLOOKUP($B551,Valores!$A$2:$G$300,6,FALSE)*VLOOKUP(VLOOKUP($B551,Indices_Poder!$B$5:$E$250,3,FALSE),Indices_Poder!$G$6:$N$27,4,FALSE)*VLOOKUP($G$8,Regional!$A$2:$B$7,2,FALSE)</f>
        <v>327.43277313373369</v>
      </c>
      <c r="H551" s="2">
        <f>VLOOKUP($B551,Valores!$A$2:$G$300,6,FALSE)*VLOOKUP(VLOOKUP($B551,Indices_Poder!$B$5:$E$250,3,FALSE),Indices_Poder!$G$6:$N$27,4,FALSE)*VLOOKUP($H$8,Regional!$A$2:$B$7,2,FALSE)</f>
        <v>320.67369349358268</v>
      </c>
      <c r="I551" s="76">
        <f>VLOOKUP($B551,Valores!$A$2:$G$300,6,FALSE)*VLOOKUP(VLOOKUP($B551,Indices_Poder!$B$5:$E$250,3,FALSE),Indices_Poder!$G$6:$N$27,4,FALSE)*VLOOKUP($I$8,Regional!$A$2:$B$7,2,FALSE)</f>
        <v>323.47934919326798</v>
      </c>
      <c r="J551" s="63">
        <f t="shared" si="206"/>
        <v>0</v>
      </c>
      <c r="K551" s="2">
        <f t="shared" si="206"/>
        <v>0</v>
      </c>
      <c r="L551" s="2">
        <f t="shared" si="206"/>
        <v>0</v>
      </c>
      <c r="M551" s="2">
        <f t="shared" si="206"/>
        <v>0</v>
      </c>
      <c r="N551" s="76">
        <f t="shared" si="206"/>
        <v>0</v>
      </c>
      <c r="O551" s="1">
        <f>VLOOKUP(B551,Valores!$A$2:$P$300,14,FALSE)</f>
        <v>1</v>
      </c>
      <c r="P551" s="1">
        <f>VLOOKUP(B551,Valores!$A$2:$P$300,15,FALSE)</f>
        <v>2.5000000000000001E-2</v>
      </c>
      <c r="Q551" s="72">
        <f t="shared" si="218"/>
        <v>0</v>
      </c>
      <c r="R551" s="72">
        <f t="shared" si="207"/>
        <v>0</v>
      </c>
      <c r="S551" s="72">
        <f t="shared" si="207"/>
        <v>0</v>
      </c>
      <c r="T551" s="72">
        <f t="shared" si="207"/>
        <v>0</v>
      </c>
      <c r="U551" s="72">
        <f t="shared" si="207"/>
        <v>0</v>
      </c>
      <c r="W551" s="2">
        <f t="shared" si="219"/>
        <v>0</v>
      </c>
      <c r="X551" s="77">
        <f t="shared" si="220"/>
        <v>0</v>
      </c>
      <c r="Z551" s="2">
        <f t="shared" si="221"/>
        <v>0</v>
      </c>
      <c r="AA551" s="77">
        <f t="shared" si="222"/>
        <v>0</v>
      </c>
      <c r="AC551" s="2">
        <f t="shared" si="223"/>
        <v>0</v>
      </c>
      <c r="AD551" s="77">
        <f t="shared" si="224"/>
        <v>0</v>
      </c>
      <c r="AF551" s="2">
        <f t="shared" si="225"/>
        <v>0</v>
      </c>
      <c r="AG551" s="77">
        <f t="shared" si="226"/>
        <v>0</v>
      </c>
      <c r="AI551" s="2">
        <f t="shared" si="227"/>
        <v>0</v>
      </c>
      <c r="AJ551" s="77">
        <f t="shared" si="228"/>
        <v>0</v>
      </c>
    </row>
    <row r="552" spans="1:36" x14ac:dyDescent="0.2">
      <c r="A552" s="72">
        <v>14</v>
      </c>
      <c r="B552" s="1" t="s">
        <v>82</v>
      </c>
      <c r="C552" s="6" t="str">
        <f>VLOOKUP(B552,Valores!$A$2:$F$300,5,FALSE)</f>
        <v>m</v>
      </c>
      <c r="D552" s="6">
        <v>10697</v>
      </c>
      <c r="E552" s="63">
        <f>VLOOKUP($B552,Valores!$A$2:$G$300,6,FALSE)*VLOOKUP(VLOOKUP($B552,Indices_Poder!$B$5:$E$250,3,FALSE),Indices_Poder!$G$6:$N$27,4,FALSE)*VLOOKUP($E$8,Regional!$A$2:$B$7,2,FALSE)</f>
        <v>83.974855888348671</v>
      </c>
      <c r="F552" s="2">
        <f>VLOOKUP($B552,Valores!$A$2:$G$300,6,FALSE)*VLOOKUP(VLOOKUP($B552,Indices_Poder!$B$5:$E$250,3,FALSE),Indices_Poder!$G$6:$N$27,4,FALSE)*VLOOKUP($F$8,Regional!$A$2:$B$7,2,FALSE)</f>
        <v>80.707093595014413</v>
      </c>
      <c r="G552" s="2">
        <f>VLOOKUP($B552,Valores!$A$2:$G$300,6,FALSE)*VLOOKUP(VLOOKUP($B552,Indices_Poder!$B$5:$E$250,3,FALSE),Indices_Poder!$G$6:$N$27,4,FALSE)*VLOOKUP($G$8,Regional!$A$2:$B$7,2,FALSE)</f>
        <v>85.177458762799091</v>
      </c>
      <c r="H552" s="2">
        <f>VLOOKUP($B552,Valores!$A$2:$G$300,6,FALSE)*VLOOKUP(VLOOKUP($B552,Indices_Poder!$B$5:$E$250,3,FALSE),Indices_Poder!$G$6:$N$27,4,FALSE)*VLOOKUP($H$8,Regional!$A$2:$B$7,2,FALSE)</f>
        <v>83.419170422223303</v>
      </c>
      <c r="I552" s="76">
        <f>VLOOKUP($B552,Valores!$A$2:$G$300,6,FALSE)*VLOOKUP(VLOOKUP($B552,Indices_Poder!$B$5:$E$250,3,FALSE),Indices_Poder!$G$6:$N$27,4,FALSE)*VLOOKUP($I$8,Regional!$A$2:$B$7,2,FALSE)</f>
        <v>84.149025959820804</v>
      </c>
      <c r="J552" s="63">
        <f t="shared" si="206"/>
        <v>898279.03343766578</v>
      </c>
      <c r="K552" s="2">
        <f t="shared" si="206"/>
        <v>863323.7801858692</v>
      </c>
      <c r="L552" s="2">
        <f t="shared" si="206"/>
        <v>911143.27638566191</v>
      </c>
      <c r="M552" s="2">
        <f t="shared" si="206"/>
        <v>892334.86600652267</v>
      </c>
      <c r="N552" s="76">
        <f t="shared" si="206"/>
        <v>900142.13069220318</v>
      </c>
      <c r="O552" s="1">
        <f>VLOOKUP(B552,Valores!$A$2:$P$300,14,FALSE)</f>
        <v>1</v>
      </c>
      <c r="P552" s="1" t="str">
        <f>VLOOKUP(B552,Valores!$A$2:$P$300,15,FALSE)</f>
        <v>Rateio</v>
      </c>
      <c r="Q552" s="72">
        <f t="shared" si="218"/>
        <v>0</v>
      </c>
      <c r="R552" s="72">
        <f t="shared" si="207"/>
        <v>0</v>
      </c>
      <c r="S552" s="72">
        <f t="shared" si="207"/>
        <v>0</v>
      </c>
      <c r="T552" s="72">
        <f t="shared" si="207"/>
        <v>0</v>
      </c>
      <c r="U552" s="72">
        <f t="shared" si="207"/>
        <v>0</v>
      </c>
      <c r="W552" s="2">
        <f t="shared" si="219"/>
        <v>898279.03343766578</v>
      </c>
      <c r="X552" s="77">
        <f t="shared" si="220"/>
        <v>898279.03343766578</v>
      </c>
      <c r="Z552" s="2">
        <f t="shared" si="221"/>
        <v>863323.7801858692</v>
      </c>
      <c r="AA552" s="77">
        <f t="shared" si="222"/>
        <v>863323.7801858692</v>
      </c>
      <c r="AC552" s="2">
        <f t="shared" si="223"/>
        <v>911143.27638566191</v>
      </c>
      <c r="AD552" s="77">
        <f t="shared" si="224"/>
        <v>911143.27638566191</v>
      </c>
      <c r="AF552" s="2">
        <f t="shared" si="225"/>
        <v>892334.86600652267</v>
      </c>
      <c r="AG552" s="77">
        <f t="shared" si="226"/>
        <v>892334.86600652267</v>
      </c>
      <c r="AI552" s="2">
        <f t="shared" si="227"/>
        <v>900142.13069220318</v>
      </c>
      <c r="AJ552" s="77">
        <f t="shared" si="228"/>
        <v>900142.13069220318</v>
      </c>
    </row>
    <row r="553" spans="1:36" x14ac:dyDescent="0.2">
      <c r="A553" s="72">
        <v>15</v>
      </c>
      <c r="B553" s="1" t="s">
        <v>83</v>
      </c>
      <c r="C553" s="6" t="str">
        <f>VLOOKUP(B553,Valores!$A$2:$F$300,5,FALSE)</f>
        <v>kg</v>
      </c>
      <c r="D553" s="6">
        <v>1560</v>
      </c>
      <c r="E553" s="63">
        <f>VLOOKUP($B553,Valores!$A$2:$G$300,6,FALSE)*VLOOKUP(VLOOKUP($B553,Indices_Poder!$B$5:$E$250,3,FALSE),Indices_Poder!$G$6:$N$27,4,FALSE)*VLOOKUP($E$8,Regional!$A$2:$B$7,2,FALSE)</f>
        <v>91.826445229007192</v>
      </c>
      <c r="F553" s="2">
        <f>VLOOKUP($B553,Valores!$A$2:$G$300,6,FALSE)*VLOOKUP(VLOOKUP($B553,Indices_Poder!$B$5:$E$250,3,FALSE),Indices_Poder!$G$6:$N$27,4,FALSE)*VLOOKUP($F$8,Regional!$A$2:$B$7,2,FALSE)</f>
        <v>88.253149483799405</v>
      </c>
      <c r="G553" s="2">
        <f>VLOOKUP($B553,Valores!$A$2:$G$300,6,FALSE)*VLOOKUP(VLOOKUP($B553,Indices_Poder!$B$5:$E$250,3,FALSE),Indices_Poder!$G$6:$N$27,4,FALSE)*VLOOKUP($G$8,Regional!$A$2:$B$7,2,FALSE)</f>
        <v>93.141490617471987</v>
      </c>
      <c r="H553" s="2">
        <f>VLOOKUP($B553,Valores!$A$2:$G$300,6,FALSE)*VLOOKUP(VLOOKUP($B553,Indices_Poder!$B$5:$E$250,3,FALSE),Indices_Poder!$G$6:$N$27,4,FALSE)*VLOOKUP($H$8,Regional!$A$2:$B$7,2,FALSE)</f>
        <v>91.218803566751063</v>
      </c>
      <c r="I553" s="76">
        <f>VLOOKUP($B553,Valores!$A$2:$G$300,6,FALSE)*VLOOKUP(VLOOKUP($B553,Indices_Poder!$B$5:$E$250,3,FALSE),Indices_Poder!$G$6:$N$27,4,FALSE)*VLOOKUP($I$8,Regional!$A$2:$B$7,2,FALSE)</f>
        <v>92.016900078371066</v>
      </c>
      <c r="J553" s="63">
        <f t="shared" si="206"/>
        <v>143249.25455725123</v>
      </c>
      <c r="K553" s="2">
        <f t="shared" si="206"/>
        <v>137674.91319472707</v>
      </c>
      <c r="L553" s="2">
        <f t="shared" si="206"/>
        <v>145300.72536325629</v>
      </c>
      <c r="M553" s="2">
        <f t="shared" si="206"/>
        <v>142301.33356413167</v>
      </c>
      <c r="N553" s="76">
        <f t="shared" si="206"/>
        <v>143546.36412225885</v>
      </c>
      <c r="O553" s="1">
        <f>VLOOKUP(B553,Valores!$A$2:$P$300,14,FALSE)</f>
        <v>1</v>
      </c>
      <c r="P553" s="1">
        <f>VLOOKUP(B553,Valores!$A$2:$P$300,15,FALSE)</f>
        <v>3.1300000000000001E-2</v>
      </c>
      <c r="Q553" s="72">
        <f t="shared" si="218"/>
        <v>0</v>
      </c>
      <c r="R553" s="72">
        <f t="shared" si="207"/>
        <v>0</v>
      </c>
      <c r="S553" s="72">
        <f t="shared" si="207"/>
        <v>0</v>
      </c>
      <c r="T553" s="72">
        <f t="shared" si="207"/>
        <v>0</v>
      </c>
      <c r="U553" s="72">
        <f t="shared" si="207"/>
        <v>0</v>
      </c>
      <c r="W553" s="2">
        <f t="shared" si="219"/>
        <v>143249.25455725123</v>
      </c>
      <c r="X553" s="77">
        <f t="shared" si="220"/>
        <v>143249.25455725123</v>
      </c>
      <c r="Z553" s="2">
        <f t="shared" si="221"/>
        <v>137674.91319472707</v>
      </c>
      <c r="AA553" s="77">
        <f t="shared" si="222"/>
        <v>137674.91319472707</v>
      </c>
      <c r="AC553" s="2">
        <f t="shared" si="223"/>
        <v>145300.72536325629</v>
      </c>
      <c r="AD553" s="77">
        <f t="shared" si="224"/>
        <v>145300.72536325629</v>
      </c>
      <c r="AF553" s="2">
        <f t="shared" si="225"/>
        <v>142301.33356413167</v>
      </c>
      <c r="AG553" s="77">
        <f t="shared" si="226"/>
        <v>142301.33356413167</v>
      </c>
      <c r="AI553" s="2">
        <f t="shared" si="227"/>
        <v>143546.36412225885</v>
      </c>
      <c r="AJ553" s="77">
        <f t="shared" si="228"/>
        <v>143546.36412225885</v>
      </c>
    </row>
    <row r="554" spans="1:36" x14ac:dyDescent="0.2">
      <c r="A554" s="72">
        <v>16</v>
      </c>
      <c r="B554" s="1" t="s">
        <v>129</v>
      </c>
      <c r="C554" s="6" t="str">
        <f>VLOOKUP(B554,Valores!$A$2:$F$300,5,FALSE)</f>
        <v>kg</v>
      </c>
      <c r="D554" s="6">
        <v>3120</v>
      </c>
      <c r="E554" s="63">
        <f>VLOOKUP($B554,Valores!$A$2:$G$300,6,FALSE)*VLOOKUP(VLOOKUP($B554,Indices_Poder!$B$5:$E$250,3,FALSE),Indices_Poder!$G$6:$N$27,4,FALSE)*VLOOKUP($E$8,Regional!$A$2:$B$7,2,FALSE)</f>
        <v>91.826445229007192</v>
      </c>
      <c r="F554" s="2">
        <f>VLOOKUP($B554,Valores!$A$2:$G$300,6,FALSE)*VLOOKUP(VLOOKUP($B554,Indices_Poder!$B$5:$E$250,3,FALSE),Indices_Poder!$G$6:$N$27,4,FALSE)*VLOOKUP($F$8,Regional!$A$2:$B$7,2,FALSE)</f>
        <v>88.253149483799405</v>
      </c>
      <c r="G554" s="2">
        <f>VLOOKUP($B554,Valores!$A$2:$G$300,6,FALSE)*VLOOKUP(VLOOKUP($B554,Indices_Poder!$B$5:$E$250,3,FALSE),Indices_Poder!$G$6:$N$27,4,FALSE)*VLOOKUP($G$8,Regional!$A$2:$B$7,2,FALSE)</f>
        <v>93.141490617471987</v>
      </c>
      <c r="H554" s="2">
        <f>VLOOKUP($B554,Valores!$A$2:$G$300,6,FALSE)*VLOOKUP(VLOOKUP($B554,Indices_Poder!$B$5:$E$250,3,FALSE),Indices_Poder!$G$6:$N$27,4,FALSE)*VLOOKUP($H$8,Regional!$A$2:$B$7,2,FALSE)</f>
        <v>91.218803566751063</v>
      </c>
      <c r="I554" s="76">
        <f>VLOOKUP($B554,Valores!$A$2:$G$300,6,FALSE)*VLOOKUP(VLOOKUP($B554,Indices_Poder!$B$5:$E$250,3,FALSE),Indices_Poder!$G$6:$N$27,4,FALSE)*VLOOKUP($I$8,Regional!$A$2:$B$7,2,FALSE)</f>
        <v>92.016900078371066</v>
      </c>
      <c r="J554" s="63">
        <f t="shared" si="206"/>
        <v>286498.50911450246</v>
      </c>
      <c r="K554" s="2">
        <f t="shared" si="206"/>
        <v>275349.82638945413</v>
      </c>
      <c r="L554" s="2">
        <f t="shared" si="206"/>
        <v>290601.45072651259</v>
      </c>
      <c r="M554" s="2">
        <f t="shared" si="206"/>
        <v>284602.66712826333</v>
      </c>
      <c r="N554" s="76">
        <f t="shared" si="206"/>
        <v>287092.7282445177</v>
      </c>
      <c r="O554" s="1">
        <f>VLOOKUP(B554,Valores!$A$2:$P$300,14,FALSE)</f>
        <v>1</v>
      </c>
      <c r="P554" s="1">
        <f>VLOOKUP(B554,Valores!$A$2:$P$300,15,FALSE)</f>
        <v>3.1300000000000001E-2</v>
      </c>
      <c r="Q554" s="72">
        <f t="shared" si="218"/>
        <v>0</v>
      </c>
      <c r="R554" s="72">
        <f t="shared" si="207"/>
        <v>0</v>
      </c>
      <c r="S554" s="72">
        <f t="shared" si="207"/>
        <v>0</v>
      </c>
      <c r="T554" s="72">
        <f t="shared" si="207"/>
        <v>0</v>
      </c>
      <c r="U554" s="72">
        <f t="shared" si="207"/>
        <v>0</v>
      </c>
      <c r="W554" s="2">
        <f t="shared" si="219"/>
        <v>286498.50911450246</v>
      </c>
      <c r="X554" s="77">
        <f t="shared" si="220"/>
        <v>286498.50911450246</v>
      </c>
      <c r="Z554" s="2">
        <f t="shared" si="221"/>
        <v>275349.82638945413</v>
      </c>
      <c r="AA554" s="77">
        <f t="shared" si="222"/>
        <v>275349.82638945413</v>
      </c>
      <c r="AC554" s="2">
        <f t="shared" si="223"/>
        <v>290601.45072651259</v>
      </c>
      <c r="AD554" s="77">
        <f t="shared" si="224"/>
        <v>290601.45072651259</v>
      </c>
      <c r="AF554" s="2">
        <f t="shared" si="225"/>
        <v>284602.66712826333</v>
      </c>
      <c r="AG554" s="77">
        <f t="shared" si="226"/>
        <v>284602.66712826333</v>
      </c>
      <c r="AI554" s="2">
        <f t="shared" si="227"/>
        <v>287092.7282445177</v>
      </c>
      <c r="AJ554" s="77">
        <f t="shared" si="228"/>
        <v>287092.7282445177</v>
      </c>
    </row>
    <row r="555" spans="1:36" x14ac:dyDescent="0.2">
      <c r="A555" s="72">
        <v>17</v>
      </c>
      <c r="B555" s="1" t="s">
        <v>130</v>
      </c>
      <c r="C555" s="6" t="str">
        <f>VLOOKUP(B555,Valores!$A$2:$F$300,5,FALSE)</f>
        <v>kg</v>
      </c>
      <c r="D555" s="6">
        <v>780</v>
      </c>
      <c r="E555" s="63">
        <f>VLOOKUP($B555,Valores!$A$2:$G$300,6,FALSE)*VLOOKUP(VLOOKUP($B555,Indices_Poder!$B$5:$E$250,3,FALSE),Indices_Poder!$G$6:$N$27,4,FALSE)*VLOOKUP($E$8,Regional!$A$2:$B$7,2,FALSE)</f>
        <v>91.826445229007192</v>
      </c>
      <c r="F555" s="2">
        <f>VLOOKUP($B555,Valores!$A$2:$G$300,6,FALSE)*VLOOKUP(VLOOKUP($B555,Indices_Poder!$B$5:$E$250,3,FALSE),Indices_Poder!$G$6:$N$27,4,FALSE)*VLOOKUP($F$8,Regional!$A$2:$B$7,2,FALSE)</f>
        <v>88.253149483799405</v>
      </c>
      <c r="G555" s="2">
        <f>VLOOKUP($B555,Valores!$A$2:$G$300,6,FALSE)*VLOOKUP(VLOOKUP($B555,Indices_Poder!$B$5:$E$250,3,FALSE),Indices_Poder!$G$6:$N$27,4,FALSE)*VLOOKUP($G$8,Regional!$A$2:$B$7,2,FALSE)</f>
        <v>93.141490617471987</v>
      </c>
      <c r="H555" s="2">
        <f>VLOOKUP($B555,Valores!$A$2:$G$300,6,FALSE)*VLOOKUP(VLOOKUP($B555,Indices_Poder!$B$5:$E$250,3,FALSE),Indices_Poder!$G$6:$N$27,4,FALSE)*VLOOKUP($H$8,Regional!$A$2:$B$7,2,FALSE)</f>
        <v>91.218803566751063</v>
      </c>
      <c r="I555" s="76">
        <f>VLOOKUP($B555,Valores!$A$2:$G$300,6,FALSE)*VLOOKUP(VLOOKUP($B555,Indices_Poder!$B$5:$E$250,3,FALSE),Indices_Poder!$G$6:$N$27,4,FALSE)*VLOOKUP($I$8,Regional!$A$2:$B$7,2,FALSE)</f>
        <v>92.016900078371066</v>
      </c>
      <c r="J555" s="63">
        <f t="shared" si="206"/>
        <v>71624.627278625616</v>
      </c>
      <c r="K555" s="2">
        <f t="shared" si="206"/>
        <v>68837.456597363533</v>
      </c>
      <c r="L555" s="2">
        <f t="shared" si="206"/>
        <v>72650.362681628147</v>
      </c>
      <c r="M555" s="2">
        <f t="shared" si="206"/>
        <v>71150.666782065833</v>
      </c>
      <c r="N555" s="76">
        <f t="shared" si="206"/>
        <v>71773.182061129424</v>
      </c>
      <c r="O555" s="1">
        <f>VLOOKUP(B555,Valores!$A$2:$P$300,14,FALSE)</f>
        <v>1</v>
      </c>
      <c r="P555" s="1">
        <f>VLOOKUP(B555,Valores!$A$2:$P$300,15,FALSE)</f>
        <v>3.1300000000000001E-2</v>
      </c>
      <c r="Q555" s="72">
        <f t="shared" si="218"/>
        <v>0</v>
      </c>
      <c r="R555" s="72">
        <f t="shared" si="207"/>
        <v>0</v>
      </c>
      <c r="S555" s="72">
        <f t="shared" si="207"/>
        <v>0</v>
      </c>
      <c r="T555" s="72">
        <f t="shared" si="207"/>
        <v>0</v>
      </c>
      <c r="U555" s="72">
        <f t="shared" si="207"/>
        <v>0</v>
      </c>
      <c r="W555" s="2">
        <f t="shared" si="219"/>
        <v>71624.627278625616</v>
      </c>
      <c r="X555" s="77">
        <f t="shared" si="220"/>
        <v>71624.627278625616</v>
      </c>
      <c r="Z555" s="2">
        <f t="shared" si="221"/>
        <v>68837.456597363533</v>
      </c>
      <c r="AA555" s="77">
        <f t="shared" si="222"/>
        <v>68837.456597363533</v>
      </c>
      <c r="AC555" s="2">
        <f t="shared" si="223"/>
        <v>72650.362681628147</v>
      </c>
      <c r="AD555" s="77">
        <f t="shared" si="224"/>
        <v>72650.362681628147</v>
      </c>
      <c r="AF555" s="2">
        <f t="shared" si="225"/>
        <v>71150.666782065833</v>
      </c>
      <c r="AG555" s="77">
        <f t="shared" si="226"/>
        <v>71150.666782065833</v>
      </c>
      <c r="AI555" s="2">
        <f t="shared" si="227"/>
        <v>71773.182061129424</v>
      </c>
      <c r="AJ555" s="77">
        <f t="shared" si="228"/>
        <v>71773.182061129424</v>
      </c>
    </row>
    <row r="556" spans="1:36" x14ac:dyDescent="0.2">
      <c r="A556" s="72">
        <v>18</v>
      </c>
      <c r="B556" s="1" t="s">
        <v>131</v>
      </c>
      <c r="C556" s="6" t="str">
        <f>VLOOKUP(B556,Valores!$A$2:$F$300,5,FALSE)</f>
        <v>kg</v>
      </c>
      <c r="D556" s="6">
        <v>780</v>
      </c>
      <c r="E556" s="63">
        <f>VLOOKUP($B556,Valores!$A$2:$G$300,6,FALSE)*VLOOKUP(VLOOKUP($B556,Indices_Poder!$B$5:$E$250,3,FALSE),Indices_Poder!$G$6:$N$27,4,FALSE)*VLOOKUP($E$8,Regional!$A$2:$B$7,2,FALSE)</f>
        <v>91.826445229007192</v>
      </c>
      <c r="F556" s="2">
        <f>VLOOKUP($B556,Valores!$A$2:$G$300,6,FALSE)*VLOOKUP(VLOOKUP($B556,Indices_Poder!$B$5:$E$250,3,FALSE),Indices_Poder!$G$6:$N$27,4,FALSE)*VLOOKUP($F$8,Regional!$A$2:$B$7,2,FALSE)</f>
        <v>88.253149483799405</v>
      </c>
      <c r="G556" s="2">
        <f>VLOOKUP($B556,Valores!$A$2:$G$300,6,FALSE)*VLOOKUP(VLOOKUP($B556,Indices_Poder!$B$5:$E$250,3,FALSE),Indices_Poder!$G$6:$N$27,4,FALSE)*VLOOKUP($G$8,Regional!$A$2:$B$7,2,FALSE)</f>
        <v>93.141490617471987</v>
      </c>
      <c r="H556" s="2">
        <f>VLOOKUP($B556,Valores!$A$2:$G$300,6,FALSE)*VLOOKUP(VLOOKUP($B556,Indices_Poder!$B$5:$E$250,3,FALSE),Indices_Poder!$G$6:$N$27,4,FALSE)*VLOOKUP($H$8,Regional!$A$2:$B$7,2,FALSE)</f>
        <v>91.218803566751063</v>
      </c>
      <c r="I556" s="76">
        <f>VLOOKUP($B556,Valores!$A$2:$G$300,6,FALSE)*VLOOKUP(VLOOKUP($B556,Indices_Poder!$B$5:$E$250,3,FALSE),Indices_Poder!$G$6:$N$27,4,FALSE)*VLOOKUP($I$8,Regional!$A$2:$B$7,2,FALSE)</f>
        <v>92.016900078371066</v>
      </c>
      <c r="J556" s="63">
        <f t="shared" si="206"/>
        <v>71624.627278625616</v>
      </c>
      <c r="K556" s="2">
        <f t="shared" si="206"/>
        <v>68837.456597363533</v>
      </c>
      <c r="L556" s="2">
        <f t="shared" si="206"/>
        <v>72650.362681628147</v>
      </c>
      <c r="M556" s="2">
        <f t="shared" si="206"/>
        <v>71150.666782065833</v>
      </c>
      <c r="N556" s="76">
        <f t="shared" si="206"/>
        <v>71773.182061129424</v>
      </c>
      <c r="O556" s="1">
        <f>VLOOKUP(B556,Valores!$A$2:$P$300,14,FALSE)</f>
        <v>1</v>
      </c>
      <c r="P556" s="1">
        <f>VLOOKUP(B556,Valores!$A$2:$P$300,15,FALSE)</f>
        <v>3.1300000000000001E-2</v>
      </c>
      <c r="Q556" s="72">
        <f t="shared" si="218"/>
        <v>0</v>
      </c>
      <c r="R556" s="72">
        <f t="shared" si="207"/>
        <v>0</v>
      </c>
      <c r="S556" s="72">
        <f t="shared" si="207"/>
        <v>0</v>
      </c>
      <c r="T556" s="72">
        <f t="shared" si="207"/>
        <v>0</v>
      </c>
      <c r="U556" s="72">
        <f t="shared" si="207"/>
        <v>0</v>
      </c>
      <c r="W556" s="2">
        <f t="shared" si="219"/>
        <v>71624.627278625616</v>
      </c>
      <c r="X556" s="77">
        <f t="shared" si="220"/>
        <v>71624.627278625616</v>
      </c>
      <c r="Z556" s="2">
        <f t="shared" si="221"/>
        <v>68837.456597363533</v>
      </c>
      <c r="AA556" s="77">
        <f t="shared" si="222"/>
        <v>68837.456597363533</v>
      </c>
      <c r="AC556" s="2">
        <f t="shared" si="223"/>
        <v>72650.362681628147</v>
      </c>
      <c r="AD556" s="77">
        <f t="shared" si="224"/>
        <v>72650.362681628147</v>
      </c>
      <c r="AF556" s="2">
        <f t="shared" si="225"/>
        <v>71150.666782065833</v>
      </c>
      <c r="AG556" s="77">
        <f t="shared" si="226"/>
        <v>71150.666782065833</v>
      </c>
      <c r="AI556" s="2">
        <f t="shared" si="227"/>
        <v>71773.182061129424</v>
      </c>
      <c r="AJ556" s="77">
        <f t="shared" si="228"/>
        <v>71773.182061129424</v>
      </c>
    </row>
    <row r="557" spans="1:36" x14ac:dyDescent="0.2">
      <c r="A557" s="72">
        <v>19</v>
      </c>
      <c r="B557" s="1" t="s">
        <v>84</v>
      </c>
      <c r="C557" s="6" t="str">
        <f>VLOOKUP(B557,Valores!$A$2:$F$300,5,FALSE)</f>
        <v>kg</v>
      </c>
      <c r="D557" s="6">
        <v>780</v>
      </c>
      <c r="E557" s="63">
        <f>VLOOKUP($B557,Valores!$A$2:$G$300,6,FALSE)*VLOOKUP(VLOOKUP($B557,Indices_Poder!$B$5:$E$250,3,FALSE),Indices_Poder!$G$6:$N$27,4,FALSE)*VLOOKUP($E$8,Regional!$A$2:$B$7,2,FALSE)</f>
        <v>91.826445229007192</v>
      </c>
      <c r="F557" s="2">
        <f>VLOOKUP($B557,Valores!$A$2:$G$300,6,FALSE)*VLOOKUP(VLOOKUP($B557,Indices_Poder!$B$5:$E$250,3,FALSE),Indices_Poder!$G$6:$N$27,4,FALSE)*VLOOKUP($F$8,Regional!$A$2:$B$7,2,FALSE)</f>
        <v>88.253149483799405</v>
      </c>
      <c r="G557" s="2">
        <f>VLOOKUP($B557,Valores!$A$2:$G$300,6,FALSE)*VLOOKUP(VLOOKUP($B557,Indices_Poder!$B$5:$E$250,3,FALSE),Indices_Poder!$G$6:$N$27,4,FALSE)*VLOOKUP($G$8,Regional!$A$2:$B$7,2,FALSE)</f>
        <v>93.141490617471987</v>
      </c>
      <c r="H557" s="2">
        <f>VLOOKUP($B557,Valores!$A$2:$G$300,6,FALSE)*VLOOKUP(VLOOKUP($B557,Indices_Poder!$B$5:$E$250,3,FALSE),Indices_Poder!$G$6:$N$27,4,FALSE)*VLOOKUP($H$8,Regional!$A$2:$B$7,2,FALSE)</f>
        <v>91.218803566751063</v>
      </c>
      <c r="I557" s="76">
        <f>VLOOKUP($B557,Valores!$A$2:$G$300,6,FALSE)*VLOOKUP(VLOOKUP($B557,Indices_Poder!$B$5:$E$250,3,FALSE),Indices_Poder!$G$6:$N$27,4,FALSE)*VLOOKUP($I$8,Regional!$A$2:$B$7,2,FALSE)</f>
        <v>92.016900078371066</v>
      </c>
      <c r="J557" s="63">
        <f t="shared" si="206"/>
        <v>71624.627278625616</v>
      </c>
      <c r="K557" s="2">
        <f t="shared" si="206"/>
        <v>68837.456597363533</v>
      </c>
      <c r="L557" s="2">
        <f t="shared" si="206"/>
        <v>72650.362681628147</v>
      </c>
      <c r="M557" s="2">
        <f t="shared" si="206"/>
        <v>71150.666782065833</v>
      </c>
      <c r="N557" s="76">
        <f t="shared" si="206"/>
        <v>71773.182061129424</v>
      </c>
      <c r="O557" s="1">
        <f>VLOOKUP(B557,Valores!$A$2:$P$300,14,FALSE)</f>
        <v>1</v>
      </c>
      <c r="P557" s="1">
        <f>VLOOKUP(B557,Valores!$A$2:$P$300,15,FALSE)</f>
        <v>3.1300000000000001E-2</v>
      </c>
      <c r="Q557" s="72">
        <f t="shared" si="218"/>
        <v>0</v>
      </c>
      <c r="R557" s="72">
        <f t="shared" si="207"/>
        <v>0</v>
      </c>
      <c r="S557" s="72">
        <f t="shared" si="207"/>
        <v>0</v>
      </c>
      <c r="T557" s="72">
        <f t="shared" si="207"/>
        <v>0</v>
      </c>
      <c r="U557" s="72">
        <f t="shared" si="207"/>
        <v>0</v>
      </c>
      <c r="W557" s="2">
        <f t="shared" si="219"/>
        <v>71624.627278625616</v>
      </c>
      <c r="X557" s="77">
        <f t="shared" si="220"/>
        <v>71624.627278625616</v>
      </c>
      <c r="Z557" s="2">
        <f t="shared" si="221"/>
        <v>68837.456597363533</v>
      </c>
      <c r="AA557" s="77">
        <f t="shared" si="222"/>
        <v>68837.456597363533</v>
      </c>
      <c r="AC557" s="2">
        <f t="shared" si="223"/>
        <v>72650.362681628147</v>
      </c>
      <c r="AD557" s="77">
        <f t="shared" si="224"/>
        <v>72650.362681628147</v>
      </c>
      <c r="AF557" s="2">
        <f t="shared" si="225"/>
        <v>71150.666782065833</v>
      </c>
      <c r="AG557" s="77">
        <f t="shared" si="226"/>
        <v>71150.666782065833</v>
      </c>
      <c r="AI557" s="2">
        <f t="shared" si="227"/>
        <v>71773.182061129424</v>
      </c>
      <c r="AJ557" s="77">
        <f t="shared" si="228"/>
        <v>71773.182061129424</v>
      </c>
    </row>
    <row r="558" spans="1:36" x14ac:dyDescent="0.2">
      <c r="A558" s="72">
        <v>20</v>
      </c>
      <c r="B558" s="1" t="s">
        <v>85</v>
      </c>
      <c r="C558" s="6" t="str">
        <f>VLOOKUP(B558,Valores!$A$2:$F$300,5,FALSE)</f>
        <v>kg</v>
      </c>
      <c r="D558" s="6">
        <v>780</v>
      </c>
      <c r="E558" s="63">
        <f>VLOOKUP($B558,Valores!$A$2:$G$300,6,FALSE)*VLOOKUP(VLOOKUP($B558,Indices_Poder!$B$5:$E$250,3,FALSE),Indices_Poder!$G$6:$N$27,4,FALSE)*VLOOKUP($E$8,Regional!$A$2:$B$7,2,FALSE)</f>
        <v>91.826445229007192</v>
      </c>
      <c r="F558" s="2">
        <f>VLOOKUP($B558,Valores!$A$2:$G$300,6,FALSE)*VLOOKUP(VLOOKUP($B558,Indices_Poder!$B$5:$E$250,3,FALSE),Indices_Poder!$G$6:$N$27,4,FALSE)*VLOOKUP($F$8,Regional!$A$2:$B$7,2,FALSE)</f>
        <v>88.253149483799405</v>
      </c>
      <c r="G558" s="2">
        <f>VLOOKUP($B558,Valores!$A$2:$G$300,6,FALSE)*VLOOKUP(VLOOKUP($B558,Indices_Poder!$B$5:$E$250,3,FALSE),Indices_Poder!$G$6:$N$27,4,FALSE)*VLOOKUP($G$8,Regional!$A$2:$B$7,2,FALSE)</f>
        <v>93.141490617471987</v>
      </c>
      <c r="H558" s="2">
        <f>VLOOKUP($B558,Valores!$A$2:$G$300,6,FALSE)*VLOOKUP(VLOOKUP($B558,Indices_Poder!$B$5:$E$250,3,FALSE),Indices_Poder!$G$6:$N$27,4,FALSE)*VLOOKUP($H$8,Regional!$A$2:$B$7,2,FALSE)</f>
        <v>91.218803566751063</v>
      </c>
      <c r="I558" s="76">
        <f>VLOOKUP($B558,Valores!$A$2:$G$300,6,FALSE)*VLOOKUP(VLOOKUP($B558,Indices_Poder!$B$5:$E$250,3,FALSE),Indices_Poder!$G$6:$N$27,4,FALSE)*VLOOKUP($I$8,Regional!$A$2:$B$7,2,FALSE)</f>
        <v>92.016900078371066</v>
      </c>
      <c r="J558" s="63">
        <f t="shared" si="206"/>
        <v>71624.627278625616</v>
      </c>
      <c r="K558" s="2">
        <f t="shared" si="206"/>
        <v>68837.456597363533</v>
      </c>
      <c r="L558" s="2">
        <f t="shared" si="206"/>
        <v>72650.362681628147</v>
      </c>
      <c r="M558" s="2">
        <f t="shared" si="206"/>
        <v>71150.666782065833</v>
      </c>
      <c r="N558" s="76">
        <f t="shared" si="206"/>
        <v>71773.182061129424</v>
      </c>
      <c r="O558" s="1">
        <f>VLOOKUP(B558,Valores!$A$2:$P$300,14,FALSE)</f>
        <v>1</v>
      </c>
      <c r="P558" s="1">
        <f>VLOOKUP(B558,Valores!$A$2:$P$300,15,FALSE)</f>
        <v>3.1300000000000001E-2</v>
      </c>
      <c r="Q558" s="72">
        <f t="shared" si="218"/>
        <v>0</v>
      </c>
      <c r="R558" s="72">
        <f t="shared" si="207"/>
        <v>0</v>
      </c>
      <c r="S558" s="72">
        <f t="shared" si="207"/>
        <v>0</v>
      </c>
      <c r="T558" s="72">
        <f t="shared" si="207"/>
        <v>0</v>
      </c>
      <c r="U558" s="72">
        <f t="shared" si="207"/>
        <v>0</v>
      </c>
      <c r="W558" s="2">
        <f t="shared" si="219"/>
        <v>71624.627278625616</v>
      </c>
      <c r="X558" s="77">
        <f t="shared" si="220"/>
        <v>71624.627278625616</v>
      </c>
      <c r="Z558" s="2">
        <f t="shared" si="221"/>
        <v>68837.456597363533</v>
      </c>
      <c r="AA558" s="77">
        <f t="shared" si="222"/>
        <v>68837.456597363533</v>
      </c>
      <c r="AC558" s="2">
        <f t="shared" si="223"/>
        <v>72650.362681628147</v>
      </c>
      <c r="AD558" s="77">
        <f t="shared" si="224"/>
        <v>72650.362681628147</v>
      </c>
      <c r="AF558" s="2">
        <f t="shared" si="225"/>
        <v>71150.666782065833</v>
      </c>
      <c r="AG558" s="77">
        <f t="shared" si="226"/>
        <v>71150.666782065833</v>
      </c>
      <c r="AI558" s="2">
        <f t="shared" si="227"/>
        <v>71773.182061129424</v>
      </c>
      <c r="AJ558" s="77">
        <f t="shared" si="228"/>
        <v>71773.182061129424</v>
      </c>
    </row>
    <row r="559" spans="1:36" x14ac:dyDescent="0.2">
      <c r="A559" s="72">
        <v>21</v>
      </c>
      <c r="B559" s="1" t="s">
        <v>86</v>
      </c>
      <c r="C559" s="6" t="str">
        <f>VLOOKUP(B559,Valores!$A$2:$F$300,5,FALSE)</f>
        <v>kg</v>
      </c>
      <c r="D559" s="6">
        <v>10000</v>
      </c>
      <c r="E559" s="63">
        <f>VLOOKUP($B559,Valores!$A$2:$G$300,6,FALSE)*VLOOKUP(VLOOKUP($B559,Indices_Poder!$B$5:$E$250,3,FALSE),Indices_Poder!$G$6:$N$27,4,FALSE)*VLOOKUP($E$8,Regional!$A$2:$B$7,2,FALSE)</f>
        <v>91.826445229007192</v>
      </c>
      <c r="F559" s="2">
        <f>VLOOKUP($B559,Valores!$A$2:$G$300,6,FALSE)*VLOOKUP(VLOOKUP($B559,Indices_Poder!$B$5:$E$250,3,FALSE),Indices_Poder!$G$6:$N$27,4,FALSE)*VLOOKUP($F$8,Regional!$A$2:$B$7,2,FALSE)</f>
        <v>88.253149483799405</v>
      </c>
      <c r="G559" s="2">
        <f>VLOOKUP($B559,Valores!$A$2:$G$300,6,FALSE)*VLOOKUP(VLOOKUP($B559,Indices_Poder!$B$5:$E$250,3,FALSE),Indices_Poder!$G$6:$N$27,4,FALSE)*VLOOKUP($G$8,Regional!$A$2:$B$7,2,FALSE)</f>
        <v>93.141490617471987</v>
      </c>
      <c r="H559" s="2">
        <f>VLOOKUP($B559,Valores!$A$2:$G$300,6,FALSE)*VLOOKUP(VLOOKUP($B559,Indices_Poder!$B$5:$E$250,3,FALSE),Indices_Poder!$G$6:$N$27,4,FALSE)*VLOOKUP($H$8,Regional!$A$2:$B$7,2,FALSE)</f>
        <v>91.218803566751063</v>
      </c>
      <c r="I559" s="76">
        <f>VLOOKUP($B559,Valores!$A$2:$G$300,6,FALSE)*VLOOKUP(VLOOKUP($B559,Indices_Poder!$B$5:$E$250,3,FALSE),Indices_Poder!$G$6:$N$27,4,FALSE)*VLOOKUP($I$8,Regional!$A$2:$B$7,2,FALSE)</f>
        <v>92.016900078371066</v>
      </c>
      <c r="J559" s="63">
        <f t="shared" si="206"/>
        <v>918264.45229007187</v>
      </c>
      <c r="K559" s="2">
        <f t="shared" si="206"/>
        <v>882531.49483799399</v>
      </c>
      <c r="L559" s="2">
        <f t="shared" si="206"/>
        <v>931414.90617471992</v>
      </c>
      <c r="M559" s="2">
        <f t="shared" si="206"/>
        <v>912188.03566751059</v>
      </c>
      <c r="N559" s="76">
        <f t="shared" si="206"/>
        <v>920169.00078371062</v>
      </c>
      <c r="O559" s="1">
        <f>VLOOKUP(B559,Valores!$A$2:$P$300,14,FALSE)</f>
        <v>1</v>
      </c>
      <c r="P559" s="1">
        <f>VLOOKUP(B559,Valores!$A$2:$P$300,15,FALSE)</f>
        <v>3.1300000000000001E-2</v>
      </c>
      <c r="Q559" s="72">
        <f t="shared" si="218"/>
        <v>0</v>
      </c>
      <c r="R559" s="72">
        <f t="shared" si="207"/>
        <v>0</v>
      </c>
      <c r="S559" s="72">
        <f t="shared" si="207"/>
        <v>0</v>
      </c>
      <c r="T559" s="72">
        <f t="shared" si="207"/>
        <v>0</v>
      </c>
      <c r="U559" s="72">
        <f t="shared" si="207"/>
        <v>0</v>
      </c>
      <c r="W559" s="2">
        <f t="shared" si="219"/>
        <v>918264.45229007187</v>
      </c>
      <c r="X559" s="77">
        <f t="shared" si="220"/>
        <v>918264.45229007187</v>
      </c>
      <c r="Z559" s="2">
        <f t="shared" si="221"/>
        <v>882531.49483799399</v>
      </c>
      <c r="AA559" s="77">
        <f t="shared" si="222"/>
        <v>882531.49483799399</v>
      </c>
      <c r="AC559" s="2">
        <f t="shared" si="223"/>
        <v>931414.90617471992</v>
      </c>
      <c r="AD559" s="77">
        <f t="shared" si="224"/>
        <v>931414.90617471992</v>
      </c>
      <c r="AF559" s="2">
        <f t="shared" si="225"/>
        <v>912188.03566751059</v>
      </c>
      <c r="AG559" s="77">
        <f t="shared" si="226"/>
        <v>912188.03566751059</v>
      </c>
      <c r="AI559" s="2">
        <f t="shared" si="227"/>
        <v>920169.00078371062</v>
      </c>
      <c r="AJ559" s="77">
        <f t="shared" si="228"/>
        <v>920169.00078371062</v>
      </c>
    </row>
    <row r="560" spans="1:36" x14ac:dyDescent="0.2">
      <c r="A560" s="72">
        <v>22</v>
      </c>
      <c r="B560" s="1" t="s">
        <v>112</v>
      </c>
      <c r="C560" s="6" t="str">
        <f>VLOOKUP(B560,Valores!$A$2:$F$300,5,FALSE)</f>
        <v>cj</v>
      </c>
      <c r="D560" s="6">
        <v>6</v>
      </c>
      <c r="E560" s="63">
        <f>VLOOKUP($B560,Valores!$A$2:$G$300,6,FALSE)*VLOOKUP(VLOOKUP($B560,Indices_Poder!$B$5:$E$250,3,FALSE),Indices_Poder!$G$6:$N$27,4,FALSE)*VLOOKUP($E$8,Regional!$A$2:$B$7,2,FALSE)</f>
        <v>2071.2179590015344</v>
      </c>
      <c r="F560" s="2">
        <f>VLOOKUP($B560,Valores!$A$2:$G$300,6,FALSE)*VLOOKUP(VLOOKUP($B560,Indices_Poder!$B$5:$E$250,3,FALSE),Indices_Poder!$G$6:$N$27,4,FALSE)*VLOOKUP($F$8,Regional!$A$2:$B$7,2,FALSE)</f>
        <v>1990.6194527450796</v>
      </c>
      <c r="G560" s="2">
        <f>VLOOKUP($B560,Valores!$A$2:$G$300,6,FALSE)*VLOOKUP(VLOOKUP($B560,Indices_Poder!$B$5:$E$250,3,FALSE),Indices_Poder!$G$6:$N$27,4,FALSE)*VLOOKUP($G$8,Regional!$A$2:$B$7,2,FALSE)</f>
        <v>2100.879845821803</v>
      </c>
      <c r="H560" s="2">
        <f>VLOOKUP($B560,Valores!$A$2:$G$300,6,FALSE)*VLOOKUP(VLOOKUP($B560,Indices_Poder!$B$5:$E$250,3,FALSE),Indices_Poder!$G$6:$N$27,4,FALSE)*VLOOKUP($H$8,Regional!$A$2:$B$7,2,FALSE)</f>
        <v>2057.5121216432035</v>
      </c>
      <c r="I560" s="76">
        <f>VLOOKUP($B560,Valores!$A$2:$G$300,6,FALSE)*VLOOKUP(VLOOKUP($B560,Indices_Poder!$B$5:$E$250,3,FALSE),Indices_Poder!$G$6:$N$27,4,FALSE)*VLOOKUP($I$8,Regional!$A$2:$B$7,2,FALSE)</f>
        <v>2075.5138184720558</v>
      </c>
      <c r="J560" s="63">
        <f t="shared" si="206"/>
        <v>12427.307754009205</v>
      </c>
      <c r="K560" s="2">
        <f t="shared" si="206"/>
        <v>11943.716716470477</v>
      </c>
      <c r="L560" s="2">
        <f t="shared" si="206"/>
        <v>12605.279074930819</v>
      </c>
      <c r="M560" s="2">
        <f t="shared" si="206"/>
        <v>12345.072729859221</v>
      </c>
      <c r="N560" s="76">
        <f t="shared" si="206"/>
        <v>12453.082910832334</v>
      </c>
      <c r="O560" s="1">
        <f>VLOOKUP(B560,Valores!$A$2:$P$300,14,FALSE)</f>
        <v>1</v>
      </c>
      <c r="P560" s="1">
        <f>VLOOKUP(B560,Valores!$A$2:$P$300,15,FALSE)</f>
        <v>2.7E-2</v>
      </c>
      <c r="Q560" s="72">
        <f t="shared" si="218"/>
        <v>0</v>
      </c>
      <c r="R560" s="72">
        <f t="shared" si="207"/>
        <v>0</v>
      </c>
      <c r="S560" s="72">
        <f t="shared" si="207"/>
        <v>0</v>
      </c>
      <c r="T560" s="72">
        <f t="shared" si="207"/>
        <v>0</v>
      </c>
      <c r="U560" s="72">
        <f t="shared" si="207"/>
        <v>0</v>
      </c>
      <c r="W560" s="2">
        <f t="shared" si="219"/>
        <v>12427.307754009205</v>
      </c>
      <c r="X560" s="77">
        <f t="shared" si="220"/>
        <v>12427.307754009205</v>
      </c>
      <c r="Z560" s="2">
        <f t="shared" si="221"/>
        <v>11943.716716470477</v>
      </c>
      <c r="AA560" s="77">
        <f t="shared" si="222"/>
        <v>11943.716716470477</v>
      </c>
      <c r="AC560" s="2">
        <f t="shared" si="223"/>
        <v>12605.279074930819</v>
      </c>
      <c r="AD560" s="77">
        <f t="shared" si="224"/>
        <v>12605.279074930819</v>
      </c>
      <c r="AF560" s="2">
        <f t="shared" si="225"/>
        <v>12345.072729859221</v>
      </c>
      <c r="AG560" s="77">
        <f t="shared" si="226"/>
        <v>12345.072729859221</v>
      </c>
      <c r="AI560" s="2">
        <f t="shared" si="227"/>
        <v>12453.082910832334</v>
      </c>
      <c r="AJ560" s="77">
        <f t="shared" si="228"/>
        <v>12453.082910832334</v>
      </c>
    </row>
    <row r="561" spans="1:36" x14ac:dyDescent="0.2">
      <c r="A561" s="72">
        <v>23</v>
      </c>
      <c r="B561" s="1" t="s">
        <v>113</v>
      </c>
      <c r="C561" s="6" t="str">
        <f>VLOOKUP(B561,Valores!$A$2:$F$300,5,FALSE)</f>
        <v>cj</v>
      </c>
      <c r="D561" s="6">
        <v>0</v>
      </c>
      <c r="E561" s="63">
        <f>VLOOKUP($B561,Valores!$A$2:$G$300,6,FALSE)*VLOOKUP(VLOOKUP($B561,Indices_Poder!$B$5:$E$250,3,FALSE),Indices_Poder!$G$6:$N$27,4,FALSE)*VLOOKUP($E$8,Regional!$A$2:$B$7,2,FALSE)</f>
        <v>4265.3827280221967</v>
      </c>
      <c r="F561" s="2">
        <f>VLOOKUP($B561,Valores!$A$2:$G$300,6,FALSE)*VLOOKUP(VLOOKUP($B561,Indices_Poder!$B$5:$E$250,3,FALSE),Indices_Poder!$G$6:$N$27,4,FALSE)*VLOOKUP($F$8,Regional!$A$2:$B$7,2,FALSE)</f>
        <v>4099.401414951506</v>
      </c>
      <c r="G561" s="2">
        <f>VLOOKUP($B561,Valores!$A$2:$G$300,6,FALSE)*VLOOKUP(VLOOKUP($B561,Indices_Poder!$B$5:$E$250,3,FALSE),Indices_Poder!$G$6:$N$27,4,FALSE)*VLOOKUP($G$8,Regional!$A$2:$B$7,2,FALSE)</f>
        <v>4326.4672214111561</v>
      </c>
      <c r="H561" s="2">
        <f>VLOOKUP($B561,Valores!$A$2:$G$300,6,FALSE)*VLOOKUP(VLOOKUP($B561,Indices_Poder!$B$5:$E$250,3,FALSE),Indices_Poder!$G$6:$N$27,4,FALSE)*VLOOKUP($H$8,Regional!$A$2:$B$7,2,FALSE)</f>
        <v>4237.1574793528152</v>
      </c>
      <c r="I561" s="76">
        <f>VLOOKUP($B561,Valores!$A$2:$G$300,6,FALSE)*VLOOKUP(VLOOKUP($B561,Indices_Poder!$B$5:$E$250,3,FALSE),Indices_Poder!$G$6:$N$27,4,FALSE)*VLOOKUP($I$8,Regional!$A$2:$B$7,2,FALSE)</f>
        <v>4274.229447754391</v>
      </c>
      <c r="J561" s="63">
        <f t="shared" si="206"/>
        <v>0</v>
      </c>
      <c r="K561" s="2">
        <f t="shared" si="206"/>
        <v>0</v>
      </c>
      <c r="L561" s="2">
        <f t="shared" si="206"/>
        <v>0</v>
      </c>
      <c r="M561" s="2">
        <f t="shared" si="206"/>
        <v>0</v>
      </c>
      <c r="N561" s="76">
        <f t="shared" si="206"/>
        <v>0</v>
      </c>
      <c r="O561" s="1">
        <f>VLOOKUP(B561,Valores!$A$2:$P$300,14,FALSE)</f>
        <v>1</v>
      </c>
      <c r="P561" s="1">
        <f>VLOOKUP(B561,Valores!$A$2:$P$300,15,FALSE)</f>
        <v>2.7E-2</v>
      </c>
      <c r="Q561" s="72">
        <f t="shared" si="218"/>
        <v>0</v>
      </c>
      <c r="R561" s="72">
        <f t="shared" si="207"/>
        <v>0</v>
      </c>
      <c r="S561" s="72">
        <f t="shared" si="207"/>
        <v>0</v>
      </c>
      <c r="T561" s="72">
        <f t="shared" si="207"/>
        <v>0</v>
      </c>
      <c r="U561" s="72">
        <f t="shared" si="207"/>
        <v>0</v>
      </c>
      <c r="W561" s="2">
        <f t="shared" si="219"/>
        <v>0</v>
      </c>
      <c r="X561" s="77">
        <f t="shared" si="220"/>
        <v>0</v>
      </c>
      <c r="Z561" s="2">
        <f t="shared" si="221"/>
        <v>0</v>
      </c>
      <c r="AA561" s="77">
        <f t="shared" si="222"/>
        <v>0</v>
      </c>
      <c r="AC561" s="2">
        <f t="shared" si="223"/>
        <v>0</v>
      </c>
      <c r="AD561" s="77">
        <f t="shared" si="224"/>
        <v>0</v>
      </c>
      <c r="AF561" s="2">
        <f t="shared" si="225"/>
        <v>0</v>
      </c>
      <c r="AG561" s="77">
        <f t="shared" si="226"/>
        <v>0</v>
      </c>
      <c r="AI561" s="2">
        <f t="shared" si="227"/>
        <v>0</v>
      </c>
      <c r="AJ561" s="77">
        <f t="shared" si="228"/>
        <v>0</v>
      </c>
    </row>
    <row r="562" spans="1:36" x14ac:dyDescent="0.2">
      <c r="A562" s="72">
        <v>24</v>
      </c>
      <c r="B562" s="1" t="s">
        <v>87</v>
      </c>
      <c r="C562" s="6" t="str">
        <f>VLOOKUP(B562,Valores!$A$2:$F$300,5,FALSE)</f>
        <v>unid.</v>
      </c>
      <c r="D562" s="6">
        <v>3</v>
      </c>
      <c r="E562" s="63">
        <f>VLOOKUP($B562,Valores!$A$2:$G$300,6,FALSE)*VLOOKUP(VLOOKUP($B562,Indices_Poder!$B$5:$E$250,3,FALSE),Indices_Poder!$G$6:$N$27,4,FALSE)*VLOOKUP($E$8,Regional!$A$2:$B$7,2,FALSE)</f>
        <v>2636.6773863428548</v>
      </c>
      <c r="F562" s="2">
        <f>VLOOKUP($B562,Valores!$A$2:$G$300,6,FALSE)*VLOOKUP(VLOOKUP($B562,Indices_Poder!$B$5:$E$250,3,FALSE),Indices_Poder!$G$6:$N$27,4,FALSE)*VLOOKUP($F$8,Regional!$A$2:$B$7,2,FALSE)</f>
        <v>2534.0748292841795</v>
      </c>
      <c r="G562" s="2">
        <f>VLOOKUP($B562,Valores!$A$2:$G$300,6,FALSE)*VLOOKUP(VLOOKUP($B562,Indices_Poder!$B$5:$E$250,3,FALSE),Indices_Poder!$G$6:$N$27,4,FALSE)*VLOOKUP($G$8,Regional!$A$2:$B$7,2,FALSE)</f>
        <v>2674.4372106410979</v>
      </c>
      <c r="H562" s="2">
        <f>VLOOKUP($B562,Valores!$A$2:$G$300,6,FALSE)*VLOOKUP(VLOOKUP($B562,Indices_Poder!$B$5:$E$250,3,FALSE),Indices_Poder!$G$6:$N$27,4,FALSE)*VLOOKUP($H$8,Regional!$A$2:$B$7,2,FALSE)</f>
        <v>2619.2297433912527</v>
      </c>
      <c r="I562" s="76">
        <f>VLOOKUP($B562,Valores!$A$2:$G$300,6,FALSE)*VLOOKUP(VLOOKUP($B562,Indices_Poder!$B$5:$E$250,3,FALSE),Indices_Poder!$G$6:$N$27,4,FALSE)*VLOOKUP($I$8,Regional!$A$2:$B$7,2,FALSE)</f>
        <v>2642.1460505515656</v>
      </c>
      <c r="J562" s="63">
        <f t="shared" si="206"/>
        <v>7910.0321590285639</v>
      </c>
      <c r="K562" s="2">
        <f t="shared" si="206"/>
        <v>7602.224487852538</v>
      </c>
      <c r="L562" s="2">
        <f t="shared" si="206"/>
        <v>8023.311631923294</v>
      </c>
      <c r="M562" s="2">
        <f t="shared" si="206"/>
        <v>7857.689230173758</v>
      </c>
      <c r="N562" s="76">
        <f t="shared" si="206"/>
        <v>7926.4381516546964</v>
      </c>
      <c r="O562" s="1">
        <f>VLOOKUP(B562,Valores!$A$2:$P$300,14,FALSE)</f>
        <v>1</v>
      </c>
      <c r="P562" s="1">
        <f>VLOOKUP(B562,Valores!$A$2:$P$300,15,FALSE)</f>
        <v>2.7E-2</v>
      </c>
      <c r="Q562" s="72">
        <f t="shared" si="218"/>
        <v>0</v>
      </c>
      <c r="R562" s="72">
        <f t="shared" si="207"/>
        <v>0</v>
      </c>
      <c r="S562" s="72">
        <f t="shared" si="207"/>
        <v>0</v>
      </c>
      <c r="T562" s="72">
        <f t="shared" si="207"/>
        <v>0</v>
      </c>
      <c r="U562" s="72">
        <f t="shared" si="207"/>
        <v>0</v>
      </c>
      <c r="W562" s="2">
        <f t="shared" si="219"/>
        <v>7910.0321590285639</v>
      </c>
      <c r="X562" s="77">
        <f t="shared" si="220"/>
        <v>7910.0321590285639</v>
      </c>
      <c r="Z562" s="2">
        <f t="shared" si="221"/>
        <v>7602.224487852538</v>
      </c>
      <c r="AA562" s="77">
        <f t="shared" si="222"/>
        <v>7602.224487852538</v>
      </c>
      <c r="AC562" s="2">
        <f t="shared" si="223"/>
        <v>8023.311631923294</v>
      </c>
      <c r="AD562" s="77">
        <f t="shared" si="224"/>
        <v>8023.311631923294</v>
      </c>
      <c r="AF562" s="2">
        <f t="shared" si="225"/>
        <v>7857.689230173758</v>
      </c>
      <c r="AG562" s="77">
        <f t="shared" si="226"/>
        <v>7857.689230173758</v>
      </c>
      <c r="AI562" s="2">
        <f t="shared" si="227"/>
        <v>7926.4381516546964</v>
      </c>
      <c r="AJ562" s="77">
        <f t="shared" si="228"/>
        <v>7926.4381516546964</v>
      </c>
    </row>
    <row r="563" spans="1:36" x14ac:dyDescent="0.2">
      <c r="A563" s="72">
        <v>25</v>
      </c>
      <c r="B563" s="1" t="s">
        <v>134</v>
      </c>
      <c r="C563" s="6" t="str">
        <f>VLOOKUP(B563,Valores!$A$2:$F$300,5,FALSE)</f>
        <v>m³</v>
      </c>
      <c r="D563" s="6">
        <v>15</v>
      </c>
      <c r="E563" s="63">
        <f>VLOOKUP($B563,Valores!$A$2:$G$300,6,FALSE)*VLOOKUP(VLOOKUP($B563,Indices_Poder!$B$5:$E$250,3,FALSE),Indices_Poder!$G$6:$N$27,4,FALSE)*VLOOKUP($E$8,Regional!$A$2:$B$7,2,FALSE)</f>
        <v>5815.858492052359</v>
      </c>
      <c r="F563" s="2">
        <f>VLOOKUP($B563,Valores!$A$2:$G$300,6,FALSE)*VLOOKUP(VLOOKUP($B563,Indices_Poder!$B$5:$E$250,3,FALSE),Indices_Poder!$G$6:$N$27,4,FALSE)*VLOOKUP($F$8,Regional!$A$2:$B$7,2,FALSE)</f>
        <v>5589.5426159171857</v>
      </c>
      <c r="G563" s="2">
        <f>VLOOKUP($B563,Valores!$A$2:$G$300,6,FALSE)*VLOOKUP(VLOOKUP($B563,Indices_Poder!$B$5:$E$250,3,FALSE),Indices_Poder!$G$6:$N$27,4,FALSE)*VLOOKUP($G$8,Regional!$A$2:$B$7,2,FALSE)</f>
        <v>5899.1473297163184</v>
      </c>
      <c r="H563" s="2">
        <f>VLOOKUP($B563,Valores!$A$2:$G$300,6,FALSE)*VLOOKUP(VLOOKUP($B563,Indices_Poder!$B$5:$E$250,3,FALSE),Indices_Poder!$G$6:$N$27,4,FALSE)*VLOOKUP($H$8,Regional!$A$2:$B$7,2,FALSE)</f>
        <v>5777.3733049938401</v>
      </c>
      <c r="I563" s="76">
        <f>VLOOKUP($B563,Valores!$A$2:$G$300,6,FALSE)*VLOOKUP(VLOOKUP($B563,Indices_Poder!$B$5:$E$250,3,FALSE),Indices_Poder!$G$6:$N$27,4,FALSE)*VLOOKUP($I$8,Regional!$A$2:$B$7,2,FALSE)</f>
        <v>5827.9210133692077</v>
      </c>
      <c r="J563" s="63">
        <f t="shared" si="206"/>
        <v>87237.877380785387</v>
      </c>
      <c r="K563" s="2">
        <f t="shared" si="206"/>
        <v>83843.13923875778</v>
      </c>
      <c r="L563" s="2">
        <f t="shared" si="206"/>
        <v>88487.209945744777</v>
      </c>
      <c r="M563" s="2">
        <f t="shared" si="206"/>
        <v>86660.599574907596</v>
      </c>
      <c r="N563" s="76">
        <f t="shared" si="206"/>
        <v>87418.815200538113</v>
      </c>
      <c r="O563" s="1">
        <f>VLOOKUP(B563,Valores!$A$2:$P$300,14,FALSE)</f>
        <v>1</v>
      </c>
      <c r="P563" s="1">
        <f>VLOOKUP(B563,Valores!$A$2:$P$300,15,FALSE)</f>
        <v>3.1300000000000001E-2</v>
      </c>
      <c r="Q563" s="72">
        <f t="shared" si="218"/>
        <v>0</v>
      </c>
      <c r="R563" s="72">
        <f t="shared" si="207"/>
        <v>0</v>
      </c>
      <c r="S563" s="72">
        <f t="shared" si="207"/>
        <v>0</v>
      </c>
      <c r="T563" s="72">
        <f t="shared" si="207"/>
        <v>0</v>
      </c>
      <c r="U563" s="72">
        <f t="shared" si="207"/>
        <v>0</v>
      </c>
      <c r="W563" s="2">
        <f t="shared" si="219"/>
        <v>87237.877380785387</v>
      </c>
      <c r="X563" s="77">
        <f t="shared" si="220"/>
        <v>87237.877380785387</v>
      </c>
      <c r="Z563" s="2">
        <f t="shared" si="221"/>
        <v>83843.13923875778</v>
      </c>
      <c r="AA563" s="77">
        <f t="shared" si="222"/>
        <v>83843.13923875778</v>
      </c>
      <c r="AC563" s="2">
        <f t="shared" si="223"/>
        <v>88487.209945744777</v>
      </c>
      <c r="AD563" s="77">
        <f t="shared" si="224"/>
        <v>88487.209945744777</v>
      </c>
      <c r="AF563" s="2">
        <f t="shared" si="225"/>
        <v>86660.599574907596</v>
      </c>
      <c r="AG563" s="77">
        <f t="shared" si="226"/>
        <v>86660.599574907596</v>
      </c>
      <c r="AI563" s="2">
        <f t="shared" si="227"/>
        <v>87418.815200538113</v>
      </c>
      <c r="AJ563" s="77">
        <f t="shared" si="228"/>
        <v>87418.815200538113</v>
      </c>
    </row>
    <row r="564" spans="1:36" x14ac:dyDescent="0.2">
      <c r="A564" s="72">
        <v>26</v>
      </c>
      <c r="B564" s="1" t="s">
        <v>90</v>
      </c>
      <c r="C564" s="6" t="str">
        <f>VLOOKUP(B564,Valores!$A$2:$F$300,5,FALSE)</f>
        <v>m³</v>
      </c>
      <c r="D564" s="6">
        <v>10.5</v>
      </c>
      <c r="E564" s="63">
        <f>VLOOKUP($B564,Valores!$A$2:$G$300,6,FALSE)*VLOOKUP(VLOOKUP($B564,Indices_Poder!$B$5:$E$250,3,FALSE),Indices_Poder!$G$6:$N$27,4,FALSE)*VLOOKUP($E$8,Regional!$A$2:$B$7,2,FALSE)</f>
        <v>5815.858492052359</v>
      </c>
      <c r="F564" s="2">
        <f>VLOOKUP($B564,Valores!$A$2:$G$300,6,FALSE)*VLOOKUP(VLOOKUP($B564,Indices_Poder!$B$5:$E$250,3,FALSE),Indices_Poder!$G$6:$N$27,4,FALSE)*VLOOKUP($F$8,Regional!$A$2:$B$7,2,FALSE)</f>
        <v>5589.5426159171857</v>
      </c>
      <c r="G564" s="2">
        <f>VLOOKUP($B564,Valores!$A$2:$G$300,6,FALSE)*VLOOKUP(VLOOKUP($B564,Indices_Poder!$B$5:$E$250,3,FALSE),Indices_Poder!$G$6:$N$27,4,FALSE)*VLOOKUP($G$8,Regional!$A$2:$B$7,2,FALSE)</f>
        <v>5899.1473297163184</v>
      </c>
      <c r="H564" s="2">
        <f>VLOOKUP($B564,Valores!$A$2:$G$300,6,FALSE)*VLOOKUP(VLOOKUP($B564,Indices_Poder!$B$5:$E$250,3,FALSE),Indices_Poder!$G$6:$N$27,4,FALSE)*VLOOKUP($H$8,Regional!$A$2:$B$7,2,FALSE)</f>
        <v>5777.3733049938401</v>
      </c>
      <c r="I564" s="76">
        <f>VLOOKUP($B564,Valores!$A$2:$G$300,6,FALSE)*VLOOKUP(VLOOKUP($B564,Indices_Poder!$B$5:$E$250,3,FALSE),Indices_Poder!$G$6:$N$27,4,FALSE)*VLOOKUP($I$8,Regional!$A$2:$B$7,2,FALSE)</f>
        <v>5827.9210133692077</v>
      </c>
      <c r="J564" s="63">
        <f t="shared" si="206"/>
        <v>61066.514166549772</v>
      </c>
      <c r="K564" s="2">
        <f t="shared" si="206"/>
        <v>58690.197467130449</v>
      </c>
      <c r="L564" s="2">
        <f t="shared" si="206"/>
        <v>61941.046962021341</v>
      </c>
      <c r="M564" s="2">
        <f t="shared" si="206"/>
        <v>60662.41970243532</v>
      </c>
      <c r="N564" s="76">
        <f t="shared" si="206"/>
        <v>61193.17064037668</v>
      </c>
      <c r="O564" s="1">
        <f>VLOOKUP(B564,Valores!$A$2:$P$300,14,FALSE)</f>
        <v>1</v>
      </c>
      <c r="P564" s="1">
        <f>VLOOKUP(B564,Valores!$A$2:$P$300,15,FALSE)</f>
        <v>3.1300000000000001E-2</v>
      </c>
      <c r="Q564" s="72">
        <f t="shared" si="218"/>
        <v>0</v>
      </c>
      <c r="R564" s="72">
        <f t="shared" si="207"/>
        <v>0</v>
      </c>
      <c r="S564" s="72">
        <f t="shared" si="207"/>
        <v>0</v>
      </c>
      <c r="T564" s="72">
        <f t="shared" si="207"/>
        <v>0</v>
      </c>
      <c r="U564" s="72">
        <f t="shared" si="207"/>
        <v>0</v>
      </c>
      <c r="W564" s="2">
        <f t="shared" si="219"/>
        <v>61066.514166549772</v>
      </c>
      <c r="X564" s="77">
        <f t="shared" si="220"/>
        <v>61066.514166549772</v>
      </c>
      <c r="Z564" s="2">
        <f t="shared" si="221"/>
        <v>58690.197467130449</v>
      </c>
      <c r="AA564" s="77">
        <f t="shared" si="222"/>
        <v>58690.197467130449</v>
      </c>
      <c r="AC564" s="2">
        <f t="shared" si="223"/>
        <v>61941.046962021341</v>
      </c>
      <c r="AD564" s="77">
        <f t="shared" si="224"/>
        <v>61941.046962021341</v>
      </c>
      <c r="AF564" s="2">
        <f t="shared" si="225"/>
        <v>60662.41970243532</v>
      </c>
      <c r="AG564" s="77">
        <f t="shared" si="226"/>
        <v>60662.41970243532</v>
      </c>
      <c r="AI564" s="2">
        <f t="shared" si="227"/>
        <v>61193.17064037668</v>
      </c>
      <c r="AJ564" s="77">
        <f t="shared" si="228"/>
        <v>61193.17064037668</v>
      </c>
    </row>
    <row r="565" spans="1:36" x14ac:dyDescent="0.2">
      <c r="A565" s="72">
        <v>27</v>
      </c>
      <c r="B565" s="1" t="s">
        <v>135</v>
      </c>
      <c r="C565" s="6" t="str">
        <f>VLOOKUP(B565,Valores!$A$2:$F$300,5,FALSE)</f>
        <v>m³</v>
      </c>
      <c r="D565" s="6">
        <v>21</v>
      </c>
      <c r="E565" s="63">
        <f>VLOOKUP($B565,Valores!$A$2:$G$300,6,FALSE)*VLOOKUP(VLOOKUP($B565,Indices_Poder!$B$5:$E$250,3,FALSE),Indices_Poder!$G$6:$N$27,4,FALSE)*VLOOKUP($E$8,Regional!$A$2:$B$7,2,FALSE)</f>
        <v>5815.858492052359</v>
      </c>
      <c r="F565" s="2">
        <f>VLOOKUP($B565,Valores!$A$2:$G$300,6,FALSE)*VLOOKUP(VLOOKUP($B565,Indices_Poder!$B$5:$E$250,3,FALSE),Indices_Poder!$G$6:$N$27,4,FALSE)*VLOOKUP($F$8,Regional!$A$2:$B$7,2,FALSE)</f>
        <v>5589.5426159171857</v>
      </c>
      <c r="G565" s="2">
        <f>VLOOKUP($B565,Valores!$A$2:$G$300,6,FALSE)*VLOOKUP(VLOOKUP($B565,Indices_Poder!$B$5:$E$250,3,FALSE),Indices_Poder!$G$6:$N$27,4,FALSE)*VLOOKUP($G$8,Regional!$A$2:$B$7,2,FALSE)</f>
        <v>5899.1473297163184</v>
      </c>
      <c r="H565" s="2">
        <f>VLOOKUP($B565,Valores!$A$2:$G$300,6,FALSE)*VLOOKUP(VLOOKUP($B565,Indices_Poder!$B$5:$E$250,3,FALSE),Indices_Poder!$G$6:$N$27,4,FALSE)*VLOOKUP($H$8,Regional!$A$2:$B$7,2,FALSE)</f>
        <v>5777.3733049938401</v>
      </c>
      <c r="I565" s="76">
        <f>VLOOKUP($B565,Valores!$A$2:$G$300,6,FALSE)*VLOOKUP(VLOOKUP($B565,Indices_Poder!$B$5:$E$250,3,FALSE),Indices_Poder!$G$6:$N$27,4,FALSE)*VLOOKUP($I$8,Regional!$A$2:$B$7,2,FALSE)</f>
        <v>5827.9210133692077</v>
      </c>
      <c r="J565" s="63">
        <f t="shared" si="206"/>
        <v>122133.02833309954</v>
      </c>
      <c r="K565" s="2">
        <f t="shared" si="206"/>
        <v>117380.3949342609</v>
      </c>
      <c r="L565" s="2">
        <f t="shared" si="206"/>
        <v>123882.09392404268</v>
      </c>
      <c r="M565" s="2">
        <f t="shared" si="206"/>
        <v>121324.83940487064</v>
      </c>
      <c r="N565" s="76">
        <f t="shared" si="206"/>
        <v>122386.34128075336</v>
      </c>
      <c r="O565" s="1">
        <f>VLOOKUP(B565,Valores!$A$2:$P$300,14,FALSE)</f>
        <v>1</v>
      </c>
      <c r="P565" s="1">
        <f>VLOOKUP(B565,Valores!$A$2:$P$300,15,FALSE)</f>
        <v>3.1300000000000001E-2</v>
      </c>
      <c r="Q565" s="72">
        <f t="shared" si="218"/>
        <v>0</v>
      </c>
      <c r="R565" s="72">
        <f t="shared" si="207"/>
        <v>0</v>
      </c>
      <c r="S565" s="72">
        <f t="shared" si="207"/>
        <v>0</v>
      </c>
      <c r="T565" s="72">
        <f t="shared" si="207"/>
        <v>0</v>
      </c>
      <c r="U565" s="72">
        <f t="shared" si="207"/>
        <v>0</v>
      </c>
      <c r="W565" s="2">
        <f t="shared" si="219"/>
        <v>122133.02833309954</v>
      </c>
      <c r="X565" s="77">
        <f t="shared" si="220"/>
        <v>122133.02833309954</v>
      </c>
      <c r="Z565" s="2">
        <f t="shared" si="221"/>
        <v>117380.3949342609</v>
      </c>
      <c r="AA565" s="77">
        <f t="shared" si="222"/>
        <v>117380.3949342609</v>
      </c>
      <c r="AC565" s="2">
        <f t="shared" si="223"/>
        <v>123882.09392404268</v>
      </c>
      <c r="AD565" s="77">
        <f t="shared" si="224"/>
        <v>123882.09392404268</v>
      </c>
      <c r="AF565" s="2">
        <f t="shared" si="225"/>
        <v>121324.83940487064</v>
      </c>
      <c r="AG565" s="77">
        <f t="shared" si="226"/>
        <v>121324.83940487064</v>
      </c>
      <c r="AI565" s="2">
        <f t="shared" si="227"/>
        <v>122386.34128075336</v>
      </c>
      <c r="AJ565" s="77">
        <f t="shared" si="228"/>
        <v>122386.34128075336</v>
      </c>
    </row>
    <row r="566" spans="1:36" x14ac:dyDescent="0.2">
      <c r="A566" s="72">
        <v>28</v>
      </c>
      <c r="B566" s="1" t="s">
        <v>136</v>
      </c>
      <c r="C566" s="6" t="str">
        <f>VLOOKUP(B566,Valores!$A$2:$F$300,5,FALSE)</f>
        <v>m³</v>
      </c>
      <c r="D566" s="6">
        <v>5.25</v>
      </c>
      <c r="E566" s="63">
        <f>VLOOKUP($B566,Valores!$A$2:$G$300,6,FALSE)*VLOOKUP(VLOOKUP($B566,Indices_Poder!$B$5:$E$250,3,FALSE),Indices_Poder!$G$6:$N$27,4,FALSE)*VLOOKUP($E$8,Regional!$A$2:$B$7,2,FALSE)</f>
        <v>5815.858492052359</v>
      </c>
      <c r="F566" s="2">
        <f>VLOOKUP($B566,Valores!$A$2:$G$300,6,FALSE)*VLOOKUP(VLOOKUP($B566,Indices_Poder!$B$5:$E$250,3,FALSE),Indices_Poder!$G$6:$N$27,4,FALSE)*VLOOKUP($F$8,Regional!$A$2:$B$7,2,FALSE)</f>
        <v>5589.5426159171857</v>
      </c>
      <c r="G566" s="2">
        <f>VLOOKUP($B566,Valores!$A$2:$G$300,6,FALSE)*VLOOKUP(VLOOKUP($B566,Indices_Poder!$B$5:$E$250,3,FALSE),Indices_Poder!$G$6:$N$27,4,FALSE)*VLOOKUP($G$8,Regional!$A$2:$B$7,2,FALSE)</f>
        <v>5899.1473297163184</v>
      </c>
      <c r="H566" s="2">
        <f>VLOOKUP($B566,Valores!$A$2:$G$300,6,FALSE)*VLOOKUP(VLOOKUP($B566,Indices_Poder!$B$5:$E$250,3,FALSE),Indices_Poder!$G$6:$N$27,4,FALSE)*VLOOKUP($H$8,Regional!$A$2:$B$7,2,FALSE)</f>
        <v>5777.3733049938401</v>
      </c>
      <c r="I566" s="76">
        <f>VLOOKUP($B566,Valores!$A$2:$G$300,6,FALSE)*VLOOKUP(VLOOKUP($B566,Indices_Poder!$B$5:$E$250,3,FALSE),Indices_Poder!$G$6:$N$27,4,FALSE)*VLOOKUP($I$8,Regional!$A$2:$B$7,2,FALSE)</f>
        <v>5827.9210133692077</v>
      </c>
      <c r="J566" s="63">
        <f t="shared" si="206"/>
        <v>30533.257083274886</v>
      </c>
      <c r="K566" s="2">
        <f t="shared" si="206"/>
        <v>29345.098733565224</v>
      </c>
      <c r="L566" s="2">
        <f t="shared" si="206"/>
        <v>30970.52348101067</v>
      </c>
      <c r="M566" s="2">
        <f t="shared" si="206"/>
        <v>30331.20985121766</v>
      </c>
      <c r="N566" s="76">
        <f t="shared" si="206"/>
        <v>30596.58532018834</v>
      </c>
      <c r="O566" s="1">
        <f>VLOOKUP(B566,Valores!$A$2:$P$300,14,FALSE)</f>
        <v>1</v>
      </c>
      <c r="P566" s="1">
        <f>VLOOKUP(B566,Valores!$A$2:$P$300,15,FALSE)</f>
        <v>3.1300000000000001E-2</v>
      </c>
      <c r="Q566" s="72">
        <f t="shared" si="218"/>
        <v>0</v>
      </c>
      <c r="R566" s="72">
        <f t="shared" si="207"/>
        <v>0</v>
      </c>
      <c r="S566" s="72">
        <f t="shared" si="207"/>
        <v>0</v>
      </c>
      <c r="T566" s="72">
        <f t="shared" si="207"/>
        <v>0</v>
      </c>
      <c r="U566" s="72">
        <f t="shared" si="207"/>
        <v>0</v>
      </c>
      <c r="W566" s="2">
        <f t="shared" si="219"/>
        <v>30533.257083274886</v>
      </c>
      <c r="X566" s="77">
        <f t="shared" si="220"/>
        <v>30533.257083274886</v>
      </c>
      <c r="Z566" s="2">
        <f t="shared" si="221"/>
        <v>29345.098733565224</v>
      </c>
      <c r="AA566" s="77">
        <f t="shared" si="222"/>
        <v>29345.098733565224</v>
      </c>
      <c r="AC566" s="2">
        <f t="shared" si="223"/>
        <v>30970.52348101067</v>
      </c>
      <c r="AD566" s="77">
        <f t="shared" si="224"/>
        <v>30970.52348101067</v>
      </c>
      <c r="AF566" s="2">
        <f t="shared" si="225"/>
        <v>30331.20985121766</v>
      </c>
      <c r="AG566" s="77">
        <f t="shared" si="226"/>
        <v>30331.20985121766</v>
      </c>
      <c r="AI566" s="2">
        <f t="shared" si="227"/>
        <v>30596.58532018834</v>
      </c>
      <c r="AJ566" s="77">
        <f t="shared" si="228"/>
        <v>30596.58532018834</v>
      </c>
    </row>
    <row r="567" spans="1:36" x14ac:dyDescent="0.2">
      <c r="A567" s="72">
        <v>29</v>
      </c>
      <c r="B567" s="1" t="s">
        <v>137</v>
      </c>
      <c r="C567" s="6" t="str">
        <f>VLOOKUP(B567,Valores!$A$2:$F$300,5,FALSE)</f>
        <v>m³</v>
      </c>
      <c r="D567" s="6">
        <v>5.25</v>
      </c>
      <c r="E567" s="63">
        <f>VLOOKUP($B567,Valores!$A$2:$G$300,6,FALSE)*VLOOKUP(VLOOKUP($B567,Indices_Poder!$B$5:$E$250,3,FALSE),Indices_Poder!$G$6:$N$27,4,FALSE)*VLOOKUP($E$8,Regional!$A$2:$B$7,2,FALSE)</f>
        <v>5815.858492052359</v>
      </c>
      <c r="F567" s="2">
        <f>VLOOKUP($B567,Valores!$A$2:$G$300,6,FALSE)*VLOOKUP(VLOOKUP($B567,Indices_Poder!$B$5:$E$250,3,FALSE),Indices_Poder!$G$6:$N$27,4,FALSE)*VLOOKUP($F$8,Regional!$A$2:$B$7,2,FALSE)</f>
        <v>5589.5426159171857</v>
      </c>
      <c r="G567" s="2">
        <f>VLOOKUP($B567,Valores!$A$2:$G$300,6,FALSE)*VLOOKUP(VLOOKUP($B567,Indices_Poder!$B$5:$E$250,3,FALSE),Indices_Poder!$G$6:$N$27,4,FALSE)*VLOOKUP($G$8,Regional!$A$2:$B$7,2,FALSE)</f>
        <v>5899.1473297163184</v>
      </c>
      <c r="H567" s="2">
        <f>VLOOKUP($B567,Valores!$A$2:$G$300,6,FALSE)*VLOOKUP(VLOOKUP($B567,Indices_Poder!$B$5:$E$250,3,FALSE),Indices_Poder!$G$6:$N$27,4,FALSE)*VLOOKUP($H$8,Regional!$A$2:$B$7,2,FALSE)</f>
        <v>5777.3733049938401</v>
      </c>
      <c r="I567" s="76">
        <f>VLOOKUP($B567,Valores!$A$2:$G$300,6,FALSE)*VLOOKUP(VLOOKUP($B567,Indices_Poder!$B$5:$E$250,3,FALSE),Indices_Poder!$G$6:$N$27,4,FALSE)*VLOOKUP($I$8,Regional!$A$2:$B$7,2,FALSE)</f>
        <v>5827.9210133692077</v>
      </c>
      <c r="J567" s="63">
        <f t="shared" si="206"/>
        <v>30533.257083274886</v>
      </c>
      <c r="K567" s="2">
        <f t="shared" si="206"/>
        <v>29345.098733565224</v>
      </c>
      <c r="L567" s="2">
        <f t="shared" si="206"/>
        <v>30970.52348101067</v>
      </c>
      <c r="M567" s="2">
        <f t="shared" si="206"/>
        <v>30331.20985121766</v>
      </c>
      <c r="N567" s="76">
        <f t="shared" si="206"/>
        <v>30596.58532018834</v>
      </c>
      <c r="O567" s="1">
        <f>VLOOKUP(B567,Valores!$A$2:$P$300,14,FALSE)</f>
        <v>1</v>
      </c>
      <c r="P567" s="1">
        <f>VLOOKUP(B567,Valores!$A$2:$P$300,15,FALSE)</f>
        <v>3.1300000000000001E-2</v>
      </c>
      <c r="Q567" s="72">
        <f t="shared" si="218"/>
        <v>0</v>
      </c>
      <c r="R567" s="72">
        <f t="shared" si="207"/>
        <v>0</v>
      </c>
      <c r="S567" s="72">
        <f t="shared" si="207"/>
        <v>0</v>
      </c>
      <c r="T567" s="72">
        <f t="shared" si="207"/>
        <v>0</v>
      </c>
      <c r="U567" s="72">
        <f t="shared" si="207"/>
        <v>0</v>
      </c>
      <c r="W567" s="2">
        <f t="shared" si="219"/>
        <v>30533.257083274886</v>
      </c>
      <c r="X567" s="77">
        <f t="shared" si="220"/>
        <v>30533.257083274886</v>
      </c>
      <c r="Z567" s="2">
        <f t="shared" si="221"/>
        <v>29345.098733565224</v>
      </c>
      <c r="AA567" s="77">
        <f t="shared" si="222"/>
        <v>29345.098733565224</v>
      </c>
      <c r="AC567" s="2">
        <f t="shared" si="223"/>
        <v>30970.52348101067</v>
      </c>
      <c r="AD567" s="77">
        <f t="shared" si="224"/>
        <v>30970.52348101067</v>
      </c>
      <c r="AF567" s="2">
        <f t="shared" si="225"/>
        <v>30331.20985121766</v>
      </c>
      <c r="AG567" s="77">
        <f t="shared" si="226"/>
        <v>30331.20985121766</v>
      </c>
      <c r="AI567" s="2">
        <f t="shared" si="227"/>
        <v>30596.58532018834</v>
      </c>
      <c r="AJ567" s="77">
        <f t="shared" si="228"/>
        <v>30596.58532018834</v>
      </c>
    </row>
    <row r="568" spans="1:36" x14ac:dyDescent="0.2">
      <c r="A568" s="72">
        <v>30</v>
      </c>
      <c r="B568" s="1" t="s">
        <v>91</v>
      </c>
      <c r="C568" s="6" t="str">
        <f>VLOOKUP(B568,Valores!$A$2:$F$300,5,FALSE)</f>
        <v>m³</v>
      </c>
      <c r="D568" s="6">
        <v>5.25</v>
      </c>
      <c r="E568" s="63">
        <f>VLOOKUP($B568,Valores!$A$2:$G$300,6,FALSE)*VLOOKUP(VLOOKUP($B568,Indices_Poder!$B$5:$E$250,3,FALSE),Indices_Poder!$G$6:$N$27,4,FALSE)*VLOOKUP($E$8,Regional!$A$2:$B$7,2,FALSE)</f>
        <v>5815.858492052359</v>
      </c>
      <c r="F568" s="2">
        <f>VLOOKUP($B568,Valores!$A$2:$G$300,6,FALSE)*VLOOKUP(VLOOKUP($B568,Indices_Poder!$B$5:$E$250,3,FALSE),Indices_Poder!$G$6:$N$27,4,FALSE)*VLOOKUP($F$8,Regional!$A$2:$B$7,2,FALSE)</f>
        <v>5589.5426159171857</v>
      </c>
      <c r="G568" s="2">
        <f>VLOOKUP($B568,Valores!$A$2:$G$300,6,FALSE)*VLOOKUP(VLOOKUP($B568,Indices_Poder!$B$5:$E$250,3,FALSE),Indices_Poder!$G$6:$N$27,4,FALSE)*VLOOKUP($G$8,Regional!$A$2:$B$7,2,FALSE)</f>
        <v>5899.1473297163184</v>
      </c>
      <c r="H568" s="2">
        <f>VLOOKUP($B568,Valores!$A$2:$G$300,6,FALSE)*VLOOKUP(VLOOKUP($B568,Indices_Poder!$B$5:$E$250,3,FALSE),Indices_Poder!$G$6:$N$27,4,FALSE)*VLOOKUP($H$8,Regional!$A$2:$B$7,2,FALSE)</f>
        <v>5777.3733049938401</v>
      </c>
      <c r="I568" s="76">
        <f>VLOOKUP($B568,Valores!$A$2:$G$300,6,FALSE)*VLOOKUP(VLOOKUP($B568,Indices_Poder!$B$5:$E$250,3,FALSE),Indices_Poder!$G$6:$N$27,4,FALSE)*VLOOKUP($I$8,Regional!$A$2:$B$7,2,FALSE)</f>
        <v>5827.9210133692077</v>
      </c>
      <c r="J568" s="63">
        <f t="shared" si="206"/>
        <v>30533.257083274886</v>
      </c>
      <c r="K568" s="2">
        <f t="shared" si="206"/>
        <v>29345.098733565224</v>
      </c>
      <c r="L568" s="2">
        <f t="shared" si="206"/>
        <v>30970.52348101067</v>
      </c>
      <c r="M568" s="2">
        <f t="shared" si="206"/>
        <v>30331.20985121766</v>
      </c>
      <c r="N568" s="76">
        <f t="shared" si="206"/>
        <v>30596.58532018834</v>
      </c>
      <c r="O568" s="1">
        <f>VLOOKUP(B568,Valores!$A$2:$P$300,14,FALSE)</f>
        <v>1</v>
      </c>
      <c r="P568" s="1">
        <f>VLOOKUP(B568,Valores!$A$2:$P$300,15,FALSE)</f>
        <v>3.1300000000000001E-2</v>
      </c>
      <c r="Q568" s="72">
        <f t="shared" si="218"/>
        <v>0</v>
      </c>
      <c r="R568" s="72">
        <f t="shared" si="207"/>
        <v>0</v>
      </c>
      <c r="S568" s="72">
        <f t="shared" si="207"/>
        <v>0</v>
      </c>
      <c r="T568" s="72">
        <f t="shared" si="207"/>
        <v>0</v>
      </c>
      <c r="U568" s="72">
        <f t="shared" si="207"/>
        <v>0</v>
      </c>
      <c r="W568" s="2">
        <f t="shared" si="219"/>
        <v>30533.257083274886</v>
      </c>
      <c r="X568" s="77">
        <f t="shared" si="220"/>
        <v>30533.257083274886</v>
      </c>
      <c r="Z568" s="2">
        <f t="shared" si="221"/>
        <v>29345.098733565224</v>
      </c>
      <c r="AA568" s="77">
        <f t="shared" si="222"/>
        <v>29345.098733565224</v>
      </c>
      <c r="AC568" s="2">
        <f t="shared" si="223"/>
        <v>30970.52348101067</v>
      </c>
      <c r="AD568" s="77">
        <f t="shared" si="224"/>
        <v>30970.52348101067</v>
      </c>
      <c r="AF568" s="2">
        <f t="shared" si="225"/>
        <v>30331.20985121766</v>
      </c>
      <c r="AG568" s="77">
        <f t="shared" si="226"/>
        <v>30331.20985121766</v>
      </c>
      <c r="AI568" s="2">
        <f t="shared" si="227"/>
        <v>30596.58532018834</v>
      </c>
      <c r="AJ568" s="77">
        <f t="shared" si="228"/>
        <v>30596.58532018834</v>
      </c>
    </row>
    <row r="569" spans="1:36" x14ac:dyDescent="0.2">
      <c r="A569" s="72">
        <v>31</v>
      </c>
      <c r="B569" s="1" t="s">
        <v>92</v>
      </c>
      <c r="C569" s="6" t="str">
        <f>VLOOKUP(B569,Valores!$A$2:$F$300,5,FALSE)</f>
        <v>m³</v>
      </c>
      <c r="D569" s="6">
        <v>5.25</v>
      </c>
      <c r="E569" s="63">
        <f>VLOOKUP($B569,Valores!$A$2:$G$300,6,FALSE)*VLOOKUP(VLOOKUP($B569,Indices_Poder!$B$5:$E$250,3,FALSE),Indices_Poder!$G$6:$N$27,4,FALSE)*VLOOKUP($E$8,Regional!$A$2:$B$7,2,FALSE)</f>
        <v>5815.858492052359</v>
      </c>
      <c r="F569" s="2">
        <f>VLOOKUP($B569,Valores!$A$2:$G$300,6,FALSE)*VLOOKUP(VLOOKUP($B569,Indices_Poder!$B$5:$E$250,3,FALSE),Indices_Poder!$G$6:$N$27,4,FALSE)*VLOOKUP($F$8,Regional!$A$2:$B$7,2,FALSE)</f>
        <v>5589.5426159171857</v>
      </c>
      <c r="G569" s="2">
        <f>VLOOKUP($B569,Valores!$A$2:$G$300,6,FALSE)*VLOOKUP(VLOOKUP($B569,Indices_Poder!$B$5:$E$250,3,FALSE),Indices_Poder!$G$6:$N$27,4,FALSE)*VLOOKUP($G$8,Regional!$A$2:$B$7,2,FALSE)</f>
        <v>5899.1473297163184</v>
      </c>
      <c r="H569" s="2">
        <f>VLOOKUP($B569,Valores!$A$2:$G$300,6,FALSE)*VLOOKUP(VLOOKUP($B569,Indices_Poder!$B$5:$E$250,3,FALSE),Indices_Poder!$G$6:$N$27,4,FALSE)*VLOOKUP($H$8,Regional!$A$2:$B$7,2,FALSE)</f>
        <v>5777.3733049938401</v>
      </c>
      <c r="I569" s="76">
        <f>VLOOKUP($B569,Valores!$A$2:$G$300,6,FALSE)*VLOOKUP(VLOOKUP($B569,Indices_Poder!$B$5:$E$250,3,FALSE),Indices_Poder!$G$6:$N$27,4,FALSE)*VLOOKUP($I$8,Regional!$A$2:$B$7,2,FALSE)</f>
        <v>5827.9210133692077</v>
      </c>
      <c r="J569" s="63">
        <f t="shared" si="206"/>
        <v>30533.257083274886</v>
      </c>
      <c r="K569" s="2">
        <f t="shared" si="206"/>
        <v>29345.098733565224</v>
      </c>
      <c r="L569" s="2">
        <f t="shared" si="206"/>
        <v>30970.52348101067</v>
      </c>
      <c r="M569" s="2">
        <f t="shared" si="206"/>
        <v>30331.20985121766</v>
      </c>
      <c r="N569" s="76">
        <f t="shared" si="206"/>
        <v>30596.58532018834</v>
      </c>
      <c r="O569" s="1">
        <f>VLOOKUP(B569,Valores!$A$2:$P$300,14,FALSE)</f>
        <v>1</v>
      </c>
      <c r="P569" s="1">
        <f>VLOOKUP(B569,Valores!$A$2:$P$300,15,FALSE)</f>
        <v>3.1300000000000001E-2</v>
      </c>
      <c r="Q569" s="72">
        <f t="shared" si="218"/>
        <v>0</v>
      </c>
      <c r="R569" s="72">
        <f t="shared" si="207"/>
        <v>0</v>
      </c>
      <c r="S569" s="72">
        <f t="shared" si="207"/>
        <v>0</v>
      </c>
      <c r="T569" s="72">
        <f t="shared" si="207"/>
        <v>0</v>
      </c>
      <c r="U569" s="72">
        <f t="shared" si="207"/>
        <v>0</v>
      </c>
      <c r="W569" s="2">
        <f t="shared" si="219"/>
        <v>30533.257083274886</v>
      </c>
      <c r="X569" s="77">
        <f t="shared" si="220"/>
        <v>30533.257083274886</v>
      </c>
      <c r="Z569" s="2">
        <f t="shared" si="221"/>
        <v>29345.098733565224</v>
      </c>
      <c r="AA569" s="77">
        <f t="shared" si="222"/>
        <v>29345.098733565224</v>
      </c>
      <c r="AC569" s="2">
        <f t="shared" si="223"/>
        <v>30970.52348101067</v>
      </c>
      <c r="AD569" s="77">
        <f t="shared" si="224"/>
        <v>30970.52348101067</v>
      </c>
      <c r="AF569" s="2">
        <f t="shared" si="225"/>
        <v>30331.20985121766</v>
      </c>
      <c r="AG569" s="77">
        <f t="shared" si="226"/>
        <v>30331.20985121766</v>
      </c>
      <c r="AI569" s="2">
        <f t="shared" si="227"/>
        <v>30596.58532018834</v>
      </c>
      <c r="AJ569" s="77">
        <f t="shared" si="228"/>
        <v>30596.58532018834</v>
      </c>
    </row>
    <row r="570" spans="1:36" x14ac:dyDescent="0.2">
      <c r="A570" s="72">
        <v>32</v>
      </c>
      <c r="B570" s="1" t="s">
        <v>93</v>
      </c>
      <c r="C570" s="6" t="str">
        <f>VLOOKUP(B570,Valores!$A$2:$F$300,5,FALSE)</f>
        <v>m³</v>
      </c>
      <c r="D570" s="6">
        <v>45</v>
      </c>
      <c r="E570" s="63">
        <f>VLOOKUP($B570,Valores!$A$2:$G$300,6,FALSE)*VLOOKUP(VLOOKUP($B570,Indices_Poder!$B$5:$E$250,3,FALSE),Indices_Poder!$G$6:$N$27,4,FALSE)*VLOOKUP($E$8,Regional!$A$2:$B$7,2,FALSE)</f>
        <v>5815.858492052359</v>
      </c>
      <c r="F570" s="2">
        <f>VLOOKUP($B570,Valores!$A$2:$G$300,6,FALSE)*VLOOKUP(VLOOKUP($B570,Indices_Poder!$B$5:$E$250,3,FALSE),Indices_Poder!$G$6:$N$27,4,FALSE)*VLOOKUP($F$8,Regional!$A$2:$B$7,2,FALSE)</f>
        <v>5589.5426159171857</v>
      </c>
      <c r="G570" s="2">
        <f>VLOOKUP($B570,Valores!$A$2:$G$300,6,FALSE)*VLOOKUP(VLOOKUP($B570,Indices_Poder!$B$5:$E$250,3,FALSE),Indices_Poder!$G$6:$N$27,4,FALSE)*VLOOKUP($G$8,Regional!$A$2:$B$7,2,FALSE)</f>
        <v>5899.1473297163184</v>
      </c>
      <c r="H570" s="2">
        <f>VLOOKUP($B570,Valores!$A$2:$G$300,6,FALSE)*VLOOKUP(VLOOKUP($B570,Indices_Poder!$B$5:$E$250,3,FALSE),Indices_Poder!$G$6:$N$27,4,FALSE)*VLOOKUP($H$8,Regional!$A$2:$B$7,2,FALSE)</f>
        <v>5777.3733049938401</v>
      </c>
      <c r="I570" s="76">
        <f>VLOOKUP($B570,Valores!$A$2:$G$300,6,FALSE)*VLOOKUP(VLOOKUP($B570,Indices_Poder!$B$5:$E$250,3,FALSE),Indices_Poder!$G$6:$N$27,4,FALSE)*VLOOKUP($I$8,Regional!$A$2:$B$7,2,FALSE)</f>
        <v>5827.9210133692077</v>
      </c>
      <c r="J570" s="63">
        <f t="shared" si="206"/>
        <v>261713.63214235616</v>
      </c>
      <c r="K570" s="2">
        <f t="shared" si="206"/>
        <v>251529.41771627337</v>
      </c>
      <c r="L570" s="2">
        <f t="shared" si="206"/>
        <v>265461.62983723433</v>
      </c>
      <c r="M570" s="2">
        <f t="shared" si="206"/>
        <v>259981.79872472282</v>
      </c>
      <c r="N570" s="76">
        <f t="shared" si="206"/>
        <v>262256.44560161437</v>
      </c>
      <c r="O570" s="1">
        <f>VLOOKUP(B570,Valores!$A$2:$P$300,14,FALSE)</f>
        <v>1</v>
      </c>
      <c r="P570" s="1">
        <f>VLOOKUP(B570,Valores!$A$2:$P$300,15,FALSE)</f>
        <v>3.1300000000000001E-2</v>
      </c>
      <c r="Q570" s="72">
        <f t="shared" si="218"/>
        <v>0</v>
      </c>
      <c r="R570" s="72">
        <f t="shared" si="207"/>
        <v>0</v>
      </c>
      <c r="S570" s="72">
        <f t="shared" si="207"/>
        <v>0</v>
      </c>
      <c r="T570" s="72">
        <f t="shared" si="207"/>
        <v>0</v>
      </c>
      <c r="U570" s="72">
        <f t="shared" si="207"/>
        <v>0</v>
      </c>
      <c r="W570" s="2">
        <f t="shared" si="219"/>
        <v>261713.63214235616</v>
      </c>
      <c r="X570" s="77">
        <f t="shared" si="220"/>
        <v>261713.63214235616</v>
      </c>
      <c r="Z570" s="2">
        <f t="shared" si="221"/>
        <v>251529.41771627337</v>
      </c>
      <c r="AA570" s="77">
        <f t="shared" si="222"/>
        <v>251529.41771627337</v>
      </c>
      <c r="AC570" s="2">
        <f t="shared" si="223"/>
        <v>265461.62983723433</v>
      </c>
      <c r="AD570" s="77">
        <f t="shared" si="224"/>
        <v>265461.62983723433</v>
      </c>
      <c r="AF570" s="2">
        <f t="shared" si="225"/>
        <v>259981.79872472282</v>
      </c>
      <c r="AG570" s="77">
        <f t="shared" si="226"/>
        <v>259981.79872472282</v>
      </c>
      <c r="AI570" s="2">
        <f t="shared" si="227"/>
        <v>262256.44560161437</v>
      </c>
      <c r="AJ570" s="77">
        <f t="shared" si="228"/>
        <v>262256.44560161437</v>
      </c>
    </row>
    <row r="571" spans="1:36" x14ac:dyDescent="0.2">
      <c r="A571" s="72">
        <v>33</v>
      </c>
      <c r="B571" s="1" t="s">
        <v>94</v>
      </c>
      <c r="C571" s="6" t="str">
        <f>VLOOKUP(B571,Valores!$A$2:$F$300,5,FALSE)</f>
        <v>unid.</v>
      </c>
      <c r="D571" s="6">
        <v>1</v>
      </c>
      <c r="E571" s="63">
        <f>VLOOKUP($B571,Valores!$A$2:$G$300,6,FALSE)*VLOOKUP(VLOOKUP($B571,Indices_Poder!$B$5:$E$250,3,FALSE),Indices_Poder!$G$6:$N$27,4,FALSE)*VLOOKUP($E$8,Regional!$A$2:$B$7,2,FALSE)</f>
        <v>95297.275528865226</v>
      </c>
      <c r="F571" s="2">
        <f>VLOOKUP($B571,Valores!$A$2:$G$300,6,FALSE)*VLOOKUP(VLOOKUP($B571,Indices_Poder!$B$5:$E$250,3,FALSE),Indices_Poder!$G$6:$N$27,4,FALSE)*VLOOKUP($F$8,Regional!$A$2:$B$7,2,FALSE)</f>
        <v>91588.917350260497</v>
      </c>
      <c r="G571" s="2">
        <f>VLOOKUP($B571,Valores!$A$2:$G$300,6,FALSE)*VLOOKUP(VLOOKUP($B571,Indices_Poder!$B$5:$E$250,3,FALSE),Indices_Poder!$G$6:$N$27,4,FALSE)*VLOOKUP($G$8,Regional!$A$2:$B$7,2,FALSE)</f>
        <v>96662.026635204529</v>
      </c>
      <c r="H571" s="2">
        <f>VLOOKUP($B571,Valores!$A$2:$G$300,6,FALSE)*VLOOKUP(VLOOKUP($B571,Indices_Poder!$B$5:$E$250,3,FALSE),Indices_Poder!$G$6:$N$27,4,FALSE)*VLOOKUP($H$8,Regional!$A$2:$B$7,2,FALSE)</f>
        <v>94666.666396970526</v>
      </c>
      <c r="I571" s="76">
        <f>VLOOKUP($B571,Valores!$A$2:$G$300,6,FALSE)*VLOOKUP(VLOOKUP($B571,Indices_Poder!$B$5:$E$250,3,FALSE),Indices_Poder!$G$6:$N$27,4,FALSE)*VLOOKUP($I$8,Regional!$A$2:$B$7,2,FALSE)</f>
        <v>95494.929137369545</v>
      </c>
      <c r="J571" s="63">
        <f t="shared" si="206"/>
        <v>95297.275528865226</v>
      </c>
      <c r="K571" s="2">
        <f t="shared" si="206"/>
        <v>91588.917350260497</v>
      </c>
      <c r="L571" s="2">
        <f t="shared" si="206"/>
        <v>96662.026635204529</v>
      </c>
      <c r="M571" s="2">
        <f t="shared" si="206"/>
        <v>94666.666396970526</v>
      </c>
      <c r="N571" s="76">
        <f t="shared" si="206"/>
        <v>95494.929137369545</v>
      </c>
      <c r="O571" s="1">
        <f>VLOOKUP(B571,Valores!$A$2:$P$300,14,FALSE)</f>
        <v>1</v>
      </c>
      <c r="P571" s="1">
        <f>VLOOKUP(B571,Valores!$A$2:$P$300,15,FALSE)</f>
        <v>6.6699999999999995E-2</v>
      </c>
      <c r="Q571" s="72">
        <f t="shared" si="218"/>
        <v>0</v>
      </c>
      <c r="R571" s="72">
        <f t="shared" si="207"/>
        <v>0</v>
      </c>
      <c r="S571" s="72">
        <f t="shared" si="207"/>
        <v>0</v>
      </c>
      <c r="T571" s="72">
        <f t="shared" si="207"/>
        <v>0</v>
      </c>
      <c r="U571" s="72">
        <f t="shared" si="207"/>
        <v>0</v>
      </c>
      <c r="W571" s="2">
        <f t="shared" si="219"/>
        <v>95297.275528865226</v>
      </c>
      <c r="X571" s="77">
        <f t="shared" si="220"/>
        <v>95297.275528865226</v>
      </c>
      <c r="Z571" s="2">
        <f t="shared" si="221"/>
        <v>91588.917350260497</v>
      </c>
      <c r="AA571" s="77">
        <f t="shared" si="222"/>
        <v>91588.917350260497</v>
      </c>
      <c r="AC571" s="2">
        <f t="shared" si="223"/>
        <v>96662.026635204529</v>
      </c>
      <c r="AD571" s="77">
        <f t="shared" si="224"/>
        <v>96662.026635204529</v>
      </c>
      <c r="AF571" s="2">
        <f t="shared" si="225"/>
        <v>94666.666396970526</v>
      </c>
      <c r="AG571" s="77">
        <f t="shared" si="226"/>
        <v>94666.666396970526</v>
      </c>
      <c r="AI571" s="2">
        <f t="shared" si="227"/>
        <v>95494.929137369545</v>
      </c>
      <c r="AJ571" s="77">
        <f t="shared" si="228"/>
        <v>95494.929137369545</v>
      </c>
    </row>
    <row r="572" spans="1:36" x14ac:dyDescent="0.2">
      <c r="A572" s="72">
        <v>34</v>
      </c>
      <c r="B572" s="1" t="s">
        <v>138</v>
      </c>
      <c r="C572" s="6" t="str">
        <f>VLOOKUP(B572,Valores!$A$2:$F$300,5,FALSE)</f>
        <v>unid.</v>
      </c>
      <c r="D572" s="6">
        <v>1</v>
      </c>
      <c r="E572" s="63">
        <f>VLOOKUP($B572,Valores!$A$2:$G$300,6,FALSE)*VLOOKUP(VLOOKUP($B572,Indices_Poder!$B$5:$E$250,3,FALSE),Indices_Poder!$G$6:$N$27,4,FALSE)*VLOOKUP($E$8,Regional!$A$2:$B$7,2,FALSE)</f>
        <v>95297.275528865226</v>
      </c>
      <c r="F572" s="2">
        <f>VLOOKUP($B572,Valores!$A$2:$G$300,6,FALSE)*VLOOKUP(VLOOKUP($B572,Indices_Poder!$B$5:$E$250,3,FALSE),Indices_Poder!$G$6:$N$27,4,FALSE)*VLOOKUP($F$8,Regional!$A$2:$B$7,2,FALSE)</f>
        <v>91588.917350260497</v>
      </c>
      <c r="G572" s="2">
        <f>VLOOKUP($B572,Valores!$A$2:$G$300,6,FALSE)*VLOOKUP(VLOOKUP($B572,Indices_Poder!$B$5:$E$250,3,FALSE),Indices_Poder!$G$6:$N$27,4,FALSE)*VLOOKUP($G$8,Regional!$A$2:$B$7,2,FALSE)</f>
        <v>96662.026635204529</v>
      </c>
      <c r="H572" s="2">
        <f>VLOOKUP($B572,Valores!$A$2:$G$300,6,FALSE)*VLOOKUP(VLOOKUP($B572,Indices_Poder!$B$5:$E$250,3,FALSE),Indices_Poder!$G$6:$N$27,4,FALSE)*VLOOKUP($H$8,Regional!$A$2:$B$7,2,FALSE)</f>
        <v>94666.666396970526</v>
      </c>
      <c r="I572" s="76">
        <f>VLOOKUP($B572,Valores!$A$2:$G$300,6,FALSE)*VLOOKUP(VLOOKUP($B572,Indices_Poder!$B$5:$E$250,3,FALSE),Indices_Poder!$G$6:$N$27,4,FALSE)*VLOOKUP($I$8,Regional!$A$2:$B$7,2,FALSE)</f>
        <v>95494.929137369545</v>
      </c>
      <c r="J572" s="63">
        <f t="shared" si="206"/>
        <v>95297.275528865226</v>
      </c>
      <c r="K572" s="2">
        <f t="shared" si="206"/>
        <v>91588.917350260497</v>
      </c>
      <c r="L572" s="2">
        <f t="shared" si="206"/>
        <v>96662.026635204529</v>
      </c>
      <c r="M572" s="2">
        <f t="shared" si="206"/>
        <v>94666.666396970526</v>
      </c>
      <c r="N572" s="76">
        <f t="shared" si="206"/>
        <v>95494.929137369545</v>
      </c>
      <c r="O572" s="1">
        <f>VLOOKUP(B572,Valores!$A$2:$P$300,14,FALSE)</f>
        <v>1</v>
      </c>
      <c r="P572" s="1">
        <f>VLOOKUP(B572,Valores!$A$2:$P$300,15,FALSE)</f>
        <v>6.6699999999999995E-2</v>
      </c>
      <c r="Q572" s="72">
        <f t="shared" si="218"/>
        <v>0</v>
      </c>
      <c r="R572" s="72">
        <f t="shared" si="207"/>
        <v>0</v>
      </c>
      <c r="S572" s="72">
        <f t="shared" si="207"/>
        <v>0</v>
      </c>
      <c r="T572" s="72">
        <f t="shared" si="207"/>
        <v>0</v>
      </c>
      <c r="U572" s="72">
        <f t="shared" si="207"/>
        <v>0</v>
      </c>
      <c r="W572" s="2">
        <f t="shared" si="219"/>
        <v>95297.275528865226</v>
      </c>
      <c r="X572" s="77">
        <f t="shared" si="220"/>
        <v>95297.275528865226</v>
      </c>
      <c r="Z572" s="2">
        <f t="shared" si="221"/>
        <v>91588.917350260497</v>
      </c>
      <c r="AA572" s="77">
        <f t="shared" si="222"/>
        <v>91588.917350260497</v>
      </c>
      <c r="AC572" s="2">
        <f t="shared" si="223"/>
        <v>96662.026635204529</v>
      </c>
      <c r="AD572" s="77">
        <f t="shared" si="224"/>
        <v>96662.026635204529</v>
      </c>
      <c r="AF572" s="2">
        <f t="shared" si="225"/>
        <v>94666.666396970526</v>
      </c>
      <c r="AG572" s="77">
        <f t="shared" si="226"/>
        <v>94666.666396970526</v>
      </c>
      <c r="AI572" s="2">
        <f t="shared" si="227"/>
        <v>95494.929137369545</v>
      </c>
      <c r="AJ572" s="77">
        <f t="shared" si="228"/>
        <v>95494.929137369545</v>
      </c>
    </row>
    <row r="573" spans="1:36" x14ac:dyDescent="0.2">
      <c r="A573" s="72">
        <v>35</v>
      </c>
      <c r="B573" s="1" t="s">
        <v>95</v>
      </c>
      <c r="C573" s="6" t="str">
        <f>VLOOKUP(B573,Valores!$A$2:$F$300,5,FALSE)</f>
        <v>unid.</v>
      </c>
      <c r="D573" s="6">
        <v>1</v>
      </c>
      <c r="E573" s="63">
        <f>VLOOKUP($B573,Valores!$A$2:$G$300,6,FALSE)*VLOOKUP(VLOOKUP($B573,Indices_Poder!$B$5:$E$250,3,FALSE),Indices_Poder!$G$6:$N$27,4,FALSE)*VLOOKUP($E$8,Regional!$A$2:$B$7,2,FALSE)</f>
        <v>56459.620111442695</v>
      </c>
      <c r="F573" s="2">
        <f>VLOOKUP($B573,Valores!$A$2:$G$300,6,FALSE)*VLOOKUP(VLOOKUP($B573,Indices_Poder!$B$5:$E$250,3,FALSE),Indices_Poder!$G$6:$N$27,4,FALSE)*VLOOKUP($F$8,Regional!$A$2:$B$7,2,FALSE)</f>
        <v>54262.574153525813</v>
      </c>
      <c r="G573" s="2">
        <f>VLOOKUP($B573,Valores!$A$2:$G$300,6,FALSE)*VLOOKUP(VLOOKUP($B573,Indices_Poder!$B$5:$E$250,3,FALSE),Indices_Poder!$G$6:$N$27,4,FALSE)*VLOOKUP($G$8,Regional!$A$2:$B$7,2,FALSE)</f>
        <v>57268.177634026317</v>
      </c>
      <c r="H573" s="2">
        <f>VLOOKUP($B573,Valores!$A$2:$G$300,6,FALSE)*VLOOKUP(VLOOKUP($B573,Indices_Poder!$B$5:$E$250,3,FALSE),Indices_Poder!$G$6:$N$27,4,FALSE)*VLOOKUP($H$8,Regional!$A$2:$B$7,2,FALSE)</f>
        <v>56086.010773421302</v>
      </c>
      <c r="I573" s="76">
        <f>VLOOKUP($B573,Valores!$A$2:$G$300,6,FALSE)*VLOOKUP(VLOOKUP($B573,Indices_Poder!$B$5:$E$250,3,FALSE),Indices_Poder!$G$6:$N$27,4,FALSE)*VLOOKUP($I$8,Regional!$A$2:$B$7,2,FALSE)</f>
        <v>56576.721545747911</v>
      </c>
      <c r="J573" s="63">
        <f t="shared" si="206"/>
        <v>56459.620111442695</v>
      </c>
      <c r="K573" s="2">
        <f t="shared" si="206"/>
        <v>54262.574153525813</v>
      </c>
      <c r="L573" s="2">
        <f t="shared" si="206"/>
        <v>57268.177634026317</v>
      </c>
      <c r="M573" s="2">
        <f t="shared" si="206"/>
        <v>56086.010773421302</v>
      </c>
      <c r="N573" s="76">
        <f t="shared" si="206"/>
        <v>56576.721545747911</v>
      </c>
      <c r="O573" s="1">
        <f>VLOOKUP(B573,Valores!$A$2:$P$300,14,FALSE)</f>
        <v>1</v>
      </c>
      <c r="P573" s="1">
        <f>VLOOKUP(B573,Valores!$A$2:$P$300,15,FALSE)</f>
        <v>6.6699999999999995E-2</v>
      </c>
      <c r="Q573" s="72">
        <f t="shared" si="218"/>
        <v>0</v>
      </c>
      <c r="R573" s="72">
        <f t="shared" si="207"/>
        <v>0</v>
      </c>
      <c r="S573" s="72">
        <f t="shared" si="207"/>
        <v>0</v>
      </c>
      <c r="T573" s="72">
        <f t="shared" si="207"/>
        <v>0</v>
      </c>
      <c r="U573" s="72">
        <f t="shared" si="207"/>
        <v>0</v>
      </c>
      <c r="W573" s="2">
        <f t="shared" si="219"/>
        <v>56459.620111442695</v>
      </c>
      <c r="X573" s="77">
        <f t="shared" si="220"/>
        <v>56459.620111442695</v>
      </c>
      <c r="Z573" s="2">
        <f t="shared" si="221"/>
        <v>54262.574153525813</v>
      </c>
      <c r="AA573" s="77">
        <f t="shared" si="222"/>
        <v>54262.574153525813</v>
      </c>
      <c r="AC573" s="2">
        <f t="shared" si="223"/>
        <v>57268.177634026317</v>
      </c>
      <c r="AD573" s="77">
        <f t="shared" si="224"/>
        <v>57268.177634026317</v>
      </c>
      <c r="AF573" s="2">
        <f t="shared" si="225"/>
        <v>56086.010773421302</v>
      </c>
      <c r="AG573" s="77">
        <f t="shared" si="226"/>
        <v>56086.010773421302</v>
      </c>
      <c r="AI573" s="2">
        <f t="shared" si="227"/>
        <v>56576.721545747911</v>
      </c>
      <c r="AJ573" s="77">
        <f t="shared" si="228"/>
        <v>56576.721545747911</v>
      </c>
    </row>
    <row r="574" spans="1:36" x14ac:dyDescent="0.2">
      <c r="A574" s="72">
        <v>36</v>
      </c>
      <c r="B574" s="1" t="s">
        <v>96</v>
      </c>
      <c r="C574" s="6" t="str">
        <f>VLOOKUP(B574,Valores!$A$2:$F$300,5,FALSE)</f>
        <v>unid.</v>
      </c>
      <c r="D574" s="6">
        <v>1</v>
      </c>
      <c r="E574" s="63">
        <f>VLOOKUP($B574,Valores!$A$2:$G$300,6,FALSE)*VLOOKUP(VLOOKUP($B574,Indices_Poder!$B$5:$E$250,3,FALSE),Indices_Poder!$G$6:$N$27,4,FALSE)*VLOOKUP($E$8,Regional!$A$2:$B$7,2,FALSE)</f>
        <v>58111.399621709403</v>
      </c>
      <c r="F574" s="2">
        <f>VLOOKUP($B574,Valores!$A$2:$G$300,6,FALSE)*VLOOKUP(VLOOKUP($B574,Indices_Poder!$B$5:$E$250,3,FALSE),Indices_Poder!$G$6:$N$27,4,FALSE)*VLOOKUP($F$8,Regional!$A$2:$B$7,2,FALSE)</f>
        <v>55850.077009269553</v>
      </c>
      <c r="G574" s="2">
        <f>VLOOKUP($B574,Valores!$A$2:$G$300,6,FALSE)*VLOOKUP(VLOOKUP($B574,Indices_Poder!$B$5:$E$250,3,FALSE),Indices_Poder!$G$6:$N$27,4,FALSE)*VLOOKUP($G$8,Regional!$A$2:$B$7,2,FALSE)</f>
        <v>58943.612258267218</v>
      </c>
      <c r="H574" s="2">
        <f>VLOOKUP($B574,Valores!$A$2:$G$300,6,FALSE)*VLOOKUP(VLOOKUP($B574,Indices_Poder!$B$5:$E$250,3,FALSE),Indices_Poder!$G$6:$N$27,4,FALSE)*VLOOKUP($H$8,Regional!$A$2:$B$7,2,FALSE)</f>
        <v>57726.859989644763</v>
      </c>
      <c r="I574" s="76">
        <f>VLOOKUP($B574,Valores!$A$2:$G$300,6,FALSE)*VLOOKUP(VLOOKUP($B574,Indices_Poder!$B$5:$E$250,3,FALSE),Indices_Poder!$G$6:$N$27,4,FALSE)*VLOOKUP($I$8,Regional!$A$2:$B$7,2,FALSE)</f>
        <v>58231.926969072949</v>
      </c>
      <c r="J574" s="63">
        <f t="shared" si="206"/>
        <v>58111.399621709403</v>
      </c>
      <c r="K574" s="2">
        <f t="shared" si="206"/>
        <v>55850.077009269553</v>
      </c>
      <c r="L574" s="2">
        <f t="shared" si="206"/>
        <v>58943.612258267218</v>
      </c>
      <c r="M574" s="2">
        <f t="shared" si="206"/>
        <v>57726.859989644763</v>
      </c>
      <c r="N574" s="76">
        <f t="shared" si="206"/>
        <v>58231.926969072949</v>
      </c>
      <c r="O574" s="1">
        <f>VLOOKUP(B574,Valores!$A$2:$P$300,14,FALSE)</f>
        <v>1</v>
      </c>
      <c r="P574" s="1">
        <f>VLOOKUP(B574,Valores!$A$2:$P$300,15,FALSE)</f>
        <v>6.6699999999999995E-2</v>
      </c>
      <c r="Q574" s="72">
        <f t="shared" si="218"/>
        <v>0</v>
      </c>
      <c r="R574" s="72">
        <f t="shared" si="207"/>
        <v>0</v>
      </c>
      <c r="S574" s="72">
        <f t="shared" si="207"/>
        <v>0</v>
      </c>
      <c r="T574" s="72">
        <f t="shared" si="207"/>
        <v>0</v>
      </c>
      <c r="U574" s="72">
        <f t="shared" si="207"/>
        <v>0</v>
      </c>
      <c r="W574" s="2">
        <f t="shared" si="219"/>
        <v>58111.399621709403</v>
      </c>
      <c r="X574" s="77">
        <f t="shared" si="220"/>
        <v>58111.399621709403</v>
      </c>
      <c r="Z574" s="2">
        <f t="shared" si="221"/>
        <v>55850.077009269553</v>
      </c>
      <c r="AA574" s="77">
        <f t="shared" si="222"/>
        <v>55850.077009269553</v>
      </c>
      <c r="AC574" s="2">
        <f t="shared" si="223"/>
        <v>58943.612258267218</v>
      </c>
      <c r="AD574" s="77">
        <f t="shared" si="224"/>
        <v>58943.612258267218</v>
      </c>
      <c r="AF574" s="2">
        <f t="shared" si="225"/>
        <v>57726.859989644763</v>
      </c>
      <c r="AG574" s="77">
        <f t="shared" si="226"/>
        <v>57726.859989644763</v>
      </c>
      <c r="AI574" s="2">
        <f t="shared" si="227"/>
        <v>58231.926969072949</v>
      </c>
      <c r="AJ574" s="77">
        <f t="shared" si="228"/>
        <v>58231.926969072949</v>
      </c>
    </row>
    <row r="575" spans="1:36" x14ac:dyDescent="0.2">
      <c r="A575" s="72">
        <v>37</v>
      </c>
      <c r="B575" s="1" t="s">
        <v>97</v>
      </c>
      <c r="C575" s="6" t="str">
        <f>VLOOKUP(B575,Valores!$A$2:$F$300,5,FALSE)</f>
        <v>unid.</v>
      </c>
      <c r="D575" s="6">
        <v>1</v>
      </c>
      <c r="E575" s="63">
        <f>VLOOKUP($B575,Valores!$A$2:$G$300,6,FALSE)*VLOOKUP(VLOOKUP($B575,Indices_Poder!$B$5:$E$250,3,FALSE),Indices_Poder!$G$6:$N$27,4,FALSE)*VLOOKUP($E$8,Regional!$A$2:$B$7,2,FALSE)</f>
        <v>58111.399621709403</v>
      </c>
      <c r="F575" s="2">
        <f>VLOOKUP($B575,Valores!$A$2:$G$300,6,FALSE)*VLOOKUP(VLOOKUP($B575,Indices_Poder!$B$5:$E$250,3,FALSE),Indices_Poder!$G$6:$N$27,4,FALSE)*VLOOKUP($F$8,Regional!$A$2:$B$7,2,FALSE)</f>
        <v>55850.077009269553</v>
      </c>
      <c r="G575" s="2">
        <f>VLOOKUP($B575,Valores!$A$2:$G$300,6,FALSE)*VLOOKUP(VLOOKUP($B575,Indices_Poder!$B$5:$E$250,3,FALSE),Indices_Poder!$G$6:$N$27,4,FALSE)*VLOOKUP($G$8,Regional!$A$2:$B$7,2,FALSE)</f>
        <v>58943.612258267218</v>
      </c>
      <c r="H575" s="2">
        <f>VLOOKUP($B575,Valores!$A$2:$G$300,6,FALSE)*VLOOKUP(VLOOKUP($B575,Indices_Poder!$B$5:$E$250,3,FALSE),Indices_Poder!$G$6:$N$27,4,FALSE)*VLOOKUP($H$8,Regional!$A$2:$B$7,2,FALSE)</f>
        <v>57726.859989644763</v>
      </c>
      <c r="I575" s="76">
        <f>VLOOKUP($B575,Valores!$A$2:$G$300,6,FALSE)*VLOOKUP(VLOOKUP($B575,Indices_Poder!$B$5:$E$250,3,FALSE),Indices_Poder!$G$6:$N$27,4,FALSE)*VLOOKUP($I$8,Regional!$A$2:$B$7,2,FALSE)</f>
        <v>58231.926969072949</v>
      </c>
      <c r="J575" s="63">
        <f t="shared" si="206"/>
        <v>58111.399621709403</v>
      </c>
      <c r="K575" s="2">
        <f t="shared" si="206"/>
        <v>55850.077009269553</v>
      </c>
      <c r="L575" s="2">
        <f t="shared" si="206"/>
        <v>58943.612258267218</v>
      </c>
      <c r="M575" s="2">
        <f t="shared" si="206"/>
        <v>57726.859989644763</v>
      </c>
      <c r="N575" s="76">
        <f t="shared" si="206"/>
        <v>58231.926969072949</v>
      </c>
      <c r="O575" s="1">
        <f>VLOOKUP(B575,Valores!$A$2:$P$300,14,FALSE)</f>
        <v>1</v>
      </c>
      <c r="P575" s="1">
        <f>VLOOKUP(B575,Valores!$A$2:$P$300,15,FALSE)</f>
        <v>6.6699999999999995E-2</v>
      </c>
      <c r="Q575" s="72">
        <f t="shared" si="218"/>
        <v>0</v>
      </c>
      <c r="R575" s="72">
        <f t="shared" si="207"/>
        <v>0</v>
      </c>
      <c r="S575" s="72">
        <f t="shared" si="207"/>
        <v>0</v>
      </c>
      <c r="T575" s="72">
        <f t="shared" si="207"/>
        <v>0</v>
      </c>
      <c r="U575" s="72">
        <f t="shared" si="207"/>
        <v>0</v>
      </c>
      <c r="W575" s="2">
        <f t="shared" si="219"/>
        <v>58111.399621709403</v>
      </c>
      <c r="X575" s="77">
        <f t="shared" si="220"/>
        <v>58111.399621709403</v>
      </c>
      <c r="Z575" s="2">
        <f t="shared" si="221"/>
        <v>55850.077009269553</v>
      </c>
      <c r="AA575" s="77">
        <f t="shared" si="222"/>
        <v>55850.077009269553</v>
      </c>
      <c r="AC575" s="2">
        <f t="shared" si="223"/>
        <v>58943.612258267218</v>
      </c>
      <c r="AD575" s="77">
        <f t="shared" si="224"/>
        <v>58943.612258267218</v>
      </c>
      <c r="AF575" s="2">
        <f t="shared" si="225"/>
        <v>57726.859989644763</v>
      </c>
      <c r="AG575" s="77">
        <f t="shared" si="226"/>
        <v>57726.859989644763</v>
      </c>
      <c r="AI575" s="2">
        <f t="shared" si="227"/>
        <v>58231.926969072949</v>
      </c>
      <c r="AJ575" s="77">
        <f t="shared" si="228"/>
        <v>58231.926969072949</v>
      </c>
    </row>
    <row r="576" spans="1:36" x14ac:dyDescent="0.2">
      <c r="A576" s="72">
        <v>38</v>
      </c>
      <c r="B576" s="1" t="s">
        <v>139</v>
      </c>
      <c r="C576" s="6" t="str">
        <f>VLOOKUP(B576,Valores!$A$2:$F$300,5,FALSE)</f>
        <v>unid.</v>
      </c>
      <c r="D576" s="6">
        <v>1</v>
      </c>
      <c r="E576" s="63">
        <f>VLOOKUP($B576,Valores!$A$2:$G$300,6,FALSE)*VLOOKUP(VLOOKUP($B576,Indices_Poder!$B$5:$E$250,3,FALSE),Indices_Poder!$G$6:$N$27,4,FALSE)*VLOOKUP($E$8,Regional!$A$2:$B$7,2,FALSE)</f>
        <v>95297.275528865226</v>
      </c>
      <c r="F576" s="2">
        <f>VLOOKUP($B576,Valores!$A$2:$G$300,6,FALSE)*VLOOKUP(VLOOKUP($B576,Indices_Poder!$B$5:$E$250,3,FALSE),Indices_Poder!$G$6:$N$27,4,FALSE)*VLOOKUP($F$8,Regional!$A$2:$B$7,2,FALSE)</f>
        <v>91588.917350260497</v>
      </c>
      <c r="G576" s="2">
        <f>VLOOKUP($B576,Valores!$A$2:$G$300,6,FALSE)*VLOOKUP(VLOOKUP($B576,Indices_Poder!$B$5:$E$250,3,FALSE),Indices_Poder!$G$6:$N$27,4,FALSE)*VLOOKUP($G$8,Regional!$A$2:$B$7,2,FALSE)</f>
        <v>96662.026635204529</v>
      </c>
      <c r="H576" s="2">
        <f>VLOOKUP($B576,Valores!$A$2:$G$300,6,FALSE)*VLOOKUP(VLOOKUP($B576,Indices_Poder!$B$5:$E$250,3,FALSE),Indices_Poder!$G$6:$N$27,4,FALSE)*VLOOKUP($H$8,Regional!$A$2:$B$7,2,FALSE)</f>
        <v>94666.666396970526</v>
      </c>
      <c r="I576" s="76">
        <f>VLOOKUP($B576,Valores!$A$2:$G$300,6,FALSE)*VLOOKUP(VLOOKUP($B576,Indices_Poder!$B$5:$E$250,3,FALSE),Indices_Poder!$G$6:$N$27,4,FALSE)*VLOOKUP($I$8,Regional!$A$2:$B$7,2,FALSE)</f>
        <v>95494.929137369545</v>
      </c>
      <c r="J576" s="63">
        <f t="shared" si="206"/>
        <v>95297.275528865226</v>
      </c>
      <c r="K576" s="2">
        <f t="shared" si="206"/>
        <v>91588.917350260497</v>
      </c>
      <c r="L576" s="2">
        <f t="shared" si="206"/>
        <v>96662.026635204529</v>
      </c>
      <c r="M576" s="2">
        <f t="shared" si="206"/>
        <v>94666.666396970526</v>
      </c>
      <c r="N576" s="76">
        <f t="shared" si="206"/>
        <v>95494.929137369545</v>
      </c>
      <c r="O576" s="1">
        <f>VLOOKUP(B576,Valores!$A$2:$P$300,14,FALSE)</f>
        <v>1</v>
      </c>
      <c r="P576" s="1">
        <f>VLOOKUP(B576,Valores!$A$2:$P$300,15,FALSE)</f>
        <v>6.6699999999999995E-2</v>
      </c>
      <c r="Q576" s="72">
        <f t="shared" si="218"/>
        <v>0</v>
      </c>
      <c r="R576" s="72">
        <f t="shared" si="207"/>
        <v>0</v>
      </c>
      <c r="S576" s="72">
        <f t="shared" si="207"/>
        <v>0</v>
      </c>
      <c r="T576" s="72">
        <f t="shared" si="207"/>
        <v>0</v>
      </c>
      <c r="U576" s="72">
        <f t="shared" si="207"/>
        <v>0</v>
      </c>
      <c r="W576" s="2">
        <f t="shared" si="219"/>
        <v>95297.275528865226</v>
      </c>
      <c r="X576" s="77">
        <f t="shared" si="220"/>
        <v>95297.275528865226</v>
      </c>
      <c r="Z576" s="2">
        <f t="shared" si="221"/>
        <v>91588.917350260497</v>
      </c>
      <c r="AA576" s="77">
        <f t="shared" si="222"/>
        <v>91588.917350260497</v>
      </c>
      <c r="AC576" s="2">
        <f t="shared" si="223"/>
        <v>96662.026635204529</v>
      </c>
      <c r="AD576" s="77">
        <f t="shared" si="224"/>
        <v>96662.026635204529</v>
      </c>
      <c r="AF576" s="2">
        <f t="shared" si="225"/>
        <v>94666.666396970526</v>
      </c>
      <c r="AG576" s="77">
        <f t="shared" si="226"/>
        <v>94666.666396970526</v>
      </c>
      <c r="AI576" s="2">
        <f t="shared" si="227"/>
        <v>95494.929137369545</v>
      </c>
      <c r="AJ576" s="77">
        <f t="shared" si="228"/>
        <v>95494.929137369545</v>
      </c>
    </row>
    <row r="577" spans="1:36" x14ac:dyDescent="0.2">
      <c r="A577" s="72">
        <v>39</v>
      </c>
      <c r="B577" s="78" t="s">
        <v>98</v>
      </c>
      <c r="C577" s="6" t="str">
        <f>VLOOKUP(B577,Valores!$A$2:$F$300,5,FALSE)</f>
        <v>unid.</v>
      </c>
      <c r="D577" s="6">
        <v>1</v>
      </c>
      <c r="E577" s="63">
        <f>VLOOKUP($B577,Valores!$A$2:$G$300,6,FALSE)*VLOOKUP(VLOOKUP($B577,Indices_Poder!$B$5:$E$250,3,FALSE),Indices_Poder!$G$6:$N$27,4,FALSE)*VLOOKUP($E$8,Regional!$A$2:$B$7,2,FALSE)</f>
        <v>56459.620111442695</v>
      </c>
      <c r="F577" s="2">
        <f>VLOOKUP($B577,Valores!$A$2:$G$300,6,FALSE)*VLOOKUP(VLOOKUP($B577,Indices_Poder!$B$5:$E$250,3,FALSE),Indices_Poder!$G$6:$N$27,4,FALSE)*VLOOKUP($F$8,Regional!$A$2:$B$7,2,FALSE)</f>
        <v>54262.574153525813</v>
      </c>
      <c r="G577" s="2">
        <f>VLOOKUP($B577,Valores!$A$2:$G$300,6,FALSE)*VLOOKUP(VLOOKUP($B577,Indices_Poder!$B$5:$E$250,3,FALSE),Indices_Poder!$G$6:$N$27,4,FALSE)*VLOOKUP($G$8,Regional!$A$2:$B$7,2,FALSE)</f>
        <v>57268.177634026317</v>
      </c>
      <c r="H577" s="2">
        <f>VLOOKUP($B577,Valores!$A$2:$G$300,6,FALSE)*VLOOKUP(VLOOKUP($B577,Indices_Poder!$B$5:$E$250,3,FALSE),Indices_Poder!$G$6:$N$27,4,FALSE)*VLOOKUP($H$8,Regional!$A$2:$B$7,2,FALSE)</f>
        <v>56086.010773421302</v>
      </c>
      <c r="I577" s="76">
        <f>VLOOKUP($B577,Valores!$A$2:$G$300,6,FALSE)*VLOOKUP(VLOOKUP($B577,Indices_Poder!$B$5:$E$250,3,FALSE),Indices_Poder!$G$6:$N$27,4,FALSE)*VLOOKUP($I$8,Regional!$A$2:$B$7,2,FALSE)</f>
        <v>56576.721545747911</v>
      </c>
      <c r="J577" s="63">
        <f t="shared" si="206"/>
        <v>56459.620111442695</v>
      </c>
      <c r="K577" s="2">
        <f t="shared" si="206"/>
        <v>54262.574153525813</v>
      </c>
      <c r="L577" s="2">
        <f t="shared" si="206"/>
        <v>57268.177634026317</v>
      </c>
      <c r="M577" s="2">
        <f t="shared" si="206"/>
        <v>56086.010773421302</v>
      </c>
      <c r="N577" s="76">
        <f t="shared" si="206"/>
        <v>56576.721545747911</v>
      </c>
      <c r="O577" s="1">
        <f>VLOOKUP(B577,Valores!$A$2:$P$300,14,FALSE)</f>
        <v>1</v>
      </c>
      <c r="P577" s="1">
        <f>VLOOKUP(B577,Valores!$A$2:$P$300,15,FALSE)</f>
        <v>6.6699999999999995E-2</v>
      </c>
      <c r="Q577" s="72">
        <f t="shared" si="218"/>
        <v>0</v>
      </c>
      <c r="R577" s="72">
        <f t="shared" si="207"/>
        <v>0</v>
      </c>
      <c r="S577" s="72">
        <f t="shared" si="207"/>
        <v>0</v>
      </c>
      <c r="T577" s="72">
        <f t="shared" si="207"/>
        <v>0</v>
      </c>
      <c r="U577" s="72">
        <f t="shared" si="207"/>
        <v>0</v>
      </c>
      <c r="W577" s="2">
        <f t="shared" si="219"/>
        <v>56459.620111442695</v>
      </c>
      <c r="X577" s="77">
        <f t="shared" si="220"/>
        <v>56459.620111442695</v>
      </c>
      <c r="Z577" s="2">
        <f t="shared" si="221"/>
        <v>54262.574153525813</v>
      </c>
      <c r="AA577" s="77">
        <f t="shared" si="222"/>
        <v>54262.574153525813</v>
      </c>
      <c r="AC577" s="2">
        <f t="shared" si="223"/>
        <v>57268.177634026317</v>
      </c>
      <c r="AD577" s="77">
        <f t="shared" si="224"/>
        <v>57268.177634026317</v>
      </c>
      <c r="AF577" s="2">
        <f t="shared" si="225"/>
        <v>56086.010773421302</v>
      </c>
      <c r="AG577" s="77">
        <f t="shared" si="226"/>
        <v>56086.010773421302</v>
      </c>
      <c r="AI577" s="2">
        <f t="shared" si="227"/>
        <v>56576.721545747911</v>
      </c>
      <c r="AJ577" s="77">
        <f t="shared" si="228"/>
        <v>56576.721545747911</v>
      </c>
    </row>
    <row r="578" spans="1:36" x14ac:dyDescent="0.2">
      <c r="A578" s="79"/>
      <c r="B578" s="80" t="s">
        <v>99</v>
      </c>
      <c r="C578" s="80"/>
      <c r="D578" s="80"/>
      <c r="E578" s="81"/>
      <c r="F578" s="81"/>
      <c r="G578" s="81"/>
      <c r="H578" s="81"/>
      <c r="I578" s="81"/>
      <c r="J578" s="82">
        <f>SUM(J539:J577)</f>
        <v>7137374.3800722612</v>
      </c>
      <c r="K578" s="81">
        <f>SUM(K539:K577)</f>
        <v>6859633.589381054</v>
      </c>
      <c r="L578" s="81">
        <f>SUM(L539:L577)</f>
        <v>7239588.6304535437</v>
      </c>
      <c r="M578" s="81">
        <f>SUM(M539:M577)</f>
        <v>7090144.3471374651</v>
      </c>
      <c r="N578" s="83">
        <f>SUM(N539:N577)</f>
        <v>7152177.8232309306</v>
      </c>
      <c r="Q578" s="63">
        <f>SUMIF($O539:$O577,"&lt;&gt;Rateio",X539:X577)</f>
        <v>7137374.3800722612</v>
      </c>
      <c r="R578" s="63">
        <f>SUMIF($O539:$O577,"&lt;&gt;Rateio",AA539:AA577)</f>
        <v>6859633.589381054</v>
      </c>
      <c r="S578" s="63">
        <f>SUMIF($O539:$O577,"&lt;&gt;Rateio",AD539:AD577)</f>
        <v>7239588.6304535437</v>
      </c>
      <c r="T578" s="63">
        <f>SUMIF($O539:$O577,"&lt;&gt;Rateio",AG539:AG577)</f>
        <v>7090144.3471374651</v>
      </c>
      <c r="U578" s="63">
        <f>SUMIF($O539:$O577,"&lt;&gt;Rateio",AJ539:AJ577)</f>
        <v>7152177.8232309306</v>
      </c>
      <c r="W578" s="2"/>
      <c r="X578" s="77"/>
      <c r="Z578" s="2"/>
      <c r="AA578" s="77"/>
      <c r="AC578" s="2"/>
      <c r="AD578" s="77"/>
      <c r="AF578" s="2"/>
      <c r="AG578" s="77"/>
      <c r="AI578" s="2"/>
      <c r="AJ578" s="77"/>
    </row>
    <row r="579" spans="1:36" ht="12.75" hidden="1" customHeight="1" x14ac:dyDescent="0.2">
      <c r="A579" s="123"/>
      <c r="B579" s="80"/>
      <c r="C579" s="124"/>
      <c r="D579" s="124"/>
      <c r="E579" s="85" t="s">
        <v>12</v>
      </c>
      <c r="F579" s="85" t="s">
        <v>13</v>
      </c>
      <c r="G579" s="85" t="s">
        <v>14</v>
      </c>
      <c r="H579" s="85" t="s">
        <v>15</v>
      </c>
      <c r="I579" s="85" t="s">
        <v>16</v>
      </c>
      <c r="J579" s="81"/>
      <c r="K579" s="81"/>
      <c r="L579" s="81"/>
      <c r="M579" s="81"/>
      <c r="N579" s="81"/>
      <c r="Q579" s="72"/>
      <c r="R579" s="72"/>
      <c r="S579" s="72"/>
      <c r="T579" s="72"/>
      <c r="U579" s="72"/>
      <c r="X579" s="77"/>
      <c r="AA579" s="77"/>
      <c r="AD579" s="77"/>
      <c r="AG579" s="77"/>
      <c r="AJ579" s="77"/>
    </row>
    <row r="580" spans="1:36" ht="12.75" hidden="1" customHeight="1" x14ac:dyDescent="0.2">
      <c r="A580" s="86"/>
      <c r="B580" s="88" t="s">
        <v>100</v>
      </c>
      <c r="C580" s="88"/>
      <c r="D580" s="88"/>
      <c r="E580" s="89" t="e">
        <f>(SUMIF(#REF!,"Obras civis",J539:J577)+#REF!)*3.98%</f>
        <v>#REF!</v>
      </c>
      <c r="F580" s="89" t="e">
        <f>(SUMIF(#REF!,"Obras civis",K539:K577)+#REF!)*3.98%</f>
        <v>#REF!</v>
      </c>
      <c r="G580" s="89" t="e">
        <f>(SUMIF(#REF!,"Obras civis",L539:L577)+#REF!)*3.98%</f>
        <v>#REF!</v>
      </c>
      <c r="H580" s="89" t="e">
        <f>(SUMIF(#REF!,"Obras civis",M539:M577)+#REF!)*3.98%</f>
        <v>#REF!</v>
      </c>
      <c r="I580" s="89" t="e">
        <f>(SUMIF(#REF!,"Obras civis",N539:N577)+#REF!)*3.98%</f>
        <v>#REF!</v>
      </c>
      <c r="J580" s="89"/>
      <c r="K580" s="89"/>
      <c r="L580" s="89"/>
      <c r="M580" s="89"/>
      <c r="N580" s="89"/>
      <c r="Q580" s="72"/>
      <c r="R580" s="72"/>
      <c r="S580" s="72"/>
      <c r="T580" s="72"/>
      <c r="U580" s="72"/>
      <c r="X580" s="77"/>
      <c r="AA580" s="77"/>
      <c r="AD580" s="77"/>
      <c r="AG580" s="77"/>
      <c r="AJ580" s="77"/>
    </row>
    <row r="581" spans="1:36" ht="12.75" hidden="1" customHeight="1" x14ac:dyDescent="0.2">
      <c r="A581" s="86"/>
      <c r="B581" s="88" t="s">
        <v>101</v>
      </c>
      <c r="C581" s="90"/>
      <c r="D581" s="90"/>
      <c r="E581" s="91" t="e">
        <f>J578+#REF!+E580</f>
        <v>#REF!</v>
      </c>
      <c r="F581" s="91" t="e">
        <f>K578+#REF!+F580</f>
        <v>#REF!</v>
      </c>
      <c r="G581" s="91" t="e">
        <f>L578+#REF!+G580</f>
        <v>#REF!</v>
      </c>
      <c r="H581" s="91" t="e">
        <f>M578+#REF!+H580</f>
        <v>#REF!</v>
      </c>
      <c r="I581" s="91" t="e">
        <f>N578+#REF!+I580</f>
        <v>#REF!</v>
      </c>
      <c r="J581" s="91"/>
      <c r="K581" s="91"/>
      <c r="L581" s="91"/>
      <c r="M581" s="91"/>
      <c r="N581" s="91"/>
      <c r="Q581" s="72"/>
      <c r="R581" s="72"/>
      <c r="S581" s="72"/>
      <c r="T581" s="72"/>
      <c r="U581" s="72"/>
      <c r="X581" s="77"/>
      <c r="AA581" s="77"/>
      <c r="AD581" s="77"/>
      <c r="AG581" s="77"/>
      <c r="AJ581" s="77"/>
    </row>
    <row r="582" spans="1:36" ht="12.75" hidden="1" customHeight="1" x14ac:dyDescent="0.2">
      <c r="A582" s="86"/>
      <c r="B582" s="88" t="s">
        <v>102</v>
      </c>
      <c r="C582" s="88"/>
      <c r="D582" s="88"/>
      <c r="E582" s="89" t="e">
        <f>E581*2.7%</f>
        <v>#REF!</v>
      </c>
      <c r="F582" s="89" t="e">
        <f>F581*2.7%</f>
        <v>#REF!</v>
      </c>
      <c r="G582" s="89" t="e">
        <f>G581*2.7%</f>
        <v>#REF!</v>
      </c>
      <c r="H582" s="89" t="e">
        <f>H581*2.7%</f>
        <v>#REF!</v>
      </c>
      <c r="I582" s="89" t="e">
        <f>I581*2.7%</f>
        <v>#REF!</v>
      </c>
      <c r="J582" s="89"/>
      <c r="K582" s="89"/>
      <c r="L582" s="89"/>
      <c r="M582" s="89"/>
      <c r="N582" s="89"/>
      <c r="Q582" s="72"/>
      <c r="R582" s="72"/>
      <c r="S582" s="72"/>
      <c r="T582" s="72"/>
      <c r="U582" s="72"/>
      <c r="X582" s="77"/>
      <c r="AA582" s="77"/>
      <c r="AD582" s="77"/>
      <c r="AG582" s="77"/>
      <c r="AJ582" s="77"/>
    </row>
    <row r="583" spans="1:36" ht="12.75" hidden="1" customHeight="1" x14ac:dyDescent="0.2">
      <c r="A583" s="86"/>
      <c r="B583" s="88" t="s">
        <v>103</v>
      </c>
      <c r="C583" s="90"/>
      <c r="D583" s="90"/>
      <c r="E583" s="91" t="e">
        <f>E581*1.4%</f>
        <v>#REF!</v>
      </c>
      <c r="F583" s="91" t="e">
        <f>F581*1.4%</f>
        <v>#REF!</v>
      </c>
      <c r="G583" s="91" t="e">
        <f>G581*1.4%</f>
        <v>#REF!</v>
      </c>
      <c r="H583" s="91" t="e">
        <f>H581*1.4%</f>
        <v>#REF!</v>
      </c>
      <c r="I583" s="91" t="e">
        <f>I581*1.4%</f>
        <v>#REF!</v>
      </c>
      <c r="J583" s="91"/>
      <c r="K583" s="91"/>
      <c r="L583" s="91"/>
      <c r="M583" s="91"/>
      <c r="N583" s="91"/>
      <c r="Q583" s="72"/>
      <c r="R583" s="72"/>
      <c r="S583" s="72"/>
      <c r="T583" s="72"/>
      <c r="U583" s="72"/>
      <c r="X583" s="77"/>
      <c r="AA583" s="77"/>
      <c r="AD583" s="77"/>
      <c r="AG583" s="77"/>
      <c r="AJ583" s="77"/>
    </row>
    <row r="584" spans="1:36" ht="15" hidden="1" customHeight="1" x14ac:dyDescent="0.2">
      <c r="A584" s="86"/>
      <c r="B584" s="88" t="s">
        <v>104</v>
      </c>
      <c r="C584" s="88"/>
      <c r="D584" s="88"/>
      <c r="E584" s="89" t="e">
        <f>E581*3.99%</f>
        <v>#REF!</v>
      </c>
      <c r="F584" s="89" t="e">
        <f>F581*3.99%</f>
        <v>#REF!</v>
      </c>
      <c r="G584" s="89" t="e">
        <f>G581*3.99%</f>
        <v>#REF!</v>
      </c>
      <c r="H584" s="89" t="e">
        <f>H581*3.99%</f>
        <v>#REF!</v>
      </c>
      <c r="I584" s="89" t="e">
        <f>I581*3.99%</f>
        <v>#REF!</v>
      </c>
      <c r="J584" s="92"/>
      <c r="K584" s="89"/>
      <c r="L584" s="89"/>
      <c r="M584" s="89"/>
      <c r="N584" s="89"/>
      <c r="Q584" s="72"/>
      <c r="R584" s="72"/>
      <c r="S584" s="72"/>
      <c r="T584" s="72"/>
      <c r="U584" s="72"/>
      <c r="X584" s="77"/>
      <c r="AA584" s="77"/>
      <c r="AD584" s="77"/>
      <c r="AG584" s="77"/>
      <c r="AJ584" s="77"/>
    </row>
    <row r="585" spans="1:36" ht="12.75" hidden="1" customHeight="1" x14ac:dyDescent="0.2">
      <c r="A585" s="86"/>
      <c r="B585" s="93" t="s">
        <v>105</v>
      </c>
      <c r="C585" s="93"/>
      <c r="D585" s="93"/>
      <c r="E585" s="94" t="e">
        <f>E581*2.7%</f>
        <v>#REF!</v>
      </c>
      <c r="F585" s="94" t="e">
        <f>F581*2.7%</f>
        <v>#REF!</v>
      </c>
      <c r="G585" s="94" t="e">
        <f>G581*2.7%</f>
        <v>#REF!</v>
      </c>
      <c r="H585" s="94" t="e">
        <f>H581*2.7%</f>
        <v>#REF!</v>
      </c>
      <c r="I585" s="94" t="e">
        <f>I581*2.7%</f>
        <v>#REF!</v>
      </c>
      <c r="J585" s="94"/>
      <c r="K585" s="94"/>
      <c r="L585" s="94"/>
      <c r="M585" s="94"/>
      <c r="N585" s="94"/>
      <c r="Q585" s="72"/>
      <c r="R585" s="72"/>
      <c r="S585" s="72"/>
      <c r="T585" s="72"/>
      <c r="U585" s="72"/>
      <c r="X585" s="77"/>
      <c r="AA585" s="77"/>
      <c r="AD585" s="77"/>
      <c r="AG585" s="77"/>
      <c r="AJ585" s="77"/>
    </row>
    <row r="586" spans="1:36" ht="12.75" hidden="1" customHeight="1" x14ac:dyDescent="0.2">
      <c r="A586" s="86"/>
      <c r="B586" s="88" t="s">
        <v>106</v>
      </c>
      <c r="C586" s="88"/>
      <c r="D586" s="88"/>
      <c r="E586" s="89" t="e">
        <f>E581+E582+E583+E584+E585</f>
        <v>#REF!</v>
      </c>
      <c r="F586" s="89" t="e">
        <f>F581+F582+F583+F584+F585</f>
        <v>#REF!</v>
      </c>
      <c r="G586" s="89" t="e">
        <f>G581+G582+G583+G584+G585</f>
        <v>#REF!</v>
      </c>
      <c r="H586" s="89" t="e">
        <f>H581+H582+H583+H584+H585</f>
        <v>#REF!</v>
      </c>
      <c r="I586" s="89" t="e">
        <f>I581+I582+I583+I584+I585</f>
        <v>#REF!</v>
      </c>
      <c r="J586" s="89"/>
      <c r="K586" s="89"/>
      <c r="L586" s="89"/>
      <c r="M586" s="89"/>
      <c r="N586" s="89"/>
      <c r="Q586" s="72"/>
      <c r="R586" s="72"/>
      <c r="S586" s="72"/>
      <c r="T586" s="72"/>
      <c r="U586" s="72"/>
      <c r="X586" s="77"/>
      <c r="AA586" s="77"/>
      <c r="AD586" s="77"/>
      <c r="AG586" s="77"/>
      <c r="AJ586" s="77"/>
    </row>
    <row r="587" spans="1:36" ht="12.75" hidden="1" customHeight="1" x14ac:dyDescent="0.2">
      <c r="A587" s="88"/>
      <c r="B587" s="88" t="s">
        <v>107</v>
      </c>
      <c r="C587" s="88"/>
      <c r="D587" s="88"/>
      <c r="E587" s="89" t="e">
        <f>E586*3%</f>
        <v>#REF!</v>
      </c>
      <c r="F587" s="89" t="e">
        <f>F586*3%</f>
        <v>#REF!</v>
      </c>
      <c r="G587" s="89" t="e">
        <f>G586*3%</f>
        <v>#REF!</v>
      </c>
      <c r="H587" s="89" t="e">
        <f>H586*3%</f>
        <v>#REF!</v>
      </c>
      <c r="I587" s="89" t="e">
        <f>I586*3%</f>
        <v>#REF!</v>
      </c>
      <c r="J587" s="89"/>
      <c r="K587" s="89"/>
      <c r="L587" s="89"/>
      <c r="M587" s="89"/>
      <c r="N587" s="89"/>
      <c r="Q587" s="72"/>
      <c r="R587" s="72"/>
      <c r="S587" s="72"/>
      <c r="T587" s="72"/>
      <c r="U587" s="72"/>
      <c r="X587" s="77"/>
      <c r="AA587" s="77"/>
      <c r="AD587" s="77"/>
      <c r="AG587" s="77"/>
      <c r="AJ587" s="77"/>
    </row>
    <row r="588" spans="1:36" ht="12.75" hidden="1" customHeight="1" x14ac:dyDescent="0.2">
      <c r="A588" s="95"/>
      <c r="B588" s="95" t="s">
        <v>108</v>
      </c>
      <c r="C588" s="95"/>
      <c r="D588" s="95"/>
      <c r="E588" s="96" t="e">
        <f>E586*2.7%</f>
        <v>#REF!</v>
      </c>
      <c r="F588" s="96" t="e">
        <f>F586*2.7%</f>
        <v>#REF!</v>
      </c>
      <c r="G588" s="96" t="e">
        <f>G586*2.7%</f>
        <v>#REF!</v>
      </c>
      <c r="H588" s="96" t="e">
        <f>H586*2.7%</f>
        <v>#REF!</v>
      </c>
      <c r="I588" s="96" t="e">
        <f>I586*2.7%</f>
        <v>#REF!</v>
      </c>
      <c r="J588" s="96"/>
      <c r="K588" s="96"/>
      <c r="L588" s="96"/>
      <c r="M588" s="96"/>
      <c r="N588" s="96"/>
      <c r="Q588" s="72"/>
      <c r="R588" s="72"/>
      <c r="S588" s="72"/>
      <c r="T588" s="72"/>
      <c r="U588" s="72"/>
      <c r="X588" s="77"/>
      <c r="AA588" s="77"/>
      <c r="AD588" s="77"/>
      <c r="AG588" s="77"/>
      <c r="AJ588" s="77"/>
    </row>
    <row r="589" spans="1:36" x14ac:dyDescent="0.2">
      <c r="A589" s="79"/>
      <c r="B589" s="80" t="s">
        <v>109</v>
      </c>
      <c r="C589" s="80"/>
      <c r="D589" s="80"/>
      <c r="E589" s="81">
        <f>J578*(1+Entrada!$J$13)</f>
        <v>11078632.512748163</v>
      </c>
      <c r="F589" s="81">
        <f>K578*(1+Entrada!$J$13)</f>
        <v>10647523.257437272</v>
      </c>
      <c r="G589" s="81">
        <f>L578*(1+Entrada!$J$13)</f>
        <v>11237289.472189991</v>
      </c>
      <c r="H589" s="81">
        <f>M578*(1+Entrada!$J$13)</f>
        <v>11005322.055626774</v>
      </c>
      <c r="I589" s="81">
        <f>N578*(1+Entrada!$J$13)</f>
        <v>11101610.41721905</v>
      </c>
      <c r="J589" s="81"/>
      <c r="K589" s="81"/>
      <c r="L589" s="81"/>
      <c r="M589" s="81"/>
      <c r="N589" s="81"/>
      <c r="Q589" s="63">
        <f>SUMIF($O539:$O577,"&lt;&gt;Rateio",W539:W577)</f>
        <v>7137374.3800722612</v>
      </c>
      <c r="R589" s="63">
        <f>SUMIF($O539:$O577,"&lt;&gt;Rateio",Z539:Z577)</f>
        <v>6859633.589381054</v>
      </c>
      <c r="S589" s="63">
        <f>SUMIF($O539:$O577,"&lt;&gt;Rateio",AC539:AC577)</f>
        <v>7239588.6304535437</v>
      </c>
      <c r="T589" s="63">
        <f>SUMIF($O539:$O577,"&lt;&gt;Rateio",AF539:AF577)</f>
        <v>7090144.3471374651</v>
      </c>
      <c r="U589" s="63">
        <f>SUMIF($O539:$O577,"&lt;&gt;Rateio",AI539:AI577)</f>
        <v>7152177.8232309306</v>
      </c>
      <c r="X589" s="77"/>
      <c r="AA589" s="77"/>
      <c r="AD589" s="77"/>
      <c r="AG589" s="77"/>
      <c r="AJ589" s="77"/>
    </row>
    <row r="590" spans="1:36" x14ac:dyDescent="0.2">
      <c r="E590" s="97">
        <f>Q590</f>
        <v>1</v>
      </c>
      <c r="F590" s="98">
        <f>R590</f>
        <v>1</v>
      </c>
      <c r="G590" s="98">
        <f>S590</f>
        <v>1</v>
      </c>
      <c r="H590" s="98">
        <f>T590</f>
        <v>1</v>
      </c>
      <c r="I590" s="99">
        <f>U590</f>
        <v>1</v>
      </c>
      <c r="Q590" s="100">
        <f>Q578/Q589</f>
        <v>1</v>
      </c>
      <c r="R590" s="100">
        <f>R578/R589</f>
        <v>1</v>
      </c>
      <c r="S590" s="100">
        <f>S578/S589</f>
        <v>1</v>
      </c>
      <c r="T590" s="100">
        <f>T578/T589</f>
        <v>1</v>
      </c>
      <c r="U590" s="100">
        <f>U578/U589</f>
        <v>1</v>
      </c>
      <c r="W590" s="78"/>
      <c r="X590" s="101"/>
      <c r="Z590" s="78"/>
      <c r="AA590" s="101"/>
      <c r="AC590" s="78"/>
      <c r="AD590" s="101"/>
      <c r="AF590" s="78"/>
      <c r="AG590" s="101"/>
      <c r="AI590" s="78"/>
      <c r="AJ590" s="101"/>
    </row>
    <row r="591" spans="1:36" x14ac:dyDescent="0.2">
      <c r="E591" s="119"/>
      <c r="F591" s="119"/>
      <c r="G591" s="119"/>
      <c r="H591" s="119"/>
      <c r="I591" s="119"/>
    </row>
    <row r="592" spans="1:36" x14ac:dyDescent="0.2">
      <c r="E592" s="119"/>
      <c r="F592" s="119"/>
      <c r="G592" s="119"/>
      <c r="H592" s="119"/>
      <c r="I592" s="119"/>
    </row>
    <row r="594" spans="1:36" s="55" customFormat="1" ht="12.75" customHeight="1" x14ac:dyDescent="0.2">
      <c r="B594" s="227" t="s">
        <v>154</v>
      </c>
      <c r="C594" s="56"/>
      <c r="D594" s="56"/>
      <c r="E594" s="56"/>
      <c r="F594" s="56"/>
      <c r="G594" s="62"/>
      <c r="H594" s="56"/>
      <c r="I594" s="56"/>
      <c r="J594" s="56"/>
      <c r="K594" s="56"/>
      <c r="L594" s="56"/>
      <c r="O594" s="1"/>
      <c r="P594" s="1"/>
      <c r="Q594" s="59" t="s">
        <v>12</v>
      </c>
      <c r="R594" s="59" t="s">
        <v>13</v>
      </c>
      <c r="S594" s="59" t="s">
        <v>14</v>
      </c>
      <c r="T594" s="59" t="s">
        <v>15</v>
      </c>
      <c r="U594" s="59" t="s">
        <v>16</v>
      </c>
      <c r="W594" s="60"/>
      <c r="X594" s="61"/>
      <c r="Z594" s="60"/>
      <c r="AA594" s="61"/>
      <c r="AC594" s="60"/>
      <c r="AD594" s="61"/>
      <c r="AF594" s="60"/>
      <c r="AG594" s="61"/>
      <c r="AI594" s="60"/>
      <c r="AJ594" s="61"/>
    </row>
    <row r="595" spans="1:36" s="55" customFormat="1" ht="12.75" customHeight="1" x14ac:dyDescent="0.2">
      <c r="B595" s="227"/>
      <c r="C595" s="56"/>
      <c r="D595" s="56"/>
      <c r="E595" s="56"/>
      <c r="F595" s="56"/>
      <c r="G595" s="62"/>
      <c r="H595" s="56"/>
      <c r="I595" s="56"/>
      <c r="J595" s="56"/>
      <c r="K595" s="56"/>
      <c r="L595" s="56"/>
      <c r="O595" s="1"/>
      <c r="P595" s="1"/>
      <c r="Q595" s="63">
        <f>SUMIF($O598:$O636,"Rateio",J598:J636)+E648</f>
        <v>15705302.347332552</v>
      </c>
      <c r="R595" s="63">
        <f>SUMIF($O598:$O636,"Rateio",K598:K636)+F648</f>
        <v>15094152.804137582</v>
      </c>
      <c r="S595" s="63">
        <f>SUMIF($O598:$O636,"Rateio",L598:L636)+G648</f>
        <v>15930217.788356092</v>
      </c>
      <c r="T595" s="63">
        <f>SUMIF($O598:$O636,"Rateio",M598:M636)+H648</f>
        <v>15601375.902169967</v>
      </c>
      <c r="U595" s="63">
        <f>SUMIF($O598:$O636,"Rateio",N598:N636)+I648</f>
        <v>15737876.307756653</v>
      </c>
      <c r="AA595" s="2"/>
      <c r="AD595" s="64"/>
      <c r="AG595" s="64"/>
      <c r="AJ595" s="64"/>
    </row>
    <row r="596" spans="1:36" s="66" customFormat="1" x14ac:dyDescent="0.2">
      <c r="A596" s="228" t="s">
        <v>72</v>
      </c>
      <c r="B596" s="232" t="s">
        <v>73</v>
      </c>
      <c r="C596" s="228" t="s">
        <v>74</v>
      </c>
      <c r="D596" s="228" t="s">
        <v>75</v>
      </c>
      <c r="E596" s="230" t="str">
        <f>$E$7</f>
        <v>Preço Unitário - Ref. 06/2020</v>
      </c>
      <c r="F596" s="230"/>
      <c r="G596" s="230"/>
      <c r="H596" s="230"/>
      <c r="I596" s="230"/>
      <c r="J596" s="229" t="str">
        <f>$J$7</f>
        <v>Preço Total</v>
      </c>
      <c r="K596" s="229"/>
      <c r="L596" s="229"/>
      <c r="M596" s="229"/>
      <c r="N596" s="229"/>
      <c r="O596" s="1"/>
      <c r="P596" s="1"/>
      <c r="Q596" s="63">
        <f>SUMIF($P598:$P636,"UAR",J598:J636)</f>
        <v>0</v>
      </c>
      <c r="R596" s="63">
        <f>SUMIF($P598:$P636,"UAR",K598:K636)</f>
        <v>0</v>
      </c>
      <c r="S596" s="63">
        <f>SUMIF($P598:$P636,"UAR",L598:L636)</f>
        <v>0</v>
      </c>
      <c r="T596" s="63">
        <f>SUMIF($P598:$P636,"UAR",M598:M636)</f>
        <v>0</v>
      </c>
      <c r="U596" s="63">
        <f>SUMIF($P598:$P636,"UAR",N598:N636)</f>
        <v>0</v>
      </c>
      <c r="AA596" s="67"/>
      <c r="AD596" s="67"/>
      <c r="AG596" s="67"/>
      <c r="AJ596" s="67"/>
    </row>
    <row r="597" spans="1:36" s="71" customFormat="1" x14ac:dyDescent="0.2">
      <c r="A597" s="228"/>
      <c r="B597" s="233"/>
      <c r="C597" s="228"/>
      <c r="D597" s="228"/>
      <c r="E597" s="68" t="s">
        <v>12</v>
      </c>
      <c r="F597" s="68" t="s">
        <v>13</v>
      </c>
      <c r="G597" s="68" t="s">
        <v>14</v>
      </c>
      <c r="H597" s="68" t="s">
        <v>15</v>
      </c>
      <c r="I597" s="68" t="s">
        <v>16</v>
      </c>
      <c r="J597" s="68" t="s">
        <v>12</v>
      </c>
      <c r="K597" s="68" t="s">
        <v>13</v>
      </c>
      <c r="L597" s="68" t="s">
        <v>14</v>
      </c>
      <c r="M597" s="68" t="s">
        <v>15</v>
      </c>
      <c r="N597" s="68" t="s">
        <v>16</v>
      </c>
      <c r="O597" s="55"/>
      <c r="P597" s="55"/>
      <c r="Q597" s="72">
        <f>Q596/Q595</f>
        <v>0</v>
      </c>
      <c r="R597" s="72">
        <f>R596/R595</f>
        <v>0</v>
      </c>
      <c r="S597" s="72">
        <f>S596/S595</f>
        <v>0</v>
      </c>
      <c r="T597" s="72">
        <f>T596/T595</f>
        <v>0</v>
      </c>
      <c r="U597" s="72">
        <f>U596/U595</f>
        <v>0</v>
      </c>
      <c r="X597" s="73"/>
      <c r="AA597" s="73"/>
      <c r="AD597" s="73"/>
      <c r="AG597" s="73"/>
      <c r="AJ597" s="73"/>
    </row>
    <row r="598" spans="1:36" x14ac:dyDescent="0.2">
      <c r="A598" s="74">
        <v>1</v>
      </c>
      <c r="B598" s="75" t="s">
        <v>63</v>
      </c>
      <c r="C598" s="6" t="str">
        <f>VLOOKUP(B598,Valores!$A$2:$F$300,5,FALSE)</f>
        <v>unid.</v>
      </c>
      <c r="D598" s="6">
        <v>2</v>
      </c>
      <c r="E598" s="102">
        <f>Entrada!$K$27*VLOOKUP(E597,Regional!$A$2:$B$7,2,FALSE)</f>
        <v>1101052.0926361321</v>
      </c>
      <c r="F598" s="103">
        <f>Entrada!$K$27*VLOOKUP(F597,Regional!$A$2:$B$7,2,FALSE)</f>
        <v>1058206.2136733038</v>
      </c>
      <c r="G598" s="103">
        <f>Entrada!$K$27*VLOOKUP(G597,Regional!$A$2:$B$7,2,FALSE)</f>
        <v>1116820.2460615386</v>
      </c>
      <c r="H598" s="103">
        <f>Entrada!$K$27*VLOOKUP(H597,Regional!$A$2:$B$7,2,FALSE)</f>
        <v>1093766.1182947375</v>
      </c>
      <c r="I598" s="104">
        <f>Entrada!$K$27*VLOOKUP(I597,Regional!$A$2:$B$7,2,FALSE)</f>
        <v>1103335.7562356738</v>
      </c>
      <c r="J598" s="103">
        <f t="shared" ref="J598:N636" si="229">$D598*E598</f>
        <v>2202104.1852722643</v>
      </c>
      <c r="K598" s="103">
        <f t="shared" si="229"/>
        <v>2116412.4273466077</v>
      </c>
      <c r="L598" s="103">
        <f t="shared" si="229"/>
        <v>2233640.4921230772</v>
      </c>
      <c r="M598" s="103">
        <f t="shared" si="229"/>
        <v>2187532.2365894751</v>
      </c>
      <c r="N598" s="104">
        <f t="shared" si="229"/>
        <v>2206671.5124713476</v>
      </c>
      <c r="O598" s="1">
        <f>VLOOKUP(B598,Valores!$A$2:$P$300,14,FALSE)</f>
        <v>1</v>
      </c>
      <c r="P598" s="1">
        <f>VLOOKUP(B598,Valores!$A$2:$P$300,15,FALSE)</f>
        <v>3.0300000000000001E-2</v>
      </c>
      <c r="Q598" s="72">
        <f>IF($P598="UAR",J598*Q$597,0)</f>
        <v>0</v>
      </c>
      <c r="R598" s="72">
        <f t="shared" ref="R598:U636" si="230">IF($P598="UAR",K598*R$597,0)</f>
        <v>0</v>
      </c>
      <c r="S598" s="72">
        <f t="shared" si="230"/>
        <v>0</v>
      </c>
      <c r="T598" s="72">
        <f t="shared" si="230"/>
        <v>0</v>
      </c>
      <c r="U598" s="72">
        <f t="shared" si="230"/>
        <v>0</v>
      </c>
      <c r="W598" s="2">
        <f t="shared" ref="W598:W607" si="231">J598+Q598</f>
        <v>2202104.1852722643</v>
      </c>
      <c r="X598" s="77">
        <f t="shared" ref="X598:X607" si="232">IF($O598="rateio",0,W598*$O598)</f>
        <v>2202104.1852722643</v>
      </c>
      <c r="Z598" s="2">
        <f t="shared" ref="Z598:Z607" si="233">K598+R598</f>
        <v>2116412.4273466077</v>
      </c>
      <c r="AA598" s="77">
        <f t="shared" ref="AA598:AA607" si="234">IF($O598="rateio",0,Z598*$O598)</f>
        <v>2116412.4273466077</v>
      </c>
      <c r="AC598" s="2">
        <f t="shared" ref="AC598:AC607" si="235">L598+S598</f>
        <v>2233640.4921230772</v>
      </c>
      <c r="AD598" s="77">
        <f t="shared" ref="AD598:AD607" si="236">IF($O598="rateio",0,AC598*$O598)</f>
        <v>2233640.4921230772</v>
      </c>
      <c r="AF598" s="2">
        <f t="shared" ref="AF598:AF607" si="237">M598+T598</f>
        <v>2187532.2365894751</v>
      </c>
      <c r="AG598" s="77">
        <f t="shared" ref="AG598:AG607" si="238">IF($O598="rateio",0,AF598*$O598)</f>
        <v>2187532.2365894751</v>
      </c>
      <c r="AI598" s="2">
        <f t="shared" ref="AI598:AI607" si="239">N598+U598</f>
        <v>2206671.5124713476</v>
      </c>
      <c r="AJ598" s="77">
        <f t="shared" ref="AJ598:AJ607" si="240">IF($O598="rateio",0,AI598*$O598)</f>
        <v>2206671.5124713476</v>
      </c>
    </row>
    <row r="599" spans="1:36" x14ac:dyDescent="0.2">
      <c r="A599" s="72">
        <v>2</v>
      </c>
      <c r="B599" s="1" t="s">
        <v>65</v>
      </c>
      <c r="C599" s="6" t="str">
        <f>VLOOKUP(B599,Valores!$A$2:$F$300,5,FALSE)</f>
        <v>unid.</v>
      </c>
      <c r="D599" s="6">
        <v>1</v>
      </c>
      <c r="E599" s="63">
        <f>Entrada!$K$29*VLOOKUP($E597,Regional!$A$2:$B$7,2,FALSE)</f>
        <v>390341.68474514957</v>
      </c>
      <c r="F599" s="2">
        <f>Entrada!$K$29*VLOOKUP($F597,Regional!$A$2:$B$7,2,FALSE)</f>
        <v>375152.09227210371</v>
      </c>
      <c r="G599" s="2">
        <f>Entrada!$K$29*VLOOKUP($G597,Regional!$A$2:$B$7,2,FALSE)</f>
        <v>395931.76319335168</v>
      </c>
      <c r="H599" s="2">
        <f>Entrada!$K$29*VLOOKUP($H597,Regional!$A$2:$B$7,2,FALSE)</f>
        <v>387758.68297942856</v>
      </c>
      <c r="I599" s="76">
        <f>Entrada!$K$29*VLOOKUP($I597,Regional!$A$2:$B$7,2,FALSE)</f>
        <v>391151.28231350984</v>
      </c>
      <c r="J599" s="2">
        <f t="shared" si="229"/>
        <v>390341.68474514957</v>
      </c>
      <c r="K599" s="2">
        <f t="shared" si="229"/>
        <v>375152.09227210371</v>
      </c>
      <c r="L599" s="2">
        <f t="shared" si="229"/>
        <v>395931.76319335168</v>
      </c>
      <c r="M599" s="2">
        <f t="shared" si="229"/>
        <v>387758.68297942856</v>
      </c>
      <c r="N599" s="76">
        <f t="shared" si="229"/>
        <v>391151.28231350984</v>
      </c>
      <c r="O599" s="1">
        <f>VLOOKUP(B599,Valores!$A$2:$P$300,14,FALSE)</f>
        <v>1</v>
      </c>
      <c r="P599" s="1">
        <f>VLOOKUP(B599,Valores!$A$2:$P$300,15,FALSE)</f>
        <v>3.3300000000000003E-2</v>
      </c>
      <c r="Q599" s="72">
        <f t="shared" ref="Q599:Q636" si="241">IF($P599="UAR",J599*Q$597,0)</f>
        <v>0</v>
      </c>
      <c r="R599" s="72">
        <f t="shared" si="230"/>
        <v>0</v>
      </c>
      <c r="S599" s="72">
        <f t="shared" si="230"/>
        <v>0</v>
      </c>
      <c r="T599" s="72">
        <f t="shared" si="230"/>
        <v>0</v>
      </c>
      <c r="U599" s="72">
        <f t="shared" si="230"/>
        <v>0</v>
      </c>
      <c r="W599" s="2">
        <f t="shared" si="231"/>
        <v>390341.68474514957</v>
      </c>
      <c r="X599" s="77">
        <f t="shared" si="232"/>
        <v>390341.68474514957</v>
      </c>
      <c r="Z599" s="2">
        <f t="shared" si="233"/>
        <v>375152.09227210371</v>
      </c>
      <c r="AA599" s="77">
        <f t="shared" si="234"/>
        <v>375152.09227210371</v>
      </c>
      <c r="AC599" s="2">
        <f t="shared" si="235"/>
        <v>395931.76319335168</v>
      </c>
      <c r="AD599" s="77">
        <f t="shared" si="236"/>
        <v>395931.76319335168</v>
      </c>
      <c r="AF599" s="2">
        <f t="shared" si="237"/>
        <v>387758.68297942856</v>
      </c>
      <c r="AG599" s="77">
        <f t="shared" si="238"/>
        <v>387758.68297942856</v>
      </c>
      <c r="AI599" s="2">
        <f t="shared" si="239"/>
        <v>391151.28231350984</v>
      </c>
      <c r="AJ599" s="77">
        <f t="shared" si="240"/>
        <v>391151.28231350984</v>
      </c>
    </row>
    <row r="600" spans="1:36" x14ac:dyDescent="0.2">
      <c r="A600" s="72">
        <v>3</v>
      </c>
      <c r="B600" s="1" t="s">
        <v>64</v>
      </c>
      <c r="C600" s="6" t="str">
        <f>VLOOKUP(B600,Valores!$A$2:$F$300,5,FALSE)</f>
        <v>unid.</v>
      </c>
      <c r="D600" s="6">
        <v>3</v>
      </c>
      <c r="E600" s="63">
        <f>Entrada!$K$28*VLOOKUP($E597,Regional!$A$2:$B$7,2,FALSE)</f>
        <v>269335.76247415319</v>
      </c>
      <c r="F600" s="2">
        <f>Entrada!$K$28*VLOOKUP($F597,Regional!$A$2:$B$7,2,FALSE)</f>
        <v>258854.94366775159</v>
      </c>
      <c r="G600" s="2">
        <f>Entrada!$K$28*VLOOKUP($G597,Regional!$A$2:$B$7,2,FALSE)</f>
        <v>273192.91660341265</v>
      </c>
      <c r="H600" s="2">
        <f>Entrada!$K$28*VLOOKUP($H597,Regional!$A$2:$B$7,2,FALSE)</f>
        <v>267553.49125580571</v>
      </c>
      <c r="I600" s="76">
        <f>Entrada!$K$28*VLOOKUP($I597,Regional!$A$2:$B$7,2,FALSE)</f>
        <v>269894.3847963218</v>
      </c>
      <c r="J600" s="2">
        <f t="shared" si="229"/>
        <v>808007.28742245957</v>
      </c>
      <c r="K600" s="2">
        <f t="shared" si="229"/>
        <v>776564.83100325475</v>
      </c>
      <c r="L600" s="2">
        <f t="shared" si="229"/>
        <v>819578.7498102379</v>
      </c>
      <c r="M600" s="2">
        <f t="shared" si="229"/>
        <v>802660.47376741713</v>
      </c>
      <c r="N600" s="76">
        <f t="shared" si="229"/>
        <v>809683.15438896534</v>
      </c>
      <c r="O600" s="1">
        <f>VLOOKUP(B600,Valores!$A$2:$P$300,14,FALSE)</f>
        <v>1</v>
      </c>
      <c r="P600" s="1">
        <f>VLOOKUP(B600,Valores!$A$2:$P$300,15,FALSE)</f>
        <v>3.3300000000000003E-2</v>
      </c>
      <c r="Q600" s="72">
        <f t="shared" si="241"/>
        <v>0</v>
      </c>
      <c r="R600" s="72">
        <f t="shared" si="230"/>
        <v>0</v>
      </c>
      <c r="S600" s="72">
        <f t="shared" si="230"/>
        <v>0</v>
      </c>
      <c r="T600" s="72">
        <f t="shared" si="230"/>
        <v>0</v>
      </c>
      <c r="U600" s="72">
        <f t="shared" si="230"/>
        <v>0</v>
      </c>
      <c r="W600" s="2">
        <f t="shared" si="231"/>
        <v>808007.28742245957</v>
      </c>
      <c r="X600" s="77">
        <f t="shared" si="232"/>
        <v>808007.28742245957</v>
      </c>
      <c r="Z600" s="2">
        <f t="shared" si="233"/>
        <v>776564.83100325475</v>
      </c>
      <c r="AA600" s="77">
        <f t="shared" si="234"/>
        <v>776564.83100325475</v>
      </c>
      <c r="AC600" s="2">
        <f t="shared" si="235"/>
        <v>819578.7498102379</v>
      </c>
      <c r="AD600" s="77">
        <f t="shared" si="236"/>
        <v>819578.7498102379</v>
      </c>
      <c r="AF600" s="2">
        <f t="shared" si="237"/>
        <v>802660.47376741713</v>
      </c>
      <c r="AG600" s="77">
        <f t="shared" si="238"/>
        <v>802660.47376741713</v>
      </c>
      <c r="AI600" s="2">
        <f t="shared" si="239"/>
        <v>809683.15438896534</v>
      </c>
      <c r="AJ600" s="77">
        <f t="shared" si="240"/>
        <v>809683.15438896534</v>
      </c>
    </row>
    <row r="601" spans="1:36" x14ac:dyDescent="0.2">
      <c r="A601" s="72">
        <v>4</v>
      </c>
      <c r="B601" s="1" t="s">
        <v>66</v>
      </c>
      <c r="C601" s="6" t="str">
        <f>VLOOKUP(B601,Valores!$A$2:$F$300,5,FALSE)</f>
        <v>unid.</v>
      </c>
      <c r="D601" s="6">
        <v>0</v>
      </c>
      <c r="E601" s="63">
        <f>Entrada!$K$30*VLOOKUP(E597,Regional!$A$2:$B$7,2,FALSE)</f>
        <v>143428.00034705873</v>
      </c>
      <c r="F601" s="2">
        <f>Entrada!$K$30*VLOOKUP(F597,Regional!$A$2:$B$7,2,FALSE)</f>
        <v>137846.70334589909</v>
      </c>
      <c r="G601" s="2">
        <f>Entrada!$K$30*VLOOKUP(G597,Regional!$A$2:$B$7,2,FALSE)</f>
        <v>145482.03096931288</v>
      </c>
      <c r="H601" s="2">
        <f>Entrada!$K$30*VLOOKUP(H597,Regional!$A$2:$B$7,2,FALSE)</f>
        <v>142478.89654229302</v>
      </c>
      <c r="I601" s="76">
        <f>Entrada!$K$30*VLOOKUP(I597,Regional!$A$2:$B$7,2,FALSE)</f>
        <v>143725.48064407485</v>
      </c>
      <c r="J601" s="2">
        <f t="shared" si="229"/>
        <v>0</v>
      </c>
      <c r="K601" s="2">
        <f t="shared" si="229"/>
        <v>0</v>
      </c>
      <c r="L601" s="2">
        <f t="shared" si="229"/>
        <v>0</v>
      </c>
      <c r="M601" s="2">
        <f t="shared" si="229"/>
        <v>0</v>
      </c>
      <c r="N601" s="76">
        <f t="shared" si="229"/>
        <v>0</v>
      </c>
      <c r="O601" s="1">
        <f>VLOOKUP(B601,Valores!$A$2:$P$300,14,FALSE)</f>
        <v>1</v>
      </c>
      <c r="P601" s="1">
        <f>VLOOKUP(B601,Valores!$A$2:$P$300,15,FALSE)</f>
        <v>3.3300000000000003E-2</v>
      </c>
      <c r="Q601" s="72">
        <f t="shared" si="241"/>
        <v>0</v>
      </c>
      <c r="R601" s="72">
        <f t="shared" si="230"/>
        <v>0</v>
      </c>
      <c r="S601" s="72">
        <f t="shared" si="230"/>
        <v>0</v>
      </c>
      <c r="T601" s="72">
        <f t="shared" si="230"/>
        <v>0</v>
      </c>
      <c r="U601" s="72">
        <f t="shared" si="230"/>
        <v>0</v>
      </c>
      <c r="W601" s="2">
        <f t="shared" si="231"/>
        <v>0</v>
      </c>
      <c r="X601" s="77">
        <f t="shared" si="232"/>
        <v>0</v>
      </c>
      <c r="Z601" s="2">
        <f t="shared" si="233"/>
        <v>0</v>
      </c>
      <c r="AA601" s="77">
        <f t="shared" si="234"/>
        <v>0</v>
      </c>
      <c r="AC601" s="2">
        <f t="shared" si="235"/>
        <v>0</v>
      </c>
      <c r="AD601" s="77">
        <f t="shared" si="236"/>
        <v>0</v>
      </c>
      <c r="AF601" s="2">
        <f t="shared" si="237"/>
        <v>0</v>
      </c>
      <c r="AG601" s="77">
        <f t="shared" si="238"/>
        <v>0</v>
      </c>
      <c r="AI601" s="2">
        <f t="shared" si="239"/>
        <v>0</v>
      </c>
      <c r="AJ601" s="77">
        <f t="shared" si="240"/>
        <v>0</v>
      </c>
    </row>
    <row r="602" spans="1:36" x14ac:dyDescent="0.2">
      <c r="A602" s="72">
        <v>5</v>
      </c>
      <c r="B602" s="1" t="s">
        <v>67</v>
      </c>
      <c r="C602" s="6" t="str">
        <f>VLOOKUP(B602,Valores!$A$2:$F$300,5,FALSE)</f>
        <v>unid.</v>
      </c>
      <c r="D602" s="6">
        <v>3</v>
      </c>
      <c r="E602" s="63">
        <f>Entrada!$K$31*VLOOKUP(E597,Regional!$A$2:$B$7,2,FALSE)</f>
        <v>149798.2599578388</v>
      </c>
      <c r="F602" s="2">
        <f>Entrada!$K$31*VLOOKUP(F597,Regional!$A$2:$B$7,2,FALSE)</f>
        <v>143969.07334812143</v>
      </c>
      <c r="G602" s="2">
        <f>Entrada!$K$31*VLOOKUP(G597,Regional!$A$2:$B$7,2,FALSE)</f>
        <v>151943.51898933377</v>
      </c>
      <c r="H602" s="2">
        <f>Entrada!$K$31*VLOOKUP(H597,Regional!$A$2:$B$7,2,FALSE)</f>
        <v>148807.00233638941</v>
      </c>
      <c r="I602" s="76">
        <f>Entrada!$K$31*VLOOKUP(I597,Regional!$A$2:$B$7,2,FALSE)</f>
        <v>150108.95264515874</v>
      </c>
      <c r="J602" s="2">
        <f t="shared" si="229"/>
        <v>449394.77987351641</v>
      </c>
      <c r="K602" s="2">
        <f t="shared" si="229"/>
        <v>431907.22004436428</v>
      </c>
      <c r="L602" s="2">
        <f t="shared" si="229"/>
        <v>455830.5569680013</v>
      </c>
      <c r="M602" s="2">
        <f t="shared" si="229"/>
        <v>446421.00700916827</v>
      </c>
      <c r="N602" s="76">
        <f t="shared" si="229"/>
        <v>450326.85793547623</v>
      </c>
      <c r="O602" s="1">
        <f>VLOOKUP(B602,Valores!$A$2:$P$300,14,FALSE)</f>
        <v>1</v>
      </c>
      <c r="P602" s="1">
        <f>VLOOKUP(B602,Valores!$A$2:$P$300,15,FALSE)</f>
        <v>3.3300000000000003E-2</v>
      </c>
      <c r="Q602" s="72">
        <f t="shared" si="241"/>
        <v>0</v>
      </c>
      <c r="R602" s="72">
        <f t="shared" si="230"/>
        <v>0</v>
      </c>
      <c r="S602" s="72">
        <f t="shared" si="230"/>
        <v>0</v>
      </c>
      <c r="T602" s="72">
        <f t="shared" si="230"/>
        <v>0</v>
      </c>
      <c r="U602" s="72">
        <f t="shared" si="230"/>
        <v>0</v>
      </c>
      <c r="W602" s="2">
        <f t="shared" si="231"/>
        <v>449394.77987351641</v>
      </c>
      <c r="X602" s="77">
        <f t="shared" si="232"/>
        <v>449394.77987351641</v>
      </c>
      <c r="Z602" s="2">
        <f t="shared" si="233"/>
        <v>431907.22004436428</v>
      </c>
      <c r="AA602" s="77">
        <f t="shared" si="234"/>
        <v>431907.22004436428</v>
      </c>
      <c r="AC602" s="2">
        <f t="shared" si="235"/>
        <v>455830.5569680013</v>
      </c>
      <c r="AD602" s="77">
        <f t="shared" si="236"/>
        <v>455830.5569680013</v>
      </c>
      <c r="AF602" s="2">
        <f t="shared" si="237"/>
        <v>446421.00700916827</v>
      </c>
      <c r="AG602" s="77">
        <f t="shared" si="238"/>
        <v>446421.00700916827</v>
      </c>
      <c r="AI602" s="2">
        <f t="shared" si="239"/>
        <v>450326.85793547623</v>
      </c>
      <c r="AJ602" s="77">
        <f t="shared" si="240"/>
        <v>450326.85793547623</v>
      </c>
    </row>
    <row r="603" spans="1:36" x14ac:dyDescent="0.2">
      <c r="A603" s="72">
        <v>6</v>
      </c>
      <c r="B603" s="1" t="s">
        <v>68</v>
      </c>
      <c r="C603" s="6" t="str">
        <f>VLOOKUP(B603,Valores!$A$2:$F$300,5,FALSE)</f>
        <v>unid.</v>
      </c>
      <c r="D603" s="6">
        <v>3</v>
      </c>
      <c r="E603" s="63">
        <f>Entrada!$K$32*VLOOKUP(E597,Regional!$A$2:$B$7,2,FALSE)</f>
        <v>172546.29338440663</v>
      </c>
      <c r="F603" s="2">
        <f>Entrada!$K$32*VLOOKUP(F597,Regional!$A$2:$B$7,2,FALSE)</f>
        <v>165831.89935048504</v>
      </c>
      <c r="G603" s="2">
        <f>Entrada!$K$32*VLOOKUP(G597,Regional!$A$2:$B$7,2,FALSE)</f>
        <v>175017.32672176356</v>
      </c>
      <c r="H603" s="2">
        <f>Entrada!$K$32*VLOOKUP(H597,Regional!$A$2:$B$7,2,FALSE)</f>
        <v>171404.50556645551</v>
      </c>
      <c r="I603" s="76">
        <f>Entrada!$K$32*VLOOKUP(I597,Regional!$A$2:$B$7,2,FALSE)</f>
        <v>172904.16717809282</v>
      </c>
      <c r="J603" s="2">
        <f t="shared" si="229"/>
        <v>517638.88015321991</v>
      </c>
      <c r="K603" s="2">
        <f t="shared" si="229"/>
        <v>497495.69805145508</v>
      </c>
      <c r="L603" s="2">
        <f t="shared" si="229"/>
        <v>525051.98016529065</v>
      </c>
      <c r="M603" s="2">
        <f t="shared" si="229"/>
        <v>514213.5166993665</v>
      </c>
      <c r="N603" s="76">
        <f t="shared" si="229"/>
        <v>518712.50153427845</v>
      </c>
      <c r="O603" s="1">
        <f>VLOOKUP(B603,Valores!$A$2:$P$300,14,FALSE)</f>
        <v>1</v>
      </c>
      <c r="P603" s="1">
        <f>VLOOKUP(B603,Valores!$A$2:$P$300,15,FALSE)</f>
        <v>3.3300000000000003E-2</v>
      </c>
      <c r="Q603" s="72">
        <f t="shared" si="241"/>
        <v>0</v>
      </c>
      <c r="R603" s="72">
        <f t="shared" si="230"/>
        <v>0</v>
      </c>
      <c r="S603" s="72">
        <f t="shared" si="230"/>
        <v>0</v>
      </c>
      <c r="T603" s="72">
        <f t="shared" si="230"/>
        <v>0</v>
      </c>
      <c r="U603" s="72">
        <f t="shared" si="230"/>
        <v>0</v>
      </c>
      <c r="W603" s="2">
        <f t="shared" si="231"/>
        <v>517638.88015321991</v>
      </c>
      <c r="X603" s="77">
        <f t="shared" si="232"/>
        <v>517638.88015321991</v>
      </c>
      <c r="Z603" s="2">
        <f t="shared" si="233"/>
        <v>497495.69805145508</v>
      </c>
      <c r="AA603" s="77">
        <f t="shared" si="234"/>
        <v>497495.69805145508</v>
      </c>
      <c r="AC603" s="2">
        <f t="shared" si="235"/>
        <v>525051.98016529065</v>
      </c>
      <c r="AD603" s="77">
        <f t="shared" si="236"/>
        <v>525051.98016529065</v>
      </c>
      <c r="AF603" s="2">
        <f t="shared" si="237"/>
        <v>514213.5166993665</v>
      </c>
      <c r="AG603" s="77">
        <f t="shared" si="238"/>
        <v>514213.5166993665</v>
      </c>
      <c r="AI603" s="2">
        <f t="shared" si="239"/>
        <v>518712.50153427845</v>
      </c>
      <c r="AJ603" s="77">
        <f t="shared" si="240"/>
        <v>518712.50153427845</v>
      </c>
    </row>
    <row r="604" spans="1:36" x14ac:dyDescent="0.2">
      <c r="A604" s="72">
        <v>7</v>
      </c>
      <c r="B604" s="1" t="s">
        <v>69</v>
      </c>
      <c r="C604" s="6" t="str">
        <f>VLOOKUP(B604,Valores!$A$2:$F$300,5,FALSE)</f>
        <v>unid.</v>
      </c>
      <c r="D604" s="6">
        <v>3</v>
      </c>
      <c r="E604" s="63">
        <f>Entrada!$K$33*VLOOKUP(E597,Regional!$A$2:$B$7,2,FALSE)</f>
        <v>101866.94008381829</v>
      </c>
      <c r="F604" s="2">
        <f>Entrada!$K$33*VLOOKUP(F597,Regional!$A$2:$B$7,2,FALSE)</f>
        <v>97902.932736359086</v>
      </c>
      <c r="G604" s="2">
        <f>Entrada!$K$33*VLOOKUP(G597,Regional!$A$2:$B$7,2,FALSE)</f>
        <v>103325.77527514211</v>
      </c>
      <c r="H604" s="2">
        <f>Entrada!$K$33*VLOOKUP(H597,Regional!$A$2:$B$7,2,FALSE)</f>
        <v>101192.85761610315</v>
      </c>
      <c r="I604" s="76">
        <f>Entrada!$K$33*VLOOKUP(I597,Regional!$A$2:$B$7,2,FALSE)</f>
        <v>102078.2196632514</v>
      </c>
      <c r="J604" s="2">
        <f t="shared" si="229"/>
        <v>305600.82025145489</v>
      </c>
      <c r="K604" s="2">
        <f t="shared" si="229"/>
        <v>293708.79820907727</v>
      </c>
      <c r="L604" s="2">
        <f t="shared" si="229"/>
        <v>309977.32582542632</v>
      </c>
      <c r="M604" s="2">
        <f t="shared" si="229"/>
        <v>303578.57284830947</v>
      </c>
      <c r="N604" s="76">
        <f t="shared" si="229"/>
        <v>306234.65898975416</v>
      </c>
      <c r="O604" s="1">
        <f>VLOOKUP(B604,Valores!$A$2:$P$300,14,FALSE)</f>
        <v>1</v>
      </c>
      <c r="P604" s="1">
        <f>VLOOKUP(B604,Valores!$A$2:$P$300,15,FALSE)</f>
        <v>4.1700000000000001E-2</v>
      </c>
      <c r="Q604" s="72">
        <f t="shared" si="241"/>
        <v>0</v>
      </c>
      <c r="R604" s="72">
        <f t="shared" si="230"/>
        <v>0</v>
      </c>
      <c r="S604" s="72">
        <f t="shared" si="230"/>
        <v>0</v>
      </c>
      <c r="T604" s="72">
        <f t="shared" si="230"/>
        <v>0</v>
      </c>
      <c r="U604" s="72">
        <f t="shared" si="230"/>
        <v>0</v>
      </c>
      <c r="W604" s="2">
        <f t="shared" si="231"/>
        <v>305600.82025145489</v>
      </c>
      <c r="X604" s="77">
        <f t="shared" si="232"/>
        <v>305600.82025145489</v>
      </c>
      <c r="Z604" s="2">
        <f t="shared" si="233"/>
        <v>293708.79820907727</v>
      </c>
      <c r="AA604" s="77">
        <f t="shared" si="234"/>
        <v>293708.79820907727</v>
      </c>
      <c r="AC604" s="2">
        <f t="shared" si="235"/>
        <v>309977.32582542632</v>
      </c>
      <c r="AD604" s="77">
        <f t="shared" si="236"/>
        <v>309977.32582542632</v>
      </c>
      <c r="AF604" s="2">
        <f t="shared" si="237"/>
        <v>303578.57284830947</v>
      </c>
      <c r="AG604" s="77">
        <f t="shared" si="238"/>
        <v>303578.57284830947</v>
      </c>
      <c r="AI604" s="2">
        <f t="shared" si="239"/>
        <v>306234.65898975416</v>
      </c>
      <c r="AJ604" s="77">
        <f t="shared" si="240"/>
        <v>306234.65898975416</v>
      </c>
    </row>
    <row r="605" spans="1:36" x14ac:dyDescent="0.2">
      <c r="A605" s="72">
        <v>8</v>
      </c>
      <c r="B605" s="1" t="s">
        <v>76</v>
      </c>
      <c r="C605" s="6" t="str">
        <f>VLOOKUP(B605,Valores!$A$2:$F$300,5,FALSE)</f>
        <v>kg</v>
      </c>
      <c r="D605" s="6">
        <v>4700</v>
      </c>
      <c r="E605" s="63">
        <f>VLOOKUP($B605,Valores!$A$2:$G$300,6,FALSE)*VLOOKUP(VLOOKUP($B605,Indices_Poder!$B$5:$E$250,3,FALSE),Indices_Poder!$G$6:$N$27,4,FALSE)*VLOOKUP($E$8,Regional!$A$2:$B$7,2,FALSE)</f>
        <v>134.45374607862703</v>
      </c>
      <c r="F605" s="2">
        <f>VLOOKUP($B605,Valores!$A$2:$G$300,6,FALSE)*VLOOKUP(VLOOKUP($B605,Indices_Poder!$B$5:$E$250,3,FALSE),Indices_Poder!$G$6:$N$27,4,FALSE)*VLOOKUP($F$8,Regional!$A$2:$B$7,2,FALSE)</f>
        <v>129.22166944109824</v>
      </c>
      <c r="G605" s="2">
        <f>VLOOKUP($B605,Valores!$A$2:$G$300,6,FALSE)*VLOOKUP(VLOOKUP($B605,Indices_Poder!$B$5:$E$250,3,FALSE),Indices_Poder!$G$6:$N$27,4,FALSE)*VLOOKUP($G$8,Regional!$A$2:$B$7,2,FALSE)</f>
        <v>136.37925651629627</v>
      </c>
      <c r="H605" s="2">
        <f>VLOOKUP($B605,Valores!$A$2:$G$300,6,FALSE)*VLOOKUP(VLOOKUP($B605,Indices_Poder!$B$5:$E$250,3,FALSE),Indices_Poder!$G$6:$N$27,4,FALSE)*VLOOKUP($H$8,Regional!$A$2:$B$7,2,FALSE)</f>
        <v>133.56402746260059</v>
      </c>
      <c r="I605" s="76">
        <f>VLOOKUP($B605,Valores!$A$2:$G$300,6,FALSE)*VLOOKUP(VLOOKUP($B605,Indices_Poder!$B$5:$E$250,3,FALSE),Indices_Poder!$G$6:$N$27,4,FALSE)*VLOOKUP($I$8,Regional!$A$2:$B$7,2,FALSE)</f>
        <v>134.73261310753085</v>
      </c>
      <c r="J605" s="2">
        <f t="shared" si="229"/>
        <v>631932.60656954709</v>
      </c>
      <c r="K605" s="2">
        <f t="shared" si="229"/>
        <v>607341.84637316177</v>
      </c>
      <c r="L605" s="2">
        <f t="shared" si="229"/>
        <v>640982.50562659244</v>
      </c>
      <c r="M605" s="2">
        <f t="shared" si="229"/>
        <v>627750.9290742228</v>
      </c>
      <c r="N605" s="76">
        <f t="shared" si="229"/>
        <v>633243.28160539502</v>
      </c>
      <c r="O605" s="1">
        <f>VLOOKUP(B605,Valores!$A$2:$P$300,14,FALSE)</f>
        <v>1</v>
      </c>
      <c r="P605" s="1">
        <f>VLOOKUP(B605,Valores!$A$2:$P$300,15,FALSE)</f>
        <v>2.5000000000000001E-2</v>
      </c>
      <c r="Q605" s="72">
        <f t="shared" si="241"/>
        <v>0</v>
      </c>
      <c r="R605" s="72">
        <f t="shared" si="230"/>
        <v>0</v>
      </c>
      <c r="S605" s="72">
        <f t="shared" si="230"/>
        <v>0</v>
      </c>
      <c r="T605" s="72">
        <f t="shared" si="230"/>
        <v>0</v>
      </c>
      <c r="U605" s="72">
        <f t="shared" si="230"/>
        <v>0</v>
      </c>
      <c r="W605" s="2">
        <f t="shared" si="231"/>
        <v>631932.60656954709</v>
      </c>
      <c r="X605" s="77">
        <f t="shared" si="232"/>
        <v>631932.60656954709</v>
      </c>
      <c r="Z605" s="2">
        <f t="shared" si="233"/>
        <v>607341.84637316177</v>
      </c>
      <c r="AA605" s="77">
        <f t="shared" si="234"/>
        <v>607341.84637316177</v>
      </c>
      <c r="AC605" s="2">
        <f t="shared" si="235"/>
        <v>640982.50562659244</v>
      </c>
      <c r="AD605" s="77">
        <f t="shared" si="236"/>
        <v>640982.50562659244</v>
      </c>
      <c r="AF605" s="2">
        <f t="shared" si="237"/>
        <v>627750.9290742228</v>
      </c>
      <c r="AG605" s="77">
        <f t="shared" si="238"/>
        <v>627750.9290742228</v>
      </c>
      <c r="AI605" s="2">
        <f t="shared" si="239"/>
        <v>633243.28160539502</v>
      </c>
      <c r="AJ605" s="77">
        <f t="shared" si="240"/>
        <v>633243.28160539502</v>
      </c>
    </row>
    <row r="606" spans="1:36" x14ac:dyDescent="0.2">
      <c r="A606" s="72">
        <v>9</v>
      </c>
      <c r="B606" s="1" t="s">
        <v>77</v>
      </c>
      <c r="C606" s="6" t="str">
        <f>VLOOKUP(B606,Valores!$A$2:$F$300,5,FALSE)</f>
        <v>unid.</v>
      </c>
      <c r="D606" s="6">
        <v>102</v>
      </c>
      <c r="E606" s="63">
        <f>VLOOKUP($B606,Valores!$A$2:$G$300,6,FALSE)*VLOOKUP(VLOOKUP($B606,Indices_Poder!$B$5:$E$250,3,FALSE),Indices_Poder!$G$6:$N$27,4,FALSE)*VLOOKUP($E$8,Regional!$A$2:$B$7,2,FALSE)</f>
        <v>322.80981771947944</v>
      </c>
      <c r="F606" s="2">
        <f>VLOOKUP($B606,Valores!$A$2:$G$300,6,FALSE)*VLOOKUP(VLOOKUP($B606,Indices_Poder!$B$5:$E$250,3,FALSE),Indices_Poder!$G$6:$N$27,4,FALSE)*VLOOKUP($F$8,Regional!$A$2:$B$7,2,FALSE)</f>
        <v>310.24813197316092</v>
      </c>
      <c r="G606" s="2">
        <f>VLOOKUP($B606,Valores!$A$2:$G$300,6,FALSE)*VLOOKUP(VLOOKUP($B606,Indices_Poder!$B$5:$E$250,3,FALSE),Indices_Poder!$G$6:$N$27,4,FALSE)*VLOOKUP($G$8,Regional!$A$2:$B$7,2,FALSE)</f>
        <v>327.43277313373369</v>
      </c>
      <c r="H606" s="2">
        <f>VLOOKUP($B606,Valores!$A$2:$G$300,6,FALSE)*VLOOKUP(VLOOKUP($B606,Indices_Poder!$B$5:$E$250,3,FALSE),Indices_Poder!$G$6:$N$27,4,FALSE)*VLOOKUP($H$8,Regional!$A$2:$B$7,2,FALSE)</f>
        <v>320.67369349358268</v>
      </c>
      <c r="I606" s="76">
        <f>VLOOKUP($B606,Valores!$A$2:$G$300,6,FALSE)*VLOOKUP(VLOOKUP($B606,Indices_Poder!$B$5:$E$250,3,FALSE),Indices_Poder!$G$6:$N$27,4,FALSE)*VLOOKUP($I$8,Regional!$A$2:$B$7,2,FALSE)</f>
        <v>323.47934919326798</v>
      </c>
      <c r="J606" s="2">
        <f t="shared" si="229"/>
        <v>32926.601407386901</v>
      </c>
      <c r="K606" s="2">
        <f t="shared" si="229"/>
        <v>31645.309461262415</v>
      </c>
      <c r="L606" s="2">
        <f t="shared" si="229"/>
        <v>33398.142859640837</v>
      </c>
      <c r="M606" s="2">
        <f t="shared" si="229"/>
        <v>32708.716736345432</v>
      </c>
      <c r="N606" s="76">
        <f t="shared" si="229"/>
        <v>32994.893617713336</v>
      </c>
      <c r="O606" s="1">
        <f>VLOOKUP(B606,Valores!$A$2:$P$300,14,FALSE)</f>
        <v>1</v>
      </c>
      <c r="P606" s="1">
        <f>VLOOKUP(B606,Valores!$A$2:$P$300,15,FALSE)</f>
        <v>2.5000000000000001E-2</v>
      </c>
      <c r="Q606" s="72">
        <f t="shared" si="241"/>
        <v>0</v>
      </c>
      <c r="R606" s="72">
        <f t="shared" si="230"/>
        <v>0</v>
      </c>
      <c r="S606" s="72">
        <f t="shared" si="230"/>
        <v>0</v>
      </c>
      <c r="T606" s="72">
        <f t="shared" si="230"/>
        <v>0</v>
      </c>
      <c r="U606" s="72">
        <f t="shared" si="230"/>
        <v>0</v>
      </c>
      <c r="W606" s="2">
        <f t="shared" si="231"/>
        <v>32926.601407386901</v>
      </c>
      <c r="X606" s="77">
        <f t="shared" si="232"/>
        <v>32926.601407386901</v>
      </c>
      <c r="Z606" s="2">
        <f t="shared" si="233"/>
        <v>31645.309461262415</v>
      </c>
      <c r="AA606" s="77">
        <f t="shared" si="234"/>
        <v>31645.309461262415</v>
      </c>
      <c r="AC606" s="2">
        <f t="shared" si="235"/>
        <v>33398.142859640837</v>
      </c>
      <c r="AD606" s="77">
        <f t="shared" si="236"/>
        <v>33398.142859640837</v>
      </c>
      <c r="AF606" s="2">
        <f t="shared" si="237"/>
        <v>32708.716736345432</v>
      </c>
      <c r="AG606" s="77">
        <f t="shared" si="238"/>
        <v>32708.716736345432</v>
      </c>
      <c r="AI606" s="2">
        <f t="shared" si="239"/>
        <v>32994.893617713336</v>
      </c>
      <c r="AJ606" s="77">
        <f t="shared" si="240"/>
        <v>32994.893617713336</v>
      </c>
    </row>
    <row r="607" spans="1:36" x14ac:dyDescent="0.2">
      <c r="A607" s="72">
        <v>10</v>
      </c>
      <c r="B607" s="1" t="s">
        <v>78</v>
      </c>
      <c r="C607" s="6" t="str">
        <f>VLOOKUP(B607,Valores!$A$2:$F$300,5,FALSE)</f>
        <v>unid.</v>
      </c>
      <c r="D607" s="6">
        <v>0</v>
      </c>
      <c r="E607" s="63">
        <f>VLOOKUP($B607,Valores!$A$2:$G$300,6,FALSE)*VLOOKUP(VLOOKUP($B607,Indices_Poder!$B$5:$E$250,3,FALSE),Indices_Poder!$G$6:$N$27,4,FALSE)*VLOOKUP($E$8,Regional!$A$2:$B$7,2,FALSE)</f>
        <v>327.77715531799083</v>
      </c>
      <c r="F607" s="2">
        <f>VLOOKUP($B607,Valores!$A$2:$G$300,6,FALSE)*VLOOKUP(VLOOKUP($B607,Indices_Poder!$B$5:$E$250,3,FALSE),Indices_Poder!$G$6:$N$27,4,FALSE)*VLOOKUP($F$8,Regional!$A$2:$B$7,2,FALSE)</f>
        <v>315.02217268141914</v>
      </c>
      <c r="G607" s="2">
        <f>VLOOKUP($B607,Valores!$A$2:$G$300,6,FALSE)*VLOOKUP(VLOOKUP($B607,Indices_Poder!$B$5:$E$250,3,FALSE),Indices_Poder!$G$6:$N$27,4,FALSE)*VLOOKUP($G$8,Regional!$A$2:$B$7,2,FALSE)</f>
        <v>332.47124791266822</v>
      </c>
      <c r="H607" s="2">
        <f>VLOOKUP($B607,Valores!$A$2:$G$300,6,FALSE)*VLOOKUP(VLOOKUP($B607,Indices_Poder!$B$5:$E$250,3,FALSE),Indices_Poder!$G$6:$N$27,4,FALSE)*VLOOKUP($H$8,Regional!$A$2:$B$7,2,FALSE)</f>
        <v>325.6081608087261</v>
      </c>
      <c r="I607" s="76">
        <f>VLOOKUP($B607,Valores!$A$2:$G$300,6,FALSE)*VLOOKUP(VLOOKUP($B607,Indices_Poder!$B$5:$E$250,3,FALSE),Indices_Poder!$G$6:$N$27,4,FALSE)*VLOOKUP($I$8,Regional!$A$2:$B$7,2,FALSE)</f>
        <v>328.4569894179096</v>
      </c>
      <c r="J607" s="2">
        <f t="shared" si="229"/>
        <v>0</v>
      </c>
      <c r="K607" s="2">
        <f t="shared" si="229"/>
        <v>0</v>
      </c>
      <c r="L607" s="2">
        <f t="shared" si="229"/>
        <v>0</v>
      </c>
      <c r="M607" s="2">
        <f t="shared" si="229"/>
        <v>0</v>
      </c>
      <c r="N607" s="76">
        <f t="shared" si="229"/>
        <v>0</v>
      </c>
      <c r="O607" s="1">
        <f>VLOOKUP(B607,Valores!$A$2:$P$300,14,FALSE)</f>
        <v>1</v>
      </c>
      <c r="P607" s="1">
        <f>VLOOKUP(B607,Valores!$A$2:$P$300,15,FALSE)</f>
        <v>2.5000000000000001E-2</v>
      </c>
      <c r="Q607" s="72">
        <f t="shared" si="241"/>
        <v>0</v>
      </c>
      <c r="R607" s="72">
        <f t="shared" si="230"/>
        <v>0</v>
      </c>
      <c r="S607" s="72">
        <f t="shared" si="230"/>
        <v>0</v>
      </c>
      <c r="T607" s="72">
        <f t="shared" si="230"/>
        <v>0</v>
      </c>
      <c r="U607" s="72">
        <f t="shared" si="230"/>
        <v>0</v>
      </c>
      <c r="W607" s="2">
        <f t="shared" si="231"/>
        <v>0</v>
      </c>
      <c r="X607" s="77">
        <f t="shared" si="232"/>
        <v>0</v>
      </c>
      <c r="Z607" s="2">
        <f t="shared" si="233"/>
        <v>0</v>
      </c>
      <c r="AA607" s="77">
        <f t="shared" si="234"/>
        <v>0</v>
      </c>
      <c r="AC607" s="2">
        <f t="shared" si="235"/>
        <v>0</v>
      </c>
      <c r="AD607" s="77">
        <f t="shared" si="236"/>
        <v>0</v>
      </c>
      <c r="AF607" s="2">
        <f t="shared" si="237"/>
        <v>0</v>
      </c>
      <c r="AG607" s="77">
        <f t="shared" si="238"/>
        <v>0</v>
      </c>
      <c r="AI607" s="2">
        <f t="shared" si="239"/>
        <v>0</v>
      </c>
      <c r="AJ607" s="77">
        <f t="shared" si="240"/>
        <v>0</v>
      </c>
    </row>
    <row r="608" spans="1:36" x14ac:dyDescent="0.2">
      <c r="A608" s="72">
        <v>11</v>
      </c>
      <c r="B608" s="1" t="s">
        <v>79</v>
      </c>
      <c r="C608" s="6">
        <v>0</v>
      </c>
      <c r="D608" s="6">
        <v>0</v>
      </c>
      <c r="E608" s="63">
        <v>0</v>
      </c>
      <c r="F608" s="63">
        <v>0</v>
      </c>
      <c r="G608" s="63">
        <v>0</v>
      </c>
      <c r="H608" s="63">
        <v>0</v>
      </c>
      <c r="I608" s="63">
        <v>0</v>
      </c>
      <c r="J608" s="63">
        <v>0</v>
      </c>
      <c r="K608" s="63">
        <v>0</v>
      </c>
      <c r="L608" s="63">
        <v>0</v>
      </c>
      <c r="M608" s="63">
        <v>0</v>
      </c>
      <c r="N608" s="63">
        <v>0</v>
      </c>
      <c r="O608" s="1">
        <v>0</v>
      </c>
      <c r="P608" s="1">
        <v>0</v>
      </c>
      <c r="Q608" s="72">
        <f t="shared" si="241"/>
        <v>0</v>
      </c>
      <c r="R608" s="72">
        <f t="shared" si="230"/>
        <v>0</v>
      </c>
      <c r="S608" s="72">
        <f t="shared" si="230"/>
        <v>0</v>
      </c>
      <c r="T608" s="72">
        <f t="shared" si="230"/>
        <v>0</v>
      </c>
      <c r="U608" s="72">
        <f t="shared" si="230"/>
        <v>0</v>
      </c>
    </row>
    <row r="609" spans="1:36" x14ac:dyDescent="0.2">
      <c r="A609" s="72">
        <v>12</v>
      </c>
      <c r="B609" s="1" t="s">
        <v>80</v>
      </c>
      <c r="C609" s="6" t="str">
        <f>VLOOKUP(B609,Valores!$A$2:$F$300,5,FALSE)</f>
        <v>unid.</v>
      </c>
      <c r="D609" s="6">
        <v>0</v>
      </c>
      <c r="E609" s="63">
        <f>VLOOKUP($B609,Valores!$A$2:$G$300,6,FALSE)*VLOOKUP(VLOOKUP($B609,Indices_Poder!$B$5:$E$250,3,FALSE),Indices_Poder!$G$6:$N$27,4,FALSE)*VLOOKUP($E$8,Regional!$A$2:$B$7,2,FALSE)</f>
        <v>322.80981771947944</v>
      </c>
      <c r="F609" s="2">
        <f>VLOOKUP($B609,Valores!$A$2:$G$300,6,FALSE)*VLOOKUP(VLOOKUP($B609,Indices_Poder!$B$5:$E$250,3,FALSE),Indices_Poder!$G$6:$N$27,4,FALSE)*VLOOKUP($F$8,Regional!$A$2:$B$7,2,FALSE)</f>
        <v>310.24813197316092</v>
      </c>
      <c r="G609" s="2">
        <f>VLOOKUP($B609,Valores!$A$2:$G$300,6,FALSE)*VLOOKUP(VLOOKUP($B609,Indices_Poder!$B$5:$E$250,3,FALSE),Indices_Poder!$G$6:$N$27,4,FALSE)*VLOOKUP($G$8,Regional!$A$2:$B$7,2,FALSE)</f>
        <v>327.43277313373369</v>
      </c>
      <c r="H609" s="2">
        <f>VLOOKUP($B609,Valores!$A$2:$G$300,6,FALSE)*VLOOKUP(VLOOKUP($B609,Indices_Poder!$B$5:$E$250,3,FALSE),Indices_Poder!$G$6:$N$27,4,FALSE)*VLOOKUP($H$8,Regional!$A$2:$B$7,2,FALSE)</f>
        <v>320.67369349358268</v>
      </c>
      <c r="I609" s="76">
        <f>VLOOKUP($B609,Valores!$A$2:$G$300,6,FALSE)*VLOOKUP(VLOOKUP($B609,Indices_Poder!$B$5:$E$250,3,FALSE),Indices_Poder!$G$6:$N$27,4,FALSE)*VLOOKUP($I$8,Regional!$A$2:$B$7,2,FALSE)</f>
        <v>323.47934919326798</v>
      </c>
      <c r="J609" s="2">
        <f t="shared" si="229"/>
        <v>0</v>
      </c>
      <c r="K609" s="2">
        <f t="shared" si="229"/>
        <v>0</v>
      </c>
      <c r="L609" s="2">
        <f t="shared" si="229"/>
        <v>0</v>
      </c>
      <c r="M609" s="2">
        <f t="shared" si="229"/>
        <v>0</v>
      </c>
      <c r="N609" s="76">
        <f t="shared" si="229"/>
        <v>0</v>
      </c>
      <c r="O609" s="1">
        <f>VLOOKUP(B609,Valores!$A$2:$P$300,14,FALSE)</f>
        <v>1</v>
      </c>
      <c r="P609" s="1">
        <f>VLOOKUP(B609,Valores!$A$2:$P$300,15,FALSE)</f>
        <v>2.5000000000000001E-2</v>
      </c>
      <c r="Q609" s="72">
        <f t="shared" si="241"/>
        <v>0</v>
      </c>
      <c r="R609" s="72">
        <f t="shared" si="230"/>
        <v>0</v>
      </c>
      <c r="S609" s="72">
        <f t="shared" si="230"/>
        <v>0</v>
      </c>
      <c r="T609" s="72">
        <f t="shared" si="230"/>
        <v>0</v>
      </c>
      <c r="U609" s="72">
        <f t="shared" si="230"/>
        <v>0</v>
      </c>
      <c r="W609" s="2">
        <f t="shared" ref="W609:W636" si="242">J609+Q609</f>
        <v>0</v>
      </c>
      <c r="X609" s="77">
        <f t="shared" ref="X609:X636" si="243">IF($O609="rateio",0,W609*$O609)</f>
        <v>0</v>
      </c>
      <c r="Z609" s="2">
        <f t="shared" ref="Z609:Z636" si="244">K609+R609</f>
        <v>0</v>
      </c>
      <c r="AA609" s="77">
        <f t="shared" ref="AA609:AA636" si="245">IF($O609="rateio",0,Z609*$O609)</f>
        <v>0</v>
      </c>
      <c r="AC609" s="2">
        <f t="shared" ref="AC609:AC636" si="246">L609+S609</f>
        <v>0</v>
      </c>
      <c r="AD609" s="77">
        <f t="shared" ref="AD609:AD636" si="247">IF($O609="rateio",0,AC609*$O609)</f>
        <v>0</v>
      </c>
      <c r="AF609" s="2">
        <f t="shared" ref="AF609:AF636" si="248">M609+T609</f>
        <v>0</v>
      </c>
      <c r="AG609" s="77">
        <f t="shared" ref="AG609:AG636" si="249">IF($O609="rateio",0,AF609*$O609)</f>
        <v>0</v>
      </c>
      <c r="AI609" s="2">
        <f t="shared" ref="AI609:AI636" si="250">N609+U609</f>
        <v>0</v>
      </c>
      <c r="AJ609" s="77">
        <f t="shared" ref="AJ609:AJ636" si="251">IF($O609="rateio",0,AI609*$O609)</f>
        <v>0</v>
      </c>
    </row>
    <row r="610" spans="1:36" x14ac:dyDescent="0.2">
      <c r="A610" s="72">
        <v>13</v>
      </c>
      <c r="B610" s="1" t="s">
        <v>81</v>
      </c>
      <c r="C610" s="6" t="str">
        <f>VLOOKUP(B610,Valores!$A$2:$F$300,5,FALSE)</f>
        <v>unid.</v>
      </c>
      <c r="D610" s="6">
        <v>0</v>
      </c>
      <c r="E610" s="63">
        <f>VLOOKUP($B610,Valores!$A$2:$G$300,6,FALSE)*VLOOKUP(VLOOKUP($B610,Indices_Poder!$B$5:$E$250,3,FALSE),Indices_Poder!$G$6:$N$27,4,FALSE)*VLOOKUP($E$8,Regional!$A$2:$B$7,2,FALSE)</f>
        <v>322.80981771947944</v>
      </c>
      <c r="F610" s="2">
        <f>VLOOKUP($B610,Valores!$A$2:$G$300,6,FALSE)*VLOOKUP(VLOOKUP($B610,Indices_Poder!$B$5:$E$250,3,FALSE),Indices_Poder!$G$6:$N$27,4,FALSE)*VLOOKUP($F$8,Regional!$A$2:$B$7,2,FALSE)</f>
        <v>310.24813197316092</v>
      </c>
      <c r="G610" s="2">
        <f>VLOOKUP($B610,Valores!$A$2:$G$300,6,FALSE)*VLOOKUP(VLOOKUP($B610,Indices_Poder!$B$5:$E$250,3,FALSE),Indices_Poder!$G$6:$N$27,4,FALSE)*VLOOKUP($G$8,Regional!$A$2:$B$7,2,FALSE)</f>
        <v>327.43277313373369</v>
      </c>
      <c r="H610" s="2">
        <f>VLOOKUP($B610,Valores!$A$2:$G$300,6,FALSE)*VLOOKUP(VLOOKUP($B610,Indices_Poder!$B$5:$E$250,3,FALSE),Indices_Poder!$G$6:$N$27,4,FALSE)*VLOOKUP($H$8,Regional!$A$2:$B$7,2,FALSE)</f>
        <v>320.67369349358268</v>
      </c>
      <c r="I610" s="76">
        <f>VLOOKUP($B610,Valores!$A$2:$G$300,6,FALSE)*VLOOKUP(VLOOKUP($B610,Indices_Poder!$B$5:$E$250,3,FALSE),Indices_Poder!$G$6:$N$27,4,FALSE)*VLOOKUP($I$8,Regional!$A$2:$B$7,2,FALSE)</f>
        <v>323.47934919326798</v>
      </c>
      <c r="J610" s="2">
        <f t="shared" si="229"/>
        <v>0</v>
      </c>
      <c r="K610" s="2">
        <f t="shared" si="229"/>
        <v>0</v>
      </c>
      <c r="L610" s="2">
        <f t="shared" si="229"/>
        <v>0</v>
      </c>
      <c r="M610" s="2">
        <f t="shared" si="229"/>
        <v>0</v>
      </c>
      <c r="N610" s="76">
        <f t="shared" si="229"/>
        <v>0</v>
      </c>
      <c r="O610" s="1">
        <f>VLOOKUP(B610,Valores!$A$2:$P$300,14,FALSE)</f>
        <v>1</v>
      </c>
      <c r="P610" s="1">
        <f>VLOOKUP(B610,Valores!$A$2:$P$300,15,FALSE)</f>
        <v>2.5000000000000001E-2</v>
      </c>
      <c r="Q610" s="72">
        <f t="shared" si="241"/>
        <v>0</v>
      </c>
      <c r="R610" s="72">
        <f t="shared" si="230"/>
        <v>0</v>
      </c>
      <c r="S610" s="72">
        <f t="shared" si="230"/>
        <v>0</v>
      </c>
      <c r="T610" s="72">
        <f t="shared" si="230"/>
        <v>0</v>
      </c>
      <c r="U610" s="72">
        <f t="shared" si="230"/>
        <v>0</v>
      </c>
      <c r="W610" s="2">
        <f t="shared" si="242"/>
        <v>0</v>
      </c>
      <c r="X610" s="77">
        <f t="shared" si="243"/>
        <v>0</v>
      </c>
      <c r="Z610" s="2">
        <f t="shared" si="244"/>
        <v>0</v>
      </c>
      <c r="AA610" s="77">
        <f t="shared" si="245"/>
        <v>0</v>
      </c>
      <c r="AC610" s="2">
        <f t="shared" si="246"/>
        <v>0</v>
      </c>
      <c r="AD610" s="77">
        <f t="shared" si="247"/>
        <v>0</v>
      </c>
      <c r="AF610" s="2">
        <f t="shared" si="248"/>
        <v>0</v>
      </c>
      <c r="AG610" s="77">
        <f t="shared" si="249"/>
        <v>0</v>
      </c>
      <c r="AI610" s="2">
        <f t="shared" si="250"/>
        <v>0</v>
      </c>
      <c r="AJ610" s="77">
        <f t="shared" si="251"/>
        <v>0</v>
      </c>
    </row>
    <row r="611" spans="1:36" x14ac:dyDescent="0.2">
      <c r="A611" s="72">
        <v>14</v>
      </c>
      <c r="B611" s="1" t="s">
        <v>82</v>
      </c>
      <c r="C611" s="6" t="str">
        <f>VLOOKUP(B611,Valores!$A$2:$F$300,5,FALSE)</f>
        <v>m</v>
      </c>
      <c r="D611" s="6">
        <v>12500</v>
      </c>
      <c r="E611" s="63">
        <f>VLOOKUP($B611,Valores!$A$2:$G$300,6,FALSE)*VLOOKUP(VLOOKUP($B611,Indices_Poder!$B$5:$E$250,3,FALSE),Indices_Poder!$G$6:$N$27,4,FALSE)*VLOOKUP($E$8,Regional!$A$2:$B$7,2,FALSE)</f>
        <v>83.974855888348671</v>
      </c>
      <c r="F611" s="2">
        <f>VLOOKUP($B611,Valores!$A$2:$G$300,6,FALSE)*VLOOKUP(VLOOKUP($B611,Indices_Poder!$B$5:$E$250,3,FALSE),Indices_Poder!$G$6:$N$27,4,FALSE)*VLOOKUP($F$8,Regional!$A$2:$B$7,2,FALSE)</f>
        <v>80.707093595014413</v>
      </c>
      <c r="G611" s="2">
        <f>VLOOKUP($B611,Valores!$A$2:$G$300,6,FALSE)*VLOOKUP(VLOOKUP($B611,Indices_Poder!$B$5:$E$250,3,FALSE),Indices_Poder!$G$6:$N$27,4,FALSE)*VLOOKUP($G$8,Regional!$A$2:$B$7,2,FALSE)</f>
        <v>85.177458762799091</v>
      </c>
      <c r="H611" s="2">
        <f>VLOOKUP($B611,Valores!$A$2:$G$300,6,FALSE)*VLOOKUP(VLOOKUP($B611,Indices_Poder!$B$5:$E$250,3,FALSE),Indices_Poder!$G$6:$N$27,4,FALSE)*VLOOKUP($H$8,Regional!$A$2:$B$7,2,FALSE)</f>
        <v>83.419170422223303</v>
      </c>
      <c r="I611" s="76">
        <f>VLOOKUP($B611,Valores!$A$2:$G$300,6,FALSE)*VLOOKUP(VLOOKUP($B611,Indices_Poder!$B$5:$E$250,3,FALSE),Indices_Poder!$G$6:$N$27,4,FALSE)*VLOOKUP($I$8,Regional!$A$2:$B$7,2,FALSE)</f>
        <v>84.149025959820804</v>
      </c>
      <c r="J611" s="2">
        <f t="shared" si="229"/>
        <v>1049685.6986043584</v>
      </c>
      <c r="K611" s="2">
        <f t="shared" si="229"/>
        <v>1008838.6699376801</v>
      </c>
      <c r="L611" s="2">
        <f t="shared" si="229"/>
        <v>1064718.2345349886</v>
      </c>
      <c r="M611" s="2">
        <f t="shared" si="229"/>
        <v>1042739.6302777913</v>
      </c>
      <c r="N611" s="76">
        <f t="shared" si="229"/>
        <v>1051862.82449776</v>
      </c>
      <c r="O611" s="1">
        <f>VLOOKUP(B611,Valores!$A$2:$P$300,14,FALSE)</f>
        <v>1</v>
      </c>
      <c r="P611" s="1" t="str">
        <f>VLOOKUP(B611,Valores!$A$2:$P$300,15,FALSE)</f>
        <v>Rateio</v>
      </c>
      <c r="Q611" s="72">
        <f t="shared" si="241"/>
        <v>0</v>
      </c>
      <c r="R611" s="72">
        <f t="shared" si="230"/>
        <v>0</v>
      </c>
      <c r="S611" s="72">
        <f t="shared" si="230"/>
        <v>0</v>
      </c>
      <c r="T611" s="72">
        <f t="shared" si="230"/>
        <v>0</v>
      </c>
      <c r="U611" s="72">
        <f t="shared" si="230"/>
        <v>0</v>
      </c>
      <c r="W611" s="2">
        <f t="shared" si="242"/>
        <v>1049685.6986043584</v>
      </c>
      <c r="X611" s="77">
        <f t="shared" si="243"/>
        <v>1049685.6986043584</v>
      </c>
      <c r="Z611" s="2">
        <f t="shared" si="244"/>
        <v>1008838.6699376801</v>
      </c>
      <c r="AA611" s="77">
        <f t="shared" si="245"/>
        <v>1008838.6699376801</v>
      </c>
      <c r="AC611" s="2">
        <f t="shared" si="246"/>
        <v>1064718.2345349886</v>
      </c>
      <c r="AD611" s="77">
        <f t="shared" si="247"/>
        <v>1064718.2345349886</v>
      </c>
      <c r="AF611" s="2">
        <f t="shared" si="248"/>
        <v>1042739.6302777913</v>
      </c>
      <c r="AG611" s="77">
        <f t="shared" si="249"/>
        <v>1042739.6302777913</v>
      </c>
      <c r="AI611" s="2">
        <f t="shared" si="250"/>
        <v>1051862.82449776</v>
      </c>
      <c r="AJ611" s="77">
        <f t="shared" si="251"/>
        <v>1051862.82449776</v>
      </c>
    </row>
    <row r="612" spans="1:36" x14ac:dyDescent="0.2">
      <c r="A612" s="72">
        <v>15</v>
      </c>
      <c r="B612" s="1" t="s">
        <v>83</v>
      </c>
      <c r="C612" s="6" t="str">
        <f>VLOOKUP(B612,Valores!$A$2:$F$300,5,FALSE)</f>
        <v>kg</v>
      </c>
      <c r="D612" s="6">
        <v>1800</v>
      </c>
      <c r="E612" s="63">
        <f>VLOOKUP($B612,Valores!$A$2:$G$300,6,FALSE)*VLOOKUP(VLOOKUP($B612,Indices_Poder!$B$5:$E$250,3,FALSE),Indices_Poder!$G$6:$N$27,4,FALSE)*VLOOKUP($E$8,Regional!$A$2:$B$7,2,FALSE)</f>
        <v>91.826445229007192</v>
      </c>
      <c r="F612" s="2">
        <f>VLOOKUP($B612,Valores!$A$2:$G$300,6,FALSE)*VLOOKUP(VLOOKUP($B612,Indices_Poder!$B$5:$E$250,3,FALSE),Indices_Poder!$G$6:$N$27,4,FALSE)*VLOOKUP($F$8,Regional!$A$2:$B$7,2,FALSE)</f>
        <v>88.253149483799405</v>
      </c>
      <c r="G612" s="2">
        <f>VLOOKUP($B612,Valores!$A$2:$G$300,6,FALSE)*VLOOKUP(VLOOKUP($B612,Indices_Poder!$B$5:$E$250,3,FALSE),Indices_Poder!$G$6:$N$27,4,FALSE)*VLOOKUP($G$8,Regional!$A$2:$B$7,2,FALSE)</f>
        <v>93.141490617471987</v>
      </c>
      <c r="H612" s="2">
        <f>VLOOKUP($B612,Valores!$A$2:$G$300,6,FALSE)*VLOOKUP(VLOOKUP($B612,Indices_Poder!$B$5:$E$250,3,FALSE),Indices_Poder!$G$6:$N$27,4,FALSE)*VLOOKUP($H$8,Regional!$A$2:$B$7,2,FALSE)</f>
        <v>91.218803566751063</v>
      </c>
      <c r="I612" s="76">
        <f>VLOOKUP($B612,Valores!$A$2:$G$300,6,FALSE)*VLOOKUP(VLOOKUP($B612,Indices_Poder!$B$5:$E$250,3,FALSE),Indices_Poder!$G$6:$N$27,4,FALSE)*VLOOKUP($I$8,Regional!$A$2:$B$7,2,FALSE)</f>
        <v>92.016900078371066</v>
      </c>
      <c r="J612" s="2">
        <f t="shared" si="229"/>
        <v>165287.60141221294</v>
      </c>
      <c r="K612" s="2">
        <f t="shared" si="229"/>
        <v>158855.66907083892</v>
      </c>
      <c r="L612" s="2">
        <f t="shared" si="229"/>
        <v>167654.68311144959</v>
      </c>
      <c r="M612" s="2">
        <f t="shared" si="229"/>
        <v>164193.84642015191</v>
      </c>
      <c r="N612" s="76">
        <f t="shared" si="229"/>
        <v>165630.42014106791</v>
      </c>
      <c r="O612" s="1">
        <f>VLOOKUP(B612,Valores!$A$2:$P$300,14,FALSE)</f>
        <v>1</v>
      </c>
      <c r="P612" s="1">
        <f>VLOOKUP(B612,Valores!$A$2:$P$300,15,FALSE)</f>
        <v>3.1300000000000001E-2</v>
      </c>
      <c r="Q612" s="72">
        <f t="shared" si="241"/>
        <v>0</v>
      </c>
      <c r="R612" s="72">
        <f t="shared" si="230"/>
        <v>0</v>
      </c>
      <c r="S612" s="72">
        <f t="shared" si="230"/>
        <v>0</v>
      </c>
      <c r="T612" s="72">
        <f t="shared" si="230"/>
        <v>0</v>
      </c>
      <c r="U612" s="72">
        <f t="shared" si="230"/>
        <v>0</v>
      </c>
      <c r="W612" s="2">
        <f t="shared" si="242"/>
        <v>165287.60141221294</v>
      </c>
      <c r="X612" s="77">
        <f t="shared" si="243"/>
        <v>165287.60141221294</v>
      </c>
      <c r="Z612" s="2">
        <f t="shared" si="244"/>
        <v>158855.66907083892</v>
      </c>
      <c r="AA612" s="77">
        <f t="shared" si="245"/>
        <v>158855.66907083892</v>
      </c>
      <c r="AC612" s="2">
        <f t="shared" si="246"/>
        <v>167654.68311144959</v>
      </c>
      <c r="AD612" s="77">
        <f t="shared" si="247"/>
        <v>167654.68311144959</v>
      </c>
      <c r="AF612" s="2">
        <f t="shared" si="248"/>
        <v>164193.84642015191</v>
      </c>
      <c r="AG612" s="77">
        <f t="shared" si="249"/>
        <v>164193.84642015191</v>
      </c>
      <c r="AI612" s="2">
        <f t="shared" si="250"/>
        <v>165630.42014106791</v>
      </c>
      <c r="AJ612" s="77">
        <f t="shared" si="251"/>
        <v>165630.42014106791</v>
      </c>
    </row>
    <row r="613" spans="1:36" x14ac:dyDescent="0.2">
      <c r="A613" s="72">
        <v>16</v>
      </c>
      <c r="B613" s="1" t="s">
        <v>129</v>
      </c>
      <c r="C613" s="6" t="str">
        <f>VLOOKUP(B613,Valores!$A$2:$F$300,5,FALSE)</f>
        <v>kg</v>
      </c>
      <c r="D613" s="6">
        <v>5400</v>
      </c>
      <c r="E613" s="63">
        <f>VLOOKUP($B613,Valores!$A$2:$G$300,6,FALSE)*VLOOKUP(VLOOKUP($B613,Indices_Poder!$B$5:$E$250,3,FALSE),Indices_Poder!$G$6:$N$27,4,FALSE)*VLOOKUP($E$8,Regional!$A$2:$B$7,2,FALSE)</f>
        <v>91.826445229007192</v>
      </c>
      <c r="F613" s="2">
        <f>VLOOKUP($B613,Valores!$A$2:$G$300,6,FALSE)*VLOOKUP(VLOOKUP($B613,Indices_Poder!$B$5:$E$250,3,FALSE),Indices_Poder!$G$6:$N$27,4,FALSE)*VLOOKUP($F$8,Regional!$A$2:$B$7,2,FALSE)</f>
        <v>88.253149483799405</v>
      </c>
      <c r="G613" s="2">
        <f>VLOOKUP($B613,Valores!$A$2:$G$300,6,FALSE)*VLOOKUP(VLOOKUP($B613,Indices_Poder!$B$5:$E$250,3,FALSE),Indices_Poder!$G$6:$N$27,4,FALSE)*VLOOKUP($G$8,Regional!$A$2:$B$7,2,FALSE)</f>
        <v>93.141490617471987</v>
      </c>
      <c r="H613" s="2">
        <f>VLOOKUP($B613,Valores!$A$2:$G$300,6,FALSE)*VLOOKUP(VLOOKUP($B613,Indices_Poder!$B$5:$E$250,3,FALSE),Indices_Poder!$G$6:$N$27,4,FALSE)*VLOOKUP($H$8,Regional!$A$2:$B$7,2,FALSE)</f>
        <v>91.218803566751063</v>
      </c>
      <c r="I613" s="76">
        <f>VLOOKUP($B613,Valores!$A$2:$G$300,6,FALSE)*VLOOKUP(VLOOKUP($B613,Indices_Poder!$B$5:$E$250,3,FALSE),Indices_Poder!$G$6:$N$27,4,FALSE)*VLOOKUP($I$8,Regional!$A$2:$B$7,2,FALSE)</f>
        <v>92.016900078371066</v>
      </c>
      <c r="J613" s="2">
        <f t="shared" si="229"/>
        <v>495862.80423663883</v>
      </c>
      <c r="K613" s="2">
        <f t="shared" si="229"/>
        <v>476567.00721251679</v>
      </c>
      <c r="L613" s="2">
        <f t="shared" si="229"/>
        <v>502964.0493343487</v>
      </c>
      <c r="M613" s="2">
        <f t="shared" si="229"/>
        <v>492581.53926045576</v>
      </c>
      <c r="N613" s="76">
        <f t="shared" si="229"/>
        <v>496891.26042320376</v>
      </c>
      <c r="O613" s="1">
        <f>VLOOKUP(B613,Valores!$A$2:$P$300,14,FALSE)</f>
        <v>1</v>
      </c>
      <c r="P613" s="1">
        <f>VLOOKUP(B613,Valores!$A$2:$P$300,15,FALSE)</f>
        <v>3.1300000000000001E-2</v>
      </c>
      <c r="Q613" s="72">
        <f t="shared" si="241"/>
        <v>0</v>
      </c>
      <c r="R613" s="72">
        <f t="shared" si="230"/>
        <v>0</v>
      </c>
      <c r="S613" s="72">
        <f t="shared" si="230"/>
        <v>0</v>
      </c>
      <c r="T613" s="72">
        <f t="shared" si="230"/>
        <v>0</v>
      </c>
      <c r="U613" s="72">
        <f t="shared" si="230"/>
        <v>0</v>
      </c>
      <c r="W613" s="2">
        <f t="shared" si="242"/>
        <v>495862.80423663883</v>
      </c>
      <c r="X613" s="77">
        <f t="shared" si="243"/>
        <v>495862.80423663883</v>
      </c>
      <c r="Z613" s="2">
        <f t="shared" si="244"/>
        <v>476567.00721251679</v>
      </c>
      <c r="AA613" s="77">
        <f t="shared" si="245"/>
        <v>476567.00721251679</v>
      </c>
      <c r="AC613" s="2">
        <f t="shared" si="246"/>
        <v>502964.0493343487</v>
      </c>
      <c r="AD613" s="77">
        <f t="shared" si="247"/>
        <v>502964.0493343487</v>
      </c>
      <c r="AF613" s="2">
        <f t="shared" si="248"/>
        <v>492581.53926045576</v>
      </c>
      <c r="AG613" s="77">
        <f t="shared" si="249"/>
        <v>492581.53926045576</v>
      </c>
      <c r="AI613" s="2">
        <f t="shared" si="250"/>
        <v>496891.26042320376</v>
      </c>
      <c r="AJ613" s="77">
        <f t="shared" si="251"/>
        <v>496891.26042320376</v>
      </c>
    </row>
    <row r="614" spans="1:36" x14ac:dyDescent="0.2">
      <c r="A614" s="72">
        <v>17</v>
      </c>
      <c r="B614" s="1" t="s">
        <v>130</v>
      </c>
      <c r="C614" s="6" t="str">
        <f>VLOOKUP(B614,Valores!$A$2:$F$300,5,FALSE)</f>
        <v>kg</v>
      </c>
      <c r="D614" s="6">
        <v>900</v>
      </c>
      <c r="E614" s="63">
        <f>VLOOKUP($B614,Valores!$A$2:$G$300,6,FALSE)*VLOOKUP(VLOOKUP($B614,Indices_Poder!$B$5:$E$250,3,FALSE),Indices_Poder!$G$6:$N$27,4,FALSE)*VLOOKUP($E$8,Regional!$A$2:$B$7,2,FALSE)</f>
        <v>91.826445229007192</v>
      </c>
      <c r="F614" s="2">
        <f>VLOOKUP($B614,Valores!$A$2:$G$300,6,FALSE)*VLOOKUP(VLOOKUP($B614,Indices_Poder!$B$5:$E$250,3,FALSE),Indices_Poder!$G$6:$N$27,4,FALSE)*VLOOKUP($F$8,Regional!$A$2:$B$7,2,FALSE)</f>
        <v>88.253149483799405</v>
      </c>
      <c r="G614" s="2">
        <f>VLOOKUP($B614,Valores!$A$2:$G$300,6,FALSE)*VLOOKUP(VLOOKUP($B614,Indices_Poder!$B$5:$E$250,3,FALSE),Indices_Poder!$G$6:$N$27,4,FALSE)*VLOOKUP($G$8,Regional!$A$2:$B$7,2,FALSE)</f>
        <v>93.141490617471987</v>
      </c>
      <c r="H614" s="2">
        <f>VLOOKUP($B614,Valores!$A$2:$G$300,6,FALSE)*VLOOKUP(VLOOKUP($B614,Indices_Poder!$B$5:$E$250,3,FALSE),Indices_Poder!$G$6:$N$27,4,FALSE)*VLOOKUP($H$8,Regional!$A$2:$B$7,2,FALSE)</f>
        <v>91.218803566751063</v>
      </c>
      <c r="I614" s="76">
        <f>VLOOKUP($B614,Valores!$A$2:$G$300,6,FALSE)*VLOOKUP(VLOOKUP($B614,Indices_Poder!$B$5:$E$250,3,FALSE),Indices_Poder!$G$6:$N$27,4,FALSE)*VLOOKUP($I$8,Regional!$A$2:$B$7,2,FALSE)</f>
        <v>92.016900078371066</v>
      </c>
      <c r="J614" s="2">
        <f t="shared" si="229"/>
        <v>82643.800706106471</v>
      </c>
      <c r="K614" s="2">
        <f t="shared" si="229"/>
        <v>79427.834535419461</v>
      </c>
      <c r="L614" s="2">
        <f t="shared" si="229"/>
        <v>83827.341555724794</v>
      </c>
      <c r="M614" s="2">
        <f t="shared" si="229"/>
        <v>82096.923210075955</v>
      </c>
      <c r="N614" s="76">
        <f t="shared" si="229"/>
        <v>82815.210070533954</v>
      </c>
      <c r="O614" s="1">
        <f>VLOOKUP(B614,Valores!$A$2:$P$300,14,FALSE)</f>
        <v>1</v>
      </c>
      <c r="P614" s="1">
        <f>VLOOKUP(B614,Valores!$A$2:$P$300,15,FALSE)</f>
        <v>3.1300000000000001E-2</v>
      </c>
      <c r="Q614" s="72">
        <f t="shared" si="241"/>
        <v>0</v>
      </c>
      <c r="R614" s="72">
        <f t="shared" si="230"/>
        <v>0</v>
      </c>
      <c r="S614" s="72">
        <f t="shared" si="230"/>
        <v>0</v>
      </c>
      <c r="T614" s="72">
        <f t="shared" si="230"/>
        <v>0</v>
      </c>
      <c r="U614" s="72">
        <f t="shared" si="230"/>
        <v>0</v>
      </c>
      <c r="W614" s="2">
        <f t="shared" si="242"/>
        <v>82643.800706106471</v>
      </c>
      <c r="X614" s="77">
        <f t="shared" si="243"/>
        <v>82643.800706106471</v>
      </c>
      <c r="Z614" s="2">
        <f t="shared" si="244"/>
        <v>79427.834535419461</v>
      </c>
      <c r="AA614" s="77">
        <f t="shared" si="245"/>
        <v>79427.834535419461</v>
      </c>
      <c r="AC614" s="2">
        <f t="shared" si="246"/>
        <v>83827.341555724794</v>
      </c>
      <c r="AD614" s="77">
        <f t="shared" si="247"/>
        <v>83827.341555724794</v>
      </c>
      <c r="AF614" s="2">
        <f t="shared" si="248"/>
        <v>82096.923210075955</v>
      </c>
      <c r="AG614" s="77">
        <f t="shared" si="249"/>
        <v>82096.923210075955</v>
      </c>
      <c r="AI614" s="2">
        <f t="shared" si="250"/>
        <v>82815.210070533954</v>
      </c>
      <c r="AJ614" s="77">
        <f t="shared" si="251"/>
        <v>82815.210070533954</v>
      </c>
    </row>
    <row r="615" spans="1:36" x14ac:dyDescent="0.2">
      <c r="A615" s="72">
        <v>18</v>
      </c>
      <c r="B615" s="1" t="s">
        <v>131</v>
      </c>
      <c r="C615" s="6" t="str">
        <f>VLOOKUP(B615,Valores!$A$2:$F$300,5,FALSE)</f>
        <v>kg</v>
      </c>
      <c r="D615" s="6">
        <v>900</v>
      </c>
      <c r="E615" s="63">
        <f>VLOOKUP($B615,Valores!$A$2:$G$300,6,FALSE)*VLOOKUP(VLOOKUP($B615,Indices_Poder!$B$5:$E$250,3,FALSE),Indices_Poder!$G$6:$N$27,4,FALSE)*VLOOKUP($E$8,Regional!$A$2:$B$7,2,FALSE)</f>
        <v>91.826445229007192</v>
      </c>
      <c r="F615" s="2">
        <f>VLOOKUP($B615,Valores!$A$2:$G$300,6,FALSE)*VLOOKUP(VLOOKUP($B615,Indices_Poder!$B$5:$E$250,3,FALSE),Indices_Poder!$G$6:$N$27,4,FALSE)*VLOOKUP($F$8,Regional!$A$2:$B$7,2,FALSE)</f>
        <v>88.253149483799405</v>
      </c>
      <c r="G615" s="2">
        <f>VLOOKUP($B615,Valores!$A$2:$G$300,6,FALSE)*VLOOKUP(VLOOKUP($B615,Indices_Poder!$B$5:$E$250,3,FALSE),Indices_Poder!$G$6:$N$27,4,FALSE)*VLOOKUP($G$8,Regional!$A$2:$B$7,2,FALSE)</f>
        <v>93.141490617471987</v>
      </c>
      <c r="H615" s="2">
        <f>VLOOKUP($B615,Valores!$A$2:$G$300,6,FALSE)*VLOOKUP(VLOOKUP($B615,Indices_Poder!$B$5:$E$250,3,FALSE),Indices_Poder!$G$6:$N$27,4,FALSE)*VLOOKUP($H$8,Regional!$A$2:$B$7,2,FALSE)</f>
        <v>91.218803566751063</v>
      </c>
      <c r="I615" s="76">
        <f>VLOOKUP($B615,Valores!$A$2:$G$300,6,FALSE)*VLOOKUP(VLOOKUP($B615,Indices_Poder!$B$5:$E$250,3,FALSE),Indices_Poder!$G$6:$N$27,4,FALSE)*VLOOKUP($I$8,Regional!$A$2:$B$7,2,FALSE)</f>
        <v>92.016900078371066</v>
      </c>
      <c r="J615" s="2">
        <f t="shared" si="229"/>
        <v>82643.800706106471</v>
      </c>
      <c r="K615" s="2">
        <f t="shared" si="229"/>
        <v>79427.834535419461</v>
      </c>
      <c r="L615" s="2">
        <f t="shared" si="229"/>
        <v>83827.341555724794</v>
      </c>
      <c r="M615" s="2">
        <f t="shared" si="229"/>
        <v>82096.923210075955</v>
      </c>
      <c r="N615" s="76">
        <f t="shared" si="229"/>
        <v>82815.210070533954</v>
      </c>
      <c r="O615" s="1">
        <f>VLOOKUP(B615,Valores!$A$2:$P$300,14,FALSE)</f>
        <v>1</v>
      </c>
      <c r="P615" s="1">
        <f>VLOOKUP(B615,Valores!$A$2:$P$300,15,FALSE)</f>
        <v>3.1300000000000001E-2</v>
      </c>
      <c r="Q615" s="72">
        <f t="shared" si="241"/>
        <v>0</v>
      </c>
      <c r="R615" s="72">
        <f t="shared" si="230"/>
        <v>0</v>
      </c>
      <c r="S615" s="72">
        <f t="shared" si="230"/>
        <v>0</v>
      </c>
      <c r="T615" s="72">
        <f t="shared" si="230"/>
        <v>0</v>
      </c>
      <c r="U615" s="72">
        <f t="shared" si="230"/>
        <v>0</v>
      </c>
      <c r="W615" s="2">
        <f t="shared" si="242"/>
        <v>82643.800706106471</v>
      </c>
      <c r="X615" s="77">
        <f t="shared" si="243"/>
        <v>82643.800706106471</v>
      </c>
      <c r="Z615" s="2">
        <f t="shared" si="244"/>
        <v>79427.834535419461</v>
      </c>
      <c r="AA615" s="77">
        <f t="shared" si="245"/>
        <v>79427.834535419461</v>
      </c>
      <c r="AC615" s="2">
        <f t="shared" si="246"/>
        <v>83827.341555724794</v>
      </c>
      <c r="AD615" s="77">
        <f t="shared" si="247"/>
        <v>83827.341555724794</v>
      </c>
      <c r="AF615" s="2">
        <f t="shared" si="248"/>
        <v>82096.923210075955</v>
      </c>
      <c r="AG615" s="77">
        <f t="shared" si="249"/>
        <v>82096.923210075955</v>
      </c>
      <c r="AI615" s="2">
        <f t="shared" si="250"/>
        <v>82815.210070533954</v>
      </c>
      <c r="AJ615" s="77">
        <f t="shared" si="251"/>
        <v>82815.210070533954</v>
      </c>
    </row>
    <row r="616" spans="1:36" x14ac:dyDescent="0.2">
      <c r="A616" s="72">
        <v>19</v>
      </c>
      <c r="B616" s="1" t="s">
        <v>84</v>
      </c>
      <c r="C616" s="6" t="str">
        <f>VLOOKUP(B616,Valores!$A$2:$F$300,5,FALSE)</f>
        <v>kg</v>
      </c>
      <c r="D616" s="6">
        <v>900</v>
      </c>
      <c r="E616" s="63">
        <f>VLOOKUP($B616,Valores!$A$2:$G$300,6,FALSE)*VLOOKUP(VLOOKUP($B616,Indices_Poder!$B$5:$E$250,3,FALSE),Indices_Poder!$G$6:$N$27,4,FALSE)*VLOOKUP($E$8,Regional!$A$2:$B$7,2,FALSE)</f>
        <v>91.826445229007192</v>
      </c>
      <c r="F616" s="2">
        <f>VLOOKUP($B616,Valores!$A$2:$G$300,6,FALSE)*VLOOKUP(VLOOKUP($B616,Indices_Poder!$B$5:$E$250,3,FALSE),Indices_Poder!$G$6:$N$27,4,FALSE)*VLOOKUP($F$8,Regional!$A$2:$B$7,2,FALSE)</f>
        <v>88.253149483799405</v>
      </c>
      <c r="G616" s="2">
        <f>VLOOKUP($B616,Valores!$A$2:$G$300,6,FALSE)*VLOOKUP(VLOOKUP($B616,Indices_Poder!$B$5:$E$250,3,FALSE),Indices_Poder!$G$6:$N$27,4,FALSE)*VLOOKUP($G$8,Regional!$A$2:$B$7,2,FALSE)</f>
        <v>93.141490617471987</v>
      </c>
      <c r="H616" s="2">
        <f>VLOOKUP($B616,Valores!$A$2:$G$300,6,FALSE)*VLOOKUP(VLOOKUP($B616,Indices_Poder!$B$5:$E$250,3,FALSE),Indices_Poder!$G$6:$N$27,4,FALSE)*VLOOKUP($H$8,Regional!$A$2:$B$7,2,FALSE)</f>
        <v>91.218803566751063</v>
      </c>
      <c r="I616" s="76">
        <f>VLOOKUP($B616,Valores!$A$2:$G$300,6,FALSE)*VLOOKUP(VLOOKUP($B616,Indices_Poder!$B$5:$E$250,3,FALSE),Indices_Poder!$G$6:$N$27,4,FALSE)*VLOOKUP($I$8,Regional!$A$2:$B$7,2,FALSE)</f>
        <v>92.016900078371066</v>
      </c>
      <c r="J616" s="2">
        <f t="shared" si="229"/>
        <v>82643.800706106471</v>
      </c>
      <c r="K616" s="2">
        <f t="shared" si="229"/>
        <v>79427.834535419461</v>
      </c>
      <c r="L616" s="2">
        <f t="shared" si="229"/>
        <v>83827.341555724794</v>
      </c>
      <c r="M616" s="2">
        <f t="shared" si="229"/>
        <v>82096.923210075955</v>
      </c>
      <c r="N616" s="76">
        <f t="shared" si="229"/>
        <v>82815.210070533954</v>
      </c>
      <c r="O616" s="1">
        <f>VLOOKUP(B616,Valores!$A$2:$P$300,14,FALSE)</f>
        <v>1</v>
      </c>
      <c r="P616" s="1">
        <f>VLOOKUP(B616,Valores!$A$2:$P$300,15,FALSE)</f>
        <v>3.1300000000000001E-2</v>
      </c>
      <c r="Q616" s="72">
        <f t="shared" si="241"/>
        <v>0</v>
      </c>
      <c r="R616" s="72">
        <f t="shared" si="230"/>
        <v>0</v>
      </c>
      <c r="S616" s="72">
        <f t="shared" si="230"/>
        <v>0</v>
      </c>
      <c r="T616" s="72">
        <f t="shared" si="230"/>
        <v>0</v>
      </c>
      <c r="U616" s="72">
        <f t="shared" si="230"/>
        <v>0</v>
      </c>
      <c r="W616" s="2">
        <f t="shared" si="242"/>
        <v>82643.800706106471</v>
      </c>
      <c r="X616" s="77">
        <f t="shared" si="243"/>
        <v>82643.800706106471</v>
      </c>
      <c r="Z616" s="2">
        <f t="shared" si="244"/>
        <v>79427.834535419461</v>
      </c>
      <c r="AA616" s="77">
        <f t="shared" si="245"/>
        <v>79427.834535419461</v>
      </c>
      <c r="AC616" s="2">
        <f t="shared" si="246"/>
        <v>83827.341555724794</v>
      </c>
      <c r="AD616" s="77">
        <f t="shared" si="247"/>
        <v>83827.341555724794</v>
      </c>
      <c r="AF616" s="2">
        <f t="shared" si="248"/>
        <v>82096.923210075955</v>
      </c>
      <c r="AG616" s="77">
        <f t="shared" si="249"/>
        <v>82096.923210075955</v>
      </c>
      <c r="AI616" s="2">
        <f t="shared" si="250"/>
        <v>82815.210070533954</v>
      </c>
      <c r="AJ616" s="77">
        <f t="shared" si="251"/>
        <v>82815.210070533954</v>
      </c>
    </row>
    <row r="617" spans="1:36" x14ac:dyDescent="0.2">
      <c r="A617" s="72">
        <v>20</v>
      </c>
      <c r="B617" s="1" t="s">
        <v>85</v>
      </c>
      <c r="C617" s="6" t="str">
        <f>VLOOKUP(B617,Valores!$A$2:$F$300,5,FALSE)</f>
        <v>kg</v>
      </c>
      <c r="D617" s="6">
        <v>900</v>
      </c>
      <c r="E617" s="63">
        <f>VLOOKUP($B617,Valores!$A$2:$G$300,6,FALSE)*VLOOKUP(VLOOKUP($B617,Indices_Poder!$B$5:$E$250,3,FALSE),Indices_Poder!$G$6:$N$27,4,FALSE)*VLOOKUP($E$8,Regional!$A$2:$B$7,2,FALSE)</f>
        <v>91.826445229007192</v>
      </c>
      <c r="F617" s="2">
        <f>VLOOKUP($B617,Valores!$A$2:$G$300,6,FALSE)*VLOOKUP(VLOOKUP($B617,Indices_Poder!$B$5:$E$250,3,FALSE),Indices_Poder!$G$6:$N$27,4,FALSE)*VLOOKUP($F$8,Regional!$A$2:$B$7,2,FALSE)</f>
        <v>88.253149483799405</v>
      </c>
      <c r="G617" s="2">
        <f>VLOOKUP($B617,Valores!$A$2:$G$300,6,FALSE)*VLOOKUP(VLOOKUP($B617,Indices_Poder!$B$5:$E$250,3,FALSE),Indices_Poder!$G$6:$N$27,4,FALSE)*VLOOKUP($G$8,Regional!$A$2:$B$7,2,FALSE)</f>
        <v>93.141490617471987</v>
      </c>
      <c r="H617" s="2">
        <f>VLOOKUP($B617,Valores!$A$2:$G$300,6,FALSE)*VLOOKUP(VLOOKUP($B617,Indices_Poder!$B$5:$E$250,3,FALSE),Indices_Poder!$G$6:$N$27,4,FALSE)*VLOOKUP($H$8,Regional!$A$2:$B$7,2,FALSE)</f>
        <v>91.218803566751063</v>
      </c>
      <c r="I617" s="76">
        <f>VLOOKUP($B617,Valores!$A$2:$G$300,6,FALSE)*VLOOKUP(VLOOKUP($B617,Indices_Poder!$B$5:$E$250,3,FALSE),Indices_Poder!$G$6:$N$27,4,FALSE)*VLOOKUP($I$8,Regional!$A$2:$B$7,2,FALSE)</f>
        <v>92.016900078371066</v>
      </c>
      <c r="J617" s="2">
        <f t="shared" si="229"/>
        <v>82643.800706106471</v>
      </c>
      <c r="K617" s="2">
        <f t="shared" si="229"/>
        <v>79427.834535419461</v>
      </c>
      <c r="L617" s="2">
        <f t="shared" si="229"/>
        <v>83827.341555724794</v>
      </c>
      <c r="M617" s="2">
        <f t="shared" si="229"/>
        <v>82096.923210075955</v>
      </c>
      <c r="N617" s="76">
        <f t="shared" si="229"/>
        <v>82815.210070533954</v>
      </c>
      <c r="O617" s="1">
        <f>VLOOKUP(B617,Valores!$A$2:$P$300,14,FALSE)</f>
        <v>1</v>
      </c>
      <c r="P617" s="1">
        <f>VLOOKUP(B617,Valores!$A$2:$P$300,15,FALSE)</f>
        <v>3.1300000000000001E-2</v>
      </c>
      <c r="Q617" s="72">
        <f t="shared" si="241"/>
        <v>0</v>
      </c>
      <c r="R617" s="72">
        <f t="shared" si="230"/>
        <v>0</v>
      </c>
      <c r="S617" s="72">
        <f t="shared" si="230"/>
        <v>0</v>
      </c>
      <c r="T617" s="72">
        <f t="shared" si="230"/>
        <v>0</v>
      </c>
      <c r="U617" s="72">
        <f t="shared" si="230"/>
        <v>0</v>
      </c>
      <c r="W617" s="2">
        <f t="shared" si="242"/>
        <v>82643.800706106471</v>
      </c>
      <c r="X617" s="77">
        <f t="shared" si="243"/>
        <v>82643.800706106471</v>
      </c>
      <c r="Z617" s="2">
        <f t="shared" si="244"/>
        <v>79427.834535419461</v>
      </c>
      <c r="AA617" s="77">
        <f t="shared" si="245"/>
        <v>79427.834535419461</v>
      </c>
      <c r="AC617" s="2">
        <f t="shared" si="246"/>
        <v>83827.341555724794</v>
      </c>
      <c r="AD617" s="77">
        <f t="shared" si="247"/>
        <v>83827.341555724794</v>
      </c>
      <c r="AF617" s="2">
        <f t="shared" si="248"/>
        <v>82096.923210075955</v>
      </c>
      <c r="AG617" s="77">
        <f t="shared" si="249"/>
        <v>82096.923210075955</v>
      </c>
      <c r="AI617" s="2">
        <f t="shared" si="250"/>
        <v>82815.210070533954</v>
      </c>
      <c r="AJ617" s="77">
        <f t="shared" si="251"/>
        <v>82815.210070533954</v>
      </c>
    </row>
    <row r="618" spans="1:36" x14ac:dyDescent="0.2">
      <c r="A618" s="72">
        <v>21</v>
      </c>
      <c r="B618" s="1" t="s">
        <v>86</v>
      </c>
      <c r="C618" s="6" t="str">
        <f>VLOOKUP(B618,Valores!$A$2:$F$300,5,FALSE)</f>
        <v>kg</v>
      </c>
      <c r="D618" s="6">
        <v>15000</v>
      </c>
      <c r="E618" s="63">
        <f>VLOOKUP($B618,Valores!$A$2:$G$300,6,FALSE)*VLOOKUP(VLOOKUP($B618,Indices_Poder!$B$5:$E$250,3,FALSE),Indices_Poder!$G$6:$N$27,4,FALSE)*VLOOKUP($E$8,Regional!$A$2:$B$7,2,FALSE)</f>
        <v>91.826445229007192</v>
      </c>
      <c r="F618" s="2">
        <f>VLOOKUP($B618,Valores!$A$2:$G$300,6,FALSE)*VLOOKUP(VLOOKUP($B618,Indices_Poder!$B$5:$E$250,3,FALSE),Indices_Poder!$G$6:$N$27,4,FALSE)*VLOOKUP($F$8,Regional!$A$2:$B$7,2,FALSE)</f>
        <v>88.253149483799405</v>
      </c>
      <c r="G618" s="2">
        <f>VLOOKUP($B618,Valores!$A$2:$G$300,6,FALSE)*VLOOKUP(VLOOKUP($B618,Indices_Poder!$B$5:$E$250,3,FALSE),Indices_Poder!$G$6:$N$27,4,FALSE)*VLOOKUP($G$8,Regional!$A$2:$B$7,2,FALSE)</f>
        <v>93.141490617471987</v>
      </c>
      <c r="H618" s="2">
        <f>VLOOKUP($B618,Valores!$A$2:$G$300,6,FALSE)*VLOOKUP(VLOOKUP($B618,Indices_Poder!$B$5:$E$250,3,FALSE),Indices_Poder!$G$6:$N$27,4,FALSE)*VLOOKUP($H$8,Regional!$A$2:$B$7,2,FALSE)</f>
        <v>91.218803566751063</v>
      </c>
      <c r="I618" s="76">
        <f>VLOOKUP($B618,Valores!$A$2:$G$300,6,FALSE)*VLOOKUP(VLOOKUP($B618,Indices_Poder!$B$5:$E$250,3,FALSE),Indices_Poder!$G$6:$N$27,4,FALSE)*VLOOKUP($I$8,Regional!$A$2:$B$7,2,FALSE)</f>
        <v>92.016900078371066</v>
      </c>
      <c r="J618" s="2">
        <f t="shared" si="229"/>
        <v>1377396.6784351079</v>
      </c>
      <c r="K618" s="2">
        <f t="shared" si="229"/>
        <v>1323797.2422569911</v>
      </c>
      <c r="L618" s="2">
        <f t="shared" si="229"/>
        <v>1397122.3592620797</v>
      </c>
      <c r="M618" s="2">
        <f t="shared" si="229"/>
        <v>1368282.0535012661</v>
      </c>
      <c r="N618" s="76">
        <f t="shared" si="229"/>
        <v>1380253.5011755659</v>
      </c>
      <c r="O618" s="1">
        <f>VLOOKUP(B618,Valores!$A$2:$P$300,14,FALSE)</f>
        <v>1</v>
      </c>
      <c r="P618" s="1">
        <f>VLOOKUP(B618,Valores!$A$2:$P$300,15,FALSE)</f>
        <v>3.1300000000000001E-2</v>
      </c>
      <c r="Q618" s="72">
        <f t="shared" si="241"/>
        <v>0</v>
      </c>
      <c r="R618" s="72">
        <f t="shared" si="230"/>
        <v>0</v>
      </c>
      <c r="S618" s="72">
        <f t="shared" si="230"/>
        <v>0</v>
      </c>
      <c r="T618" s="72">
        <f t="shared" si="230"/>
        <v>0</v>
      </c>
      <c r="U618" s="72">
        <f t="shared" si="230"/>
        <v>0</v>
      </c>
      <c r="W618" s="2">
        <f t="shared" si="242"/>
        <v>1377396.6784351079</v>
      </c>
      <c r="X618" s="77">
        <f t="shared" si="243"/>
        <v>1377396.6784351079</v>
      </c>
      <c r="Z618" s="2">
        <f t="shared" si="244"/>
        <v>1323797.2422569911</v>
      </c>
      <c r="AA618" s="77">
        <f t="shared" si="245"/>
        <v>1323797.2422569911</v>
      </c>
      <c r="AC618" s="2">
        <f t="shared" si="246"/>
        <v>1397122.3592620797</v>
      </c>
      <c r="AD618" s="77">
        <f t="shared" si="247"/>
        <v>1397122.3592620797</v>
      </c>
      <c r="AF618" s="2">
        <f t="shared" si="248"/>
        <v>1368282.0535012661</v>
      </c>
      <c r="AG618" s="77">
        <f t="shared" si="249"/>
        <v>1368282.0535012661</v>
      </c>
      <c r="AI618" s="2">
        <f t="shared" si="250"/>
        <v>1380253.5011755659</v>
      </c>
      <c r="AJ618" s="77">
        <f t="shared" si="251"/>
        <v>1380253.5011755659</v>
      </c>
    </row>
    <row r="619" spans="1:36" x14ac:dyDescent="0.2">
      <c r="A619" s="72">
        <v>22</v>
      </c>
      <c r="B619" s="1" t="s">
        <v>117</v>
      </c>
      <c r="C619" s="6" t="str">
        <f>VLOOKUP(B619,Valores!$A$2:$F$300,5,FALSE)</f>
        <v>cj</v>
      </c>
      <c r="D619" s="6">
        <v>6</v>
      </c>
      <c r="E619" s="63">
        <f>VLOOKUP($B619,Valores!$A$2:$G$300,6,FALSE)*VLOOKUP(VLOOKUP($B619,Indices_Poder!$B$5:$E$250,3,FALSE),Indices_Poder!$G$6:$N$27,4,FALSE)*VLOOKUP($E$8,Regional!$A$2:$B$7,2,FALSE)</f>
        <v>3064.890593422278</v>
      </c>
      <c r="F619" s="2">
        <f>VLOOKUP($B619,Valores!$A$2:$G$300,6,FALSE)*VLOOKUP(VLOOKUP($B619,Indices_Poder!$B$5:$E$250,3,FALSE),Indices_Poder!$G$6:$N$27,4,FALSE)*VLOOKUP($F$8,Regional!$A$2:$B$7,2,FALSE)</f>
        <v>2945.6247273671293</v>
      </c>
      <c r="G619" s="2">
        <f>VLOOKUP($B619,Valores!$A$2:$G$300,6,FALSE)*VLOOKUP(VLOOKUP($B619,Indices_Poder!$B$5:$E$250,3,FALSE),Indices_Poder!$G$6:$N$27,4,FALSE)*VLOOKUP($G$8,Regional!$A$2:$B$7,2,FALSE)</f>
        <v>3108.7828537725227</v>
      </c>
      <c r="H619" s="2">
        <f>VLOOKUP($B619,Valores!$A$2:$G$300,6,FALSE)*VLOOKUP(VLOOKUP($B619,Indices_Poder!$B$5:$E$250,3,FALSE),Indices_Poder!$G$6:$N$27,4,FALSE)*VLOOKUP($H$8,Regional!$A$2:$B$7,2,FALSE)</f>
        <v>3044.609342088027</v>
      </c>
      <c r="I619" s="76">
        <f>VLOOKUP($B619,Valores!$A$2:$G$300,6,FALSE)*VLOOKUP(VLOOKUP($B619,Indices_Poder!$B$5:$E$250,3,FALSE),Indices_Poder!$G$6:$N$27,4,FALSE)*VLOOKUP($I$8,Regional!$A$2:$B$7,2,FALSE)</f>
        <v>3071.2474035419687</v>
      </c>
      <c r="J619" s="2">
        <f t="shared" si="229"/>
        <v>18389.343560533667</v>
      </c>
      <c r="K619" s="2">
        <f t="shared" si="229"/>
        <v>17673.748364202776</v>
      </c>
      <c r="L619" s="2">
        <f t="shared" si="229"/>
        <v>18652.697122635138</v>
      </c>
      <c r="M619" s="2">
        <f t="shared" si="229"/>
        <v>18267.65605252816</v>
      </c>
      <c r="N619" s="76">
        <f t="shared" si="229"/>
        <v>18427.484421251811</v>
      </c>
      <c r="O619" s="1">
        <f>VLOOKUP(B619,Valores!$A$2:$P$300,14,FALSE)</f>
        <v>1</v>
      </c>
      <c r="P619" s="1">
        <f>VLOOKUP(B619,Valores!$A$2:$P$300,15,FALSE)</f>
        <v>2.7E-2</v>
      </c>
      <c r="Q619" s="72">
        <f t="shared" si="241"/>
        <v>0</v>
      </c>
      <c r="R619" s="72">
        <f t="shared" si="230"/>
        <v>0</v>
      </c>
      <c r="S619" s="72">
        <f t="shared" si="230"/>
        <v>0</v>
      </c>
      <c r="T619" s="72">
        <f t="shared" si="230"/>
        <v>0</v>
      </c>
      <c r="U619" s="72">
        <f t="shared" si="230"/>
        <v>0</v>
      </c>
      <c r="W619" s="2">
        <f t="shared" si="242"/>
        <v>18389.343560533667</v>
      </c>
      <c r="X619" s="77">
        <f t="shared" si="243"/>
        <v>18389.343560533667</v>
      </c>
      <c r="Z619" s="2">
        <f t="shared" si="244"/>
        <v>17673.748364202776</v>
      </c>
      <c r="AA619" s="77">
        <f t="shared" si="245"/>
        <v>17673.748364202776</v>
      </c>
      <c r="AC619" s="2">
        <f t="shared" si="246"/>
        <v>18652.697122635138</v>
      </c>
      <c r="AD619" s="77">
        <f t="shared" si="247"/>
        <v>18652.697122635138</v>
      </c>
      <c r="AF619" s="2">
        <f t="shared" si="248"/>
        <v>18267.65605252816</v>
      </c>
      <c r="AG619" s="77">
        <f t="shared" si="249"/>
        <v>18267.65605252816</v>
      </c>
      <c r="AI619" s="2">
        <f t="shared" si="250"/>
        <v>18427.484421251811</v>
      </c>
      <c r="AJ619" s="77">
        <f t="shared" si="251"/>
        <v>18427.484421251811</v>
      </c>
    </row>
    <row r="620" spans="1:36" x14ac:dyDescent="0.2">
      <c r="A620" s="72">
        <v>23</v>
      </c>
      <c r="B620" s="1" t="s">
        <v>118</v>
      </c>
      <c r="C620" s="6" t="str">
        <f>VLOOKUP(B620,Valores!$A$2:$F$300,5,FALSE)</f>
        <v>cj</v>
      </c>
      <c r="D620" s="6">
        <v>0</v>
      </c>
      <c r="E620" s="63">
        <f>VLOOKUP($B620,Valores!$A$2:$G$300,6,FALSE)*VLOOKUP(VLOOKUP($B620,Indices_Poder!$B$5:$E$250,3,FALSE),Indices_Poder!$G$6:$N$27,4,FALSE)*VLOOKUP($E$8,Regional!$A$2:$B$7,2,FALSE)</f>
        <v>4265.3827280221967</v>
      </c>
      <c r="F620" s="2">
        <f>VLOOKUP($B620,Valores!$A$2:$G$300,6,FALSE)*VLOOKUP(VLOOKUP($B620,Indices_Poder!$B$5:$E$250,3,FALSE),Indices_Poder!$G$6:$N$27,4,FALSE)*VLOOKUP($F$8,Regional!$A$2:$B$7,2,FALSE)</f>
        <v>4099.401414951506</v>
      </c>
      <c r="G620" s="2">
        <f>VLOOKUP($B620,Valores!$A$2:$G$300,6,FALSE)*VLOOKUP(VLOOKUP($B620,Indices_Poder!$B$5:$E$250,3,FALSE),Indices_Poder!$G$6:$N$27,4,FALSE)*VLOOKUP($G$8,Regional!$A$2:$B$7,2,FALSE)</f>
        <v>4326.4672214111561</v>
      </c>
      <c r="H620" s="2">
        <f>VLOOKUP($B620,Valores!$A$2:$G$300,6,FALSE)*VLOOKUP(VLOOKUP($B620,Indices_Poder!$B$5:$E$250,3,FALSE),Indices_Poder!$G$6:$N$27,4,FALSE)*VLOOKUP($H$8,Regional!$A$2:$B$7,2,FALSE)</f>
        <v>4237.1574793528152</v>
      </c>
      <c r="I620" s="76">
        <f>VLOOKUP($B620,Valores!$A$2:$G$300,6,FALSE)*VLOOKUP(VLOOKUP($B620,Indices_Poder!$B$5:$E$250,3,FALSE),Indices_Poder!$G$6:$N$27,4,FALSE)*VLOOKUP($I$8,Regional!$A$2:$B$7,2,FALSE)</f>
        <v>4274.229447754391</v>
      </c>
      <c r="J620" s="2">
        <f t="shared" si="229"/>
        <v>0</v>
      </c>
      <c r="K620" s="2">
        <f t="shared" si="229"/>
        <v>0</v>
      </c>
      <c r="L620" s="2">
        <f t="shared" si="229"/>
        <v>0</v>
      </c>
      <c r="M620" s="2">
        <f t="shared" si="229"/>
        <v>0</v>
      </c>
      <c r="N620" s="76">
        <f t="shared" si="229"/>
        <v>0</v>
      </c>
      <c r="O620" s="1">
        <f>VLOOKUP(B620,Valores!$A$2:$P$300,14,FALSE)</f>
        <v>1</v>
      </c>
      <c r="P620" s="1">
        <f>VLOOKUP(B620,Valores!$A$2:$P$300,15,FALSE)</f>
        <v>2.7E-2</v>
      </c>
      <c r="Q620" s="72">
        <f t="shared" si="241"/>
        <v>0</v>
      </c>
      <c r="R620" s="72">
        <f t="shared" si="230"/>
        <v>0</v>
      </c>
      <c r="S620" s="72">
        <f t="shared" si="230"/>
        <v>0</v>
      </c>
      <c r="T620" s="72">
        <f t="shared" si="230"/>
        <v>0</v>
      </c>
      <c r="U620" s="72">
        <f t="shared" si="230"/>
        <v>0</v>
      </c>
      <c r="W620" s="2">
        <f t="shared" si="242"/>
        <v>0</v>
      </c>
      <c r="X620" s="77">
        <f t="shared" si="243"/>
        <v>0</v>
      </c>
      <c r="Z620" s="2">
        <f t="shared" si="244"/>
        <v>0</v>
      </c>
      <c r="AA620" s="77">
        <f t="shared" si="245"/>
        <v>0</v>
      </c>
      <c r="AC620" s="2">
        <f t="shared" si="246"/>
        <v>0</v>
      </c>
      <c r="AD620" s="77">
        <f t="shared" si="247"/>
        <v>0</v>
      </c>
      <c r="AF620" s="2">
        <f t="shared" si="248"/>
        <v>0</v>
      </c>
      <c r="AG620" s="77">
        <f t="shared" si="249"/>
        <v>0</v>
      </c>
      <c r="AI620" s="2">
        <f t="shared" si="250"/>
        <v>0</v>
      </c>
      <c r="AJ620" s="77">
        <f t="shared" si="251"/>
        <v>0</v>
      </c>
    </row>
    <row r="621" spans="1:36" x14ac:dyDescent="0.2">
      <c r="A621" s="72">
        <v>24</v>
      </c>
      <c r="B621" s="1" t="s">
        <v>87</v>
      </c>
      <c r="C621" s="6" t="str">
        <f>VLOOKUP(B621,Valores!$A$2:$F$300,5,FALSE)</f>
        <v>unid.</v>
      </c>
      <c r="D621" s="6">
        <v>3</v>
      </c>
      <c r="E621" s="63">
        <f>VLOOKUP($B621,Valores!$A$2:$G$300,6,FALSE)*VLOOKUP(VLOOKUP($B621,Indices_Poder!$B$5:$E$250,3,FALSE),Indices_Poder!$G$6:$N$27,4,FALSE)*VLOOKUP($E$8,Regional!$A$2:$B$7,2,FALSE)</f>
        <v>2636.6773863428548</v>
      </c>
      <c r="F621" s="2">
        <f>VLOOKUP($B621,Valores!$A$2:$G$300,6,FALSE)*VLOOKUP(VLOOKUP($B621,Indices_Poder!$B$5:$E$250,3,FALSE),Indices_Poder!$G$6:$N$27,4,FALSE)*VLOOKUP($F$8,Regional!$A$2:$B$7,2,FALSE)</f>
        <v>2534.0748292841795</v>
      </c>
      <c r="G621" s="2">
        <f>VLOOKUP($B621,Valores!$A$2:$G$300,6,FALSE)*VLOOKUP(VLOOKUP($B621,Indices_Poder!$B$5:$E$250,3,FALSE),Indices_Poder!$G$6:$N$27,4,FALSE)*VLOOKUP($G$8,Regional!$A$2:$B$7,2,FALSE)</f>
        <v>2674.4372106410979</v>
      </c>
      <c r="H621" s="2">
        <f>VLOOKUP($B621,Valores!$A$2:$G$300,6,FALSE)*VLOOKUP(VLOOKUP($B621,Indices_Poder!$B$5:$E$250,3,FALSE),Indices_Poder!$G$6:$N$27,4,FALSE)*VLOOKUP($H$8,Regional!$A$2:$B$7,2,FALSE)</f>
        <v>2619.2297433912527</v>
      </c>
      <c r="I621" s="76">
        <f>VLOOKUP($B621,Valores!$A$2:$G$300,6,FALSE)*VLOOKUP(VLOOKUP($B621,Indices_Poder!$B$5:$E$250,3,FALSE),Indices_Poder!$G$6:$N$27,4,FALSE)*VLOOKUP($I$8,Regional!$A$2:$B$7,2,FALSE)</f>
        <v>2642.1460505515656</v>
      </c>
      <c r="J621" s="2">
        <f t="shared" si="229"/>
        <v>7910.0321590285639</v>
      </c>
      <c r="K621" s="2">
        <f t="shared" si="229"/>
        <v>7602.224487852538</v>
      </c>
      <c r="L621" s="2">
        <f t="shared" si="229"/>
        <v>8023.311631923294</v>
      </c>
      <c r="M621" s="2">
        <f t="shared" si="229"/>
        <v>7857.689230173758</v>
      </c>
      <c r="N621" s="76">
        <f t="shared" si="229"/>
        <v>7926.4381516546964</v>
      </c>
      <c r="O621" s="1">
        <f>VLOOKUP(B621,Valores!$A$2:$P$300,14,FALSE)</f>
        <v>1</v>
      </c>
      <c r="P621" s="1">
        <f>VLOOKUP(B621,Valores!$A$2:$P$300,15,FALSE)</f>
        <v>2.7E-2</v>
      </c>
      <c r="Q621" s="72">
        <f t="shared" si="241"/>
        <v>0</v>
      </c>
      <c r="R621" s="72">
        <f t="shared" si="230"/>
        <v>0</v>
      </c>
      <c r="S621" s="72">
        <f t="shared" si="230"/>
        <v>0</v>
      </c>
      <c r="T621" s="72">
        <f t="shared" si="230"/>
        <v>0</v>
      </c>
      <c r="U621" s="72">
        <f t="shared" si="230"/>
        <v>0</v>
      </c>
      <c r="W621" s="2">
        <f t="shared" si="242"/>
        <v>7910.0321590285639</v>
      </c>
      <c r="X621" s="77">
        <f t="shared" si="243"/>
        <v>7910.0321590285639</v>
      </c>
      <c r="Z621" s="2">
        <f t="shared" si="244"/>
        <v>7602.224487852538</v>
      </c>
      <c r="AA621" s="77">
        <f t="shared" si="245"/>
        <v>7602.224487852538</v>
      </c>
      <c r="AC621" s="2">
        <f t="shared" si="246"/>
        <v>8023.311631923294</v>
      </c>
      <c r="AD621" s="77">
        <f t="shared" si="247"/>
        <v>8023.311631923294</v>
      </c>
      <c r="AF621" s="2">
        <f t="shared" si="248"/>
        <v>7857.689230173758</v>
      </c>
      <c r="AG621" s="77">
        <f t="shared" si="249"/>
        <v>7857.689230173758</v>
      </c>
      <c r="AI621" s="2">
        <f t="shared" si="250"/>
        <v>7926.4381516546964</v>
      </c>
      <c r="AJ621" s="77">
        <f t="shared" si="251"/>
        <v>7926.4381516546964</v>
      </c>
    </row>
    <row r="622" spans="1:36" x14ac:dyDescent="0.2">
      <c r="A622" s="72">
        <v>25</v>
      </c>
      <c r="B622" s="1" t="s">
        <v>134</v>
      </c>
      <c r="C622" s="6" t="str">
        <f>VLOOKUP(B622,Valores!$A$2:$F$300,5,FALSE)</f>
        <v>m³</v>
      </c>
      <c r="D622" s="6">
        <v>36</v>
      </c>
      <c r="E622" s="63">
        <f>VLOOKUP($B622,Valores!$A$2:$G$300,6,FALSE)*VLOOKUP(VLOOKUP($B622,Indices_Poder!$B$5:$E$250,3,FALSE),Indices_Poder!$G$6:$N$27,4,FALSE)*VLOOKUP($E$8,Regional!$A$2:$B$7,2,FALSE)</f>
        <v>5815.858492052359</v>
      </c>
      <c r="F622" s="2">
        <f>VLOOKUP($B622,Valores!$A$2:$G$300,6,FALSE)*VLOOKUP(VLOOKUP($B622,Indices_Poder!$B$5:$E$250,3,FALSE),Indices_Poder!$G$6:$N$27,4,FALSE)*VLOOKUP($F$8,Regional!$A$2:$B$7,2,FALSE)</f>
        <v>5589.5426159171857</v>
      </c>
      <c r="G622" s="2">
        <f>VLOOKUP($B622,Valores!$A$2:$G$300,6,FALSE)*VLOOKUP(VLOOKUP($B622,Indices_Poder!$B$5:$E$250,3,FALSE),Indices_Poder!$G$6:$N$27,4,FALSE)*VLOOKUP($G$8,Regional!$A$2:$B$7,2,FALSE)</f>
        <v>5899.1473297163184</v>
      </c>
      <c r="H622" s="2">
        <f>VLOOKUP($B622,Valores!$A$2:$G$300,6,FALSE)*VLOOKUP(VLOOKUP($B622,Indices_Poder!$B$5:$E$250,3,FALSE),Indices_Poder!$G$6:$N$27,4,FALSE)*VLOOKUP($H$8,Regional!$A$2:$B$7,2,FALSE)</f>
        <v>5777.3733049938401</v>
      </c>
      <c r="I622" s="76">
        <f>VLOOKUP($B622,Valores!$A$2:$G$300,6,FALSE)*VLOOKUP(VLOOKUP($B622,Indices_Poder!$B$5:$E$250,3,FALSE),Indices_Poder!$G$6:$N$27,4,FALSE)*VLOOKUP($I$8,Regional!$A$2:$B$7,2,FALSE)</f>
        <v>5827.9210133692077</v>
      </c>
      <c r="J622" s="2">
        <f t="shared" si="229"/>
        <v>209370.90571388492</v>
      </c>
      <c r="K622" s="2">
        <f t="shared" si="229"/>
        <v>201223.53417301868</v>
      </c>
      <c r="L622" s="2">
        <f t="shared" si="229"/>
        <v>212369.30386978746</v>
      </c>
      <c r="M622" s="2">
        <f t="shared" si="229"/>
        <v>207985.43897977824</v>
      </c>
      <c r="N622" s="76">
        <f t="shared" si="229"/>
        <v>209805.15648129149</v>
      </c>
      <c r="O622" s="1">
        <f>VLOOKUP(B622,Valores!$A$2:$P$300,14,FALSE)</f>
        <v>1</v>
      </c>
      <c r="P622" s="1">
        <f>VLOOKUP(B622,Valores!$A$2:$P$300,15,FALSE)</f>
        <v>3.1300000000000001E-2</v>
      </c>
      <c r="Q622" s="72">
        <f t="shared" si="241"/>
        <v>0</v>
      </c>
      <c r="R622" s="72">
        <f t="shared" si="230"/>
        <v>0</v>
      </c>
      <c r="S622" s="72">
        <f t="shared" si="230"/>
        <v>0</v>
      </c>
      <c r="T622" s="72">
        <f t="shared" si="230"/>
        <v>0</v>
      </c>
      <c r="U622" s="72">
        <f t="shared" si="230"/>
        <v>0</v>
      </c>
      <c r="W622" s="2">
        <f t="shared" si="242"/>
        <v>209370.90571388492</v>
      </c>
      <c r="X622" s="77">
        <f t="shared" si="243"/>
        <v>209370.90571388492</v>
      </c>
      <c r="Z622" s="2">
        <f t="shared" si="244"/>
        <v>201223.53417301868</v>
      </c>
      <c r="AA622" s="77">
        <f t="shared" si="245"/>
        <v>201223.53417301868</v>
      </c>
      <c r="AC622" s="2">
        <f t="shared" si="246"/>
        <v>212369.30386978746</v>
      </c>
      <c r="AD622" s="77">
        <f t="shared" si="247"/>
        <v>212369.30386978746</v>
      </c>
      <c r="AF622" s="2">
        <f t="shared" si="248"/>
        <v>207985.43897977824</v>
      </c>
      <c r="AG622" s="77">
        <f t="shared" si="249"/>
        <v>207985.43897977824</v>
      </c>
      <c r="AI622" s="2">
        <f t="shared" si="250"/>
        <v>209805.15648129149</v>
      </c>
      <c r="AJ622" s="77">
        <f t="shared" si="251"/>
        <v>209805.15648129149</v>
      </c>
    </row>
    <row r="623" spans="1:36" x14ac:dyDescent="0.2">
      <c r="A623" s="72">
        <v>26</v>
      </c>
      <c r="B623" s="1" t="s">
        <v>90</v>
      </c>
      <c r="C623" s="6" t="str">
        <f>VLOOKUP(B623,Valores!$A$2:$F$300,5,FALSE)</f>
        <v>m³</v>
      </c>
      <c r="D623" s="6">
        <v>10.5</v>
      </c>
      <c r="E623" s="63">
        <f>VLOOKUP($B623,Valores!$A$2:$G$300,6,FALSE)*VLOOKUP(VLOOKUP($B623,Indices_Poder!$B$5:$E$250,3,FALSE),Indices_Poder!$G$6:$N$27,4,FALSE)*VLOOKUP($E$8,Regional!$A$2:$B$7,2,FALSE)</f>
        <v>5815.858492052359</v>
      </c>
      <c r="F623" s="2">
        <f>VLOOKUP($B623,Valores!$A$2:$G$300,6,FALSE)*VLOOKUP(VLOOKUP($B623,Indices_Poder!$B$5:$E$250,3,FALSE),Indices_Poder!$G$6:$N$27,4,FALSE)*VLOOKUP($F$8,Regional!$A$2:$B$7,2,FALSE)</f>
        <v>5589.5426159171857</v>
      </c>
      <c r="G623" s="2">
        <f>VLOOKUP($B623,Valores!$A$2:$G$300,6,FALSE)*VLOOKUP(VLOOKUP($B623,Indices_Poder!$B$5:$E$250,3,FALSE),Indices_Poder!$G$6:$N$27,4,FALSE)*VLOOKUP($G$8,Regional!$A$2:$B$7,2,FALSE)</f>
        <v>5899.1473297163184</v>
      </c>
      <c r="H623" s="2">
        <f>VLOOKUP($B623,Valores!$A$2:$G$300,6,FALSE)*VLOOKUP(VLOOKUP($B623,Indices_Poder!$B$5:$E$250,3,FALSE),Indices_Poder!$G$6:$N$27,4,FALSE)*VLOOKUP($H$8,Regional!$A$2:$B$7,2,FALSE)</f>
        <v>5777.3733049938401</v>
      </c>
      <c r="I623" s="76">
        <f>VLOOKUP($B623,Valores!$A$2:$G$300,6,FALSE)*VLOOKUP(VLOOKUP($B623,Indices_Poder!$B$5:$E$250,3,FALSE),Indices_Poder!$G$6:$N$27,4,FALSE)*VLOOKUP($I$8,Regional!$A$2:$B$7,2,FALSE)</f>
        <v>5827.9210133692077</v>
      </c>
      <c r="J623" s="2">
        <f t="shared" si="229"/>
        <v>61066.514166549772</v>
      </c>
      <c r="K623" s="2">
        <f t="shared" si="229"/>
        <v>58690.197467130449</v>
      </c>
      <c r="L623" s="2">
        <f t="shared" si="229"/>
        <v>61941.046962021341</v>
      </c>
      <c r="M623" s="2">
        <f t="shared" si="229"/>
        <v>60662.41970243532</v>
      </c>
      <c r="N623" s="76">
        <f t="shared" si="229"/>
        <v>61193.17064037668</v>
      </c>
      <c r="O623" s="1">
        <f>VLOOKUP(B623,Valores!$A$2:$P$300,14,FALSE)</f>
        <v>1</v>
      </c>
      <c r="P623" s="1">
        <f>VLOOKUP(B623,Valores!$A$2:$P$300,15,FALSE)</f>
        <v>3.1300000000000001E-2</v>
      </c>
      <c r="Q623" s="72">
        <f t="shared" si="241"/>
        <v>0</v>
      </c>
      <c r="R623" s="72">
        <f t="shared" si="230"/>
        <v>0</v>
      </c>
      <c r="S623" s="72">
        <f t="shared" si="230"/>
        <v>0</v>
      </c>
      <c r="T623" s="72">
        <f t="shared" si="230"/>
        <v>0</v>
      </c>
      <c r="U623" s="72">
        <f t="shared" si="230"/>
        <v>0</v>
      </c>
      <c r="W623" s="2">
        <f t="shared" si="242"/>
        <v>61066.514166549772</v>
      </c>
      <c r="X623" s="77">
        <f t="shared" si="243"/>
        <v>61066.514166549772</v>
      </c>
      <c r="Z623" s="2">
        <f t="shared" si="244"/>
        <v>58690.197467130449</v>
      </c>
      <c r="AA623" s="77">
        <f t="shared" si="245"/>
        <v>58690.197467130449</v>
      </c>
      <c r="AC623" s="2">
        <f t="shared" si="246"/>
        <v>61941.046962021341</v>
      </c>
      <c r="AD623" s="77">
        <f t="shared" si="247"/>
        <v>61941.046962021341</v>
      </c>
      <c r="AF623" s="2">
        <f t="shared" si="248"/>
        <v>60662.41970243532</v>
      </c>
      <c r="AG623" s="77">
        <f t="shared" si="249"/>
        <v>60662.41970243532</v>
      </c>
      <c r="AI623" s="2">
        <f t="shared" si="250"/>
        <v>61193.17064037668</v>
      </c>
      <c r="AJ623" s="77">
        <f t="shared" si="251"/>
        <v>61193.17064037668</v>
      </c>
    </row>
    <row r="624" spans="1:36" x14ac:dyDescent="0.2">
      <c r="A624" s="72">
        <v>27</v>
      </c>
      <c r="B624" s="1" t="s">
        <v>135</v>
      </c>
      <c r="C624" s="6" t="str">
        <f>VLOOKUP(B624,Valores!$A$2:$F$300,5,FALSE)</f>
        <v>m³</v>
      </c>
      <c r="D624" s="6">
        <v>31.5</v>
      </c>
      <c r="E624" s="63">
        <f>VLOOKUP($B624,Valores!$A$2:$G$300,6,FALSE)*VLOOKUP(VLOOKUP($B624,Indices_Poder!$B$5:$E$250,3,FALSE),Indices_Poder!$G$6:$N$27,4,FALSE)*VLOOKUP($E$8,Regional!$A$2:$B$7,2,FALSE)</f>
        <v>5815.858492052359</v>
      </c>
      <c r="F624" s="2">
        <f>VLOOKUP($B624,Valores!$A$2:$G$300,6,FALSE)*VLOOKUP(VLOOKUP($B624,Indices_Poder!$B$5:$E$250,3,FALSE),Indices_Poder!$G$6:$N$27,4,FALSE)*VLOOKUP($F$8,Regional!$A$2:$B$7,2,FALSE)</f>
        <v>5589.5426159171857</v>
      </c>
      <c r="G624" s="2">
        <f>VLOOKUP($B624,Valores!$A$2:$G$300,6,FALSE)*VLOOKUP(VLOOKUP($B624,Indices_Poder!$B$5:$E$250,3,FALSE),Indices_Poder!$G$6:$N$27,4,FALSE)*VLOOKUP($G$8,Regional!$A$2:$B$7,2,FALSE)</f>
        <v>5899.1473297163184</v>
      </c>
      <c r="H624" s="2">
        <f>VLOOKUP($B624,Valores!$A$2:$G$300,6,FALSE)*VLOOKUP(VLOOKUP($B624,Indices_Poder!$B$5:$E$250,3,FALSE),Indices_Poder!$G$6:$N$27,4,FALSE)*VLOOKUP($H$8,Regional!$A$2:$B$7,2,FALSE)</f>
        <v>5777.3733049938401</v>
      </c>
      <c r="I624" s="76">
        <f>VLOOKUP($B624,Valores!$A$2:$G$300,6,FALSE)*VLOOKUP(VLOOKUP($B624,Indices_Poder!$B$5:$E$250,3,FALSE),Indices_Poder!$G$6:$N$27,4,FALSE)*VLOOKUP($I$8,Regional!$A$2:$B$7,2,FALSE)</f>
        <v>5827.9210133692077</v>
      </c>
      <c r="J624" s="2">
        <f t="shared" si="229"/>
        <v>183199.54249964931</v>
      </c>
      <c r="K624" s="2">
        <f t="shared" si="229"/>
        <v>176070.59240139136</v>
      </c>
      <c r="L624" s="2">
        <f t="shared" si="229"/>
        <v>185823.14088606404</v>
      </c>
      <c r="M624" s="2">
        <f t="shared" si="229"/>
        <v>181987.25910730596</v>
      </c>
      <c r="N624" s="76">
        <f t="shared" si="229"/>
        <v>183579.51192113003</v>
      </c>
      <c r="O624" s="1">
        <f>VLOOKUP(B624,Valores!$A$2:$P$300,14,FALSE)</f>
        <v>1</v>
      </c>
      <c r="P624" s="1">
        <f>VLOOKUP(B624,Valores!$A$2:$P$300,15,FALSE)</f>
        <v>3.1300000000000001E-2</v>
      </c>
      <c r="Q624" s="72">
        <f t="shared" si="241"/>
        <v>0</v>
      </c>
      <c r="R624" s="72">
        <f t="shared" si="230"/>
        <v>0</v>
      </c>
      <c r="S624" s="72">
        <f t="shared" si="230"/>
        <v>0</v>
      </c>
      <c r="T624" s="72">
        <f t="shared" si="230"/>
        <v>0</v>
      </c>
      <c r="U624" s="72">
        <f t="shared" si="230"/>
        <v>0</v>
      </c>
      <c r="W624" s="2">
        <f t="shared" si="242"/>
        <v>183199.54249964931</v>
      </c>
      <c r="X624" s="77">
        <f t="shared" si="243"/>
        <v>183199.54249964931</v>
      </c>
      <c r="Z624" s="2">
        <f t="shared" si="244"/>
        <v>176070.59240139136</v>
      </c>
      <c r="AA624" s="77">
        <f t="shared" si="245"/>
        <v>176070.59240139136</v>
      </c>
      <c r="AC624" s="2">
        <f t="shared" si="246"/>
        <v>185823.14088606404</v>
      </c>
      <c r="AD624" s="77">
        <f t="shared" si="247"/>
        <v>185823.14088606404</v>
      </c>
      <c r="AF624" s="2">
        <f t="shared" si="248"/>
        <v>181987.25910730596</v>
      </c>
      <c r="AG624" s="77">
        <f t="shared" si="249"/>
        <v>181987.25910730596</v>
      </c>
      <c r="AI624" s="2">
        <f t="shared" si="250"/>
        <v>183579.51192113003</v>
      </c>
      <c r="AJ624" s="77">
        <f t="shared" si="251"/>
        <v>183579.51192113003</v>
      </c>
    </row>
    <row r="625" spans="1:36" x14ac:dyDescent="0.2">
      <c r="A625" s="72">
        <v>28</v>
      </c>
      <c r="B625" s="1" t="s">
        <v>136</v>
      </c>
      <c r="C625" s="6" t="str">
        <f>VLOOKUP(B625,Valores!$A$2:$F$300,5,FALSE)</f>
        <v>m³</v>
      </c>
      <c r="D625" s="6">
        <v>5.25</v>
      </c>
      <c r="E625" s="63">
        <f>VLOOKUP($B625,Valores!$A$2:$G$300,6,FALSE)*VLOOKUP(VLOOKUP($B625,Indices_Poder!$B$5:$E$250,3,FALSE),Indices_Poder!$G$6:$N$27,4,FALSE)*VLOOKUP($E$8,Regional!$A$2:$B$7,2,FALSE)</f>
        <v>5815.858492052359</v>
      </c>
      <c r="F625" s="2">
        <f>VLOOKUP($B625,Valores!$A$2:$G$300,6,FALSE)*VLOOKUP(VLOOKUP($B625,Indices_Poder!$B$5:$E$250,3,FALSE),Indices_Poder!$G$6:$N$27,4,FALSE)*VLOOKUP($F$8,Regional!$A$2:$B$7,2,FALSE)</f>
        <v>5589.5426159171857</v>
      </c>
      <c r="G625" s="2">
        <f>VLOOKUP($B625,Valores!$A$2:$G$300,6,FALSE)*VLOOKUP(VLOOKUP($B625,Indices_Poder!$B$5:$E$250,3,FALSE),Indices_Poder!$G$6:$N$27,4,FALSE)*VLOOKUP($G$8,Regional!$A$2:$B$7,2,FALSE)</f>
        <v>5899.1473297163184</v>
      </c>
      <c r="H625" s="2">
        <f>VLOOKUP($B625,Valores!$A$2:$G$300,6,FALSE)*VLOOKUP(VLOOKUP($B625,Indices_Poder!$B$5:$E$250,3,FALSE),Indices_Poder!$G$6:$N$27,4,FALSE)*VLOOKUP($H$8,Regional!$A$2:$B$7,2,FALSE)</f>
        <v>5777.3733049938401</v>
      </c>
      <c r="I625" s="76">
        <f>VLOOKUP($B625,Valores!$A$2:$G$300,6,FALSE)*VLOOKUP(VLOOKUP($B625,Indices_Poder!$B$5:$E$250,3,FALSE),Indices_Poder!$G$6:$N$27,4,FALSE)*VLOOKUP($I$8,Regional!$A$2:$B$7,2,FALSE)</f>
        <v>5827.9210133692077</v>
      </c>
      <c r="J625" s="2">
        <f t="shared" si="229"/>
        <v>30533.257083274886</v>
      </c>
      <c r="K625" s="2">
        <f t="shared" si="229"/>
        <v>29345.098733565224</v>
      </c>
      <c r="L625" s="2">
        <f t="shared" si="229"/>
        <v>30970.52348101067</v>
      </c>
      <c r="M625" s="2">
        <f t="shared" si="229"/>
        <v>30331.20985121766</v>
      </c>
      <c r="N625" s="76">
        <f t="shared" si="229"/>
        <v>30596.58532018834</v>
      </c>
      <c r="O625" s="1">
        <f>VLOOKUP(B625,Valores!$A$2:$P$300,14,FALSE)</f>
        <v>1</v>
      </c>
      <c r="P625" s="1">
        <f>VLOOKUP(B625,Valores!$A$2:$P$300,15,FALSE)</f>
        <v>3.1300000000000001E-2</v>
      </c>
      <c r="Q625" s="72">
        <f t="shared" si="241"/>
        <v>0</v>
      </c>
      <c r="R625" s="72">
        <f t="shared" si="230"/>
        <v>0</v>
      </c>
      <c r="S625" s="72">
        <f t="shared" si="230"/>
        <v>0</v>
      </c>
      <c r="T625" s="72">
        <f t="shared" si="230"/>
        <v>0</v>
      </c>
      <c r="U625" s="72">
        <f t="shared" si="230"/>
        <v>0</v>
      </c>
      <c r="W625" s="2">
        <f t="shared" si="242"/>
        <v>30533.257083274886</v>
      </c>
      <c r="X625" s="77">
        <f t="shared" si="243"/>
        <v>30533.257083274886</v>
      </c>
      <c r="Z625" s="2">
        <f t="shared" si="244"/>
        <v>29345.098733565224</v>
      </c>
      <c r="AA625" s="77">
        <f t="shared" si="245"/>
        <v>29345.098733565224</v>
      </c>
      <c r="AC625" s="2">
        <f t="shared" si="246"/>
        <v>30970.52348101067</v>
      </c>
      <c r="AD625" s="77">
        <f t="shared" si="247"/>
        <v>30970.52348101067</v>
      </c>
      <c r="AF625" s="2">
        <f t="shared" si="248"/>
        <v>30331.20985121766</v>
      </c>
      <c r="AG625" s="77">
        <f t="shared" si="249"/>
        <v>30331.20985121766</v>
      </c>
      <c r="AI625" s="2">
        <f t="shared" si="250"/>
        <v>30596.58532018834</v>
      </c>
      <c r="AJ625" s="77">
        <f t="shared" si="251"/>
        <v>30596.58532018834</v>
      </c>
    </row>
    <row r="626" spans="1:36" x14ac:dyDescent="0.2">
      <c r="A626" s="72">
        <v>29</v>
      </c>
      <c r="B626" s="1" t="s">
        <v>137</v>
      </c>
      <c r="C626" s="6" t="str">
        <f>VLOOKUP(B626,Valores!$A$2:$F$300,5,FALSE)</f>
        <v>m³</v>
      </c>
      <c r="D626" s="6">
        <v>5.25</v>
      </c>
      <c r="E626" s="63">
        <f>VLOOKUP($B626,Valores!$A$2:$G$300,6,FALSE)*VLOOKUP(VLOOKUP($B626,Indices_Poder!$B$5:$E$250,3,FALSE),Indices_Poder!$G$6:$N$27,4,FALSE)*VLOOKUP($E$8,Regional!$A$2:$B$7,2,FALSE)</f>
        <v>5815.858492052359</v>
      </c>
      <c r="F626" s="2">
        <f>VLOOKUP($B626,Valores!$A$2:$G$300,6,FALSE)*VLOOKUP(VLOOKUP($B626,Indices_Poder!$B$5:$E$250,3,FALSE),Indices_Poder!$G$6:$N$27,4,FALSE)*VLOOKUP($F$8,Regional!$A$2:$B$7,2,FALSE)</f>
        <v>5589.5426159171857</v>
      </c>
      <c r="G626" s="2">
        <f>VLOOKUP($B626,Valores!$A$2:$G$300,6,FALSE)*VLOOKUP(VLOOKUP($B626,Indices_Poder!$B$5:$E$250,3,FALSE),Indices_Poder!$G$6:$N$27,4,FALSE)*VLOOKUP($G$8,Regional!$A$2:$B$7,2,FALSE)</f>
        <v>5899.1473297163184</v>
      </c>
      <c r="H626" s="2">
        <f>VLOOKUP($B626,Valores!$A$2:$G$300,6,FALSE)*VLOOKUP(VLOOKUP($B626,Indices_Poder!$B$5:$E$250,3,FALSE),Indices_Poder!$G$6:$N$27,4,FALSE)*VLOOKUP($H$8,Regional!$A$2:$B$7,2,FALSE)</f>
        <v>5777.3733049938401</v>
      </c>
      <c r="I626" s="76">
        <f>VLOOKUP($B626,Valores!$A$2:$G$300,6,FALSE)*VLOOKUP(VLOOKUP($B626,Indices_Poder!$B$5:$E$250,3,FALSE),Indices_Poder!$G$6:$N$27,4,FALSE)*VLOOKUP($I$8,Regional!$A$2:$B$7,2,FALSE)</f>
        <v>5827.9210133692077</v>
      </c>
      <c r="J626" s="2">
        <f t="shared" si="229"/>
        <v>30533.257083274886</v>
      </c>
      <c r="K626" s="2">
        <f t="shared" si="229"/>
        <v>29345.098733565224</v>
      </c>
      <c r="L626" s="2">
        <f t="shared" si="229"/>
        <v>30970.52348101067</v>
      </c>
      <c r="M626" s="2">
        <f t="shared" si="229"/>
        <v>30331.20985121766</v>
      </c>
      <c r="N626" s="76">
        <f t="shared" si="229"/>
        <v>30596.58532018834</v>
      </c>
      <c r="O626" s="1">
        <f>VLOOKUP(B626,Valores!$A$2:$P$300,14,FALSE)</f>
        <v>1</v>
      </c>
      <c r="P626" s="1">
        <f>VLOOKUP(B626,Valores!$A$2:$P$300,15,FALSE)</f>
        <v>3.1300000000000001E-2</v>
      </c>
      <c r="Q626" s="72">
        <f t="shared" si="241"/>
        <v>0</v>
      </c>
      <c r="R626" s="72">
        <f t="shared" si="230"/>
        <v>0</v>
      </c>
      <c r="S626" s="72">
        <f t="shared" si="230"/>
        <v>0</v>
      </c>
      <c r="T626" s="72">
        <f t="shared" si="230"/>
        <v>0</v>
      </c>
      <c r="U626" s="72">
        <f t="shared" si="230"/>
        <v>0</v>
      </c>
      <c r="W626" s="2">
        <f t="shared" si="242"/>
        <v>30533.257083274886</v>
      </c>
      <c r="X626" s="77">
        <f t="shared" si="243"/>
        <v>30533.257083274886</v>
      </c>
      <c r="Z626" s="2">
        <f t="shared" si="244"/>
        <v>29345.098733565224</v>
      </c>
      <c r="AA626" s="77">
        <f t="shared" si="245"/>
        <v>29345.098733565224</v>
      </c>
      <c r="AC626" s="2">
        <f t="shared" si="246"/>
        <v>30970.52348101067</v>
      </c>
      <c r="AD626" s="77">
        <f t="shared" si="247"/>
        <v>30970.52348101067</v>
      </c>
      <c r="AF626" s="2">
        <f t="shared" si="248"/>
        <v>30331.20985121766</v>
      </c>
      <c r="AG626" s="77">
        <f t="shared" si="249"/>
        <v>30331.20985121766</v>
      </c>
      <c r="AI626" s="2">
        <f t="shared" si="250"/>
        <v>30596.58532018834</v>
      </c>
      <c r="AJ626" s="77">
        <f t="shared" si="251"/>
        <v>30596.58532018834</v>
      </c>
    </row>
    <row r="627" spans="1:36" x14ac:dyDescent="0.2">
      <c r="A627" s="72">
        <v>30</v>
      </c>
      <c r="B627" s="1" t="s">
        <v>91</v>
      </c>
      <c r="C627" s="6" t="str">
        <f>VLOOKUP(B627,Valores!$A$2:$F$300,5,FALSE)</f>
        <v>m³</v>
      </c>
      <c r="D627" s="6">
        <v>5.25</v>
      </c>
      <c r="E627" s="63">
        <f>VLOOKUP($B627,Valores!$A$2:$G$300,6,FALSE)*VLOOKUP(VLOOKUP($B627,Indices_Poder!$B$5:$E$250,3,FALSE),Indices_Poder!$G$6:$N$27,4,FALSE)*VLOOKUP($E$8,Regional!$A$2:$B$7,2,FALSE)</f>
        <v>5815.858492052359</v>
      </c>
      <c r="F627" s="2">
        <f>VLOOKUP($B627,Valores!$A$2:$G$300,6,FALSE)*VLOOKUP(VLOOKUP($B627,Indices_Poder!$B$5:$E$250,3,FALSE),Indices_Poder!$G$6:$N$27,4,FALSE)*VLOOKUP($F$8,Regional!$A$2:$B$7,2,FALSE)</f>
        <v>5589.5426159171857</v>
      </c>
      <c r="G627" s="2">
        <f>VLOOKUP($B627,Valores!$A$2:$G$300,6,FALSE)*VLOOKUP(VLOOKUP($B627,Indices_Poder!$B$5:$E$250,3,FALSE),Indices_Poder!$G$6:$N$27,4,FALSE)*VLOOKUP($G$8,Regional!$A$2:$B$7,2,FALSE)</f>
        <v>5899.1473297163184</v>
      </c>
      <c r="H627" s="2">
        <f>VLOOKUP($B627,Valores!$A$2:$G$300,6,FALSE)*VLOOKUP(VLOOKUP($B627,Indices_Poder!$B$5:$E$250,3,FALSE),Indices_Poder!$G$6:$N$27,4,FALSE)*VLOOKUP($H$8,Regional!$A$2:$B$7,2,FALSE)</f>
        <v>5777.3733049938401</v>
      </c>
      <c r="I627" s="76">
        <f>VLOOKUP($B627,Valores!$A$2:$G$300,6,FALSE)*VLOOKUP(VLOOKUP($B627,Indices_Poder!$B$5:$E$250,3,FALSE),Indices_Poder!$G$6:$N$27,4,FALSE)*VLOOKUP($I$8,Regional!$A$2:$B$7,2,FALSE)</f>
        <v>5827.9210133692077</v>
      </c>
      <c r="J627" s="2">
        <f t="shared" si="229"/>
        <v>30533.257083274886</v>
      </c>
      <c r="K627" s="2">
        <f t="shared" si="229"/>
        <v>29345.098733565224</v>
      </c>
      <c r="L627" s="2">
        <f t="shared" si="229"/>
        <v>30970.52348101067</v>
      </c>
      <c r="M627" s="2">
        <f t="shared" si="229"/>
        <v>30331.20985121766</v>
      </c>
      <c r="N627" s="76">
        <f t="shared" si="229"/>
        <v>30596.58532018834</v>
      </c>
      <c r="O627" s="1">
        <f>VLOOKUP(B627,Valores!$A$2:$P$300,14,FALSE)</f>
        <v>1</v>
      </c>
      <c r="P627" s="1">
        <f>VLOOKUP(B627,Valores!$A$2:$P$300,15,FALSE)</f>
        <v>3.1300000000000001E-2</v>
      </c>
      <c r="Q627" s="72">
        <f t="shared" si="241"/>
        <v>0</v>
      </c>
      <c r="R627" s="72">
        <f t="shared" si="230"/>
        <v>0</v>
      </c>
      <c r="S627" s="72">
        <f t="shared" si="230"/>
        <v>0</v>
      </c>
      <c r="T627" s="72">
        <f t="shared" si="230"/>
        <v>0</v>
      </c>
      <c r="U627" s="72">
        <f t="shared" si="230"/>
        <v>0</v>
      </c>
      <c r="W627" s="2">
        <f t="shared" si="242"/>
        <v>30533.257083274886</v>
      </c>
      <c r="X627" s="77">
        <f t="shared" si="243"/>
        <v>30533.257083274886</v>
      </c>
      <c r="Z627" s="2">
        <f t="shared" si="244"/>
        <v>29345.098733565224</v>
      </c>
      <c r="AA627" s="77">
        <f t="shared" si="245"/>
        <v>29345.098733565224</v>
      </c>
      <c r="AC627" s="2">
        <f t="shared" si="246"/>
        <v>30970.52348101067</v>
      </c>
      <c r="AD627" s="77">
        <f t="shared" si="247"/>
        <v>30970.52348101067</v>
      </c>
      <c r="AF627" s="2">
        <f t="shared" si="248"/>
        <v>30331.20985121766</v>
      </c>
      <c r="AG627" s="77">
        <f t="shared" si="249"/>
        <v>30331.20985121766</v>
      </c>
      <c r="AI627" s="2">
        <f t="shared" si="250"/>
        <v>30596.58532018834</v>
      </c>
      <c r="AJ627" s="77">
        <f t="shared" si="251"/>
        <v>30596.58532018834</v>
      </c>
    </row>
    <row r="628" spans="1:36" x14ac:dyDescent="0.2">
      <c r="A628" s="72">
        <v>31</v>
      </c>
      <c r="B628" s="1" t="s">
        <v>92</v>
      </c>
      <c r="C628" s="6" t="str">
        <f>VLOOKUP(B628,Valores!$A$2:$F$300,5,FALSE)</f>
        <v>m³</v>
      </c>
      <c r="D628" s="6">
        <v>5.25</v>
      </c>
      <c r="E628" s="63">
        <f>VLOOKUP($B628,Valores!$A$2:$G$300,6,FALSE)*VLOOKUP(VLOOKUP($B628,Indices_Poder!$B$5:$E$250,3,FALSE),Indices_Poder!$G$6:$N$27,4,FALSE)*VLOOKUP($E$8,Regional!$A$2:$B$7,2,FALSE)</f>
        <v>5815.858492052359</v>
      </c>
      <c r="F628" s="2">
        <f>VLOOKUP($B628,Valores!$A$2:$G$300,6,FALSE)*VLOOKUP(VLOOKUP($B628,Indices_Poder!$B$5:$E$250,3,FALSE),Indices_Poder!$G$6:$N$27,4,FALSE)*VLOOKUP($F$8,Regional!$A$2:$B$7,2,FALSE)</f>
        <v>5589.5426159171857</v>
      </c>
      <c r="G628" s="2">
        <f>VLOOKUP($B628,Valores!$A$2:$G$300,6,FALSE)*VLOOKUP(VLOOKUP($B628,Indices_Poder!$B$5:$E$250,3,FALSE),Indices_Poder!$G$6:$N$27,4,FALSE)*VLOOKUP($G$8,Regional!$A$2:$B$7,2,FALSE)</f>
        <v>5899.1473297163184</v>
      </c>
      <c r="H628" s="2">
        <f>VLOOKUP($B628,Valores!$A$2:$G$300,6,FALSE)*VLOOKUP(VLOOKUP($B628,Indices_Poder!$B$5:$E$250,3,FALSE),Indices_Poder!$G$6:$N$27,4,FALSE)*VLOOKUP($H$8,Regional!$A$2:$B$7,2,FALSE)</f>
        <v>5777.3733049938401</v>
      </c>
      <c r="I628" s="76">
        <f>VLOOKUP($B628,Valores!$A$2:$G$300,6,FALSE)*VLOOKUP(VLOOKUP($B628,Indices_Poder!$B$5:$E$250,3,FALSE),Indices_Poder!$G$6:$N$27,4,FALSE)*VLOOKUP($I$8,Regional!$A$2:$B$7,2,FALSE)</f>
        <v>5827.9210133692077</v>
      </c>
      <c r="J628" s="2">
        <f t="shared" si="229"/>
        <v>30533.257083274886</v>
      </c>
      <c r="K628" s="2">
        <f t="shared" si="229"/>
        <v>29345.098733565224</v>
      </c>
      <c r="L628" s="2">
        <f t="shared" si="229"/>
        <v>30970.52348101067</v>
      </c>
      <c r="M628" s="2">
        <f t="shared" si="229"/>
        <v>30331.20985121766</v>
      </c>
      <c r="N628" s="76">
        <f t="shared" si="229"/>
        <v>30596.58532018834</v>
      </c>
      <c r="O628" s="1">
        <f>VLOOKUP(B628,Valores!$A$2:$P$300,14,FALSE)</f>
        <v>1</v>
      </c>
      <c r="P628" s="1">
        <f>VLOOKUP(B628,Valores!$A$2:$P$300,15,FALSE)</f>
        <v>3.1300000000000001E-2</v>
      </c>
      <c r="Q628" s="72">
        <f t="shared" si="241"/>
        <v>0</v>
      </c>
      <c r="R628" s="72">
        <f t="shared" si="230"/>
        <v>0</v>
      </c>
      <c r="S628" s="72">
        <f t="shared" si="230"/>
        <v>0</v>
      </c>
      <c r="T628" s="72">
        <f t="shared" si="230"/>
        <v>0</v>
      </c>
      <c r="U628" s="72">
        <f t="shared" si="230"/>
        <v>0</v>
      </c>
      <c r="W628" s="2">
        <f t="shared" si="242"/>
        <v>30533.257083274886</v>
      </c>
      <c r="X628" s="77">
        <f t="shared" si="243"/>
        <v>30533.257083274886</v>
      </c>
      <c r="Z628" s="2">
        <f t="shared" si="244"/>
        <v>29345.098733565224</v>
      </c>
      <c r="AA628" s="77">
        <f t="shared" si="245"/>
        <v>29345.098733565224</v>
      </c>
      <c r="AC628" s="2">
        <f t="shared" si="246"/>
        <v>30970.52348101067</v>
      </c>
      <c r="AD628" s="77">
        <f t="shared" si="247"/>
        <v>30970.52348101067</v>
      </c>
      <c r="AF628" s="2">
        <f t="shared" si="248"/>
        <v>30331.20985121766</v>
      </c>
      <c r="AG628" s="77">
        <f t="shared" si="249"/>
        <v>30331.20985121766</v>
      </c>
      <c r="AI628" s="2">
        <f t="shared" si="250"/>
        <v>30596.58532018834</v>
      </c>
      <c r="AJ628" s="77">
        <f t="shared" si="251"/>
        <v>30596.58532018834</v>
      </c>
    </row>
    <row r="629" spans="1:36" x14ac:dyDescent="0.2">
      <c r="A629" s="72">
        <v>32</v>
      </c>
      <c r="B629" s="1" t="s">
        <v>93</v>
      </c>
      <c r="C629" s="6" t="str">
        <f>VLOOKUP(B629,Valores!$A$2:$F$300,5,FALSE)</f>
        <v>m³</v>
      </c>
      <c r="D629" s="6">
        <v>60</v>
      </c>
      <c r="E629" s="63">
        <f>VLOOKUP($B629,Valores!$A$2:$G$300,6,FALSE)*VLOOKUP(VLOOKUP($B629,Indices_Poder!$B$5:$E$250,3,FALSE),Indices_Poder!$G$6:$N$27,4,FALSE)*VLOOKUP($E$8,Regional!$A$2:$B$7,2,FALSE)</f>
        <v>5815.858492052359</v>
      </c>
      <c r="F629" s="2">
        <f>VLOOKUP($B629,Valores!$A$2:$G$300,6,FALSE)*VLOOKUP(VLOOKUP($B629,Indices_Poder!$B$5:$E$250,3,FALSE),Indices_Poder!$G$6:$N$27,4,FALSE)*VLOOKUP($F$8,Regional!$A$2:$B$7,2,FALSE)</f>
        <v>5589.5426159171857</v>
      </c>
      <c r="G629" s="2">
        <f>VLOOKUP($B629,Valores!$A$2:$G$300,6,FALSE)*VLOOKUP(VLOOKUP($B629,Indices_Poder!$B$5:$E$250,3,FALSE),Indices_Poder!$G$6:$N$27,4,FALSE)*VLOOKUP($G$8,Regional!$A$2:$B$7,2,FALSE)</f>
        <v>5899.1473297163184</v>
      </c>
      <c r="H629" s="2">
        <f>VLOOKUP($B629,Valores!$A$2:$G$300,6,FALSE)*VLOOKUP(VLOOKUP($B629,Indices_Poder!$B$5:$E$250,3,FALSE),Indices_Poder!$G$6:$N$27,4,FALSE)*VLOOKUP($H$8,Regional!$A$2:$B$7,2,FALSE)</f>
        <v>5777.3733049938401</v>
      </c>
      <c r="I629" s="76">
        <f>VLOOKUP($B629,Valores!$A$2:$G$300,6,FALSE)*VLOOKUP(VLOOKUP($B629,Indices_Poder!$B$5:$E$250,3,FALSE),Indices_Poder!$G$6:$N$27,4,FALSE)*VLOOKUP($I$8,Regional!$A$2:$B$7,2,FALSE)</f>
        <v>5827.9210133692077</v>
      </c>
      <c r="J629" s="2">
        <f t="shared" si="229"/>
        <v>348951.50952314155</v>
      </c>
      <c r="K629" s="2">
        <f t="shared" si="229"/>
        <v>335372.55695503112</v>
      </c>
      <c r="L629" s="2">
        <f t="shared" si="229"/>
        <v>353948.83978297911</v>
      </c>
      <c r="M629" s="2">
        <f t="shared" si="229"/>
        <v>346642.39829963038</v>
      </c>
      <c r="N629" s="76">
        <f t="shared" si="229"/>
        <v>349675.26080215245</v>
      </c>
      <c r="O629" s="1">
        <f>VLOOKUP(B629,Valores!$A$2:$P$300,14,FALSE)</f>
        <v>1</v>
      </c>
      <c r="P629" s="1">
        <f>VLOOKUP(B629,Valores!$A$2:$P$300,15,FALSE)</f>
        <v>3.1300000000000001E-2</v>
      </c>
      <c r="Q629" s="72">
        <f t="shared" si="241"/>
        <v>0</v>
      </c>
      <c r="R629" s="72">
        <f t="shared" si="230"/>
        <v>0</v>
      </c>
      <c r="S629" s="72">
        <f t="shared" si="230"/>
        <v>0</v>
      </c>
      <c r="T629" s="72">
        <f t="shared" si="230"/>
        <v>0</v>
      </c>
      <c r="U629" s="72">
        <f t="shared" si="230"/>
        <v>0</v>
      </c>
      <c r="W629" s="2">
        <f t="shared" si="242"/>
        <v>348951.50952314155</v>
      </c>
      <c r="X629" s="77">
        <f t="shared" si="243"/>
        <v>348951.50952314155</v>
      </c>
      <c r="Z629" s="2">
        <f t="shared" si="244"/>
        <v>335372.55695503112</v>
      </c>
      <c r="AA629" s="77">
        <f t="shared" si="245"/>
        <v>335372.55695503112</v>
      </c>
      <c r="AC629" s="2">
        <f t="shared" si="246"/>
        <v>353948.83978297911</v>
      </c>
      <c r="AD629" s="77">
        <f t="shared" si="247"/>
        <v>353948.83978297911</v>
      </c>
      <c r="AF629" s="2">
        <f t="shared" si="248"/>
        <v>346642.39829963038</v>
      </c>
      <c r="AG629" s="77">
        <f t="shared" si="249"/>
        <v>346642.39829963038</v>
      </c>
      <c r="AI629" s="2">
        <f t="shared" si="250"/>
        <v>349675.26080215245</v>
      </c>
      <c r="AJ629" s="77">
        <f t="shared" si="251"/>
        <v>349675.26080215245</v>
      </c>
    </row>
    <row r="630" spans="1:36" x14ac:dyDescent="0.2">
      <c r="A630" s="72">
        <v>33</v>
      </c>
      <c r="B630" s="1" t="s">
        <v>94</v>
      </c>
      <c r="C630" s="6" t="str">
        <f>VLOOKUP(B630,Valores!$A$2:$F$300,5,FALSE)</f>
        <v>unid.</v>
      </c>
      <c r="D630" s="6">
        <v>1</v>
      </c>
      <c r="E630" s="63">
        <f>VLOOKUP($B630,Valores!$A$2:$G$300,6,FALSE)*VLOOKUP(VLOOKUP($B630,Indices_Poder!$B$5:$E$250,3,FALSE),Indices_Poder!$G$6:$N$27,4,FALSE)*VLOOKUP($E$8,Regional!$A$2:$B$7,2,FALSE)</f>
        <v>95297.275528865226</v>
      </c>
      <c r="F630" s="2">
        <f>VLOOKUP($B630,Valores!$A$2:$G$300,6,FALSE)*VLOOKUP(VLOOKUP($B630,Indices_Poder!$B$5:$E$250,3,FALSE),Indices_Poder!$G$6:$N$27,4,FALSE)*VLOOKUP($F$8,Regional!$A$2:$B$7,2,FALSE)</f>
        <v>91588.917350260497</v>
      </c>
      <c r="G630" s="2">
        <f>VLOOKUP($B630,Valores!$A$2:$G$300,6,FALSE)*VLOOKUP(VLOOKUP($B630,Indices_Poder!$B$5:$E$250,3,FALSE),Indices_Poder!$G$6:$N$27,4,FALSE)*VLOOKUP($G$8,Regional!$A$2:$B$7,2,FALSE)</f>
        <v>96662.026635204529</v>
      </c>
      <c r="H630" s="2">
        <f>VLOOKUP($B630,Valores!$A$2:$G$300,6,FALSE)*VLOOKUP(VLOOKUP($B630,Indices_Poder!$B$5:$E$250,3,FALSE),Indices_Poder!$G$6:$N$27,4,FALSE)*VLOOKUP($H$8,Regional!$A$2:$B$7,2,FALSE)</f>
        <v>94666.666396970526</v>
      </c>
      <c r="I630" s="76">
        <f>VLOOKUP($B630,Valores!$A$2:$G$300,6,FALSE)*VLOOKUP(VLOOKUP($B630,Indices_Poder!$B$5:$E$250,3,FALSE),Indices_Poder!$G$6:$N$27,4,FALSE)*VLOOKUP($I$8,Regional!$A$2:$B$7,2,FALSE)</f>
        <v>95494.929137369545</v>
      </c>
      <c r="J630" s="2">
        <f t="shared" si="229"/>
        <v>95297.275528865226</v>
      </c>
      <c r="K630" s="2">
        <f t="shared" si="229"/>
        <v>91588.917350260497</v>
      </c>
      <c r="L630" s="2">
        <f t="shared" si="229"/>
        <v>96662.026635204529</v>
      </c>
      <c r="M630" s="2">
        <f t="shared" si="229"/>
        <v>94666.666396970526</v>
      </c>
      <c r="N630" s="76">
        <f t="shared" si="229"/>
        <v>95494.929137369545</v>
      </c>
      <c r="O630" s="1">
        <f>VLOOKUP(B630,Valores!$A$2:$P$300,14,FALSE)</f>
        <v>1</v>
      </c>
      <c r="P630" s="1">
        <f>VLOOKUP(B630,Valores!$A$2:$P$300,15,FALSE)</f>
        <v>6.6699999999999995E-2</v>
      </c>
      <c r="Q630" s="72">
        <f t="shared" si="241"/>
        <v>0</v>
      </c>
      <c r="R630" s="72">
        <f t="shared" si="230"/>
        <v>0</v>
      </c>
      <c r="S630" s="72">
        <f t="shared" si="230"/>
        <v>0</v>
      </c>
      <c r="T630" s="72">
        <f t="shared" si="230"/>
        <v>0</v>
      </c>
      <c r="U630" s="72">
        <f t="shared" si="230"/>
        <v>0</v>
      </c>
      <c r="W630" s="2">
        <f t="shared" si="242"/>
        <v>95297.275528865226</v>
      </c>
      <c r="X630" s="77">
        <f t="shared" si="243"/>
        <v>95297.275528865226</v>
      </c>
      <c r="Z630" s="2">
        <f t="shared" si="244"/>
        <v>91588.917350260497</v>
      </c>
      <c r="AA630" s="77">
        <f t="shared" si="245"/>
        <v>91588.917350260497</v>
      </c>
      <c r="AC630" s="2">
        <f t="shared" si="246"/>
        <v>96662.026635204529</v>
      </c>
      <c r="AD630" s="77">
        <f t="shared" si="247"/>
        <v>96662.026635204529</v>
      </c>
      <c r="AF630" s="2">
        <f t="shared" si="248"/>
        <v>94666.666396970526</v>
      </c>
      <c r="AG630" s="77">
        <f t="shared" si="249"/>
        <v>94666.666396970526</v>
      </c>
      <c r="AI630" s="2">
        <f t="shared" si="250"/>
        <v>95494.929137369545</v>
      </c>
      <c r="AJ630" s="77">
        <f t="shared" si="251"/>
        <v>95494.929137369545</v>
      </c>
    </row>
    <row r="631" spans="1:36" x14ac:dyDescent="0.2">
      <c r="A631" s="72">
        <v>34</v>
      </c>
      <c r="B631" s="1" t="s">
        <v>138</v>
      </c>
      <c r="C631" s="6" t="str">
        <f>VLOOKUP(B631,Valores!$A$2:$F$300,5,FALSE)</f>
        <v>unid.</v>
      </c>
      <c r="D631" s="6">
        <v>1</v>
      </c>
      <c r="E631" s="63">
        <f>VLOOKUP($B631,Valores!$A$2:$G$300,6,FALSE)*VLOOKUP(VLOOKUP($B631,Indices_Poder!$B$5:$E$250,3,FALSE),Indices_Poder!$G$6:$N$27,4,FALSE)*VLOOKUP($E$8,Regional!$A$2:$B$7,2,FALSE)</f>
        <v>95297.275528865226</v>
      </c>
      <c r="F631" s="2">
        <f>VLOOKUP($B631,Valores!$A$2:$G$300,6,FALSE)*VLOOKUP(VLOOKUP($B631,Indices_Poder!$B$5:$E$250,3,FALSE),Indices_Poder!$G$6:$N$27,4,FALSE)*VLOOKUP($F$8,Regional!$A$2:$B$7,2,FALSE)</f>
        <v>91588.917350260497</v>
      </c>
      <c r="G631" s="2">
        <f>VLOOKUP($B631,Valores!$A$2:$G$300,6,FALSE)*VLOOKUP(VLOOKUP($B631,Indices_Poder!$B$5:$E$250,3,FALSE),Indices_Poder!$G$6:$N$27,4,FALSE)*VLOOKUP($G$8,Regional!$A$2:$B$7,2,FALSE)</f>
        <v>96662.026635204529</v>
      </c>
      <c r="H631" s="2">
        <f>VLOOKUP($B631,Valores!$A$2:$G$300,6,FALSE)*VLOOKUP(VLOOKUP($B631,Indices_Poder!$B$5:$E$250,3,FALSE),Indices_Poder!$G$6:$N$27,4,FALSE)*VLOOKUP($H$8,Regional!$A$2:$B$7,2,FALSE)</f>
        <v>94666.666396970526</v>
      </c>
      <c r="I631" s="76">
        <f>VLOOKUP($B631,Valores!$A$2:$G$300,6,FALSE)*VLOOKUP(VLOOKUP($B631,Indices_Poder!$B$5:$E$250,3,FALSE),Indices_Poder!$G$6:$N$27,4,FALSE)*VLOOKUP($I$8,Regional!$A$2:$B$7,2,FALSE)</f>
        <v>95494.929137369545</v>
      </c>
      <c r="J631" s="2">
        <f t="shared" si="229"/>
        <v>95297.275528865226</v>
      </c>
      <c r="K631" s="2">
        <f t="shared" si="229"/>
        <v>91588.917350260497</v>
      </c>
      <c r="L631" s="2">
        <f t="shared" si="229"/>
        <v>96662.026635204529</v>
      </c>
      <c r="M631" s="2">
        <f t="shared" si="229"/>
        <v>94666.666396970526</v>
      </c>
      <c r="N631" s="76">
        <f t="shared" si="229"/>
        <v>95494.929137369545</v>
      </c>
      <c r="O631" s="1">
        <f>VLOOKUP(B631,Valores!$A$2:$P$300,14,FALSE)</f>
        <v>1</v>
      </c>
      <c r="P631" s="1">
        <f>VLOOKUP(B631,Valores!$A$2:$P$300,15,FALSE)</f>
        <v>6.6699999999999995E-2</v>
      </c>
      <c r="Q631" s="72">
        <f t="shared" si="241"/>
        <v>0</v>
      </c>
      <c r="R631" s="72">
        <f t="shared" si="230"/>
        <v>0</v>
      </c>
      <c r="S631" s="72">
        <f t="shared" si="230"/>
        <v>0</v>
      </c>
      <c r="T631" s="72">
        <f t="shared" si="230"/>
        <v>0</v>
      </c>
      <c r="U631" s="72">
        <f t="shared" si="230"/>
        <v>0</v>
      </c>
      <c r="W631" s="2">
        <f t="shared" si="242"/>
        <v>95297.275528865226</v>
      </c>
      <c r="X631" s="77">
        <f t="shared" si="243"/>
        <v>95297.275528865226</v>
      </c>
      <c r="Z631" s="2">
        <f t="shared" si="244"/>
        <v>91588.917350260497</v>
      </c>
      <c r="AA631" s="77">
        <f t="shared" si="245"/>
        <v>91588.917350260497</v>
      </c>
      <c r="AC631" s="2">
        <f t="shared" si="246"/>
        <v>96662.026635204529</v>
      </c>
      <c r="AD631" s="77">
        <f t="shared" si="247"/>
        <v>96662.026635204529</v>
      </c>
      <c r="AF631" s="2">
        <f t="shared" si="248"/>
        <v>94666.666396970526</v>
      </c>
      <c r="AG631" s="77">
        <f t="shared" si="249"/>
        <v>94666.666396970526</v>
      </c>
      <c r="AI631" s="2">
        <f t="shared" si="250"/>
        <v>95494.929137369545</v>
      </c>
      <c r="AJ631" s="77">
        <f t="shared" si="251"/>
        <v>95494.929137369545</v>
      </c>
    </row>
    <row r="632" spans="1:36" x14ac:dyDescent="0.2">
      <c r="A632" s="72">
        <v>35</v>
      </c>
      <c r="B632" s="1" t="s">
        <v>95</v>
      </c>
      <c r="C632" s="6" t="str">
        <f>VLOOKUP(B632,Valores!$A$2:$F$300,5,FALSE)</f>
        <v>unid.</v>
      </c>
      <c r="D632" s="6">
        <v>1</v>
      </c>
      <c r="E632" s="63">
        <f>VLOOKUP($B632,Valores!$A$2:$G$300,6,FALSE)*VLOOKUP(VLOOKUP($B632,Indices_Poder!$B$5:$E$250,3,FALSE),Indices_Poder!$G$6:$N$27,4,FALSE)*VLOOKUP($E$8,Regional!$A$2:$B$7,2,FALSE)</f>
        <v>56459.620111442695</v>
      </c>
      <c r="F632" s="2">
        <f>VLOOKUP($B632,Valores!$A$2:$G$300,6,FALSE)*VLOOKUP(VLOOKUP($B632,Indices_Poder!$B$5:$E$250,3,FALSE),Indices_Poder!$G$6:$N$27,4,FALSE)*VLOOKUP($F$8,Regional!$A$2:$B$7,2,FALSE)</f>
        <v>54262.574153525813</v>
      </c>
      <c r="G632" s="2">
        <f>VLOOKUP($B632,Valores!$A$2:$G$300,6,FALSE)*VLOOKUP(VLOOKUP($B632,Indices_Poder!$B$5:$E$250,3,FALSE),Indices_Poder!$G$6:$N$27,4,FALSE)*VLOOKUP($G$8,Regional!$A$2:$B$7,2,FALSE)</f>
        <v>57268.177634026317</v>
      </c>
      <c r="H632" s="2">
        <f>VLOOKUP($B632,Valores!$A$2:$G$300,6,FALSE)*VLOOKUP(VLOOKUP($B632,Indices_Poder!$B$5:$E$250,3,FALSE),Indices_Poder!$G$6:$N$27,4,FALSE)*VLOOKUP($H$8,Regional!$A$2:$B$7,2,FALSE)</f>
        <v>56086.010773421302</v>
      </c>
      <c r="I632" s="76">
        <f>VLOOKUP($B632,Valores!$A$2:$G$300,6,FALSE)*VLOOKUP(VLOOKUP($B632,Indices_Poder!$B$5:$E$250,3,FALSE),Indices_Poder!$G$6:$N$27,4,FALSE)*VLOOKUP($I$8,Regional!$A$2:$B$7,2,FALSE)</f>
        <v>56576.721545747911</v>
      </c>
      <c r="J632" s="2">
        <f t="shared" si="229"/>
        <v>56459.620111442695</v>
      </c>
      <c r="K632" s="2">
        <f t="shared" si="229"/>
        <v>54262.574153525813</v>
      </c>
      <c r="L632" s="2">
        <f t="shared" si="229"/>
        <v>57268.177634026317</v>
      </c>
      <c r="M632" s="2">
        <f t="shared" si="229"/>
        <v>56086.010773421302</v>
      </c>
      <c r="N632" s="76">
        <f t="shared" si="229"/>
        <v>56576.721545747911</v>
      </c>
      <c r="O632" s="1">
        <f>VLOOKUP(B632,Valores!$A$2:$P$300,14,FALSE)</f>
        <v>1</v>
      </c>
      <c r="P632" s="1">
        <f>VLOOKUP(B632,Valores!$A$2:$P$300,15,FALSE)</f>
        <v>6.6699999999999995E-2</v>
      </c>
      <c r="Q632" s="72">
        <f t="shared" si="241"/>
        <v>0</v>
      </c>
      <c r="R632" s="72">
        <f t="shared" si="230"/>
        <v>0</v>
      </c>
      <c r="S632" s="72">
        <f t="shared" si="230"/>
        <v>0</v>
      </c>
      <c r="T632" s="72">
        <f t="shared" si="230"/>
        <v>0</v>
      </c>
      <c r="U632" s="72">
        <f t="shared" si="230"/>
        <v>0</v>
      </c>
      <c r="W632" s="2">
        <f t="shared" si="242"/>
        <v>56459.620111442695</v>
      </c>
      <c r="X632" s="77">
        <f t="shared" si="243"/>
        <v>56459.620111442695</v>
      </c>
      <c r="Z632" s="2">
        <f t="shared" si="244"/>
        <v>54262.574153525813</v>
      </c>
      <c r="AA632" s="77">
        <f t="shared" si="245"/>
        <v>54262.574153525813</v>
      </c>
      <c r="AC632" s="2">
        <f t="shared" si="246"/>
        <v>57268.177634026317</v>
      </c>
      <c r="AD632" s="77">
        <f t="shared" si="247"/>
        <v>57268.177634026317</v>
      </c>
      <c r="AF632" s="2">
        <f t="shared" si="248"/>
        <v>56086.010773421302</v>
      </c>
      <c r="AG632" s="77">
        <f t="shared" si="249"/>
        <v>56086.010773421302</v>
      </c>
      <c r="AI632" s="2">
        <f t="shared" si="250"/>
        <v>56576.721545747911</v>
      </c>
      <c r="AJ632" s="77">
        <f t="shared" si="251"/>
        <v>56576.721545747911</v>
      </c>
    </row>
    <row r="633" spans="1:36" x14ac:dyDescent="0.2">
      <c r="A633" s="72">
        <v>36</v>
      </c>
      <c r="B633" s="1" t="s">
        <v>96</v>
      </c>
      <c r="C633" s="6" t="str">
        <f>VLOOKUP(B633,Valores!$A$2:$F$300,5,FALSE)</f>
        <v>unid.</v>
      </c>
      <c r="D633" s="6">
        <v>1</v>
      </c>
      <c r="E633" s="63">
        <f>VLOOKUP($B633,Valores!$A$2:$G$300,6,FALSE)*VLOOKUP(VLOOKUP($B633,Indices_Poder!$B$5:$E$250,3,FALSE),Indices_Poder!$G$6:$N$27,4,FALSE)*VLOOKUP($E$8,Regional!$A$2:$B$7,2,FALSE)</f>
        <v>58111.399621709403</v>
      </c>
      <c r="F633" s="2">
        <f>VLOOKUP($B633,Valores!$A$2:$G$300,6,FALSE)*VLOOKUP(VLOOKUP($B633,Indices_Poder!$B$5:$E$250,3,FALSE),Indices_Poder!$G$6:$N$27,4,FALSE)*VLOOKUP($F$8,Regional!$A$2:$B$7,2,FALSE)</f>
        <v>55850.077009269553</v>
      </c>
      <c r="G633" s="2">
        <f>VLOOKUP($B633,Valores!$A$2:$G$300,6,FALSE)*VLOOKUP(VLOOKUP($B633,Indices_Poder!$B$5:$E$250,3,FALSE),Indices_Poder!$G$6:$N$27,4,FALSE)*VLOOKUP($G$8,Regional!$A$2:$B$7,2,FALSE)</f>
        <v>58943.612258267218</v>
      </c>
      <c r="H633" s="2">
        <f>VLOOKUP($B633,Valores!$A$2:$G$300,6,FALSE)*VLOOKUP(VLOOKUP($B633,Indices_Poder!$B$5:$E$250,3,FALSE),Indices_Poder!$G$6:$N$27,4,FALSE)*VLOOKUP($H$8,Regional!$A$2:$B$7,2,FALSE)</f>
        <v>57726.859989644763</v>
      </c>
      <c r="I633" s="76">
        <f>VLOOKUP($B633,Valores!$A$2:$G$300,6,FALSE)*VLOOKUP(VLOOKUP($B633,Indices_Poder!$B$5:$E$250,3,FALSE),Indices_Poder!$G$6:$N$27,4,FALSE)*VLOOKUP($I$8,Regional!$A$2:$B$7,2,FALSE)</f>
        <v>58231.926969072949</v>
      </c>
      <c r="J633" s="2">
        <f t="shared" si="229"/>
        <v>58111.399621709403</v>
      </c>
      <c r="K633" s="2">
        <f t="shared" si="229"/>
        <v>55850.077009269553</v>
      </c>
      <c r="L633" s="2">
        <f t="shared" si="229"/>
        <v>58943.612258267218</v>
      </c>
      <c r="M633" s="2">
        <f t="shared" si="229"/>
        <v>57726.859989644763</v>
      </c>
      <c r="N633" s="76">
        <f t="shared" si="229"/>
        <v>58231.926969072949</v>
      </c>
      <c r="O633" s="1">
        <f>VLOOKUP(B633,Valores!$A$2:$P$300,14,FALSE)</f>
        <v>1</v>
      </c>
      <c r="P633" s="1">
        <f>VLOOKUP(B633,Valores!$A$2:$P$300,15,FALSE)</f>
        <v>6.6699999999999995E-2</v>
      </c>
      <c r="Q633" s="72">
        <f t="shared" si="241"/>
        <v>0</v>
      </c>
      <c r="R633" s="72">
        <f t="shared" si="230"/>
        <v>0</v>
      </c>
      <c r="S633" s="72">
        <f t="shared" si="230"/>
        <v>0</v>
      </c>
      <c r="T633" s="72">
        <f t="shared" si="230"/>
        <v>0</v>
      </c>
      <c r="U633" s="72">
        <f t="shared" si="230"/>
        <v>0</v>
      </c>
      <c r="W633" s="2">
        <f t="shared" si="242"/>
        <v>58111.399621709403</v>
      </c>
      <c r="X633" s="77">
        <f t="shared" si="243"/>
        <v>58111.399621709403</v>
      </c>
      <c r="Z633" s="2">
        <f t="shared" si="244"/>
        <v>55850.077009269553</v>
      </c>
      <c r="AA633" s="77">
        <f t="shared" si="245"/>
        <v>55850.077009269553</v>
      </c>
      <c r="AC633" s="2">
        <f t="shared" si="246"/>
        <v>58943.612258267218</v>
      </c>
      <c r="AD633" s="77">
        <f t="shared" si="247"/>
        <v>58943.612258267218</v>
      </c>
      <c r="AF633" s="2">
        <f t="shared" si="248"/>
        <v>57726.859989644763</v>
      </c>
      <c r="AG633" s="77">
        <f t="shared" si="249"/>
        <v>57726.859989644763</v>
      </c>
      <c r="AI633" s="2">
        <f t="shared" si="250"/>
        <v>58231.926969072949</v>
      </c>
      <c r="AJ633" s="77">
        <f t="shared" si="251"/>
        <v>58231.926969072949</v>
      </c>
    </row>
    <row r="634" spans="1:36" x14ac:dyDescent="0.2">
      <c r="A634" s="72">
        <v>37</v>
      </c>
      <c r="B634" s="1" t="s">
        <v>97</v>
      </c>
      <c r="C634" s="6" t="str">
        <f>VLOOKUP(B634,Valores!$A$2:$F$300,5,FALSE)</f>
        <v>unid.</v>
      </c>
      <c r="D634" s="6">
        <v>1</v>
      </c>
      <c r="E634" s="63">
        <f>VLOOKUP($B634,Valores!$A$2:$G$300,6,FALSE)*VLOOKUP(VLOOKUP($B634,Indices_Poder!$B$5:$E$250,3,FALSE),Indices_Poder!$G$6:$N$27,4,FALSE)*VLOOKUP($E$8,Regional!$A$2:$B$7,2,FALSE)</f>
        <v>58111.399621709403</v>
      </c>
      <c r="F634" s="2">
        <f>VLOOKUP($B634,Valores!$A$2:$G$300,6,FALSE)*VLOOKUP(VLOOKUP($B634,Indices_Poder!$B$5:$E$250,3,FALSE),Indices_Poder!$G$6:$N$27,4,FALSE)*VLOOKUP($F$8,Regional!$A$2:$B$7,2,FALSE)</f>
        <v>55850.077009269553</v>
      </c>
      <c r="G634" s="2">
        <f>VLOOKUP($B634,Valores!$A$2:$G$300,6,FALSE)*VLOOKUP(VLOOKUP($B634,Indices_Poder!$B$5:$E$250,3,FALSE),Indices_Poder!$G$6:$N$27,4,FALSE)*VLOOKUP($G$8,Regional!$A$2:$B$7,2,FALSE)</f>
        <v>58943.612258267218</v>
      </c>
      <c r="H634" s="2">
        <f>VLOOKUP($B634,Valores!$A$2:$G$300,6,FALSE)*VLOOKUP(VLOOKUP($B634,Indices_Poder!$B$5:$E$250,3,FALSE),Indices_Poder!$G$6:$N$27,4,FALSE)*VLOOKUP($H$8,Regional!$A$2:$B$7,2,FALSE)</f>
        <v>57726.859989644763</v>
      </c>
      <c r="I634" s="76">
        <f>VLOOKUP($B634,Valores!$A$2:$G$300,6,FALSE)*VLOOKUP(VLOOKUP($B634,Indices_Poder!$B$5:$E$250,3,FALSE),Indices_Poder!$G$6:$N$27,4,FALSE)*VLOOKUP($I$8,Regional!$A$2:$B$7,2,FALSE)</f>
        <v>58231.926969072949</v>
      </c>
      <c r="J634" s="2">
        <f t="shared" si="229"/>
        <v>58111.399621709403</v>
      </c>
      <c r="K634" s="2">
        <f t="shared" si="229"/>
        <v>55850.077009269553</v>
      </c>
      <c r="L634" s="2">
        <f t="shared" si="229"/>
        <v>58943.612258267218</v>
      </c>
      <c r="M634" s="2">
        <f t="shared" si="229"/>
        <v>57726.859989644763</v>
      </c>
      <c r="N634" s="76">
        <f t="shared" si="229"/>
        <v>58231.926969072949</v>
      </c>
      <c r="O634" s="1">
        <f>VLOOKUP(B634,Valores!$A$2:$P$300,14,FALSE)</f>
        <v>1</v>
      </c>
      <c r="P634" s="1">
        <f>VLOOKUP(B634,Valores!$A$2:$P$300,15,FALSE)</f>
        <v>6.6699999999999995E-2</v>
      </c>
      <c r="Q634" s="72">
        <f t="shared" si="241"/>
        <v>0</v>
      </c>
      <c r="R634" s="72">
        <f t="shared" si="230"/>
        <v>0</v>
      </c>
      <c r="S634" s="72">
        <f t="shared" si="230"/>
        <v>0</v>
      </c>
      <c r="T634" s="72">
        <f t="shared" si="230"/>
        <v>0</v>
      </c>
      <c r="U634" s="72">
        <f t="shared" si="230"/>
        <v>0</v>
      </c>
      <c r="W634" s="2">
        <f t="shared" si="242"/>
        <v>58111.399621709403</v>
      </c>
      <c r="X634" s="77">
        <f t="shared" si="243"/>
        <v>58111.399621709403</v>
      </c>
      <c r="Z634" s="2">
        <f t="shared" si="244"/>
        <v>55850.077009269553</v>
      </c>
      <c r="AA634" s="77">
        <f t="shared" si="245"/>
        <v>55850.077009269553</v>
      </c>
      <c r="AC634" s="2">
        <f t="shared" si="246"/>
        <v>58943.612258267218</v>
      </c>
      <c r="AD634" s="77">
        <f t="shared" si="247"/>
        <v>58943.612258267218</v>
      </c>
      <c r="AF634" s="2">
        <f t="shared" si="248"/>
        <v>57726.859989644763</v>
      </c>
      <c r="AG634" s="77">
        <f t="shared" si="249"/>
        <v>57726.859989644763</v>
      </c>
      <c r="AI634" s="2">
        <f t="shared" si="250"/>
        <v>58231.926969072949</v>
      </c>
      <c r="AJ634" s="77">
        <f t="shared" si="251"/>
        <v>58231.926969072949</v>
      </c>
    </row>
    <row r="635" spans="1:36" x14ac:dyDescent="0.2">
      <c r="A635" s="72">
        <v>38</v>
      </c>
      <c r="B635" s="1" t="s">
        <v>139</v>
      </c>
      <c r="C635" s="6" t="str">
        <f>VLOOKUP(B635,Valores!$A$2:$F$300,5,FALSE)</f>
        <v>unid.</v>
      </c>
      <c r="D635" s="6">
        <v>1</v>
      </c>
      <c r="E635" s="63">
        <f>VLOOKUP($B635,Valores!$A$2:$G$300,6,FALSE)*VLOOKUP(VLOOKUP($B635,Indices_Poder!$B$5:$E$250,3,FALSE),Indices_Poder!$G$6:$N$27,4,FALSE)*VLOOKUP($E$8,Regional!$A$2:$B$7,2,FALSE)</f>
        <v>95297.275528865226</v>
      </c>
      <c r="F635" s="2">
        <f>VLOOKUP($B635,Valores!$A$2:$G$300,6,FALSE)*VLOOKUP(VLOOKUP($B635,Indices_Poder!$B$5:$E$250,3,FALSE),Indices_Poder!$G$6:$N$27,4,FALSE)*VLOOKUP($F$8,Regional!$A$2:$B$7,2,FALSE)</f>
        <v>91588.917350260497</v>
      </c>
      <c r="G635" s="2">
        <f>VLOOKUP($B635,Valores!$A$2:$G$300,6,FALSE)*VLOOKUP(VLOOKUP($B635,Indices_Poder!$B$5:$E$250,3,FALSE),Indices_Poder!$G$6:$N$27,4,FALSE)*VLOOKUP($G$8,Regional!$A$2:$B$7,2,FALSE)</f>
        <v>96662.026635204529</v>
      </c>
      <c r="H635" s="2">
        <f>VLOOKUP($B635,Valores!$A$2:$G$300,6,FALSE)*VLOOKUP(VLOOKUP($B635,Indices_Poder!$B$5:$E$250,3,FALSE),Indices_Poder!$G$6:$N$27,4,FALSE)*VLOOKUP($H$8,Regional!$A$2:$B$7,2,FALSE)</f>
        <v>94666.666396970526</v>
      </c>
      <c r="I635" s="76">
        <f>VLOOKUP($B635,Valores!$A$2:$G$300,6,FALSE)*VLOOKUP(VLOOKUP($B635,Indices_Poder!$B$5:$E$250,3,FALSE),Indices_Poder!$G$6:$N$27,4,FALSE)*VLOOKUP($I$8,Regional!$A$2:$B$7,2,FALSE)</f>
        <v>95494.929137369545</v>
      </c>
      <c r="J635" s="2">
        <f t="shared" si="229"/>
        <v>95297.275528865226</v>
      </c>
      <c r="K635" s="2">
        <f t="shared" si="229"/>
        <v>91588.917350260497</v>
      </c>
      <c r="L635" s="2">
        <f t="shared" si="229"/>
        <v>96662.026635204529</v>
      </c>
      <c r="M635" s="2">
        <f t="shared" si="229"/>
        <v>94666.666396970526</v>
      </c>
      <c r="N635" s="76">
        <f t="shared" si="229"/>
        <v>95494.929137369545</v>
      </c>
      <c r="O635" s="1">
        <f>VLOOKUP(B635,Valores!$A$2:$P$300,14,FALSE)</f>
        <v>1</v>
      </c>
      <c r="P635" s="1">
        <f>VLOOKUP(B635,Valores!$A$2:$P$300,15,FALSE)</f>
        <v>6.6699999999999995E-2</v>
      </c>
      <c r="Q635" s="72">
        <f t="shared" si="241"/>
        <v>0</v>
      </c>
      <c r="R635" s="72">
        <f t="shared" si="230"/>
        <v>0</v>
      </c>
      <c r="S635" s="72">
        <f t="shared" si="230"/>
        <v>0</v>
      </c>
      <c r="T635" s="72">
        <f t="shared" si="230"/>
        <v>0</v>
      </c>
      <c r="U635" s="72">
        <f t="shared" si="230"/>
        <v>0</v>
      </c>
      <c r="W635" s="2">
        <f t="shared" si="242"/>
        <v>95297.275528865226</v>
      </c>
      <c r="X635" s="77">
        <f t="shared" si="243"/>
        <v>95297.275528865226</v>
      </c>
      <c r="Z635" s="2">
        <f t="shared" si="244"/>
        <v>91588.917350260497</v>
      </c>
      <c r="AA635" s="77">
        <f t="shared" si="245"/>
        <v>91588.917350260497</v>
      </c>
      <c r="AC635" s="2">
        <f t="shared" si="246"/>
        <v>96662.026635204529</v>
      </c>
      <c r="AD635" s="77">
        <f t="shared" si="247"/>
        <v>96662.026635204529</v>
      </c>
      <c r="AF635" s="2">
        <f t="shared" si="248"/>
        <v>94666.666396970526</v>
      </c>
      <c r="AG635" s="77">
        <f t="shared" si="249"/>
        <v>94666.666396970526</v>
      </c>
      <c r="AI635" s="2">
        <f t="shared" si="250"/>
        <v>95494.929137369545</v>
      </c>
      <c r="AJ635" s="77">
        <f t="shared" si="251"/>
        <v>95494.929137369545</v>
      </c>
    </row>
    <row r="636" spans="1:36" x14ac:dyDescent="0.2">
      <c r="A636" s="72">
        <v>39</v>
      </c>
      <c r="B636" s="78" t="s">
        <v>98</v>
      </c>
      <c r="C636" s="6" t="str">
        <f>VLOOKUP(B636,Valores!$A$2:$F$300,5,FALSE)</f>
        <v>unid.</v>
      </c>
      <c r="D636" s="6">
        <v>1</v>
      </c>
      <c r="E636" s="63">
        <f>VLOOKUP($B636,Valores!$A$2:$G$300,6,FALSE)*VLOOKUP(VLOOKUP($B636,Indices_Poder!$B$5:$E$250,3,FALSE),Indices_Poder!$G$6:$N$27,4,FALSE)*VLOOKUP($E$8,Regional!$A$2:$B$7,2,FALSE)</f>
        <v>56459.620111442695</v>
      </c>
      <c r="F636" s="2">
        <f>VLOOKUP($B636,Valores!$A$2:$G$300,6,FALSE)*VLOOKUP(VLOOKUP($B636,Indices_Poder!$B$5:$E$250,3,FALSE),Indices_Poder!$G$6:$N$27,4,FALSE)*VLOOKUP($F$8,Regional!$A$2:$B$7,2,FALSE)</f>
        <v>54262.574153525813</v>
      </c>
      <c r="G636" s="2">
        <f>VLOOKUP($B636,Valores!$A$2:$G$300,6,FALSE)*VLOOKUP(VLOOKUP($B636,Indices_Poder!$B$5:$E$250,3,FALSE),Indices_Poder!$G$6:$N$27,4,FALSE)*VLOOKUP($G$8,Regional!$A$2:$B$7,2,FALSE)</f>
        <v>57268.177634026317</v>
      </c>
      <c r="H636" s="2">
        <f>VLOOKUP($B636,Valores!$A$2:$G$300,6,FALSE)*VLOOKUP(VLOOKUP($B636,Indices_Poder!$B$5:$E$250,3,FALSE),Indices_Poder!$G$6:$N$27,4,FALSE)*VLOOKUP($H$8,Regional!$A$2:$B$7,2,FALSE)</f>
        <v>56086.010773421302</v>
      </c>
      <c r="I636" s="76">
        <f>VLOOKUP($B636,Valores!$A$2:$G$300,6,FALSE)*VLOOKUP(VLOOKUP($B636,Indices_Poder!$B$5:$E$250,3,FALSE),Indices_Poder!$G$6:$N$27,4,FALSE)*VLOOKUP($I$8,Regional!$A$2:$B$7,2,FALSE)</f>
        <v>56576.721545747911</v>
      </c>
      <c r="J636" s="2">
        <f t="shared" si="229"/>
        <v>56459.620111442695</v>
      </c>
      <c r="K636" s="2">
        <f t="shared" si="229"/>
        <v>54262.574153525813</v>
      </c>
      <c r="L636" s="2">
        <f t="shared" si="229"/>
        <v>57268.177634026317</v>
      </c>
      <c r="M636" s="2">
        <f t="shared" si="229"/>
        <v>56086.010773421302</v>
      </c>
      <c r="N636" s="76">
        <f t="shared" si="229"/>
        <v>56576.721545747911</v>
      </c>
      <c r="O636" s="1">
        <f>VLOOKUP(B636,Valores!$A$2:$P$300,14,FALSE)</f>
        <v>1</v>
      </c>
      <c r="P636" s="1">
        <f>VLOOKUP(B636,Valores!$A$2:$P$300,15,FALSE)</f>
        <v>6.6699999999999995E-2</v>
      </c>
      <c r="Q636" s="72">
        <f t="shared" si="241"/>
        <v>0</v>
      </c>
      <c r="R636" s="72">
        <f t="shared" si="230"/>
        <v>0</v>
      </c>
      <c r="S636" s="72">
        <f t="shared" si="230"/>
        <v>0</v>
      </c>
      <c r="T636" s="72">
        <f t="shared" si="230"/>
        <v>0</v>
      </c>
      <c r="U636" s="72">
        <f t="shared" si="230"/>
        <v>0</v>
      </c>
      <c r="W636" s="2">
        <f t="shared" si="242"/>
        <v>56459.620111442695</v>
      </c>
      <c r="X636" s="77">
        <f t="shared" si="243"/>
        <v>56459.620111442695</v>
      </c>
      <c r="Z636" s="2">
        <f t="shared" si="244"/>
        <v>54262.574153525813</v>
      </c>
      <c r="AA636" s="77">
        <f t="shared" si="245"/>
        <v>54262.574153525813</v>
      </c>
      <c r="AC636" s="2">
        <f t="shared" si="246"/>
        <v>57268.177634026317</v>
      </c>
      <c r="AD636" s="77">
        <f t="shared" si="247"/>
        <v>57268.177634026317</v>
      </c>
      <c r="AF636" s="2">
        <f t="shared" si="248"/>
        <v>56086.010773421302</v>
      </c>
      <c r="AG636" s="77">
        <f t="shared" si="249"/>
        <v>56086.010773421302</v>
      </c>
      <c r="AI636" s="2">
        <f t="shared" si="250"/>
        <v>56576.721545747911</v>
      </c>
      <c r="AJ636" s="77">
        <f t="shared" si="251"/>
        <v>56576.721545747911</v>
      </c>
    </row>
    <row r="637" spans="1:36" x14ac:dyDescent="0.2">
      <c r="A637" s="79"/>
      <c r="B637" s="80" t="s">
        <v>99</v>
      </c>
      <c r="C637" s="80"/>
      <c r="D637" s="80"/>
      <c r="E637" s="82"/>
      <c r="F637" s="81"/>
      <c r="G637" s="81"/>
      <c r="H637" s="81"/>
      <c r="I637" s="83"/>
      <c r="J637" s="81">
        <f>SUM(J598:J636)</f>
        <v>10222809.573216528</v>
      </c>
      <c r="K637" s="81">
        <f>SUM(K598:K636)</f>
        <v>9825003.4525402468</v>
      </c>
      <c r="L637" s="81">
        <f>SUM(L598:L636)</f>
        <v>10369210.302907044</v>
      </c>
      <c r="M637" s="81">
        <f>SUM(M598:M636)</f>
        <v>10155162.339497473</v>
      </c>
      <c r="N637" s="83">
        <f>SUM(N598:N636)</f>
        <v>10244012.437516535</v>
      </c>
      <c r="Q637" s="63">
        <f>SUMIF($O598:$O636,"&lt;&gt;Rateio",X598:X636)</f>
        <v>10222809.573216528</v>
      </c>
      <c r="R637" s="63">
        <f>SUMIF($O598:$O636,"&lt;&gt;Rateio",AA598:AA636)</f>
        <v>9825003.4525402468</v>
      </c>
      <c r="S637" s="63">
        <f>SUMIF($O598:$O636,"&lt;&gt;Rateio",AD598:AD636)</f>
        <v>10369210.302907044</v>
      </c>
      <c r="T637" s="63">
        <f>SUMIF($O598:$O636,"&lt;&gt;Rateio",AG598:AG636)</f>
        <v>10155162.339497473</v>
      </c>
      <c r="U637" s="63">
        <f>SUMIF($O598:$O636,"&lt;&gt;Rateio",AJ598:AJ636)</f>
        <v>10244012.437516535</v>
      </c>
      <c r="W637" s="2"/>
      <c r="X637" s="77"/>
      <c r="Z637" s="2"/>
      <c r="AA637" s="77"/>
      <c r="AC637" s="2"/>
      <c r="AD637" s="77"/>
      <c r="AF637" s="2"/>
      <c r="AG637" s="77"/>
      <c r="AI637" s="2"/>
      <c r="AJ637" s="77"/>
    </row>
    <row r="638" spans="1:36" ht="12.75" hidden="1" customHeight="1" x14ac:dyDescent="0.2">
      <c r="A638" s="123"/>
      <c r="B638" s="80"/>
      <c r="C638" s="124"/>
      <c r="D638" s="124"/>
      <c r="E638" s="85" t="s">
        <v>12</v>
      </c>
      <c r="F638" s="85" t="s">
        <v>13</v>
      </c>
      <c r="G638" s="85" t="s">
        <v>14</v>
      </c>
      <c r="H638" s="85" t="s">
        <v>15</v>
      </c>
      <c r="I638" s="85" t="s">
        <v>16</v>
      </c>
      <c r="J638" s="81"/>
      <c r="K638" s="81"/>
      <c r="L638" s="81"/>
      <c r="M638" s="81"/>
      <c r="N638" s="83"/>
      <c r="Q638" s="72"/>
      <c r="R638" s="72"/>
      <c r="S638" s="72"/>
      <c r="T638" s="72"/>
      <c r="U638" s="72"/>
      <c r="X638" s="77"/>
      <c r="AA638" s="77"/>
      <c r="AD638" s="77"/>
      <c r="AG638" s="77"/>
      <c r="AJ638" s="77"/>
    </row>
    <row r="639" spans="1:36" ht="12.75" hidden="1" customHeight="1" x14ac:dyDescent="0.2">
      <c r="A639" s="86"/>
      <c r="B639" s="88" t="s">
        <v>100</v>
      </c>
      <c r="C639" s="88"/>
      <c r="D639" s="88"/>
      <c r="E639" s="89" t="e">
        <f>(SUMIF(#REF!,"Obras civis",J600:J636)+#REF!)*3.98%</f>
        <v>#REF!</v>
      </c>
      <c r="F639" s="89" t="e">
        <f>(SUMIF(#REF!,"Obras civis",K600:K636)+#REF!)*3.98%</f>
        <v>#REF!</v>
      </c>
      <c r="G639" s="89" t="e">
        <f>(SUMIF(#REF!,"Obras civis",L600:L636)+#REF!)*3.98%</f>
        <v>#REF!</v>
      </c>
      <c r="H639" s="89" t="e">
        <f>(SUMIF(#REF!,"Obras civis",M600:M636)+#REF!)*3.98%</f>
        <v>#REF!</v>
      </c>
      <c r="I639" s="89" t="e">
        <f>(SUMIF(#REF!,"Obras civis",N600:N636)+#REF!)*3.98%</f>
        <v>#REF!</v>
      </c>
      <c r="J639" s="89"/>
      <c r="K639" s="89"/>
      <c r="L639" s="89"/>
      <c r="M639" s="89"/>
      <c r="N639" s="122"/>
      <c r="Q639" s="72"/>
      <c r="R639" s="72"/>
      <c r="S639" s="72"/>
      <c r="T639" s="72"/>
      <c r="U639" s="72"/>
      <c r="X639" s="77"/>
      <c r="AA639" s="77"/>
      <c r="AD639" s="77"/>
      <c r="AG639" s="77"/>
      <c r="AJ639" s="77"/>
    </row>
    <row r="640" spans="1:36" ht="12.75" hidden="1" customHeight="1" x14ac:dyDescent="0.2">
      <c r="A640" s="86"/>
      <c r="B640" s="88" t="s">
        <v>101</v>
      </c>
      <c r="C640" s="90"/>
      <c r="D640" s="90"/>
      <c r="E640" s="91" t="e">
        <f>J637+#REF!+E639</f>
        <v>#REF!</v>
      </c>
      <c r="F640" s="91" t="e">
        <f>K637+#REF!+F639</f>
        <v>#REF!</v>
      </c>
      <c r="G640" s="91" t="e">
        <f>L637+#REF!+G639</f>
        <v>#REF!</v>
      </c>
      <c r="H640" s="91" t="e">
        <f>M637+#REF!+H639</f>
        <v>#REF!</v>
      </c>
      <c r="I640" s="91" t="e">
        <f>N637+#REF!+I639</f>
        <v>#REF!</v>
      </c>
      <c r="J640" s="91"/>
      <c r="K640" s="91"/>
      <c r="L640" s="91"/>
      <c r="M640" s="91"/>
      <c r="N640" s="127"/>
      <c r="Q640" s="72"/>
      <c r="R640" s="72"/>
      <c r="S640" s="72"/>
      <c r="T640" s="72"/>
      <c r="U640" s="72"/>
      <c r="X640" s="77"/>
      <c r="AA640" s="77"/>
      <c r="AD640" s="77"/>
      <c r="AG640" s="77"/>
      <c r="AJ640" s="77"/>
    </row>
    <row r="641" spans="1:36" ht="12.75" hidden="1" customHeight="1" x14ac:dyDescent="0.2">
      <c r="A641" s="86"/>
      <c r="B641" s="88" t="s">
        <v>102</v>
      </c>
      <c r="C641" s="88"/>
      <c r="D641" s="88"/>
      <c r="E641" s="89" t="e">
        <f>E640*2.7%</f>
        <v>#REF!</v>
      </c>
      <c r="F641" s="89" t="e">
        <f>F640*2.7%</f>
        <v>#REF!</v>
      </c>
      <c r="G641" s="89" t="e">
        <f>G640*2.7%</f>
        <v>#REF!</v>
      </c>
      <c r="H641" s="89" t="e">
        <f>H640*2.7%</f>
        <v>#REF!</v>
      </c>
      <c r="I641" s="89" t="e">
        <f>I640*2.7%</f>
        <v>#REF!</v>
      </c>
      <c r="J641" s="89"/>
      <c r="K641" s="89"/>
      <c r="L641" s="89"/>
      <c r="M641" s="89"/>
      <c r="N641" s="122"/>
      <c r="Q641" s="72"/>
      <c r="R641" s="72"/>
      <c r="S641" s="72"/>
      <c r="T641" s="72"/>
      <c r="U641" s="72"/>
      <c r="X641" s="77"/>
      <c r="AA641" s="77"/>
      <c r="AD641" s="77"/>
      <c r="AG641" s="77"/>
      <c r="AJ641" s="77"/>
    </row>
    <row r="642" spans="1:36" ht="12.75" hidden="1" customHeight="1" x14ac:dyDescent="0.2">
      <c r="A642" s="86"/>
      <c r="B642" s="88" t="s">
        <v>103</v>
      </c>
      <c r="C642" s="90"/>
      <c r="D642" s="90"/>
      <c r="E642" s="91" t="e">
        <f>E640*1.4%</f>
        <v>#REF!</v>
      </c>
      <c r="F642" s="91" t="e">
        <f>F640*1.4%</f>
        <v>#REF!</v>
      </c>
      <c r="G642" s="91" t="e">
        <f>G640*1.4%</f>
        <v>#REF!</v>
      </c>
      <c r="H642" s="91" t="e">
        <f>H640*1.4%</f>
        <v>#REF!</v>
      </c>
      <c r="I642" s="91" t="e">
        <f>I640*1.4%</f>
        <v>#REF!</v>
      </c>
      <c r="J642" s="91"/>
      <c r="K642" s="91"/>
      <c r="L642" s="91"/>
      <c r="M642" s="91"/>
      <c r="N642" s="127"/>
      <c r="Q642" s="72"/>
      <c r="R642" s="72"/>
      <c r="S642" s="72"/>
      <c r="T642" s="72"/>
      <c r="U642" s="72"/>
      <c r="X642" s="77"/>
      <c r="AA642" s="77"/>
      <c r="AD642" s="77"/>
      <c r="AG642" s="77"/>
      <c r="AJ642" s="77"/>
    </row>
    <row r="643" spans="1:36" ht="15" hidden="1" customHeight="1" x14ac:dyDescent="0.2">
      <c r="A643" s="86"/>
      <c r="B643" s="88" t="s">
        <v>104</v>
      </c>
      <c r="C643" s="88"/>
      <c r="D643" s="88"/>
      <c r="E643" s="89" t="e">
        <f>E640*3.99%</f>
        <v>#REF!</v>
      </c>
      <c r="F643" s="89" t="e">
        <f>F640*3.99%</f>
        <v>#REF!</v>
      </c>
      <c r="G643" s="89" t="e">
        <f>G640*3.99%</f>
        <v>#REF!</v>
      </c>
      <c r="H643" s="89" t="e">
        <f>H640*3.99%</f>
        <v>#REF!</v>
      </c>
      <c r="I643" s="89" t="e">
        <f>I640*3.99%</f>
        <v>#REF!</v>
      </c>
      <c r="J643" s="92"/>
      <c r="K643" s="89"/>
      <c r="L643" s="89"/>
      <c r="M643" s="89"/>
      <c r="N643" s="122"/>
      <c r="Q643" s="72"/>
      <c r="R643" s="72"/>
      <c r="S643" s="72"/>
      <c r="T643" s="72"/>
      <c r="U643" s="72"/>
      <c r="X643" s="77"/>
      <c r="AA643" s="77"/>
      <c r="AD643" s="77"/>
      <c r="AG643" s="77"/>
      <c r="AJ643" s="77"/>
    </row>
    <row r="644" spans="1:36" ht="12.75" hidden="1" customHeight="1" x14ac:dyDescent="0.2">
      <c r="A644" s="86"/>
      <c r="B644" s="93" t="s">
        <v>105</v>
      </c>
      <c r="C644" s="93"/>
      <c r="D644" s="93"/>
      <c r="E644" s="94" t="e">
        <f>E640*2.7%</f>
        <v>#REF!</v>
      </c>
      <c r="F644" s="94" t="e">
        <f>F640*2.7%</f>
        <v>#REF!</v>
      </c>
      <c r="G644" s="94" t="e">
        <f>G640*2.7%</f>
        <v>#REF!</v>
      </c>
      <c r="H644" s="94" t="e">
        <f>H640*2.7%</f>
        <v>#REF!</v>
      </c>
      <c r="I644" s="94" t="e">
        <f>I640*2.7%</f>
        <v>#REF!</v>
      </c>
      <c r="J644" s="94"/>
      <c r="K644" s="94"/>
      <c r="L644" s="94"/>
      <c r="M644" s="94"/>
      <c r="N644" s="128"/>
      <c r="Q644" s="72"/>
      <c r="R644" s="72"/>
      <c r="S644" s="72"/>
      <c r="T644" s="72"/>
      <c r="U644" s="72"/>
      <c r="X644" s="77"/>
      <c r="AA644" s="77"/>
      <c r="AD644" s="77"/>
      <c r="AG644" s="77"/>
      <c r="AJ644" s="77"/>
    </row>
    <row r="645" spans="1:36" ht="12.75" hidden="1" customHeight="1" x14ac:dyDescent="0.2">
      <c r="A645" s="86"/>
      <c r="B645" s="88" t="s">
        <v>106</v>
      </c>
      <c r="C645" s="88"/>
      <c r="D645" s="88"/>
      <c r="E645" s="89" t="e">
        <f>E640+E641+E642+E643+E644</f>
        <v>#REF!</v>
      </c>
      <c r="F645" s="89" t="e">
        <f>F640+F641+F642+F643+F644</f>
        <v>#REF!</v>
      </c>
      <c r="G645" s="89" t="e">
        <f>G640+G641+G642+G643+G644</f>
        <v>#REF!</v>
      </c>
      <c r="H645" s="89" t="e">
        <f>H640+H641+H642+H643+H644</f>
        <v>#REF!</v>
      </c>
      <c r="I645" s="89" t="e">
        <f>I640+I641+I642+I643+I644</f>
        <v>#REF!</v>
      </c>
      <c r="J645" s="89"/>
      <c r="K645" s="89"/>
      <c r="L645" s="89"/>
      <c r="M645" s="89"/>
      <c r="N645" s="122"/>
      <c r="Q645" s="72"/>
      <c r="R645" s="72"/>
      <c r="S645" s="72"/>
      <c r="T645" s="72"/>
      <c r="U645" s="72"/>
      <c r="X645" s="77"/>
      <c r="AA645" s="77"/>
      <c r="AD645" s="77"/>
      <c r="AG645" s="77"/>
      <c r="AJ645" s="77"/>
    </row>
    <row r="646" spans="1:36" ht="12.75" hidden="1" customHeight="1" x14ac:dyDescent="0.2">
      <c r="A646" s="88"/>
      <c r="B646" s="88" t="s">
        <v>107</v>
      </c>
      <c r="C646" s="88"/>
      <c r="D646" s="88"/>
      <c r="E646" s="89" t="e">
        <f>E645*3%</f>
        <v>#REF!</v>
      </c>
      <c r="F646" s="89" t="e">
        <f>F645*3%</f>
        <v>#REF!</v>
      </c>
      <c r="G646" s="89" t="e">
        <f>G645*3%</f>
        <v>#REF!</v>
      </c>
      <c r="H646" s="89" t="e">
        <f>H645*3%</f>
        <v>#REF!</v>
      </c>
      <c r="I646" s="89" t="e">
        <f>I645*3%</f>
        <v>#REF!</v>
      </c>
      <c r="J646" s="89"/>
      <c r="K646" s="89"/>
      <c r="L646" s="89"/>
      <c r="M646" s="89"/>
      <c r="N646" s="122"/>
      <c r="Q646" s="72"/>
      <c r="R646" s="72"/>
      <c r="S646" s="72"/>
      <c r="T646" s="72"/>
      <c r="U646" s="72"/>
      <c r="X646" s="77"/>
      <c r="AA646" s="77"/>
      <c r="AD646" s="77"/>
      <c r="AG646" s="77"/>
      <c r="AJ646" s="77"/>
    </row>
    <row r="647" spans="1:36" ht="12.75" hidden="1" customHeight="1" x14ac:dyDescent="0.2">
      <c r="A647" s="95"/>
      <c r="B647" s="95" t="s">
        <v>108</v>
      </c>
      <c r="C647" s="95"/>
      <c r="D647" s="95"/>
      <c r="E647" s="96" t="e">
        <f>E645*2.7%</f>
        <v>#REF!</v>
      </c>
      <c r="F647" s="96" t="e">
        <f>F645*2.7%</f>
        <v>#REF!</v>
      </c>
      <c r="G647" s="96" t="e">
        <f>G645*2.7%</f>
        <v>#REF!</v>
      </c>
      <c r="H647" s="96" t="e">
        <f>H645*2.7%</f>
        <v>#REF!</v>
      </c>
      <c r="I647" s="96" t="e">
        <f>I645*2.7%</f>
        <v>#REF!</v>
      </c>
      <c r="J647" s="96"/>
      <c r="K647" s="96"/>
      <c r="L647" s="96"/>
      <c r="M647" s="96"/>
      <c r="N647" s="129"/>
      <c r="Q647" s="72"/>
      <c r="R647" s="72"/>
      <c r="S647" s="72"/>
      <c r="T647" s="72"/>
      <c r="U647" s="72"/>
      <c r="X647" s="77"/>
      <c r="AA647" s="77"/>
      <c r="AD647" s="77"/>
      <c r="AG647" s="77"/>
      <c r="AJ647" s="77"/>
    </row>
    <row r="648" spans="1:36" x14ac:dyDescent="0.2">
      <c r="A648" s="79"/>
      <c r="B648" s="80" t="s">
        <v>109</v>
      </c>
      <c r="C648" s="80"/>
      <c r="D648" s="80"/>
      <c r="E648" s="81">
        <f>J637*(1+Entrada!$K$13)</f>
        <v>15705302.347332552</v>
      </c>
      <c r="F648" s="81">
        <f>K637*(1+Entrada!$K$13)</f>
        <v>15094152.804137582</v>
      </c>
      <c r="G648" s="81">
        <f>L637*(1+Entrada!$K$13)</f>
        <v>15930217.788356092</v>
      </c>
      <c r="H648" s="81">
        <f>M637*(1+Entrada!$K$13)</f>
        <v>15601375.902169967</v>
      </c>
      <c r="I648" s="81">
        <f>N637*(1+Entrada!$K$13)</f>
        <v>15737876.307756653</v>
      </c>
      <c r="J648" s="81"/>
      <c r="K648" s="81"/>
      <c r="L648" s="81"/>
      <c r="M648" s="81"/>
      <c r="N648" s="83"/>
      <c r="Q648" s="63">
        <f>SUMIF($O598:$O636,"&lt;&gt;Rateio",W598:W636)</f>
        <v>10222809.573216528</v>
      </c>
      <c r="R648" s="63">
        <f>SUMIF($O598:$O636,"&lt;&gt;Rateio",Z598:Z636)</f>
        <v>9825003.4525402468</v>
      </c>
      <c r="S648" s="63">
        <f>SUMIF($O598:$O636,"&lt;&gt;Rateio",AC598:AC636)</f>
        <v>10369210.302907044</v>
      </c>
      <c r="T648" s="63">
        <f>SUMIF($O598:$O636,"&lt;&gt;Rateio",AF598:AF636)</f>
        <v>10155162.339497473</v>
      </c>
      <c r="U648" s="63">
        <f>SUMIF($O598:$O636,"&lt;&gt;Rateio",AI598:AI636)</f>
        <v>10244012.437516535</v>
      </c>
      <c r="X648" s="77"/>
      <c r="AA648" s="77"/>
      <c r="AD648" s="77"/>
      <c r="AG648" s="77"/>
      <c r="AJ648" s="77"/>
    </row>
    <row r="649" spans="1:36" x14ac:dyDescent="0.2">
      <c r="E649" s="97">
        <f>Q649</f>
        <v>1</v>
      </c>
      <c r="F649" s="98">
        <f>R649</f>
        <v>1</v>
      </c>
      <c r="G649" s="98">
        <f>S649</f>
        <v>1</v>
      </c>
      <c r="H649" s="98">
        <f>T649</f>
        <v>1</v>
      </c>
      <c r="I649" s="99">
        <f>U649</f>
        <v>1</v>
      </c>
      <c r="Q649" s="100">
        <f>Q637/Q648</f>
        <v>1</v>
      </c>
      <c r="R649" s="100">
        <f>R637/R648</f>
        <v>1</v>
      </c>
      <c r="S649" s="100">
        <f>S637/S648</f>
        <v>1</v>
      </c>
      <c r="T649" s="100">
        <f>T637/T648</f>
        <v>1</v>
      </c>
      <c r="U649" s="100">
        <f>U637/U648</f>
        <v>1</v>
      </c>
      <c r="W649" s="78"/>
      <c r="X649" s="101"/>
      <c r="Z649" s="78"/>
      <c r="AA649" s="101"/>
      <c r="AC649" s="78"/>
      <c r="AD649" s="101"/>
      <c r="AF649" s="78"/>
      <c r="AG649" s="101"/>
      <c r="AI649" s="78"/>
      <c r="AJ649" s="101"/>
    </row>
    <row r="650" spans="1:36" x14ac:dyDescent="0.2">
      <c r="E650" s="119"/>
      <c r="F650" s="119"/>
      <c r="G650" s="119"/>
      <c r="H650" s="119"/>
      <c r="I650" s="119"/>
    </row>
    <row r="651" spans="1:36" x14ac:dyDescent="0.2">
      <c r="E651" s="119"/>
      <c r="F651" s="119"/>
      <c r="G651" s="119"/>
      <c r="H651" s="119"/>
      <c r="I651" s="119"/>
    </row>
    <row r="653" spans="1:36" s="55" customFormat="1" ht="12.75" customHeight="1" x14ac:dyDescent="0.2">
      <c r="B653" s="227" t="s">
        <v>155</v>
      </c>
      <c r="C653" s="56"/>
      <c r="D653" s="56"/>
      <c r="E653" s="56"/>
      <c r="F653" s="56"/>
      <c r="G653" s="62"/>
      <c r="H653" s="56"/>
      <c r="I653" s="56"/>
      <c r="J653" s="56"/>
      <c r="K653" s="56"/>
      <c r="L653" s="56"/>
      <c r="O653" s="1"/>
      <c r="P653" s="1"/>
      <c r="Q653" s="59" t="s">
        <v>12</v>
      </c>
      <c r="R653" s="59" t="s">
        <v>13</v>
      </c>
      <c r="S653" s="59" t="s">
        <v>14</v>
      </c>
      <c r="T653" s="59" t="s">
        <v>15</v>
      </c>
      <c r="U653" s="59" t="s">
        <v>16</v>
      </c>
      <c r="W653" s="60"/>
      <c r="X653" s="61"/>
      <c r="Z653" s="60"/>
      <c r="AA653" s="61"/>
      <c r="AC653" s="60"/>
      <c r="AD653" s="61"/>
      <c r="AF653" s="60"/>
      <c r="AG653" s="61"/>
      <c r="AI653" s="60"/>
      <c r="AJ653" s="61"/>
    </row>
    <row r="654" spans="1:36" s="55" customFormat="1" ht="12.75" customHeight="1" x14ac:dyDescent="0.2">
      <c r="B654" s="227"/>
      <c r="C654" s="56"/>
      <c r="D654" s="56"/>
      <c r="E654" s="56"/>
      <c r="F654" s="56"/>
      <c r="G654" s="62"/>
      <c r="H654" s="56"/>
      <c r="I654" s="56"/>
      <c r="J654" s="56"/>
      <c r="K654" s="56"/>
      <c r="L654" s="56"/>
      <c r="O654" s="1"/>
      <c r="P654" s="1"/>
      <c r="Q654" s="63">
        <f>SUMIF($O657:$O695,"Rateio",J657:J695)+E707</f>
        <v>13091399.396538844</v>
      </c>
      <c r="R654" s="63">
        <f>SUMIF($O657:$O695,"Rateio",K657:K695)+F707</f>
        <v>12581966.175577236</v>
      </c>
      <c r="S654" s="63">
        <f>SUMIF($O657:$O695,"Rateio",L657:L695)+G707</f>
        <v>13278881.165674467</v>
      </c>
      <c r="T654" s="63">
        <f>SUMIF($O657:$O695,"Rateio",M657:M695)+H707</f>
        <v>13004769.889421016</v>
      </c>
      <c r="U654" s="63">
        <f>SUMIF($O657:$O695,"Rateio",N657:N695)+I707</f>
        <v>13118551.92862056</v>
      </c>
      <c r="AA654" s="2"/>
      <c r="AD654" s="64"/>
      <c r="AG654" s="64"/>
      <c r="AJ654" s="64"/>
    </row>
    <row r="655" spans="1:36" s="66" customFormat="1" x14ac:dyDescent="0.2">
      <c r="A655" s="228" t="s">
        <v>72</v>
      </c>
      <c r="B655" s="228" t="s">
        <v>73</v>
      </c>
      <c r="C655" s="228" t="s">
        <v>74</v>
      </c>
      <c r="D655" s="228" t="s">
        <v>75</v>
      </c>
      <c r="E655" s="230" t="str">
        <f>$E$7</f>
        <v>Preço Unitário - Ref. 06/2020</v>
      </c>
      <c r="F655" s="230"/>
      <c r="G655" s="230"/>
      <c r="H655" s="230"/>
      <c r="I655" s="230"/>
      <c r="J655" s="229" t="str">
        <f>$J$7</f>
        <v>Preço Total</v>
      </c>
      <c r="K655" s="229"/>
      <c r="L655" s="229"/>
      <c r="M655" s="229"/>
      <c r="N655" s="229"/>
      <c r="O655" s="1"/>
      <c r="P655" s="1"/>
      <c r="Q655" s="63">
        <f>SUMIF($P657:$P695,"UAR",J657:J695)</f>
        <v>0</v>
      </c>
      <c r="R655" s="63">
        <f>SUMIF($P657:$P695,"UAR",K657:K695)</f>
        <v>0</v>
      </c>
      <c r="S655" s="63">
        <f>SUMIF($P657:$P695,"UAR",L657:L695)</f>
        <v>0</v>
      </c>
      <c r="T655" s="63">
        <f>SUMIF($P657:$P695,"UAR",M657:M695)</f>
        <v>0</v>
      </c>
      <c r="U655" s="63">
        <f>SUMIF($P657:$P695,"UAR",N657:N695)</f>
        <v>0</v>
      </c>
      <c r="AA655" s="67"/>
      <c r="AD655" s="67"/>
      <c r="AG655" s="67"/>
      <c r="AJ655" s="67"/>
    </row>
    <row r="656" spans="1:36" s="71" customFormat="1" x14ac:dyDescent="0.2">
      <c r="A656" s="228"/>
      <c r="B656" s="228"/>
      <c r="C656" s="228"/>
      <c r="D656" s="228"/>
      <c r="E656" s="68" t="s">
        <v>12</v>
      </c>
      <c r="F656" s="68" t="s">
        <v>13</v>
      </c>
      <c r="G656" s="68" t="s">
        <v>14</v>
      </c>
      <c r="H656" s="68" t="s">
        <v>15</v>
      </c>
      <c r="I656" s="68" t="s">
        <v>16</v>
      </c>
      <c r="J656" s="68" t="s">
        <v>12</v>
      </c>
      <c r="K656" s="68" t="s">
        <v>13</v>
      </c>
      <c r="L656" s="68" t="s">
        <v>14</v>
      </c>
      <c r="M656" s="68" t="s">
        <v>15</v>
      </c>
      <c r="N656" s="68" t="s">
        <v>16</v>
      </c>
      <c r="O656" s="55"/>
      <c r="P656" s="55"/>
      <c r="Q656" s="72">
        <f>Q655/Q654</f>
        <v>0</v>
      </c>
      <c r="R656" s="72">
        <f>R655/R654</f>
        <v>0</v>
      </c>
      <c r="S656" s="72">
        <f>S655/S654</f>
        <v>0</v>
      </c>
      <c r="T656" s="72">
        <f>T655/T654</f>
        <v>0</v>
      </c>
      <c r="U656" s="72">
        <f>U655/U654</f>
        <v>0</v>
      </c>
      <c r="X656" s="73"/>
      <c r="AA656" s="73"/>
      <c r="AD656" s="73"/>
      <c r="AG656" s="73"/>
      <c r="AJ656" s="73"/>
    </row>
    <row r="657" spans="1:36" x14ac:dyDescent="0.2">
      <c r="A657" s="74">
        <v>1</v>
      </c>
      <c r="B657" s="75" t="s">
        <v>63</v>
      </c>
      <c r="C657" s="6" t="str">
        <f>VLOOKUP(B657,Valores!$A$2:$F$300,5,FALSE)</f>
        <v>unid.</v>
      </c>
      <c r="D657" s="6">
        <v>1</v>
      </c>
      <c r="E657" s="102">
        <f>Entrada!$K$27*VLOOKUP(E656,Regional!$A$2:$B$7,2,FALSE)</f>
        <v>1101052.0926361321</v>
      </c>
      <c r="F657" s="103">
        <f>Entrada!$K$27*VLOOKUP(F656,Regional!$A$2:$B$7,2,FALSE)</f>
        <v>1058206.2136733038</v>
      </c>
      <c r="G657" s="103">
        <f>Entrada!$K$27*VLOOKUP(G656,Regional!$A$2:$B$7,2,FALSE)</f>
        <v>1116820.2460615386</v>
      </c>
      <c r="H657" s="103">
        <f>Entrada!$K$27*VLOOKUP(H656,Regional!$A$2:$B$7,2,FALSE)</f>
        <v>1093766.1182947375</v>
      </c>
      <c r="I657" s="103">
        <f>Entrada!$K$27*VLOOKUP(I656,Regional!$A$2:$B$7,2,FALSE)</f>
        <v>1103335.7562356738</v>
      </c>
      <c r="J657" s="102">
        <f t="shared" ref="J657:N695" si="252">$D657*E657</f>
        <v>1101052.0926361321</v>
      </c>
      <c r="K657" s="103">
        <f t="shared" si="252"/>
        <v>1058206.2136733038</v>
      </c>
      <c r="L657" s="103">
        <f t="shared" si="252"/>
        <v>1116820.2460615386</v>
      </c>
      <c r="M657" s="103">
        <f t="shared" si="252"/>
        <v>1093766.1182947375</v>
      </c>
      <c r="N657" s="104">
        <f t="shared" si="252"/>
        <v>1103335.7562356738</v>
      </c>
      <c r="O657" s="1">
        <f>VLOOKUP(B657,Valores!$A$2:$P$300,14,FALSE)</f>
        <v>1</v>
      </c>
      <c r="P657" s="1">
        <f>VLOOKUP(B657,Valores!$A$2:$P$300,15,FALSE)</f>
        <v>3.0300000000000001E-2</v>
      </c>
      <c r="Q657" s="72">
        <f>IF($P657="UAR",J657*Q$656,0)</f>
        <v>0</v>
      </c>
      <c r="R657" s="72">
        <f t="shared" ref="R657:U695" si="253">IF($P657="UAR",K657*R$656,0)</f>
        <v>0</v>
      </c>
      <c r="S657" s="72">
        <f t="shared" si="253"/>
        <v>0</v>
      </c>
      <c r="T657" s="72">
        <f t="shared" si="253"/>
        <v>0</v>
      </c>
      <c r="U657" s="72">
        <f t="shared" si="253"/>
        <v>0</v>
      </c>
      <c r="W657" s="2">
        <f t="shared" ref="W657:W666" si="254">J657+Q657</f>
        <v>1101052.0926361321</v>
      </c>
      <c r="X657" s="77">
        <f t="shared" ref="X657:X666" si="255">IF($O657="rateio",0,W657*$O657)</f>
        <v>1101052.0926361321</v>
      </c>
      <c r="Z657" s="2">
        <f t="shared" ref="Z657:Z666" si="256">K657+R657</f>
        <v>1058206.2136733038</v>
      </c>
      <c r="AA657" s="77">
        <f t="shared" ref="AA657:AA666" si="257">IF($O657="rateio",0,Z657*$O657)</f>
        <v>1058206.2136733038</v>
      </c>
      <c r="AC657" s="2">
        <f t="shared" ref="AC657:AC666" si="258">L657+S657</f>
        <v>1116820.2460615386</v>
      </c>
      <c r="AD657" s="77">
        <f t="shared" ref="AD657:AD666" si="259">IF($O657="rateio",0,AC657*$O657)</f>
        <v>1116820.2460615386</v>
      </c>
      <c r="AF657" s="2">
        <f t="shared" ref="AF657:AF666" si="260">M657+T657</f>
        <v>1093766.1182947375</v>
      </c>
      <c r="AG657" s="77">
        <f t="shared" ref="AG657:AG666" si="261">IF($O657="rateio",0,AF657*$O657)</f>
        <v>1093766.1182947375</v>
      </c>
      <c r="AI657" s="2">
        <f t="shared" ref="AI657:AI666" si="262">N657+U657</f>
        <v>1103335.7562356738</v>
      </c>
      <c r="AJ657" s="77">
        <f t="shared" ref="AJ657:AJ666" si="263">IF($O657="rateio",0,AI657*$O657)</f>
        <v>1103335.7562356738</v>
      </c>
    </row>
    <row r="658" spans="1:36" x14ac:dyDescent="0.2">
      <c r="A658" s="72">
        <v>2</v>
      </c>
      <c r="B658" s="1" t="s">
        <v>65</v>
      </c>
      <c r="C658" s="6" t="str">
        <f>VLOOKUP(B658,Valores!$A$2:$F$300,5,FALSE)</f>
        <v>unid.</v>
      </c>
      <c r="D658" s="6">
        <v>1</v>
      </c>
      <c r="E658" s="63">
        <f>Entrada!$K$29*VLOOKUP($E656,Regional!$A$2:$B$7,2,FALSE)</f>
        <v>390341.68474514957</v>
      </c>
      <c r="F658" s="2">
        <f>Entrada!$K$29*VLOOKUP($F656,Regional!$A$2:$B$7,2,FALSE)</f>
        <v>375152.09227210371</v>
      </c>
      <c r="G658" s="2">
        <f>Entrada!$K$29*VLOOKUP($G656,Regional!$A$2:$B$7,2,FALSE)</f>
        <v>395931.76319335168</v>
      </c>
      <c r="H658" s="2">
        <f>Entrada!$K$29*VLOOKUP($H656,Regional!$A$2:$B$7,2,FALSE)</f>
        <v>387758.68297942856</v>
      </c>
      <c r="I658" s="76">
        <f>Entrada!$K$29*VLOOKUP($I656,Regional!$A$2:$B$7,2,FALSE)</f>
        <v>391151.28231350984</v>
      </c>
      <c r="J658" s="63">
        <f t="shared" si="252"/>
        <v>390341.68474514957</v>
      </c>
      <c r="K658" s="2">
        <f t="shared" si="252"/>
        <v>375152.09227210371</v>
      </c>
      <c r="L658" s="2">
        <f t="shared" si="252"/>
        <v>395931.76319335168</v>
      </c>
      <c r="M658" s="2">
        <f t="shared" si="252"/>
        <v>387758.68297942856</v>
      </c>
      <c r="N658" s="76">
        <f t="shared" si="252"/>
        <v>391151.28231350984</v>
      </c>
      <c r="O658" s="1">
        <f>VLOOKUP(B658,Valores!$A$2:$P$300,14,FALSE)</f>
        <v>1</v>
      </c>
      <c r="P658" s="1">
        <f>VLOOKUP(B658,Valores!$A$2:$P$300,15,FALSE)</f>
        <v>3.3300000000000003E-2</v>
      </c>
      <c r="Q658" s="72">
        <f t="shared" ref="Q658:Q695" si="264">IF($P658="UAR",J658*Q$656,0)</f>
        <v>0</v>
      </c>
      <c r="R658" s="72">
        <f t="shared" si="253"/>
        <v>0</v>
      </c>
      <c r="S658" s="72">
        <f t="shared" si="253"/>
        <v>0</v>
      </c>
      <c r="T658" s="72">
        <f t="shared" si="253"/>
        <v>0</v>
      </c>
      <c r="U658" s="72">
        <f t="shared" si="253"/>
        <v>0</v>
      </c>
      <c r="W658" s="2">
        <f t="shared" si="254"/>
        <v>390341.68474514957</v>
      </c>
      <c r="X658" s="77">
        <f t="shared" si="255"/>
        <v>390341.68474514957</v>
      </c>
      <c r="Z658" s="2">
        <f t="shared" si="256"/>
        <v>375152.09227210371</v>
      </c>
      <c r="AA658" s="77">
        <f t="shared" si="257"/>
        <v>375152.09227210371</v>
      </c>
      <c r="AC658" s="2">
        <f t="shared" si="258"/>
        <v>395931.76319335168</v>
      </c>
      <c r="AD658" s="77">
        <f t="shared" si="259"/>
        <v>395931.76319335168</v>
      </c>
      <c r="AF658" s="2">
        <f t="shared" si="260"/>
        <v>387758.68297942856</v>
      </c>
      <c r="AG658" s="77">
        <f t="shared" si="261"/>
        <v>387758.68297942856</v>
      </c>
      <c r="AI658" s="2">
        <f t="shared" si="262"/>
        <v>391151.28231350984</v>
      </c>
      <c r="AJ658" s="77">
        <f t="shared" si="263"/>
        <v>391151.28231350984</v>
      </c>
    </row>
    <row r="659" spans="1:36" x14ac:dyDescent="0.2">
      <c r="A659" s="72">
        <v>3</v>
      </c>
      <c r="B659" s="1" t="s">
        <v>64</v>
      </c>
      <c r="C659" s="6" t="str">
        <f>VLOOKUP(B659,Valores!$A$2:$F$300,5,FALSE)</f>
        <v>unid.</v>
      </c>
      <c r="D659" s="6">
        <v>2</v>
      </c>
      <c r="E659" s="63">
        <f>Entrada!$K$28*VLOOKUP($E656,Regional!$A$2:$B$7,2,FALSE)</f>
        <v>269335.76247415319</v>
      </c>
      <c r="F659" s="2">
        <f>Entrada!$K$28*VLOOKUP($F656,Regional!$A$2:$B$7,2,FALSE)</f>
        <v>258854.94366775159</v>
      </c>
      <c r="G659" s="2">
        <f>Entrada!$K$28*VLOOKUP($G656,Regional!$A$2:$B$7,2,FALSE)</f>
        <v>273192.91660341265</v>
      </c>
      <c r="H659" s="2">
        <f>Entrada!$K$28*VLOOKUP($H656,Regional!$A$2:$B$7,2,FALSE)</f>
        <v>267553.49125580571</v>
      </c>
      <c r="I659" s="76">
        <f>Entrada!$K$28*VLOOKUP($I656,Regional!$A$2:$B$7,2,FALSE)</f>
        <v>269894.3847963218</v>
      </c>
      <c r="J659" s="63">
        <f t="shared" si="252"/>
        <v>538671.52494830638</v>
      </c>
      <c r="K659" s="2">
        <f t="shared" si="252"/>
        <v>517709.88733550318</v>
      </c>
      <c r="L659" s="2">
        <f t="shared" si="252"/>
        <v>546385.83320682531</v>
      </c>
      <c r="M659" s="2">
        <f t="shared" si="252"/>
        <v>535106.98251161142</v>
      </c>
      <c r="N659" s="76">
        <f t="shared" si="252"/>
        <v>539788.7695926436</v>
      </c>
      <c r="O659" s="1">
        <f>VLOOKUP(B659,Valores!$A$2:$P$300,14,FALSE)</f>
        <v>1</v>
      </c>
      <c r="P659" s="1">
        <f>VLOOKUP(B659,Valores!$A$2:$P$300,15,FALSE)</f>
        <v>3.3300000000000003E-2</v>
      </c>
      <c r="Q659" s="72">
        <f t="shared" si="264"/>
        <v>0</v>
      </c>
      <c r="R659" s="72">
        <f t="shared" si="253"/>
        <v>0</v>
      </c>
      <c r="S659" s="72">
        <f t="shared" si="253"/>
        <v>0</v>
      </c>
      <c r="T659" s="72">
        <f t="shared" si="253"/>
        <v>0</v>
      </c>
      <c r="U659" s="72">
        <f t="shared" si="253"/>
        <v>0</v>
      </c>
      <c r="W659" s="2">
        <f t="shared" si="254"/>
        <v>538671.52494830638</v>
      </c>
      <c r="X659" s="77">
        <f t="shared" si="255"/>
        <v>538671.52494830638</v>
      </c>
      <c r="Z659" s="2">
        <f t="shared" si="256"/>
        <v>517709.88733550318</v>
      </c>
      <c r="AA659" s="77">
        <f t="shared" si="257"/>
        <v>517709.88733550318</v>
      </c>
      <c r="AC659" s="2">
        <f t="shared" si="258"/>
        <v>546385.83320682531</v>
      </c>
      <c r="AD659" s="77">
        <f t="shared" si="259"/>
        <v>546385.83320682531</v>
      </c>
      <c r="AF659" s="2">
        <f t="shared" si="260"/>
        <v>535106.98251161142</v>
      </c>
      <c r="AG659" s="77">
        <f t="shared" si="261"/>
        <v>535106.98251161142</v>
      </c>
      <c r="AI659" s="2">
        <f t="shared" si="262"/>
        <v>539788.7695926436</v>
      </c>
      <c r="AJ659" s="77">
        <f t="shared" si="263"/>
        <v>539788.7695926436</v>
      </c>
    </row>
    <row r="660" spans="1:36" x14ac:dyDescent="0.2">
      <c r="A660" s="72">
        <v>4</v>
      </c>
      <c r="B660" s="1" t="s">
        <v>66</v>
      </c>
      <c r="C660" s="6" t="str">
        <f>VLOOKUP(B660,Valores!$A$2:$F$300,5,FALSE)</f>
        <v>unid.</v>
      </c>
      <c r="D660" s="6">
        <v>0</v>
      </c>
      <c r="E660" s="63">
        <f>Entrada!$K$30*VLOOKUP(E656,Regional!$A$2:$B$7,2,FALSE)</f>
        <v>143428.00034705873</v>
      </c>
      <c r="F660" s="2">
        <f>Entrada!$K$30*VLOOKUP(F656,Regional!$A$2:$B$7,2,FALSE)</f>
        <v>137846.70334589909</v>
      </c>
      <c r="G660" s="2">
        <f>Entrada!$K$30*VLOOKUP(G656,Regional!$A$2:$B$7,2,FALSE)</f>
        <v>145482.03096931288</v>
      </c>
      <c r="H660" s="2">
        <f>Entrada!$K$30*VLOOKUP(H656,Regional!$A$2:$B$7,2,FALSE)</f>
        <v>142478.89654229302</v>
      </c>
      <c r="I660" s="2">
        <f>Entrada!$K$30*VLOOKUP(I656,Regional!$A$2:$B$7,2,FALSE)</f>
        <v>143725.48064407485</v>
      </c>
      <c r="J660" s="63">
        <f t="shared" si="252"/>
        <v>0</v>
      </c>
      <c r="K660" s="2">
        <f t="shared" si="252"/>
        <v>0</v>
      </c>
      <c r="L660" s="2">
        <f t="shared" si="252"/>
        <v>0</v>
      </c>
      <c r="M660" s="2">
        <f t="shared" si="252"/>
        <v>0</v>
      </c>
      <c r="N660" s="76">
        <f t="shared" si="252"/>
        <v>0</v>
      </c>
      <c r="O660" s="1">
        <f>VLOOKUP(B660,Valores!$A$2:$P$300,14,FALSE)</f>
        <v>1</v>
      </c>
      <c r="P660" s="1">
        <f>VLOOKUP(B660,Valores!$A$2:$P$300,15,FALSE)</f>
        <v>3.3300000000000003E-2</v>
      </c>
      <c r="Q660" s="72">
        <f t="shared" si="264"/>
        <v>0</v>
      </c>
      <c r="R660" s="72">
        <f t="shared" si="253"/>
        <v>0</v>
      </c>
      <c r="S660" s="72">
        <f t="shared" si="253"/>
        <v>0</v>
      </c>
      <c r="T660" s="72">
        <f t="shared" si="253"/>
        <v>0</v>
      </c>
      <c r="U660" s="72">
        <f t="shared" si="253"/>
        <v>0</v>
      </c>
      <c r="W660" s="2">
        <f t="shared" si="254"/>
        <v>0</v>
      </c>
      <c r="X660" s="77">
        <f t="shared" si="255"/>
        <v>0</v>
      </c>
      <c r="Z660" s="2">
        <f t="shared" si="256"/>
        <v>0</v>
      </c>
      <c r="AA660" s="77">
        <f t="shared" si="257"/>
        <v>0</v>
      </c>
      <c r="AC660" s="2">
        <f t="shared" si="258"/>
        <v>0</v>
      </c>
      <c r="AD660" s="77">
        <f t="shared" si="259"/>
        <v>0</v>
      </c>
      <c r="AF660" s="2">
        <f t="shared" si="260"/>
        <v>0</v>
      </c>
      <c r="AG660" s="77">
        <f t="shared" si="261"/>
        <v>0</v>
      </c>
      <c r="AI660" s="2">
        <f t="shared" si="262"/>
        <v>0</v>
      </c>
      <c r="AJ660" s="77">
        <f t="shared" si="263"/>
        <v>0</v>
      </c>
    </row>
    <row r="661" spans="1:36" x14ac:dyDescent="0.2">
      <c r="A661" s="72">
        <v>5</v>
      </c>
      <c r="B661" s="1" t="s">
        <v>67</v>
      </c>
      <c r="C661" s="6" t="str">
        <f>VLOOKUP(B661,Valores!$A$2:$F$300,5,FALSE)</f>
        <v>unid.</v>
      </c>
      <c r="D661" s="6">
        <v>3</v>
      </c>
      <c r="E661" s="63">
        <f>Entrada!$K$31*VLOOKUP(E656,Regional!$A$2:$B$7,2,FALSE)</f>
        <v>149798.2599578388</v>
      </c>
      <c r="F661" s="2">
        <f>Entrada!$K$31*VLOOKUP(F656,Regional!$A$2:$B$7,2,FALSE)</f>
        <v>143969.07334812143</v>
      </c>
      <c r="G661" s="2">
        <f>Entrada!$K$31*VLOOKUP(G656,Regional!$A$2:$B$7,2,FALSE)</f>
        <v>151943.51898933377</v>
      </c>
      <c r="H661" s="2">
        <f>Entrada!$K$31*VLOOKUP(H656,Regional!$A$2:$B$7,2,FALSE)</f>
        <v>148807.00233638941</v>
      </c>
      <c r="I661" s="2">
        <f>Entrada!$K$31*VLOOKUP(I656,Regional!$A$2:$B$7,2,FALSE)</f>
        <v>150108.95264515874</v>
      </c>
      <c r="J661" s="63">
        <f t="shared" si="252"/>
        <v>449394.77987351641</v>
      </c>
      <c r="K661" s="2">
        <f t="shared" si="252"/>
        <v>431907.22004436428</v>
      </c>
      <c r="L661" s="2">
        <f t="shared" si="252"/>
        <v>455830.5569680013</v>
      </c>
      <c r="M661" s="2">
        <f t="shared" si="252"/>
        <v>446421.00700916827</v>
      </c>
      <c r="N661" s="76">
        <f t="shared" si="252"/>
        <v>450326.85793547623</v>
      </c>
      <c r="O661" s="1">
        <f>VLOOKUP(B661,Valores!$A$2:$P$300,14,FALSE)</f>
        <v>1</v>
      </c>
      <c r="P661" s="1">
        <f>VLOOKUP(B661,Valores!$A$2:$P$300,15,FALSE)</f>
        <v>3.3300000000000003E-2</v>
      </c>
      <c r="Q661" s="72">
        <f t="shared" si="264"/>
        <v>0</v>
      </c>
      <c r="R661" s="72">
        <f t="shared" si="253"/>
        <v>0</v>
      </c>
      <c r="S661" s="72">
        <f t="shared" si="253"/>
        <v>0</v>
      </c>
      <c r="T661" s="72">
        <f t="shared" si="253"/>
        <v>0</v>
      </c>
      <c r="U661" s="72">
        <f t="shared" si="253"/>
        <v>0</v>
      </c>
      <c r="W661" s="2">
        <f t="shared" si="254"/>
        <v>449394.77987351641</v>
      </c>
      <c r="X661" s="77">
        <f t="shared" si="255"/>
        <v>449394.77987351641</v>
      </c>
      <c r="Z661" s="2">
        <f t="shared" si="256"/>
        <v>431907.22004436428</v>
      </c>
      <c r="AA661" s="77">
        <f t="shared" si="257"/>
        <v>431907.22004436428</v>
      </c>
      <c r="AC661" s="2">
        <f t="shared" si="258"/>
        <v>455830.5569680013</v>
      </c>
      <c r="AD661" s="77">
        <f t="shared" si="259"/>
        <v>455830.5569680013</v>
      </c>
      <c r="AF661" s="2">
        <f t="shared" si="260"/>
        <v>446421.00700916827</v>
      </c>
      <c r="AG661" s="77">
        <f t="shared" si="261"/>
        <v>446421.00700916827</v>
      </c>
      <c r="AI661" s="2">
        <f t="shared" si="262"/>
        <v>450326.85793547623</v>
      </c>
      <c r="AJ661" s="77">
        <f t="shared" si="263"/>
        <v>450326.85793547623</v>
      </c>
    </row>
    <row r="662" spans="1:36" x14ac:dyDescent="0.2">
      <c r="A662" s="72">
        <v>6</v>
      </c>
      <c r="B662" s="1" t="s">
        <v>68</v>
      </c>
      <c r="C662" s="6" t="str">
        <f>VLOOKUP(B662,Valores!$A$2:$F$300,5,FALSE)</f>
        <v>unid.</v>
      </c>
      <c r="D662" s="6">
        <v>3</v>
      </c>
      <c r="E662" s="63">
        <f>Entrada!$K$32*VLOOKUP(E656,Regional!$A$2:$B$7,2,FALSE)</f>
        <v>172546.29338440663</v>
      </c>
      <c r="F662" s="2">
        <f>Entrada!$K$32*VLOOKUP(F656,Regional!$A$2:$B$7,2,FALSE)</f>
        <v>165831.89935048504</v>
      </c>
      <c r="G662" s="2">
        <f>Entrada!$K$32*VLOOKUP(G656,Regional!$A$2:$B$7,2,FALSE)</f>
        <v>175017.32672176356</v>
      </c>
      <c r="H662" s="2">
        <f>Entrada!$K$32*VLOOKUP(H656,Regional!$A$2:$B$7,2,FALSE)</f>
        <v>171404.50556645551</v>
      </c>
      <c r="I662" s="2">
        <f>Entrada!$K$32*VLOOKUP(I656,Regional!$A$2:$B$7,2,FALSE)</f>
        <v>172904.16717809282</v>
      </c>
      <c r="J662" s="63">
        <f t="shared" si="252"/>
        <v>517638.88015321991</v>
      </c>
      <c r="K662" s="2">
        <f t="shared" si="252"/>
        <v>497495.69805145508</v>
      </c>
      <c r="L662" s="2">
        <f t="shared" si="252"/>
        <v>525051.98016529065</v>
      </c>
      <c r="M662" s="2">
        <f t="shared" si="252"/>
        <v>514213.5166993665</v>
      </c>
      <c r="N662" s="76">
        <f t="shared" si="252"/>
        <v>518712.50153427845</v>
      </c>
      <c r="O662" s="1">
        <f>VLOOKUP(B662,Valores!$A$2:$P$300,14,FALSE)</f>
        <v>1</v>
      </c>
      <c r="P662" s="1">
        <f>VLOOKUP(B662,Valores!$A$2:$P$300,15,FALSE)</f>
        <v>3.3300000000000003E-2</v>
      </c>
      <c r="Q662" s="72">
        <f t="shared" si="264"/>
        <v>0</v>
      </c>
      <c r="R662" s="72">
        <f t="shared" si="253"/>
        <v>0</v>
      </c>
      <c r="S662" s="72">
        <f t="shared" si="253"/>
        <v>0</v>
      </c>
      <c r="T662" s="72">
        <f t="shared" si="253"/>
        <v>0</v>
      </c>
      <c r="U662" s="72">
        <f t="shared" si="253"/>
        <v>0</v>
      </c>
      <c r="W662" s="2">
        <f t="shared" si="254"/>
        <v>517638.88015321991</v>
      </c>
      <c r="X662" s="77">
        <f t="shared" si="255"/>
        <v>517638.88015321991</v>
      </c>
      <c r="Z662" s="2">
        <f t="shared" si="256"/>
        <v>497495.69805145508</v>
      </c>
      <c r="AA662" s="77">
        <f t="shared" si="257"/>
        <v>497495.69805145508</v>
      </c>
      <c r="AC662" s="2">
        <f t="shared" si="258"/>
        <v>525051.98016529065</v>
      </c>
      <c r="AD662" s="77">
        <f t="shared" si="259"/>
        <v>525051.98016529065</v>
      </c>
      <c r="AF662" s="2">
        <f t="shared" si="260"/>
        <v>514213.5166993665</v>
      </c>
      <c r="AG662" s="77">
        <f t="shared" si="261"/>
        <v>514213.5166993665</v>
      </c>
      <c r="AI662" s="2">
        <f t="shared" si="262"/>
        <v>518712.50153427845</v>
      </c>
      <c r="AJ662" s="77">
        <f t="shared" si="263"/>
        <v>518712.50153427845</v>
      </c>
    </row>
    <row r="663" spans="1:36" x14ac:dyDescent="0.2">
      <c r="A663" s="72">
        <v>7</v>
      </c>
      <c r="B663" s="1" t="s">
        <v>69</v>
      </c>
      <c r="C663" s="6" t="str">
        <f>VLOOKUP(B663,Valores!$A$2:$F$300,5,FALSE)</f>
        <v>unid.</v>
      </c>
      <c r="D663" s="6">
        <v>3</v>
      </c>
      <c r="E663" s="63">
        <f>Entrada!$K$33*VLOOKUP(E656,Regional!$A$2:$B$7,2,FALSE)</f>
        <v>101866.94008381829</v>
      </c>
      <c r="F663" s="2">
        <f>Entrada!$K$33*VLOOKUP(F656,Regional!$A$2:$B$7,2,FALSE)</f>
        <v>97902.932736359086</v>
      </c>
      <c r="G663" s="2">
        <f>Entrada!$K$33*VLOOKUP(G656,Regional!$A$2:$B$7,2,FALSE)</f>
        <v>103325.77527514211</v>
      </c>
      <c r="H663" s="2">
        <f>Entrada!$K$33*VLOOKUP(H656,Regional!$A$2:$B$7,2,FALSE)</f>
        <v>101192.85761610315</v>
      </c>
      <c r="I663" s="2">
        <f>Entrada!$K$33*VLOOKUP(I656,Regional!$A$2:$B$7,2,FALSE)</f>
        <v>102078.2196632514</v>
      </c>
      <c r="J663" s="63">
        <f t="shared" si="252"/>
        <v>305600.82025145489</v>
      </c>
      <c r="K663" s="2">
        <f t="shared" si="252"/>
        <v>293708.79820907727</v>
      </c>
      <c r="L663" s="2">
        <f t="shared" si="252"/>
        <v>309977.32582542632</v>
      </c>
      <c r="M663" s="2">
        <f t="shared" si="252"/>
        <v>303578.57284830947</v>
      </c>
      <c r="N663" s="76">
        <f t="shared" si="252"/>
        <v>306234.65898975416</v>
      </c>
      <c r="O663" s="1">
        <f>VLOOKUP(B663,Valores!$A$2:$P$300,14,FALSE)</f>
        <v>1</v>
      </c>
      <c r="P663" s="1">
        <f>VLOOKUP(B663,Valores!$A$2:$P$300,15,FALSE)</f>
        <v>4.1700000000000001E-2</v>
      </c>
      <c r="Q663" s="72">
        <f t="shared" si="264"/>
        <v>0</v>
      </c>
      <c r="R663" s="72">
        <f t="shared" si="253"/>
        <v>0</v>
      </c>
      <c r="S663" s="72">
        <f t="shared" si="253"/>
        <v>0</v>
      </c>
      <c r="T663" s="72">
        <f t="shared" si="253"/>
        <v>0</v>
      </c>
      <c r="U663" s="72">
        <f t="shared" si="253"/>
        <v>0</v>
      </c>
      <c r="W663" s="2">
        <f t="shared" si="254"/>
        <v>305600.82025145489</v>
      </c>
      <c r="X663" s="77">
        <f t="shared" si="255"/>
        <v>305600.82025145489</v>
      </c>
      <c r="Z663" s="2">
        <f t="shared" si="256"/>
        <v>293708.79820907727</v>
      </c>
      <c r="AA663" s="77">
        <f t="shared" si="257"/>
        <v>293708.79820907727</v>
      </c>
      <c r="AC663" s="2">
        <f t="shared" si="258"/>
        <v>309977.32582542632</v>
      </c>
      <c r="AD663" s="77">
        <f t="shared" si="259"/>
        <v>309977.32582542632</v>
      </c>
      <c r="AF663" s="2">
        <f t="shared" si="260"/>
        <v>303578.57284830947</v>
      </c>
      <c r="AG663" s="77">
        <f t="shared" si="261"/>
        <v>303578.57284830947</v>
      </c>
      <c r="AI663" s="2">
        <f t="shared" si="262"/>
        <v>306234.65898975416</v>
      </c>
      <c r="AJ663" s="77">
        <f t="shared" si="263"/>
        <v>306234.65898975416</v>
      </c>
    </row>
    <row r="664" spans="1:36" x14ac:dyDescent="0.2">
      <c r="A664" s="72">
        <v>8</v>
      </c>
      <c r="B664" s="1" t="s">
        <v>76</v>
      </c>
      <c r="C664" s="6" t="str">
        <f>VLOOKUP(B664,Valores!$A$2:$F$300,5,FALSE)</f>
        <v>kg</v>
      </c>
      <c r="D664" s="6">
        <v>4700</v>
      </c>
      <c r="E664" s="63">
        <f>VLOOKUP($B664,Valores!$A$2:$G$300,6,FALSE)*VLOOKUP(VLOOKUP($B664,Indices_Poder!$B$5:$E$250,3,FALSE),Indices_Poder!$G$6:$N$27,4,FALSE)*VLOOKUP($E$8,Regional!$A$2:$B$7,2,FALSE)</f>
        <v>134.45374607862703</v>
      </c>
      <c r="F664" s="2">
        <f>VLOOKUP($B664,Valores!$A$2:$G$300,6,FALSE)*VLOOKUP(VLOOKUP($B664,Indices_Poder!$B$5:$E$250,3,FALSE),Indices_Poder!$G$6:$N$27,4,FALSE)*VLOOKUP($F$8,Regional!$A$2:$B$7,2,FALSE)</f>
        <v>129.22166944109824</v>
      </c>
      <c r="G664" s="2">
        <f>VLOOKUP($B664,Valores!$A$2:$G$300,6,FALSE)*VLOOKUP(VLOOKUP($B664,Indices_Poder!$B$5:$E$250,3,FALSE),Indices_Poder!$G$6:$N$27,4,FALSE)*VLOOKUP($G$8,Regional!$A$2:$B$7,2,FALSE)</f>
        <v>136.37925651629627</v>
      </c>
      <c r="H664" s="2">
        <f>VLOOKUP($B664,Valores!$A$2:$G$300,6,FALSE)*VLOOKUP(VLOOKUP($B664,Indices_Poder!$B$5:$E$250,3,FALSE),Indices_Poder!$G$6:$N$27,4,FALSE)*VLOOKUP($H$8,Regional!$A$2:$B$7,2,FALSE)</f>
        <v>133.56402746260059</v>
      </c>
      <c r="I664" s="76">
        <f>VLOOKUP($B664,Valores!$A$2:$G$300,6,FALSE)*VLOOKUP(VLOOKUP($B664,Indices_Poder!$B$5:$E$250,3,FALSE),Indices_Poder!$G$6:$N$27,4,FALSE)*VLOOKUP($I$8,Regional!$A$2:$B$7,2,FALSE)</f>
        <v>134.73261310753085</v>
      </c>
      <c r="J664" s="63">
        <f t="shared" si="252"/>
        <v>631932.60656954709</v>
      </c>
      <c r="K664" s="2">
        <f t="shared" si="252"/>
        <v>607341.84637316177</v>
      </c>
      <c r="L664" s="2">
        <f t="shared" si="252"/>
        <v>640982.50562659244</v>
      </c>
      <c r="M664" s="2">
        <f t="shared" si="252"/>
        <v>627750.9290742228</v>
      </c>
      <c r="N664" s="76">
        <f t="shared" si="252"/>
        <v>633243.28160539502</v>
      </c>
      <c r="O664" s="1">
        <f>VLOOKUP(B664,Valores!$A$2:$P$300,14,FALSE)</f>
        <v>1</v>
      </c>
      <c r="P664" s="1">
        <f>VLOOKUP(B664,Valores!$A$2:$P$300,15,FALSE)</f>
        <v>2.5000000000000001E-2</v>
      </c>
      <c r="Q664" s="72">
        <f t="shared" si="264"/>
        <v>0</v>
      </c>
      <c r="R664" s="72">
        <f t="shared" si="253"/>
        <v>0</v>
      </c>
      <c r="S664" s="72">
        <f t="shared" si="253"/>
        <v>0</v>
      </c>
      <c r="T664" s="72">
        <f t="shared" si="253"/>
        <v>0</v>
      </c>
      <c r="U664" s="72">
        <f t="shared" si="253"/>
        <v>0</v>
      </c>
      <c r="W664" s="2">
        <f t="shared" si="254"/>
        <v>631932.60656954709</v>
      </c>
      <c r="X664" s="77">
        <f t="shared" si="255"/>
        <v>631932.60656954709</v>
      </c>
      <c r="Z664" s="2">
        <f t="shared" si="256"/>
        <v>607341.84637316177</v>
      </c>
      <c r="AA664" s="77">
        <f t="shared" si="257"/>
        <v>607341.84637316177</v>
      </c>
      <c r="AC664" s="2">
        <f t="shared" si="258"/>
        <v>640982.50562659244</v>
      </c>
      <c r="AD664" s="77">
        <f t="shared" si="259"/>
        <v>640982.50562659244</v>
      </c>
      <c r="AF664" s="2">
        <f t="shared" si="260"/>
        <v>627750.9290742228</v>
      </c>
      <c r="AG664" s="77">
        <f t="shared" si="261"/>
        <v>627750.9290742228</v>
      </c>
      <c r="AI664" s="2">
        <f t="shared" si="262"/>
        <v>633243.28160539502</v>
      </c>
      <c r="AJ664" s="77">
        <f t="shared" si="263"/>
        <v>633243.28160539502</v>
      </c>
    </row>
    <row r="665" spans="1:36" x14ac:dyDescent="0.2">
      <c r="A665" s="72">
        <v>9</v>
      </c>
      <c r="B665" s="1" t="s">
        <v>77</v>
      </c>
      <c r="C665" s="6" t="str">
        <f>VLOOKUP(B665,Valores!$A$2:$F$300,5,FALSE)</f>
        <v>unid.</v>
      </c>
      <c r="D665" s="6">
        <v>102</v>
      </c>
      <c r="E665" s="63">
        <f>VLOOKUP($B665,Valores!$A$2:$G$300,6,FALSE)*VLOOKUP(VLOOKUP($B665,Indices_Poder!$B$5:$E$250,3,FALSE),Indices_Poder!$G$6:$N$27,4,FALSE)*VLOOKUP($E$8,Regional!$A$2:$B$7,2,FALSE)</f>
        <v>322.80981771947944</v>
      </c>
      <c r="F665" s="2">
        <f>VLOOKUP($B665,Valores!$A$2:$G$300,6,FALSE)*VLOOKUP(VLOOKUP($B665,Indices_Poder!$B$5:$E$250,3,FALSE),Indices_Poder!$G$6:$N$27,4,FALSE)*VLOOKUP($F$8,Regional!$A$2:$B$7,2,FALSE)</f>
        <v>310.24813197316092</v>
      </c>
      <c r="G665" s="2">
        <f>VLOOKUP($B665,Valores!$A$2:$G$300,6,FALSE)*VLOOKUP(VLOOKUP($B665,Indices_Poder!$B$5:$E$250,3,FALSE),Indices_Poder!$G$6:$N$27,4,FALSE)*VLOOKUP($G$8,Regional!$A$2:$B$7,2,FALSE)</f>
        <v>327.43277313373369</v>
      </c>
      <c r="H665" s="2">
        <f>VLOOKUP($B665,Valores!$A$2:$G$300,6,FALSE)*VLOOKUP(VLOOKUP($B665,Indices_Poder!$B$5:$E$250,3,FALSE),Indices_Poder!$G$6:$N$27,4,FALSE)*VLOOKUP($H$8,Regional!$A$2:$B$7,2,FALSE)</f>
        <v>320.67369349358268</v>
      </c>
      <c r="I665" s="76">
        <f>VLOOKUP($B665,Valores!$A$2:$G$300,6,FALSE)*VLOOKUP(VLOOKUP($B665,Indices_Poder!$B$5:$E$250,3,FALSE),Indices_Poder!$G$6:$N$27,4,FALSE)*VLOOKUP($I$8,Regional!$A$2:$B$7,2,FALSE)</f>
        <v>323.47934919326798</v>
      </c>
      <c r="J665" s="63">
        <f t="shared" si="252"/>
        <v>32926.601407386901</v>
      </c>
      <c r="K665" s="2">
        <f t="shared" si="252"/>
        <v>31645.309461262415</v>
      </c>
      <c r="L665" s="2">
        <f t="shared" si="252"/>
        <v>33398.142859640837</v>
      </c>
      <c r="M665" s="2">
        <f t="shared" si="252"/>
        <v>32708.716736345432</v>
      </c>
      <c r="N665" s="76">
        <f t="shared" si="252"/>
        <v>32994.893617713336</v>
      </c>
      <c r="O665" s="1">
        <f>VLOOKUP(B665,Valores!$A$2:$P$300,14,FALSE)</f>
        <v>1</v>
      </c>
      <c r="P665" s="1">
        <f>VLOOKUP(B665,Valores!$A$2:$P$300,15,FALSE)</f>
        <v>2.5000000000000001E-2</v>
      </c>
      <c r="Q665" s="72">
        <f t="shared" si="264"/>
        <v>0</v>
      </c>
      <c r="R665" s="72">
        <f t="shared" si="253"/>
        <v>0</v>
      </c>
      <c r="S665" s="72">
        <f t="shared" si="253"/>
        <v>0</v>
      </c>
      <c r="T665" s="72">
        <f t="shared" si="253"/>
        <v>0</v>
      </c>
      <c r="U665" s="72">
        <f t="shared" si="253"/>
        <v>0</v>
      </c>
      <c r="W665" s="2">
        <f t="shared" si="254"/>
        <v>32926.601407386901</v>
      </c>
      <c r="X665" s="77">
        <f t="shared" si="255"/>
        <v>32926.601407386901</v>
      </c>
      <c r="Z665" s="2">
        <f t="shared" si="256"/>
        <v>31645.309461262415</v>
      </c>
      <c r="AA665" s="77">
        <f t="shared" si="257"/>
        <v>31645.309461262415</v>
      </c>
      <c r="AC665" s="2">
        <f t="shared" si="258"/>
        <v>33398.142859640837</v>
      </c>
      <c r="AD665" s="77">
        <f t="shared" si="259"/>
        <v>33398.142859640837</v>
      </c>
      <c r="AF665" s="2">
        <f t="shared" si="260"/>
        <v>32708.716736345432</v>
      </c>
      <c r="AG665" s="77">
        <f t="shared" si="261"/>
        <v>32708.716736345432</v>
      </c>
      <c r="AI665" s="2">
        <f t="shared" si="262"/>
        <v>32994.893617713336</v>
      </c>
      <c r="AJ665" s="77">
        <f t="shared" si="263"/>
        <v>32994.893617713336</v>
      </c>
    </row>
    <row r="666" spans="1:36" x14ac:dyDescent="0.2">
      <c r="A666" s="72">
        <v>10</v>
      </c>
      <c r="B666" s="1" t="s">
        <v>78</v>
      </c>
      <c r="C666" s="6" t="str">
        <f>VLOOKUP(B666,Valores!$A$2:$F$300,5,FALSE)</f>
        <v>unid.</v>
      </c>
      <c r="D666" s="6">
        <v>0</v>
      </c>
      <c r="E666" s="63">
        <f>VLOOKUP($B666,Valores!$A$2:$G$300,6,FALSE)*VLOOKUP(VLOOKUP($B666,Indices_Poder!$B$5:$E$250,3,FALSE),Indices_Poder!$G$6:$N$27,4,FALSE)*VLOOKUP($E$8,Regional!$A$2:$B$7,2,FALSE)</f>
        <v>327.77715531799083</v>
      </c>
      <c r="F666" s="2">
        <f>VLOOKUP($B666,Valores!$A$2:$G$300,6,FALSE)*VLOOKUP(VLOOKUP($B666,Indices_Poder!$B$5:$E$250,3,FALSE),Indices_Poder!$G$6:$N$27,4,FALSE)*VLOOKUP($F$8,Regional!$A$2:$B$7,2,FALSE)</f>
        <v>315.02217268141914</v>
      </c>
      <c r="G666" s="2">
        <f>VLOOKUP($B666,Valores!$A$2:$G$300,6,FALSE)*VLOOKUP(VLOOKUP($B666,Indices_Poder!$B$5:$E$250,3,FALSE),Indices_Poder!$G$6:$N$27,4,FALSE)*VLOOKUP($G$8,Regional!$A$2:$B$7,2,FALSE)</f>
        <v>332.47124791266822</v>
      </c>
      <c r="H666" s="2">
        <f>VLOOKUP($B666,Valores!$A$2:$G$300,6,FALSE)*VLOOKUP(VLOOKUP($B666,Indices_Poder!$B$5:$E$250,3,FALSE),Indices_Poder!$G$6:$N$27,4,FALSE)*VLOOKUP($H$8,Regional!$A$2:$B$7,2,FALSE)</f>
        <v>325.6081608087261</v>
      </c>
      <c r="I666" s="76">
        <f>VLOOKUP($B666,Valores!$A$2:$G$300,6,FALSE)*VLOOKUP(VLOOKUP($B666,Indices_Poder!$B$5:$E$250,3,FALSE),Indices_Poder!$G$6:$N$27,4,FALSE)*VLOOKUP($I$8,Regional!$A$2:$B$7,2,FALSE)</f>
        <v>328.4569894179096</v>
      </c>
      <c r="J666" s="63">
        <f t="shared" si="252"/>
        <v>0</v>
      </c>
      <c r="K666" s="2">
        <f t="shared" si="252"/>
        <v>0</v>
      </c>
      <c r="L666" s="2">
        <f t="shared" si="252"/>
        <v>0</v>
      </c>
      <c r="M666" s="2">
        <f t="shared" si="252"/>
        <v>0</v>
      </c>
      <c r="N666" s="76">
        <f t="shared" si="252"/>
        <v>0</v>
      </c>
      <c r="O666" s="1">
        <f>VLOOKUP(B666,Valores!$A$2:$P$300,14,FALSE)</f>
        <v>1</v>
      </c>
      <c r="P666" s="1">
        <f>VLOOKUP(B666,Valores!$A$2:$P$300,15,FALSE)</f>
        <v>2.5000000000000001E-2</v>
      </c>
      <c r="Q666" s="72">
        <f t="shared" si="264"/>
        <v>0</v>
      </c>
      <c r="R666" s="72">
        <f t="shared" si="253"/>
        <v>0</v>
      </c>
      <c r="S666" s="72">
        <f t="shared" si="253"/>
        <v>0</v>
      </c>
      <c r="T666" s="72">
        <f t="shared" si="253"/>
        <v>0</v>
      </c>
      <c r="U666" s="72">
        <f t="shared" si="253"/>
        <v>0</v>
      </c>
      <c r="W666" s="2">
        <f t="shared" si="254"/>
        <v>0</v>
      </c>
      <c r="X666" s="77">
        <f t="shared" si="255"/>
        <v>0</v>
      </c>
      <c r="Z666" s="2">
        <f t="shared" si="256"/>
        <v>0</v>
      </c>
      <c r="AA666" s="77">
        <f t="shared" si="257"/>
        <v>0</v>
      </c>
      <c r="AC666" s="2">
        <f t="shared" si="258"/>
        <v>0</v>
      </c>
      <c r="AD666" s="77">
        <f t="shared" si="259"/>
        <v>0</v>
      </c>
      <c r="AF666" s="2">
        <f t="shared" si="260"/>
        <v>0</v>
      </c>
      <c r="AG666" s="77">
        <f t="shared" si="261"/>
        <v>0</v>
      </c>
      <c r="AI666" s="2">
        <f t="shared" si="262"/>
        <v>0</v>
      </c>
      <c r="AJ666" s="77">
        <f t="shared" si="263"/>
        <v>0</v>
      </c>
    </row>
    <row r="667" spans="1:36" x14ac:dyDescent="0.2">
      <c r="A667" s="72">
        <v>11</v>
      </c>
      <c r="B667" s="1" t="s">
        <v>79</v>
      </c>
      <c r="C667" s="6">
        <v>0</v>
      </c>
      <c r="D667" s="6">
        <v>0</v>
      </c>
      <c r="E667" s="63">
        <v>0</v>
      </c>
      <c r="F667" s="63">
        <v>0</v>
      </c>
      <c r="G667" s="63">
        <v>0</v>
      </c>
      <c r="H667" s="63">
        <v>0</v>
      </c>
      <c r="I667" s="63">
        <v>0</v>
      </c>
      <c r="J667" s="63">
        <v>0</v>
      </c>
      <c r="K667" s="63">
        <v>0</v>
      </c>
      <c r="L667" s="63">
        <v>0</v>
      </c>
      <c r="M667" s="63">
        <v>0</v>
      </c>
      <c r="N667" s="63">
        <v>0</v>
      </c>
      <c r="O667" s="1">
        <v>0</v>
      </c>
      <c r="P667" s="1">
        <v>0</v>
      </c>
      <c r="Q667" s="72">
        <f t="shared" si="264"/>
        <v>0</v>
      </c>
      <c r="R667" s="72">
        <f t="shared" si="253"/>
        <v>0</v>
      </c>
      <c r="S667" s="72">
        <f t="shared" si="253"/>
        <v>0</v>
      </c>
      <c r="T667" s="72">
        <f t="shared" si="253"/>
        <v>0</v>
      </c>
      <c r="U667" s="72">
        <f t="shared" si="253"/>
        <v>0</v>
      </c>
    </row>
    <row r="668" spans="1:36" x14ac:dyDescent="0.2">
      <c r="A668" s="72">
        <v>12</v>
      </c>
      <c r="B668" s="1" t="s">
        <v>80</v>
      </c>
      <c r="C668" s="6" t="str">
        <f>VLOOKUP(B668,Valores!$A$2:$F$300,5,FALSE)</f>
        <v>unid.</v>
      </c>
      <c r="D668" s="6">
        <v>0</v>
      </c>
      <c r="E668" s="63">
        <f>VLOOKUP($B668,Valores!$A$2:$G$300,6,FALSE)*VLOOKUP(VLOOKUP($B668,Indices_Poder!$B$5:$E$250,3,FALSE),Indices_Poder!$G$6:$N$27,4,FALSE)*VLOOKUP($E$8,Regional!$A$2:$B$7,2,FALSE)</f>
        <v>322.80981771947944</v>
      </c>
      <c r="F668" s="2">
        <f>VLOOKUP($B668,Valores!$A$2:$G$300,6,FALSE)*VLOOKUP(VLOOKUP($B668,Indices_Poder!$B$5:$E$250,3,FALSE),Indices_Poder!$G$6:$N$27,4,FALSE)*VLOOKUP($F$8,Regional!$A$2:$B$7,2,FALSE)</f>
        <v>310.24813197316092</v>
      </c>
      <c r="G668" s="2">
        <f>VLOOKUP($B668,Valores!$A$2:$G$300,6,FALSE)*VLOOKUP(VLOOKUP($B668,Indices_Poder!$B$5:$E$250,3,FALSE),Indices_Poder!$G$6:$N$27,4,FALSE)*VLOOKUP($G$8,Regional!$A$2:$B$7,2,FALSE)</f>
        <v>327.43277313373369</v>
      </c>
      <c r="H668" s="2">
        <f>VLOOKUP($B668,Valores!$A$2:$G$300,6,FALSE)*VLOOKUP(VLOOKUP($B668,Indices_Poder!$B$5:$E$250,3,FALSE),Indices_Poder!$G$6:$N$27,4,FALSE)*VLOOKUP($H$8,Regional!$A$2:$B$7,2,FALSE)</f>
        <v>320.67369349358268</v>
      </c>
      <c r="I668" s="76">
        <f>VLOOKUP($B668,Valores!$A$2:$G$300,6,FALSE)*VLOOKUP(VLOOKUP($B668,Indices_Poder!$B$5:$E$250,3,FALSE),Indices_Poder!$G$6:$N$27,4,FALSE)*VLOOKUP($I$8,Regional!$A$2:$B$7,2,FALSE)</f>
        <v>323.47934919326798</v>
      </c>
      <c r="J668" s="63">
        <f t="shared" si="252"/>
        <v>0</v>
      </c>
      <c r="K668" s="2">
        <f t="shared" si="252"/>
        <v>0</v>
      </c>
      <c r="L668" s="2">
        <f t="shared" si="252"/>
        <v>0</v>
      </c>
      <c r="M668" s="2">
        <f t="shared" si="252"/>
        <v>0</v>
      </c>
      <c r="N668" s="76">
        <f t="shared" si="252"/>
        <v>0</v>
      </c>
      <c r="O668" s="1">
        <f>VLOOKUP(B668,Valores!$A$2:$P$300,14,FALSE)</f>
        <v>1</v>
      </c>
      <c r="P668" s="1">
        <f>VLOOKUP(B668,Valores!$A$2:$P$300,15,FALSE)</f>
        <v>2.5000000000000001E-2</v>
      </c>
      <c r="Q668" s="72">
        <f t="shared" si="264"/>
        <v>0</v>
      </c>
      <c r="R668" s="72">
        <f t="shared" si="253"/>
        <v>0</v>
      </c>
      <c r="S668" s="72">
        <f t="shared" si="253"/>
        <v>0</v>
      </c>
      <c r="T668" s="72">
        <f t="shared" si="253"/>
        <v>0</v>
      </c>
      <c r="U668" s="72">
        <f t="shared" si="253"/>
        <v>0</v>
      </c>
      <c r="W668" s="2">
        <f t="shared" ref="W668:W695" si="265">J668+Q668</f>
        <v>0</v>
      </c>
      <c r="X668" s="77">
        <f t="shared" ref="X668:X695" si="266">IF($O668="rateio",0,W668*$O668)</f>
        <v>0</v>
      </c>
      <c r="Z668" s="2">
        <f t="shared" ref="Z668:Z695" si="267">K668+R668</f>
        <v>0</v>
      </c>
      <c r="AA668" s="77">
        <f t="shared" ref="AA668:AA695" si="268">IF($O668="rateio",0,Z668*$O668)</f>
        <v>0</v>
      </c>
      <c r="AC668" s="2">
        <f t="shared" ref="AC668:AC695" si="269">L668+S668</f>
        <v>0</v>
      </c>
      <c r="AD668" s="77">
        <f t="shared" ref="AD668:AD695" si="270">IF($O668="rateio",0,AC668*$O668)</f>
        <v>0</v>
      </c>
      <c r="AF668" s="2">
        <f t="shared" ref="AF668:AF695" si="271">M668+T668</f>
        <v>0</v>
      </c>
      <c r="AG668" s="77">
        <f t="shared" ref="AG668:AG695" si="272">IF($O668="rateio",0,AF668*$O668)</f>
        <v>0</v>
      </c>
      <c r="AI668" s="2">
        <f t="shared" ref="AI668:AI695" si="273">N668+U668</f>
        <v>0</v>
      </c>
      <c r="AJ668" s="77">
        <f t="shared" ref="AJ668:AJ695" si="274">IF($O668="rateio",0,AI668*$O668)</f>
        <v>0</v>
      </c>
    </row>
    <row r="669" spans="1:36" x14ac:dyDescent="0.2">
      <c r="A669" s="72">
        <v>13</v>
      </c>
      <c r="B669" s="1" t="s">
        <v>81</v>
      </c>
      <c r="C669" s="6" t="str">
        <f>VLOOKUP(B669,Valores!$A$2:$F$300,5,FALSE)</f>
        <v>unid.</v>
      </c>
      <c r="D669" s="6">
        <v>0</v>
      </c>
      <c r="E669" s="63">
        <f>VLOOKUP($B669,Valores!$A$2:$G$300,6,FALSE)*VLOOKUP(VLOOKUP($B669,Indices_Poder!$B$5:$E$250,3,FALSE),Indices_Poder!$G$6:$N$27,4,FALSE)*VLOOKUP($E$8,Regional!$A$2:$B$7,2,FALSE)</f>
        <v>322.80981771947944</v>
      </c>
      <c r="F669" s="2">
        <f>VLOOKUP($B669,Valores!$A$2:$G$300,6,FALSE)*VLOOKUP(VLOOKUP($B669,Indices_Poder!$B$5:$E$250,3,FALSE),Indices_Poder!$G$6:$N$27,4,FALSE)*VLOOKUP($F$8,Regional!$A$2:$B$7,2,FALSE)</f>
        <v>310.24813197316092</v>
      </c>
      <c r="G669" s="2">
        <f>VLOOKUP($B669,Valores!$A$2:$G$300,6,FALSE)*VLOOKUP(VLOOKUP($B669,Indices_Poder!$B$5:$E$250,3,FALSE),Indices_Poder!$G$6:$N$27,4,FALSE)*VLOOKUP($G$8,Regional!$A$2:$B$7,2,FALSE)</f>
        <v>327.43277313373369</v>
      </c>
      <c r="H669" s="2">
        <f>VLOOKUP($B669,Valores!$A$2:$G$300,6,FALSE)*VLOOKUP(VLOOKUP($B669,Indices_Poder!$B$5:$E$250,3,FALSE),Indices_Poder!$G$6:$N$27,4,FALSE)*VLOOKUP($H$8,Regional!$A$2:$B$7,2,FALSE)</f>
        <v>320.67369349358268</v>
      </c>
      <c r="I669" s="76">
        <f>VLOOKUP($B669,Valores!$A$2:$G$300,6,FALSE)*VLOOKUP(VLOOKUP($B669,Indices_Poder!$B$5:$E$250,3,FALSE),Indices_Poder!$G$6:$N$27,4,FALSE)*VLOOKUP($I$8,Regional!$A$2:$B$7,2,FALSE)</f>
        <v>323.47934919326798</v>
      </c>
      <c r="J669" s="63">
        <f t="shared" si="252"/>
        <v>0</v>
      </c>
      <c r="K669" s="2">
        <f t="shared" si="252"/>
        <v>0</v>
      </c>
      <c r="L669" s="2">
        <f t="shared" si="252"/>
        <v>0</v>
      </c>
      <c r="M669" s="2">
        <f t="shared" si="252"/>
        <v>0</v>
      </c>
      <c r="N669" s="76">
        <f t="shared" si="252"/>
        <v>0</v>
      </c>
      <c r="O669" s="1">
        <f>VLOOKUP(B669,Valores!$A$2:$P$300,14,FALSE)</f>
        <v>1</v>
      </c>
      <c r="P669" s="1">
        <f>VLOOKUP(B669,Valores!$A$2:$P$300,15,FALSE)</f>
        <v>2.5000000000000001E-2</v>
      </c>
      <c r="Q669" s="72">
        <f t="shared" si="264"/>
        <v>0</v>
      </c>
      <c r="R669" s="72">
        <f t="shared" si="253"/>
        <v>0</v>
      </c>
      <c r="S669" s="72">
        <f t="shared" si="253"/>
        <v>0</v>
      </c>
      <c r="T669" s="72">
        <f t="shared" si="253"/>
        <v>0</v>
      </c>
      <c r="U669" s="72">
        <f t="shared" si="253"/>
        <v>0</v>
      </c>
      <c r="W669" s="2">
        <f t="shared" si="265"/>
        <v>0</v>
      </c>
      <c r="X669" s="77">
        <f t="shared" si="266"/>
        <v>0</v>
      </c>
      <c r="Z669" s="2">
        <f t="shared" si="267"/>
        <v>0</v>
      </c>
      <c r="AA669" s="77">
        <f t="shared" si="268"/>
        <v>0</v>
      </c>
      <c r="AC669" s="2">
        <f t="shared" si="269"/>
        <v>0</v>
      </c>
      <c r="AD669" s="77">
        <f t="shared" si="270"/>
        <v>0</v>
      </c>
      <c r="AF669" s="2">
        <f t="shared" si="271"/>
        <v>0</v>
      </c>
      <c r="AG669" s="77">
        <f t="shared" si="272"/>
        <v>0</v>
      </c>
      <c r="AI669" s="2">
        <f t="shared" si="273"/>
        <v>0</v>
      </c>
      <c r="AJ669" s="77">
        <f t="shared" si="274"/>
        <v>0</v>
      </c>
    </row>
    <row r="670" spans="1:36" x14ac:dyDescent="0.2">
      <c r="A670" s="72">
        <v>14</v>
      </c>
      <c r="B670" s="1" t="s">
        <v>82</v>
      </c>
      <c r="C670" s="6" t="str">
        <f>VLOOKUP(B670,Valores!$A$2:$F$300,5,FALSE)</f>
        <v>m</v>
      </c>
      <c r="D670" s="6">
        <v>12500</v>
      </c>
      <c r="E670" s="63">
        <f>VLOOKUP($B670,Valores!$A$2:$G$300,6,FALSE)*VLOOKUP(VLOOKUP($B670,Indices_Poder!$B$5:$E$250,3,FALSE),Indices_Poder!$G$6:$N$27,4,FALSE)*VLOOKUP($E$8,Regional!$A$2:$B$7,2,FALSE)</f>
        <v>83.974855888348671</v>
      </c>
      <c r="F670" s="2">
        <f>VLOOKUP($B670,Valores!$A$2:$G$300,6,FALSE)*VLOOKUP(VLOOKUP($B670,Indices_Poder!$B$5:$E$250,3,FALSE),Indices_Poder!$G$6:$N$27,4,FALSE)*VLOOKUP($F$8,Regional!$A$2:$B$7,2,FALSE)</f>
        <v>80.707093595014413</v>
      </c>
      <c r="G670" s="2">
        <f>VLOOKUP($B670,Valores!$A$2:$G$300,6,FALSE)*VLOOKUP(VLOOKUP($B670,Indices_Poder!$B$5:$E$250,3,FALSE),Indices_Poder!$G$6:$N$27,4,FALSE)*VLOOKUP($G$8,Regional!$A$2:$B$7,2,FALSE)</f>
        <v>85.177458762799091</v>
      </c>
      <c r="H670" s="2">
        <f>VLOOKUP($B670,Valores!$A$2:$G$300,6,FALSE)*VLOOKUP(VLOOKUP($B670,Indices_Poder!$B$5:$E$250,3,FALSE),Indices_Poder!$G$6:$N$27,4,FALSE)*VLOOKUP($H$8,Regional!$A$2:$B$7,2,FALSE)</f>
        <v>83.419170422223303</v>
      </c>
      <c r="I670" s="76">
        <f>VLOOKUP($B670,Valores!$A$2:$G$300,6,FALSE)*VLOOKUP(VLOOKUP($B670,Indices_Poder!$B$5:$E$250,3,FALSE),Indices_Poder!$G$6:$N$27,4,FALSE)*VLOOKUP($I$8,Regional!$A$2:$B$7,2,FALSE)</f>
        <v>84.149025959820804</v>
      </c>
      <c r="J670" s="63">
        <f t="shared" si="252"/>
        <v>1049685.6986043584</v>
      </c>
      <c r="K670" s="2">
        <f t="shared" si="252"/>
        <v>1008838.6699376801</v>
      </c>
      <c r="L670" s="2">
        <f t="shared" si="252"/>
        <v>1064718.2345349886</v>
      </c>
      <c r="M670" s="2">
        <f t="shared" si="252"/>
        <v>1042739.6302777913</v>
      </c>
      <c r="N670" s="76">
        <f t="shared" si="252"/>
        <v>1051862.82449776</v>
      </c>
      <c r="O670" s="1">
        <f>VLOOKUP(B670,Valores!$A$2:$P$300,14,FALSE)</f>
        <v>1</v>
      </c>
      <c r="P670" s="1" t="str">
        <f>VLOOKUP(B670,Valores!$A$2:$P$300,15,FALSE)</f>
        <v>Rateio</v>
      </c>
      <c r="Q670" s="72">
        <f t="shared" si="264"/>
        <v>0</v>
      </c>
      <c r="R670" s="72">
        <f t="shared" si="253"/>
        <v>0</v>
      </c>
      <c r="S670" s="72">
        <f t="shared" si="253"/>
        <v>0</v>
      </c>
      <c r="T670" s="72">
        <f t="shared" si="253"/>
        <v>0</v>
      </c>
      <c r="U670" s="72">
        <f t="shared" si="253"/>
        <v>0</v>
      </c>
      <c r="W670" s="2">
        <f t="shared" si="265"/>
        <v>1049685.6986043584</v>
      </c>
      <c r="X670" s="77">
        <f t="shared" si="266"/>
        <v>1049685.6986043584</v>
      </c>
      <c r="Z670" s="2">
        <f t="shared" si="267"/>
        <v>1008838.6699376801</v>
      </c>
      <c r="AA670" s="77">
        <f t="shared" si="268"/>
        <v>1008838.6699376801</v>
      </c>
      <c r="AC670" s="2">
        <f t="shared" si="269"/>
        <v>1064718.2345349886</v>
      </c>
      <c r="AD670" s="77">
        <f t="shared" si="270"/>
        <v>1064718.2345349886</v>
      </c>
      <c r="AF670" s="2">
        <f t="shared" si="271"/>
        <v>1042739.6302777913</v>
      </c>
      <c r="AG670" s="77">
        <f t="shared" si="272"/>
        <v>1042739.6302777913</v>
      </c>
      <c r="AI670" s="2">
        <f t="shared" si="273"/>
        <v>1051862.82449776</v>
      </c>
      <c r="AJ670" s="77">
        <f t="shared" si="274"/>
        <v>1051862.82449776</v>
      </c>
    </row>
    <row r="671" spans="1:36" x14ac:dyDescent="0.2">
      <c r="A671" s="72">
        <v>15</v>
      </c>
      <c r="B671" s="1" t="s">
        <v>83</v>
      </c>
      <c r="C671" s="6" t="str">
        <f>VLOOKUP(B671,Valores!$A$2:$F$300,5,FALSE)</f>
        <v>kg</v>
      </c>
      <c r="D671" s="6">
        <v>1800</v>
      </c>
      <c r="E671" s="63">
        <f>VLOOKUP($B671,Valores!$A$2:$G$300,6,FALSE)*VLOOKUP(VLOOKUP($B671,Indices_Poder!$B$5:$E$250,3,FALSE),Indices_Poder!$G$6:$N$27,4,FALSE)*VLOOKUP($E$8,Regional!$A$2:$B$7,2,FALSE)</f>
        <v>91.826445229007192</v>
      </c>
      <c r="F671" s="2">
        <f>VLOOKUP($B671,Valores!$A$2:$G$300,6,FALSE)*VLOOKUP(VLOOKUP($B671,Indices_Poder!$B$5:$E$250,3,FALSE),Indices_Poder!$G$6:$N$27,4,FALSE)*VLOOKUP($F$8,Regional!$A$2:$B$7,2,FALSE)</f>
        <v>88.253149483799405</v>
      </c>
      <c r="G671" s="2">
        <f>VLOOKUP($B671,Valores!$A$2:$G$300,6,FALSE)*VLOOKUP(VLOOKUP($B671,Indices_Poder!$B$5:$E$250,3,FALSE),Indices_Poder!$G$6:$N$27,4,FALSE)*VLOOKUP($G$8,Regional!$A$2:$B$7,2,FALSE)</f>
        <v>93.141490617471987</v>
      </c>
      <c r="H671" s="2">
        <f>VLOOKUP($B671,Valores!$A$2:$G$300,6,FALSE)*VLOOKUP(VLOOKUP($B671,Indices_Poder!$B$5:$E$250,3,FALSE),Indices_Poder!$G$6:$N$27,4,FALSE)*VLOOKUP($H$8,Regional!$A$2:$B$7,2,FALSE)</f>
        <v>91.218803566751063</v>
      </c>
      <c r="I671" s="76">
        <f>VLOOKUP($B671,Valores!$A$2:$G$300,6,FALSE)*VLOOKUP(VLOOKUP($B671,Indices_Poder!$B$5:$E$250,3,FALSE),Indices_Poder!$G$6:$N$27,4,FALSE)*VLOOKUP($I$8,Regional!$A$2:$B$7,2,FALSE)</f>
        <v>92.016900078371066</v>
      </c>
      <c r="J671" s="63">
        <f t="shared" si="252"/>
        <v>165287.60141221294</v>
      </c>
      <c r="K671" s="2">
        <f t="shared" si="252"/>
        <v>158855.66907083892</v>
      </c>
      <c r="L671" s="2">
        <f t="shared" si="252"/>
        <v>167654.68311144959</v>
      </c>
      <c r="M671" s="2">
        <f t="shared" si="252"/>
        <v>164193.84642015191</v>
      </c>
      <c r="N671" s="76">
        <f t="shared" si="252"/>
        <v>165630.42014106791</v>
      </c>
      <c r="O671" s="1">
        <f>VLOOKUP(B671,Valores!$A$2:$P$300,14,FALSE)</f>
        <v>1</v>
      </c>
      <c r="P671" s="1">
        <f>VLOOKUP(B671,Valores!$A$2:$P$300,15,FALSE)</f>
        <v>3.1300000000000001E-2</v>
      </c>
      <c r="Q671" s="72">
        <f t="shared" si="264"/>
        <v>0</v>
      </c>
      <c r="R671" s="72">
        <f t="shared" si="253"/>
        <v>0</v>
      </c>
      <c r="S671" s="72">
        <f t="shared" si="253"/>
        <v>0</v>
      </c>
      <c r="T671" s="72">
        <f t="shared" si="253"/>
        <v>0</v>
      </c>
      <c r="U671" s="72">
        <f t="shared" si="253"/>
        <v>0</v>
      </c>
      <c r="W671" s="2">
        <f t="shared" si="265"/>
        <v>165287.60141221294</v>
      </c>
      <c r="X671" s="77">
        <f t="shared" si="266"/>
        <v>165287.60141221294</v>
      </c>
      <c r="Z671" s="2">
        <f t="shared" si="267"/>
        <v>158855.66907083892</v>
      </c>
      <c r="AA671" s="77">
        <f t="shared" si="268"/>
        <v>158855.66907083892</v>
      </c>
      <c r="AC671" s="2">
        <f t="shared" si="269"/>
        <v>167654.68311144959</v>
      </c>
      <c r="AD671" s="77">
        <f t="shared" si="270"/>
        <v>167654.68311144959</v>
      </c>
      <c r="AF671" s="2">
        <f t="shared" si="271"/>
        <v>164193.84642015191</v>
      </c>
      <c r="AG671" s="77">
        <f t="shared" si="272"/>
        <v>164193.84642015191</v>
      </c>
      <c r="AI671" s="2">
        <f t="shared" si="273"/>
        <v>165630.42014106791</v>
      </c>
      <c r="AJ671" s="77">
        <f t="shared" si="274"/>
        <v>165630.42014106791</v>
      </c>
    </row>
    <row r="672" spans="1:36" x14ac:dyDescent="0.2">
      <c r="A672" s="72">
        <v>16</v>
      </c>
      <c r="B672" s="1" t="s">
        <v>129</v>
      </c>
      <c r="C672" s="6" t="str">
        <f>VLOOKUP(B672,Valores!$A$2:$F$300,5,FALSE)</f>
        <v>kg</v>
      </c>
      <c r="D672" s="6">
        <v>3600</v>
      </c>
      <c r="E672" s="63">
        <f>VLOOKUP($B672,Valores!$A$2:$G$300,6,FALSE)*VLOOKUP(VLOOKUP($B672,Indices_Poder!$B$5:$E$250,3,FALSE),Indices_Poder!$G$6:$N$27,4,FALSE)*VLOOKUP($E$8,Regional!$A$2:$B$7,2,FALSE)</f>
        <v>91.826445229007192</v>
      </c>
      <c r="F672" s="2">
        <f>VLOOKUP($B672,Valores!$A$2:$G$300,6,FALSE)*VLOOKUP(VLOOKUP($B672,Indices_Poder!$B$5:$E$250,3,FALSE),Indices_Poder!$G$6:$N$27,4,FALSE)*VLOOKUP($F$8,Regional!$A$2:$B$7,2,FALSE)</f>
        <v>88.253149483799405</v>
      </c>
      <c r="G672" s="2">
        <f>VLOOKUP($B672,Valores!$A$2:$G$300,6,FALSE)*VLOOKUP(VLOOKUP($B672,Indices_Poder!$B$5:$E$250,3,FALSE),Indices_Poder!$G$6:$N$27,4,FALSE)*VLOOKUP($G$8,Regional!$A$2:$B$7,2,FALSE)</f>
        <v>93.141490617471987</v>
      </c>
      <c r="H672" s="2">
        <f>VLOOKUP($B672,Valores!$A$2:$G$300,6,FALSE)*VLOOKUP(VLOOKUP($B672,Indices_Poder!$B$5:$E$250,3,FALSE),Indices_Poder!$G$6:$N$27,4,FALSE)*VLOOKUP($H$8,Regional!$A$2:$B$7,2,FALSE)</f>
        <v>91.218803566751063</v>
      </c>
      <c r="I672" s="76">
        <f>VLOOKUP($B672,Valores!$A$2:$G$300,6,FALSE)*VLOOKUP(VLOOKUP($B672,Indices_Poder!$B$5:$E$250,3,FALSE),Indices_Poder!$G$6:$N$27,4,FALSE)*VLOOKUP($I$8,Regional!$A$2:$B$7,2,FALSE)</f>
        <v>92.016900078371066</v>
      </c>
      <c r="J672" s="63">
        <f t="shared" si="252"/>
        <v>330575.20282442588</v>
      </c>
      <c r="K672" s="2">
        <f t="shared" si="252"/>
        <v>317711.33814167784</v>
      </c>
      <c r="L672" s="2">
        <f t="shared" si="252"/>
        <v>335309.36622289917</v>
      </c>
      <c r="M672" s="2">
        <f t="shared" si="252"/>
        <v>328387.69284030382</v>
      </c>
      <c r="N672" s="76">
        <f t="shared" si="252"/>
        <v>331260.84028213582</v>
      </c>
      <c r="O672" s="1">
        <f>VLOOKUP(B672,Valores!$A$2:$P$300,14,FALSE)</f>
        <v>1</v>
      </c>
      <c r="P672" s="1">
        <f>VLOOKUP(B672,Valores!$A$2:$P$300,15,FALSE)</f>
        <v>3.1300000000000001E-2</v>
      </c>
      <c r="Q672" s="72">
        <f t="shared" si="264"/>
        <v>0</v>
      </c>
      <c r="R672" s="72">
        <f t="shared" si="253"/>
        <v>0</v>
      </c>
      <c r="S672" s="72">
        <f t="shared" si="253"/>
        <v>0</v>
      </c>
      <c r="T672" s="72">
        <f t="shared" si="253"/>
        <v>0</v>
      </c>
      <c r="U672" s="72">
        <f t="shared" si="253"/>
        <v>0</v>
      </c>
      <c r="W672" s="2">
        <f t="shared" si="265"/>
        <v>330575.20282442588</v>
      </c>
      <c r="X672" s="77">
        <f t="shared" si="266"/>
        <v>330575.20282442588</v>
      </c>
      <c r="Z672" s="2">
        <f t="shared" si="267"/>
        <v>317711.33814167784</v>
      </c>
      <c r="AA672" s="77">
        <f t="shared" si="268"/>
        <v>317711.33814167784</v>
      </c>
      <c r="AC672" s="2">
        <f t="shared" si="269"/>
        <v>335309.36622289917</v>
      </c>
      <c r="AD672" s="77">
        <f t="shared" si="270"/>
        <v>335309.36622289917</v>
      </c>
      <c r="AF672" s="2">
        <f t="shared" si="271"/>
        <v>328387.69284030382</v>
      </c>
      <c r="AG672" s="77">
        <f t="shared" si="272"/>
        <v>328387.69284030382</v>
      </c>
      <c r="AI672" s="2">
        <f t="shared" si="273"/>
        <v>331260.84028213582</v>
      </c>
      <c r="AJ672" s="77">
        <f t="shared" si="274"/>
        <v>331260.84028213582</v>
      </c>
    </row>
    <row r="673" spans="1:36" x14ac:dyDescent="0.2">
      <c r="A673" s="72">
        <v>17</v>
      </c>
      <c r="B673" s="1" t="s">
        <v>130</v>
      </c>
      <c r="C673" s="6" t="str">
        <f>VLOOKUP(B673,Valores!$A$2:$F$300,5,FALSE)</f>
        <v>kg</v>
      </c>
      <c r="D673" s="6">
        <v>900</v>
      </c>
      <c r="E673" s="63">
        <f>VLOOKUP($B673,Valores!$A$2:$G$300,6,FALSE)*VLOOKUP(VLOOKUP($B673,Indices_Poder!$B$5:$E$250,3,FALSE),Indices_Poder!$G$6:$N$27,4,FALSE)*VLOOKUP($E$8,Regional!$A$2:$B$7,2,FALSE)</f>
        <v>91.826445229007192</v>
      </c>
      <c r="F673" s="2">
        <f>VLOOKUP($B673,Valores!$A$2:$G$300,6,FALSE)*VLOOKUP(VLOOKUP($B673,Indices_Poder!$B$5:$E$250,3,FALSE),Indices_Poder!$G$6:$N$27,4,FALSE)*VLOOKUP($F$8,Regional!$A$2:$B$7,2,FALSE)</f>
        <v>88.253149483799405</v>
      </c>
      <c r="G673" s="2">
        <f>VLOOKUP($B673,Valores!$A$2:$G$300,6,FALSE)*VLOOKUP(VLOOKUP($B673,Indices_Poder!$B$5:$E$250,3,FALSE),Indices_Poder!$G$6:$N$27,4,FALSE)*VLOOKUP($G$8,Regional!$A$2:$B$7,2,FALSE)</f>
        <v>93.141490617471987</v>
      </c>
      <c r="H673" s="2">
        <f>VLOOKUP($B673,Valores!$A$2:$G$300,6,FALSE)*VLOOKUP(VLOOKUP($B673,Indices_Poder!$B$5:$E$250,3,FALSE),Indices_Poder!$G$6:$N$27,4,FALSE)*VLOOKUP($H$8,Regional!$A$2:$B$7,2,FALSE)</f>
        <v>91.218803566751063</v>
      </c>
      <c r="I673" s="76">
        <f>VLOOKUP($B673,Valores!$A$2:$G$300,6,FALSE)*VLOOKUP(VLOOKUP($B673,Indices_Poder!$B$5:$E$250,3,FALSE),Indices_Poder!$G$6:$N$27,4,FALSE)*VLOOKUP($I$8,Regional!$A$2:$B$7,2,FALSE)</f>
        <v>92.016900078371066</v>
      </c>
      <c r="J673" s="63">
        <f t="shared" si="252"/>
        <v>82643.800706106471</v>
      </c>
      <c r="K673" s="2">
        <f t="shared" si="252"/>
        <v>79427.834535419461</v>
      </c>
      <c r="L673" s="2">
        <f t="shared" si="252"/>
        <v>83827.341555724794</v>
      </c>
      <c r="M673" s="2">
        <f t="shared" si="252"/>
        <v>82096.923210075955</v>
      </c>
      <c r="N673" s="76">
        <f t="shared" si="252"/>
        <v>82815.210070533954</v>
      </c>
      <c r="O673" s="1">
        <f>VLOOKUP(B673,Valores!$A$2:$P$300,14,FALSE)</f>
        <v>1</v>
      </c>
      <c r="P673" s="1">
        <f>VLOOKUP(B673,Valores!$A$2:$P$300,15,FALSE)</f>
        <v>3.1300000000000001E-2</v>
      </c>
      <c r="Q673" s="72">
        <f t="shared" si="264"/>
        <v>0</v>
      </c>
      <c r="R673" s="72">
        <f t="shared" si="253"/>
        <v>0</v>
      </c>
      <c r="S673" s="72">
        <f t="shared" si="253"/>
        <v>0</v>
      </c>
      <c r="T673" s="72">
        <f t="shared" si="253"/>
        <v>0</v>
      </c>
      <c r="U673" s="72">
        <f t="shared" si="253"/>
        <v>0</v>
      </c>
      <c r="W673" s="2">
        <f t="shared" si="265"/>
        <v>82643.800706106471</v>
      </c>
      <c r="X673" s="77">
        <f t="shared" si="266"/>
        <v>82643.800706106471</v>
      </c>
      <c r="Z673" s="2">
        <f t="shared" si="267"/>
        <v>79427.834535419461</v>
      </c>
      <c r="AA673" s="77">
        <f t="shared" si="268"/>
        <v>79427.834535419461</v>
      </c>
      <c r="AC673" s="2">
        <f t="shared" si="269"/>
        <v>83827.341555724794</v>
      </c>
      <c r="AD673" s="77">
        <f t="shared" si="270"/>
        <v>83827.341555724794</v>
      </c>
      <c r="AF673" s="2">
        <f t="shared" si="271"/>
        <v>82096.923210075955</v>
      </c>
      <c r="AG673" s="77">
        <f t="shared" si="272"/>
        <v>82096.923210075955</v>
      </c>
      <c r="AI673" s="2">
        <f t="shared" si="273"/>
        <v>82815.210070533954</v>
      </c>
      <c r="AJ673" s="77">
        <f t="shared" si="274"/>
        <v>82815.210070533954</v>
      </c>
    </row>
    <row r="674" spans="1:36" x14ac:dyDescent="0.2">
      <c r="A674" s="72">
        <v>18</v>
      </c>
      <c r="B674" s="1" t="s">
        <v>131</v>
      </c>
      <c r="C674" s="6" t="str">
        <f>VLOOKUP(B674,Valores!$A$2:$F$300,5,FALSE)</f>
        <v>kg</v>
      </c>
      <c r="D674" s="6">
        <v>900</v>
      </c>
      <c r="E674" s="63">
        <f>VLOOKUP($B674,Valores!$A$2:$G$300,6,FALSE)*VLOOKUP(VLOOKUP($B674,Indices_Poder!$B$5:$E$250,3,FALSE),Indices_Poder!$G$6:$N$27,4,FALSE)*VLOOKUP($E$8,Regional!$A$2:$B$7,2,FALSE)</f>
        <v>91.826445229007192</v>
      </c>
      <c r="F674" s="2">
        <f>VLOOKUP($B674,Valores!$A$2:$G$300,6,FALSE)*VLOOKUP(VLOOKUP($B674,Indices_Poder!$B$5:$E$250,3,FALSE),Indices_Poder!$G$6:$N$27,4,FALSE)*VLOOKUP($F$8,Regional!$A$2:$B$7,2,FALSE)</f>
        <v>88.253149483799405</v>
      </c>
      <c r="G674" s="2">
        <f>VLOOKUP($B674,Valores!$A$2:$G$300,6,FALSE)*VLOOKUP(VLOOKUP($B674,Indices_Poder!$B$5:$E$250,3,FALSE),Indices_Poder!$G$6:$N$27,4,FALSE)*VLOOKUP($G$8,Regional!$A$2:$B$7,2,FALSE)</f>
        <v>93.141490617471987</v>
      </c>
      <c r="H674" s="2">
        <f>VLOOKUP($B674,Valores!$A$2:$G$300,6,FALSE)*VLOOKUP(VLOOKUP($B674,Indices_Poder!$B$5:$E$250,3,FALSE),Indices_Poder!$G$6:$N$27,4,FALSE)*VLOOKUP($H$8,Regional!$A$2:$B$7,2,FALSE)</f>
        <v>91.218803566751063</v>
      </c>
      <c r="I674" s="76">
        <f>VLOOKUP($B674,Valores!$A$2:$G$300,6,FALSE)*VLOOKUP(VLOOKUP($B674,Indices_Poder!$B$5:$E$250,3,FALSE),Indices_Poder!$G$6:$N$27,4,FALSE)*VLOOKUP($I$8,Regional!$A$2:$B$7,2,FALSE)</f>
        <v>92.016900078371066</v>
      </c>
      <c r="J674" s="63">
        <f t="shared" si="252"/>
        <v>82643.800706106471</v>
      </c>
      <c r="K674" s="2">
        <f t="shared" si="252"/>
        <v>79427.834535419461</v>
      </c>
      <c r="L674" s="2">
        <f t="shared" si="252"/>
        <v>83827.341555724794</v>
      </c>
      <c r="M674" s="2">
        <f t="shared" si="252"/>
        <v>82096.923210075955</v>
      </c>
      <c r="N674" s="76">
        <f t="shared" si="252"/>
        <v>82815.210070533954</v>
      </c>
      <c r="O674" s="1">
        <f>VLOOKUP(B674,Valores!$A$2:$P$300,14,FALSE)</f>
        <v>1</v>
      </c>
      <c r="P674" s="1">
        <f>VLOOKUP(B674,Valores!$A$2:$P$300,15,FALSE)</f>
        <v>3.1300000000000001E-2</v>
      </c>
      <c r="Q674" s="72">
        <f t="shared" si="264"/>
        <v>0</v>
      </c>
      <c r="R674" s="72">
        <f t="shared" si="253"/>
        <v>0</v>
      </c>
      <c r="S674" s="72">
        <f t="shared" si="253"/>
        <v>0</v>
      </c>
      <c r="T674" s="72">
        <f t="shared" si="253"/>
        <v>0</v>
      </c>
      <c r="U674" s="72">
        <f t="shared" si="253"/>
        <v>0</v>
      </c>
      <c r="W674" s="2">
        <f t="shared" si="265"/>
        <v>82643.800706106471</v>
      </c>
      <c r="X674" s="77">
        <f t="shared" si="266"/>
        <v>82643.800706106471</v>
      </c>
      <c r="Z674" s="2">
        <f t="shared" si="267"/>
        <v>79427.834535419461</v>
      </c>
      <c r="AA674" s="77">
        <f t="shared" si="268"/>
        <v>79427.834535419461</v>
      </c>
      <c r="AC674" s="2">
        <f t="shared" si="269"/>
        <v>83827.341555724794</v>
      </c>
      <c r="AD674" s="77">
        <f t="shared" si="270"/>
        <v>83827.341555724794</v>
      </c>
      <c r="AF674" s="2">
        <f t="shared" si="271"/>
        <v>82096.923210075955</v>
      </c>
      <c r="AG674" s="77">
        <f t="shared" si="272"/>
        <v>82096.923210075955</v>
      </c>
      <c r="AI674" s="2">
        <f t="shared" si="273"/>
        <v>82815.210070533954</v>
      </c>
      <c r="AJ674" s="77">
        <f t="shared" si="274"/>
        <v>82815.210070533954</v>
      </c>
    </row>
    <row r="675" spans="1:36" x14ac:dyDescent="0.2">
      <c r="A675" s="72">
        <v>19</v>
      </c>
      <c r="B675" s="1" t="s">
        <v>84</v>
      </c>
      <c r="C675" s="6" t="str">
        <f>VLOOKUP(B675,Valores!$A$2:$F$300,5,FALSE)</f>
        <v>kg</v>
      </c>
      <c r="D675" s="6">
        <v>900</v>
      </c>
      <c r="E675" s="63">
        <f>VLOOKUP($B675,Valores!$A$2:$G$300,6,FALSE)*VLOOKUP(VLOOKUP($B675,Indices_Poder!$B$5:$E$250,3,FALSE),Indices_Poder!$G$6:$N$27,4,FALSE)*VLOOKUP($E$8,Regional!$A$2:$B$7,2,FALSE)</f>
        <v>91.826445229007192</v>
      </c>
      <c r="F675" s="2">
        <f>VLOOKUP($B675,Valores!$A$2:$G$300,6,FALSE)*VLOOKUP(VLOOKUP($B675,Indices_Poder!$B$5:$E$250,3,FALSE),Indices_Poder!$G$6:$N$27,4,FALSE)*VLOOKUP($F$8,Regional!$A$2:$B$7,2,FALSE)</f>
        <v>88.253149483799405</v>
      </c>
      <c r="G675" s="2">
        <f>VLOOKUP($B675,Valores!$A$2:$G$300,6,FALSE)*VLOOKUP(VLOOKUP($B675,Indices_Poder!$B$5:$E$250,3,FALSE),Indices_Poder!$G$6:$N$27,4,FALSE)*VLOOKUP($G$8,Regional!$A$2:$B$7,2,FALSE)</f>
        <v>93.141490617471987</v>
      </c>
      <c r="H675" s="2">
        <f>VLOOKUP($B675,Valores!$A$2:$G$300,6,FALSE)*VLOOKUP(VLOOKUP($B675,Indices_Poder!$B$5:$E$250,3,FALSE),Indices_Poder!$G$6:$N$27,4,FALSE)*VLOOKUP($H$8,Regional!$A$2:$B$7,2,FALSE)</f>
        <v>91.218803566751063</v>
      </c>
      <c r="I675" s="76">
        <f>VLOOKUP($B675,Valores!$A$2:$G$300,6,FALSE)*VLOOKUP(VLOOKUP($B675,Indices_Poder!$B$5:$E$250,3,FALSE),Indices_Poder!$G$6:$N$27,4,FALSE)*VLOOKUP($I$8,Regional!$A$2:$B$7,2,FALSE)</f>
        <v>92.016900078371066</v>
      </c>
      <c r="J675" s="63">
        <f t="shared" si="252"/>
        <v>82643.800706106471</v>
      </c>
      <c r="K675" s="2">
        <f t="shared" si="252"/>
        <v>79427.834535419461</v>
      </c>
      <c r="L675" s="2">
        <f t="shared" si="252"/>
        <v>83827.341555724794</v>
      </c>
      <c r="M675" s="2">
        <f t="shared" si="252"/>
        <v>82096.923210075955</v>
      </c>
      <c r="N675" s="76">
        <f t="shared" si="252"/>
        <v>82815.210070533954</v>
      </c>
      <c r="O675" s="1">
        <f>VLOOKUP(B675,Valores!$A$2:$P$300,14,FALSE)</f>
        <v>1</v>
      </c>
      <c r="P675" s="1">
        <f>VLOOKUP(B675,Valores!$A$2:$P$300,15,FALSE)</f>
        <v>3.1300000000000001E-2</v>
      </c>
      <c r="Q675" s="72">
        <f t="shared" si="264"/>
        <v>0</v>
      </c>
      <c r="R675" s="72">
        <f t="shared" si="253"/>
        <v>0</v>
      </c>
      <c r="S675" s="72">
        <f t="shared" si="253"/>
        <v>0</v>
      </c>
      <c r="T675" s="72">
        <f t="shared" si="253"/>
        <v>0</v>
      </c>
      <c r="U675" s="72">
        <f t="shared" si="253"/>
        <v>0</v>
      </c>
      <c r="W675" s="2">
        <f t="shared" si="265"/>
        <v>82643.800706106471</v>
      </c>
      <c r="X675" s="77">
        <f t="shared" si="266"/>
        <v>82643.800706106471</v>
      </c>
      <c r="Z675" s="2">
        <f t="shared" si="267"/>
        <v>79427.834535419461</v>
      </c>
      <c r="AA675" s="77">
        <f t="shared" si="268"/>
        <v>79427.834535419461</v>
      </c>
      <c r="AC675" s="2">
        <f t="shared" si="269"/>
        <v>83827.341555724794</v>
      </c>
      <c r="AD675" s="77">
        <f t="shared" si="270"/>
        <v>83827.341555724794</v>
      </c>
      <c r="AF675" s="2">
        <f t="shared" si="271"/>
        <v>82096.923210075955</v>
      </c>
      <c r="AG675" s="77">
        <f t="shared" si="272"/>
        <v>82096.923210075955</v>
      </c>
      <c r="AI675" s="2">
        <f t="shared" si="273"/>
        <v>82815.210070533954</v>
      </c>
      <c r="AJ675" s="77">
        <f t="shared" si="274"/>
        <v>82815.210070533954</v>
      </c>
    </row>
    <row r="676" spans="1:36" x14ac:dyDescent="0.2">
      <c r="A676" s="72">
        <v>20</v>
      </c>
      <c r="B676" s="1" t="s">
        <v>85</v>
      </c>
      <c r="C676" s="6" t="str">
        <f>VLOOKUP(B676,Valores!$A$2:$F$300,5,FALSE)</f>
        <v>kg</v>
      </c>
      <c r="D676" s="6">
        <v>900</v>
      </c>
      <c r="E676" s="63">
        <f>VLOOKUP($B676,Valores!$A$2:$G$300,6,FALSE)*VLOOKUP(VLOOKUP($B676,Indices_Poder!$B$5:$E$250,3,FALSE),Indices_Poder!$G$6:$N$27,4,FALSE)*VLOOKUP($E$8,Regional!$A$2:$B$7,2,FALSE)</f>
        <v>91.826445229007192</v>
      </c>
      <c r="F676" s="2">
        <f>VLOOKUP($B676,Valores!$A$2:$G$300,6,FALSE)*VLOOKUP(VLOOKUP($B676,Indices_Poder!$B$5:$E$250,3,FALSE),Indices_Poder!$G$6:$N$27,4,FALSE)*VLOOKUP($F$8,Regional!$A$2:$B$7,2,FALSE)</f>
        <v>88.253149483799405</v>
      </c>
      <c r="G676" s="2">
        <f>VLOOKUP($B676,Valores!$A$2:$G$300,6,FALSE)*VLOOKUP(VLOOKUP($B676,Indices_Poder!$B$5:$E$250,3,FALSE),Indices_Poder!$G$6:$N$27,4,FALSE)*VLOOKUP($G$8,Regional!$A$2:$B$7,2,FALSE)</f>
        <v>93.141490617471987</v>
      </c>
      <c r="H676" s="2">
        <f>VLOOKUP($B676,Valores!$A$2:$G$300,6,FALSE)*VLOOKUP(VLOOKUP($B676,Indices_Poder!$B$5:$E$250,3,FALSE),Indices_Poder!$G$6:$N$27,4,FALSE)*VLOOKUP($H$8,Regional!$A$2:$B$7,2,FALSE)</f>
        <v>91.218803566751063</v>
      </c>
      <c r="I676" s="76">
        <f>VLOOKUP($B676,Valores!$A$2:$G$300,6,FALSE)*VLOOKUP(VLOOKUP($B676,Indices_Poder!$B$5:$E$250,3,FALSE),Indices_Poder!$G$6:$N$27,4,FALSE)*VLOOKUP($I$8,Regional!$A$2:$B$7,2,FALSE)</f>
        <v>92.016900078371066</v>
      </c>
      <c r="J676" s="63">
        <f t="shared" si="252"/>
        <v>82643.800706106471</v>
      </c>
      <c r="K676" s="2">
        <f t="shared" si="252"/>
        <v>79427.834535419461</v>
      </c>
      <c r="L676" s="2">
        <f t="shared" si="252"/>
        <v>83827.341555724794</v>
      </c>
      <c r="M676" s="2">
        <f t="shared" si="252"/>
        <v>82096.923210075955</v>
      </c>
      <c r="N676" s="76">
        <f t="shared" si="252"/>
        <v>82815.210070533954</v>
      </c>
      <c r="O676" s="1">
        <f>VLOOKUP(B676,Valores!$A$2:$P$300,14,FALSE)</f>
        <v>1</v>
      </c>
      <c r="P676" s="1">
        <f>VLOOKUP(B676,Valores!$A$2:$P$300,15,FALSE)</f>
        <v>3.1300000000000001E-2</v>
      </c>
      <c r="Q676" s="72">
        <f t="shared" si="264"/>
        <v>0</v>
      </c>
      <c r="R676" s="72">
        <f t="shared" si="253"/>
        <v>0</v>
      </c>
      <c r="S676" s="72">
        <f t="shared" si="253"/>
        <v>0</v>
      </c>
      <c r="T676" s="72">
        <f t="shared" si="253"/>
        <v>0</v>
      </c>
      <c r="U676" s="72">
        <f t="shared" si="253"/>
        <v>0</v>
      </c>
      <c r="W676" s="2">
        <f t="shared" si="265"/>
        <v>82643.800706106471</v>
      </c>
      <c r="X676" s="77">
        <f t="shared" si="266"/>
        <v>82643.800706106471</v>
      </c>
      <c r="Z676" s="2">
        <f t="shared" si="267"/>
        <v>79427.834535419461</v>
      </c>
      <c r="AA676" s="77">
        <f t="shared" si="268"/>
        <v>79427.834535419461</v>
      </c>
      <c r="AC676" s="2">
        <f t="shared" si="269"/>
        <v>83827.341555724794</v>
      </c>
      <c r="AD676" s="77">
        <f t="shared" si="270"/>
        <v>83827.341555724794</v>
      </c>
      <c r="AF676" s="2">
        <f t="shared" si="271"/>
        <v>82096.923210075955</v>
      </c>
      <c r="AG676" s="77">
        <f t="shared" si="272"/>
        <v>82096.923210075955</v>
      </c>
      <c r="AI676" s="2">
        <f t="shared" si="273"/>
        <v>82815.210070533954</v>
      </c>
      <c r="AJ676" s="77">
        <f t="shared" si="274"/>
        <v>82815.210070533954</v>
      </c>
    </row>
    <row r="677" spans="1:36" x14ac:dyDescent="0.2">
      <c r="A677" s="72">
        <v>21</v>
      </c>
      <c r="B677" s="1" t="s">
        <v>86</v>
      </c>
      <c r="C677" s="6" t="str">
        <f>VLOOKUP(B677,Valores!$A$2:$F$300,5,FALSE)</f>
        <v>kg</v>
      </c>
      <c r="D677" s="6">
        <v>15000</v>
      </c>
      <c r="E677" s="63">
        <f>VLOOKUP($B677,Valores!$A$2:$G$300,6,FALSE)*VLOOKUP(VLOOKUP($B677,Indices_Poder!$B$5:$E$250,3,FALSE),Indices_Poder!$G$6:$N$27,4,FALSE)*VLOOKUP($E$8,Regional!$A$2:$B$7,2,FALSE)</f>
        <v>91.826445229007192</v>
      </c>
      <c r="F677" s="2">
        <f>VLOOKUP($B677,Valores!$A$2:$G$300,6,FALSE)*VLOOKUP(VLOOKUP($B677,Indices_Poder!$B$5:$E$250,3,FALSE),Indices_Poder!$G$6:$N$27,4,FALSE)*VLOOKUP($F$8,Regional!$A$2:$B$7,2,FALSE)</f>
        <v>88.253149483799405</v>
      </c>
      <c r="G677" s="2">
        <f>VLOOKUP($B677,Valores!$A$2:$G$300,6,FALSE)*VLOOKUP(VLOOKUP($B677,Indices_Poder!$B$5:$E$250,3,FALSE),Indices_Poder!$G$6:$N$27,4,FALSE)*VLOOKUP($G$8,Regional!$A$2:$B$7,2,FALSE)</f>
        <v>93.141490617471987</v>
      </c>
      <c r="H677" s="2">
        <f>VLOOKUP($B677,Valores!$A$2:$G$300,6,FALSE)*VLOOKUP(VLOOKUP($B677,Indices_Poder!$B$5:$E$250,3,FALSE),Indices_Poder!$G$6:$N$27,4,FALSE)*VLOOKUP($H$8,Regional!$A$2:$B$7,2,FALSE)</f>
        <v>91.218803566751063</v>
      </c>
      <c r="I677" s="76">
        <f>VLOOKUP($B677,Valores!$A$2:$G$300,6,FALSE)*VLOOKUP(VLOOKUP($B677,Indices_Poder!$B$5:$E$250,3,FALSE),Indices_Poder!$G$6:$N$27,4,FALSE)*VLOOKUP($I$8,Regional!$A$2:$B$7,2,FALSE)</f>
        <v>92.016900078371066</v>
      </c>
      <c r="J677" s="63">
        <f t="shared" si="252"/>
        <v>1377396.6784351079</v>
      </c>
      <c r="K677" s="2">
        <f t="shared" si="252"/>
        <v>1323797.2422569911</v>
      </c>
      <c r="L677" s="2">
        <f t="shared" si="252"/>
        <v>1397122.3592620797</v>
      </c>
      <c r="M677" s="2">
        <f t="shared" si="252"/>
        <v>1368282.0535012661</v>
      </c>
      <c r="N677" s="76">
        <f t="shared" si="252"/>
        <v>1380253.5011755659</v>
      </c>
      <c r="O677" s="1">
        <f>VLOOKUP(B677,Valores!$A$2:$P$300,14,FALSE)</f>
        <v>1</v>
      </c>
      <c r="P677" s="1">
        <f>VLOOKUP(B677,Valores!$A$2:$P$300,15,FALSE)</f>
        <v>3.1300000000000001E-2</v>
      </c>
      <c r="Q677" s="72">
        <f t="shared" si="264"/>
        <v>0</v>
      </c>
      <c r="R677" s="72">
        <f t="shared" si="253"/>
        <v>0</v>
      </c>
      <c r="S677" s="72">
        <f t="shared" si="253"/>
        <v>0</v>
      </c>
      <c r="T677" s="72">
        <f t="shared" si="253"/>
        <v>0</v>
      </c>
      <c r="U677" s="72">
        <f t="shared" si="253"/>
        <v>0</v>
      </c>
      <c r="W677" s="2">
        <f t="shared" si="265"/>
        <v>1377396.6784351079</v>
      </c>
      <c r="X677" s="77">
        <f t="shared" si="266"/>
        <v>1377396.6784351079</v>
      </c>
      <c r="Z677" s="2">
        <f t="shared" si="267"/>
        <v>1323797.2422569911</v>
      </c>
      <c r="AA677" s="77">
        <f t="shared" si="268"/>
        <v>1323797.2422569911</v>
      </c>
      <c r="AC677" s="2">
        <f t="shared" si="269"/>
        <v>1397122.3592620797</v>
      </c>
      <c r="AD677" s="77">
        <f t="shared" si="270"/>
        <v>1397122.3592620797</v>
      </c>
      <c r="AF677" s="2">
        <f t="shared" si="271"/>
        <v>1368282.0535012661</v>
      </c>
      <c r="AG677" s="77">
        <f t="shared" si="272"/>
        <v>1368282.0535012661</v>
      </c>
      <c r="AI677" s="2">
        <f t="shared" si="273"/>
        <v>1380253.5011755659</v>
      </c>
      <c r="AJ677" s="77">
        <f t="shared" si="274"/>
        <v>1380253.5011755659</v>
      </c>
    </row>
    <row r="678" spans="1:36" x14ac:dyDescent="0.2">
      <c r="A678" s="72">
        <v>22</v>
      </c>
      <c r="B678" s="1" t="s">
        <v>117</v>
      </c>
      <c r="C678" s="6" t="str">
        <f>VLOOKUP(B678,Valores!$A$2:$F$300,5,FALSE)</f>
        <v>cj</v>
      </c>
      <c r="D678" s="6">
        <v>6</v>
      </c>
      <c r="E678" s="63">
        <f>VLOOKUP($B678,Valores!$A$2:$G$300,6,FALSE)*VLOOKUP(VLOOKUP($B678,Indices_Poder!$B$5:$E$250,3,FALSE),Indices_Poder!$G$6:$N$27,4,FALSE)*VLOOKUP($E$8,Regional!$A$2:$B$7,2,FALSE)</f>
        <v>3064.890593422278</v>
      </c>
      <c r="F678" s="2">
        <f>VLOOKUP($B678,Valores!$A$2:$G$300,6,FALSE)*VLOOKUP(VLOOKUP($B678,Indices_Poder!$B$5:$E$250,3,FALSE),Indices_Poder!$G$6:$N$27,4,FALSE)*VLOOKUP($F$8,Regional!$A$2:$B$7,2,FALSE)</f>
        <v>2945.6247273671293</v>
      </c>
      <c r="G678" s="2">
        <f>VLOOKUP($B678,Valores!$A$2:$G$300,6,FALSE)*VLOOKUP(VLOOKUP($B678,Indices_Poder!$B$5:$E$250,3,FALSE),Indices_Poder!$G$6:$N$27,4,FALSE)*VLOOKUP($G$8,Regional!$A$2:$B$7,2,FALSE)</f>
        <v>3108.7828537725227</v>
      </c>
      <c r="H678" s="2">
        <f>VLOOKUP($B678,Valores!$A$2:$G$300,6,FALSE)*VLOOKUP(VLOOKUP($B678,Indices_Poder!$B$5:$E$250,3,FALSE),Indices_Poder!$G$6:$N$27,4,FALSE)*VLOOKUP($H$8,Regional!$A$2:$B$7,2,FALSE)</f>
        <v>3044.609342088027</v>
      </c>
      <c r="I678" s="76">
        <f>VLOOKUP($B678,Valores!$A$2:$G$300,6,FALSE)*VLOOKUP(VLOOKUP($B678,Indices_Poder!$B$5:$E$250,3,FALSE),Indices_Poder!$G$6:$N$27,4,FALSE)*VLOOKUP($I$8,Regional!$A$2:$B$7,2,FALSE)</f>
        <v>3071.2474035419687</v>
      </c>
      <c r="J678" s="63">
        <f t="shared" si="252"/>
        <v>18389.343560533667</v>
      </c>
      <c r="K678" s="2">
        <f t="shared" si="252"/>
        <v>17673.748364202776</v>
      </c>
      <c r="L678" s="2">
        <f t="shared" si="252"/>
        <v>18652.697122635138</v>
      </c>
      <c r="M678" s="2">
        <f t="shared" si="252"/>
        <v>18267.65605252816</v>
      </c>
      <c r="N678" s="76">
        <f t="shared" si="252"/>
        <v>18427.484421251811</v>
      </c>
      <c r="O678" s="1">
        <f>VLOOKUP(B678,Valores!$A$2:$P$300,14,FALSE)</f>
        <v>1</v>
      </c>
      <c r="P678" s="1">
        <f>VLOOKUP(B678,Valores!$A$2:$P$300,15,FALSE)</f>
        <v>2.7E-2</v>
      </c>
      <c r="Q678" s="72">
        <f t="shared" si="264"/>
        <v>0</v>
      </c>
      <c r="R678" s="72">
        <f t="shared" si="253"/>
        <v>0</v>
      </c>
      <c r="S678" s="72">
        <f t="shared" si="253"/>
        <v>0</v>
      </c>
      <c r="T678" s="72">
        <f t="shared" si="253"/>
        <v>0</v>
      </c>
      <c r="U678" s="72">
        <f t="shared" si="253"/>
        <v>0</v>
      </c>
      <c r="W678" s="2">
        <f t="shared" si="265"/>
        <v>18389.343560533667</v>
      </c>
      <c r="X678" s="77">
        <f t="shared" si="266"/>
        <v>18389.343560533667</v>
      </c>
      <c r="Z678" s="2">
        <f t="shared" si="267"/>
        <v>17673.748364202776</v>
      </c>
      <c r="AA678" s="77">
        <f t="shared" si="268"/>
        <v>17673.748364202776</v>
      </c>
      <c r="AC678" s="2">
        <f t="shared" si="269"/>
        <v>18652.697122635138</v>
      </c>
      <c r="AD678" s="77">
        <f t="shared" si="270"/>
        <v>18652.697122635138</v>
      </c>
      <c r="AF678" s="2">
        <f t="shared" si="271"/>
        <v>18267.65605252816</v>
      </c>
      <c r="AG678" s="77">
        <f t="shared" si="272"/>
        <v>18267.65605252816</v>
      </c>
      <c r="AI678" s="2">
        <f t="shared" si="273"/>
        <v>18427.484421251811</v>
      </c>
      <c r="AJ678" s="77">
        <f t="shared" si="274"/>
        <v>18427.484421251811</v>
      </c>
    </row>
    <row r="679" spans="1:36" x14ac:dyDescent="0.2">
      <c r="A679" s="72">
        <v>23</v>
      </c>
      <c r="B679" s="1" t="s">
        <v>118</v>
      </c>
      <c r="C679" s="6" t="str">
        <f>VLOOKUP(B679,Valores!$A$2:$F$300,5,FALSE)</f>
        <v>cj</v>
      </c>
      <c r="D679" s="6">
        <v>0</v>
      </c>
      <c r="E679" s="63">
        <f>VLOOKUP($B679,Valores!$A$2:$G$300,6,FALSE)*VLOOKUP(VLOOKUP($B679,Indices_Poder!$B$5:$E$250,3,FALSE),Indices_Poder!$G$6:$N$27,4,FALSE)*VLOOKUP($E$8,Regional!$A$2:$B$7,2,FALSE)</f>
        <v>4265.3827280221967</v>
      </c>
      <c r="F679" s="2">
        <f>VLOOKUP($B679,Valores!$A$2:$G$300,6,FALSE)*VLOOKUP(VLOOKUP($B679,Indices_Poder!$B$5:$E$250,3,FALSE),Indices_Poder!$G$6:$N$27,4,FALSE)*VLOOKUP($F$8,Regional!$A$2:$B$7,2,FALSE)</f>
        <v>4099.401414951506</v>
      </c>
      <c r="G679" s="2">
        <f>VLOOKUP($B679,Valores!$A$2:$G$300,6,FALSE)*VLOOKUP(VLOOKUP($B679,Indices_Poder!$B$5:$E$250,3,FALSE),Indices_Poder!$G$6:$N$27,4,FALSE)*VLOOKUP($G$8,Regional!$A$2:$B$7,2,FALSE)</f>
        <v>4326.4672214111561</v>
      </c>
      <c r="H679" s="2">
        <f>VLOOKUP($B679,Valores!$A$2:$G$300,6,FALSE)*VLOOKUP(VLOOKUP($B679,Indices_Poder!$B$5:$E$250,3,FALSE),Indices_Poder!$G$6:$N$27,4,FALSE)*VLOOKUP($H$8,Regional!$A$2:$B$7,2,FALSE)</f>
        <v>4237.1574793528152</v>
      </c>
      <c r="I679" s="76">
        <f>VLOOKUP($B679,Valores!$A$2:$G$300,6,FALSE)*VLOOKUP(VLOOKUP($B679,Indices_Poder!$B$5:$E$250,3,FALSE),Indices_Poder!$G$6:$N$27,4,FALSE)*VLOOKUP($I$8,Regional!$A$2:$B$7,2,FALSE)</f>
        <v>4274.229447754391</v>
      </c>
      <c r="J679" s="63">
        <f t="shared" si="252"/>
        <v>0</v>
      </c>
      <c r="K679" s="2">
        <f t="shared" si="252"/>
        <v>0</v>
      </c>
      <c r="L679" s="2">
        <f t="shared" si="252"/>
        <v>0</v>
      </c>
      <c r="M679" s="2">
        <f t="shared" si="252"/>
        <v>0</v>
      </c>
      <c r="N679" s="76">
        <f t="shared" si="252"/>
        <v>0</v>
      </c>
      <c r="O679" s="1">
        <f>VLOOKUP(B679,Valores!$A$2:$P$300,14,FALSE)</f>
        <v>1</v>
      </c>
      <c r="P679" s="1">
        <f>VLOOKUP(B679,Valores!$A$2:$P$300,15,FALSE)</f>
        <v>2.7E-2</v>
      </c>
      <c r="Q679" s="72">
        <f t="shared" si="264"/>
        <v>0</v>
      </c>
      <c r="R679" s="72">
        <f t="shared" si="253"/>
        <v>0</v>
      </c>
      <c r="S679" s="72">
        <f t="shared" si="253"/>
        <v>0</v>
      </c>
      <c r="T679" s="72">
        <f t="shared" si="253"/>
        <v>0</v>
      </c>
      <c r="U679" s="72">
        <f t="shared" si="253"/>
        <v>0</v>
      </c>
      <c r="W679" s="2">
        <f t="shared" si="265"/>
        <v>0</v>
      </c>
      <c r="X679" s="77">
        <f t="shared" si="266"/>
        <v>0</v>
      </c>
      <c r="Z679" s="2">
        <f t="shared" si="267"/>
        <v>0</v>
      </c>
      <c r="AA679" s="77">
        <f t="shared" si="268"/>
        <v>0</v>
      </c>
      <c r="AC679" s="2">
        <f t="shared" si="269"/>
        <v>0</v>
      </c>
      <c r="AD679" s="77">
        <f t="shared" si="270"/>
        <v>0</v>
      </c>
      <c r="AF679" s="2">
        <f t="shared" si="271"/>
        <v>0</v>
      </c>
      <c r="AG679" s="77">
        <f t="shared" si="272"/>
        <v>0</v>
      </c>
      <c r="AI679" s="2">
        <f t="shared" si="273"/>
        <v>0</v>
      </c>
      <c r="AJ679" s="77">
        <f t="shared" si="274"/>
        <v>0</v>
      </c>
    </row>
    <row r="680" spans="1:36" x14ac:dyDescent="0.2">
      <c r="A680" s="72">
        <v>24</v>
      </c>
      <c r="B680" s="1" t="s">
        <v>87</v>
      </c>
      <c r="C680" s="6" t="str">
        <f>VLOOKUP(B680,Valores!$A$2:$F$300,5,FALSE)</f>
        <v>unid.</v>
      </c>
      <c r="D680" s="6">
        <v>3</v>
      </c>
      <c r="E680" s="63">
        <f>VLOOKUP($B680,Valores!$A$2:$G$300,6,FALSE)*VLOOKUP(VLOOKUP($B680,Indices_Poder!$B$5:$E$250,3,FALSE),Indices_Poder!$G$6:$N$27,4,FALSE)*VLOOKUP($E$8,Regional!$A$2:$B$7,2,FALSE)</f>
        <v>2636.6773863428548</v>
      </c>
      <c r="F680" s="2">
        <f>VLOOKUP($B680,Valores!$A$2:$G$300,6,FALSE)*VLOOKUP(VLOOKUP($B680,Indices_Poder!$B$5:$E$250,3,FALSE),Indices_Poder!$G$6:$N$27,4,FALSE)*VLOOKUP($F$8,Regional!$A$2:$B$7,2,FALSE)</f>
        <v>2534.0748292841795</v>
      </c>
      <c r="G680" s="2">
        <f>VLOOKUP($B680,Valores!$A$2:$G$300,6,FALSE)*VLOOKUP(VLOOKUP($B680,Indices_Poder!$B$5:$E$250,3,FALSE),Indices_Poder!$G$6:$N$27,4,FALSE)*VLOOKUP($G$8,Regional!$A$2:$B$7,2,FALSE)</f>
        <v>2674.4372106410979</v>
      </c>
      <c r="H680" s="2">
        <f>VLOOKUP($B680,Valores!$A$2:$G$300,6,FALSE)*VLOOKUP(VLOOKUP($B680,Indices_Poder!$B$5:$E$250,3,FALSE),Indices_Poder!$G$6:$N$27,4,FALSE)*VLOOKUP($H$8,Regional!$A$2:$B$7,2,FALSE)</f>
        <v>2619.2297433912527</v>
      </c>
      <c r="I680" s="76">
        <f>VLOOKUP($B680,Valores!$A$2:$G$300,6,FALSE)*VLOOKUP(VLOOKUP($B680,Indices_Poder!$B$5:$E$250,3,FALSE),Indices_Poder!$G$6:$N$27,4,FALSE)*VLOOKUP($I$8,Regional!$A$2:$B$7,2,FALSE)</f>
        <v>2642.1460505515656</v>
      </c>
      <c r="J680" s="63">
        <f t="shared" si="252"/>
        <v>7910.0321590285639</v>
      </c>
      <c r="K680" s="2">
        <f t="shared" si="252"/>
        <v>7602.224487852538</v>
      </c>
      <c r="L680" s="2">
        <f t="shared" si="252"/>
        <v>8023.311631923294</v>
      </c>
      <c r="M680" s="2">
        <f t="shared" si="252"/>
        <v>7857.689230173758</v>
      </c>
      <c r="N680" s="76">
        <f t="shared" si="252"/>
        <v>7926.4381516546964</v>
      </c>
      <c r="O680" s="1">
        <f>VLOOKUP(B680,Valores!$A$2:$P$300,14,FALSE)</f>
        <v>1</v>
      </c>
      <c r="P680" s="1">
        <f>VLOOKUP(B680,Valores!$A$2:$P$300,15,FALSE)</f>
        <v>2.7E-2</v>
      </c>
      <c r="Q680" s="72">
        <f t="shared" si="264"/>
        <v>0</v>
      </c>
      <c r="R680" s="72">
        <f t="shared" si="253"/>
        <v>0</v>
      </c>
      <c r="S680" s="72">
        <f t="shared" si="253"/>
        <v>0</v>
      </c>
      <c r="T680" s="72">
        <f t="shared" si="253"/>
        <v>0</v>
      </c>
      <c r="U680" s="72">
        <f t="shared" si="253"/>
        <v>0</v>
      </c>
      <c r="W680" s="2">
        <f t="shared" si="265"/>
        <v>7910.0321590285639</v>
      </c>
      <c r="X680" s="77">
        <f t="shared" si="266"/>
        <v>7910.0321590285639</v>
      </c>
      <c r="Z680" s="2">
        <f t="shared" si="267"/>
        <v>7602.224487852538</v>
      </c>
      <c r="AA680" s="77">
        <f t="shared" si="268"/>
        <v>7602.224487852538</v>
      </c>
      <c r="AC680" s="2">
        <f t="shared" si="269"/>
        <v>8023.311631923294</v>
      </c>
      <c r="AD680" s="77">
        <f t="shared" si="270"/>
        <v>8023.311631923294</v>
      </c>
      <c r="AF680" s="2">
        <f t="shared" si="271"/>
        <v>7857.689230173758</v>
      </c>
      <c r="AG680" s="77">
        <f t="shared" si="272"/>
        <v>7857.689230173758</v>
      </c>
      <c r="AI680" s="2">
        <f t="shared" si="273"/>
        <v>7926.4381516546964</v>
      </c>
      <c r="AJ680" s="77">
        <f t="shared" si="274"/>
        <v>7926.4381516546964</v>
      </c>
    </row>
    <row r="681" spans="1:36" x14ac:dyDescent="0.2">
      <c r="A681" s="72">
        <v>25</v>
      </c>
      <c r="B681" s="1" t="s">
        <v>134</v>
      </c>
      <c r="C681" s="6" t="str">
        <f>VLOOKUP(B681,Valores!$A$2:$F$300,5,FALSE)</f>
        <v>m³</v>
      </c>
      <c r="D681" s="6">
        <v>18</v>
      </c>
      <c r="E681" s="63">
        <f>VLOOKUP($B681,Valores!$A$2:$G$300,6,FALSE)*VLOOKUP(VLOOKUP($B681,Indices_Poder!$B$5:$E$250,3,FALSE),Indices_Poder!$G$6:$N$27,4,FALSE)*VLOOKUP($E$8,Regional!$A$2:$B$7,2,FALSE)</f>
        <v>5815.858492052359</v>
      </c>
      <c r="F681" s="2">
        <f>VLOOKUP($B681,Valores!$A$2:$G$300,6,FALSE)*VLOOKUP(VLOOKUP($B681,Indices_Poder!$B$5:$E$250,3,FALSE),Indices_Poder!$G$6:$N$27,4,FALSE)*VLOOKUP($F$8,Regional!$A$2:$B$7,2,FALSE)</f>
        <v>5589.5426159171857</v>
      </c>
      <c r="G681" s="2">
        <f>VLOOKUP($B681,Valores!$A$2:$G$300,6,FALSE)*VLOOKUP(VLOOKUP($B681,Indices_Poder!$B$5:$E$250,3,FALSE),Indices_Poder!$G$6:$N$27,4,FALSE)*VLOOKUP($G$8,Regional!$A$2:$B$7,2,FALSE)</f>
        <v>5899.1473297163184</v>
      </c>
      <c r="H681" s="2">
        <f>VLOOKUP($B681,Valores!$A$2:$G$300,6,FALSE)*VLOOKUP(VLOOKUP($B681,Indices_Poder!$B$5:$E$250,3,FALSE),Indices_Poder!$G$6:$N$27,4,FALSE)*VLOOKUP($H$8,Regional!$A$2:$B$7,2,FALSE)</f>
        <v>5777.3733049938401</v>
      </c>
      <c r="I681" s="76">
        <f>VLOOKUP($B681,Valores!$A$2:$G$300,6,FALSE)*VLOOKUP(VLOOKUP($B681,Indices_Poder!$B$5:$E$250,3,FALSE),Indices_Poder!$G$6:$N$27,4,FALSE)*VLOOKUP($I$8,Regional!$A$2:$B$7,2,FALSE)</f>
        <v>5827.9210133692077</v>
      </c>
      <c r="J681" s="63">
        <f t="shared" si="252"/>
        <v>104685.45285694246</v>
      </c>
      <c r="K681" s="2">
        <f t="shared" si="252"/>
        <v>100611.76708650934</v>
      </c>
      <c r="L681" s="2">
        <f t="shared" si="252"/>
        <v>106184.65193489373</v>
      </c>
      <c r="M681" s="2">
        <f t="shared" si="252"/>
        <v>103992.71948988912</v>
      </c>
      <c r="N681" s="76">
        <f t="shared" si="252"/>
        <v>104902.57824064574</v>
      </c>
      <c r="O681" s="1">
        <f>VLOOKUP(B681,Valores!$A$2:$P$300,14,FALSE)</f>
        <v>1</v>
      </c>
      <c r="P681" s="1">
        <f>VLOOKUP(B681,Valores!$A$2:$P$300,15,FALSE)</f>
        <v>3.1300000000000001E-2</v>
      </c>
      <c r="Q681" s="72">
        <f t="shared" si="264"/>
        <v>0</v>
      </c>
      <c r="R681" s="72">
        <f t="shared" si="253"/>
        <v>0</v>
      </c>
      <c r="S681" s="72">
        <f t="shared" si="253"/>
        <v>0</v>
      </c>
      <c r="T681" s="72">
        <f t="shared" si="253"/>
        <v>0</v>
      </c>
      <c r="U681" s="72">
        <f t="shared" si="253"/>
        <v>0</v>
      </c>
      <c r="W681" s="2">
        <f t="shared" si="265"/>
        <v>104685.45285694246</v>
      </c>
      <c r="X681" s="77">
        <f t="shared" si="266"/>
        <v>104685.45285694246</v>
      </c>
      <c r="Z681" s="2">
        <f t="shared" si="267"/>
        <v>100611.76708650934</v>
      </c>
      <c r="AA681" s="77">
        <f t="shared" si="268"/>
        <v>100611.76708650934</v>
      </c>
      <c r="AC681" s="2">
        <f t="shared" si="269"/>
        <v>106184.65193489373</v>
      </c>
      <c r="AD681" s="77">
        <f t="shared" si="270"/>
        <v>106184.65193489373</v>
      </c>
      <c r="AF681" s="2">
        <f t="shared" si="271"/>
        <v>103992.71948988912</v>
      </c>
      <c r="AG681" s="77">
        <f t="shared" si="272"/>
        <v>103992.71948988912</v>
      </c>
      <c r="AI681" s="2">
        <f t="shared" si="273"/>
        <v>104902.57824064574</v>
      </c>
      <c r="AJ681" s="77">
        <f t="shared" si="274"/>
        <v>104902.57824064574</v>
      </c>
    </row>
    <row r="682" spans="1:36" x14ac:dyDescent="0.2">
      <c r="A682" s="72">
        <v>26</v>
      </c>
      <c r="B682" s="1" t="s">
        <v>90</v>
      </c>
      <c r="C682" s="6" t="str">
        <f>VLOOKUP(B682,Valores!$A$2:$F$300,5,FALSE)</f>
        <v>m³</v>
      </c>
      <c r="D682" s="6">
        <v>10.5</v>
      </c>
      <c r="E682" s="63">
        <f>VLOOKUP($B682,Valores!$A$2:$G$300,6,FALSE)*VLOOKUP(VLOOKUP($B682,Indices_Poder!$B$5:$E$250,3,FALSE),Indices_Poder!$G$6:$N$27,4,FALSE)*VLOOKUP($E$8,Regional!$A$2:$B$7,2,FALSE)</f>
        <v>5815.858492052359</v>
      </c>
      <c r="F682" s="2">
        <f>VLOOKUP($B682,Valores!$A$2:$G$300,6,FALSE)*VLOOKUP(VLOOKUP($B682,Indices_Poder!$B$5:$E$250,3,FALSE),Indices_Poder!$G$6:$N$27,4,FALSE)*VLOOKUP($F$8,Regional!$A$2:$B$7,2,FALSE)</f>
        <v>5589.5426159171857</v>
      </c>
      <c r="G682" s="2">
        <f>VLOOKUP($B682,Valores!$A$2:$G$300,6,FALSE)*VLOOKUP(VLOOKUP($B682,Indices_Poder!$B$5:$E$250,3,FALSE),Indices_Poder!$G$6:$N$27,4,FALSE)*VLOOKUP($G$8,Regional!$A$2:$B$7,2,FALSE)</f>
        <v>5899.1473297163184</v>
      </c>
      <c r="H682" s="2">
        <f>VLOOKUP($B682,Valores!$A$2:$G$300,6,FALSE)*VLOOKUP(VLOOKUP($B682,Indices_Poder!$B$5:$E$250,3,FALSE),Indices_Poder!$G$6:$N$27,4,FALSE)*VLOOKUP($H$8,Regional!$A$2:$B$7,2,FALSE)</f>
        <v>5777.3733049938401</v>
      </c>
      <c r="I682" s="76">
        <f>VLOOKUP($B682,Valores!$A$2:$G$300,6,FALSE)*VLOOKUP(VLOOKUP($B682,Indices_Poder!$B$5:$E$250,3,FALSE),Indices_Poder!$G$6:$N$27,4,FALSE)*VLOOKUP($I$8,Regional!$A$2:$B$7,2,FALSE)</f>
        <v>5827.9210133692077</v>
      </c>
      <c r="J682" s="63">
        <f t="shared" si="252"/>
        <v>61066.514166549772</v>
      </c>
      <c r="K682" s="2">
        <f t="shared" si="252"/>
        <v>58690.197467130449</v>
      </c>
      <c r="L682" s="2">
        <f t="shared" si="252"/>
        <v>61941.046962021341</v>
      </c>
      <c r="M682" s="2">
        <f t="shared" si="252"/>
        <v>60662.41970243532</v>
      </c>
      <c r="N682" s="76">
        <f t="shared" si="252"/>
        <v>61193.17064037668</v>
      </c>
      <c r="O682" s="1">
        <f>VLOOKUP(B682,Valores!$A$2:$P$300,14,FALSE)</f>
        <v>1</v>
      </c>
      <c r="P682" s="1">
        <f>VLOOKUP(B682,Valores!$A$2:$P$300,15,FALSE)</f>
        <v>3.1300000000000001E-2</v>
      </c>
      <c r="Q682" s="72">
        <f t="shared" si="264"/>
        <v>0</v>
      </c>
      <c r="R682" s="72">
        <f t="shared" si="253"/>
        <v>0</v>
      </c>
      <c r="S682" s="72">
        <f t="shared" si="253"/>
        <v>0</v>
      </c>
      <c r="T682" s="72">
        <f t="shared" si="253"/>
        <v>0</v>
      </c>
      <c r="U682" s="72">
        <f t="shared" si="253"/>
        <v>0</v>
      </c>
      <c r="W682" s="2">
        <f t="shared" si="265"/>
        <v>61066.514166549772</v>
      </c>
      <c r="X682" s="77">
        <f t="shared" si="266"/>
        <v>61066.514166549772</v>
      </c>
      <c r="Z682" s="2">
        <f t="shared" si="267"/>
        <v>58690.197467130449</v>
      </c>
      <c r="AA682" s="77">
        <f t="shared" si="268"/>
        <v>58690.197467130449</v>
      </c>
      <c r="AC682" s="2">
        <f t="shared" si="269"/>
        <v>61941.046962021341</v>
      </c>
      <c r="AD682" s="77">
        <f t="shared" si="270"/>
        <v>61941.046962021341</v>
      </c>
      <c r="AF682" s="2">
        <f t="shared" si="271"/>
        <v>60662.41970243532</v>
      </c>
      <c r="AG682" s="77">
        <f t="shared" si="272"/>
        <v>60662.41970243532</v>
      </c>
      <c r="AI682" s="2">
        <f t="shared" si="273"/>
        <v>61193.17064037668</v>
      </c>
      <c r="AJ682" s="77">
        <f t="shared" si="274"/>
        <v>61193.17064037668</v>
      </c>
    </row>
    <row r="683" spans="1:36" x14ac:dyDescent="0.2">
      <c r="A683" s="72">
        <v>27</v>
      </c>
      <c r="B683" s="1" t="s">
        <v>135</v>
      </c>
      <c r="C683" s="6" t="str">
        <f>VLOOKUP(B683,Valores!$A$2:$F$300,5,FALSE)</f>
        <v>m³</v>
      </c>
      <c r="D683" s="6">
        <v>21</v>
      </c>
      <c r="E683" s="63">
        <f>VLOOKUP($B683,Valores!$A$2:$G$300,6,FALSE)*VLOOKUP(VLOOKUP($B683,Indices_Poder!$B$5:$E$250,3,FALSE),Indices_Poder!$G$6:$N$27,4,FALSE)*VLOOKUP($E$8,Regional!$A$2:$B$7,2,FALSE)</f>
        <v>5815.858492052359</v>
      </c>
      <c r="F683" s="2">
        <f>VLOOKUP($B683,Valores!$A$2:$G$300,6,FALSE)*VLOOKUP(VLOOKUP($B683,Indices_Poder!$B$5:$E$250,3,FALSE),Indices_Poder!$G$6:$N$27,4,FALSE)*VLOOKUP($F$8,Regional!$A$2:$B$7,2,FALSE)</f>
        <v>5589.5426159171857</v>
      </c>
      <c r="G683" s="2">
        <f>VLOOKUP($B683,Valores!$A$2:$G$300,6,FALSE)*VLOOKUP(VLOOKUP($B683,Indices_Poder!$B$5:$E$250,3,FALSE),Indices_Poder!$G$6:$N$27,4,FALSE)*VLOOKUP($G$8,Regional!$A$2:$B$7,2,FALSE)</f>
        <v>5899.1473297163184</v>
      </c>
      <c r="H683" s="2">
        <f>VLOOKUP($B683,Valores!$A$2:$G$300,6,FALSE)*VLOOKUP(VLOOKUP($B683,Indices_Poder!$B$5:$E$250,3,FALSE),Indices_Poder!$G$6:$N$27,4,FALSE)*VLOOKUP($H$8,Regional!$A$2:$B$7,2,FALSE)</f>
        <v>5777.3733049938401</v>
      </c>
      <c r="I683" s="76">
        <f>VLOOKUP($B683,Valores!$A$2:$G$300,6,FALSE)*VLOOKUP(VLOOKUP($B683,Indices_Poder!$B$5:$E$250,3,FALSE),Indices_Poder!$G$6:$N$27,4,FALSE)*VLOOKUP($I$8,Regional!$A$2:$B$7,2,FALSE)</f>
        <v>5827.9210133692077</v>
      </c>
      <c r="J683" s="63">
        <f t="shared" si="252"/>
        <v>122133.02833309954</v>
      </c>
      <c r="K683" s="2">
        <f t="shared" si="252"/>
        <v>117380.3949342609</v>
      </c>
      <c r="L683" s="2">
        <f t="shared" si="252"/>
        <v>123882.09392404268</v>
      </c>
      <c r="M683" s="2">
        <f t="shared" si="252"/>
        <v>121324.83940487064</v>
      </c>
      <c r="N683" s="76">
        <f t="shared" si="252"/>
        <v>122386.34128075336</v>
      </c>
      <c r="O683" s="1">
        <f>VLOOKUP(B683,Valores!$A$2:$P$300,14,FALSE)</f>
        <v>1</v>
      </c>
      <c r="P683" s="1">
        <f>VLOOKUP(B683,Valores!$A$2:$P$300,15,FALSE)</f>
        <v>3.1300000000000001E-2</v>
      </c>
      <c r="Q683" s="72">
        <f t="shared" si="264"/>
        <v>0</v>
      </c>
      <c r="R683" s="72">
        <f t="shared" si="253"/>
        <v>0</v>
      </c>
      <c r="S683" s="72">
        <f t="shared" si="253"/>
        <v>0</v>
      </c>
      <c r="T683" s="72">
        <f t="shared" si="253"/>
        <v>0</v>
      </c>
      <c r="U683" s="72">
        <f t="shared" si="253"/>
        <v>0</v>
      </c>
      <c r="W683" s="2">
        <f t="shared" si="265"/>
        <v>122133.02833309954</v>
      </c>
      <c r="X683" s="77">
        <f t="shared" si="266"/>
        <v>122133.02833309954</v>
      </c>
      <c r="Z683" s="2">
        <f t="shared" si="267"/>
        <v>117380.3949342609</v>
      </c>
      <c r="AA683" s="77">
        <f t="shared" si="268"/>
        <v>117380.3949342609</v>
      </c>
      <c r="AC683" s="2">
        <f t="shared" si="269"/>
        <v>123882.09392404268</v>
      </c>
      <c r="AD683" s="77">
        <f t="shared" si="270"/>
        <v>123882.09392404268</v>
      </c>
      <c r="AF683" s="2">
        <f t="shared" si="271"/>
        <v>121324.83940487064</v>
      </c>
      <c r="AG683" s="77">
        <f t="shared" si="272"/>
        <v>121324.83940487064</v>
      </c>
      <c r="AI683" s="2">
        <f t="shared" si="273"/>
        <v>122386.34128075336</v>
      </c>
      <c r="AJ683" s="77">
        <f t="shared" si="274"/>
        <v>122386.34128075336</v>
      </c>
    </row>
    <row r="684" spans="1:36" x14ac:dyDescent="0.2">
      <c r="A684" s="72">
        <v>28</v>
      </c>
      <c r="B684" s="1" t="s">
        <v>136</v>
      </c>
      <c r="C684" s="6" t="str">
        <f>VLOOKUP(B684,Valores!$A$2:$F$300,5,FALSE)</f>
        <v>m³</v>
      </c>
      <c r="D684" s="6">
        <v>5.25</v>
      </c>
      <c r="E684" s="63">
        <f>VLOOKUP($B684,Valores!$A$2:$G$300,6,FALSE)*VLOOKUP(VLOOKUP($B684,Indices_Poder!$B$5:$E$250,3,FALSE),Indices_Poder!$G$6:$N$27,4,FALSE)*VLOOKUP($E$8,Regional!$A$2:$B$7,2,FALSE)</f>
        <v>5815.858492052359</v>
      </c>
      <c r="F684" s="2">
        <f>VLOOKUP($B684,Valores!$A$2:$G$300,6,FALSE)*VLOOKUP(VLOOKUP($B684,Indices_Poder!$B$5:$E$250,3,FALSE),Indices_Poder!$G$6:$N$27,4,FALSE)*VLOOKUP($F$8,Regional!$A$2:$B$7,2,FALSE)</f>
        <v>5589.5426159171857</v>
      </c>
      <c r="G684" s="2">
        <f>VLOOKUP($B684,Valores!$A$2:$G$300,6,FALSE)*VLOOKUP(VLOOKUP($B684,Indices_Poder!$B$5:$E$250,3,FALSE),Indices_Poder!$G$6:$N$27,4,FALSE)*VLOOKUP($G$8,Regional!$A$2:$B$7,2,FALSE)</f>
        <v>5899.1473297163184</v>
      </c>
      <c r="H684" s="2">
        <f>VLOOKUP($B684,Valores!$A$2:$G$300,6,FALSE)*VLOOKUP(VLOOKUP($B684,Indices_Poder!$B$5:$E$250,3,FALSE),Indices_Poder!$G$6:$N$27,4,FALSE)*VLOOKUP($H$8,Regional!$A$2:$B$7,2,FALSE)</f>
        <v>5777.3733049938401</v>
      </c>
      <c r="I684" s="76">
        <f>VLOOKUP($B684,Valores!$A$2:$G$300,6,FALSE)*VLOOKUP(VLOOKUP($B684,Indices_Poder!$B$5:$E$250,3,FALSE),Indices_Poder!$G$6:$N$27,4,FALSE)*VLOOKUP($I$8,Regional!$A$2:$B$7,2,FALSE)</f>
        <v>5827.9210133692077</v>
      </c>
      <c r="J684" s="63">
        <f t="shared" si="252"/>
        <v>30533.257083274886</v>
      </c>
      <c r="K684" s="2">
        <f t="shared" si="252"/>
        <v>29345.098733565224</v>
      </c>
      <c r="L684" s="2">
        <f t="shared" si="252"/>
        <v>30970.52348101067</v>
      </c>
      <c r="M684" s="2">
        <f t="shared" si="252"/>
        <v>30331.20985121766</v>
      </c>
      <c r="N684" s="76">
        <f t="shared" si="252"/>
        <v>30596.58532018834</v>
      </c>
      <c r="O684" s="1">
        <f>VLOOKUP(B684,Valores!$A$2:$P$300,14,FALSE)</f>
        <v>1</v>
      </c>
      <c r="P684" s="1">
        <f>VLOOKUP(B684,Valores!$A$2:$P$300,15,FALSE)</f>
        <v>3.1300000000000001E-2</v>
      </c>
      <c r="Q684" s="72">
        <f t="shared" si="264"/>
        <v>0</v>
      </c>
      <c r="R684" s="72">
        <f t="shared" si="253"/>
        <v>0</v>
      </c>
      <c r="S684" s="72">
        <f t="shared" si="253"/>
        <v>0</v>
      </c>
      <c r="T684" s="72">
        <f t="shared" si="253"/>
        <v>0</v>
      </c>
      <c r="U684" s="72">
        <f t="shared" si="253"/>
        <v>0</v>
      </c>
      <c r="W684" s="2">
        <f t="shared" si="265"/>
        <v>30533.257083274886</v>
      </c>
      <c r="X684" s="77">
        <f t="shared" si="266"/>
        <v>30533.257083274886</v>
      </c>
      <c r="Z684" s="2">
        <f t="shared" si="267"/>
        <v>29345.098733565224</v>
      </c>
      <c r="AA684" s="77">
        <f t="shared" si="268"/>
        <v>29345.098733565224</v>
      </c>
      <c r="AC684" s="2">
        <f t="shared" si="269"/>
        <v>30970.52348101067</v>
      </c>
      <c r="AD684" s="77">
        <f t="shared" si="270"/>
        <v>30970.52348101067</v>
      </c>
      <c r="AF684" s="2">
        <f t="shared" si="271"/>
        <v>30331.20985121766</v>
      </c>
      <c r="AG684" s="77">
        <f t="shared" si="272"/>
        <v>30331.20985121766</v>
      </c>
      <c r="AI684" s="2">
        <f t="shared" si="273"/>
        <v>30596.58532018834</v>
      </c>
      <c r="AJ684" s="77">
        <f t="shared" si="274"/>
        <v>30596.58532018834</v>
      </c>
    </row>
    <row r="685" spans="1:36" x14ac:dyDescent="0.2">
      <c r="A685" s="72">
        <v>29</v>
      </c>
      <c r="B685" s="1" t="s">
        <v>137</v>
      </c>
      <c r="C685" s="6" t="str">
        <f>VLOOKUP(B685,Valores!$A$2:$F$300,5,FALSE)</f>
        <v>m³</v>
      </c>
      <c r="D685" s="6">
        <v>5.25</v>
      </c>
      <c r="E685" s="63">
        <f>VLOOKUP($B685,Valores!$A$2:$G$300,6,FALSE)*VLOOKUP(VLOOKUP($B685,Indices_Poder!$B$5:$E$250,3,FALSE),Indices_Poder!$G$6:$N$27,4,FALSE)*VLOOKUP($E$8,Regional!$A$2:$B$7,2,FALSE)</f>
        <v>5815.858492052359</v>
      </c>
      <c r="F685" s="2">
        <f>VLOOKUP($B685,Valores!$A$2:$G$300,6,FALSE)*VLOOKUP(VLOOKUP($B685,Indices_Poder!$B$5:$E$250,3,FALSE),Indices_Poder!$G$6:$N$27,4,FALSE)*VLOOKUP($F$8,Regional!$A$2:$B$7,2,FALSE)</f>
        <v>5589.5426159171857</v>
      </c>
      <c r="G685" s="2">
        <f>VLOOKUP($B685,Valores!$A$2:$G$300,6,FALSE)*VLOOKUP(VLOOKUP($B685,Indices_Poder!$B$5:$E$250,3,FALSE),Indices_Poder!$G$6:$N$27,4,FALSE)*VLOOKUP($G$8,Regional!$A$2:$B$7,2,FALSE)</f>
        <v>5899.1473297163184</v>
      </c>
      <c r="H685" s="2">
        <f>VLOOKUP($B685,Valores!$A$2:$G$300,6,FALSE)*VLOOKUP(VLOOKUP($B685,Indices_Poder!$B$5:$E$250,3,FALSE),Indices_Poder!$G$6:$N$27,4,FALSE)*VLOOKUP($H$8,Regional!$A$2:$B$7,2,FALSE)</f>
        <v>5777.3733049938401</v>
      </c>
      <c r="I685" s="76">
        <f>VLOOKUP($B685,Valores!$A$2:$G$300,6,FALSE)*VLOOKUP(VLOOKUP($B685,Indices_Poder!$B$5:$E$250,3,FALSE),Indices_Poder!$G$6:$N$27,4,FALSE)*VLOOKUP($I$8,Regional!$A$2:$B$7,2,FALSE)</f>
        <v>5827.9210133692077</v>
      </c>
      <c r="J685" s="63">
        <f t="shared" si="252"/>
        <v>30533.257083274886</v>
      </c>
      <c r="K685" s="2">
        <f t="shared" si="252"/>
        <v>29345.098733565224</v>
      </c>
      <c r="L685" s="2">
        <f t="shared" si="252"/>
        <v>30970.52348101067</v>
      </c>
      <c r="M685" s="2">
        <f t="shared" si="252"/>
        <v>30331.20985121766</v>
      </c>
      <c r="N685" s="76">
        <f t="shared" si="252"/>
        <v>30596.58532018834</v>
      </c>
      <c r="O685" s="1">
        <f>VLOOKUP(B685,Valores!$A$2:$P$300,14,FALSE)</f>
        <v>1</v>
      </c>
      <c r="P685" s="1">
        <f>VLOOKUP(B685,Valores!$A$2:$P$300,15,FALSE)</f>
        <v>3.1300000000000001E-2</v>
      </c>
      <c r="Q685" s="72">
        <f t="shared" si="264"/>
        <v>0</v>
      </c>
      <c r="R685" s="72">
        <f t="shared" si="253"/>
        <v>0</v>
      </c>
      <c r="S685" s="72">
        <f t="shared" si="253"/>
        <v>0</v>
      </c>
      <c r="T685" s="72">
        <f t="shared" si="253"/>
        <v>0</v>
      </c>
      <c r="U685" s="72">
        <f t="shared" si="253"/>
        <v>0</v>
      </c>
      <c r="W685" s="2">
        <f t="shared" si="265"/>
        <v>30533.257083274886</v>
      </c>
      <c r="X685" s="77">
        <f t="shared" si="266"/>
        <v>30533.257083274886</v>
      </c>
      <c r="Z685" s="2">
        <f t="shared" si="267"/>
        <v>29345.098733565224</v>
      </c>
      <c r="AA685" s="77">
        <f t="shared" si="268"/>
        <v>29345.098733565224</v>
      </c>
      <c r="AC685" s="2">
        <f t="shared" si="269"/>
        <v>30970.52348101067</v>
      </c>
      <c r="AD685" s="77">
        <f t="shared" si="270"/>
        <v>30970.52348101067</v>
      </c>
      <c r="AF685" s="2">
        <f t="shared" si="271"/>
        <v>30331.20985121766</v>
      </c>
      <c r="AG685" s="77">
        <f t="shared" si="272"/>
        <v>30331.20985121766</v>
      </c>
      <c r="AI685" s="2">
        <f t="shared" si="273"/>
        <v>30596.58532018834</v>
      </c>
      <c r="AJ685" s="77">
        <f t="shared" si="274"/>
        <v>30596.58532018834</v>
      </c>
    </row>
    <row r="686" spans="1:36" x14ac:dyDescent="0.2">
      <c r="A686" s="72">
        <v>30</v>
      </c>
      <c r="B686" s="1" t="s">
        <v>91</v>
      </c>
      <c r="C686" s="6" t="str">
        <f>VLOOKUP(B686,Valores!$A$2:$F$300,5,FALSE)</f>
        <v>m³</v>
      </c>
      <c r="D686" s="6">
        <v>5.25</v>
      </c>
      <c r="E686" s="63">
        <f>VLOOKUP($B686,Valores!$A$2:$G$300,6,FALSE)*VLOOKUP(VLOOKUP($B686,Indices_Poder!$B$5:$E$250,3,FALSE),Indices_Poder!$G$6:$N$27,4,FALSE)*VLOOKUP($E$8,Regional!$A$2:$B$7,2,FALSE)</f>
        <v>5815.858492052359</v>
      </c>
      <c r="F686" s="2">
        <f>VLOOKUP($B686,Valores!$A$2:$G$300,6,FALSE)*VLOOKUP(VLOOKUP($B686,Indices_Poder!$B$5:$E$250,3,FALSE),Indices_Poder!$G$6:$N$27,4,FALSE)*VLOOKUP($F$8,Regional!$A$2:$B$7,2,FALSE)</f>
        <v>5589.5426159171857</v>
      </c>
      <c r="G686" s="2">
        <f>VLOOKUP($B686,Valores!$A$2:$G$300,6,FALSE)*VLOOKUP(VLOOKUP($B686,Indices_Poder!$B$5:$E$250,3,FALSE),Indices_Poder!$G$6:$N$27,4,FALSE)*VLOOKUP($G$8,Regional!$A$2:$B$7,2,FALSE)</f>
        <v>5899.1473297163184</v>
      </c>
      <c r="H686" s="2">
        <f>VLOOKUP($B686,Valores!$A$2:$G$300,6,FALSE)*VLOOKUP(VLOOKUP($B686,Indices_Poder!$B$5:$E$250,3,FALSE),Indices_Poder!$G$6:$N$27,4,FALSE)*VLOOKUP($H$8,Regional!$A$2:$B$7,2,FALSE)</f>
        <v>5777.3733049938401</v>
      </c>
      <c r="I686" s="76">
        <f>VLOOKUP($B686,Valores!$A$2:$G$300,6,FALSE)*VLOOKUP(VLOOKUP($B686,Indices_Poder!$B$5:$E$250,3,FALSE),Indices_Poder!$G$6:$N$27,4,FALSE)*VLOOKUP($I$8,Regional!$A$2:$B$7,2,FALSE)</f>
        <v>5827.9210133692077</v>
      </c>
      <c r="J686" s="63">
        <f t="shared" si="252"/>
        <v>30533.257083274886</v>
      </c>
      <c r="K686" s="2">
        <f t="shared" si="252"/>
        <v>29345.098733565224</v>
      </c>
      <c r="L686" s="2">
        <f t="shared" si="252"/>
        <v>30970.52348101067</v>
      </c>
      <c r="M686" s="2">
        <f t="shared" si="252"/>
        <v>30331.20985121766</v>
      </c>
      <c r="N686" s="76">
        <f t="shared" si="252"/>
        <v>30596.58532018834</v>
      </c>
      <c r="O686" s="1">
        <f>VLOOKUP(B686,Valores!$A$2:$P$300,14,FALSE)</f>
        <v>1</v>
      </c>
      <c r="P686" s="1">
        <f>VLOOKUP(B686,Valores!$A$2:$P$300,15,FALSE)</f>
        <v>3.1300000000000001E-2</v>
      </c>
      <c r="Q686" s="72">
        <f t="shared" si="264"/>
        <v>0</v>
      </c>
      <c r="R686" s="72">
        <f t="shared" si="253"/>
        <v>0</v>
      </c>
      <c r="S686" s="72">
        <f t="shared" si="253"/>
        <v>0</v>
      </c>
      <c r="T686" s="72">
        <f t="shared" si="253"/>
        <v>0</v>
      </c>
      <c r="U686" s="72">
        <f t="shared" si="253"/>
        <v>0</v>
      </c>
      <c r="W686" s="2">
        <f t="shared" si="265"/>
        <v>30533.257083274886</v>
      </c>
      <c r="X686" s="77">
        <f t="shared" si="266"/>
        <v>30533.257083274886</v>
      </c>
      <c r="Z686" s="2">
        <f t="shared" si="267"/>
        <v>29345.098733565224</v>
      </c>
      <c r="AA686" s="77">
        <f t="shared" si="268"/>
        <v>29345.098733565224</v>
      </c>
      <c r="AC686" s="2">
        <f t="shared" si="269"/>
        <v>30970.52348101067</v>
      </c>
      <c r="AD686" s="77">
        <f t="shared" si="270"/>
        <v>30970.52348101067</v>
      </c>
      <c r="AF686" s="2">
        <f t="shared" si="271"/>
        <v>30331.20985121766</v>
      </c>
      <c r="AG686" s="77">
        <f t="shared" si="272"/>
        <v>30331.20985121766</v>
      </c>
      <c r="AI686" s="2">
        <f t="shared" si="273"/>
        <v>30596.58532018834</v>
      </c>
      <c r="AJ686" s="77">
        <f t="shared" si="274"/>
        <v>30596.58532018834</v>
      </c>
    </row>
    <row r="687" spans="1:36" x14ac:dyDescent="0.2">
      <c r="A687" s="72">
        <v>31</v>
      </c>
      <c r="B687" s="1" t="s">
        <v>92</v>
      </c>
      <c r="C687" s="6" t="str">
        <f>VLOOKUP(B687,Valores!$A$2:$F$300,5,FALSE)</f>
        <v>m³</v>
      </c>
      <c r="D687" s="6">
        <v>5.25</v>
      </c>
      <c r="E687" s="63">
        <f>VLOOKUP($B687,Valores!$A$2:$G$300,6,FALSE)*VLOOKUP(VLOOKUP($B687,Indices_Poder!$B$5:$E$250,3,FALSE),Indices_Poder!$G$6:$N$27,4,FALSE)*VLOOKUP($E$8,Regional!$A$2:$B$7,2,FALSE)</f>
        <v>5815.858492052359</v>
      </c>
      <c r="F687" s="2">
        <f>VLOOKUP($B687,Valores!$A$2:$G$300,6,FALSE)*VLOOKUP(VLOOKUP($B687,Indices_Poder!$B$5:$E$250,3,FALSE),Indices_Poder!$G$6:$N$27,4,FALSE)*VLOOKUP($F$8,Regional!$A$2:$B$7,2,FALSE)</f>
        <v>5589.5426159171857</v>
      </c>
      <c r="G687" s="2">
        <f>VLOOKUP($B687,Valores!$A$2:$G$300,6,FALSE)*VLOOKUP(VLOOKUP($B687,Indices_Poder!$B$5:$E$250,3,FALSE),Indices_Poder!$G$6:$N$27,4,FALSE)*VLOOKUP($G$8,Regional!$A$2:$B$7,2,FALSE)</f>
        <v>5899.1473297163184</v>
      </c>
      <c r="H687" s="2">
        <f>VLOOKUP($B687,Valores!$A$2:$G$300,6,FALSE)*VLOOKUP(VLOOKUP($B687,Indices_Poder!$B$5:$E$250,3,FALSE),Indices_Poder!$G$6:$N$27,4,FALSE)*VLOOKUP($H$8,Regional!$A$2:$B$7,2,FALSE)</f>
        <v>5777.3733049938401</v>
      </c>
      <c r="I687" s="76">
        <f>VLOOKUP($B687,Valores!$A$2:$G$300,6,FALSE)*VLOOKUP(VLOOKUP($B687,Indices_Poder!$B$5:$E$250,3,FALSE),Indices_Poder!$G$6:$N$27,4,FALSE)*VLOOKUP($I$8,Regional!$A$2:$B$7,2,FALSE)</f>
        <v>5827.9210133692077</v>
      </c>
      <c r="J687" s="63">
        <f t="shared" si="252"/>
        <v>30533.257083274886</v>
      </c>
      <c r="K687" s="2">
        <f t="shared" si="252"/>
        <v>29345.098733565224</v>
      </c>
      <c r="L687" s="2">
        <f t="shared" si="252"/>
        <v>30970.52348101067</v>
      </c>
      <c r="M687" s="2">
        <f t="shared" si="252"/>
        <v>30331.20985121766</v>
      </c>
      <c r="N687" s="76">
        <f t="shared" si="252"/>
        <v>30596.58532018834</v>
      </c>
      <c r="O687" s="1">
        <f>VLOOKUP(B687,Valores!$A$2:$P$300,14,FALSE)</f>
        <v>1</v>
      </c>
      <c r="P687" s="1">
        <f>VLOOKUP(B687,Valores!$A$2:$P$300,15,FALSE)</f>
        <v>3.1300000000000001E-2</v>
      </c>
      <c r="Q687" s="72">
        <f t="shared" si="264"/>
        <v>0</v>
      </c>
      <c r="R687" s="72">
        <f t="shared" si="253"/>
        <v>0</v>
      </c>
      <c r="S687" s="72">
        <f t="shared" si="253"/>
        <v>0</v>
      </c>
      <c r="T687" s="72">
        <f t="shared" si="253"/>
        <v>0</v>
      </c>
      <c r="U687" s="72">
        <f t="shared" si="253"/>
        <v>0</v>
      </c>
      <c r="W687" s="2">
        <f t="shared" si="265"/>
        <v>30533.257083274886</v>
      </c>
      <c r="X687" s="77">
        <f t="shared" si="266"/>
        <v>30533.257083274886</v>
      </c>
      <c r="Z687" s="2">
        <f t="shared" si="267"/>
        <v>29345.098733565224</v>
      </c>
      <c r="AA687" s="77">
        <f t="shared" si="268"/>
        <v>29345.098733565224</v>
      </c>
      <c r="AC687" s="2">
        <f t="shared" si="269"/>
        <v>30970.52348101067</v>
      </c>
      <c r="AD687" s="77">
        <f t="shared" si="270"/>
        <v>30970.52348101067</v>
      </c>
      <c r="AF687" s="2">
        <f t="shared" si="271"/>
        <v>30331.20985121766</v>
      </c>
      <c r="AG687" s="77">
        <f t="shared" si="272"/>
        <v>30331.20985121766</v>
      </c>
      <c r="AI687" s="2">
        <f t="shared" si="273"/>
        <v>30596.58532018834</v>
      </c>
      <c r="AJ687" s="77">
        <f t="shared" si="274"/>
        <v>30596.58532018834</v>
      </c>
    </row>
    <row r="688" spans="1:36" x14ac:dyDescent="0.2">
      <c r="A688" s="72">
        <v>32</v>
      </c>
      <c r="B688" s="1" t="s">
        <v>93</v>
      </c>
      <c r="C688" s="6" t="str">
        <f>VLOOKUP(B688,Valores!$A$2:$F$300,5,FALSE)</f>
        <v>m³</v>
      </c>
      <c r="D688" s="6">
        <v>60</v>
      </c>
      <c r="E688" s="63">
        <f>VLOOKUP($B688,Valores!$A$2:$G$300,6,FALSE)*VLOOKUP(VLOOKUP($B688,Indices_Poder!$B$5:$E$250,3,FALSE),Indices_Poder!$G$6:$N$27,4,FALSE)*VLOOKUP($E$8,Regional!$A$2:$B$7,2,FALSE)</f>
        <v>5815.858492052359</v>
      </c>
      <c r="F688" s="2">
        <f>VLOOKUP($B688,Valores!$A$2:$G$300,6,FALSE)*VLOOKUP(VLOOKUP($B688,Indices_Poder!$B$5:$E$250,3,FALSE),Indices_Poder!$G$6:$N$27,4,FALSE)*VLOOKUP($F$8,Regional!$A$2:$B$7,2,FALSE)</f>
        <v>5589.5426159171857</v>
      </c>
      <c r="G688" s="2">
        <f>VLOOKUP($B688,Valores!$A$2:$G$300,6,FALSE)*VLOOKUP(VLOOKUP($B688,Indices_Poder!$B$5:$E$250,3,FALSE),Indices_Poder!$G$6:$N$27,4,FALSE)*VLOOKUP($G$8,Regional!$A$2:$B$7,2,FALSE)</f>
        <v>5899.1473297163184</v>
      </c>
      <c r="H688" s="2">
        <f>VLOOKUP($B688,Valores!$A$2:$G$300,6,FALSE)*VLOOKUP(VLOOKUP($B688,Indices_Poder!$B$5:$E$250,3,FALSE),Indices_Poder!$G$6:$N$27,4,FALSE)*VLOOKUP($H$8,Regional!$A$2:$B$7,2,FALSE)</f>
        <v>5777.3733049938401</v>
      </c>
      <c r="I688" s="76">
        <f>VLOOKUP($B688,Valores!$A$2:$G$300,6,FALSE)*VLOOKUP(VLOOKUP($B688,Indices_Poder!$B$5:$E$250,3,FALSE),Indices_Poder!$G$6:$N$27,4,FALSE)*VLOOKUP($I$8,Regional!$A$2:$B$7,2,FALSE)</f>
        <v>5827.9210133692077</v>
      </c>
      <c r="J688" s="63">
        <f t="shared" si="252"/>
        <v>348951.50952314155</v>
      </c>
      <c r="K688" s="2">
        <f t="shared" si="252"/>
        <v>335372.55695503112</v>
      </c>
      <c r="L688" s="2">
        <f t="shared" si="252"/>
        <v>353948.83978297911</v>
      </c>
      <c r="M688" s="2">
        <f t="shared" si="252"/>
        <v>346642.39829963038</v>
      </c>
      <c r="N688" s="76">
        <f t="shared" si="252"/>
        <v>349675.26080215245</v>
      </c>
      <c r="O688" s="1">
        <f>VLOOKUP(B688,Valores!$A$2:$P$300,14,FALSE)</f>
        <v>1</v>
      </c>
      <c r="P688" s="1">
        <f>VLOOKUP(B688,Valores!$A$2:$P$300,15,FALSE)</f>
        <v>3.1300000000000001E-2</v>
      </c>
      <c r="Q688" s="72">
        <f t="shared" si="264"/>
        <v>0</v>
      </c>
      <c r="R688" s="72">
        <f t="shared" si="253"/>
        <v>0</v>
      </c>
      <c r="S688" s="72">
        <f t="shared" si="253"/>
        <v>0</v>
      </c>
      <c r="T688" s="72">
        <f t="shared" si="253"/>
        <v>0</v>
      </c>
      <c r="U688" s="72">
        <f t="shared" si="253"/>
        <v>0</v>
      </c>
      <c r="W688" s="2">
        <f t="shared" si="265"/>
        <v>348951.50952314155</v>
      </c>
      <c r="X688" s="77">
        <f t="shared" si="266"/>
        <v>348951.50952314155</v>
      </c>
      <c r="Z688" s="2">
        <f t="shared" si="267"/>
        <v>335372.55695503112</v>
      </c>
      <c r="AA688" s="77">
        <f t="shared" si="268"/>
        <v>335372.55695503112</v>
      </c>
      <c r="AC688" s="2">
        <f t="shared" si="269"/>
        <v>353948.83978297911</v>
      </c>
      <c r="AD688" s="77">
        <f t="shared" si="270"/>
        <v>353948.83978297911</v>
      </c>
      <c r="AF688" s="2">
        <f t="shared" si="271"/>
        <v>346642.39829963038</v>
      </c>
      <c r="AG688" s="77">
        <f t="shared" si="272"/>
        <v>346642.39829963038</v>
      </c>
      <c r="AI688" s="2">
        <f t="shared" si="273"/>
        <v>349675.26080215245</v>
      </c>
      <c r="AJ688" s="77">
        <f t="shared" si="274"/>
        <v>349675.26080215245</v>
      </c>
    </row>
    <row r="689" spans="1:36" x14ac:dyDescent="0.2">
      <c r="A689" s="72">
        <v>33</v>
      </c>
      <c r="B689" s="1" t="s">
        <v>94</v>
      </c>
      <c r="C689" s="6" t="str">
        <f>VLOOKUP(B689,Valores!$A$2:$F$300,5,FALSE)</f>
        <v>unid.</v>
      </c>
      <c r="D689" s="6">
        <v>1</v>
      </c>
      <c r="E689" s="63">
        <f>VLOOKUP($B689,Valores!$A$2:$G$300,6,FALSE)*VLOOKUP(VLOOKUP($B689,Indices_Poder!$B$5:$E$250,3,FALSE),Indices_Poder!$G$6:$N$27,4,FALSE)*VLOOKUP($E$8,Regional!$A$2:$B$7,2,FALSE)</f>
        <v>95297.275528865226</v>
      </c>
      <c r="F689" s="2">
        <f>VLOOKUP($B689,Valores!$A$2:$G$300,6,FALSE)*VLOOKUP(VLOOKUP($B689,Indices_Poder!$B$5:$E$250,3,FALSE),Indices_Poder!$G$6:$N$27,4,FALSE)*VLOOKUP($F$8,Regional!$A$2:$B$7,2,FALSE)</f>
        <v>91588.917350260497</v>
      </c>
      <c r="G689" s="2">
        <f>VLOOKUP($B689,Valores!$A$2:$G$300,6,FALSE)*VLOOKUP(VLOOKUP($B689,Indices_Poder!$B$5:$E$250,3,FALSE),Indices_Poder!$G$6:$N$27,4,FALSE)*VLOOKUP($G$8,Regional!$A$2:$B$7,2,FALSE)</f>
        <v>96662.026635204529</v>
      </c>
      <c r="H689" s="2">
        <f>VLOOKUP($B689,Valores!$A$2:$G$300,6,FALSE)*VLOOKUP(VLOOKUP($B689,Indices_Poder!$B$5:$E$250,3,FALSE),Indices_Poder!$G$6:$N$27,4,FALSE)*VLOOKUP($H$8,Regional!$A$2:$B$7,2,FALSE)</f>
        <v>94666.666396970526</v>
      </c>
      <c r="I689" s="76">
        <f>VLOOKUP($B689,Valores!$A$2:$G$300,6,FALSE)*VLOOKUP(VLOOKUP($B689,Indices_Poder!$B$5:$E$250,3,FALSE),Indices_Poder!$G$6:$N$27,4,FALSE)*VLOOKUP($I$8,Regional!$A$2:$B$7,2,FALSE)</f>
        <v>95494.929137369545</v>
      </c>
      <c r="J689" s="63">
        <f t="shared" si="252"/>
        <v>95297.275528865226</v>
      </c>
      <c r="K689" s="2">
        <f t="shared" si="252"/>
        <v>91588.917350260497</v>
      </c>
      <c r="L689" s="2">
        <f t="shared" si="252"/>
        <v>96662.026635204529</v>
      </c>
      <c r="M689" s="2">
        <f t="shared" si="252"/>
        <v>94666.666396970526</v>
      </c>
      <c r="N689" s="76">
        <f t="shared" si="252"/>
        <v>95494.929137369545</v>
      </c>
      <c r="O689" s="1">
        <f>VLOOKUP(B689,Valores!$A$2:$P$300,14,FALSE)</f>
        <v>1</v>
      </c>
      <c r="P689" s="1">
        <f>VLOOKUP(B689,Valores!$A$2:$P$300,15,FALSE)</f>
        <v>6.6699999999999995E-2</v>
      </c>
      <c r="Q689" s="72">
        <f t="shared" si="264"/>
        <v>0</v>
      </c>
      <c r="R689" s="72">
        <f t="shared" si="253"/>
        <v>0</v>
      </c>
      <c r="S689" s="72">
        <f t="shared" si="253"/>
        <v>0</v>
      </c>
      <c r="T689" s="72">
        <f t="shared" si="253"/>
        <v>0</v>
      </c>
      <c r="U689" s="72">
        <f t="shared" si="253"/>
        <v>0</v>
      </c>
      <c r="W689" s="2">
        <f t="shared" si="265"/>
        <v>95297.275528865226</v>
      </c>
      <c r="X689" s="77">
        <f t="shared" si="266"/>
        <v>95297.275528865226</v>
      </c>
      <c r="Z689" s="2">
        <f t="shared" si="267"/>
        <v>91588.917350260497</v>
      </c>
      <c r="AA689" s="77">
        <f t="shared" si="268"/>
        <v>91588.917350260497</v>
      </c>
      <c r="AC689" s="2">
        <f t="shared" si="269"/>
        <v>96662.026635204529</v>
      </c>
      <c r="AD689" s="77">
        <f t="shared" si="270"/>
        <v>96662.026635204529</v>
      </c>
      <c r="AF689" s="2">
        <f t="shared" si="271"/>
        <v>94666.666396970526</v>
      </c>
      <c r="AG689" s="77">
        <f t="shared" si="272"/>
        <v>94666.666396970526</v>
      </c>
      <c r="AI689" s="2">
        <f t="shared" si="273"/>
        <v>95494.929137369545</v>
      </c>
      <c r="AJ689" s="77">
        <f t="shared" si="274"/>
        <v>95494.929137369545</v>
      </c>
    </row>
    <row r="690" spans="1:36" x14ac:dyDescent="0.2">
      <c r="A690" s="72">
        <v>34</v>
      </c>
      <c r="B690" s="1" t="s">
        <v>138</v>
      </c>
      <c r="C690" s="6" t="str">
        <f>VLOOKUP(B690,Valores!$A$2:$F$300,5,FALSE)</f>
        <v>unid.</v>
      </c>
      <c r="D690" s="6">
        <v>1</v>
      </c>
      <c r="E690" s="63">
        <f>VLOOKUP($B690,Valores!$A$2:$G$300,6,FALSE)*VLOOKUP(VLOOKUP($B690,Indices_Poder!$B$5:$E$250,3,FALSE),Indices_Poder!$G$6:$N$27,4,FALSE)*VLOOKUP($E$8,Regional!$A$2:$B$7,2,FALSE)</f>
        <v>95297.275528865226</v>
      </c>
      <c r="F690" s="2">
        <f>VLOOKUP($B690,Valores!$A$2:$G$300,6,FALSE)*VLOOKUP(VLOOKUP($B690,Indices_Poder!$B$5:$E$250,3,FALSE),Indices_Poder!$G$6:$N$27,4,FALSE)*VLOOKUP($F$8,Regional!$A$2:$B$7,2,FALSE)</f>
        <v>91588.917350260497</v>
      </c>
      <c r="G690" s="2">
        <f>VLOOKUP($B690,Valores!$A$2:$G$300,6,FALSE)*VLOOKUP(VLOOKUP($B690,Indices_Poder!$B$5:$E$250,3,FALSE),Indices_Poder!$G$6:$N$27,4,FALSE)*VLOOKUP($G$8,Regional!$A$2:$B$7,2,FALSE)</f>
        <v>96662.026635204529</v>
      </c>
      <c r="H690" s="2">
        <f>VLOOKUP($B690,Valores!$A$2:$G$300,6,FALSE)*VLOOKUP(VLOOKUP($B690,Indices_Poder!$B$5:$E$250,3,FALSE),Indices_Poder!$G$6:$N$27,4,FALSE)*VLOOKUP($H$8,Regional!$A$2:$B$7,2,FALSE)</f>
        <v>94666.666396970526</v>
      </c>
      <c r="I690" s="76">
        <f>VLOOKUP($B690,Valores!$A$2:$G$300,6,FALSE)*VLOOKUP(VLOOKUP($B690,Indices_Poder!$B$5:$E$250,3,FALSE),Indices_Poder!$G$6:$N$27,4,FALSE)*VLOOKUP($I$8,Regional!$A$2:$B$7,2,FALSE)</f>
        <v>95494.929137369545</v>
      </c>
      <c r="J690" s="63">
        <f t="shared" si="252"/>
        <v>95297.275528865226</v>
      </c>
      <c r="K690" s="2">
        <f t="shared" si="252"/>
        <v>91588.917350260497</v>
      </c>
      <c r="L690" s="2">
        <f t="shared" si="252"/>
        <v>96662.026635204529</v>
      </c>
      <c r="M690" s="2">
        <f t="shared" si="252"/>
        <v>94666.666396970526</v>
      </c>
      <c r="N690" s="76">
        <f t="shared" si="252"/>
        <v>95494.929137369545</v>
      </c>
      <c r="O690" s="1">
        <f>VLOOKUP(B690,Valores!$A$2:$P$300,14,FALSE)</f>
        <v>1</v>
      </c>
      <c r="P690" s="1">
        <f>VLOOKUP(B690,Valores!$A$2:$P$300,15,FALSE)</f>
        <v>6.6699999999999995E-2</v>
      </c>
      <c r="Q690" s="72">
        <f t="shared" si="264"/>
        <v>0</v>
      </c>
      <c r="R690" s="72">
        <f t="shared" si="253"/>
        <v>0</v>
      </c>
      <c r="S690" s="72">
        <f t="shared" si="253"/>
        <v>0</v>
      </c>
      <c r="T690" s="72">
        <f t="shared" si="253"/>
        <v>0</v>
      </c>
      <c r="U690" s="72">
        <f t="shared" si="253"/>
        <v>0</v>
      </c>
      <c r="W690" s="2">
        <f t="shared" si="265"/>
        <v>95297.275528865226</v>
      </c>
      <c r="X690" s="77">
        <f t="shared" si="266"/>
        <v>95297.275528865226</v>
      </c>
      <c r="Z690" s="2">
        <f t="shared" si="267"/>
        <v>91588.917350260497</v>
      </c>
      <c r="AA690" s="77">
        <f t="shared" si="268"/>
        <v>91588.917350260497</v>
      </c>
      <c r="AC690" s="2">
        <f t="shared" si="269"/>
        <v>96662.026635204529</v>
      </c>
      <c r="AD690" s="77">
        <f t="shared" si="270"/>
        <v>96662.026635204529</v>
      </c>
      <c r="AF690" s="2">
        <f t="shared" si="271"/>
        <v>94666.666396970526</v>
      </c>
      <c r="AG690" s="77">
        <f t="shared" si="272"/>
        <v>94666.666396970526</v>
      </c>
      <c r="AI690" s="2">
        <f t="shared" si="273"/>
        <v>95494.929137369545</v>
      </c>
      <c r="AJ690" s="77">
        <f t="shared" si="274"/>
        <v>95494.929137369545</v>
      </c>
    </row>
    <row r="691" spans="1:36" x14ac:dyDescent="0.2">
      <c r="A691" s="72">
        <v>35</v>
      </c>
      <c r="B691" s="1" t="s">
        <v>95</v>
      </c>
      <c r="C691" s="6" t="str">
        <f>VLOOKUP(B691,Valores!$A$2:$F$300,5,FALSE)</f>
        <v>unid.</v>
      </c>
      <c r="D691" s="6">
        <v>1</v>
      </c>
      <c r="E691" s="63">
        <f>VLOOKUP($B691,Valores!$A$2:$G$300,6,FALSE)*VLOOKUP(VLOOKUP($B691,Indices_Poder!$B$5:$E$250,3,FALSE),Indices_Poder!$G$6:$N$27,4,FALSE)*VLOOKUP($E$8,Regional!$A$2:$B$7,2,FALSE)</f>
        <v>56459.620111442695</v>
      </c>
      <c r="F691" s="2">
        <f>VLOOKUP($B691,Valores!$A$2:$G$300,6,FALSE)*VLOOKUP(VLOOKUP($B691,Indices_Poder!$B$5:$E$250,3,FALSE),Indices_Poder!$G$6:$N$27,4,FALSE)*VLOOKUP($F$8,Regional!$A$2:$B$7,2,FALSE)</f>
        <v>54262.574153525813</v>
      </c>
      <c r="G691" s="2">
        <f>VLOOKUP($B691,Valores!$A$2:$G$300,6,FALSE)*VLOOKUP(VLOOKUP($B691,Indices_Poder!$B$5:$E$250,3,FALSE),Indices_Poder!$G$6:$N$27,4,FALSE)*VLOOKUP($G$8,Regional!$A$2:$B$7,2,FALSE)</f>
        <v>57268.177634026317</v>
      </c>
      <c r="H691" s="2">
        <f>VLOOKUP($B691,Valores!$A$2:$G$300,6,FALSE)*VLOOKUP(VLOOKUP($B691,Indices_Poder!$B$5:$E$250,3,FALSE),Indices_Poder!$G$6:$N$27,4,FALSE)*VLOOKUP($H$8,Regional!$A$2:$B$7,2,FALSE)</f>
        <v>56086.010773421302</v>
      </c>
      <c r="I691" s="76">
        <f>VLOOKUP($B691,Valores!$A$2:$G$300,6,FALSE)*VLOOKUP(VLOOKUP($B691,Indices_Poder!$B$5:$E$250,3,FALSE),Indices_Poder!$G$6:$N$27,4,FALSE)*VLOOKUP($I$8,Regional!$A$2:$B$7,2,FALSE)</f>
        <v>56576.721545747911</v>
      </c>
      <c r="J691" s="63">
        <f t="shared" si="252"/>
        <v>56459.620111442695</v>
      </c>
      <c r="K691" s="2">
        <f t="shared" si="252"/>
        <v>54262.574153525813</v>
      </c>
      <c r="L691" s="2">
        <f t="shared" si="252"/>
        <v>57268.177634026317</v>
      </c>
      <c r="M691" s="2">
        <f t="shared" si="252"/>
        <v>56086.010773421302</v>
      </c>
      <c r="N691" s="76">
        <f t="shared" si="252"/>
        <v>56576.721545747911</v>
      </c>
      <c r="O691" s="1">
        <f>VLOOKUP(B691,Valores!$A$2:$P$300,14,FALSE)</f>
        <v>1</v>
      </c>
      <c r="P691" s="1">
        <f>VLOOKUP(B691,Valores!$A$2:$P$300,15,FALSE)</f>
        <v>6.6699999999999995E-2</v>
      </c>
      <c r="Q691" s="72">
        <f t="shared" si="264"/>
        <v>0</v>
      </c>
      <c r="R691" s="72">
        <f t="shared" si="253"/>
        <v>0</v>
      </c>
      <c r="S691" s="72">
        <f t="shared" si="253"/>
        <v>0</v>
      </c>
      <c r="T691" s="72">
        <f t="shared" si="253"/>
        <v>0</v>
      </c>
      <c r="U691" s="72">
        <f t="shared" si="253"/>
        <v>0</v>
      </c>
      <c r="W691" s="2">
        <f t="shared" si="265"/>
        <v>56459.620111442695</v>
      </c>
      <c r="X691" s="77">
        <f t="shared" si="266"/>
        <v>56459.620111442695</v>
      </c>
      <c r="Z691" s="2">
        <f t="shared" si="267"/>
        <v>54262.574153525813</v>
      </c>
      <c r="AA691" s="77">
        <f t="shared" si="268"/>
        <v>54262.574153525813</v>
      </c>
      <c r="AC691" s="2">
        <f t="shared" si="269"/>
        <v>57268.177634026317</v>
      </c>
      <c r="AD691" s="77">
        <f t="shared" si="270"/>
        <v>57268.177634026317</v>
      </c>
      <c r="AF691" s="2">
        <f t="shared" si="271"/>
        <v>56086.010773421302</v>
      </c>
      <c r="AG691" s="77">
        <f t="shared" si="272"/>
        <v>56086.010773421302</v>
      </c>
      <c r="AI691" s="2">
        <f t="shared" si="273"/>
        <v>56576.721545747911</v>
      </c>
      <c r="AJ691" s="77">
        <f t="shared" si="274"/>
        <v>56576.721545747911</v>
      </c>
    </row>
    <row r="692" spans="1:36" x14ac:dyDescent="0.2">
      <c r="A692" s="72">
        <v>36</v>
      </c>
      <c r="B692" s="1" t="s">
        <v>96</v>
      </c>
      <c r="C692" s="6" t="str">
        <f>VLOOKUP(B692,Valores!$A$2:$F$300,5,FALSE)</f>
        <v>unid.</v>
      </c>
      <c r="D692" s="6">
        <v>1</v>
      </c>
      <c r="E692" s="63">
        <f>VLOOKUP($B692,Valores!$A$2:$G$300,6,FALSE)*VLOOKUP(VLOOKUP($B692,Indices_Poder!$B$5:$E$250,3,FALSE),Indices_Poder!$G$6:$N$27,4,FALSE)*VLOOKUP($E$8,Regional!$A$2:$B$7,2,FALSE)</f>
        <v>58111.399621709403</v>
      </c>
      <c r="F692" s="2">
        <f>VLOOKUP($B692,Valores!$A$2:$G$300,6,FALSE)*VLOOKUP(VLOOKUP($B692,Indices_Poder!$B$5:$E$250,3,FALSE),Indices_Poder!$G$6:$N$27,4,FALSE)*VLOOKUP($F$8,Regional!$A$2:$B$7,2,FALSE)</f>
        <v>55850.077009269553</v>
      </c>
      <c r="G692" s="2">
        <f>VLOOKUP($B692,Valores!$A$2:$G$300,6,FALSE)*VLOOKUP(VLOOKUP($B692,Indices_Poder!$B$5:$E$250,3,FALSE),Indices_Poder!$G$6:$N$27,4,FALSE)*VLOOKUP($G$8,Regional!$A$2:$B$7,2,FALSE)</f>
        <v>58943.612258267218</v>
      </c>
      <c r="H692" s="2">
        <f>VLOOKUP($B692,Valores!$A$2:$G$300,6,FALSE)*VLOOKUP(VLOOKUP($B692,Indices_Poder!$B$5:$E$250,3,FALSE),Indices_Poder!$G$6:$N$27,4,FALSE)*VLOOKUP($H$8,Regional!$A$2:$B$7,2,FALSE)</f>
        <v>57726.859989644763</v>
      </c>
      <c r="I692" s="76">
        <f>VLOOKUP($B692,Valores!$A$2:$G$300,6,FALSE)*VLOOKUP(VLOOKUP($B692,Indices_Poder!$B$5:$E$250,3,FALSE),Indices_Poder!$G$6:$N$27,4,FALSE)*VLOOKUP($I$8,Regional!$A$2:$B$7,2,FALSE)</f>
        <v>58231.926969072949</v>
      </c>
      <c r="J692" s="63">
        <f t="shared" si="252"/>
        <v>58111.399621709403</v>
      </c>
      <c r="K692" s="2">
        <f t="shared" si="252"/>
        <v>55850.077009269553</v>
      </c>
      <c r="L692" s="2">
        <f t="shared" si="252"/>
        <v>58943.612258267218</v>
      </c>
      <c r="M692" s="2">
        <f t="shared" si="252"/>
        <v>57726.859989644763</v>
      </c>
      <c r="N692" s="76">
        <f t="shared" si="252"/>
        <v>58231.926969072949</v>
      </c>
      <c r="O692" s="1">
        <f>VLOOKUP(B692,Valores!$A$2:$P$300,14,FALSE)</f>
        <v>1</v>
      </c>
      <c r="P692" s="1">
        <f>VLOOKUP(B692,Valores!$A$2:$P$300,15,FALSE)</f>
        <v>6.6699999999999995E-2</v>
      </c>
      <c r="Q692" s="72">
        <f t="shared" si="264"/>
        <v>0</v>
      </c>
      <c r="R692" s="72">
        <f t="shared" si="253"/>
        <v>0</v>
      </c>
      <c r="S692" s="72">
        <f t="shared" si="253"/>
        <v>0</v>
      </c>
      <c r="T692" s="72">
        <f t="shared" si="253"/>
        <v>0</v>
      </c>
      <c r="U692" s="72">
        <f t="shared" si="253"/>
        <v>0</v>
      </c>
      <c r="W692" s="2">
        <f t="shared" si="265"/>
        <v>58111.399621709403</v>
      </c>
      <c r="X692" s="77">
        <f t="shared" si="266"/>
        <v>58111.399621709403</v>
      </c>
      <c r="Z692" s="2">
        <f t="shared" si="267"/>
        <v>55850.077009269553</v>
      </c>
      <c r="AA692" s="77">
        <f t="shared" si="268"/>
        <v>55850.077009269553</v>
      </c>
      <c r="AC692" s="2">
        <f t="shared" si="269"/>
        <v>58943.612258267218</v>
      </c>
      <c r="AD692" s="77">
        <f t="shared" si="270"/>
        <v>58943.612258267218</v>
      </c>
      <c r="AF692" s="2">
        <f t="shared" si="271"/>
        <v>57726.859989644763</v>
      </c>
      <c r="AG692" s="77">
        <f t="shared" si="272"/>
        <v>57726.859989644763</v>
      </c>
      <c r="AI692" s="2">
        <f t="shared" si="273"/>
        <v>58231.926969072949</v>
      </c>
      <c r="AJ692" s="77">
        <f t="shared" si="274"/>
        <v>58231.926969072949</v>
      </c>
    </row>
    <row r="693" spans="1:36" x14ac:dyDescent="0.2">
      <c r="A693" s="72">
        <v>37</v>
      </c>
      <c r="B693" s="1" t="s">
        <v>97</v>
      </c>
      <c r="C693" s="6" t="str">
        <f>VLOOKUP(B693,Valores!$A$2:$F$300,5,FALSE)</f>
        <v>unid.</v>
      </c>
      <c r="D693" s="6">
        <v>1</v>
      </c>
      <c r="E693" s="63">
        <f>VLOOKUP($B693,Valores!$A$2:$G$300,6,FALSE)*VLOOKUP(VLOOKUP($B693,Indices_Poder!$B$5:$E$250,3,FALSE),Indices_Poder!$G$6:$N$27,4,FALSE)*VLOOKUP($E$8,Regional!$A$2:$B$7,2,FALSE)</f>
        <v>58111.399621709403</v>
      </c>
      <c r="F693" s="2">
        <f>VLOOKUP($B693,Valores!$A$2:$G$300,6,FALSE)*VLOOKUP(VLOOKUP($B693,Indices_Poder!$B$5:$E$250,3,FALSE),Indices_Poder!$G$6:$N$27,4,FALSE)*VLOOKUP($F$8,Regional!$A$2:$B$7,2,FALSE)</f>
        <v>55850.077009269553</v>
      </c>
      <c r="G693" s="2">
        <f>VLOOKUP($B693,Valores!$A$2:$G$300,6,FALSE)*VLOOKUP(VLOOKUP($B693,Indices_Poder!$B$5:$E$250,3,FALSE),Indices_Poder!$G$6:$N$27,4,FALSE)*VLOOKUP($G$8,Regional!$A$2:$B$7,2,FALSE)</f>
        <v>58943.612258267218</v>
      </c>
      <c r="H693" s="2">
        <f>VLOOKUP($B693,Valores!$A$2:$G$300,6,FALSE)*VLOOKUP(VLOOKUP($B693,Indices_Poder!$B$5:$E$250,3,FALSE),Indices_Poder!$G$6:$N$27,4,FALSE)*VLOOKUP($H$8,Regional!$A$2:$B$7,2,FALSE)</f>
        <v>57726.859989644763</v>
      </c>
      <c r="I693" s="76">
        <f>VLOOKUP($B693,Valores!$A$2:$G$300,6,FALSE)*VLOOKUP(VLOOKUP($B693,Indices_Poder!$B$5:$E$250,3,FALSE),Indices_Poder!$G$6:$N$27,4,FALSE)*VLOOKUP($I$8,Regional!$A$2:$B$7,2,FALSE)</f>
        <v>58231.926969072949</v>
      </c>
      <c r="J693" s="63">
        <f t="shared" si="252"/>
        <v>58111.399621709403</v>
      </c>
      <c r="K693" s="2">
        <f t="shared" si="252"/>
        <v>55850.077009269553</v>
      </c>
      <c r="L693" s="2">
        <f t="shared" si="252"/>
        <v>58943.612258267218</v>
      </c>
      <c r="M693" s="2">
        <f t="shared" si="252"/>
        <v>57726.859989644763</v>
      </c>
      <c r="N693" s="76">
        <f t="shared" si="252"/>
        <v>58231.926969072949</v>
      </c>
      <c r="O693" s="1">
        <f>VLOOKUP(B693,Valores!$A$2:$P$300,14,FALSE)</f>
        <v>1</v>
      </c>
      <c r="P693" s="1">
        <f>VLOOKUP(B693,Valores!$A$2:$P$300,15,FALSE)</f>
        <v>6.6699999999999995E-2</v>
      </c>
      <c r="Q693" s="72">
        <f t="shared" si="264"/>
        <v>0</v>
      </c>
      <c r="R693" s="72">
        <f t="shared" si="253"/>
        <v>0</v>
      </c>
      <c r="S693" s="72">
        <f t="shared" si="253"/>
        <v>0</v>
      </c>
      <c r="T693" s="72">
        <f t="shared" si="253"/>
        <v>0</v>
      </c>
      <c r="U693" s="72">
        <f t="shared" si="253"/>
        <v>0</v>
      </c>
      <c r="W693" s="2">
        <f t="shared" si="265"/>
        <v>58111.399621709403</v>
      </c>
      <c r="X693" s="77">
        <f t="shared" si="266"/>
        <v>58111.399621709403</v>
      </c>
      <c r="Z693" s="2">
        <f t="shared" si="267"/>
        <v>55850.077009269553</v>
      </c>
      <c r="AA693" s="77">
        <f t="shared" si="268"/>
        <v>55850.077009269553</v>
      </c>
      <c r="AC693" s="2">
        <f t="shared" si="269"/>
        <v>58943.612258267218</v>
      </c>
      <c r="AD693" s="77">
        <f t="shared" si="270"/>
        <v>58943.612258267218</v>
      </c>
      <c r="AF693" s="2">
        <f t="shared" si="271"/>
        <v>57726.859989644763</v>
      </c>
      <c r="AG693" s="77">
        <f t="shared" si="272"/>
        <v>57726.859989644763</v>
      </c>
      <c r="AI693" s="2">
        <f t="shared" si="273"/>
        <v>58231.926969072949</v>
      </c>
      <c r="AJ693" s="77">
        <f t="shared" si="274"/>
        <v>58231.926969072949</v>
      </c>
    </row>
    <row r="694" spans="1:36" x14ac:dyDescent="0.2">
      <c r="A694" s="72">
        <v>38</v>
      </c>
      <c r="B694" s="1" t="s">
        <v>139</v>
      </c>
      <c r="C694" s="6" t="str">
        <f>VLOOKUP(B694,Valores!$A$2:$F$300,5,FALSE)</f>
        <v>unid.</v>
      </c>
      <c r="D694" s="6">
        <v>1</v>
      </c>
      <c r="E694" s="63">
        <f>VLOOKUP($B694,Valores!$A$2:$G$300,6,FALSE)*VLOOKUP(VLOOKUP($B694,Indices_Poder!$B$5:$E$250,3,FALSE),Indices_Poder!$G$6:$N$27,4,FALSE)*VLOOKUP($E$8,Regional!$A$2:$B$7,2,FALSE)</f>
        <v>95297.275528865226</v>
      </c>
      <c r="F694" s="2">
        <f>VLOOKUP($B694,Valores!$A$2:$G$300,6,FALSE)*VLOOKUP(VLOOKUP($B694,Indices_Poder!$B$5:$E$250,3,FALSE),Indices_Poder!$G$6:$N$27,4,FALSE)*VLOOKUP($F$8,Regional!$A$2:$B$7,2,FALSE)</f>
        <v>91588.917350260497</v>
      </c>
      <c r="G694" s="2">
        <f>VLOOKUP($B694,Valores!$A$2:$G$300,6,FALSE)*VLOOKUP(VLOOKUP($B694,Indices_Poder!$B$5:$E$250,3,FALSE),Indices_Poder!$G$6:$N$27,4,FALSE)*VLOOKUP($G$8,Regional!$A$2:$B$7,2,FALSE)</f>
        <v>96662.026635204529</v>
      </c>
      <c r="H694" s="2">
        <f>VLOOKUP($B694,Valores!$A$2:$G$300,6,FALSE)*VLOOKUP(VLOOKUP($B694,Indices_Poder!$B$5:$E$250,3,FALSE),Indices_Poder!$G$6:$N$27,4,FALSE)*VLOOKUP($H$8,Regional!$A$2:$B$7,2,FALSE)</f>
        <v>94666.666396970526</v>
      </c>
      <c r="I694" s="76">
        <f>VLOOKUP($B694,Valores!$A$2:$G$300,6,FALSE)*VLOOKUP(VLOOKUP($B694,Indices_Poder!$B$5:$E$250,3,FALSE),Indices_Poder!$G$6:$N$27,4,FALSE)*VLOOKUP($I$8,Regional!$A$2:$B$7,2,FALSE)</f>
        <v>95494.929137369545</v>
      </c>
      <c r="J694" s="63">
        <f t="shared" si="252"/>
        <v>95297.275528865226</v>
      </c>
      <c r="K694" s="2">
        <f t="shared" si="252"/>
        <v>91588.917350260497</v>
      </c>
      <c r="L694" s="2">
        <f t="shared" si="252"/>
        <v>96662.026635204529</v>
      </c>
      <c r="M694" s="2">
        <f t="shared" si="252"/>
        <v>94666.666396970526</v>
      </c>
      <c r="N694" s="76">
        <f t="shared" si="252"/>
        <v>95494.929137369545</v>
      </c>
      <c r="O694" s="1">
        <f>VLOOKUP(B694,Valores!$A$2:$P$300,14,FALSE)</f>
        <v>1</v>
      </c>
      <c r="P694" s="1">
        <f>VLOOKUP(B694,Valores!$A$2:$P$300,15,FALSE)</f>
        <v>6.6699999999999995E-2</v>
      </c>
      <c r="Q694" s="72">
        <f t="shared" si="264"/>
        <v>0</v>
      </c>
      <c r="R694" s="72">
        <f t="shared" si="253"/>
        <v>0</v>
      </c>
      <c r="S694" s="72">
        <f t="shared" si="253"/>
        <v>0</v>
      </c>
      <c r="T694" s="72">
        <f t="shared" si="253"/>
        <v>0</v>
      </c>
      <c r="U694" s="72">
        <f t="shared" si="253"/>
        <v>0</v>
      </c>
      <c r="W694" s="2">
        <f t="shared" si="265"/>
        <v>95297.275528865226</v>
      </c>
      <c r="X694" s="77">
        <f t="shared" si="266"/>
        <v>95297.275528865226</v>
      </c>
      <c r="Z694" s="2">
        <f t="shared" si="267"/>
        <v>91588.917350260497</v>
      </c>
      <c r="AA694" s="77">
        <f t="shared" si="268"/>
        <v>91588.917350260497</v>
      </c>
      <c r="AC694" s="2">
        <f t="shared" si="269"/>
        <v>96662.026635204529</v>
      </c>
      <c r="AD694" s="77">
        <f t="shared" si="270"/>
        <v>96662.026635204529</v>
      </c>
      <c r="AF694" s="2">
        <f t="shared" si="271"/>
        <v>94666.666396970526</v>
      </c>
      <c r="AG694" s="77">
        <f t="shared" si="272"/>
        <v>94666.666396970526</v>
      </c>
      <c r="AI694" s="2">
        <f t="shared" si="273"/>
        <v>95494.929137369545</v>
      </c>
      <c r="AJ694" s="77">
        <f t="shared" si="274"/>
        <v>95494.929137369545</v>
      </c>
    </row>
    <row r="695" spans="1:36" x14ac:dyDescent="0.2">
      <c r="A695" s="72">
        <v>39</v>
      </c>
      <c r="B695" s="78" t="s">
        <v>98</v>
      </c>
      <c r="C695" s="6" t="str">
        <f>VLOOKUP(B695,Valores!$A$2:$F$300,5,FALSE)</f>
        <v>unid.</v>
      </c>
      <c r="D695" s="6">
        <v>1</v>
      </c>
      <c r="E695" s="63">
        <f>VLOOKUP($B695,Valores!$A$2:$G$300,6,FALSE)*VLOOKUP(VLOOKUP($B695,Indices_Poder!$B$5:$E$250,3,FALSE),Indices_Poder!$G$6:$N$27,4,FALSE)*VLOOKUP($E$8,Regional!$A$2:$B$7,2,FALSE)</f>
        <v>56459.620111442695</v>
      </c>
      <c r="F695" s="2">
        <f>VLOOKUP($B695,Valores!$A$2:$G$300,6,FALSE)*VLOOKUP(VLOOKUP($B695,Indices_Poder!$B$5:$E$250,3,FALSE),Indices_Poder!$G$6:$N$27,4,FALSE)*VLOOKUP($F$8,Regional!$A$2:$B$7,2,FALSE)</f>
        <v>54262.574153525813</v>
      </c>
      <c r="G695" s="2">
        <f>VLOOKUP($B695,Valores!$A$2:$G$300,6,FALSE)*VLOOKUP(VLOOKUP($B695,Indices_Poder!$B$5:$E$250,3,FALSE),Indices_Poder!$G$6:$N$27,4,FALSE)*VLOOKUP($G$8,Regional!$A$2:$B$7,2,FALSE)</f>
        <v>57268.177634026317</v>
      </c>
      <c r="H695" s="2">
        <f>VLOOKUP($B695,Valores!$A$2:$G$300,6,FALSE)*VLOOKUP(VLOOKUP($B695,Indices_Poder!$B$5:$E$250,3,FALSE),Indices_Poder!$G$6:$N$27,4,FALSE)*VLOOKUP($H$8,Regional!$A$2:$B$7,2,FALSE)</f>
        <v>56086.010773421302</v>
      </c>
      <c r="I695" s="76">
        <f>VLOOKUP($B695,Valores!$A$2:$G$300,6,FALSE)*VLOOKUP(VLOOKUP($B695,Indices_Poder!$B$5:$E$250,3,FALSE),Indices_Poder!$G$6:$N$27,4,FALSE)*VLOOKUP($I$8,Regional!$A$2:$B$7,2,FALSE)</f>
        <v>56576.721545747911</v>
      </c>
      <c r="J695" s="63">
        <f t="shared" si="252"/>
        <v>56459.620111442695</v>
      </c>
      <c r="K695" s="2">
        <f t="shared" si="252"/>
        <v>54262.574153525813</v>
      </c>
      <c r="L695" s="2">
        <f t="shared" si="252"/>
        <v>57268.177634026317</v>
      </c>
      <c r="M695" s="2">
        <f t="shared" si="252"/>
        <v>56086.010773421302</v>
      </c>
      <c r="N695" s="76">
        <f t="shared" si="252"/>
        <v>56576.721545747911</v>
      </c>
      <c r="O695" s="1">
        <f>VLOOKUP(B695,Valores!$A$2:$P$300,14,FALSE)</f>
        <v>1</v>
      </c>
      <c r="P695" s="1">
        <f>VLOOKUP(B695,Valores!$A$2:$P$300,15,FALSE)</f>
        <v>6.6699999999999995E-2</v>
      </c>
      <c r="Q695" s="72">
        <f t="shared" si="264"/>
        <v>0</v>
      </c>
      <c r="R695" s="72">
        <f t="shared" si="253"/>
        <v>0</v>
      </c>
      <c r="S695" s="72">
        <f t="shared" si="253"/>
        <v>0</v>
      </c>
      <c r="T695" s="72">
        <f t="shared" si="253"/>
        <v>0</v>
      </c>
      <c r="U695" s="72">
        <f t="shared" si="253"/>
        <v>0</v>
      </c>
      <c r="W695" s="2">
        <f t="shared" si="265"/>
        <v>56459.620111442695</v>
      </c>
      <c r="X695" s="77">
        <f t="shared" si="266"/>
        <v>56459.620111442695</v>
      </c>
      <c r="Z695" s="2">
        <f t="shared" si="267"/>
        <v>54262.574153525813</v>
      </c>
      <c r="AA695" s="77">
        <f t="shared" si="268"/>
        <v>54262.574153525813</v>
      </c>
      <c r="AC695" s="2">
        <f t="shared" si="269"/>
        <v>57268.177634026317</v>
      </c>
      <c r="AD695" s="77">
        <f t="shared" si="270"/>
        <v>57268.177634026317</v>
      </c>
      <c r="AF695" s="2">
        <f t="shared" si="271"/>
        <v>56086.010773421302</v>
      </c>
      <c r="AG695" s="77">
        <f t="shared" si="272"/>
        <v>56086.010773421302</v>
      </c>
      <c r="AI695" s="2">
        <f t="shared" si="273"/>
        <v>56576.721545747911</v>
      </c>
      <c r="AJ695" s="77">
        <f t="shared" si="274"/>
        <v>56576.721545747911</v>
      </c>
    </row>
    <row r="696" spans="1:36" x14ac:dyDescent="0.2">
      <c r="A696" s="79"/>
      <c r="B696" s="80" t="s">
        <v>99</v>
      </c>
      <c r="C696" s="80"/>
      <c r="D696" s="80"/>
      <c r="E696" s="81"/>
      <c r="F696" s="81"/>
      <c r="G696" s="81"/>
      <c r="H696" s="81"/>
      <c r="I696" s="81"/>
      <c r="J696" s="82">
        <f>SUM(J657:J695)</f>
        <v>8521382.1496705357</v>
      </c>
      <c r="K696" s="81">
        <f>SUM(K657:K695)</f>
        <v>8189784.6615747157</v>
      </c>
      <c r="L696" s="81">
        <f>SUM(L657:L695)</f>
        <v>8643416.7582337223</v>
      </c>
      <c r="M696" s="81">
        <f>SUM(M657:M695)</f>
        <v>8464993.74433445</v>
      </c>
      <c r="N696" s="83">
        <f>SUM(N657:N695)</f>
        <v>8539056.1274624486</v>
      </c>
      <c r="Q696" s="63">
        <f>SUMIF($O657:$O695,"&lt;&gt;Rateio",X657:X695)</f>
        <v>8521382.1496705357</v>
      </c>
      <c r="R696" s="63">
        <f>SUMIF($O657:$O695,"&lt;&gt;Rateio",AA657:AA695)</f>
        <v>8189784.6615747157</v>
      </c>
      <c r="S696" s="63">
        <f>SUMIF($O657:$O695,"&lt;&gt;Rateio",AD657:AD695)</f>
        <v>8643416.7582337223</v>
      </c>
      <c r="T696" s="63">
        <f>SUMIF($O657:$O695,"&lt;&gt;Rateio",AG657:AG695)</f>
        <v>8464993.74433445</v>
      </c>
      <c r="U696" s="63">
        <f>SUMIF($O657:$O695,"&lt;&gt;Rateio",AJ657:AJ695)</f>
        <v>8539056.1274624486</v>
      </c>
      <c r="W696" s="2"/>
      <c r="X696" s="77"/>
      <c r="Z696" s="2"/>
      <c r="AA696" s="77"/>
      <c r="AC696" s="2"/>
      <c r="AD696" s="77"/>
      <c r="AF696" s="2"/>
      <c r="AG696" s="77"/>
      <c r="AI696" s="2"/>
      <c r="AJ696" s="77"/>
    </row>
    <row r="697" spans="1:36" ht="12.75" hidden="1" customHeight="1" x14ac:dyDescent="0.2">
      <c r="A697" s="123"/>
      <c r="B697" s="80"/>
      <c r="C697" s="124"/>
      <c r="D697" s="124"/>
      <c r="E697" s="85" t="s">
        <v>12</v>
      </c>
      <c r="F697" s="85" t="s">
        <v>13</v>
      </c>
      <c r="G697" s="85" t="s">
        <v>14</v>
      </c>
      <c r="H697" s="85" t="s">
        <v>15</v>
      </c>
      <c r="I697" s="85" t="s">
        <v>16</v>
      </c>
      <c r="J697" s="81"/>
      <c r="K697" s="81"/>
      <c r="L697" s="81"/>
      <c r="M697" s="81"/>
      <c r="N697" s="81"/>
      <c r="Q697" s="72"/>
      <c r="R697" s="72"/>
      <c r="S697" s="72"/>
      <c r="T697" s="72"/>
      <c r="U697" s="72"/>
      <c r="X697" s="77"/>
      <c r="AA697" s="77"/>
      <c r="AD697" s="77"/>
      <c r="AG697" s="77"/>
      <c r="AJ697" s="77"/>
    </row>
    <row r="698" spans="1:36" ht="12.75" hidden="1" customHeight="1" x14ac:dyDescent="0.2">
      <c r="A698" s="86"/>
      <c r="B698" s="88" t="s">
        <v>100</v>
      </c>
      <c r="C698" s="88"/>
      <c r="D698" s="88"/>
      <c r="E698" s="89" t="e">
        <f>(SUMIF(#REF!,"Obras civis",J659:J695)+#REF!)*3.98%</f>
        <v>#REF!</v>
      </c>
      <c r="F698" s="89" t="e">
        <f>(SUMIF(#REF!,"Obras civis",K659:K695)+#REF!)*3.98%</f>
        <v>#REF!</v>
      </c>
      <c r="G698" s="89" t="e">
        <f>(SUMIF(#REF!,"Obras civis",L659:L695)+#REF!)*3.98%</f>
        <v>#REF!</v>
      </c>
      <c r="H698" s="89" t="e">
        <f>(SUMIF(#REF!,"Obras civis",M659:M695)+#REF!)*3.98%</f>
        <v>#REF!</v>
      </c>
      <c r="I698" s="89" t="e">
        <f>(SUMIF(#REF!,"Obras civis",N659:N695)+#REF!)*3.98%</f>
        <v>#REF!</v>
      </c>
      <c r="J698" s="89"/>
      <c r="K698" s="89"/>
      <c r="L698" s="89"/>
      <c r="M698" s="89"/>
      <c r="N698" s="89"/>
      <c r="Q698" s="72"/>
      <c r="R698" s="72"/>
      <c r="S698" s="72"/>
      <c r="T698" s="72"/>
      <c r="U698" s="72"/>
      <c r="X698" s="77"/>
      <c r="AA698" s="77"/>
      <c r="AD698" s="77"/>
      <c r="AG698" s="77"/>
      <c r="AJ698" s="77"/>
    </row>
    <row r="699" spans="1:36" ht="12.75" hidden="1" customHeight="1" x14ac:dyDescent="0.2">
      <c r="A699" s="86"/>
      <c r="B699" s="88" t="s">
        <v>101</v>
      </c>
      <c r="C699" s="90"/>
      <c r="D699" s="90"/>
      <c r="E699" s="91" t="e">
        <f>J696+#REF!+E698</f>
        <v>#REF!</v>
      </c>
      <c r="F699" s="91" t="e">
        <f>K696+#REF!+F698</f>
        <v>#REF!</v>
      </c>
      <c r="G699" s="91" t="e">
        <f>L696+#REF!+G698</f>
        <v>#REF!</v>
      </c>
      <c r="H699" s="91" t="e">
        <f>M696+#REF!+H698</f>
        <v>#REF!</v>
      </c>
      <c r="I699" s="91" t="e">
        <f>N696+#REF!+I698</f>
        <v>#REF!</v>
      </c>
      <c r="J699" s="91"/>
      <c r="K699" s="91"/>
      <c r="L699" s="91"/>
      <c r="M699" s="91"/>
      <c r="N699" s="91"/>
      <c r="Q699" s="72"/>
      <c r="R699" s="72"/>
      <c r="S699" s="72"/>
      <c r="T699" s="72"/>
      <c r="U699" s="72"/>
      <c r="X699" s="77"/>
      <c r="AA699" s="77"/>
      <c r="AD699" s="77"/>
      <c r="AG699" s="77"/>
      <c r="AJ699" s="77"/>
    </row>
    <row r="700" spans="1:36" ht="12.75" hidden="1" customHeight="1" x14ac:dyDescent="0.2">
      <c r="A700" s="86"/>
      <c r="B700" s="88" t="s">
        <v>102</v>
      </c>
      <c r="C700" s="88"/>
      <c r="D700" s="88"/>
      <c r="E700" s="89" t="e">
        <f>E699*2.7%</f>
        <v>#REF!</v>
      </c>
      <c r="F700" s="89" t="e">
        <f>F699*2.7%</f>
        <v>#REF!</v>
      </c>
      <c r="G700" s="89" t="e">
        <f>G699*2.7%</f>
        <v>#REF!</v>
      </c>
      <c r="H700" s="89" t="e">
        <f>H699*2.7%</f>
        <v>#REF!</v>
      </c>
      <c r="I700" s="89" t="e">
        <f>I699*2.7%</f>
        <v>#REF!</v>
      </c>
      <c r="J700" s="89"/>
      <c r="K700" s="89"/>
      <c r="L700" s="89"/>
      <c r="M700" s="89"/>
      <c r="N700" s="89"/>
      <c r="Q700" s="72"/>
      <c r="R700" s="72"/>
      <c r="S700" s="72"/>
      <c r="T700" s="72"/>
      <c r="U700" s="72"/>
      <c r="X700" s="77"/>
      <c r="AA700" s="77"/>
      <c r="AD700" s="77"/>
      <c r="AG700" s="77"/>
      <c r="AJ700" s="77"/>
    </row>
    <row r="701" spans="1:36" ht="12.75" hidden="1" customHeight="1" x14ac:dyDescent="0.2">
      <c r="A701" s="86"/>
      <c r="B701" s="88" t="s">
        <v>103</v>
      </c>
      <c r="C701" s="90"/>
      <c r="D701" s="90"/>
      <c r="E701" s="91" t="e">
        <f>E699*1.4%</f>
        <v>#REF!</v>
      </c>
      <c r="F701" s="91" t="e">
        <f>F699*1.4%</f>
        <v>#REF!</v>
      </c>
      <c r="G701" s="91" t="e">
        <f>G699*1.4%</f>
        <v>#REF!</v>
      </c>
      <c r="H701" s="91" t="e">
        <f>H699*1.4%</f>
        <v>#REF!</v>
      </c>
      <c r="I701" s="91" t="e">
        <f>I699*1.4%</f>
        <v>#REF!</v>
      </c>
      <c r="J701" s="91"/>
      <c r="K701" s="91"/>
      <c r="L701" s="91"/>
      <c r="M701" s="91"/>
      <c r="N701" s="91"/>
      <c r="Q701" s="72"/>
      <c r="R701" s="72"/>
      <c r="S701" s="72"/>
      <c r="T701" s="72"/>
      <c r="U701" s="72"/>
      <c r="X701" s="77"/>
      <c r="AA701" s="77"/>
      <c r="AD701" s="77"/>
      <c r="AG701" s="77"/>
      <c r="AJ701" s="77"/>
    </row>
    <row r="702" spans="1:36" ht="15" hidden="1" customHeight="1" x14ac:dyDescent="0.2">
      <c r="A702" s="86"/>
      <c r="B702" s="88" t="s">
        <v>104</v>
      </c>
      <c r="C702" s="88"/>
      <c r="D702" s="88"/>
      <c r="E702" s="89" t="e">
        <f>E699*3.99%</f>
        <v>#REF!</v>
      </c>
      <c r="F702" s="89" t="e">
        <f>F699*3.99%</f>
        <v>#REF!</v>
      </c>
      <c r="G702" s="89" t="e">
        <f>G699*3.99%</f>
        <v>#REF!</v>
      </c>
      <c r="H702" s="89" t="e">
        <f>H699*3.99%</f>
        <v>#REF!</v>
      </c>
      <c r="I702" s="89" t="e">
        <f>I699*3.99%</f>
        <v>#REF!</v>
      </c>
      <c r="J702" s="92"/>
      <c r="K702" s="89"/>
      <c r="L702" s="89"/>
      <c r="M702" s="89"/>
      <c r="N702" s="89"/>
      <c r="Q702" s="72"/>
      <c r="R702" s="72"/>
      <c r="S702" s="72"/>
      <c r="T702" s="72"/>
      <c r="U702" s="72"/>
      <c r="X702" s="77"/>
      <c r="AA702" s="77"/>
      <c r="AD702" s="77"/>
      <c r="AG702" s="77"/>
      <c r="AJ702" s="77"/>
    </row>
    <row r="703" spans="1:36" ht="12.75" hidden="1" customHeight="1" x14ac:dyDescent="0.2">
      <c r="A703" s="86"/>
      <c r="B703" s="93" t="s">
        <v>105</v>
      </c>
      <c r="C703" s="93"/>
      <c r="D703" s="93"/>
      <c r="E703" s="94" t="e">
        <f>E699*2.7%</f>
        <v>#REF!</v>
      </c>
      <c r="F703" s="94" t="e">
        <f>F699*2.7%</f>
        <v>#REF!</v>
      </c>
      <c r="G703" s="94" t="e">
        <f>G699*2.7%</f>
        <v>#REF!</v>
      </c>
      <c r="H703" s="94" t="e">
        <f>H699*2.7%</f>
        <v>#REF!</v>
      </c>
      <c r="I703" s="94" t="e">
        <f>I699*2.7%</f>
        <v>#REF!</v>
      </c>
      <c r="J703" s="94"/>
      <c r="K703" s="94"/>
      <c r="L703" s="94"/>
      <c r="M703" s="94"/>
      <c r="N703" s="94"/>
      <c r="Q703" s="72"/>
      <c r="R703" s="72"/>
      <c r="S703" s="72"/>
      <c r="T703" s="72"/>
      <c r="U703" s="72"/>
      <c r="X703" s="77"/>
      <c r="AA703" s="77"/>
      <c r="AD703" s="77"/>
      <c r="AG703" s="77"/>
      <c r="AJ703" s="77"/>
    </row>
    <row r="704" spans="1:36" ht="12.75" hidden="1" customHeight="1" x14ac:dyDescent="0.2">
      <c r="A704" s="86"/>
      <c r="B704" s="88" t="s">
        <v>106</v>
      </c>
      <c r="C704" s="88"/>
      <c r="D704" s="88"/>
      <c r="E704" s="89" t="e">
        <f>E699+E700+E701+E702+E703</f>
        <v>#REF!</v>
      </c>
      <c r="F704" s="89" t="e">
        <f>F699+F700+F701+F702+F703</f>
        <v>#REF!</v>
      </c>
      <c r="G704" s="89" t="e">
        <f>G699+G700+G701+G702+G703</f>
        <v>#REF!</v>
      </c>
      <c r="H704" s="89" t="e">
        <f>H699+H700+H701+H702+H703</f>
        <v>#REF!</v>
      </c>
      <c r="I704" s="89" t="e">
        <f>I699+I700+I701+I702+I703</f>
        <v>#REF!</v>
      </c>
      <c r="J704" s="89"/>
      <c r="K704" s="89"/>
      <c r="L704" s="89"/>
      <c r="M704" s="89"/>
      <c r="N704" s="89"/>
      <c r="Q704" s="72"/>
      <c r="R704" s="72"/>
      <c r="S704" s="72"/>
      <c r="T704" s="72"/>
      <c r="U704" s="72"/>
      <c r="X704" s="77"/>
      <c r="AA704" s="77"/>
      <c r="AD704" s="77"/>
      <c r="AG704" s="77"/>
      <c r="AJ704" s="77"/>
    </row>
    <row r="705" spans="1:36" ht="12.75" hidden="1" customHeight="1" x14ac:dyDescent="0.2">
      <c r="A705" s="88"/>
      <c r="B705" s="88" t="s">
        <v>107</v>
      </c>
      <c r="C705" s="88"/>
      <c r="D705" s="88"/>
      <c r="E705" s="89" t="e">
        <f>E704*3%</f>
        <v>#REF!</v>
      </c>
      <c r="F705" s="89" t="e">
        <f>F704*3%</f>
        <v>#REF!</v>
      </c>
      <c r="G705" s="89" t="e">
        <f>G704*3%</f>
        <v>#REF!</v>
      </c>
      <c r="H705" s="89" t="e">
        <f>H704*3%</f>
        <v>#REF!</v>
      </c>
      <c r="I705" s="89" t="e">
        <f>I704*3%</f>
        <v>#REF!</v>
      </c>
      <c r="J705" s="89"/>
      <c r="K705" s="89"/>
      <c r="L705" s="89"/>
      <c r="M705" s="89"/>
      <c r="N705" s="89"/>
      <c r="Q705" s="72"/>
      <c r="R705" s="72"/>
      <c r="S705" s="72"/>
      <c r="T705" s="72"/>
      <c r="U705" s="72"/>
      <c r="X705" s="77"/>
      <c r="AA705" s="77"/>
      <c r="AD705" s="77"/>
      <c r="AG705" s="77"/>
      <c r="AJ705" s="77"/>
    </row>
    <row r="706" spans="1:36" ht="12.75" hidden="1" customHeight="1" x14ac:dyDescent="0.2">
      <c r="A706" s="95"/>
      <c r="B706" s="95" t="s">
        <v>108</v>
      </c>
      <c r="C706" s="95"/>
      <c r="D706" s="95"/>
      <c r="E706" s="96" t="e">
        <f>E704*2.7%</f>
        <v>#REF!</v>
      </c>
      <c r="F706" s="96" t="e">
        <f>F704*2.7%</f>
        <v>#REF!</v>
      </c>
      <c r="G706" s="96" t="e">
        <f>G704*2.7%</f>
        <v>#REF!</v>
      </c>
      <c r="H706" s="96" t="e">
        <f>H704*2.7%</f>
        <v>#REF!</v>
      </c>
      <c r="I706" s="96" t="e">
        <f>I704*2.7%</f>
        <v>#REF!</v>
      </c>
      <c r="J706" s="96"/>
      <c r="K706" s="96"/>
      <c r="L706" s="96"/>
      <c r="M706" s="96"/>
      <c r="N706" s="96"/>
      <c r="Q706" s="72"/>
      <c r="R706" s="72"/>
      <c r="S706" s="72"/>
      <c r="T706" s="72"/>
      <c r="U706" s="72"/>
      <c r="X706" s="77"/>
      <c r="AA706" s="77"/>
      <c r="AD706" s="77"/>
      <c r="AG706" s="77"/>
      <c r="AJ706" s="77"/>
    </row>
    <row r="707" spans="1:36" x14ac:dyDescent="0.2">
      <c r="A707" s="79"/>
      <c r="B707" s="80" t="s">
        <v>109</v>
      </c>
      <c r="C707" s="80"/>
      <c r="D707" s="80"/>
      <c r="E707" s="81">
        <f>J696*(1+Entrada!$K$13)</f>
        <v>13091399.396538844</v>
      </c>
      <c r="F707" s="81">
        <f>K696*(1+Entrada!$K$13)</f>
        <v>12581966.175577236</v>
      </c>
      <c r="G707" s="81">
        <f>L696*(1+Entrada!$K$13)</f>
        <v>13278881.165674467</v>
      </c>
      <c r="H707" s="81">
        <f>M696*(1+Entrada!$K$13)</f>
        <v>13004769.889421016</v>
      </c>
      <c r="I707" s="81">
        <f>N696*(1+Entrada!$K$13)</f>
        <v>13118551.92862056</v>
      </c>
      <c r="J707" s="81"/>
      <c r="K707" s="81"/>
      <c r="L707" s="81"/>
      <c r="M707" s="81"/>
      <c r="N707" s="81"/>
      <c r="Q707" s="63">
        <f>SUMIF($O657:$O695,"&lt;&gt;Rateio",W657:W695)</f>
        <v>8521382.1496705357</v>
      </c>
      <c r="R707" s="63">
        <f>SUMIF($O657:$O695,"&lt;&gt;Rateio",Z657:Z695)</f>
        <v>8189784.6615747157</v>
      </c>
      <c r="S707" s="63">
        <f>SUMIF($O657:$O695,"&lt;&gt;Rateio",AC657:AC695)</f>
        <v>8643416.7582337223</v>
      </c>
      <c r="T707" s="63">
        <f>SUMIF($O657:$O695,"&lt;&gt;Rateio",AF657:AF695)</f>
        <v>8464993.74433445</v>
      </c>
      <c r="U707" s="63">
        <f>SUMIF($O657:$O695,"&lt;&gt;Rateio",AI657:AI695)</f>
        <v>8539056.1274624486</v>
      </c>
      <c r="X707" s="77"/>
      <c r="AA707" s="77"/>
      <c r="AD707" s="77"/>
      <c r="AG707" s="77"/>
      <c r="AJ707" s="77"/>
    </row>
    <row r="708" spans="1:36" x14ac:dyDescent="0.2">
      <c r="E708" s="97">
        <f>Q708</f>
        <v>1</v>
      </c>
      <c r="F708" s="98">
        <f>R708</f>
        <v>1</v>
      </c>
      <c r="G708" s="98">
        <f>S708</f>
        <v>1</v>
      </c>
      <c r="H708" s="98">
        <f>T708</f>
        <v>1</v>
      </c>
      <c r="I708" s="99">
        <f>U708</f>
        <v>1</v>
      </c>
      <c r="Q708" s="100">
        <f>Q696/Q707</f>
        <v>1</v>
      </c>
      <c r="R708" s="100">
        <f>R696/R707</f>
        <v>1</v>
      </c>
      <c r="S708" s="100">
        <f>S696/S707</f>
        <v>1</v>
      </c>
      <c r="T708" s="100">
        <f>T696/T707</f>
        <v>1</v>
      </c>
      <c r="U708" s="100">
        <f>U696/U707</f>
        <v>1</v>
      </c>
      <c r="W708" s="78"/>
      <c r="X708" s="101"/>
      <c r="Z708" s="78"/>
      <c r="AA708" s="101"/>
      <c r="AC708" s="78"/>
      <c r="AD708" s="101"/>
      <c r="AF708" s="78"/>
      <c r="AG708" s="101"/>
      <c r="AI708" s="78"/>
      <c r="AJ708" s="101"/>
    </row>
    <row r="709" spans="1:36" x14ac:dyDescent="0.2">
      <c r="E709" s="119"/>
      <c r="F709" s="119"/>
      <c r="G709" s="119"/>
      <c r="H709" s="119"/>
      <c r="I709" s="119"/>
    </row>
    <row r="710" spans="1:36" x14ac:dyDescent="0.2">
      <c r="E710" s="119"/>
      <c r="F710" s="119"/>
      <c r="G710" s="119"/>
      <c r="H710" s="119"/>
      <c r="I710" s="119"/>
    </row>
    <row r="712" spans="1:36" s="55" customFormat="1" ht="12.75" customHeight="1" x14ac:dyDescent="0.2">
      <c r="B712" s="227" t="s">
        <v>156</v>
      </c>
      <c r="C712" s="56"/>
      <c r="D712" s="56"/>
      <c r="E712" s="56"/>
      <c r="F712" s="56"/>
      <c r="G712" s="62"/>
      <c r="H712" s="56"/>
      <c r="I712" s="56"/>
      <c r="J712" s="56"/>
      <c r="K712" s="56"/>
      <c r="L712" s="56"/>
      <c r="O712" s="1"/>
      <c r="P712" s="1"/>
      <c r="Q712" s="59" t="s">
        <v>12</v>
      </c>
      <c r="R712" s="59" t="s">
        <v>13</v>
      </c>
      <c r="S712" s="59" t="s">
        <v>14</v>
      </c>
      <c r="T712" s="59" t="s">
        <v>15</v>
      </c>
      <c r="U712" s="59" t="s">
        <v>16</v>
      </c>
      <c r="W712" s="60"/>
      <c r="X712" s="61"/>
      <c r="Z712" s="60"/>
      <c r="AA712" s="61"/>
      <c r="AC712" s="60"/>
      <c r="AD712" s="61"/>
      <c r="AF712" s="60"/>
      <c r="AG712" s="61"/>
      <c r="AI712" s="60"/>
      <c r="AJ712" s="61"/>
    </row>
    <row r="713" spans="1:36" s="55" customFormat="1" ht="12.75" customHeight="1" x14ac:dyDescent="0.2">
      <c r="B713" s="227"/>
      <c r="C713" s="56"/>
      <c r="D713" s="56"/>
      <c r="E713" s="56"/>
      <c r="F713" s="56"/>
      <c r="G713" s="62"/>
      <c r="H713" s="56"/>
      <c r="I713" s="56"/>
      <c r="J713" s="56"/>
      <c r="K713" s="56"/>
      <c r="L713" s="56"/>
      <c r="O713" s="1"/>
      <c r="P713" s="1"/>
      <c r="Q713" s="63">
        <f>SUMIF($O716:$O754,"Rateio",J716:J754)+E766</f>
        <v>13091399.396538844</v>
      </c>
      <c r="R713" s="63">
        <f>SUMIF($O716:$O754,"Rateio",K716:K754)+F766</f>
        <v>12581966.175577236</v>
      </c>
      <c r="S713" s="63">
        <f>SUMIF($O716:$O754,"Rateio",L716:L754)+G766</f>
        <v>13278881.165674467</v>
      </c>
      <c r="T713" s="63">
        <f>SUMIF($O716:$O754,"Rateio",M716:M754)+H766</f>
        <v>13004769.889421016</v>
      </c>
      <c r="U713" s="63">
        <f>SUMIF($O716:$O754,"Rateio",N716:N754)+I766</f>
        <v>13118551.92862056</v>
      </c>
      <c r="AA713" s="2"/>
      <c r="AD713" s="64"/>
      <c r="AG713" s="64"/>
      <c r="AJ713" s="64"/>
    </row>
    <row r="714" spans="1:36" s="66" customFormat="1" x14ac:dyDescent="0.2">
      <c r="A714" s="228" t="s">
        <v>72</v>
      </c>
      <c r="B714" s="228" t="s">
        <v>73</v>
      </c>
      <c r="C714" s="228" t="s">
        <v>74</v>
      </c>
      <c r="D714" s="228" t="s">
        <v>75</v>
      </c>
      <c r="E714" s="230" t="str">
        <f>$E$7</f>
        <v>Preço Unitário - Ref. 06/2020</v>
      </c>
      <c r="F714" s="230"/>
      <c r="G714" s="230"/>
      <c r="H714" s="230"/>
      <c r="I714" s="230"/>
      <c r="J714" s="229" t="str">
        <f>$J$7</f>
        <v>Preço Total</v>
      </c>
      <c r="K714" s="229"/>
      <c r="L714" s="229"/>
      <c r="M714" s="229"/>
      <c r="N714" s="229"/>
      <c r="O714" s="1"/>
      <c r="P714" s="1"/>
      <c r="Q714" s="63">
        <f>SUMIF($P716:$P754,"UAR",J716:J754)</f>
        <v>0</v>
      </c>
      <c r="R714" s="63">
        <f>SUMIF($P716:$P754,"UAR",K716:K754)</f>
        <v>0</v>
      </c>
      <c r="S714" s="63">
        <f>SUMIF($P716:$P754,"UAR",L716:L754)</f>
        <v>0</v>
      </c>
      <c r="T714" s="63">
        <f>SUMIF($P716:$P754,"UAR",M716:M754)</f>
        <v>0</v>
      </c>
      <c r="U714" s="63">
        <f>SUMIF($P716:$P754,"UAR",N716:N754)</f>
        <v>0</v>
      </c>
      <c r="AA714" s="67"/>
      <c r="AD714" s="67"/>
      <c r="AG714" s="67"/>
      <c r="AJ714" s="67"/>
    </row>
    <row r="715" spans="1:36" s="71" customFormat="1" x14ac:dyDescent="0.2">
      <c r="A715" s="228"/>
      <c r="B715" s="228"/>
      <c r="C715" s="228"/>
      <c r="D715" s="228"/>
      <c r="E715" s="68" t="s">
        <v>12</v>
      </c>
      <c r="F715" s="68" t="s">
        <v>13</v>
      </c>
      <c r="G715" s="68" t="s">
        <v>14</v>
      </c>
      <c r="H715" s="68" t="s">
        <v>15</v>
      </c>
      <c r="I715" s="68" t="s">
        <v>16</v>
      </c>
      <c r="J715" s="68" t="s">
        <v>12</v>
      </c>
      <c r="K715" s="68" t="s">
        <v>13</v>
      </c>
      <c r="L715" s="68" t="s">
        <v>14</v>
      </c>
      <c r="M715" s="68" t="s">
        <v>15</v>
      </c>
      <c r="N715" s="68" t="s">
        <v>16</v>
      </c>
      <c r="O715" s="55"/>
      <c r="P715" s="55"/>
      <c r="Q715" s="72">
        <f>Q714/Q713</f>
        <v>0</v>
      </c>
      <c r="R715" s="72">
        <f>R714/R713</f>
        <v>0</v>
      </c>
      <c r="S715" s="72">
        <f>S714/S713</f>
        <v>0</v>
      </c>
      <c r="T715" s="72">
        <f>T714/T713</f>
        <v>0</v>
      </c>
      <c r="U715" s="72">
        <f>U714/U713</f>
        <v>0</v>
      </c>
      <c r="X715" s="73"/>
      <c r="AA715" s="73"/>
      <c r="AD715" s="73"/>
      <c r="AG715" s="73"/>
      <c r="AJ715" s="73"/>
    </row>
    <row r="716" spans="1:36" x14ac:dyDescent="0.2">
      <c r="A716" s="74">
        <v>1</v>
      </c>
      <c r="B716" s="75" t="s">
        <v>63</v>
      </c>
      <c r="C716" s="6" t="str">
        <f>VLOOKUP(B716,Valores!$A$2:$F$300,5,FALSE)</f>
        <v>unid.</v>
      </c>
      <c r="D716" s="6">
        <v>1</v>
      </c>
      <c r="E716" s="102">
        <f>Entrada!$K$27*VLOOKUP(E715,Regional!$A$2:$B$7,2,FALSE)</f>
        <v>1101052.0926361321</v>
      </c>
      <c r="F716" s="103">
        <f>Entrada!$K$27*VLOOKUP(F715,Regional!$A$2:$B$7,2,FALSE)</f>
        <v>1058206.2136733038</v>
      </c>
      <c r="G716" s="103">
        <f>Entrada!$K$27*VLOOKUP(G715,Regional!$A$2:$B$7,2,FALSE)</f>
        <v>1116820.2460615386</v>
      </c>
      <c r="H716" s="103">
        <f>Entrada!$K$27*VLOOKUP(H715,Regional!$A$2:$B$7,2,FALSE)</f>
        <v>1093766.1182947375</v>
      </c>
      <c r="I716" s="104">
        <f>Entrada!$K$27*VLOOKUP(I715,Regional!$A$2:$B$7,2,FALSE)</f>
        <v>1103335.7562356738</v>
      </c>
      <c r="J716" s="2">
        <f t="shared" ref="J716:N754" si="275">$D716*E716</f>
        <v>1101052.0926361321</v>
      </c>
      <c r="K716" s="2">
        <f t="shared" si="275"/>
        <v>1058206.2136733038</v>
      </c>
      <c r="L716" s="2">
        <f t="shared" si="275"/>
        <v>1116820.2460615386</v>
      </c>
      <c r="M716" s="2">
        <f t="shared" si="275"/>
        <v>1093766.1182947375</v>
      </c>
      <c r="N716" s="104">
        <f t="shared" si="275"/>
        <v>1103335.7562356738</v>
      </c>
      <c r="O716" s="1">
        <f>VLOOKUP(B716,Valores!$A$2:$P$300,14,FALSE)</f>
        <v>1</v>
      </c>
      <c r="P716" s="1">
        <f>VLOOKUP(B716,Valores!$A$2:$P$300,15,FALSE)</f>
        <v>3.0300000000000001E-2</v>
      </c>
      <c r="Q716" s="72">
        <f>IF($P716="UAR",J716*Q$715,0)</f>
        <v>0</v>
      </c>
      <c r="R716" s="72">
        <f t="shared" ref="R716:U754" si="276">IF($P716="UAR",K716*R$715,0)</f>
        <v>0</v>
      </c>
      <c r="S716" s="72">
        <f t="shared" si="276"/>
        <v>0</v>
      </c>
      <c r="T716" s="72">
        <f t="shared" si="276"/>
        <v>0</v>
      </c>
      <c r="U716" s="72">
        <f t="shared" si="276"/>
        <v>0</v>
      </c>
      <c r="W716" s="2">
        <f t="shared" ref="W716:W725" si="277">J716+Q716</f>
        <v>1101052.0926361321</v>
      </c>
      <c r="X716" s="77">
        <f t="shared" ref="X716:X725" si="278">IF($O716="rateio",0,W716*$O716)</f>
        <v>1101052.0926361321</v>
      </c>
      <c r="Z716" s="2">
        <f t="shared" ref="Z716:Z725" si="279">K716+R716</f>
        <v>1058206.2136733038</v>
      </c>
      <c r="AA716" s="77">
        <f t="shared" ref="AA716:AA725" si="280">IF($O716="rateio",0,Z716*$O716)</f>
        <v>1058206.2136733038</v>
      </c>
      <c r="AC716" s="2">
        <f t="shared" ref="AC716:AC725" si="281">L716+S716</f>
        <v>1116820.2460615386</v>
      </c>
      <c r="AD716" s="77">
        <f t="shared" ref="AD716:AD725" si="282">IF($O716="rateio",0,AC716*$O716)</f>
        <v>1116820.2460615386</v>
      </c>
      <c r="AF716" s="2">
        <f t="shared" ref="AF716:AF725" si="283">M716+T716</f>
        <v>1093766.1182947375</v>
      </c>
      <c r="AG716" s="77">
        <f t="shared" ref="AG716:AG725" si="284">IF($O716="rateio",0,AF716*$O716)</f>
        <v>1093766.1182947375</v>
      </c>
      <c r="AI716" s="2">
        <f t="shared" ref="AI716:AI725" si="285">N716+U716</f>
        <v>1103335.7562356738</v>
      </c>
      <c r="AJ716" s="77">
        <f t="shared" ref="AJ716:AJ725" si="286">IF($O716="rateio",0,AI716*$O716)</f>
        <v>1103335.7562356738</v>
      </c>
    </row>
    <row r="717" spans="1:36" x14ac:dyDescent="0.2">
      <c r="A717" s="72">
        <v>2</v>
      </c>
      <c r="B717" s="1" t="s">
        <v>65</v>
      </c>
      <c r="C717" s="6" t="str">
        <f>VLOOKUP(B717,Valores!$A$2:$F$300,5,FALSE)</f>
        <v>unid.</v>
      </c>
      <c r="D717" s="6">
        <v>1</v>
      </c>
      <c r="E717" s="63">
        <f>Entrada!$K$29*VLOOKUP($E715,Regional!$A$2:$B$7,2,FALSE)</f>
        <v>390341.68474514957</v>
      </c>
      <c r="F717" s="2">
        <f>Entrada!$K$29*VLOOKUP($F715,Regional!$A$2:$B$7,2,FALSE)</f>
        <v>375152.09227210371</v>
      </c>
      <c r="G717" s="2">
        <f>Entrada!$K$29*VLOOKUP($G715,Regional!$A$2:$B$7,2,FALSE)</f>
        <v>395931.76319335168</v>
      </c>
      <c r="H717" s="2">
        <f>Entrada!$K$29*VLOOKUP($H715,Regional!$A$2:$B$7,2,FALSE)</f>
        <v>387758.68297942856</v>
      </c>
      <c r="I717" s="76">
        <f>Entrada!$K$29*VLOOKUP($I715,Regional!$A$2:$B$7,2,FALSE)</f>
        <v>391151.28231350984</v>
      </c>
      <c r="J717" s="2">
        <f t="shared" si="275"/>
        <v>390341.68474514957</v>
      </c>
      <c r="K717" s="2">
        <f t="shared" si="275"/>
        <v>375152.09227210371</v>
      </c>
      <c r="L717" s="2">
        <f t="shared" si="275"/>
        <v>395931.76319335168</v>
      </c>
      <c r="M717" s="2">
        <f t="shared" si="275"/>
        <v>387758.68297942856</v>
      </c>
      <c r="N717" s="76">
        <f t="shared" si="275"/>
        <v>391151.28231350984</v>
      </c>
      <c r="O717" s="1">
        <f>VLOOKUP(B717,Valores!$A$2:$P$300,14,FALSE)</f>
        <v>1</v>
      </c>
      <c r="P717" s="1">
        <f>VLOOKUP(B717,Valores!$A$2:$P$300,15,FALSE)</f>
        <v>3.3300000000000003E-2</v>
      </c>
      <c r="Q717" s="72">
        <f t="shared" ref="Q717:Q754" si="287">IF($P717="UAR",J717*Q$715,0)</f>
        <v>0</v>
      </c>
      <c r="R717" s="72">
        <f t="shared" si="276"/>
        <v>0</v>
      </c>
      <c r="S717" s="72">
        <f t="shared" si="276"/>
        <v>0</v>
      </c>
      <c r="T717" s="72">
        <f t="shared" si="276"/>
        <v>0</v>
      </c>
      <c r="U717" s="72">
        <f t="shared" si="276"/>
        <v>0</v>
      </c>
      <c r="W717" s="2">
        <f t="shared" si="277"/>
        <v>390341.68474514957</v>
      </c>
      <c r="X717" s="77">
        <f t="shared" si="278"/>
        <v>390341.68474514957</v>
      </c>
      <c r="Z717" s="2">
        <f t="shared" si="279"/>
        <v>375152.09227210371</v>
      </c>
      <c r="AA717" s="77">
        <f t="shared" si="280"/>
        <v>375152.09227210371</v>
      </c>
      <c r="AC717" s="2">
        <f t="shared" si="281"/>
        <v>395931.76319335168</v>
      </c>
      <c r="AD717" s="77">
        <f t="shared" si="282"/>
        <v>395931.76319335168</v>
      </c>
      <c r="AF717" s="2">
        <f t="shared" si="283"/>
        <v>387758.68297942856</v>
      </c>
      <c r="AG717" s="77">
        <f t="shared" si="284"/>
        <v>387758.68297942856</v>
      </c>
      <c r="AI717" s="2">
        <f t="shared" si="285"/>
        <v>391151.28231350984</v>
      </c>
      <c r="AJ717" s="77">
        <f t="shared" si="286"/>
        <v>391151.28231350984</v>
      </c>
    </row>
    <row r="718" spans="1:36" x14ac:dyDescent="0.2">
      <c r="A718" s="72">
        <v>3</v>
      </c>
      <c r="B718" s="1" t="s">
        <v>64</v>
      </c>
      <c r="C718" s="6" t="str">
        <f>VLOOKUP(B718,Valores!$A$2:$F$300,5,FALSE)</f>
        <v>unid.</v>
      </c>
      <c r="D718" s="6">
        <v>2</v>
      </c>
      <c r="E718" s="63">
        <f>Entrada!$K$28*VLOOKUP($E715,Regional!$A$2:$B$7,2,FALSE)</f>
        <v>269335.76247415319</v>
      </c>
      <c r="F718" s="2">
        <f>Entrada!$K$28*VLOOKUP($F715,Regional!$A$2:$B$7,2,FALSE)</f>
        <v>258854.94366775159</v>
      </c>
      <c r="G718" s="2">
        <f>Entrada!$K$28*VLOOKUP($G715,Regional!$A$2:$B$7,2,FALSE)</f>
        <v>273192.91660341265</v>
      </c>
      <c r="H718" s="2">
        <f>Entrada!$K$28*VLOOKUP($H715,Regional!$A$2:$B$7,2,FALSE)</f>
        <v>267553.49125580571</v>
      </c>
      <c r="I718" s="76">
        <f>Entrada!$K$28*VLOOKUP($I715,Regional!$A$2:$B$7,2,FALSE)</f>
        <v>269894.3847963218</v>
      </c>
      <c r="J718" s="2">
        <f t="shared" si="275"/>
        <v>538671.52494830638</v>
      </c>
      <c r="K718" s="2">
        <f t="shared" si="275"/>
        <v>517709.88733550318</v>
      </c>
      <c r="L718" s="2">
        <f t="shared" si="275"/>
        <v>546385.83320682531</v>
      </c>
      <c r="M718" s="2">
        <f t="shared" si="275"/>
        <v>535106.98251161142</v>
      </c>
      <c r="N718" s="76">
        <f t="shared" si="275"/>
        <v>539788.7695926436</v>
      </c>
      <c r="O718" s="1">
        <f>VLOOKUP(B718,Valores!$A$2:$P$300,14,FALSE)</f>
        <v>1</v>
      </c>
      <c r="P718" s="1">
        <f>VLOOKUP(B718,Valores!$A$2:$P$300,15,FALSE)</f>
        <v>3.3300000000000003E-2</v>
      </c>
      <c r="Q718" s="72">
        <f t="shared" si="287"/>
        <v>0</v>
      </c>
      <c r="R718" s="72">
        <f t="shared" si="276"/>
        <v>0</v>
      </c>
      <c r="S718" s="72">
        <f t="shared" si="276"/>
        <v>0</v>
      </c>
      <c r="T718" s="72">
        <f t="shared" si="276"/>
        <v>0</v>
      </c>
      <c r="U718" s="72">
        <f t="shared" si="276"/>
        <v>0</v>
      </c>
      <c r="W718" s="2">
        <f t="shared" si="277"/>
        <v>538671.52494830638</v>
      </c>
      <c r="X718" s="77">
        <f t="shared" si="278"/>
        <v>538671.52494830638</v>
      </c>
      <c r="Z718" s="2">
        <f t="shared" si="279"/>
        <v>517709.88733550318</v>
      </c>
      <c r="AA718" s="77">
        <f t="shared" si="280"/>
        <v>517709.88733550318</v>
      </c>
      <c r="AC718" s="2">
        <f t="shared" si="281"/>
        <v>546385.83320682531</v>
      </c>
      <c r="AD718" s="77">
        <f t="shared" si="282"/>
        <v>546385.83320682531</v>
      </c>
      <c r="AF718" s="2">
        <f t="shared" si="283"/>
        <v>535106.98251161142</v>
      </c>
      <c r="AG718" s="77">
        <f t="shared" si="284"/>
        <v>535106.98251161142</v>
      </c>
      <c r="AI718" s="2">
        <f t="shared" si="285"/>
        <v>539788.7695926436</v>
      </c>
      <c r="AJ718" s="77">
        <f t="shared" si="286"/>
        <v>539788.7695926436</v>
      </c>
    </row>
    <row r="719" spans="1:36" x14ac:dyDescent="0.2">
      <c r="A719" s="72">
        <v>4</v>
      </c>
      <c r="B719" s="1" t="s">
        <v>66</v>
      </c>
      <c r="C719" s="6" t="str">
        <f>VLOOKUP(B719,Valores!$A$2:$F$300,5,FALSE)</f>
        <v>unid.</v>
      </c>
      <c r="D719" s="6">
        <v>0</v>
      </c>
      <c r="E719" s="63">
        <f>Entrada!$K$30*VLOOKUP(E715,Regional!$A$2:$B$7,2,FALSE)</f>
        <v>143428.00034705873</v>
      </c>
      <c r="F719" s="2">
        <f>Entrada!$K$30*VLOOKUP(F715,Regional!$A$2:$B$7,2,FALSE)</f>
        <v>137846.70334589909</v>
      </c>
      <c r="G719" s="2">
        <f>Entrada!$K$30*VLOOKUP(G715,Regional!$A$2:$B$7,2,FALSE)</f>
        <v>145482.03096931288</v>
      </c>
      <c r="H719" s="2">
        <f>Entrada!$K$30*VLOOKUP(H715,Regional!$A$2:$B$7,2,FALSE)</f>
        <v>142478.89654229302</v>
      </c>
      <c r="I719" s="76">
        <f>Entrada!$K$30*VLOOKUP(I715,Regional!$A$2:$B$7,2,FALSE)</f>
        <v>143725.48064407485</v>
      </c>
      <c r="J719" s="2">
        <f t="shared" si="275"/>
        <v>0</v>
      </c>
      <c r="K719" s="2">
        <f t="shared" si="275"/>
        <v>0</v>
      </c>
      <c r="L719" s="2">
        <f t="shared" si="275"/>
        <v>0</v>
      </c>
      <c r="M719" s="2">
        <f t="shared" si="275"/>
        <v>0</v>
      </c>
      <c r="N719" s="76">
        <f t="shared" si="275"/>
        <v>0</v>
      </c>
      <c r="O719" s="1">
        <f>VLOOKUP(B719,Valores!$A$2:$P$300,14,FALSE)</f>
        <v>1</v>
      </c>
      <c r="P719" s="1">
        <f>VLOOKUP(B719,Valores!$A$2:$P$300,15,FALSE)</f>
        <v>3.3300000000000003E-2</v>
      </c>
      <c r="Q719" s="72">
        <f t="shared" si="287"/>
        <v>0</v>
      </c>
      <c r="R719" s="72">
        <f t="shared" si="276"/>
        <v>0</v>
      </c>
      <c r="S719" s="72">
        <f t="shared" si="276"/>
        <v>0</v>
      </c>
      <c r="T719" s="72">
        <f t="shared" si="276"/>
        <v>0</v>
      </c>
      <c r="U719" s="72">
        <f t="shared" si="276"/>
        <v>0</v>
      </c>
      <c r="W719" s="2">
        <f t="shared" si="277"/>
        <v>0</v>
      </c>
      <c r="X719" s="77">
        <f t="shared" si="278"/>
        <v>0</v>
      </c>
      <c r="Z719" s="2">
        <f t="shared" si="279"/>
        <v>0</v>
      </c>
      <c r="AA719" s="77">
        <f t="shared" si="280"/>
        <v>0</v>
      </c>
      <c r="AC719" s="2">
        <f t="shared" si="281"/>
        <v>0</v>
      </c>
      <c r="AD719" s="77">
        <f t="shared" si="282"/>
        <v>0</v>
      </c>
      <c r="AF719" s="2">
        <f t="shared" si="283"/>
        <v>0</v>
      </c>
      <c r="AG719" s="77">
        <f t="shared" si="284"/>
        <v>0</v>
      </c>
      <c r="AI719" s="2">
        <f t="shared" si="285"/>
        <v>0</v>
      </c>
      <c r="AJ719" s="77">
        <f t="shared" si="286"/>
        <v>0</v>
      </c>
    </row>
    <row r="720" spans="1:36" x14ac:dyDescent="0.2">
      <c r="A720" s="72">
        <v>5</v>
      </c>
      <c r="B720" s="1" t="s">
        <v>67</v>
      </c>
      <c r="C720" s="6" t="str">
        <f>VLOOKUP(B720,Valores!$A$2:$F$300,5,FALSE)</f>
        <v>unid.</v>
      </c>
      <c r="D720" s="6">
        <v>3</v>
      </c>
      <c r="E720" s="63">
        <f>Entrada!$K$31*VLOOKUP(E715,Regional!$A$2:$B$7,2,FALSE)</f>
        <v>149798.2599578388</v>
      </c>
      <c r="F720" s="2">
        <f>Entrada!$K$31*VLOOKUP(F715,Regional!$A$2:$B$7,2,FALSE)</f>
        <v>143969.07334812143</v>
      </c>
      <c r="G720" s="2">
        <f>Entrada!$K$31*VLOOKUP(G715,Regional!$A$2:$B$7,2,FALSE)</f>
        <v>151943.51898933377</v>
      </c>
      <c r="H720" s="2">
        <f>Entrada!$K$31*VLOOKUP(H715,Regional!$A$2:$B$7,2,FALSE)</f>
        <v>148807.00233638941</v>
      </c>
      <c r="I720" s="76">
        <f>Entrada!$K$31*VLOOKUP(I715,Regional!$A$2:$B$7,2,FALSE)</f>
        <v>150108.95264515874</v>
      </c>
      <c r="J720" s="2">
        <f t="shared" si="275"/>
        <v>449394.77987351641</v>
      </c>
      <c r="K720" s="2">
        <f t="shared" si="275"/>
        <v>431907.22004436428</v>
      </c>
      <c r="L720" s="2">
        <f t="shared" si="275"/>
        <v>455830.5569680013</v>
      </c>
      <c r="M720" s="2">
        <f t="shared" si="275"/>
        <v>446421.00700916827</v>
      </c>
      <c r="N720" s="76">
        <f t="shared" si="275"/>
        <v>450326.85793547623</v>
      </c>
      <c r="O720" s="1">
        <f>VLOOKUP(B720,Valores!$A$2:$P$300,14,FALSE)</f>
        <v>1</v>
      </c>
      <c r="P720" s="1">
        <f>VLOOKUP(B720,Valores!$A$2:$P$300,15,FALSE)</f>
        <v>3.3300000000000003E-2</v>
      </c>
      <c r="Q720" s="72">
        <f t="shared" si="287"/>
        <v>0</v>
      </c>
      <c r="R720" s="72">
        <f t="shared" si="276"/>
        <v>0</v>
      </c>
      <c r="S720" s="72">
        <f t="shared" si="276"/>
        <v>0</v>
      </c>
      <c r="T720" s="72">
        <f t="shared" si="276"/>
        <v>0</v>
      </c>
      <c r="U720" s="72">
        <f t="shared" si="276"/>
        <v>0</v>
      </c>
      <c r="W720" s="2">
        <f t="shared" si="277"/>
        <v>449394.77987351641</v>
      </c>
      <c r="X720" s="77">
        <f t="shared" si="278"/>
        <v>449394.77987351641</v>
      </c>
      <c r="Z720" s="2">
        <f t="shared" si="279"/>
        <v>431907.22004436428</v>
      </c>
      <c r="AA720" s="77">
        <f t="shared" si="280"/>
        <v>431907.22004436428</v>
      </c>
      <c r="AC720" s="2">
        <f t="shared" si="281"/>
        <v>455830.5569680013</v>
      </c>
      <c r="AD720" s="77">
        <f t="shared" si="282"/>
        <v>455830.5569680013</v>
      </c>
      <c r="AF720" s="2">
        <f t="shared" si="283"/>
        <v>446421.00700916827</v>
      </c>
      <c r="AG720" s="77">
        <f t="shared" si="284"/>
        <v>446421.00700916827</v>
      </c>
      <c r="AI720" s="2">
        <f t="shared" si="285"/>
        <v>450326.85793547623</v>
      </c>
      <c r="AJ720" s="77">
        <f t="shared" si="286"/>
        <v>450326.85793547623</v>
      </c>
    </row>
    <row r="721" spans="1:36" x14ac:dyDescent="0.2">
      <c r="A721" s="72">
        <v>6</v>
      </c>
      <c r="B721" s="1" t="s">
        <v>68</v>
      </c>
      <c r="C721" s="6" t="str">
        <f>VLOOKUP(B721,Valores!$A$2:$F$300,5,FALSE)</f>
        <v>unid.</v>
      </c>
      <c r="D721" s="6">
        <v>3</v>
      </c>
      <c r="E721" s="63">
        <f>Entrada!$K$32*VLOOKUP(E715,Regional!$A$2:$B$7,2,FALSE)</f>
        <v>172546.29338440663</v>
      </c>
      <c r="F721" s="2">
        <f>Entrada!$K$32*VLOOKUP(F715,Regional!$A$2:$B$7,2,FALSE)</f>
        <v>165831.89935048504</v>
      </c>
      <c r="G721" s="2">
        <f>Entrada!$K$32*VLOOKUP(G715,Regional!$A$2:$B$7,2,FALSE)</f>
        <v>175017.32672176356</v>
      </c>
      <c r="H721" s="2">
        <f>Entrada!$K$32*VLOOKUP(H715,Regional!$A$2:$B$7,2,FALSE)</f>
        <v>171404.50556645551</v>
      </c>
      <c r="I721" s="76">
        <f>Entrada!$K$32*VLOOKUP(I715,Regional!$A$2:$B$7,2,FALSE)</f>
        <v>172904.16717809282</v>
      </c>
      <c r="J721" s="2">
        <f t="shared" si="275"/>
        <v>517638.88015321991</v>
      </c>
      <c r="K721" s="2">
        <f t="shared" si="275"/>
        <v>497495.69805145508</v>
      </c>
      <c r="L721" s="2">
        <f t="shared" si="275"/>
        <v>525051.98016529065</v>
      </c>
      <c r="M721" s="2">
        <f t="shared" si="275"/>
        <v>514213.5166993665</v>
      </c>
      <c r="N721" s="76">
        <f t="shared" si="275"/>
        <v>518712.50153427845</v>
      </c>
      <c r="O721" s="1">
        <f>VLOOKUP(B721,Valores!$A$2:$P$300,14,FALSE)</f>
        <v>1</v>
      </c>
      <c r="P721" s="1">
        <f>VLOOKUP(B721,Valores!$A$2:$P$300,15,FALSE)</f>
        <v>3.3300000000000003E-2</v>
      </c>
      <c r="Q721" s="72">
        <f t="shared" si="287"/>
        <v>0</v>
      </c>
      <c r="R721" s="72">
        <f t="shared" si="276"/>
        <v>0</v>
      </c>
      <c r="S721" s="72">
        <f t="shared" si="276"/>
        <v>0</v>
      </c>
      <c r="T721" s="72">
        <f t="shared" si="276"/>
        <v>0</v>
      </c>
      <c r="U721" s="72">
        <f t="shared" si="276"/>
        <v>0</v>
      </c>
      <c r="W721" s="2">
        <f t="shared" si="277"/>
        <v>517638.88015321991</v>
      </c>
      <c r="X721" s="77">
        <f t="shared" si="278"/>
        <v>517638.88015321991</v>
      </c>
      <c r="Z721" s="2">
        <f t="shared" si="279"/>
        <v>497495.69805145508</v>
      </c>
      <c r="AA721" s="77">
        <f t="shared" si="280"/>
        <v>497495.69805145508</v>
      </c>
      <c r="AC721" s="2">
        <f t="shared" si="281"/>
        <v>525051.98016529065</v>
      </c>
      <c r="AD721" s="77">
        <f t="shared" si="282"/>
        <v>525051.98016529065</v>
      </c>
      <c r="AF721" s="2">
        <f t="shared" si="283"/>
        <v>514213.5166993665</v>
      </c>
      <c r="AG721" s="77">
        <f t="shared" si="284"/>
        <v>514213.5166993665</v>
      </c>
      <c r="AI721" s="2">
        <f t="shared" si="285"/>
        <v>518712.50153427845</v>
      </c>
      <c r="AJ721" s="77">
        <f t="shared" si="286"/>
        <v>518712.50153427845</v>
      </c>
    </row>
    <row r="722" spans="1:36" x14ac:dyDescent="0.2">
      <c r="A722" s="72">
        <v>7</v>
      </c>
      <c r="B722" s="1" t="s">
        <v>69</v>
      </c>
      <c r="C722" s="6" t="str">
        <f>VLOOKUP(B722,Valores!$A$2:$F$300,5,FALSE)</f>
        <v>unid.</v>
      </c>
      <c r="D722" s="6">
        <v>3</v>
      </c>
      <c r="E722" s="63">
        <f>Entrada!$K$33*VLOOKUP(E715,Regional!$A$2:$B$7,2,FALSE)</f>
        <v>101866.94008381829</v>
      </c>
      <c r="F722" s="2">
        <f>Entrada!$K$33*VLOOKUP(F715,Regional!$A$2:$B$7,2,FALSE)</f>
        <v>97902.932736359086</v>
      </c>
      <c r="G722" s="2">
        <f>Entrada!$K$33*VLOOKUP(G715,Regional!$A$2:$B$7,2,FALSE)</f>
        <v>103325.77527514211</v>
      </c>
      <c r="H722" s="2">
        <f>Entrada!$K$33*VLOOKUP(H715,Regional!$A$2:$B$7,2,FALSE)</f>
        <v>101192.85761610315</v>
      </c>
      <c r="I722" s="76">
        <f>Entrada!$K$33*VLOOKUP(I715,Regional!$A$2:$B$7,2,FALSE)</f>
        <v>102078.2196632514</v>
      </c>
      <c r="J722" s="2">
        <f t="shared" si="275"/>
        <v>305600.82025145489</v>
      </c>
      <c r="K722" s="2">
        <f t="shared" si="275"/>
        <v>293708.79820907727</v>
      </c>
      <c r="L722" s="2">
        <f t="shared" si="275"/>
        <v>309977.32582542632</v>
      </c>
      <c r="M722" s="2">
        <f t="shared" si="275"/>
        <v>303578.57284830947</v>
      </c>
      <c r="N722" s="76">
        <f t="shared" si="275"/>
        <v>306234.65898975416</v>
      </c>
      <c r="O722" s="1">
        <f>VLOOKUP(B722,Valores!$A$2:$P$300,14,FALSE)</f>
        <v>1</v>
      </c>
      <c r="P722" s="1">
        <f>VLOOKUP(B722,Valores!$A$2:$P$300,15,FALSE)</f>
        <v>4.1700000000000001E-2</v>
      </c>
      <c r="Q722" s="72">
        <f t="shared" si="287"/>
        <v>0</v>
      </c>
      <c r="R722" s="72">
        <f t="shared" si="276"/>
        <v>0</v>
      </c>
      <c r="S722" s="72">
        <f t="shared" si="276"/>
        <v>0</v>
      </c>
      <c r="T722" s="72">
        <f t="shared" si="276"/>
        <v>0</v>
      </c>
      <c r="U722" s="72">
        <f t="shared" si="276"/>
        <v>0</v>
      </c>
      <c r="W722" s="2">
        <f t="shared" si="277"/>
        <v>305600.82025145489</v>
      </c>
      <c r="X722" s="77">
        <f t="shared" si="278"/>
        <v>305600.82025145489</v>
      </c>
      <c r="Z722" s="2">
        <f t="shared" si="279"/>
        <v>293708.79820907727</v>
      </c>
      <c r="AA722" s="77">
        <f t="shared" si="280"/>
        <v>293708.79820907727</v>
      </c>
      <c r="AC722" s="2">
        <f t="shared" si="281"/>
        <v>309977.32582542632</v>
      </c>
      <c r="AD722" s="77">
        <f t="shared" si="282"/>
        <v>309977.32582542632</v>
      </c>
      <c r="AF722" s="2">
        <f t="shared" si="283"/>
        <v>303578.57284830947</v>
      </c>
      <c r="AG722" s="77">
        <f t="shared" si="284"/>
        <v>303578.57284830947</v>
      </c>
      <c r="AI722" s="2">
        <f t="shared" si="285"/>
        <v>306234.65898975416</v>
      </c>
      <c r="AJ722" s="77">
        <f t="shared" si="286"/>
        <v>306234.65898975416</v>
      </c>
    </row>
    <row r="723" spans="1:36" x14ac:dyDescent="0.2">
      <c r="A723" s="72">
        <v>8</v>
      </c>
      <c r="B723" s="1" t="s">
        <v>76</v>
      </c>
      <c r="C723" s="6" t="str">
        <f>VLOOKUP(B723,Valores!$A$2:$F$300,5,FALSE)</f>
        <v>kg</v>
      </c>
      <c r="D723" s="6">
        <v>4700</v>
      </c>
      <c r="E723" s="63">
        <f>VLOOKUP($B723,Valores!$A$2:$G$300,6,FALSE)*VLOOKUP(VLOOKUP($B723,Indices_Poder!$B$5:$E$250,3,FALSE),Indices_Poder!$G$6:$N$27,4,FALSE)*VLOOKUP($E$8,Regional!$A$2:$B$7,2,FALSE)</f>
        <v>134.45374607862703</v>
      </c>
      <c r="F723" s="2">
        <f>VLOOKUP($B723,Valores!$A$2:$G$300,6,FALSE)*VLOOKUP(VLOOKUP($B723,Indices_Poder!$B$5:$E$250,3,FALSE),Indices_Poder!$G$6:$N$27,4,FALSE)*VLOOKUP($F$8,Regional!$A$2:$B$7,2,FALSE)</f>
        <v>129.22166944109824</v>
      </c>
      <c r="G723" s="2">
        <f>VLOOKUP($B723,Valores!$A$2:$G$300,6,FALSE)*VLOOKUP(VLOOKUP($B723,Indices_Poder!$B$5:$E$250,3,FALSE),Indices_Poder!$G$6:$N$27,4,FALSE)*VLOOKUP($G$8,Regional!$A$2:$B$7,2,FALSE)</f>
        <v>136.37925651629627</v>
      </c>
      <c r="H723" s="2">
        <f>VLOOKUP($B723,Valores!$A$2:$G$300,6,FALSE)*VLOOKUP(VLOOKUP($B723,Indices_Poder!$B$5:$E$250,3,FALSE),Indices_Poder!$G$6:$N$27,4,FALSE)*VLOOKUP($H$8,Regional!$A$2:$B$7,2,FALSE)</f>
        <v>133.56402746260059</v>
      </c>
      <c r="I723" s="76">
        <f>VLOOKUP($B723,Valores!$A$2:$G$300,6,FALSE)*VLOOKUP(VLOOKUP($B723,Indices_Poder!$B$5:$E$250,3,FALSE),Indices_Poder!$G$6:$N$27,4,FALSE)*VLOOKUP($I$8,Regional!$A$2:$B$7,2,FALSE)</f>
        <v>134.73261310753085</v>
      </c>
      <c r="J723" s="2">
        <f t="shared" si="275"/>
        <v>631932.60656954709</v>
      </c>
      <c r="K723" s="2">
        <f t="shared" si="275"/>
        <v>607341.84637316177</v>
      </c>
      <c r="L723" s="2">
        <f t="shared" si="275"/>
        <v>640982.50562659244</v>
      </c>
      <c r="M723" s="2">
        <f t="shared" si="275"/>
        <v>627750.9290742228</v>
      </c>
      <c r="N723" s="76">
        <f t="shared" si="275"/>
        <v>633243.28160539502</v>
      </c>
      <c r="O723" s="1">
        <f>VLOOKUP(B723,Valores!$A$2:$P$300,14,FALSE)</f>
        <v>1</v>
      </c>
      <c r="P723" s="1">
        <f>VLOOKUP(B723,Valores!$A$2:$P$300,15,FALSE)</f>
        <v>2.5000000000000001E-2</v>
      </c>
      <c r="Q723" s="72">
        <f t="shared" si="287"/>
        <v>0</v>
      </c>
      <c r="R723" s="72">
        <f t="shared" si="276"/>
        <v>0</v>
      </c>
      <c r="S723" s="72">
        <f t="shared" si="276"/>
        <v>0</v>
      </c>
      <c r="T723" s="72">
        <f t="shared" si="276"/>
        <v>0</v>
      </c>
      <c r="U723" s="72">
        <f t="shared" si="276"/>
        <v>0</v>
      </c>
      <c r="W723" s="2">
        <f t="shared" si="277"/>
        <v>631932.60656954709</v>
      </c>
      <c r="X723" s="77">
        <f t="shared" si="278"/>
        <v>631932.60656954709</v>
      </c>
      <c r="Z723" s="2">
        <f t="shared" si="279"/>
        <v>607341.84637316177</v>
      </c>
      <c r="AA723" s="77">
        <f t="shared" si="280"/>
        <v>607341.84637316177</v>
      </c>
      <c r="AC723" s="2">
        <f t="shared" si="281"/>
        <v>640982.50562659244</v>
      </c>
      <c r="AD723" s="77">
        <f t="shared" si="282"/>
        <v>640982.50562659244</v>
      </c>
      <c r="AF723" s="2">
        <f t="shared" si="283"/>
        <v>627750.9290742228</v>
      </c>
      <c r="AG723" s="77">
        <f t="shared" si="284"/>
        <v>627750.9290742228</v>
      </c>
      <c r="AI723" s="2">
        <f t="shared" si="285"/>
        <v>633243.28160539502</v>
      </c>
      <c r="AJ723" s="77">
        <f t="shared" si="286"/>
        <v>633243.28160539502</v>
      </c>
    </row>
    <row r="724" spans="1:36" x14ac:dyDescent="0.2">
      <c r="A724" s="72">
        <v>9</v>
      </c>
      <c r="B724" s="1" t="s">
        <v>77</v>
      </c>
      <c r="C724" s="6" t="str">
        <f>VLOOKUP(B724,Valores!$A$2:$F$300,5,FALSE)</f>
        <v>unid.</v>
      </c>
      <c r="D724" s="6">
        <v>102</v>
      </c>
      <c r="E724" s="63">
        <f>VLOOKUP($B724,Valores!$A$2:$G$300,6,FALSE)*VLOOKUP(VLOOKUP($B724,Indices_Poder!$B$5:$E$250,3,FALSE),Indices_Poder!$G$6:$N$27,4,FALSE)*VLOOKUP($E$8,Regional!$A$2:$B$7,2,FALSE)</f>
        <v>322.80981771947944</v>
      </c>
      <c r="F724" s="2">
        <f>VLOOKUP($B724,Valores!$A$2:$G$300,6,FALSE)*VLOOKUP(VLOOKUP($B724,Indices_Poder!$B$5:$E$250,3,FALSE),Indices_Poder!$G$6:$N$27,4,FALSE)*VLOOKUP($F$8,Regional!$A$2:$B$7,2,FALSE)</f>
        <v>310.24813197316092</v>
      </c>
      <c r="G724" s="2">
        <f>VLOOKUP($B724,Valores!$A$2:$G$300,6,FALSE)*VLOOKUP(VLOOKUP($B724,Indices_Poder!$B$5:$E$250,3,FALSE),Indices_Poder!$G$6:$N$27,4,FALSE)*VLOOKUP($G$8,Regional!$A$2:$B$7,2,FALSE)</f>
        <v>327.43277313373369</v>
      </c>
      <c r="H724" s="2">
        <f>VLOOKUP($B724,Valores!$A$2:$G$300,6,FALSE)*VLOOKUP(VLOOKUP($B724,Indices_Poder!$B$5:$E$250,3,FALSE),Indices_Poder!$G$6:$N$27,4,FALSE)*VLOOKUP($H$8,Regional!$A$2:$B$7,2,FALSE)</f>
        <v>320.67369349358268</v>
      </c>
      <c r="I724" s="76">
        <f>VLOOKUP($B724,Valores!$A$2:$G$300,6,FALSE)*VLOOKUP(VLOOKUP($B724,Indices_Poder!$B$5:$E$250,3,FALSE),Indices_Poder!$G$6:$N$27,4,FALSE)*VLOOKUP($I$8,Regional!$A$2:$B$7,2,FALSE)</f>
        <v>323.47934919326798</v>
      </c>
      <c r="J724" s="2">
        <f t="shared" si="275"/>
        <v>32926.601407386901</v>
      </c>
      <c r="K724" s="2">
        <f t="shared" si="275"/>
        <v>31645.309461262415</v>
      </c>
      <c r="L724" s="2">
        <f t="shared" si="275"/>
        <v>33398.142859640837</v>
      </c>
      <c r="M724" s="2">
        <f t="shared" si="275"/>
        <v>32708.716736345432</v>
      </c>
      <c r="N724" s="76">
        <f t="shared" si="275"/>
        <v>32994.893617713336</v>
      </c>
      <c r="O724" s="1">
        <f>VLOOKUP(B724,Valores!$A$2:$P$300,14,FALSE)</f>
        <v>1</v>
      </c>
      <c r="P724" s="1">
        <f>VLOOKUP(B724,Valores!$A$2:$P$300,15,FALSE)</f>
        <v>2.5000000000000001E-2</v>
      </c>
      <c r="Q724" s="72">
        <f t="shared" si="287"/>
        <v>0</v>
      </c>
      <c r="R724" s="72">
        <f t="shared" si="276"/>
        <v>0</v>
      </c>
      <c r="S724" s="72">
        <f t="shared" si="276"/>
        <v>0</v>
      </c>
      <c r="T724" s="72">
        <f t="shared" si="276"/>
        <v>0</v>
      </c>
      <c r="U724" s="72">
        <f t="shared" si="276"/>
        <v>0</v>
      </c>
      <c r="W724" s="2">
        <f t="shared" si="277"/>
        <v>32926.601407386901</v>
      </c>
      <c r="X724" s="77">
        <f t="shared" si="278"/>
        <v>32926.601407386901</v>
      </c>
      <c r="Z724" s="2">
        <f t="shared" si="279"/>
        <v>31645.309461262415</v>
      </c>
      <c r="AA724" s="77">
        <f t="shared" si="280"/>
        <v>31645.309461262415</v>
      </c>
      <c r="AC724" s="2">
        <f t="shared" si="281"/>
        <v>33398.142859640837</v>
      </c>
      <c r="AD724" s="77">
        <f t="shared" si="282"/>
        <v>33398.142859640837</v>
      </c>
      <c r="AF724" s="2">
        <f t="shared" si="283"/>
        <v>32708.716736345432</v>
      </c>
      <c r="AG724" s="77">
        <f t="shared" si="284"/>
        <v>32708.716736345432</v>
      </c>
      <c r="AI724" s="2">
        <f t="shared" si="285"/>
        <v>32994.893617713336</v>
      </c>
      <c r="AJ724" s="77">
        <f t="shared" si="286"/>
        <v>32994.893617713336</v>
      </c>
    </row>
    <row r="725" spans="1:36" x14ac:dyDescent="0.2">
      <c r="A725" s="72">
        <v>10</v>
      </c>
      <c r="B725" s="1" t="s">
        <v>78</v>
      </c>
      <c r="C725" s="6" t="str">
        <f>VLOOKUP(B725,Valores!$A$2:$F$300,5,FALSE)</f>
        <v>unid.</v>
      </c>
      <c r="D725" s="6">
        <v>0</v>
      </c>
      <c r="E725" s="63">
        <f>VLOOKUP($B725,Valores!$A$2:$G$300,6,FALSE)*VLOOKUP(VLOOKUP($B725,Indices_Poder!$B$5:$E$250,3,FALSE),Indices_Poder!$G$6:$N$27,4,FALSE)*VLOOKUP($E$8,Regional!$A$2:$B$7,2,FALSE)</f>
        <v>327.77715531799083</v>
      </c>
      <c r="F725" s="2">
        <f>VLOOKUP($B725,Valores!$A$2:$G$300,6,FALSE)*VLOOKUP(VLOOKUP($B725,Indices_Poder!$B$5:$E$250,3,FALSE),Indices_Poder!$G$6:$N$27,4,FALSE)*VLOOKUP($F$8,Regional!$A$2:$B$7,2,FALSE)</f>
        <v>315.02217268141914</v>
      </c>
      <c r="G725" s="2">
        <f>VLOOKUP($B725,Valores!$A$2:$G$300,6,FALSE)*VLOOKUP(VLOOKUP($B725,Indices_Poder!$B$5:$E$250,3,FALSE),Indices_Poder!$G$6:$N$27,4,FALSE)*VLOOKUP($G$8,Regional!$A$2:$B$7,2,FALSE)</f>
        <v>332.47124791266822</v>
      </c>
      <c r="H725" s="2">
        <f>VLOOKUP($B725,Valores!$A$2:$G$300,6,FALSE)*VLOOKUP(VLOOKUP($B725,Indices_Poder!$B$5:$E$250,3,FALSE),Indices_Poder!$G$6:$N$27,4,FALSE)*VLOOKUP($H$8,Regional!$A$2:$B$7,2,FALSE)</f>
        <v>325.6081608087261</v>
      </c>
      <c r="I725" s="76">
        <f>VLOOKUP($B725,Valores!$A$2:$G$300,6,FALSE)*VLOOKUP(VLOOKUP($B725,Indices_Poder!$B$5:$E$250,3,FALSE),Indices_Poder!$G$6:$N$27,4,FALSE)*VLOOKUP($I$8,Regional!$A$2:$B$7,2,FALSE)</f>
        <v>328.4569894179096</v>
      </c>
      <c r="J725" s="2">
        <f t="shared" si="275"/>
        <v>0</v>
      </c>
      <c r="K725" s="2">
        <f t="shared" si="275"/>
        <v>0</v>
      </c>
      <c r="L725" s="2">
        <f t="shared" si="275"/>
        <v>0</v>
      </c>
      <c r="M725" s="2">
        <f t="shared" si="275"/>
        <v>0</v>
      </c>
      <c r="N725" s="76">
        <f t="shared" si="275"/>
        <v>0</v>
      </c>
      <c r="O725" s="1">
        <f>VLOOKUP(B725,Valores!$A$2:$P$300,14,FALSE)</f>
        <v>1</v>
      </c>
      <c r="P725" s="1">
        <f>VLOOKUP(B725,Valores!$A$2:$P$300,15,FALSE)</f>
        <v>2.5000000000000001E-2</v>
      </c>
      <c r="Q725" s="72">
        <f t="shared" si="287"/>
        <v>0</v>
      </c>
      <c r="R725" s="72">
        <f t="shared" si="276"/>
        <v>0</v>
      </c>
      <c r="S725" s="72">
        <f t="shared" si="276"/>
        <v>0</v>
      </c>
      <c r="T725" s="72">
        <f t="shared" si="276"/>
        <v>0</v>
      </c>
      <c r="U725" s="72">
        <f t="shared" si="276"/>
        <v>0</v>
      </c>
      <c r="W725" s="2">
        <f t="shared" si="277"/>
        <v>0</v>
      </c>
      <c r="X725" s="77">
        <f t="shared" si="278"/>
        <v>0</v>
      </c>
      <c r="Z725" s="2">
        <f t="shared" si="279"/>
        <v>0</v>
      </c>
      <c r="AA725" s="77">
        <f t="shared" si="280"/>
        <v>0</v>
      </c>
      <c r="AC725" s="2">
        <f t="shared" si="281"/>
        <v>0</v>
      </c>
      <c r="AD725" s="77">
        <f t="shared" si="282"/>
        <v>0</v>
      </c>
      <c r="AF725" s="2">
        <f t="shared" si="283"/>
        <v>0</v>
      </c>
      <c r="AG725" s="77">
        <f t="shared" si="284"/>
        <v>0</v>
      </c>
      <c r="AI725" s="2">
        <f t="shared" si="285"/>
        <v>0</v>
      </c>
      <c r="AJ725" s="77">
        <f t="shared" si="286"/>
        <v>0</v>
      </c>
    </row>
    <row r="726" spans="1:36" x14ac:dyDescent="0.2">
      <c r="A726" s="72">
        <v>11</v>
      </c>
      <c r="B726" s="1" t="s">
        <v>79</v>
      </c>
      <c r="C726" s="6">
        <v>0</v>
      </c>
      <c r="D726" s="6">
        <v>0</v>
      </c>
      <c r="E726" s="63">
        <v>0</v>
      </c>
      <c r="F726" s="63">
        <v>0</v>
      </c>
      <c r="G726" s="63">
        <v>0</v>
      </c>
      <c r="H726" s="63">
        <v>0</v>
      </c>
      <c r="I726" s="63">
        <v>0</v>
      </c>
      <c r="J726" s="63">
        <v>0</v>
      </c>
      <c r="K726" s="63">
        <v>0</v>
      </c>
      <c r="L726" s="63">
        <v>0</v>
      </c>
      <c r="M726" s="63">
        <v>0</v>
      </c>
      <c r="N726" s="63">
        <v>0</v>
      </c>
      <c r="O726" s="1">
        <v>0</v>
      </c>
      <c r="P726" s="1">
        <v>0</v>
      </c>
      <c r="Q726" s="72">
        <f t="shared" si="287"/>
        <v>0</v>
      </c>
      <c r="R726" s="72">
        <f t="shared" si="276"/>
        <v>0</v>
      </c>
      <c r="S726" s="72">
        <f t="shared" si="276"/>
        <v>0</v>
      </c>
      <c r="T726" s="72">
        <f t="shared" si="276"/>
        <v>0</v>
      </c>
      <c r="U726" s="72">
        <f t="shared" si="276"/>
        <v>0</v>
      </c>
    </row>
    <row r="727" spans="1:36" x14ac:dyDescent="0.2">
      <c r="A727" s="72">
        <v>12</v>
      </c>
      <c r="B727" s="1" t="s">
        <v>80</v>
      </c>
      <c r="C727" s="6" t="str">
        <f>VLOOKUP(B727,Valores!$A$2:$F$300,5,FALSE)</f>
        <v>unid.</v>
      </c>
      <c r="D727" s="6">
        <v>0</v>
      </c>
      <c r="E727" s="63">
        <f>VLOOKUP($B727,Valores!$A$2:$G$300,6,FALSE)*VLOOKUP(VLOOKUP($B727,Indices_Poder!$B$5:$E$250,3,FALSE),Indices_Poder!$G$6:$N$27,4,FALSE)*VLOOKUP($E$8,Regional!$A$2:$B$7,2,FALSE)</f>
        <v>322.80981771947944</v>
      </c>
      <c r="F727" s="2">
        <f>VLOOKUP($B727,Valores!$A$2:$G$300,6,FALSE)*VLOOKUP(VLOOKUP($B727,Indices_Poder!$B$5:$E$250,3,FALSE),Indices_Poder!$G$6:$N$27,4,FALSE)*VLOOKUP($F$8,Regional!$A$2:$B$7,2,FALSE)</f>
        <v>310.24813197316092</v>
      </c>
      <c r="G727" s="2">
        <f>VLOOKUP($B727,Valores!$A$2:$G$300,6,FALSE)*VLOOKUP(VLOOKUP($B727,Indices_Poder!$B$5:$E$250,3,FALSE),Indices_Poder!$G$6:$N$27,4,FALSE)*VLOOKUP($G$8,Regional!$A$2:$B$7,2,FALSE)</f>
        <v>327.43277313373369</v>
      </c>
      <c r="H727" s="2">
        <f>VLOOKUP($B727,Valores!$A$2:$G$300,6,FALSE)*VLOOKUP(VLOOKUP($B727,Indices_Poder!$B$5:$E$250,3,FALSE),Indices_Poder!$G$6:$N$27,4,FALSE)*VLOOKUP($H$8,Regional!$A$2:$B$7,2,FALSE)</f>
        <v>320.67369349358268</v>
      </c>
      <c r="I727" s="76">
        <f>VLOOKUP($B727,Valores!$A$2:$G$300,6,FALSE)*VLOOKUP(VLOOKUP($B727,Indices_Poder!$B$5:$E$250,3,FALSE),Indices_Poder!$G$6:$N$27,4,FALSE)*VLOOKUP($I$8,Regional!$A$2:$B$7,2,FALSE)</f>
        <v>323.47934919326798</v>
      </c>
      <c r="J727" s="2">
        <f t="shared" si="275"/>
        <v>0</v>
      </c>
      <c r="K727" s="2">
        <f t="shared" si="275"/>
        <v>0</v>
      </c>
      <c r="L727" s="2">
        <f t="shared" si="275"/>
        <v>0</v>
      </c>
      <c r="M727" s="2">
        <f t="shared" si="275"/>
        <v>0</v>
      </c>
      <c r="N727" s="76">
        <f t="shared" si="275"/>
        <v>0</v>
      </c>
      <c r="O727" s="1">
        <f>VLOOKUP(B727,Valores!$A$2:$P$300,14,FALSE)</f>
        <v>1</v>
      </c>
      <c r="P727" s="1">
        <f>VLOOKUP(B727,Valores!$A$2:$P$300,15,FALSE)</f>
        <v>2.5000000000000001E-2</v>
      </c>
      <c r="Q727" s="72">
        <f t="shared" si="287"/>
        <v>0</v>
      </c>
      <c r="R727" s="72">
        <f t="shared" si="276"/>
        <v>0</v>
      </c>
      <c r="S727" s="72">
        <f t="shared" si="276"/>
        <v>0</v>
      </c>
      <c r="T727" s="72">
        <f t="shared" si="276"/>
        <v>0</v>
      </c>
      <c r="U727" s="72">
        <f t="shared" si="276"/>
        <v>0</v>
      </c>
      <c r="W727" s="2">
        <f t="shared" ref="W727:W754" si="288">J727+Q727</f>
        <v>0</v>
      </c>
      <c r="X727" s="77">
        <f t="shared" ref="X727:X754" si="289">IF($O727="rateio",0,W727*$O727)</f>
        <v>0</v>
      </c>
      <c r="Z727" s="2">
        <f t="shared" ref="Z727:Z754" si="290">K727+R727</f>
        <v>0</v>
      </c>
      <c r="AA727" s="77">
        <f t="shared" ref="AA727:AA754" si="291">IF($O727="rateio",0,Z727*$O727)</f>
        <v>0</v>
      </c>
      <c r="AC727" s="2">
        <f t="shared" ref="AC727:AC754" si="292">L727+S727</f>
        <v>0</v>
      </c>
      <c r="AD727" s="77">
        <f t="shared" ref="AD727:AD754" si="293">IF($O727="rateio",0,AC727*$O727)</f>
        <v>0</v>
      </c>
      <c r="AF727" s="2">
        <f t="shared" ref="AF727:AF754" si="294">M727+T727</f>
        <v>0</v>
      </c>
      <c r="AG727" s="77">
        <f t="shared" ref="AG727:AG754" si="295">IF($O727="rateio",0,AF727*$O727)</f>
        <v>0</v>
      </c>
      <c r="AI727" s="2">
        <f t="shared" ref="AI727:AI754" si="296">N727+U727</f>
        <v>0</v>
      </c>
      <c r="AJ727" s="77">
        <f t="shared" ref="AJ727:AJ754" si="297">IF($O727="rateio",0,AI727*$O727)</f>
        <v>0</v>
      </c>
    </row>
    <row r="728" spans="1:36" x14ac:dyDescent="0.2">
      <c r="A728" s="72">
        <v>13</v>
      </c>
      <c r="B728" s="1" t="s">
        <v>81</v>
      </c>
      <c r="C728" s="6" t="str">
        <f>VLOOKUP(B728,Valores!$A$2:$F$300,5,FALSE)</f>
        <v>unid.</v>
      </c>
      <c r="D728" s="6">
        <v>0</v>
      </c>
      <c r="E728" s="63">
        <f>VLOOKUP($B728,Valores!$A$2:$G$300,6,FALSE)*VLOOKUP(VLOOKUP($B728,Indices_Poder!$B$5:$E$250,3,FALSE),Indices_Poder!$G$6:$N$27,4,FALSE)*VLOOKUP($E$8,Regional!$A$2:$B$7,2,FALSE)</f>
        <v>322.80981771947944</v>
      </c>
      <c r="F728" s="2">
        <f>VLOOKUP($B728,Valores!$A$2:$G$300,6,FALSE)*VLOOKUP(VLOOKUP($B728,Indices_Poder!$B$5:$E$250,3,FALSE),Indices_Poder!$G$6:$N$27,4,FALSE)*VLOOKUP($F$8,Regional!$A$2:$B$7,2,FALSE)</f>
        <v>310.24813197316092</v>
      </c>
      <c r="G728" s="2">
        <f>VLOOKUP($B728,Valores!$A$2:$G$300,6,FALSE)*VLOOKUP(VLOOKUP($B728,Indices_Poder!$B$5:$E$250,3,FALSE),Indices_Poder!$G$6:$N$27,4,FALSE)*VLOOKUP($G$8,Regional!$A$2:$B$7,2,FALSE)</f>
        <v>327.43277313373369</v>
      </c>
      <c r="H728" s="2">
        <f>VLOOKUP($B728,Valores!$A$2:$G$300,6,FALSE)*VLOOKUP(VLOOKUP($B728,Indices_Poder!$B$5:$E$250,3,FALSE),Indices_Poder!$G$6:$N$27,4,FALSE)*VLOOKUP($H$8,Regional!$A$2:$B$7,2,FALSE)</f>
        <v>320.67369349358268</v>
      </c>
      <c r="I728" s="76">
        <f>VLOOKUP($B728,Valores!$A$2:$G$300,6,FALSE)*VLOOKUP(VLOOKUP($B728,Indices_Poder!$B$5:$E$250,3,FALSE),Indices_Poder!$G$6:$N$27,4,FALSE)*VLOOKUP($I$8,Regional!$A$2:$B$7,2,FALSE)</f>
        <v>323.47934919326798</v>
      </c>
      <c r="J728" s="2">
        <f t="shared" si="275"/>
        <v>0</v>
      </c>
      <c r="K728" s="2">
        <f t="shared" si="275"/>
        <v>0</v>
      </c>
      <c r="L728" s="2">
        <f t="shared" si="275"/>
        <v>0</v>
      </c>
      <c r="M728" s="2">
        <f t="shared" si="275"/>
        <v>0</v>
      </c>
      <c r="N728" s="76">
        <f t="shared" si="275"/>
        <v>0</v>
      </c>
      <c r="O728" s="1">
        <f>VLOOKUP(B728,Valores!$A$2:$P$300,14,FALSE)</f>
        <v>1</v>
      </c>
      <c r="P728" s="1">
        <f>VLOOKUP(B728,Valores!$A$2:$P$300,15,FALSE)</f>
        <v>2.5000000000000001E-2</v>
      </c>
      <c r="Q728" s="72">
        <f t="shared" si="287"/>
        <v>0</v>
      </c>
      <c r="R728" s="72">
        <f t="shared" si="276"/>
        <v>0</v>
      </c>
      <c r="S728" s="72">
        <f t="shared" si="276"/>
        <v>0</v>
      </c>
      <c r="T728" s="72">
        <f t="shared" si="276"/>
        <v>0</v>
      </c>
      <c r="U728" s="72">
        <f t="shared" si="276"/>
        <v>0</v>
      </c>
      <c r="W728" s="2">
        <f t="shared" si="288"/>
        <v>0</v>
      </c>
      <c r="X728" s="77">
        <f t="shared" si="289"/>
        <v>0</v>
      </c>
      <c r="Z728" s="2">
        <f t="shared" si="290"/>
        <v>0</v>
      </c>
      <c r="AA728" s="77">
        <f t="shared" si="291"/>
        <v>0</v>
      </c>
      <c r="AC728" s="2">
        <f t="shared" si="292"/>
        <v>0</v>
      </c>
      <c r="AD728" s="77">
        <f t="shared" si="293"/>
        <v>0</v>
      </c>
      <c r="AF728" s="2">
        <f t="shared" si="294"/>
        <v>0</v>
      </c>
      <c r="AG728" s="77">
        <f t="shared" si="295"/>
        <v>0</v>
      </c>
      <c r="AI728" s="2">
        <f t="shared" si="296"/>
        <v>0</v>
      </c>
      <c r="AJ728" s="77">
        <f t="shared" si="297"/>
        <v>0</v>
      </c>
    </row>
    <row r="729" spans="1:36" x14ac:dyDescent="0.2">
      <c r="A729" s="72">
        <v>14</v>
      </c>
      <c r="B729" s="1" t="s">
        <v>82</v>
      </c>
      <c r="C729" s="6" t="str">
        <f>VLOOKUP(B729,Valores!$A$2:$F$300,5,FALSE)</f>
        <v>m</v>
      </c>
      <c r="D729" s="6">
        <v>12500</v>
      </c>
      <c r="E729" s="63">
        <f>VLOOKUP($B729,Valores!$A$2:$G$300,6,FALSE)*VLOOKUP(VLOOKUP($B729,Indices_Poder!$B$5:$E$250,3,FALSE),Indices_Poder!$G$6:$N$27,4,FALSE)*VLOOKUP($E$8,Regional!$A$2:$B$7,2,FALSE)</f>
        <v>83.974855888348671</v>
      </c>
      <c r="F729" s="2">
        <f>VLOOKUP($B729,Valores!$A$2:$G$300,6,FALSE)*VLOOKUP(VLOOKUP($B729,Indices_Poder!$B$5:$E$250,3,FALSE),Indices_Poder!$G$6:$N$27,4,FALSE)*VLOOKUP($F$8,Regional!$A$2:$B$7,2,FALSE)</f>
        <v>80.707093595014413</v>
      </c>
      <c r="G729" s="2">
        <f>VLOOKUP($B729,Valores!$A$2:$G$300,6,FALSE)*VLOOKUP(VLOOKUP($B729,Indices_Poder!$B$5:$E$250,3,FALSE),Indices_Poder!$G$6:$N$27,4,FALSE)*VLOOKUP($G$8,Regional!$A$2:$B$7,2,FALSE)</f>
        <v>85.177458762799091</v>
      </c>
      <c r="H729" s="2">
        <f>VLOOKUP($B729,Valores!$A$2:$G$300,6,FALSE)*VLOOKUP(VLOOKUP($B729,Indices_Poder!$B$5:$E$250,3,FALSE),Indices_Poder!$G$6:$N$27,4,FALSE)*VLOOKUP($H$8,Regional!$A$2:$B$7,2,FALSE)</f>
        <v>83.419170422223303</v>
      </c>
      <c r="I729" s="76">
        <f>VLOOKUP($B729,Valores!$A$2:$G$300,6,FALSE)*VLOOKUP(VLOOKUP($B729,Indices_Poder!$B$5:$E$250,3,FALSE),Indices_Poder!$G$6:$N$27,4,FALSE)*VLOOKUP($I$8,Regional!$A$2:$B$7,2,FALSE)</f>
        <v>84.149025959820804</v>
      </c>
      <c r="J729" s="2">
        <f t="shared" si="275"/>
        <v>1049685.6986043584</v>
      </c>
      <c r="K729" s="2">
        <f t="shared" si="275"/>
        <v>1008838.6699376801</v>
      </c>
      <c r="L729" s="2">
        <f t="shared" si="275"/>
        <v>1064718.2345349886</v>
      </c>
      <c r="M729" s="2">
        <f t="shared" si="275"/>
        <v>1042739.6302777913</v>
      </c>
      <c r="N729" s="76">
        <f t="shared" si="275"/>
        <v>1051862.82449776</v>
      </c>
      <c r="O729" s="1">
        <f>VLOOKUP(B729,Valores!$A$2:$P$300,14,FALSE)</f>
        <v>1</v>
      </c>
      <c r="P729" s="1" t="str">
        <f>VLOOKUP(B729,Valores!$A$2:$P$300,15,FALSE)</f>
        <v>Rateio</v>
      </c>
      <c r="Q729" s="72">
        <f t="shared" si="287"/>
        <v>0</v>
      </c>
      <c r="R729" s="72">
        <f t="shared" si="276"/>
        <v>0</v>
      </c>
      <c r="S729" s="72">
        <f t="shared" si="276"/>
        <v>0</v>
      </c>
      <c r="T729" s="72">
        <f t="shared" si="276"/>
        <v>0</v>
      </c>
      <c r="U729" s="72">
        <f t="shared" si="276"/>
        <v>0</v>
      </c>
      <c r="W729" s="2">
        <f t="shared" si="288"/>
        <v>1049685.6986043584</v>
      </c>
      <c r="X729" s="77">
        <f t="shared" si="289"/>
        <v>1049685.6986043584</v>
      </c>
      <c r="Z729" s="2">
        <f t="shared" si="290"/>
        <v>1008838.6699376801</v>
      </c>
      <c r="AA729" s="77">
        <f t="shared" si="291"/>
        <v>1008838.6699376801</v>
      </c>
      <c r="AC729" s="2">
        <f t="shared" si="292"/>
        <v>1064718.2345349886</v>
      </c>
      <c r="AD729" s="77">
        <f t="shared" si="293"/>
        <v>1064718.2345349886</v>
      </c>
      <c r="AF729" s="2">
        <f t="shared" si="294"/>
        <v>1042739.6302777913</v>
      </c>
      <c r="AG729" s="77">
        <f t="shared" si="295"/>
        <v>1042739.6302777913</v>
      </c>
      <c r="AI729" s="2">
        <f t="shared" si="296"/>
        <v>1051862.82449776</v>
      </c>
      <c r="AJ729" s="77">
        <f t="shared" si="297"/>
        <v>1051862.82449776</v>
      </c>
    </row>
    <row r="730" spans="1:36" x14ac:dyDescent="0.2">
      <c r="A730" s="72">
        <v>15</v>
      </c>
      <c r="B730" s="1" t="s">
        <v>83</v>
      </c>
      <c r="C730" s="6" t="str">
        <f>VLOOKUP(B730,Valores!$A$2:$F$300,5,FALSE)</f>
        <v>kg</v>
      </c>
      <c r="D730" s="6">
        <v>1800</v>
      </c>
      <c r="E730" s="63">
        <f>VLOOKUP($B730,Valores!$A$2:$G$300,6,FALSE)*VLOOKUP(VLOOKUP($B730,Indices_Poder!$B$5:$E$250,3,FALSE),Indices_Poder!$G$6:$N$27,4,FALSE)*VLOOKUP($E$8,Regional!$A$2:$B$7,2,FALSE)</f>
        <v>91.826445229007192</v>
      </c>
      <c r="F730" s="2">
        <f>VLOOKUP($B730,Valores!$A$2:$G$300,6,FALSE)*VLOOKUP(VLOOKUP($B730,Indices_Poder!$B$5:$E$250,3,FALSE),Indices_Poder!$G$6:$N$27,4,FALSE)*VLOOKUP($F$8,Regional!$A$2:$B$7,2,FALSE)</f>
        <v>88.253149483799405</v>
      </c>
      <c r="G730" s="2">
        <f>VLOOKUP($B730,Valores!$A$2:$G$300,6,FALSE)*VLOOKUP(VLOOKUP($B730,Indices_Poder!$B$5:$E$250,3,FALSE),Indices_Poder!$G$6:$N$27,4,FALSE)*VLOOKUP($G$8,Regional!$A$2:$B$7,2,FALSE)</f>
        <v>93.141490617471987</v>
      </c>
      <c r="H730" s="2">
        <f>VLOOKUP($B730,Valores!$A$2:$G$300,6,FALSE)*VLOOKUP(VLOOKUP($B730,Indices_Poder!$B$5:$E$250,3,FALSE),Indices_Poder!$G$6:$N$27,4,FALSE)*VLOOKUP($H$8,Regional!$A$2:$B$7,2,FALSE)</f>
        <v>91.218803566751063</v>
      </c>
      <c r="I730" s="76">
        <f>VLOOKUP($B730,Valores!$A$2:$G$300,6,FALSE)*VLOOKUP(VLOOKUP($B730,Indices_Poder!$B$5:$E$250,3,FALSE),Indices_Poder!$G$6:$N$27,4,FALSE)*VLOOKUP($I$8,Regional!$A$2:$B$7,2,FALSE)</f>
        <v>92.016900078371066</v>
      </c>
      <c r="J730" s="2">
        <f t="shared" si="275"/>
        <v>165287.60141221294</v>
      </c>
      <c r="K730" s="2">
        <f t="shared" si="275"/>
        <v>158855.66907083892</v>
      </c>
      <c r="L730" s="2">
        <f t="shared" si="275"/>
        <v>167654.68311144959</v>
      </c>
      <c r="M730" s="2">
        <f t="shared" si="275"/>
        <v>164193.84642015191</v>
      </c>
      <c r="N730" s="76">
        <f t="shared" si="275"/>
        <v>165630.42014106791</v>
      </c>
      <c r="O730" s="1">
        <f>VLOOKUP(B730,Valores!$A$2:$P$300,14,FALSE)</f>
        <v>1</v>
      </c>
      <c r="P730" s="1">
        <f>VLOOKUP(B730,Valores!$A$2:$P$300,15,FALSE)</f>
        <v>3.1300000000000001E-2</v>
      </c>
      <c r="Q730" s="72">
        <f t="shared" si="287"/>
        <v>0</v>
      </c>
      <c r="R730" s="72">
        <f t="shared" si="276"/>
        <v>0</v>
      </c>
      <c r="S730" s="72">
        <f t="shared" si="276"/>
        <v>0</v>
      </c>
      <c r="T730" s="72">
        <f t="shared" si="276"/>
        <v>0</v>
      </c>
      <c r="U730" s="72">
        <f t="shared" si="276"/>
        <v>0</v>
      </c>
      <c r="W730" s="2">
        <f t="shared" si="288"/>
        <v>165287.60141221294</v>
      </c>
      <c r="X730" s="77">
        <f t="shared" si="289"/>
        <v>165287.60141221294</v>
      </c>
      <c r="Z730" s="2">
        <f t="shared" si="290"/>
        <v>158855.66907083892</v>
      </c>
      <c r="AA730" s="77">
        <f t="shared" si="291"/>
        <v>158855.66907083892</v>
      </c>
      <c r="AC730" s="2">
        <f t="shared" si="292"/>
        <v>167654.68311144959</v>
      </c>
      <c r="AD730" s="77">
        <f t="shared" si="293"/>
        <v>167654.68311144959</v>
      </c>
      <c r="AF730" s="2">
        <f t="shared" si="294"/>
        <v>164193.84642015191</v>
      </c>
      <c r="AG730" s="77">
        <f t="shared" si="295"/>
        <v>164193.84642015191</v>
      </c>
      <c r="AI730" s="2">
        <f t="shared" si="296"/>
        <v>165630.42014106791</v>
      </c>
      <c r="AJ730" s="77">
        <f t="shared" si="297"/>
        <v>165630.42014106791</v>
      </c>
    </row>
    <row r="731" spans="1:36" x14ac:dyDescent="0.2">
      <c r="A731" s="72">
        <v>16</v>
      </c>
      <c r="B731" s="1" t="s">
        <v>129</v>
      </c>
      <c r="C731" s="6" t="str">
        <f>VLOOKUP(B731,Valores!$A$2:$F$300,5,FALSE)</f>
        <v>kg</v>
      </c>
      <c r="D731" s="6">
        <v>3600</v>
      </c>
      <c r="E731" s="63">
        <f>VLOOKUP($B731,Valores!$A$2:$G$300,6,FALSE)*VLOOKUP(VLOOKUP($B731,Indices_Poder!$B$5:$E$250,3,FALSE),Indices_Poder!$G$6:$N$27,4,FALSE)*VLOOKUP($E$8,Regional!$A$2:$B$7,2,FALSE)</f>
        <v>91.826445229007192</v>
      </c>
      <c r="F731" s="2">
        <f>VLOOKUP($B731,Valores!$A$2:$G$300,6,FALSE)*VLOOKUP(VLOOKUP($B731,Indices_Poder!$B$5:$E$250,3,FALSE),Indices_Poder!$G$6:$N$27,4,FALSE)*VLOOKUP($F$8,Regional!$A$2:$B$7,2,FALSE)</f>
        <v>88.253149483799405</v>
      </c>
      <c r="G731" s="2">
        <f>VLOOKUP($B731,Valores!$A$2:$G$300,6,FALSE)*VLOOKUP(VLOOKUP($B731,Indices_Poder!$B$5:$E$250,3,FALSE),Indices_Poder!$G$6:$N$27,4,FALSE)*VLOOKUP($G$8,Regional!$A$2:$B$7,2,FALSE)</f>
        <v>93.141490617471987</v>
      </c>
      <c r="H731" s="2">
        <f>VLOOKUP($B731,Valores!$A$2:$G$300,6,FALSE)*VLOOKUP(VLOOKUP($B731,Indices_Poder!$B$5:$E$250,3,FALSE),Indices_Poder!$G$6:$N$27,4,FALSE)*VLOOKUP($H$8,Regional!$A$2:$B$7,2,FALSE)</f>
        <v>91.218803566751063</v>
      </c>
      <c r="I731" s="76">
        <f>VLOOKUP($B731,Valores!$A$2:$G$300,6,FALSE)*VLOOKUP(VLOOKUP($B731,Indices_Poder!$B$5:$E$250,3,FALSE),Indices_Poder!$G$6:$N$27,4,FALSE)*VLOOKUP($I$8,Regional!$A$2:$B$7,2,FALSE)</f>
        <v>92.016900078371066</v>
      </c>
      <c r="J731" s="2">
        <f t="shared" si="275"/>
        <v>330575.20282442588</v>
      </c>
      <c r="K731" s="2">
        <f t="shared" si="275"/>
        <v>317711.33814167784</v>
      </c>
      <c r="L731" s="2">
        <f t="shared" si="275"/>
        <v>335309.36622289917</v>
      </c>
      <c r="M731" s="2">
        <f t="shared" si="275"/>
        <v>328387.69284030382</v>
      </c>
      <c r="N731" s="76">
        <f t="shared" si="275"/>
        <v>331260.84028213582</v>
      </c>
      <c r="O731" s="1">
        <f>VLOOKUP(B731,Valores!$A$2:$P$300,14,FALSE)</f>
        <v>1</v>
      </c>
      <c r="P731" s="1">
        <f>VLOOKUP(B731,Valores!$A$2:$P$300,15,FALSE)</f>
        <v>3.1300000000000001E-2</v>
      </c>
      <c r="Q731" s="72">
        <f t="shared" si="287"/>
        <v>0</v>
      </c>
      <c r="R731" s="72">
        <f t="shared" si="276"/>
        <v>0</v>
      </c>
      <c r="S731" s="72">
        <f t="shared" si="276"/>
        <v>0</v>
      </c>
      <c r="T731" s="72">
        <f t="shared" si="276"/>
        <v>0</v>
      </c>
      <c r="U731" s="72">
        <f t="shared" si="276"/>
        <v>0</v>
      </c>
      <c r="W731" s="2">
        <f t="shared" si="288"/>
        <v>330575.20282442588</v>
      </c>
      <c r="X731" s="77">
        <f t="shared" si="289"/>
        <v>330575.20282442588</v>
      </c>
      <c r="Z731" s="2">
        <f t="shared" si="290"/>
        <v>317711.33814167784</v>
      </c>
      <c r="AA731" s="77">
        <f t="shared" si="291"/>
        <v>317711.33814167784</v>
      </c>
      <c r="AC731" s="2">
        <f t="shared" si="292"/>
        <v>335309.36622289917</v>
      </c>
      <c r="AD731" s="77">
        <f t="shared" si="293"/>
        <v>335309.36622289917</v>
      </c>
      <c r="AF731" s="2">
        <f t="shared" si="294"/>
        <v>328387.69284030382</v>
      </c>
      <c r="AG731" s="77">
        <f t="shared" si="295"/>
        <v>328387.69284030382</v>
      </c>
      <c r="AI731" s="2">
        <f t="shared" si="296"/>
        <v>331260.84028213582</v>
      </c>
      <c r="AJ731" s="77">
        <f t="shared" si="297"/>
        <v>331260.84028213582</v>
      </c>
    </row>
    <row r="732" spans="1:36" x14ac:dyDescent="0.2">
      <c r="A732" s="72">
        <v>17</v>
      </c>
      <c r="B732" s="1" t="s">
        <v>130</v>
      </c>
      <c r="C732" s="6" t="str">
        <f>VLOOKUP(B732,Valores!$A$2:$F$300,5,FALSE)</f>
        <v>kg</v>
      </c>
      <c r="D732" s="6">
        <v>900</v>
      </c>
      <c r="E732" s="63">
        <f>VLOOKUP($B732,Valores!$A$2:$G$300,6,FALSE)*VLOOKUP(VLOOKUP($B732,Indices_Poder!$B$5:$E$250,3,FALSE),Indices_Poder!$G$6:$N$27,4,FALSE)*VLOOKUP($E$8,Regional!$A$2:$B$7,2,FALSE)</f>
        <v>91.826445229007192</v>
      </c>
      <c r="F732" s="2">
        <f>VLOOKUP($B732,Valores!$A$2:$G$300,6,FALSE)*VLOOKUP(VLOOKUP($B732,Indices_Poder!$B$5:$E$250,3,FALSE),Indices_Poder!$G$6:$N$27,4,FALSE)*VLOOKUP($F$8,Regional!$A$2:$B$7,2,FALSE)</f>
        <v>88.253149483799405</v>
      </c>
      <c r="G732" s="2">
        <f>VLOOKUP($B732,Valores!$A$2:$G$300,6,FALSE)*VLOOKUP(VLOOKUP($B732,Indices_Poder!$B$5:$E$250,3,FALSE),Indices_Poder!$G$6:$N$27,4,FALSE)*VLOOKUP($G$8,Regional!$A$2:$B$7,2,FALSE)</f>
        <v>93.141490617471987</v>
      </c>
      <c r="H732" s="2">
        <f>VLOOKUP($B732,Valores!$A$2:$G$300,6,FALSE)*VLOOKUP(VLOOKUP($B732,Indices_Poder!$B$5:$E$250,3,FALSE),Indices_Poder!$G$6:$N$27,4,FALSE)*VLOOKUP($H$8,Regional!$A$2:$B$7,2,FALSE)</f>
        <v>91.218803566751063</v>
      </c>
      <c r="I732" s="76">
        <f>VLOOKUP($B732,Valores!$A$2:$G$300,6,FALSE)*VLOOKUP(VLOOKUP($B732,Indices_Poder!$B$5:$E$250,3,FALSE),Indices_Poder!$G$6:$N$27,4,FALSE)*VLOOKUP($I$8,Regional!$A$2:$B$7,2,FALSE)</f>
        <v>92.016900078371066</v>
      </c>
      <c r="J732" s="2">
        <f t="shared" si="275"/>
        <v>82643.800706106471</v>
      </c>
      <c r="K732" s="2">
        <f t="shared" si="275"/>
        <v>79427.834535419461</v>
      </c>
      <c r="L732" s="2">
        <f t="shared" si="275"/>
        <v>83827.341555724794</v>
      </c>
      <c r="M732" s="2">
        <f t="shared" si="275"/>
        <v>82096.923210075955</v>
      </c>
      <c r="N732" s="76">
        <f t="shared" si="275"/>
        <v>82815.210070533954</v>
      </c>
      <c r="O732" s="1">
        <f>VLOOKUP(B732,Valores!$A$2:$P$300,14,FALSE)</f>
        <v>1</v>
      </c>
      <c r="P732" s="1">
        <f>VLOOKUP(B732,Valores!$A$2:$P$300,15,FALSE)</f>
        <v>3.1300000000000001E-2</v>
      </c>
      <c r="Q732" s="72">
        <f t="shared" si="287"/>
        <v>0</v>
      </c>
      <c r="R732" s="72">
        <f t="shared" si="276"/>
        <v>0</v>
      </c>
      <c r="S732" s="72">
        <f t="shared" si="276"/>
        <v>0</v>
      </c>
      <c r="T732" s="72">
        <f t="shared" si="276"/>
        <v>0</v>
      </c>
      <c r="U732" s="72">
        <f t="shared" si="276"/>
        <v>0</v>
      </c>
      <c r="W732" s="2">
        <f t="shared" si="288"/>
        <v>82643.800706106471</v>
      </c>
      <c r="X732" s="77">
        <f t="shared" si="289"/>
        <v>82643.800706106471</v>
      </c>
      <c r="Z732" s="2">
        <f t="shared" si="290"/>
        <v>79427.834535419461</v>
      </c>
      <c r="AA732" s="77">
        <f t="shared" si="291"/>
        <v>79427.834535419461</v>
      </c>
      <c r="AC732" s="2">
        <f t="shared" si="292"/>
        <v>83827.341555724794</v>
      </c>
      <c r="AD732" s="77">
        <f t="shared" si="293"/>
        <v>83827.341555724794</v>
      </c>
      <c r="AF732" s="2">
        <f t="shared" si="294"/>
        <v>82096.923210075955</v>
      </c>
      <c r="AG732" s="77">
        <f t="shared" si="295"/>
        <v>82096.923210075955</v>
      </c>
      <c r="AI732" s="2">
        <f t="shared" si="296"/>
        <v>82815.210070533954</v>
      </c>
      <c r="AJ732" s="77">
        <f t="shared" si="297"/>
        <v>82815.210070533954</v>
      </c>
    </row>
    <row r="733" spans="1:36" x14ac:dyDescent="0.2">
      <c r="A733" s="72">
        <v>18</v>
      </c>
      <c r="B733" s="1" t="s">
        <v>131</v>
      </c>
      <c r="C733" s="6" t="str">
        <f>VLOOKUP(B733,Valores!$A$2:$F$300,5,FALSE)</f>
        <v>kg</v>
      </c>
      <c r="D733" s="6">
        <v>900</v>
      </c>
      <c r="E733" s="63">
        <f>VLOOKUP($B733,Valores!$A$2:$G$300,6,FALSE)*VLOOKUP(VLOOKUP($B733,Indices_Poder!$B$5:$E$250,3,FALSE),Indices_Poder!$G$6:$N$27,4,FALSE)*VLOOKUP($E$8,Regional!$A$2:$B$7,2,FALSE)</f>
        <v>91.826445229007192</v>
      </c>
      <c r="F733" s="2">
        <f>VLOOKUP($B733,Valores!$A$2:$G$300,6,FALSE)*VLOOKUP(VLOOKUP($B733,Indices_Poder!$B$5:$E$250,3,FALSE),Indices_Poder!$G$6:$N$27,4,FALSE)*VLOOKUP($F$8,Regional!$A$2:$B$7,2,FALSE)</f>
        <v>88.253149483799405</v>
      </c>
      <c r="G733" s="2">
        <f>VLOOKUP($B733,Valores!$A$2:$G$300,6,FALSE)*VLOOKUP(VLOOKUP($B733,Indices_Poder!$B$5:$E$250,3,FALSE),Indices_Poder!$G$6:$N$27,4,FALSE)*VLOOKUP($G$8,Regional!$A$2:$B$7,2,FALSE)</f>
        <v>93.141490617471987</v>
      </c>
      <c r="H733" s="2">
        <f>VLOOKUP($B733,Valores!$A$2:$G$300,6,FALSE)*VLOOKUP(VLOOKUP($B733,Indices_Poder!$B$5:$E$250,3,FALSE),Indices_Poder!$G$6:$N$27,4,FALSE)*VLOOKUP($H$8,Regional!$A$2:$B$7,2,FALSE)</f>
        <v>91.218803566751063</v>
      </c>
      <c r="I733" s="76">
        <f>VLOOKUP($B733,Valores!$A$2:$G$300,6,FALSE)*VLOOKUP(VLOOKUP($B733,Indices_Poder!$B$5:$E$250,3,FALSE),Indices_Poder!$G$6:$N$27,4,FALSE)*VLOOKUP($I$8,Regional!$A$2:$B$7,2,FALSE)</f>
        <v>92.016900078371066</v>
      </c>
      <c r="J733" s="2">
        <f t="shared" si="275"/>
        <v>82643.800706106471</v>
      </c>
      <c r="K733" s="2">
        <f t="shared" si="275"/>
        <v>79427.834535419461</v>
      </c>
      <c r="L733" s="2">
        <f t="shared" si="275"/>
        <v>83827.341555724794</v>
      </c>
      <c r="M733" s="2">
        <f t="shared" si="275"/>
        <v>82096.923210075955</v>
      </c>
      <c r="N733" s="76">
        <f t="shared" si="275"/>
        <v>82815.210070533954</v>
      </c>
      <c r="O733" s="1">
        <f>VLOOKUP(B733,Valores!$A$2:$P$300,14,FALSE)</f>
        <v>1</v>
      </c>
      <c r="P733" s="1">
        <f>VLOOKUP(B733,Valores!$A$2:$P$300,15,FALSE)</f>
        <v>3.1300000000000001E-2</v>
      </c>
      <c r="Q733" s="72">
        <f t="shared" si="287"/>
        <v>0</v>
      </c>
      <c r="R733" s="72">
        <f t="shared" si="276"/>
        <v>0</v>
      </c>
      <c r="S733" s="72">
        <f t="shared" si="276"/>
        <v>0</v>
      </c>
      <c r="T733" s="72">
        <f t="shared" si="276"/>
        <v>0</v>
      </c>
      <c r="U733" s="72">
        <f t="shared" si="276"/>
        <v>0</v>
      </c>
      <c r="W733" s="2">
        <f t="shared" si="288"/>
        <v>82643.800706106471</v>
      </c>
      <c r="X733" s="77">
        <f t="shared" si="289"/>
        <v>82643.800706106471</v>
      </c>
      <c r="Z733" s="2">
        <f t="shared" si="290"/>
        <v>79427.834535419461</v>
      </c>
      <c r="AA733" s="77">
        <f t="shared" si="291"/>
        <v>79427.834535419461</v>
      </c>
      <c r="AC733" s="2">
        <f t="shared" si="292"/>
        <v>83827.341555724794</v>
      </c>
      <c r="AD733" s="77">
        <f t="shared" si="293"/>
        <v>83827.341555724794</v>
      </c>
      <c r="AF733" s="2">
        <f t="shared" si="294"/>
        <v>82096.923210075955</v>
      </c>
      <c r="AG733" s="77">
        <f t="shared" si="295"/>
        <v>82096.923210075955</v>
      </c>
      <c r="AI733" s="2">
        <f t="shared" si="296"/>
        <v>82815.210070533954</v>
      </c>
      <c r="AJ733" s="77">
        <f t="shared" si="297"/>
        <v>82815.210070533954</v>
      </c>
    </row>
    <row r="734" spans="1:36" x14ac:dyDescent="0.2">
      <c r="A734" s="72">
        <v>19</v>
      </c>
      <c r="B734" s="1" t="s">
        <v>84</v>
      </c>
      <c r="C734" s="6" t="str">
        <f>VLOOKUP(B734,Valores!$A$2:$F$300,5,FALSE)</f>
        <v>kg</v>
      </c>
      <c r="D734" s="6">
        <v>900</v>
      </c>
      <c r="E734" s="63">
        <f>VLOOKUP($B734,Valores!$A$2:$G$300,6,FALSE)*VLOOKUP(VLOOKUP($B734,Indices_Poder!$B$5:$E$250,3,FALSE),Indices_Poder!$G$6:$N$27,4,FALSE)*VLOOKUP($E$8,Regional!$A$2:$B$7,2,FALSE)</f>
        <v>91.826445229007192</v>
      </c>
      <c r="F734" s="2">
        <f>VLOOKUP($B734,Valores!$A$2:$G$300,6,FALSE)*VLOOKUP(VLOOKUP($B734,Indices_Poder!$B$5:$E$250,3,FALSE),Indices_Poder!$G$6:$N$27,4,FALSE)*VLOOKUP($F$8,Regional!$A$2:$B$7,2,FALSE)</f>
        <v>88.253149483799405</v>
      </c>
      <c r="G734" s="2">
        <f>VLOOKUP($B734,Valores!$A$2:$G$300,6,FALSE)*VLOOKUP(VLOOKUP($B734,Indices_Poder!$B$5:$E$250,3,FALSE),Indices_Poder!$G$6:$N$27,4,FALSE)*VLOOKUP($G$8,Regional!$A$2:$B$7,2,FALSE)</f>
        <v>93.141490617471987</v>
      </c>
      <c r="H734" s="2">
        <f>VLOOKUP($B734,Valores!$A$2:$G$300,6,FALSE)*VLOOKUP(VLOOKUP($B734,Indices_Poder!$B$5:$E$250,3,FALSE),Indices_Poder!$G$6:$N$27,4,FALSE)*VLOOKUP($H$8,Regional!$A$2:$B$7,2,FALSE)</f>
        <v>91.218803566751063</v>
      </c>
      <c r="I734" s="76">
        <f>VLOOKUP($B734,Valores!$A$2:$G$300,6,FALSE)*VLOOKUP(VLOOKUP($B734,Indices_Poder!$B$5:$E$250,3,FALSE),Indices_Poder!$G$6:$N$27,4,FALSE)*VLOOKUP($I$8,Regional!$A$2:$B$7,2,FALSE)</f>
        <v>92.016900078371066</v>
      </c>
      <c r="J734" s="2">
        <f t="shared" si="275"/>
        <v>82643.800706106471</v>
      </c>
      <c r="K734" s="2">
        <f t="shared" si="275"/>
        <v>79427.834535419461</v>
      </c>
      <c r="L734" s="2">
        <f t="shared" si="275"/>
        <v>83827.341555724794</v>
      </c>
      <c r="M734" s="2">
        <f t="shared" si="275"/>
        <v>82096.923210075955</v>
      </c>
      <c r="N734" s="76">
        <f t="shared" si="275"/>
        <v>82815.210070533954</v>
      </c>
      <c r="O734" s="1">
        <f>VLOOKUP(B734,Valores!$A$2:$P$300,14,FALSE)</f>
        <v>1</v>
      </c>
      <c r="P734" s="1">
        <f>VLOOKUP(B734,Valores!$A$2:$P$300,15,FALSE)</f>
        <v>3.1300000000000001E-2</v>
      </c>
      <c r="Q734" s="72">
        <f t="shared" si="287"/>
        <v>0</v>
      </c>
      <c r="R734" s="72">
        <f t="shared" si="276"/>
        <v>0</v>
      </c>
      <c r="S734" s="72">
        <f t="shared" si="276"/>
        <v>0</v>
      </c>
      <c r="T734" s="72">
        <f t="shared" si="276"/>
        <v>0</v>
      </c>
      <c r="U734" s="72">
        <f t="shared" si="276"/>
        <v>0</v>
      </c>
      <c r="W734" s="2">
        <f t="shared" si="288"/>
        <v>82643.800706106471</v>
      </c>
      <c r="X734" s="77">
        <f t="shared" si="289"/>
        <v>82643.800706106471</v>
      </c>
      <c r="Z734" s="2">
        <f t="shared" si="290"/>
        <v>79427.834535419461</v>
      </c>
      <c r="AA734" s="77">
        <f t="shared" si="291"/>
        <v>79427.834535419461</v>
      </c>
      <c r="AC734" s="2">
        <f t="shared" si="292"/>
        <v>83827.341555724794</v>
      </c>
      <c r="AD734" s="77">
        <f t="shared" si="293"/>
        <v>83827.341555724794</v>
      </c>
      <c r="AF734" s="2">
        <f t="shared" si="294"/>
        <v>82096.923210075955</v>
      </c>
      <c r="AG734" s="77">
        <f t="shared" si="295"/>
        <v>82096.923210075955</v>
      </c>
      <c r="AI734" s="2">
        <f t="shared" si="296"/>
        <v>82815.210070533954</v>
      </c>
      <c r="AJ734" s="77">
        <f t="shared" si="297"/>
        <v>82815.210070533954</v>
      </c>
    </row>
    <row r="735" spans="1:36" x14ac:dyDescent="0.2">
      <c r="A735" s="72">
        <v>20</v>
      </c>
      <c r="B735" s="1" t="s">
        <v>85</v>
      </c>
      <c r="C735" s="6" t="str">
        <f>VLOOKUP(B735,Valores!$A$2:$F$300,5,FALSE)</f>
        <v>kg</v>
      </c>
      <c r="D735" s="6">
        <v>900</v>
      </c>
      <c r="E735" s="63">
        <f>VLOOKUP($B735,Valores!$A$2:$G$300,6,FALSE)*VLOOKUP(VLOOKUP($B735,Indices_Poder!$B$5:$E$250,3,FALSE),Indices_Poder!$G$6:$N$27,4,FALSE)*VLOOKUP($E$8,Regional!$A$2:$B$7,2,FALSE)</f>
        <v>91.826445229007192</v>
      </c>
      <c r="F735" s="2">
        <f>VLOOKUP($B735,Valores!$A$2:$G$300,6,FALSE)*VLOOKUP(VLOOKUP($B735,Indices_Poder!$B$5:$E$250,3,FALSE),Indices_Poder!$G$6:$N$27,4,FALSE)*VLOOKUP($F$8,Regional!$A$2:$B$7,2,FALSE)</f>
        <v>88.253149483799405</v>
      </c>
      <c r="G735" s="2">
        <f>VLOOKUP($B735,Valores!$A$2:$G$300,6,FALSE)*VLOOKUP(VLOOKUP($B735,Indices_Poder!$B$5:$E$250,3,FALSE),Indices_Poder!$G$6:$N$27,4,FALSE)*VLOOKUP($G$8,Regional!$A$2:$B$7,2,FALSE)</f>
        <v>93.141490617471987</v>
      </c>
      <c r="H735" s="2">
        <f>VLOOKUP($B735,Valores!$A$2:$G$300,6,FALSE)*VLOOKUP(VLOOKUP($B735,Indices_Poder!$B$5:$E$250,3,FALSE),Indices_Poder!$G$6:$N$27,4,FALSE)*VLOOKUP($H$8,Regional!$A$2:$B$7,2,FALSE)</f>
        <v>91.218803566751063</v>
      </c>
      <c r="I735" s="76">
        <f>VLOOKUP($B735,Valores!$A$2:$G$300,6,FALSE)*VLOOKUP(VLOOKUP($B735,Indices_Poder!$B$5:$E$250,3,FALSE),Indices_Poder!$G$6:$N$27,4,FALSE)*VLOOKUP($I$8,Regional!$A$2:$B$7,2,FALSE)</f>
        <v>92.016900078371066</v>
      </c>
      <c r="J735" s="2">
        <f t="shared" si="275"/>
        <v>82643.800706106471</v>
      </c>
      <c r="K735" s="2">
        <f t="shared" si="275"/>
        <v>79427.834535419461</v>
      </c>
      <c r="L735" s="2">
        <f t="shared" si="275"/>
        <v>83827.341555724794</v>
      </c>
      <c r="M735" s="2">
        <f t="shared" si="275"/>
        <v>82096.923210075955</v>
      </c>
      <c r="N735" s="76">
        <f t="shared" si="275"/>
        <v>82815.210070533954</v>
      </c>
      <c r="O735" s="1">
        <f>VLOOKUP(B735,Valores!$A$2:$P$300,14,FALSE)</f>
        <v>1</v>
      </c>
      <c r="P735" s="1">
        <f>VLOOKUP(B735,Valores!$A$2:$P$300,15,FALSE)</f>
        <v>3.1300000000000001E-2</v>
      </c>
      <c r="Q735" s="72">
        <f t="shared" si="287"/>
        <v>0</v>
      </c>
      <c r="R735" s="72">
        <f t="shared" si="276"/>
        <v>0</v>
      </c>
      <c r="S735" s="72">
        <f t="shared" si="276"/>
        <v>0</v>
      </c>
      <c r="T735" s="72">
        <f t="shared" si="276"/>
        <v>0</v>
      </c>
      <c r="U735" s="72">
        <f t="shared" si="276"/>
        <v>0</v>
      </c>
      <c r="W735" s="2">
        <f t="shared" si="288"/>
        <v>82643.800706106471</v>
      </c>
      <c r="X735" s="77">
        <f t="shared" si="289"/>
        <v>82643.800706106471</v>
      </c>
      <c r="Z735" s="2">
        <f t="shared" si="290"/>
        <v>79427.834535419461</v>
      </c>
      <c r="AA735" s="77">
        <f t="shared" si="291"/>
        <v>79427.834535419461</v>
      </c>
      <c r="AC735" s="2">
        <f t="shared" si="292"/>
        <v>83827.341555724794</v>
      </c>
      <c r="AD735" s="77">
        <f t="shared" si="293"/>
        <v>83827.341555724794</v>
      </c>
      <c r="AF735" s="2">
        <f t="shared" si="294"/>
        <v>82096.923210075955</v>
      </c>
      <c r="AG735" s="77">
        <f t="shared" si="295"/>
        <v>82096.923210075955</v>
      </c>
      <c r="AI735" s="2">
        <f t="shared" si="296"/>
        <v>82815.210070533954</v>
      </c>
      <c r="AJ735" s="77">
        <f t="shared" si="297"/>
        <v>82815.210070533954</v>
      </c>
    </row>
    <row r="736" spans="1:36" x14ac:dyDescent="0.2">
      <c r="A736" s="72">
        <v>21</v>
      </c>
      <c r="B736" s="1" t="s">
        <v>86</v>
      </c>
      <c r="C736" s="6" t="str">
        <f>VLOOKUP(B736,Valores!$A$2:$F$300,5,FALSE)</f>
        <v>kg</v>
      </c>
      <c r="D736" s="6">
        <v>15000</v>
      </c>
      <c r="E736" s="63">
        <f>VLOOKUP($B736,Valores!$A$2:$G$300,6,FALSE)*VLOOKUP(VLOOKUP($B736,Indices_Poder!$B$5:$E$250,3,FALSE),Indices_Poder!$G$6:$N$27,4,FALSE)*VLOOKUP($E$8,Regional!$A$2:$B$7,2,FALSE)</f>
        <v>91.826445229007192</v>
      </c>
      <c r="F736" s="2">
        <f>VLOOKUP($B736,Valores!$A$2:$G$300,6,FALSE)*VLOOKUP(VLOOKUP($B736,Indices_Poder!$B$5:$E$250,3,FALSE),Indices_Poder!$G$6:$N$27,4,FALSE)*VLOOKUP($F$8,Regional!$A$2:$B$7,2,FALSE)</f>
        <v>88.253149483799405</v>
      </c>
      <c r="G736" s="2">
        <f>VLOOKUP($B736,Valores!$A$2:$G$300,6,FALSE)*VLOOKUP(VLOOKUP($B736,Indices_Poder!$B$5:$E$250,3,FALSE),Indices_Poder!$G$6:$N$27,4,FALSE)*VLOOKUP($G$8,Regional!$A$2:$B$7,2,FALSE)</f>
        <v>93.141490617471987</v>
      </c>
      <c r="H736" s="2">
        <f>VLOOKUP($B736,Valores!$A$2:$G$300,6,FALSE)*VLOOKUP(VLOOKUP($B736,Indices_Poder!$B$5:$E$250,3,FALSE),Indices_Poder!$G$6:$N$27,4,FALSE)*VLOOKUP($H$8,Regional!$A$2:$B$7,2,FALSE)</f>
        <v>91.218803566751063</v>
      </c>
      <c r="I736" s="76">
        <f>VLOOKUP($B736,Valores!$A$2:$G$300,6,FALSE)*VLOOKUP(VLOOKUP($B736,Indices_Poder!$B$5:$E$250,3,FALSE),Indices_Poder!$G$6:$N$27,4,FALSE)*VLOOKUP($I$8,Regional!$A$2:$B$7,2,FALSE)</f>
        <v>92.016900078371066</v>
      </c>
      <c r="J736" s="2">
        <f t="shared" si="275"/>
        <v>1377396.6784351079</v>
      </c>
      <c r="K736" s="2">
        <f t="shared" si="275"/>
        <v>1323797.2422569911</v>
      </c>
      <c r="L736" s="2">
        <f t="shared" si="275"/>
        <v>1397122.3592620797</v>
      </c>
      <c r="M736" s="2">
        <f t="shared" si="275"/>
        <v>1368282.0535012661</v>
      </c>
      <c r="N736" s="76">
        <f t="shared" si="275"/>
        <v>1380253.5011755659</v>
      </c>
      <c r="O736" s="1">
        <f>VLOOKUP(B736,Valores!$A$2:$P$300,14,FALSE)</f>
        <v>1</v>
      </c>
      <c r="P736" s="1">
        <f>VLOOKUP(B736,Valores!$A$2:$P$300,15,FALSE)</f>
        <v>3.1300000000000001E-2</v>
      </c>
      <c r="Q736" s="72">
        <f t="shared" si="287"/>
        <v>0</v>
      </c>
      <c r="R736" s="72">
        <f t="shared" si="276"/>
        <v>0</v>
      </c>
      <c r="S736" s="72">
        <f t="shared" si="276"/>
        <v>0</v>
      </c>
      <c r="T736" s="72">
        <f t="shared" si="276"/>
        <v>0</v>
      </c>
      <c r="U736" s="72">
        <f t="shared" si="276"/>
        <v>0</v>
      </c>
      <c r="W736" s="2">
        <f t="shared" si="288"/>
        <v>1377396.6784351079</v>
      </c>
      <c r="X736" s="77">
        <f t="shared" si="289"/>
        <v>1377396.6784351079</v>
      </c>
      <c r="Z736" s="2">
        <f t="shared" si="290"/>
        <v>1323797.2422569911</v>
      </c>
      <c r="AA736" s="77">
        <f t="shared" si="291"/>
        <v>1323797.2422569911</v>
      </c>
      <c r="AC736" s="2">
        <f t="shared" si="292"/>
        <v>1397122.3592620797</v>
      </c>
      <c r="AD736" s="77">
        <f t="shared" si="293"/>
        <v>1397122.3592620797</v>
      </c>
      <c r="AF736" s="2">
        <f t="shared" si="294"/>
        <v>1368282.0535012661</v>
      </c>
      <c r="AG736" s="77">
        <f t="shared" si="295"/>
        <v>1368282.0535012661</v>
      </c>
      <c r="AI736" s="2">
        <f t="shared" si="296"/>
        <v>1380253.5011755659</v>
      </c>
      <c r="AJ736" s="77">
        <f t="shared" si="297"/>
        <v>1380253.5011755659</v>
      </c>
    </row>
    <row r="737" spans="1:36" x14ac:dyDescent="0.2">
      <c r="A737" s="72">
        <v>22</v>
      </c>
      <c r="B737" s="1" t="s">
        <v>117</v>
      </c>
      <c r="C737" s="6" t="str">
        <f>VLOOKUP(B737,Valores!$A$2:$F$300,5,FALSE)</f>
        <v>cj</v>
      </c>
      <c r="D737" s="6">
        <v>6</v>
      </c>
      <c r="E737" s="63">
        <f>VLOOKUP($B737,Valores!$A$2:$G$300,6,FALSE)*VLOOKUP(VLOOKUP($B737,Indices_Poder!$B$5:$E$250,3,FALSE),Indices_Poder!$G$6:$N$27,4,FALSE)*VLOOKUP($E$8,Regional!$A$2:$B$7,2,FALSE)</f>
        <v>3064.890593422278</v>
      </c>
      <c r="F737" s="2">
        <f>VLOOKUP($B737,Valores!$A$2:$G$300,6,FALSE)*VLOOKUP(VLOOKUP($B737,Indices_Poder!$B$5:$E$250,3,FALSE),Indices_Poder!$G$6:$N$27,4,FALSE)*VLOOKUP($F$8,Regional!$A$2:$B$7,2,FALSE)</f>
        <v>2945.6247273671293</v>
      </c>
      <c r="G737" s="2">
        <f>VLOOKUP($B737,Valores!$A$2:$G$300,6,FALSE)*VLOOKUP(VLOOKUP($B737,Indices_Poder!$B$5:$E$250,3,FALSE),Indices_Poder!$G$6:$N$27,4,FALSE)*VLOOKUP($G$8,Regional!$A$2:$B$7,2,FALSE)</f>
        <v>3108.7828537725227</v>
      </c>
      <c r="H737" s="2">
        <f>VLOOKUP($B737,Valores!$A$2:$G$300,6,FALSE)*VLOOKUP(VLOOKUP($B737,Indices_Poder!$B$5:$E$250,3,FALSE),Indices_Poder!$G$6:$N$27,4,FALSE)*VLOOKUP($H$8,Regional!$A$2:$B$7,2,FALSE)</f>
        <v>3044.609342088027</v>
      </c>
      <c r="I737" s="76">
        <f>VLOOKUP($B737,Valores!$A$2:$G$300,6,FALSE)*VLOOKUP(VLOOKUP($B737,Indices_Poder!$B$5:$E$250,3,FALSE),Indices_Poder!$G$6:$N$27,4,FALSE)*VLOOKUP($I$8,Regional!$A$2:$B$7,2,FALSE)</f>
        <v>3071.2474035419687</v>
      </c>
      <c r="J737" s="2">
        <f t="shared" si="275"/>
        <v>18389.343560533667</v>
      </c>
      <c r="K737" s="2">
        <f t="shared" si="275"/>
        <v>17673.748364202776</v>
      </c>
      <c r="L737" s="2">
        <f t="shared" si="275"/>
        <v>18652.697122635138</v>
      </c>
      <c r="M737" s="2">
        <f t="shared" si="275"/>
        <v>18267.65605252816</v>
      </c>
      <c r="N737" s="76">
        <f t="shared" si="275"/>
        <v>18427.484421251811</v>
      </c>
      <c r="O737" s="1">
        <f>VLOOKUP(B737,Valores!$A$2:$P$300,14,FALSE)</f>
        <v>1</v>
      </c>
      <c r="P737" s="1">
        <f>VLOOKUP(B737,Valores!$A$2:$P$300,15,FALSE)</f>
        <v>2.7E-2</v>
      </c>
      <c r="Q737" s="72">
        <f t="shared" si="287"/>
        <v>0</v>
      </c>
      <c r="R737" s="72">
        <f t="shared" si="276"/>
        <v>0</v>
      </c>
      <c r="S737" s="72">
        <f t="shared" si="276"/>
        <v>0</v>
      </c>
      <c r="T737" s="72">
        <f t="shared" si="276"/>
        <v>0</v>
      </c>
      <c r="U737" s="72">
        <f t="shared" si="276"/>
        <v>0</v>
      </c>
      <c r="W737" s="2">
        <f t="shared" si="288"/>
        <v>18389.343560533667</v>
      </c>
      <c r="X737" s="77">
        <f t="shared" si="289"/>
        <v>18389.343560533667</v>
      </c>
      <c r="Z737" s="2">
        <f t="shared" si="290"/>
        <v>17673.748364202776</v>
      </c>
      <c r="AA737" s="77">
        <f t="shared" si="291"/>
        <v>17673.748364202776</v>
      </c>
      <c r="AC737" s="2">
        <f t="shared" si="292"/>
        <v>18652.697122635138</v>
      </c>
      <c r="AD737" s="77">
        <f t="shared" si="293"/>
        <v>18652.697122635138</v>
      </c>
      <c r="AF737" s="2">
        <f t="shared" si="294"/>
        <v>18267.65605252816</v>
      </c>
      <c r="AG737" s="77">
        <f t="shared" si="295"/>
        <v>18267.65605252816</v>
      </c>
      <c r="AI737" s="2">
        <f t="shared" si="296"/>
        <v>18427.484421251811</v>
      </c>
      <c r="AJ737" s="77">
        <f t="shared" si="297"/>
        <v>18427.484421251811</v>
      </c>
    </row>
    <row r="738" spans="1:36" x14ac:dyDescent="0.2">
      <c r="A738" s="72">
        <v>23</v>
      </c>
      <c r="B738" s="1" t="s">
        <v>118</v>
      </c>
      <c r="C738" s="6" t="str">
        <f>VLOOKUP(B738,Valores!$A$2:$F$300,5,FALSE)</f>
        <v>cj</v>
      </c>
      <c r="D738" s="6">
        <v>0</v>
      </c>
      <c r="E738" s="63">
        <f>VLOOKUP($B738,Valores!$A$2:$G$300,6,FALSE)*VLOOKUP(VLOOKUP($B738,Indices_Poder!$B$5:$E$250,3,FALSE),Indices_Poder!$G$6:$N$27,4,FALSE)*VLOOKUP($E$8,Regional!$A$2:$B$7,2,FALSE)</f>
        <v>4265.3827280221967</v>
      </c>
      <c r="F738" s="2">
        <f>VLOOKUP($B738,Valores!$A$2:$G$300,6,FALSE)*VLOOKUP(VLOOKUP($B738,Indices_Poder!$B$5:$E$250,3,FALSE),Indices_Poder!$G$6:$N$27,4,FALSE)*VLOOKUP($F$8,Regional!$A$2:$B$7,2,FALSE)</f>
        <v>4099.401414951506</v>
      </c>
      <c r="G738" s="2">
        <f>VLOOKUP($B738,Valores!$A$2:$G$300,6,FALSE)*VLOOKUP(VLOOKUP($B738,Indices_Poder!$B$5:$E$250,3,FALSE),Indices_Poder!$G$6:$N$27,4,FALSE)*VLOOKUP($G$8,Regional!$A$2:$B$7,2,FALSE)</f>
        <v>4326.4672214111561</v>
      </c>
      <c r="H738" s="2">
        <f>VLOOKUP($B738,Valores!$A$2:$G$300,6,FALSE)*VLOOKUP(VLOOKUP($B738,Indices_Poder!$B$5:$E$250,3,FALSE),Indices_Poder!$G$6:$N$27,4,FALSE)*VLOOKUP($H$8,Regional!$A$2:$B$7,2,FALSE)</f>
        <v>4237.1574793528152</v>
      </c>
      <c r="I738" s="76">
        <f>VLOOKUP($B738,Valores!$A$2:$G$300,6,FALSE)*VLOOKUP(VLOOKUP($B738,Indices_Poder!$B$5:$E$250,3,FALSE),Indices_Poder!$G$6:$N$27,4,FALSE)*VLOOKUP($I$8,Regional!$A$2:$B$7,2,FALSE)</f>
        <v>4274.229447754391</v>
      </c>
      <c r="J738" s="2">
        <f t="shared" si="275"/>
        <v>0</v>
      </c>
      <c r="K738" s="2">
        <f t="shared" si="275"/>
        <v>0</v>
      </c>
      <c r="L738" s="2">
        <f t="shared" si="275"/>
        <v>0</v>
      </c>
      <c r="M738" s="2">
        <f t="shared" si="275"/>
        <v>0</v>
      </c>
      <c r="N738" s="76">
        <f t="shared" si="275"/>
        <v>0</v>
      </c>
      <c r="O738" s="1">
        <f>VLOOKUP(B738,Valores!$A$2:$P$300,14,FALSE)</f>
        <v>1</v>
      </c>
      <c r="P738" s="1">
        <f>VLOOKUP(B738,Valores!$A$2:$P$300,15,FALSE)</f>
        <v>2.7E-2</v>
      </c>
      <c r="Q738" s="72">
        <f t="shared" si="287"/>
        <v>0</v>
      </c>
      <c r="R738" s="72">
        <f t="shared" si="276"/>
        <v>0</v>
      </c>
      <c r="S738" s="72">
        <f t="shared" si="276"/>
        <v>0</v>
      </c>
      <c r="T738" s="72">
        <f t="shared" si="276"/>
        <v>0</v>
      </c>
      <c r="U738" s="72">
        <f t="shared" si="276"/>
        <v>0</v>
      </c>
      <c r="W738" s="2">
        <f t="shared" si="288"/>
        <v>0</v>
      </c>
      <c r="X738" s="77">
        <f t="shared" si="289"/>
        <v>0</v>
      </c>
      <c r="Z738" s="2">
        <f t="shared" si="290"/>
        <v>0</v>
      </c>
      <c r="AA738" s="77">
        <f t="shared" si="291"/>
        <v>0</v>
      </c>
      <c r="AC738" s="2">
        <f t="shared" si="292"/>
        <v>0</v>
      </c>
      <c r="AD738" s="77">
        <f t="shared" si="293"/>
        <v>0</v>
      </c>
      <c r="AF738" s="2">
        <f t="shared" si="294"/>
        <v>0</v>
      </c>
      <c r="AG738" s="77">
        <f t="shared" si="295"/>
        <v>0</v>
      </c>
      <c r="AI738" s="2">
        <f t="shared" si="296"/>
        <v>0</v>
      </c>
      <c r="AJ738" s="77">
        <f t="shared" si="297"/>
        <v>0</v>
      </c>
    </row>
    <row r="739" spans="1:36" x14ac:dyDescent="0.2">
      <c r="A739" s="72">
        <v>24</v>
      </c>
      <c r="B739" s="1" t="s">
        <v>87</v>
      </c>
      <c r="C739" s="6" t="str">
        <f>VLOOKUP(B739,Valores!$A$2:$F$300,5,FALSE)</f>
        <v>unid.</v>
      </c>
      <c r="D739" s="6">
        <v>3</v>
      </c>
      <c r="E739" s="63">
        <f>VLOOKUP($B739,Valores!$A$2:$G$300,6,FALSE)*VLOOKUP(VLOOKUP($B739,Indices_Poder!$B$5:$E$250,3,FALSE),Indices_Poder!$G$6:$N$27,4,FALSE)*VLOOKUP($E$8,Regional!$A$2:$B$7,2,FALSE)</f>
        <v>2636.6773863428548</v>
      </c>
      <c r="F739" s="2">
        <f>VLOOKUP($B739,Valores!$A$2:$G$300,6,FALSE)*VLOOKUP(VLOOKUP($B739,Indices_Poder!$B$5:$E$250,3,FALSE),Indices_Poder!$G$6:$N$27,4,FALSE)*VLOOKUP($F$8,Regional!$A$2:$B$7,2,FALSE)</f>
        <v>2534.0748292841795</v>
      </c>
      <c r="G739" s="2">
        <f>VLOOKUP($B739,Valores!$A$2:$G$300,6,FALSE)*VLOOKUP(VLOOKUP($B739,Indices_Poder!$B$5:$E$250,3,FALSE),Indices_Poder!$G$6:$N$27,4,FALSE)*VLOOKUP($G$8,Regional!$A$2:$B$7,2,FALSE)</f>
        <v>2674.4372106410979</v>
      </c>
      <c r="H739" s="2">
        <f>VLOOKUP($B739,Valores!$A$2:$G$300,6,FALSE)*VLOOKUP(VLOOKUP($B739,Indices_Poder!$B$5:$E$250,3,FALSE),Indices_Poder!$G$6:$N$27,4,FALSE)*VLOOKUP($H$8,Regional!$A$2:$B$7,2,FALSE)</f>
        <v>2619.2297433912527</v>
      </c>
      <c r="I739" s="76">
        <f>VLOOKUP($B739,Valores!$A$2:$G$300,6,FALSE)*VLOOKUP(VLOOKUP($B739,Indices_Poder!$B$5:$E$250,3,FALSE),Indices_Poder!$G$6:$N$27,4,FALSE)*VLOOKUP($I$8,Regional!$A$2:$B$7,2,FALSE)</f>
        <v>2642.1460505515656</v>
      </c>
      <c r="J739" s="2">
        <f t="shared" si="275"/>
        <v>7910.0321590285639</v>
      </c>
      <c r="K739" s="2">
        <f t="shared" si="275"/>
        <v>7602.224487852538</v>
      </c>
      <c r="L739" s="2">
        <f t="shared" si="275"/>
        <v>8023.311631923294</v>
      </c>
      <c r="M739" s="2">
        <f t="shared" si="275"/>
        <v>7857.689230173758</v>
      </c>
      <c r="N739" s="76">
        <f t="shared" si="275"/>
        <v>7926.4381516546964</v>
      </c>
      <c r="O739" s="1">
        <f>VLOOKUP(B739,Valores!$A$2:$P$300,14,FALSE)</f>
        <v>1</v>
      </c>
      <c r="P739" s="1">
        <f>VLOOKUP(B739,Valores!$A$2:$P$300,15,FALSE)</f>
        <v>2.7E-2</v>
      </c>
      <c r="Q739" s="72">
        <f t="shared" si="287"/>
        <v>0</v>
      </c>
      <c r="R739" s="72">
        <f t="shared" si="276"/>
        <v>0</v>
      </c>
      <c r="S739" s="72">
        <f t="shared" si="276"/>
        <v>0</v>
      </c>
      <c r="T739" s="72">
        <f t="shared" si="276"/>
        <v>0</v>
      </c>
      <c r="U739" s="72">
        <f t="shared" si="276"/>
        <v>0</v>
      </c>
      <c r="W739" s="2">
        <f t="shared" si="288"/>
        <v>7910.0321590285639</v>
      </c>
      <c r="X739" s="77">
        <f t="shared" si="289"/>
        <v>7910.0321590285639</v>
      </c>
      <c r="Z739" s="2">
        <f t="shared" si="290"/>
        <v>7602.224487852538</v>
      </c>
      <c r="AA739" s="77">
        <f t="shared" si="291"/>
        <v>7602.224487852538</v>
      </c>
      <c r="AC739" s="2">
        <f t="shared" si="292"/>
        <v>8023.311631923294</v>
      </c>
      <c r="AD739" s="77">
        <f t="shared" si="293"/>
        <v>8023.311631923294</v>
      </c>
      <c r="AF739" s="2">
        <f t="shared" si="294"/>
        <v>7857.689230173758</v>
      </c>
      <c r="AG739" s="77">
        <f t="shared" si="295"/>
        <v>7857.689230173758</v>
      </c>
      <c r="AI739" s="2">
        <f t="shared" si="296"/>
        <v>7926.4381516546964</v>
      </c>
      <c r="AJ739" s="77">
        <f t="shared" si="297"/>
        <v>7926.4381516546964</v>
      </c>
    </row>
    <row r="740" spans="1:36" x14ac:dyDescent="0.2">
      <c r="A740" s="72">
        <v>25</v>
      </c>
      <c r="B740" s="1" t="s">
        <v>134</v>
      </c>
      <c r="C740" s="6" t="str">
        <f>VLOOKUP(B740,Valores!$A$2:$F$300,5,FALSE)</f>
        <v>m³</v>
      </c>
      <c r="D740" s="6">
        <v>18</v>
      </c>
      <c r="E740" s="63">
        <f>VLOOKUP($B740,Valores!$A$2:$G$300,6,FALSE)*VLOOKUP(VLOOKUP($B740,Indices_Poder!$B$5:$E$250,3,FALSE),Indices_Poder!$G$6:$N$27,4,FALSE)*VLOOKUP($E$8,Regional!$A$2:$B$7,2,FALSE)</f>
        <v>5815.858492052359</v>
      </c>
      <c r="F740" s="2">
        <f>VLOOKUP($B740,Valores!$A$2:$G$300,6,FALSE)*VLOOKUP(VLOOKUP($B740,Indices_Poder!$B$5:$E$250,3,FALSE),Indices_Poder!$G$6:$N$27,4,FALSE)*VLOOKUP($F$8,Regional!$A$2:$B$7,2,FALSE)</f>
        <v>5589.5426159171857</v>
      </c>
      <c r="G740" s="2">
        <f>VLOOKUP($B740,Valores!$A$2:$G$300,6,FALSE)*VLOOKUP(VLOOKUP($B740,Indices_Poder!$B$5:$E$250,3,FALSE),Indices_Poder!$G$6:$N$27,4,FALSE)*VLOOKUP($G$8,Regional!$A$2:$B$7,2,FALSE)</f>
        <v>5899.1473297163184</v>
      </c>
      <c r="H740" s="2">
        <f>VLOOKUP($B740,Valores!$A$2:$G$300,6,FALSE)*VLOOKUP(VLOOKUP($B740,Indices_Poder!$B$5:$E$250,3,FALSE),Indices_Poder!$G$6:$N$27,4,FALSE)*VLOOKUP($H$8,Regional!$A$2:$B$7,2,FALSE)</f>
        <v>5777.3733049938401</v>
      </c>
      <c r="I740" s="76">
        <f>VLOOKUP($B740,Valores!$A$2:$G$300,6,FALSE)*VLOOKUP(VLOOKUP($B740,Indices_Poder!$B$5:$E$250,3,FALSE),Indices_Poder!$G$6:$N$27,4,FALSE)*VLOOKUP($I$8,Regional!$A$2:$B$7,2,FALSE)</f>
        <v>5827.9210133692077</v>
      </c>
      <c r="J740" s="2">
        <f t="shared" si="275"/>
        <v>104685.45285694246</v>
      </c>
      <c r="K740" s="2">
        <f t="shared" si="275"/>
        <v>100611.76708650934</v>
      </c>
      <c r="L740" s="2">
        <f t="shared" si="275"/>
        <v>106184.65193489373</v>
      </c>
      <c r="M740" s="2">
        <f t="shared" si="275"/>
        <v>103992.71948988912</v>
      </c>
      <c r="N740" s="76">
        <f t="shared" si="275"/>
        <v>104902.57824064574</v>
      </c>
      <c r="O740" s="1">
        <f>VLOOKUP(B740,Valores!$A$2:$P$300,14,FALSE)</f>
        <v>1</v>
      </c>
      <c r="P740" s="1">
        <f>VLOOKUP(B740,Valores!$A$2:$P$300,15,FALSE)</f>
        <v>3.1300000000000001E-2</v>
      </c>
      <c r="Q740" s="72">
        <f t="shared" si="287"/>
        <v>0</v>
      </c>
      <c r="R740" s="72">
        <f t="shared" si="276"/>
        <v>0</v>
      </c>
      <c r="S740" s="72">
        <f t="shared" si="276"/>
        <v>0</v>
      </c>
      <c r="T740" s="72">
        <f t="shared" si="276"/>
        <v>0</v>
      </c>
      <c r="U740" s="72">
        <f t="shared" si="276"/>
        <v>0</v>
      </c>
      <c r="W740" s="2">
        <f t="shared" si="288"/>
        <v>104685.45285694246</v>
      </c>
      <c r="X740" s="77">
        <f t="shared" si="289"/>
        <v>104685.45285694246</v>
      </c>
      <c r="Z740" s="2">
        <f t="shared" si="290"/>
        <v>100611.76708650934</v>
      </c>
      <c r="AA740" s="77">
        <f t="shared" si="291"/>
        <v>100611.76708650934</v>
      </c>
      <c r="AC740" s="2">
        <f t="shared" si="292"/>
        <v>106184.65193489373</v>
      </c>
      <c r="AD740" s="77">
        <f t="shared" si="293"/>
        <v>106184.65193489373</v>
      </c>
      <c r="AF740" s="2">
        <f t="shared" si="294"/>
        <v>103992.71948988912</v>
      </c>
      <c r="AG740" s="77">
        <f t="shared" si="295"/>
        <v>103992.71948988912</v>
      </c>
      <c r="AI740" s="2">
        <f t="shared" si="296"/>
        <v>104902.57824064574</v>
      </c>
      <c r="AJ740" s="77">
        <f t="shared" si="297"/>
        <v>104902.57824064574</v>
      </c>
    </row>
    <row r="741" spans="1:36" x14ac:dyDescent="0.2">
      <c r="A741" s="72">
        <v>26</v>
      </c>
      <c r="B741" s="1" t="s">
        <v>90</v>
      </c>
      <c r="C741" s="6" t="str">
        <f>VLOOKUP(B741,Valores!$A$2:$F$300,5,FALSE)</f>
        <v>m³</v>
      </c>
      <c r="D741" s="6">
        <v>10.5</v>
      </c>
      <c r="E741" s="63">
        <f>VLOOKUP($B741,Valores!$A$2:$G$300,6,FALSE)*VLOOKUP(VLOOKUP($B741,Indices_Poder!$B$5:$E$250,3,FALSE),Indices_Poder!$G$6:$N$27,4,FALSE)*VLOOKUP($E$8,Regional!$A$2:$B$7,2,FALSE)</f>
        <v>5815.858492052359</v>
      </c>
      <c r="F741" s="2">
        <f>VLOOKUP($B741,Valores!$A$2:$G$300,6,FALSE)*VLOOKUP(VLOOKUP($B741,Indices_Poder!$B$5:$E$250,3,FALSE),Indices_Poder!$G$6:$N$27,4,FALSE)*VLOOKUP($F$8,Regional!$A$2:$B$7,2,FALSE)</f>
        <v>5589.5426159171857</v>
      </c>
      <c r="G741" s="2">
        <f>VLOOKUP($B741,Valores!$A$2:$G$300,6,FALSE)*VLOOKUP(VLOOKUP($B741,Indices_Poder!$B$5:$E$250,3,FALSE),Indices_Poder!$G$6:$N$27,4,FALSE)*VLOOKUP($G$8,Regional!$A$2:$B$7,2,FALSE)</f>
        <v>5899.1473297163184</v>
      </c>
      <c r="H741" s="2">
        <f>VLOOKUP($B741,Valores!$A$2:$G$300,6,FALSE)*VLOOKUP(VLOOKUP($B741,Indices_Poder!$B$5:$E$250,3,FALSE),Indices_Poder!$G$6:$N$27,4,FALSE)*VLOOKUP($H$8,Regional!$A$2:$B$7,2,FALSE)</f>
        <v>5777.3733049938401</v>
      </c>
      <c r="I741" s="76">
        <f>VLOOKUP($B741,Valores!$A$2:$G$300,6,FALSE)*VLOOKUP(VLOOKUP($B741,Indices_Poder!$B$5:$E$250,3,FALSE),Indices_Poder!$G$6:$N$27,4,FALSE)*VLOOKUP($I$8,Regional!$A$2:$B$7,2,FALSE)</f>
        <v>5827.9210133692077</v>
      </c>
      <c r="J741" s="2">
        <f t="shared" si="275"/>
        <v>61066.514166549772</v>
      </c>
      <c r="K741" s="2">
        <f t="shared" si="275"/>
        <v>58690.197467130449</v>
      </c>
      <c r="L741" s="2">
        <f t="shared" si="275"/>
        <v>61941.046962021341</v>
      </c>
      <c r="M741" s="2">
        <f t="shared" si="275"/>
        <v>60662.41970243532</v>
      </c>
      <c r="N741" s="76">
        <f t="shared" si="275"/>
        <v>61193.17064037668</v>
      </c>
      <c r="O741" s="1">
        <f>VLOOKUP(B741,Valores!$A$2:$P$300,14,FALSE)</f>
        <v>1</v>
      </c>
      <c r="P741" s="1">
        <f>VLOOKUP(B741,Valores!$A$2:$P$300,15,FALSE)</f>
        <v>3.1300000000000001E-2</v>
      </c>
      <c r="Q741" s="72">
        <f t="shared" si="287"/>
        <v>0</v>
      </c>
      <c r="R741" s="72">
        <f t="shared" si="276"/>
        <v>0</v>
      </c>
      <c r="S741" s="72">
        <f t="shared" si="276"/>
        <v>0</v>
      </c>
      <c r="T741" s="72">
        <f t="shared" si="276"/>
        <v>0</v>
      </c>
      <c r="U741" s="72">
        <f t="shared" si="276"/>
        <v>0</v>
      </c>
      <c r="W741" s="2">
        <f t="shared" si="288"/>
        <v>61066.514166549772</v>
      </c>
      <c r="X741" s="77">
        <f t="shared" si="289"/>
        <v>61066.514166549772</v>
      </c>
      <c r="Z741" s="2">
        <f t="shared" si="290"/>
        <v>58690.197467130449</v>
      </c>
      <c r="AA741" s="77">
        <f t="shared" si="291"/>
        <v>58690.197467130449</v>
      </c>
      <c r="AC741" s="2">
        <f t="shared" si="292"/>
        <v>61941.046962021341</v>
      </c>
      <c r="AD741" s="77">
        <f t="shared" si="293"/>
        <v>61941.046962021341</v>
      </c>
      <c r="AF741" s="2">
        <f t="shared" si="294"/>
        <v>60662.41970243532</v>
      </c>
      <c r="AG741" s="77">
        <f t="shared" si="295"/>
        <v>60662.41970243532</v>
      </c>
      <c r="AI741" s="2">
        <f t="shared" si="296"/>
        <v>61193.17064037668</v>
      </c>
      <c r="AJ741" s="77">
        <f t="shared" si="297"/>
        <v>61193.17064037668</v>
      </c>
    </row>
    <row r="742" spans="1:36" x14ac:dyDescent="0.2">
      <c r="A742" s="72">
        <v>27</v>
      </c>
      <c r="B742" s="1" t="s">
        <v>135</v>
      </c>
      <c r="C742" s="6" t="str">
        <f>VLOOKUP(B742,Valores!$A$2:$F$300,5,FALSE)</f>
        <v>m³</v>
      </c>
      <c r="D742" s="6">
        <v>21</v>
      </c>
      <c r="E742" s="63">
        <f>VLOOKUP($B742,Valores!$A$2:$G$300,6,FALSE)*VLOOKUP(VLOOKUP($B742,Indices_Poder!$B$5:$E$250,3,FALSE),Indices_Poder!$G$6:$N$27,4,FALSE)*VLOOKUP($E$8,Regional!$A$2:$B$7,2,FALSE)</f>
        <v>5815.858492052359</v>
      </c>
      <c r="F742" s="2">
        <f>VLOOKUP($B742,Valores!$A$2:$G$300,6,FALSE)*VLOOKUP(VLOOKUP($B742,Indices_Poder!$B$5:$E$250,3,FALSE),Indices_Poder!$G$6:$N$27,4,FALSE)*VLOOKUP($F$8,Regional!$A$2:$B$7,2,FALSE)</f>
        <v>5589.5426159171857</v>
      </c>
      <c r="G742" s="2">
        <f>VLOOKUP($B742,Valores!$A$2:$G$300,6,FALSE)*VLOOKUP(VLOOKUP($B742,Indices_Poder!$B$5:$E$250,3,FALSE),Indices_Poder!$G$6:$N$27,4,FALSE)*VLOOKUP($G$8,Regional!$A$2:$B$7,2,FALSE)</f>
        <v>5899.1473297163184</v>
      </c>
      <c r="H742" s="2">
        <f>VLOOKUP($B742,Valores!$A$2:$G$300,6,FALSE)*VLOOKUP(VLOOKUP($B742,Indices_Poder!$B$5:$E$250,3,FALSE),Indices_Poder!$G$6:$N$27,4,FALSE)*VLOOKUP($H$8,Regional!$A$2:$B$7,2,FALSE)</f>
        <v>5777.3733049938401</v>
      </c>
      <c r="I742" s="76">
        <f>VLOOKUP($B742,Valores!$A$2:$G$300,6,FALSE)*VLOOKUP(VLOOKUP($B742,Indices_Poder!$B$5:$E$250,3,FALSE),Indices_Poder!$G$6:$N$27,4,FALSE)*VLOOKUP($I$8,Regional!$A$2:$B$7,2,FALSE)</f>
        <v>5827.9210133692077</v>
      </c>
      <c r="J742" s="2">
        <f t="shared" si="275"/>
        <v>122133.02833309954</v>
      </c>
      <c r="K742" s="2">
        <f t="shared" si="275"/>
        <v>117380.3949342609</v>
      </c>
      <c r="L742" s="2">
        <f t="shared" si="275"/>
        <v>123882.09392404268</v>
      </c>
      <c r="M742" s="2">
        <f t="shared" si="275"/>
        <v>121324.83940487064</v>
      </c>
      <c r="N742" s="76">
        <f t="shared" si="275"/>
        <v>122386.34128075336</v>
      </c>
      <c r="O742" s="1">
        <f>VLOOKUP(B742,Valores!$A$2:$P$300,14,FALSE)</f>
        <v>1</v>
      </c>
      <c r="P742" s="1">
        <f>VLOOKUP(B742,Valores!$A$2:$P$300,15,FALSE)</f>
        <v>3.1300000000000001E-2</v>
      </c>
      <c r="Q742" s="72">
        <f t="shared" si="287"/>
        <v>0</v>
      </c>
      <c r="R742" s="72">
        <f t="shared" si="276"/>
        <v>0</v>
      </c>
      <c r="S742" s="72">
        <f t="shared" si="276"/>
        <v>0</v>
      </c>
      <c r="T742" s="72">
        <f t="shared" si="276"/>
        <v>0</v>
      </c>
      <c r="U742" s="72">
        <f t="shared" si="276"/>
        <v>0</v>
      </c>
      <c r="W742" s="2">
        <f t="shared" si="288"/>
        <v>122133.02833309954</v>
      </c>
      <c r="X742" s="77">
        <f t="shared" si="289"/>
        <v>122133.02833309954</v>
      </c>
      <c r="Z742" s="2">
        <f t="shared" si="290"/>
        <v>117380.3949342609</v>
      </c>
      <c r="AA742" s="77">
        <f t="shared" si="291"/>
        <v>117380.3949342609</v>
      </c>
      <c r="AC742" s="2">
        <f t="shared" si="292"/>
        <v>123882.09392404268</v>
      </c>
      <c r="AD742" s="77">
        <f t="shared" si="293"/>
        <v>123882.09392404268</v>
      </c>
      <c r="AF742" s="2">
        <f t="shared" si="294"/>
        <v>121324.83940487064</v>
      </c>
      <c r="AG742" s="77">
        <f t="shared" si="295"/>
        <v>121324.83940487064</v>
      </c>
      <c r="AI742" s="2">
        <f t="shared" si="296"/>
        <v>122386.34128075336</v>
      </c>
      <c r="AJ742" s="77">
        <f t="shared" si="297"/>
        <v>122386.34128075336</v>
      </c>
    </row>
    <row r="743" spans="1:36" x14ac:dyDescent="0.2">
      <c r="A743" s="72">
        <v>28</v>
      </c>
      <c r="B743" s="1" t="s">
        <v>136</v>
      </c>
      <c r="C743" s="6" t="str">
        <f>VLOOKUP(B743,Valores!$A$2:$F$300,5,FALSE)</f>
        <v>m³</v>
      </c>
      <c r="D743" s="6">
        <v>5.25</v>
      </c>
      <c r="E743" s="63">
        <f>VLOOKUP($B743,Valores!$A$2:$G$300,6,FALSE)*VLOOKUP(VLOOKUP($B743,Indices_Poder!$B$5:$E$250,3,FALSE),Indices_Poder!$G$6:$N$27,4,FALSE)*VLOOKUP($E$8,Regional!$A$2:$B$7,2,FALSE)</f>
        <v>5815.858492052359</v>
      </c>
      <c r="F743" s="2">
        <f>VLOOKUP($B743,Valores!$A$2:$G$300,6,FALSE)*VLOOKUP(VLOOKUP($B743,Indices_Poder!$B$5:$E$250,3,FALSE),Indices_Poder!$G$6:$N$27,4,FALSE)*VLOOKUP($F$8,Regional!$A$2:$B$7,2,FALSE)</f>
        <v>5589.5426159171857</v>
      </c>
      <c r="G743" s="2">
        <f>VLOOKUP($B743,Valores!$A$2:$G$300,6,FALSE)*VLOOKUP(VLOOKUP($B743,Indices_Poder!$B$5:$E$250,3,FALSE),Indices_Poder!$G$6:$N$27,4,FALSE)*VLOOKUP($G$8,Regional!$A$2:$B$7,2,FALSE)</f>
        <v>5899.1473297163184</v>
      </c>
      <c r="H743" s="2">
        <f>VLOOKUP($B743,Valores!$A$2:$G$300,6,FALSE)*VLOOKUP(VLOOKUP($B743,Indices_Poder!$B$5:$E$250,3,FALSE),Indices_Poder!$G$6:$N$27,4,FALSE)*VLOOKUP($H$8,Regional!$A$2:$B$7,2,FALSE)</f>
        <v>5777.3733049938401</v>
      </c>
      <c r="I743" s="76">
        <f>VLOOKUP($B743,Valores!$A$2:$G$300,6,FALSE)*VLOOKUP(VLOOKUP($B743,Indices_Poder!$B$5:$E$250,3,FALSE),Indices_Poder!$G$6:$N$27,4,FALSE)*VLOOKUP($I$8,Regional!$A$2:$B$7,2,FALSE)</f>
        <v>5827.9210133692077</v>
      </c>
      <c r="J743" s="2">
        <f t="shared" si="275"/>
        <v>30533.257083274886</v>
      </c>
      <c r="K743" s="2">
        <f t="shared" si="275"/>
        <v>29345.098733565224</v>
      </c>
      <c r="L743" s="2">
        <f t="shared" si="275"/>
        <v>30970.52348101067</v>
      </c>
      <c r="M743" s="2">
        <f t="shared" si="275"/>
        <v>30331.20985121766</v>
      </c>
      <c r="N743" s="76">
        <f t="shared" si="275"/>
        <v>30596.58532018834</v>
      </c>
      <c r="O743" s="1">
        <f>VLOOKUP(B743,Valores!$A$2:$P$300,14,FALSE)</f>
        <v>1</v>
      </c>
      <c r="P743" s="1">
        <f>VLOOKUP(B743,Valores!$A$2:$P$300,15,FALSE)</f>
        <v>3.1300000000000001E-2</v>
      </c>
      <c r="Q743" s="72">
        <f t="shared" si="287"/>
        <v>0</v>
      </c>
      <c r="R743" s="72">
        <f t="shared" si="276"/>
        <v>0</v>
      </c>
      <c r="S743" s="72">
        <f t="shared" si="276"/>
        <v>0</v>
      </c>
      <c r="T743" s="72">
        <f t="shared" si="276"/>
        <v>0</v>
      </c>
      <c r="U743" s="72">
        <f t="shared" si="276"/>
        <v>0</v>
      </c>
      <c r="W743" s="2">
        <f t="shared" si="288"/>
        <v>30533.257083274886</v>
      </c>
      <c r="X743" s="77">
        <f t="shared" si="289"/>
        <v>30533.257083274886</v>
      </c>
      <c r="Z743" s="2">
        <f t="shared" si="290"/>
        <v>29345.098733565224</v>
      </c>
      <c r="AA743" s="77">
        <f t="shared" si="291"/>
        <v>29345.098733565224</v>
      </c>
      <c r="AC743" s="2">
        <f t="shared" si="292"/>
        <v>30970.52348101067</v>
      </c>
      <c r="AD743" s="77">
        <f t="shared" si="293"/>
        <v>30970.52348101067</v>
      </c>
      <c r="AF743" s="2">
        <f t="shared" si="294"/>
        <v>30331.20985121766</v>
      </c>
      <c r="AG743" s="77">
        <f t="shared" si="295"/>
        <v>30331.20985121766</v>
      </c>
      <c r="AI743" s="2">
        <f t="shared" si="296"/>
        <v>30596.58532018834</v>
      </c>
      <c r="AJ743" s="77">
        <f t="shared" si="297"/>
        <v>30596.58532018834</v>
      </c>
    </row>
    <row r="744" spans="1:36" x14ac:dyDescent="0.2">
      <c r="A744" s="72">
        <v>29</v>
      </c>
      <c r="B744" s="1" t="s">
        <v>137</v>
      </c>
      <c r="C744" s="6" t="str">
        <f>VLOOKUP(B744,Valores!$A$2:$F$300,5,FALSE)</f>
        <v>m³</v>
      </c>
      <c r="D744" s="6">
        <v>5.25</v>
      </c>
      <c r="E744" s="63">
        <f>VLOOKUP($B744,Valores!$A$2:$G$300,6,FALSE)*VLOOKUP(VLOOKUP($B744,Indices_Poder!$B$5:$E$250,3,FALSE),Indices_Poder!$G$6:$N$27,4,FALSE)*VLOOKUP($E$8,Regional!$A$2:$B$7,2,FALSE)</f>
        <v>5815.858492052359</v>
      </c>
      <c r="F744" s="2">
        <f>VLOOKUP($B744,Valores!$A$2:$G$300,6,FALSE)*VLOOKUP(VLOOKUP($B744,Indices_Poder!$B$5:$E$250,3,FALSE),Indices_Poder!$G$6:$N$27,4,FALSE)*VLOOKUP($F$8,Regional!$A$2:$B$7,2,FALSE)</f>
        <v>5589.5426159171857</v>
      </c>
      <c r="G744" s="2">
        <f>VLOOKUP($B744,Valores!$A$2:$G$300,6,FALSE)*VLOOKUP(VLOOKUP($B744,Indices_Poder!$B$5:$E$250,3,FALSE),Indices_Poder!$G$6:$N$27,4,FALSE)*VLOOKUP($G$8,Regional!$A$2:$B$7,2,FALSE)</f>
        <v>5899.1473297163184</v>
      </c>
      <c r="H744" s="2">
        <f>VLOOKUP($B744,Valores!$A$2:$G$300,6,FALSE)*VLOOKUP(VLOOKUP($B744,Indices_Poder!$B$5:$E$250,3,FALSE),Indices_Poder!$G$6:$N$27,4,FALSE)*VLOOKUP($H$8,Regional!$A$2:$B$7,2,FALSE)</f>
        <v>5777.3733049938401</v>
      </c>
      <c r="I744" s="76">
        <f>VLOOKUP($B744,Valores!$A$2:$G$300,6,FALSE)*VLOOKUP(VLOOKUP($B744,Indices_Poder!$B$5:$E$250,3,FALSE),Indices_Poder!$G$6:$N$27,4,FALSE)*VLOOKUP($I$8,Regional!$A$2:$B$7,2,FALSE)</f>
        <v>5827.9210133692077</v>
      </c>
      <c r="J744" s="2">
        <f t="shared" si="275"/>
        <v>30533.257083274886</v>
      </c>
      <c r="K744" s="2">
        <f t="shared" si="275"/>
        <v>29345.098733565224</v>
      </c>
      <c r="L744" s="2">
        <f t="shared" si="275"/>
        <v>30970.52348101067</v>
      </c>
      <c r="M744" s="2">
        <f t="shared" si="275"/>
        <v>30331.20985121766</v>
      </c>
      <c r="N744" s="76">
        <f t="shared" si="275"/>
        <v>30596.58532018834</v>
      </c>
      <c r="O744" s="1">
        <f>VLOOKUP(B744,Valores!$A$2:$P$300,14,FALSE)</f>
        <v>1</v>
      </c>
      <c r="P744" s="1">
        <f>VLOOKUP(B744,Valores!$A$2:$P$300,15,FALSE)</f>
        <v>3.1300000000000001E-2</v>
      </c>
      <c r="Q744" s="72">
        <f t="shared" si="287"/>
        <v>0</v>
      </c>
      <c r="R744" s="72">
        <f t="shared" si="276"/>
        <v>0</v>
      </c>
      <c r="S744" s="72">
        <f t="shared" si="276"/>
        <v>0</v>
      </c>
      <c r="T744" s="72">
        <f t="shared" si="276"/>
        <v>0</v>
      </c>
      <c r="U744" s="72">
        <f t="shared" si="276"/>
        <v>0</v>
      </c>
      <c r="W744" s="2">
        <f t="shared" si="288"/>
        <v>30533.257083274886</v>
      </c>
      <c r="X744" s="77">
        <f t="shared" si="289"/>
        <v>30533.257083274886</v>
      </c>
      <c r="Z744" s="2">
        <f t="shared" si="290"/>
        <v>29345.098733565224</v>
      </c>
      <c r="AA744" s="77">
        <f t="shared" si="291"/>
        <v>29345.098733565224</v>
      </c>
      <c r="AC744" s="2">
        <f t="shared" si="292"/>
        <v>30970.52348101067</v>
      </c>
      <c r="AD744" s="77">
        <f t="shared" si="293"/>
        <v>30970.52348101067</v>
      </c>
      <c r="AF744" s="2">
        <f t="shared" si="294"/>
        <v>30331.20985121766</v>
      </c>
      <c r="AG744" s="77">
        <f t="shared" si="295"/>
        <v>30331.20985121766</v>
      </c>
      <c r="AI744" s="2">
        <f t="shared" si="296"/>
        <v>30596.58532018834</v>
      </c>
      <c r="AJ744" s="77">
        <f t="shared" si="297"/>
        <v>30596.58532018834</v>
      </c>
    </row>
    <row r="745" spans="1:36" x14ac:dyDescent="0.2">
      <c r="A745" s="72">
        <v>30</v>
      </c>
      <c r="B745" s="1" t="s">
        <v>91</v>
      </c>
      <c r="C745" s="6" t="str">
        <f>VLOOKUP(B745,Valores!$A$2:$F$300,5,FALSE)</f>
        <v>m³</v>
      </c>
      <c r="D745" s="6">
        <v>5.25</v>
      </c>
      <c r="E745" s="63">
        <f>VLOOKUP($B745,Valores!$A$2:$G$300,6,FALSE)*VLOOKUP(VLOOKUP($B745,Indices_Poder!$B$5:$E$250,3,FALSE),Indices_Poder!$G$6:$N$27,4,FALSE)*VLOOKUP($E$8,Regional!$A$2:$B$7,2,FALSE)</f>
        <v>5815.858492052359</v>
      </c>
      <c r="F745" s="2">
        <f>VLOOKUP($B745,Valores!$A$2:$G$300,6,FALSE)*VLOOKUP(VLOOKUP($B745,Indices_Poder!$B$5:$E$250,3,FALSE),Indices_Poder!$G$6:$N$27,4,FALSE)*VLOOKUP($F$8,Regional!$A$2:$B$7,2,FALSE)</f>
        <v>5589.5426159171857</v>
      </c>
      <c r="G745" s="2">
        <f>VLOOKUP($B745,Valores!$A$2:$G$300,6,FALSE)*VLOOKUP(VLOOKUP($B745,Indices_Poder!$B$5:$E$250,3,FALSE),Indices_Poder!$G$6:$N$27,4,FALSE)*VLOOKUP($G$8,Regional!$A$2:$B$7,2,FALSE)</f>
        <v>5899.1473297163184</v>
      </c>
      <c r="H745" s="2">
        <f>VLOOKUP($B745,Valores!$A$2:$G$300,6,FALSE)*VLOOKUP(VLOOKUP($B745,Indices_Poder!$B$5:$E$250,3,FALSE),Indices_Poder!$G$6:$N$27,4,FALSE)*VLOOKUP($H$8,Regional!$A$2:$B$7,2,FALSE)</f>
        <v>5777.3733049938401</v>
      </c>
      <c r="I745" s="76">
        <f>VLOOKUP($B745,Valores!$A$2:$G$300,6,FALSE)*VLOOKUP(VLOOKUP($B745,Indices_Poder!$B$5:$E$250,3,FALSE),Indices_Poder!$G$6:$N$27,4,FALSE)*VLOOKUP($I$8,Regional!$A$2:$B$7,2,FALSE)</f>
        <v>5827.9210133692077</v>
      </c>
      <c r="J745" s="2">
        <f t="shared" si="275"/>
        <v>30533.257083274886</v>
      </c>
      <c r="K745" s="2">
        <f t="shared" si="275"/>
        <v>29345.098733565224</v>
      </c>
      <c r="L745" s="2">
        <f t="shared" si="275"/>
        <v>30970.52348101067</v>
      </c>
      <c r="M745" s="2">
        <f t="shared" si="275"/>
        <v>30331.20985121766</v>
      </c>
      <c r="N745" s="76">
        <f t="shared" si="275"/>
        <v>30596.58532018834</v>
      </c>
      <c r="O745" s="1">
        <f>VLOOKUP(B745,Valores!$A$2:$P$300,14,FALSE)</f>
        <v>1</v>
      </c>
      <c r="P745" s="1">
        <f>VLOOKUP(B745,Valores!$A$2:$P$300,15,FALSE)</f>
        <v>3.1300000000000001E-2</v>
      </c>
      <c r="Q745" s="72">
        <f t="shared" si="287"/>
        <v>0</v>
      </c>
      <c r="R745" s="72">
        <f t="shared" si="276"/>
        <v>0</v>
      </c>
      <c r="S745" s="72">
        <f t="shared" si="276"/>
        <v>0</v>
      </c>
      <c r="T745" s="72">
        <f t="shared" si="276"/>
        <v>0</v>
      </c>
      <c r="U745" s="72">
        <f t="shared" si="276"/>
        <v>0</v>
      </c>
      <c r="W745" s="2">
        <f t="shared" si="288"/>
        <v>30533.257083274886</v>
      </c>
      <c r="X745" s="77">
        <f t="shared" si="289"/>
        <v>30533.257083274886</v>
      </c>
      <c r="Z745" s="2">
        <f t="shared" si="290"/>
        <v>29345.098733565224</v>
      </c>
      <c r="AA745" s="77">
        <f t="shared" si="291"/>
        <v>29345.098733565224</v>
      </c>
      <c r="AC745" s="2">
        <f t="shared" si="292"/>
        <v>30970.52348101067</v>
      </c>
      <c r="AD745" s="77">
        <f t="shared" si="293"/>
        <v>30970.52348101067</v>
      </c>
      <c r="AF745" s="2">
        <f t="shared" si="294"/>
        <v>30331.20985121766</v>
      </c>
      <c r="AG745" s="77">
        <f t="shared" si="295"/>
        <v>30331.20985121766</v>
      </c>
      <c r="AI745" s="2">
        <f t="shared" si="296"/>
        <v>30596.58532018834</v>
      </c>
      <c r="AJ745" s="77">
        <f t="shared" si="297"/>
        <v>30596.58532018834</v>
      </c>
    </row>
    <row r="746" spans="1:36" x14ac:dyDescent="0.2">
      <c r="A746" s="72">
        <v>31</v>
      </c>
      <c r="B746" s="1" t="s">
        <v>92</v>
      </c>
      <c r="C746" s="6" t="str">
        <f>VLOOKUP(B746,Valores!$A$2:$F$300,5,FALSE)</f>
        <v>m³</v>
      </c>
      <c r="D746" s="6">
        <v>5.25</v>
      </c>
      <c r="E746" s="63">
        <f>VLOOKUP($B746,Valores!$A$2:$G$300,6,FALSE)*VLOOKUP(VLOOKUP($B746,Indices_Poder!$B$5:$E$250,3,FALSE),Indices_Poder!$G$6:$N$27,4,FALSE)*VLOOKUP($E$8,Regional!$A$2:$B$7,2,FALSE)</f>
        <v>5815.858492052359</v>
      </c>
      <c r="F746" s="2">
        <f>VLOOKUP($B746,Valores!$A$2:$G$300,6,FALSE)*VLOOKUP(VLOOKUP($B746,Indices_Poder!$B$5:$E$250,3,FALSE),Indices_Poder!$G$6:$N$27,4,FALSE)*VLOOKUP($F$8,Regional!$A$2:$B$7,2,FALSE)</f>
        <v>5589.5426159171857</v>
      </c>
      <c r="G746" s="2">
        <f>VLOOKUP($B746,Valores!$A$2:$G$300,6,FALSE)*VLOOKUP(VLOOKUP($B746,Indices_Poder!$B$5:$E$250,3,FALSE),Indices_Poder!$G$6:$N$27,4,FALSE)*VLOOKUP($G$8,Regional!$A$2:$B$7,2,FALSE)</f>
        <v>5899.1473297163184</v>
      </c>
      <c r="H746" s="2">
        <f>VLOOKUP($B746,Valores!$A$2:$G$300,6,FALSE)*VLOOKUP(VLOOKUP($B746,Indices_Poder!$B$5:$E$250,3,FALSE),Indices_Poder!$G$6:$N$27,4,FALSE)*VLOOKUP($H$8,Regional!$A$2:$B$7,2,FALSE)</f>
        <v>5777.3733049938401</v>
      </c>
      <c r="I746" s="76">
        <f>VLOOKUP($B746,Valores!$A$2:$G$300,6,FALSE)*VLOOKUP(VLOOKUP($B746,Indices_Poder!$B$5:$E$250,3,FALSE),Indices_Poder!$G$6:$N$27,4,FALSE)*VLOOKUP($I$8,Regional!$A$2:$B$7,2,FALSE)</f>
        <v>5827.9210133692077</v>
      </c>
      <c r="J746" s="2">
        <f t="shared" si="275"/>
        <v>30533.257083274886</v>
      </c>
      <c r="K746" s="2">
        <f t="shared" si="275"/>
        <v>29345.098733565224</v>
      </c>
      <c r="L746" s="2">
        <f t="shared" si="275"/>
        <v>30970.52348101067</v>
      </c>
      <c r="M746" s="2">
        <f t="shared" si="275"/>
        <v>30331.20985121766</v>
      </c>
      <c r="N746" s="76">
        <f t="shared" si="275"/>
        <v>30596.58532018834</v>
      </c>
      <c r="O746" s="1">
        <f>VLOOKUP(B746,Valores!$A$2:$P$300,14,FALSE)</f>
        <v>1</v>
      </c>
      <c r="P746" s="1">
        <f>VLOOKUP(B746,Valores!$A$2:$P$300,15,FALSE)</f>
        <v>3.1300000000000001E-2</v>
      </c>
      <c r="Q746" s="72">
        <f t="shared" si="287"/>
        <v>0</v>
      </c>
      <c r="R746" s="72">
        <f t="shared" si="276"/>
        <v>0</v>
      </c>
      <c r="S746" s="72">
        <f t="shared" si="276"/>
        <v>0</v>
      </c>
      <c r="T746" s="72">
        <f t="shared" si="276"/>
        <v>0</v>
      </c>
      <c r="U746" s="72">
        <f t="shared" si="276"/>
        <v>0</v>
      </c>
      <c r="W746" s="2">
        <f t="shared" si="288"/>
        <v>30533.257083274886</v>
      </c>
      <c r="X746" s="77">
        <f t="shared" si="289"/>
        <v>30533.257083274886</v>
      </c>
      <c r="Z746" s="2">
        <f t="shared" si="290"/>
        <v>29345.098733565224</v>
      </c>
      <c r="AA746" s="77">
        <f t="shared" si="291"/>
        <v>29345.098733565224</v>
      </c>
      <c r="AC746" s="2">
        <f t="shared" si="292"/>
        <v>30970.52348101067</v>
      </c>
      <c r="AD746" s="77">
        <f t="shared" si="293"/>
        <v>30970.52348101067</v>
      </c>
      <c r="AF746" s="2">
        <f t="shared" si="294"/>
        <v>30331.20985121766</v>
      </c>
      <c r="AG746" s="77">
        <f t="shared" si="295"/>
        <v>30331.20985121766</v>
      </c>
      <c r="AI746" s="2">
        <f t="shared" si="296"/>
        <v>30596.58532018834</v>
      </c>
      <c r="AJ746" s="77">
        <f t="shared" si="297"/>
        <v>30596.58532018834</v>
      </c>
    </row>
    <row r="747" spans="1:36" x14ac:dyDescent="0.2">
      <c r="A747" s="72">
        <v>32</v>
      </c>
      <c r="B747" s="1" t="s">
        <v>93</v>
      </c>
      <c r="C747" s="6" t="str">
        <f>VLOOKUP(B747,Valores!$A$2:$F$300,5,FALSE)</f>
        <v>m³</v>
      </c>
      <c r="D747" s="6">
        <v>60</v>
      </c>
      <c r="E747" s="63">
        <f>VLOOKUP($B747,Valores!$A$2:$G$300,6,FALSE)*VLOOKUP(VLOOKUP($B747,Indices_Poder!$B$5:$E$250,3,FALSE),Indices_Poder!$G$6:$N$27,4,FALSE)*VLOOKUP($E$8,Regional!$A$2:$B$7,2,FALSE)</f>
        <v>5815.858492052359</v>
      </c>
      <c r="F747" s="2">
        <f>VLOOKUP($B747,Valores!$A$2:$G$300,6,FALSE)*VLOOKUP(VLOOKUP($B747,Indices_Poder!$B$5:$E$250,3,FALSE),Indices_Poder!$G$6:$N$27,4,FALSE)*VLOOKUP($F$8,Regional!$A$2:$B$7,2,FALSE)</f>
        <v>5589.5426159171857</v>
      </c>
      <c r="G747" s="2">
        <f>VLOOKUP($B747,Valores!$A$2:$G$300,6,FALSE)*VLOOKUP(VLOOKUP($B747,Indices_Poder!$B$5:$E$250,3,FALSE),Indices_Poder!$G$6:$N$27,4,FALSE)*VLOOKUP($G$8,Regional!$A$2:$B$7,2,FALSE)</f>
        <v>5899.1473297163184</v>
      </c>
      <c r="H747" s="2">
        <f>VLOOKUP($B747,Valores!$A$2:$G$300,6,FALSE)*VLOOKUP(VLOOKUP($B747,Indices_Poder!$B$5:$E$250,3,FALSE),Indices_Poder!$G$6:$N$27,4,FALSE)*VLOOKUP($H$8,Regional!$A$2:$B$7,2,FALSE)</f>
        <v>5777.3733049938401</v>
      </c>
      <c r="I747" s="76">
        <f>VLOOKUP($B747,Valores!$A$2:$G$300,6,FALSE)*VLOOKUP(VLOOKUP($B747,Indices_Poder!$B$5:$E$250,3,FALSE),Indices_Poder!$G$6:$N$27,4,FALSE)*VLOOKUP($I$8,Regional!$A$2:$B$7,2,FALSE)</f>
        <v>5827.9210133692077</v>
      </c>
      <c r="J747" s="2">
        <f t="shared" si="275"/>
        <v>348951.50952314155</v>
      </c>
      <c r="K747" s="2">
        <f t="shared" si="275"/>
        <v>335372.55695503112</v>
      </c>
      <c r="L747" s="2">
        <f t="shared" si="275"/>
        <v>353948.83978297911</v>
      </c>
      <c r="M747" s="2">
        <f t="shared" si="275"/>
        <v>346642.39829963038</v>
      </c>
      <c r="N747" s="76">
        <f t="shared" si="275"/>
        <v>349675.26080215245</v>
      </c>
      <c r="O747" s="1">
        <f>VLOOKUP(B747,Valores!$A$2:$P$300,14,FALSE)</f>
        <v>1</v>
      </c>
      <c r="P747" s="1">
        <f>VLOOKUP(B747,Valores!$A$2:$P$300,15,FALSE)</f>
        <v>3.1300000000000001E-2</v>
      </c>
      <c r="Q747" s="72">
        <f t="shared" si="287"/>
        <v>0</v>
      </c>
      <c r="R747" s="72">
        <f t="shared" si="276"/>
        <v>0</v>
      </c>
      <c r="S747" s="72">
        <f t="shared" si="276"/>
        <v>0</v>
      </c>
      <c r="T747" s="72">
        <f t="shared" si="276"/>
        <v>0</v>
      </c>
      <c r="U747" s="72">
        <f t="shared" si="276"/>
        <v>0</v>
      </c>
      <c r="W747" s="2">
        <f t="shared" si="288"/>
        <v>348951.50952314155</v>
      </c>
      <c r="X747" s="77">
        <f t="shared" si="289"/>
        <v>348951.50952314155</v>
      </c>
      <c r="Z747" s="2">
        <f t="shared" si="290"/>
        <v>335372.55695503112</v>
      </c>
      <c r="AA747" s="77">
        <f t="shared" si="291"/>
        <v>335372.55695503112</v>
      </c>
      <c r="AC747" s="2">
        <f t="shared" si="292"/>
        <v>353948.83978297911</v>
      </c>
      <c r="AD747" s="77">
        <f t="shared" si="293"/>
        <v>353948.83978297911</v>
      </c>
      <c r="AF747" s="2">
        <f t="shared" si="294"/>
        <v>346642.39829963038</v>
      </c>
      <c r="AG747" s="77">
        <f t="shared" si="295"/>
        <v>346642.39829963038</v>
      </c>
      <c r="AI747" s="2">
        <f t="shared" si="296"/>
        <v>349675.26080215245</v>
      </c>
      <c r="AJ747" s="77">
        <f t="shared" si="297"/>
        <v>349675.26080215245</v>
      </c>
    </row>
    <row r="748" spans="1:36" x14ac:dyDescent="0.2">
      <c r="A748" s="72">
        <v>33</v>
      </c>
      <c r="B748" s="1" t="s">
        <v>94</v>
      </c>
      <c r="C748" s="6" t="str">
        <f>VLOOKUP(B748,Valores!$A$2:$F$300,5,FALSE)</f>
        <v>unid.</v>
      </c>
      <c r="D748" s="6">
        <v>1</v>
      </c>
      <c r="E748" s="63">
        <f>VLOOKUP($B748,Valores!$A$2:$G$300,6,FALSE)*VLOOKUP(VLOOKUP($B748,Indices_Poder!$B$5:$E$250,3,FALSE),Indices_Poder!$G$6:$N$27,4,FALSE)*VLOOKUP($E$8,Regional!$A$2:$B$7,2,FALSE)</f>
        <v>95297.275528865226</v>
      </c>
      <c r="F748" s="2">
        <f>VLOOKUP($B748,Valores!$A$2:$G$300,6,FALSE)*VLOOKUP(VLOOKUP($B748,Indices_Poder!$B$5:$E$250,3,FALSE),Indices_Poder!$G$6:$N$27,4,FALSE)*VLOOKUP($F$8,Regional!$A$2:$B$7,2,FALSE)</f>
        <v>91588.917350260497</v>
      </c>
      <c r="G748" s="2">
        <f>VLOOKUP($B748,Valores!$A$2:$G$300,6,FALSE)*VLOOKUP(VLOOKUP($B748,Indices_Poder!$B$5:$E$250,3,FALSE),Indices_Poder!$G$6:$N$27,4,FALSE)*VLOOKUP($G$8,Regional!$A$2:$B$7,2,FALSE)</f>
        <v>96662.026635204529</v>
      </c>
      <c r="H748" s="2">
        <f>VLOOKUP($B748,Valores!$A$2:$G$300,6,FALSE)*VLOOKUP(VLOOKUP($B748,Indices_Poder!$B$5:$E$250,3,FALSE),Indices_Poder!$G$6:$N$27,4,FALSE)*VLOOKUP($H$8,Regional!$A$2:$B$7,2,FALSE)</f>
        <v>94666.666396970526</v>
      </c>
      <c r="I748" s="76">
        <f>VLOOKUP($B748,Valores!$A$2:$G$300,6,FALSE)*VLOOKUP(VLOOKUP($B748,Indices_Poder!$B$5:$E$250,3,FALSE),Indices_Poder!$G$6:$N$27,4,FALSE)*VLOOKUP($I$8,Regional!$A$2:$B$7,2,FALSE)</f>
        <v>95494.929137369545</v>
      </c>
      <c r="J748" s="2">
        <f t="shared" si="275"/>
        <v>95297.275528865226</v>
      </c>
      <c r="K748" s="2">
        <f t="shared" si="275"/>
        <v>91588.917350260497</v>
      </c>
      <c r="L748" s="2">
        <f t="shared" si="275"/>
        <v>96662.026635204529</v>
      </c>
      <c r="M748" s="2">
        <f t="shared" si="275"/>
        <v>94666.666396970526</v>
      </c>
      <c r="N748" s="76">
        <f t="shared" si="275"/>
        <v>95494.929137369545</v>
      </c>
      <c r="O748" s="1">
        <f>VLOOKUP(B748,Valores!$A$2:$P$300,14,FALSE)</f>
        <v>1</v>
      </c>
      <c r="P748" s="1">
        <f>VLOOKUP(B748,Valores!$A$2:$P$300,15,FALSE)</f>
        <v>6.6699999999999995E-2</v>
      </c>
      <c r="Q748" s="72">
        <f t="shared" si="287"/>
        <v>0</v>
      </c>
      <c r="R748" s="72">
        <f t="shared" si="276"/>
        <v>0</v>
      </c>
      <c r="S748" s="72">
        <f t="shared" si="276"/>
        <v>0</v>
      </c>
      <c r="T748" s="72">
        <f t="shared" si="276"/>
        <v>0</v>
      </c>
      <c r="U748" s="72">
        <f t="shared" si="276"/>
        <v>0</v>
      </c>
      <c r="W748" s="2">
        <f t="shared" si="288"/>
        <v>95297.275528865226</v>
      </c>
      <c r="X748" s="77">
        <f t="shared" si="289"/>
        <v>95297.275528865226</v>
      </c>
      <c r="Z748" s="2">
        <f t="shared" si="290"/>
        <v>91588.917350260497</v>
      </c>
      <c r="AA748" s="77">
        <f t="shared" si="291"/>
        <v>91588.917350260497</v>
      </c>
      <c r="AC748" s="2">
        <f t="shared" si="292"/>
        <v>96662.026635204529</v>
      </c>
      <c r="AD748" s="77">
        <f t="shared" si="293"/>
        <v>96662.026635204529</v>
      </c>
      <c r="AF748" s="2">
        <f t="shared" si="294"/>
        <v>94666.666396970526</v>
      </c>
      <c r="AG748" s="77">
        <f t="shared" si="295"/>
        <v>94666.666396970526</v>
      </c>
      <c r="AI748" s="2">
        <f t="shared" si="296"/>
        <v>95494.929137369545</v>
      </c>
      <c r="AJ748" s="77">
        <f t="shared" si="297"/>
        <v>95494.929137369545</v>
      </c>
    </row>
    <row r="749" spans="1:36" x14ac:dyDescent="0.2">
      <c r="A749" s="72">
        <v>34</v>
      </c>
      <c r="B749" s="1" t="s">
        <v>138</v>
      </c>
      <c r="C749" s="6" t="str">
        <f>VLOOKUP(B749,Valores!$A$2:$F$300,5,FALSE)</f>
        <v>unid.</v>
      </c>
      <c r="D749" s="6">
        <v>1</v>
      </c>
      <c r="E749" s="63">
        <f>VLOOKUP($B749,Valores!$A$2:$G$300,6,FALSE)*VLOOKUP(VLOOKUP($B749,Indices_Poder!$B$5:$E$250,3,FALSE),Indices_Poder!$G$6:$N$27,4,FALSE)*VLOOKUP($E$8,Regional!$A$2:$B$7,2,FALSE)</f>
        <v>95297.275528865226</v>
      </c>
      <c r="F749" s="2">
        <f>VLOOKUP($B749,Valores!$A$2:$G$300,6,FALSE)*VLOOKUP(VLOOKUP($B749,Indices_Poder!$B$5:$E$250,3,FALSE),Indices_Poder!$G$6:$N$27,4,FALSE)*VLOOKUP($F$8,Regional!$A$2:$B$7,2,FALSE)</f>
        <v>91588.917350260497</v>
      </c>
      <c r="G749" s="2">
        <f>VLOOKUP($B749,Valores!$A$2:$G$300,6,FALSE)*VLOOKUP(VLOOKUP($B749,Indices_Poder!$B$5:$E$250,3,FALSE),Indices_Poder!$G$6:$N$27,4,FALSE)*VLOOKUP($G$8,Regional!$A$2:$B$7,2,FALSE)</f>
        <v>96662.026635204529</v>
      </c>
      <c r="H749" s="2">
        <f>VLOOKUP($B749,Valores!$A$2:$G$300,6,FALSE)*VLOOKUP(VLOOKUP($B749,Indices_Poder!$B$5:$E$250,3,FALSE),Indices_Poder!$G$6:$N$27,4,FALSE)*VLOOKUP($H$8,Regional!$A$2:$B$7,2,FALSE)</f>
        <v>94666.666396970526</v>
      </c>
      <c r="I749" s="76">
        <f>VLOOKUP($B749,Valores!$A$2:$G$300,6,FALSE)*VLOOKUP(VLOOKUP($B749,Indices_Poder!$B$5:$E$250,3,FALSE),Indices_Poder!$G$6:$N$27,4,FALSE)*VLOOKUP($I$8,Regional!$A$2:$B$7,2,FALSE)</f>
        <v>95494.929137369545</v>
      </c>
      <c r="J749" s="2">
        <f t="shared" si="275"/>
        <v>95297.275528865226</v>
      </c>
      <c r="K749" s="2">
        <f t="shared" si="275"/>
        <v>91588.917350260497</v>
      </c>
      <c r="L749" s="2">
        <f t="shared" si="275"/>
        <v>96662.026635204529</v>
      </c>
      <c r="M749" s="2">
        <f t="shared" si="275"/>
        <v>94666.666396970526</v>
      </c>
      <c r="N749" s="76">
        <f t="shared" si="275"/>
        <v>95494.929137369545</v>
      </c>
      <c r="O749" s="1">
        <f>VLOOKUP(B749,Valores!$A$2:$P$300,14,FALSE)</f>
        <v>1</v>
      </c>
      <c r="P749" s="1">
        <f>VLOOKUP(B749,Valores!$A$2:$P$300,15,FALSE)</f>
        <v>6.6699999999999995E-2</v>
      </c>
      <c r="Q749" s="72">
        <f t="shared" si="287"/>
        <v>0</v>
      </c>
      <c r="R749" s="72">
        <f t="shared" si="276"/>
        <v>0</v>
      </c>
      <c r="S749" s="72">
        <f t="shared" si="276"/>
        <v>0</v>
      </c>
      <c r="T749" s="72">
        <f t="shared" si="276"/>
        <v>0</v>
      </c>
      <c r="U749" s="72">
        <f t="shared" si="276"/>
        <v>0</v>
      </c>
      <c r="W749" s="2">
        <f t="shared" si="288"/>
        <v>95297.275528865226</v>
      </c>
      <c r="X749" s="77">
        <f t="shared" si="289"/>
        <v>95297.275528865226</v>
      </c>
      <c r="Z749" s="2">
        <f t="shared" si="290"/>
        <v>91588.917350260497</v>
      </c>
      <c r="AA749" s="77">
        <f t="shared" si="291"/>
        <v>91588.917350260497</v>
      </c>
      <c r="AC749" s="2">
        <f t="shared" si="292"/>
        <v>96662.026635204529</v>
      </c>
      <c r="AD749" s="77">
        <f t="shared" si="293"/>
        <v>96662.026635204529</v>
      </c>
      <c r="AF749" s="2">
        <f t="shared" si="294"/>
        <v>94666.666396970526</v>
      </c>
      <c r="AG749" s="77">
        <f t="shared" si="295"/>
        <v>94666.666396970526</v>
      </c>
      <c r="AI749" s="2">
        <f t="shared" si="296"/>
        <v>95494.929137369545</v>
      </c>
      <c r="AJ749" s="77">
        <f t="shared" si="297"/>
        <v>95494.929137369545</v>
      </c>
    </row>
    <row r="750" spans="1:36" x14ac:dyDescent="0.2">
      <c r="A750" s="72">
        <v>35</v>
      </c>
      <c r="B750" s="1" t="s">
        <v>95</v>
      </c>
      <c r="C750" s="6" t="str">
        <f>VLOOKUP(B750,Valores!$A$2:$F$300,5,FALSE)</f>
        <v>unid.</v>
      </c>
      <c r="D750" s="6">
        <v>1</v>
      </c>
      <c r="E750" s="63">
        <f>VLOOKUP($B750,Valores!$A$2:$G$300,6,FALSE)*VLOOKUP(VLOOKUP($B750,Indices_Poder!$B$5:$E$250,3,FALSE),Indices_Poder!$G$6:$N$27,4,FALSE)*VLOOKUP($E$8,Regional!$A$2:$B$7,2,FALSE)</f>
        <v>56459.620111442695</v>
      </c>
      <c r="F750" s="2">
        <f>VLOOKUP($B750,Valores!$A$2:$G$300,6,FALSE)*VLOOKUP(VLOOKUP($B750,Indices_Poder!$B$5:$E$250,3,FALSE),Indices_Poder!$G$6:$N$27,4,FALSE)*VLOOKUP($F$8,Regional!$A$2:$B$7,2,FALSE)</f>
        <v>54262.574153525813</v>
      </c>
      <c r="G750" s="2">
        <f>VLOOKUP($B750,Valores!$A$2:$G$300,6,FALSE)*VLOOKUP(VLOOKUP($B750,Indices_Poder!$B$5:$E$250,3,FALSE),Indices_Poder!$G$6:$N$27,4,FALSE)*VLOOKUP($G$8,Regional!$A$2:$B$7,2,FALSE)</f>
        <v>57268.177634026317</v>
      </c>
      <c r="H750" s="2">
        <f>VLOOKUP($B750,Valores!$A$2:$G$300,6,FALSE)*VLOOKUP(VLOOKUP($B750,Indices_Poder!$B$5:$E$250,3,FALSE),Indices_Poder!$G$6:$N$27,4,FALSE)*VLOOKUP($H$8,Regional!$A$2:$B$7,2,FALSE)</f>
        <v>56086.010773421302</v>
      </c>
      <c r="I750" s="76">
        <f>VLOOKUP($B750,Valores!$A$2:$G$300,6,FALSE)*VLOOKUP(VLOOKUP($B750,Indices_Poder!$B$5:$E$250,3,FALSE),Indices_Poder!$G$6:$N$27,4,FALSE)*VLOOKUP($I$8,Regional!$A$2:$B$7,2,FALSE)</f>
        <v>56576.721545747911</v>
      </c>
      <c r="J750" s="2">
        <f t="shared" si="275"/>
        <v>56459.620111442695</v>
      </c>
      <c r="K750" s="2">
        <f t="shared" si="275"/>
        <v>54262.574153525813</v>
      </c>
      <c r="L750" s="2">
        <f t="shared" si="275"/>
        <v>57268.177634026317</v>
      </c>
      <c r="M750" s="2">
        <f t="shared" si="275"/>
        <v>56086.010773421302</v>
      </c>
      <c r="N750" s="76">
        <f t="shared" si="275"/>
        <v>56576.721545747911</v>
      </c>
      <c r="O750" s="1">
        <f>VLOOKUP(B750,Valores!$A$2:$P$300,14,FALSE)</f>
        <v>1</v>
      </c>
      <c r="P750" s="1">
        <f>VLOOKUP(B750,Valores!$A$2:$P$300,15,FALSE)</f>
        <v>6.6699999999999995E-2</v>
      </c>
      <c r="Q750" s="72">
        <f t="shared" si="287"/>
        <v>0</v>
      </c>
      <c r="R750" s="72">
        <f t="shared" si="276"/>
        <v>0</v>
      </c>
      <c r="S750" s="72">
        <f t="shared" si="276"/>
        <v>0</v>
      </c>
      <c r="T750" s="72">
        <f t="shared" si="276"/>
        <v>0</v>
      </c>
      <c r="U750" s="72">
        <f t="shared" si="276"/>
        <v>0</v>
      </c>
      <c r="W750" s="2">
        <f t="shared" si="288"/>
        <v>56459.620111442695</v>
      </c>
      <c r="X750" s="77">
        <f t="shared" si="289"/>
        <v>56459.620111442695</v>
      </c>
      <c r="Z750" s="2">
        <f t="shared" si="290"/>
        <v>54262.574153525813</v>
      </c>
      <c r="AA750" s="77">
        <f t="shared" si="291"/>
        <v>54262.574153525813</v>
      </c>
      <c r="AC750" s="2">
        <f t="shared" si="292"/>
        <v>57268.177634026317</v>
      </c>
      <c r="AD750" s="77">
        <f t="shared" si="293"/>
        <v>57268.177634026317</v>
      </c>
      <c r="AF750" s="2">
        <f t="shared" si="294"/>
        <v>56086.010773421302</v>
      </c>
      <c r="AG750" s="77">
        <f t="shared" si="295"/>
        <v>56086.010773421302</v>
      </c>
      <c r="AI750" s="2">
        <f t="shared" si="296"/>
        <v>56576.721545747911</v>
      </c>
      <c r="AJ750" s="77">
        <f t="shared" si="297"/>
        <v>56576.721545747911</v>
      </c>
    </row>
    <row r="751" spans="1:36" x14ac:dyDescent="0.2">
      <c r="A751" s="72">
        <v>36</v>
      </c>
      <c r="B751" s="1" t="s">
        <v>96</v>
      </c>
      <c r="C751" s="6" t="str">
        <f>VLOOKUP(B751,Valores!$A$2:$F$300,5,FALSE)</f>
        <v>unid.</v>
      </c>
      <c r="D751" s="6">
        <v>1</v>
      </c>
      <c r="E751" s="63">
        <f>VLOOKUP($B751,Valores!$A$2:$G$300,6,FALSE)*VLOOKUP(VLOOKUP($B751,Indices_Poder!$B$5:$E$250,3,FALSE),Indices_Poder!$G$6:$N$27,4,FALSE)*VLOOKUP($E$8,Regional!$A$2:$B$7,2,FALSE)</f>
        <v>58111.399621709403</v>
      </c>
      <c r="F751" s="2">
        <f>VLOOKUP($B751,Valores!$A$2:$G$300,6,FALSE)*VLOOKUP(VLOOKUP($B751,Indices_Poder!$B$5:$E$250,3,FALSE),Indices_Poder!$G$6:$N$27,4,FALSE)*VLOOKUP($F$8,Regional!$A$2:$B$7,2,FALSE)</f>
        <v>55850.077009269553</v>
      </c>
      <c r="G751" s="2">
        <f>VLOOKUP($B751,Valores!$A$2:$G$300,6,FALSE)*VLOOKUP(VLOOKUP($B751,Indices_Poder!$B$5:$E$250,3,FALSE),Indices_Poder!$G$6:$N$27,4,FALSE)*VLOOKUP($G$8,Regional!$A$2:$B$7,2,FALSE)</f>
        <v>58943.612258267218</v>
      </c>
      <c r="H751" s="2">
        <f>VLOOKUP($B751,Valores!$A$2:$G$300,6,FALSE)*VLOOKUP(VLOOKUP($B751,Indices_Poder!$B$5:$E$250,3,FALSE),Indices_Poder!$G$6:$N$27,4,FALSE)*VLOOKUP($H$8,Regional!$A$2:$B$7,2,FALSE)</f>
        <v>57726.859989644763</v>
      </c>
      <c r="I751" s="76">
        <f>VLOOKUP($B751,Valores!$A$2:$G$300,6,FALSE)*VLOOKUP(VLOOKUP($B751,Indices_Poder!$B$5:$E$250,3,FALSE),Indices_Poder!$G$6:$N$27,4,FALSE)*VLOOKUP($I$8,Regional!$A$2:$B$7,2,FALSE)</f>
        <v>58231.926969072949</v>
      </c>
      <c r="J751" s="2">
        <f t="shared" si="275"/>
        <v>58111.399621709403</v>
      </c>
      <c r="K751" s="2">
        <f t="shared" si="275"/>
        <v>55850.077009269553</v>
      </c>
      <c r="L751" s="2">
        <f t="shared" si="275"/>
        <v>58943.612258267218</v>
      </c>
      <c r="M751" s="2">
        <f t="shared" si="275"/>
        <v>57726.859989644763</v>
      </c>
      <c r="N751" s="76">
        <f t="shared" si="275"/>
        <v>58231.926969072949</v>
      </c>
      <c r="O751" s="1">
        <f>VLOOKUP(B751,Valores!$A$2:$P$300,14,FALSE)</f>
        <v>1</v>
      </c>
      <c r="P751" s="1">
        <f>VLOOKUP(B751,Valores!$A$2:$P$300,15,FALSE)</f>
        <v>6.6699999999999995E-2</v>
      </c>
      <c r="Q751" s="72">
        <f t="shared" si="287"/>
        <v>0</v>
      </c>
      <c r="R751" s="72">
        <f t="shared" si="276"/>
        <v>0</v>
      </c>
      <c r="S751" s="72">
        <f t="shared" si="276"/>
        <v>0</v>
      </c>
      <c r="T751" s="72">
        <f t="shared" si="276"/>
        <v>0</v>
      </c>
      <c r="U751" s="72">
        <f t="shared" si="276"/>
        <v>0</v>
      </c>
      <c r="W751" s="2">
        <f t="shared" si="288"/>
        <v>58111.399621709403</v>
      </c>
      <c r="X751" s="77">
        <f t="shared" si="289"/>
        <v>58111.399621709403</v>
      </c>
      <c r="Z751" s="2">
        <f t="shared" si="290"/>
        <v>55850.077009269553</v>
      </c>
      <c r="AA751" s="77">
        <f t="shared" si="291"/>
        <v>55850.077009269553</v>
      </c>
      <c r="AC751" s="2">
        <f t="shared" si="292"/>
        <v>58943.612258267218</v>
      </c>
      <c r="AD751" s="77">
        <f t="shared" si="293"/>
        <v>58943.612258267218</v>
      </c>
      <c r="AF751" s="2">
        <f t="shared" si="294"/>
        <v>57726.859989644763</v>
      </c>
      <c r="AG751" s="77">
        <f t="shared" si="295"/>
        <v>57726.859989644763</v>
      </c>
      <c r="AI751" s="2">
        <f t="shared" si="296"/>
        <v>58231.926969072949</v>
      </c>
      <c r="AJ751" s="77">
        <f t="shared" si="297"/>
        <v>58231.926969072949</v>
      </c>
    </row>
    <row r="752" spans="1:36" x14ac:dyDescent="0.2">
      <c r="A752" s="72">
        <v>37</v>
      </c>
      <c r="B752" s="1" t="s">
        <v>97</v>
      </c>
      <c r="C752" s="6" t="str">
        <f>VLOOKUP(B752,Valores!$A$2:$F$300,5,FALSE)</f>
        <v>unid.</v>
      </c>
      <c r="D752" s="6">
        <v>1</v>
      </c>
      <c r="E752" s="63">
        <f>VLOOKUP($B752,Valores!$A$2:$G$300,6,FALSE)*VLOOKUP(VLOOKUP($B752,Indices_Poder!$B$5:$E$250,3,FALSE),Indices_Poder!$G$6:$N$27,4,FALSE)*VLOOKUP($E$8,Regional!$A$2:$B$7,2,FALSE)</f>
        <v>58111.399621709403</v>
      </c>
      <c r="F752" s="2">
        <f>VLOOKUP($B752,Valores!$A$2:$G$300,6,FALSE)*VLOOKUP(VLOOKUP($B752,Indices_Poder!$B$5:$E$250,3,FALSE),Indices_Poder!$G$6:$N$27,4,FALSE)*VLOOKUP($F$8,Regional!$A$2:$B$7,2,FALSE)</f>
        <v>55850.077009269553</v>
      </c>
      <c r="G752" s="2">
        <f>VLOOKUP($B752,Valores!$A$2:$G$300,6,FALSE)*VLOOKUP(VLOOKUP($B752,Indices_Poder!$B$5:$E$250,3,FALSE),Indices_Poder!$G$6:$N$27,4,FALSE)*VLOOKUP($G$8,Regional!$A$2:$B$7,2,FALSE)</f>
        <v>58943.612258267218</v>
      </c>
      <c r="H752" s="2">
        <f>VLOOKUP($B752,Valores!$A$2:$G$300,6,FALSE)*VLOOKUP(VLOOKUP($B752,Indices_Poder!$B$5:$E$250,3,FALSE),Indices_Poder!$G$6:$N$27,4,FALSE)*VLOOKUP($H$8,Regional!$A$2:$B$7,2,FALSE)</f>
        <v>57726.859989644763</v>
      </c>
      <c r="I752" s="76">
        <f>VLOOKUP($B752,Valores!$A$2:$G$300,6,FALSE)*VLOOKUP(VLOOKUP($B752,Indices_Poder!$B$5:$E$250,3,FALSE),Indices_Poder!$G$6:$N$27,4,FALSE)*VLOOKUP($I$8,Regional!$A$2:$B$7,2,FALSE)</f>
        <v>58231.926969072949</v>
      </c>
      <c r="J752" s="2">
        <f t="shared" si="275"/>
        <v>58111.399621709403</v>
      </c>
      <c r="K752" s="2">
        <f t="shared" si="275"/>
        <v>55850.077009269553</v>
      </c>
      <c r="L752" s="2">
        <f t="shared" si="275"/>
        <v>58943.612258267218</v>
      </c>
      <c r="M752" s="2">
        <f t="shared" si="275"/>
        <v>57726.859989644763</v>
      </c>
      <c r="N752" s="76">
        <f t="shared" si="275"/>
        <v>58231.926969072949</v>
      </c>
      <c r="O752" s="1">
        <f>VLOOKUP(B752,Valores!$A$2:$P$300,14,FALSE)</f>
        <v>1</v>
      </c>
      <c r="P752" s="1">
        <f>VLOOKUP(B752,Valores!$A$2:$P$300,15,FALSE)</f>
        <v>6.6699999999999995E-2</v>
      </c>
      <c r="Q752" s="72">
        <f t="shared" si="287"/>
        <v>0</v>
      </c>
      <c r="R752" s="72">
        <f t="shared" si="276"/>
        <v>0</v>
      </c>
      <c r="S752" s="72">
        <f t="shared" si="276"/>
        <v>0</v>
      </c>
      <c r="T752" s="72">
        <f t="shared" si="276"/>
        <v>0</v>
      </c>
      <c r="U752" s="72">
        <f t="shared" si="276"/>
        <v>0</v>
      </c>
      <c r="W752" s="2">
        <f t="shared" si="288"/>
        <v>58111.399621709403</v>
      </c>
      <c r="X752" s="77">
        <f t="shared" si="289"/>
        <v>58111.399621709403</v>
      </c>
      <c r="Z752" s="2">
        <f t="shared" si="290"/>
        <v>55850.077009269553</v>
      </c>
      <c r="AA752" s="77">
        <f t="shared" si="291"/>
        <v>55850.077009269553</v>
      </c>
      <c r="AC752" s="2">
        <f t="shared" si="292"/>
        <v>58943.612258267218</v>
      </c>
      <c r="AD752" s="77">
        <f t="shared" si="293"/>
        <v>58943.612258267218</v>
      </c>
      <c r="AF752" s="2">
        <f t="shared" si="294"/>
        <v>57726.859989644763</v>
      </c>
      <c r="AG752" s="77">
        <f t="shared" si="295"/>
        <v>57726.859989644763</v>
      </c>
      <c r="AI752" s="2">
        <f t="shared" si="296"/>
        <v>58231.926969072949</v>
      </c>
      <c r="AJ752" s="77">
        <f t="shared" si="297"/>
        <v>58231.926969072949</v>
      </c>
    </row>
    <row r="753" spans="1:36" x14ac:dyDescent="0.2">
      <c r="A753" s="72">
        <v>38</v>
      </c>
      <c r="B753" s="1" t="s">
        <v>139</v>
      </c>
      <c r="C753" s="6" t="str">
        <f>VLOOKUP(B753,Valores!$A$2:$F$300,5,FALSE)</f>
        <v>unid.</v>
      </c>
      <c r="D753" s="6">
        <v>1</v>
      </c>
      <c r="E753" s="63">
        <f>VLOOKUP($B753,Valores!$A$2:$G$300,6,FALSE)*VLOOKUP(VLOOKUP($B753,Indices_Poder!$B$5:$E$250,3,FALSE),Indices_Poder!$G$6:$N$27,4,FALSE)*VLOOKUP($E$8,Regional!$A$2:$B$7,2,FALSE)</f>
        <v>95297.275528865226</v>
      </c>
      <c r="F753" s="2">
        <f>VLOOKUP($B753,Valores!$A$2:$G$300,6,FALSE)*VLOOKUP(VLOOKUP($B753,Indices_Poder!$B$5:$E$250,3,FALSE),Indices_Poder!$G$6:$N$27,4,FALSE)*VLOOKUP($F$8,Regional!$A$2:$B$7,2,FALSE)</f>
        <v>91588.917350260497</v>
      </c>
      <c r="G753" s="2">
        <f>VLOOKUP($B753,Valores!$A$2:$G$300,6,FALSE)*VLOOKUP(VLOOKUP($B753,Indices_Poder!$B$5:$E$250,3,FALSE),Indices_Poder!$G$6:$N$27,4,FALSE)*VLOOKUP($G$8,Regional!$A$2:$B$7,2,FALSE)</f>
        <v>96662.026635204529</v>
      </c>
      <c r="H753" s="2">
        <f>VLOOKUP($B753,Valores!$A$2:$G$300,6,FALSE)*VLOOKUP(VLOOKUP($B753,Indices_Poder!$B$5:$E$250,3,FALSE),Indices_Poder!$G$6:$N$27,4,FALSE)*VLOOKUP($H$8,Regional!$A$2:$B$7,2,FALSE)</f>
        <v>94666.666396970526</v>
      </c>
      <c r="I753" s="76">
        <f>VLOOKUP($B753,Valores!$A$2:$G$300,6,FALSE)*VLOOKUP(VLOOKUP($B753,Indices_Poder!$B$5:$E$250,3,FALSE),Indices_Poder!$G$6:$N$27,4,FALSE)*VLOOKUP($I$8,Regional!$A$2:$B$7,2,FALSE)</f>
        <v>95494.929137369545</v>
      </c>
      <c r="J753" s="2">
        <f t="shared" si="275"/>
        <v>95297.275528865226</v>
      </c>
      <c r="K753" s="2">
        <f t="shared" si="275"/>
        <v>91588.917350260497</v>
      </c>
      <c r="L753" s="2">
        <f t="shared" si="275"/>
        <v>96662.026635204529</v>
      </c>
      <c r="M753" s="2">
        <f t="shared" si="275"/>
        <v>94666.666396970526</v>
      </c>
      <c r="N753" s="76">
        <f t="shared" si="275"/>
        <v>95494.929137369545</v>
      </c>
      <c r="O753" s="1">
        <f>VLOOKUP(B753,Valores!$A$2:$P$300,14,FALSE)</f>
        <v>1</v>
      </c>
      <c r="P753" s="1">
        <f>VLOOKUP(B753,Valores!$A$2:$P$300,15,FALSE)</f>
        <v>6.6699999999999995E-2</v>
      </c>
      <c r="Q753" s="72">
        <f t="shared" si="287"/>
        <v>0</v>
      </c>
      <c r="R753" s="72">
        <f t="shared" si="276"/>
        <v>0</v>
      </c>
      <c r="S753" s="72">
        <f t="shared" si="276"/>
        <v>0</v>
      </c>
      <c r="T753" s="72">
        <f t="shared" si="276"/>
        <v>0</v>
      </c>
      <c r="U753" s="72">
        <f t="shared" si="276"/>
        <v>0</v>
      </c>
      <c r="W753" s="2">
        <f t="shared" si="288"/>
        <v>95297.275528865226</v>
      </c>
      <c r="X753" s="77">
        <f t="shared" si="289"/>
        <v>95297.275528865226</v>
      </c>
      <c r="Z753" s="2">
        <f t="shared" si="290"/>
        <v>91588.917350260497</v>
      </c>
      <c r="AA753" s="77">
        <f t="shared" si="291"/>
        <v>91588.917350260497</v>
      </c>
      <c r="AC753" s="2">
        <f t="shared" si="292"/>
        <v>96662.026635204529</v>
      </c>
      <c r="AD753" s="77">
        <f t="shared" si="293"/>
        <v>96662.026635204529</v>
      </c>
      <c r="AF753" s="2">
        <f t="shared" si="294"/>
        <v>94666.666396970526</v>
      </c>
      <c r="AG753" s="77">
        <f t="shared" si="295"/>
        <v>94666.666396970526</v>
      </c>
      <c r="AI753" s="2">
        <f t="shared" si="296"/>
        <v>95494.929137369545</v>
      </c>
      <c r="AJ753" s="77">
        <f t="shared" si="297"/>
        <v>95494.929137369545</v>
      </c>
    </row>
    <row r="754" spans="1:36" x14ac:dyDescent="0.2">
      <c r="A754" s="72">
        <v>39</v>
      </c>
      <c r="B754" s="78" t="s">
        <v>98</v>
      </c>
      <c r="C754" s="6" t="str">
        <f>VLOOKUP(B754,Valores!$A$2:$F$300,5,FALSE)</f>
        <v>unid.</v>
      </c>
      <c r="D754" s="6">
        <v>1</v>
      </c>
      <c r="E754" s="63">
        <f>VLOOKUP($B754,Valores!$A$2:$G$300,6,FALSE)*VLOOKUP(VLOOKUP($B754,Indices_Poder!$B$5:$E$250,3,FALSE),Indices_Poder!$G$6:$N$27,4,FALSE)*VLOOKUP($E$8,Regional!$A$2:$B$7,2,FALSE)</f>
        <v>56459.620111442695</v>
      </c>
      <c r="F754" s="2">
        <f>VLOOKUP($B754,Valores!$A$2:$G$300,6,FALSE)*VLOOKUP(VLOOKUP($B754,Indices_Poder!$B$5:$E$250,3,FALSE),Indices_Poder!$G$6:$N$27,4,FALSE)*VLOOKUP($F$8,Regional!$A$2:$B$7,2,FALSE)</f>
        <v>54262.574153525813</v>
      </c>
      <c r="G754" s="2">
        <f>VLOOKUP($B754,Valores!$A$2:$G$300,6,FALSE)*VLOOKUP(VLOOKUP($B754,Indices_Poder!$B$5:$E$250,3,FALSE),Indices_Poder!$G$6:$N$27,4,FALSE)*VLOOKUP($G$8,Regional!$A$2:$B$7,2,FALSE)</f>
        <v>57268.177634026317</v>
      </c>
      <c r="H754" s="2">
        <f>VLOOKUP($B754,Valores!$A$2:$G$300,6,FALSE)*VLOOKUP(VLOOKUP($B754,Indices_Poder!$B$5:$E$250,3,FALSE),Indices_Poder!$G$6:$N$27,4,FALSE)*VLOOKUP($H$8,Regional!$A$2:$B$7,2,FALSE)</f>
        <v>56086.010773421302</v>
      </c>
      <c r="I754" s="76">
        <f>VLOOKUP($B754,Valores!$A$2:$G$300,6,FALSE)*VLOOKUP(VLOOKUP($B754,Indices_Poder!$B$5:$E$250,3,FALSE),Indices_Poder!$G$6:$N$27,4,FALSE)*VLOOKUP($I$8,Regional!$A$2:$B$7,2,FALSE)</f>
        <v>56576.721545747911</v>
      </c>
      <c r="J754" s="2">
        <f t="shared" si="275"/>
        <v>56459.620111442695</v>
      </c>
      <c r="K754" s="2">
        <f t="shared" si="275"/>
        <v>54262.574153525813</v>
      </c>
      <c r="L754" s="2">
        <f t="shared" si="275"/>
        <v>57268.177634026317</v>
      </c>
      <c r="M754" s="2">
        <f t="shared" si="275"/>
        <v>56086.010773421302</v>
      </c>
      <c r="N754" s="76">
        <f t="shared" si="275"/>
        <v>56576.721545747911</v>
      </c>
      <c r="O754" s="1">
        <f>VLOOKUP(B754,Valores!$A$2:$P$300,14,FALSE)</f>
        <v>1</v>
      </c>
      <c r="P754" s="1">
        <f>VLOOKUP(B754,Valores!$A$2:$P$300,15,FALSE)</f>
        <v>6.6699999999999995E-2</v>
      </c>
      <c r="Q754" s="72">
        <f t="shared" si="287"/>
        <v>0</v>
      </c>
      <c r="R754" s="72">
        <f t="shared" si="276"/>
        <v>0</v>
      </c>
      <c r="S754" s="72">
        <f t="shared" si="276"/>
        <v>0</v>
      </c>
      <c r="T754" s="72">
        <f t="shared" si="276"/>
        <v>0</v>
      </c>
      <c r="U754" s="72">
        <f t="shared" si="276"/>
        <v>0</v>
      </c>
      <c r="W754" s="2">
        <f t="shared" si="288"/>
        <v>56459.620111442695</v>
      </c>
      <c r="X754" s="77">
        <f t="shared" si="289"/>
        <v>56459.620111442695</v>
      </c>
      <c r="Z754" s="2">
        <f t="shared" si="290"/>
        <v>54262.574153525813</v>
      </c>
      <c r="AA754" s="77">
        <f t="shared" si="291"/>
        <v>54262.574153525813</v>
      </c>
      <c r="AC754" s="2">
        <f t="shared" si="292"/>
        <v>57268.177634026317</v>
      </c>
      <c r="AD754" s="77">
        <f t="shared" si="293"/>
        <v>57268.177634026317</v>
      </c>
      <c r="AF754" s="2">
        <f t="shared" si="294"/>
        <v>56086.010773421302</v>
      </c>
      <c r="AG754" s="77">
        <f t="shared" si="295"/>
        <v>56086.010773421302</v>
      </c>
      <c r="AI754" s="2">
        <f t="shared" si="296"/>
        <v>56576.721545747911</v>
      </c>
      <c r="AJ754" s="77">
        <f t="shared" si="297"/>
        <v>56576.721545747911</v>
      </c>
    </row>
    <row r="755" spans="1:36" x14ac:dyDescent="0.2">
      <c r="A755" s="79"/>
      <c r="B755" s="80" t="s">
        <v>99</v>
      </c>
      <c r="C755" s="80"/>
      <c r="D755" s="80"/>
      <c r="E755" s="82"/>
      <c r="F755" s="81"/>
      <c r="G755" s="81"/>
      <c r="H755" s="81"/>
      <c r="I755" s="83"/>
      <c r="J755" s="81">
        <f>SUM(J716:J754)</f>
        <v>8521382.1496705357</v>
      </c>
      <c r="K755" s="81">
        <f>SUM(K716:K754)</f>
        <v>8189784.6615747157</v>
      </c>
      <c r="L755" s="81">
        <f>SUM(L716:L754)</f>
        <v>8643416.7582337223</v>
      </c>
      <c r="M755" s="81">
        <f>SUM(M716:M754)</f>
        <v>8464993.74433445</v>
      </c>
      <c r="N755" s="83">
        <f>SUM(N716:N754)</f>
        <v>8539056.1274624486</v>
      </c>
      <c r="Q755" s="63">
        <f>SUMIF($O716:$O754,"&lt;&gt;Rateio",X716:X754)</f>
        <v>8521382.1496705357</v>
      </c>
      <c r="R755" s="63">
        <f>SUMIF($O716:$O754,"&lt;&gt;Rateio",AA716:AA754)</f>
        <v>8189784.6615747157</v>
      </c>
      <c r="S755" s="63">
        <f>SUMIF($O716:$O754,"&lt;&gt;Rateio",AD716:AD754)</f>
        <v>8643416.7582337223</v>
      </c>
      <c r="T755" s="63">
        <f>SUMIF($O716:$O754,"&lt;&gt;Rateio",AG716:AG754)</f>
        <v>8464993.74433445</v>
      </c>
      <c r="U755" s="63">
        <f>SUMIF($O716:$O754,"&lt;&gt;Rateio",AJ716:AJ754)</f>
        <v>8539056.1274624486</v>
      </c>
      <c r="W755" s="2"/>
      <c r="X755" s="77"/>
      <c r="Z755" s="2"/>
      <c r="AA755" s="77"/>
      <c r="AC755" s="2"/>
      <c r="AD755" s="77"/>
      <c r="AF755" s="2"/>
      <c r="AG755" s="77"/>
      <c r="AI755" s="2"/>
      <c r="AJ755" s="77"/>
    </row>
    <row r="756" spans="1:36" ht="12.75" hidden="1" customHeight="1" x14ac:dyDescent="0.2">
      <c r="A756" s="123"/>
      <c r="B756" s="80"/>
      <c r="C756" s="124"/>
      <c r="D756" s="124"/>
      <c r="E756" s="85" t="s">
        <v>12</v>
      </c>
      <c r="F756" s="85" t="s">
        <v>13</v>
      </c>
      <c r="G756" s="85" t="s">
        <v>14</v>
      </c>
      <c r="H756" s="85" t="s">
        <v>15</v>
      </c>
      <c r="I756" s="85" t="s">
        <v>16</v>
      </c>
      <c r="J756" s="81"/>
      <c r="K756" s="81"/>
      <c r="L756" s="81"/>
      <c r="M756" s="81"/>
      <c r="N756" s="83"/>
      <c r="Q756" s="72"/>
      <c r="R756" s="72"/>
      <c r="S756" s="72"/>
      <c r="T756" s="72"/>
      <c r="U756" s="72"/>
      <c r="X756" s="77"/>
      <c r="AA756" s="77"/>
      <c r="AD756" s="77"/>
      <c r="AG756" s="77"/>
      <c r="AJ756" s="77"/>
    </row>
    <row r="757" spans="1:36" ht="12.75" hidden="1" customHeight="1" x14ac:dyDescent="0.2">
      <c r="A757" s="86"/>
      <c r="B757" s="88" t="s">
        <v>100</v>
      </c>
      <c r="C757" s="88"/>
      <c r="D757" s="88"/>
      <c r="E757" s="89" t="e">
        <f ca="1">(SUMIF($B$416:$B$713,"Obras civis",J716:J754)+#REF!)*3.98%</f>
        <v>#REF!</v>
      </c>
      <c r="F757" s="89" t="e">
        <f ca="1">(SUMIF($B$416:$B$713,"Obras civis",K716:K754)+#REF!)*3.98%</f>
        <v>#REF!</v>
      </c>
      <c r="G757" s="89" t="e">
        <f ca="1">(SUMIF($B$416:$B$713,"Obras civis",L716:L754)+#REF!)*3.98%</f>
        <v>#REF!</v>
      </c>
      <c r="H757" s="89" t="e">
        <f ca="1">(SUMIF($B$416:$B$713,"Obras civis",M716:M754)+#REF!)*3.98%</f>
        <v>#REF!</v>
      </c>
      <c r="I757" s="89" t="e">
        <f ca="1">(SUMIF($B$416:$B$713,"Obras civis",N716:N754)+#REF!)*3.98%</f>
        <v>#REF!</v>
      </c>
      <c r="J757" s="89"/>
      <c r="K757" s="89"/>
      <c r="L757" s="89"/>
      <c r="M757" s="89"/>
      <c r="N757" s="122"/>
      <c r="Q757" s="72"/>
      <c r="R757" s="72"/>
      <c r="S757" s="72"/>
      <c r="T757" s="72"/>
      <c r="U757" s="72"/>
      <c r="X757" s="77"/>
      <c r="AA757" s="77"/>
      <c r="AD757" s="77"/>
      <c r="AG757" s="77"/>
      <c r="AJ757" s="77"/>
    </row>
    <row r="758" spans="1:36" ht="12.75" hidden="1" customHeight="1" x14ac:dyDescent="0.2">
      <c r="A758" s="86"/>
      <c r="B758" s="88" t="s">
        <v>101</v>
      </c>
      <c r="C758" s="90"/>
      <c r="D758" s="90"/>
      <c r="E758" s="91" t="e">
        <f ca="1">J755+#REF!+E757</f>
        <v>#REF!</v>
      </c>
      <c r="F758" s="91" t="e">
        <f ca="1">K755+#REF!+F757</f>
        <v>#REF!</v>
      </c>
      <c r="G758" s="91" t="e">
        <f ca="1">L755+#REF!+G757</f>
        <v>#REF!</v>
      </c>
      <c r="H758" s="91" t="e">
        <f ca="1">M755+#REF!+H757</f>
        <v>#REF!</v>
      </c>
      <c r="I758" s="91" t="e">
        <f ca="1">N755+#REF!+I757</f>
        <v>#REF!</v>
      </c>
      <c r="J758" s="91"/>
      <c r="K758" s="91"/>
      <c r="L758" s="91"/>
      <c r="M758" s="91"/>
      <c r="N758" s="127"/>
      <c r="Q758" s="72"/>
      <c r="R758" s="72"/>
      <c r="S758" s="72"/>
      <c r="T758" s="72"/>
      <c r="U758" s="72"/>
      <c r="X758" s="77"/>
      <c r="AA758" s="77"/>
      <c r="AD758" s="77"/>
      <c r="AG758" s="77"/>
      <c r="AJ758" s="77"/>
    </row>
    <row r="759" spans="1:36" ht="12.75" hidden="1" customHeight="1" x14ac:dyDescent="0.2">
      <c r="A759" s="86"/>
      <c r="B759" s="88" t="s">
        <v>102</v>
      </c>
      <c r="C759" s="88"/>
      <c r="D759" s="88"/>
      <c r="E759" s="89" t="e">
        <f ca="1">E758*2.7%</f>
        <v>#REF!</v>
      </c>
      <c r="F759" s="89" t="e">
        <f ca="1">F758*2.7%</f>
        <v>#REF!</v>
      </c>
      <c r="G759" s="89" t="e">
        <f ca="1">G758*2.7%</f>
        <v>#REF!</v>
      </c>
      <c r="H759" s="89" t="e">
        <f ca="1">H758*2.7%</f>
        <v>#REF!</v>
      </c>
      <c r="I759" s="89" t="e">
        <f ca="1">I758*2.7%</f>
        <v>#REF!</v>
      </c>
      <c r="J759" s="89"/>
      <c r="K759" s="89"/>
      <c r="L759" s="89"/>
      <c r="M759" s="89"/>
      <c r="N759" s="122"/>
      <c r="Q759" s="72"/>
      <c r="R759" s="72"/>
      <c r="S759" s="72"/>
      <c r="T759" s="72"/>
      <c r="U759" s="72"/>
      <c r="X759" s="77"/>
      <c r="AA759" s="77"/>
      <c r="AD759" s="77"/>
      <c r="AG759" s="77"/>
      <c r="AJ759" s="77"/>
    </row>
    <row r="760" spans="1:36" ht="12.75" hidden="1" customHeight="1" x14ac:dyDescent="0.2">
      <c r="A760" s="86"/>
      <c r="B760" s="88" t="s">
        <v>103</v>
      </c>
      <c r="C760" s="90"/>
      <c r="D760" s="90"/>
      <c r="E760" s="91" t="e">
        <f ca="1">E758*1.4%</f>
        <v>#REF!</v>
      </c>
      <c r="F760" s="91" t="e">
        <f ca="1">F758*1.4%</f>
        <v>#REF!</v>
      </c>
      <c r="G760" s="91" t="e">
        <f ca="1">G758*1.4%</f>
        <v>#REF!</v>
      </c>
      <c r="H760" s="91" t="e">
        <f ca="1">H758*1.4%</f>
        <v>#REF!</v>
      </c>
      <c r="I760" s="91" t="e">
        <f ca="1">I758*1.4%</f>
        <v>#REF!</v>
      </c>
      <c r="J760" s="91"/>
      <c r="K760" s="91"/>
      <c r="L760" s="91"/>
      <c r="M760" s="91"/>
      <c r="N760" s="127"/>
      <c r="Q760" s="72"/>
      <c r="R760" s="72"/>
      <c r="S760" s="72"/>
      <c r="T760" s="72"/>
      <c r="U760" s="72"/>
      <c r="X760" s="77"/>
      <c r="AA760" s="77"/>
      <c r="AD760" s="77"/>
      <c r="AG760" s="77"/>
      <c r="AJ760" s="77"/>
    </row>
    <row r="761" spans="1:36" ht="15" hidden="1" customHeight="1" x14ac:dyDescent="0.2">
      <c r="A761" s="86"/>
      <c r="B761" s="88" t="s">
        <v>104</v>
      </c>
      <c r="C761" s="88"/>
      <c r="D761" s="88"/>
      <c r="E761" s="89" t="e">
        <f ca="1">E758*3.99%</f>
        <v>#REF!</v>
      </c>
      <c r="F761" s="89" t="e">
        <f ca="1">F758*3.99%</f>
        <v>#REF!</v>
      </c>
      <c r="G761" s="89" t="e">
        <f ca="1">G758*3.99%</f>
        <v>#REF!</v>
      </c>
      <c r="H761" s="89" t="e">
        <f ca="1">H758*3.99%</f>
        <v>#REF!</v>
      </c>
      <c r="I761" s="89" t="e">
        <f ca="1">I758*3.99%</f>
        <v>#REF!</v>
      </c>
      <c r="J761" s="92"/>
      <c r="K761" s="89"/>
      <c r="L761" s="89"/>
      <c r="M761" s="89"/>
      <c r="N761" s="122"/>
      <c r="Q761" s="72"/>
      <c r="R761" s="72"/>
      <c r="S761" s="72"/>
      <c r="T761" s="72"/>
      <c r="U761" s="72"/>
      <c r="X761" s="77"/>
      <c r="AA761" s="77"/>
      <c r="AD761" s="77"/>
      <c r="AG761" s="77"/>
      <c r="AJ761" s="77"/>
    </row>
    <row r="762" spans="1:36" ht="12.75" hidden="1" customHeight="1" x14ac:dyDescent="0.2">
      <c r="A762" s="86"/>
      <c r="B762" s="93" t="s">
        <v>105</v>
      </c>
      <c r="C762" s="93"/>
      <c r="D762" s="93"/>
      <c r="E762" s="94" t="e">
        <f ca="1">E758*2.7%</f>
        <v>#REF!</v>
      </c>
      <c r="F762" s="94" t="e">
        <f ca="1">F758*2.7%</f>
        <v>#REF!</v>
      </c>
      <c r="G762" s="94" t="e">
        <f ca="1">G758*2.7%</f>
        <v>#REF!</v>
      </c>
      <c r="H762" s="94" t="e">
        <f ca="1">H758*2.7%</f>
        <v>#REF!</v>
      </c>
      <c r="I762" s="94" t="e">
        <f ca="1">I758*2.7%</f>
        <v>#REF!</v>
      </c>
      <c r="J762" s="94"/>
      <c r="K762" s="94"/>
      <c r="L762" s="94"/>
      <c r="M762" s="94"/>
      <c r="N762" s="128"/>
      <c r="Q762" s="72"/>
      <c r="R762" s="72"/>
      <c r="S762" s="72"/>
      <c r="T762" s="72"/>
      <c r="U762" s="72"/>
      <c r="X762" s="77"/>
      <c r="AA762" s="77"/>
      <c r="AD762" s="77"/>
      <c r="AG762" s="77"/>
      <c r="AJ762" s="77"/>
    </row>
    <row r="763" spans="1:36" ht="12.75" hidden="1" customHeight="1" x14ac:dyDescent="0.2">
      <c r="A763" s="86"/>
      <c r="B763" s="88" t="s">
        <v>106</v>
      </c>
      <c r="C763" s="88"/>
      <c r="D763" s="88"/>
      <c r="E763" s="89" t="e">
        <f ca="1">E758+E759+E760+E761+E762</f>
        <v>#REF!</v>
      </c>
      <c r="F763" s="89" t="e">
        <f ca="1">F758+F759+F760+F761+F762</f>
        <v>#REF!</v>
      </c>
      <c r="G763" s="89" t="e">
        <f ca="1">G758+G759+G760+G761+G762</f>
        <v>#REF!</v>
      </c>
      <c r="H763" s="89" t="e">
        <f ca="1">H758+H759+H760+H761+H762</f>
        <v>#REF!</v>
      </c>
      <c r="I763" s="89" t="e">
        <f ca="1">I758+I759+I760+I761+I762</f>
        <v>#REF!</v>
      </c>
      <c r="J763" s="89"/>
      <c r="K763" s="89"/>
      <c r="L763" s="89"/>
      <c r="M763" s="89"/>
      <c r="N763" s="122"/>
      <c r="Q763" s="72"/>
      <c r="R763" s="72"/>
      <c r="S763" s="72"/>
      <c r="T763" s="72"/>
      <c r="U763" s="72"/>
      <c r="X763" s="77"/>
      <c r="AA763" s="77"/>
      <c r="AD763" s="77"/>
      <c r="AG763" s="77"/>
      <c r="AJ763" s="77"/>
    </row>
    <row r="764" spans="1:36" ht="12.75" hidden="1" customHeight="1" x14ac:dyDescent="0.2">
      <c r="A764" s="88"/>
      <c r="B764" s="88" t="s">
        <v>107</v>
      </c>
      <c r="C764" s="88"/>
      <c r="D764" s="88"/>
      <c r="E764" s="89" t="e">
        <f ca="1">E763*3%</f>
        <v>#REF!</v>
      </c>
      <c r="F764" s="89" t="e">
        <f ca="1">F763*3%</f>
        <v>#REF!</v>
      </c>
      <c r="G764" s="89" t="e">
        <f ca="1">G763*3%</f>
        <v>#REF!</v>
      </c>
      <c r="H764" s="89" t="e">
        <f ca="1">H763*3%</f>
        <v>#REF!</v>
      </c>
      <c r="I764" s="89" t="e">
        <f ca="1">I763*3%</f>
        <v>#REF!</v>
      </c>
      <c r="J764" s="89"/>
      <c r="K764" s="89"/>
      <c r="L764" s="89"/>
      <c r="M764" s="89"/>
      <c r="N764" s="122"/>
      <c r="Q764" s="72"/>
      <c r="R764" s="72"/>
      <c r="S764" s="72"/>
      <c r="T764" s="72"/>
      <c r="U764" s="72"/>
      <c r="X764" s="77"/>
      <c r="AA764" s="77"/>
      <c r="AD764" s="77"/>
      <c r="AG764" s="77"/>
      <c r="AJ764" s="77"/>
    </row>
    <row r="765" spans="1:36" ht="12.75" hidden="1" customHeight="1" x14ac:dyDescent="0.2">
      <c r="A765" s="95"/>
      <c r="B765" s="95" t="s">
        <v>108</v>
      </c>
      <c r="C765" s="95"/>
      <c r="D765" s="95"/>
      <c r="E765" s="96" t="e">
        <f ca="1">E763*2.7%</f>
        <v>#REF!</v>
      </c>
      <c r="F765" s="96" t="e">
        <f ca="1">F763*2.7%</f>
        <v>#REF!</v>
      </c>
      <c r="G765" s="96" t="e">
        <f ca="1">G763*2.7%</f>
        <v>#REF!</v>
      </c>
      <c r="H765" s="96" t="e">
        <f ca="1">H763*2.7%</f>
        <v>#REF!</v>
      </c>
      <c r="I765" s="96" t="e">
        <f ca="1">I763*2.7%</f>
        <v>#REF!</v>
      </c>
      <c r="J765" s="96"/>
      <c r="K765" s="96"/>
      <c r="L765" s="96"/>
      <c r="M765" s="96"/>
      <c r="N765" s="129"/>
      <c r="Q765" s="72"/>
      <c r="R765" s="72"/>
      <c r="S765" s="72"/>
      <c r="T765" s="72"/>
      <c r="U765" s="72"/>
      <c r="X765" s="77"/>
      <c r="AA765" s="77"/>
      <c r="AD765" s="77"/>
      <c r="AG765" s="77"/>
      <c r="AJ765" s="77"/>
    </row>
    <row r="766" spans="1:36" x14ac:dyDescent="0.2">
      <c r="A766" s="79"/>
      <c r="B766" s="80" t="s">
        <v>109</v>
      </c>
      <c r="C766" s="80"/>
      <c r="D766" s="80"/>
      <c r="E766" s="81">
        <f>J755*(1+Entrada!$K$13)</f>
        <v>13091399.396538844</v>
      </c>
      <c r="F766" s="81">
        <f>K755*(1+Entrada!$K$13)</f>
        <v>12581966.175577236</v>
      </c>
      <c r="G766" s="81">
        <f>L755*(1+Entrada!$K$13)</f>
        <v>13278881.165674467</v>
      </c>
      <c r="H766" s="81">
        <f>M755*(1+Entrada!$K$13)</f>
        <v>13004769.889421016</v>
      </c>
      <c r="I766" s="81">
        <f>N755*(1+Entrada!$K$13)</f>
        <v>13118551.92862056</v>
      </c>
      <c r="J766" s="81"/>
      <c r="K766" s="81"/>
      <c r="L766" s="81"/>
      <c r="M766" s="81"/>
      <c r="N766" s="83"/>
      <c r="Q766" s="63">
        <f>SUMIF($O716:$O754,"&lt;&gt;Rateio",W716:W754)</f>
        <v>8521382.1496705357</v>
      </c>
      <c r="R766" s="63">
        <f>SUMIF($O716:$O754,"&lt;&gt;Rateio",Z716:Z754)</f>
        <v>8189784.6615747157</v>
      </c>
      <c r="S766" s="63">
        <f>SUMIF($O716:$O754,"&lt;&gt;Rateio",AC716:AC754)</f>
        <v>8643416.7582337223</v>
      </c>
      <c r="T766" s="63">
        <f>SUMIF($O716:$O754,"&lt;&gt;Rateio",AF716:AF754)</f>
        <v>8464993.74433445</v>
      </c>
      <c r="U766" s="63">
        <f>SUMIF($O716:$O754,"&lt;&gt;Rateio",AI716:AI754)</f>
        <v>8539056.1274624486</v>
      </c>
      <c r="X766" s="77"/>
      <c r="AA766" s="77"/>
      <c r="AD766" s="77"/>
      <c r="AG766" s="77"/>
      <c r="AJ766" s="77"/>
    </row>
    <row r="767" spans="1:36" x14ac:dyDescent="0.2">
      <c r="E767" s="97">
        <f>Q767</f>
        <v>1</v>
      </c>
      <c r="F767" s="98">
        <f>R767</f>
        <v>1</v>
      </c>
      <c r="G767" s="98">
        <f>S767</f>
        <v>1</v>
      </c>
      <c r="H767" s="98">
        <f>T767</f>
        <v>1</v>
      </c>
      <c r="I767" s="99">
        <f>U767</f>
        <v>1</v>
      </c>
      <c r="Q767" s="100">
        <f>Q755/Q766</f>
        <v>1</v>
      </c>
      <c r="R767" s="100">
        <f>R755/R766</f>
        <v>1</v>
      </c>
      <c r="S767" s="100">
        <f>S755/S766</f>
        <v>1</v>
      </c>
      <c r="T767" s="100">
        <f>T755/T766</f>
        <v>1</v>
      </c>
      <c r="U767" s="100">
        <f>U755/U766</f>
        <v>1</v>
      </c>
      <c r="W767" s="78"/>
      <c r="X767" s="101"/>
      <c r="Z767" s="78"/>
      <c r="AA767" s="101"/>
      <c r="AC767" s="78"/>
      <c r="AD767" s="101"/>
      <c r="AF767" s="78"/>
      <c r="AG767" s="101"/>
      <c r="AI767" s="78"/>
      <c r="AJ767" s="101"/>
    </row>
    <row r="768" spans="1:36" x14ac:dyDescent="0.2">
      <c r="E768" s="119"/>
      <c r="F768" s="119"/>
      <c r="G768" s="119"/>
      <c r="H768" s="119"/>
      <c r="I768" s="119"/>
    </row>
    <row r="769" spans="5:9" x14ac:dyDescent="0.2">
      <c r="E769" s="119"/>
      <c r="F769" s="119"/>
      <c r="G769" s="119"/>
      <c r="H769" s="119"/>
      <c r="I769" s="119"/>
    </row>
  </sheetData>
  <mergeCells count="91">
    <mergeCell ref="J714:N714"/>
    <mergeCell ref="B712:B713"/>
    <mergeCell ref="A714:A715"/>
    <mergeCell ref="B714:B715"/>
    <mergeCell ref="C714:C715"/>
    <mergeCell ref="D714:D715"/>
    <mergeCell ref="E714:I714"/>
    <mergeCell ref="J596:N596"/>
    <mergeCell ref="B653:B654"/>
    <mergeCell ref="A655:A656"/>
    <mergeCell ref="B655:B656"/>
    <mergeCell ref="C655:C656"/>
    <mergeCell ref="D655:D656"/>
    <mergeCell ref="E655:I655"/>
    <mergeCell ref="J655:N655"/>
    <mergeCell ref="E596:I596"/>
    <mergeCell ref="B594:B595"/>
    <mergeCell ref="A596:A597"/>
    <mergeCell ref="B596:B597"/>
    <mergeCell ref="C596:C597"/>
    <mergeCell ref="D596:D597"/>
    <mergeCell ref="J478:N478"/>
    <mergeCell ref="B535:B536"/>
    <mergeCell ref="A537:A538"/>
    <mergeCell ref="B537:B538"/>
    <mergeCell ref="C537:C538"/>
    <mergeCell ref="D537:D538"/>
    <mergeCell ref="E537:I537"/>
    <mergeCell ref="J537:N537"/>
    <mergeCell ref="E478:I478"/>
    <mergeCell ref="B476:B477"/>
    <mergeCell ref="A478:A479"/>
    <mergeCell ref="B478:B479"/>
    <mergeCell ref="C478:C479"/>
    <mergeCell ref="D478:D479"/>
    <mergeCell ref="J360:N360"/>
    <mergeCell ref="B417:B418"/>
    <mergeCell ref="A419:A420"/>
    <mergeCell ref="B419:B420"/>
    <mergeCell ref="C419:C420"/>
    <mergeCell ref="D419:D420"/>
    <mergeCell ref="E419:I419"/>
    <mergeCell ref="J419:N419"/>
    <mergeCell ref="E360:I360"/>
    <mergeCell ref="B358:B359"/>
    <mergeCell ref="A360:A361"/>
    <mergeCell ref="B360:B361"/>
    <mergeCell ref="C360:C361"/>
    <mergeCell ref="D360:D361"/>
    <mergeCell ref="J242:N242"/>
    <mergeCell ref="B299:B300"/>
    <mergeCell ref="A301:A302"/>
    <mergeCell ref="B301:B302"/>
    <mergeCell ref="C301:C302"/>
    <mergeCell ref="D301:D302"/>
    <mergeCell ref="E301:I301"/>
    <mergeCell ref="J301:N301"/>
    <mergeCell ref="E242:I242"/>
    <mergeCell ref="B240:B241"/>
    <mergeCell ref="A242:A243"/>
    <mergeCell ref="B242:B243"/>
    <mergeCell ref="C242:C243"/>
    <mergeCell ref="D242:D243"/>
    <mergeCell ref="J124:N124"/>
    <mergeCell ref="B181:B182"/>
    <mergeCell ref="A183:A184"/>
    <mergeCell ref="B183:B184"/>
    <mergeCell ref="C183:C184"/>
    <mergeCell ref="D183:D184"/>
    <mergeCell ref="E183:I183"/>
    <mergeCell ref="J183:N183"/>
    <mergeCell ref="E124:I124"/>
    <mergeCell ref="B122:B123"/>
    <mergeCell ref="A124:A125"/>
    <mergeCell ref="B124:B125"/>
    <mergeCell ref="C124:C125"/>
    <mergeCell ref="D124:D125"/>
    <mergeCell ref="J7:N7"/>
    <mergeCell ref="B64:B65"/>
    <mergeCell ref="A66:A67"/>
    <mergeCell ref="B66:B67"/>
    <mergeCell ref="C66:C67"/>
    <mergeCell ref="D66:D67"/>
    <mergeCell ref="E66:I66"/>
    <mergeCell ref="J66:N66"/>
    <mergeCell ref="E7:I7"/>
    <mergeCell ref="B5:B6"/>
    <mergeCell ref="A7:A8"/>
    <mergeCell ref="B7:B8"/>
    <mergeCell ref="C7:C8"/>
    <mergeCell ref="D7:D8"/>
  </mergeCells>
  <pageMargins left="0.75" right="0.75" top="1" bottom="1" header="0.5" footer="0.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6">
    <tabColor theme="9" tint="-0.499984740745262"/>
  </sheetPr>
  <dimension ref="A2:AJ901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7.5703125" style="1" customWidth="1"/>
    <col min="5" max="5" width="10.855468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17" width="10" style="1" bestFit="1" customWidth="1"/>
    <col min="18" max="21" width="10.42578125" style="1" bestFit="1" customWidth="1"/>
    <col min="22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157</v>
      </c>
      <c r="D3" s="4"/>
    </row>
    <row r="5" spans="1:36" s="55" customFormat="1" ht="12.75" customHeight="1" x14ac:dyDescent="0.25">
      <c r="B5" s="227" t="s">
        <v>158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SUMIF($O9:$O48,"Rateio",J9:J48)+E60</f>
        <v>3363756.5252259197</v>
      </c>
      <c r="R6" s="63">
        <f t="shared" ref="R6:U6" si="0">SUMIF($O9:$O48,"Rateio",K9:K48)+F60</f>
        <v>3232860.7157504605</v>
      </c>
      <c r="S6" s="63">
        <f t="shared" si="0"/>
        <v>3411928.8408958204</v>
      </c>
      <c r="T6" s="63">
        <f t="shared" si="0"/>
        <v>3341497.5931577585</v>
      </c>
      <c r="U6" s="63">
        <f t="shared" si="0"/>
        <v>3370733.2054263884</v>
      </c>
      <c r="AA6" s="2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SUMIF($P9:$P48,"UAR",J9:J48)</f>
        <v>0</v>
      </c>
      <c r="R7" s="63">
        <f t="shared" ref="R7:U7" si="1">SUMIF($P9:$P48,"UAR",K9:K48)</f>
        <v>0</v>
      </c>
      <c r="S7" s="63">
        <f t="shared" si="1"/>
        <v>0</v>
      </c>
      <c r="T7" s="63">
        <f t="shared" si="1"/>
        <v>0</v>
      </c>
      <c r="U7" s="63">
        <f t="shared" si="1"/>
        <v>0</v>
      </c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9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63</v>
      </c>
      <c r="C9" s="6" t="str">
        <f>VLOOKUP(B9,Valores!$A$2:$F$300,5,FALSE)</f>
        <v>unid.</v>
      </c>
      <c r="D9" s="6">
        <v>1</v>
      </c>
      <c r="E9" s="102">
        <f>Entrada!$G$27*VLOOKUP($E8,Regional!$A$2:$B$7,2,FALSE)</f>
        <v>299605.21987642994</v>
      </c>
      <c r="F9" s="103">
        <f>Entrada!$G$27*VLOOKUP($F8,Regional!$A$2:$B$7,2,FALSE)</f>
        <v>287946.50811037433</v>
      </c>
      <c r="G9" s="103">
        <f>Entrada!$G$27*VLOOKUP($G8,Regional!$A$2:$B$7,2,FALSE)</f>
        <v>303895.8625314504</v>
      </c>
      <c r="H9" s="103">
        <f>Entrada!$G$27*VLOOKUP($H8,Regional!$A$2:$B$7,2,FALSE)</f>
        <v>297622.6470634205</v>
      </c>
      <c r="I9" s="104">
        <f>Entrada!$G$27*VLOOKUP($I8,Regional!$A$2:$B$7,2,FALSE)</f>
        <v>300226.62329543289</v>
      </c>
      <c r="J9" s="102">
        <f t="shared" ref="J9:N48" si="2">$D9*E9</f>
        <v>299605.21987642994</v>
      </c>
      <c r="K9" s="103">
        <f t="shared" si="2"/>
        <v>287946.50811037433</v>
      </c>
      <c r="L9" s="103">
        <f t="shared" si="2"/>
        <v>303895.8625314504</v>
      </c>
      <c r="M9" s="103">
        <f t="shared" si="2"/>
        <v>297622.6470634205</v>
      </c>
      <c r="N9" s="104">
        <f t="shared" si="2"/>
        <v>300226.62329543289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48" si="3">IF($P9="UAR",K9*R$8,0)</f>
        <v>0</v>
      </c>
      <c r="S9" s="72">
        <f t="shared" si="3"/>
        <v>0</v>
      </c>
      <c r="T9" s="72">
        <f t="shared" si="3"/>
        <v>0</v>
      </c>
      <c r="U9" s="72">
        <f t="shared" si="3"/>
        <v>0</v>
      </c>
      <c r="W9" s="2">
        <f t="shared" ref="W9:W18" si="4">J9+Q9</f>
        <v>299605.21987642994</v>
      </c>
      <c r="X9" s="77">
        <f t="shared" ref="X9:X18" si="5">IF($O9="rateio",0,W9*$O9)</f>
        <v>299605.21987642994</v>
      </c>
      <c r="Z9" s="2">
        <f t="shared" ref="Z9:Z18" si="6">K9+R9</f>
        <v>287946.50811037433</v>
      </c>
      <c r="AA9" s="77">
        <f t="shared" ref="AA9:AA18" si="7">IF($O9="rateio",0,Z9*$O9)</f>
        <v>287946.50811037433</v>
      </c>
      <c r="AC9" s="2">
        <f t="shared" ref="AC9:AC18" si="8">L9+S9</f>
        <v>303895.8625314504</v>
      </c>
      <c r="AD9" s="77">
        <f t="shared" ref="AD9:AD18" si="9">IF($O9="rateio",0,AC9*$O9)</f>
        <v>303895.8625314504</v>
      </c>
      <c r="AF9" s="2">
        <f t="shared" ref="AF9:AF18" si="10">M9+T9</f>
        <v>297622.6470634205</v>
      </c>
      <c r="AG9" s="77">
        <f t="shared" ref="AG9:AG18" si="11">IF($O9="rateio",0,AF9*$O9)</f>
        <v>297622.6470634205</v>
      </c>
      <c r="AI9" s="2">
        <f t="shared" ref="AI9:AI18" si="12">N9+U9</f>
        <v>300226.62329543289</v>
      </c>
      <c r="AJ9" s="77">
        <f t="shared" ref="AJ9:AJ18" si="13">IF($O9="rateio",0,AI9*$O9)</f>
        <v>300226.62329543289</v>
      </c>
    </row>
    <row r="10" spans="1:36" x14ac:dyDescent="0.2">
      <c r="A10" s="72">
        <v>2</v>
      </c>
      <c r="B10" s="1" t="s">
        <v>64</v>
      </c>
      <c r="C10" s="6" t="str">
        <f>VLOOKUP(B10,Valores!$A$2:$F$300,5,FALSE)</f>
        <v>unid.</v>
      </c>
      <c r="D10" s="6">
        <v>2</v>
      </c>
      <c r="E10" s="63">
        <f>Entrada!$G$28*VLOOKUP($E$8,Regional!$A$2:$B$7,2,FALSE)</f>
        <v>56726.051506444965</v>
      </c>
      <c r="F10" s="2">
        <f>Entrada!$G$28*VLOOKUP($F$8,Regional!$A$2:$B$7,2,FALSE)</f>
        <v>54518.637749058362</v>
      </c>
      <c r="G10" s="2">
        <f>Entrada!$G$28*VLOOKUP($G$8,Regional!$A$2:$B$7,2,FALSE)</f>
        <v>57538.424589747134</v>
      </c>
      <c r="H10" s="2">
        <f>Entrada!$G$28*VLOOKUP($H$8,Regional!$A$2:$B$7,2,FALSE)</f>
        <v>56350.679116229476</v>
      </c>
      <c r="I10" s="76">
        <f>Entrada!$G$28*VLOOKUP($I$8,Regional!$A$2:$B$7,2,FALSE)</f>
        <v>56843.705539199073</v>
      </c>
      <c r="J10" s="63">
        <f t="shared" si="2"/>
        <v>113452.10301288993</v>
      </c>
      <c r="K10" s="2">
        <f t="shared" si="2"/>
        <v>109037.27549811672</v>
      </c>
      <c r="L10" s="2">
        <f t="shared" si="2"/>
        <v>115076.84917949427</v>
      </c>
      <c r="M10" s="2">
        <f t="shared" si="2"/>
        <v>112701.35823245895</v>
      </c>
      <c r="N10" s="76">
        <f t="shared" si="2"/>
        <v>113687.41107839815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48" si="14">IF($P10="UAR",J10*Q$8,0)</f>
        <v>0</v>
      </c>
      <c r="R10" s="72">
        <f t="shared" si="3"/>
        <v>0</v>
      </c>
      <c r="S10" s="72">
        <f t="shared" si="3"/>
        <v>0</v>
      </c>
      <c r="T10" s="72">
        <f t="shared" si="3"/>
        <v>0</v>
      </c>
      <c r="U10" s="72">
        <f t="shared" si="3"/>
        <v>0</v>
      </c>
      <c r="W10" s="2">
        <f t="shared" si="4"/>
        <v>113452.10301288993</v>
      </c>
      <c r="X10" s="77">
        <f t="shared" si="5"/>
        <v>113452.10301288993</v>
      </c>
      <c r="Z10" s="2">
        <f t="shared" si="6"/>
        <v>109037.27549811672</v>
      </c>
      <c r="AA10" s="77">
        <f t="shared" si="7"/>
        <v>109037.27549811672</v>
      </c>
      <c r="AC10" s="2">
        <f t="shared" si="8"/>
        <v>115076.84917949427</v>
      </c>
      <c r="AD10" s="77">
        <f t="shared" si="9"/>
        <v>115076.84917949427</v>
      </c>
      <c r="AF10" s="2">
        <f t="shared" si="10"/>
        <v>112701.35823245895</v>
      </c>
      <c r="AG10" s="77">
        <f t="shared" si="11"/>
        <v>112701.35823245895</v>
      </c>
      <c r="AI10" s="2">
        <f t="shared" si="12"/>
        <v>113687.41107839815</v>
      </c>
      <c r="AJ10" s="77">
        <f t="shared" si="13"/>
        <v>113687.41107839815</v>
      </c>
    </row>
    <row r="11" spans="1:36" x14ac:dyDescent="0.2">
      <c r="A11" s="72">
        <v>3</v>
      </c>
      <c r="B11" s="1" t="s">
        <v>68</v>
      </c>
      <c r="C11" s="6" t="str">
        <f>VLOOKUP(B11,Valores!$A$2:$F$300,5,FALSE)</f>
        <v>unid.</v>
      </c>
      <c r="D11" s="6">
        <v>3</v>
      </c>
      <c r="E11" s="63">
        <f>Entrada!$G$32*VLOOKUP($E$8,Regional!$A$2:$B$7,2,FALSE)</f>
        <v>58529.057766864949</v>
      </c>
      <c r="F11" s="2">
        <f>Entrada!$G$32*VLOOKUP($F$8,Regional!$A$2:$B$7,2,FALSE)</f>
        <v>56251.48258067781</v>
      </c>
      <c r="G11" s="2">
        <f>Entrada!$G$32*VLOOKUP($G$8,Regional!$A$2:$B$7,2,FALSE)</f>
        <v>59367.251680563262</v>
      </c>
      <c r="H11" s="2">
        <f>Entrada!$G$32*VLOOKUP($H$8,Regional!$A$2:$B$7,2,FALSE)</f>
        <v>58141.754372259529</v>
      </c>
      <c r="I11" s="76">
        <f>Entrada!$G$32*VLOOKUP($I$8,Regional!$A$2:$B$7,2,FALSE)</f>
        <v>58650.451368159185</v>
      </c>
      <c r="J11" s="63">
        <f t="shared" si="2"/>
        <v>175587.17330059485</v>
      </c>
      <c r="K11" s="2">
        <f t="shared" si="2"/>
        <v>168754.44774203343</v>
      </c>
      <c r="L11" s="2">
        <f t="shared" si="2"/>
        <v>178101.75504168979</v>
      </c>
      <c r="M11" s="2">
        <f t="shared" si="2"/>
        <v>174425.26311677857</v>
      </c>
      <c r="N11" s="76">
        <f t="shared" si="2"/>
        <v>175951.35410447756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4"/>
        <v>0</v>
      </c>
      <c r="R11" s="72">
        <f t="shared" si="3"/>
        <v>0</v>
      </c>
      <c r="S11" s="72">
        <f t="shared" si="3"/>
        <v>0</v>
      </c>
      <c r="T11" s="72">
        <f t="shared" si="3"/>
        <v>0</v>
      </c>
      <c r="U11" s="72">
        <f t="shared" si="3"/>
        <v>0</v>
      </c>
      <c r="W11" s="2">
        <f t="shared" si="4"/>
        <v>175587.17330059485</v>
      </c>
      <c r="X11" s="77">
        <f t="shared" si="5"/>
        <v>175587.17330059485</v>
      </c>
      <c r="Z11" s="2">
        <f t="shared" si="6"/>
        <v>168754.44774203343</v>
      </c>
      <c r="AA11" s="77">
        <f t="shared" si="7"/>
        <v>168754.44774203343</v>
      </c>
      <c r="AC11" s="2">
        <f t="shared" si="8"/>
        <v>178101.75504168979</v>
      </c>
      <c r="AD11" s="77">
        <f t="shared" si="9"/>
        <v>178101.75504168979</v>
      </c>
      <c r="AF11" s="2">
        <f t="shared" si="10"/>
        <v>174425.26311677857</v>
      </c>
      <c r="AG11" s="77">
        <f t="shared" si="11"/>
        <v>174425.26311677857</v>
      </c>
      <c r="AI11" s="2">
        <f t="shared" si="12"/>
        <v>175951.35410447756</v>
      </c>
      <c r="AJ11" s="77">
        <f t="shared" si="13"/>
        <v>175951.35410447756</v>
      </c>
    </row>
    <row r="12" spans="1:36" x14ac:dyDescent="0.2">
      <c r="A12" s="72">
        <v>4</v>
      </c>
      <c r="B12" s="1" t="s">
        <v>69</v>
      </c>
      <c r="C12" s="6" t="str">
        <f>VLOOKUP(B12,Valores!$A$2:$F$300,5,FALSE)</f>
        <v>unid.</v>
      </c>
      <c r="D12" s="6">
        <v>3</v>
      </c>
      <c r="E12" s="63">
        <f>Entrada!$G$33*VLOOKUP($E$8,Regional!$A$2:$B$7,2,FALSE)</f>
        <v>14906.07579073938</v>
      </c>
      <c r="F12" s="2">
        <f>Entrada!$G$33*VLOOKUP($F$8,Regional!$A$2:$B$7,2,FALSE)</f>
        <v>14326.027014289866</v>
      </c>
      <c r="G12" s="2">
        <f>Entrada!$G$33*VLOOKUP($G$8,Regional!$A$2:$B$7,2,FALSE)</f>
        <v>15119.545518112931</v>
      </c>
      <c r="H12" s="2">
        <f>Entrada!$G$33*VLOOKUP($H$8,Regional!$A$2:$B$7,2,FALSE)</f>
        <v>14807.438054642636</v>
      </c>
      <c r="I12" s="76">
        <f>Entrada!$G$33*VLOOKUP($I$8,Regional!$A$2:$B$7,2,FALSE)</f>
        <v>14936.992096083135</v>
      </c>
      <c r="J12" s="63">
        <f t="shared" si="2"/>
        <v>44718.227372218142</v>
      </c>
      <c r="K12" s="2">
        <f t="shared" si="2"/>
        <v>42978.081042869599</v>
      </c>
      <c r="L12" s="2">
        <f t="shared" si="2"/>
        <v>45358.636554338795</v>
      </c>
      <c r="M12" s="2">
        <f t="shared" si="2"/>
        <v>44422.314163927906</v>
      </c>
      <c r="N12" s="76">
        <f t="shared" si="2"/>
        <v>44810.976288249403</v>
      </c>
      <c r="O12" s="1">
        <f>VLOOKUP(B12,Valores!$A$2:$P$300,14,FALSE)</f>
        <v>1</v>
      </c>
      <c r="P12" s="1">
        <f>VLOOKUP(B12,Valores!$A$2:$P$300,15,FALSE)</f>
        <v>4.1700000000000001E-2</v>
      </c>
      <c r="Q12" s="72">
        <f t="shared" si="14"/>
        <v>0</v>
      </c>
      <c r="R12" s="72">
        <f t="shared" si="3"/>
        <v>0</v>
      </c>
      <c r="S12" s="72">
        <f t="shared" si="3"/>
        <v>0</v>
      </c>
      <c r="T12" s="72">
        <f t="shared" si="3"/>
        <v>0</v>
      </c>
      <c r="U12" s="72">
        <f t="shared" si="3"/>
        <v>0</v>
      </c>
      <c r="W12" s="2">
        <f t="shared" si="4"/>
        <v>44718.227372218142</v>
      </c>
      <c r="X12" s="77">
        <f t="shared" si="5"/>
        <v>44718.227372218142</v>
      </c>
      <c r="Z12" s="2">
        <f t="shared" si="6"/>
        <v>42978.081042869599</v>
      </c>
      <c r="AA12" s="77">
        <f t="shared" si="7"/>
        <v>42978.081042869599</v>
      </c>
      <c r="AC12" s="2">
        <f t="shared" si="8"/>
        <v>45358.636554338795</v>
      </c>
      <c r="AD12" s="77">
        <f t="shared" si="9"/>
        <v>45358.636554338795</v>
      </c>
      <c r="AF12" s="2">
        <f t="shared" si="10"/>
        <v>44422.314163927906</v>
      </c>
      <c r="AG12" s="77">
        <f t="shared" si="11"/>
        <v>44422.314163927906</v>
      </c>
      <c r="AI12" s="2">
        <f t="shared" si="12"/>
        <v>44810.976288249403</v>
      </c>
      <c r="AJ12" s="77">
        <f t="shared" si="13"/>
        <v>44810.976288249403</v>
      </c>
    </row>
    <row r="13" spans="1:36" x14ac:dyDescent="0.2">
      <c r="A13" s="72">
        <v>5</v>
      </c>
      <c r="B13" s="1" t="s">
        <v>66</v>
      </c>
      <c r="C13" s="6" t="str">
        <f>VLOOKUP(B13,Valores!$A$2:$F$300,5,FALSE)</f>
        <v>unid.</v>
      </c>
      <c r="D13" s="6">
        <v>1</v>
      </c>
      <c r="E13" s="63">
        <f>Entrada!$G$30*VLOOKUP($E$8,Regional!$A$2:$B$7,2,FALSE)</f>
        <v>39781.380352918612</v>
      </c>
      <c r="F13" s="2">
        <f>Entrada!$G$30*VLOOKUP($F$8,Regional!$A$2:$B$7,2,FALSE)</f>
        <v>38233.344416222324</v>
      </c>
      <c r="G13" s="2">
        <f>Entrada!$G$30*VLOOKUP($G$8,Regional!$A$2:$B$7,2,FALSE)</f>
        <v>40351.089009824602</v>
      </c>
      <c r="H13" s="2">
        <f>Entrada!$G$30*VLOOKUP($H$8,Regional!$A$2:$B$7,2,FALSE)</f>
        <v>39518.135663175846</v>
      </c>
      <c r="I13" s="76">
        <f>Entrada!$G$30*VLOOKUP($I$8,Regional!$A$2:$B$7,2,FALSE)</f>
        <v>39863.889882539479</v>
      </c>
      <c r="J13" s="63">
        <f t="shared" si="2"/>
        <v>39781.380352918612</v>
      </c>
      <c r="K13" s="2">
        <f t="shared" si="2"/>
        <v>38233.344416222324</v>
      </c>
      <c r="L13" s="2">
        <f t="shared" si="2"/>
        <v>40351.089009824602</v>
      </c>
      <c r="M13" s="2">
        <f t="shared" si="2"/>
        <v>39518.135663175846</v>
      </c>
      <c r="N13" s="76">
        <f t="shared" si="2"/>
        <v>39863.889882539479</v>
      </c>
      <c r="O13" s="1">
        <f>VLOOKUP(B13,Valores!$A$2:$P$300,14,FALSE)</f>
        <v>1</v>
      </c>
      <c r="P13" s="1">
        <f>VLOOKUP(B13,Valores!$A$2:$P$300,15,FALSE)</f>
        <v>3.3300000000000003E-2</v>
      </c>
      <c r="Q13" s="72">
        <f t="shared" si="14"/>
        <v>0</v>
      </c>
      <c r="R13" s="72">
        <f t="shared" si="3"/>
        <v>0</v>
      </c>
      <c r="S13" s="72">
        <f t="shared" si="3"/>
        <v>0</v>
      </c>
      <c r="T13" s="72">
        <f t="shared" si="3"/>
        <v>0</v>
      </c>
      <c r="U13" s="72">
        <f t="shared" si="3"/>
        <v>0</v>
      </c>
      <c r="W13" s="2">
        <f t="shared" si="4"/>
        <v>39781.380352918612</v>
      </c>
      <c r="X13" s="77">
        <f t="shared" si="5"/>
        <v>39781.380352918612</v>
      </c>
      <c r="Z13" s="2">
        <f t="shared" si="6"/>
        <v>38233.344416222324</v>
      </c>
      <c r="AA13" s="77">
        <f t="shared" si="7"/>
        <v>38233.344416222324</v>
      </c>
      <c r="AC13" s="2">
        <f t="shared" si="8"/>
        <v>40351.089009824602</v>
      </c>
      <c r="AD13" s="77">
        <f t="shared" si="9"/>
        <v>40351.089009824602</v>
      </c>
      <c r="AF13" s="2">
        <f t="shared" si="10"/>
        <v>39518.135663175846</v>
      </c>
      <c r="AG13" s="77">
        <f t="shared" si="11"/>
        <v>39518.135663175846</v>
      </c>
      <c r="AI13" s="2">
        <f t="shared" si="12"/>
        <v>39863.889882539479</v>
      </c>
      <c r="AJ13" s="77">
        <f t="shared" si="13"/>
        <v>39863.889882539479</v>
      </c>
    </row>
    <row r="14" spans="1:36" x14ac:dyDescent="0.2">
      <c r="A14" s="72">
        <v>6</v>
      </c>
      <c r="B14" s="1" t="s">
        <v>76</v>
      </c>
      <c r="C14" s="6" t="str">
        <f>VLOOKUP(B14,Valores!$A$2:$F$300,5,FALSE)</f>
        <v>kg</v>
      </c>
      <c r="D14" s="6">
        <v>150</v>
      </c>
      <c r="E14" s="63">
        <f>VLOOKUP($B14,Valores!$A$2:$G$300,6,FALSE)*VLOOKUP(VLOOKUP($B14,Indices_Poder!$B$5:$E$250,3,FALSE),Indices_Poder!$G$6:$N$27,4,FALSE)*VLOOKUP($E$8,Regional!$A$2:$B$7,2,FALSE)</f>
        <v>134.45374607862703</v>
      </c>
      <c r="F14" s="2">
        <f>VLOOKUP($B14,Valores!$A$2:$G$300,6,FALSE)*VLOOKUP(VLOOKUP($B14,Indices_Poder!$B$5:$E$250,3,FALSE),Indices_Poder!$G$6:$N$27,4,FALSE)*VLOOKUP($F$8,Regional!$A$2:$B$7,2,FALSE)</f>
        <v>129.22166944109824</v>
      </c>
      <c r="G14" s="2">
        <f>VLOOKUP($B14,Valores!$A$2:$G$300,6,FALSE)*VLOOKUP(VLOOKUP($B14,Indices_Poder!$B$5:$E$250,3,FALSE),Indices_Poder!$G$6:$N$27,4,FALSE)*VLOOKUP($G$8,Regional!$A$2:$B$7,2,FALSE)</f>
        <v>136.37925651629627</v>
      </c>
      <c r="H14" s="2">
        <f>VLOOKUP($B14,Valores!$A$2:$G$300,6,FALSE)*VLOOKUP(VLOOKUP($B14,Indices_Poder!$B$5:$E$250,3,FALSE),Indices_Poder!$G$6:$N$27,4,FALSE)*VLOOKUP($H$8,Regional!$A$2:$B$7,2,FALSE)</f>
        <v>133.56402746260059</v>
      </c>
      <c r="I14" s="76">
        <f>VLOOKUP($B14,Valores!$A$2:$G$300,6,FALSE)*VLOOKUP(VLOOKUP($B14,Indices_Poder!$B$5:$E$250,3,FALSE),Indices_Poder!$G$6:$N$27,4,FALSE)*VLOOKUP($I$8,Regional!$A$2:$B$7,2,FALSE)</f>
        <v>134.73261310753085</v>
      </c>
      <c r="J14" s="2">
        <f t="shared" si="2"/>
        <v>20168.061911794055</v>
      </c>
      <c r="K14" s="2">
        <f t="shared" si="2"/>
        <v>19383.250416164738</v>
      </c>
      <c r="L14" s="2">
        <f t="shared" si="2"/>
        <v>20456.888477444441</v>
      </c>
      <c r="M14" s="2">
        <f t="shared" si="2"/>
        <v>20034.604119390089</v>
      </c>
      <c r="N14" s="76">
        <f t="shared" si="2"/>
        <v>20209.891966129628</v>
      </c>
      <c r="O14" s="1">
        <f>VLOOKUP(B14,Valores!$A$2:$P$300,14,FALSE)</f>
        <v>1</v>
      </c>
      <c r="P14" s="1">
        <f>VLOOKUP(B14,Valores!$A$2:$P$300,15,FALSE)</f>
        <v>2.5000000000000001E-2</v>
      </c>
      <c r="Q14" s="72">
        <f t="shared" si="14"/>
        <v>0</v>
      </c>
      <c r="R14" s="72">
        <f t="shared" si="3"/>
        <v>0</v>
      </c>
      <c r="S14" s="72">
        <f t="shared" si="3"/>
        <v>0</v>
      </c>
      <c r="T14" s="72">
        <f t="shared" si="3"/>
        <v>0</v>
      </c>
      <c r="U14" s="72">
        <f t="shared" si="3"/>
        <v>0</v>
      </c>
      <c r="W14" s="2">
        <f t="shared" si="4"/>
        <v>20168.061911794055</v>
      </c>
      <c r="X14" s="77">
        <f t="shared" si="5"/>
        <v>20168.061911794055</v>
      </c>
      <c r="Z14" s="2">
        <f t="shared" si="6"/>
        <v>19383.250416164738</v>
      </c>
      <c r="AA14" s="77">
        <f t="shared" si="7"/>
        <v>19383.250416164738</v>
      </c>
      <c r="AC14" s="2">
        <f t="shared" si="8"/>
        <v>20456.888477444441</v>
      </c>
      <c r="AD14" s="77">
        <f t="shared" si="9"/>
        <v>20456.888477444441</v>
      </c>
      <c r="AF14" s="2">
        <f t="shared" si="10"/>
        <v>20034.604119390089</v>
      </c>
      <c r="AG14" s="77">
        <f t="shared" si="11"/>
        <v>20034.604119390089</v>
      </c>
      <c r="AI14" s="2">
        <f t="shared" si="12"/>
        <v>20209.891966129628</v>
      </c>
      <c r="AJ14" s="77">
        <f t="shared" si="13"/>
        <v>20209.891966129628</v>
      </c>
    </row>
    <row r="15" spans="1:36" x14ac:dyDescent="0.2">
      <c r="A15" s="72">
        <v>7</v>
      </c>
      <c r="B15" s="1" t="s">
        <v>77</v>
      </c>
      <c r="C15" s="6" t="str">
        <f>VLOOKUP(B15,Valores!$A$2:$F$300,5,FALSE)</f>
        <v>unid.</v>
      </c>
      <c r="D15" s="6">
        <v>54</v>
      </c>
      <c r="E15" s="63">
        <f>VLOOKUP($B15,Valores!$A$2:$G$300,6,FALSE)*VLOOKUP(VLOOKUP($B15,Indices_Poder!$B$5:$E$250,3,FALSE),Indices_Poder!$G$6:$N$27,4,FALSE)*VLOOKUP($E$8,Regional!$A$2:$B$7,2,FALSE)</f>
        <v>322.80981771947944</v>
      </c>
      <c r="F15" s="2">
        <f>VLOOKUP($B15,Valores!$A$2:$G$300,6,FALSE)*VLOOKUP(VLOOKUP($B15,Indices_Poder!$B$5:$E$250,3,FALSE),Indices_Poder!$G$6:$N$27,4,FALSE)*VLOOKUP($F$8,Regional!$A$2:$B$7,2,FALSE)</f>
        <v>310.24813197316092</v>
      </c>
      <c r="G15" s="2">
        <f>VLOOKUP($B15,Valores!$A$2:$G$300,6,FALSE)*VLOOKUP(VLOOKUP($B15,Indices_Poder!$B$5:$E$250,3,FALSE),Indices_Poder!$G$6:$N$27,4,FALSE)*VLOOKUP($G$8,Regional!$A$2:$B$7,2,FALSE)</f>
        <v>327.43277313373369</v>
      </c>
      <c r="H15" s="2">
        <f>VLOOKUP($B15,Valores!$A$2:$G$300,6,FALSE)*VLOOKUP(VLOOKUP($B15,Indices_Poder!$B$5:$E$250,3,FALSE),Indices_Poder!$G$6:$N$27,4,FALSE)*VLOOKUP($H$8,Regional!$A$2:$B$7,2,FALSE)</f>
        <v>320.67369349358268</v>
      </c>
      <c r="I15" s="76">
        <f>VLOOKUP($B15,Valores!$A$2:$G$300,6,FALSE)*VLOOKUP(VLOOKUP($B15,Indices_Poder!$B$5:$E$250,3,FALSE),Indices_Poder!$G$6:$N$27,4,FALSE)*VLOOKUP($I$8,Regional!$A$2:$B$7,2,FALSE)</f>
        <v>323.47934919326798</v>
      </c>
      <c r="J15" s="2">
        <f t="shared" si="2"/>
        <v>17431.730156851889</v>
      </c>
      <c r="K15" s="2">
        <f t="shared" si="2"/>
        <v>16753.399126550688</v>
      </c>
      <c r="L15" s="2">
        <f t="shared" si="2"/>
        <v>17681.36974922162</v>
      </c>
      <c r="M15" s="2">
        <f t="shared" si="2"/>
        <v>17316.379448653464</v>
      </c>
      <c r="N15" s="76">
        <f t="shared" si="2"/>
        <v>17467.884856436471</v>
      </c>
      <c r="O15" s="1">
        <f>VLOOKUP(B15,Valores!$A$2:$P$300,14,FALSE)</f>
        <v>1</v>
      </c>
      <c r="P15" s="1">
        <f>VLOOKUP(B15,Valores!$A$2:$P$300,15,FALSE)</f>
        <v>2.5000000000000001E-2</v>
      </c>
      <c r="Q15" s="72">
        <f t="shared" si="14"/>
        <v>0</v>
      </c>
      <c r="R15" s="72">
        <f t="shared" si="3"/>
        <v>0</v>
      </c>
      <c r="S15" s="72">
        <f t="shared" si="3"/>
        <v>0</v>
      </c>
      <c r="T15" s="72">
        <f t="shared" si="3"/>
        <v>0</v>
      </c>
      <c r="U15" s="72">
        <f t="shared" si="3"/>
        <v>0</v>
      </c>
      <c r="W15" s="2">
        <f t="shared" si="4"/>
        <v>17431.730156851889</v>
      </c>
      <c r="X15" s="77">
        <f t="shared" si="5"/>
        <v>17431.730156851889</v>
      </c>
      <c r="Z15" s="2">
        <f t="shared" si="6"/>
        <v>16753.399126550688</v>
      </c>
      <c r="AA15" s="77">
        <f t="shared" si="7"/>
        <v>16753.399126550688</v>
      </c>
      <c r="AC15" s="2">
        <f t="shared" si="8"/>
        <v>17681.36974922162</v>
      </c>
      <c r="AD15" s="77">
        <f t="shared" si="9"/>
        <v>17681.36974922162</v>
      </c>
      <c r="AF15" s="2">
        <f t="shared" si="10"/>
        <v>17316.379448653464</v>
      </c>
      <c r="AG15" s="77">
        <f t="shared" si="11"/>
        <v>17316.379448653464</v>
      </c>
      <c r="AI15" s="2">
        <f t="shared" si="12"/>
        <v>17467.884856436471</v>
      </c>
      <c r="AJ15" s="77">
        <f t="shared" si="13"/>
        <v>17467.884856436471</v>
      </c>
    </row>
    <row r="16" spans="1:36" x14ac:dyDescent="0.2">
      <c r="A16" s="72">
        <v>8</v>
      </c>
      <c r="B16" s="1" t="s">
        <v>78</v>
      </c>
      <c r="C16" s="6" t="str">
        <f>VLOOKUP(B16,Valores!$A$2:$F$300,5,FALSE)</f>
        <v>unid.</v>
      </c>
      <c r="D16" s="6">
        <v>0</v>
      </c>
      <c r="E16" s="63">
        <f>VLOOKUP($B16,Valores!$A$2:$G$300,6,FALSE)*VLOOKUP(VLOOKUP($B16,Indices_Poder!$B$5:$E$250,3,FALSE),Indices_Poder!$G$6:$N$27,4,FALSE)*VLOOKUP($E$8,Regional!$A$2:$B$7,2,FALSE)</f>
        <v>327.77715531799083</v>
      </c>
      <c r="F16" s="2">
        <f>VLOOKUP($B16,Valores!$A$2:$G$300,6,FALSE)*VLOOKUP(VLOOKUP($B16,Indices_Poder!$B$5:$E$250,3,FALSE),Indices_Poder!$G$6:$N$27,4,FALSE)*VLOOKUP($F$8,Regional!$A$2:$B$7,2,FALSE)</f>
        <v>315.02217268141914</v>
      </c>
      <c r="G16" s="2">
        <f>VLOOKUP($B16,Valores!$A$2:$G$300,6,FALSE)*VLOOKUP(VLOOKUP($B16,Indices_Poder!$B$5:$E$250,3,FALSE),Indices_Poder!$G$6:$N$27,4,FALSE)*VLOOKUP($G$8,Regional!$A$2:$B$7,2,FALSE)</f>
        <v>332.47124791266822</v>
      </c>
      <c r="H16" s="2">
        <f>VLOOKUP($B16,Valores!$A$2:$G$300,6,FALSE)*VLOOKUP(VLOOKUP($B16,Indices_Poder!$B$5:$E$250,3,FALSE),Indices_Poder!$G$6:$N$27,4,FALSE)*VLOOKUP($H$8,Regional!$A$2:$B$7,2,FALSE)</f>
        <v>325.6081608087261</v>
      </c>
      <c r="I16" s="76">
        <f>VLOOKUP($B16,Valores!$A$2:$G$300,6,FALSE)*VLOOKUP(VLOOKUP($B16,Indices_Poder!$B$5:$E$250,3,FALSE),Indices_Poder!$G$6:$N$27,4,FALSE)*VLOOKUP($I$8,Regional!$A$2:$B$7,2,FALSE)</f>
        <v>328.4569894179096</v>
      </c>
      <c r="J16" s="2">
        <f t="shared" si="2"/>
        <v>0</v>
      </c>
      <c r="K16" s="2">
        <f t="shared" si="2"/>
        <v>0</v>
      </c>
      <c r="L16" s="2">
        <f t="shared" si="2"/>
        <v>0</v>
      </c>
      <c r="M16" s="2">
        <f t="shared" si="2"/>
        <v>0</v>
      </c>
      <c r="N16" s="76">
        <f t="shared" si="2"/>
        <v>0</v>
      </c>
      <c r="O16" s="1">
        <f>VLOOKUP(B16,Valores!$A$2:$P$300,14,FALSE)</f>
        <v>1</v>
      </c>
      <c r="P16" s="1">
        <f>VLOOKUP(B16,Valores!$A$2:$P$300,15,FALSE)</f>
        <v>2.5000000000000001E-2</v>
      </c>
      <c r="Q16" s="72">
        <f t="shared" si="14"/>
        <v>0</v>
      </c>
      <c r="R16" s="72">
        <f t="shared" si="3"/>
        <v>0</v>
      </c>
      <c r="S16" s="72">
        <f t="shared" si="3"/>
        <v>0</v>
      </c>
      <c r="T16" s="72">
        <f t="shared" si="3"/>
        <v>0</v>
      </c>
      <c r="U16" s="72">
        <f t="shared" si="3"/>
        <v>0</v>
      </c>
      <c r="W16" s="2">
        <f t="shared" si="4"/>
        <v>0</v>
      </c>
      <c r="X16" s="77">
        <f t="shared" si="5"/>
        <v>0</v>
      </c>
      <c r="Z16" s="2">
        <f t="shared" si="6"/>
        <v>0</v>
      </c>
      <c r="AA16" s="77">
        <f t="shared" si="7"/>
        <v>0</v>
      </c>
      <c r="AC16" s="2">
        <f t="shared" si="8"/>
        <v>0</v>
      </c>
      <c r="AD16" s="77">
        <f t="shared" si="9"/>
        <v>0</v>
      </c>
      <c r="AF16" s="2">
        <f t="shared" si="10"/>
        <v>0</v>
      </c>
      <c r="AG16" s="77">
        <f t="shared" si="11"/>
        <v>0</v>
      </c>
      <c r="AI16" s="2">
        <f t="shared" si="12"/>
        <v>0</v>
      </c>
      <c r="AJ16" s="77">
        <f t="shared" si="13"/>
        <v>0</v>
      </c>
    </row>
    <row r="17" spans="1:36" x14ac:dyDescent="0.2">
      <c r="A17" s="72">
        <v>9</v>
      </c>
      <c r="B17" s="1" t="s">
        <v>79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1">
        <v>0</v>
      </c>
      <c r="P17" s="1">
        <v>0</v>
      </c>
      <c r="Q17" s="72">
        <f t="shared" si="14"/>
        <v>0</v>
      </c>
      <c r="R17" s="72">
        <f t="shared" si="3"/>
        <v>0</v>
      </c>
      <c r="S17" s="72">
        <f t="shared" si="3"/>
        <v>0</v>
      </c>
      <c r="T17" s="72">
        <f t="shared" si="3"/>
        <v>0</v>
      </c>
      <c r="U17" s="72">
        <f t="shared" si="3"/>
        <v>0</v>
      </c>
      <c r="W17" s="2">
        <f t="shared" si="4"/>
        <v>0</v>
      </c>
      <c r="X17" s="77">
        <f t="shared" si="5"/>
        <v>0</v>
      </c>
      <c r="Z17" s="2">
        <f t="shared" si="6"/>
        <v>0</v>
      </c>
      <c r="AA17" s="77">
        <f t="shared" si="7"/>
        <v>0</v>
      </c>
      <c r="AC17" s="2">
        <f t="shared" si="8"/>
        <v>0</v>
      </c>
      <c r="AD17" s="77">
        <f t="shared" si="9"/>
        <v>0</v>
      </c>
      <c r="AF17" s="2">
        <f t="shared" si="10"/>
        <v>0</v>
      </c>
      <c r="AG17" s="77">
        <f t="shared" si="11"/>
        <v>0</v>
      </c>
      <c r="AI17" s="2">
        <f t="shared" si="12"/>
        <v>0</v>
      </c>
      <c r="AJ17" s="77">
        <f t="shared" si="13"/>
        <v>0</v>
      </c>
    </row>
    <row r="18" spans="1:36" x14ac:dyDescent="0.2">
      <c r="A18" s="72">
        <v>10</v>
      </c>
      <c r="B18" s="1" t="s">
        <v>80</v>
      </c>
      <c r="C18" s="6" t="str">
        <f>VLOOKUP(B18,Valores!$A$2:$F$300,5,FALSE)</f>
        <v>unid.</v>
      </c>
      <c r="D18" s="6">
        <v>0</v>
      </c>
      <c r="E18" s="63">
        <f>VLOOKUP($B18,Valores!$A$2:$G$300,6,FALSE)*VLOOKUP(VLOOKUP($B18,Indices_Poder!$B$5:$E$250,3,FALSE),Indices_Poder!$G$6:$N$27,4,FALSE)*VLOOKUP($E$8,Regional!$A$2:$B$7,2,FALSE)</f>
        <v>322.80981771947944</v>
      </c>
      <c r="F18" s="2">
        <f>VLOOKUP($B18,Valores!$A$2:$G$300,6,FALSE)*VLOOKUP(VLOOKUP($B18,Indices_Poder!$B$5:$E$250,3,FALSE),Indices_Poder!$G$6:$N$27,4,FALSE)*VLOOKUP($F$8,Regional!$A$2:$B$7,2,FALSE)</f>
        <v>310.24813197316092</v>
      </c>
      <c r="G18" s="2">
        <f>VLOOKUP($B18,Valores!$A$2:$G$300,6,FALSE)*VLOOKUP(VLOOKUP($B18,Indices_Poder!$B$5:$E$250,3,FALSE),Indices_Poder!$G$6:$N$27,4,FALSE)*VLOOKUP($G$8,Regional!$A$2:$B$7,2,FALSE)</f>
        <v>327.43277313373369</v>
      </c>
      <c r="H18" s="2">
        <f>VLOOKUP($B18,Valores!$A$2:$G$300,6,FALSE)*VLOOKUP(VLOOKUP($B18,Indices_Poder!$B$5:$E$250,3,FALSE),Indices_Poder!$G$6:$N$27,4,FALSE)*VLOOKUP($H$8,Regional!$A$2:$B$7,2,FALSE)</f>
        <v>320.67369349358268</v>
      </c>
      <c r="I18" s="76">
        <f>VLOOKUP($B18,Valores!$A$2:$G$300,6,FALSE)*VLOOKUP(VLOOKUP($B18,Indices_Poder!$B$5:$E$250,3,FALSE),Indices_Poder!$G$6:$N$27,4,FALSE)*VLOOKUP($I$8,Regional!$A$2:$B$7,2,FALSE)</f>
        <v>323.47934919326798</v>
      </c>
      <c r="J18" s="2">
        <f t="shared" si="2"/>
        <v>0</v>
      </c>
      <c r="K18" s="2">
        <f t="shared" si="2"/>
        <v>0</v>
      </c>
      <c r="L18" s="2">
        <f t="shared" si="2"/>
        <v>0</v>
      </c>
      <c r="M18" s="2">
        <f t="shared" si="2"/>
        <v>0</v>
      </c>
      <c r="N18" s="76">
        <f t="shared" si="2"/>
        <v>0</v>
      </c>
      <c r="O18" s="1">
        <f>VLOOKUP(B18,Valores!$A$2:$P$300,14,FALSE)</f>
        <v>1</v>
      </c>
      <c r="P18" s="1">
        <f>VLOOKUP(B18,Valores!$A$2:$P$300,15,FALSE)</f>
        <v>2.5000000000000001E-2</v>
      </c>
      <c r="Q18" s="72">
        <f t="shared" si="14"/>
        <v>0</v>
      </c>
      <c r="R18" s="72">
        <f t="shared" si="3"/>
        <v>0</v>
      </c>
      <c r="S18" s="72">
        <f t="shared" si="3"/>
        <v>0</v>
      </c>
      <c r="T18" s="72">
        <f t="shared" si="3"/>
        <v>0</v>
      </c>
      <c r="U18" s="72">
        <f t="shared" si="3"/>
        <v>0</v>
      </c>
      <c r="W18" s="2">
        <f t="shared" si="4"/>
        <v>0</v>
      </c>
      <c r="X18" s="77">
        <f t="shared" si="5"/>
        <v>0</v>
      </c>
      <c r="Z18" s="2">
        <f t="shared" si="6"/>
        <v>0</v>
      </c>
      <c r="AA18" s="77">
        <f t="shared" si="7"/>
        <v>0</v>
      </c>
      <c r="AC18" s="2">
        <f t="shared" si="8"/>
        <v>0</v>
      </c>
      <c r="AD18" s="77">
        <f t="shared" si="9"/>
        <v>0</v>
      </c>
      <c r="AF18" s="2">
        <f t="shared" si="10"/>
        <v>0</v>
      </c>
      <c r="AG18" s="77">
        <f t="shared" si="11"/>
        <v>0</v>
      </c>
      <c r="AI18" s="2">
        <f t="shared" si="12"/>
        <v>0</v>
      </c>
      <c r="AJ18" s="77">
        <f t="shared" si="13"/>
        <v>0</v>
      </c>
    </row>
    <row r="19" spans="1:36" x14ac:dyDescent="0.2">
      <c r="A19" s="72">
        <v>11</v>
      </c>
      <c r="B19" s="1" t="s">
        <v>81</v>
      </c>
      <c r="C19" s="6" t="str">
        <f>VLOOKUP(B19,Valores!$A$2:$F$300,5,FALSE)</f>
        <v>unid.</v>
      </c>
      <c r="D19" s="6">
        <v>0</v>
      </c>
      <c r="E19" s="63">
        <f>VLOOKUP($B19,Valores!$A$2:$G$300,6,FALSE)*VLOOKUP(VLOOKUP($B19,Indices_Poder!$B$5:$E$250,3,FALSE),Indices_Poder!$G$6:$N$27,4,FALSE)*VLOOKUP($E$8,Regional!$A$2:$B$7,2,FALSE)</f>
        <v>322.80981771947944</v>
      </c>
      <c r="F19" s="2">
        <f>VLOOKUP($B19,Valores!$A$2:$G$300,6,FALSE)*VLOOKUP(VLOOKUP($B19,Indices_Poder!$B$5:$E$250,3,FALSE),Indices_Poder!$G$6:$N$27,4,FALSE)*VLOOKUP($F$8,Regional!$A$2:$B$7,2,FALSE)</f>
        <v>310.24813197316092</v>
      </c>
      <c r="G19" s="2">
        <f>VLOOKUP($B19,Valores!$A$2:$G$300,6,FALSE)*VLOOKUP(VLOOKUP($B19,Indices_Poder!$B$5:$E$250,3,FALSE),Indices_Poder!$G$6:$N$27,4,FALSE)*VLOOKUP($G$8,Regional!$A$2:$B$7,2,FALSE)</f>
        <v>327.43277313373369</v>
      </c>
      <c r="H19" s="2">
        <f>VLOOKUP($B19,Valores!$A$2:$G$300,6,FALSE)*VLOOKUP(VLOOKUP($B19,Indices_Poder!$B$5:$E$250,3,FALSE),Indices_Poder!$G$6:$N$27,4,FALSE)*VLOOKUP($H$8,Regional!$A$2:$B$7,2,FALSE)</f>
        <v>320.67369349358268</v>
      </c>
      <c r="I19" s="76">
        <f>VLOOKUP($B19,Valores!$A$2:$G$300,6,FALSE)*VLOOKUP(VLOOKUP($B19,Indices_Poder!$B$5:$E$250,3,FALSE),Indices_Poder!$G$6:$N$27,4,FALSE)*VLOOKUP($I$8,Regional!$A$2:$B$7,2,FALSE)</f>
        <v>323.47934919326798</v>
      </c>
      <c r="J19" s="2">
        <f t="shared" si="2"/>
        <v>0</v>
      </c>
      <c r="K19" s="2">
        <f t="shared" si="2"/>
        <v>0</v>
      </c>
      <c r="L19" s="2">
        <f t="shared" si="2"/>
        <v>0</v>
      </c>
      <c r="M19" s="2">
        <f t="shared" si="2"/>
        <v>0</v>
      </c>
      <c r="N19" s="76">
        <f t="shared" si="2"/>
        <v>0</v>
      </c>
      <c r="O19" s="1">
        <f>VLOOKUP(B19,Valores!$A$2:$P$300,14,FALSE)</f>
        <v>1</v>
      </c>
      <c r="P19" s="1">
        <f>VLOOKUP(B19,Valores!$A$2:$P$300,15,FALSE)</f>
        <v>2.5000000000000001E-2</v>
      </c>
      <c r="Q19" s="72">
        <f t="shared" si="14"/>
        <v>0</v>
      </c>
      <c r="R19" s="72">
        <f t="shared" si="3"/>
        <v>0</v>
      </c>
      <c r="S19" s="72">
        <f t="shared" si="3"/>
        <v>0</v>
      </c>
      <c r="T19" s="72">
        <f t="shared" si="3"/>
        <v>0</v>
      </c>
      <c r="U19" s="72">
        <f t="shared" si="3"/>
        <v>0</v>
      </c>
    </row>
    <row r="20" spans="1:36" x14ac:dyDescent="0.2">
      <c r="A20" s="72">
        <v>12</v>
      </c>
      <c r="B20" s="1" t="s">
        <v>159</v>
      </c>
      <c r="C20" s="6" t="str">
        <f>VLOOKUP(B20,Valores!$A$2:$F$300,5,FALSE)</f>
        <v>kg</v>
      </c>
      <c r="D20" s="6">
        <v>0</v>
      </c>
      <c r="E20" s="63">
        <f>VLOOKUP($B20,Valores!$A$2:$G$300,6,FALSE)*VLOOKUP(VLOOKUP($B20,Indices_Poder!$B$5:$E$250,3,FALSE),Indices_Poder!$G$6:$N$27,4,FALSE)*VLOOKUP($E$8,Regional!$A$2:$B$7,2,FALSE)</f>
        <v>108.34166059456014</v>
      </c>
      <c r="F20" s="2">
        <f>VLOOKUP($B20,Valores!$A$2:$G$300,6,FALSE)*VLOOKUP(VLOOKUP($B20,Indices_Poder!$B$5:$E$250,3,FALSE),Indices_Poder!$G$6:$N$27,4,FALSE)*VLOOKUP($F$8,Regional!$A$2:$B$7,2,FALSE)</f>
        <v>104.12569869092985</v>
      </c>
      <c r="G20" s="2">
        <f>VLOOKUP($B20,Valores!$A$2:$G$300,6,FALSE)*VLOOKUP(VLOOKUP($B20,Indices_Poder!$B$5:$E$250,3,FALSE),Indices_Poder!$G$6:$N$27,4,FALSE)*VLOOKUP($G$8,Regional!$A$2:$B$7,2,FALSE)</f>
        <v>109.89322017838347</v>
      </c>
      <c r="H20" s="2">
        <f>VLOOKUP($B20,Valores!$A$2:$G$300,6,FALSE)*VLOOKUP(VLOOKUP($B20,Indices_Poder!$B$5:$E$250,3,FALSE),Indices_Poder!$G$6:$N$27,4,FALSE)*VLOOKUP($H$8,Regional!$A$2:$B$7,2,FALSE)</f>
        <v>107.62473306272454</v>
      </c>
      <c r="I20" s="76">
        <f>VLOOKUP($B20,Valores!$A$2:$G$300,6,FALSE)*VLOOKUP(VLOOKUP($B20,Indices_Poder!$B$5:$E$250,3,FALSE),Indices_Poder!$G$6:$N$27,4,FALSE)*VLOOKUP($I$8,Regional!$A$2:$B$7,2,FALSE)</f>
        <v>108.56636922394145</v>
      </c>
      <c r="J20" s="2">
        <f t="shared" si="2"/>
        <v>0</v>
      </c>
      <c r="K20" s="2">
        <f t="shared" si="2"/>
        <v>0</v>
      </c>
      <c r="L20" s="2">
        <f t="shared" si="2"/>
        <v>0</v>
      </c>
      <c r="M20" s="2">
        <f t="shared" si="2"/>
        <v>0</v>
      </c>
      <c r="N20" s="76">
        <f t="shared" si="2"/>
        <v>0</v>
      </c>
      <c r="O20" s="1">
        <f>VLOOKUP(B20,Valores!$A$2:$P$300,14,FALSE)</f>
        <v>1</v>
      </c>
      <c r="P20" s="1" t="str">
        <f>VLOOKUP(B20,Valores!$A$2:$P$300,15,FALSE)</f>
        <v>Rateio</v>
      </c>
      <c r="Q20" s="72">
        <f t="shared" si="14"/>
        <v>0</v>
      </c>
      <c r="R20" s="72">
        <f t="shared" si="3"/>
        <v>0</v>
      </c>
      <c r="S20" s="72">
        <f t="shared" si="3"/>
        <v>0</v>
      </c>
      <c r="T20" s="72">
        <f t="shared" si="3"/>
        <v>0</v>
      </c>
      <c r="U20" s="72">
        <f t="shared" si="3"/>
        <v>0</v>
      </c>
      <c r="W20" s="2">
        <f t="shared" ref="W20:W48" si="15">J20+Q20</f>
        <v>0</v>
      </c>
      <c r="X20" s="77">
        <f t="shared" ref="X20:X48" si="16">IF($O20="rateio",0,W20*$O20)</f>
        <v>0</v>
      </c>
      <c r="Z20" s="2">
        <f t="shared" ref="Z20:Z48" si="17">K20+R20</f>
        <v>0</v>
      </c>
      <c r="AA20" s="77">
        <f t="shared" ref="AA20:AA48" si="18">IF($O20="rateio",0,Z20*$O20)</f>
        <v>0</v>
      </c>
      <c r="AC20" s="2">
        <f t="shared" ref="AC20:AC48" si="19">L20+S20</f>
        <v>0</v>
      </c>
      <c r="AD20" s="77">
        <f t="shared" ref="AD20:AD48" si="20">IF($O20="rateio",0,AC20*$O20)</f>
        <v>0</v>
      </c>
      <c r="AF20" s="2">
        <f t="shared" ref="AF20:AF48" si="21">M20+T20</f>
        <v>0</v>
      </c>
      <c r="AG20" s="77">
        <f t="shared" ref="AG20:AG48" si="22">IF($O20="rateio",0,AF20*$O20)</f>
        <v>0</v>
      </c>
      <c r="AI20" s="2">
        <f t="shared" ref="AI20:AI48" si="23">N20+U20</f>
        <v>0</v>
      </c>
      <c r="AJ20" s="77">
        <f t="shared" ref="AJ20:AJ48" si="24">IF($O20="rateio",0,AI20*$O20)</f>
        <v>0</v>
      </c>
    </row>
    <row r="21" spans="1:36" x14ac:dyDescent="0.2">
      <c r="A21" s="72">
        <v>13</v>
      </c>
      <c r="B21" s="1" t="s">
        <v>160</v>
      </c>
      <c r="C21" s="6" t="str">
        <f>VLOOKUP(B21,Valores!$A$2:$F$300,5,FALSE)</f>
        <v>m</v>
      </c>
      <c r="D21" s="6">
        <v>3461</v>
      </c>
      <c r="E21" s="63">
        <f>VLOOKUP($B21,Valores!$A$2:$G$300,6,FALSE)*VLOOKUP(VLOOKUP($B21,Indices_Poder!$B$5:$E$250,3,FALSE),Indices_Poder!$G$6:$N$27,4,FALSE)*VLOOKUP($E$8,Regional!$A$2:$B$7,2,FALSE)</f>
        <v>83.974855888348671</v>
      </c>
      <c r="F21" s="2">
        <f>VLOOKUP($B21,Valores!$A$2:$G$300,6,FALSE)*VLOOKUP(VLOOKUP($B21,Indices_Poder!$B$5:$E$250,3,FALSE),Indices_Poder!$G$6:$N$27,4,FALSE)*VLOOKUP($F$8,Regional!$A$2:$B$7,2,FALSE)</f>
        <v>80.707093595014413</v>
      </c>
      <c r="G21" s="2">
        <f>VLOOKUP($B21,Valores!$A$2:$G$300,6,FALSE)*VLOOKUP(VLOOKUP($B21,Indices_Poder!$B$5:$E$250,3,FALSE),Indices_Poder!$G$6:$N$27,4,FALSE)*VLOOKUP($G$8,Regional!$A$2:$B$7,2,FALSE)</f>
        <v>85.177458762799091</v>
      </c>
      <c r="H21" s="2">
        <f>VLOOKUP($B21,Valores!$A$2:$G$300,6,FALSE)*VLOOKUP(VLOOKUP($B21,Indices_Poder!$B$5:$E$250,3,FALSE),Indices_Poder!$G$6:$N$27,4,FALSE)*VLOOKUP($H$8,Regional!$A$2:$B$7,2,FALSE)</f>
        <v>83.419170422223303</v>
      </c>
      <c r="I21" s="76">
        <f>VLOOKUP($B21,Valores!$A$2:$G$300,6,FALSE)*VLOOKUP(VLOOKUP($B21,Indices_Poder!$B$5:$E$250,3,FALSE),Indices_Poder!$G$6:$N$27,4,FALSE)*VLOOKUP($I$8,Regional!$A$2:$B$7,2,FALSE)</f>
        <v>84.149025959820804</v>
      </c>
      <c r="J21" s="2">
        <f t="shared" si="2"/>
        <v>290636.97622957476</v>
      </c>
      <c r="K21" s="2">
        <f t="shared" si="2"/>
        <v>279327.25093234488</v>
      </c>
      <c r="L21" s="2">
        <f t="shared" si="2"/>
        <v>294799.18477804767</v>
      </c>
      <c r="M21" s="2">
        <f t="shared" si="2"/>
        <v>288713.74883131485</v>
      </c>
      <c r="N21" s="76">
        <f t="shared" si="2"/>
        <v>291239.77884693979</v>
      </c>
      <c r="O21" s="1">
        <f>VLOOKUP(B21,Valores!$A$2:$P$300,14,FALSE)</f>
        <v>1</v>
      </c>
      <c r="P21" s="1" t="str">
        <f>VLOOKUP(B21,Valores!$A$2:$P$300,15,FALSE)</f>
        <v>Rateio</v>
      </c>
      <c r="Q21" s="72">
        <f t="shared" si="14"/>
        <v>0</v>
      </c>
      <c r="R21" s="72">
        <f t="shared" si="3"/>
        <v>0</v>
      </c>
      <c r="S21" s="72">
        <f t="shared" si="3"/>
        <v>0</v>
      </c>
      <c r="T21" s="72">
        <f t="shared" si="3"/>
        <v>0</v>
      </c>
      <c r="U21" s="72">
        <f t="shared" si="3"/>
        <v>0</v>
      </c>
      <c r="W21" s="2">
        <f t="shared" si="15"/>
        <v>290636.97622957476</v>
      </c>
      <c r="X21" s="77">
        <f t="shared" si="16"/>
        <v>290636.97622957476</v>
      </c>
      <c r="Z21" s="2">
        <f t="shared" si="17"/>
        <v>279327.25093234488</v>
      </c>
      <c r="AA21" s="77">
        <f t="shared" si="18"/>
        <v>279327.25093234488</v>
      </c>
      <c r="AC21" s="2">
        <f t="shared" si="19"/>
        <v>294799.18477804767</v>
      </c>
      <c r="AD21" s="77">
        <f t="shared" si="20"/>
        <v>294799.18477804767</v>
      </c>
      <c r="AF21" s="2">
        <f t="shared" si="21"/>
        <v>288713.74883131485</v>
      </c>
      <c r="AG21" s="77">
        <f t="shared" si="22"/>
        <v>288713.74883131485</v>
      </c>
      <c r="AI21" s="2">
        <f t="shared" si="23"/>
        <v>291239.77884693979</v>
      </c>
      <c r="AJ21" s="77">
        <f t="shared" si="24"/>
        <v>291239.77884693979</v>
      </c>
    </row>
    <row r="22" spans="1:36" x14ac:dyDescent="0.2">
      <c r="A22" s="72">
        <v>14</v>
      </c>
      <c r="B22" s="1" t="s">
        <v>129</v>
      </c>
      <c r="C22" s="6" t="str">
        <f>VLOOKUP(B22,Valores!$A$2:$F$300,5,FALSE)</f>
        <v>kg</v>
      </c>
      <c r="D22" s="6">
        <v>1330</v>
      </c>
      <c r="E22" s="63">
        <f>VLOOKUP($B22,Valores!$A$2:$G$300,6,FALSE)*VLOOKUP(VLOOKUP($B22,Indices_Poder!$B$5:$E$250,3,FALSE),Indices_Poder!$G$6:$N$27,4,FALSE)*VLOOKUP($E$8,Regional!$A$2:$B$7,2,FALSE)</f>
        <v>91.826445229007192</v>
      </c>
      <c r="F22" s="2">
        <f>VLOOKUP($B22,Valores!$A$2:$G$300,6,FALSE)*VLOOKUP(VLOOKUP($B22,Indices_Poder!$B$5:$E$250,3,FALSE),Indices_Poder!$G$6:$N$27,4,FALSE)*VLOOKUP($F$8,Regional!$A$2:$B$7,2,FALSE)</f>
        <v>88.253149483799405</v>
      </c>
      <c r="G22" s="2">
        <f>VLOOKUP($B22,Valores!$A$2:$G$300,6,FALSE)*VLOOKUP(VLOOKUP($B22,Indices_Poder!$B$5:$E$250,3,FALSE),Indices_Poder!$G$6:$N$27,4,FALSE)*VLOOKUP($G$8,Regional!$A$2:$B$7,2,FALSE)</f>
        <v>93.141490617471987</v>
      </c>
      <c r="H22" s="2">
        <f>VLOOKUP($B22,Valores!$A$2:$G$300,6,FALSE)*VLOOKUP(VLOOKUP($B22,Indices_Poder!$B$5:$E$250,3,FALSE),Indices_Poder!$G$6:$N$27,4,FALSE)*VLOOKUP($H$8,Regional!$A$2:$B$7,2,FALSE)</f>
        <v>91.218803566751063</v>
      </c>
      <c r="I22" s="76">
        <f>VLOOKUP($B22,Valores!$A$2:$G$300,6,FALSE)*VLOOKUP(VLOOKUP($B22,Indices_Poder!$B$5:$E$250,3,FALSE),Indices_Poder!$G$6:$N$27,4,FALSE)*VLOOKUP($I$8,Regional!$A$2:$B$7,2,FALSE)</f>
        <v>92.016900078371066</v>
      </c>
      <c r="J22" s="2">
        <f t="shared" si="2"/>
        <v>122129.17215457956</v>
      </c>
      <c r="K22" s="2">
        <f t="shared" si="2"/>
        <v>117376.68881345321</v>
      </c>
      <c r="L22" s="2">
        <f t="shared" si="2"/>
        <v>123878.18252123774</v>
      </c>
      <c r="M22" s="2">
        <f t="shared" si="2"/>
        <v>121321.00874377892</v>
      </c>
      <c r="N22" s="76">
        <f t="shared" si="2"/>
        <v>122382.47710423352</v>
      </c>
      <c r="O22" s="1">
        <f>VLOOKUP(B22,Valores!$A$2:$P$300,14,FALSE)</f>
        <v>1</v>
      </c>
      <c r="P22" s="1">
        <f>VLOOKUP(B22,Valores!$A$2:$P$300,15,FALSE)</f>
        <v>3.1300000000000001E-2</v>
      </c>
      <c r="Q22" s="72">
        <f t="shared" si="14"/>
        <v>0</v>
      </c>
      <c r="R22" s="72">
        <f t="shared" si="3"/>
        <v>0</v>
      </c>
      <c r="S22" s="72">
        <f t="shared" si="3"/>
        <v>0</v>
      </c>
      <c r="T22" s="72">
        <f t="shared" si="3"/>
        <v>0</v>
      </c>
      <c r="U22" s="72">
        <f t="shared" si="3"/>
        <v>0</v>
      </c>
      <c r="W22" s="2">
        <f t="shared" si="15"/>
        <v>122129.17215457956</v>
      </c>
      <c r="X22" s="77">
        <f t="shared" si="16"/>
        <v>122129.17215457956</v>
      </c>
      <c r="Z22" s="2">
        <f t="shared" si="17"/>
        <v>117376.68881345321</v>
      </c>
      <c r="AA22" s="77">
        <f t="shared" si="18"/>
        <v>117376.68881345321</v>
      </c>
      <c r="AC22" s="2">
        <f t="shared" si="19"/>
        <v>123878.18252123774</v>
      </c>
      <c r="AD22" s="77">
        <f t="shared" si="20"/>
        <v>123878.18252123774</v>
      </c>
      <c r="AF22" s="2">
        <f t="shared" si="21"/>
        <v>121321.00874377892</v>
      </c>
      <c r="AG22" s="77">
        <f t="shared" si="22"/>
        <v>121321.00874377892</v>
      </c>
      <c r="AI22" s="2">
        <f t="shared" si="23"/>
        <v>122382.47710423352</v>
      </c>
      <c r="AJ22" s="77">
        <f t="shared" si="24"/>
        <v>122382.47710423352</v>
      </c>
    </row>
    <row r="23" spans="1:36" x14ac:dyDescent="0.2">
      <c r="A23" s="72">
        <v>15</v>
      </c>
      <c r="B23" s="1" t="s">
        <v>130</v>
      </c>
      <c r="C23" s="6" t="str">
        <f>VLOOKUP(B23,Valores!$A$2:$F$300,5,FALSE)</f>
        <v>kg</v>
      </c>
      <c r="D23" s="6">
        <v>190</v>
      </c>
      <c r="E23" s="63">
        <f>VLOOKUP($B23,Valores!$A$2:$G$300,6,FALSE)*VLOOKUP(VLOOKUP($B23,Indices_Poder!$B$5:$E$250,3,FALSE),Indices_Poder!$G$6:$N$27,4,FALSE)*VLOOKUP($E$8,Regional!$A$2:$B$7,2,FALSE)</f>
        <v>91.826445229007192</v>
      </c>
      <c r="F23" s="2">
        <f>VLOOKUP($B23,Valores!$A$2:$G$300,6,FALSE)*VLOOKUP(VLOOKUP($B23,Indices_Poder!$B$5:$E$250,3,FALSE),Indices_Poder!$G$6:$N$27,4,FALSE)*VLOOKUP($F$8,Regional!$A$2:$B$7,2,FALSE)</f>
        <v>88.253149483799405</v>
      </c>
      <c r="G23" s="2">
        <f>VLOOKUP($B23,Valores!$A$2:$G$300,6,FALSE)*VLOOKUP(VLOOKUP($B23,Indices_Poder!$B$5:$E$250,3,FALSE),Indices_Poder!$G$6:$N$27,4,FALSE)*VLOOKUP($G$8,Regional!$A$2:$B$7,2,FALSE)</f>
        <v>93.141490617471987</v>
      </c>
      <c r="H23" s="2">
        <f>VLOOKUP($B23,Valores!$A$2:$G$300,6,FALSE)*VLOOKUP(VLOOKUP($B23,Indices_Poder!$B$5:$E$250,3,FALSE),Indices_Poder!$G$6:$N$27,4,FALSE)*VLOOKUP($H$8,Regional!$A$2:$B$7,2,FALSE)</f>
        <v>91.218803566751063</v>
      </c>
      <c r="I23" s="76">
        <f>VLOOKUP($B23,Valores!$A$2:$G$300,6,FALSE)*VLOOKUP(VLOOKUP($B23,Indices_Poder!$B$5:$E$250,3,FALSE),Indices_Poder!$G$6:$N$27,4,FALSE)*VLOOKUP($I$8,Regional!$A$2:$B$7,2,FALSE)</f>
        <v>92.016900078371066</v>
      </c>
      <c r="J23" s="2">
        <f t="shared" si="2"/>
        <v>17447.024593511367</v>
      </c>
      <c r="K23" s="2">
        <f t="shared" si="2"/>
        <v>16768.098401921889</v>
      </c>
      <c r="L23" s="2">
        <f t="shared" si="2"/>
        <v>17696.883217319679</v>
      </c>
      <c r="M23" s="2">
        <f t="shared" si="2"/>
        <v>17331.572677682703</v>
      </c>
      <c r="N23" s="76">
        <f t="shared" si="2"/>
        <v>17483.211014890501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4"/>
        <v>0</v>
      </c>
      <c r="R23" s="72">
        <f t="shared" si="3"/>
        <v>0</v>
      </c>
      <c r="S23" s="72">
        <f t="shared" si="3"/>
        <v>0</v>
      </c>
      <c r="T23" s="72">
        <f t="shared" si="3"/>
        <v>0</v>
      </c>
      <c r="U23" s="72">
        <f t="shared" si="3"/>
        <v>0</v>
      </c>
      <c r="W23" s="2">
        <f t="shared" si="15"/>
        <v>17447.024593511367</v>
      </c>
      <c r="X23" s="77">
        <f t="shared" si="16"/>
        <v>17447.024593511367</v>
      </c>
      <c r="Z23" s="2">
        <f t="shared" si="17"/>
        <v>16768.098401921889</v>
      </c>
      <c r="AA23" s="77">
        <f t="shared" si="18"/>
        <v>16768.098401921889</v>
      </c>
      <c r="AC23" s="2">
        <f t="shared" si="19"/>
        <v>17696.883217319679</v>
      </c>
      <c r="AD23" s="77">
        <f t="shared" si="20"/>
        <v>17696.883217319679</v>
      </c>
      <c r="AF23" s="2">
        <f t="shared" si="21"/>
        <v>17331.572677682703</v>
      </c>
      <c r="AG23" s="77">
        <f t="shared" si="22"/>
        <v>17331.572677682703</v>
      </c>
      <c r="AI23" s="2">
        <f t="shared" si="23"/>
        <v>17483.211014890501</v>
      </c>
      <c r="AJ23" s="77">
        <f t="shared" si="24"/>
        <v>17483.211014890501</v>
      </c>
    </row>
    <row r="24" spans="1:36" x14ac:dyDescent="0.2">
      <c r="A24" s="72">
        <v>16</v>
      </c>
      <c r="B24" s="1" t="s">
        <v>131</v>
      </c>
      <c r="C24" s="6" t="str">
        <f>VLOOKUP(B24,Valores!$A$2:$F$300,5,FALSE)</f>
        <v>kg</v>
      </c>
      <c r="D24" s="6">
        <v>570</v>
      </c>
      <c r="E24" s="63">
        <f>VLOOKUP($B24,Valores!$A$2:$G$300,6,FALSE)*VLOOKUP(VLOOKUP($B24,Indices_Poder!$B$5:$E$250,3,FALSE),Indices_Poder!$G$6:$N$27,4,FALSE)*VLOOKUP($E$8,Regional!$A$2:$B$7,2,FALSE)</f>
        <v>91.826445229007192</v>
      </c>
      <c r="F24" s="2">
        <f>VLOOKUP($B24,Valores!$A$2:$G$300,6,FALSE)*VLOOKUP(VLOOKUP($B24,Indices_Poder!$B$5:$E$250,3,FALSE),Indices_Poder!$G$6:$N$27,4,FALSE)*VLOOKUP($F$8,Regional!$A$2:$B$7,2,FALSE)</f>
        <v>88.253149483799405</v>
      </c>
      <c r="G24" s="2">
        <f>VLOOKUP($B24,Valores!$A$2:$G$300,6,FALSE)*VLOOKUP(VLOOKUP($B24,Indices_Poder!$B$5:$E$250,3,FALSE),Indices_Poder!$G$6:$N$27,4,FALSE)*VLOOKUP($G$8,Regional!$A$2:$B$7,2,FALSE)</f>
        <v>93.141490617471987</v>
      </c>
      <c r="H24" s="2">
        <f>VLOOKUP($B24,Valores!$A$2:$G$300,6,FALSE)*VLOOKUP(VLOOKUP($B24,Indices_Poder!$B$5:$E$250,3,FALSE),Indices_Poder!$G$6:$N$27,4,FALSE)*VLOOKUP($H$8,Regional!$A$2:$B$7,2,FALSE)</f>
        <v>91.218803566751063</v>
      </c>
      <c r="I24" s="76">
        <f>VLOOKUP($B24,Valores!$A$2:$G$300,6,FALSE)*VLOOKUP(VLOOKUP($B24,Indices_Poder!$B$5:$E$250,3,FALSE),Indices_Poder!$G$6:$N$27,4,FALSE)*VLOOKUP($I$8,Regional!$A$2:$B$7,2,FALSE)</f>
        <v>92.016900078371066</v>
      </c>
      <c r="J24" s="2">
        <f t="shared" si="2"/>
        <v>52341.073780534098</v>
      </c>
      <c r="K24" s="2">
        <f t="shared" si="2"/>
        <v>50304.295205765658</v>
      </c>
      <c r="L24" s="2">
        <f t="shared" si="2"/>
        <v>53090.649651959036</v>
      </c>
      <c r="M24" s="2">
        <f t="shared" si="2"/>
        <v>51994.718033048106</v>
      </c>
      <c r="N24" s="76">
        <f t="shared" si="2"/>
        <v>52449.633044671507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4"/>
        <v>0</v>
      </c>
      <c r="R24" s="72">
        <f t="shared" si="3"/>
        <v>0</v>
      </c>
      <c r="S24" s="72">
        <f t="shared" si="3"/>
        <v>0</v>
      </c>
      <c r="T24" s="72">
        <f t="shared" si="3"/>
        <v>0</v>
      </c>
      <c r="U24" s="72">
        <f t="shared" si="3"/>
        <v>0</v>
      </c>
      <c r="W24" s="2">
        <f t="shared" si="15"/>
        <v>52341.073780534098</v>
      </c>
      <c r="X24" s="77">
        <f t="shared" si="16"/>
        <v>52341.073780534098</v>
      </c>
      <c r="Z24" s="2">
        <f t="shared" si="17"/>
        <v>50304.295205765658</v>
      </c>
      <c r="AA24" s="77">
        <f t="shared" si="18"/>
        <v>50304.295205765658</v>
      </c>
      <c r="AC24" s="2">
        <f t="shared" si="19"/>
        <v>53090.649651959036</v>
      </c>
      <c r="AD24" s="77">
        <f t="shared" si="20"/>
        <v>53090.649651959036</v>
      </c>
      <c r="AF24" s="2">
        <f t="shared" si="21"/>
        <v>51994.718033048106</v>
      </c>
      <c r="AG24" s="77">
        <f t="shared" si="22"/>
        <v>51994.718033048106</v>
      </c>
      <c r="AI24" s="2">
        <f t="shared" si="23"/>
        <v>52449.633044671507</v>
      </c>
      <c r="AJ24" s="77">
        <f t="shared" si="24"/>
        <v>52449.633044671507</v>
      </c>
    </row>
    <row r="25" spans="1:36" x14ac:dyDescent="0.2">
      <c r="A25" s="72">
        <v>17</v>
      </c>
      <c r="B25" s="1" t="s">
        <v>84</v>
      </c>
      <c r="C25" s="6" t="str">
        <f>VLOOKUP(B25,Valores!$A$2:$F$300,5,FALSE)</f>
        <v>kg</v>
      </c>
      <c r="D25" s="6">
        <v>570</v>
      </c>
      <c r="E25" s="63">
        <f>VLOOKUP($B25,Valores!$A$2:$G$300,6,FALSE)*VLOOKUP(VLOOKUP($B25,Indices_Poder!$B$5:$E$250,3,FALSE),Indices_Poder!$G$6:$N$27,4,FALSE)*VLOOKUP($E$8,Regional!$A$2:$B$7,2,FALSE)</f>
        <v>91.826445229007192</v>
      </c>
      <c r="F25" s="2">
        <f>VLOOKUP($B25,Valores!$A$2:$G$300,6,FALSE)*VLOOKUP(VLOOKUP($B25,Indices_Poder!$B$5:$E$250,3,FALSE),Indices_Poder!$G$6:$N$27,4,FALSE)*VLOOKUP($F$8,Regional!$A$2:$B$7,2,FALSE)</f>
        <v>88.253149483799405</v>
      </c>
      <c r="G25" s="2">
        <f>VLOOKUP($B25,Valores!$A$2:$G$300,6,FALSE)*VLOOKUP(VLOOKUP($B25,Indices_Poder!$B$5:$E$250,3,FALSE),Indices_Poder!$G$6:$N$27,4,FALSE)*VLOOKUP($G$8,Regional!$A$2:$B$7,2,FALSE)</f>
        <v>93.141490617471987</v>
      </c>
      <c r="H25" s="2">
        <f>VLOOKUP($B25,Valores!$A$2:$G$300,6,FALSE)*VLOOKUP(VLOOKUP($B25,Indices_Poder!$B$5:$E$250,3,FALSE),Indices_Poder!$G$6:$N$27,4,FALSE)*VLOOKUP($H$8,Regional!$A$2:$B$7,2,FALSE)</f>
        <v>91.218803566751063</v>
      </c>
      <c r="I25" s="76">
        <f>VLOOKUP($B25,Valores!$A$2:$G$300,6,FALSE)*VLOOKUP(VLOOKUP($B25,Indices_Poder!$B$5:$E$250,3,FALSE),Indices_Poder!$G$6:$N$27,4,FALSE)*VLOOKUP($I$8,Regional!$A$2:$B$7,2,FALSE)</f>
        <v>92.016900078371066</v>
      </c>
      <c r="J25" s="2">
        <f t="shared" si="2"/>
        <v>52341.073780534098</v>
      </c>
      <c r="K25" s="2">
        <f t="shared" si="2"/>
        <v>50304.295205765658</v>
      </c>
      <c r="L25" s="2">
        <f t="shared" si="2"/>
        <v>53090.649651959036</v>
      </c>
      <c r="M25" s="2">
        <f t="shared" si="2"/>
        <v>51994.718033048106</v>
      </c>
      <c r="N25" s="76">
        <f t="shared" si="2"/>
        <v>52449.633044671507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4"/>
        <v>0</v>
      </c>
      <c r="R25" s="72">
        <f t="shared" si="3"/>
        <v>0</v>
      </c>
      <c r="S25" s="72">
        <f t="shared" si="3"/>
        <v>0</v>
      </c>
      <c r="T25" s="72">
        <f t="shared" si="3"/>
        <v>0</v>
      </c>
      <c r="U25" s="72">
        <f t="shared" si="3"/>
        <v>0</v>
      </c>
      <c r="W25" s="2">
        <f t="shared" si="15"/>
        <v>52341.073780534098</v>
      </c>
      <c r="X25" s="77">
        <f t="shared" si="16"/>
        <v>52341.073780534098</v>
      </c>
      <c r="Z25" s="2">
        <f t="shared" si="17"/>
        <v>50304.295205765658</v>
      </c>
      <c r="AA25" s="77">
        <f t="shared" si="18"/>
        <v>50304.295205765658</v>
      </c>
      <c r="AC25" s="2">
        <f t="shared" si="19"/>
        <v>53090.649651959036</v>
      </c>
      <c r="AD25" s="77">
        <f t="shared" si="20"/>
        <v>53090.649651959036</v>
      </c>
      <c r="AF25" s="2">
        <f t="shared" si="21"/>
        <v>51994.718033048106</v>
      </c>
      <c r="AG25" s="77">
        <f t="shared" si="22"/>
        <v>51994.718033048106</v>
      </c>
      <c r="AI25" s="2">
        <f t="shared" si="23"/>
        <v>52449.633044671507</v>
      </c>
      <c r="AJ25" s="77">
        <f t="shared" si="24"/>
        <v>52449.633044671507</v>
      </c>
    </row>
    <row r="26" spans="1:36" x14ac:dyDescent="0.2">
      <c r="A26" s="72">
        <v>18</v>
      </c>
      <c r="B26" s="1" t="s">
        <v>85</v>
      </c>
      <c r="C26" s="6" t="str">
        <f>VLOOKUP(B26,Valores!$A$2:$F$300,5,FALSE)</f>
        <v>kg</v>
      </c>
      <c r="D26" s="6">
        <v>570</v>
      </c>
      <c r="E26" s="63">
        <f>VLOOKUP($B26,Valores!$A$2:$G$300,6,FALSE)*VLOOKUP(VLOOKUP($B26,Indices_Poder!$B$5:$E$250,3,FALSE),Indices_Poder!$G$6:$N$27,4,FALSE)*VLOOKUP($E$8,Regional!$A$2:$B$7,2,FALSE)</f>
        <v>91.826445229007192</v>
      </c>
      <c r="F26" s="2">
        <f>VLOOKUP($B26,Valores!$A$2:$G$300,6,FALSE)*VLOOKUP(VLOOKUP($B26,Indices_Poder!$B$5:$E$250,3,FALSE),Indices_Poder!$G$6:$N$27,4,FALSE)*VLOOKUP($F$8,Regional!$A$2:$B$7,2,FALSE)</f>
        <v>88.253149483799405</v>
      </c>
      <c r="G26" s="2">
        <f>VLOOKUP($B26,Valores!$A$2:$G$300,6,FALSE)*VLOOKUP(VLOOKUP($B26,Indices_Poder!$B$5:$E$250,3,FALSE),Indices_Poder!$G$6:$N$27,4,FALSE)*VLOOKUP($G$8,Regional!$A$2:$B$7,2,FALSE)</f>
        <v>93.141490617471987</v>
      </c>
      <c r="H26" s="2">
        <f>VLOOKUP($B26,Valores!$A$2:$G$300,6,FALSE)*VLOOKUP(VLOOKUP($B26,Indices_Poder!$B$5:$E$250,3,FALSE),Indices_Poder!$G$6:$N$27,4,FALSE)*VLOOKUP($H$8,Regional!$A$2:$B$7,2,FALSE)</f>
        <v>91.218803566751063</v>
      </c>
      <c r="I26" s="76">
        <f>VLOOKUP($B26,Valores!$A$2:$G$300,6,FALSE)*VLOOKUP(VLOOKUP($B26,Indices_Poder!$B$5:$E$250,3,FALSE),Indices_Poder!$G$6:$N$27,4,FALSE)*VLOOKUP($I$8,Regional!$A$2:$B$7,2,FALSE)</f>
        <v>92.016900078371066</v>
      </c>
      <c r="J26" s="2">
        <f t="shared" si="2"/>
        <v>52341.073780534098</v>
      </c>
      <c r="K26" s="2">
        <f t="shared" si="2"/>
        <v>50304.295205765658</v>
      </c>
      <c r="L26" s="2">
        <f t="shared" si="2"/>
        <v>53090.649651959036</v>
      </c>
      <c r="M26" s="2">
        <f t="shared" si="2"/>
        <v>51994.718033048106</v>
      </c>
      <c r="N26" s="76">
        <f t="shared" si="2"/>
        <v>52449.633044671507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4"/>
        <v>0</v>
      </c>
      <c r="R26" s="72">
        <f t="shared" si="3"/>
        <v>0</v>
      </c>
      <c r="S26" s="72">
        <f t="shared" si="3"/>
        <v>0</v>
      </c>
      <c r="T26" s="72">
        <f t="shared" si="3"/>
        <v>0</v>
      </c>
      <c r="U26" s="72">
        <f t="shared" si="3"/>
        <v>0</v>
      </c>
      <c r="W26" s="2">
        <f t="shared" si="15"/>
        <v>52341.073780534098</v>
      </c>
      <c r="X26" s="77">
        <f t="shared" si="16"/>
        <v>52341.073780534098</v>
      </c>
      <c r="Z26" s="2">
        <f t="shared" si="17"/>
        <v>50304.295205765658</v>
      </c>
      <c r="AA26" s="77">
        <f t="shared" si="18"/>
        <v>50304.295205765658</v>
      </c>
      <c r="AC26" s="2">
        <f t="shared" si="19"/>
        <v>53090.649651959036</v>
      </c>
      <c r="AD26" s="77">
        <f t="shared" si="20"/>
        <v>53090.649651959036</v>
      </c>
      <c r="AF26" s="2">
        <f t="shared" si="21"/>
        <v>51994.718033048106</v>
      </c>
      <c r="AG26" s="77">
        <f t="shared" si="22"/>
        <v>51994.718033048106</v>
      </c>
      <c r="AI26" s="2">
        <f t="shared" si="23"/>
        <v>52449.633044671507</v>
      </c>
      <c r="AJ26" s="77">
        <f t="shared" si="24"/>
        <v>52449.633044671507</v>
      </c>
    </row>
    <row r="27" spans="1:36" x14ac:dyDescent="0.2">
      <c r="A27" s="72">
        <v>19</v>
      </c>
      <c r="B27" s="1" t="s">
        <v>161</v>
      </c>
      <c r="C27" s="6" t="str">
        <f>VLOOKUP(B27,Valores!$A$2:$F$300,5,FALSE)</f>
        <v>kg</v>
      </c>
      <c r="D27" s="6">
        <v>4600</v>
      </c>
      <c r="E27" s="63">
        <f>VLOOKUP($B27,Valores!$A$2:$G$300,6,FALSE)*VLOOKUP(VLOOKUP($B27,Indices_Poder!$B$5:$E$250,3,FALSE),Indices_Poder!$G$6:$N$27,4,FALSE)*VLOOKUP($E$8,Regional!$A$2:$B$7,2,FALSE)</f>
        <v>91.826445229007192</v>
      </c>
      <c r="F27" s="2">
        <f>VLOOKUP($B27,Valores!$A$2:$G$300,6,FALSE)*VLOOKUP(VLOOKUP($B27,Indices_Poder!$B$5:$E$250,3,FALSE),Indices_Poder!$G$6:$N$27,4,FALSE)*VLOOKUP($F$8,Regional!$A$2:$B$7,2,FALSE)</f>
        <v>88.253149483799405</v>
      </c>
      <c r="G27" s="2">
        <f>VLOOKUP($B27,Valores!$A$2:$G$300,6,FALSE)*VLOOKUP(VLOOKUP($B27,Indices_Poder!$B$5:$E$250,3,FALSE),Indices_Poder!$G$6:$N$27,4,FALSE)*VLOOKUP($G$8,Regional!$A$2:$B$7,2,FALSE)</f>
        <v>93.141490617471987</v>
      </c>
      <c r="H27" s="2">
        <f>VLOOKUP($B27,Valores!$A$2:$G$300,6,FALSE)*VLOOKUP(VLOOKUP($B27,Indices_Poder!$B$5:$E$250,3,FALSE),Indices_Poder!$G$6:$N$27,4,FALSE)*VLOOKUP($H$8,Regional!$A$2:$B$7,2,FALSE)</f>
        <v>91.218803566751063</v>
      </c>
      <c r="I27" s="76">
        <f>VLOOKUP($B27,Valores!$A$2:$G$300,6,FALSE)*VLOOKUP(VLOOKUP($B27,Indices_Poder!$B$5:$E$250,3,FALSE),Indices_Poder!$G$6:$N$27,4,FALSE)*VLOOKUP($I$8,Regional!$A$2:$B$7,2,FALSE)</f>
        <v>92.016900078371066</v>
      </c>
      <c r="J27" s="2">
        <f t="shared" si="2"/>
        <v>422401.64805343311</v>
      </c>
      <c r="K27" s="2">
        <f t="shared" si="2"/>
        <v>405964.48762547725</v>
      </c>
      <c r="L27" s="2">
        <f t="shared" si="2"/>
        <v>428450.85684037115</v>
      </c>
      <c r="M27" s="2">
        <f t="shared" si="2"/>
        <v>419606.49640705489</v>
      </c>
      <c r="N27" s="76">
        <f t="shared" si="2"/>
        <v>423277.74036050693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4"/>
        <v>0</v>
      </c>
      <c r="R27" s="72">
        <f t="shared" si="3"/>
        <v>0</v>
      </c>
      <c r="S27" s="72">
        <f t="shared" si="3"/>
        <v>0</v>
      </c>
      <c r="T27" s="72">
        <f t="shared" si="3"/>
        <v>0</v>
      </c>
      <c r="U27" s="72">
        <f t="shared" si="3"/>
        <v>0</v>
      </c>
      <c r="W27" s="2">
        <f t="shared" si="15"/>
        <v>422401.64805343311</v>
      </c>
      <c r="X27" s="77">
        <f t="shared" si="16"/>
        <v>422401.64805343311</v>
      </c>
      <c r="Z27" s="2">
        <f t="shared" si="17"/>
        <v>405964.48762547725</v>
      </c>
      <c r="AA27" s="77">
        <f t="shared" si="18"/>
        <v>405964.48762547725</v>
      </c>
      <c r="AC27" s="2">
        <f t="shared" si="19"/>
        <v>428450.85684037115</v>
      </c>
      <c r="AD27" s="77">
        <f t="shared" si="20"/>
        <v>428450.85684037115</v>
      </c>
      <c r="AF27" s="2">
        <f t="shared" si="21"/>
        <v>419606.49640705489</v>
      </c>
      <c r="AG27" s="77">
        <f t="shared" si="22"/>
        <v>419606.49640705489</v>
      </c>
      <c r="AI27" s="2">
        <f t="shared" si="23"/>
        <v>423277.74036050693</v>
      </c>
      <c r="AJ27" s="77">
        <f t="shared" si="24"/>
        <v>423277.74036050693</v>
      </c>
    </row>
    <row r="28" spans="1:36" x14ac:dyDescent="0.2">
      <c r="A28" s="72">
        <v>20</v>
      </c>
      <c r="B28" s="1" t="s">
        <v>87</v>
      </c>
      <c r="C28" s="6" t="str">
        <f>VLOOKUP(B28,Valores!$A$2:$F$300,5,FALSE)</f>
        <v>unid.</v>
      </c>
      <c r="D28" s="6">
        <v>3</v>
      </c>
      <c r="E28" s="63">
        <f>VLOOKUP($B28,Valores!$A$2:$G$300,6,FALSE)*VLOOKUP(VLOOKUP($B28,Indices_Poder!$B$5:$E$250,3,FALSE),Indices_Poder!$G$6:$N$27,4,FALSE)*VLOOKUP($E$8,Regional!$A$2:$B$7,2,FALSE)</f>
        <v>2636.6773863428548</v>
      </c>
      <c r="F28" s="2">
        <f>VLOOKUP($B28,Valores!$A$2:$G$300,6,FALSE)*VLOOKUP(VLOOKUP($B28,Indices_Poder!$B$5:$E$250,3,FALSE),Indices_Poder!$G$6:$N$27,4,FALSE)*VLOOKUP($F$8,Regional!$A$2:$B$7,2,FALSE)</f>
        <v>2534.0748292841795</v>
      </c>
      <c r="G28" s="2">
        <f>VLOOKUP($B28,Valores!$A$2:$G$300,6,FALSE)*VLOOKUP(VLOOKUP($B28,Indices_Poder!$B$5:$E$250,3,FALSE),Indices_Poder!$G$6:$N$27,4,FALSE)*VLOOKUP($G$8,Regional!$A$2:$B$7,2,FALSE)</f>
        <v>2674.4372106410979</v>
      </c>
      <c r="H28" s="2">
        <f>VLOOKUP($B28,Valores!$A$2:$G$300,6,FALSE)*VLOOKUP(VLOOKUP($B28,Indices_Poder!$B$5:$E$250,3,FALSE),Indices_Poder!$G$6:$N$27,4,FALSE)*VLOOKUP($H$8,Regional!$A$2:$B$7,2,FALSE)</f>
        <v>2619.2297433912527</v>
      </c>
      <c r="I28" s="76">
        <f>VLOOKUP($B28,Valores!$A$2:$G$300,6,FALSE)*VLOOKUP(VLOOKUP($B28,Indices_Poder!$B$5:$E$250,3,FALSE),Indices_Poder!$G$6:$N$27,4,FALSE)*VLOOKUP($I$8,Regional!$A$2:$B$7,2,FALSE)</f>
        <v>2642.1460505515656</v>
      </c>
      <c r="J28" s="2">
        <f t="shared" si="2"/>
        <v>7910.0321590285639</v>
      </c>
      <c r="K28" s="2">
        <f t="shared" si="2"/>
        <v>7602.224487852538</v>
      </c>
      <c r="L28" s="2">
        <f t="shared" si="2"/>
        <v>8023.311631923294</v>
      </c>
      <c r="M28" s="2">
        <f t="shared" si="2"/>
        <v>7857.689230173758</v>
      </c>
      <c r="N28" s="76">
        <f t="shared" si="2"/>
        <v>7926.4381516546964</v>
      </c>
      <c r="O28" s="1">
        <f>VLOOKUP(B28,Valores!$A$2:$P$300,14,FALSE)</f>
        <v>1</v>
      </c>
      <c r="P28" s="1">
        <f>VLOOKUP(B28,Valores!$A$2:$P$300,15,FALSE)</f>
        <v>2.7E-2</v>
      </c>
      <c r="Q28" s="72">
        <f t="shared" si="14"/>
        <v>0</v>
      </c>
      <c r="R28" s="72">
        <f t="shared" si="3"/>
        <v>0</v>
      </c>
      <c r="S28" s="72">
        <f t="shared" si="3"/>
        <v>0</v>
      </c>
      <c r="T28" s="72">
        <f t="shared" si="3"/>
        <v>0</v>
      </c>
      <c r="U28" s="72">
        <f t="shared" si="3"/>
        <v>0</v>
      </c>
      <c r="W28" s="2">
        <f t="shared" si="15"/>
        <v>7910.0321590285639</v>
      </c>
      <c r="X28" s="77">
        <f t="shared" si="16"/>
        <v>7910.0321590285639</v>
      </c>
      <c r="Z28" s="2">
        <f t="shared" si="17"/>
        <v>7602.224487852538</v>
      </c>
      <c r="AA28" s="77">
        <f t="shared" si="18"/>
        <v>7602.224487852538</v>
      </c>
      <c r="AC28" s="2">
        <f t="shared" si="19"/>
        <v>8023.311631923294</v>
      </c>
      <c r="AD28" s="77">
        <f t="shared" si="20"/>
        <v>8023.311631923294</v>
      </c>
      <c r="AF28" s="2">
        <f t="shared" si="21"/>
        <v>7857.689230173758</v>
      </c>
      <c r="AG28" s="77">
        <f t="shared" si="22"/>
        <v>7857.689230173758</v>
      </c>
      <c r="AI28" s="2">
        <f t="shared" si="23"/>
        <v>7926.4381516546964</v>
      </c>
      <c r="AJ28" s="77">
        <f t="shared" si="24"/>
        <v>7926.4381516546964</v>
      </c>
    </row>
    <row r="29" spans="1:36" x14ac:dyDescent="0.2">
      <c r="A29" s="72">
        <v>21</v>
      </c>
      <c r="B29" s="1" t="s">
        <v>132</v>
      </c>
      <c r="C29" s="6" t="str">
        <f>VLOOKUP(B29,Valores!$A$2:$F$300,5,FALSE)</f>
        <v>cj</v>
      </c>
      <c r="D29" s="6">
        <v>6</v>
      </c>
      <c r="E29" s="63">
        <f>VLOOKUP($B29,Valores!$A$2:$G$300,6,FALSE)*VLOOKUP(VLOOKUP($B29,Indices_Poder!$B$5:$E$250,3,FALSE),Indices_Poder!$G$6:$N$27,4,FALSE)*VLOOKUP($E$8,Regional!$A$2:$B$7,2,FALSE)</f>
        <v>378.4645771484258</v>
      </c>
      <c r="F29" s="2">
        <f>VLOOKUP($B29,Valores!$A$2:$G$300,6,FALSE)*VLOOKUP(VLOOKUP($B29,Indices_Poder!$B$5:$E$250,3,FALSE),Indices_Poder!$G$6:$N$27,4,FALSE)*VLOOKUP($F$8,Regional!$A$2:$B$7,2,FALSE)</f>
        <v>363.73716545494631</v>
      </c>
      <c r="G29" s="2">
        <f>VLOOKUP($B29,Valores!$A$2:$G$300,6,FALSE)*VLOOKUP(VLOOKUP($B29,Indices_Poder!$B$5:$E$250,3,FALSE),Indices_Poder!$G$6:$N$27,4,FALSE)*VLOOKUP($G$8,Regional!$A$2:$B$7,2,FALSE)</f>
        <v>383.88456368536617</v>
      </c>
      <c r="H29" s="2">
        <f>VLOOKUP($B29,Valores!$A$2:$G$300,6,FALSE)*VLOOKUP(VLOOKUP($B29,Indices_Poder!$B$5:$E$250,3,FALSE),Indices_Poder!$G$6:$N$27,4,FALSE)*VLOOKUP($H$8,Regional!$A$2:$B$7,2,FALSE)</f>
        <v>375.9601695761844</v>
      </c>
      <c r="I29" s="76">
        <f>VLOOKUP($B29,Valores!$A$2:$G$300,6,FALSE)*VLOOKUP(VLOOKUP($B29,Indices_Poder!$B$5:$E$250,3,FALSE),Indices_Poder!$G$6:$N$27,4,FALSE)*VLOOKUP($I$8,Regional!$A$2:$B$7,2,FALSE)</f>
        <v>379.24954071584472</v>
      </c>
      <c r="J29" s="2">
        <f t="shared" si="2"/>
        <v>2270.7874628905547</v>
      </c>
      <c r="K29" s="2">
        <f t="shared" si="2"/>
        <v>2182.4229927296778</v>
      </c>
      <c r="L29" s="2">
        <f t="shared" si="2"/>
        <v>2303.307382112197</v>
      </c>
      <c r="M29" s="2">
        <f t="shared" si="2"/>
        <v>2255.7610174571064</v>
      </c>
      <c r="N29" s="76">
        <f t="shared" si="2"/>
        <v>2275.4972442950684</v>
      </c>
      <c r="O29" s="1">
        <f>VLOOKUP(B29,Valores!$A$2:$P$300,14,FALSE)</f>
        <v>1</v>
      </c>
      <c r="P29" s="1">
        <f>VLOOKUP(B29,Valores!$A$2:$P$300,15,FALSE)</f>
        <v>2.7E-2</v>
      </c>
      <c r="Q29" s="72">
        <f t="shared" si="14"/>
        <v>0</v>
      </c>
      <c r="R29" s="72">
        <f t="shared" si="3"/>
        <v>0</v>
      </c>
      <c r="S29" s="72">
        <f t="shared" si="3"/>
        <v>0</v>
      </c>
      <c r="T29" s="72">
        <f t="shared" si="3"/>
        <v>0</v>
      </c>
      <c r="U29" s="72">
        <f t="shared" si="3"/>
        <v>0</v>
      </c>
      <c r="W29" s="2">
        <f t="shared" si="15"/>
        <v>2270.7874628905547</v>
      </c>
      <c r="X29" s="77">
        <f t="shared" si="16"/>
        <v>2270.7874628905547</v>
      </c>
      <c r="Z29" s="2">
        <f t="shared" si="17"/>
        <v>2182.4229927296778</v>
      </c>
      <c r="AA29" s="77">
        <f t="shared" si="18"/>
        <v>2182.4229927296778</v>
      </c>
      <c r="AC29" s="2">
        <f t="shared" si="19"/>
        <v>2303.307382112197</v>
      </c>
      <c r="AD29" s="77">
        <f t="shared" si="20"/>
        <v>2303.307382112197</v>
      </c>
      <c r="AF29" s="2">
        <f t="shared" si="21"/>
        <v>2255.7610174571064</v>
      </c>
      <c r="AG29" s="77">
        <f t="shared" si="22"/>
        <v>2255.7610174571064</v>
      </c>
      <c r="AI29" s="2">
        <f t="shared" si="23"/>
        <v>2275.4972442950684</v>
      </c>
      <c r="AJ29" s="77">
        <f t="shared" si="24"/>
        <v>2275.4972442950684</v>
      </c>
    </row>
    <row r="30" spans="1:36" x14ac:dyDescent="0.2">
      <c r="A30" s="72">
        <v>22</v>
      </c>
      <c r="B30" s="1" t="s">
        <v>133</v>
      </c>
      <c r="C30" s="6" t="str">
        <f>VLOOKUP(B30,Valores!$A$2:$F$300,5,FALSE)</f>
        <v>cj</v>
      </c>
      <c r="D30" s="6">
        <v>0</v>
      </c>
      <c r="E30" s="63">
        <f>VLOOKUP($B30,Valores!$A$2:$G$300,6,FALSE)*VLOOKUP(VLOOKUP($B30,Indices_Poder!$B$5:$E$250,3,FALSE),Indices_Poder!$G$6:$N$27,4,FALSE)*VLOOKUP($E$8,Regional!$A$2:$B$7,2,FALSE)</f>
        <v>1086.1085421574458</v>
      </c>
      <c r="F30" s="2">
        <f>VLOOKUP($B30,Valores!$A$2:$G$300,6,FALSE)*VLOOKUP(VLOOKUP($B30,Indices_Poder!$B$5:$E$250,3,FALSE),Indices_Poder!$G$6:$N$27,4,FALSE)*VLOOKUP($F$8,Regional!$A$2:$B$7,2,FALSE)</f>
        <v>1043.8441702453438</v>
      </c>
      <c r="G30" s="2">
        <f>VLOOKUP($B30,Valores!$A$2:$G$300,6,FALSE)*VLOOKUP(VLOOKUP($B30,Indices_Poder!$B$5:$E$250,3,FALSE),Indices_Poder!$G$6:$N$27,4,FALSE)*VLOOKUP($G$8,Regional!$A$2:$B$7,2,FALSE)</f>
        <v>1101.6626891809351</v>
      </c>
      <c r="H30" s="2">
        <f>VLOOKUP($B30,Valores!$A$2:$G$300,6,FALSE)*VLOOKUP(VLOOKUP($B30,Indices_Poder!$B$5:$E$250,3,FALSE),Indices_Poder!$G$6:$N$27,4,FALSE)*VLOOKUP($H$8,Regional!$A$2:$B$7,2,FALSE)</f>
        <v>1078.9214535327992</v>
      </c>
      <c r="I30" s="76">
        <f>VLOOKUP($B30,Valores!$A$2:$G$300,6,FALSE)*VLOOKUP(VLOOKUP($B30,Indices_Poder!$B$5:$E$250,3,FALSE),Indices_Poder!$G$6:$N$27,4,FALSE)*VLOOKUP($I$8,Regional!$A$2:$B$7,2,FALSE)</f>
        <v>1088.3612117263649</v>
      </c>
      <c r="J30" s="2">
        <f t="shared" si="2"/>
        <v>0</v>
      </c>
      <c r="K30" s="2">
        <f t="shared" si="2"/>
        <v>0</v>
      </c>
      <c r="L30" s="2">
        <f t="shared" si="2"/>
        <v>0</v>
      </c>
      <c r="M30" s="2">
        <f t="shared" si="2"/>
        <v>0</v>
      </c>
      <c r="N30" s="76">
        <f t="shared" si="2"/>
        <v>0</v>
      </c>
      <c r="O30" s="1">
        <f>VLOOKUP(B30,Valores!$A$2:$P$300,14,FALSE)</f>
        <v>1</v>
      </c>
      <c r="P30" s="1">
        <f>VLOOKUP(B30,Valores!$A$2:$P$300,15,FALSE)</f>
        <v>2.7E-2</v>
      </c>
      <c r="Q30" s="72">
        <f t="shared" si="14"/>
        <v>0</v>
      </c>
      <c r="R30" s="72">
        <f t="shared" si="3"/>
        <v>0</v>
      </c>
      <c r="S30" s="72">
        <f t="shared" si="3"/>
        <v>0</v>
      </c>
      <c r="T30" s="72">
        <f t="shared" si="3"/>
        <v>0</v>
      </c>
      <c r="U30" s="72">
        <f t="shared" si="3"/>
        <v>0</v>
      </c>
      <c r="W30" s="2">
        <f t="shared" si="15"/>
        <v>0</v>
      </c>
      <c r="X30" s="77">
        <f t="shared" si="16"/>
        <v>0</v>
      </c>
      <c r="Z30" s="2">
        <f t="shared" si="17"/>
        <v>0</v>
      </c>
      <c r="AA30" s="77">
        <f t="shared" si="18"/>
        <v>0</v>
      </c>
      <c r="AC30" s="2">
        <f t="shared" si="19"/>
        <v>0</v>
      </c>
      <c r="AD30" s="77">
        <f t="shared" si="20"/>
        <v>0</v>
      </c>
      <c r="AF30" s="2">
        <f t="shared" si="21"/>
        <v>0</v>
      </c>
      <c r="AG30" s="77">
        <f t="shared" si="22"/>
        <v>0</v>
      </c>
      <c r="AI30" s="2">
        <f t="shared" si="23"/>
        <v>0</v>
      </c>
      <c r="AJ30" s="77">
        <f t="shared" si="24"/>
        <v>0</v>
      </c>
    </row>
    <row r="31" spans="1:36" x14ac:dyDescent="0.2">
      <c r="A31" s="72">
        <v>23</v>
      </c>
      <c r="B31" s="1" t="s">
        <v>134</v>
      </c>
      <c r="C31" s="6" t="str">
        <f>VLOOKUP(B31,Valores!$A$2:$F$300,5,FALSE)</f>
        <v>m³</v>
      </c>
      <c r="D31" s="6">
        <v>1.66</v>
      </c>
      <c r="E31" s="63">
        <f>VLOOKUP($B31,Valores!$A$2:$G$300,6,FALSE)*VLOOKUP(VLOOKUP($B31,Indices_Poder!$B$5:$E$250,3,FALSE),Indices_Poder!$G$6:$N$27,4,FALSE)*VLOOKUP($E$8,Regional!$A$2:$B$7,2,FALSE)</f>
        <v>5815.858492052359</v>
      </c>
      <c r="F31" s="2">
        <f>VLOOKUP($B31,Valores!$A$2:$G$300,6,FALSE)*VLOOKUP(VLOOKUP($B31,Indices_Poder!$B$5:$E$250,3,FALSE),Indices_Poder!$G$6:$N$27,4,FALSE)*VLOOKUP($F$8,Regional!$A$2:$B$7,2,FALSE)</f>
        <v>5589.5426159171857</v>
      </c>
      <c r="G31" s="2">
        <f>VLOOKUP($B31,Valores!$A$2:$G$300,6,FALSE)*VLOOKUP(VLOOKUP($B31,Indices_Poder!$B$5:$E$250,3,FALSE),Indices_Poder!$G$6:$N$27,4,FALSE)*VLOOKUP($G$8,Regional!$A$2:$B$7,2,FALSE)</f>
        <v>5899.1473297163184</v>
      </c>
      <c r="H31" s="2">
        <f>VLOOKUP($B31,Valores!$A$2:$G$300,6,FALSE)*VLOOKUP(VLOOKUP($B31,Indices_Poder!$B$5:$E$250,3,FALSE),Indices_Poder!$G$6:$N$27,4,FALSE)*VLOOKUP($H$8,Regional!$A$2:$B$7,2,FALSE)</f>
        <v>5777.3733049938401</v>
      </c>
      <c r="I31" s="76">
        <f>VLOOKUP($B31,Valores!$A$2:$G$300,6,FALSE)*VLOOKUP(VLOOKUP($B31,Indices_Poder!$B$5:$E$250,3,FALSE),Indices_Poder!$G$6:$N$27,4,FALSE)*VLOOKUP($I$8,Regional!$A$2:$B$7,2,FALSE)</f>
        <v>5827.9210133692077</v>
      </c>
      <c r="J31" s="2">
        <f t="shared" si="2"/>
        <v>9654.3250968069151</v>
      </c>
      <c r="K31" s="2">
        <f t="shared" si="2"/>
        <v>9278.6407424225272</v>
      </c>
      <c r="L31" s="2">
        <f t="shared" si="2"/>
        <v>9792.5845673290878</v>
      </c>
      <c r="M31" s="2">
        <f t="shared" si="2"/>
        <v>9590.4396862897738</v>
      </c>
      <c r="N31" s="76">
        <f t="shared" si="2"/>
        <v>9674.348882192884</v>
      </c>
      <c r="O31" s="1">
        <f>VLOOKUP(B31,Valores!$A$2:$P$300,14,FALSE)</f>
        <v>1</v>
      </c>
      <c r="P31" s="1">
        <f>VLOOKUP(B31,Valores!$A$2:$P$300,15,FALSE)</f>
        <v>3.1300000000000001E-2</v>
      </c>
      <c r="Q31" s="72">
        <f t="shared" si="14"/>
        <v>0</v>
      </c>
      <c r="R31" s="72">
        <f t="shared" si="3"/>
        <v>0</v>
      </c>
      <c r="S31" s="72">
        <f t="shared" si="3"/>
        <v>0</v>
      </c>
      <c r="T31" s="72">
        <f t="shared" si="3"/>
        <v>0</v>
      </c>
      <c r="U31" s="72">
        <f t="shared" si="3"/>
        <v>0</v>
      </c>
      <c r="W31" s="2">
        <f t="shared" si="15"/>
        <v>9654.3250968069151</v>
      </c>
      <c r="X31" s="77">
        <f t="shared" si="16"/>
        <v>9654.3250968069151</v>
      </c>
      <c r="Z31" s="2">
        <f t="shared" si="17"/>
        <v>9278.6407424225272</v>
      </c>
      <c r="AA31" s="77">
        <f t="shared" si="18"/>
        <v>9278.6407424225272</v>
      </c>
      <c r="AC31" s="2">
        <f t="shared" si="19"/>
        <v>9792.5845673290878</v>
      </c>
      <c r="AD31" s="77">
        <f t="shared" si="20"/>
        <v>9792.5845673290878</v>
      </c>
      <c r="AF31" s="2">
        <f t="shared" si="21"/>
        <v>9590.4396862897738</v>
      </c>
      <c r="AG31" s="77">
        <f t="shared" si="22"/>
        <v>9590.4396862897738</v>
      </c>
      <c r="AI31" s="2">
        <f t="shared" si="23"/>
        <v>9674.348882192884</v>
      </c>
      <c r="AJ31" s="77">
        <f t="shared" si="24"/>
        <v>9674.348882192884</v>
      </c>
    </row>
    <row r="32" spans="1:36" x14ac:dyDescent="0.2">
      <c r="A32" s="72">
        <v>24</v>
      </c>
      <c r="B32" s="1" t="s">
        <v>135</v>
      </c>
      <c r="C32" s="6" t="str">
        <f>VLOOKUP(B32,Valores!$A$2:$F$300,5,FALSE)</f>
        <v>m³</v>
      </c>
      <c r="D32" s="6">
        <v>6.99</v>
      </c>
      <c r="E32" s="63">
        <f>VLOOKUP($B32,Valores!$A$2:$G$300,6,FALSE)*VLOOKUP(VLOOKUP($B32,Indices_Poder!$B$5:$E$250,3,FALSE),Indices_Poder!$G$6:$N$27,4,FALSE)*VLOOKUP($E$8,Regional!$A$2:$B$7,2,FALSE)</f>
        <v>5815.858492052359</v>
      </c>
      <c r="F32" s="2">
        <f>VLOOKUP($B32,Valores!$A$2:$G$300,6,FALSE)*VLOOKUP(VLOOKUP($B32,Indices_Poder!$B$5:$E$250,3,FALSE),Indices_Poder!$G$6:$N$27,4,FALSE)*VLOOKUP($F$8,Regional!$A$2:$B$7,2,FALSE)</f>
        <v>5589.5426159171857</v>
      </c>
      <c r="G32" s="2">
        <f>VLOOKUP($B32,Valores!$A$2:$G$300,6,FALSE)*VLOOKUP(VLOOKUP($B32,Indices_Poder!$B$5:$E$250,3,FALSE),Indices_Poder!$G$6:$N$27,4,FALSE)*VLOOKUP($G$8,Regional!$A$2:$B$7,2,FALSE)</f>
        <v>5899.1473297163184</v>
      </c>
      <c r="H32" s="2">
        <f>VLOOKUP($B32,Valores!$A$2:$G$300,6,FALSE)*VLOOKUP(VLOOKUP($B32,Indices_Poder!$B$5:$E$250,3,FALSE),Indices_Poder!$G$6:$N$27,4,FALSE)*VLOOKUP($H$8,Regional!$A$2:$B$7,2,FALSE)</f>
        <v>5777.3733049938401</v>
      </c>
      <c r="I32" s="76">
        <f>VLOOKUP($B32,Valores!$A$2:$G$300,6,FALSE)*VLOOKUP(VLOOKUP($B32,Indices_Poder!$B$5:$E$250,3,FALSE),Indices_Poder!$G$6:$N$27,4,FALSE)*VLOOKUP($I$8,Regional!$A$2:$B$7,2,FALSE)</f>
        <v>5827.9210133692077</v>
      </c>
      <c r="J32" s="2">
        <f t="shared" si="2"/>
        <v>40652.850859445993</v>
      </c>
      <c r="K32" s="2">
        <f t="shared" si="2"/>
        <v>39070.90288526113</v>
      </c>
      <c r="L32" s="2">
        <f t="shared" si="2"/>
        <v>41235.03983471707</v>
      </c>
      <c r="M32" s="2">
        <f t="shared" si="2"/>
        <v>40383.839401906946</v>
      </c>
      <c r="N32" s="76">
        <f t="shared" si="2"/>
        <v>40737.167883450762</v>
      </c>
      <c r="O32" s="1">
        <f>VLOOKUP(B32,Valores!$A$2:$P$300,14,FALSE)</f>
        <v>1</v>
      </c>
      <c r="P32" s="1">
        <f>VLOOKUP(B32,Valores!$A$2:$P$300,15,FALSE)</f>
        <v>3.1300000000000001E-2</v>
      </c>
      <c r="Q32" s="72">
        <f t="shared" si="14"/>
        <v>0</v>
      </c>
      <c r="R32" s="72">
        <f t="shared" si="3"/>
        <v>0</v>
      </c>
      <c r="S32" s="72">
        <f t="shared" si="3"/>
        <v>0</v>
      </c>
      <c r="T32" s="72">
        <f t="shared" si="3"/>
        <v>0</v>
      </c>
      <c r="U32" s="72">
        <f t="shared" si="3"/>
        <v>0</v>
      </c>
      <c r="W32" s="2">
        <f t="shared" si="15"/>
        <v>40652.850859445993</v>
      </c>
      <c r="X32" s="77">
        <f t="shared" si="16"/>
        <v>40652.850859445993</v>
      </c>
      <c r="Z32" s="2">
        <f t="shared" si="17"/>
        <v>39070.90288526113</v>
      </c>
      <c r="AA32" s="77">
        <f t="shared" si="18"/>
        <v>39070.90288526113</v>
      </c>
      <c r="AC32" s="2">
        <f t="shared" si="19"/>
        <v>41235.03983471707</v>
      </c>
      <c r="AD32" s="77">
        <f t="shared" si="20"/>
        <v>41235.03983471707</v>
      </c>
      <c r="AF32" s="2">
        <f t="shared" si="21"/>
        <v>40383.839401906946</v>
      </c>
      <c r="AG32" s="77">
        <f t="shared" si="22"/>
        <v>40383.839401906946</v>
      </c>
      <c r="AI32" s="2">
        <f t="shared" si="23"/>
        <v>40737.167883450762</v>
      </c>
      <c r="AJ32" s="77">
        <f t="shared" si="24"/>
        <v>40737.167883450762</v>
      </c>
    </row>
    <row r="33" spans="1:36" x14ac:dyDescent="0.2">
      <c r="A33" s="72">
        <v>25</v>
      </c>
      <c r="B33" s="1" t="s">
        <v>137</v>
      </c>
      <c r="C33" s="6" t="str">
        <f>VLOOKUP(B33,Valores!$A$2:$F$300,5,FALSE)</f>
        <v>m³</v>
      </c>
      <c r="D33" s="6">
        <v>1.74</v>
      </c>
      <c r="E33" s="63">
        <f>VLOOKUP($B33,Valores!$A$2:$G$300,6,FALSE)*VLOOKUP(VLOOKUP($B33,Indices_Poder!$B$5:$E$250,3,FALSE),Indices_Poder!$G$6:$N$27,4,FALSE)*VLOOKUP($E$8,Regional!$A$2:$B$7,2,FALSE)</f>
        <v>5815.858492052359</v>
      </c>
      <c r="F33" s="2">
        <f>VLOOKUP($B33,Valores!$A$2:$G$300,6,FALSE)*VLOOKUP(VLOOKUP($B33,Indices_Poder!$B$5:$E$250,3,FALSE),Indices_Poder!$G$6:$N$27,4,FALSE)*VLOOKUP($F$8,Regional!$A$2:$B$7,2,FALSE)</f>
        <v>5589.5426159171857</v>
      </c>
      <c r="G33" s="2">
        <f>VLOOKUP($B33,Valores!$A$2:$G$300,6,FALSE)*VLOOKUP(VLOOKUP($B33,Indices_Poder!$B$5:$E$250,3,FALSE),Indices_Poder!$G$6:$N$27,4,FALSE)*VLOOKUP($G$8,Regional!$A$2:$B$7,2,FALSE)</f>
        <v>5899.1473297163184</v>
      </c>
      <c r="H33" s="2">
        <f>VLOOKUP($B33,Valores!$A$2:$G$300,6,FALSE)*VLOOKUP(VLOOKUP($B33,Indices_Poder!$B$5:$E$250,3,FALSE),Indices_Poder!$G$6:$N$27,4,FALSE)*VLOOKUP($H$8,Regional!$A$2:$B$7,2,FALSE)</f>
        <v>5777.3733049938401</v>
      </c>
      <c r="I33" s="76">
        <f>VLOOKUP($B33,Valores!$A$2:$G$300,6,FALSE)*VLOOKUP(VLOOKUP($B33,Indices_Poder!$B$5:$E$250,3,FALSE),Indices_Poder!$G$6:$N$27,4,FALSE)*VLOOKUP($I$8,Regional!$A$2:$B$7,2,FALSE)</f>
        <v>5827.9210133692077</v>
      </c>
      <c r="J33" s="2">
        <f t="shared" si="2"/>
        <v>10119.593776171105</v>
      </c>
      <c r="K33" s="2">
        <f t="shared" si="2"/>
        <v>9725.8041516959038</v>
      </c>
      <c r="L33" s="2">
        <f t="shared" si="2"/>
        <v>10264.516353706395</v>
      </c>
      <c r="M33" s="2">
        <f t="shared" si="2"/>
        <v>10052.629550689282</v>
      </c>
      <c r="N33" s="76">
        <f t="shared" si="2"/>
        <v>10140.582563262422</v>
      </c>
      <c r="O33" s="1">
        <f>VLOOKUP(B33,Valores!$A$2:$P$300,14,FALSE)</f>
        <v>1</v>
      </c>
      <c r="P33" s="1">
        <f>VLOOKUP(B33,Valores!$A$2:$P$300,15,FALSE)</f>
        <v>3.1300000000000001E-2</v>
      </c>
      <c r="Q33" s="72">
        <f t="shared" si="14"/>
        <v>0</v>
      </c>
      <c r="R33" s="72">
        <f t="shared" si="3"/>
        <v>0</v>
      </c>
      <c r="S33" s="72">
        <f t="shared" si="3"/>
        <v>0</v>
      </c>
      <c r="T33" s="72">
        <f t="shared" si="3"/>
        <v>0</v>
      </c>
      <c r="U33" s="72">
        <f t="shared" si="3"/>
        <v>0</v>
      </c>
      <c r="W33" s="2">
        <f t="shared" si="15"/>
        <v>10119.593776171105</v>
      </c>
      <c r="X33" s="77">
        <f t="shared" si="16"/>
        <v>10119.593776171105</v>
      </c>
      <c r="Z33" s="2">
        <f t="shared" si="17"/>
        <v>9725.8041516959038</v>
      </c>
      <c r="AA33" s="77">
        <f t="shared" si="18"/>
        <v>9725.8041516959038</v>
      </c>
      <c r="AC33" s="2">
        <f t="shared" si="19"/>
        <v>10264.516353706395</v>
      </c>
      <c r="AD33" s="77">
        <f t="shared" si="20"/>
        <v>10264.516353706395</v>
      </c>
      <c r="AF33" s="2">
        <f t="shared" si="21"/>
        <v>10052.629550689282</v>
      </c>
      <c r="AG33" s="77">
        <f t="shared" si="22"/>
        <v>10052.629550689282</v>
      </c>
      <c r="AI33" s="2">
        <f t="shared" si="23"/>
        <v>10140.582563262422</v>
      </c>
      <c r="AJ33" s="77">
        <f t="shared" si="24"/>
        <v>10140.582563262422</v>
      </c>
    </row>
    <row r="34" spans="1:36" x14ac:dyDescent="0.2">
      <c r="A34" s="72">
        <v>26</v>
      </c>
      <c r="B34" s="1" t="s">
        <v>91</v>
      </c>
      <c r="C34" s="6" t="str">
        <f>VLOOKUP(B34,Valores!$A$2:$F$300,5,FALSE)</f>
        <v>m³</v>
      </c>
      <c r="D34" s="6">
        <v>1.74</v>
      </c>
      <c r="E34" s="63">
        <f>VLOOKUP($B34,Valores!$A$2:$G$300,6,FALSE)*VLOOKUP(VLOOKUP($B34,Indices_Poder!$B$5:$E$250,3,FALSE),Indices_Poder!$G$6:$N$27,4,FALSE)*VLOOKUP($E$8,Regional!$A$2:$B$7,2,FALSE)</f>
        <v>5815.858492052359</v>
      </c>
      <c r="F34" s="2">
        <f>VLOOKUP($B34,Valores!$A$2:$G$300,6,FALSE)*VLOOKUP(VLOOKUP($B34,Indices_Poder!$B$5:$E$250,3,FALSE),Indices_Poder!$G$6:$N$27,4,FALSE)*VLOOKUP($F$8,Regional!$A$2:$B$7,2,FALSE)</f>
        <v>5589.5426159171857</v>
      </c>
      <c r="G34" s="2">
        <f>VLOOKUP($B34,Valores!$A$2:$G$300,6,FALSE)*VLOOKUP(VLOOKUP($B34,Indices_Poder!$B$5:$E$250,3,FALSE),Indices_Poder!$G$6:$N$27,4,FALSE)*VLOOKUP($G$8,Regional!$A$2:$B$7,2,FALSE)</f>
        <v>5899.1473297163184</v>
      </c>
      <c r="H34" s="2">
        <f>VLOOKUP($B34,Valores!$A$2:$G$300,6,FALSE)*VLOOKUP(VLOOKUP($B34,Indices_Poder!$B$5:$E$250,3,FALSE),Indices_Poder!$G$6:$N$27,4,FALSE)*VLOOKUP($H$8,Regional!$A$2:$B$7,2,FALSE)</f>
        <v>5777.3733049938401</v>
      </c>
      <c r="I34" s="76">
        <f>VLOOKUP($B34,Valores!$A$2:$G$300,6,FALSE)*VLOOKUP(VLOOKUP($B34,Indices_Poder!$B$5:$E$250,3,FALSE),Indices_Poder!$G$6:$N$27,4,FALSE)*VLOOKUP($I$8,Regional!$A$2:$B$7,2,FALSE)</f>
        <v>5827.9210133692077</v>
      </c>
      <c r="J34" s="2">
        <f t="shared" si="2"/>
        <v>10119.593776171105</v>
      </c>
      <c r="K34" s="2">
        <f t="shared" si="2"/>
        <v>9725.8041516959038</v>
      </c>
      <c r="L34" s="2">
        <f t="shared" si="2"/>
        <v>10264.516353706395</v>
      </c>
      <c r="M34" s="2">
        <f t="shared" si="2"/>
        <v>10052.629550689282</v>
      </c>
      <c r="N34" s="76">
        <f t="shared" si="2"/>
        <v>10140.582563262422</v>
      </c>
      <c r="O34" s="1">
        <f>VLOOKUP(B34,Valores!$A$2:$P$300,14,FALSE)</f>
        <v>1</v>
      </c>
      <c r="P34" s="1">
        <f>VLOOKUP(B34,Valores!$A$2:$P$300,15,FALSE)</f>
        <v>3.1300000000000001E-2</v>
      </c>
      <c r="Q34" s="72">
        <f t="shared" si="14"/>
        <v>0</v>
      </c>
      <c r="R34" s="72">
        <f t="shared" si="3"/>
        <v>0</v>
      </c>
      <c r="S34" s="72">
        <f t="shared" si="3"/>
        <v>0</v>
      </c>
      <c r="T34" s="72">
        <f t="shared" si="3"/>
        <v>0</v>
      </c>
      <c r="U34" s="72">
        <f t="shared" si="3"/>
        <v>0</v>
      </c>
      <c r="W34" s="2">
        <f t="shared" si="15"/>
        <v>10119.593776171105</v>
      </c>
      <c r="X34" s="77">
        <f t="shared" si="16"/>
        <v>10119.593776171105</v>
      </c>
      <c r="Z34" s="2">
        <f t="shared" si="17"/>
        <v>9725.8041516959038</v>
      </c>
      <c r="AA34" s="77">
        <f t="shared" si="18"/>
        <v>9725.8041516959038</v>
      </c>
      <c r="AC34" s="2">
        <f t="shared" si="19"/>
        <v>10264.516353706395</v>
      </c>
      <c r="AD34" s="77">
        <f t="shared" si="20"/>
        <v>10264.516353706395</v>
      </c>
      <c r="AF34" s="2">
        <f t="shared" si="21"/>
        <v>10052.629550689282</v>
      </c>
      <c r="AG34" s="77">
        <f t="shared" si="22"/>
        <v>10052.629550689282</v>
      </c>
      <c r="AI34" s="2">
        <f t="shared" si="23"/>
        <v>10140.582563262422</v>
      </c>
      <c r="AJ34" s="77">
        <f t="shared" si="24"/>
        <v>10140.582563262422</v>
      </c>
    </row>
    <row r="35" spans="1:36" x14ac:dyDescent="0.2">
      <c r="A35" s="72">
        <v>27</v>
      </c>
      <c r="B35" s="1" t="s">
        <v>92</v>
      </c>
      <c r="C35" s="6" t="str">
        <f>VLOOKUP(B35,Valores!$A$2:$F$300,5,FALSE)</f>
        <v>m³</v>
      </c>
      <c r="D35" s="6">
        <v>1.74</v>
      </c>
      <c r="E35" s="63">
        <f>VLOOKUP($B35,Valores!$A$2:$G$300,6,FALSE)*VLOOKUP(VLOOKUP($B35,Indices_Poder!$B$5:$E$250,3,FALSE),Indices_Poder!$G$6:$N$27,4,FALSE)*VLOOKUP($E$8,Regional!$A$2:$B$7,2,FALSE)</f>
        <v>5815.858492052359</v>
      </c>
      <c r="F35" s="2">
        <f>VLOOKUP($B35,Valores!$A$2:$G$300,6,FALSE)*VLOOKUP(VLOOKUP($B35,Indices_Poder!$B$5:$E$250,3,FALSE),Indices_Poder!$G$6:$N$27,4,FALSE)*VLOOKUP($F$8,Regional!$A$2:$B$7,2,FALSE)</f>
        <v>5589.5426159171857</v>
      </c>
      <c r="G35" s="2">
        <f>VLOOKUP($B35,Valores!$A$2:$G$300,6,FALSE)*VLOOKUP(VLOOKUP($B35,Indices_Poder!$B$5:$E$250,3,FALSE),Indices_Poder!$G$6:$N$27,4,FALSE)*VLOOKUP($G$8,Regional!$A$2:$B$7,2,FALSE)</f>
        <v>5899.1473297163184</v>
      </c>
      <c r="H35" s="2">
        <f>VLOOKUP($B35,Valores!$A$2:$G$300,6,FALSE)*VLOOKUP(VLOOKUP($B35,Indices_Poder!$B$5:$E$250,3,FALSE),Indices_Poder!$G$6:$N$27,4,FALSE)*VLOOKUP($H$8,Regional!$A$2:$B$7,2,FALSE)</f>
        <v>5777.3733049938401</v>
      </c>
      <c r="I35" s="76">
        <f>VLOOKUP($B35,Valores!$A$2:$G$300,6,FALSE)*VLOOKUP(VLOOKUP($B35,Indices_Poder!$B$5:$E$250,3,FALSE),Indices_Poder!$G$6:$N$27,4,FALSE)*VLOOKUP($I$8,Regional!$A$2:$B$7,2,FALSE)</f>
        <v>5827.9210133692077</v>
      </c>
      <c r="J35" s="2">
        <f t="shared" si="2"/>
        <v>10119.593776171105</v>
      </c>
      <c r="K35" s="2">
        <f t="shared" si="2"/>
        <v>9725.8041516959038</v>
      </c>
      <c r="L35" s="2">
        <f t="shared" si="2"/>
        <v>10264.516353706395</v>
      </c>
      <c r="M35" s="2">
        <f t="shared" si="2"/>
        <v>10052.629550689282</v>
      </c>
      <c r="N35" s="76">
        <f t="shared" si="2"/>
        <v>10140.582563262422</v>
      </c>
      <c r="O35" s="1">
        <f>VLOOKUP(B35,Valores!$A$2:$P$300,14,FALSE)</f>
        <v>1</v>
      </c>
      <c r="P35" s="1">
        <f>VLOOKUP(B35,Valores!$A$2:$P$300,15,FALSE)</f>
        <v>3.1300000000000001E-2</v>
      </c>
      <c r="Q35" s="72">
        <f t="shared" si="14"/>
        <v>0</v>
      </c>
      <c r="R35" s="72">
        <f t="shared" si="3"/>
        <v>0</v>
      </c>
      <c r="S35" s="72">
        <f t="shared" si="3"/>
        <v>0</v>
      </c>
      <c r="T35" s="72">
        <f t="shared" si="3"/>
        <v>0</v>
      </c>
      <c r="U35" s="72">
        <f t="shared" si="3"/>
        <v>0</v>
      </c>
      <c r="W35" s="2">
        <f t="shared" si="15"/>
        <v>10119.593776171105</v>
      </c>
      <c r="X35" s="77">
        <f t="shared" si="16"/>
        <v>10119.593776171105</v>
      </c>
      <c r="Z35" s="2">
        <f t="shared" si="17"/>
        <v>9725.8041516959038</v>
      </c>
      <c r="AA35" s="77">
        <f t="shared" si="18"/>
        <v>9725.8041516959038</v>
      </c>
      <c r="AC35" s="2">
        <f t="shared" si="19"/>
        <v>10264.516353706395</v>
      </c>
      <c r="AD35" s="77">
        <f t="shared" si="20"/>
        <v>10264.516353706395</v>
      </c>
      <c r="AF35" s="2">
        <f t="shared" si="21"/>
        <v>10052.629550689282</v>
      </c>
      <c r="AG35" s="77">
        <f t="shared" si="22"/>
        <v>10052.629550689282</v>
      </c>
      <c r="AI35" s="2">
        <f t="shared" si="23"/>
        <v>10140.582563262422</v>
      </c>
      <c r="AJ35" s="77">
        <f t="shared" si="24"/>
        <v>10140.582563262422</v>
      </c>
    </row>
    <row r="36" spans="1:36" x14ac:dyDescent="0.2">
      <c r="A36" s="72">
        <v>28</v>
      </c>
      <c r="B36" s="1" t="s">
        <v>162</v>
      </c>
      <c r="C36" s="6" t="str">
        <f>VLOOKUP(B36,Valores!$A$2:$F$300,5,FALSE)</f>
        <v>m³</v>
      </c>
      <c r="D36" s="6">
        <v>0.57999999999999996</v>
      </c>
      <c r="E36" s="63">
        <f>VLOOKUP($B36,Valores!$A$2:$G$300,6,FALSE)*VLOOKUP(VLOOKUP($B36,Indices_Poder!$B$5:$E$250,3,FALSE),Indices_Poder!$G$6:$N$27,4,FALSE)*VLOOKUP($E$8,Regional!$A$2:$B$7,2,FALSE)</f>
        <v>5815.858492052359</v>
      </c>
      <c r="F36" s="2">
        <f>VLOOKUP($B36,Valores!$A$2:$G$300,6,FALSE)*VLOOKUP(VLOOKUP($B36,Indices_Poder!$B$5:$E$250,3,FALSE),Indices_Poder!$G$6:$N$27,4,FALSE)*VLOOKUP($F$8,Regional!$A$2:$B$7,2,FALSE)</f>
        <v>5589.5426159171857</v>
      </c>
      <c r="G36" s="2">
        <f>VLOOKUP($B36,Valores!$A$2:$G$300,6,FALSE)*VLOOKUP(VLOOKUP($B36,Indices_Poder!$B$5:$E$250,3,FALSE),Indices_Poder!$G$6:$N$27,4,FALSE)*VLOOKUP($G$8,Regional!$A$2:$B$7,2,FALSE)</f>
        <v>5899.1473297163184</v>
      </c>
      <c r="H36" s="2">
        <f>VLOOKUP($B36,Valores!$A$2:$G$300,6,FALSE)*VLOOKUP(VLOOKUP($B36,Indices_Poder!$B$5:$E$250,3,FALSE),Indices_Poder!$G$6:$N$27,4,FALSE)*VLOOKUP($H$8,Regional!$A$2:$B$7,2,FALSE)</f>
        <v>5777.3733049938401</v>
      </c>
      <c r="I36" s="76">
        <f>VLOOKUP($B36,Valores!$A$2:$G$300,6,FALSE)*VLOOKUP(VLOOKUP($B36,Indices_Poder!$B$5:$E$250,3,FALSE),Indices_Poder!$G$6:$N$27,4,FALSE)*VLOOKUP($I$8,Regional!$A$2:$B$7,2,FALSE)</f>
        <v>5827.9210133692077</v>
      </c>
      <c r="J36" s="2">
        <f t="shared" si="2"/>
        <v>3373.1979253903678</v>
      </c>
      <c r="K36" s="2">
        <f t="shared" si="2"/>
        <v>3241.9347172319676</v>
      </c>
      <c r="L36" s="2">
        <f t="shared" si="2"/>
        <v>3421.5054512354645</v>
      </c>
      <c r="M36" s="2">
        <f t="shared" si="2"/>
        <v>3350.8765168964269</v>
      </c>
      <c r="N36" s="76">
        <f t="shared" si="2"/>
        <v>3380.1941877541403</v>
      </c>
      <c r="O36" s="1">
        <f>VLOOKUP(B36,Valores!$A$2:$P$300,14,FALSE)</f>
        <v>1</v>
      </c>
      <c r="P36" s="1">
        <f>VLOOKUP(B36,Valores!$A$2:$P$300,15,FALSE)</f>
        <v>3.1300000000000001E-2</v>
      </c>
      <c r="Q36" s="72">
        <f t="shared" si="14"/>
        <v>0</v>
      </c>
      <c r="R36" s="72">
        <f t="shared" si="3"/>
        <v>0</v>
      </c>
      <c r="S36" s="72">
        <f t="shared" si="3"/>
        <v>0</v>
      </c>
      <c r="T36" s="72">
        <f t="shared" si="3"/>
        <v>0</v>
      </c>
      <c r="U36" s="72">
        <f t="shared" si="3"/>
        <v>0</v>
      </c>
      <c r="W36" s="2">
        <f t="shared" si="15"/>
        <v>3373.1979253903678</v>
      </c>
      <c r="X36" s="77">
        <f t="shared" si="16"/>
        <v>3373.1979253903678</v>
      </c>
      <c r="Z36" s="2">
        <f t="shared" si="17"/>
        <v>3241.9347172319676</v>
      </c>
      <c r="AA36" s="77">
        <f t="shared" si="18"/>
        <v>3241.9347172319676</v>
      </c>
      <c r="AC36" s="2">
        <f t="shared" si="19"/>
        <v>3421.5054512354645</v>
      </c>
      <c r="AD36" s="77">
        <f t="shared" si="20"/>
        <v>3421.5054512354645</v>
      </c>
      <c r="AF36" s="2">
        <f t="shared" si="21"/>
        <v>3350.8765168964269</v>
      </c>
      <c r="AG36" s="77">
        <f t="shared" si="22"/>
        <v>3350.8765168964269</v>
      </c>
      <c r="AI36" s="2">
        <f t="shared" si="23"/>
        <v>3380.1941877541403</v>
      </c>
      <c r="AJ36" s="77">
        <f t="shared" si="24"/>
        <v>3380.1941877541403</v>
      </c>
    </row>
    <row r="37" spans="1:36" x14ac:dyDescent="0.2">
      <c r="A37" s="72">
        <v>29</v>
      </c>
      <c r="B37" s="1" t="s">
        <v>93</v>
      </c>
      <c r="C37" s="6" t="str">
        <f>VLOOKUP(B37,Valores!$A$2:$F$300,5,FALSE)</f>
        <v>m³</v>
      </c>
      <c r="D37" s="6">
        <v>13.31</v>
      </c>
      <c r="E37" s="63">
        <f>VLOOKUP($B37,Valores!$A$2:$G$300,6,FALSE)*VLOOKUP(VLOOKUP($B37,Indices_Poder!$B$5:$E$250,3,FALSE),Indices_Poder!$G$6:$N$27,4,FALSE)*VLOOKUP($E$8,Regional!$A$2:$B$7,2,FALSE)</f>
        <v>5815.858492052359</v>
      </c>
      <c r="F37" s="2">
        <f>VLOOKUP($B37,Valores!$A$2:$G$300,6,FALSE)*VLOOKUP(VLOOKUP($B37,Indices_Poder!$B$5:$E$250,3,FALSE),Indices_Poder!$G$6:$N$27,4,FALSE)*VLOOKUP($F$8,Regional!$A$2:$B$7,2,FALSE)</f>
        <v>5589.5426159171857</v>
      </c>
      <c r="G37" s="2">
        <f>VLOOKUP($B37,Valores!$A$2:$G$300,6,FALSE)*VLOOKUP(VLOOKUP($B37,Indices_Poder!$B$5:$E$250,3,FALSE),Indices_Poder!$G$6:$N$27,4,FALSE)*VLOOKUP($G$8,Regional!$A$2:$B$7,2,FALSE)</f>
        <v>5899.1473297163184</v>
      </c>
      <c r="H37" s="2">
        <f>VLOOKUP($B37,Valores!$A$2:$G$300,6,FALSE)*VLOOKUP(VLOOKUP($B37,Indices_Poder!$B$5:$E$250,3,FALSE),Indices_Poder!$G$6:$N$27,4,FALSE)*VLOOKUP($H$8,Regional!$A$2:$B$7,2,FALSE)</f>
        <v>5777.3733049938401</v>
      </c>
      <c r="I37" s="76">
        <f>VLOOKUP($B37,Valores!$A$2:$G$300,6,FALSE)*VLOOKUP(VLOOKUP($B37,Indices_Poder!$B$5:$E$250,3,FALSE),Indices_Poder!$G$6:$N$27,4,FALSE)*VLOOKUP($I$8,Regional!$A$2:$B$7,2,FALSE)</f>
        <v>5827.9210133692077</v>
      </c>
      <c r="J37" s="2">
        <f t="shared" si="2"/>
        <v>77409.076529216894</v>
      </c>
      <c r="K37" s="2">
        <f t="shared" si="2"/>
        <v>74396.812217857747</v>
      </c>
      <c r="L37" s="2">
        <f t="shared" si="2"/>
        <v>78517.650958524202</v>
      </c>
      <c r="M37" s="2">
        <f t="shared" si="2"/>
        <v>76896.838689468015</v>
      </c>
      <c r="N37" s="76">
        <f t="shared" si="2"/>
        <v>77569.628687944161</v>
      </c>
      <c r="O37" s="1">
        <f>VLOOKUP(B37,Valores!$A$2:$P$300,14,FALSE)</f>
        <v>1</v>
      </c>
      <c r="P37" s="1">
        <f>VLOOKUP(B37,Valores!$A$2:$P$300,15,FALSE)</f>
        <v>3.1300000000000001E-2</v>
      </c>
      <c r="Q37" s="72">
        <f t="shared" si="14"/>
        <v>0</v>
      </c>
      <c r="R37" s="72">
        <f t="shared" si="3"/>
        <v>0</v>
      </c>
      <c r="S37" s="72">
        <f t="shared" si="3"/>
        <v>0</v>
      </c>
      <c r="T37" s="72">
        <f t="shared" si="3"/>
        <v>0</v>
      </c>
      <c r="U37" s="72">
        <f t="shared" si="3"/>
        <v>0</v>
      </c>
      <c r="W37" s="2">
        <f t="shared" si="15"/>
        <v>77409.076529216894</v>
      </c>
      <c r="X37" s="77">
        <f t="shared" si="16"/>
        <v>77409.076529216894</v>
      </c>
      <c r="Z37" s="2">
        <f t="shared" si="17"/>
        <v>74396.812217857747</v>
      </c>
      <c r="AA37" s="77">
        <f t="shared" si="18"/>
        <v>74396.812217857747</v>
      </c>
      <c r="AC37" s="2">
        <f t="shared" si="19"/>
        <v>78517.650958524202</v>
      </c>
      <c r="AD37" s="77">
        <f t="shared" si="20"/>
        <v>78517.650958524202</v>
      </c>
      <c r="AF37" s="2">
        <f t="shared" si="21"/>
        <v>76896.838689468015</v>
      </c>
      <c r="AG37" s="77">
        <f t="shared" si="22"/>
        <v>76896.838689468015</v>
      </c>
      <c r="AI37" s="2">
        <f t="shared" si="23"/>
        <v>77569.628687944161</v>
      </c>
      <c r="AJ37" s="77">
        <f t="shared" si="24"/>
        <v>77569.628687944161</v>
      </c>
    </row>
    <row r="38" spans="1:36" x14ac:dyDescent="0.2">
      <c r="A38" s="72">
        <v>30</v>
      </c>
      <c r="B38" s="1" t="s">
        <v>163</v>
      </c>
      <c r="C38" s="6" t="str">
        <f>VLOOKUP(B38,Valores!$A$2:$F$300,5,FALSE)</f>
        <v>unid.</v>
      </c>
      <c r="D38" s="6">
        <v>0</v>
      </c>
      <c r="E38" s="63">
        <f>VLOOKUP($B38,Valores!$A$2:$G$300,6,FALSE)*VLOOKUP(VLOOKUP($B38,Indices_Poder!$B$5:$E$250,3,FALSE),Indices_Poder!$G$6:$N$27,4,FALSE)*VLOOKUP($E$8,Regional!$A$2:$B$7,2,FALSE)</f>
        <v>95297.275528865226</v>
      </c>
      <c r="F38" s="2">
        <f>VLOOKUP($B38,Valores!$A$2:$G$300,6,FALSE)*VLOOKUP(VLOOKUP($B38,Indices_Poder!$B$5:$E$250,3,FALSE),Indices_Poder!$G$6:$N$27,4,FALSE)*VLOOKUP($F$8,Regional!$A$2:$B$7,2,FALSE)</f>
        <v>91588.917350260497</v>
      </c>
      <c r="G38" s="2">
        <f>VLOOKUP($B38,Valores!$A$2:$G$300,6,FALSE)*VLOOKUP(VLOOKUP($B38,Indices_Poder!$B$5:$E$250,3,FALSE),Indices_Poder!$G$6:$N$27,4,FALSE)*VLOOKUP($G$8,Regional!$A$2:$B$7,2,FALSE)</f>
        <v>96662.026635204529</v>
      </c>
      <c r="H38" s="2">
        <f>VLOOKUP($B38,Valores!$A$2:$G$300,6,FALSE)*VLOOKUP(VLOOKUP($B38,Indices_Poder!$B$5:$E$250,3,FALSE),Indices_Poder!$G$6:$N$27,4,FALSE)*VLOOKUP($H$8,Regional!$A$2:$B$7,2,FALSE)</f>
        <v>94666.666396970526</v>
      </c>
      <c r="I38" s="76">
        <f>VLOOKUP($B38,Valores!$A$2:$G$300,6,FALSE)*VLOOKUP(VLOOKUP($B38,Indices_Poder!$B$5:$E$250,3,FALSE),Indices_Poder!$G$6:$N$27,4,FALSE)*VLOOKUP($I$8,Regional!$A$2:$B$7,2,FALSE)</f>
        <v>95494.929137369545</v>
      </c>
      <c r="J38" s="2">
        <f t="shared" si="2"/>
        <v>0</v>
      </c>
      <c r="K38" s="2">
        <f t="shared" si="2"/>
        <v>0</v>
      </c>
      <c r="L38" s="2">
        <f t="shared" si="2"/>
        <v>0</v>
      </c>
      <c r="M38" s="2">
        <f t="shared" si="2"/>
        <v>0</v>
      </c>
      <c r="N38" s="76">
        <f t="shared" si="2"/>
        <v>0</v>
      </c>
      <c r="O38" s="1">
        <f>VLOOKUP(B38,Valores!$A$2:$P$300,14,FALSE)</f>
        <v>1</v>
      </c>
      <c r="P38" s="1">
        <f>VLOOKUP(B38,Valores!$A$2:$P$300,15,FALSE)</f>
        <v>6.6699999999999995E-2</v>
      </c>
      <c r="Q38" s="72">
        <f t="shared" si="14"/>
        <v>0</v>
      </c>
      <c r="R38" s="72">
        <f t="shared" si="3"/>
        <v>0</v>
      </c>
      <c r="S38" s="72">
        <f t="shared" si="3"/>
        <v>0</v>
      </c>
      <c r="T38" s="72">
        <f t="shared" si="3"/>
        <v>0</v>
      </c>
      <c r="U38" s="72">
        <f t="shared" si="3"/>
        <v>0</v>
      </c>
      <c r="W38" s="2">
        <f t="shared" si="15"/>
        <v>0</v>
      </c>
      <c r="X38" s="77">
        <f t="shared" si="16"/>
        <v>0</v>
      </c>
      <c r="Z38" s="2">
        <f t="shared" si="17"/>
        <v>0</v>
      </c>
      <c r="AA38" s="77">
        <f t="shared" si="18"/>
        <v>0</v>
      </c>
      <c r="AC38" s="2">
        <f t="shared" si="19"/>
        <v>0</v>
      </c>
      <c r="AD38" s="77">
        <f t="shared" si="20"/>
        <v>0</v>
      </c>
      <c r="AF38" s="2">
        <f t="shared" si="21"/>
        <v>0</v>
      </c>
      <c r="AG38" s="77">
        <f t="shared" si="22"/>
        <v>0</v>
      </c>
      <c r="AI38" s="2">
        <f t="shared" si="23"/>
        <v>0</v>
      </c>
      <c r="AJ38" s="77">
        <f t="shared" si="24"/>
        <v>0</v>
      </c>
    </row>
    <row r="39" spans="1:36" x14ac:dyDescent="0.2">
      <c r="A39" s="72">
        <v>31</v>
      </c>
      <c r="B39" s="1" t="s">
        <v>94</v>
      </c>
      <c r="C39" s="6" t="str">
        <f>VLOOKUP(B39,Valores!$A$2:$F$300,5,FALSE)</f>
        <v>unid.</v>
      </c>
      <c r="D39" s="6">
        <v>0</v>
      </c>
      <c r="E39" s="63">
        <f>VLOOKUP($B39,Valores!$A$2:$G$300,6,FALSE)*VLOOKUP(VLOOKUP($B39,Indices_Poder!$B$5:$E$250,3,FALSE),Indices_Poder!$G$6:$N$27,4,FALSE)*VLOOKUP($E$8,Regional!$A$2:$B$7,2,FALSE)</f>
        <v>95297.275528865226</v>
      </c>
      <c r="F39" s="2">
        <f>VLOOKUP($B39,Valores!$A$2:$G$300,6,FALSE)*VLOOKUP(VLOOKUP($B39,Indices_Poder!$B$5:$E$250,3,FALSE),Indices_Poder!$G$6:$N$27,4,FALSE)*VLOOKUP($F$8,Regional!$A$2:$B$7,2,FALSE)</f>
        <v>91588.917350260497</v>
      </c>
      <c r="G39" s="2">
        <f>VLOOKUP($B39,Valores!$A$2:$G$300,6,FALSE)*VLOOKUP(VLOOKUP($B39,Indices_Poder!$B$5:$E$250,3,FALSE),Indices_Poder!$G$6:$N$27,4,FALSE)*VLOOKUP($G$8,Regional!$A$2:$B$7,2,FALSE)</f>
        <v>96662.026635204529</v>
      </c>
      <c r="H39" s="2">
        <f>VLOOKUP($B39,Valores!$A$2:$G$300,6,FALSE)*VLOOKUP(VLOOKUP($B39,Indices_Poder!$B$5:$E$250,3,FALSE),Indices_Poder!$G$6:$N$27,4,FALSE)*VLOOKUP($H$8,Regional!$A$2:$B$7,2,FALSE)</f>
        <v>94666.666396970526</v>
      </c>
      <c r="I39" s="76">
        <f>VLOOKUP($B39,Valores!$A$2:$G$300,6,FALSE)*VLOOKUP(VLOOKUP($B39,Indices_Poder!$B$5:$E$250,3,FALSE),Indices_Poder!$G$6:$N$27,4,FALSE)*VLOOKUP($I$8,Regional!$A$2:$B$7,2,FALSE)</f>
        <v>95494.929137369545</v>
      </c>
      <c r="J39" s="2">
        <f t="shared" si="2"/>
        <v>0</v>
      </c>
      <c r="K39" s="2">
        <f t="shared" si="2"/>
        <v>0</v>
      </c>
      <c r="L39" s="2">
        <f t="shared" si="2"/>
        <v>0</v>
      </c>
      <c r="M39" s="2">
        <f t="shared" si="2"/>
        <v>0</v>
      </c>
      <c r="N39" s="76">
        <f t="shared" si="2"/>
        <v>0</v>
      </c>
      <c r="O39" s="1">
        <f>VLOOKUP(B39,Valores!$A$2:$P$300,14,FALSE)</f>
        <v>1</v>
      </c>
      <c r="P39" s="1">
        <f>VLOOKUP(B39,Valores!$A$2:$P$300,15,FALSE)</f>
        <v>6.6699999999999995E-2</v>
      </c>
      <c r="Q39" s="72">
        <f t="shared" si="14"/>
        <v>0</v>
      </c>
      <c r="R39" s="72">
        <f t="shared" si="3"/>
        <v>0</v>
      </c>
      <c r="S39" s="72">
        <f t="shared" si="3"/>
        <v>0</v>
      </c>
      <c r="T39" s="72">
        <f t="shared" si="3"/>
        <v>0</v>
      </c>
      <c r="U39" s="72">
        <f t="shared" si="3"/>
        <v>0</v>
      </c>
      <c r="W39" s="2">
        <f t="shared" si="15"/>
        <v>0</v>
      </c>
      <c r="X39" s="77">
        <f t="shared" si="16"/>
        <v>0</v>
      </c>
      <c r="Z39" s="2">
        <f t="shared" si="17"/>
        <v>0</v>
      </c>
      <c r="AA39" s="77">
        <f t="shared" si="18"/>
        <v>0</v>
      </c>
      <c r="AC39" s="2">
        <f t="shared" si="19"/>
        <v>0</v>
      </c>
      <c r="AD39" s="77">
        <f t="shared" si="20"/>
        <v>0</v>
      </c>
      <c r="AF39" s="2">
        <f t="shared" si="21"/>
        <v>0</v>
      </c>
      <c r="AG39" s="77">
        <f t="shared" si="22"/>
        <v>0</v>
      </c>
      <c r="AI39" s="2">
        <f t="shared" si="23"/>
        <v>0</v>
      </c>
      <c r="AJ39" s="77">
        <f t="shared" si="24"/>
        <v>0</v>
      </c>
    </row>
    <row r="40" spans="1:36" x14ac:dyDescent="0.2">
      <c r="A40" s="72">
        <v>32</v>
      </c>
      <c r="B40" s="1" t="s">
        <v>164</v>
      </c>
      <c r="C40" s="6" t="str">
        <f>VLOOKUP(B40,Valores!$A$2:$F$300,5,FALSE)</f>
        <v>unid.</v>
      </c>
      <c r="D40" s="6">
        <v>0</v>
      </c>
      <c r="E40" s="63">
        <f>VLOOKUP($B40,Valores!$A$2:$G$300,6,FALSE)*VLOOKUP(VLOOKUP($B40,Indices_Poder!$B$5:$E$250,3,FALSE),Indices_Poder!$G$6:$N$27,4,FALSE)*VLOOKUP($E$8,Regional!$A$2:$B$7,2,FALSE)</f>
        <v>56459.620111442695</v>
      </c>
      <c r="F40" s="2">
        <f>VLOOKUP($B40,Valores!$A$2:$G$300,6,FALSE)*VLOOKUP(VLOOKUP($B40,Indices_Poder!$B$5:$E$250,3,FALSE),Indices_Poder!$G$6:$N$27,4,FALSE)*VLOOKUP($F$8,Regional!$A$2:$B$7,2,FALSE)</f>
        <v>54262.574153525813</v>
      </c>
      <c r="G40" s="2">
        <f>VLOOKUP($B40,Valores!$A$2:$G$300,6,FALSE)*VLOOKUP(VLOOKUP($B40,Indices_Poder!$B$5:$E$250,3,FALSE),Indices_Poder!$G$6:$N$27,4,FALSE)*VLOOKUP($G$8,Regional!$A$2:$B$7,2,FALSE)</f>
        <v>57268.177634026317</v>
      </c>
      <c r="H40" s="2">
        <f>VLOOKUP($B40,Valores!$A$2:$G$300,6,FALSE)*VLOOKUP(VLOOKUP($B40,Indices_Poder!$B$5:$E$250,3,FALSE),Indices_Poder!$G$6:$N$27,4,FALSE)*VLOOKUP($H$8,Regional!$A$2:$B$7,2,FALSE)</f>
        <v>56086.010773421302</v>
      </c>
      <c r="I40" s="76">
        <f>VLOOKUP($B40,Valores!$A$2:$G$300,6,FALSE)*VLOOKUP(VLOOKUP($B40,Indices_Poder!$B$5:$E$250,3,FALSE),Indices_Poder!$G$6:$N$27,4,FALSE)*VLOOKUP($I$8,Regional!$A$2:$B$7,2,FALSE)</f>
        <v>56576.721545747911</v>
      </c>
      <c r="J40" s="2">
        <f t="shared" si="2"/>
        <v>0</v>
      </c>
      <c r="K40" s="2">
        <f t="shared" si="2"/>
        <v>0</v>
      </c>
      <c r="L40" s="2">
        <f t="shared" si="2"/>
        <v>0</v>
      </c>
      <c r="M40" s="2">
        <f t="shared" si="2"/>
        <v>0</v>
      </c>
      <c r="N40" s="76">
        <f t="shared" si="2"/>
        <v>0</v>
      </c>
      <c r="O40" s="1">
        <f>VLOOKUP(B40,Valores!$A$2:$P$300,14,FALSE)</f>
        <v>1</v>
      </c>
      <c r="P40" s="1">
        <f>VLOOKUP(B40,Valores!$A$2:$P$300,15,FALSE)</f>
        <v>6.6699999999999995E-2</v>
      </c>
      <c r="Q40" s="72">
        <f t="shared" si="14"/>
        <v>0</v>
      </c>
      <c r="R40" s="72">
        <f t="shared" si="3"/>
        <v>0</v>
      </c>
      <c r="S40" s="72">
        <f t="shared" si="3"/>
        <v>0</v>
      </c>
      <c r="T40" s="72">
        <f t="shared" si="3"/>
        <v>0</v>
      </c>
      <c r="U40" s="72">
        <f t="shared" si="3"/>
        <v>0</v>
      </c>
      <c r="W40" s="2">
        <f t="shared" si="15"/>
        <v>0</v>
      </c>
      <c r="X40" s="77">
        <f t="shared" si="16"/>
        <v>0</v>
      </c>
      <c r="Z40" s="2">
        <f t="shared" si="17"/>
        <v>0</v>
      </c>
      <c r="AA40" s="77">
        <f t="shared" si="18"/>
        <v>0</v>
      </c>
      <c r="AC40" s="2">
        <f t="shared" si="19"/>
        <v>0</v>
      </c>
      <c r="AD40" s="77">
        <f t="shared" si="20"/>
        <v>0</v>
      </c>
      <c r="AF40" s="2">
        <f t="shared" si="21"/>
        <v>0</v>
      </c>
      <c r="AG40" s="77">
        <f t="shared" si="22"/>
        <v>0</v>
      </c>
      <c r="AI40" s="2">
        <f t="shared" si="23"/>
        <v>0</v>
      </c>
      <c r="AJ40" s="77">
        <f t="shared" si="24"/>
        <v>0</v>
      </c>
    </row>
    <row r="41" spans="1:36" x14ac:dyDescent="0.2">
      <c r="A41" s="72">
        <v>33</v>
      </c>
      <c r="B41" s="1" t="s">
        <v>138</v>
      </c>
      <c r="C41" s="6" t="str">
        <f>VLOOKUP(B41,Valores!$A$2:$F$300,5,FALSE)</f>
        <v>unid.</v>
      </c>
      <c r="D41" s="6">
        <v>0</v>
      </c>
      <c r="E41" s="63">
        <f>VLOOKUP($B41,Valores!$A$2:$G$300,6,FALSE)*VLOOKUP(VLOOKUP($B41,Indices_Poder!$B$5:$E$250,3,FALSE),Indices_Poder!$G$6:$N$27,4,FALSE)*VLOOKUP($E$8,Regional!$A$2:$B$7,2,FALSE)</f>
        <v>95297.275528865226</v>
      </c>
      <c r="F41" s="2">
        <f>VLOOKUP($B41,Valores!$A$2:$G$300,6,FALSE)*VLOOKUP(VLOOKUP($B41,Indices_Poder!$B$5:$E$250,3,FALSE),Indices_Poder!$G$6:$N$27,4,FALSE)*VLOOKUP($F$8,Regional!$A$2:$B$7,2,FALSE)</f>
        <v>91588.917350260497</v>
      </c>
      <c r="G41" s="2">
        <f>VLOOKUP($B41,Valores!$A$2:$G$300,6,FALSE)*VLOOKUP(VLOOKUP($B41,Indices_Poder!$B$5:$E$250,3,FALSE),Indices_Poder!$G$6:$N$27,4,FALSE)*VLOOKUP($G$8,Regional!$A$2:$B$7,2,FALSE)</f>
        <v>96662.026635204529</v>
      </c>
      <c r="H41" s="2">
        <f>VLOOKUP($B41,Valores!$A$2:$G$300,6,FALSE)*VLOOKUP(VLOOKUP($B41,Indices_Poder!$B$5:$E$250,3,FALSE),Indices_Poder!$G$6:$N$27,4,FALSE)*VLOOKUP($H$8,Regional!$A$2:$B$7,2,FALSE)</f>
        <v>94666.666396970526</v>
      </c>
      <c r="I41" s="76">
        <f>VLOOKUP($B41,Valores!$A$2:$G$300,6,FALSE)*VLOOKUP(VLOOKUP($B41,Indices_Poder!$B$5:$E$250,3,FALSE),Indices_Poder!$G$6:$N$27,4,FALSE)*VLOOKUP($I$8,Regional!$A$2:$B$7,2,FALSE)</f>
        <v>95494.929137369545</v>
      </c>
      <c r="J41" s="2">
        <f t="shared" si="2"/>
        <v>0</v>
      </c>
      <c r="K41" s="2">
        <f t="shared" si="2"/>
        <v>0</v>
      </c>
      <c r="L41" s="2">
        <f t="shared" si="2"/>
        <v>0</v>
      </c>
      <c r="M41" s="2">
        <f t="shared" si="2"/>
        <v>0</v>
      </c>
      <c r="N41" s="76">
        <f t="shared" si="2"/>
        <v>0</v>
      </c>
      <c r="O41" s="1">
        <f>VLOOKUP(B41,Valores!$A$2:$P$300,14,FALSE)</f>
        <v>1</v>
      </c>
      <c r="P41" s="1">
        <f>VLOOKUP(B41,Valores!$A$2:$P$300,15,FALSE)</f>
        <v>6.6699999999999995E-2</v>
      </c>
      <c r="Q41" s="72">
        <f t="shared" si="14"/>
        <v>0</v>
      </c>
      <c r="R41" s="72">
        <f t="shared" si="3"/>
        <v>0</v>
      </c>
      <c r="S41" s="72">
        <f t="shared" si="3"/>
        <v>0</v>
      </c>
      <c r="T41" s="72">
        <f t="shared" si="3"/>
        <v>0</v>
      </c>
      <c r="U41" s="72">
        <f t="shared" si="3"/>
        <v>0</v>
      </c>
      <c r="W41" s="2">
        <f t="shared" si="15"/>
        <v>0</v>
      </c>
      <c r="X41" s="77">
        <f t="shared" si="16"/>
        <v>0</v>
      </c>
      <c r="Z41" s="2">
        <f t="shared" si="17"/>
        <v>0</v>
      </c>
      <c r="AA41" s="77">
        <f t="shared" si="18"/>
        <v>0</v>
      </c>
      <c r="AC41" s="2">
        <f t="shared" si="19"/>
        <v>0</v>
      </c>
      <c r="AD41" s="77">
        <f t="shared" si="20"/>
        <v>0</v>
      </c>
      <c r="AF41" s="2">
        <f t="shared" si="21"/>
        <v>0</v>
      </c>
      <c r="AG41" s="77">
        <f t="shared" si="22"/>
        <v>0</v>
      </c>
      <c r="AI41" s="2">
        <f t="shared" si="23"/>
        <v>0</v>
      </c>
      <c r="AJ41" s="77">
        <f t="shared" si="24"/>
        <v>0</v>
      </c>
    </row>
    <row r="42" spans="1:36" x14ac:dyDescent="0.2">
      <c r="A42" s="72">
        <v>34</v>
      </c>
      <c r="B42" s="1" t="s">
        <v>97</v>
      </c>
      <c r="C42" s="6" t="str">
        <f>VLOOKUP(B42,Valores!$A$2:$F$300,5,FALSE)</f>
        <v>unid.</v>
      </c>
      <c r="D42" s="6">
        <v>0</v>
      </c>
      <c r="E42" s="63">
        <f>VLOOKUP($B42,Valores!$A$2:$G$300,6,FALSE)*VLOOKUP(VLOOKUP($B42,Indices_Poder!$B$5:$E$250,3,FALSE),Indices_Poder!$G$6:$N$27,4,FALSE)*VLOOKUP($E$8,Regional!$A$2:$B$7,2,FALSE)</f>
        <v>58111.399621709403</v>
      </c>
      <c r="F42" s="2">
        <f>VLOOKUP($B42,Valores!$A$2:$G$300,6,FALSE)*VLOOKUP(VLOOKUP($B42,Indices_Poder!$B$5:$E$250,3,FALSE),Indices_Poder!$G$6:$N$27,4,FALSE)*VLOOKUP($F$8,Regional!$A$2:$B$7,2,FALSE)</f>
        <v>55850.077009269553</v>
      </c>
      <c r="G42" s="2">
        <f>VLOOKUP($B42,Valores!$A$2:$G$300,6,FALSE)*VLOOKUP(VLOOKUP($B42,Indices_Poder!$B$5:$E$250,3,FALSE),Indices_Poder!$G$6:$N$27,4,FALSE)*VLOOKUP($G$8,Regional!$A$2:$B$7,2,FALSE)</f>
        <v>58943.612258267218</v>
      </c>
      <c r="H42" s="2">
        <f>VLOOKUP($B42,Valores!$A$2:$G$300,6,FALSE)*VLOOKUP(VLOOKUP($B42,Indices_Poder!$B$5:$E$250,3,FALSE),Indices_Poder!$G$6:$N$27,4,FALSE)*VLOOKUP($H$8,Regional!$A$2:$B$7,2,FALSE)</f>
        <v>57726.859989644763</v>
      </c>
      <c r="I42" s="76">
        <f>VLOOKUP($B42,Valores!$A$2:$G$300,6,FALSE)*VLOOKUP(VLOOKUP($B42,Indices_Poder!$B$5:$E$250,3,FALSE),Indices_Poder!$G$6:$N$27,4,FALSE)*VLOOKUP($I$8,Regional!$A$2:$B$7,2,FALSE)</f>
        <v>58231.926969072949</v>
      </c>
      <c r="J42" s="2">
        <f t="shared" si="2"/>
        <v>0</v>
      </c>
      <c r="K42" s="2">
        <f t="shared" si="2"/>
        <v>0</v>
      </c>
      <c r="L42" s="2">
        <f t="shared" si="2"/>
        <v>0</v>
      </c>
      <c r="M42" s="2">
        <f t="shared" si="2"/>
        <v>0</v>
      </c>
      <c r="N42" s="76">
        <f t="shared" si="2"/>
        <v>0</v>
      </c>
      <c r="O42" s="1">
        <f>VLOOKUP(B42,Valores!$A$2:$P$300,14,FALSE)</f>
        <v>1</v>
      </c>
      <c r="P42" s="1">
        <f>VLOOKUP(B42,Valores!$A$2:$P$300,15,FALSE)</f>
        <v>6.6699999999999995E-2</v>
      </c>
      <c r="Q42" s="72">
        <f t="shared" si="14"/>
        <v>0</v>
      </c>
      <c r="R42" s="72">
        <f t="shared" si="3"/>
        <v>0</v>
      </c>
      <c r="S42" s="72">
        <f t="shared" si="3"/>
        <v>0</v>
      </c>
      <c r="T42" s="72">
        <f t="shared" si="3"/>
        <v>0</v>
      </c>
      <c r="U42" s="72">
        <f t="shared" si="3"/>
        <v>0</v>
      </c>
      <c r="W42" s="2">
        <f t="shared" si="15"/>
        <v>0</v>
      </c>
      <c r="X42" s="77">
        <f t="shared" si="16"/>
        <v>0</v>
      </c>
      <c r="Z42" s="2">
        <f t="shared" si="17"/>
        <v>0</v>
      </c>
      <c r="AA42" s="77">
        <f t="shared" si="18"/>
        <v>0</v>
      </c>
      <c r="AC42" s="2">
        <f t="shared" si="19"/>
        <v>0</v>
      </c>
      <c r="AD42" s="77">
        <f t="shared" si="20"/>
        <v>0</v>
      </c>
      <c r="AF42" s="2">
        <f t="shared" si="21"/>
        <v>0</v>
      </c>
      <c r="AG42" s="77">
        <f t="shared" si="22"/>
        <v>0</v>
      </c>
      <c r="AI42" s="2">
        <f t="shared" si="23"/>
        <v>0</v>
      </c>
      <c r="AJ42" s="77">
        <f t="shared" si="24"/>
        <v>0</v>
      </c>
    </row>
    <row r="43" spans="1:36" x14ac:dyDescent="0.2">
      <c r="A43" s="72">
        <v>35</v>
      </c>
      <c r="B43" s="1" t="s">
        <v>165</v>
      </c>
      <c r="C43" s="6" t="str">
        <f>VLOOKUP(B43,Valores!$A$2:$F$300,5,FALSE)</f>
        <v>unid.</v>
      </c>
      <c r="D43" s="6">
        <v>0</v>
      </c>
      <c r="E43" s="63">
        <f>VLOOKUP($B43,Valores!$A$2:$G$300,6,FALSE)*VLOOKUP(VLOOKUP($B43,Indices_Poder!$B$5:$E$250,3,FALSE),Indices_Poder!$G$6:$N$27,4,FALSE)*VLOOKUP($E$8,Regional!$A$2:$B$7,2,FALSE)</f>
        <v>95297.275528865226</v>
      </c>
      <c r="F43" s="2">
        <f>VLOOKUP($B43,Valores!$A$2:$G$300,6,FALSE)*VLOOKUP(VLOOKUP($B43,Indices_Poder!$B$5:$E$250,3,FALSE),Indices_Poder!$G$6:$N$27,4,FALSE)*VLOOKUP($F$8,Regional!$A$2:$B$7,2,FALSE)</f>
        <v>91588.917350260497</v>
      </c>
      <c r="G43" s="2">
        <f>VLOOKUP($B43,Valores!$A$2:$G$300,6,FALSE)*VLOOKUP(VLOOKUP($B43,Indices_Poder!$B$5:$E$250,3,FALSE),Indices_Poder!$G$6:$N$27,4,FALSE)*VLOOKUP($G$8,Regional!$A$2:$B$7,2,FALSE)</f>
        <v>96662.026635204529</v>
      </c>
      <c r="H43" s="2">
        <f>VLOOKUP($B43,Valores!$A$2:$G$300,6,FALSE)*VLOOKUP(VLOOKUP($B43,Indices_Poder!$B$5:$E$250,3,FALSE),Indices_Poder!$G$6:$N$27,4,FALSE)*VLOOKUP($H$8,Regional!$A$2:$B$7,2,FALSE)</f>
        <v>94666.666396970526</v>
      </c>
      <c r="I43" s="76">
        <f>VLOOKUP($B43,Valores!$A$2:$G$300,6,FALSE)*VLOOKUP(VLOOKUP($B43,Indices_Poder!$B$5:$E$250,3,FALSE),Indices_Poder!$G$6:$N$27,4,FALSE)*VLOOKUP($I$8,Regional!$A$2:$B$7,2,FALSE)</f>
        <v>95494.929137369545</v>
      </c>
      <c r="J43" s="2">
        <f t="shared" si="2"/>
        <v>0</v>
      </c>
      <c r="K43" s="2">
        <f t="shared" si="2"/>
        <v>0</v>
      </c>
      <c r="L43" s="2">
        <f t="shared" si="2"/>
        <v>0</v>
      </c>
      <c r="M43" s="2">
        <f t="shared" si="2"/>
        <v>0</v>
      </c>
      <c r="N43" s="76">
        <f t="shared" si="2"/>
        <v>0</v>
      </c>
      <c r="O43" s="1">
        <f>VLOOKUP(B43,Valores!$A$2:$P$300,14,FALSE)</f>
        <v>1</v>
      </c>
      <c r="P43" s="1">
        <f>VLOOKUP(B43,Valores!$A$2:$P$300,15,FALSE)</f>
        <v>6.6699999999999995E-2</v>
      </c>
      <c r="Q43" s="72">
        <f t="shared" si="14"/>
        <v>0</v>
      </c>
      <c r="R43" s="72">
        <f t="shared" si="3"/>
        <v>0</v>
      </c>
      <c r="S43" s="72">
        <f t="shared" si="3"/>
        <v>0</v>
      </c>
      <c r="T43" s="72">
        <f t="shared" si="3"/>
        <v>0</v>
      </c>
      <c r="U43" s="72">
        <f t="shared" si="3"/>
        <v>0</v>
      </c>
      <c r="W43" s="2">
        <f t="shared" si="15"/>
        <v>0</v>
      </c>
      <c r="X43" s="77">
        <f t="shared" si="16"/>
        <v>0</v>
      </c>
      <c r="Z43" s="2">
        <f t="shared" si="17"/>
        <v>0</v>
      </c>
      <c r="AA43" s="77">
        <f t="shared" si="18"/>
        <v>0</v>
      </c>
      <c r="AC43" s="2">
        <f t="shared" si="19"/>
        <v>0</v>
      </c>
      <c r="AD43" s="77">
        <f t="shared" si="20"/>
        <v>0</v>
      </c>
      <c r="AF43" s="2">
        <f t="shared" si="21"/>
        <v>0</v>
      </c>
      <c r="AG43" s="77">
        <f t="shared" si="22"/>
        <v>0</v>
      </c>
      <c r="AI43" s="2">
        <f t="shared" si="23"/>
        <v>0</v>
      </c>
      <c r="AJ43" s="77">
        <f t="shared" si="24"/>
        <v>0</v>
      </c>
    </row>
    <row r="44" spans="1:36" x14ac:dyDescent="0.2">
      <c r="A44" s="72">
        <v>36</v>
      </c>
      <c r="B44" s="1" t="s">
        <v>139</v>
      </c>
      <c r="C44" s="6" t="str">
        <f>VLOOKUP(B44,Valores!$A$2:$F$300,5,FALSE)</f>
        <v>unid.</v>
      </c>
      <c r="D44" s="6">
        <v>0</v>
      </c>
      <c r="E44" s="63">
        <f>VLOOKUP($B44,Valores!$A$2:$G$300,6,FALSE)*VLOOKUP(VLOOKUP($B44,Indices_Poder!$B$5:$E$250,3,FALSE),Indices_Poder!$G$6:$N$27,4,FALSE)*VLOOKUP($E$8,Regional!$A$2:$B$7,2,FALSE)</f>
        <v>95297.275528865226</v>
      </c>
      <c r="F44" s="2">
        <f>VLOOKUP($B44,Valores!$A$2:$G$300,6,FALSE)*VLOOKUP(VLOOKUP($B44,Indices_Poder!$B$5:$E$250,3,FALSE),Indices_Poder!$G$6:$N$27,4,FALSE)*VLOOKUP($F$8,Regional!$A$2:$B$7,2,FALSE)</f>
        <v>91588.917350260497</v>
      </c>
      <c r="G44" s="2">
        <f>VLOOKUP($B44,Valores!$A$2:$G$300,6,FALSE)*VLOOKUP(VLOOKUP($B44,Indices_Poder!$B$5:$E$250,3,FALSE),Indices_Poder!$G$6:$N$27,4,FALSE)*VLOOKUP($G$8,Regional!$A$2:$B$7,2,FALSE)</f>
        <v>96662.026635204529</v>
      </c>
      <c r="H44" s="2">
        <f>VLOOKUP($B44,Valores!$A$2:$G$300,6,FALSE)*VLOOKUP(VLOOKUP($B44,Indices_Poder!$B$5:$E$250,3,FALSE),Indices_Poder!$G$6:$N$27,4,FALSE)*VLOOKUP($H$8,Regional!$A$2:$B$7,2,FALSE)</f>
        <v>94666.666396970526</v>
      </c>
      <c r="I44" s="76">
        <f>VLOOKUP($B44,Valores!$A$2:$G$300,6,FALSE)*VLOOKUP(VLOOKUP($B44,Indices_Poder!$B$5:$E$250,3,FALSE),Indices_Poder!$G$6:$N$27,4,FALSE)*VLOOKUP($I$8,Regional!$A$2:$B$7,2,FALSE)</f>
        <v>95494.929137369545</v>
      </c>
      <c r="J44" s="2">
        <f t="shared" si="2"/>
        <v>0</v>
      </c>
      <c r="K44" s="2">
        <f t="shared" si="2"/>
        <v>0</v>
      </c>
      <c r="L44" s="2">
        <f t="shared" si="2"/>
        <v>0</v>
      </c>
      <c r="M44" s="2">
        <f t="shared" si="2"/>
        <v>0</v>
      </c>
      <c r="N44" s="76">
        <f t="shared" si="2"/>
        <v>0</v>
      </c>
      <c r="O44" s="1">
        <f>VLOOKUP(B44,Valores!$A$2:$P$300,14,FALSE)</f>
        <v>1</v>
      </c>
      <c r="P44" s="1">
        <f>VLOOKUP(B44,Valores!$A$2:$P$300,15,FALSE)</f>
        <v>6.6699999999999995E-2</v>
      </c>
      <c r="Q44" s="72">
        <f t="shared" si="14"/>
        <v>0</v>
      </c>
      <c r="R44" s="72">
        <f t="shared" si="3"/>
        <v>0</v>
      </c>
      <c r="S44" s="72">
        <f t="shared" si="3"/>
        <v>0</v>
      </c>
      <c r="T44" s="72">
        <f t="shared" si="3"/>
        <v>0</v>
      </c>
      <c r="U44" s="72">
        <f t="shared" si="3"/>
        <v>0</v>
      </c>
      <c r="W44" s="2">
        <f t="shared" si="15"/>
        <v>0</v>
      </c>
      <c r="X44" s="77">
        <f t="shared" si="16"/>
        <v>0</v>
      </c>
      <c r="Z44" s="2">
        <f t="shared" si="17"/>
        <v>0</v>
      </c>
      <c r="AA44" s="77">
        <f t="shared" si="18"/>
        <v>0</v>
      </c>
      <c r="AC44" s="2">
        <f t="shared" si="19"/>
        <v>0</v>
      </c>
      <c r="AD44" s="77">
        <f t="shared" si="20"/>
        <v>0</v>
      </c>
      <c r="AF44" s="2">
        <f t="shared" si="21"/>
        <v>0</v>
      </c>
      <c r="AG44" s="77">
        <f t="shared" si="22"/>
        <v>0</v>
      </c>
      <c r="AI44" s="2">
        <f t="shared" si="23"/>
        <v>0</v>
      </c>
      <c r="AJ44" s="77">
        <f t="shared" si="24"/>
        <v>0</v>
      </c>
    </row>
    <row r="45" spans="1:36" x14ac:dyDescent="0.2">
      <c r="A45" s="72">
        <v>37</v>
      </c>
      <c r="B45" s="1" t="s">
        <v>96</v>
      </c>
      <c r="C45" s="6" t="str">
        <f>VLOOKUP(B45,Valores!$A$2:$F$300,5,FALSE)</f>
        <v>unid.</v>
      </c>
      <c r="D45" s="6">
        <v>0</v>
      </c>
      <c r="E45" s="63">
        <f>VLOOKUP($B45,Valores!$A$2:$G$300,6,FALSE)*VLOOKUP(VLOOKUP($B45,Indices_Poder!$B$5:$E$250,3,FALSE),Indices_Poder!$G$6:$N$27,4,FALSE)*VLOOKUP($E$8,Regional!$A$2:$B$7,2,FALSE)</f>
        <v>58111.399621709403</v>
      </c>
      <c r="F45" s="2">
        <f>VLOOKUP($B45,Valores!$A$2:$G$300,6,FALSE)*VLOOKUP(VLOOKUP($B45,Indices_Poder!$B$5:$E$250,3,FALSE),Indices_Poder!$G$6:$N$27,4,FALSE)*VLOOKUP($F$8,Regional!$A$2:$B$7,2,FALSE)</f>
        <v>55850.077009269553</v>
      </c>
      <c r="G45" s="2">
        <f>VLOOKUP($B45,Valores!$A$2:$G$300,6,FALSE)*VLOOKUP(VLOOKUP($B45,Indices_Poder!$B$5:$E$250,3,FALSE),Indices_Poder!$G$6:$N$27,4,FALSE)*VLOOKUP($G$8,Regional!$A$2:$B$7,2,FALSE)</f>
        <v>58943.612258267218</v>
      </c>
      <c r="H45" s="2">
        <f>VLOOKUP($B45,Valores!$A$2:$G$300,6,FALSE)*VLOOKUP(VLOOKUP($B45,Indices_Poder!$B$5:$E$250,3,FALSE),Indices_Poder!$G$6:$N$27,4,FALSE)*VLOOKUP($H$8,Regional!$A$2:$B$7,2,FALSE)</f>
        <v>57726.859989644763</v>
      </c>
      <c r="I45" s="76">
        <f>VLOOKUP($B45,Valores!$A$2:$G$300,6,FALSE)*VLOOKUP(VLOOKUP($B45,Indices_Poder!$B$5:$E$250,3,FALSE),Indices_Poder!$G$6:$N$27,4,FALSE)*VLOOKUP($I$8,Regional!$A$2:$B$7,2,FALSE)</f>
        <v>58231.926969072949</v>
      </c>
      <c r="J45" s="2">
        <f t="shared" si="2"/>
        <v>0</v>
      </c>
      <c r="K45" s="2">
        <f t="shared" si="2"/>
        <v>0</v>
      </c>
      <c r="L45" s="2">
        <f t="shared" si="2"/>
        <v>0</v>
      </c>
      <c r="M45" s="2">
        <f t="shared" si="2"/>
        <v>0</v>
      </c>
      <c r="N45" s="76">
        <f t="shared" si="2"/>
        <v>0</v>
      </c>
      <c r="O45" s="1">
        <f>VLOOKUP(B45,Valores!$A$2:$P$300,14,FALSE)</f>
        <v>1</v>
      </c>
      <c r="P45" s="1">
        <f>VLOOKUP(B45,Valores!$A$2:$P$300,15,FALSE)</f>
        <v>6.6699999999999995E-2</v>
      </c>
      <c r="Q45" s="72">
        <f t="shared" si="14"/>
        <v>0</v>
      </c>
      <c r="R45" s="72">
        <f t="shared" si="3"/>
        <v>0</v>
      </c>
      <c r="S45" s="72">
        <f t="shared" si="3"/>
        <v>0</v>
      </c>
      <c r="T45" s="72">
        <f t="shared" si="3"/>
        <v>0</v>
      </c>
      <c r="U45" s="72">
        <f t="shared" si="3"/>
        <v>0</v>
      </c>
      <c r="W45" s="2">
        <f t="shared" si="15"/>
        <v>0</v>
      </c>
      <c r="X45" s="77">
        <f t="shared" si="16"/>
        <v>0</v>
      </c>
      <c r="Z45" s="2">
        <f t="shared" si="17"/>
        <v>0</v>
      </c>
      <c r="AA45" s="77">
        <f t="shared" si="18"/>
        <v>0</v>
      </c>
      <c r="AC45" s="2">
        <f t="shared" si="19"/>
        <v>0</v>
      </c>
      <c r="AD45" s="77">
        <f t="shared" si="20"/>
        <v>0</v>
      </c>
      <c r="AF45" s="2">
        <f t="shared" si="21"/>
        <v>0</v>
      </c>
      <c r="AG45" s="77">
        <f t="shared" si="22"/>
        <v>0</v>
      </c>
      <c r="AI45" s="2">
        <f t="shared" si="23"/>
        <v>0</v>
      </c>
      <c r="AJ45" s="77">
        <f t="shared" si="24"/>
        <v>0</v>
      </c>
    </row>
    <row r="46" spans="1:36" x14ac:dyDescent="0.2">
      <c r="A46" s="72">
        <v>38</v>
      </c>
      <c r="B46" s="1" t="s">
        <v>166</v>
      </c>
      <c r="C46" s="6" t="str">
        <f>VLOOKUP(B46,Valores!$A$2:$F$300,5,FALSE)</f>
        <v>unid.</v>
      </c>
      <c r="D46" s="6">
        <v>1</v>
      </c>
      <c r="E46" s="63">
        <f>VLOOKUP($B46,Valores!$A$2:$G$300,6,FALSE)*VLOOKUP(VLOOKUP($B46,Indices_Poder!$B$5:$E$250,3,FALSE),Indices_Poder!$G$6:$N$27,4,FALSE)*VLOOKUP($E$8,Regional!$A$2:$B$7,2,FALSE)</f>
        <v>58111.399621709403</v>
      </c>
      <c r="F46" s="2">
        <f>VLOOKUP($B46,Valores!$A$2:$G$300,6,FALSE)*VLOOKUP(VLOOKUP($B46,Indices_Poder!$B$5:$E$250,3,FALSE),Indices_Poder!$G$6:$N$27,4,FALSE)*VLOOKUP($F$8,Regional!$A$2:$B$7,2,FALSE)</f>
        <v>55850.077009269553</v>
      </c>
      <c r="G46" s="2">
        <f>VLOOKUP($B46,Valores!$A$2:$G$300,6,FALSE)*VLOOKUP(VLOOKUP($B46,Indices_Poder!$B$5:$E$250,3,FALSE),Indices_Poder!$G$6:$N$27,4,FALSE)*VLOOKUP($G$8,Regional!$A$2:$B$7,2,FALSE)</f>
        <v>58943.612258267218</v>
      </c>
      <c r="H46" s="2">
        <f>VLOOKUP($B46,Valores!$A$2:$G$300,6,FALSE)*VLOOKUP(VLOOKUP($B46,Indices_Poder!$B$5:$E$250,3,FALSE),Indices_Poder!$G$6:$N$27,4,FALSE)*VLOOKUP($H$8,Regional!$A$2:$B$7,2,FALSE)</f>
        <v>57726.859989644763</v>
      </c>
      <c r="I46" s="76">
        <f>VLOOKUP($B46,Valores!$A$2:$G$300,6,FALSE)*VLOOKUP(VLOOKUP($B46,Indices_Poder!$B$5:$E$250,3,FALSE),Indices_Poder!$G$6:$N$27,4,FALSE)*VLOOKUP($I$8,Regional!$A$2:$B$7,2,FALSE)</f>
        <v>58231.926969072949</v>
      </c>
      <c r="J46" s="2">
        <f t="shared" si="2"/>
        <v>58111.399621709403</v>
      </c>
      <c r="K46" s="2">
        <f t="shared" si="2"/>
        <v>55850.077009269553</v>
      </c>
      <c r="L46" s="2">
        <f t="shared" si="2"/>
        <v>58943.612258267218</v>
      </c>
      <c r="M46" s="2">
        <f t="shared" si="2"/>
        <v>57726.859989644763</v>
      </c>
      <c r="N46" s="76">
        <f t="shared" si="2"/>
        <v>58231.926969072949</v>
      </c>
      <c r="O46" s="1">
        <f>VLOOKUP(B46,Valores!$A$2:$P$300,14,FALSE)</f>
        <v>1</v>
      </c>
      <c r="P46" s="1">
        <f>VLOOKUP(B46,Valores!$A$2:$P$300,15,FALSE)</f>
        <v>6.6699999999999995E-2</v>
      </c>
      <c r="Q46" s="72">
        <f t="shared" si="14"/>
        <v>0</v>
      </c>
      <c r="R46" s="72">
        <f t="shared" si="3"/>
        <v>0</v>
      </c>
      <c r="S46" s="72">
        <f t="shared" si="3"/>
        <v>0</v>
      </c>
      <c r="T46" s="72">
        <f t="shared" si="3"/>
        <v>0</v>
      </c>
      <c r="U46" s="72">
        <f t="shared" si="3"/>
        <v>0</v>
      </c>
      <c r="W46" s="2">
        <f t="shared" si="15"/>
        <v>58111.399621709403</v>
      </c>
      <c r="X46" s="77">
        <f t="shared" si="16"/>
        <v>58111.399621709403</v>
      </c>
      <c r="Z46" s="2">
        <f t="shared" si="17"/>
        <v>55850.077009269553</v>
      </c>
      <c r="AA46" s="77">
        <f t="shared" si="18"/>
        <v>55850.077009269553</v>
      </c>
      <c r="AC46" s="2">
        <f t="shared" si="19"/>
        <v>58943.612258267218</v>
      </c>
      <c r="AD46" s="77">
        <f t="shared" si="20"/>
        <v>58943.612258267218</v>
      </c>
      <c r="AF46" s="2">
        <f t="shared" si="21"/>
        <v>57726.859989644763</v>
      </c>
      <c r="AG46" s="77">
        <f t="shared" si="22"/>
        <v>57726.859989644763</v>
      </c>
      <c r="AI46" s="2">
        <f t="shared" si="23"/>
        <v>58231.926969072949</v>
      </c>
      <c r="AJ46" s="77">
        <f t="shared" si="24"/>
        <v>58231.926969072949</v>
      </c>
    </row>
    <row r="47" spans="1:36" x14ac:dyDescent="0.2">
      <c r="A47" s="72">
        <v>39</v>
      </c>
      <c r="B47" s="1" t="s">
        <v>167</v>
      </c>
      <c r="C47" s="6" t="str">
        <f>VLOOKUP(B47,Valores!$A$2:$F$300,5,FALSE)</f>
        <v>unid.</v>
      </c>
      <c r="D47" s="6">
        <v>1</v>
      </c>
      <c r="E47" s="63">
        <f>VLOOKUP($B47,Valores!$A$2:$G$300,6,FALSE)*VLOOKUP(VLOOKUP($B47,Indices_Poder!$B$5:$E$250,3,FALSE),Indices_Poder!$G$6:$N$27,4,FALSE)*VLOOKUP($E$8,Regional!$A$2:$B$7,2,FALSE)</f>
        <v>58111.399621709403</v>
      </c>
      <c r="F47" s="2">
        <f>VLOOKUP($B47,Valores!$A$2:$G$300,6,FALSE)*VLOOKUP(VLOOKUP($B47,Indices_Poder!$B$5:$E$250,3,FALSE),Indices_Poder!$G$6:$N$27,4,FALSE)*VLOOKUP($F$8,Regional!$A$2:$B$7,2,FALSE)</f>
        <v>55850.077009269553</v>
      </c>
      <c r="G47" s="2">
        <f>VLOOKUP($B47,Valores!$A$2:$G$300,6,FALSE)*VLOOKUP(VLOOKUP($B47,Indices_Poder!$B$5:$E$250,3,FALSE),Indices_Poder!$G$6:$N$27,4,FALSE)*VLOOKUP($G$8,Regional!$A$2:$B$7,2,FALSE)</f>
        <v>58943.612258267218</v>
      </c>
      <c r="H47" s="2">
        <f>VLOOKUP($B47,Valores!$A$2:$G$300,6,FALSE)*VLOOKUP(VLOOKUP($B47,Indices_Poder!$B$5:$E$250,3,FALSE),Indices_Poder!$G$6:$N$27,4,FALSE)*VLOOKUP($H$8,Regional!$A$2:$B$7,2,FALSE)</f>
        <v>57726.859989644763</v>
      </c>
      <c r="I47" s="76">
        <f>VLOOKUP($B47,Valores!$A$2:$G$300,6,FALSE)*VLOOKUP(VLOOKUP($B47,Indices_Poder!$B$5:$E$250,3,FALSE),Indices_Poder!$G$6:$N$27,4,FALSE)*VLOOKUP($I$8,Regional!$A$2:$B$7,2,FALSE)</f>
        <v>58231.926969072949</v>
      </c>
      <c r="J47" s="2">
        <f t="shared" si="2"/>
        <v>58111.399621709403</v>
      </c>
      <c r="K47" s="2">
        <f t="shared" si="2"/>
        <v>55850.077009269553</v>
      </c>
      <c r="L47" s="2">
        <f t="shared" si="2"/>
        <v>58943.612258267218</v>
      </c>
      <c r="M47" s="2">
        <f t="shared" si="2"/>
        <v>57726.859989644763</v>
      </c>
      <c r="N47" s="76">
        <f t="shared" si="2"/>
        <v>58231.926969072949</v>
      </c>
      <c r="O47" s="1">
        <f>VLOOKUP(B47,Valores!$A$2:$P$300,14,FALSE)</f>
        <v>1</v>
      </c>
      <c r="P47" s="1">
        <f>VLOOKUP(B47,Valores!$A$2:$P$300,15,FALSE)</f>
        <v>6.6699999999999995E-2</v>
      </c>
      <c r="Q47" s="72">
        <f t="shared" si="14"/>
        <v>0</v>
      </c>
      <c r="R47" s="72">
        <f t="shared" si="3"/>
        <v>0</v>
      </c>
      <c r="S47" s="72">
        <f t="shared" si="3"/>
        <v>0</v>
      </c>
      <c r="T47" s="72">
        <f t="shared" si="3"/>
        <v>0</v>
      </c>
      <c r="U47" s="72">
        <f t="shared" si="3"/>
        <v>0</v>
      </c>
      <c r="W47" s="2">
        <f t="shared" si="15"/>
        <v>58111.399621709403</v>
      </c>
      <c r="X47" s="77">
        <f t="shared" si="16"/>
        <v>58111.399621709403</v>
      </c>
      <c r="Z47" s="2">
        <f t="shared" si="17"/>
        <v>55850.077009269553</v>
      </c>
      <c r="AA47" s="77">
        <f t="shared" si="18"/>
        <v>55850.077009269553</v>
      </c>
      <c r="AC47" s="2">
        <f t="shared" si="19"/>
        <v>58943.612258267218</v>
      </c>
      <c r="AD47" s="77">
        <f t="shared" si="20"/>
        <v>58943.612258267218</v>
      </c>
      <c r="AF47" s="2">
        <f t="shared" si="21"/>
        <v>57726.859989644763</v>
      </c>
      <c r="AG47" s="77">
        <f t="shared" si="22"/>
        <v>57726.859989644763</v>
      </c>
      <c r="AI47" s="2">
        <f t="shared" si="23"/>
        <v>58231.926969072949</v>
      </c>
      <c r="AJ47" s="77">
        <f t="shared" si="24"/>
        <v>58231.926969072949</v>
      </c>
    </row>
    <row r="48" spans="1:36" x14ac:dyDescent="0.2">
      <c r="A48" s="100">
        <v>40</v>
      </c>
      <c r="B48" s="78" t="s">
        <v>168</v>
      </c>
      <c r="C48" s="6" t="str">
        <f>VLOOKUP(B48,Valores!$A$2:$F$300,5,FALSE)</f>
        <v>unid.</v>
      </c>
      <c r="D48" s="6">
        <v>1</v>
      </c>
      <c r="E48" s="106">
        <f>VLOOKUP($B48,Valores!$A$2:$G$300,6,FALSE)*VLOOKUP(VLOOKUP($B48,Indices_Poder!$B$5:$E$250,3,FALSE),Indices_Poder!$G$6:$N$27,4,FALSE)*VLOOKUP($E$8,Regional!$A$2:$B$7,2,FALSE)</f>
        <v>95297.275528865226</v>
      </c>
      <c r="F48" s="107">
        <f>VLOOKUP($B48,Valores!$A$2:$G$300,6,FALSE)*VLOOKUP(VLOOKUP($B48,Indices_Poder!$B$5:$E$250,3,FALSE),Indices_Poder!$G$6:$N$27,4,FALSE)*VLOOKUP($F$8,Regional!$A$2:$B$7,2,FALSE)</f>
        <v>91588.917350260497</v>
      </c>
      <c r="G48" s="107">
        <f>VLOOKUP($B48,Valores!$A$2:$G$300,6,FALSE)*VLOOKUP(VLOOKUP($B48,Indices_Poder!$B$5:$E$250,3,FALSE),Indices_Poder!$G$6:$N$27,4,FALSE)*VLOOKUP($G$8,Regional!$A$2:$B$7,2,FALSE)</f>
        <v>96662.026635204529</v>
      </c>
      <c r="H48" s="107">
        <f>VLOOKUP($B48,Valores!$A$2:$G$300,6,FALSE)*VLOOKUP(VLOOKUP($B48,Indices_Poder!$B$5:$E$250,3,FALSE),Indices_Poder!$G$6:$N$27,4,FALSE)*VLOOKUP($H$8,Regional!$A$2:$B$7,2,FALSE)</f>
        <v>94666.666396970526</v>
      </c>
      <c r="I48" s="108">
        <f>VLOOKUP($B48,Valores!$A$2:$G$300,6,FALSE)*VLOOKUP(VLOOKUP($B48,Indices_Poder!$B$5:$E$250,3,FALSE),Indices_Poder!$G$6:$N$27,4,FALSE)*VLOOKUP($I$8,Regional!$A$2:$B$7,2,FALSE)</f>
        <v>95494.929137369545</v>
      </c>
      <c r="J48" s="107">
        <f t="shared" si="2"/>
        <v>95297.275528865226</v>
      </c>
      <c r="K48" s="107">
        <f t="shared" si="2"/>
        <v>91588.917350260497</v>
      </c>
      <c r="L48" s="107">
        <f t="shared" si="2"/>
        <v>96662.026635204529</v>
      </c>
      <c r="M48" s="107">
        <f t="shared" si="2"/>
        <v>94666.666396970526</v>
      </c>
      <c r="N48" s="108">
        <f t="shared" si="2"/>
        <v>95494.929137369545</v>
      </c>
      <c r="O48" s="1">
        <f>VLOOKUP(B48,Valores!$A$2:$P$300,14,FALSE)</f>
        <v>1</v>
      </c>
      <c r="P48" s="1">
        <f>VLOOKUP(B48,Valores!$A$2:$P$300,15,FALSE)</f>
        <v>6.6699999999999995E-2</v>
      </c>
      <c r="Q48" s="72">
        <f t="shared" si="14"/>
        <v>0</v>
      </c>
      <c r="R48" s="72">
        <f t="shared" si="3"/>
        <v>0</v>
      </c>
      <c r="S48" s="72">
        <f t="shared" si="3"/>
        <v>0</v>
      </c>
      <c r="T48" s="72">
        <f t="shared" si="3"/>
        <v>0</v>
      </c>
      <c r="U48" s="72">
        <f t="shared" si="3"/>
        <v>0</v>
      </c>
      <c r="W48" s="2">
        <f t="shared" si="15"/>
        <v>95297.275528865226</v>
      </c>
      <c r="X48" s="77">
        <f t="shared" si="16"/>
        <v>95297.275528865226</v>
      </c>
      <c r="Z48" s="2">
        <f t="shared" si="17"/>
        <v>91588.917350260497</v>
      </c>
      <c r="AA48" s="77">
        <f t="shared" si="18"/>
        <v>91588.917350260497</v>
      </c>
      <c r="AC48" s="2">
        <f t="shared" si="19"/>
        <v>96662.026635204529</v>
      </c>
      <c r="AD48" s="77">
        <f t="shared" si="20"/>
        <v>96662.026635204529</v>
      </c>
      <c r="AF48" s="2">
        <f t="shared" si="21"/>
        <v>94666.666396970526</v>
      </c>
      <c r="AG48" s="77">
        <f t="shared" si="22"/>
        <v>94666.666396970526</v>
      </c>
      <c r="AI48" s="2">
        <f t="shared" si="23"/>
        <v>95494.929137369545</v>
      </c>
      <c r="AJ48" s="77">
        <f t="shared" si="24"/>
        <v>95494.929137369545</v>
      </c>
    </row>
    <row r="49" spans="1:36" x14ac:dyDescent="0.2">
      <c r="A49" s="86"/>
      <c r="B49" s="88" t="s">
        <v>99</v>
      </c>
      <c r="C49" s="88"/>
      <c r="D49" s="88"/>
      <c r="E49" s="89"/>
      <c r="F49" s="89"/>
      <c r="G49" s="89"/>
      <c r="H49" s="89"/>
      <c r="I49" s="89"/>
      <c r="J49" s="121">
        <f>SUM(J9:J48)</f>
        <v>2103531.0644899756</v>
      </c>
      <c r="K49" s="89">
        <f>SUM(K9:K48)</f>
        <v>2021675.1396100686</v>
      </c>
      <c r="L49" s="89">
        <f>SUM(L9:L48)</f>
        <v>2133655.7068950161</v>
      </c>
      <c r="M49" s="89">
        <f>SUM(M9:M48)</f>
        <v>2089611.4021373014</v>
      </c>
      <c r="N49" s="122">
        <f>SUM(N9:N48)</f>
        <v>2107893.9437348437</v>
      </c>
      <c r="Q49" s="72">
        <f>SUMIF($O9:$O48,"&lt;&gt;Rateio",X9:X48)</f>
        <v>2103531.0644899756</v>
      </c>
      <c r="R49" s="72">
        <f>SUMIF($O9:$O48,"&lt;&gt;Rateio",AA9:AA48)</f>
        <v>2021675.1396100686</v>
      </c>
      <c r="S49" s="72">
        <f>SUMIF($O9:$O48,"&lt;&gt;Rateio",AD9:AD48)</f>
        <v>2133655.7068950161</v>
      </c>
      <c r="T49" s="72">
        <f>SUMIF($O9:$O48,"&lt;&gt;Rateio",AG9:AG48)</f>
        <v>2089611.4021373014</v>
      </c>
      <c r="U49" s="72">
        <f>SUMIF($O9:$O48,"&lt;&gt;Rateio",AJ9:AJ48)</f>
        <v>2107893.9437348437</v>
      </c>
      <c r="X49" s="77"/>
      <c r="AA49" s="77"/>
      <c r="AD49" s="77"/>
      <c r="AG49" s="77"/>
      <c r="AJ49" s="77"/>
    </row>
    <row r="50" spans="1:36" ht="12.75" hidden="1" customHeight="1" x14ac:dyDescent="0.2">
      <c r="A50" s="79"/>
      <c r="B50" s="80"/>
      <c r="C50" s="80"/>
      <c r="D50" s="80"/>
      <c r="E50" s="85" t="s">
        <v>12</v>
      </c>
      <c r="F50" s="85" t="s">
        <v>13</v>
      </c>
      <c r="G50" s="85" t="s">
        <v>14</v>
      </c>
      <c r="H50" s="85" t="s">
        <v>15</v>
      </c>
      <c r="I50" s="85" t="s">
        <v>16</v>
      </c>
      <c r="J50" s="81"/>
      <c r="K50" s="81"/>
      <c r="L50" s="81"/>
      <c r="M50" s="81"/>
      <c r="N50" s="81"/>
      <c r="Q50" s="72"/>
      <c r="R50" s="72"/>
      <c r="S50" s="72"/>
      <c r="T50" s="72"/>
      <c r="U50" s="72"/>
      <c r="X50" s="77"/>
      <c r="AA50" s="77"/>
      <c r="AD50" s="77"/>
      <c r="AG50" s="77"/>
      <c r="AJ50" s="77"/>
    </row>
    <row r="51" spans="1:36" ht="12.75" hidden="1" customHeight="1" x14ac:dyDescent="0.2">
      <c r="A51" s="86"/>
      <c r="B51" s="87" t="s">
        <v>100</v>
      </c>
      <c r="C51" s="88"/>
      <c r="D51" s="88"/>
      <c r="E51" s="89" t="e">
        <f>(SUMIF(#REF!,"Obras civis",J9:J48)+#REF!)*3.98%</f>
        <v>#REF!</v>
      </c>
      <c r="F51" s="89" t="e">
        <f>(SUMIF(#REF!,"Obras civis",K9:K48)+#REF!)*3.98%</f>
        <v>#REF!</v>
      </c>
      <c r="G51" s="89" t="e">
        <f>(SUMIF(#REF!,"Obras civis",L9:L48)+#REF!)*3.98%</f>
        <v>#REF!</v>
      </c>
      <c r="H51" s="89" t="e">
        <f>(SUMIF(#REF!,"Obras civis",M9:M48)+#REF!)*3.98%</f>
        <v>#REF!</v>
      </c>
      <c r="I51" s="89" t="e">
        <f>(SUMIF(#REF!,"Obras civis",N9:N48)+#REF!)*3.98%</f>
        <v>#REF!</v>
      </c>
      <c r="J51" s="89"/>
      <c r="K51" s="89"/>
      <c r="L51" s="89"/>
      <c r="M51" s="89"/>
      <c r="N51" s="89"/>
      <c r="Q51" s="72"/>
      <c r="R51" s="72"/>
      <c r="S51" s="72"/>
      <c r="T51" s="72"/>
      <c r="U51" s="72"/>
      <c r="X51" s="77"/>
      <c r="AA51" s="77"/>
      <c r="AD51" s="77"/>
      <c r="AG51" s="77"/>
      <c r="AJ51" s="77"/>
    </row>
    <row r="52" spans="1:36" ht="12.75" hidden="1" customHeight="1" x14ac:dyDescent="0.2">
      <c r="A52" s="86"/>
      <c r="B52" s="88" t="s">
        <v>101</v>
      </c>
      <c r="C52" s="90"/>
      <c r="D52" s="90"/>
      <c r="E52" s="91" t="e">
        <f>J49+#REF!+E51</f>
        <v>#REF!</v>
      </c>
      <c r="F52" s="91" t="e">
        <f>K49+#REF!+F51</f>
        <v>#REF!</v>
      </c>
      <c r="G52" s="91" t="e">
        <f>L49+#REF!+G51</f>
        <v>#REF!</v>
      </c>
      <c r="H52" s="91" t="e">
        <f>M49+#REF!+H51</f>
        <v>#REF!</v>
      </c>
      <c r="I52" s="91" t="e">
        <f>N49+#REF!+I51</f>
        <v>#REF!</v>
      </c>
      <c r="J52" s="91"/>
      <c r="K52" s="91"/>
      <c r="L52" s="91"/>
      <c r="M52" s="91"/>
      <c r="N52" s="91"/>
      <c r="Q52" s="72"/>
      <c r="R52" s="72"/>
      <c r="S52" s="72"/>
      <c r="T52" s="72"/>
      <c r="U52" s="72"/>
      <c r="X52" s="77"/>
      <c r="AA52" s="77"/>
      <c r="AD52" s="77"/>
      <c r="AG52" s="77"/>
      <c r="AJ52" s="77"/>
    </row>
    <row r="53" spans="1:36" ht="12.75" hidden="1" customHeight="1" x14ac:dyDescent="0.2">
      <c r="A53" s="86"/>
      <c r="B53" s="88" t="s">
        <v>102</v>
      </c>
      <c r="C53" s="88"/>
      <c r="D53" s="88"/>
      <c r="E53" s="89" t="e">
        <f>E52*2.7%</f>
        <v>#REF!</v>
      </c>
      <c r="F53" s="89" t="e">
        <f>F52*2.7%</f>
        <v>#REF!</v>
      </c>
      <c r="G53" s="89" t="e">
        <f>G52*2.7%</f>
        <v>#REF!</v>
      </c>
      <c r="H53" s="89" t="e">
        <f>H52*2.7%</f>
        <v>#REF!</v>
      </c>
      <c r="I53" s="89" t="e">
        <f>I52*2.7%</f>
        <v>#REF!</v>
      </c>
      <c r="J53" s="89"/>
      <c r="K53" s="89"/>
      <c r="L53" s="89"/>
      <c r="M53" s="89"/>
      <c r="N53" s="89"/>
      <c r="Q53" s="72"/>
      <c r="R53" s="72"/>
      <c r="S53" s="72"/>
      <c r="T53" s="72"/>
      <c r="U53" s="72"/>
      <c r="X53" s="77"/>
      <c r="AA53" s="77"/>
      <c r="AD53" s="77"/>
      <c r="AG53" s="77"/>
      <c r="AJ53" s="77"/>
    </row>
    <row r="54" spans="1:36" ht="12.75" hidden="1" customHeight="1" x14ac:dyDescent="0.2">
      <c r="A54" s="86"/>
      <c r="B54" s="88" t="s">
        <v>103</v>
      </c>
      <c r="C54" s="90"/>
      <c r="D54" s="90"/>
      <c r="E54" s="91" t="e">
        <f>E52*1.4%</f>
        <v>#REF!</v>
      </c>
      <c r="F54" s="91" t="e">
        <f>F52*1.4%</f>
        <v>#REF!</v>
      </c>
      <c r="G54" s="91" t="e">
        <f>G52*1.4%</f>
        <v>#REF!</v>
      </c>
      <c r="H54" s="91" t="e">
        <f>H52*1.4%</f>
        <v>#REF!</v>
      </c>
      <c r="I54" s="91" t="e">
        <f>I52*1.4%</f>
        <v>#REF!</v>
      </c>
      <c r="J54" s="91"/>
      <c r="K54" s="91"/>
      <c r="L54" s="91"/>
      <c r="M54" s="91"/>
      <c r="N54" s="91"/>
      <c r="Q54" s="72"/>
      <c r="R54" s="72"/>
      <c r="S54" s="72"/>
      <c r="T54" s="72"/>
      <c r="U54" s="72"/>
      <c r="X54" s="77"/>
      <c r="AA54" s="77"/>
      <c r="AD54" s="77"/>
      <c r="AG54" s="77"/>
      <c r="AJ54" s="77"/>
    </row>
    <row r="55" spans="1:36" ht="12.75" hidden="1" customHeight="1" x14ac:dyDescent="0.2">
      <c r="A55" s="86"/>
      <c r="B55" s="88" t="s">
        <v>104</v>
      </c>
      <c r="C55" s="88"/>
      <c r="D55" s="88"/>
      <c r="E55" s="89" t="e">
        <f>E52*3.99%</f>
        <v>#REF!</v>
      </c>
      <c r="F55" s="89" t="e">
        <f>F52*3.99%</f>
        <v>#REF!</v>
      </c>
      <c r="G55" s="89" t="e">
        <f>G52*3.99%</f>
        <v>#REF!</v>
      </c>
      <c r="H55" s="89" t="e">
        <f>H52*3.99%</f>
        <v>#REF!</v>
      </c>
      <c r="I55" s="89" t="e">
        <f>I52*3.99%</f>
        <v>#REF!</v>
      </c>
      <c r="J55" s="92"/>
      <c r="K55" s="89"/>
      <c r="L55" s="89"/>
      <c r="M55" s="89"/>
      <c r="N55" s="89"/>
      <c r="Q55" s="72"/>
      <c r="R55" s="72"/>
      <c r="S55" s="72"/>
      <c r="T55" s="72"/>
      <c r="U55" s="72"/>
      <c r="X55" s="77"/>
      <c r="AA55" s="77"/>
      <c r="AD55" s="77"/>
      <c r="AG55" s="77"/>
      <c r="AJ55" s="77"/>
    </row>
    <row r="56" spans="1:36" ht="12.75" hidden="1" customHeight="1" x14ac:dyDescent="0.2">
      <c r="A56" s="86"/>
      <c r="B56" s="93" t="s">
        <v>105</v>
      </c>
      <c r="C56" s="93"/>
      <c r="D56" s="93"/>
      <c r="E56" s="94" t="e">
        <f>E52*2.7%</f>
        <v>#REF!</v>
      </c>
      <c r="F56" s="94" t="e">
        <f>F52*2.7%</f>
        <v>#REF!</v>
      </c>
      <c r="G56" s="94" t="e">
        <f>G52*2.7%</f>
        <v>#REF!</v>
      </c>
      <c r="H56" s="94" t="e">
        <f>H52*2.7%</f>
        <v>#REF!</v>
      </c>
      <c r="I56" s="94" t="e">
        <f>I52*2.7%</f>
        <v>#REF!</v>
      </c>
      <c r="J56" s="94"/>
      <c r="K56" s="94"/>
      <c r="L56" s="94"/>
      <c r="M56" s="94"/>
      <c r="N56" s="94"/>
      <c r="Q56" s="72"/>
      <c r="R56" s="72"/>
      <c r="S56" s="72"/>
      <c r="T56" s="72"/>
      <c r="U56" s="72"/>
      <c r="X56" s="77"/>
      <c r="AA56" s="77"/>
      <c r="AD56" s="77"/>
      <c r="AG56" s="77"/>
      <c r="AJ56" s="77"/>
    </row>
    <row r="57" spans="1:36" ht="12.75" hidden="1" customHeight="1" x14ac:dyDescent="0.2">
      <c r="A57" s="86"/>
      <c r="B57" s="88" t="s">
        <v>106</v>
      </c>
      <c r="C57" s="88"/>
      <c r="D57" s="88"/>
      <c r="E57" s="89" t="e">
        <f>E52+E53+E54+E55+E56</f>
        <v>#REF!</v>
      </c>
      <c r="F57" s="89" t="e">
        <f>F52+F53+F54+F55+F56</f>
        <v>#REF!</v>
      </c>
      <c r="G57" s="89" t="e">
        <f>G52+G53+G54+G55+G56</f>
        <v>#REF!</v>
      </c>
      <c r="H57" s="89" t="e">
        <f>H52+H53+H54+H55+H56</f>
        <v>#REF!</v>
      </c>
      <c r="I57" s="89" t="e">
        <f>I52+I53+I54+I55+I56</f>
        <v>#REF!</v>
      </c>
      <c r="J57" s="89"/>
      <c r="K57" s="89"/>
      <c r="L57" s="89"/>
      <c r="M57" s="89"/>
      <c r="N57" s="89"/>
      <c r="Q57" s="72"/>
      <c r="R57" s="72"/>
      <c r="S57" s="72"/>
      <c r="T57" s="72"/>
      <c r="U57" s="72"/>
      <c r="X57" s="77"/>
      <c r="AA57" s="77"/>
      <c r="AD57" s="77"/>
      <c r="AG57" s="77"/>
      <c r="AJ57" s="77"/>
    </row>
    <row r="58" spans="1:36" ht="12.75" hidden="1" customHeight="1" x14ac:dyDescent="0.2">
      <c r="A58" s="88"/>
      <c r="B58" s="88" t="s">
        <v>107</v>
      </c>
      <c r="C58" s="88"/>
      <c r="D58" s="88"/>
      <c r="E58" s="89" t="e">
        <f>E57*3%</f>
        <v>#REF!</v>
      </c>
      <c r="F58" s="89" t="e">
        <f>F57*3%</f>
        <v>#REF!</v>
      </c>
      <c r="G58" s="89" t="e">
        <f>G57*3%</f>
        <v>#REF!</v>
      </c>
      <c r="H58" s="89" t="e">
        <f>H57*3%</f>
        <v>#REF!</v>
      </c>
      <c r="I58" s="89" t="e">
        <f>I57*3%</f>
        <v>#REF!</v>
      </c>
      <c r="J58" s="89"/>
      <c r="K58" s="89"/>
      <c r="L58" s="89"/>
      <c r="M58" s="89"/>
      <c r="N58" s="89"/>
      <c r="Q58" s="72"/>
      <c r="R58" s="72"/>
      <c r="S58" s="72"/>
      <c r="T58" s="72"/>
      <c r="U58" s="72"/>
      <c r="X58" s="77"/>
      <c r="AA58" s="77"/>
      <c r="AD58" s="77"/>
      <c r="AG58" s="77"/>
      <c r="AJ58" s="77"/>
    </row>
    <row r="59" spans="1:36" ht="12.75" hidden="1" customHeight="1" x14ac:dyDescent="0.2">
      <c r="A59" s="95"/>
      <c r="B59" s="95" t="s">
        <v>108</v>
      </c>
      <c r="C59" s="95"/>
      <c r="D59" s="95"/>
      <c r="E59" s="96" t="e">
        <f>E57*2.7%</f>
        <v>#REF!</v>
      </c>
      <c r="F59" s="96" t="e">
        <f>F57*2.7%</f>
        <v>#REF!</v>
      </c>
      <c r="G59" s="96" t="e">
        <f>G57*2.7%</f>
        <v>#REF!</v>
      </c>
      <c r="H59" s="96" t="e">
        <f>H57*2.7%</f>
        <v>#REF!</v>
      </c>
      <c r="I59" s="96" t="e">
        <f>I57*2.7%</f>
        <v>#REF!</v>
      </c>
      <c r="J59" s="96"/>
      <c r="K59" s="96"/>
      <c r="L59" s="96"/>
      <c r="M59" s="96"/>
      <c r="N59" s="96"/>
      <c r="Q59" s="63">
        <f>SUMIF($O9:$O47,"&lt;&gt;Rateio",W9:W47)</f>
        <v>2008233.7889611102</v>
      </c>
      <c r="R59" s="63">
        <f>SUMIF($O9:$O47,"&lt;&gt;Rateio",Z9:Z47)</f>
        <v>1930086.2222598081</v>
      </c>
      <c r="S59" s="63">
        <f>SUMIF($O9:$O47,"&lt;&gt;Rateio",AC9:AC47)</f>
        <v>2036993.6802598117</v>
      </c>
      <c r="T59" s="63">
        <f>SUMIF($O9:$O47,"&lt;&gt;Rateio",AF9:AF47)</f>
        <v>1994944.7357403308</v>
      </c>
      <c r="U59" s="63">
        <f>SUMIF($O9:$O47,"&lt;&gt;Rateio",AI9:AI47)</f>
        <v>2012399.0145974741</v>
      </c>
      <c r="X59" s="77"/>
      <c r="AA59" s="77"/>
      <c r="AD59" s="77"/>
      <c r="AG59" s="77"/>
      <c r="AJ59" s="77"/>
    </row>
    <row r="60" spans="1:36" x14ac:dyDescent="0.2">
      <c r="A60" s="79"/>
      <c r="B60" s="80" t="s">
        <v>109</v>
      </c>
      <c r="C60" s="80"/>
      <c r="D60" s="80"/>
      <c r="E60" s="81">
        <f>J49*(1+Entrada!$G$13)</f>
        <v>3363756.5252259197</v>
      </c>
      <c r="F60" s="81">
        <f>K49*(1+Entrada!$G$13)</f>
        <v>3232860.7157504605</v>
      </c>
      <c r="G60" s="81">
        <f>L49*(1+Entrada!$G$13)</f>
        <v>3411928.8408958204</v>
      </c>
      <c r="H60" s="81">
        <f>M49*(1+Entrada!$G$13)</f>
        <v>3341497.5931577585</v>
      </c>
      <c r="I60" s="81">
        <f>N49*(1+Entrada!$G$13)</f>
        <v>3370733.2054263884</v>
      </c>
      <c r="J60" s="81"/>
      <c r="K60" s="81"/>
      <c r="L60" s="81"/>
      <c r="M60" s="81"/>
      <c r="N60" s="81"/>
      <c r="Q60" s="100">
        <f>SUMIF($O9:$O48,"&lt;&gt;Rateio",W9:W48)</f>
        <v>2103531.0644899756</v>
      </c>
      <c r="R60" s="100">
        <f>SUMIF($O9:$O48,"&lt;&gt;Rateio",Z9:Z48)</f>
        <v>2021675.1396100686</v>
      </c>
      <c r="S60" s="100">
        <f>SUMIF($O9:$O48,"&lt;&gt;Rateio",AC9:AC48)</f>
        <v>2133655.7068950161</v>
      </c>
      <c r="T60" s="100">
        <f>SUMIF($O9:$O48,"&lt;&gt;Rateio",AF9:AF48)</f>
        <v>2089611.4021373014</v>
      </c>
      <c r="U60" s="100">
        <f>SUMIF($O9:$O48,"&lt;&gt;Rateio",AI9:AI48)</f>
        <v>2107893.9437348437</v>
      </c>
      <c r="W60" s="78"/>
      <c r="X60" s="101"/>
      <c r="Z60" s="78"/>
      <c r="AA60" s="101"/>
      <c r="AC60" s="78"/>
      <c r="AD60" s="101"/>
      <c r="AF60" s="78"/>
      <c r="AG60" s="101"/>
      <c r="AI60" s="78"/>
      <c r="AJ60" s="101"/>
    </row>
    <row r="61" spans="1:36" x14ac:dyDescent="0.2">
      <c r="E61" s="97">
        <f>Q61</f>
        <v>1</v>
      </c>
      <c r="F61" s="98">
        <f>R61</f>
        <v>1</v>
      </c>
      <c r="G61" s="98">
        <f>S61</f>
        <v>1</v>
      </c>
      <c r="H61" s="98">
        <f>T61</f>
        <v>1</v>
      </c>
      <c r="I61" s="99">
        <f>U61</f>
        <v>1</v>
      </c>
      <c r="Q61" s="100">
        <f>Q49/Q60</f>
        <v>1</v>
      </c>
      <c r="R61" s="100">
        <f>R49/R60</f>
        <v>1</v>
      </c>
      <c r="S61" s="100">
        <f>S49/S60</f>
        <v>1</v>
      </c>
      <c r="T61" s="100">
        <f>T49/T60</f>
        <v>1</v>
      </c>
      <c r="U61" s="100">
        <f>U49/U60</f>
        <v>1</v>
      </c>
      <c r="W61" s="78"/>
      <c r="X61" s="101"/>
      <c r="Z61" s="78"/>
      <c r="AA61" s="101"/>
      <c r="AC61" s="78"/>
      <c r="AD61" s="101"/>
      <c r="AF61" s="78"/>
      <c r="AG61" s="101"/>
      <c r="AI61" s="78"/>
      <c r="AJ61" s="101"/>
    </row>
    <row r="62" spans="1:36" x14ac:dyDescent="0.2">
      <c r="E62" s="119"/>
      <c r="F62" s="119"/>
      <c r="G62" s="119"/>
      <c r="H62" s="119"/>
      <c r="I62" s="119"/>
    </row>
    <row r="64" spans="1:36" s="55" customFormat="1" ht="12.75" customHeight="1" x14ac:dyDescent="0.25">
      <c r="B64" s="227" t="s">
        <v>169</v>
      </c>
      <c r="C64" s="56"/>
      <c r="D64" s="56"/>
      <c r="E64" s="56"/>
      <c r="F64" s="56"/>
      <c r="G64" s="62"/>
      <c r="H64" s="56"/>
      <c r="I64" s="56"/>
      <c r="J64" s="56"/>
      <c r="K64" s="56"/>
      <c r="L64" s="56"/>
      <c r="Q64" s="59" t="s">
        <v>12</v>
      </c>
      <c r="R64" s="59" t="s">
        <v>13</v>
      </c>
      <c r="S64" s="59" t="s">
        <v>14</v>
      </c>
      <c r="T64" s="59" t="s">
        <v>15</v>
      </c>
      <c r="U64" s="59" t="s">
        <v>16</v>
      </c>
      <c r="W64" s="60"/>
      <c r="X64" s="61"/>
      <c r="Z64" s="60"/>
      <c r="AA64" s="61"/>
      <c r="AC64" s="60"/>
      <c r="AD64" s="61"/>
      <c r="AF64" s="60"/>
      <c r="AG64" s="61"/>
      <c r="AI64" s="60"/>
      <c r="AJ64" s="61"/>
    </row>
    <row r="65" spans="1:36" s="55" customFormat="1" ht="12.75" customHeight="1" x14ac:dyDescent="0.2">
      <c r="B65" s="227"/>
      <c r="C65" s="56"/>
      <c r="D65" s="56"/>
      <c r="E65" s="56"/>
      <c r="F65" s="56"/>
      <c r="G65" s="62"/>
      <c r="H65" s="56"/>
      <c r="I65" s="56"/>
      <c r="J65" s="56"/>
      <c r="K65" s="56"/>
      <c r="L65" s="56"/>
      <c r="Q65" s="63">
        <f>SUMIF($O68:$O107,"Rateio",J68:J107)+E119</f>
        <v>3584573.0199941667</v>
      </c>
      <c r="R65" s="63">
        <f t="shared" ref="R65:U65" si="25">SUMIF($O68:$O107,"Rateio",K68:K107)+F119</f>
        <v>3445084.4501297013</v>
      </c>
      <c r="S65" s="63">
        <f t="shared" si="25"/>
        <v>3635907.6459595137</v>
      </c>
      <c r="T65" s="63">
        <f t="shared" si="25"/>
        <v>3560852.8824791438</v>
      </c>
      <c r="U65" s="63">
        <f t="shared" si="25"/>
        <v>3592007.6899615629</v>
      </c>
      <c r="AA65" s="2"/>
      <c r="AD65" s="64"/>
      <c r="AG65" s="64"/>
      <c r="AJ65" s="64"/>
    </row>
    <row r="66" spans="1:36" s="66" customFormat="1" x14ac:dyDescent="0.2">
      <c r="A66" s="228" t="s">
        <v>72</v>
      </c>
      <c r="B66" s="228" t="s">
        <v>73</v>
      </c>
      <c r="C66" s="228" t="s">
        <v>74</v>
      </c>
      <c r="D66" s="228" t="s">
        <v>75</v>
      </c>
      <c r="E66" s="230" t="str">
        <f>$E$7</f>
        <v>Preço Unitário - Ref. 06/2020</v>
      </c>
      <c r="F66" s="230"/>
      <c r="G66" s="230"/>
      <c r="H66" s="230"/>
      <c r="I66" s="230"/>
      <c r="J66" s="229" t="str">
        <f>$J$7</f>
        <v>Preço Total</v>
      </c>
      <c r="K66" s="229"/>
      <c r="L66" s="229"/>
      <c r="M66" s="229"/>
      <c r="N66" s="229"/>
      <c r="Q66" s="63">
        <f>SUMIF($P68:$P107,"UAR",J68:J107)</f>
        <v>0</v>
      </c>
      <c r="R66" s="63">
        <f t="shared" ref="R66:U66" si="26">SUMIF($P68:$P107,"UAR",K68:K107)</f>
        <v>0</v>
      </c>
      <c r="S66" s="63">
        <f t="shared" si="26"/>
        <v>0</v>
      </c>
      <c r="T66" s="63">
        <f t="shared" si="26"/>
        <v>0</v>
      </c>
      <c r="U66" s="63">
        <f t="shared" si="26"/>
        <v>0</v>
      </c>
      <c r="AA66" s="67"/>
      <c r="AD66" s="67"/>
      <c r="AG66" s="67"/>
      <c r="AJ66" s="67"/>
    </row>
    <row r="67" spans="1:36" s="71" customFormat="1" x14ac:dyDescent="0.2">
      <c r="A67" s="228"/>
      <c r="B67" s="228"/>
      <c r="C67" s="228"/>
      <c r="D67" s="228"/>
      <c r="E67" s="105" t="s">
        <v>12</v>
      </c>
      <c r="F67" s="105" t="s">
        <v>13</v>
      </c>
      <c r="G67" s="105" t="s">
        <v>14</v>
      </c>
      <c r="H67" s="105" t="s">
        <v>15</v>
      </c>
      <c r="I67" s="130" t="s">
        <v>16</v>
      </c>
      <c r="J67" s="68" t="s">
        <v>12</v>
      </c>
      <c r="K67" s="68" t="s">
        <v>13</v>
      </c>
      <c r="L67" s="68" t="s">
        <v>14</v>
      </c>
      <c r="M67" s="68" t="s">
        <v>15</v>
      </c>
      <c r="N67" s="68" t="s">
        <v>16</v>
      </c>
      <c r="Q67" s="72">
        <f>Q66/Q65</f>
        <v>0</v>
      </c>
      <c r="R67" s="72">
        <f>R66/R65</f>
        <v>0</v>
      </c>
      <c r="S67" s="72">
        <f>S66/S65</f>
        <v>0</v>
      </c>
      <c r="T67" s="72">
        <f>T66/T65</f>
        <v>0</v>
      </c>
      <c r="U67" s="72">
        <f>U66/U65</f>
        <v>0</v>
      </c>
      <c r="X67" s="73"/>
      <c r="AA67" s="73"/>
      <c r="AD67" s="73"/>
      <c r="AG67" s="73"/>
      <c r="AJ67" s="73"/>
    </row>
    <row r="68" spans="1:36" x14ac:dyDescent="0.2">
      <c r="A68" s="74">
        <v>1</v>
      </c>
      <c r="B68" s="75" t="s">
        <v>63</v>
      </c>
      <c r="C68" s="6" t="str">
        <f>VLOOKUP(B68,Valores!$A$2:$F$300,5,FALSE)</f>
        <v>unid.</v>
      </c>
      <c r="D68" s="6">
        <v>1</v>
      </c>
      <c r="E68" s="102">
        <f>Entrada!$G$27*VLOOKUP($E67,Regional!$A$2:$B$7,2,FALSE)</f>
        <v>299605.21987642994</v>
      </c>
      <c r="F68" s="103">
        <f>Entrada!$G$27*VLOOKUP($F67,Regional!$A$2:$B$7,2,FALSE)</f>
        <v>287946.50811037433</v>
      </c>
      <c r="G68" s="103">
        <f>Entrada!$G$27*VLOOKUP($G67,Regional!$A$2:$B$7,2,FALSE)</f>
        <v>303895.8625314504</v>
      </c>
      <c r="H68" s="103">
        <f>Entrada!$G$27*VLOOKUP($H67,Regional!$A$2:$B$7,2,FALSE)</f>
        <v>297622.6470634205</v>
      </c>
      <c r="I68" s="104">
        <f>Entrada!$G$27*VLOOKUP($I67,Regional!$A$2:$B$7,2,FALSE)</f>
        <v>300226.62329543289</v>
      </c>
      <c r="J68" s="102">
        <f t="shared" ref="J68:N107" si="27">$D68*E68</f>
        <v>299605.21987642994</v>
      </c>
      <c r="K68" s="103">
        <f t="shared" si="27"/>
        <v>287946.50811037433</v>
      </c>
      <c r="L68" s="103">
        <f t="shared" si="27"/>
        <v>303895.8625314504</v>
      </c>
      <c r="M68" s="103">
        <f t="shared" si="27"/>
        <v>297622.6470634205</v>
      </c>
      <c r="N68" s="104">
        <f t="shared" si="27"/>
        <v>300226.62329543289</v>
      </c>
      <c r="O68" s="1">
        <f>VLOOKUP(B68,Valores!$A$2:$P$300,14,FALSE)</f>
        <v>1</v>
      </c>
      <c r="P68" s="1">
        <f>VLOOKUP(B68,Valores!$A$2:$P$300,15,FALSE)</f>
        <v>3.0300000000000001E-2</v>
      </c>
      <c r="Q68" s="72">
        <f>IF($P68="UAR",J68*Q$67,0)</f>
        <v>0</v>
      </c>
      <c r="R68" s="72">
        <f t="shared" ref="R68:U107" si="28">IF($P68="UAR",K68*R$67,0)</f>
        <v>0</v>
      </c>
      <c r="S68" s="72">
        <f t="shared" si="28"/>
        <v>0</v>
      </c>
      <c r="T68" s="72">
        <f t="shared" si="28"/>
        <v>0</v>
      </c>
      <c r="U68" s="72">
        <f t="shared" si="28"/>
        <v>0</v>
      </c>
      <c r="W68" s="2">
        <f t="shared" ref="W68:W77" si="29">J68+Q68</f>
        <v>299605.21987642994</v>
      </c>
      <c r="X68" s="77">
        <f t="shared" ref="X68:X77" si="30">IF($O68="rateio",0,W68*$O68)</f>
        <v>299605.21987642994</v>
      </c>
      <c r="Z68" s="2">
        <f t="shared" ref="Z68:Z77" si="31">K68+R68</f>
        <v>287946.50811037433</v>
      </c>
      <c r="AA68" s="77">
        <f t="shared" ref="AA68:AA77" si="32">IF($O68="rateio",0,Z68*$O68)</f>
        <v>287946.50811037433</v>
      </c>
      <c r="AC68" s="2">
        <f t="shared" ref="AC68:AC77" si="33">L68+S68</f>
        <v>303895.8625314504</v>
      </c>
      <c r="AD68" s="77">
        <f t="shared" ref="AD68:AD77" si="34">IF($O68="rateio",0,AC68*$O68)</f>
        <v>303895.8625314504</v>
      </c>
      <c r="AF68" s="2">
        <f t="shared" ref="AF68:AF77" si="35">M68+T68</f>
        <v>297622.6470634205</v>
      </c>
      <c r="AG68" s="77">
        <f t="shared" ref="AG68:AG77" si="36">IF($O68="rateio",0,AF68*$O68)</f>
        <v>297622.6470634205</v>
      </c>
      <c r="AI68" s="2">
        <f t="shared" ref="AI68:AI77" si="37">N68+U68</f>
        <v>300226.62329543289</v>
      </c>
      <c r="AJ68" s="77">
        <f t="shared" ref="AJ68:AJ77" si="38">IF($O68="rateio",0,AI68*$O68)</f>
        <v>300226.62329543289</v>
      </c>
    </row>
    <row r="69" spans="1:36" x14ac:dyDescent="0.2">
      <c r="A69" s="72">
        <v>2</v>
      </c>
      <c r="B69" s="1" t="s">
        <v>64</v>
      </c>
      <c r="C69" s="6" t="str">
        <f>VLOOKUP(B69,Valores!$A$2:$F$300,5,FALSE)</f>
        <v>unid.</v>
      </c>
      <c r="D69" s="6">
        <v>3</v>
      </c>
      <c r="E69" s="63">
        <f>Entrada!$G$28*VLOOKUP($E$8,Regional!$A$2:$B$7,2,FALSE)</f>
        <v>56726.051506444965</v>
      </c>
      <c r="F69" s="2">
        <f>Entrada!$G$28*VLOOKUP($F$8,Regional!$A$2:$B$7,2,FALSE)</f>
        <v>54518.637749058362</v>
      </c>
      <c r="G69" s="2">
        <f>Entrada!$G$28*VLOOKUP($G$8,Regional!$A$2:$B$7,2,FALSE)</f>
        <v>57538.424589747134</v>
      </c>
      <c r="H69" s="2">
        <f>Entrada!$G$28*VLOOKUP($H$8,Regional!$A$2:$B$7,2,FALSE)</f>
        <v>56350.679116229476</v>
      </c>
      <c r="I69" s="76">
        <f>Entrada!$G$28*VLOOKUP($I$8,Regional!$A$2:$B$7,2,FALSE)</f>
        <v>56843.705539199073</v>
      </c>
      <c r="J69" s="63">
        <f t="shared" si="27"/>
        <v>170178.1545193349</v>
      </c>
      <c r="K69" s="2">
        <f t="shared" si="27"/>
        <v>163555.91324717508</v>
      </c>
      <c r="L69" s="2">
        <f t="shared" si="27"/>
        <v>172615.27376924141</v>
      </c>
      <c r="M69" s="2">
        <f t="shared" si="27"/>
        <v>169052.03734868843</v>
      </c>
      <c r="N69" s="76">
        <f t="shared" si="27"/>
        <v>170531.11661759723</v>
      </c>
      <c r="O69" s="1">
        <f>VLOOKUP(B69,Valores!$A$2:$P$300,14,FALSE)</f>
        <v>1</v>
      </c>
      <c r="P69" s="1">
        <f>VLOOKUP(B69,Valores!$A$2:$P$300,15,FALSE)</f>
        <v>3.3300000000000003E-2</v>
      </c>
      <c r="Q69" s="72">
        <f t="shared" ref="Q69:Q107" si="39">IF($P69="UAR",J69*Q$67,0)</f>
        <v>0</v>
      </c>
      <c r="R69" s="72">
        <f t="shared" si="28"/>
        <v>0</v>
      </c>
      <c r="S69" s="72">
        <f t="shared" si="28"/>
        <v>0</v>
      </c>
      <c r="T69" s="72">
        <f t="shared" si="28"/>
        <v>0</v>
      </c>
      <c r="U69" s="72">
        <f t="shared" si="28"/>
        <v>0</v>
      </c>
      <c r="W69" s="2">
        <f t="shared" si="29"/>
        <v>170178.1545193349</v>
      </c>
      <c r="X69" s="77">
        <f t="shared" si="30"/>
        <v>170178.1545193349</v>
      </c>
      <c r="Z69" s="2">
        <f t="shared" si="31"/>
        <v>163555.91324717508</v>
      </c>
      <c r="AA69" s="77">
        <f t="shared" si="32"/>
        <v>163555.91324717508</v>
      </c>
      <c r="AC69" s="2">
        <f t="shared" si="33"/>
        <v>172615.27376924141</v>
      </c>
      <c r="AD69" s="77">
        <f t="shared" si="34"/>
        <v>172615.27376924141</v>
      </c>
      <c r="AF69" s="2">
        <f t="shared" si="35"/>
        <v>169052.03734868843</v>
      </c>
      <c r="AG69" s="77">
        <f t="shared" si="36"/>
        <v>169052.03734868843</v>
      </c>
      <c r="AI69" s="2">
        <f t="shared" si="37"/>
        <v>170531.11661759723</v>
      </c>
      <c r="AJ69" s="77">
        <f t="shared" si="38"/>
        <v>170531.11661759723</v>
      </c>
    </row>
    <row r="70" spans="1:36" x14ac:dyDescent="0.2">
      <c r="A70" s="72">
        <v>3</v>
      </c>
      <c r="B70" s="1" t="s">
        <v>68</v>
      </c>
      <c r="C70" s="6" t="str">
        <f>VLOOKUP(B70,Valores!$A$2:$F$300,5,FALSE)</f>
        <v>unid.</v>
      </c>
      <c r="D70" s="6">
        <v>3</v>
      </c>
      <c r="E70" s="63">
        <f>Entrada!$G$32*VLOOKUP($E$8,Regional!$A$2:$B$7,2,FALSE)</f>
        <v>58529.057766864949</v>
      </c>
      <c r="F70" s="2">
        <f>Entrada!$G$32*VLOOKUP($F$8,Regional!$A$2:$B$7,2,FALSE)</f>
        <v>56251.48258067781</v>
      </c>
      <c r="G70" s="2">
        <f>Entrada!$G$32*VLOOKUP($G$8,Regional!$A$2:$B$7,2,FALSE)</f>
        <v>59367.251680563262</v>
      </c>
      <c r="H70" s="2">
        <f>Entrada!$G$32*VLOOKUP($H$8,Regional!$A$2:$B$7,2,FALSE)</f>
        <v>58141.754372259529</v>
      </c>
      <c r="I70" s="76">
        <f>Entrada!$G$32*VLOOKUP($I$8,Regional!$A$2:$B$7,2,FALSE)</f>
        <v>58650.451368159185</v>
      </c>
      <c r="J70" s="63">
        <f t="shared" si="27"/>
        <v>175587.17330059485</v>
      </c>
      <c r="K70" s="2">
        <f t="shared" si="27"/>
        <v>168754.44774203343</v>
      </c>
      <c r="L70" s="2">
        <f t="shared" si="27"/>
        <v>178101.75504168979</v>
      </c>
      <c r="M70" s="2">
        <f t="shared" si="27"/>
        <v>174425.26311677857</v>
      </c>
      <c r="N70" s="76">
        <f t="shared" si="27"/>
        <v>175951.35410447756</v>
      </c>
      <c r="O70" s="1">
        <f>VLOOKUP(B70,Valores!$A$2:$P$300,14,FALSE)</f>
        <v>1</v>
      </c>
      <c r="P70" s="1">
        <f>VLOOKUP(B70,Valores!$A$2:$P$300,15,FALSE)</f>
        <v>3.3300000000000003E-2</v>
      </c>
      <c r="Q70" s="72">
        <f t="shared" si="39"/>
        <v>0</v>
      </c>
      <c r="R70" s="72">
        <f t="shared" si="28"/>
        <v>0</v>
      </c>
      <c r="S70" s="72">
        <f t="shared" si="28"/>
        <v>0</v>
      </c>
      <c r="T70" s="72">
        <f t="shared" si="28"/>
        <v>0</v>
      </c>
      <c r="U70" s="72">
        <f t="shared" si="28"/>
        <v>0</v>
      </c>
      <c r="W70" s="2">
        <f t="shared" si="29"/>
        <v>175587.17330059485</v>
      </c>
      <c r="X70" s="77">
        <f t="shared" si="30"/>
        <v>175587.17330059485</v>
      </c>
      <c r="Z70" s="2">
        <f t="shared" si="31"/>
        <v>168754.44774203343</v>
      </c>
      <c r="AA70" s="77">
        <f t="shared" si="32"/>
        <v>168754.44774203343</v>
      </c>
      <c r="AC70" s="2">
        <f t="shared" si="33"/>
        <v>178101.75504168979</v>
      </c>
      <c r="AD70" s="77">
        <f t="shared" si="34"/>
        <v>178101.75504168979</v>
      </c>
      <c r="AF70" s="2">
        <f t="shared" si="35"/>
        <v>174425.26311677857</v>
      </c>
      <c r="AG70" s="77">
        <f t="shared" si="36"/>
        <v>174425.26311677857</v>
      </c>
      <c r="AI70" s="2">
        <f t="shared" si="37"/>
        <v>175951.35410447756</v>
      </c>
      <c r="AJ70" s="77">
        <f t="shared" si="38"/>
        <v>175951.35410447756</v>
      </c>
    </row>
    <row r="71" spans="1:36" x14ac:dyDescent="0.2">
      <c r="A71" s="72">
        <v>4</v>
      </c>
      <c r="B71" s="1" t="s">
        <v>69</v>
      </c>
      <c r="C71" s="6" t="str">
        <f>VLOOKUP(B71,Valores!$A$2:$F$300,5,FALSE)</f>
        <v>unid.</v>
      </c>
      <c r="D71" s="6">
        <v>3</v>
      </c>
      <c r="E71" s="63">
        <f>Entrada!$G$33*VLOOKUP($E$8,Regional!$A$2:$B$7,2,FALSE)</f>
        <v>14906.07579073938</v>
      </c>
      <c r="F71" s="2">
        <f>Entrada!$G$33*VLOOKUP($F$8,Regional!$A$2:$B$7,2,FALSE)</f>
        <v>14326.027014289866</v>
      </c>
      <c r="G71" s="2">
        <f>Entrada!$G$33*VLOOKUP($G$8,Regional!$A$2:$B$7,2,FALSE)</f>
        <v>15119.545518112931</v>
      </c>
      <c r="H71" s="2">
        <f>Entrada!$G$33*VLOOKUP($H$8,Regional!$A$2:$B$7,2,FALSE)</f>
        <v>14807.438054642636</v>
      </c>
      <c r="I71" s="76">
        <f>Entrada!$G$33*VLOOKUP($I$8,Regional!$A$2:$B$7,2,FALSE)</f>
        <v>14936.992096083135</v>
      </c>
      <c r="J71" s="63">
        <f t="shared" si="27"/>
        <v>44718.227372218142</v>
      </c>
      <c r="K71" s="2">
        <f t="shared" si="27"/>
        <v>42978.081042869599</v>
      </c>
      <c r="L71" s="2">
        <f t="shared" si="27"/>
        <v>45358.636554338795</v>
      </c>
      <c r="M71" s="2">
        <f t="shared" si="27"/>
        <v>44422.314163927906</v>
      </c>
      <c r="N71" s="76">
        <f t="shared" si="27"/>
        <v>44810.976288249403</v>
      </c>
      <c r="O71" s="1">
        <f>VLOOKUP(B71,Valores!$A$2:$P$300,14,FALSE)</f>
        <v>1</v>
      </c>
      <c r="P71" s="1">
        <f>VLOOKUP(B71,Valores!$A$2:$P$300,15,FALSE)</f>
        <v>4.1700000000000001E-2</v>
      </c>
      <c r="Q71" s="72">
        <f t="shared" si="39"/>
        <v>0</v>
      </c>
      <c r="R71" s="72">
        <f t="shared" si="28"/>
        <v>0</v>
      </c>
      <c r="S71" s="72">
        <f t="shared" si="28"/>
        <v>0</v>
      </c>
      <c r="T71" s="72">
        <f t="shared" si="28"/>
        <v>0</v>
      </c>
      <c r="U71" s="72">
        <f t="shared" si="28"/>
        <v>0</v>
      </c>
      <c r="W71" s="2">
        <f t="shared" si="29"/>
        <v>44718.227372218142</v>
      </c>
      <c r="X71" s="77">
        <f t="shared" si="30"/>
        <v>44718.227372218142</v>
      </c>
      <c r="Z71" s="2">
        <f t="shared" si="31"/>
        <v>42978.081042869599</v>
      </c>
      <c r="AA71" s="77">
        <f t="shared" si="32"/>
        <v>42978.081042869599</v>
      </c>
      <c r="AC71" s="2">
        <f t="shared" si="33"/>
        <v>45358.636554338795</v>
      </c>
      <c r="AD71" s="77">
        <f t="shared" si="34"/>
        <v>45358.636554338795</v>
      </c>
      <c r="AF71" s="2">
        <f t="shared" si="35"/>
        <v>44422.314163927906</v>
      </c>
      <c r="AG71" s="77">
        <f t="shared" si="36"/>
        <v>44422.314163927906</v>
      </c>
      <c r="AI71" s="2">
        <f t="shared" si="37"/>
        <v>44810.976288249403</v>
      </c>
      <c r="AJ71" s="77">
        <f t="shared" si="38"/>
        <v>44810.976288249403</v>
      </c>
    </row>
    <row r="72" spans="1:36" x14ac:dyDescent="0.2">
      <c r="A72" s="72">
        <v>5</v>
      </c>
      <c r="B72" s="1" t="s">
        <v>66</v>
      </c>
      <c r="C72" s="6" t="str">
        <f>VLOOKUP(B72,Valores!$A$2:$F$300,5,FALSE)</f>
        <v>unid.</v>
      </c>
      <c r="D72" s="6">
        <v>1</v>
      </c>
      <c r="E72" s="63">
        <f>Entrada!$G$30*VLOOKUP($E$8,Regional!$A$2:$B$7,2,FALSE)</f>
        <v>39781.380352918612</v>
      </c>
      <c r="F72" s="2">
        <f>Entrada!$G$30*VLOOKUP($F$8,Regional!$A$2:$B$7,2,FALSE)</f>
        <v>38233.344416222324</v>
      </c>
      <c r="G72" s="2">
        <f>Entrada!$G$30*VLOOKUP($G$8,Regional!$A$2:$B$7,2,FALSE)</f>
        <v>40351.089009824602</v>
      </c>
      <c r="H72" s="2">
        <f>Entrada!$G$30*VLOOKUP($H$8,Regional!$A$2:$B$7,2,FALSE)</f>
        <v>39518.135663175846</v>
      </c>
      <c r="I72" s="76">
        <f>Entrada!$G$30*VLOOKUP($I$8,Regional!$A$2:$B$7,2,FALSE)</f>
        <v>39863.889882539479</v>
      </c>
      <c r="J72" s="63">
        <f t="shared" si="27"/>
        <v>39781.380352918612</v>
      </c>
      <c r="K72" s="2">
        <f t="shared" si="27"/>
        <v>38233.344416222324</v>
      </c>
      <c r="L72" s="2">
        <f t="shared" si="27"/>
        <v>40351.089009824602</v>
      </c>
      <c r="M72" s="2">
        <f t="shared" si="27"/>
        <v>39518.135663175846</v>
      </c>
      <c r="N72" s="76">
        <f t="shared" si="27"/>
        <v>39863.889882539479</v>
      </c>
      <c r="O72" s="1">
        <f>VLOOKUP(B72,Valores!$A$2:$P$300,14,FALSE)</f>
        <v>1</v>
      </c>
      <c r="P72" s="1">
        <f>VLOOKUP(B72,Valores!$A$2:$P$300,15,FALSE)</f>
        <v>3.3300000000000003E-2</v>
      </c>
      <c r="Q72" s="72">
        <f t="shared" si="39"/>
        <v>0</v>
      </c>
      <c r="R72" s="72">
        <f t="shared" si="28"/>
        <v>0</v>
      </c>
      <c r="S72" s="72">
        <f t="shared" si="28"/>
        <v>0</v>
      </c>
      <c r="T72" s="72">
        <f t="shared" si="28"/>
        <v>0</v>
      </c>
      <c r="U72" s="72">
        <f t="shared" si="28"/>
        <v>0</v>
      </c>
      <c r="W72" s="2">
        <f t="shared" si="29"/>
        <v>39781.380352918612</v>
      </c>
      <c r="X72" s="77">
        <f t="shared" si="30"/>
        <v>39781.380352918612</v>
      </c>
      <c r="Z72" s="2">
        <f t="shared" si="31"/>
        <v>38233.344416222324</v>
      </c>
      <c r="AA72" s="77">
        <f t="shared" si="32"/>
        <v>38233.344416222324</v>
      </c>
      <c r="AC72" s="2">
        <f t="shared" si="33"/>
        <v>40351.089009824602</v>
      </c>
      <c r="AD72" s="77">
        <f t="shared" si="34"/>
        <v>40351.089009824602</v>
      </c>
      <c r="AF72" s="2">
        <f t="shared" si="35"/>
        <v>39518.135663175846</v>
      </c>
      <c r="AG72" s="77">
        <f t="shared" si="36"/>
        <v>39518.135663175846</v>
      </c>
      <c r="AI72" s="2">
        <f t="shared" si="37"/>
        <v>39863.889882539479</v>
      </c>
      <c r="AJ72" s="77">
        <f t="shared" si="38"/>
        <v>39863.889882539479</v>
      </c>
    </row>
    <row r="73" spans="1:36" x14ac:dyDescent="0.2">
      <c r="A73" s="72">
        <v>6</v>
      </c>
      <c r="B73" s="1" t="s">
        <v>76</v>
      </c>
      <c r="C73" s="6" t="str">
        <f>VLOOKUP(B73,Valores!$A$2:$F$300,5,FALSE)</f>
        <v>kg</v>
      </c>
      <c r="D73" s="6">
        <v>150</v>
      </c>
      <c r="E73" s="63">
        <f>VLOOKUP($B73,Valores!$A$2:$G$300,6,FALSE)*VLOOKUP(VLOOKUP($B73,Indices_Poder!$B$5:$E$250,3,FALSE),Indices_Poder!$G$6:$N$27,4,FALSE)*VLOOKUP($E$8,Regional!$A$2:$B$7,2,FALSE)</f>
        <v>134.45374607862703</v>
      </c>
      <c r="F73" s="2">
        <f>VLOOKUP($B73,Valores!$A$2:$G$300,6,FALSE)*VLOOKUP(VLOOKUP($B73,Indices_Poder!$B$5:$E$250,3,FALSE),Indices_Poder!$G$6:$N$27,4,FALSE)*VLOOKUP($F$8,Regional!$A$2:$B$7,2,FALSE)</f>
        <v>129.22166944109824</v>
      </c>
      <c r="G73" s="2">
        <f>VLOOKUP($B73,Valores!$A$2:$G$300,6,FALSE)*VLOOKUP(VLOOKUP($B73,Indices_Poder!$B$5:$E$250,3,FALSE),Indices_Poder!$G$6:$N$27,4,FALSE)*VLOOKUP($G$8,Regional!$A$2:$B$7,2,FALSE)</f>
        <v>136.37925651629627</v>
      </c>
      <c r="H73" s="2">
        <f>VLOOKUP($B73,Valores!$A$2:$G$300,6,FALSE)*VLOOKUP(VLOOKUP($B73,Indices_Poder!$B$5:$E$250,3,FALSE),Indices_Poder!$G$6:$N$27,4,FALSE)*VLOOKUP($H$8,Regional!$A$2:$B$7,2,FALSE)</f>
        <v>133.56402746260059</v>
      </c>
      <c r="I73" s="76">
        <f>VLOOKUP($B73,Valores!$A$2:$G$300,6,FALSE)*VLOOKUP(VLOOKUP($B73,Indices_Poder!$B$5:$E$250,3,FALSE),Indices_Poder!$G$6:$N$27,4,FALSE)*VLOOKUP($I$8,Regional!$A$2:$B$7,2,FALSE)</f>
        <v>134.73261310753085</v>
      </c>
      <c r="J73" s="2">
        <f t="shared" si="27"/>
        <v>20168.061911794055</v>
      </c>
      <c r="K73" s="2">
        <f t="shared" si="27"/>
        <v>19383.250416164738</v>
      </c>
      <c r="L73" s="2">
        <f t="shared" si="27"/>
        <v>20456.888477444441</v>
      </c>
      <c r="M73" s="2">
        <f t="shared" si="27"/>
        <v>20034.604119390089</v>
      </c>
      <c r="N73" s="76">
        <f t="shared" si="27"/>
        <v>20209.891966129628</v>
      </c>
      <c r="O73" s="1">
        <f>VLOOKUP(B73,Valores!$A$2:$P$300,14,FALSE)</f>
        <v>1</v>
      </c>
      <c r="P73" s="1">
        <f>VLOOKUP(B73,Valores!$A$2:$P$300,15,FALSE)</f>
        <v>2.5000000000000001E-2</v>
      </c>
      <c r="Q73" s="72">
        <f t="shared" si="39"/>
        <v>0</v>
      </c>
      <c r="R73" s="72">
        <f t="shared" si="28"/>
        <v>0</v>
      </c>
      <c r="S73" s="72">
        <f t="shared" si="28"/>
        <v>0</v>
      </c>
      <c r="T73" s="72">
        <f t="shared" si="28"/>
        <v>0</v>
      </c>
      <c r="U73" s="72">
        <f t="shared" si="28"/>
        <v>0</v>
      </c>
      <c r="W73" s="2">
        <f t="shared" si="29"/>
        <v>20168.061911794055</v>
      </c>
      <c r="X73" s="77">
        <f t="shared" si="30"/>
        <v>20168.061911794055</v>
      </c>
      <c r="Z73" s="2">
        <f t="shared" si="31"/>
        <v>19383.250416164738</v>
      </c>
      <c r="AA73" s="77">
        <f t="shared" si="32"/>
        <v>19383.250416164738</v>
      </c>
      <c r="AC73" s="2">
        <f t="shared" si="33"/>
        <v>20456.888477444441</v>
      </c>
      <c r="AD73" s="77">
        <f t="shared" si="34"/>
        <v>20456.888477444441</v>
      </c>
      <c r="AF73" s="2">
        <f t="shared" si="35"/>
        <v>20034.604119390089</v>
      </c>
      <c r="AG73" s="77">
        <f t="shared" si="36"/>
        <v>20034.604119390089</v>
      </c>
      <c r="AI73" s="2">
        <f t="shared" si="37"/>
        <v>20209.891966129628</v>
      </c>
      <c r="AJ73" s="77">
        <f t="shared" si="38"/>
        <v>20209.891966129628</v>
      </c>
    </row>
    <row r="74" spans="1:36" x14ac:dyDescent="0.2">
      <c r="A74" s="72">
        <v>7</v>
      </c>
      <c r="B74" s="1" t="s">
        <v>77</v>
      </c>
      <c r="C74" s="6" t="str">
        <f>VLOOKUP(B74,Valores!$A$2:$F$300,5,FALSE)</f>
        <v>unid.</v>
      </c>
      <c r="D74" s="6">
        <v>54</v>
      </c>
      <c r="E74" s="63">
        <f>VLOOKUP($B74,Valores!$A$2:$G$300,6,FALSE)*VLOOKUP(VLOOKUP($B74,Indices_Poder!$B$5:$E$250,3,FALSE),Indices_Poder!$G$6:$N$27,4,FALSE)*VLOOKUP($E$8,Regional!$A$2:$B$7,2,FALSE)</f>
        <v>322.80981771947944</v>
      </c>
      <c r="F74" s="2">
        <f>VLOOKUP($B74,Valores!$A$2:$G$300,6,FALSE)*VLOOKUP(VLOOKUP($B74,Indices_Poder!$B$5:$E$250,3,FALSE),Indices_Poder!$G$6:$N$27,4,FALSE)*VLOOKUP($F$8,Regional!$A$2:$B$7,2,FALSE)</f>
        <v>310.24813197316092</v>
      </c>
      <c r="G74" s="2">
        <f>VLOOKUP($B74,Valores!$A$2:$G$300,6,FALSE)*VLOOKUP(VLOOKUP($B74,Indices_Poder!$B$5:$E$250,3,FALSE),Indices_Poder!$G$6:$N$27,4,FALSE)*VLOOKUP($G$8,Regional!$A$2:$B$7,2,FALSE)</f>
        <v>327.43277313373369</v>
      </c>
      <c r="H74" s="2">
        <f>VLOOKUP($B74,Valores!$A$2:$G$300,6,FALSE)*VLOOKUP(VLOOKUP($B74,Indices_Poder!$B$5:$E$250,3,FALSE),Indices_Poder!$G$6:$N$27,4,FALSE)*VLOOKUP($H$8,Regional!$A$2:$B$7,2,FALSE)</f>
        <v>320.67369349358268</v>
      </c>
      <c r="I74" s="76">
        <f>VLOOKUP($B74,Valores!$A$2:$G$300,6,FALSE)*VLOOKUP(VLOOKUP($B74,Indices_Poder!$B$5:$E$250,3,FALSE),Indices_Poder!$G$6:$N$27,4,FALSE)*VLOOKUP($I$8,Regional!$A$2:$B$7,2,FALSE)</f>
        <v>323.47934919326798</v>
      </c>
      <c r="J74" s="2">
        <f t="shared" si="27"/>
        <v>17431.730156851889</v>
      </c>
      <c r="K74" s="2">
        <f t="shared" si="27"/>
        <v>16753.399126550688</v>
      </c>
      <c r="L74" s="2">
        <f t="shared" si="27"/>
        <v>17681.36974922162</v>
      </c>
      <c r="M74" s="2">
        <f t="shared" si="27"/>
        <v>17316.379448653464</v>
      </c>
      <c r="N74" s="76">
        <f t="shared" si="27"/>
        <v>17467.884856436471</v>
      </c>
      <c r="O74" s="1">
        <f>VLOOKUP(B74,Valores!$A$2:$P$300,14,FALSE)</f>
        <v>1</v>
      </c>
      <c r="P74" s="1">
        <f>VLOOKUP(B74,Valores!$A$2:$P$300,15,FALSE)</f>
        <v>2.5000000000000001E-2</v>
      </c>
      <c r="Q74" s="72">
        <f t="shared" si="39"/>
        <v>0</v>
      </c>
      <c r="R74" s="72">
        <f t="shared" si="28"/>
        <v>0</v>
      </c>
      <c r="S74" s="72">
        <f t="shared" si="28"/>
        <v>0</v>
      </c>
      <c r="T74" s="72">
        <f t="shared" si="28"/>
        <v>0</v>
      </c>
      <c r="U74" s="72">
        <f t="shared" si="28"/>
        <v>0</v>
      </c>
      <c r="W74" s="2">
        <f t="shared" si="29"/>
        <v>17431.730156851889</v>
      </c>
      <c r="X74" s="77">
        <f t="shared" si="30"/>
        <v>17431.730156851889</v>
      </c>
      <c r="Z74" s="2">
        <f t="shared" si="31"/>
        <v>16753.399126550688</v>
      </c>
      <c r="AA74" s="77">
        <f t="shared" si="32"/>
        <v>16753.399126550688</v>
      </c>
      <c r="AC74" s="2">
        <f t="shared" si="33"/>
        <v>17681.36974922162</v>
      </c>
      <c r="AD74" s="77">
        <f t="shared" si="34"/>
        <v>17681.36974922162</v>
      </c>
      <c r="AF74" s="2">
        <f t="shared" si="35"/>
        <v>17316.379448653464</v>
      </c>
      <c r="AG74" s="77">
        <f t="shared" si="36"/>
        <v>17316.379448653464</v>
      </c>
      <c r="AI74" s="2">
        <f t="shared" si="37"/>
        <v>17467.884856436471</v>
      </c>
      <c r="AJ74" s="77">
        <f t="shared" si="38"/>
        <v>17467.884856436471</v>
      </c>
    </row>
    <row r="75" spans="1:36" x14ac:dyDescent="0.2">
      <c r="A75" s="72">
        <v>8</v>
      </c>
      <c r="B75" s="1" t="s">
        <v>78</v>
      </c>
      <c r="C75" s="6" t="str">
        <f>VLOOKUP(B75,Valores!$A$2:$F$300,5,FALSE)</f>
        <v>unid.</v>
      </c>
      <c r="D75" s="6">
        <v>0</v>
      </c>
      <c r="E75" s="63">
        <f>VLOOKUP($B75,Valores!$A$2:$G$300,6,FALSE)*VLOOKUP(VLOOKUP($B75,Indices_Poder!$B$5:$E$250,3,FALSE),Indices_Poder!$G$6:$N$27,4,FALSE)*VLOOKUP($E$8,Regional!$A$2:$B$7,2,FALSE)</f>
        <v>327.77715531799083</v>
      </c>
      <c r="F75" s="2">
        <f>VLOOKUP($B75,Valores!$A$2:$G$300,6,FALSE)*VLOOKUP(VLOOKUP($B75,Indices_Poder!$B$5:$E$250,3,FALSE),Indices_Poder!$G$6:$N$27,4,FALSE)*VLOOKUP($F$8,Regional!$A$2:$B$7,2,FALSE)</f>
        <v>315.02217268141914</v>
      </c>
      <c r="G75" s="2">
        <f>VLOOKUP($B75,Valores!$A$2:$G$300,6,FALSE)*VLOOKUP(VLOOKUP($B75,Indices_Poder!$B$5:$E$250,3,FALSE),Indices_Poder!$G$6:$N$27,4,FALSE)*VLOOKUP($G$8,Regional!$A$2:$B$7,2,FALSE)</f>
        <v>332.47124791266822</v>
      </c>
      <c r="H75" s="2">
        <f>VLOOKUP($B75,Valores!$A$2:$G$300,6,FALSE)*VLOOKUP(VLOOKUP($B75,Indices_Poder!$B$5:$E$250,3,FALSE),Indices_Poder!$G$6:$N$27,4,FALSE)*VLOOKUP($H$8,Regional!$A$2:$B$7,2,FALSE)</f>
        <v>325.6081608087261</v>
      </c>
      <c r="I75" s="76">
        <f>VLOOKUP($B75,Valores!$A$2:$G$300,6,FALSE)*VLOOKUP(VLOOKUP($B75,Indices_Poder!$B$5:$E$250,3,FALSE),Indices_Poder!$G$6:$N$27,4,FALSE)*VLOOKUP($I$8,Regional!$A$2:$B$7,2,FALSE)</f>
        <v>328.4569894179096</v>
      </c>
      <c r="J75" s="2">
        <f t="shared" si="27"/>
        <v>0</v>
      </c>
      <c r="K75" s="2">
        <f t="shared" si="27"/>
        <v>0</v>
      </c>
      <c r="L75" s="2">
        <f t="shared" si="27"/>
        <v>0</v>
      </c>
      <c r="M75" s="2">
        <f t="shared" si="27"/>
        <v>0</v>
      </c>
      <c r="N75" s="76">
        <f t="shared" si="27"/>
        <v>0</v>
      </c>
      <c r="O75" s="1">
        <f>VLOOKUP(B75,Valores!$A$2:$P$300,14,FALSE)</f>
        <v>1</v>
      </c>
      <c r="P75" s="1">
        <f>VLOOKUP(B75,Valores!$A$2:$P$300,15,FALSE)</f>
        <v>2.5000000000000001E-2</v>
      </c>
      <c r="Q75" s="72">
        <f t="shared" si="39"/>
        <v>0</v>
      </c>
      <c r="R75" s="72">
        <f t="shared" si="28"/>
        <v>0</v>
      </c>
      <c r="S75" s="72">
        <f t="shared" si="28"/>
        <v>0</v>
      </c>
      <c r="T75" s="72">
        <f t="shared" si="28"/>
        <v>0</v>
      </c>
      <c r="U75" s="72">
        <f t="shared" si="28"/>
        <v>0</v>
      </c>
      <c r="W75" s="2">
        <f t="shared" si="29"/>
        <v>0</v>
      </c>
      <c r="X75" s="77">
        <f t="shared" si="30"/>
        <v>0</v>
      </c>
      <c r="Z75" s="2">
        <f t="shared" si="31"/>
        <v>0</v>
      </c>
      <c r="AA75" s="77">
        <f t="shared" si="32"/>
        <v>0</v>
      </c>
      <c r="AC75" s="2">
        <f t="shared" si="33"/>
        <v>0</v>
      </c>
      <c r="AD75" s="77">
        <f t="shared" si="34"/>
        <v>0</v>
      </c>
      <c r="AF75" s="2">
        <f t="shared" si="35"/>
        <v>0</v>
      </c>
      <c r="AG75" s="77">
        <f t="shared" si="36"/>
        <v>0</v>
      </c>
      <c r="AI75" s="2">
        <f t="shared" si="37"/>
        <v>0</v>
      </c>
      <c r="AJ75" s="77">
        <f t="shared" si="38"/>
        <v>0</v>
      </c>
    </row>
    <row r="76" spans="1:36" x14ac:dyDescent="0.2">
      <c r="A76" s="72">
        <v>9</v>
      </c>
      <c r="B76" s="1" t="s">
        <v>79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1">
        <v>0</v>
      </c>
      <c r="P76" s="1">
        <v>0</v>
      </c>
      <c r="Q76" s="72">
        <f t="shared" si="39"/>
        <v>0</v>
      </c>
      <c r="R76" s="72">
        <f t="shared" si="28"/>
        <v>0</v>
      </c>
      <c r="S76" s="72">
        <f t="shared" si="28"/>
        <v>0</v>
      </c>
      <c r="T76" s="72">
        <f t="shared" si="28"/>
        <v>0</v>
      </c>
      <c r="U76" s="72">
        <f t="shared" si="28"/>
        <v>0</v>
      </c>
      <c r="W76" s="2">
        <f t="shared" si="29"/>
        <v>0</v>
      </c>
      <c r="X76" s="77">
        <f t="shared" si="30"/>
        <v>0</v>
      </c>
      <c r="Z76" s="2">
        <f t="shared" si="31"/>
        <v>0</v>
      </c>
      <c r="AA76" s="77">
        <f t="shared" si="32"/>
        <v>0</v>
      </c>
      <c r="AC76" s="2">
        <f t="shared" si="33"/>
        <v>0</v>
      </c>
      <c r="AD76" s="77">
        <f t="shared" si="34"/>
        <v>0</v>
      </c>
      <c r="AF76" s="2">
        <f t="shared" si="35"/>
        <v>0</v>
      </c>
      <c r="AG76" s="77">
        <f t="shared" si="36"/>
        <v>0</v>
      </c>
      <c r="AI76" s="2">
        <f t="shared" si="37"/>
        <v>0</v>
      </c>
      <c r="AJ76" s="77">
        <f t="shared" si="38"/>
        <v>0</v>
      </c>
    </row>
    <row r="77" spans="1:36" x14ac:dyDescent="0.2">
      <c r="A77" s="72">
        <v>10</v>
      </c>
      <c r="B77" s="1" t="s">
        <v>80</v>
      </c>
      <c r="C77" s="6" t="str">
        <f>VLOOKUP(B77,Valores!$A$2:$F$300,5,FALSE)</f>
        <v>unid.</v>
      </c>
      <c r="D77" s="6">
        <v>0</v>
      </c>
      <c r="E77" s="63">
        <f>VLOOKUP($B77,Valores!$A$2:$G$300,6,FALSE)*VLOOKUP(VLOOKUP($B77,Indices_Poder!$B$5:$E$250,3,FALSE),Indices_Poder!$G$6:$N$27,4,FALSE)*VLOOKUP($E$8,Regional!$A$2:$B$7,2,FALSE)</f>
        <v>322.80981771947944</v>
      </c>
      <c r="F77" s="2">
        <f>VLOOKUP($B77,Valores!$A$2:$G$300,6,FALSE)*VLOOKUP(VLOOKUP($B77,Indices_Poder!$B$5:$E$250,3,FALSE),Indices_Poder!$G$6:$N$27,4,FALSE)*VLOOKUP($F$8,Regional!$A$2:$B$7,2,FALSE)</f>
        <v>310.24813197316092</v>
      </c>
      <c r="G77" s="2">
        <f>VLOOKUP($B77,Valores!$A$2:$G$300,6,FALSE)*VLOOKUP(VLOOKUP($B77,Indices_Poder!$B$5:$E$250,3,FALSE),Indices_Poder!$G$6:$N$27,4,FALSE)*VLOOKUP($G$8,Regional!$A$2:$B$7,2,FALSE)</f>
        <v>327.43277313373369</v>
      </c>
      <c r="H77" s="2">
        <f>VLOOKUP($B77,Valores!$A$2:$G$300,6,FALSE)*VLOOKUP(VLOOKUP($B77,Indices_Poder!$B$5:$E$250,3,FALSE),Indices_Poder!$G$6:$N$27,4,FALSE)*VLOOKUP($H$8,Regional!$A$2:$B$7,2,FALSE)</f>
        <v>320.67369349358268</v>
      </c>
      <c r="I77" s="76">
        <f>VLOOKUP($B77,Valores!$A$2:$G$300,6,FALSE)*VLOOKUP(VLOOKUP($B77,Indices_Poder!$B$5:$E$250,3,FALSE),Indices_Poder!$G$6:$N$27,4,FALSE)*VLOOKUP($I$8,Regional!$A$2:$B$7,2,FALSE)</f>
        <v>323.47934919326798</v>
      </c>
      <c r="J77" s="2">
        <f t="shared" si="27"/>
        <v>0</v>
      </c>
      <c r="K77" s="2">
        <f t="shared" si="27"/>
        <v>0</v>
      </c>
      <c r="L77" s="2">
        <f t="shared" si="27"/>
        <v>0</v>
      </c>
      <c r="M77" s="2">
        <f t="shared" si="27"/>
        <v>0</v>
      </c>
      <c r="N77" s="76">
        <f t="shared" si="27"/>
        <v>0</v>
      </c>
      <c r="O77" s="1">
        <f>VLOOKUP(B77,Valores!$A$2:$P$300,14,FALSE)</f>
        <v>1</v>
      </c>
      <c r="P77" s="1">
        <f>VLOOKUP(B77,Valores!$A$2:$P$300,15,FALSE)</f>
        <v>2.5000000000000001E-2</v>
      </c>
      <c r="Q77" s="72">
        <f t="shared" si="39"/>
        <v>0</v>
      </c>
      <c r="R77" s="72">
        <f t="shared" si="28"/>
        <v>0</v>
      </c>
      <c r="S77" s="72">
        <f t="shared" si="28"/>
        <v>0</v>
      </c>
      <c r="T77" s="72">
        <f t="shared" si="28"/>
        <v>0</v>
      </c>
      <c r="U77" s="72">
        <f t="shared" si="28"/>
        <v>0</v>
      </c>
      <c r="W77" s="2">
        <f t="shared" si="29"/>
        <v>0</v>
      </c>
      <c r="X77" s="77">
        <f t="shared" si="30"/>
        <v>0</v>
      </c>
      <c r="Z77" s="2">
        <f t="shared" si="31"/>
        <v>0</v>
      </c>
      <c r="AA77" s="77">
        <f t="shared" si="32"/>
        <v>0</v>
      </c>
      <c r="AC77" s="2">
        <f t="shared" si="33"/>
        <v>0</v>
      </c>
      <c r="AD77" s="77">
        <f t="shared" si="34"/>
        <v>0</v>
      </c>
      <c r="AF77" s="2">
        <f t="shared" si="35"/>
        <v>0</v>
      </c>
      <c r="AG77" s="77">
        <f t="shared" si="36"/>
        <v>0</v>
      </c>
      <c r="AI77" s="2">
        <f t="shared" si="37"/>
        <v>0</v>
      </c>
      <c r="AJ77" s="77">
        <f t="shared" si="38"/>
        <v>0</v>
      </c>
    </row>
    <row r="78" spans="1:36" x14ac:dyDescent="0.2">
      <c r="A78" s="72">
        <v>11</v>
      </c>
      <c r="B78" s="1" t="s">
        <v>81</v>
      </c>
      <c r="C78" s="6" t="str">
        <f>VLOOKUP(B78,Valores!$A$2:$F$300,5,FALSE)</f>
        <v>unid.</v>
      </c>
      <c r="D78" s="6">
        <v>0</v>
      </c>
      <c r="E78" s="63">
        <f>VLOOKUP($B78,Valores!$A$2:$G$300,6,FALSE)*VLOOKUP(VLOOKUP($B78,Indices_Poder!$B$5:$E$250,3,FALSE),Indices_Poder!$G$6:$N$27,4,FALSE)*VLOOKUP($E$8,Regional!$A$2:$B$7,2,FALSE)</f>
        <v>322.80981771947944</v>
      </c>
      <c r="F78" s="2">
        <f>VLOOKUP($B78,Valores!$A$2:$G$300,6,FALSE)*VLOOKUP(VLOOKUP($B78,Indices_Poder!$B$5:$E$250,3,FALSE),Indices_Poder!$G$6:$N$27,4,FALSE)*VLOOKUP($F$8,Regional!$A$2:$B$7,2,FALSE)</f>
        <v>310.24813197316092</v>
      </c>
      <c r="G78" s="2">
        <f>VLOOKUP($B78,Valores!$A$2:$G$300,6,FALSE)*VLOOKUP(VLOOKUP($B78,Indices_Poder!$B$5:$E$250,3,FALSE),Indices_Poder!$G$6:$N$27,4,FALSE)*VLOOKUP($G$8,Regional!$A$2:$B$7,2,FALSE)</f>
        <v>327.43277313373369</v>
      </c>
      <c r="H78" s="2">
        <f>VLOOKUP($B78,Valores!$A$2:$G$300,6,FALSE)*VLOOKUP(VLOOKUP($B78,Indices_Poder!$B$5:$E$250,3,FALSE),Indices_Poder!$G$6:$N$27,4,FALSE)*VLOOKUP($H$8,Regional!$A$2:$B$7,2,FALSE)</f>
        <v>320.67369349358268</v>
      </c>
      <c r="I78" s="76">
        <f>VLOOKUP($B78,Valores!$A$2:$G$300,6,FALSE)*VLOOKUP(VLOOKUP($B78,Indices_Poder!$B$5:$E$250,3,FALSE),Indices_Poder!$G$6:$N$27,4,FALSE)*VLOOKUP($I$8,Regional!$A$2:$B$7,2,FALSE)</f>
        <v>323.47934919326798</v>
      </c>
      <c r="J78" s="2">
        <f t="shared" si="27"/>
        <v>0</v>
      </c>
      <c r="K78" s="2">
        <f t="shared" si="27"/>
        <v>0</v>
      </c>
      <c r="L78" s="2">
        <f t="shared" si="27"/>
        <v>0</v>
      </c>
      <c r="M78" s="2">
        <f t="shared" si="27"/>
        <v>0</v>
      </c>
      <c r="N78" s="76">
        <f t="shared" si="27"/>
        <v>0</v>
      </c>
      <c r="O78" s="1">
        <f>VLOOKUP(B78,Valores!$A$2:$P$300,14,FALSE)</f>
        <v>1</v>
      </c>
      <c r="P78" s="1">
        <f>VLOOKUP(B78,Valores!$A$2:$P$300,15,FALSE)</f>
        <v>2.5000000000000001E-2</v>
      </c>
      <c r="Q78" s="72">
        <f t="shared" si="39"/>
        <v>0</v>
      </c>
      <c r="R78" s="72">
        <f t="shared" si="28"/>
        <v>0</v>
      </c>
      <c r="S78" s="72">
        <f t="shared" si="28"/>
        <v>0</v>
      </c>
      <c r="T78" s="72">
        <f t="shared" si="28"/>
        <v>0</v>
      </c>
      <c r="U78" s="72">
        <f t="shared" si="28"/>
        <v>0</v>
      </c>
    </row>
    <row r="79" spans="1:36" x14ac:dyDescent="0.2">
      <c r="A79" s="72">
        <v>12</v>
      </c>
      <c r="B79" s="1" t="s">
        <v>159</v>
      </c>
      <c r="C79" s="6" t="str">
        <f>VLOOKUP(B79,Valores!$A$2:$F$300,5,FALSE)</f>
        <v>kg</v>
      </c>
      <c r="D79" s="6">
        <v>0</v>
      </c>
      <c r="E79" s="63">
        <f>VLOOKUP($B79,Valores!$A$2:$G$300,6,FALSE)*VLOOKUP(VLOOKUP($B79,Indices_Poder!$B$5:$E$250,3,FALSE),Indices_Poder!$G$6:$N$27,4,FALSE)*VLOOKUP($E$8,Regional!$A$2:$B$7,2,FALSE)</f>
        <v>108.34166059456014</v>
      </c>
      <c r="F79" s="2">
        <f>VLOOKUP($B79,Valores!$A$2:$G$300,6,FALSE)*VLOOKUP(VLOOKUP($B79,Indices_Poder!$B$5:$E$250,3,FALSE),Indices_Poder!$G$6:$N$27,4,FALSE)*VLOOKUP($F$8,Regional!$A$2:$B$7,2,FALSE)</f>
        <v>104.12569869092985</v>
      </c>
      <c r="G79" s="2">
        <f>VLOOKUP($B79,Valores!$A$2:$G$300,6,FALSE)*VLOOKUP(VLOOKUP($B79,Indices_Poder!$B$5:$E$250,3,FALSE),Indices_Poder!$G$6:$N$27,4,FALSE)*VLOOKUP($G$8,Regional!$A$2:$B$7,2,FALSE)</f>
        <v>109.89322017838347</v>
      </c>
      <c r="H79" s="2">
        <f>VLOOKUP($B79,Valores!$A$2:$G$300,6,FALSE)*VLOOKUP(VLOOKUP($B79,Indices_Poder!$B$5:$E$250,3,FALSE),Indices_Poder!$G$6:$N$27,4,FALSE)*VLOOKUP($H$8,Regional!$A$2:$B$7,2,FALSE)</f>
        <v>107.62473306272454</v>
      </c>
      <c r="I79" s="76">
        <f>VLOOKUP($B79,Valores!$A$2:$G$300,6,FALSE)*VLOOKUP(VLOOKUP($B79,Indices_Poder!$B$5:$E$250,3,FALSE),Indices_Poder!$G$6:$N$27,4,FALSE)*VLOOKUP($I$8,Regional!$A$2:$B$7,2,FALSE)</f>
        <v>108.56636922394145</v>
      </c>
      <c r="J79" s="2">
        <f t="shared" si="27"/>
        <v>0</v>
      </c>
      <c r="K79" s="2">
        <f t="shared" si="27"/>
        <v>0</v>
      </c>
      <c r="L79" s="2">
        <f t="shared" si="27"/>
        <v>0</v>
      </c>
      <c r="M79" s="2">
        <f t="shared" si="27"/>
        <v>0</v>
      </c>
      <c r="N79" s="76">
        <f t="shared" si="27"/>
        <v>0</v>
      </c>
      <c r="O79" s="1">
        <f>VLOOKUP(B79,Valores!$A$2:$P$300,14,FALSE)</f>
        <v>1</v>
      </c>
      <c r="P79" s="1" t="str">
        <f>VLOOKUP(B79,Valores!$A$2:$P$300,15,FALSE)</f>
        <v>Rateio</v>
      </c>
      <c r="Q79" s="72">
        <f t="shared" si="39"/>
        <v>0</v>
      </c>
      <c r="R79" s="72">
        <f t="shared" si="28"/>
        <v>0</v>
      </c>
      <c r="S79" s="72">
        <f t="shared" si="28"/>
        <v>0</v>
      </c>
      <c r="T79" s="72">
        <f t="shared" si="28"/>
        <v>0</v>
      </c>
      <c r="U79" s="72">
        <f t="shared" si="28"/>
        <v>0</v>
      </c>
      <c r="W79" s="2">
        <f t="shared" ref="W79:W107" si="40">J79+Q79</f>
        <v>0</v>
      </c>
      <c r="X79" s="77">
        <f t="shared" ref="X79:X107" si="41">IF($O79="rateio",0,W79*$O79)</f>
        <v>0</v>
      </c>
      <c r="Z79" s="2">
        <f t="shared" ref="Z79:Z107" si="42">K79+R79</f>
        <v>0</v>
      </c>
      <c r="AA79" s="77">
        <f t="shared" ref="AA79:AA107" si="43">IF($O79="rateio",0,Z79*$O79)</f>
        <v>0</v>
      </c>
      <c r="AC79" s="2">
        <f t="shared" ref="AC79:AC107" si="44">L79+S79</f>
        <v>0</v>
      </c>
      <c r="AD79" s="77">
        <f t="shared" ref="AD79:AD107" si="45">IF($O79="rateio",0,AC79*$O79)</f>
        <v>0</v>
      </c>
      <c r="AF79" s="2">
        <f t="shared" ref="AF79:AF107" si="46">M79+T79</f>
        <v>0</v>
      </c>
      <c r="AG79" s="77">
        <f t="shared" ref="AG79:AG107" si="47">IF($O79="rateio",0,AF79*$O79)</f>
        <v>0</v>
      </c>
      <c r="AI79" s="2">
        <f t="shared" ref="AI79:AI107" si="48">N79+U79</f>
        <v>0</v>
      </c>
      <c r="AJ79" s="77">
        <f t="shared" ref="AJ79:AJ107" si="49">IF($O79="rateio",0,AI79*$O79)</f>
        <v>0</v>
      </c>
    </row>
    <row r="80" spans="1:36" x14ac:dyDescent="0.2">
      <c r="A80" s="72">
        <v>13</v>
      </c>
      <c r="B80" s="1" t="s">
        <v>160</v>
      </c>
      <c r="C80" s="6" t="str">
        <f>VLOOKUP(B80,Valores!$A$2:$F$300,5,FALSE)</f>
        <v>m</v>
      </c>
      <c r="D80" s="6">
        <v>3461</v>
      </c>
      <c r="E80" s="63">
        <f>VLOOKUP($B80,Valores!$A$2:$G$300,6,FALSE)*VLOOKUP(VLOOKUP($B80,Indices_Poder!$B$5:$E$250,3,FALSE),Indices_Poder!$G$6:$N$27,4,FALSE)*VLOOKUP($E$8,Regional!$A$2:$B$7,2,FALSE)</f>
        <v>83.974855888348671</v>
      </c>
      <c r="F80" s="2">
        <f>VLOOKUP($B80,Valores!$A$2:$G$300,6,FALSE)*VLOOKUP(VLOOKUP($B80,Indices_Poder!$B$5:$E$250,3,FALSE),Indices_Poder!$G$6:$N$27,4,FALSE)*VLOOKUP($F$8,Regional!$A$2:$B$7,2,FALSE)</f>
        <v>80.707093595014413</v>
      </c>
      <c r="G80" s="2">
        <f>VLOOKUP($B80,Valores!$A$2:$G$300,6,FALSE)*VLOOKUP(VLOOKUP($B80,Indices_Poder!$B$5:$E$250,3,FALSE),Indices_Poder!$G$6:$N$27,4,FALSE)*VLOOKUP($G$8,Regional!$A$2:$B$7,2,FALSE)</f>
        <v>85.177458762799091</v>
      </c>
      <c r="H80" s="2">
        <f>VLOOKUP($B80,Valores!$A$2:$G$300,6,FALSE)*VLOOKUP(VLOOKUP($B80,Indices_Poder!$B$5:$E$250,3,FALSE),Indices_Poder!$G$6:$N$27,4,FALSE)*VLOOKUP($H$8,Regional!$A$2:$B$7,2,FALSE)</f>
        <v>83.419170422223303</v>
      </c>
      <c r="I80" s="76">
        <f>VLOOKUP($B80,Valores!$A$2:$G$300,6,FALSE)*VLOOKUP(VLOOKUP($B80,Indices_Poder!$B$5:$E$250,3,FALSE),Indices_Poder!$G$6:$N$27,4,FALSE)*VLOOKUP($I$8,Regional!$A$2:$B$7,2,FALSE)</f>
        <v>84.149025959820804</v>
      </c>
      <c r="J80" s="2">
        <f t="shared" si="27"/>
        <v>290636.97622957476</v>
      </c>
      <c r="K80" s="2">
        <f t="shared" si="27"/>
        <v>279327.25093234488</v>
      </c>
      <c r="L80" s="2">
        <f t="shared" si="27"/>
        <v>294799.18477804767</v>
      </c>
      <c r="M80" s="2">
        <f t="shared" si="27"/>
        <v>288713.74883131485</v>
      </c>
      <c r="N80" s="76">
        <f t="shared" si="27"/>
        <v>291239.77884693979</v>
      </c>
      <c r="O80" s="1">
        <f>VLOOKUP(B80,Valores!$A$2:$P$300,14,FALSE)</f>
        <v>1</v>
      </c>
      <c r="P80" s="1" t="str">
        <f>VLOOKUP(B80,Valores!$A$2:$P$300,15,FALSE)</f>
        <v>Rateio</v>
      </c>
      <c r="Q80" s="72">
        <f t="shared" si="39"/>
        <v>0</v>
      </c>
      <c r="R80" s="72">
        <f t="shared" si="28"/>
        <v>0</v>
      </c>
      <c r="S80" s="72">
        <f t="shared" si="28"/>
        <v>0</v>
      </c>
      <c r="T80" s="72">
        <f t="shared" si="28"/>
        <v>0</v>
      </c>
      <c r="U80" s="72">
        <f t="shared" si="28"/>
        <v>0</v>
      </c>
      <c r="W80" s="2">
        <f t="shared" si="40"/>
        <v>290636.97622957476</v>
      </c>
      <c r="X80" s="77">
        <f t="shared" si="41"/>
        <v>290636.97622957476</v>
      </c>
      <c r="Z80" s="2">
        <f t="shared" si="42"/>
        <v>279327.25093234488</v>
      </c>
      <c r="AA80" s="77">
        <f t="shared" si="43"/>
        <v>279327.25093234488</v>
      </c>
      <c r="AC80" s="2">
        <f t="shared" si="44"/>
        <v>294799.18477804767</v>
      </c>
      <c r="AD80" s="77">
        <f t="shared" si="45"/>
        <v>294799.18477804767</v>
      </c>
      <c r="AF80" s="2">
        <f t="shared" si="46"/>
        <v>288713.74883131485</v>
      </c>
      <c r="AG80" s="77">
        <f t="shared" si="47"/>
        <v>288713.74883131485</v>
      </c>
      <c r="AI80" s="2">
        <f t="shared" si="48"/>
        <v>291239.77884693979</v>
      </c>
      <c r="AJ80" s="77">
        <f t="shared" si="49"/>
        <v>291239.77884693979</v>
      </c>
    </row>
    <row r="81" spans="1:36" x14ac:dyDescent="0.2">
      <c r="A81" s="72">
        <v>14</v>
      </c>
      <c r="B81" s="1" t="s">
        <v>129</v>
      </c>
      <c r="C81" s="6" t="str">
        <f>VLOOKUP(B81,Valores!$A$2:$F$300,5,FALSE)</f>
        <v>kg</v>
      </c>
      <c r="D81" s="6">
        <v>1995</v>
      </c>
      <c r="E81" s="63">
        <f>VLOOKUP($B81,Valores!$A$2:$G$300,6,FALSE)*VLOOKUP(VLOOKUP($B81,Indices_Poder!$B$5:$E$250,3,FALSE),Indices_Poder!$G$6:$N$27,4,FALSE)*VLOOKUP($E$8,Regional!$A$2:$B$7,2,FALSE)</f>
        <v>91.826445229007192</v>
      </c>
      <c r="F81" s="2">
        <f>VLOOKUP($B81,Valores!$A$2:$G$300,6,FALSE)*VLOOKUP(VLOOKUP($B81,Indices_Poder!$B$5:$E$250,3,FALSE),Indices_Poder!$G$6:$N$27,4,FALSE)*VLOOKUP($F$8,Regional!$A$2:$B$7,2,FALSE)</f>
        <v>88.253149483799405</v>
      </c>
      <c r="G81" s="2">
        <f>VLOOKUP($B81,Valores!$A$2:$G$300,6,FALSE)*VLOOKUP(VLOOKUP($B81,Indices_Poder!$B$5:$E$250,3,FALSE),Indices_Poder!$G$6:$N$27,4,FALSE)*VLOOKUP($G$8,Regional!$A$2:$B$7,2,FALSE)</f>
        <v>93.141490617471987</v>
      </c>
      <c r="H81" s="2">
        <f>VLOOKUP($B81,Valores!$A$2:$G$300,6,FALSE)*VLOOKUP(VLOOKUP($B81,Indices_Poder!$B$5:$E$250,3,FALSE),Indices_Poder!$G$6:$N$27,4,FALSE)*VLOOKUP($H$8,Regional!$A$2:$B$7,2,FALSE)</f>
        <v>91.218803566751063</v>
      </c>
      <c r="I81" s="76">
        <f>VLOOKUP($B81,Valores!$A$2:$G$300,6,FALSE)*VLOOKUP(VLOOKUP($B81,Indices_Poder!$B$5:$E$250,3,FALSE),Indices_Poder!$G$6:$N$27,4,FALSE)*VLOOKUP($I$8,Regional!$A$2:$B$7,2,FALSE)</f>
        <v>92.016900078371066</v>
      </c>
      <c r="J81" s="2">
        <f t="shared" si="27"/>
        <v>183193.75823186935</v>
      </c>
      <c r="K81" s="2">
        <f t="shared" si="27"/>
        <v>176065.03322017982</v>
      </c>
      <c r="L81" s="2">
        <f t="shared" si="27"/>
        <v>185817.27378185661</v>
      </c>
      <c r="M81" s="2">
        <f t="shared" si="27"/>
        <v>181981.51311566838</v>
      </c>
      <c r="N81" s="76">
        <f t="shared" si="27"/>
        <v>183573.71565635028</v>
      </c>
      <c r="O81" s="1">
        <f>VLOOKUP(B81,Valores!$A$2:$P$300,14,FALSE)</f>
        <v>1</v>
      </c>
      <c r="P81" s="1">
        <f>VLOOKUP(B81,Valores!$A$2:$P$300,15,FALSE)</f>
        <v>3.1300000000000001E-2</v>
      </c>
      <c r="Q81" s="72">
        <f t="shared" si="39"/>
        <v>0</v>
      </c>
      <c r="R81" s="72">
        <f t="shared" si="28"/>
        <v>0</v>
      </c>
      <c r="S81" s="72">
        <f t="shared" si="28"/>
        <v>0</v>
      </c>
      <c r="T81" s="72">
        <f t="shared" si="28"/>
        <v>0</v>
      </c>
      <c r="U81" s="72">
        <f t="shared" si="28"/>
        <v>0</v>
      </c>
      <c r="W81" s="2">
        <f t="shared" si="40"/>
        <v>183193.75823186935</v>
      </c>
      <c r="X81" s="77">
        <f t="shared" si="41"/>
        <v>183193.75823186935</v>
      </c>
      <c r="Z81" s="2">
        <f t="shared" si="42"/>
        <v>176065.03322017982</v>
      </c>
      <c r="AA81" s="77">
        <f t="shared" si="43"/>
        <v>176065.03322017982</v>
      </c>
      <c r="AC81" s="2">
        <f t="shared" si="44"/>
        <v>185817.27378185661</v>
      </c>
      <c r="AD81" s="77">
        <f t="shared" si="45"/>
        <v>185817.27378185661</v>
      </c>
      <c r="AF81" s="2">
        <f t="shared" si="46"/>
        <v>181981.51311566838</v>
      </c>
      <c r="AG81" s="77">
        <f t="shared" si="47"/>
        <v>181981.51311566838</v>
      </c>
      <c r="AI81" s="2">
        <f t="shared" si="48"/>
        <v>183573.71565635028</v>
      </c>
      <c r="AJ81" s="77">
        <f t="shared" si="49"/>
        <v>183573.71565635028</v>
      </c>
    </row>
    <row r="82" spans="1:36" x14ac:dyDescent="0.2">
      <c r="A82" s="72">
        <v>15</v>
      </c>
      <c r="B82" s="1" t="s">
        <v>130</v>
      </c>
      <c r="C82" s="6" t="str">
        <f>VLOOKUP(B82,Valores!$A$2:$F$300,5,FALSE)</f>
        <v>kg</v>
      </c>
      <c r="D82" s="6">
        <v>190</v>
      </c>
      <c r="E82" s="63">
        <f>VLOOKUP($B82,Valores!$A$2:$G$300,6,FALSE)*VLOOKUP(VLOOKUP($B82,Indices_Poder!$B$5:$E$250,3,FALSE),Indices_Poder!$G$6:$N$27,4,FALSE)*VLOOKUP($E$8,Regional!$A$2:$B$7,2,FALSE)</f>
        <v>91.826445229007192</v>
      </c>
      <c r="F82" s="2">
        <f>VLOOKUP($B82,Valores!$A$2:$G$300,6,FALSE)*VLOOKUP(VLOOKUP($B82,Indices_Poder!$B$5:$E$250,3,FALSE),Indices_Poder!$G$6:$N$27,4,FALSE)*VLOOKUP($F$8,Regional!$A$2:$B$7,2,FALSE)</f>
        <v>88.253149483799405</v>
      </c>
      <c r="G82" s="2">
        <f>VLOOKUP($B82,Valores!$A$2:$G$300,6,FALSE)*VLOOKUP(VLOOKUP($B82,Indices_Poder!$B$5:$E$250,3,FALSE),Indices_Poder!$G$6:$N$27,4,FALSE)*VLOOKUP($G$8,Regional!$A$2:$B$7,2,FALSE)</f>
        <v>93.141490617471987</v>
      </c>
      <c r="H82" s="2">
        <f>VLOOKUP($B82,Valores!$A$2:$G$300,6,FALSE)*VLOOKUP(VLOOKUP($B82,Indices_Poder!$B$5:$E$250,3,FALSE),Indices_Poder!$G$6:$N$27,4,FALSE)*VLOOKUP($H$8,Regional!$A$2:$B$7,2,FALSE)</f>
        <v>91.218803566751063</v>
      </c>
      <c r="I82" s="76">
        <f>VLOOKUP($B82,Valores!$A$2:$G$300,6,FALSE)*VLOOKUP(VLOOKUP($B82,Indices_Poder!$B$5:$E$250,3,FALSE),Indices_Poder!$G$6:$N$27,4,FALSE)*VLOOKUP($I$8,Regional!$A$2:$B$7,2,FALSE)</f>
        <v>92.016900078371066</v>
      </c>
      <c r="J82" s="2">
        <f t="shared" si="27"/>
        <v>17447.024593511367</v>
      </c>
      <c r="K82" s="2">
        <f t="shared" si="27"/>
        <v>16768.098401921889</v>
      </c>
      <c r="L82" s="2">
        <f t="shared" si="27"/>
        <v>17696.883217319679</v>
      </c>
      <c r="M82" s="2">
        <f t="shared" si="27"/>
        <v>17331.572677682703</v>
      </c>
      <c r="N82" s="76">
        <f t="shared" si="27"/>
        <v>17483.211014890501</v>
      </c>
      <c r="O82" s="1">
        <f>VLOOKUP(B82,Valores!$A$2:$P$300,14,FALSE)</f>
        <v>1</v>
      </c>
      <c r="P82" s="1">
        <f>VLOOKUP(B82,Valores!$A$2:$P$300,15,FALSE)</f>
        <v>3.1300000000000001E-2</v>
      </c>
      <c r="Q82" s="72">
        <f t="shared" si="39"/>
        <v>0</v>
      </c>
      <c r="R82" s="72">
        <f t="shared" si="28"/>
        <v>0</v>
      </c>
      <c r="S82" s="72">
        <f t="shared" si="28"/>
        <v>0</v>
      </c>
      <c r="T82" s="72">
        <f t="shared" si="28"/>
        <v>0</v>
      </c>
      <c r="U82" s="72">
        <f t="shared" si="28"/>
        <v>0</v>
      </c>
      <c r="W82" s="2">
        <f t="shared" si="40"/>
        <v>17447.024593511367</v>
      </c>
      <c r="X82" s="77">
        <f t="shared" si="41"/>
        <v>17447.024593511367</v>
      </c>
      <c r="Z82" s="2">
        <f t="shared" si="42"/>
        <v>16768.098401921889</v>
      </c>
      <c r="AA82" s="77">
        <f t="shared" si="43"/>
        <v>16768.098401921889</v>
      </c>
      <c r="AC82" s="2">
        <f t="shared" si="44"/>
        <v>17696.883217319679</v>
      </c>
      <c r="AD82" s="77">
        <f t="shared" si="45"/>
        <v>17696.883217319679</v>
      </c>
      <c r="AF82" s="2">
        <f t="shared" si="46"/>
        <v>17331.572677682703</v>
      </c>
      <c r="AG82" s="77">
        <f t="shared" si="47"/>
        <v>17331.572677682703</v>
      </c>
      <c r="AI82" s="2">
        <f t="shared" si="48"/>
        <v>17483.211014890501</v>
      </c>
      <c r="AJ82" s="77">
        <f t="shared" si="49"/>
        <v>17483.211014890501</v>
      </c>
    </row>
    <row r="83" spans="1:36" x14ac:dyDescent="0.2">
      <c r="A83" s="72">
        <v>16</v>
      </c>
      <c r="B83" s="1" t="s">
        <v>131</v>
      </c>
      <c r="C83" s="6" t="str">
        <f>VLOOKUP(B83,Valores!$A$2:$F$300,5,FALSE)</f>
        <v>kg</v>
      </c>
      <c r="D83" s="6">
        <v>570</v>
      </c>
      <c r="E83" s="63">
        <f>VLOOKUP($B83,Valores!$A$2:$G$300,6,FALSE)*VLOOKUP(VLOOKUP($B83,Indices_Poder!$B$5:$E$250,3,FALSE),Indices_Poder!$G$6:$N$27,4,FALSE)*VLOOKUP($E$8,Regional!$A$2:$B$7,2,FALSE)</f>
        <v>91.826445229007192</v>
      </c>
      <c r="F83" s="2">
        <f>VLOOKUP($B83,Valores!$A$2:$G$300,6,FALSE)*VLOOKUP(VLOOKUP($B83,Indices_Poder!$B$5:$E$250,3,FALSE),Indices_Poder!$G$6:$N$27,4,FALSE)*VLOOKUP($F$8,Regional!$A$2:$B$7,2,FALSE)</f>
        <v>88.253149483799405</v>
      </c>
      <c r="G83" s="2">
        <f>VLOOKUP($B83,Valores!$A$2:$G$300,6,FALSE)*VLOOKUP(VLOOKUP($B83,Indices_Poder!$B$5:$E$250,3,FALSE),Indices_Poder!$G$6:$N$27,4,FALSE)*VLOOKUP($G$8,Regional!$A$2:$B$7,2,FALSE)</f>
        <v>93.141490617471987</v>
      </c>
      <c r="H83" s="2">
        <f>VLOOKUP($B83,Valores!$A$2:$G$300,6,FALSE)*VLOOKUP(VLOOKUP($B83,Indices_Poder!$B$5:$E$250,3,FALSE),Indices_Poder!$G$6:$N$27,4,FALSE)*VLOOKUP($H$8,Regional!$A$2:$B$7,2,FALSE)</f>
        <v>91.218803566751063</v>
      </c>
      <c r="I83" s="76">
        <f>VLOOKUP($B83,Valores!$A$2:$G$300,6,FALSE)*VLOOKUP(VLOOKUP($B83,Indices_Poder!$B$5:$E$250,3,FALSE),Indices_Poder!$G$6:$N$27,4,FALSE)*VLOOKUP($I$8,Regional!$A$2:$B$7,2,FALSE)</f>
        <v>92.016900078371066</v>
      </c>
      <c r="J83" s="2">
        <f t="shared" si="27"/>
        <v>52341.073780534098</v>
      </c>
      <c r="K83" s="2">
        <f t="shared" si="27"/>
        <v>50304.295205765658</v>
      </c>
      <c r="L83" s="2">
        <f t="shared" si="27"/>
        <v>53090.649651959036</v>
      </c>
      <c r="M83" s="2">
        <f t="shared" si="27"/>
        <v>51994.718033048106</v>
      </c>
      <c r="N83" s="76">
        <f t="shared" si="27"/>
        <v>52449.633044671507</v>
      </c>
      <c r="O83" s="1">
        <f>VLOOKUP(B83,Valores!$A$2:$P$300,14,FALSE)</f>
        <v>1</v>
      </c>
      <c r="P83" s="1">
        <f>VLOOKUP(B83,Valores!$A$2:$P$300,15,FALSE)</f>
        <v>3.1300000000000001E-2</v>
      </c>
      <c r="Q83" s="72">
        <f t="shared" si="39"/>
        <v>0</v>
      </c>
      <c r="R83" s="72">
        <f t="shared" si="28"/>
        <v>0</v>
      </c>
      <c r="S83" s="72">
        <f t="shared" si="28"/>
        <v>0</v>
      </c>
      <c r="T83" s="72">
        <f t="shared" si="28"/>
        <v>0</v>
      </c>
      <c r="U83" s="72">
        <f t="shared" si="28"/>
        <v>0</v>
      </c>
      <c r="W83" s="2">
        <f t="shared" si="40"/>
        <v>52341.073780534098</v>
      </c>
      <c r="X83" s="77">
        <f t="shared" si="41"/>
        <v>52341.073780534098</v>
      </c>
      <c r="Z83" s="2">
        <f t="shared" si="42"/>
        <v>50304.295205765658</v>
      </c>
      <c r="AA83" s="77">
        <f t="shared" si="43"/>
        <v>50304.295205765658</v>
      </c>
      <c r="AC83" s="2">
        <f t="shared" si="44"/>
        <v>53090.649651959036</v>
      </c>
      <c r="AD83" s="77">
        <f t="shared" si="45"/>
        <v>53090.649651959036</v>
      </c>
      <c r="AF83" s="2">
        <f t="shared" si="46"/>
        <v>51994.718033048106</v>
      </c>
      <c r="AG83" s="77">
        <f t="shared" si="47"/>
        <v>51994.718033048106</v>
      </c>
      <c r="AI83" s="2">
        <f t="shared" si="48"/>
        <v>52449.633044671507</v>
      </c>
      <c r="AJ83" s="77">
        <f t="shared" si="49"/>
        <v>52449.633044671507</v>
      </c>
    </row>
    <row r="84" spans="1:36" x14ac:dyDescent="0.2">
      <c r="A84" s="72">
        <v>17</v>
      </c>
      <c r="B84" s="1" t="s">
        <v>84</v>
      </c>
      <c r="C84" s="6" t="str">
        <f>VLOOKUP(B84,Valores!$A$2:$F$300,5,FALSE)</f>
        <v>kg</v>
      </c>
      <c r="D84" s="6">
        <v>570</v>
      </c>
      <c r="E84" s="63">
        <f>VLOOKUP($B84,Valores!$A$2:$G$300,6,FALSE)*VLOOKUP(VLOOKUP($B84,Indices_Poder!$B$5:$E$250,3,FALSE),Indices_Poder!$G$6:$N$27,4,FALSE)*VLOOKUP($E$8,Regional!$A$2:$B$7,2,FALSE)</f>
        <v>91.826445229007192</v>
      </c>
      <c r="F84" s="2">
        <f>VLOOKUP($B84,Valores!$A$2:$G$300,6,FALSE)*VLOOKUP(VLOOKUP($B84,Indices_Poder!$B$5:$E$250,3,FALSE),Indices_Poder!$G$6:$N$27,4,FALSE)*VLOOKUP($F$8,Regional!$A$2:$B$7,2,FALSE)</f>
        <v>88.253149483799405</v>
      </c>
      <c r="G84" s="2">
        <f>VLOOKUP($B84,Valores!$A$2:$G$300,6,FALSE)*VLOOKUP(VLOOKUP($B84,Indices_Poder!$B$5:$E$250,3,FALSE),Indices_Poder!$G$6:$N$27,4,FALSE)*VLOOKUP($G$8,Regional!$A$2:$B$7,2,FALSE)</f>
        <v>93.141490617471987</v>
      </c>
      <c r="H84" s="2">
        <f>VLOOKUP($B84,Valores!$A$2:$G$300,6,FALSE)*VLOOKUP(VLOOKUP($B84,Indices_Poder!$B$5:$E$250,3,FALSE),Indices_Poder!$G$6:$N$27,4,FALSE)*VLOOKUP($H$8,Regional!$A$2:$B$7,2,FALSE)</f>
        <v>91.218803566751063</v>
      </c>
      <c r="I84" s="76">
        <f>VLOOKUP($B84,Valores!$A$2:$G$300,6,FALSE)*VLOOKUP(VLOOKUP($B84,Indices_Poder!$B$5:$E$250,3,FALSE),Indices_Poder!$G$6:$N$27,4,FALSE)*VLOOKUP($I$8,Regional!$A$2:$B$7,2,FALSE)</f>
        <v>92.016900078371066</v>
      </c>
      <c r="J84" s="2">
        <f t="shared" si="27"/>
        <v>52341.073780534098</v>
      </c>
      <c r="K84" s="2">
        <f t="shared" si="27"/>
        <v>50304.295205765658</v>
      </c>
      <c r="L84" s="2">
        <f t="shared" si="27"/>
        <v>53090.649651959036</v>
      </c>
      <c r="M84" s="2">
        <f t="shared" si="27"/>
        <v>51994.718033048106</v>
      </c>
      <c r="N84" s="76">
        <f t="shared" si="27"/>
        <v>52449.633044671507</v>
      </c>
      <c r="O84" s="1">
        <f>VLOOKUP(B84,Valores!$A$2:$P$300,14,FALSE)</f>
        <v>1</v>
      </c>
      <c r="P84" s="1">
        <f>VLOOKUP(B84,Valores!$A$2:$P$300,15,FALSE)</f>
        <v>3.1300000000000001E-2</v>
      </c>
      <c r="Q84" s="72">
        <f t="shared" si="39"/>
        <v>0</v>
      </c>
      <c r="R84" s="72">
        <f t="shared" si="28"/>
        <v>0</v>
      </c>
      <c r="S84" s="72">
        <f t="shared" si="28"/>
        <v>0</v>
      </c>
      <c r="T84" s="72">
        <f t="shared" si="28"/>
        <v>0</v>
      </c>
      <c r="U84" s="72">
        <f t="shared" si="28"/>
        <v>0</v>
      </c>
      <c r="W84" s="2">
        <f t="shared" si="40"/>
        <v>52341.073780534098</v>
      </c>
      <c r="X84" s="77">
        <f t="shared" si="41"/>
        <v>52341.073780534098</v>
      </c>
      <c r="Z84" s="2">
        <f t="shared" si="42"/>
        <v>50304.295205765658</v>
      </c>
      <c r="AA84" s="77">
        <f t="shared" si="43"/>
        <v>50304.295205765658</v>
      </c>
      <c r="AC84" s="2">
        <f t="shared" si="44"/>
        <v>53090.649651959036</v>
      </c>
      <c r="AD84" s="77">
        <f t="shared" si="45"/>
        <v>53090.649651959036</v>
      </c>
      <c r="AF84" s="2">
        <f t="shared" si="46"/>
        <v>51994.718033048106</v>
      </c>
      <c r="AG84" s="77">
        <f t="shared" si="47"/>
        <v>51994.718033048106</v>
      </c>
      <c r="AI84" s="2">
        <f t="shared" si="48"/>
        <v>52449.633044671507</v>
      </c>
      <c r="AJ84" s="77">
        <f t="shared" si="49"/>
        <v>52449.633044671507</v>
      </c>
    </row>
    <row r="85" spans="1:36" x14ac:dyDescent="0.2">
      <c r="A85" s="72">
        <v>18</v>
      </c>
      <c r="B85" s="1" t="s">
        <v>85</v>
      </c>
      <c r="C85" s="6" t="str">
        <f>VLOOKUP(B85,Valores!$A$2:$F$300,5,FALSE)</f>
        <v>kg</v>
      </c>
      <c r="D85" s="6">
        <v>570</v>
      </c>
      <c r="E85" s="63">
        <f>VLOOKUP($B85,Valores!$A$2:$G$300,6,FALSE)*VLOOKUP(VLOOKUP($B85,Indices_Poder!$B$5:$E$250,3,FALSE),Indices_Poder!$G$6:$N$27,4,FALSE)*VLOOKUP($E$8,Regional!$A$2:$B$7,2,FALSE)</f>
        <v>91.826445229007192</v>
      </c>
      <c r="F85" s="2">
        <f>VLOOKUP($B85,Valores!$A$2:$G$300,6,FALSE)*VLOOKUP(VLOOKUP($B85,Indices_Poder!$B$5:$E$250,3,FALSE),Indices_Poder!$G$6:$N$27,4,FALSE)*VLOOKUP($F$8,Regional!$A$2:$B$7,2,FALSE)</f>
        <v>88.253149483799405</v>
      </c>
      <c r="G85" s="2">
        <f>VLOOKUP($B85,Valores!$A$2:$G$300,6,FALSE)*VLOOKUP(VLOOKUP($B85,Indices_Poder!$B$5:$E$250,3,FALSE),Indices_Poder!$G$6:$N$27,4,FALSE)*VLOOKUP($G$8,Regional!$A$2:$B$7,2,FALSE)</f>
        <v>93.141490617471987</v>
      </c>
      <c r="H85" s="2">
        <f>VLOOKUP($B85,Valores!$A$2:$G$300,6,FALSE)*VLOOKUP(VLOOKUP($B85,Indices_Poder!$B$5:$E$250,3,FALSE),Indices_Poder!$G$6:$N$27,4,FALSE)*VLOOKUP($H$8,Regional!$A$2:$B$7,2,FALSE)</f>
        <v>91.218803566751063</v>
      </c>
      <c r="I85" s="76">
        <f>VLOOKUP($B85,Valores!$A$2:$G$300,6,FALSE)*VLOOKUP(VLOOKUP($B85,Indices_Poder!$B$5:$E$250,3,FALSE),Indices_Poder!$G$6:$N$27,4,FALSE)*VLOOKUP($I$8,Regional!$A$2:$B$7,2,FALSE)</f>
        <v>92.016900078371066</v>
      </c>
      <c r="J85" s="2">
        <f t="shared" si="27"/>
        <v>52341.073780534098</v>
      </c>
      <c r="K85" s="2">
        <f t="shared" si="27"/>
        <v>50304.295205765658</v>
      </c>
      <c r="L85" s="2">
        <f t="shared" si="27"/>
        <v>53090.649651959036</v>
      </c>
      <c r="M85" s="2">
        <f t="shared" si="27"/>
        <v>51994.718033048106</v>
      </c>
      <c r="N85" s="76">
        <f t="shared" si="27"/>
        <v>52449.633044671507</v>
      </c>
      <c r="O85" s="1">
        <f>VLOOKUP(B85,Valores!$A$2:$P$300,14,FALSE)</f>
        <v>1</v>
      </c>
      <c r="P85" s="1">
        <f>VLOOKUP(B85,Valores!$A$2:$P$300,15,FALSE)</f>
        <v>3.1300000000000001E-2</v>
      </c>
      <c r="Q85" s="72">
        <f t="shared" si="39"/>
        <v>0</v>
      </c>
      <c r="R85" s="72">
        <f t="shared" si="28"/>
        <v>0</v>
      </c>
      <c r="S85" s="72">
        <f t="shared" si="28"/>
        <v>0</v>
      </c>
      <c r="T85" s="72">
        <f t="shared" si="28"/>
        <v>0</v>
      </c>
      <c r="U85" s="72">
        <f t="shared" si="28"/>
        <v>0</v>
      </c>
      <c r="W85" s="2">
        <f t="shared" si="40"/>
        <v>52341.073780534098</v>
      </c>
      <c r="X85" s="77">
        <f t="shared" si="41"/>
        <v>52341.073780534098</v>
      </c>
      <c r="Z85" s="2">
        <f t="shared" si="42"/>
        <v>50304.295205765658</v>
      </c>
      <c r="AA85" s="77">
        <f t="shared" si="43"/>
        <v>50304.295205765658</v>
      </c>
      <c r="AC85" s="2">
        <f t="shared" si="44"/>
        <v>53090.649651959036</v>
      </c>
      <c r="AD85" s="77">
        <f t="shared" si="45"/>
        <v>53090.649651959036</v>
      </c>
      <c r="AF85" s="2">
        <f t="shared" si="46"/>
        <v>51994.718033048106</v>
      </c>
      <c r="AG85" s="77">
        <f t="shared" si="47"/>
        <v>51994.718033048106</v>
      </c>
      <c r="AI85" s="2">
        <f t="shared" si="48"/>
        <v>52449.633044671507</v>
      </c>
      <c r="AJ85" s="77">
        <f t="shared" si="49"/>
        <v>52449.633044671507</v>
      </c>
    </row>
    <row r="86" spans="1:36" x14ac:dyDescent="0.2">
      <c r="A86" s="72">
        <v>19</v>
      </c>
      <c r="B86" s="1" t="s">
        <v>161</v>
      </c>
      <c r="C86" s="6" t="str">
        <f>VLOOKUP(B86,Valores!$A$2:$F$300,5,FALSE)</f>
        <v>kg</v>
      </c>
      <c r="D86" s="6">
        <v>4600</v>
      </c>
      <c r="E86" s="63">
        <f>VLOOKUP($B86,Valores!$A$2:$G$300,6,FALSE)*VLOOKUP(VLOOKUP($B86,Indices_Poder!$B$5:$E$250,3,FALSE),Indices_Poder!$G$6:$N$27,4,FALSE)*VLOOKUP($E$8,Regional!$A$2:$B$7,2,FALSE)</f>
        <v>91.826445229007192</v>
      </c>
      <c r="F86" s="2">
        <f>VLOOKUP($B86,Valores!$A$2:$G$300,6,FALSE)*VLOOKUP(VLOOKUP($B86,Indices_Poder!$B$5:$E$250,3,FALSE),Indices_Poder!$G$6:$N$27,4,FALSE)*VLOOKUP($F$8,Regional!$A$2:$B$7,2,FALSE)</f>
        <v>88.253149483799405</v>
      </c>
      <c r="G86" s="2">
        <f>VLOOKUP($B86,Valores!$A$2:$G$300,6,FALSE)*VLOOKUP(VLOOKUP($B86,Indices_Poder!$B$5:$E$250,3,FALSE),Indices_Poder!$G$6:$N$27,4,FALSE)*VLOOKUP($G$8,Regional!$A$2:$B$7,2,FALSE)</f>
        <v>93.141490617471987</v>
      </c>
      <c r="H86" s="2">
        <f>VLOOKUP($B86,Valores!$A$2:$G$300,6,FALSE)*VLOOKUP(VLOOKUP($B86,Indices_Poder!$B$5:$E$250,3,FALSE),Indices_Poder!$G$6:$N$27,4,FALSE)*VLOOKUP($H$8,Regional!$A$2:$B$7,2,FALSE)</f>
        <v>91.218803566751063</v>
      </c>
      <c r="I86" s="76">
        <f>VLOOKUP($B86,Valores!$A$2:$G$300,6,FALSE)*VLOOKUP(VLOOKUP($B86,Indices_Poder!$B$5:$E$250,3,FALSE),Indices_Poder!$G$6:$N$27,4,FALSE)*VLOOKUP($I$8,Regional!$A$2:$B$7,2,FALSE)</f>
        <v>92.016900078371066</v>
      </c>
      <c r="J86" s="2">
        <f t="shared" si="27"/>
        <v>422401.64805343311</v>
      </c>
      <c r="K86" s="2">
        <f t="shared" si="27"/>
        <v>405964.48762547725</v>
      </c>
      <c r="L86" s="2">
        <f t="shared" si="27"/>
        <v>428450.85684037115</v>
      </c>
      <c r="M86" s="2">
        <f t="shared" si="27"/>
        <v>419606.49640705489</v>
      </c>
      <c r="N86" s="76">
        <f t="shared" si="27"/>
        <v>423277.74036050693</v>
      </c>
      <c r="O86" s="1">
        <f>VLOOKUP(B86,Valores!$A$2:$P$300,14,FALSE)</f>
        <v>1</v>
      </c>
      <c r="P86" s="1">
        <f>VLOOKUP(B86,Valores!$A$2:$P$300,15,FALSE)</f>
        <v>3.1300000000000001E-2</v>
      </c>
      <c r="Q86" s="72">
        <f t="shared" si="39"/>
        <v>0</v>
      </c>
      <c r="R86" s="72">
        <f t="shared" si="28"/>
        <v>0</v>
      </c>
      <c r="S86" s="72">
        <f t="shared" si="28"/>
        <v>0</v>
      </c>
      <c r="T86" s="72">
        <f t="shared" si="28"/>
        <v>0</v>
      </c>
      <c r="U86" s="72">
        <f t="shared" si="28"/>
        <v>0</v>
      </c>
      <c r="W86" s="2">
        <f t="shared" si="40"/>
        <v>422401.64805343311</v>
      </c>
      <c r="X86" s="77">
        <f t="shared" si="41"/>
        <v>422401.64805343311</v>
      </c>
      <c r="Z86" s="2">
        <f t="shared" si="42"/>
        <v>405964.48762547725</v>
      </c>
      <c r="AA86" s="77">
        <f t="shared" si="43"/>
        <v>405964.48762547725</v>
      </c>
      <c r="AC86" s="2">
        <f t="shared" si="44"/>
        <v>428450.85684037115</v>
      </c>
      <c r="AD86" s="77">
        <f t="shared" si="45"/>
        <v>428450.85684037115</v>
      </c>
      <c r="AF86" s="2">
        <f t="shared" si="46"/>
        <v>419606.49640705489</v>
      </c>
      <c r="AG86" s="77">
        <f t="shared" si="47"/>
        <v>419606.49640705489</v>
      </c>
      <c r="AI86" s="2">
        <f t="shared" si="48"/>
        <v>423277.74036050693</v>
      </c>
      <c r="AJ86" s="77">
        <f t="shared" si="49"/>
        <v>423277.74036050693</v>
      </c>
    </row>
    <row r="87" spans="1:36" x14ac:dyDescent="0.2">
      <c r="A87" s="72">
        <v>20</v>
      </c>
      <c r="B87" s="1" t="s">
        <v>87</v>
      </c>
      <c r="C87" s="6" t="str">
        <f>VLOOKUP(B87,Valores!$A$2:$F$300,5,FALSE)</f>
        <v>unid.</v>
      </c>
      <c r="D87" s="6">
        <v>3</v>
      </c>
      <c r="E87" s="63">
        <f>VLOOKUP($B87,Valores!$A$2:$G$300,6,FALSE)*VLOOKUP(VLOOKUP($B87,Indices_Poder!$B$5:$E$250,3,FALSE),Indices_Poder!$G$6:$N$27,4,FALSE)*VLOOKUP($E$8,Regional!$A$2:$B$7,2,FALSE)</f>
        <v>2636.6773863428548</v>
      </c>
      <c r="F87" s="2">
        <f>VLOOKUP($B87,Valores!$A$2:$G$300,6,FALSE)*VLOOKUP(VLOOKUP($B87,Indices_Poder!$B$5:$E$250,3,FALSE),Indices_Poder!$G$6:$N$27,4,FALSE)*VLOOKUP($F$8,Regional!$A$2:$B$7,2,FALSE)</f>
        <v>2534.0748292841795</v>
      </c>
      <c r="G87" s="2">
        <f>VLOOKUP($B87,Valores!$A$2:$G$300,6,FALSE)*VLOOKUP(VLOOKUP($B87,Indices_Poder!$B$5:$E$250,3,FALSE),Indices_Poder!$G$6:$N$27,4,FALSE)*VLOOKUP($G$8,Regional!$A$2:$B$7,2,FALSE)</f>
        <v>2674.4372106410979</v>
      </c>
      <c r="H87" s="2">
        <f>VLOOKUP($B87,Valores!$A$2:$G$300,6,FALSE)*VLOOKUP(VLOOKUP($B87,Indices_Poder!$B$5:$E$250,3,FALSE),Indices_Poder!$G$6:$N$27,4,FALSE)*VLOOKUP($H$8,Regional!$A$2:$B$7,2,FALSE)</f>
        <v>2619.2297433912527</v>
      </c>
      <c r="I87" s="76">
        <f>VLOOKUP($B87,Valores!$A$2:$G$300,6,FALSE)*VLOOKUP(VLOOKUP($B87,Indices_Poder!$B$5:$E$250,3,FALSE),Indices_Poder!$G$6:$N$27,4,FALSE)*VLOOKUP($I$8,Regional!$A$2:$B$7,2,FALSE)</f>
        <v>2642.1460505515656</v>
      </c>
      <c r="J87" s="2">
        <f t="shared" si="27"/>
        <v>7910.0321590285639</v>
      </c>
      <c r="K87" s="2">
        <f t="shared" si="27"/>
        <v>7602.224487852538</v>
      </c>
      <c r="L87" s="2">
        <f t="shared" si="27"/>
        <v>8023.311631923294</v>
      </c>
      <c r="M87" s="2">
        <f t="shared" si="27"/>
        <v>7857.689230173758</v>
      </c>
      <c r="N87" s="76">
        <f t="shared" si="27"/>
        <v>7926.4381516546964</v>
      </c>
      <c r="O87" s="1">
        <f>VLOOKUP(B87,Valores!$A$2:$P$300,14,FALSE)</f>
        <v>1</v>
      </c>
      <c r="P87" s="1">
        <f>VLOOKUP(B87,Valores!$A$2:$P$300,15,FALSE)</f>
        <v>2.7E-2</v>
      </c>
      <c r="Q87" s="72">
        <f t="shared" si="39"/>
        <v>0</v>
      </c>
      <c r="R87" s="72">
        <f t="shared" si="28"/>
        <v>0</v>
      </c>
      <c r="S87" s="72">
        <f t="shared" si="28"/>
        <v>0</v>
      </c>
      <c r="T87" s="72">
        <f t="shared" si="28"/>
        <v>0</v>
      </c>
      <c r="U87" s="72">
        <f t="shared" si="28"/>
        <v>0</v>
      </c>
      <c r="W87" s="2">
        <f t="shared" si="40"/>
        <v>7910.0321590285639</v>
      </c>
      <c r="X87" s="77">
        <f t="shared" si="41"/>
        <v>7910.0321590285639</v>
      </c>
      <c r="Z87" s="2">
        <f t="shared" si="42"/>
        <v>7602.224487852538</v>
      </c>
      <c r="AA87" s="77">
        <f t="shared" si="43"/>
        <v>7602.224487852538</v>
      </c>
      <c r="AC87" s="2">
        <f t="shared" si="44"/>
        <v>8023.311631923294</v>
      </c>
      <c r="AD87" s="77">
        <f t="shared" si="45"/>
        <v>8023.311631923294</v>
      </c>
      <c r="AF87" s="2">
        <f t="shared" si="46"/>
        <v>7857.689230173758</v>
      </c>
      <c r="AG87" s="77">
        <f t="shared" si="47"/>
        <v>7857.689230173758</v>
      </c>
      <c r="AI87" s="2">
        <f t="shared" si="48"/>
        <v>7926.4381516546964</v>
      </c>
      <c r="AJ87" s="77">
        <f t="shared" si="49"/>
        <v>7926.4381516546964</v>
      </c>
    </row>
    <row r="88" spans="1:36" x14ac:dyDescent="0.2">
      <c r="A88" s="72">
        <v>21</v>
      </c>
      <c r="B88" s="1" t="s">
        <v>132</v>
      </c>
      <c r="C88" s="6" t="str">
        <f>VLOOKUP(B88,Valores!$A$2:$F$300,5,FALSE)</f>
        <v>cj</v>
      </c>
      <c r="D88" s="6">
        <v>6</v>
      </c>
      <c r="E88" s="63">
        <f>VLOOKUP($B88,Valores!$A$2:$G$300,6,FALSE)*VLOOKUP(VLOOKUP($B88,Indices_Poder!$B$5:$E$250,3,FALSE),Indices_Poder!$G$6:$N$27,4,FALSE)*VLOOKUP($E$8,Regional!$A$2:$B$7,2,FALSE)</f>
        <v>378.4645771484258</v>
      </c>
      <c r="F88" s="2">
        <f>VLOOKUP($B88,Valores!$A$2:$G$300,6,FALSE)*VLOOKUP(VLOOKUP($B88,Indices_Poder!$B$5:$E$250,3,FALSE),Indices_Poder!$G$6:$N$27,4,FALSE)*VLOOKUP($F$8,Regional!$A$2:$B$7,2,FALSE)</f>
        <v>363.73716545494631</v>
      </c>
      <c r="G88" s="2">
        <f>VLOOKUP($B88,Valores!$A$2:$G$300,6,FALSE)*VLOOKUP(VLOOKUP($B88,Indices_Poder!$B$5:$E$250,3,FALSE),Indices_Poder!$G$6:$N$27,4,FALSE)*VLOOKUP($G$8,Regional!$A$2:$B$7,2,FALSE)</f>
        <v>383.88456368536617</v>
      </c>
      <c r="H88" s="2">
        <f>VLOOKUP($B88,Valores!$A$2:$G$300,6,FALSE)*VLOOKUP(VLOOKUP($B88,Indices_Poder!$B$5:$E$250,3,FALSE),Indices_Poder!$G$6:$N$27,4,FALSE)*VLOOKUP($H$8,Regional!$A$2:$B$7,2,FALSE)</f>
        <v>375.9601695761844</v>
      </c>
      <c r="I88" s="76">
        <f>VLOOKUP($B88,Valores!$A$2:$G$300,6,FALSE)*VLOOKUP(VLOOKUP($B88,Indices_Poder!$B$5:$E$250,3,FALSE),Indices_Poder!$G$6:$N$27,4,FALSE)*VLOOKUP($I$8,Regional!$A$2:$B$7,2,FALSE)</f>
        <v>379.24954071584472</v>
      </c>
      <c r="J88" s="2">
        <f t="shared" si="27"/>
        <v>2270.7874628905547</v>
      </c>
      <c r="K88" s="2">
        <f t="shared" si="27"/>
        <v>2182.4229927296778</v>
      </c>
      <c r="L88" s="2">
        <f t="shared" si="27"/>
        <v>2303.307382112197</v>
      </c>
      <c r="M88" s="2">
        <f t="shared" si="27"/>
        <v>2255.7610174571064</v>
      </c>
      <c r="N88" s="76">
        <f t="shared" si="27"/>
        <v>2275.4972442950684</v>
      </c>
      <c r="O88" s="1">
        <f>VLOOKUP(B88,Valores!$A$2:$P$300,14,FALSE)</f>
        <v>1</v>
      </c>
      <c r="P88" s="1">
        <f>VLOOKUP(B88,Valores!$A$2:$P$300,15,FALSE)</f>
        <v>2.7E-2</v>
      </c>
      <c r="Q88" s="72">
        <f t="shared" si="39"/>
        <v>0</v>
      </c>
      <c r="R88" s="72">
        <f t="shared" si="28"/>
        <v>0</v>
      </c>
      <c r="S88" s="72">
        <f t="shared" si="28"/>
        <v>0</v>
      </c>
      <c r="T88" s="72">
        <f t="shared" si="28"/>
        <v>0</v>
      </c>
      <c r="U88" s="72">
        <f t="shared" si="28"/>
        <v>0</v>
      </c>
      <c r="W88" s="2">
        <f t="shared" si="40"/>
        <v>2270.7874628905547</v>
      </c>
      <c r="X88" s="77">
        <f t="shared" si="41"/>
        <v>2270.7874628905547</v>
      </c>
      <c r="Z88" s="2">
        <f t="shared" si="42"/>
        <v>2182.4229927296778</v>
      </c>
      <c r="AA88" s="77">
        <f t="shared" si="43"/>
        <v>2182.4229927296778</v>
      </c>
      <c r="AC88" s="2">
        <f t="shared" si="44"/>
        <v>2303.307382112197</v>
      </c>
      <c r="AD88" s="77">
        <f t="shared" si="45"/>
        <v>2303.307382112197</v>
      </c>
      <c r="AF88" s="2">
        <f t="shared" si="46"/>
        <v>2255.7610174571064</v>
      </c>
      <c r="AG88" s="77">
        <f t="shared" si="47"/>
        <v>2255.7610174571064</v>
      </c>
      <c r="AI88" s="2">
        <f t="shared" si="48"/>
        <v>2275.4972442950684</v>
      </c>
      <c r="AJ88" s="77">
        <f t="shared" si="49"/>
        <v>2275.4972442950684</v>
      </c>
    </row>
    <row r="89" spans="1:36" x14ac:dyDescent="0.2">
      <c r="A89" s="72">
        <v>22</v>
      </c>
      <c r="B89" s="1" t="s">
        <v>133</v>
      </c>
      <c r="C89" s="6" t="str">
        <f>VLOOKUP(B89,Valores!$A$2:$F$300,5,FALSE)</f>
        <v>cj</v>
      </c>
      <c r="D89" s="6">
        <v>0</v>
      </c>
      <c r="E89" s="63">
        <f>VLOOKUP($B89,Valores!$A$2:$G$300,6,FALSE)*VLOOKUP(VLOOKUP($B89,Indices_Poder!$B$5:$E$250,3,FALSE),Indices_Poder!$G$6:$N$27,4,FALSE)*VLOOKUP($E$8,Regional!$A$2:$B$7,2,FALSE)</f>
        <v>1086.1085421574458</v>
      </c>
      <c r="F89" s="2">
        <f>VLOOKUP($B89,Valores!$A$2:$G$300,6,FALSE)*VLOOKUP(VLOOKUP($B89,Indices_Poder!$B$5:$E$250,3,FALSE),Indices_Poder!$G$6:$N$27,4,FALSE)*VLOOKUP($F$8,Regional!$A$2:$B$7,2,FALSE)</f>
        <v>1043.8441702453438</v>
      </c>
      <c r="G89" s="2">
        <f>VLOOKUP($B89,Valores!$A$2:$G$300,6,FALSE)*VLOOKUP(VLOOKUP($B89,Indices_Poder!$B$5:$E$250,3,FALSE),Indices_Poder!$G$6:$N$27,4,FALSE)*VLOOKUP($G$8,Regional!$A$2:$B$7,2,FALSE)</f>
        <v>1101.6626891809351</v>
      </c>
      <c r="H89" s="2">
        <f>VLOOKUP($B89,Valores!$A$2:$G$300,6,FALSE)*VLOOKUP(VLOOKUP($B89,Indices_Poder!$B$5:$E$250,3,FALSE),Indices_Poder!$G$6:$N$27,4,FALSE)*VLOOKUP($H$8,Regional!$A$2:$B$7,2,FALSE)</f>
        <v>1078.9214535327992</v>
      </c>
      <c r="I89" s="76">
        <f>VLOOKUP($B89,Valores!$A$2:$G$300,6,FALSE)*VLOOKUP(VLOOKUP($B89,Indices_Poder!$B$5:$E$250,3,FALSE),Indices_Poder!$G$6:$N$27,4,FALSE)*VLOOKUP($I$8,Regional!$A$2:$B$7,2,FALSE)</f>
        <v>1088.3612117263649</v>
      </c>
      <c r="J89" s="2">
        <f t="shared" si="27"/>
        <v>0</v>
      </c>
      <c r="K89" s="2">
        <f t="shared" si="27"/>
        <v>0</v>
      </c>
      <c r="L89" s="2">
        <f t="shared" si="27"/>
        <v>0</v>
      </c>
      <c r="M89" s="2">
        <f t="shared" si="27"/>
        <v>0</v>
      </c>
      <c r="N89" s="76">
        <f t="shared" si="27"/>
        <v>0</v>
      </c>
      <c r="O89" s="1">
        <f>VLOOKUP(B89,Valores!$A$2:$P$300,14,FALSE)</f>
        <v>1</v>
      </c>
      <c r="P89" s="1">
        <f>VLOOKUP(B89,Valores!$A$2:$P$300,15,FALSE)</f>
        <v>2.7E-2</v>
      </c>
      <c r="Q89" s="72">
        <f t="shared" si="39"/>
        <v>0</v>
      </c>
      <c r="R89" s="72">
        <f t="shared" si="28"/>
        <v>0</v>
      </c>
      <c r="S89" s="72">
        <f t="shared" si="28"/>
        <v>0</v>
      </c>
      <c r="T89" s="72">
        <f t="shared" si="28"/>
        <v>0</v>
      </c>
      <c r="U89" s="72">
        <f t="shared" si="28"/>
        <v>0</v>
      </c>
      <c r="W89" s="2">
        <f t="shared" si="40"/>
        <v>0</v>
      </c>
      <c r="X89" s="77">
        <f t="shared" si="41"/>
        <v>0</v>
      </c>
      <c r="Z89" s="2">
        <f t="shared" si="42"/>
        <v>0</v>
      </c>
      <c r="AA89" s="77">
        <f t="shared" si="43"/>
        <v>0</v>
      </c>
      <c r="AC89" s="2">
        <f t="shared" si="44"/>
        <v>0</v>
      </c>
      <c r="AD89" s="77">
        <f t="shared" si="45"/>
        <v>0</v>
      </c>
      <c r="AF89" s="2">
        <f t="shared" si="46"/>
        <v>0</v>
      </c>
      <c r="AG89" s="77">
        <f t="shared" si="47"/>
        <v>0</v>
      </c>
      <c r="AI89" s="2">
        <f t="shared" si="48"/>
        <v>0</v>
      </c>
      <c r="AJ89" s="77">
        <f t="shared" si="49"/>
        <v>0</v>
      </c>
    </row>
    <row r="90" spans="1:36" x14ac:dyDescent="0.2">
      <c r="A90" s="72">
        <v>23</v>
      </c>
      <c r="B90" s="1" t="s">
        <v>134</v>
      </c>
      <c r="C90" s="6" t="str">
        <f>VLOOKUP(B90,Valores!$A$2:$F$300,5,FALSE)</f>
        <v>m³</v>
      </c>
      <c r="D90" s="6">
        <v>1.66</v>
      </c>
      <c r="E90" s="63">
        <f>VLOOKUP($B90,Valores!$A$2:$G$300,6,FALSE)*VLOOKUP(VLOOKUP($B90,Indices_Poder!$B$5:$E$250,3,FALSE),Indices_Poder!$G$6:$N$27,4,FALSE)*VLOOKUP($E$8,Regional!$A$2:$B$7,2,FALSE)</f>
        <v>5815.858492052359</v>
      </c>
      <c r="F90" s="2">
        <f>VLOOKUP($B90,Valores!$A$2:$G$300,6,FALSE)*VLOOKUP(VLOOKUP($B90,Indices_Poder!$B$5:$E$250,3,FALSE),Indices_Poder!$G$6:$N$27,4,FALSE)*VLOOKUP($F$8,Regional!$A$2:$B$7,2,FALSE)</f>
        <v>5589.5426159171857</v>
      </c>
      <c r="G90" s="2">
        <f>VLOOKUP($B90,Valores!$A$2:$G$300,6,FALSE)*VLOOKUP(VLOOKUP($B90,Indices_Poder!$B$5:$E$250,3,FALSE),Indices_Poder!$G$6:$N$27,4,FALSE)*VLOOKUP($G$8,Regional!$A$2:$B$7,2,FALSE)</f>
        <v>5899.1473297163184</v>
      </c>
      <c r="H90" s="2">
        <f>VLOOKUP($B90,Valores!$A$2:$G$300,6,FALSE)*VLOOKUP(VLOOKUP($B90,Indices_Poder!$B$5:$E$250,3,FALSE),Indices_Poder!$G$6:$N$27,4,FALSE)*VLOOKUP($H$8,Regional!$A$2:$B$7,2,FALSE)</f>
        <v>5777.3733049938401</v>
      </c>
      <c r="I90" s="76">
        <f>VLOOKUP($B90,Valores!$A$2:$G$300,6,FALSE)*VLOOKUP(VLOOKUP($B90,Indices_Poder!$B$5:$E$250,3,FALSE),Indices_Poder!$G$6:$N$27,4,FALSE)*VLOOKUP($I$8,Regional!$A$2:$B$7,2,FALSE)</f>
        <v>5827.9210133692077</v>
      </c>
      <c r="J90" s="2">
        <f t="shared" si="27"/>
        <v>9654.3250968069151</v>
      </c>
      <c r="K90" s="2">
        <f t="shared" si="27"/>
        <v>9278.6407424225272</v>
      </c>
      <c r="L90" s="2">
        <f t="shared" si="27"/>
        <v>9792.5845673290878</v>
      </c>
      <c r="M90" s="2">
        <f t="shared" si="27"/>
        <v>9590.4396862897738</v>
      </c>
      <c r="N90" s="76">
        <f t="shared" si="27"/>
        <v>9674.348882192884</v>
      </c>
      <c r="O90" s="1">
        <f>VLOOKUP(B90,Valores!$A$2:$P$300,14,FALSE)</f>
        <v>1</v>
      </c>
      <c r="P90" s="1">
        <f>VLOOKUP(B90,Valores!$A$2:$P$300,15,FALSE)</f>
        <v>3.1300000000000001E-2</v>
      </c>
      <c r="Q90" s="72">
        <f t="shared" si="39"/>
        <v>0</v>
      </c>
      <c r="R90" s="72">
        <f t="shared" si="28"/>
        <v>0</v>
      </c>
      <c r="S90" s="72">
        <f t="shared" si="28"/>
        <v>0</v>
      </c>
      <c r="T90" s="72">
        <f t="shared" si="28"/>
        <v>0</v>
      </c>
      <c r="U90" s="72">
        <f t="shared" si="28"/>
        <v>0</v>
      </c>
      <c r="W90" s="2">
        <f t="shared" si="40"/>
        <v>9654.3250968069151</v>
      </c>
      <c r="X90" s="77">
        <f t="shared" si="41"/>
        <v>9654.3250968069151</v>
      </c>
      <c r="Z90" s="2">
        <f t="shared" si="42"/>
        <v>9278.6407424225272</v>
      </c>
      <c r="AA90" s="77">
        <f t="shared" si="43"/>
        <v>9278.6407424225272</v>
      </c>
      <c r="AC90" s="2">
        <f t="shared" si="44"/>
        <v>9792.5845673290878</v>
      </c>
      <c r="AD90" s="77">
        <f t="shared" si="45"/>
        <v>9792.5845673290878</v>
      </c>
      <c r="AF90" s="2">
        <f t="shared" si="46"/>
        <v>9590.4396862897738</v>
      </c>
      <c r="AG90" s="77">
        <f t="shared" si="47"/>
        <v>9590.4396862897738</v>
      </c>
      <c r="AI90" s="2">
        <f t="shared" si="48"/>
        <v>9674.348882192884</v>
      </c>
      <c r="AJ90" s="77">
        <f t="shared" si="49"/>
        <v>9674.348882192884</v>
      </c>
    </row>
    <row r="91" spans="1:36" x14ac:dyDescent="0.2">
      <c r="A91" s="72">
        <v>24</v>
      </c>
      <c r="B91" s="1" t="s">
        <v>135</v>
      </c>
      <c r="C91" s="6" t="str">
        <f>VLOOKUP(B91,Valores!$A$2:$F$300,5,FALSE)</f>
        <v>m³</v>
      </c>
      <c r="D91" s="6">
        <v>10.48</v>
      </c>
      <c r="E91" s="63">
        <f>VLOOKUP($B91,Valores!$A$2:$G$300,6,FALSE)*VLOOKUP(VLOOKUP($B91,Indices_Poder!$B$5:$E$250,3,FALSE),Indices_Poder!$G$6:$N$27,4,FALSE)*VLOOKUP($E$8,Regional!$A$2:$B$7,2,FALSE)</f>
        <v>5815.858492052359</v>
      </c>
      <c r="F91" s="2">
        <f>VLOOKUP($B91,Valores!$A$2:$G$300,6,FALSE)*VLOOKUP(VLOOKUP($B91,Indices_Poder!$B$5:$E$250,3,FALSE),Indices_Poder!$G$6:$N$27,4,FALSE)*VLOOKUP($F$8,Regional!$A$2:$B$7,2,FALSE)</f>
        <v>5589.5426159171857</v>
      </c>
      <c r="G91" s="2">
        <f>VLOOKUP($B91,Valores!$A$2:$G$300,6,FALSE)*VLOOKUP(VLOOKUP($B91,Indices_Poder!$B$5:$E$250,3,FALSE),Indices_Poder!$G$6:$N$27,4,FALSE)*VLOOKUP($G$8,Regional!$A$2:$B$7,2,FALSE)</f>
        <v>5899.1473297163184</v>
      </c>
      <c r="H91" s="2">
        <f>VLOOKUP($B91,Valores!$A$2:$G$300,6,FALSE)*VLOOKUP(VLOOKUP($B91,Indices_Poder!$B$5:$E$250,3,FALSE),Indices_Poder!$G$6:$N$27,4,FALSE)*VLOOKUP($H$8,Regional!$A$2:$B$7,2,FALSE)</f>
        <v>5777.3733049938401</v>
      </c>
      <c r="I91" s="76">
        <f>VLOOKUP($B91,Valores!$A$2:$G$300,6,FALSE)*VLOOKUP(VLOOKUP($B91,Indices_Poder!$B$5:$E$250,3,FALSE),Indices_Poder!$G$6:$N$27,4,FALSE)*VLOOKUP($I$8,Regional!$A$2:$B$7,2,FALSE)</f>
        <v>5827.9210133692077</v>
      </c>
      <c r="J91" s="2">
        <f t="shared" si="27"/>
        <v>60950.196996708728</v>
      </c>
      <c r="K91" s="2">
        <f t="shared" si="27"/>
        <v>58578.406614812106</v>
      </c>
      <c r="L91" s="2">
        <f t="shared" si="27"/>
        <v>61823.064015427022</v>
      </c>
      <c r="M91" s="2">
        <f t="shared" si="27"/>
        <v>60546.872236335446</v>
      </c>
      <c r="N91" s="76">
        <f t="shared" si="27"/>
        <v>61076.612220109302</v>
      </c>
      <c r="O91" s="1">
        <f>VLOOKUP(B91,Valores!$A$2:$P$300,14,FALSE)</f>
        <v>1</v>
      </c>
      <c r="P91" s="1">
        <f>VLOOKUP(B91,Valores!$A$2:$P$300,15,FALSE)</f>
        <v>3.1300000000000001E-2</v>
      </c>
      <c r="Q91" s="72">
        <f t="shared" si="39"/>
        <v>0</v>
      </c>
      <c r="R91" s="72">
        <f t="shared" si="28"/>
        <v>0</v>
      </c>
      <c r="S91" s="72">
        <f t="shared" si="28"/>
        <v>0</v>
      </c>
      <c r="T91" s="72">
        <f t="shared" si="28"/>
        <v>0</v>
      </c>
      <c r="U91" s="72">
        <f t="shared" si="28"/>
        <v>0</v>
      </c>
      <c r="W91" s="2">
        <f t="shared" si="40"/>
        <v>60950.196996708728</v>
      </c>
      <c r="X91" s="77">
        <f t="shared" si="41"/>
        <v>60950.196996708728</v>
      </c>
      <c r="Z91" s="2">
        <f t="shared" si="42"/>
        <v>58578.406614812106</v>
      </c>
      <c r="AA91" s="77">
        <f t="shared" si="43"/>
        <v>58578.406614812106</v>
      </c>
      <c r="AC91" s="2">
        <f t="shared" si="44"/>
        <v>61823.064015427022</v>
      </c>
      <c r="AD91" s="77">
        <f t="shared" si="45"/>
        <v>61823.064015427022</v>
      </c>
      <c r="AF91" s="2">
        <f t="shared" si="46"/>
        <v>60546.872236335446</v>
      </c>
      <c r="AG91" s="77">
        <f t="shared" si="47"/>
        <v>60546.872236335446</v>
      </c>
      <c r="AI91" s="2">
        <f t="shared" si="48"/>
        <v>61076.612220109302</v>
      </c>
      <c r="AJ91" s="77">
        <f t="shared" si="49"/>
        <v>61076.612220109302</v>
      </c>
    </row>
    <row r="92" spans="1:36" x14ac:dyDescent="0.2">
      <c r="A92" s="72">
        <v>25</v>
      </c>
      <c r="B92" s="1" t="s">
        <v>137</v>
      </c>
      <c r="C92" s="6" t="str">
        <f>VLOOKUP(B92,Valores!$A$2:$F$300,5,FALSE)</f>
        <v>m³</v>
      </c>
      <c r="D92" s="6">
        <v>1.74</v>
      </c>
      <c r="E92" s="63">
        <f>VLOOKUP($B92,Valores!$A$2:$G$300,6,FALSE)*VLOOKUP(VLOOKUP($B92,Indices_Poder!$B$5:$E$250,3,FALSE),Indices_Poder!$G$6:$N$27,4,FALSE)*VLOOKUP($E$8,Regional!$A$2:$B$7,2,FALSE)</f>
        <v>5815.858492052359</v>
      </c>
      <c r="F92" s="2">
        <f>VLOOKUP($B92,Valores!$A$2:$G$300,6,FALSE)*VLOOKUP(VLOOKUP($B92,Indices_Poder!$B$5:$E$250,3,FALSE),Indices_Poder!$G$6:$N$27,4,FALSE)*VLOOKUP($F$8,Regional!$A$2:$B$7,2,FALSE)</f>
        <v>5589.5426159171857</v>
      </c>
      <c r="G92" s="2">
        <f>VLOOKUP($B92,Valores!$A$2:$G$300,6,FALSE)*VLOOKUP(VLOOKUP($B92,Indices_Poder!$B$5:$E$250,3,FALSE),Indices_Poder!$G$6:$N$27,4,FALSE)*VLOOKUP($G$8,Regional!$A$2:$B$7,2,FALSE)</f>
        <v>5899.1473297163184</v>
      </c>
      <c r="H92" s="2">
        <f>VLOOKUP($B92,Valores!$A$2:$G$300,6,FALSE)*VLOOKUP(VLOOKUP($B92,Indices_Poder!$B$5:$E$250,3,FALSE),Indices_Poder!$G$6:$N$27,4,FALSE)*VLOOKUP($H$8,Regional!$A$2:$B$7,2,FALSE)</f>
        <v>5777.3733049938401</v>
      </c>
      <c r="I92" s="76">
        <f>VLOOKUP($B92,Valores!$A$2:$G$300,6,FALSE)*VLOOKUP(VLOOKUP($B92,Indices_Poder!$B$5:$E$250,3,FALSE),Indices_Poder!$G$6:$N$27,4,FALSE)*VLOOKUP($I$8,Regional!$A$2:$B$7,2,FALSE)</f>
        <v>5827.9210133692077</v>
      </c>
      <c r="J92" s="2">
        <f t="shared" si="27"/>
        <v>10119.593776171105</v>
      </c>
      <c r="K92" s="2">
        <f t="shared" si="27"/>
        <v>9725.8041516959038</v>
      </c>
      <c r="L92" s="2">
        <f t="shared" si="27"/>
        <v>10264.516353706395</v>
      </c>
      <c r="M92" s="2">
        <f t="shared" si="27"/>
        <v>10052.629550689282</v>
      </c>
      <c r="N92" s="76">
        <f t="shared" si="27"/>
        <v>10140.582563262422</v>
      </c>
      <c r="O92" s="1">
        <f>VLOOKUP(B92,Valores!$A$2:$P$300,14,FALSE)</f>
        <v>1</v>
      </c>
      <c r="P92" s="1">
        <f>VLOOKUP(B92,Valores!$A$2:$P$300,15,FALSE)</f>
        <v>3.1300000000000001E-2</v>
      </c>
      <c r="Q92" s="72">
        <f t="shared" si="39"/>
        <v>0</v>
      </c>
      <c r="R92" s="72">
        <f t="shared" si="28"/>
        <v>0</v>
      </c>
      <c r="S92" s="72">
        <f t="shared" si="28"/>
        <v>0</v>
      </c>
      <c r="T92" s="72">
        <f t="shared" si="28"/>
        <v>0</v>
      </c>
      <c r="U92" s="72">
        <f t="shared" si="28"/>
        <v>0</v>
      </c>
      <c r="W92" s="2">
        <f t="shared" si="40"/>
        <v>10119.593776171105</v>
      </c>
      <c r="X92" s="77">
        <f t="shared" si="41"/>
        <v>10119.593776171105</v>
      </c>
      <c r="Z92" s="2">
        <f t="shared" si="42"/>
        <v>9725.8041516959038</v>
      </c>
      <c r="AA92" s="77">
        <f t="shared" si="43"/>
        <v>9725.8041516959038</v>
      </c>
      <c r="AC92" s="2">
        <f t="shared" si="44"/>
        <v>10264.516353706395</v>
      </c>
      <c r="AD92" s="77">
        <f t="shared" si="45"/>
        <v>10264.516353706395</v>
      </c>
      <c r="AF92" s="2">
        <f t="shared" si="46"/>
        <v>10052.629550689282</v>
      </c>
      <c r="AG92" s="77">
        <f t="shared" si="47"/>
        <v>10052.629550689282</v>
      </c>
      <c r="AI92" s="2">
        <f t="shared" si="48"/>
        <v>10140.582563262422</v>
      </c>
      <c r="AJ92" s="77">
        <f t="shared" si="49"/>
        <v>10140.582563262422</v>
      </c>
    </row>
    <row r="93" spans="1:36" x14ac:dyDescent="0.2">
      <c r="A93" s="72">
        <v>26</v>
      </c>
      <c r="B93" s="1" t="s">
        <v>91</v>
      </c>
      <c r="C93" s="6" t="str">
        <f>VLOOKUP(B93,Valores!$A$2:$F$300,5,FALSE)</f>
        <v>m³</v>
      </c>
      <c r="D93" s="6">
        <v>1.74</v>
      </c>
      <c r="E93" s="63">
        <f>VLOOKUP($B93,Valores!$A$2:$G$300,6,FALSE)*VLOOKUP(VLOOKUP($B93,Indices_Poder!$B$5:$E$250,3,FALSE),Indices_Poder!$G$6:$N$27,4,FALSE)*VLOOKUP($E$8,Regional!$A$2:$B$7,2,FALSE)</f>
        <v>5815.858492052359</v>
      </c>
      <c r="F93" s="2">
        <f>VLOOKUP($B93,Valores!$A$2:$G$300,6,FALSE)*VLOOKUP(VLOOKUP($B93,Indices_Poder!$B$5:$E$250,3,FALSE),Indices_Poder!$G$6:$N$27,4,FALSE)*VLOOKUP($F$8,Regional!$A$2:$B$7,2,FALSE)</f>
        <v>5589.5426159171857</v>
      </c>
      <c r="G93" s="2">
        <f>VLOOKUP($B93,Valores!$A$2:$G$300,6,FALSE)*VLOOKUP(VLOOKUP($B93,Indices_Poder!$B$5:$E$250,3,FALSE),Indices_Poder!$G$6:$N$27,4,FALSE)*VLOOKUP($G$8,Regional!$A$2:$B$7,2,FALSE)</f>
        <v>5899.1473297163184</v>
      </c>
      <c r="H93" s="2">
        <f>VLOOKUP($B93,Valores!$A$2:$G$300,6,FALSE)*VLOOKUP(VLOOKUP($B93,Indices_Poder!$B$5:$E$250,3,FALSE),Indices_Poder!$G$6:$N$27,4,FALSE)*VLOOKUP($H$8,Regional!$A$2:$B$7,2,FALSE)</f>
        <v>5777.3733049938401</v>
      </c>
      <c r="I93" s="76">
        <f>VLOOKUP($B93,Valores!$A$2:$G$300,6,FALSE)*VLOOKUP(VLOOKUP($B93,Indices_Poder!$B$5:$E$250,3,FALSE),Indices_Poder!$G$6:$N$27,4,FALSE)*VLOOKUP($I$8,Regional!$A$2:$B$7,2,FALSE)</f>
        <v>5827.9210133692077</v>
      </c>
      <c r="J93" s="2">
        <f t="shared" si="27"/>
        <v>10119.593776171105</v>
      </c>
      <c r="K93" s="2">
        <f t="shared" si="27"/>
        <v>9725.8041516959038</v>
      </c>
      <c r="L93" s="2">
        <f t="shared" si="27"/>
        <v>10264.516353706395</v>
      </c>
      <c r="M93" s="2">
        <f t="shared" si="27"/>
        <v>10052.629550689282</v>
      </c>
      <c r="N93" s="76">
        <f t="shared" si="27"/>
        <v>10140.582563262422</v>
      </c>
      <c r="O93" s="1">
        <f>VLOOKUP(B93,Valores!$A$2:$P$300,14,FALSE)</f>
        <v>1</v>
      </c>
      <c r="P93" s="1">
        <f>VLOOKUP(B93,Valores!$A$2:$P$300,15,FALSE)</f>
        <v>3.1300000000000001E-2</v>
      </c>
      <c r="Q93" s="72">
        <f t="shared" si="39"/>
        <v>0</v>
      </c>
      <c r="R93" s="72">
        <f t="shared" si="28"/>
        <v>0</v>
      </c>
      <c r="S93" s="72">
        <f t="shared" si="28"/>
        <v>0</v>
      </c>
      <c r="T93" s="72">
        <f t="shared" si="28"/>
        <v>0</v>
      </c>
      <c r="U93" s="72">
        <f t="shared" si="28"/>
        <v>0</v>
      </c>
      <c r="W93" s="2">
        <f t="shared" si="40"/>
        <v>10119.593776171105</v>
      </c>
      <c r="X93" s="77">
        <f t="shared" si="41"/>
        <v>10119.593776171105</v>
      </c>
      <c r="Z93" s="2">
        <f t="shared" si="42"/>
        <v>9725.8041516959038</v>
      </c>
      <c r="AA93" s="77">
        <f t="shared" si="43"/>
        <v>9725.8041516959038</v>
      </c>
      <c r="AC93" s="2">
        <f t="shared" si="44"/>
        <v>10264.516353706395</v>
      </c>
      <c r="AD93" s="77">
        <f t="shared" si="45"/>
        <v>10264.516353706395</v>
      </c>
      <c r="AF93" s="2">
        <f t="shared" si="46"/>
        <v>10052.629550689282</v>
      </c>
      <c r="AG93" s="77">
        <f t="shared" si="47"/>
        <v>10052.629550689282</v>
      </c>
      <c r="AI93" s="2">
        <f t="shared" si="48"/>
        <v>10140.582563262422</v>
      </c>
      <c r="AJ93" s="77">
        <f t="shared" si="49"/>
        <v>10140.582563262422</v>
      </c>
    </row>
    <row r="94" spans="1:36" x14ac:dyDescent="0.2">
      <c r="A94" s="72">
        <v>27</v>
      </c>
      <c r="B94" s="1" t="s">
        <v>92</v>
      </c>
      <c r="C94" s="6" t="str">
        <f>VLOOKUP(B94,Valores!$A$2:$F$300,5,FALSE)</f>
        <v>m³</v>
      </c>
      <c r="D94" s="6">
        <v>1.74</v>
      </c>
      <c r="E94" s="63">
        <f>VLOOKUP($B94,Valores!$A$2:$G$300,6,FALSE)*VLOOKUP(VLOOKUP($B94,Indices_Poder!$B$5:$E$250,3,FALSE),Indices_Poder!$G$6:$N$27,4,FALSE)*VLOOKUP($E$8,Regional!$A$2:$B$7,2,FALSE)</f>
        <v>5815.858492052359</v>
      </c>
      <c r="F94" s="2">
        <f>VLOOKUP($B94,Valores!$A$2:$G$300,6,FALSE)*VLOOKUP(VLOOKUP($B94,Indices_Poder!$B$5:$E$250,3,FALSE),Indices_Poder!$G$6:$N$27,4,FALSE)*VLOOKUP($F$8,Regional!$A$2:$B$7,2,FALSE)</f>
        <v>5589.5426159171857</v>
      </c>
      <c r="G94" s="2">
        <f>VLOOKUP($B94,Valores!$A$2:$G$300,6,FALSE)*VLOOKUP(VLOOKUP($B94,Indices_Poder!$B$5:$E$250,3,FALSE),Indices_Poder!$G$6:$N$27,4,FALSE)*VLOOKUP($G$8,Regional!$A$2:$B$7,2,FALSE)</f>
        <v>5899.1473297163184</v>
      </c>
      <c r="H94" s="2">
        <f>VLOOKUP($B94,Valores!$A$2:$G$300,6,FALSE)*VLOOKUP(VLOOKUP($B94,Indices_Poder!$B$5:$E$250,3,FALSE),Indices_Poder!$G$6:$N$27,4,FALSE)*VLOOKUP($H$8,Regional!$A$2:$B$7,2,FALSE)</f>
        <v>5777.3733049938401</v>
      </c>
      <c r="I94" s="76">
        <f>VLOOKUP($B94,Valores!$A$2:$G$300,6,FALSE)*VLOOKUP(VLOOKUP($B94,Indices_Poder!$B$5:$E$250,3,FALSE),Indices_Poder!$G$6:$N$27,4,FALSE)*VLOOKUP($I$8,Regional!$A$2:$B$7,2,FALSE)</f>
        <v>5827.9210133692077</v>
      </c>
      <c r="J94" s="2">
        <f t="shared" si="27"/>
        <v>10119.593776171105</v>
      </c>
      <c r="K94" s="2">
        <f t="shared" si="27"/>
        <v>9725.8041516959038</v>
      </c>
      <c r="L94" s="2">
        <f t="shared" si="27"/>
        <v>10264.516353706395</v>
      </c>
      <c r="M94" s="2">
        <f t="shared" si="27"/>
        <v>10052.629550689282</v>
      </c>
      <c r="N94" s="76">
        <f t="shared" si="27"/>
        <v>10140.582563262422</v>
      </c>
      <c r="O94" s="1">
        <f>VLOOKUP(B94,Valores!$A$2:$P$300,14,FALSE)</f>
        <v>1</v>
      </c>
      <c r="P94" s="1">
        <f>VLOOKUP(B94,Valores!$A$2:$P$300,15,FALSE)</f>
        <v>3.1300000000000001E-2</v>
      </c>
      <c r="Q94" s="72">
        <f t="shared" si="39"/>
        <v>0</v>
      </c>
      <c r="R94" s="72">
        <f t="shared" si="28"/>
        <v>0</v>
      </c>
      <c r="S94" s="72">
        <f t="shared" si="28"/>
        <v>0</v>
      </c>
      <c r="T94" s="72">
        <f t="shared" si="28"/>
        <v>0</v>
      </c>
      <c r="U94" s="72">
        <f t="shared" si="28"/>
        <v>0</v>
      </c>
      <c r="W94" s="2">
        <f t="shared" si="40"/>
        <v>10119.593776171105</v>
      </c>
      <c r="X94" s="77">
        <f t="shared" si="41"/>
        <v>10119.593776171105</v>
      </c>
      <c r="Z94" s="2">
        <f t="shared" si="42"/>
        <v>9725.8041516959038</v>
      </c>
      <c r="AA94" s="77">
        <f t="shared" si="43"/>
        <v>9725.8041516959038</v>
      </c>
      <c r="AC94" s="2">
        <f t="shared" si="44"/>
        <v>10264.516353706395</v>
      </c>
      <c r="AD94" s="77">
        <f t="shared" si="45"/>
        <v>10264.516353706395</v>
      </c>
      <c r="AF94" s="2">
        <f t="shared" si="46"/>
        <v>10052.629550689282</v>
      </c>
      <c r="AG94" s="77">
        <f t="shared" si="47"/>
        <v>10052.629550689282</v>
      </c>
      <c r="AI94" s="2">
        <f t="shared" si="48"/>
        <v>10140.582563262422</v>
      </c>
      <c r="AJ94" s="77">
        <f t="shared" si="49"/>
        <v>10140.582563262422</v>
      </c>
    </row>
    <row r="95" spans="1:36" x14ac:dyDescent="0.2">
      <c r="A95" s="72">
        <v>28</v>
      </c>
      <c r="B95" s="1" t="s">
        <v>162</v>
      </c>
      <c r="C95" s="6" t="str">
        <f>VLOOKUP(B95,Valores!$A$2:$F$300,5,FALSE)</f>
        <v>m³</v>
      </c>
      <c r="D95" s="6">
        <v>0.57999999999999996</v>
      </c>
      <c r="E95" s="63">
        <f>VLOOKUP($B95,Valores!$A$2:$G$300,6,FALSE)*VLOOKUP(VLOOKUP($B95,Indices_Poder!$B$5:$E$250,3,FALSE),Indices_Poder!$G$6:$N$27,4,FALSE)*VLOOKUP($E$8,Regional!$A$2:$B$7,2,FALSE)</f>
        <v>5815.858492052359</v>
      </c>
      <c r="F95" s="2">
        <f>VLOOKUP($B95,Valores!$A$2:$G$300,6,FALSE)*VLOOKUP(VLOOKUP($B95,Indices_Poder!$B$5:$E$250,3,FALSE),Indices_Poder!$G$6:$N$27,4,FALSE)*VLOOKUP($F$8,Regional!$A$2:$B$7,2,FALSE)</f>
        <v>5589.5426159171857</v>
      </c>
      <c r="G95" s="2">
        <f>VLOOKUP($B95,Valores!$A$2:$G$300,6,FALSE)*VLOOKUP(VLOOKUP($B95,Indices_Poder!$B$5:$E$250,3,FALSE),Indices_Poder!$G$6:$N$27,4,FALSE)*VLOOKUP($G$8,Regional!$A$2:$B$7,2,FALSE)</f>
        <v>5899.1473297163184</v>
      </c>
      <c r="H95" s="2">
        <f>VLOOKUP($B95,Valores!$A$2:$G$300,6,FALSE)*VLOOKUP(VLOOKUP($B95,Indices_Poder!$B$5:$E$250,3,FALSE),Indices_Poder!$G$6:$N$27,4,FALSE)*VLOOKUP($H$8,Regional!$A$2:$B$7,2,FALSE)</f>
        <v>5777.3733049938401</v>
      </c>
      <c r="I95" s="76">
        <f>VLOOKUP($B95,Valores!$A$2:$G$300,6,FALSE)*VLOOKUP(VLOOKUP($B95,Indices_Poder!$B$5:$E$250,3,FALSE),Indices_Poder!$G$6:$N$27,4,FALSE)*VLOOKUP($I$8,Regional!$A$2:$B$7,2,FALSE)</f>
        <v>5827.9210133692077</v>
      </c>
      <c r="J95" s="2">
        <f t="shared" si="27"/>
        <v>3373.1979253903678</v>
      </c>
      <c r="K95" s="2">
        <f t="shared" si="27"/>
        <v>3241.9347172319676</v>
      </c>
      <c r="L95" s="2">
        <f t="shared" si="27"/>
        <v>3421.5054512354645</v>
      </c>
      <c r="M95" s="2">
        <f t="shared" si="27"/>
        <v>3350.8765168964269</v>
      </c>
      <c r="N95" s="76">
        <f t="shared" si="27"/>
        <v>3380.1941877541403</v>
      </c>
      <c r="O95" s="1">
        <f>VLOOKUP(B95,Valores!$A$2:$P$300,14,FALSE)</f>
        <v>1</v>
      </c>
      <c r="P95" s="1">
        <f>VLOOKUP(B95,Valores!$A$2:$P$300,15,FALSE)</f>
        <v>3.1300000000000001E-2</v>
      </c>
      <c r="Q95" s="72">
        <f t="shared" si="39"/>
        <v>0</v>
      </c>
      <c r="R95" s="72">
        <f t="shared" si="28"/>
        <v>0</v>
      </c>
      <c r="S95" s="72">
        <f t="shared" si="28"/>
        <v>0</v>
      </c>
      <c r="T95" s="72">
        <f t="shared" si="28"/>
        <v>0</v>
      </c>
      <c r="U95" s="72">
        <f t="shared" si="28"/>
        <v>0</v>
      </c>
      <c r="W95" s="2">
        <f t="shared" si="40"/>
        <v>3373.1979253903678</v>
      </c>
      <c r="X95" s="77">
        <f t="shared" si="41"/>
        <v>3373.1979253903678</v>
      </c>
      <c r="Z95" s="2">
        <f t="shared" si="42"/>
        <v>3241.9347172319676</v>
      </c>
      <c r="AA95" s="77">
        <f t="shared" si="43"/>
        <v>3241.9347172319676</v>
      </c>
      <c r="AC95" s="2">
        <f t="shared" si="44"/>
        <v>3421.5054512354645</v>
      </c>
      <c r="AD95" s="77">
        <f t="shared" si="45"/>
        <v>3421.5054512354645</v>
      </c>
      <c r="AF95" s="2">
        <f t="shared" si="46"/>
        <v>3350.8765168964269</v>
      </c>
      <c r="AG95" s="77">
        <f t="shared" si="47"/>
        <v>3350.8765168964269</v>
      </c>
      <c r="AI95" s="2">
        <f t="shared" si="48"/>
        <v>3380.1941877541403</v>
      </c>
      <c r="AJ95" s="77">
        <f t="shared" si="49"/>
        <v>3380.1941877541403</v>
      </c>
    </row>
    <row r="96" spans="1:36" x14ac:dyDescent="0.2">
      <c r="A96" s="72">
        <v>29</v>
      </c>
      <c r="B96" s="1" t="s">
        <v>93</v>
      </c>
      <c r="C96" s="6" t="str">
        <f>VLOOKUP(B96,Valores!$A$2:$F$300,5,FALSE)</f>
        <v>m³</v>
      </c>
      <c r="D96" s="6">
        <v>13.31</v>
      </c>
      <c r="E96" s="63">
        <f>VLOOKUP($B96,Valores!$A$2:$G$300,6,FALSE)*VLOOKUP(VLOOKUP($B96,Indices_Poder!$B$5:$E$250,3,FALSE),Indices_Poder!$G$6:$N$27,4,FALSE)*VLOOKUP($E$8,Regional!$A$2:$B$7,2,FALSE)</f>
        <v>5815.858492052359</v>
      </c>
      <c r="F96" s="2">
        <f>VLOOKUP($B96,Valores!$A$2:$G$300,6,FALSE)*VLOOKUP(VLOOKUP($B96,Indices_Poder!$B$5:$E$250,3,FALSE),Indices_Poder!$G$6:$N$27,4,FALSE)*VLOOKUP($F$8,Regional!$A$2:$B$7,2,FALSE)</f>
        <v>5589.5426159171857</v>
      </c>
      <c r="G96" s="2">
        <f>VLOOKUP($B96,Valores!$A$2:$G$300,6,FALSE)*VLOOKUP(VLOOKUP($B96,Indices_Poder!$B$5:$E$250,3,FALSE),Indices_Poder!$G$6:$N$27,4,FALSE)*VLOOKUP($G$8,Regional!$A$2:$B$7,2,FALSE)</f>
        <v>5899.1473297163184</v>
      </c>
      <c r="H96" s="2">
        <f>VLOOKUP($B96,Valores!$A$2:$G$300,6,FALSE)*VLOOKUP(VLOOKUP($B96,Indices_Poder!$B$5:$E$250,3,FALSE),Indices_Poder!$G$6:$N$27,4,FALSE)*VLOOKUP($H$8,Regional!$A$2:$B$7,2,FALSE)</f>
        <v>5777.3733049938401</v>
      </c>
      <c r="I96" s="76">
        <f>VLOOKUP($B96,Valores!$A$2:$G$300,6,FALSE)*VLOOKUP(VLOOKUP($B96,Indices_Poder!$B$5:$E$250,3,FALSE),Indices_Poder!$G$6:$N$27,4,FALSE)*VLOOKUP($I$8,Regional!$A$2:$B$7,2,FALSE)</f>
        <v>5827.9210133692077</v>
      </c>
      <c r="J96" s="2">
        <f t="shared" si="27"/>
        <v>77409.076529216894</v>
      </c>
      <c r="K96" s="2">
        <f t="shared" si="27"/>
        <v>74396.812217857747</v>
      </c>
      <c r="L96" s="2">
        <f t="shared" si="27"/>
        <v>78517.650958524202</v>
      </c>
      <c r="M96" s="2">
        <f t="shared" si="27"/>
        <v>76896.838689468015</v>
      </c>
      <c r="N96" s="76">
        <f t="shared" si="27"/>
        <v>77569.628687944161</v>
      </c>
      <c r="O96" s="1">
        <f>VLOOKUP(B96,Valores!$A$2:$P$300,14,FALSE)</f>
        <v>1</v>
      </c>
      <c r="P96" s="1">
        <f>VLOOKUP(B96,Valores!$A$2:$P$300,15,FALSE)</f>
        <v>3.1300000000000001E-2</v>
      </c>
      <c r="Q96" s="72">
        <f t="shared" si="39"/>
        <v>0</v>
      </c>
      <c r="R96" s="72">
        <f t="shared" si="28"/>
        <v>0</v>
      </c>
      <c r="S96" s="72">
        <f t="shared" si="28"/>
        <v>0</v>
      </c>
      <c r="T96" s="72">
        <f t="shared" si="28"/>
        <v>0</v>
      </c>
      <c r="U96" s="72">
        <f t="shared" si="28"/>
        <v>0</v>
      </c>
      <c r="W96" s="2">
        <f t="shared" si="40"/>
        <v>77409.076529216894</v>
      </c>
      <c r="X96" s="77">
        <f t="shared" si="41"/>
        <v>77409.076529216894</v>
      </c>
      <c r="Z96" s="2">
        <f t="shared" si="42"/>
        <v>74396.812217857747</v>
      </c>
      <c r="AA96" s="77">
        <f t="shared" si="43"/>
        <v>74396.812217857747</v>
      </c>
      <c r="AC96" s="2">
        <f t="shared" si="44"/>
        <v>78517.650958524202</v>
      </c>
      <c r="AD96" s="77">
        <f t="shared" si="45"/>
        <v>78517.650958524202</v>
      </c>
      <c r="AF96" s="2">
        <f t="shared" si="46"/>
        <v>76896.838689468015</v>
      </c>
      <c r="AG96" s="77">
        <f t="shared" si="47"/>
        <v>76896.838689468015</v>
      </c>
      <c r="AI96" s="2">
        <f t="shared" si="48"/>
        <v>77569.628687944161</v>
      </c>
      <c r="AJ96" s="77">
        <f t="shared" si="49"/>
        <v>77569.628687944161</v>
      </c>
    </row>
    <row r="97" spans="1:36" x14ac:dyDescent="0.2">
      <c r="A97" s="72">
        <v>30</v>
      </c>
      <c r="B97" s="1" t="s">
        <v>163</v>
      </c>
      <c r="C97" s="6" t="str">
        <f>VLOOKUP(B97,Valores!$A$2:$F$300,5,FALSE)</f>
        <v>unid.</v>
      </c>
      <c r="D97" s="6">
        <v>0</v>
      </c>
      <c r="E97" s="63">
        <f>VLOOKUP($B97,Valores!$A$2:$G$300,6,FALSE)*VLOOKUP(VLOOKUP($B97,Indices_Poder!$B$5:$E$250,3,FALSE),Indices_Poder!$G$6:$N$27,4,FALSE)*VLOOKUP($E$8,Regional!$A$2:$B$7,2,FALSE)</f>
        <v>95297.275528865226</v>
      </c>
      <c r="F97" s="2">
        <f>VLOOKUP($B97,Valores!$A$2:$G$300,6,FALSE)*VLOOKUP(VLOOKUP($B97,Indices_Poder!$B$5:$E$250,3,FALSE),Indices_Poder!$G$6:$N$27,4,FALSE)*VLOOKUP($F$8,Regional!$A$2:$B$7,2,FALSE)</f>
        <v>91588.917350260497</v>
      </c>
      <c r="G97" s="2">
        <f>VLOOKUP($B97,Valores!$A$2:$G$300,6,FALSE)*VLOOKUP(VLOOKUP($B97,Indices_Poder!$B$5:$E$250,3,FALSE),Indices_Poder!$G$6:$N$27,4,FALSE)*VLOOKUP($G$8,Regional!$A$2:$B$7,2,FALSE)</f>
        <v>96662.026635204529</v>
      </c>
      <c r="H97" s="2">
        <f>VLOOKUP($B97,Valores!$A$2:$G$300,6,FALSE)*VLOOKUP(VLOOKUP($B97,Indices_Poder!$B$5:$E$250,3,FALSE),Indices_Poder!$G$6:$N$27,4,FALSE)*VLOOKUP($H$8,Regional!$A$2:$B$7,2,FALSE)</f>
        <v>94666.666396970526</v>
      </c>
      <c r="I97" s="76">
        <f>VLOOKUP($B97,Valores!$A$2:$G$300,6,FALSE)*VLOOKUP(VLOOKUP($B97,Indices_Poder!$B$5:$E$250,3,FALSE),Indices_Poder!$G$6:$N$27,4,FALSE)*VLOOKUP($I$8,Regional!$A$2:$B$7,2,FALSE)</f>
        <v>95494.929137369545</v>
      </c>
      <c r="J97" s="2">
        <f t="shared" si="27"/>
        <v>0</v>
      </c>
      <c r="K97" s="2">
        <f t="shared" si="27"/>
        <v>0</v>
      </c>
      <c r="L97" s="2">
        <f t="shared" si="27"/>
        <v>0</v>
      </c>
      <c r="M97" s="2">
        <f t="shared" si="27"/>
        <v>0</v>
      </c>
      <c r="N97" s="76">
        <f t="shared" si="27"/>
        <v>0</v>
      </c>
      <c r="O97" s="1">
        <f>VLOOKUP(B97,Valores!$A$2:$P$300,14,FALSE)</f>
        <v>1</v>
      </c>
      <c r="P97" s="1">
        <f>VLOOKUP(B97,Valores!$A$2:$P$300,15,FALSE)</f>
        <v>6.6699999999999995E-2</v>
      </c>
      <c r="Q97" s="72">
        <f t="shared" si="39"/>
        <v>0</v>
      </c>
      <c r="R97" s="72">
        <f t="shared" si="28"/>
        <v>0</v>
      </c>
      <c r="S97" s="72">
        <f t="shared" si="28"/>
        <v>0</v>
      </c>
      <c r="T97" s="72">
        <f t="shared" si="28"/>
        <v>0</v>
      </c>
      <c r="U97" s="72">
        <f t="shared" si="28"/>
        <v>0</v>
      </c>
      <c r="W97" s="2">
        <f t="shared" si="40"/>
        <v>0</v>
      </c>
      <c r="X97" s="77">
        <f t="shared" si="41"/>
        <v>0</v>
      </c>
      <c r="Z97" s="2">
        <f t="shared" si="42"/>
        <v>0</v>
      </c>
      <c r="AA97" s="77">
        <f t="shared" si="43"/>
        <v>0</v>
      </c>
      <c r="AC97" s="2">
        <f t="shared" si="44"/>
        <v>0</v>
      </c>
      <c r="AD97" s="77">
        <f t="shared" si="45"/>
        <v>0</v>
      </c>
      <c r="AF97" s="2">
        <f t="shared" si="46"/>
        <v>0</v>
      </c>
      <c r="AG97" s="77">
        <f t="shared" si="47"/>
        <v>0</v>
      </c>
      <c r="AI97" s="2">
        <f t="shared" si="48"/>
        <v>0</v>
      </c>
      <c r="AJ97" s="77">
        <f t="shared" si="49"/>
        <v>0</v>
      </c>
    </row>
    <row r="98" spans="1:36" x14ac:dyDescent="0.2">
      <c r="A98" s="72">
        <v>31</v>
      </c>
      <c r="B98" s="1" t="s">
        <v>94</v>
      </c>
      <c r="C98" s="6" t="str">
        <f>VLOOKUP(B98,Valores!$A$2:$F$300,5,FALSE)</f>
        <v>unid.</v>
      </c>
      <c r="D98" s="6">
        <v>0</v>
      </c>
      <c r="E98" s="63">
        <f>VLOOKUP($B98,Valores!$A$2:$G$300,6,FALSE)*VLOOKUP(VLOOKUP($B98,Indices_Poder!$B$5:$E$250,3,FALSE),Indices_Poder!$G$6:$N$27,4,FALSE)*VLOOKUP($E$8,Regional!$A$2:$B$7,2,FALSE)</f>
        <v>95297.275528865226</v>
      </c>
      <c r="F98" s="2">
        <f>VLOOKUP($B98,Valores!$A$2:$G$300,6,FALSE)*VLOOKUP(VLOOKUP($B98,Indices_Poder!$B$5:$E$250,3,FALSE),Indices_Poder!$G$6:$N$27,4,FALSE)*VLOOKUP($F$8,Regional!$A$2:$B$7,2,FALSE)</f>
        <v>91588.917350260497</v>
      </c>
      <c r="G98" s="2">
        <f>VLOOKUP($B98,Valores!$A$2:$G$300,6,FALSE)*VLOOKUP(VLOOKUP($B98,Indices_Poder!$B$5:$E$250,3,FALSE),Indices_Poder!$G$6:$N$27,4,FALSE)*VLOOKUP($G$8,Regional!$A$2:$B$7,2,FALSE)</f>
        <v>96662.026635204529</v>
      </c>
      <c r="H98" s="2">
        <f>VLOOKUP($B98,Valores!$A$2:$G$300,6,FALSE)*VLOOKUP(VLOOKUP($B98,Indices_Poder!$B$5:$E$250,3,FALSE),Indices_Poder!$G$6:$N$27,4,FALSE)*VLOOKUP($H$8,Regional!$A$2:$B$7,2,FALSE)</f>
        <v>94666.666396970526</v>
      </c>
      <c r="I98" s="76">
        <f>VLOOKUP($B98,Valores!$A$2:$G$300,6,FALSE)*VLOOKUP(VLOOKUP($B98,Indices_Poder!$B$5:$E$250,3,FALSE),Indices_Poder!$G$6:$N$27,4,FALSE)*VLOOKUP($I$8,Regional!$A$2:$B$7,2,FALSE)</f>
        <v>95494.929137369545</v>
      </c>
      <c r="J98" s="2">
        <f t="shared" si="27"/>
        <v>0</v>
      </c>
      <c r="K98" s="2">
        <f t="shared" si="27"/>
        <v>0</v>
      </c>
      <c r="L98" s="2">
        <f t="shared" si="27"/>
        <v>0</v>
      </c>
      <c r="M98" s="2">
        <f t="shared" si="27"/>
        <v>0</v>
      </c>
      <c r="N98" s="76">
        <f t="shared" si="27"/>
        <v>0</v>
      </c>
      <c r="O98" s="1">
        <f>VLOOKUP(B98,Valores!$A$2:$P$300,14,FALSE)</f>
        <v>1</v>
      </c>
      <c r="P98" s="1">
        <f>VLOOKUP(B98,Valores!$A$2:$P$300,15,FALSE)</f>
        <v>6.6699999999999995E-2</v>
      </c>
      <c r="Q98" s="72">
        <f t="shared" si="39"/>
        <v>0</v>
      </c>
      <c r="R98" s="72">
        <f t="shared" si="28"/>
        <v>0</v>
      </c>
      <c r="S98" s="72">
        <f t="shared" si="28"/>
        <v>0</v>
      </c>
      <c r="T98" s="72">
        <f t="shared" si="28"/>
        <v>0</v>
      </c>
      <c r="U98" s="72">
        <f t="shared" si="28"/>
        <v>0</v>
      </c>
      <c r="W98" s="2">
        <f t="shared" si="40"/>
        <v>0</v>
      </c>
      <c r="X98" s="77">
        <f t="shared" si="41"/>
        <v>0</v>
      </c>
      <c r="Z98" s="2">
        <f t="shared" si="42"/>
        <v>0</v>
      </c>
      <c r="AA98" s="77">
        <f t="shared" si="43"/>
        <v>0</v>
      </c>
      <c r="AC98" s="2">
        <f t="shared" si="44"/>
        <v>0</v>
      </c>
      <c r="AD98" s="77">
        <f t="shared" si="45"/>
        <v>0</v>
      </c>
      <c r="AF98" s="2">
        <f t="shared" si="46"/>
        <v>0</v>
      </c>
      <c r="AG98" s="77">
        <f t="shared" si="47"/>
        <v>0</v>
      </c>
      <c r="AI98" s="2">
        <f t="shared" si="48"/>
        <v>0</v>
      </c>
      <c r="AJ98" s="77">
        <f t="shared" si="49"/>
        <v>0</v>
      </c>
    </row>
    <row r="99" spans="1:36" x14ac:dyDescent="0.2">
      <c r="A99" s="72">
        <v>32</v>
      </c>
      <c r="B99" s="1" t="s">
        <v>164</v>
      </c>
      <c r="C99" s="6" t="str">
        <f>VLOOKUP(B99,Valores!$A$2:$F$300,5,FALSE)</f>
        <v>unid.</v>
      </c>
      <c r="D99" s="6">
        <v>0</v>
      </c>
      <c r="E99" s="63">
        <f>VLOOKUP($B99,Valores!$A$2:$G$300,6,FALSE)*VLOOKUP(VLOOKUP($B99,Indices_Poder!$B$5:$E$250,3,FALSE),Indices_Poder!$G$6:$N$27,4,FALSE)*VLOOKUP($E$8,Regional!$A$2:$B$7,2,FALSE)</f>
        <v>56459.620111442695</v>
      </c>
      <c r="F99" s="2">
        <f>VLOOKUP($B99,Valores!$A$2:$G$300,6,FALSE)*VLOOKUP(VLOOKUP($B99,Indices_Poder!$B$5:$E$250,3,FALSE),Indices_Poder!$G$6:$N$27,4,FALSE)*VLOOKUP($F$8,Regional!$A$2:$B$7,2,FALSE)</f>
        <v>54262.574153525813</v>
      </c>
      <c r="G99" s="2">
        <f>VLOOKUP($B99,Valores!$A$2:$G$300,6,FALSE)*VLOOKUP(VLOOKUP($B99,Indices_Poder!$B$5:$E$250,3,FALSE),Indices_Poder!$G$6:$N$27,4,FALSE)*VLOOKUP($G$8,Regional!$A$2:$B$7,2,FALSE)</f>
        <v>57268.177634026317</v>
      </c>
      <c r="H99" s="2">
        <f>VLOOKUP($B99,Valores!$A$2:$G$300,6,FALSE)*VLOOKUP(VLOOKUP($B99,Indices_Poder!$B$5:$E$250,3,FALSE),Indices_Poder!$G$6:$N$27,4,FALSE)*VLOOKUP($H$8,Regional!$A$2:$B$7,2,FALSE)</f>
        <v>56086.010773421302</v>
      </c>
      <c r="I99" s="76">
        <f>VLOOKUP($B99,Valores!$A$2:$G$300,6,FALSE)*VLOOKUP(VLOOKUP($B99,Indices_Poder!$B$5:$E$250,3,FALSE),Indices_Poder!$G$6:$N$27,4,FALSE)*VLOOKUP($I$8,Regional!$A$2:$B$7,2,FALSE)</f>
        <v>56576.721545747911</v>
      </c>
      <c r="J99" s="2">
        <f t="shared" si="27"/>
        <v>0</v>
      </c>
      <c r="K99" s="2">
        <f t="shared" si="27"/>
        <v>0</v>
      </c>
      <c r="L99" s="2">
        <f t="shared" si="27"/>
        <v>0</v>
      </c>
      <c r="M99" s="2">
        <f t="shared" si="27"/>
        <v>0</v>
      </c>
      <c r="N99" s="76">
        <f t="shared" si="27"/>
        <v>0</v>
      </c>
      <c r="O99" s="1">
        <f>VLOOKUP(B99,Valores!$A$2:$P$300,14,FALSE)</f>
        <v>1</v>
      </c>
      <c r="P99" s="1">
        <f>VLOOKUP(B99,Valores!$A$2:$P$300,15,FALSE)</f>
        <v>6.6699999999999995E-2</v>
      </c>
      <c r="Q99" s="72">
        <f t="shared" si="39"/>
        <v>0</v>
      </c>
      <c r="R99" s="72">
        <f t="shared" si="28"/>
        <v>0</v>
      </c>
      <c r="S99" s="72">
        <f t="shared" si="28"/>
        <v>0</v>
      </c>
      <c r="T99" s="72">
        <f t="shared" si="28"/>
        <v>0</v>
      </c>
      <c r="U99" s="72">
        <f t="shared" si="28"/>
        <v>0</v>
      </c>
      <c r="W99" s="2">
        <f t="shared" si="40"/>
        <v>0</v>
      </c>
      <c r="X99" s="77">
        <f t="shared" si="41"/>
        <v>0</v>
      </c>
      <c r="Z99" s="2">
        <f t="shared" si="42"/>
        <v>0</v>
      </c>
      <c r="AA99" s="77">
        <f t="shared" si="43"/>
        <v>0</v>
      </c>
      <c r="AC99" s="2">
        <f t="shared" si="44"/>
        <v>0</v>
      </c>
      <c r="AD99" s="77">
        <f t="shared" si="45"/>
        <v>0</v>
      </c>
      <c r="AF99" s="2">
        <f t="shared" si="46"/>
        <v>0</v>
      </c>
      <c r="AG99" s="77">
        <f t="shared" si="47"/>
        <v>0</v>
      </c>
      <c r="AI99" s="2">
        <f t="shared" si="48"/>
        <v>0</v>
      </c>
      <c r="AJ99" s="77">
        <f t="shared" si="49"/>
        <v>0</v>
      </c>
    </row>
    <row r="100" spans="1:36" x14ac:dyDescent="0.2">
      <c r="A100" s="72">
        <v>33</v>
      </c>
      <c r="B100" s="1" t="s">
        <v>138</v>
      </c>
      <c r="C100" s="6" t="str">
        <f>VLOOKUP(B100,Valores!$A$2:$F$300,5,FALSE)</f>
        <v>unid.</v>
      </c>
      <c r="D100" s="6">
        <v>0</v>
      </c>
      <c r="E100" s="63">
        <f>VLOOKUP($B100,Valores!$A$2:$G$300,6,FALSE)*VLOOKUP(VLOOKUP($B100,Indices_Poder!$B$5:$E$250,3,FALSE),Indices_Poder!$G$6:$N$27,4,FALSE)*VLOOKUP($E$8,Regional!$A$2:$B$7,2,FALSE)</f>
        <v>95297.275528865226</v>
      </c>
      <c r="F100" s="2">
        <f>VLOOKUP($B100,Valores!$A$2:$G$300,6,FALSE)*VLOOKUP(VLOOKUP($B100,Indices_Poder!$B$5:$E$250,3,FALSE),Indices_Poder!$G$6:$N$27,4,FALSE)*VLOOKUP($F$8,Regional!$A$2:$B$7,2,FALSE)</f>
        <v>91588.917350260497</v>
      </c>
      <c r="G100" s="2">
        <f>VLOOKUP($B100,Valores!$A$2:$G$300,6,FALSE)*VLOOKUP(VLOOKUP($B100,Indices_Poder!$B$5:$E$250,3,FALSE),Indices_Poder!$G$6:$N$27,4,FALSE)*VLOOKUP($G$8,Regional!$A$2:$B$7,2,FALSE)</f>
        <v>96662.026635204529</v>
      </c>
      <c r="H100" s="2">
        <f>VLOOKUP($B100,Valores!$A$2:$G$300,6,FALSE)*VLOOKUP(VLOOKUP($B100,Indices_Poder!$B$5:$E$250,3,FALSE),Indices_Poder!$G$6:$N$27,4,FALSE)*VLOOKUP($H$8,Regional!$A$2:$B$7,2,FALSE)</f>
        <v>94666.666396970526</v>
      </c>
      <c r="I100" s="76">
        <f>VLOOKUP($B100,Valores!$A$2:$G$300,6,FALSE)*VLOOKUP(VLOOKUP($B100,Indices_Poder!$B$5:$E$250,3,FALSE),Indices_Poder!$G$6:$N$27,4,FALSE)*VLOOKUP($I$8,Regional!$A$2:$B$7,2,FALSE)</f>
        <v>95494.929137369545</v>
      </c>
      <c r="J100" s="2">
        <f t="shared" si="27"/>
        <v>0</v>
      </c>
      <c r="K100" s="2">
        <f t="shared" si="27"/>
        <v>0</v>
      </c>
      <c r="L100" s="2">
        <f t="shared" si="27"/>
        <v>0</v>
      </c>
      <c r="M100" s="2">
        <f t="shared" si="27"/>
        <v>0</v>
      </c>
      <c r="N100" s="76">
        <f t="shared" si="27"/>
        <v>0</v>
      </c>
      <c r="O100" s="1">
        <f>VLOOKUP(B100,Valores!$A$2:$P$300,14,FALSE)</f>
        <v>1</v>
      </c>
      <c r="P100" s="1">
        <f>VLOOKUP(B100,Valores!$A$2:$P$300,15,FALSE)</f>
        <v>6.6699999999999995E-2</v>
      </c>
      <c r="Q100" s="72">
        <f t="shared" si="39"/>
        <v>0</v>
      </c>
      <c r="R100" s="72">
        <f t="shared" si="28"/>
        <v>0</v>
      </c>
      <c r="S100" s="72">
        <f t="shared" si="28"/>
        <v>0</v>
      </c>
      <c r="T100" s="72">
        <f t="shared" si="28"/>
        <v>0</v>
      </c>
      <c r="U100" s="72">
        <f t="shared" si="28"/>
        <v>0</v>
      </c>
      <c r="W100" s="2">
        <f t="shared" si="40"/>
        <v>0</v>
      </c>
      <c r="X100" s="77">
        <f t="shared" si="41"/>
        <v>0</v>
      </c>
      <c r="Z100" s="2">
        <f t="shared" si="42"/>
        <v>0</v>
      </c>
      <c r="AA100" s="77">
        <f t="shared" si="43"/>
        <v>0</v>
      </c>
      <c r="AC100" s="2">
        <f t="shared" si="44"/>
        <v>0</v>
      </c>
      <c r="AD100" s="77">
        <f t="shared" si="45"/>
        <v>0</v>
      </c>
      <c r="AF100" s="2">
        <f t="shared" si="46"/>
        <v>0</v>
      </c>
      <c r="AG100" s="77">
        <f t="shared" si="47"/>
        <v>0</v>
      </c>
      <c r="AI100" s="2">
        <f t="shared" si="48"/>
        <v>0</v>
      </c>
      <c r="AJ100" s="77">
        <f t="shared" si="49"/>
        <v>0</v>
      </c>
    </row>
    <row r="101" spans="1:36" x14ac:dyDescent="0.2">
      <c r="A101" s="72">
        <v>34</v>
      </c>
      <c r="B101" s="1" t="s">
        <v>97</v>
      </c>
      <c r="C101" s="6" t="str">
        <f>VLOOKUP(B101,Valores!$A$2:$F$300,5,FALSE)</f>
        <v>unid.</v>
      </c>
      <c r="D101" s="6">
        <v>0</v>
      </c>
      <c r="E101" s="63">
        <f>VLOOKUP($B101,Valores!$A$2:$G$300,6,FALSE)*VLOOKUP(VLOOKUP($B101,Indices_Poder!$B$5:$E$250,3,FALSE),Indices_Poder!$G$6:$N$27,4,FALSE)*VLOOKUP($E$8,Regional!$A$2:$B$7,2,FALSE)</f>
        <v>58111.399621709403</v>
      </c>
      <c r="F101" s="2">
        <f>VLOOKUP($B101,Valores!$A$2:$G$300,6,FALSE)*VLOOKUP(VLOOKUP($B101,Indices_Poder!$B$5:$E$250,3,FALSE),Indices_Poder!$G$6:$N$27,4,FALSE)*VLOOKUP($F$8,Regional!$A$2:$B$7,2,FALSE)</f>
        <v>55850.077009269553</v>
      </c>
      <c r="G101" s="2">
        <f>VLOOKUP($B101,Valores!$A$2:$G$300,6,FALSE)*VLOOKUP(VLOOKUP($B101,Indices_Poder!$B$5:$E$250,3,FALSE),Indices_Poder!$G$6:$N$27,4,FALSE)*VLOOKUP($G$8,Regional!$A$2:$B$7,2,FALSE)</f>
        <v>58943.612258267218</v>
      </c>
      <c r="H101" s="2">
        <f>VLOOKUP($B101,Valores!$A$2:$G$300,6,FALSE)*VLOOKUP(VLOOKUP($B101,Indices_Poder!$B$5:$E$250,3,FALSE),Indices_Poder!$G$6:$N$27,4,FALSE)*VLOOKUP($H$8,Regional!$A$2:$B$7,2,FALSE)</f>
        <v>57726.859989644763</v>
      </c>
      <c r="I101" s="76">
        <f>VLOOKUP($B101,Valores!$A$2:$G$300,6,FALSE)*VLOOKUP(VLOOKUP($B101,Indices_Poder!$B$5:$E$250,3,FALSE),Indices_Poder!$G$6:$N$27,4,FALSE)*VLOOKUP($I$8,Regional!$A$2:$B$7,2,FALSE)</f>
        <v>58231.926969072949</v>
      </c>
      <c r="J101" s="2">
        <f t="shared" si="27"/>
        <v>0</v>
      </c>
      <c r="K101" s="2">
        <f t="shared" si="27"/>
        <v>0</v>
      </c>
      <c r="L101" s="2">
        <f t="shared" si="27"/>
        <v>0</v>
      </c>
      <c r="M101" s="2">
        <f t="shared" si="27"/>
        <v>0</v>
      </c>
      <c r="N101" s="76">
        <f t="shared" si="27"/>
        <v>0</v>
      </c>
      <c r="O101" s="1">
        <f>VLOOKUP(B101,Valores!$A$2:$P$300,14,FALSE)</f>
        <v>1</v>
      </c>
      <c r="P101" s="1">
        <f>VLOOKUP(B101,Valores!$A$2:$P$300,15,FALSE)</f>
        <v>6.6699999999999995E-2</v>
      </c>
      <c r="Q101" s="72">
        <f t="shared" si="39"/>
        <v>0</v>
      </c>
      <c r="R101" s="72">
        <f t="shared" si="28"/>
        <v>0</v>
      </c>
      <c r="S101" s="72">
        <f t="shared" si="28"/>
        <v>0</v>
      </c>
      <c r="T101" s="72">
        <f t="shared" si="28"/>
        <v>0</v>
      </c>
      <c r="U101" s="72">
        <f t="shared" si="28"/>
        <v>0</v>
      </c>
      <c r="W101" s="2">
        <f t="shared" si="40"/>
        <v>0</v>
      </c>
      <c r="X101" s="77">
        <f t="shared" si="41"/>
        <v>0</v>
      </c>
      <c r="Z101" s="2">
        <f t="shared" si="42"/>
        <v>0</v>
      </c>
      <c r="AA101" s="77">
        <f t="shared" si="43"/>
        <v>0</v>
      </c>
      <c r="AC101" s="2">
        <f t="shared" si="44"/>
        <v>0</v>
      </c>
      <c r="AD101" s="77">
        <f t="shared" si="45"/>
        <v>0</v>
      </c>
      <c r="AF101" s="2">
        <f t="shared" si="46"/>
        <v>0</v>
      </c>
      <c r="AG101" s="77">
        <f t="shared" si="47"/>
        <v>0</v>
      </c>
      <c r="AI101" s="2">
        <f t="shared" si="48"/>
        <v>0</v>
      </c>
      <c r="AJ101" s="77">
        <f t="shared" si="49"/>
        <v>0</v>
      </c>
    </row>
    <row r="102" spans="1:36" x14ac:dyDescent="0.2">
      <c r="A102" s="72">
        <v>35</v>
      </c>
      <c r="B102" s="1" t="s">
        <v>165</v>
      </c>
      <c r="C102" s="6" t="str">
        <f>VLOOKUP(B102,Valores!$A$2:$F$300,5,FALSE)</f>
        <v>unid.</v>
      </c>
      <c r="D102" s="6">
        <v>0</v>
      </c>
      <c r="E102" s="63">
        <f>VLOOKUP($B102,Valores!$A$2:$G$300,6,FALSE)*VLOOKUP(VLOOKUP($B102,Indices_Poder!$B$5:$E$250,3,FALSE),Indices_Poder!$G$6:$N$27,4,FALSE)*VLOOKUP($E$8,Regional!$A$2:$B$7,2,FALSE)</f>
        <v>95297.275528865226</v>
      </c>
      <c r="F102" s="2">
        <f>VLOOKUP($B102,Valores!$A$2:$G$300,6,FALSE)*VLOOKUP(VLOOKUP($B102,Indices_Poder!$B$5:$E$250,3,FALSE),Indices_Poder!$G$6:$N$27,4,FALSE)*VLOOKUP($F$8,Regional!$A$2:$B$7,2,FALSE)</f>
        <v>91588.917350260497</v>
      </c>
      <c r="G102" s="2">
        <f>VLOOKUP($B102,Valores!$A$2:$G$300,6,FALSE)*VLOOKUP(VLOOKUP($B102,Indices_Poder!$B$5:$E$250,3,FALSE),Indices_Poder!$G$6:$N$27,4,FALSE)*VLOOKUP($G$8,Regional!$A$2:$B$7,2,FALSE)</f>
        <v>96662.026635204529</v>
      </c>
      <c r="H102" s="2">
        <f>VLOOKUP($B102,Valores!$A$2:$G$300,6,FALSE)*VLOOKUP(VLOOKUP($B102,Indices_Poder!$B$5:$E$250,3,FALSE),Indices_Poder!$G$6:$N$27,4,FALSE)*VLOOKUP($H$8,Regional!$A$2:$B$7,2,FALSE)</f>
        <v>94666.666396970526</v>
      </c>
      <c r="I102" s="76">
        <f>VLOOKUP($B102,Valores!$A$2:$G$300,6,FALSE)*VLOOKUP(VLOOKUP($B102,Indices_Poder!$B$5:$E$250,3,FALSE),Indices_Poder!$G$6:$N$27,4,FALSE)*VLOOKUP($I$8,Regional!$A$2:$B$7,2,FALSE)</f>
        <v>95494.929137369545</v>
      </c>
      <c r="J102" s="2">
        <f t="shared" si="27"/>
        <v>0</v>
      </c>
      <c r="K102" s="2">
        <f t="shared" si="27"/>
        <v>0</v>
      </c>
      <c r="L102" s="2">
        <f t="shared" si="27"/>
        <v>0</v>
      </c>
      <c r="M102" s="2">
        <f t="shared" si="27"/>
        <v>0</v>
      </c>
      <c r="N102" s="76">
        <f t="shared" si="27"/>
        <v>0</v>
      </c>
      <c r="O102" s="1">
        <f>VLOOKUP(B102,Valores!$A$2:$P$300,14,FALSE)</f>
        <v>1</v>
      </c>
      <c r="P102" s="1">
        <f>VLOOKUP(B102,Valores!$A$2:$P$300,15,FALSE)</f>
        <v>6.6699999999999995E-2</v>
      </c>
      <c r="Q102" s="72">
        <f t="shared" si="39"/>
        <v>0</v>
      </c>
      <c r="R102" s="72">
        <f t="shared" si="28"/>
        <v>0</v>
      </c>
      <c r="S102" s="72">
        <f t="shared" si="28"/>
        <v>0</v>
      </c>
      <c r="T102" s="72">
        <f t="shared" si="28"/>
        <v>0</v>
      </c>
      <c r="U102" s="72">
        <f t="shared" si="28"/>
        <v>0</v>
      </c>
      <c r="W102" s="2">
        <f t="shared" si="40"/>
        <v>0</v>
      </c>
      <c r="X102" s="77">
        <f t="shared" si="41"/>
        <v>0</v>
      </c>
      <c r="Z102" s="2">
        <f t="shared" si="42"/>
        <v>0</v>
      </c>
      <c r="AA102" s="77">
        <f t="shared" si="43"/>
        <v>0</v>
      </c>
      <c r="AC102" s="2">
        <f t="shared" si="44"/>
        <v>0</v>
      </c>
      <c r="AD102" s="77">
        <f t="shared" si="45"/>
        <v>0</v>
      </c>
      <c r="AF102" s="2">
        <f t="shared" si="46"/>
        <v>0</v>
      </c>
      <c r="AG102" s="77">
        <f t="shared" si="47"/>
        <v>0</v>
      </c>
      <c r="AI102" s="2">
        <f t="shared" si="48"/>
        <v>0</v>
      </c>
      <c r="AJ102" s="77">
        <f t="shared" si="49"/>
        <v>0</v>
      </c>
    </row>
    <row r="103" spans="1:36" x14ac:dyDescent="0.2">
      <c r="A103" s="72">
        <v>36</v>
      </c>
      <c r="B103" s="1" t="s">
        <v>139</v>
      </c>
      <c r="C103" s="6" t="str">
        <f>VLOOKUP(B103,Valores!$A$2:$F$300,5,FALSE)</f>
        <v>unid.</v>
      </c>
      <c r="D103" s="6">
        <v>0</v>
      </c>
      <c r="E103" s="63">
        <f>VLOOKUP($B103,Valores!$A$2:$G$300,6,FALSE)*VLOOKUP(VLOOKUP($B103,Indices_Poder!$B$5:$E$250,3,FALSE),Indices_Poder!$G$6:$N$27,4,FALSE)*VLOOKUP($E$8,Regional!$A$2:$B$7,2,FALSE)</f>
        <v>95297.275528865226</v>
      </c>
      <c r="F103" s="2">
        <f>VLOOKUP($B103,Valores!$A$2:$G$300,6,FALSE)*VLOOKUP(VLOOKUP($B103,Indices_Poder!$B$5:$E$250,3,FALSE),Indices_Poder!$G$6:$N$27,4,FALSE)*VLOOKUP($F$8,Regional!$A$2:$B$7,2,FALSE)</f>
        <v>91588.917350260497</v>
      </c>
      <c r="G103" s="2">
        <f>VLOOKUP($B103,Valores!$A$2:$G$300,6,FALSE)*VLOOKUP(VLOOKUP($B103,Indices_Poder!$B$5:$E$250,3,FALSE),Indices_Poder!$G$6:$N$27,4,FALSE)*VLOOKUP($G$8,Regional!$A$2:$B$7,2,FALSE)</f>
        <v>96662.026635204529</v>
      </c>
      <c r="H103" s="2">
        <f>VLOOKUP($B103,Valores!$A$2:$G$300,6,FALSE)*VLOOKUP(VLOOKUP($B103,Indices_Poder!$B$5:$E$250,3,FALSE),Indices_Poder!$G$6:$N$27,4,FALSE)*VLOOKUP($H$8,Regional!$A$2:$B$7,2,FALSE)</f>
        <v>94666.666396970526</v>
      </c>
      <c r="I103" s="76">
        <f>VLOOKUP($B103,Valores!$A$2:$G$300,6,FALSE)*VLOOKUP(VLOOKUP($B103,Indices_Poder!$B$5:$E$250,3,FALSE),Indices_Poder!$G$6:$N$27,4,FALSE)*VLOOKUP($I$8,Regional!$A$2:$B$7,2,FALSE)</f>
        <v>95494.929137369545</v>
      </c>
      <c r="J103" s="2">
        <f t="shared" si="27"/>
        <v>0</v>
      </c>
      <c r="K103" s="2">
        <f t="shared" si="27"/>
        <v>0</v>
      </c>
      <c r="L103" s="2">
        <f t="shared" si="27"/>
        <v>0</v>
      </c>
      <c r="M103" s="2">
        <f t="shared" si="27"/>
        <v>0</v>
      </c>
      <c r="N103" s="76">
        <f t="shared" si="27"/>
        <v>0</v>
      </c>
      <c r="O103" s="1">
        <f>VLOOKUP(B103,Valores!$A$2:$P$300,14,FALSE)</f>
        <v>1</v>
      </c>
      <c r="P103" s="1">
        <f>VLOOKUP(B103,Valores!$A$2:$P$300,15,FALSE)</f>
        <v>6.6699999999999995E-2</v>
      </c>
      <c r="Q103" s="72">
        <f t="shared" si="39"/>
        <v>0</v>
      </c>
      <c r="R103" s="72">
        <f t="shared" si="28"/>
        <v>0</v>
      </c>
      <c r="S103" s="72">
        <f t="shared" si="28"/>
        <v>0</v>
      </c>
      <c r="T103" s="72">
        <f t="shared" si="28"/>
        <v>0</v>
      </c>
      <c r="U103" s="72">
        <f t="shared" si="28"/>
        <v>0</v>
      </c>
      <c r="W103" s="2">
        <f t="shared" si="40"/>
        <v>0</v>
      </c>
      <c r="X103" s="77">
        <f t="shared" si="41"/>
        <v>0</v>
      </c>
      <c r="Z103" s="2">
        <f t="shared" si="42"/>
        <v>0</v>
      </c>
      <c r="AA103" s="77">
        <f t="shared" si="43"/>
        <v>0</v>
      </c>
      <c r="AC103" s="2">
        <f t="shared" si="44"/>
        <v>0</v>
      </c>
      <c r="AD103" s="77">
        <f t="shared" si="45"/>
        <v>0</v>
      </c>
      <c r="AF103" s="2">
        <f t="shared" si="46"/>
        <v>0</v>
      </c>
      <c r="AG103" s="77">
        <f t="shared" si="47"/>
        <v>0</v>
      </c>
      <c r="AI103" s="2">
        <f t="shared" si="48"/>
        <v>0</v>
      </c>
      <c r="AJ103" s="77">
        <f t="shared" si="49"/>
        <v>0</v>
      </c>
    </row>
    <row r="104" spans="1:36" x14ac:dyDescent="0.2">
      <c r="A104" s="72">
        <v>37</v>
      </c>
      <c r="B104" s="1" t="s">
        <v>96</v>
      </c>
      <c r="C104" s="6" t="str">
        <f>VLOOKUP(B104,Valores!$A$2:$F$300,5,FALSE)</f>
        <v>unid.</v>
      </c>
      <c r="D104" s="6">
        <v>0</v>
      </c>
      <c r="E104" s="63">
        <f>VLOOKUP($B104,Valores!$A$2:$G$300,6,FALSE)*VLOOKUP(VLOOKUP($B104,Indices_Poder!$B$5:$E$250,3,FALSE),Indices_Poder!$G$6:$N$27,4,FALSE)*VLOOKUP($E$8,Regional!$A$2:$B$7,2,FALSE)</f>
        <v>58111.399621709403</v>
      </c>
      <c r="F104" s="2">
        <f>VLOOKUP($B104,Valores!$A$2:$G$300,6,FALSE)*VLOOKUP(VLOOKUP($B104,Indices_Poder!$B$5:$E$250,3,FALSE),Indices_Poder!$G$6:$N$27,4,FALSE)*VLOOKUP($F$8,Regional!$A$2:$B$7,2,FALSE)</f>
        <v>55850.077009269553</v>
      </c>
      <c r="G104" s="2">
        <f>VLOOKUP($B104,Valores!$A$2:$G$300,6,FALSE)*VLOOKUP(VLOOKUP($B104,Indices_Poder!$B$5:$E$250,3,FALSE),Indices_Poder!$G$6:$N$27,4,FALSE)*VLOOKUP($G$8,Regional!$A$2:$B$7,2,FALSE)</f>
        <v>58943.612258267218</v>
      </c>
      <c r="H104" s="2">
        <f>VLOOKUP($B104,Valores!$A$2:$G$300,6,FALSE)*VLOOKUP(VLOOKUP($B104,Indices_Poder!$B$5:$E$250,3,FALSE),Indices_Poder!$G$6:$N$27,4,FALSE)*VLOOKUP($H$8,Regional!$A$2:$B$7,2,FALSE)</f>
        <v>57726.859989644763</v>
      </c>
      <c r="I104" s="76">
        <f>VLOOKUP($B104,Valores!$A$2:$G$300,6,FALSE)*VLOOKUP(VLOOKUP($B104,Indices_Poder!$B$5:$E$250,3,FALSE),Indices_Poder!$G$6:$N$27,4,FALSE)*VLOOKUP($I$8,Regional!$A$2:$B$7,2,FALSE)</f>
        <v>58231.926969072949</v>
      </c>
      <c r="J104" s="2">
        <f t="shared" si="27"/>
        <v>0</v>
      </c>
      <c r="K104" s="2">
        <f t="shared" si="27"/>
        <v>0</v>
      </c>
      <c r="L104" s="2">
        <f t="shared" si="27"/>
        <v>0</v>
      </c>
      <c r="M104" s="2">
        <f t="shared" si="27"/>
        <v>0</v>
      </c>
      <c r="N104" s="76">
        <f t="shared" si="27"/>
        <v>0</v>
      </c>
      <c r="O104" s="1">
        <f>VLOOKUP(B104,Valores!$A$2:$P$300,14,FALSE)</f>
        <v>1</v>
      </c>
      <c r="P104" s="1">
        <f>VLOOKUP(B104,Valores!$A$2:$P$300,15,FALSE)</f>
        <v>6.6699999999999995E-2</v>
      </c>
      <c r="Q104" s="72">
        <f t="shared" si="39"/>
        <v>0</v>
      </c>
      <c r="R104" s="72">
        <f t="shared" si="28"/>
        <v>0</v>
      </c>
      <c r="S104" s="72">
        <f t="shared" si="28"/>
        <v>0</v>
      </c>
      <c r="T104" s="72">
        <f t="shared" si="28"/>
        <v>0</v>
      </c>
      <c r="U104" s="72">
        <f t="shared" si="28"/>
        <v>0</v>
      </c>
      <c r="W104" s="2">
        <f t="shared" si="40"/>
        <v>0</v>
      </c>
      <c r="X104" s="77">
        <f t="shared" si="41"/>
        <v>0</v>
      </c>
      <c r="Z104" s="2">
        <f t="shared" si="42"/>
        <v>0</v>
      </c>
      <c r="AA104" s="77">
        <f t="shared" si="43"/>
        <v>0</v>
      </c>
      <c r="AC104" s="2">
        <f t="shared" si="44"/>
        <v>0</v>
      </c>
      <c r="AD104" s="77">
        <f t="shared" si="45"/>
        <v>0</v>
      </c>
      <c r="AF104" s="2">
        <f t="shared" si="46"/>
        <v>0</v>
      </c>
      <c r="AG104" s="77">
        <f t="shared" si="47"/>
        <v>0</v>
      </c>
      <c r="AI104" s="2">
        <f t="shared" si="48"/>
        <v>0</v>
      </c>
      <c r="AJ104" s="77">
        <f t="shared" si="49"/>
        <v>0</v>
      </c>
    </row>
    <row r="105" spans="1:36" x14ac:dyDescent="0.2">
      <c r="A105" s="72">
        <v>38</v>
      </c>
      <c r="B105" s="1" t="s">
        <v>166</v>
      </c>
      <c r="C105" s="6" t="str">
        <f>VLOOKUP(B105,Valores!$A$2:$F$300,5,FALSE)</f>
        <v>unid.</v>
      </c>
      <c r="D105" s="6">
        <v>1</v>
      </c>
      <c r="E105" s="63">
        <f>VLOOKUP($B105,Valores!$A$2:$G$300,6,FALSE)*VLOOKUP(VLOOKUP($B105,Indices_Poder!$B$5:$E$250,3,FALSE),Indices_Poder!$G$6:$N$27,4,FALSE)*VLOOKUP($E$8,Regional!$A$2:$B$7,2,FALSE)</f>
        <v>58111.399621709403</v>
      </c>
      <c r="F105" s="2">
        <f>VLOOKUP($B105,Valores!$A$2:$G$300,6,FALSE)*VLOOKUP(VLOOKUP($B105,Indices_Poder!$B$5:$E$250,3,FALSE),Indices_Poder!$G$6:$N$27,4,FALSE)*VLOOKUP($F$8,Regional!$A$2:$B$7,2,FALSE)</f>
        <v>55850.077009269553</v>
      </c>
      <c r="G105" s="2">
        <f>VLOOKUP($B105,Valores!$A$2:$G$300,6,FALSE)*VLOOKUP(VLOOKUP($B105,Indices_Poder!$B$5:$E$250,3,FALSE),Indices_Poder!$G$6:$N$27,4,FALSE)*VLOOKUP($G$8,Regional!$A$2:$B$7,2,FALSE)</f>
        <v>58943.612258267218</v>
      </c>
      <c r="H105" s="2">
        <f>VLOOKUP($B105,Valores!$A$2:$G$300,6,FALSE)*VLOOKUP(VLOOKUP($B105,Indices_Poder!$B$5:$E$250,3,FALSE),Indices_Poder!$G$6:$N$27,4,FALSE)*VLOOKUP($H$8,Regional!$A$2:$B$7,2,FALSE)</f>
        <v>57726.859989644763</v>
      </c>
      <c r="I105" s="76">
        <f>VLOOKUP($B105,Valores!$A$2:$G$300,6,FALSE)*VLOOKUP(VLOOKUP($B105,Indices_Poder!$B$5:$E$250,3,FALSE),Indices_Poder!$G$6:$N$27,4,FALSE)*VLOOKUP($I$8,Regional!$A$2:$B$7,2,FALSE)</f>
        <v>58231.926969072949</v>
      </c>
      <c r="J105" s="2">
        <f t="shared" si="27"/>
        <v>58111.399621709403</v>
      </c>
      <c r="K105" s="2">
        <f t="shared" si="27"/>
        <v>55850.077009269553</v>
      </c>
      <c r="L105" s="2">
        <f t="shared" si="27"/>
        <v>58943.612258267218</v>
      </c>
      <c r="M105" s="2">
        <f t="shared" si="27"/>
        <v>57726.859989644763</v>
      </c>
      <c r="N105" s="76">
        <f t="shared" si="27"/>
        <v>58231.926969072949</v>
      </c>
      <c r="O105" s="1">
        <f>VLOOKUP(B105,Valores!$A$2:$P$300,14,FALSE)</f>
        <v>1</v>
      </c>
      <c r="P105" s="1">
        <f>VLOOKUP(B105,Valores!$A$2:$P$300,15,FALSE)</f>
        <v>6.6699999999999995E-2</v>
      </c>
      <c r="Q105" s="72">
        <f t="shared" si="39"/>
        <v>0</v>
      </c>
      <c r="R105" s="72">
        <f t="shared" si="28"/>
        <v>0</v>
      </c>
      <c r="S105" s="72">
        <f t="shared" si="28"/>
        <v>0</v>
      </c>
      <c r="T105" s="72">
        <f t="shared" si="28"/>
        <v>0</v>
      </c>
      <c r="U105" s="72">
        <f t="shared" si="28"/>
        <v>0</v>
      </c>
      <c r="W105" s="2">
        <f t="shared" si="40"/>
        <v>58111.399621709403</v>
      </c>
      <c r="X105" s="77">
        <f t="shared" si="41"/>
        <v>58111.399621709403</v>
      </c>
      <c r="Z105" s="2">
        <f t="shared" si="42"/>
        <v>55850.077009269553</v>
      </c>
      <c r="AA105" s="77">
        <f t="shared" si="43"/>
        <v>55850.077009269553</v>
      </c>
      <c r="AC105" s="2">
        <f t="shared" si="44"/>
        <v>58943.612258267218</v>
      </c>
      <c r="AD105" s="77">
        <f t="shared" si="45"/>
        <v>58943.612258267218</v>
      </c>
      <c r="AF105" s="2">
        <f t="shared" si="46"/>
        <v>57726.859989644763</v>
      </c>
      <c r="AG105" s="77">
        <f t="shared" si="47"/>
        <v>57726.859989644763</v>
      </c>
      <c r="AI105" s="2">
        <f t="shared" si="48"/>
        <v>58231.926969072949</v>
      </c>
      <c r="AJ105" s="77">
        <f t="shared" si="49"/>
        <v>58231.926969072949</v>
      </c>
    </row>
    <row r="106" spans="1:36" x14ac:dyDescent="0.2">
      <c r="A106" s="72">
        <v>39</v>
      </c>
      <c r="B106" s="1" t="s">
        <v>167</v>
      </c>
      <c r="C106" s="6" t="str">
        <f>VLOOKUP(B106,Valores!$A$2:$F$300,5,FALSE)</f>
        <v>unid.</v>
      </c>
      <c r="D106" s="6">
        <v>1</v>
      </c>
      <c r="E106" s="63">
        <f>VLOOKUP($B106,Valores!$A$2:$G$300,6,FALSE)*VLOOKUP(VLOOKUP($B106,Indices_Poder!$B$5:$E$250,3,FALSE),Indices_Poder!$G$6:$N$27,4,FALSE)*VLOOKUP($E$8,Regional!$A$2:$B$7,2,FALSE)</f>
        <v>58111.399621709403</v>
      </c>
      <c r="F106" s="2">
        <f>VLOOKUP($B106,Valores!$A$2:$G$300,6,FALSE)*VLOOKUP(VLOOKUP($B106,Indices_Poder!$B$5:$E$250,3,FALSE),Indices_Poder!$G$6:$N$27,4,FALSE)*VLOOKUP($F$8,Regional!$A$2:$B$7,2,FALSE)</f>
        <v>55850.077009269553</v>
      </c>
      <c r="G106" s="2">
        <f>VLOOKUP($B106,Valores!$A$2:$G$300,6,FALSE)*VLOOKUP(VLOOKUP($B106,Indices_Poder!$B$5:$E$250,3,FALSE),Indices_Poder!$G$6:$N$27,4,FALSE)*VLOOKUP($G$8,Regional!$A$2:$B$7,2,FALSE)</f>
        <v>58943.612258267218</v>
      </c>
      <c r="H106" s="2">
        <f>VLOOKUP($B106,Valores!$A$2:$G$300,6,FALSE)*VLOOKUP(VLOOKUP($B106,Indices_Poder!$B$5:$E$250,3,FALSE),Indices_Poder!$G$6:$N$27,4,FALSE)*VLOOKUP($H$8,Regional!$A$2:$B$7,2,FALSE)</f>
        <v>57726.859989644763</v>
      </c>
      <c r="I106" s="76">
        <f>VLOOKUP($B106,Valores!$A$2:$G$300,6,FALSE)*VLOOKUP(VLOOKUP($B106,Indices_Poder!$B$5:$E$250,3,FALSE),Indices_Poder!$G$6:$N$27,4,FALSE)*VLOOKUP($I$8,Regional!$A$2:$B$7,2,FALSE)</f>
        <v>58231.926969072949</v>
      </c>
      <c r="J106" s="2">
        <f t="shared" si="27"/>
        <v>58111.399621709403</v>
      </c>
      <c r="K106" s="2">
        <f t="shared" si="27"/>
        <v>55850.077009269553</v>
      </c>
      <c r="L106" s="2">
        <f t="shared" si="27"/>
        <v>58943.612258267218</v>
      </c>
      <c r="M106" s="2">
        <f t="shared" si="27"/>
        <v>57726.859989644763</v>
      </c>
      <c r="N106" s="76">
        <f t="shared" si="27"/>
        <v>58231.926969072949</v>
      </c>
      <c r="O106" s="1">
        <f>VLOOKUP(B106,Valores!$A$2:$P$300,14,FALSE)</f>
        <v>1</v>
      </c>
      <c r="P106" s="1">
        <f>VLOOKUP(B106,Valores!$A$2:$P$300,15,FALSE)</f>
        <v>6.6699999999999995E-2</v>
      </c>
      <c r="Q106" s="72">
        <f t="shared" si="39"/>
        <v>0</v>
      </c>
      <c r="R106" s="72">
        <f t="shared" si="28"/>
        <v>0</v>
      </c>
      <c r="S106" s="72">
        <f t="shared" si="28"/>
        <v>0</v>
      </c>
      <c r="T106" s="72">
        <f t="shared" si="28"/>
        <v>0</v>
      </c>
      <c r="U106" s="72">
        <f t="shared" si="28"/>
        <v>0</v>
      </c>
      <c r="W106" s="2">
        <f t="shared" si="40"/>
        <v>58111.399621709403</v>
      </c>
      <c r="X106" s="77">
        <f t="shared" si="41"/>
        <v>58111.399621709403</v>
      </c>
      <c r="Z106" s="2">
        <f t="shared" si="42"/>
        <v>55850.077009269553</v>
      </c>
      <c r="AA106" s="77">
        <f t="shared" si="43"/>
        <v>55850.077009269553</v>
      </c>
      <c r="AC106" s="2">
        <f t="shared" si="44"/>
        <v>58943.612258267218</v>
      </c>
      <c r="AD106" s="77">
        <f t="shared" si="45"/>
        <v>58943.612258267218</v>
      </c>
      <c r="AF106" s="2">
        <f t="shared" si="46"/>
        <v>57726.859989644763</v>
      </c>
      <c r="AG106" s="77">
        <f t="shared" si="47"/>
        <v>57726.859989644763</v>
      </c>
      <c r="AI106" s="2">
        <f t="shared" si="48"/>
        <v>58231.926969072949</v>
      </c>
      <c r="AJ106" s="77">
        <f t="shared" si="49"/>
        <v>58231.926969072949</v>
      </c>
    </row>
    <row r="107" spans="1:36" x14ac:dyDescent="0.2">
      <c r="A107" s="100">
        <v>40</v>
      </c>
      <c r="B107" s="78" t="s">
        <v>168</v>
      </c>
      <c r="C107" s="6" t="str">
        <f>VLOOKUP(B107,Valores!$A$2:$F$300,5,FALSE)</f>
        <v>unid.</v>
      </c>
      <c r="D107" s="6">
        <v>1</v>
      </c>
      <c r="E107" s="106">
        <f>VLOOKUP($B107,Valores!$A$2:$G$300,6,FALSE)*VLOOKUP(VLOOKUP($B107,Indices_Poder!$B$5:$E$250,3,FALSE),Indices_Poder!$G$6:$N$27,4,FALSE)*VLOOKUP($E$8,Regional!$A$2:$B$7,2,FALSE)</f>
        <v>95297.275528865226</v>
      </c>
      <c r="F107" s="107">
        <f>VLOOKUP($B107,Valores!$A$2:$G$300,6,FALSE)*VLOOKUP(VLOOKUP($B107,Indices_Poder!$B$5:$E$250,3,FALSE),Indices_Poder!$G$6:$N$27,4,FALSE)*VLOOKUP($F$8,Regional!$A$2:$B$7,2,FALSE)</f>
        <v>91588.917350260497</v>
      </c>
      <c r="G107" s="107">
        <f>VLOOKUP($B107,Valores!$A$2:$G$300,6,FALSE)*VLOOKUP(VLOOKUP($B107,Indices_Poder!$B$5:$E$250,3,FALSE),Indices_Poder!$G$6:$N$27,4,FALSE)*VLOOKUP($G$8,Regional!$A$2:$B$7,2,FALSE)</f>
        <v>96662.026635204529</v>
      </c>
      <c r="H107" s="107">
        <f>VLOOKUP($B107,Valores!$A$2:$G$300,6,FALSE)*VLOOKUP(VLOOKUP($B107,Indices_Poder!$B$5:$E$250,3,FALSE),Indices_Poder!$G$6:$N$27,4,FALSE)*VLOOKUP($H$8,Regional!$A$2:$B$7,2,FALSE)</f>
        <v>94666.666396970526</v>
      </c>
      <c r="I107" s="108">
        <f>VLOOKUP($B107,Valores!$A$2:$G$300,6,FALSE)*VLOOKUP(VLOOKUP($B107,Indices_Poder!$B$5:$E$250,3,FALSE),Indices_Poder!$G$6:$N$27,4,FALSE)*VLOOKUP($I$8,Regional!$A$2:$B$7,2,FALSE)</f>
        <v>95494.929137369545</v>
      </c>
      <c r="J107" s="107">
        <f t="shared" si="27"/>
        <v>95297.275528865226</v>
      </c>
      <c r="K107" s="107">
        <f t="shared" si="27"/>
        <v>91588.917350260497</v>
      </c>
      <c r="L107" s="107">
        <f t="shared" si="27"/>
        <v>96662.026635204529</v>
      </c>
      <c r="M107" s="107">
        <f t="shared" si="27"/>
        <v>94666.666396970526</v>
      </c>
      <c r="N107" s="108">
        <f t="shared" si="27"/>
        <v>95494.929137369545</v>
      </c>
      <c r="O107" s="1">
        <f>VLOOKUP(B107,Valores!$A$2:$P$300,14,FALSE)</f>
        <v>1</v>
      </c>
      <c r="P107" s="1">
        <f>VLOOKUP(B107,Valores!$A$2:$P$300,15,FALSE)</f>
        <v>6.6699999999999995E-2</v>
      </c>
      <c r="Q107" s="72">
        <f t="shared" si="39"/>
        <v>0</v>
      </c>
      <c r="R107" s="72">
        <f t="shared" si="28"/>
        <v>0</v>
      </c>
      <c r="S107" s="72">
        <f t="shared" si="28"/>
        <v>0</v>
      </c>
      <c r="T107" s="72">
        <f t="shared" si="28"/>
        <v>0</v>
      </c>
      <c r="U107" s="72">
        <f t="shared" si="28"/>
        <v>0</v>
      </c>
      <c r="W107" s="2">
        <f t="shared" si="40"/>
        <v>95297.275528865226</v>
      </c>
      <c r="X107" s="77">
        <f t="shared" si="41"/>
        <v>95297.275528865226</v>
      </c>
      <c r="Z107" s="2">
        <f t="shared" si="42"/>
        <v>91588.917350260497</v>
      </c>
      <c r="AA107" s="77">
        <f t="shared" si="43"/>
        <v>91588.917350260497</v>
      </c>
      <c r="AC107" s="2">
        <f t="shared" si="44"/>
        <v>96662.026635204529</v>
      </c>
      <c r="AD107" s="77">
        <f t="shared" si="45"/>
        <v>96662.026635204529</v>
      </c>
      <c r="AF107" s="2">
        <f t="shared" si="46"/>
        <v>94666.666396970526</v>
      </c>
      <c r="AG107" s="77">
        <f t="shared" si="47"/>
        <v>94666.666396970526</v>
      </c>
      <c r="AI107" s="2">
        <f t="shared" si="48"/>
        <v>95494.929137369545</v>
      </c>
      <c r="AJ107" s="77">
        <f t="shared" si="49"/>
        <v>95494.929137369545</v>
      </c>
    </row>
    <row r="108" spans="1:36" x14ac:dyDescent="0.2">
      <c r="A108" s="123"/>
      <c r="B108" s="88" t="s">
        <v>99</v>
      </c>
      <c r="C108" s="124"/>
      <c r="D108" s="124"/>
      <c r="E108" s="110"/>
      <c r="F108" s="110"/>
      <c r="G108" s="110"/>
      <c r="H108" s="110"/>
      <c r="I108" s="110"/>
      <c r="J108" s="82">
        <f>SUM(J68:J107)</f>
        <v>2241619.0482109729</v>
      </c>
      <c r="K108" s="81">
        <f>SUM(K68:K107)</f>
        <v>2154389.6254954045</v>
      </c>
      <c r="L108" s="81">
        <f>SUM(L68:L107)</f>
        <v>2273721.2469260921</v>
      </c>
      <c r="M108" s="81">
        <f>SUM(M68:M107)</f>
        <v>2226785.6184598487</v>
      </c>
      <c r="N108" s="83">
        <f>SUM(N68:N107)</f>
        <v>2246268.3321628184</v>
      </c>
      <c r="Q108" s="72">
        <f>SUMIF($O68:$O107,"&lt;&gt;Rateio",X68:X107)</f>
        <v>2241619.0482109729</v>
      </c>
      <c r="R108" s="72">
        <f>SUMIF($O68:$O107,"&lt;&gt;Rateio",AA68:AA107)</f>
        <v>2154389.6254954045</v>
      </c>
      <c r="S108" s="72">
        <f>SUMIF($O68:$O107,"&lt;&gt;Rateio",AD68:AD107)</f>
        <v>2273721.2469260921</v>
      </c>
      <c r="T108" s="72">
        <f>SUMIF($O68:$O107,"&lt;&gt;Rateio",AG68:AG107)</f>
        <v>2226785.6184598487</v>
      </c>
      <c r="U108" s="72">
        <f>SUMIF($O68:$O107,"&lt;&gt;Rateio",AJ68:AJ107)</f>
        <v>2246268.3321628184</v>
      </c>
      <c r="X108" s="77"/>
      <c r="AA108" s="77"/>
      <c r="AD108" s="77"/>
      <c r="AG108" s="77"/>
      <c r="AJ108" s="77"/>
    </row>
    <row r="109" spans="1:36" ht="12.75" hidden="1" customHeight="1" x14ac:dyDescent="0.2">
      <c r="A109" s="79"/>
      <c r="B109" s="80"/>
      <c r="C109" s="80"/>
      <c r="D109" s="80"/>
      <c r="E109" s="85" t="s">
        <v>12</v>
      </c>
      <c r="F109" s="85" t="s">
        <v>13</v>
      </c>
      <c r="G109" s="85" t="s">
        <v>14</v>
      </c>
      <c r="H109" s="85" t="s">
        <v>15</v>
      </c>
      <c r="I109" s="85" t="s">
        <v>16</v>
      </c>
      <c r="J109" s="81"/>
      <c r="K109" s="81"/>
      <c r="L109" s="81"/>
      <c r="M109" s="81"/>
      <c r="N109" s="81"/>
      <c r="Q109" s="72"/>
      <c r="R109" s="72"/>
      <c r="S109" s="72"/>
      <c r="T109" s="72"/>
      <c r="U109" s="72"/>
      <c r="X109" s="77"/>
      <c r="AA109" s="77"/>
      <c r="AD109" s="77"/>
      <c r="AG109" s="77"/>
      <c r="AJ109" s="77"/>
    </row>
    <row r="110" spans="1:36" ht="12.75" hidden="1" customHeight="1" x14ac:dyDescent="0.2">
      <c r="A110" s="86"/>
      <c r="B110" s="87" t="s">
        <v>100</v>
      </c>
      <c r="C110" s="88"/>
      <c r="D110" s="88"/>
      <c r="E110" s="89" t="e">
        <f>(SUMIF(#REF!,"Obras civis",J68:J107)+#REF!)*3.98%</f>
        <v>#REF!</v>
      </c>
      <c r="F110" s="89" t="e">
        <f>(SUMIF(#REF!,"Obras civis",K68:K107)+#REF!)*3.98%</f>
        <v>#REF!</v>
      </c>
      <c r="G110" s="89" t="e">
        <f>(SUMIF(#REF!,"Obras civis",L68:L107)+#REF!)*3.98%</f>
        <v>#REF!</v>
      </c>
      <c r="H110" s="89" t="e">
        <f>(SUMIF(#REF!,"Obras civis",M68:M107)+#REF!)*3.98%</f>
        <v>#REF!</v>
      </c>
      <c r="I110" s="89" t="e">
        <f>(SUMIF(#REF!,"Obras civis",N68:N107)+#REF!)*3.98%</f>
        <v>#REF!</v>
      </c>
      <c r="J110" s="89"/>
      <c r="K110" s="89"/>
      <c r="L110" s="89"/>
      <c r="M110" s="89"/>
      <c r="N110" s="89"/>
      <c r="Q110" s="72"/>
      <c r="R110" s="72"/>
      <c r="S110" s="72"/>
      <c r="T110" s="72"/>
      <c r="U110" s="72"/>
      <c r="X110" s="77"/>
      <c r="AA110" s="77"/>
      <c r="AD110" s="77"/>
      <c r="AG110" s="77"/>
      <c r="AJ110" s="77"/>
    </row>
    <row r="111" spans="1:36" ht="12.75" hidden="1" customHeight="1" x14ac:dyDescent="0.2">
      <c r="A111" s="86"/>
      <c r="B111" s="88" t="s">
        <v>101</v>
      </c>
      <c r="C111" s="90"/>
      <c r="D111" s="90"/>
      <c r="E111" s="91" t="e">
        <f>J108+#REF!+E110</f>
        <v>#REF!</v>
      </c>
      <c r="F111" s="91" t="e">
        <f>K108+#REF!+F110</f>
        <v>#REF!</v>
      </c>
      <c r="G111" s="91" t="e">
        <f>L108+#REF!+G110</f>
        <v>#REF!</v>
      </c>
      <c r="H111" s="91" t="e">
        <f>M108+#REF!+H110</f>
        <v>#REF!</v>
      </c>
      <c r="I111" s="91" t="e">
        <f>N108+#REF!+I110</f>
        <v>#REF!</v>
      </c>
      <c r="J111" s="91"/>
      <c r="K111" s="91"/>
      <c r="L111" s="91"/>
      <c r="M111" s="91"/>
      <c r="N111" s="91"/>
      <c r="Q111" s="72"/>
      <c r="R111" s="72"/>
      <c r="S111" s="72"/>
      <c r="T111" s="72"/>
      <c r="U111" s="72"/>
      <c r="X111" s="77"/>
      <c r="AA111" s="77"/>
      <c r="AD111" s="77"/>
      <c r="AG111" s="77"/>
      <c r="AJ111" s="77"/>
    </row>
    <row r="112" spans="1:36" ht="12.75" hidden="1" customHeight="1" x14ac:dyDescent="0.2">
      <c r="A112" s="86"/>
      <c r="B112" s="88" t="s">
        <v>102</v>
      </c>
      <c r="C112" s="88"/>
      <c r="D112" s="88"/>
      <c r="E112" s="89" t="e">
        <f>E111*2.7%</f>
        <v>#REF!</v>
      </c>
      <c r="F112" s="89" t="e">
        <f>F111*2.7%</f>
        <v>#REF!</v>
      </c>
      <c r="G112" s="89" t="e">
        <f>G111*2.7%</f>
        <v>#REF!</v>
      </c>
      <c r="H112" s="89" t="e">
        <f>H111*2.7%</f>
        <v>#REF!</v>
      </c>
      <c r="I112" s="89" t="e">
        <f>I111*2.7%</f>
        <v>#REF!</v>
      </c>
      <c r="J112" s="89"/>
      <c r="K112" s="89"/>
      <c r="L112" s="89"/>
      <c r="M112" s="89"/>
      <c r="N112" s="89"/>
      <c r="Q112" s="72"/>
      <c r="R112" s="72"/>
      <c r="S112" s="72"/>
      <c r="T112" s="72"/>
      <c r="U112" s="72"/>
      <c r="X112" s="77"/>
      <c r="AA112" s="77"/>
      <c r="AD112" s="77"/>
      <c r="AG112" s="77"/>
      <c r="AJ112" s="77"/>
    </row>
    <row r="113" spans="1:36" ht="12.75" hidden="1" customHeight="1" x14ac:dyDescent="0.2">
      <c r="A113" s="86"/>
      <c r="B113" s="88" t="s">
        <v>103</v>
      </c>
      <c r="C113" s="90"/>
      <c r="D113" s="90"/>
      <c r="E113" s="91" t="e">
        <f>E111*1.4%</f>
        <v>#REF!</v>
      </c>
      <c r="F113" s="91" t="e">
        <f>F111*1.4%</f>
        <v>#REF!</v>
      </c>
      <c r="G113" s="91" t="e">
        <f>G111*1.4%</f>
        <v>#REF!</v>
      </c>
      <c r="H113" s="91" t="e">
        <f>H111*1.4%</f>
        <v>#REF!</v>
      </c>
      <c r="I113" s="91" t="e">
        <f>I111*1.4%</f>
        <v>#REF!</v>
      </c>
      <c r="J113" s="91"/>
      <c r="K113" s="91"/>
      <c r="L113" s="91"/>
      <c r="M113" s="91"/>
      <c r="N113" s="91"/>
      <c r="Q113" s="72"/>
      <c r="R113" s="72"/>
      <c r="S113" s="72"/>
      <c r="T113" s="72"/>
      <c r="U113" s="72"/>
      <c r="X113" s="77"/>
      <c r="AA113" s="77"/>
      <c r="AD113" s="77"/>
      <c r="AG113" s="77"/>
      <c r="AJ113" s="77"/>
    </row>
    <row r="114" spans="1:36" ht="12.75" hidden="1" customHeight="1" x14ac:dyDescent="0.2">
      <c r="A114" s="86"/>
      <c r="B114" s="88" t="s">
        <v>104</v>
      </c>
      <c r="C114" s="88"/>
      <c r="D114" s="88"/>
      <c r="E114" s="89" t="e">
        <f>E111*3.99%</f>
        <v>#REF!</v>
      </c>
      <c r="F114" s="89" t="e">
        <f>F111*3.99%</f>
        <v>#REF!</v>
      </c>
      <c r="G114" s="89" t="e">
        <f>G111*3.99%</f>
        <v>#REF!</v>
      </c>
      <c r="H114" s="89" t="e">
        <f>H111*3.99%</f>
        <v>#REF!</v>
      </c>
      <c r="I114" s="89" t="e">
        <f>I111*3.99%</f>
        <v>#REF!</v>
      </c>
      <c r="J114" s="92"/>
      <c r="K114" s="89"/>
      <c r="L114" s="89"/>
      <c r="M114" s="89"/>
      <c r="N114" s="89"/>
      <c r="Q114" s="72"/>
      <c r="R114" s="72"/>
      <c r="S114" s="72"/>
      <c r="T114" s="72"/>
      <c r="U114" s="72"/>
      <c r="X114" s="77"/>
      <c r="AA114" s="77"/>
      <c r="AD114" s="77"/>
      <c r="AG114" s="77"/>
      <c r="AJ114" s="77"/>
    </row>
    <row r="115" spans="1:36" ht="12.75" hidden="1" customHeight="1" x14ac:dyDescent="0.2">
      <c r="A115" s="86"/>
      <c r="B115" s="93" t="s">
        <v>105</v>
      </c>
      <c r="C115" s="93"/>
      <c r="D115" s="93"/>
      <c r="E115" s="94" t="e">
        <f>E111*2.7%</f>
        <v>#REF!</v>
      </c>
      <c r="F115" s="94" t="e">
        <f>F111*2.7%</f>
        <v>#REF!</v>
      </c>
      <c r="G115" s="94" t="e">
        <f>G111*2.7%</f>
        <v>#REF!</v>
      </c>
      <c r="H115" s="94" t="e">
        <f>H111*2.7%</f>
        <v>#REF!</v>
      </c>
      <c r="I115" s="94" t="e">
        <f>I111*2.7%</f>
        <v>#REF!</v>
      </c>
      <c r="J115" s="94"/>
      <c r="K115" s="94"/>
      <c r="L115" s="94"/>
      <c r="M115" s="94"/>
      <c r="N115" s="94"/>
      <c r="Q115" s="72"/>
      <c r="R115" s="72"/>
      <c r="S115" s="72"/>
      <c r="T115" s="72"/>
      <c r="U115" s="72"/>
      <c r="X115" s="77"/>
      <c r="AA115" s="77"/>
      <c r="AD115" s="77"/>
      <c r="AG115" s="77"/>
      <c r="AJ115" s="77"/>
    </row>
    <row r="116" spans="1:36" ht="12.75" hidden="1" customHeight="1" x14ac:dyDescent="0.2">
      <c r="A116" s="86"/>
      <c r="B116" s="88" t="s">
        <v>106</v>
      </c>
      <c r="C116" s="88"/>
      <c r="D116" s="88"/>
      <c r="E116" s="89" t="e">
        <f>E111+E112+E113+E114+E115</f>
        <v>#REF!</v>
      </c>
      <c r="F116" s="89" t="e">
        <f>F111+F112+F113+F114+F115</f>
        <v>#REF!</v>
      </c>
      <c r="G116" s="89" t="e">
        <f>G111+G112+G113+G114+G115</f>
        <v>#REF!</v>
      </c>
      <c r="H116" s="89" t="e">
        <f>H111+H112+H113+H114+H115</f>
        <v>#REF!</v>
      </c>
      <c r="I116" s="89" t="e">
        <f>I111+I112+I113+I114+I115</f>
        <v>#REF!</v>
      </c>
      <c r="J116" s="89"/>
      <c r="K116" s="89"/>
      <c r="L116" s="89"/>
      <c r="M116" s="89"/>
      <c r="N116" s="89"/>
      <c r="Q116" s="72"/>
      <c r="R116" s="72"/>
      <c r="S116" s="72"/>
      <c r="T116" s="72"/>
      <c r="U116" s="72"/>
      <c r="X116" s="77"/>
      <c r="AA116" s="77"/>
      <c r="AD116" s="77"/>
      <c r="AG116" s="77"/>
      <c r="AJ116" s="77"/>
    </row>
    <row r="117" spans="1:36" ht="12.75" hidden="1" customHeight="1" x14ac:dyDescent="0.2">
      <c r="A117" s="88"/>
      <c r="B117" s="88" t="s">
        <v>107</v>
      </c>
      <c r="C117" s="88"/>
      <c r="D117" s="88"/>
      <c r="E117" s="89" t="e">
        <f>E116*3%</f>
        <v>#REF!</v>
      </c>
      <c r="F117" s="89" t="e">
        <f>F116*3%</f>
        <v>#REF!</v>
      </c>
      <c r="G117" s="89" t="e">
        <f>G116*3%</f>
        <v>#REF!</v>
      </c>
      <c r="H117" s="89" t="e">
        <f>H116*3%</f>
        <v>#REF!</v>
      </c>
      <c r="I117" s="89" t="e">
        <f>I116*3%</f>
        <v>#REF!</v>
      </c>
      <c r="J117" s="89"/>
      <c r="K117" s="89"/>
      <c r="L117" s="89"/>
      <c r="M117" s="89"/>
      <c r="N117" s="89"/>
      <c r="Q117" s="72"/>
      <c r="R117" s="72"/>
      <c r="S117" s="72"/>
      <c r="T117" s="72"/>
      <c r="U117" s="72"/>
      <c r="X117" s="77"/>
      <c r="AA117" s="77"/>
      <c r="AD117" s="77"/>
      <c r="AG117" s="77"/>
      <c r="AJ117" s="77"/>
    </row>
    <row r="118" spans="1:36" ht="12.75" hidden="1" customHeight="1" x14ac:dyDescent="0.2">
      <c r="A118" s="95"/>
      <c r="B118" s="95" t="s">
        <v>108</v>
      </c>
      <c r="C118" s="95"/>
      <c r="D118" s="95"/>
      <c r="E118" s="96" t="e">
        <f>E116*2.7%</f>
        <v>#REF!</v>
      </c>
      <c r="F118" s="96" t="e">
        <f>F116*2.7%</f>
        <v>#REF!</v>
      </c>
      <c r="G118" s="96" t="e">
        <f>G116*2.7%</f>
        <v>#REF!</v>
      </c>
      <c r="H118" s="96" t="e">
        <f>H116*2.7%</f>
        <v>#REF!</v>
      </c>
      <c r="I118" s="96" t="e">
        <f>I116*2.7%</f>
        <v>#REF!</v>
      </c>
      <c r="J118" s="96"/>
      <c r="K118" s="96"/>
      <c r="L118" s="96"/>
      <c r="M118" s="96"/>
      <c r="N118" s="96"/>
      <c r="Q118" s="63">
        <f>SUMIF($O68:$O106,"&lt;&gt;Rateio",W68:W106)</f>
        <v>2146321.7726821075</v>
      </c>
      <c r="R118" s="63">
        <f>SUMIF($O68:$O106,"&lt;&gt;Rateio",Z68:Z106)</f>
        <v>2062800.7081451439</v>
      </c>
      <c r="S118" s="63">
        <f>SUMIF($O68:$O106,"&lt;&gt;Rateio",AC68:AC106)</f>
        <v>2177059.2202908876</v>
      </c>
      <c r="T118" s="63">
        <f>SUMIF($O68:$O106,"&lt;&gt;Rateio",AF68:AF106)</f>
        <v>2132118.9520628783</v>
      </c>
      <c r="U118" s="63">
        <f>SUMIF($O68:$O106,"&lt;&gt;Rateio",AI68:AI106)</f>
        <v>2150773.4030254488</v>
      </c>
      <c r="X118" s="77"/>
      <c r="AA118" s="77"/>
      <c r="AD118" s="77"/>
      <c r="AG118" s="77"/>
      <c r="AJ118" s="77"/>
    </row>
    <row r="119" spans="1:36" x14ac:dyDescent="0.2">
      <c r="A119" s="79"/>
      <c r="B119" s="80" t="s">
        <v>109</v>
      </c>
      <c r="C119" s="80"/>
      <c r="D119" s="80"/>
      <c r="E119" s="81">
        <f>J108*(1+Entrada!$G$13)</f>
        <v>3584573.0199941667</v>
      </c>
      <c r="F119" s="81">
        <f>K108*(1+Entrada!$G$13)</f>
        <v>3445084.4501297013</v>
      </c>
      <c r="G119" s="81">
        <f>L108*(1+Entrada!$G$13)</f>
        <v>3635907.6459595137</v>
      </c>
      <c r="H119" s="81">
        <f>M108*(1+Entrada!$G$13)</f>
        <v>3560852.8824791438</v>
      </c>
      <c r="I119" s="81">
        <f>N108*(1+Entrada!$G$13)</f>
        <v>3592007.6899615629</v>
      </c>
      <c r="J119" s="81"/>
      <c r="K119" s="81"/>
      <c r="L119" s="81"/>
      <c r="M119" s="81"/>
      <c r="N119" s="81"/>
      <c r="Q119" s="100">
        <f>SUMIF($O68:$O107,"&lt;&gt;Rateio",W68:W107)</f>
        <v>2241619.0482109729</v>
      </c>
      <c r="R119" s="100">
        <f>SUMIF($O68:$O107,"&lt;&gt;Rateio",Z68:Z107)</f>
        <v>2154389.6254954045</v>
      </c>
      <c r="S119" s="100">
        <f>SUMIF($O68:$O107,"&lt;&gt;Rateio",AC68:AC107)</f>
        <v>2273721.2469260921</v>
      </c>
      <c r="T119" s="100">
        <f>SUMIF($O68:$O107,"&lt;&gt;Rateio",AF68:AF107)</f>
        <v>2226785.6184598487</v>
      </c>
      <c r="U119" s="100">
        <f>SUMIF($O68:$O107,"&lt;&gt;Rateio",AI68:AI107)</f>
        <v>2246268.3321628184</v>
      </c>
      <c r="W119" s="78"/>
      <c r="X119" s="101"/>
      <c r="Z119" s="78"/>
      <c r="AA119" s="101"/>
      <c r="AC119" s="78"/>
      <c r="AD119" s="101"/>
      <c r="AF119" s="78"/>
      <c r="AG119" s="101"/>
      <c r="AI119" s="78"/>
      <c r="AJ119" s="101"/>
    </row>
    <row r="120" spans="1:36" x14ac:dyDescent="0.2">
      <c r="E120" s="97">
        <f>Q120</f>
        <v>1</v>
      </c>
      <c r="F120" s="98">
        <f>R120</f>
        <v>1</v>
      </c>
      <c r="G120" s="98">
        <f>S120</f>
        <v>1</v>
      </c>
      <c r="H120" s="98">
        <f>T120</f>
        <v>1</v>
      </c>
      <c r="I120" s="99">
        <f>U120</f>
        <v>1</v>
      </c>
      <c r="Q120" s="100">
        <f>Q108/Q119</f>
        <v>1</v>
      </c>
      <c r="R120" s="100">
        <f>R108/R119</f>
        <v>1</v>
      </c>
      <c r="S120" s="100">
        <f>S108/S119</f>
        <v>1</v>
      </c>
      <c r="T120" s="100">
        <f>T108/T119</f>
        <v>1</v>
      </c>
      <c r="U120" s="100">
        <f>U108/U119</f>
        <v>1</v>
      </c>
      <c r="W120" s="78"/>
      <c r="X120" s="101"/>
      <c r="Z120" s="78"/>
      <c r="AA120" s="101"/>
      <c r="AC120" s="78"/>
      <c r="AD120" s="101"/>
      <c r="AF120" s="78"/>
      <c r="AG120" s="101"/>
      <c r="AI120" s="78"/>
      <c r="AJ120" s="101"/>
    </row>
    <row r="121" spans="1:36" x14ac:dyDescent="0.2">
      <c r="E121" s="119"/>
      <c r="F121" s="119"/>
      <c r="G121" s="119"/>
      <c r="H121" s="119"/>
      <c r="I121" s="119"/>
    </row>
    <row r="124" spans="1:36" s="55" customFormat="1" ht="12.75" customHeight="1" x14ac:dyDescent="0.25">
      <c r="B124" s="227" t="s">
        <v>170</v>
      </c>
      <c r="C124" s="56"/>
      <c r="D124" s="56"/>
      <c r="E124" s="56"/>
      <c r="F124" s="56"/>
      <c r="G124" s="62"/>
      <c r="H124" s="56"/>
      <c r="I124" s="56"/>
      <c r="J124" s="56"/>
      <c r="K124" s="56"/>
      <c r="L124" s="56"/>
      <c r="Q124" s="59" t="s">
        <v>12</v>
      </c>
      <c r="R124" s="59" t="s">
        <v>13</v>
      </c>
      <c r="S124" s="59" t="s">
        <v>14</v>
      </c>
      <c r="T124" s="59" t="s">
        <v>15</v>
      </c>
      <c r="U124" s="59" t="s">
        <v>16</v>
      </c>
      <c r="W124" s="60"/>
      <c r="X124" s="61"/>
      <c r="Z124" s="60"/>
      <c r="AA124" s="61"/>
      <c r="AC124" s="60"/>
      <c r="AD124" s="61"/>
      <c r="AF124" s="60"/>
      <c r="AG124" s="61"/>
      <c r="AI124" s="60"/>
      <c r="AJ124" s="61"/>
    </row>
    <row r="125" spans="1:36" s="55" customFormat="1" ht="12.75" customHeight="1" x14ac:dyDescent="0.2">
      <c r="B125" s="227"/>
      <c r="C125" s="131"/>
      <c r="D125" s="131"/>
      <c r="E125" s="56"/>
      <c r="F125" s="56"/>
      <c r="G125" s="62"/>
      <c r="H125" s="56"/>
      <c r="I125" s="56"/>
      <c r="J125" s="56"/>
      <c r="K125" s="56"/>
      <c r="L125" s="56"/>
      <c r="Q125" s="63">
        <f>SUMIF($O128:$O167,"Rateio",J128:J167)+E179</f>
        <v>6682952.48209289</v>
      </c>
      <c r="R125" s="63">
        <f t="shared" ref="R125:U125" si="50">SUMIF($O128:$O167,"Rateio",K128:K167)+F179</f>
        <v>6422894.874394658</v>
      </c>
      <c r="S125" s="63">
        <f t="shared" si="50"/>
        <v>6778658.9620833565</v>
      </c>
      <c r="T125" s="63">
        <f t="shared" si="50"/>
        <v>6638729.4878903981</v>
      </c>
      <c r="U125" s="63">
        <f t="shared" si="50"/>
        <v>6696813.4205742693</v>
      </c>
      <c r="AA125" s="2"/>
      <c r="AD125" s="64"/>
      <c r="AG125" s="64"/>
      <c r="AJ125" s="64"/>
    </row>
    <row r="126" spans="1:36" s="66" customFormat="1" x14ac:dyDescent="0.2">
      <c r="A126" s="228" t="s">
        <v>72</v>
      </c>
      <c r="B126" s="228" t="s">
        <v>73</v>
      </c>
      <c r="C126" s="228" t="s">
        <v>74</v>
      </c>
      <c r="D126" s="228" t="s">
        <v>75</v>
      </c>
      <c r="E126" s="230" t="str">
        <f>$E$7</f>
        <v>Preço Unitário - Ref. 06/2020</v>
      </c>
      <c r="F126" s="230"/>
      <c r="G126" s="230"/>
      <c r="H126" s="230"/>
      <c r="I126" s="230"/>
      <c r="J126" s="229" t="str">
        <f>$J$7</f>
        <v>Preço Total</v>
      </c>
      <c r="K126" s="229"/>
      <c r="L126" s="229"/>
      <c r="M126" s="229"/>
      <c r="N126" s="229"/>
      <c r="Q126" s="63">
        <f>SUMIF($P128:$P167,"UAR",J128:J167)</f>
        <v>0</v>
      </c>
      <c r="R126" s="63">
        <f t="shared" ref="R126:U126" si="51">SUMIF($P128:$P167,"UAR",K128:K167)</f>
        <v>0</v>
      </c>
      <c r="S126" s="63">
        <f t="shared" si="51"/>
        <v>0</v>
      </c>
      <c r="T126" s="63">
        <f t="shared" si="51"/>
        <v>0</v>
      </c>
      <c r="U126" s="63">
        <f t="shared" si="51"/>
        <v>0</v>
      </c>
      <c r="AA126" s="67"/>
      <c r="AD126" s="67"/>
      <c r="AG126" s="67"/>
      <c r="AJ126" s="67"/>
    </row>
    <row r="127" spans="1:36" s="71" customFormat="1" x14ac:dyDescent="0.2">
      <c r="A127" s="228"/>
      <c r="B127" s="228"/>
      <c r="C127" s="228"/>
      <c r="D127" s="228"/>
      <c r="E127" s="68" t="s">
        <v>12</v>
      </c>
      <c r="F127" s="68" t="s">
        <v>13</v>
      </c>
      <c r="G127" s="68" t="s">
        <v>14</v>
      </c>
      <c r="H127" s="68" t="s">
        <v>15</v>
      </c>
      <c r="I127" s="69" t="s">
        <v>16</v>
      </c>
      <c r="J127" s="68" t="s">
        <v>12</v>
      </c>
      <c r="K127" s="68" t="s">
        <v>13</v>
      </c>
      <c r="L127" s="68" t="s">
        <v>14</v>
      </c>
      <c r="M127" s="68" t="s">
        <v>15</v>
      </c>
      <c r="N127" s="68" t="s">
        <v>16</v>
      </c>
      <c r="Q127" s="72">
        <f>Q126/Q125</f>
        <v>0</v>
      </c>
      <c r="R127" s="72">
        <f>R126/R125</f>
        <v>0</v>
      </c>
      <c r="S127" s="72">
        <f>S126/S125</f>
        <v>0</v>
      </c>
      <c r="T127" s="72">
        <f>T126/T125</f>
        <v>0</v>
      </c>
      <c r="U127" s="72">
        <f>U126/U125</f>
        <v>0</v>
      </c>
      <c r="X127" s="73"/>
      <c r="AA127" s="73"/>
      <c r="AD127" s="73"/>
      <c r="AG127" s="73"/>
      <c r="AJ127" s="73"/>
    </row>
    <row r="128" spans="1:36" x14ac:dyDescent="0.2">
      <c r="A128" s="74">
        <v>1</v>
      </c>
      <c r="B128" s="75" t="s">
        <v>63</v>
      </c>
      <c r="C128" s="6" t="str">
        <f>VLOOKUP(B128,Valores!$A$2:$F$300,5,FALSE)</f>
        <v>unid.</v>
      </c>
      <c r="D128" s="6">
        <v>1</v>
      </c>
      <c r="E128" s="102">
        <f>Entrada!$H$27*VLOOKUP(E127,Regional!$A$2:$B$7,2,FALSE)</f>
        <v>380549.13989449816</v>
      </c>
      <c r="F128" s="103">
        <f>Entrada!$H$27*VLOOKUP(F127,Regional!$A$2:$B$7,2,FALSE)</f>
        <v>365740.61040131963</v>
      </c>
      <c r="G128" s="103">
        <f>Entrada!$H$27*VLOOKUP(G127,Regional!$A$2:$B$7,2,FALSE)</f>
        <v>385998.97942878969</v>
      </c>
      <c r="H128" s="103">
        <f>Entrada!$H$27*VLOOKUP(H127,Regional!$A$2:$B$7,2,FALSE)</f>
        <v>378030.93817865307</v>
      </c>
      <c r="I128" s="104">
        <f>Entrada!$H$27*VLOOKUP(I127,Regional!$A$2:$B$7,2,FALSE)</f>
        <v>381338.42699946451</v>
      </c>
      <c r="J128" s="102">
        <f t="shared" ref="J128:N167" si="52">$D128*E128</f>
        <v>380549.13989449816</v>
      </c>
      <c r="K128" s="103">
        <f t="shared" si="52"/>
        <v>365740.61040131963</v>
      </c>
      <c r="L128" s="103">
        <f t="shared" si="52"/>
        <v>385998.97942878969</v>
      </c>
      <c r="M128" s="103">
        <f t="shared" si="52"/>
        <v>378030.93817865307</v>
      </c>
      <c r="N128" s="104">
        <f t="shared" si="52"/>
        <v>381338.42699946451</v>
      </c>
      <c r="O128" s="1">
        <f>VLOOKUP(B128,Valores!$A$2:$P$300,14,FALSE)</f>
        <v>1</v>
      </c>
      <c r="P128" s="1">
        <f>VLOOKUP(B128,Valores!$A$2:$P$300,15,FALSE)</f>
        <v>3.0300000000000001E-2</v>
      </c>
      <c r="Q128" s="72">
        <f>IF($P128="UAR",J128*Q$127,0)</f>
        <v>0</v>
      </c>
      <c r="R128" s="72">
        <f t="shared" ref="R128:U167" si="53">IF($P128="UAR",K128*R$127,0)</f>
        <v>0</v>
      </c>
      <c r="S128" s="72">
        <f t="shared" si="53"/>
        <v>0</v>
      </c>
      <c r="T128" s="72">
        <f t="shared" si="53"/>
        <v>0</v>
      </c>
      <c r="U128" s="72">
        <f t="shared" si="53"/>
        <v>0</v>
      </c>
      <c r="W128" s="2">
        <f t="shared" ref="W128:W137" si="54">J128+Q128</f>
        <v>380549.13989449816</v>
      </c>
      <c r="X128" s="77">
        <f t="shared" ref="X128:X137" si="55">IF($O128="rateio",0,W128*$O128)</f>
        <v>380549.13989449816</v>
      </c>
      <c r="Z128" s="2">
        <f t="shared" ref="Z128:Z137" si="56">K128+R128</f>
        <v>365740.61040131963</v>
      </c>
      <c r="AA128" s="77">
        <f t="shared" ref="AA128:AA137" si="57">IF($O128="rateio",0,Z128*$O128)</f>
        <v>365740.61040131963</v>
      </c>
      <c r="AC128" s="2">
        <f t="shared" ref="AC128:AC137" si="58">L128+S128</f>
        <v>385998.97942878969</v>
      </c>
      <c r="AD128" s="77">
        <f t="shared" ref="AD128:AD137" si="59">IF($O128="rateio",0,AC128*$O128)</f>
        <v>385998.97942878969</v>
      </c>
      <c r="AF128" s="2">
        <f t="shared" ref="AF128:AF137" si="60">M128+T128</f>
        <v>378030.93817865307</v>
      </c>
      <c r="AG128" s="77">
        <f t="shared" ref="AG128:AG137" si="61">IF($O128="rateio",0,AF128*$O128)</f>
        <v>378030.93817865307</v>
      </c>
      <c r="AI128" s="2">
        <f t="shared" ref="AI128:AI137" si="62">N128+U128</f>
        <v>381338.42699946451</v>
      </c>
      <c r="AJ128" s="77">
        <f t="shared" ref="AJ128:AJ137" si="63">IF($O128="rateio",0,AI128*$O128)</f>
        <v>381338.42699946451</v>
      </c>
    </row>
    <row r="129" spans="1:36" x14ac:dyDescent="0.2">
      <c r="A129" s="72">
        <v>2</v>
      </c>
      <c r="B129" s="1" t="s">
        <v>64</v>
      </c>
      <c r="C129" s="6" t="str">
        <f>VLOOKUP(B129,Valores!$A$2:$F$300,5,FALSE)</f>
        <v>unid.</v>
      </c>
      <c r="D129" s="6">
        <v>2</v>
      </c>
      <c r="E129" s="63">
        <f>Entrada!$H$28*VLOOKUP(E127,Regional!$A$2:$B$7,2,FALSE)</f>
        <v>79396.2818293171</v>
      </c>
      <c r="F129" s="2">
        <f>Entrada!$H$28*VLOOKUP(F127,Regional!$A$2:$B$7,2,FALSE)</f>
        <v>76306.6882450454</v>
      </c>
      <c r="G129" s="2">
        <f>Entrada!$H$28*VLOOKUP(G127,Regional!$A$2:$B$7,2,FALSE)</f>
        <v>80533.31500119374</v>
      </c>
      <c r="H129" s="2">
        <f>Entrada!$H$28*VLOOKUP(H127,Regional!$A$2:$B$7,2,FALSE)</f>
        <v>78870.894087829278</v>
      </c>
      <c r="I129" s="76">
        <f>Entrada!$H$28*VLOOKUP(I127,Regional!$A$2:$B$7,2,FALSE)</f>
        <v>79560.955599037159</v>
      </c>
      <c r="J129" s="63">
        <f t="shared" si="52"/>
        <v>158792.5636586342</v>
      </c>
      <c r="K129" s="2">
        <f t="shared" si="52"/>
        <v>152613.3764900908</v>
      </c>
      <c r="L129" s="2">
        <f t="shared" si="52"/>
        <v>161066.63000238748</v>
      </c>
      <c r="M129" s="2">
        <f t="shared" si="52"/>
        <v>157741.78817565856</v>
      </c>
      <c r="N129" s="76">
        <f t="shared" si="52"/>
        <v>159121.91119807432</v>
      </c>
      <c r="O129" s="1">
        <f>VLOOKUP(B129,Valores!$A$2:$P$300,14,FALSE)</f>
        <v>1</v>
      </c>
      <c r="P129" s="1">
        <f>VLOOKUP(B129,Valores!$A$2:$P$300,15,FALSE)</f>
        <v>3.3300000000000003E-2</v>
      </c>
      <c r="Q129" s="72">
        <f t="shared" ref="Q129:Q167" si="64">IF($P129="UAR",J129*Q$127,0)</f>
        <v>0</v>
      </c>
      <c r="R129" s="72">
        <f t="shared" si="53"/>
        <v>0</v>
      </c>
      <c r="S129" s="72">
        <f t="shared" si="53"/>
        <v>0</v>
      </c>
      <c r="T129" s="72">
        <f t="shared" si="53"/>
        <v>0</v>
      </c>
      <c r="U129" s="72">
        <f t="shared" si="53"/>
        <v>0</v>
      </c>
      <c r="W129" s="2">
        <f t="shared" si="54"/>
        <v>158792.5636586342</v>
      </c>
      <c r="X129" s="77">
        <f t="shared" si="55"/>
        <v>158792.5636586342</v>
      </c>
      <c r="Z129" s="2">
        <f t="shared" si="56"/>
        <v>152613.3764900908</v>
      </c>
      <c r="AA129" s="77">
        <f t="shared" si="57"/>
        <v>152613.3764900908</v>
      </c>
      <c r="AC129" s="2">
        <f t="shared" si="58"/>
        <v>161066.63000238748</v>
      </c>
      <c r="AD129" s="77">
        <f t="shared" si="59"/>
        <v>161066.63000238748</v>
      </c>
      <c r="AF129" s="2">
        <f t="shared" si="60"/>
        <v>157741.78817565856</v>
      </c>
      <c r="AG129" s="77">
        <f t="shared" si="61"/>
        <v>157741.78817565856</v>
      </c>
      <c r="AI129" s="2">
        <f t="shared" si="62"/>
        <v>159121.91119807432</v>
      </c>
      <c r="AJ129" s="77">
        <f t="shared" si="63"/>
        <v>159121.91119807432</v>
      </c>
    </row>
    <row r="130" spans="1:36" x14ac:dyDescent="0.2">
      <c r="A130" s="72">
        <v>3</v>
      </c>
      <c r="B130" s="1" t="s">
        <v>68</v>
      </c>
      <c r="C130" s="6" t="str">
        <f>VLOOKUP(B130,Valores!$A$2:$F$300,5,FALSE)</f>
        <v>unid.</v>
      </c>
      <c r="D130" s="6">
        <v>3</v>
      </c>
      <c r="E130" s="63">
        <f>Entrada!$H$32*VLOOKUP(E127,Regional!$A$2:$B$7,2,FALSE)</f>
        <v>85440.083298083729</v>
      </c>
      <c r="F130" s="2">
        <f>Entrada!$H$32*VLOOKUP(F127,Regional!$A$2:$B$7,2,FALSE)</f>
        <v>82115.303760360766</v>
      </c>
      <c r="G130" s="2">
        <f>Entrada!$H$32*VLOOKUP(G127,Regional!$A$2:$B$7,2,FALSE)</f>
        <v>86663.66967617975</v>
      </c>
      <c r="H130" s="2">
        <f>Entrada!$H$32*VLOOKUP(H127,Regional!$A$2:$B$7,2,FALSE)</f>
        <v>84874.702006135922</v>
      </c>
      <c r="I130" s="76">
        <f>Entrada!$H$32*VLOOKUP(I127,Regional!$A$2:$B$7,2,FALSE)</f>
        <v>85617.292359739018</v>
      </c>
      <c r="J130" s="63">
        <f t="shared" si="52"/>
        <v>256320.24989425117</v>
      </c>
      <c r="K130" s="2">
        <f t="shared" si="52"/>
        <v>246345.91128108231</v>
      </c>
      <c r="L130" s="2">
        <f t="shared" si="52"/>
        <v>259991.00902853924</v>
      </c>
      <c r="M130" s="2">
        <f t="shared" si="52"/>
        <v>254624.10601840777</v>
      </c>
      <c r="N130" s="76">
        <f t="shared" si="52"/>
        <v>256851.87707921705</v>
      </c>
      <c r="O130" s="1">
        <f>VLOOKUP(B130,Valores!$A$2:$P$300,14,FALSE)</f>
        <v>1</v>
      </c>
      <c r="P130" s="1">
        <f>VLOOKUP(B130,Valores!$A$2:$P$300,15,FALSE)</f>
        <v>3.3300000000000003E-2</v>
      </c>
      <c r="Q130" s="72">
        <f t="shared" si="64"/>
        <v>0</v>
      </c>
      <c r="R130" s="72">
        <f t="shared" si="53"/>
        <v>0</v>
      </c>
      <c r="S130" s="72">
        <f t="shared" si="53"/>
        <v>0</v>
      </c>
      <c r="T130" s="72">
        <f t="shared" si="53"/>
        <v>0</v>
      </c>
      <c r="U130" s="72">
        <f t="shared" si="53"/>
        <v>0</v>
      </c>
      <c r="W130" s="2">
        <f t="shared" si="54"/>
        <v>256320.24989425117</v>
      </c>
      <c r="X130" s="77">
        <f t="shared" si="55"/>
        <v>256320.24989425117</v>
      </c>
      <c r="Z130" s="2">
        <f t="shared" si="56"/>
        <v>246345.91128108231</v>
      </c>
      <c r="AA130" s="77">
        <f t="shared" si="57"/>
        <v>246345.91128108231</v>
      </c>
      <c r="AC130" s="2">
        <f t="shared" si="58"/>
        <v>259991.00902853924</v>
      </c>
      <c r="AD130" s="77">
        <f t="shared" si="59"/>
        <v>259991.00902853924</v>
      </c>
      <c r="AF130" s="2">
        <f t="shared" si="60"/>
        <v>254624.10601840777</v>
      </c>
      <c r="AG130" s="77">
        <f t="shared" si="61"/>
        <v>254624.10601840777</v>
      </c>
      <c r="AI130" s="2">
        <f t="shared" si="62"/>
        <v>256851.87707921705</v>
      </c>
      <c r="AJ130" s="77">
        <f t="shared" si="63"/>
        <v>256851.87707921705</v>
      </c>
    </row>
    <row r="131" spans="1:36" x14ac:dyDescent="0.2">
      <c r="A131" s="72">
        <v>4</v>
      </c>
      <c r="B131" s="1" t="s">
        <v>69</v>
      </c>
      <c r="C131" s="6" t="str">
        <f>VLOOKUP(B131,Valores!$A$2:$F$300,5,FALSE)</f>
        <v>unid.</v>
      </c>
      <c r="D131" s="6">
        <v>3</v>
      </c>
      <c r="E131" s="63">
        <f>Entrada!$H$33*VLOOKUP(E127,Regional!$A$2:$B$7,2,FALSE)</f>
        <v>29206.92552052566</v>
      </c>
      <c r="F131" s="2">
        <f>Entrada!$H$33*VLOOKUP(F127,Regional!$A$2:$B$7,2,FALSE)</f>
        <v>28070.379480517055</v>
      </c>
      <c r="G131" s="2">
        <f>Entrada!$H$33*VLOOKUP(G127,Regional!$A$2:$B$7,2,FALSE)</f>
        <v>29625.197540325778</v>
      </c>
      <c r="H131" s="2">
        <f>Entrada!$H$33*VLOOKUP(H127,Regional!$A$2:$B$7,2,FALSE)</f>
        <v>29013.655001031813</v>
      </c>
      <c r="I131" s="76">
        <f>Entrada!$H$33*VLOOKUP(I127,Regional!$A$2:$B$7,2,FALSE)</f>
        <v>29267.502847531196</v>
      </c>
      <c r="J131" s="63">
        <f t="shared" si="52"/>
        <v>87620.776561576975</v>
      </c>
      <c r="K131" s="2">
        <f t="shared" si="52"/>
        <v>84211.138441551157</v>
      </c>
      <c r="L131" s="2">
        <f t="shared" si="52"/>
        <v>88875.592620977332</v>
      </c>
      <c r="M131" s="2">
        <f t="shared" si="52"/>
        <v>87040.965003095436</v>
      </c>
      <c r="N131" s="76">
        <f t="shared" si="52"/>
        <v>87802.508542593583</v>
      </c>
      <c r="O131" s="1">
        <f>VLOOKUP(B131,Valores!$A$2:$P$300,14,FALSE)</f>
        <v>1</v>
      </c>
      <c r="P131" s="1">
        <f>VLOOKUP(B131,Valores!$A$2:$P$300,15,FALSE)</f>
        <v>4.1700000000000001E-2</v>
      </c>
      <c r="Q131" s="72">
        <f t="shared" si="64"/>
        <v>0</v>
      </c>
      <c r="R131" s="72">
        <f t="shared" si="53"/>
        <v>0</v>
      </c>
      <c r="S131" s="72">
        <f t="shared" si="53"/>
        <v>0</v>
      </c>
      <c r="T131" s="72">
        <f t="shared" si="53"/>
        <v>0</v>
      </c>
      <c r="U131" s="72">
        <f t="shared" si="53"/>
        <v>0</v>
      </c>
      <c r="W131" s="2">
        <f t="shared" si="54"/>
        <v>87620.776561576975</v>
      </c>
      <c r="X131" s="77">
        <f t="shared" si="55"/>
        <v>87620.776561576975</v>
      </c>
      <c r="Z131" s="2">
        <f t="shared" si="56"/>
        <v>84211.138441551157</v>
      </c>
      <c r="AA131" s="77">
        <f t="shared" si="57"/>
        <v>84211.138441551157</v>
      </c>
      <c r="AC131" s="2">
        <f t="shared" si="58"/>
        <v>88875.592620977332</v>
      </c>
      <c r="AD131" s="77">
        <f t="shared" si="59"/>
        <v>88875.592620977332</v>
      </c>
      <c r="AF131" s="2">
        <f t="shared" si="60"/>
        <v>87040.965003095436</v>
      </c>
      <c r="AG131" s="77">
        <f t="shared" si="61"/>
        <v>87040.965003095436</v>
      </c>
      <c r="AI131" s="2">
        <f t="shared" si="62"/>
        <v>87802.508542593583</v>
      </c>
      <c r="AJ131" s="77">
        <f t="shared" si="63"/>
        <v>87802.508542593583</v>
      </c>
    </row>
    <row r="132" spans="1:36" x14ac:dyDescent="0.2">
      <c r="A132" s="72">
        <v>5</v>
      </c>
      <c r="B132" s="1" t="s">
        <v>66</v>
      </c>
      <c r="C132" s="6" t="str">
        <f>VLOOKUP(B132,Valores!$A$2:$F$300,5,FALSE)</f>
        <v>unid.</v>
      </c>
      <c r="D132" s="6">
        <v>1</v>
      </c>
      <c r="E132" s="63">
        <f>Entrada!$H$30*VLOOKUP(E127,Regional!$A$2:$B$7,2,FALSE)</f>
        <v>62316.894345257504</v>
      </c>
      <c r="F132" s="2">
        <f>Entrada!$H$30*VLOOKUP(F127,Regional!$A$2:$B$7,2,FALSE)</f>
        <v>59891.920876414893</v>
      </c>
      <c r="G132" s="2">
        <f>Entrada!$H$30*VLOOKUP(G127,Regional!$A$2:$B$7,2,FALSE)</f>
        <v>63209.333819831561</v>
      </c>
      <c r="H132" s="2">
        <f>Entrada!$H$30*VLOOKUP(H127,Regional!$A$2:$B$7,2,FALSE)</f>
        <v>61904.525760454322</v>
      </c>
      <c r="I132" s="76">
        <f>Entrada!$H$30*VLOOKUP(I127,Regional!$A$2:$B$7,2,FALSE)</f>
        <v>62446.144200195813</v>
      </c>
      <c r="J132" s="63">
        <f t="shared" si="52"/>
        <v>62316.894345257504</v>
      </c>
      <c r="K132" s="2">
        <f t="shared" si="52"/>
        <v>59891.920876414893</v>
      </c>
      <c r="L132" s="2">
        <f t="shared" si="52"/>
        <v>63209.333819831561</v>
      </c>
      <c r="M132" s="2">
        <f t="shared" si="52"/>
        <v>61904.525760454322</v>
      </c>
      <c r="N132" s="76">
        <f t="shared" si="52"/>
        <v>62446.144200195813</v>
      </c>
      <c r="O132" s="1">
        <f>VLOOKUP(B132,Valores!$A$2:$P$300,14,FALSE)</f>
        <v>1</v>
      </c>
      <c r="P132" s="1">
        <f>VLOOKUP(B132,Valores!$A$2:$P$300,15,FALSE)</f>
        <v>3.3300000000000003E-2</v>
      </c>
      <c r="Q132" s="72">
        <f t="shared" si="64"/>
        <v>0</v>
      </c>
      <c r="R132" s="72">
        <f t="shared" si="53"/>
        <v>0</v>
      </c>
      <c r="S132" s="72">
        <f t="shared" si="53"/>
        <v>0</v>
      </c>
      <c r="T132" s="72">
        <f t="shared" si="53"/>
        <v>0</v>
      </c>
      <c r="U132" s="72">
        <f t="shared" si="53"/>
        <v>0</v>
      </c>
      <c r="W132" s="2">
        <f t="shared" si="54"/>
        <v>62316.894345257504</v>
      </c>
      <c r="X132" s="77">
        <f t="shared" si="55"/>
        <v>62316.894345257504</v>
      </c>
      <c r="Z132" s="2">
        <f t="shared" si="56"/>
        <v>59891.920876414893</v>
      </c>
      <c r="AA132" s="77">
        <f t="shared" si="57"/>
        <v>59891.920876414893</v>
      </c>
      <c r="AC132" s="2">
        <f t="shared" si="58"/>
        <v>63209.333819831561</v>
      </c>
      <c r="AD132" s="77">
        <f t="shared" si="59"/>
        <v>63209.333819831561</v>
      </c>
      <c r="AF132" s="2">
        <f t="shared" si="60"/>
        <v>61904.525760454322</v>
      </c>
      <c r="AG132" s="77">
        <f t="shared" si="61"/>
        <v>61904.525760454322</v>
      </c>
      <c r="AI132" s="2">
        <f t="shared" si="62"/>
        <v>62446.144200195813</v>
      </c>
      <c r="AJ132" s="77">
        <f t="shared" si="63"/>
        <v>62446.144200195813</v>
      </c>
    </row>
    <row r="133" spans="1:36" x14ac:dyDescent="0.2">
      <c r="A133" s="72">
        <v>6</v>
      </c>
      <c r="B133" s="1" t="s">
        <v>76</v>
      </c>
      <c r="C133" s="6" t="str">
        <f>VLOOKUP(B133,Valores!$A$2:$F$300,5,FALSE)</f>
        <v>kg</v>
      </c>
      <c r="D133" s="6">
        <v>520</v>
      </c>
      <c r="E133" s="63">
        <f>VLOOKUP($B133,Valores!$A$2:$G$300,6,FALSE)*VLOOKUP(VLOOKUP($B133,Indices_Poder!$B$5:$E$250,3,FALSE),Indices_Poder!$G$6:$N$27,4,FALSE)*VLOOKUP($E$8,Regional!$A$2:$B$7,2,FALSE)</f>
        <v>134.45374607862703</v>
      </c>
      <c r="F133" s="2">
        <f>VLOOKUP($B133,Valores!$A$2:$G$300,6,FALSE)*VLOOKUP(VLOOKUP($B133,Indices_Poder!$B$5:$E$250,3,FALSE),Indices_Poder!$G$6:$N$27,4,FALSE)*VLOOKUP($F$8,Regional!$A$2:$B$7,2,FALSE)</f>
        <v>129.22166944109824</v>
      </c>
      <c r="G133" s="2">
        <f>VLOOKUP($B133,Valores!$A$2:$G$300,6,FALSE)*VLOOKUP(VLOOKUP($B133,Indices_Poder!$B$5:$E$250,3,FALSE),Indices_Poder!$G$6:$N$27,4,FALSE)*VLOOKUP($G$8,Regional!$A$2:$B$7,2,FALSE)</f>
        <v>136.37925651629627</v>
      </c>
      <c r="H133" s="2">
        <f>VLOOKUP($B133,Valores!$A$2:$G$300,6,FALSE)*VLOOKUP(VLOOKUP($B133,Indices_Poder!$B$5:$E$250,3,FALSE),Indices_Poder!$G$6:$N$27,4,FALSE)*VLOOKUP($H$8,Regional!$A$2:$B$7,2,FALSE)</f>
        <v>133.56402746260059</v>
      </c>
      <c r="I133" s="76">
        <f>VLOOKUP($B133,Valores!$A$2:$G$300,6,FALSE)*VLOOKUP(VLOOKUP($B133,Indices_Poder!$B$5:$E$250,3,FALSE),Indices_Poder!$G$6:$N$27,4,FALSE)*VLOOKUP($I$8,Regional!$A$2:$B$7,2,FALSE)</f>
        <v>134.73261310753085</v>
      </c>
      <c r="J133" s="63">
        <f t="shared" si="52"/>
        <v>69915.947960886057</v>
      </c>
      <c r="K133" s="2">
        <f t="shared" si="52"/>
        <v>67195.268109371085</v>
      </c>
      <c r="L133" s="2">
        <f t="shared" si="52"/>
        <v>70917.213388474062</v>
      </c>
      <c r="M133" s="2">
        <f t="shared" si="52"/>
        <v>69453.294280552305</v>
      </c>
      <c r="N133" s="76">
        <f t="shared" si="52"/>
        <v>70060.958815916048</v>
      </c>
      <c r="O133" s="1">
        <f>VLOOKUP(B133,Valores!$A$2:$P$300,14,FALSE)</f>
        <v>1</v>
      </c>
      <c r="P133" s="1">
        <f>VLOOKUP(B133,Valores!$A$2:$P$300,15,FALSE)</f>
        <v>2.5000000000000001E-2</v>
      </c>
      <c r="Q133" s="72">
        <f t="shared" si="64"/>
        <v>0</v>
      </c>
      <c r="R133" s="72">
        <f t="shared" si="53"/>
        <v>0</v>
      </c>
      <c r="S133" s="72">
        <f t="shared" si="53"/>
        <v>0</v>
      </c>
      <c r="T133" s="72">
        <f t="shared" si="53"/>
        <v>0</v>
      </c>
      <c r="U133" s="72">
        <f t="shared" si="53"/>
        <v>0</v>
      </c>
      <c r="W133" s="2">
        <f t="shared" si="54"/>
        <v>69915.947960886057</v>
      </c>
      <c r="X133" s="77">
        <f t="shared" si="55"/>
        <v>69915.947960886057</v>
      </c>
      <c r="Z133" s="2">
        <f t="shared" si="56"/>
        <v>67195.268109371085</v>
      </c>
      <c r="AA133" s="77">
        <f t="shared" si="57"/>
        <v>67195.268109371085</v>
      </c>
      <c r="AC133" s="2">
        <f t="shared" si="58"/>
        <v>70917.213388474062</v>
      </c>
      <c r="AD133" s="77">
        <f t="shared" si="59"/>
        <v>70917.213388474062</v>
      </c>
      <c r="AF133" s="2">
        <f t="shared" si="60"/>
        <v>69453.294280552305</v>
      </c>
      <c r="AG133" s="77">
        <f t="shared" si="61"/>
        <v>69453.294280552305</v>
      </c>
      <c r="AI133" s="2">
        <f t="shared" si="62"/>
        <v>70060.958815916048</v>
      </c>
      <c r="AJ133" s="77">
        <f t="shared" si="63"/>
        <v>70060.958815916048</v>
      </c>
    </row>
    <row r="134" spans="1:36" x14ac:dyDescent="0.2">
      <c r="A134" s="72">
        <v>7</v>
      </c>
      <c r="B134" s="1" t="s">
        <v>77</v>
      </c>
      <c r="C134" s="6" t="str">
        <f>VLOOKUP(B134,Valores!$A$2:$F$300,5,FALSE)</f>
        <v>unid.</v>
      </c>
      <c r="D134" s="6">
        <v>64</v>
      </c>
      <c r="E134" s="63">
        <f>VLOOKUP($B134,Valores!$A$2:$G$300,6,FALSE)*VLOOKUP(VLOOKUP($B134,Indices_Poder!$B$5:$E$250,3,FALSE),Indices_Poder!$G$6:$N$27,4,FALSE)*VLOOKUP($E$8,Regional!$A$2:$B$7,2,FALSE)</f>
        <v>322.80981771947944</v>
      </c>
      <c r="F134" s="2">
        <f>VLOOKUP($B134,Valores!$A$2:$G$300,6,FALSE)*VLOOKUP(VLOOKUP($B134,Indices_Poder!$B$5:$E$250,3,FALSE),Indices_Poder!$G$6:$N$27,4,FALSE)*VLOOKUP($F$8,Regional!$A$2:$B$7,2,FALSE)</f>
        <v>310.24813197316092</v>
      </c>
      <c r="G134" s="2">
        <f>VLOOKUP($B134,Valores!$A$2:$G$300,6,FALSE)*VLOOKUP(VLOOKUP($B134,Indices_Poder!$B$5:$E$250,3,FALSE),Indices_Poder!$G$6:$N$27,4,FALSE)*VLOOKUP($G$8,Regional!$A$2:$B$7,2,FALSE)</f>
        <v>327.43277313373369</v>
      </c>
      <c r="H134" s="2">
        <f>VLOOKUP($B134,Valores!$A$2:$G$300,6,FALSE)*VLOOKUP(VLOOKUP($B134,Indices_Poder!$B$5:$E$250,3,FALSE),Indices_Poder!$G$6:$N$27,4,FALSE)*VLOOKUP($H$8,Regional!$A$2:$B$7,2,FALSE)</f>
        <v>320.67369349358268</v>
      </c>
      <c r="I134" s="76">
        <f>VLOOKUP($B134,Valores!$A$2:$G$300,6,FALSE)*VLOOKUP(VLOOKUP($B134,Indices_Poder!$B$5:$E$250,3,FALSE),Indices_Poder!$G$6:$N$27,4,FALSE)*VLOOKUP($I$8,Regional!$A$2:$B$7,2,FALSE)</f>
        <v>323.47934919326798</v>
      </c>
      <c r="J134" s="63">
        <f t="shared" si="52"/>
        <v>20659.828334046684</v>
      </c>
      <c r="K134" s="2">
        <f t="shared" si="52"/>
        <v>19855.880446282299</v>
      </c>
      <c r="L134" s="2">
        <f t="shared" si="52"/>
        <v>20955.697480558956</v>
      </c>
      <c r="M134" s="2">
        <f t="shared" si="52"/>
        <v>20523.116383589291</v>
      </c>
      <c r="N134" s="76">
        <f t="shared" si="52"/>
        <v>20702.678348369151</v>
      </c>
      <c r="O134" s="1">
        <f>VLOOKUP(B134,Valores!$A$2:$P$300,14,FALSE)</f>
        <v>1</v>
      </c>
      <c r="P134" s="1">
        <f>VLOOKUP(B134,Valores!$A$2:$P$300,15,FALSE)</f>
        <v>2.5000000000000001E-2</v>
      </c>
      <c r="Q134" s="72">
        <f t="shared" si="64"/>
        <v>0</v>
      </c>
      <c r="R134" s="72">
        <f t="shared" si="53"/>
        <v>0</v>
      </c>
      <c r="S134" s="72">
        <f t="shared" si="53"/>
        <v>0</v>
      </c>
      <c r="T134" s="72">
        <f t="shared" si="53"/>
        <v>0</v>
      </c>
      <c r="U134" s="72">
        <f t="shared" si="53"/>
        <v>0</v>
      </c>
      <c r="W134" s="2">
        <f t="shared" si="54"/>
        <v>20659.828334046684</v>
      </c>
      <c r="X134" s="77">
        <f t="shared" si="55"/>
        <v>20659.828334046684</v>
      </c>
      <c r="Z134" s="2">
        <f t="shared" si="56"/>
        <v>19855.880446282299</v>
      </c>
      <c r="AA134" s="77">
        <f t="shared" si="57"/>
        <v>19855.880446282299</v>
      </c>
      <c r="AC134" s="2">
        <f t="shared" si="58"/>
        <v>20955.697480558956</v>
      </c>
      <c r="AD134" s="77">
        <f t="shared" si="59"/>
        <v>20955.697480558956</v>
      </c>
      <c r="AF134" s="2">
        <f t="shared" si="60"/>
        <v>20523.116383589291</v>
      </c>
      <c r="AG134" s="77">
        <f t="shared" si="61"/>
        <v>20523.116383589291</v>
      </c>
      <c r="AI134" s="2">
        <f t="shared" si="62"/>
        <v>20702.678348369151</v>
      </c>
      <c r="AJ134" s="77">
        <f t="shared" si="63"/>
        <v>20702.678348369151</v>
      </c>
    </row>
    <row r="135" spans="1:36" x14ac:dyDescent="0.2">
      <c r="A135" s="72">
        <v>8</v>
      </c>
      <c r="B135" s="1" t="s">
        <v>78</v>
      </c>
      <c r="C135" s="6" t="str">
        <f>VLOOKUP(B135,Valores!$A$2:$F$300,5,FALSE)</f>
        <v>unid.</v>
      </c>
      <c r="D135" s="6">
        <v>0</v>
      </c>
      <c r="E135" s="63">
        <f>VLOOKUP($B135,Valores!$A$2:$G$300,6,FALSE)*VLOOKUP(VLOOKUP($B135,Indices_Poder!$B$5:$E$250,3,FALSE),Indices_Poder!$G$6:$N$27,4,FALSE)*VLOOKUP($E$8,Regional!$A$2:$B$7,2,FALSE)</f>
        <v>327.77715531799083</v>
      </c>
      <c r="F135" s="2">
        <f>VLOOKUP($B135,Valores!$A$2:$G$300,6,FALSE)*VLOOKUP(VLOOKUP($B135,Indices_Poder!$B$5:$E$250,3,FALSE),Indices_Poder!$G$6:$N$27,4,FALSE)*VLOOKUP($F$8,Regional!$A$2:$B$7,2,FALSE)</f>
        <v>315.02217268141914</v>
      </c>
      <c r="G135" s="2">
        <f>VLOOKUP($B135,Valores!$A$2:$G$300,6,FALSE)*VLOOKUP(VLOOKUP($B135,Indices_Poder!$B$5:$E$250,3,FALSE),Indices_Poder!$G$6:$N$27,4,FALSE)*VLOOKUP($G$8,Regional!$A$2:$B$7,2,FALSE)</f>
        <v>332.47124791266822</v>
      </c>
      <c r="H135" s="2">
        <f>VLOOKUP($B135,Valores!$A$2:$G$300,6,FALSE)*VLOOKUP(VLOOKUP($B135,Indices_Poder!$B$5:$E$250,3,FALSE),Indices_Poder!$G$6:$N$27,4,FALSE)*VLOOKUP($H$8,Regional!$A$2:$B$7,2,FALSE)</f>
        <v>325.6081608087261</v>
      </c>
      <c r="I135" s="76">
        <f>VLOOKUP($B135,Valores!$A$2:$G$300,6,FALSE)*VLOOKUP(VLOOKUP($B135,Indices_Poder!$B$5:$E$250,3,FALSE),Indices_Poder!$G$6:$N$27,4,FALSE)*VLOOKUP($I$8,Regional!$A$2:$B$7,2,FALSE)</f>
        <v>328.4569894179096</v>
      </c>
      <c r="J135" s="63">
        <f t="shared" si="52"/>
        <v>0</v>
      </c>
      <c r="K135" s="2">
        <f t="shared" si="52"/>
        <v>0</v>
      </c>
      <c r="L135" s="2">
        <f t="shared" si="52"/>
        <v>0</v>
      </c>
      <c r="M135" s="2">
        <f t="shared" si="52"/>
        <v>0</v>
      </c>
      <c r="N135" s="76">
        <f t="shared" si="52"/>
        <v>0</v>
      </c>
      <c r="O135" s="1">
        <f>VLOOKUP(B135,Valores!$A$2:$P$300,14,FALSE)</f>
        <v>1</v>
      </c>
      <c r="P135" s="1">
        <f>VLOOKUP(B135,Valores!$A$2:$P$300,15,FALSE)</f>
        <v>2.5000000000000001E-2</v>
      </c>
      <c r="Q135" s="72">
        <f t="shared" si="64"/>
        <v>0</v>
      </c>
      <c r="R135" s="72">
        <f t="shared" si="53"/>
        <v>0</v>
      </c>
      <c r="S135" s="72">
        <f t="shared" si="53"/>
        <v>0</v>
      </c>
      <c r="T135" s="72">
        <f t="shared" si="53"/>
        <v>0</v>
      </c>
      <c r="U135" s="72">
        <f t="shared" si="53"/>
        <v>0</v>
      </c>
      <c r="W135" s="2">
        <f t="shared" si="54"/>
        <v>0</v>
      </c>
      <c r="X135" s="77">
        <f t="shared" si="55"/>
        <v>0</v>
      </c>
      <c r="Z135" s="2">
        <f t="shared" si="56"/>
        <v>0</v>
      </c>
      <c r="AA135" s="77">
        <f t="shared" si="57"/>
        <v>0</v>
      </c>
      <c r="AC135" s="2">
        <f t="shared" si="58"/>
        <v>0</v>
      </c>
      <c r="AD135" s="77">
        <f t="shared" si="59"/>
        <v>0</v>
      </c>
      <c r="AF135" s="2">
        <f t="shared" si="60"/>
        <v>0</v>
      </c>
      <c r="AG135" s="77">
        <f t="shared" si="61"/>
        <v>0</v>
      </c>
      <c r="AI135" s="2">
        <f t="shared" si="62"/>
        <v>0</v>
      </c>
      <c r="AJ135" s="77">
        <f t="shared" si="63"/>
        <v>0</v>
      </c>
    </row>
    <row r="136" spans="1:36" x14ac:dyDescent="0.2">
      <c r="A136" s="72">
        <v>9</v>
      </c>
      <c r="B136" s="1" t="s">
        <v>79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1">
        <v>0</v>
      </c>
      <c r="P136" s="1">
        <v>0</v>
      </c>
      <c r="Q136" s="72">
        <f t="shared" si="64"/>
        <v>0</v>
      </c>
      <c r="R136" s="72">
        <f t="shared" si="53"/>
        <v>0</v>
      </c>
      <c r="S136" s="72">
        <f t="shared" si="53"/>
        <v>0</v>
      </c>
      <c r="T136" s="72">
        <f t="shared" si="53"/>
        <v>0</v>
      </c>
      <c r="U136" s="72">
        <f t="shared" si="53"/>
        <v>0</v>
      </c>
      <c r="W136" s="2">
        <f t="shared" si="54"/>
        <v>0</v>
      </c>
      <c r="X136" s="77">
        <f t="shared" si="55"/>
        <v>0</v>
      </c>
      <c r="Z136" s="2">
        <f t="shared" si="56"/>
        <v>0</v>
      </c>
      <c r="AA136" s="77">
        <f t="shared" si="57"/>
        <v>0</v>
      </c>
      <c r="AC136" s="2">
        <f t="shared" si="58"/>
        <v>0</v>
      </c>
      <c r="AD136" s="77">
        <f t="shared" si="59"/>
        <v>0</v>
      </c>
      <c r="AF136" s="2">
        <f t="shared" si="60"/>
        <v>0</v>
      </c>
      <c r="AG136" s="77">
        <f t="shared" si="61"/>
        <v>0</v>
      </c>
      <c r="AI136" s="2">
        <f t="shared" si="62"/>
        <v>0</v>
      </c>
      <c r="AJ136" s="77">
        <f t="shared" si="63"/>
        <v>0</v>
      </c>
    </row>
    <row r="137" spans="1:36" x14ac:dyDescent="0.2">
      <c r="A137" s="72">
        <v>10</v>
      </c>
      <c r="B137" s="1" t="s">
        <v>80</v>
      </c>
      <c r="C137" s="6" t="str">
        <f>VLOOKUP(B137,Valores!$A$2:$F$300,5,FALSE)</f>
        <v>unid.</v>
      </c>
      <c r="D137" s="6">
        <v>0</v>
      </c>
      <c r="E137" s="63">
        <f>VLOOKUP($B137,Valores!$A$2:$G$300,6,FALSE)*VLOOKUP(VLOOKUP($B137,Indices_Poder!$B$5:$E$250,3,FALSE),Indices_Poder!$G$6:$N$27,4,FALSE)*VLOOKUP($E$8,Regional!$A$2:$B$7,2,FALSE)</f>
        <v>322.80981771947944</v>
      </c>
      <c r="F137" s="2">
        <f>VLOOKUP($B137,Valores!$A$2:$G$300,6,FALSE)*VLOOKUP(VLOOKUP($B137,Indices_Poder!$B$5:$E$250,3,FALSE),Indices_Poder!$G$6:$N$27,4,FALSE)*VLOOKUP($F$8,Regional!$A$2:$B$7,2,FALSE)</f>
        <v>310.24813197316092</v>
      </c>
      <c r="G137" s="2">
        <f>VLOOKUP($B137,Valores!$A$2:$G$300,6,FALSE)*VLOOKUP(VLOOKUP($B137,Indices_Poder!$B$5:$E$250,3,FALSE),Indices_Poder!$G$6:$N$27,4,FALSE)*VLOOKUP($G$8,Regional!$A$2:$B$7,2,FALSE)</f>
        <v>327.43277313373369</v>
      </c>
      <c r="H137" s="2">
        <f>VLOOKUP($B137,Valores!$A$2:$G$300,6,FALSE)*VLOOKUP(VLOOKUP($B137,Indices_Poder!$B$5:$E$250,3,FALSE),Indices_Poder!$G$6:$N$27,4,FALSE)*VLOOKUP($H$8,Regional!$A$2:$B$7,2,FALSE)</f>
        <v>320.67369349358268</v>
      </c>
      <c r="I137" s="76">
        <f>VLOOKUP($B137,Valores!$A$2:$G$300,6,FALSE)*VLOOKUP(VLOOKUP($B137,Indices_Poder!$B$5:$E$250,3,FALSE),Indices_Poder!$G$6:$N$27,4,FALSE)*VLOOKUP($I$8,Regional!$A$2:$B$7,2,FALSE)</f>
        <v>323.47934919326798</v>
      </c>
      <c r="J137" s="63">
        <f t="shared" si="52"/>
        <v>0</v>
      </c>
      <c r="K137" s="2">
        <f t="shared" si="52"/>
        <v>0</v>
      </c>
      <c r="L137" s="2">
        <f t="shared" si="52"/>
        <v>0</v>
      </c>
      <c r="M137" s="2">
        <f t="shared" si="52"/>
        <v>0</v>
      </c>
      <c r="N137" s="76">
        <f t="shared" si="52"/>
        <v>0</v>
      </c>
      <c r="O137" s="1">
        <f>VLOOKUP(B137,Valores!$A$2:$P$300,14,FALSE)</f>
        <v>1</v>
      </c>
      <c r="P137" s="1">
        <f>VLOOKUP(B137,Valores!$A$2:$P$300,15,FALSE)</f>
        <v>2.5000000000000001E-2</v>
      </c>
      <c r="Q137" s="72">
        <f t="shared" si="64"/>
        <v>0</v>
      </c>
      <c r="R137" s="72">
        <f t="shared" si="53"/>
        <v>0</v>
      </c>
      <c r="S137" s="72">
        <f t="shared" si="53"/>
        <v>0</v>
      </c>
      <c r="T137" s="72">
        <f t="shared" si="53"/>
        <v>0</v>
      </c>
      <c r="U137" s="72">
        <f t="shared" si="53"/>
        <v>0</v>
      </c>
      <c r="W137" s="2">
        <f t="shared" si="54"/>
        <v>0</v>
      </c>
      <c r="X137" s="77">
        <f t="shared" si="55"/>
        <v>0</v>
      </c>
      <c r="Z137" s="2">
        <f t="shared" si="56"/>
        <v>0</v>
      </c>
      <c r="AA137" s="77">
        <f t="shared" si="57"/>
        <v>0</v>
      </c>
      <c r="AC137" s="2">
        <f t="shared" si="58"/>
        <v>0</v>
      </c>
      <c r="AD137" s="77">
        <f t="shared" si="59"/>
        <v>0</v>
      </c>
      <c r="AF137" s="2">
        <f t="shared" si="60"/>
        <v>0</v>
      </c>
      <c r="AG137" s="77">
        <f t="shared" si="61"/>
        <v>0</v>
      </c>
      <c r="AI137" s="2">
        <f t="shared" si="62"/>
        <v>0</v>
      </c>
      <c r="AJ137" s="77">
        <f t="shared" si="63"/>
        <v>0</v>
      </c>
    </row>
    <row r="138" spans="1:36" x14ac:dyDescent="0.2">
      <c r="A138" s="72">
        <v>11</v>
      </c>
      <c r="B138" s="1" t="s">
        <v>81</v>
      </c>
      <c r="C138" s="6" t="str">
        <f>VLOOKUP(B138,Valores!$A$2:$F$300,5,FALSE)</f>
        <v>unid.</v>
      </c>
      <c r="D138" s="6">
        <v>0</v>
      </c>
      <c r="E138" s="63">
        <f>VLOOKUP($B138,Valores!$A$2:$G$300,6,FALSE)*VLOOKUP(VLOOKUP($B138,Indices_Poder!$B$5:$E$250,3,FALSE),Indices_Poder!$G$6:$N$27,4,FALSE)*VLOOKUP($E$8,Regional!$A$2:$B$7,2,FALSE)</f>
        <v>322.80981771947944</v>
      </c>
      <c r="F138" s="2">
        <f>VLOOKUP($B138,Valores!$A$2:$G$300,6,FALSE)*VLOOKUP(VLOOKUP($B138,Indices_Poder!$B$5:$E$250,3,FALSE),Indices_Poder!$G$6:$N$27,4,FALSE)*VLOOKUP($F$8,Regional!$A$2:$B$7,2,FALSE)</f>
        <v>310.24813197316092</v>
      </c>
      <c r="G138" s="2">
        <f>VLOOKUP($B138,Valores!$A$2:$G$300,6,FALSE)*VLOOKUP(VLOOKUP($B138,Indices_Poder!$B$5:$E$250,3,FALSE),Indices_Poder!$G$6:$N$27,4,FALSE)*VLOOKUP($G$8,Regional!$A$2:$B$7,2,FALSE)</f>
        <v>327.43277313373369</v>
      </c>
      <c r="H138" s="2">
        <f>VLOOKUP($B138,Valores!$A$2:$G$300,6,FALSE)*VLOOKUP(VLOOKUP($B138,Indices_Poder!$B$5:$E$250,3,FALSE),Indices_Poder!$G$6:$N$27,4,FALSE)*VLOOKUP($H$8,Regional!$A$2:$B$7,2,FALSE)</f>
        <v>320.67369349358268</v>
      </c>
      <c r="I138" s="76">
        <f>VLOOKUP($B138,Valores!$A$2:$G$300,6,FALSE)*VLOOKUP(VLOOKUP($B138,Indices_Poder!$B$5:$E$250,3,FALSE),Indices_Poder!$G$6:$N$27,4,FALSE)*VLOOKUP($I$8,Regional!$A$2:$B$7,2,FALSE)</f>
        <v>323.47934919326798</v>
      </c>
      <c r="J138" s="63">
        <f t="shared" si="52"/>
        <v>0</v>
      </c>
      <c r="K138" s="2">
        <f t="shared" si="52"/>
        <v>0</v>
      </c>
      <c r="L138" s="2">
        <f t="shared" si="52"/>
        <v>0</v>
      </c>
      <c r="M138" s="2">
        <f t="shared" si="52"/>
        <v>0</v>
      </c>
      <c r="N138" s="76">
        <f t="shared" si="52"/>
        <v>0</v>
      </c>
      <c r="O138" s="1">
        <f>VLOOKUP(B138,Valores!$A$2:$P$300,14,FALSE)</f>
        <v>1</v>
      </c>
      <c r="P138" s="1">
        <f>VLOOKUP(B138,Valores!$A$2:$P$300,15,FALSE)</f>
        <v>2.5000000000000001E-2</v>
      </c>
      <c r="Q138" s="72">
        <f t="shared" si="64"/>
        <v>0</v>
      </c>
      <c r="R138" s="72">
        <f t="shared" si="53"/>
        <v>0</v>
      </c>
      <c r="S138" s="72">
        <f t="shared" si="53"/>
        <v>0</v>
      </c>
      <c r="T138" s="72">
        <f t="shared" si="53"/>
        <v>0</v>
      </c>
      <c r="U138" s="72">
        <f t="shared" si="53"/>
        <v>0</v>
      </c>
    </row>
    <row r="139" spans="1:36" x14ac:dyDescent="0.2">
      <c r="A139" s="72">
        <v>12</v>
      </c>
      <c r="B139" s="1" t="s">
        <v>159</v>
      </c>
      <c r="C139" s="6" t="str">
        <f>VLOOKUP(B139,Valores!$A$2:$F$300,5,FALSE)</f>
        <v>kg</v>
      </c>
      <c r="D139" s="6">
        <v>0</v>
      </c>
      <c r="E139" s="63">
        <f>VLOOKUP($B139,Valores!$A$2:$G$300,6,FALSE)*VLOOKUP(VLOOKUP($B139,Indices_Poder!$B$5:$E$250,3,FALSE),Indices_Poder!$G$6:$N$27,4,FALSE)*VLOOKUP($E$8,Regional!$A$2:$B$7,2,FALSE)</f>
        <v>108.34166059456014</v>
      </c>
      <c r="F139" s="2">
        <f>VLOOKUP($B139,Valores!$A$2:$G$300,6,FALSE)*VLOOKUP(VLOOKUP($B139,Indices_Poder!$B$5:$E$250,3,FALSE),Indices_Poder!$G$6:$N$27,4,FALSE)*VLOOKUP($F$8,Regional!$A$2:$B$7,2,FALSE)</f>
        <v>104.12569869092985</v>
      </c>
      <c r="G139" s="2">
        <f>VLOOKUP($B139,Valores!$A$2:$G$300,6,FALSE)*VLOOKUP(VLOOKUP($B139,Indices_Poder!$B$5:$E$250,3,FALSE),Indices_Poder!$G$6:$N$27,4,FALSE)*VLOOKUP($G$8,Regional!$A$2:$B$7,2,FALSE)</f>
        <v>109.89322017838347</v>
      </c>
      <c r="H139" s="2">
        <f>VLOOKUP($B139,Valores!$A$2:$G$300,6,FALSE)*VLOOKUP(VLOOKUP($B139,Indices_Poder!$B$5:$E$250,3,FALSE),Indices_Poder!$G$6:$N$27,4,FALSE)*VLOOKUP($H$8,Regional!$A$2:$B$7,2,FALSE)</f>
        <v>107.62473306272454</v>
      </c>
      <c r="I139" s="76">
        <f>VLOOKUP($B139,Valores!$A$2:$G$300,6,FALSE)*VLOOKUP(VLOOKUP($B139,Indices_Poder!$B$5:$E$250,3,FALSE),Indices_Poder!$G$6:$N$27,4,FALSE)*VLOOKUP($I$8,Regional!$A$2:$B$7,2,FALSE)</f>
        <v>108.56636922394145</v>
      </c>
      <c r="J139" s="63">
        <f t="shared" si="52"/>
        <v>0</v>
      </c>
      <c r="K139" s="2">
        <f t="shared" si="52"/>
        <v>0</v>
      </c>
      <c r="L139" s="2">
        <f t="shared" si="52"/>
        <v>0</v>
      </c>
      <c r="M139" s="2">
        <f t="shared" si="52"/>
        <v>0</v>
      </c>
      <c r="N139" s="76">
        <f t="shared" si="52"/>
        <v>0</v>
      </c>
      <c r="O139" s="1">
        <f>VLOOKUP(B139,Valores!$A$2:$P$300,14,FALSE)</f>
        <v>1</v>
      </c>
      <c r="P139" s="1" t="str">
        <f>VLOOKUP(B139,Valores!$A$2:$P$300,15,FALSE)</f>
        <v>Rateio</v>
      </c>
      <c r="Q139" s="72">
        <f t="shared" si="64"/>
        <v>0</v>
      </c>
      <c r="R139" s="72">
        <f t="shared" si="53"/>
        <v>0</v>
      </c>
      <c r="S139" s="72">
        <f t="shared" si="53"/>
        <v>0</v>
      </c>
      <c r="T139" s="72">
        <f t="shared" si="53"/>
        <v>0</v>
      </c>
      <c r="U139" s="72">
        <f t="shared" si="53"/>
        <v>0</v>
      </c>
      <c r="W139" s="2">
        <f t="shared" ref="W139:W167" si="65">J139+Q139</f>
        <v>0</v>
      </c>
      <c r="X139" s="77">
        <f t="shared" ref="X139:X167" si="66">IF($O139="rateio",0,W139*$O139)</f>
        <v>0</v>
      </c>
      <c r="Z139" s="2">
        <f t="shared" ref="Z139:Z167" si="67">K139+R139</f>
        <v>0</v>
      </c>
      <c r="AA139" s="77">
        <f t="shared" ref="AA139:AA167" si="68">IF($O139="rateio",0,Z139*$O139)</f>
        <v>0</v>
      </c>
      <c r="AC139" s="2">
        <f t="shared" ref="AC139:AC167" si="69">L139+S139</f>
        <v>0</v>
      </c>
      <c r="AD139" s="77">
        <f t="shared" ref="AD139:AD167" si="70">IF($O139="rateio",0,AC139*$O139)</f>
        <v>0</v>
      </c>
      <c r="AF139" s="2">
        <f t="shared" ref="AF139:AF167" si="71">M139+T139</f>
        <v>0</v>
      </c>
      <c r="AG139" s="77">
        <f t="shared" ref="AG139:AG167" si="72">IF($O139="rateio",0,AF139*$O139)</f>
        <v>0</v>
      </c>
      <c r="AI139" s="2">
        <f t="shared" ref="AI139:AI167" si="73">N139+U139</f>
        <v>0</v>
      </c>
      <c r="AJ139" s="77">
        <f t="shared" ref="AJ139:AJ167" si="74">IF($O139="rateio",0,AI139*$O139)</f>
        <v>0</v>
      </c>
    </row>
    <row r="140" spans="1:36" x14ac:dyDescent="0.2">
      <c r="A140" s="72">
        <v>13</v>
      </c>
      <c r="B140" s="1" t="s">
        <v>160</v>
      </c>
      <c r="C140" s="6" t="str">
        <f>VLOOKUP(B140,Valores!$A$2:$F$300,5,FALSE)</f>
        <v>m</v>
      </c>
      <c r="D140" s="6">
        <v>6918</v>
      </c>
      <c r="E140" s="63">
        <f>VLOOKUP($B140,Valores!$A$2:$G$300,6,FALSE)*VLOOKUP(VLOOKUP($B140,Indices_Poder!$B$5:$E$250,3,FALSE),Indices_Poder!$G$6:$N$27,4,FALSE)*VLOOKUP($E$8,Regional!$A$2:$B$7,2,FALSE)</f>
        <v>83.974855888348671</v>
      </c>
      <c r="F140" s="2">
        <f>VLOOKUP($B140,Valores!$A$2:$G$300,6,FALSE)*VLOOKUP(VLOOKUP($B140,Indices_Poder!$B$5:$E$250,3,FALSE),Indices_Poder!$G$6:$N$27,4,FALSE)*VLOOKUP($F$8,Regional!$A$2:$B$7,2,FALSE)</f>
        <v>80.707093595014413</v>
      </c>
      <c r="G140" s="2">
        <f>VLOOKUP($B140,Valores!$A$2:$G$300,6,FALSE)*VLOOKUP(VLOOKUP($B140,Indices_Poder!$B$5:$E$250,3,FALSE),Indices_Poder!$G$6:$N$27,4,FALSE)*VLOOKUP($G$8,Regional!$A$2:$B$7,2,FALSE)</f>
        <v>85.177458762799091</v>
      </c>
      <c r="H140" s="2">
        <f>VLOOKUP($B140,Valores!$A$2:$G$300,6,FALSE)*VLOOKUP(VLOOKUP($B140,Indices_Poder!$B$5:$E$250,3,FALSE),Indices_Poder!$G$6:$N$27,4,FALSE)*VLOOKUP($H$8,Regional!$A$2:$B$7,2,FALSE)</f>
        <v>83.419170422223303</v>
      </c>
      <c r="I140" s="76">
        <f>VLOOKUP($B140,Valores!$A$2:$G$300,6,FALSE)*VLOOKUP(VLOOKUP($B140,Indices_Poder!$B$5:$E$250,3,FALSE),Indices_Poder!$G$6:$N$27,4,FALSE)*VLOOKUP($I$8,Regional!$A$2:$B$7,2,FALSE)</f>
        <v>84.149025959820804</v>
      </c>
      <c r="J140" s="63">
        <f t="shared" si="52"/>
        <v>580938.05303559615</v>
      </c>
      <c r="K140" s="2">
        <f t="shared" si="52"/>
        <v>558331.67349030974</v>
      </c>
      <c r="L140" s="2">
        <f t="shared" si="52"/>
        <v>589257.65972104413</v>
      </c>
      <c r="M140" s="2">
        <f t="shared" si="52"/>
        <v>577093.82098094083</v>
      </c>
      <c r="N140" s="76">
        <f t="shared" si="52"/>
        <v>582142.96159004036</v>
      </c>
      <c r="O140" s="1">
        <f>VLOOKUP(B140,Valores!$A$2:$P$300,14,FALSE)</f>
        <v>1</v>
      </c>
      <c r="P140" s="1" t="str">
        <f>VLOOKUP(B140,Valores!$A$2:$P$300,15,FALSE)</f>
        <v>Rateio</v>
      </c>
      <c r="Q140" s="72">
        <f t="shared" si="64"/>
        <v>0</v>
      </c>
      <c r="R140" s="72">
        <f t="shared" si="53"/>
        <v>0</v>
      </c>
      <c r="S140" s="72">
        <f t="shared" si="53"/>
        <v>0</v>
      </c>
      <c r="T140" s="72">
        <f t="shared" si="53"/>
        <v>0</v>
      </c>
      <c r="U140" s="72">
        <f t="shared" si="53"/>
        <v>0</v>
      </c>
      <c r="W140" s="2">
        <f t="shared" si="65"/>
        <v>580938.05303559615</v>
      </c>
      <c r="X140" s="77">
        <f t="shared" si="66"/>
        <v>580938.05303559615</v>
      </c>
      <c r="Z140" s="2">
        <f t="shared" si="67"/>
        <v>558331.67349030974</v>
      </c>
      <c r="AA140" s="77">
        <f t="shared" si="68"/>
        <v>558331.67349030974</v>
      </c>
      <c r="AC140" s="2">
        <f t="shared" si="69"/>
        <v>589257.65972104413</v>
      </c>
      <c r="AD140" s="77">
        <f t="shared" si="70"/>
        <v>589257.65972104413</v>
      </c>
      <c r="AF140" s="2">
        <f t="shared" si="71"/>
        <v>577093.82098094083</v>
      </c>
      <c r="AG140" s="77">
        <f t="shared" si="72"/>
        <v>577093.82098094083</v>
      </c>
      <c r="AI140" s="2">
        <f t="shared" si="73"/>
        <v>582142.96159004036</v>
      </c>
      <c r="AJ140" s="77">
        <f t="shared" si="74"/>
        <v>582142.96159004036</v>
      </c>
    </row>
    <row r="141" spans="1:36" x14ac:dyDescent="0.2">
      <c r="A141" s="72">
        <v>14</v>
      </c>
      <c r="B141" s="1" t="s">
        <v>129</v>
      </c>
      <c r="C141" s="6" t="str">
        <f>VLOOKUP(B141,Valores!$A$2:$F$300,5,FALSE)</f>
        <v>kg</v>
      </c>
      <c r="D141" s="6">
        <v>1470</v>
      </c>
      <c r="E141" s="63">
        <f>VLOOKUP($B141,Valores!$A$2:$G$300,6,FALSE)*VLOOKUP(VLOOKUP($B141,Indices_Poder!$B$5:$E$250,3,FALSE),Indices_Poder!$G$6:$N$27,4,FALSE)*VLOOKUP($E$8,Regional!$A$2:$B$7,2,FALSE)</f>
        <v>91.826445229007192</v>
      </c>
      <c r="F141" s="2">
        <f>VLOOKUP($B141,Valores!$A$2:$G$300,6,FALSE)*VLOOKUP(VLOOKUP($B141,Indices_Poder!$B$5:$E$250,3,FALSE),Indices_Poder!$G$6:$N$27,4,FALSE)*VLOOKUP($F$8,Regional!$A$2:$B$7,2,FALSE)</f>
        <v>88.253149483799405</v>
      </c>
      <c r="G141" s="2">
        <f>VLOOKUP($B141,Valores!$A$2:$G$300,6,FALSE)*VLOOKUP(VLOOKUP($B141,Indices_Poder!$B$5:$E$250,3,FALSE),Indices_Poder!$G$6:$N$27,4,FALSE)*VLOOKUP($G$8,Regional!$A$2:$B$7,2,FALSE)</f>
        <v>93.141490617471987</v>
      </c>
      <c r="H141" s="2">
        <f>VLOOKUP($B141,Valores!$A$2:$G$300,6,FALSE)*VLOOKUP(VLOOKUP($B141,Indices_Poder!$B$5:$E$250,3,FALSE),Indices_Poder!$G$6:$N$27,4,FALSE)*VLOOKUP($H$8,Regional!$A$2:$B$7,2,FALSE)</f>
        <v>91.218803566751063</v>
      </c>
      <c r="I141" s="76">
        <f>VLOOKUP($B141,Valores!$A$2:$G$300,6,FALSE)*VLOOKUP(VLOOKUP($B141,Indices_Poder!$B$5:$E$250,3,FALSE),Indices_Poder!$G$6:$N$27,4,FALSE)*VLOOKUP($I$8,Regional!$A$2:$B$7,2,FALSE)</f>
        <v>92.016900078371066</v>
      </c>
      <c r="J141" s="63">
        <f t="shared" si="52"/>
        <v>134984.87448664056</v>
      </c>
      <c r="K141" s="2">
        <f t="shared" si="52"/>
        <v>129732.12974118513</v>
      </c>
      <c r="L141" s="2">
        <f t="shared" si="52"/>
        <v>136917.99120768381</v>
      </c>
      <c r="M141" s="2">
        <f t="shared" si="52"/>
        <v>134091.64124312406</v>
      </c>
      <c r="N141" s="76">
        <f t="shared" si="52"/>
        <v>135264.84311520547</v>
      </c>
      <c r="O141" s="1">
        <f>VLOOKUP(B141,Valores!$A$2:$P$300,14,FALSE)</f>
        <v>1</v>
      </c>
      <c r="P141" s="1">
        <f>VLOOKUP(B141,Valores!$A$2:$P$300,15,FALSE)</f>
        <v>3.1300000000000001E-2</v>
      </c>
      <c r="Q141" s="72">
        <f t="shared" si="64"/>
        <v>0</v>
      </c>
      <c r="R141" s="72">
        <f t="shared" si="53"/>
        <v>0</v>
      </c>
      <c r="S141" s="72">
        <f t="shared" si="53"/>
        <v>0</v>
      </c>
      <c r="T141" s="72">
        <f t="shared" si="53"/>
        <v>0</v>
      </c>
      <c r="U141" s="72">
        <f t="shared" si="53"/>
        <v>0</v>
      </c>
      <c r="W141" s="2">
        <f t="shared" si="65"/>
        <v>134984.87448664056</v>
      </c>
      <c r="X141" s="77">
        <f t="shared" si="66"/>
        <v>134984.87448664056</v>
      </c>
      <c r="Z141" s="2">
        <f t="shared" si="67"/>
        <v>129732.12974118513</v>
      </c>
      <c r="AA141" s="77">
        <f t="shared" si="68"/>
        <v>129732.12974118513</v>
      </c>
      <c r="AC141" s="2">
        <f t="shared" si="69"/>
        <v>136917.99120768381</v>
      </c>
      <c r="AD141" s="77">
        <f t="shared" si="70"/>
        <v>136917.99120768381</v>
      </c>
      <c r="AF141" s="2">
        <f t="shared" si="71"/>
        <v>134091.64124312406</v>
      </c>
      <c r="AG141" s="77">
        <f t="shared" si="72"/>
        <v>134091.64124312406</v>
      </c>
      <c r="AI141" s="2">
        <f t="shared" si="73"/>
        <v>135264.84311520547</v>
      </c>
      <c r="AJ141" s="77">
        <f t="shared" si="74"/>
        <v>135264.84311520547</v>
      </c>
    </row>
    <row r="142" spans="1:36" x14ac:dyDescent="0.2">
      <c r="A142" s="72">
        <v>15</v>
      </c>
      <c r="B142" s="1" t="s">
        <v>130</v>
      </c>
      <c r="C142" s="6" t="str">
        <f>VLOOKUP(B142,Valores!$A$2:$F$300,5,FALSE)</f>
        <v>kg</v>
      </c>
      <c r="D142" s="6">
        <v>210</v>
      </c>
      <c r="E142" s="63">
        <f>VLOOKUP($B142,Valores!$A$2:$G$300,6,FALSE)*VLOOKUP(VLOOKUP($B142,Indices_Poder!$B$5:$E$250,3,FALSE),Indices_Poder!$G$6:$N$27,4,FALSE)*VLOOKUP($E$8,Regional!$A$2:$B$7,2,FALSE)</f>
        <v>91.826445229007192</v>
      </c>
      <c r="F142" s="2">
        <f>VLOOKUP($B142,Valores!$A$2:$G$300,6,FALSE)*VLOOKUP(VLOOKUP($B142,Indices_Poder!$B$5:$E$250,3,FALSE),Indices_Poder!$G$6:$N$27,4,FALSE)*VLOOKUP($F$8,Regional!$A$2:$B$7,2,FALSE)</f>
        <v>88.253149483799405</v>
      </c>
      <c r="G142" s="2">
        <f>VLOOKUP($B142,Valores!$A$2:$G$300,6,FALSE)*VLOOKUP(VLOOKUP($B142,Indices_Poder!$B$5:$E$250,3,FALSE),Indices_Poder!$G$6:$N$27,4,FALSE)*VLOOKUP($G$8,Regional!$A$2:$B$7,2,FALSE)</f>
        <v>93.141490617471987</v>
      </c>
      <c r="H142" s="2">
        <f>VLOOKUP($B142,Valores!$A$2:$G$300,6,FALSE)*VLOOKUP(VLOOKUP($B142,Indices_Poder!$B$5:$E$250,3,FALSE),Indices_Poder!$G$6:$N$27,4,FALSE)*VLOOKUP($H$8,Regional!$A$2:$B$7,2,FALSE)</f>
        <v>91.218803566751063</v>
      </c>
      <c r="I142" s="76">
        <f>VLOOKUP($B142,Valores!$A$2:$G$300,6,FALSE)*VLOOKUP(VLOOKUP($B142,Indices_Poder!$B$5:$E$250,3,FALSE),Indices_Poder!$G$6:$N$27,4,FALSE)*VLOOKUP($I$8,Regional!$A$2:$B$7,2,FALSE)</f>
        <v>92.016900078371066</v>
      </c>
      <c r="J142" s="63">
        <f t="shared" si="52"/>
        <v>19283.553498091511</v>
      </c>
      <c r="K142" s="2">
        <f t="shared" si="52"/>
        <v>18533.161391597874</v>
      </c>
      <c r="L142" s="2">
        <f t="shared" si="52"/>
        <v>19559.713029669118</v>
      </c>
      <c r="M142" s="2">
        <f t="shared" si="52"/>
        <v>19155.948749017723</v>
      </c>
      <c r="N142" s="76">
        <f t="shared" si="52"/>
        <v>19323.549016457924</v>
      </c>
      <c r="O142" s="1">
        <f>VLOOKUP(B142,Valores!$A$2:$P$300,14,FALSE)</f>
        <v>1</v>
      </c>
      <c r="P142" s="1">
        <f>VLOOKUP(B142,Valores!$A$2:$P$300,15,FALSE)</f>
        <v>3.1300000000000001E-2</v>
      </c>
      <c r="Q142" s="72">
        <f t="shared" si="64"/>
        <v>0</v>
      </c>
      <c r="R142" s="72">
        <f t="shared" si="53"/>
        <v>0</v>
      </c>
      <c r="S142" s="72">
        <f t="shared" si="53"/>
        <v>0</v>
      </c>
      <c r="T142" s="72">
        <f t="shared" si="53"/>
        <v>0</v>
      </c>
      <c r="U142" s="72">
        <f t="shared" si="53"/>
        <v>0</v>
      </c>
      <c r="W142" s="2">
        <f t="shared" si="65"/>
        <v>19283.553498091511</v>
      </c>
      <c r="X142" s="77">
        <f t="shared" si="66"/>
        <v>19283.553498091511</v>
      </c>
      <c r="Z142" s="2">
        <f t="shared" si="67"/>
        <v>18533.161391597874</v>
      </c>
      <c r="AA142" s="77">
        <f t="shared" si="68"/>
        <v>18533.161391597874</v>
      </c>
      <c r="AC142" s="2">
        <f t="shared" si="69"/>
        <v>19559.713029669118</v>
      </c>
      <c r="AD142" s="77">
        <f t="shared" si="70"/>
        <v>19559.713029669118</v>
      </c>
      <c r="AF142" s="2">
        <f t="shared" si="71"/>
        <v>19155.948749017723</v>
      </c>
      <c r="AG142" s="77">
        <f t="shared" si="72"/>
        <v>19155.948749017723</v>
      </c>
      <c r="AI142" s="2">
        <f t="shared" si="73"/>
        <v>19323.549016457924</v>
      </c>
      <c r="AJ142" s="77">
        <f t="shared" si="74"/>
        <v>19323.549016457924</v>
      </c>
    </row>
    <row r="143" spans="1:36" x14ac:dyDescent="0.2">
      <c r="A143" s="72">
        <v>16</v>
      </c>
      <c r="B143" s="1" t="s">
        <v>131</v>
      </c>
      <c r="C143" s="6" t="str">
        <f>VLOOKUP(B143,Valores!$A$2:$F$300,5,FALSE)</f>
        <v>kg</v>
      </c>
      <c r="D143" s="6">
        <v>630</v>
      </c>
      <c r="E143" s="63">
        <f>VLOOKUP($B143,Valores!$A$2:$G$300,6,FALSE)*VLOOKUP(VLOOKUP($B143,Indices_Poder!$B$5:$E$250,3,FALSE),Indices_Poder!$G$6:$N$27,4,FALSE)*VLOOKUP($E$8,Regional!$A$2:$B$7,2,FALSE)</f>
        <v>91.826445229007192</v>
      </c>
      <c r="F143" s="2">
        <f>VLOOKUP($B143,Valores!$A$2:$G$300,6,FALSE)*VLOOKUP(VLOOKUP($B143,Indices_Poder!$B$5:$E$250,3,FALSE),Indices_Poder!$G$6:$N$27,4,FALSE)*VLOOKUP($F$8,Regional!$A$2:$B$7,2,FALSE)</f>
        <v>88.253149483799405</v>
      </c>
      <c r="G143" s="2">
        <f>VLOOKUP($B143,Valores!$A$2:$G$300,6,FALSE)*VLOOKUP(VLOOKUP($B143,Indices_Poder!$B$5:$E$250,3,FALSE),Indices_Poder!$G$6:$N$27,4,FALSE)*VLOOKUP($G$8,Regional!$A$2:$B$7,2,FALSE)</f>
        <v>93.141490617471987</v>
      </c>
      <c r="H143" s="2">
        <f>VLOOKUP($B143,Valores!$A$2:$G$300,6,FALSE)*VLOOKUP(VLOOKUP($B143,Indices_Poder!$B$5:$E$250,3,FALSE),Indices_Poder!$G$6:$N$27,4,FALSE)*VLOOKUP($H$8,Regional!$A$2:$B$7,2,FALSE)</f>
        <v>91.218803566751063</v>
      </c>
      <c r="I143" s="76">
        <f>VLOOKUP($B143,Valores!$A$2:$G$300,6,FALSE)*VLOOKUP(VLOOKUP($B143,Indices_Poder!$B$5:$E$250,3,FALSE),Indices_Poder!$G$6:$N$27,4,FALSE)*VLOOKUP($I$8,Regional!$A$2:$B$7,2,FALSE)</f>
        <v>92.016900078371066</v>
      </c>
      <c r="J143" s="63">
        <f t="shared" si="52"/>
        <v>57850.660494274533</v>
      </c>
      <c r="K143" s="2">
        <f t="shared" si="52"/>
        <v>55599.484174793623</v>
      </c>
      <c r="L143" s="2">
        <f t="shared" si="52"/>
        <v>58679.139089007353</v>
      </c>
      <c r="M143" s="2">
        <f t="shared" si="52"/>
        <v>57467.846247053167</v>
      </c>
      <c r="N143" s="76">
        <f t="shared" si="52"/>
        <v>57970.647049373772</v>
      </c>
      <c r="O143" s="1">
        <f>VLOOKUP(B143,Valores!$A$2:$P$300,14,FALSE)</f>
        <v>1</v>
      </c>
      <c r="P143" s="1">
        <f>VLOOKUP(B143,Valores!$A$2:$P$300,15,FALSE)</f>
        <v>3.1300000000000001E-2</v>
      </c>
      <c r="Q143" s="72">
        <f t="shared" si="64"/>
        <v>0</v>
      </c>
      <c r="R143" s="72">
        <f t="shared" si="53"/>
        <v>0</v>
      </c>
      <c r="S143" s="72">
        <f t="shared" si="53"/>
        <v>0</v>
      </c>
      <c r="T143" s="72">
        <f t="shared" si="53"/>
        <v>0</v>
      </c>
      <c r="U143" s="72">
        <f t="shared" si="53"/>
        <v>0</v>
      </c>
      <c r="W143" s="2">
        <f t="shared" si="65"/>
        <v>57850.660494274533</v>
      </c>
      <c r="X143" s="77">
        <f t="shared" si="66"/>
        <v>57850.660494274533</v>
      </c>
      <c r="Z143" s="2">
        <f t="shared" si="67"/>
        <v>55599.484174793623</v>
      </c>
      <c r="AA143" s="77">
        <f t="shared" si="68"/>
        <v>55599.484174793623</v>
      </c>
      <c r="AC143" s="2">
        <f t="shared" si="69"/>
        <v>58679.139089007353</v>
      </c>
      <c r="AD143" s="77">
        <f t="shared" si="70"/>
        <v>58679.139089007353</v>
      </c>
      <c r="AF143" s="2">
        <f t="shared" si="71"/>
        <v>57467.846247053167</v>
      </c>
      <c r="AG143" s="77">
        <f t="shared" si="72"/>
        <v>57467.846247053167</v>
      </c>
      <c r="AI143" s="2">
        <f t="shared" si="73"/>
        <v>57970.647049373772</v>
      </c>
      <c r="AJ143" s="77">
        <f t="shared" si="74"/>
        <v>57970.647049373772</v>
      </c>
    </row>
    <row r="144" spans="1:36" x14ac:dyDescent="0.2">
      <c r="A144" s="72">
        <v>17</v>
      </c>
      <c r="B144" s="1" t="s">
        <v>84</v>
      </c>
      <c r="C144" s="6" t="str">
        <f>VLOOKUP(B144,Valores!$A$2:$F$300,5,FALSE)</f>
        <v>kg</v>
      </c>
      <c r="D144" s="6">
        <v>630</v>
      </c>
      <c r="E144" s="63">
        <f>VLOOKUP($B144,Valores!$A$2:$G$300,6,FALSE)*VLOOKUP(VLOOKUP($B144,Indices_Poder!$B$5:$E$250,3,FALSE),Indices_Poder!$G$6:$N$27,4,FALSE)*VLOOKUP($E$8,Regional!$A$2:$B$7,2,FALSE)</f>
        <v>91.826445229007192</v>
      </c>
      <c r="F144" s="2">
        <f>VLOOKUP($B144,Valores!$A$2:$G$300,6,FALSE)*VLOOKUP(VLOOKUP($B144,Indices_Poder!$B$5:$E$250,3,FALSE),Indices_Poder!$G$6:$N$27,4,FALSE)*VLOOKUP($F$8,Regional!$A$2:$B$7,2,FALSE)</f>
        <v>88.253149483799405</v>
      </c>
      <c r="G144" s="2">
        <f>VLOOKUP($B144,Valores!$A$2:$G$300,6,FALSE)*VLOOKUP(VLOOKUP($B144,Indices_Poder!$B$5:$E$250,3,FALSE),Indices_Poder!$G$6:$N$27,4,FALSE)*VLOOKUP($G$8,Regional!$A$2:$B$7,2,FALSE)</f>
        <v>93.141490617471987</v>
      </c>
      <c r="H144" s="2">
        <f>VLOOKUP($B144,Valores!$A$2:$G$300,6,FALSE)*VLOOKUP(VLOOKUP($B144,Indices_Poder!$B$5:$E$250,3,FALSE),Indices_Poder!$G$6:$N$27,4,FALSE)*VLOOKUP($H$8,Regional!$A$2:$B$7,2,FALSE)</f>
        <v>91.218803566751063</v>
      </c>
      <c r="I144" s="76">
        <f>VLOOKUP($B144,Valores!$A$2:$G$300,6,FALSE)*VLOOKUP(VLOOKUP($B144,Indices_Poder!$B$5:$E$250,3,FALSE),Indices_Poder!$G$6:$N$27,4,FALSE)*VLOOKUP($I$8,Regional!$A$2:$B$7,2,FALSE)</f>
        <v>92.016900078371066</v>
      </c>
      <c r="J144" s="63">
        <f t="shared" si="52"/>
        <v>57850.660494274533</v>
      </c>
      <c r="K144" s="2">
        <f t="shared" si="52"/>
        <v>55599.484174793623</v>
      </c>
      <c r="L144" s="2">
        <f t="shared" si="52"/>
        <v>58679.139089007353</v>
      </c>
      <c r="M144" s="2">
        <f t="shared" si="52"/>
        <v>57467.846247053167</v>
      </c>
      <c r="N144" s="76">
        <f t="shared" si="52"/>
        <v>57970.647049373772</v>
      </c>
      <c r="O144" s="1">
        <f>VLOOKUP(B144,Valores!$A$2:$P$300,14,FALSE)</f>
        <v>1</v>
      </c>
      <c r="P144" s="1">
        <f>VLOOKUP(B144,Valores!$A$2:$P$300,15,FALSE)</f>
        <v>3.1300000000000001E-2</v>
      </c>
      <c r="Q144" s="72">
        <f t="shared" si="64"/>
        <v>0</v>
      </c>
      <c r="R144" s="72">
        <f t="shared" si="53"/>
        <v>0</v>
      </c>
      <c r="S144" s="72">
        <f t="shared" si="53"/>
        <v>0</v>
      </c>
      <c r="T144" s="72">
        <f t="shared" si="53"/>
        <v>0</v>
      </c>
      <c r="U144" s="72">
        <f t="shared" si="53"/>
        <v>0</v>
      </c>
      <c r="W144" s="2">
        <f t="shared" si="65"/>
        <v>57850.660494274533</v>
      </c>
      <c r="X144" s="77">
        <f t="shared" si="66"/>
        <v>57850.660494274533</v>
      </c>
      <c r="Z144" s="2">
        <f t="shared" si="67"/>
        <v>55599.484174793623</v>
      </c>
      <c r="AA144" s="77">
        <f t="shared" si="68"/>
        <v>55599.484174793623</v>
      </c>
      <c r="AC144" s="2">
        <f t="shared" si="69"/>
        <v>58679.139089007353</v>
      </c>
      <c r="AD144" s="77">
        <f t="shared" si="70"/>
        <v>58679.139089007353</v>
      </c>
      <c r="AF144" s="2">
        <f t="shared" si="71"/>
        <v>57467.846247053167</v>
      </c>
      <c r="AG144" s="77">
        <f t="shared" si="72"/>
        <v>57467.846247053167</v>
      </c>
      <c r="AI144" s="2">
        <f t="shared" si="73"/>
        <v>57970.647049373772</v>
      </c>
      <c r="AJ144" s="77">
        <f t="shared" si="74"/>
        <v>57970.647049373772</v>
      </c>
    </row>
    <row r="145" spans="1:36" x14ac:dyDescent="0.2">
      <c r="A145" s="72">
        <v>18</v>
      </c>
      <c r="B145" s="1" t="s">
        <v>85</v>
      </c>
      <c r="C145" s="6" t="str">
        <f>VLOOKUP(B145,Valores!$A$2:$F$300,5,FALSE)</f>
        <v>kg</v>
      </c>
      <c r="D145" s="6">
        <v>1260</v>
      </c>
      <c r="E145" s="63">
        <f>VLOOKUP($B145,Valores!$A$2:$G$300,6,FALSE)*VLOOKUP(VLOOKUP($B145,Indices_Poder!$B$5:$E$250,3,FALSE),Indices_Poder!$G$6:$N$27,4,FALSE)*VLOOKUP($E$8,Regional!$A$2:$B$7,2,FALSE)</f>
        <v>91.826445229007192</v>
      </c>
      <c r="F145" s="2">
        <f>VLOOKUP($B145,Valores!$A$2:$G$300,6,FALSE)*VLOOKUP(VLOOKUP($B145,Indices_Poder!$B$5:$E$250,3,FALSE),Indices_Poder!$G$6:$N$27,4,FALSE)*VLOOKUP($F$8,Regional!$A$2:$B$7,2,FALSE)</f>
        <v>88.253149483799405</v>
      </c>
      <c r="G145" s="2">
        <f>VLOOKUP($B145,Valores!$A$2:$G$300,6,FALSE)*VLOOKUP(VLOOKUP($B145,Indices_Poder!$B$5:$E$250,3,FALSE),Indices_Poder!$G$6:$N$27,4,FALSE)*VLOOKUP($G$8,Regional!$A$2:$B$7,2,FALSE)</f>
        <v>93.141490617471987</v>
      </c>
      <c r="H145" s="2">
        <f>VLOOKUP($B145,Valores!$A$2:$G$300,6,FALSE)*VLOOKUP(VLOOKUP($B145,Indices_Poder!$B$5:$E$250,3,FALSE),Indices_Poder!$G$6:$N$27,4,FALSE)*VLOOKUP($H$8,Regional!$A$2:$B$7,2,FALSE)</f>
        <v>91.218803566751063</v>
      </c>
      <c r="I145" s="76">
        <f>VLOOKUP($B145,Valores!$A$2:$G$300,6,FALSE)*VLOOKUP(VLOOKUP($B145,Indices_Poder!$B$5:$E$250,3,FALSE),Indices_Poder!$G$6:$N$27,4,FALSE)*VLOOKUP($I$8,Regional!$A$2:$B$7,2,FALSE)</f>
        <v>92.016900078371066</v>
      </c>
      <c r="J145" s="63">
        <f t="shared" si="52"/>
        <v>115701.32098854907</v>
      </c>
      <c r="K145" s="2">
        <f t="shared" si="52"/>
        <v>111198.96834958725</v>
      </c>
      <c r="L145" s="2">
        <f t="shared" si="52"/>
        <v>117358.27817801471</v>
      </c>
      <c r="M145" s="2">
        <f t="shared" si="52"/>
        <v>114935.69249410633</v>
      </c>
      <c r="N145" s="76">
        <f t="shared" si="52"/>
        <v>115941.29409874754</v>
      </c>
      <c r="O145" s="1">
        <f>VLOOKUP(B145,Valores!$A$2:$P$300,14,FALSE)</f>
        <v>1</v>
      </c>
      <c r="P145" s="1">
        <f>VLOOKUP(B145,Valores!$A$2:$P$300,15,FALSE)</f>
        <v>3.1300000000000001E-2</v>
      </c>
      <c r="Q145" s="72">
        <f t="shared" si="64"/>
        <v>0</v>
      </c>
      <c r="R145" s="72">
        <f t="shared" si="53"/>
        <v>0</v>
      </c>
      <c r="S145" s="72">
        <f t="shared" si="53"/>
        <v>0</v>
      </c>
      <c r="T145" s="72">
        <f t="shared" si="53"/>
        <v>0</v>
      </c>
      <c r="U145" s="72">
        <f t="shared" si="53"/>
        <v>0</v>
      </c>
      <c r="W145" s="2">
        <f t="shared" si="65"/>
        <v>115701.32098854907</v>
      </c>
      <c r="X145" s="77">
        <f t="shared" si="66"/>
        <v>115701.32098854907</v>
      </c>
      <c r="Z145" s="2">
        <f t="shared" si="67"/>
        <v>111198.96834958725</v>
      </c>
      <c r="AA145" s="77">
        <f t="shared" si="68"/>
        <v>111198.96834958725</v>
      </c>
      <c r="AC145" s="2">
        <f t="shared" si="69"/>
        <v>117358.27817801471</v>
      </c>
      <c r="AD145" s="77">
        <f t="shared" si="70"/>
        <v>117358.27817801471</v>
      </c>
      <c r="AF145" s="2">
        <f t="shared" si="71"/>
        <v>114935.69249410633</v>
      </c>
      <c r="AG145" s="77">
        <f t="shared" si="72"/>
        <v>114935.69249410633</v>
      </c>
      <c r="AI145" s="2">
        <f t="shared" si="73"/>
        <v>115941.29409874754</v>
      </c>
      <c r="AJ145" s="77">
        <f t="shared" si="74"/>
        <v>115941.29409874754</v>
      </c>
    </row>
    <row r="146" spans="1:36" x14ac:dyDescent="0.2">
      <c r="A146" s="72">
        <v>19</v>
      </c>
      <c r="B146" s="1" t="s">
        <v>161</v>
      </c>
      <c r="C146" s="6" t="str">
        <f>VLOOKUP(B146,Valores!$A$2:$F$300,5,FALSE)</f>
        <v>kg</v>
      </c>
      <c r="D146" s="6">
        <v>12320</v>
      </c>
      <c r="E146" s="63">
        <f>VLOOKUP($B146,Valores!$A$2:$G$300,6,FALSE)*VLOOKUP(VLOOKUP($B146,Indices_Poder!$B$5:$E$250,3,FALSE),Indices_Poder!$G$6:$N$27,4,FALSE)*VLOOKUP($E$8,Regional!$A$2:$B$7,2,FALSE)</f>
        <v>91.826445229007192</v>
      </c>
      <c r="F146" s="2">
        <f>VLOOKUP($B146,Valores!$A$2:$G$300,6,FALSE)*VLOOKUP(VLOOKUP($B146,Indices_Poder!$B$5:$E$250,3,FALSE),Indices_Poder!$G$6:$N$27,4,FALSE)*VLOOKUP($F$8,Regional!$A$2:$B$7,2,FALSE)</f>
        <v>88.253149483799405</v>
      </c>
      <c r="G146" s="2">
        <f>VLOOKUP($B146,Valores!$A$2:$G$300,6,FALSE)*VLOOKUP(VLOOKUP($B146,Indices_Poder!$B$5:$E$250,3,FALSE),Indices_Poder!$G$6:$N$27,4,FALSE)*VLOOKUP($G$8,Regional!$A$2:$B$7,2,FALSE)</f>
        <v>93.141490617471987</v>
      </c>
      <c r="H146" s="2">
        <f>VLOOKUP($B146,Valores!$A$2:$G$300,6,FALSE)*VLOOKUP(VLOOKUP($B146,Indices_Poder!$B$5:$E$250,3,FALSE),Indices_Poder!$G$6:$N$27,4,FALSE)*VLOOKUP($H$8,Regional!$A$2:$B$7,2,FALSE)</f>
        <v>91.218803566751063</v>
      </c>
      <c r="I146" s="76">
        <f>VLOOKUP($B146,Valores!$A$2:$G$300,6,FALSE)*VLOOKUP(VLOOKUP($B146,Indices_Poder!$B$5:$E$250,3,FALSE),Indices_Poder!$G$6:$N$27,4,FALSE)*VLOOKUP($I$8,Regional!$A$2:$B$7,2,FALSE)</f>
        <v>92.016900078371066</v>
      </c>
      <c r="J146" s="63">
        <f t="shared" si="52"/>
        <v>1131301.8052213686</v>
      </c>
      <c r="K146" s="2">
        <f t="shared" si="52"/>
        <v>1087278.8016404086</v>
      </c>
      <c r="L146" s="2">
        <f t="shared" si="52"/>
        <v>1147503.1644072549</v>
      </c>
      <c r="M146" s="2">
        <f t="shared" si="52"/>
        <v>1123815.6599423732</v>
      </c>
      <c r="N146" s="76">
        <f t="shared" si="52"/>
        <v>1133648.2089655316</v>
      </c>
      <c r="O146" s="1">
        <f>VLOOKUP(B146,Valores!$A$2:$P$300,14,FALSE)</f>
        <v>1</v>
      </c>
      <c r="P146" s="1">
        <f>VLOOKUP(B146,Valores!$A$2:$P$300,15,FALSE)</f>
        <v>3.1300000000000001E-2</v>
      </c>
      <c r="Q146" s="72">
        <f t="shared" si="64"/>
        <v>0</v>
      </c>
      <c r="R146" s="72">
        <f t="shared" si="53"/>
        <v>0</v>
      </c>
      <c r="S146" s="72">
        <f t="shared" si="53"/>
        <v>0</v>
      </c>
      <c r="T146" s="72">
        <f t="shared" si="53"/>
        <v>0</v>
      </c>
      <c r="U146" s="72">
        <f t="shared" si="53"/>
        <v>0</v>
      </c>
      <c r="W146" s="2">
        <f t="shared" si="65"/>
        <v>1131301.8052213686</v>
      </c>
      <c r="X146" s="77">
        <f t="shared" si="66"/>
        <v>1131301.8052213686</v>
      </c>
      <c r="Z146" s="2">
        <f t="shared" si="67"/>
        <v>1087278.8016404086</v>
      </c>
      <c r="AA146" s="77">
        <f t="shared" si="68"/>
        <v>1087278.8016404086</v>
      </c>
      <c r="AC146" s="2">
        <f t="shared" si="69"/>
        <v>1147503.1644072549</v>
      </c>
      <c r="AD146" s="77">
        <f t="shared" si="70"/>
        <v>1147503.1644072549</v>
      </c>
      <c r="AF146" s="2">
        <f t="shared" si="71"/>
        <v>1123815.6599423732</v>
      </c>
      <c r="AG146" s="77">
        <f t="shared" si="72"/>
        <v>1123815.6599423732</v>
      </c>
      <c r="AI146" s="2">
        <f t="shared" si="73"/>
        <v>1133648.2089655316</v>
      </c>
      <c r="AJ146" s="77">
        <f t="shared" si="74"/>
        <v>1133648.2089655316</v>
      </c>
    </row>
    <row r="147" spans="1:36" x14ac:dyDescent="0.2">
      <c r="A147" s="72">
        <v>20</v>
      </c>
      <c r="B147" s="1" t="s">
        <v>87</v>
      </c>
      <c r="C147" s="6" t="str">
        <f>VLOOKUP(B147,Valores!$A$2:$F$300,5,FALSE)</f>
        <v>unid.</v>
      </c>
      <c r="D147" s="6">
        <v>6</v>
      </c>
      <c r="E147" s="63">
        <f>VLOOKUP($B147,Valores!$A$2:$G$300,6,FALSE)*VLOOKUP(VLOOKUP($B147,Indices_Poder!$B$5:$E$250,3,FALSE),Indices_Poder!$G$6:$N$27,4,FALSE)*VLOOKUP($E$8,Regional!$A$2:$B$7,2,FALSE)</f>
        <v>2636.6773863428548</v>
      </c>
      <c r="F147" s="2">
        <f>VLOOKUP($B147,Valores!$A$2:$G$300,6,FALSE)*VLOOKUP(VLOOKUP($B147,Indices_Poder!$B$5:$E$250,3,FALSE),Indices_Poder!$G$6:$N$27,4,FALSE)*VLOOKUP($F$8,Regional!$A$2:$B$7,2,FALSE)</f>
        <v>2534.0748292841795</v>
      </c>
      <c r="G147" s="2">
        <f>VLOOKUP($B147,Valores!$A$2:$G$300,6,FALSE)*VLOOKUP(VLOOKUP($B147,Indices_Poder!$B$5:$E$250,3,FALSE),Indices_Poder!$G$6:$N$27,4,FALSE)*VLOOKUP($G$8,Regional!$A$2:$B$7,2,FALSE)</f>
        <v>2674.4372106410979</v>
      </c>
      <c r="H147" s="2">
        <f>VLOOKUP($B147,Valores!$A$2:$G$300,6,FALSE)*VLOOKUP(VLOOKUP($B147,Indices_Poder!$B$5:$E$250,3,FALSE),Indices_Poder!$G$6:$N$27,4,FALSE)*VLOOKUP($H$8,Regional!$A$2:$B$7,2,FALSE)</f>
        <v>2619.2297433912527</v>
      </c>
      <c r="I147" s="76">
        <f>VLOOKUP($B147,Valores!$A$2:$G$300,6,FALSE)*VLOOKUP(VLOOKUP($B147,Indices_Poder!$B$5:$E$250,3,FALSE),Indices_Poder!$G$6:$N$27,4,FALSE)*VLOOKUP($I$8,Regional!$A$2:$B$7,2,FALSE)</f>
        <v>2642.1460505515656</v>
      </c>
      <c r="J147" s="63">
        <f t="shared" si="52"/>
        <v>15820.064318057128</v>
      </c>
      <c r="K147" s="2">
        <f t="shared" si="52"/>
        <v>15204.448975705076</v>
      </c>
      <c r="L147" s="2">
        <f t="shared" si="52"/>
        <v>16046.623263846588</v>
      </c>
      <c r="M147" s="2">
        <f t="shared" si="52"/>
        <v>15715.378460347516</v>
      </c>
      <c r="N147" s="76">
        <f t="shared" si="52"/>
        <v>15852.876303309393</v>
      </c>
      <c r="O147" s="1">
        <f>VLOOKUP(B147,Valores!$A$2:$P$300,14,FALSE)</f>
        <v>1</v>
      </c>
      <c r="P147" s="1">
        <f>VLOOKUP(B147,Valores!$A$2:$P$300,15,FALSE)</f>
        <v>2.7E-2</v>
      </c>
      <c r="Q147" s="72">
        <f t="shared" si="64"/>
        <v>0</v>
      </c>
      <c r="R147" s="72">
        <f t="shared" si="53"/>
        <v>0</v>
      </c>
      <c r="S147" s="72">
        <f t="shared" si="53"/>
        <v>0</v>
      </c>
      <c r="T147" s="72">
        <f t="shared" si="53"/>
        <v>0</v>
      </c>
      <c r="U147" s="72">
        <f t="shared" si="53"/>
        <v>0</v>
      </c>
      <c r="W147" s="2">
        <f t="shared" si="65"/>
        <v>15820.064318057128</v>
      </c>
      <c r="X147" s="77">
        <f t="shared" si="66"/>
        <v>15820.064318057128</v>
      </c>
      <c r="Z147" s="2">
        <f t="shared" si="67"/>
        <v>15204.448975705076</v>
      </c>
      <c r="AA147" s="77">
        <f t="shared" si="68"/>
        <v>15204.448975705076</v>
      </c>
      <c r="AC147" s="2">
        <f t="shared" si="69"/>
        <v>16046.623263846588</v>
      </c>
      <c r="AD147" s="77">
        <f t="shared" si="70"/>
        <v>16046.623263846588</v>
      </c>
      <c r="AF147" s="2">
        <f t="shared" si="71"/>
        <v>15715.378460347516</v>
      </c>
      <c r="AG147" s="77">
        <f t="shared" si="72"/>
        <v>15715.378460347516</v>
      </c>
      <c r="AI147" s="2">
        <f t="shared" si="73"/>
        <v>15852.876303309393</v>
      </c>
      <c r="AJ147" s="77">
        <f t="shared" si="74"/>
        <v>15852.876303309393</v>
      </c>
    </row>
    <row r="148" spans="1:36" x14ac:dyDescent="0.2">
      <c r="A148" s="72">
        <v>21</v>
      </c>
      <c r="B148" s="1" t="s">
        <v>145</v>
      </c>
      <c r="C148" s="6" t="str">
        <f>VLOOKUP(B148,Valores!$A$2:$F$300,5,FALSE)</f>
        <v>cj</v>
      </c>
      <c r="D148" s="6">
        <v>6</v>
      </c>
      <c r="E148" s="63">
        <f>VLOOKUP($B148,Valores!$A$2:$G$300,6,FALSE)*VLOOKUP(VLOOKUP($B148,Indices_Poder!$B$5:$E$250,3,FALSE),Indices_Poder!$G$6:$N$27,4,FALSE)*VLOOKUP($E$8,Regional!$A$2:$B$7,2,FALSE)</f>
        <v>786.95332743611186</v>
      </c>
      <c r="F148" s="2">
        <f>VLOOKUP($B148,Valores!$A$2:$G$300,6,FALSE)*VLOOKUP(VLOOKUP($B148,Indices_Poder!$B$5:$E$250,3,FALSE),Indices_Poder!$G$6:$N$27,4,FALSE)*VLOOKUP($F$8,Regional!$A$2:$B$7,2,FALSE)</f>
        <v>756.33015597835106</v>
      </c>
      <c r="G148" s="2">
        <f>VLOOKUP($B148,Valores!$A$2:$G$300,6,FALSE)*VLOOKUP(VLOOKUP($B148,Indices_Poder!$B$5:$E$250,3,FALSE),Indices_Poder!$G$6:$N$27,4,FALSE)*VLOOKUP($G$8,Regional!$A$2:$B$7,2,FALSE)</f>
        <v>798.22327632285123</v>
      </c>
      <c r="H148" s="2">
        <f>VLOOKUP($B148,Valores!$A$2:$G$300,6,FALSE)*VLOOKUP(VLOOKUP($B148,Indices_Poder!$B$5:$E$250,3,FALSE),Indices_Poder!$G$6:$N$27,4,FALSE)*VLOOKUP($H$8,Regional!$A$2:$B$7,2,FALSE)</f>
        <v>781.74583381258412</v>
      </c>
      <c r="I148" s="76">
        <f>VLOOKUP($B148,Valores!$A$2:$G$300,6,FALSE)*VLOOKUP(VLOOKUP($B148,Indices_Poder!$B$5:$E$250,3,FALSE),Indices_Poder!$G$6:$N$27,4,FALSE)*VLOOKUP($I$8,Regional!$A$2:$B$7,2,FALSE)</f>
        <v>788.58552693005345</v>
      </c>
      <c r="J148" s="63">
        <f t="shared" si="52"/>
        <v>4721.7199646166709</v>
      </c>
      <c r="K148" s="2">
        <f t="shared" si="52"/>
        <v>4537.9809358701059</v>
      </c>
      <c r="L148" s="2">
        <f t="shared" si="52"/>
        <v>4789.3396579371074</v>
      </c>
      <c r="M148" s="2">
        <f t="shared" si="52"/>
        <v>4690.4750028755043</v>
      </c>
      <c r="N148" s="76">
        <f t="shared" si="52"/>
        <v>4731.5131615803202</v>
      </c>
      <c r="O148" s="1">
        <f>VLOOKUP(B148,Valores!$A$2:$P$300,14,FALSE)</f>
        <v>1</v>
      </c>
      <c r="P148" s="1">
        <f>VLOOKUP(B148,Valores!$A$2:$P$300,15,FALSE)</f>
        <v>2.7E-2</v>
      </c>
      <c r="Q148" s="72">
        <f t="shared" si="64"/>
        <v>0</v>
      </c>
      <c r="R148" s="72">
        <f t="shared" si="53"/>
        <v>0</v>
      </c>
      <c r="S148" s="72">
        <f t="shared" si="53"/>
        <v>0</v>
      </c>
      <c r="T148" s="72">
        <f t="shared" si="53"/>
        <v>0</v>
      </c>
      <c r="U148" s="72">
        <f t="shared" si="53"/>
        <v>0</v>
      </c>
      <c r="W148" s="2">
        <f t="shared" si="65"/>
        <v>4721.7199646166709</v>
      </c>
      <c r="X148" s="77">
        <f t="shared" si="66"/>
        <v>4721.7199646166709</v>
      </c>
      <c r="Z148" s="2">
        <f t="shared" si="67"/>
        <v>4537.9809358701059</v>
      </c>
      <c r="AA148" s="77">
        <f t="shared" si="68"/>
        <v>4537.9809358701059</v>
      </c>
      <c r="AC148" s="2">
        <f t="shared" si="69"/>
        <v>4789.3396579371074</v>
      </c>
      <c r="AD148" s="77">
        <f t="shared" si="70"/>
        <v>4789.3396579371074</v>
      </c>
      <c r="AF148" s="2">
        <f t="shared" si="71"/>
        <v>4690.4750028755043</v>
      </c>
      <c r="AG148" s="77">
        <f t="shared" si="72"/>
        <v>4690.4750028755043</v>
      </c>
      <c r="AI148" s="2">
        <f t="shared" si="73"/>
        <v>4731.5131615803202</v>
      </c>
      <c r="AJ148" s="77">
        <f t="shared" si="74"/>
        <v>4731.5131615803202</v>
      </c>
    </row>
    <row r="149" spans="1:36" x14ac:dyDescent="0.2">
      <c r="A149" s="72">
        <v>22</v>
      </c>
      <c r="B149" s="1" t="s">
        <v>146</v>
      </c>
      <c r="C149" s="6" t="str">
        <f>VLOOKUP(B149,Valores!$A$2:$F$300,5,FALSE)</f>
        <v>cj</v>
      </c>
      <c r="D149" s="6">
        <v>0</v>
      </c>
      <c r="E149" s="63">
        <f>VLOOKUP($B149,Valores!$A$2:$G$300,6,FALSE)*VLOOKUP(VLOOKUP($B149,Indices_Poder!$B$5:$E$250,3,FALSE),Indices_Poder!$G$6:$N$27,4,FALSE)*VLOOKUP($E$8,Regional!$A$2:$B$7,2,FALSE)</f>
        <v>1118.7844147489395</v>
      </c>
      <c r="F149" s="2">
        <f>VLOOKUP($B149,Valores!$A$2:$G$300,6,FALSE)*VLOOKUP(VLOOKUP($B149,Indices_Poder!$B$5:$E$250,3,FALSE),Indices_Poder!$G$6:$N$27,4,FALSE)*VLOOKUP($F$8,Regional!$A$2:$B$7,2,FALSE)</f>
        <v>1075.2485076466103</v>
      </c>
      <c r="G149" s="2">
        <f>VLOOKUP($B149,Valores!$A$2:$G$300,6,FALSE)*VLOOKUP(VLOOKUP($B149,Indices_Poder!$B$5:$E$250,3,FALSE),Indices_Poder!$G$6:$N$27,4,FALSE)*VLOOKUP($G$8,Regional!$A$2:$B$7,2,FALSE)</f>
        <v>1134.8065125404057</v>
      </c>
      <c r="H149" s="2">
        <f>VLOOKUP($B149,Valores!$A$2:$G$300,6,FALSE)*VLOOKUP(VLOOKUP($B149,Indices_Poder!$B$5:$E$250,3,FALSE),Indices_Poder!$G$6:$N$27,4,FALSE)*VLOOKUP($H$8,Regional!$A$2:$B$7,2,FALSE)</f>
        <v>1111.3811005970206</v>
      </c>
      <c r="I149" s="76">
        <f>VLOOKUP($B149,Valores!$A$2:$G$300,6,FALSE)*VLOOKUP(VLOOKUP($B149,Indices_Poder!$B$5:$E$250,3,FALSE),Indices_Poder!$G$6:$N$27,4,FALSE)*VLOOKUP($I$8,Regional!$A$2:$B$7,2,FALSE)</f>
        <v>1121.1048564980483</v>
      </c>
      <c r="J149" s="63">
        <f t="shared" si="52"/>
        <v>0</v>
      </c>
      <c r="K149" s="2">
        <f t="shared" si="52"/>
        <v>0</v>
      </c>
      <c r="L149" s="2">
        <f t="shared" si="52"/>
        <v>0</v>
      </c>
      <c r="M149" s="2">
        <f t="shared" si="52"/>
        <v>0</v>
      </c>
      <c r="N149" s="76">
        <f t="shared" si="52"/>
        <v>0</v>
      </c>
      <c r="O149" s="1">
        <f>VLOOKUP(B149,Valores!$A$2:$P$300,14,FALSE)</f>
        <v>1</v>
      </c>
      <c r="P149" s="1">
        <f>VLOOKUP(B149,Valores!$A$2:$P$300,15,FALSE)</f>
        <v>2.7E-2</v>
      </c>
      <c r="Q149" s="72">
        <f t="shared" si="64"/>
        <v>0</v>
      </c>
      <c r="R149" s="72">
        <f t="shared" si="53"/>
        <v>0</v>
      </c>
      <c r="S149" s="72">
        <f t="shared" si="53"/>
        <v>0</v>
      </c>
      <c r="T149" s="72">
        <f t="shared" si="53"/>
        <v>0</v>
      </c>
      <c r="U149" s="72">
        <f t="shared" si="53"/>
        <v>0</v>
      </c>
      <c r="W149" s="2">
        <f t="shared" si="65"/>
        <v>0</v>
      </c>
      <c r="X149" s="77">
        <f t="shared" si="66"/>
        <v>0</v>
      </c>
      <c r="Z149" s="2">
        <f t="shared" si="67"/>
        <v>0</v>
      </c>
      <c r="AA149" s="77">
        <f t="shared" si="68"/>
        <v>0</v>
      </c>
      <c r="AC149" s="2">
        <f t="shared" si="69"/>
        <v>0</v>
      </c>
      <c r="AD149" s="77">
        <f t="shared" si="70"/>
        <v>0</v>
      </c>
      <c r="AF149" s="2">
        <f t="shared" si="71"/>
        <v>0</v>
      </c>
      <c r="AG149" s="77">
        <f t="shared" si="72"/>
        <v>0</v>
      </c>
      <c r="AI149" s="2">
        <f t="shared" si="73"/>
        <v>0</v>
      </c>
      <c r="AJ149" s="77">
        <f t="shared" si="74"/>
        <v>0</v>
      </c>
    </row>
    <row r="150" spans="1:36" x14ac:dyDescent="0.2">
      <c r="A150" s="72">
        <v>23</v>
      </c>
      <c r="B150" s="1" t="s">
        <v>134</v>
      </c>
      <c r="C150" s="6" t="str">
        <f>VLOOKUP(B150,Valores!$A$2:$F$300,5,FALSE)</f>
        <v>m³</v>
      </c>
      <c r="D150" s="6">
        <v>5.07</v>
      </c>
      <c r="E150" s="63">
        <f>VLOOKUP($B150,Valores!$A$2:$G$300,6,FALSE)*VLOOKUP(VLOOKUP($B150,Indices_Poder!$B$5:$E$250,3,FALSE),Indices_Poder!$G$6:$N$27,4,FALSE)*VLOOKUP($E$8,Regional!$A$2:$B$7,2,FALSE)</f>
        <v>5815.858492052359</v>
      </c>
      <c r="F150" s="2">
        <f>VLOOKUP($B150,Valores!$A$2:$G$300,6,FALSE)*VLOOKUP(VLOOKUP($B150,Indices_Poder!$B$5:$E$250,3,FALSE),Indices_Poder!$G$6:$N$27,4,FALSE)*VLOOKUP($F$8,Regional!$A$2:$B$7,2,FALSE)</f>
        <v>5589.5426159171857</v>
      </c>
      <c r="G150" s="2">
        <f>VLOOKUP($B150,Valores!$A$2:$G$300,6,FALSE)*VLOOKUP(VLOOKUP($B150,Indices_Poder!$B$5:$E$250,3,FALSE),Indices_Poder!$G$6:$N$27,4,FALSE)*VLOOKUP($G$8,Regional!$A$2:$B$7,2,FALSE)</f>
        <v>5899.1473297163184</v>
      </c>
      <c r="H150" s="2">
        <f>VLOOKUP($B150,Valores!$A$2:$G$300,6,FALSE)*VLOOKUP(VLOOKUP($B150,Indices_Poder!$B$5:$E$250,3,FALSE),Indices_Poder!$G$6:$N$27,4,FALSE)*VLOOKUP($H$8,Regional!$A$2:$B$7,2,FALSE)</f>
        <v>5777.3733049938401</v>
      </c>
      <c r="I150" s="76">
        <f>VLOOKUP($B150,Valores!$A$2:$G$300,6,FALSE)*VLOOKUP(VLOOKUP($B150,Indices_Poder!$B$5:$E$250,3,FALSE),Indices_Poder!$G$6:$N$27,4,FALSE)*VLOOKUP($I$8,Regional!$A$2:$B$7,2,FALSE)</f>
        <v>5827.9210133692077</v>
      </c>
      <c r="J150" s="63">
        <f t="shared" si="52"/>
        <v>29486.402554705463</v>
      </c>
      <c r="K150" s="2">
        <f t="shared" si="52"/>
        <v>28338.981062700132</v>
      </c>
      <c r="L150" s="2">
        <f t="shared" si="52"/>
        <v>29908.676961661735</v>
      </c>
      <c r="M150" s="2">
        <f t="shared" si="52"/>
        <v>29291.28265631877</v>
      </c>
      <c r="N150" s="76">
        <f t="shared" si="52"/>
        <v>29547.559537781886</v>
      </c>
      <c r="O150" s="1">
        <f>VLOOKUP(B150,Valores!$A$2:$P$300,14,FALSE)</f>
        <v>1</v>
      </c>
      <c r="P150" s="1">
        <f>VLOOKUP(B150,Valores!$A$2:$P$300,15,FALSE)</f>
        <v>3.1300000000000001E-2</v>
      </c>
      <c r="Q150" s="72">
        <f t="shared" si="64"/>
        <v>0</v>
      </c>
      <c r="R150" s="72">
        <f t="shared" si="53"/>
        <v>0</v>
      </c>
      <c r="S150" s="72">
        <f t="shared" si="53"/>
        <v>0</v>
      </c>
      <c r="T150" s="72">
        <f t="shared" si="53"/>
        <v>0</v>
      </c>
      <c r="U150" s="72">
        <f t="shared" si="53"/>
        <v>0</v>
      </c>
      <c r="W150" s="2">
        <f t="shared" si="65"/>
        <v>29486.402554705463</v>
      </c>
      <c r="X150" s="77">
        <f t="shared" si="66"/>
        <v>29486.402554705463</v>
      </c>
      <c r="Z150" s="2">
        <f t="shared" si="67"/>
        <v>28338.981062700132</v>
      </c>
      <c r="AA150" s="77">
        <f t="shared" si="68"/>
        <v>28338.981062700132</v>
      </c>
      <c r="AC150" s="2">
        <f t="shared" si="69"/>
        <v>29908.676961661735</v>
      </c>
      <c r="AD150" s="77">
        <f t="shared" si="70"/>
        <v>29908.676961661735</v>
      </c>
      <c r="AF150" s="2">
        <f t="shared" si="71"/>
        <v>29291.28265631877</v>
      </c>
      <c r="AG150" s="77">
        <f t="shared" si="72"/>
        <v>29291.28265631877</v>
      </c>
      <c r="AI150" s="2">
        <f t="shared" si="73"/>
        <v>29547.559537781886</v>
      </c>
      <c r="AJ150" s="77">
        <f t="shared" si="74"/>
        <v>29547.559537781886</v>
      </c>
    </row>
    <row r="151" spans="1:36" x14ac:dyDescent="0.2">
      <c r="A151" s="72">
        <v>24</v>
      </c>
      <c r="B151" s="1" t="s">
        <v>135</v>
      </c>
      <c r="C151" s="6" t="str">
        <f>VLOOKUP(B151,Valores!$A$2:$F$300,5,FALSE)</f>
        <v>m³</v>
      </c>
      <c r="D151" s="6">
        <v>2.3199999999999998</v>
      </c>
      <c r="E151" s="63">
        <f>VLOOKUP($B151,Valores!$A$2:$G$300,6,FALSE)*VLOOKUP(VLOOKUP($B151,Indices_Poder!$B$5:$E$250,3,FALSE),Indices_Poder!$G$6:$N$27,4,FALSE)*VLOOKUP($E$8,Regional!$A$2:$B$7,2,FALSE)</f>
        <v>5815.858492052359</v>
      </c>
      <c r="F151" s="2">
        <f>VLOOKUP($B151,Valores!$A$2:$G$300,6,FALSE)*VLOOKUP(VLOOKUP($B151,Indices_Poder!$B$5:$E$250,3,FALSE),Indices_Poder!$G$6:$N$27,4,FALSE)*VLOOKUP($F$8,Regional!$A$2:$B$7,2,FALSE)</f>
        <v>5589.5426159171857</v>
      </c>
      <c r="G151" s="2">
        <f>VLOOKUP($B151,Valores!$A$2:$G$300,6,FALSE)*VLOOKUP(VLOOKUP($B151,Indices_Poder!$B$5:$E$250,3,FALSE),Indices_Poder!$G$6:$N$27,4,FALSE)*VLOOKUP($G$8,Regional!$A$2:$B$7,2,FALSE)</f>
        <v>5899.1473297163184</v>
      </c>
      <c r="H151" s="2">
        <f>VLOOKUP($B151,Valores!$A$2:$G$300,6,FALSE)*VLOOKUP(VLOOKUP($B151,Indices_Poder!$B$5:$E$250,3,FALSE),Indices_Poder!$G$6:$N$27,4,FALSE)*VLOOKUP($H$8,Regional!$A$2:$B$7,2,FALSE)</f>
        <v>5777.3733049938401</v>
      </c>
      <c r="I151" s="76">
        <f>VLOOKUP($B151,Valores!$A$2:$G$300,6,FALSE)*VLOOKUP(VLOOKUP($B151,Indices_Poder!$B$5:$E$250,3,FALSE),Indices_Poder!$G$6:$N$27,4,FALSE)*VLOOKUP($I$8,Regional!$A$2:$B$7,2,FALSE)</f>
        <v>5827.9210133692077</v>
      </c>
      <c r="J151" s="63">
        <f t="shared" si="52"/>
        <v>13492.791701561471</v>
      </c>
      <c r="K151" s="2">
        <f t="shared" si="52"/>
        <v>12967.73886892787</v>
      </c>
      <c r="L151" s="2">
        <f t="shared" si="52"/>
        <v>13686.021804941858</v>
      </c>
      <c r="M151" s="2">
        <f t="shared" si="52"/>
        <v>13403.506067585708</v>
      </c>
      <c r="N151" s="76">
        <f t="shared" si="52"/>
        <v>13520.776751016561</v>
      </c>
      <c r="O151" s="1">
        <f>VLOOKUP(B151,Valores!$A$2:$P$300,14,FALSE)</f>
        <v>1</v>
      </c>
      <c r="P151" s="1">
        <f>VLOOKUP(B151,Valores!$A$2:$P$300,15,FALSE)</f>
        <v>3.1300000000000001E-2</v>
      </c>
      <c r="Q151" s="72">
        <f t="shared" si="64"/>
        <v>0</v>
      </c>
      <c r="R151" s="72">
        <f t="shared" si="53"/>
        <v>0</v>
      </c>
      <c r="S151" s="72">
        <f t="shared" si="53"/>
        <v>0</v>
      </c>
      <c r="T151" s="72">
        <f t="shared" si="53"/>
        <v>0</v>
      </c>
      <c r="U151" s="72">
        <f t="shared" si="53"/>
        <v>0</v>
      </c>
      <c r="W151" s="2">
        <f t="shared" si="65"/>
        <v>13492.791701561471</v>
      </c>
      <c r="X151" s="77">
        <f t="shared" si="66"/>
        <v>13492.791701561471</v>
      </c>
      <c r="Z151" s="2">
        <f t="shared" si="67"/>
        <v>12967.73886892787</v>
      </c>
      <c r="AA151" s="77">
        <f t="shared" si="68"/>
        <v>12967.73886892787</v>
      </c>
      <c r="AC151" s="2">
        <f t="shared" si="69"/>
        <v>13686.021804941858</v>
      </c>
      <c r="AD151" s="77">
        <f t="shared" si="70"/>
        <v>13686.021804941858</v>
      </c>
      <c r="AF151" s="2">
        <f t="shared" si="71"/>
        <v>13403.506067585708</v>
      </c>
      <c r="AG151" s="77">
        <f t="shared" si="72"/>
        <v>13403.506067585708</v>
      </c>
      <c r="AI151" s="2">
        <f t="shared" si="73"/>
        <v>13520.776751016561</v>
      </c>
      <c r="AJ151" s="77">
        <f t="shared" si="74"/>
        <v>13520.776751016561</v>
      </c>
    </row>
    <row r="152" spans="1:36" x14ac:dyDescent="0.2">
      <c r="A152" s="72">
        <v>25</v>
      </c>
      <c r="B152" s="1" t="s">
        <v>137</v>
      </c>
      <c r="C152" s="6" t="str">
        <f>VLOOKUP(B152,Valores!$A$2:$F$300,5,FALSE)</f>
        <v>m³</v>
      </c>
      <c r="D152" s="6">
        <v>3.93</v>
      </c>
      <c r="E152" s="63">
        <f>VLOOKUP($B152,Valores!$A$2:$G$300,6,FALSE)*VLOOKUP(VLOOKUP($B152,Indices_Poder!$B$5:$E$250,3,FALSE),Indices_Poder!$G$6:$N$27,4,FALSE)*VLOOKUP($E$8,Regional!$A$2:$B$7,2,FALSE)</f>
        <v>5815.858492052359</v>
      </c>
      <c r="F152" s="2">
        <f>VLOOKUP($B152,Valores!$A$2:$G$300,6,FALSE)*VLOOKUP(VLOOKUP($B152,Indices_Poder!$B$5:$E$250,3,FALSE),Indices_Poder!$G$6:$N$27,4,FALSE)*VLOOKUP($F$8,Regional!$A$2:$B$7,2,FALSE)</f>
        <v>5589.5426159171857</v>
      </c>
      <c r="G152" s="2">
        <f>VLOOKUP($B152,Valores!$A$2:$G$300,6,FALSE)*VLOOKUP(VLOOKUP($B152,Indices_Poder!$B$5:$E$250,3,FALSE),Indices_Poder!$G$6:$N$27,4,FALSE)*VLOOKUP($G$8,Regional!$A$2:$B$7,2,FALSE)</f>
        <v>5899.1473297163184</v>
      </c>
      <c r="H152" s="2">
        <f>VLOOKUP($B152,Valores!$A$2:$G$300,6,FALSE)*VLOOKUP(VLOOKUP($B152,Indices_Poder!$B$5:$E$250,3,FALSE),Indices_Poder!$G$6:$N$27,4,FALSE)*VLOOKUP($H$8,Regional!$A$2:$B$7,2,FALSE)</f>
        <v>5777.3733049938401</v>
      </c>
      <c r="I152" s="76">
        <f>VLOOKUP($B152,Valores!$A$2:$G$300,6,FALSE)*VLOOKUP(VLOOKUP($B152,Indices_Poder!$B$5:$E$250,3,FALSE),Indices_Poder!$G$6:$N$27,4,FALSE)*VLOOKUP($I$8,Regional!$A$2:$B$7,2,FALSE)</f>
        <v>5827.9210133692077</v>
      </c>
      <c r="J152" s="63">
        <f t="shared" si="52"/>
        <v>22856.32387376577</v>
      </c>
      <c r="K152" s="2">
        <f t="shared" si="52"/>
        <v>21966.902480554541</v>
      </c>
      <c r="L152" s="2">
        <f t="shared" si="52"/>
        <v>23183.649005785133</v>
      </c>
      <c r="M152" s="2">
        <f t="shared" si="52"/>
        <v>22705.077088625792</v>
      </c>
      <c r="N152" s="76">
        <f t="shared" si="52"/>
        <v>22903.729582540986</v>
      </c>
      <c r="O152" s="1">
        <f>VLOOKUP(B152,Valores!$A$2:$P$300,14,FALSE)</f>
        <v>1</v>
      </c>
      <c r="P152" s="1">
        <f>VLOOKUP(B152,Valores!$A$2:$P$300,15,FALSE)</f>
        <v>3.1300000000000001E-2</v>
      </c>
      <c r="Q152" s="72">
        <f t="shared" si="64"/>
        <v>0</v>
      </c>
      <c r="R152" s="72">
        <f t="shared" si="53"/>
        <v>0</v>
      </c>
      <c r="S152" s="72">
        <f t="shared" si="53"/>
        <v>0</v>
      </c>
      <c r="T152" s="72">
        <f t="shared" si="53"/>
        <v>0</v>
      </c>
      <c r="U152" s="72">
        <f t="shared" si="53"/>
        <v>0</v>
      </c>
      <c r="W152" s="2">
        <f t="shared" si="65"/>
        <v>22856.32387376577</v>
      </c>
      <c r="X152" s="77">
        <f t="shared" si="66"/>
        <v>22856.32387376577</v>
      </c>
      <c r="Z152" s="2">
        <f t="shared" si="67"/>
        <v>21966.902480554541</v>
      </c>
      <c r="AA152" s="77">
        <f t="shared" si="68"/>
        <v>21966.902480554541</v>
      </c>
      <c r="AC152" s="2">
        <f t="shared" si="69"/>
        <v>23183.649005785133</v>
      </c>
      <c r="AD152" s="77">
        <f t="shared" si="70"/>
        <v>23183.649005785133</v>
      </c>
      <c r="AF152" s="2">
        <f t="shared" si="71"/>
        <v>22705.077088625792</v>
      </c>
      <c r="AG152" s="77">
        <f t="shared" si="72"/>
        <v>22705.077088625792</v>
      </c>
      <c r="AI152" s="2">
        <f t="shared" si="73"/>
        <v>22903.729582540986</v>
      </c>
      <c r="AJ152" s="77">
        <f t="shared" si="74"/>
        <v>22903.729582540986</v>
      </c>
    </row>
    <row r="153" spans="1:36" x14ac:dyDescent="0.2">
      <c r="A153" s="72">
        <v>26</v>
      </c>
      <c r="B153" s="1" t="s">
        <v>91</v>
      </c>
      <c r="C153" s="6" t="str">
        <f>VLOOKUP(B153,Valores!$A$2:$F$300,5,FALSE)</f>
        <v>m³</v>
      </c>
      <c r="D153" s="6">
        <v>3.93</v>
      </c>
      <c r="E153" s="63">
        <f>VLOOKUP($B153,Valores!$A$2:$G$300,6,FALSE)*VLOOKUP(VLOOKUP($B153,Indices_Poder!$B$5:$E$250,3,FALSE),Indices_Poder!$G$6:$N$27,4,FALSE)*VLOOKUP($E$8,Regional!$A$2:$B$7,2,FALSE)</f>
        <v>5815.858492052359</v>
      </c>
      <c r="F153" s="2">
        <f>VLOOKUP($B153,Valores!$A$2:$G$300,6,FALSE)*VLOOKUP(VLOOKUP($B153,Indices_Poder!$B$5:$E$250,3,FALSE),Indices_Poder!$G$6:$N$27,4,FALSE)*VLOOKUP($F$8,Regional!$A$2:$B$7,2,FALSE)</f>
        <v>5589.5426159171857</v>
      </c>
      <c r="G153" s="2">
        <f>VLOOKUP($B153,Valores!$A$2:$G$300,6,FALSE)*VLOOKUP(VLOOKUP($B153,Indices_Poder!$B$5:$E$250,3,FALSE),Indices_Poder!$G$6:$N$27,4,FALSE)*VLOOKUP($G$8,Regional!$A$2:$B$7,2,FALSE)</f>
        <v>5899.1473297163184</v>
      </c>
      <c r="H153" s="2">
        <f>VLOOKUP($B153,Valores!$A$2:$G$300,6,FALSE)*VLOOKUP(VLOOKUP($B153,Indices_Poder!$B$5:$E$250,3,FALSE),Indices_Poder!$G$6:$N$27,4,FALSE)*VLOOKUP($H$8,Regional!$A$2:$B$7,2,FALSE)</f>
        <v>5777.3733049938401</v>
      </c>
      <c r="I153" s="76">
        <f>VLOOKUP($B153,Valores!$A$2:$G$300,6,FALSE)*VLOOKUP(VLOOKUP($B153,Indices_Poder!$B$5:$E$250,3,FALSE),Indices_Poder!$G$6:$N$27,4,FALSE)*VLOOKUP($I$8,Regional!$A$2:$B$7,2,FALSE)</f>
        <v>5827.9210133692077</v>
      </c>
      <c r="J153" s="63">
        <f t="shared" si="52"/>
        <v>22856.32387376577</v>
      </c>
      <c r="K153" s="2">
        <f t="shared" si="52"/>
        <v>21966.902480554541</v>
      </c>
      <c r="L153" s="2">
        <f t="shared" si="52"/>
        <v>23183.649005785133</v>
      </c>
      <c r="M153" s="2">
        <f t="shared" si="52"/>
        <v>22705.077088625792</v>
      </c>
      <c r="N153" s="76">
        <f t="shared" si="52"/>
        <v>22903.729582540986</v>
      </c>
      <c r="O153" s="1">
        <f>VLOOKUP(B153,Valores!$A$2:$P$300,14,FALSE)</f>
        <v>1</v>
      </c>
      <c r="P153" s="1">
        <f>VLOOKUP(B153,Valores!$A$2:$P$300,15,FALSE)</f>
        <v>3.1300000000000001E-2</v>
      </c>
      <c r="Q153" s="72">
        <f t="shared" si="64"/>
        <v>0</v>
      </c>
      <c r="R153" s="72">
        <f t="shared" si="53"/>
        <v>0</v>
      </c>
      <c r="S153" s="72">
        <f t="shared" si="53"/>
        <v>0</v>
      </c>
      <c r="T153" s="72">
        <f t="shared" si="53"/>
        <v>0</v>
      </c>
      <c r="U153" s="72">
        <f t="shared" si="53"/>
        <v>0</v>
      </c>
      <c r="W153" s="2">
        <f t="shared" si="65"/>
        <v>22856.32387376577</v>
      </c>
      <c r="X153" s="77">
        <f t="shared" si="66"/>
        <v>22856.32387376577</v>
      </c>
      <c r="Z153" s="2">
        <f t="shared" si="67"/>
        <v>21966.902480554541</v>
      </c>
      <c r="AA153" s="77">
        <f t="shared" si="68"/>
        <v>21966.902480554541</v>
      </c>
      <c r="AC153" s="2">
        <f t="shared" si="69"/>
        <v>23183.649005785133</v>
      </c>
      <c r="AD153" s="77">
        <f t="shared" si="70"/>
        <v>23183.649005785133</v>
      </c>
      <c r="AF153" s="2">
        <f t="shared" si="71"/>
        <v>22705.077088625792</v>
      </c>
      <c r="AG153" s="77">
        <f t="shared" si="72"/>
        <v>22705.077088625792</v>
      </c>
      <c r="AI153" s="2">
        <f t="shared" si="73"/>
        <v>22903.729582540986</v>
      </c>
      <c r="AJ153" s="77">
        <f t="shared" si="74"/>
        <v>22903.729582540986</v>
      </c>
    </row>
    <row r="154" spans="1:36" x14ac:dyDescent="0.2">
      <c r="A154" s="72">
        <v>27</v>
      </c>
      <c r="B154" s="1" t="s">
        <v>92</v>
      </c>
      <c r="C154" s="6" t="str">
        <f>VLOOKUP(B154,Valores!$A$2:$F$300,5,FALSE)</f>
        <v>m³</v>
      </c>
      <c r="D154" s="6">
        <v>3.48</v>
      </c>
      <c r="E154" s="63">
        <f>VLOOKUP($B154,Valores!$A$2:$G$300,6,FALSE)*VLOOKUP(VLOOKUP($B154,Indices_Poder!$B$5:$E$250,3,FALSE),Indices_Poder!$G$6:$N$27,4,FALSE)*VLOOKUP($E$8,Regional!$A$2:$B$7,2,FALSE)</f>
        <v>5815.858492052359</v>
      </c>
      <c r="F154" s="2">
        <f>VLOOKUP($B154,Valores!$A$2:$G$300,6,FALSE)*VLOOKUP(VLOOKUP($B154,Indices_Poder!$B$5:$E$250,3,FALSE),Indices_Poder!$G$6:$N$27,4,FALSE)*VLOOKUP($F$8,Regional!$A$2:$B$7,2,FALSE)</f>
        <v>5589.5426159171857</v>
      </c>
      <c r="G154" s="2">
        <f>VLOOKUP($B154,Valores!$A$2:$G$300,6,FALSE)*VLOOKUP(VLOOKUP($B154,Indices_Poder!$B$5:$E$250,3,FALSE),Indices_Poder!$G$6:$N$27,4,FALSE)*VLOOKUP($G$8,Regional!$A$2:$B$7,2,FALSE)</f>
        <v>5899.1473297163184</v>
      </c>
      <c r="H154" s="2">
        <f>VLOOKUP($B154,Valores!$A$2:$G$300,6,FALSE)*VLOOKUP(VLOOKUP($B154,Indices_Poder!$B$5:$E$250,3,FALSE),Indices_Poder!$G$6:$N$27,4,FALSE)*VLOOKUP($H$8,Regional!$A$2:$B$7,2,FALSE)</f>
        <v>5777.3733049938401</v>
      </c>
      <c r="I154" s="76">
        <f>VLOOKUP($B154,Valores!$A$2:$G$300,6,FALSE)*VLOOKUP(VLOOKUP($B154,Indices_Poder!$B$5:$E$250,3,FALSE),Indices_Poder!$G$6:$N$27,4,FALSE)*VLOOKUP($I$8,Regional!$A$2:$B$7,2,FALSE)</f>
        <v>5827.9210133692077</v>
      </c>
      <c r="J154" s="63">
        <f t="shared" si="52"/>
        <v>20239.18755234221</v>
      </c>
      <c r="K154" s="2">
        <f t="shared" si="52"/>
        <v>19451.608303391808</v>
      </c>
      <c r="L154" s="2">
        <f t="shared" si="52"/>
        <v>20529.032707412789</v>
      </c>
      <c r="M154" s="2">
        <f t="shared" si="52"/>
        <v>20105.259101378564</v>
      </c>
      <c r="N154" s="76">
        <f t="shared" si="52"/>
        <v>20281.165126524844</v>
      </c>
      <c r="O154" s="1">
        <f>VLOOKUP(B154,Valores!$A$2:$P$300,14,FALSE)</f>
        <v>1</v>
      </c>
      <c r="P154" s="1">
        <f>VLOOKUP(B154,Valores!$A$2:$P$300,15,FALSE)</f>
        <v>3.1300000000000001E-2</v>
      </c>
      <c r="Q154" s="72">
        <f t="shared" si="64"/>
        <v>0</v>
      </c>
      <c r="R154" s="72">
        <f t="shared" si="53"/>
        <v>0</v>
      </c>
      <c r="S154" s="72">
        <f t="shared" si="53"/>
        <v>0</v>
      </c>
      <c r="T154" s="72">
        <f t="shared" si="53"/>
        <v>0</v>
      </c>
      <c r="U154" s="72">
        <f t="shared" si="53"/>
        <v>0</v>
      </c>
      <c r="W154" s="2">
        <f t="shared" si="65"/>
        <v>20239.18755234221</v>
      </c>
      <c r="X154" s="77">
        <f t="shared" si="66"/>
        <v>20239.18755234221</v>
      </c>
      <c r="Z154" s="2">
        <f t="shared" si="67"/>
        <v>19451.608303391808</v>
      </c>
      <c r="AA154" s="77">
        <f t="shared" si="68"/>
        <v>19451.608303391808</v>
      </c>
      <c r="AC154" s="2">
        <f t="shared" si="69"/>
        <v>20529.032707412789</v>
      </c>
      <c r="AD154" s="77">
        <f t="shared" si="70"/>
        <v>20529.032707412789</v>
      </c>
      <c r="AF154" s="2">
        <f t="shared" si="71"/>
        <v>20105.259101378564</v>
      </c>
      <c r="AG154" s="77">
        <f t="shared" si="72"/>
        <v>20105.259101378564</v>
      </c>
      <c r="AI154" s="2">
        <f t="shared" si="73"/>
        <v>20281.165126524844</v>
      </c>
      <c r="AJ154" s="77">
        <f t="shared" si="74"/>
        <v>20281.165126524844</v>
      </c>
    </row>
    <row r="155" spans="1:36" x14ac:dyDescent="0.2">
      <c r="A155" s="72">
        <v>28</v>
      </c>
      <c r="B155" s="1" t="s">
        <v>162</v>
      </c>
      <c r="C155" s="6" t="str">
        <f>VLOOKUP(B155,Valores!$A$2:$F$300,5,FALSE)</f>
        <v>m³</v>
      </c>
      <c r="D155" s="6">
        <v>1.31</v>
      </c>
      <c r="E155" s="63">
        <f>VLOOKUP($B155,Valores!$A$2:$G$300,6,FALSE)*VLOOKUP(VLOOKUP($B155,Indices_Poder!$B$5:$E$250,3,FALSE),Indices_Poder!$G$6:$N$27,4,FALSE)*VLOOKUP($E$8,Regional!$A$2:$B$7,2,FALSE)</f>
        <v>5815.858492052359</v>
      </c>
      <c r="F155" s="2">
        <f>VLOOKUP($B155,Valores!$A$2:$G$300,6,FALSE)*VLOOKUP(VLOOKUP($B155,Indices_Poder!$B$5:$E$250,3,FALSE),Indices_Poder!$G$6:$N$27,4,FALSE)*VLOOKUP($F$8,Regional!$A$2:$B$7,2,FALSE)</f>
        <v>5589.5426159171857</v>
      </c>
      <c r="G155" s="2">
        <f>VLOOKUP($B155,Valores!$A$2:$G$300,6,FALSE)*VLOOKUP(VLOOKUP($B155,Indices_Poder!$B$5:$E$250,3,FALSE),Indices_Poder!$G$6:$N$27,4,FALSE)*VLOOKUP($G$8,Regional!$A$2:$B$7,2,FALSE)</f>
        <v>5899.1473297163184</v>
      </c>
      <c r="H155" s="2">
        <f>VLOOKUP($B155,Valores!$A$2:$G$300,6,FALSE)*VLOOKUP(VLOOKUP($B155,Indices_Poder!$B$5:$E$250,3,FALSE),Indices_Poder!$G$6:$N$27,4,FALSE)*VLOOKUP($H$8,Regional!$A$2:$B$7,2,FALSE)</f>
        <v>5777.3733049938401</v>
      </c>
      <c r="I155" s="76">
        <f>VLOOKUP($B155,Valores!$A$2:$G$300,6,FALSE)*VLOOKUP(VLOOKUP($B155,Indices_Poder!$B$5:$E$250,3,FALSE),Indices_Poder!$G$6:$N$27,4,FALSE)*VLOOKUP($I$8,Regional!$A$2:$B$7,2,FALSE)</f>
        <v>5827.9210133692077</v>
      </c>
      <c r="J155" s="63">
        <f t="shared" si="52"/>
        <v>7618.774624588591</v>
      </c>
      <c r="K155" s="2">
        <f t="shared" si="52"/>
        <v>7322.3008268515132</v>
      </c>
      <c r="L155" s="2">
        <f t="shared" si="52"/>
        <v>7727.8830019283778</v>
      </c>
      <c r="M155" s="2">
        <f t="shared" si="52"/>
        <v>7568.3590295419308</v>
      </c>
      <c r="N155" s="76">
        <f t="shared" si="52"/>
        <v>7634.5765275136628</v>
      </c>
      <c r="O155" s="1">
        <f>VLOOKUP(B155,Valores!$A$2:$P$300,14,FALSE)</f>
        <v>1</v>
      </c>
      <c r="P155" s="1">
        <f>VLOOKUP(B155,Valores!$A$2:$P$300,15,FALSE)</f>
        <v>3.1300000000000001E-2</v>
      </c>
      <c r="Q155" s="72">
        <f t="shared" si="64"/>
        <v>0</v>
      </c>
      <c r="R155" s="72">
        <f t="shared" si="53"/>
        <v>0</v>
      </c>
      <c r="S155" s="72">
        <f t="shared" si="53"/>
        <v>0</v>
      </c>
      <c r="T155" s="72">
        <f t="shared" si="53"/>
        <v>0</v>
      </c>
      <c r="U155" s="72">
        <f t="shared" si="53"/>
        <v>0</v>
      </c>
      <c r="W155" s="2">
        <f t="shared" si="65"/>
        <v>7618.774624588591</v>
      </c>
      <c r="X155" s="77">
        <f t="shared" si="66"/>
        <v>7618.774624588591</v>
      </c>
      <c r="Z155" s="2">
        <f t="shared" si="67"/>
        <v>7322.3008268515132</v>
      </c>
      <c r="AA155" s="77">
        <f t="shared" si="68"/>
        <v>7322.3008268515132</v>
      </c>
      <c r="AC155" s="2">
        <f t="shared" si="69"/>
        <v>7727.8830019283778</v>
      </c>
      <c r="AD155" s="77">
        <f t="shared" si="70"/>
        <v>7727.8830019283778</v>
      </c>
      <c r="AF155" s="2">
        <f t="shared" si="71"/>
        <v>7568.3590295419308</v>
      </c>
      <c r="AG155" s="77">
        <f t="shared" si="72"/>
        <v>7568.3590295419308</v>
      </c>
      <c r="AI155" s="2">
        <f t="shared" si="73"/>
        <v>7634.5765275136628</v>
      </c>
      <c r="AJ155" s="77">
        <f t="shared" si="74"/>
        <v>7634.5765275136628</v>
      </c>
    </row>
    <row r="156" spans="1:36" x14ac:dyDescent="0.2">
      <c r="A156" s="72">
        <v>29</v>
      </c>
      <c r="B156" s="1" t="s">
        <v>93</v>
      </c>
      <c r="C156" s="6" t="str">
        <f>VLOOKUP(B156,Valores!$A$2:$F$300,5,FALSE)</f>
        <v>m³</v>
      </c>
      <c r="D156" s="6">
        <v>68.11</v>
      </c>
      <c r="E156" s="63">
        <f>VLOOKUP($B156,Valores!$A$2:$G$300,6,FALSE)*VLOOKUP(VLOOKUP($B156,Indices_Poder!$B$5:$E$250,3,FALSE),Indices_Poder!$G$6:$N$27,4,FALSE)*VLOOKUP($E$8,Regional!$A$2:$B$7,2,FALSE)</f>
        <v>5815.858492052359</v>
      </c>
      <c r="F156" s="2">
        <f>VLOOKUP($B156,Valores!$A$2:$G$300,6,FALSE)*VLOOKUP(VLOOKUP($B156,Indices_Poder!$B$5:$E$250,3,FALSE),Indices_Poder!$G$6:$N$27,4,FALSE)*VLOOKUP($F$8,Regional!$A$2:$B$7,2,FALSE)</f>
        <v>5589.5426159171857</v>
      </c>
      <c r="G156" s="2">
        <f>VLOOKUP($B156,Valores!$A$2:$G$300,6,FALSE)*VLOOKUP(VLOOKUP($B156,Indices_Poder!$B$5:$E$250,3,FALSE),Indices_Poder!$G$6:$N$27,4,FALSE)*VLOOKUP($G$8,Regional!$A$2:$B$7,2,FALSE)</f>
        <v>5899.1473297163184</v>
      </c>
      <c r="H156" s="2">
        <f>VLOOKUP($B156,Valores!$A$2:$G$300,6,FALSE)*VLOOKUP(VLOOKUP($B156,Indices_Poder!$B$5:$E$250,3,FALSE),Indices_Poder!$G$6:$N$27,4,FALSE)*VLOOKUP($H$8,Regional!$A$2:$B$7,2,FALSE)</f>
        <v>5777.3733049938401</v>
      </c>
      <c r="I156" s="76">
        <f>VLOOKUP($B156,Valores!$A$2:$G$300,6,FALSE)*VLOOKUP(VLOOKUP($B156,Indices_Poder!$B$5:$E$250,3,FALSE),Indices_Poder!$G$6:$N$27,4,FALSE)*VLOOKUP($I$8,Regional!$A$2:$B$7,2,FALSE)</f>
        <v>5827.9210133692077</v>
      </c>
      <c r="J156" s="63">
        <f t="shared" si="52"/>
        <v>396118.12189368618</v>
      </c>
      <c r="K156" s="2">
        <f t="shared" si="52"/>
        <v>380703.74757011951</v>
      </c>
      <c r="L156" s="2">
        <f t="shared" si="52"/>
        <v>401790.92462697846</v>
      </c>
      <c r="M156" s="2">
        <f t="shared" si="52"/>
        <v>393496.89580313046</v>
      </c>
      <c r="N156" s="76">
        <f t="shared" si="52"/>
        <v>396939.70022057672</v>
      </c>
      <c r="O156" s="1">
        <f>VLOOKUP(B156,Valores!$A$2:$P$300,14,FALSE)</f>
        <v>1</v>
      </c>
      <c r="P156" s="1">
        <f>VLOOKUP(B156,Valores!$A$2:$P$300,15,FALSE)</f>
        <v>3.1300000000000001E-2</v>
      </c>
      <c r="Q156" s="72">
        <f t="shared" si="64"/>
        <v>0</v>
      </c>
      <c r="R156" s="72">
        <f t="shared" si="53"/>
        <v>0</v>
      </c>
      <c r="S156" s="72">
        <f t="shared" si="53"/>
        <v>0</v>
      </c>
      <c r="T156" s="72">
        <f t="shared" si="53"/>
        <v>0</v>
      </c>
      <c r="U156" s="72">
        <f t="shared" si="53"/>
        <v>0</v>
      </c>
      <c r="W156" s="2">
        <f t="shared" si="65"/>
        <v>396118.12189368618</v>
      </c>
      <c r="X156" s="77">
        <f t="shared" si="66"/>
        <v>396118.12189368618</v>
      </c>
      <c r="Z156" s="2">
        <f t="shared" si="67"/>
        <v>380703.74757011951</v>
      </c>
      <c r="AA156" s="77">
        <f t="shared" si="68"/>
        <v>380703.74757011951</v>
      </c>
      <c r="AC156" s="2">
        <f t="shared" si="69"/>
        <v>401790.92462697846</v>
      </c>
      <c r="AD156" s="77">
        <f t="shared" si="70"/>
        <v>401790.92462697846</v>
      </c>
      <c r="AF156" s="2">
        <f t="shared" si="71"/>
        <v>393496.89580313046</v>
      </c>
      <c r="AG156" s="77">
        <f t="shared" si="72"/>
        <v>393496.89580313046</v>
      </c>
      <c r="AI156" s="2">
        <f t="shared" si="73"/>
        <v>396939.70022057672</v>
      </c>
      <c r="AJ156" s="77">
        <f t="shared" si="74"/>
        <v>396939.70022057672</v>
      </c>
    </row>
    <row r="157" spans="1:36" x14ac:dyDescent="0.2">
      <c r="A157" s="72">
        <v>30</v>
      </c>
      <c r="B157" s="1" t="s">
        <v>163</v>
      </c>
      <c r="C157" s="6" t="str">
        <f>VLOOKUP(B157,Valores!$A$2:$F$300,5,FALSE)</f>
        <v>unid.</v>
      </c>
      <c r="D157" s="6">
        <v>0</v>
      </c>
      <c r="E157" s="63">
        <f>VLOOKUP($B157,Valores!$A$2:$G$300,6,FALSE)*VLOOKUP(VLOOKUP($B157,Indices_Poder!$B$5:$E$250,3,FALSE),Indices_Poder!$G$6:$N$27,4,FALSE)*VLOOKUP($E$8,Regional!$A$2:$B$7,2,FALSE)</f>
        <v>95297.275528865226</v>
      </c>
      <c r="F157" s="2">
        <f>VLOOKUP($B157,Valores!$A$2:$G$300,6,FALSE)*VLOOKUP(VLOOKUP($B157,Indices_Poder!$B$5:$E$250,3,FALSE),Indices_Poder!$G$6:$N$27,4,FALSE)*VLOOKUP($F$8,Regional!$A$2:$B$7,2,FALSE)</f>
        <v>91588.917350260497</v>
      </c>
      <c r="G157" s="2">
        <f>VLOOKUP($B157,Valores!$A$2:$G$300,6,FALSE)*VLOOKUP(VLOOKUP($B157,Indices_Poder!$B$5:$E$250,3,FALSE),Indices_Poder!$G$6:$N$27,4,FALSE)*VLOOKUP($G$8,Regional!$A$2:$B$7,2,FALSE)</f>
        <v>96662.026635204529</v>
      </c>
      <c r="H157" s="2">
        <f>VLOOKUP($B157,Valores!$A$2:$G$300,6,FALSE)*VLOOKUP(VLOOKUP($B157,Indices_Poder!$B$5:$E$250,3,FALSE),Indices_Poder!$G$6:$N$27,4,FALSE)*VLOOKUP($H$8,Regional!$A$2:$B$7,2,FALSE)</f>
        <v>94666.666396970526</v>
      </c>
      <c r="I157" s="76">
        <f>VLOOKUP($B157,Valores!$A$2:$G$300,6,FALSE)*VLOOKUP(VLOOKUP($B157,Indices_Poder!$B$5:$E$250,3,FALSE),Indices_Poder!$G$6:$N$27,4,FALSE)*VLOOKUP($I$8,Regional!$A$2:$B$7,2,FALSE)</f>
        <v>95494.929137369545</v>
      </c>
      <c r="J157" s="63">
        <f t="shared" si="52"/>
        <v>0</v>
      </c>
      <c r="K157" s="2">
        <f t="shared" si="52"/>
        <v>0</v>
      </c>
      <c r="L157" s="2">
        <f t="shared" si="52"/>
        <v>0</v>
      </c>
      <c r="M157" s="2">
        <f t="shared" si="52"/>
        <v>0</v>
      </c>
      <c r="N157" s="76">
        <f t="shared" si="52"/>
        <v>0</v>
      </c>
      <c r="O157" s="1">
        <f>VLOOKUP(B157,Valores!$A$2:$P$300,14,FALSE)</f>
        <v>1</v>
      </c>
      <c r="P157" s="1">
        <f>VLOOKUP(B157,Valores!$A$2:$P$300,15,FALSE)</f>
        <v>6.6699999999999995E-2</v>
      </c>
      <c r="Q157" s="72">
        <f t="shared" si="64"/>
        <v>0</v>
      </c>
      <c r="R157" s="72">
        <f t="shared" si="53"/>
        <v>0</v>
      </c>
      <c r="S157" s="72">
        <f t="shared" si="53"/>
        <v>0</v>
      </c>
      <c r="T157" s="72">
        <f t="shared" si="53"/>
        <v>0</v>
      </c>
      <c r="U157" s="72">
        <f t="shared" si="53"/>
        <v>0</v>
      </c>
      <c r="W157" s="2">
        <f t="shared" si="65"/>
        <v>0</v>
      </c>
      <c r="X157" s="77">
        <f t="shared" si="66"/>
        <v>0</v>
      </c>
      <c r="Z157" s="2">
        <f t="shared" si="67"/>
        <v>0</v>
      </c>
      <c r="AA157" s="77">
        <f t="shared" si="68"/>
        <v>0</v>
      </c>
      <c r="AC157" s="2">
        <f t="shared" si="69"/>
        <v>0</v>
      </c>
      <c r="AD157" s="77">
        <f t="shared" si="70"/>
        <v>0</v>
      </c>
      <c r="AF157" s="2">
        <f t="shared" si="71"/>
        <v>0</v>
      </c>
      <c r="AG157" s="77">
        <f t="shared" si="72"/>
        <v>0</v>
      </c>
      <c r="AI157" s="2">
        <f t="shared" si="73"/>
        <v>0</v>
      </c>
      <c r="AJ157" s="77">
        <f t="shared" si="74"/>
        <v>0</v>
      </c>
    </row>
    <row r="158" spans="1:36" x14ac:dyDescent="0.2">
      <c r="A158" s="72">
        <v>31</v>
      </c>
      <c r="B158" s="1" t="s">
        <v>94</v>
      </c>
      <c r="C158" s="6" t="str">
        <f>VLOOKUP(B158,Valores!$A$2:$F$300,5,FALSE)</f>
        <v>unid.</v>
      </c>
      <c r="D158" s="6">
        <v>1</v>
      </c>
      <c r="E158" s="63">
        <f>VLOOKUP($B158,Valores!$A$2:$G$300,6,FALSE)*VLOOKUP(VLOOKUP($B158,Indices_Poder!$B$5:$E$250,3,FALSE),Indices_Poder!$G$6:$N$27,4,FALSE)*VLOOKUP($E$8,Regional!$A$2:$B$7,2,FALSE)</f>
        <v>95297.275528865226</v>
      </c>
      <c r="F158" s="2">
        <f>VLOOKUP($B158,Valores!$A$2:$G$300,6,FALSE)*VLOOKUP(VLOOKUP($B158,Indices_Poder!$B$5:$E$250,3,FALSE),Indices_Poder!$G$6:$N$27,4,FALSE)*VLOOKUP($F$8,Regional!$A$2:$B$7,2,FALSE)</f>
        <v>91588.917350260497</v>
      </c>
      <c r="G158" s="2">
        <f>VLOOKUP($B158,Valores!$A$2:$G$300,6,FALSE)*VLOOKUP(VLOOKUP($B158,Indices_Poder!$B$5:$E$250,3,FALSE),Indices_Poder!$G$6:$N$27,4,FALSE)*VLOOKUP($G$8,Regional!$A$2:$B$7,2,FALSE)</f>
        <v>96662.026635204529</v>
      </c>
      <c r="H158" s="2">
        <f>VLOOKUP($B158,Valores!$A$2:$G$300,6,FALSE)*VLOOKUP(VLOOKUP($B158,Indices_Poder!$B$5:$E$250,3,FALSE),Indices_Poder!$G$6:$N$27,4,FALSE)*VLOOKUP($H$8,Regional!$A$2:$B$7,2,FALSE)</f>
        <v>94666.666396970526</v>
      </c>
      <c r="I158" s="76">
        <f>VLOOKUP($B158,Valores!$A$2:$G$300,6,FALSE)*VLOOKUP(VLOOKUP($B158,Indices_Poder!$B$5:$E$250,3,FALSE),Indices_Poder!$G$6:$N$27,4,FALSE)*VLOOKUP($I$8,Regional!$A$2:$B$7,2,FALSE)</f>
        <v>95494.929137369545</v>
      </c>
      <c r="J158" s="63">
        <f t="shared" si="52"/>
        <v>95297.275528865226</v>
      </c>
      <c r="K158" s="2">
        <f t="shared" si="52"/>
        <v>91588.917350260497</v>
      </c>
      <c r="L158" s="2">
        <f t="shared" si="52"/>
        <v>96662.026635204529</v>
      </c>
      <c r="M158" s="2">
        <f t="shared" si="52"/>
        <v>94666.666396970526</v>
      </c>
      <c r="N158" s="76">
        <f t="shared" si="52"/>
        <v>95494.929137369545</v>
      </c>
      <c r="O158" s="1">
        <f>VLOOKUP(B158,Valores!$A$2:$P$300,14,FALSE)</f>
        <v>1</v>
      </c>
      <c r="P158" s="1">
        <f>VLOOKUP(B158,Valores!$A$2:$P$300,15,FALSE)</f>
        <v>6.6699999999999995E-2</v>
      </c>
      <c r="Q158" s="72">
        <f t="shared" si="64"/>
        <v>0</v>
      </c>
      <c r="R158" s="72">
        <f t="shared" si="53"/>
        <v>0</v>
      </c>
      <c r="S158" s="72">
        <f t="shared" si="53"/>
        <v>0</v>
      </c>
      <c r="T158" s="72">
        <f t="shared" si="53"/>
        <v>0</v>
      </c>
      <c r="U158" s="72">
        <f t="shared" si="53"/>
        <v>0</v>
      </c>
      <c r="W158" s="2">
        <f t="shared" si="65"/>
        <v>95297.275528865226</v>
      </c>
      <c r="X158" s="77">
        <f t="shared" si="66"/>
        <v>95297.275528865226</v>
      </c>
      <c r="Z158" s="2">
        <f t="shared" si="67"/>
        <v>91588.917350260497</v>
      </c>
      <c r="AA158" s="77">
        <f t="shared" si="68"/>
        <v>91588.917350260497</v>
      </c>
      <c r="AC158" s="2">
        <f t="shared" si="69"/>
        <v>96662.026635204529</v>
      </c>
      <c r="AD158" s="77">
        <f t="shared" si="70"/>
        <v>96662.026635204529</v>
      </c>
      <c r="AF158" s="2">
        <f t="shared" si="71"/>
        <v>94666.666396970526</v>
      </c>
      <c r="AG158" s="77">
        <f t="shared" si="72"/>
        <v>94666.666396970526</v>
      </c>
      <c r="AI158" s="2">
        <f t="shared" si="73"/>
        <v>95494.929137369545</v>
      </c>
      <c r="AJ158" s="77">
        <f t="shared" si="74"/>
        <v>95494.929137369545</v>
      </c>
    </row>
    <row r="159" spans="1:36" x14ac:dyDescent="0.2">
      <c r="A159" s="72">
        <v>32</v>
      </c>
      <c r="B159" s="1" t="s">
        <v>164</v>
      </c>
      <c r="C159" s="6" t="str">
        <f>VLOOKUP(B159,Valores!$A$2:$F$300,5,FALSE)</f>
        <v>unid.</v>
      </c>
      <c r="D159" s="6">
        <v>1</v>
      </c>
      <c r="E159" s="63">
        <f>VLOOKUP($B159,Valores!$A$2:$G$300,6,FALSE)*VLOOKUP(VLOOKUP($B159,Indices_Poder!$B$5:$E$250,3,FALSE),Indices_Poder!$G$6:$N$27,4,FALSE)*VLOOKUP($E$8,Regional!$A$2:$B$7,2,FALSE)</f>
        <v>56459.620111442695</v>
      </c>
      <c r="F159" s="2">
        <f>VLOOKUP($B159,Valores!$A$2:$G$300,6,FALSE)*VLOOKUP(VLOOKUP($B159,Indices_Poder!$B$5:$E$250,3,FALSE),Indices_Poder!$G$6:$N$27,4,FALSE)*VLOOKUP($F$8,Regional!$A$2:$B$7,2,FALSE)</f>
        <v>54262.574153525813</v>
      </c>
      <c r="G159" s="2">
        <f>VLOOKUP($B159,Valores!$A$2:$G$300,6,FALSE)*VLOOKUP(VLOOKUP($B159,Indices_Poder!$B$5:$E$250,3,FALSE),Indices_Poder!$G$6:$N$27,4,FALSE)*VLOOKUP($G$8,Regional!$A$2:$B$7,2,FALSE)</f>
        <v>57268.177634026317</v>
      </c>
      <c r="H159" s="2">
        <f>VLOOKUP($B159,Valores!$A$2:$G$300,6,FALSE)*VLOOKUP(VLOOKUP($B159,Indices_Poder!$B$5:$E$250,3,FALSE),Indices_Poder!$G$6:$N$27,4,FALSE)*VLOOKUP($H$8,Regional!$A$2:$B$7,2,FALSE)</f>
        <v>56086.010773421302</v>
      </c>
      <c r="I159" s="76">
        <f>VLOOKUP($B159,Valores!$A$2:$G$300,6,FALSE)*VLOOKUP(VLOOKUP($B159,Indices_Poder!$B$5:$E$250,3,FALSE),Indices_Poder!$G$6:$N$27,4,FALSE)*VLOOKUP($I$8,Regional!$A$2:$B$7,2,FALSE)</f>
        <v>56576.721545747911</v>
      </c>
      <c r="J159" s="63">
        <f t="shared" si="52"/>
        <v>56459.620111442695</v>
      </c>
      <c r="K159" s="2">
        <f t="shared" si="52"/>
        <v>54262.574153525813</v>
      </c>
      <c r="L159" s="2">
        <f t="shared" si="52"/>
        <v>57268.177634026317</v>
      </c>
      <c r="M159" s="2">
        <f t="shared" si="52"/>
        <v>56086.010773421302</v>
      </c>
      <c r="N159" s="76">
        <f t="shared" si="52"/>
        <v>56576.721545747911</v>
      </c>
      <c r="O159" s="1">
        <f>VLOOKUP(B159,Valores!$A$2:$P$300,14,FALSE)</f>
        <v>1</v>
      </c>
      <c r="P159" s="1">
        <f>VLOOKUP(B159,Valores!$A$2:$P$300,15,FALSE)</f>
        <v>6.6699999999999995E-2</v>
      </c>
      <c r="Q159" s="72">
        <f t="shared" si="64"/>
        <v>0</v>
      </c>
      <c r="R159" s="72">
        <f t="shared" si="53"/>
        <v>0</v>
      </c>
      <c r="S159" s="72">
        <f t="shared" si="53"/>
        <v>0</v>
      </c>
      <c r="T159" s="72">
        <f t="shared" si="53"/>
        <v>0</v>
      </c>
      <c r="U159" s="72">
        <f t="shared" si="53"/>
        <v>0</v>
      </c>
      <c r="W159" s="2">
        <f t="shared" si="65"/>
        <v>56459.620111442695</v>
      </c>
      <c r="X159" s="77">
        <f t="shared" si="66"/>
        <v>56459.620111442695</v>
      </c>
      <c r="Z159" s="2">
        <f t="shared" si="67"/>
        <v>54262.574153525813</v>
      </c>
      <c r="AA159" s="77">
        <f t="shared" si="68"/>
        <v>54262.574153525813</v>
      </c>
      <c r="AC159" s="2">
        <f t="shared" si="69"/>
        <v>57268.177634026317</v>
      </c>
      <c r="AD159" s="77">
        <f t="shared" si="70"/>
        <v>57268.177634026317</v>
      </c>
      <c r="AF159" s="2">
        <f t="shared" si="71"/>
        <v>56086.010773421302</v>
      </c>
      <c r="AG159" s="77">
        <f t="shared" si="72"/>
        <v>56086.010773421302</v>
      </c>
      <c r="AI159" s="2">
        <f t="shared" si="73"/>
        <v>56576.721545747911</v>
      </c>
      <c r="AJ159" s="77">
        <f t="shared" si="74"/>
        <v>56576.721545747911</v>
      </c>
    </row>
    <row r="160" spans="1:36" x14ac:dyDescent="0.2">
      <c r="A160" s="72">
        <v>33</v>
      </c>
      <c r="B160" s="1" t="s">
        <v>138</v>
      </c>
      <c r="C160" s="6" t="str">
        <f>VLOOKUP(B160,Valores!$A$2:$F$300,5,FALSE)</f>
        <v>unid.</v>
      </c>
      <c r="D160" s="6">
        <v>1</v>
      </c>
      <c r="E160" s="63">
        <f>VLOOKUP($B160,Valores!$A$2:$G$300,6,FALSE)*VLOOKUP(VLOOKUP($B160,Indices_Poder!$B$5:$E$250,3,FALSE),Indices_Poder!$G$6:$N$27,4,FALSE)*VLOOKUP($E$8,Regional!$A$2:$B$7,2,FALSE)</f>
        <v>95297.275528865226</v>
      </c>
      <c r="F160" s="2">
        <f>VLOOKUP($B160,Valores!$A$2:$G$300,6,FALSE)*VLOOKUP(VLOOKUP($B160,Indices_Poder!$B$5:$E$250,3,FALSE),Indices_Poder!$G$6:$N$27,4,FALSE)*VLOOKUP($F$8,Regional!$A$2:$B$7,2,FALSE)</f>
        <v>91588.917350260497</v>
      </c>
      <c r="G160" s="2">
        <f>VLOOKUP($B160,Valores!$A$2:$G$300,6,FALSE)*VLOOKUP(VLOOKUP($B160,Indices_Poder!$B$5:$E$250,3,FALSE),Indices_Poder!$G$6:$N$27,4,FALSE)*VLOOKUP($G$8,Regional!$A$2:$B$7,2,FALSE)</f>
        <v>96662.026635204529</v>
      </c>
      <c r="H160" s="2">
        <f>VLOOKUP($B160,Valores!$A$2:$G$300,6,FALSE)*VLOOKUP(VLOOKUP($B160,Indices_Poder!$B$5:$E$250,3,FALSE),Indices_Poder!$G$6:$N$27,4,FALSE)*VLOOKUP($H$8,Regional!$A$2:$B$7,2,FALSE)</f>
        <v>94666.666396970526</v>
      </c>
      <c r="I160" s="76">
        <f>VLOOKUP($B160,Valores!$A$2:$G$300,6,FALSE)*VLOOKUP(VLOOKUP($B160,Indices_Poder!$B$5:$E$250,3,FALSE),Indices_Poder!$G$6:$N$27,4,FALSE)*VLOOKUP($I$8,Regional!$A$2:$B$7,2,FALSE)</f>
        <v>95494.929137369545</v>
      </c>
      <c r="J160" s="63">
        <f t="shared" si="52"/>
        <v>95297.275528865226</v>
      </c>
      <c r="K160" s="2">
        <f t="shared" si="52"/>
        <v>91588.917350260497</v>
      </c>
      <c r="L160" s="2">
        <f t="shared" si="52"/>
        <v>96662.026635204529</v>
      </c>
      <c r="M160" s="2">
        <f t="shared" si="52"/>
        <v>94666.666396970526</v>
      </c>
      <c r="N160" s="76">
        <f t="shared" si="52"/>
        <v>95494.929137369545</v>
      </c>
      <c r="O160" s="1">
        <f>VLOOKUP(B160,Valores!$A$2:$P$300,14,FALSE)</f>
        <v>1</v>
      </c>
      <c r="P160" s="1">
        <f>VLOOKUP(B160,Valores!$A$2:$P$300,15,FALSE)</f>
        <v>6.6699999999999995E-2</v>
      </c>
      <c r="Q160" s="72">
        <f t="shared" si="64"/>
        <v>0</v>
      </c>
      <c r="R160" s="72">
        <f t="shared" si="53"/>
        <v>0</v>
      </c>
      <c r="S160" s="72">
        <f t="shared" si="53"/>
        <v>0</v>
      </c>
      <c r="T160" s="72">
        <f t="shared" si="53"/>
        <v>0</v>
      </c>
      <c r="U160" s="72">
        <f t="shared" si="53"/>
        <v>0</v>
      </c>
      <c r="W160" s="2">
        <f t="shared" si="65"/>
        <v>95297.275528865226</v>
      </c>
      <c r="X160" s="77">
        <f t="shared" si="66"/>
        <v>95297.275528865226</v>
      </c>
      <c r="Z160" s="2">
        <f t="shared" si="67"/>
        <v>91588.917350260497</v>
      </c>
      <c r="AA160" s="77">
        <f t="shared" si="68"/>
        <v>91588.917350260497</v>
      </c>
      <c r="AC160" s="2">
        <f t="shared" si="69"/>
        <v>96662.026635204529</v>
      </c>
      <c r="AD160" s="77">
        <f t="shared" si="70"/>
        <v>96662.026635204529</v>
      </c>
      <c r="AF160" s="2">
        <f t="shared" si="71"/>
        <v>94666.666396970526</v>
      </c>
      <c r="AG160" s="77">
        <f t="shared" si="72"/>
        <v>94666.666396970526</v>
      </c>
      <c r="AI160" s="2">
        <f t="shared" si="73"/>
        <v>95494.929137369545</v>
      </c>
      <c r="AJ160" s="77">
        <f t="shared" si="74"/>
        <v>95494.929137369545</v>
      </c>
    </row>
    <row r="161" spans="1:36" x14ac:dyDescent="0.2">
      <c r="A161" s="72">
        <v>34</v>
      </c>
      <c r="B161" s="1" t="s">
        <v>97</v>
      </c>
      <c r="C161" s="6" t="str">
        <f>VLOOKUP(B161,Valores!$A$2:$F$300,5,FALSE)</f>
        <v>unid.</v>
      </c>
      <c r="D161" s="6">
        <v>1</v>
      </c>
      <c r="E161" s="63">
        <f>VLOOKUP($B161,Valores!$A$2:$G$300,6,FALSE)*VLOOKUP(VLOOKUP($B161,Indices_Poder!$B$5:$E$250,3,FALSE),Indices_Poder!$G$6:$N$27,4,FALSE)*VLOOKUP($E$8,Regional!$A$2:$B$7,2,FALSE)</f>
        <v>58111.399621709403</v>
      </c>
      <c r="F161" s="2">
        <f>VLOOKUP($B161,Valores!$A$2:$G$300,6,FALSE)*VLOOKUP(VLOOKUP($B161,Indices_Poder!$B$5:$E$250,3,FALSE),Indices_Poder!$G$6:$N$27,4,FALSE)*VLOOKUP($F$8,Regional!$A$2:$B$7,2,FALSE)</f>
        <v>55850.077009269553</v>
      </c>
      <c r="G161" s="2">
        <f>VLOOKUP($B161,Valores!$A$2:$G$300,6,FALSE)*VLOOKUP(VLOOKUP($B161,Indices_Poder!$B$5:$E$250,3,FALSE),Indices_Poder!$G$6:$N$27,4,FALSE)*VLOOKUP($G$8,Regional!$A$2:$B$7,2,FALSE)</f>
        <v>58943.612258267218</v>
      </c>
      <c r="H161" s="2">
        <f>VLOOKUP($B161,Valores!$A$2:$G$300,6,FALSE)*VLOOKUP(VLOOKUP($B161,Indices_Poder!$B$5:$E$250,3,FALSE),Indices_Poder!$G$6:$N$27,4,FALSE)*VLOOKUP($H$8,Regional!$A$2:$B$7,2,FALSE)</f>
        <v>57726.859989644763</v>
      </c>
      <c r="I161" s="76">
        <f>VLOOKUP($B161,Valores!$A$2:$G$300,6,FALSE)*VLOOKUP(VLOOKUP($B161,Indices_Poder!$B$5:$E$250,3,FALSE),Indices_Poder!$G$6:$N$27,4,FALSE)*VLOOKUP($I$8,Regional!$A$2:$B$7,2,FALSE)</f>
        <v>58231.926969072949</v>
      </c>
      <c r="J161" s="63">
        <f t="shared" si="52"/>
        <v>58111.399621709403</v>
      </c>
      <c r="K161" s="2">
        <f t="shared" si="52"/>
        <v>55850.077009269553</v>
      </c>
      <c r="L161" s="2">
        <f t="shared" si="52"/>
        <v>58943.612258267218</v>
      </c>
      <c r="M161" s="2">
        <f t="shared" si="52"/>
        <v>57726.859989644763</v>
      </c>
      <c r="N161" s="76">
        <f t="shared" si="52"/>
        <v>58231.926969072949</v>
      </c>
      <c r="O161" s="1">
        <f>VLOOKUP(B161,Valores!$A$2:$P$300,14,FALSE)</f>
        <v>1</v>
      </c>
      <c r="P161" s="1">
        <f>VLOOKUP(B161,Valores!$A$2:$P$300,15,FALSE)</f>
        <v>6.6699999999999995E-2</v>
      </c>
      <c r="Q161" s="72">
        <f t="shared" si="64"/>
        <v>0</v>
      </c>
      <c r="R161" s="72">
        <f t="shared" si="53"/>
        <v>0</v>
      </c>
      <c r="S161" s="72">
        <f t="shared" si="53"/>
        <v>0</v>
      </c>
      <c r="T161" s="72">
        <f t="shared" si="53"/>
        <v>0</v>
      </c>
      <c r="U161" s="72">
        <f t="shared" si="53"/>
        <v>0</v>
      </c>
      <c r="W161" s="2">
        <f t="shared" si="65"/>
        <v>58111.399621709403</v>
      </c>
      <c r="X161" s="77">
        <f t="shared" si="66"/>
        <v>58111.399621709403</v>
      </c>
      <c r="Z161" s="2">
        <f t="shared" si="67"/>
        <v>55850.077009269553</v>
      </c>
      <c r="AA161" s="77">
        <f t="shared" si="68"/>
        <v>55850.077009269553</v>
      </c>
      <c r="AC161" s="2">
        <f t="shared" si="69"/>
        <v>58943.612258267218</v>
      </c>
      <c r="AD161" s="77">
        <f t="shared" si="70"/>
        <v>58943.612258267218</v>
      </c>
      <c r="AF161" s="2">
        <f t="shared" si="71"/>
        <v>57726.859989644763</v>
      </c>
      <c r="AG161" s="77">
        <f t="shared" si="72"/>
        <v>57726.859989644763</v>
      </c>
      <c r="AI161" s="2">
        <f t="shared" si="73"/>
        <v>58231.926969072949</v>
      </c>
      <c r="AJ161" s="77">
        <f t="shared" si="74"/>
        <v>58231.926969072949</v>
      </c>
    </row>
    <row r="162" spans="1:36" x14ac:dyDescent="0.2">
      <c r="A162" s="72">
        <v>35</v>
      </c>
      <c r="B162" s="1" t="s">
        <v>165</v>
      </c>
      <c r="C162" s="6" t="str">
        <f>VLOOKUP(B162,Valores!$A$2:$F$300,5,FALSE)</f>
        <v>unid.</v>
      </c>
      <c r="D162" s="6">
        <v>1</v>
      </c>
      <c r="E162" s="63">
        <f>VLOOKUP($B162,Valores!$A$2:$G$300,6,FALSE)*VLOOKUP(VLOOKUP($B162,Indices_Poder!$B$5:$E$250,3,FALSE),Indices_Poder!$G$6:$N$27,4,FALSE)*VLOOKUP($E$8,Regional!$A$2:$B$7,2,FALSE)</f>
        <v>95297.275528865226</v>
      </c>
      <c r="F162" s="2">
        <f>VLOOKUP($B162,Valores!$A$2:$G$300,6,FALSE)*VLOOKUP(VLOOKUP($B162,Indices_Poder!$B$5:$E$250,3,FALSE),Indices_Poder!$G$6:$N$27,4,FALSE)*VLOOKUP($F$8,Regional!$A$2:$B$7,2,FALSE)</f>
        <v>91588.917350260497</v>
      </c>
      <c r="G162" s="2">
        <f>VLOOKUP($B162,Valores!$A$2:$G$300,6,FALSE)*VLOOKUP(VLOOKUP($B162,Indices_Poder!$B$5:$E$250,3,FALSE),Indices_Poder!$G$6:$N$27,4,FALSE)*VLOOKUP($G$8,Regional!$A$2:$B$7,2,FALSE)</f>
        <v>96662.026635204529</v>
      </c>
      <c r="H162" s="2">
        <f>VLOOKUP($B162,Valores!$A$2:$G$300,6,FALSE)*VLOOKUP(VLOOKUP($B162,Indices_Poder!$B$5:$E$250,3,FALSE),Indices_Poder!$G$6:$N$27,4,FALSE)*VLOOKUP($H$8,Regional!$A$2:$B$7,2,FALSE)</f>
        <v>94666.666396970526</v>
      </c>
      <c r="I162" s="76">
        <f>VLOOKUP($B162,Valores!$A$2:$G$300,6,FALSE)*VLOOKUP(VLOOKUP($B162,Indices_Poder!$B$5:$E$250,3,FALSE),Indices_Poder!$G$6:$N$27,4,FALSE)*VLOOKUP($I$8,Regional!$A$2:$B$7,2,FALSE)</f>
        <v>95494.929137369545</v>
      </c>
      <c r="J162" s="63">
        <f t="shared" si="52"/>
        <v>95297.275528865226</v>
      </c>
      <c r="K162" s="2">
        <f t="shared" si="52"/>
        <v>91588.917350260497</v>
      </c>
      <c r="L162" s="2">
        <f t="shared" si="52"/>
        <v>96662.026635204529</v>
      </c>
      <c r="M162" s="2">
        <f t="shared" si="52"/>
        <v>94666.666396970526</v>
      </c>
      <c r="N162" s="76">
        <f t="shared" si="52"/>
        <v>95494.929137369545</v>
      </c>
      <c r="O162" s="1">
        <f>VLOOKUP(B162,Valores!$A$2:$P$300,14,FALSE)</f>
        <v>1</v>
      </c>
      <c r="P162" s="1">
        <f>VLOOKUP(B162,Valores!$A$2:$P$300,15,FALSE)</f>
        <v>6.6699999999999995E-2</v>
      </c>
      <c r="Q162" s="72">
        <f t="shared" si="64"/>
        <v>0</v>
      </c>
      <c r="R162" s="72">
        <f t="shared" si="53"/>
        <v>0</v>
      </c>
      <c r="S162" s="72">
        <f t="shared" si="53"/>
        <v>0</v>
      </c>
      <c r="T162" s="72">
        <f t="shared" si="53"/>
        <v>0</v>
      </c>
      <c r="U162" s="72">
        <f t="shared" si="53"/>
        <v>0</v>
      </c>
      <c r="W162" s="2">
        <f t="shared" si="65"/>
        <v>95297.275528865226</v>
      </c>
      <c r="X162" s="77">
        <f t="shared" si="66"/>
        <v>95297.275528865226</v>
      </c>
      <c r="Z162" s="2">
        <f t="shared" si="67"/>
        <v>91588.917350260497</v>
      </c>
      <c r="AA162" s="77">
        <f t="shared" si="68"/>
        <v>91588.917350260497</v>
      </c>
      <c r="AC162" s="2">
        <f t="shared" si="69"/>
        <v>96662.026635204529</v>
      </c>
      <c r="AD162" s="77">
        <f t="shared" si="70"/>
        <v>96662.026635204529</v>
      </c>
      <c r="AF162" s="2">
        <f t="shared" si="71"/>
        <v>94666.666396970526</v>
      </c>
      <c r="AG162" s="77">
        <f t="shared" si="72"/>
        <v>94666.666396970526</v>
      </c>
      <c r="AI162" s="2">
        <f t="shared" si="73"/>
        <v>95494.929137369545</v>
      </c>
      <c r="AJ162" s="77">
        <f t="shared" si="74"/>
        <v>95494.929137369545</v>
      </c>
    </row>
    <row r="163" spans="1:36" x14ac:dyDescent="0.2">
      <c r="A163" s="72">
        <v>36</v>
      </c>
      <c r="B163" s="1" t="s">
        <v>139</v>
      </c>
      <c r="C163" s="6" t="str">
        <f>VLOOKUP(B163,Valores!$A$2:$F$300,5,FALSE)</f>
        <v>unid.</v>
      </c>
      <c r="D163" s="6">
        <v>1</v>
      </c>
      <c r="E163" s="63">
        <f>VLOOKUP($B163,Valores!$A$2:$G$300,6,FALSE)*VLOOKUP(VLOOKUP($B163,Indices_Poder!$B$5:$E$250,3,FALSE),Indices_Poder!$G$6:$N$27,4,FALSE)*VLOOKUP($E$8,Regional!$A$2:$B$7,2,FALSE)</f>
        <v>95297.275528865226</v>
      </c>
      <c r="F163" s="2">
        <f>VLOOKUP($B163,Valores!$A$2:$G$300,6,FALSE)*VLOOKUP(VLOOKUP($B163,Indices_Poder!$B$5:$E$250,3,FALSE),Indices_Poder!$G$6:$N$27,4,FALSE)*VLOOKUP($F$8,Regional!$A$2:$B$7,2,FALSE)</f>
        <v>91588.917350260497</v>
      </c>
      <c r="G163" s="2">
        <f>VLOOKUP($B163,Valores!$A$2:$G$300,6,FALSE)*VLOOKUP(VLOOKUP($B163,Indices_Poder!$B$5:$E$250,3,FALSE),Indices_Poder!$G$6:$N$27,4,FALSE)*VLOOKUP($G$8,Regional!$A$2:$B$7,2,FALSE)</f>
        <v>96662.026635204529</v>
      </c>
      <c r="H163" s="2">
        <f>VLOOKUP($B163,Valores!$A$2:$G$300,6,FALSE)*VLOOKUP(VLOOKUP($B163,Indices_Poder!$B$5:$E$250,3,FALSE),Indices_Poder!$G$6:$N$27,4,FALSE)*VLOOKUP($H$8,Regional!$A$2:$B$7,2,FALSE)</f>
        <v>94666.666396970526</v>
      </c>
      <c r="I163" s="76">
        <f>VLOOKUP($B163,Valores!$A$2:$G$300,6,FALSE)*VLOOKUP(VLOOKUP($B163,Indices_Poder!$B$5:$E$250,3,FALSE),Indices_Poder!$G$6:$N$27,4,FALSE)*VLOOKUP($I$8,Regional!$A$2:$B$7,2,FALSE)</f>
        <v>95494.929137369545</v>
      </c>
      <c r="J163" s="63">
        <f t="shared" si="52"/>
        <v>95297.275528865226</v>
      </c>
      <c r="K163" s="2">
        <f t="shared" si="52"/>
        <v>91588.917350260497</v>
      </c>
      <c r="L163" s="2">
        <f t="shared" si="52"/>
        <v>96662.026635204529</v>
      </c>
      <c r="M163" s="2">
        <f t="shared" si="52"/>
        <v>94666.666396970526</v>
      </c>
      <c r="N163" s="76">
        <f t="shared" si="52"/>
        <v>95494.929137369545</v>
      </c>
      <c r="O163" s="1">
        <f>VLOOKUP(B163,Valores!$A$2:$P$300,14,FALSE)</f>
        <v>1</v>
      </c>
      <c r="P163" s="1">
        <f>VLOOKUP(B163,Valores!$A$2:$P$300,15,FALSE)</f>
        <v>6.6699999999999995E-2</v>
      </c>
      <c r="Q163" s="72">
        <f t="shared" si="64"/>
        <v>0</v>
      </c>
      <c r="R163" s="72">
        <f t="shared" si="53"/>
        <v>0</v>
      </c>
      <c r="S163" s="72">
        <f t="shared" si="53"/>
        <v>0</v>
      </c>
      <c r="T163" s="72">
        <f t="shared" si="53"/>
        <v>0</v>
      </c>
      <c r="U163" s="72">
        <f t="shared" si="53"/>
        <v>0</v>
      </c>
      <c r="W163" s="2">
        <f t="shared" si="65"/>
        <v>95297.275528865226</v>
      </c>
      <c r="X163" s="77">
        <f t="shared" si="66"/>
        <v>95297.275528865226</v>
      </c>
      <c r="Z163" s="2">
        <f t="shared" si="67"/>
        <v>91588.917350260497</v>
      </c>
      <c r="AA163" s="77">
        <f t="shared" si="68"/>
        <v>91588.917350260497</v>
      </c>
      <c r="AC163" s="2">
        <f t="shared" si="69"/>
        <v>96662.026635204529</v>
      </c>
      <c r="AD163" s="77">
        <f t="shared" si="70"/>
        <v>96662.026635204529</v>
      </c>
      <c r="AF163" s="2">
        <f t="shared" si="71"/>
        <v>94666.666396970526</v>
      </c>
      <c r="AG163" s="77">
        <f t="shared" si="72"/>
        <v>94666.666396970526</v>
      </c>
      <c r="AI163" s="2">
        <f t="shared" si="73"/>
        <v>95494.929137369545</v>
      </c>
      <c r="AJ163" s="77">
        <f t="shared" si="74"/>
        <v>95494.929137369545</v>
      </c>
    </row>
    <row r="164" spans="1:36" x14ac:dyDescent="0.2">
      <c r="A164" s="72">
        <v>37</v>
      </c>
      <c r="B164" s="1" t="s">
        <v>96</v>
      </c>
      <c r="C164" s="6" t="str">
        <f>VLOOKUP(B164,Valores!$A$2:$F$300,5,FALSE)</f>
        <v>unid.</v>
      </c>
      <c r="D164" s="6">
        <v>1</v>
      </c>
      <c r="E164" s="63">
        <f>VLOOKUP($B164,Valores!$A$2:$G$300,6,FALSE)*VLOOKUP(VLOOKUP($B164,Indices_Poder!$B$5:$E$250,3,FALSE),Indices_Poder!$G$6:$N$27,4,FALSE)*VLOOKUP($E$8,Regional!$A$2:$B$7,2,FALSE)</f>
        <v>58111.399621709403</v>
      </c>
      <c r="F164" s="2">
        <f>VLOOKUP($B164,Valores!$A$2:$G$300,6,FALSE)*VLOOKUP(VLOOKUP($B164,Indices_Poder!$B$5:$E$250,3,FALSE),Indices_Poder!$G$6:$N$27,4,FALSE)*VLOOKUP($F$8,Regional!$A$2:$B$7,2,FALSE)</f>
        <v>55850.077009269553</v>
      </c>
      <c r="G164" s="2">
        <f>VLOOKUP($B164,Valores!$A$2:$G$300,6,FALSE)*VLOOKUP(VLOOKUP($B164,Indices_Poder!$B$5:$E$250,3,FALSE),Indices_Poder!$G$6:$N$27,4,FALSE)*VLOOKUP($G$8,Regional!$A$2:$B$7,2,FALSE)</f>
        <v>58943.612258267218</v>
      </c>
      <c r="H164" s="2">
        <f>VLOOKUP($B164,Valores!$A$2:$G$300,6,FALSE)*VLOOKUP(VLOOKUP($B164,Indices_Poder!$B$5:$E$250,3,FALSE),Indices_Poder!$G$6:$N$27,4,FALSE)*VLOOKUP($H$8,Regional!$A$2:$B$7,2,FALSE)</f>
        <v>57726.859989644763</v>
      </c>
      <c r="I164" s="76">
        <f>VLOOKUP($B164,Valores!$A$2:$G$300,6,FALSE)*VLOOKUP(VLOOKUP($B164,Indices_Poder!$B$5:$E$250,3,FALSE),Indices_Poder!$G$6:$N$27,4,FALSE)*VLOOKUP($I$8,Regional!$A$2:$B$7,2,FALSE)</f>
        <v>58231.926969072949</v>
      </c>
      <c r="J164" s="63">
        <f t="shared" si="52"/>
        <v>58111.399621709403</v>
      </c>
      <c r="K164" s="2">
        <f t="shared" si="52"/>
        <v>55850.077009269553</v>
      </c>
      <c r="L164" s="2">
        <f t="shared" si="52"/>
        <v>58943.612258267218</v>
      </c>
      <c r="M164" s="2">
        <f t="shared" si="52"/>
        <v>57726.859989644763</v>
      </c>
      <c r="N164" s="76">
        <f t="shared" si="52"/>
        <v>58231.926969072949</v>
      </c>
      <c r="O164" s="1">
        <f>VLOOKUP(B164,Valores!$A$2:$P$300,14,FALSE)</f>
        <v>1</v>
      </c>
      <c r="P164" s="1">
        <f>VLOOKUP(B164,Valores!$A$2:$P$300,15,FALSE)</f>
        <v>6.6699999999999995E-2</v>
      </c>
      <c r="Q164" s="72">
        <f t="shared" si="64"/>
        <v>0</v>
      </c>
      <c r="R164" s="72">
        <f t="shared" si="53"/>
        <v>0</v>
      </c>
      <c r="S164" s="72">
        <f t="shared" si="53"/>
        <v>0</v>
      </c>
      <c r="T164" s="72">
        <f t="shared" si="53"/>
        <v>0</v>
      </c>
      <c r="U164" s="72">
        <f t="shared" si="53"/>
        <v>0</v>
      </c>
      <c r="W164" s="2">
        <f t="shared" si="65"/>
        <v>58111.399621709403</v>
      </c>
      <c r="X164" s="77">
        <f t="shared" si="66"/>
        <v>58111.399621709403</v>
      </c>
      <c r="Z164" s="2">
        <f t="shared" si="67"/>
        <v>55850.077009269553</v>
      </c>
      <c r="AA164" s="77">
        <f t="shared" si="68"/>
        <v>55850.077009269553</v>
      </c>
      <c r="AC164" s="2">
        <f t="shared" si="69"/>
        <v>58943.612258267218</v>
      </c>
      <c r="AD164" s="77">
        <f t="shared" si="70"/>
        <v>58943.612258267218</v>
      </c>
      <c r="AF164" s="2">
        <f t="shared" si="71"/>
        <v>57726.859989644763</v>
      </c>
      <c r="AG164" s="77">
        <f t="shared" si="72"/>
        <v>57726.859989644763</v>
      </c>
      <c r="AI164" s="2">
        <f t="shared" si="73"/>
        <v>58231.926969072949</v>
      </c>
      <c r="AJ164" s="77">
        <f t="shared" si="74"/>
        <v>58231.926969072949</v>
      </c>
    </row>
    <row r="165" spans="1:36" x14ac:dyDescent="0.2">
      <c r="A165" s="72">
        <v>38</v>
      </c>
      <c r="B165" s="1" t="s">
        <v>166</v>
      </c>
      <c r="C165" s="6" t="str">
        <f>VLOOKUP(B165,Valores!$A$2:$F$300,5,FALSE)</f>
        <v>unid.</v>
      </c>
      <c r="D165" s="6">
        <v>0</v>
      </c>
      <c r="E165" s="63">
        <f>VLOOKUP($B165,Valores!$A$2:$G$300,6,FALSE)*VLOOKUP(VLOOKUP($B165,Indices_Poder!$B$5:$E$250,3,FALSE),Indices_Poder!$G$6:$N$27,4,FALSE)*VLOOKUP($E$8,Regional!$A$2:$B$7,2,FALSE)</f>
        <v>58111.399621709403</v>
      </c>
      <c r="F165" s="2">
        <f>VLOOKUP($B165,Valores!$A$2:$G$300,6,FALSE)*VLOOKUP(VLOOKUP($B165,Indices_Poder!$B$5:$E$250,3,FALSE),Indices_Poder!$G$6:$N$27,4,FALSE)*VLOOKUP($F$8,Regional!$A$2:$B$7,2,FALSE)</f>
        <v>55850.077009269553</v>
      </c>
      <c r="G165" s="2">
        <f>VLOOKUP($B165,Valores!$A$2:$G$300,6,FALSE)*VLOOKUP(VLOOKUP($B165,Indices_Poder!$B$5:$E$250,3,FALSE),Indices_Poder!$G$6:$N$27,4,FALSE)*VLOOKUP($G$8,Regional!$A$2:$B$7,2,FALSE)</f>
        <v>58943.612258267218</v>
      </c>
      <c r="H165" s="2">
        <f>VLOOKUP($B165,Valores!$A$2:$G$300,6,FALSE)*VLOOKUP(VLOOKUP($B165,Indices_Poder!$B$5:$E$250,3,FALSE),Indices_Poder!$G$6:$N$27,4,FALSE)*VLOOKUP($H$8,Regional!$A$2:$B$7,2,FALSE)</f>
        <v>57726.859989644763</v>
      </c>
      <c r="I165" s="76">
        <f>VLOOKUP($B165,Valores!$A$2:$G$300,6,FALSE)*VLOOKUP(VLOOKUP($B165,Indices_Poder!$B$5:$E$250,3,FALSE),Indices_Poder!$G$6:$N$27,4,FALSE)*VLOOKUP($I$8,Regional!$A$2:$B$7,2,FALSE)</f>
        <v>58231.926969072949</v>
      </c>
      <c r="J165" s="63">
        <f t="shared" si="52"/>
        <v>0</v>
      </c>
      <c r="K165" s="2">
        <f t="shared" si="52"/>
        <v>0</v>
      </c>
      <c r="L165" s="2">
        <f t="shared" si="52"/>
        <v>0</v>
      </c>
      <c r="M165" s="2">
        <f t="shared" si="52"/>
        <v>0</v>
      </c>
      <c r="N165" s="76">
        <f t="shared" si="52"/>
        <v>0</v>
      </c>
      <c r="O165" s="1">
        <f>VLOOKUP(B165,Valores!$A$2:$P$300,14,FALSE)</f>
        <v>1</v>
      </c>
      <c r="P165" s="1">
        <f>VLOOKUP(B165,Valores!$A$2:$P$300,15,FALSE)</f>
        <v>6.6699999999999995E-2</v>
      </c>
      <c r="Q165" s="72">
        <f t="shared" si="64"/>
        <v>0</v>
      </c>
      <c r="R165" s="72">
        <f t="shared" si="53"/>
        <v>0</v>
      </c>
      <c r="S165" s="72">
        <f t="shared" si="53"/>
        <v>0</v>
      </c>
      <c r="T165" s="72">
        <f t="shared" si="53"/>
        <v>0</v>
      </c>
      <c r="U165" s="72">
        <f t="shared" si="53"/>
        <v>0</v>
      </c>
      <c r="W165" s="2">
        <f t="shared" si="65"/>
        <v>0</v>
      </c>
      <c r="X165" s="77">
        <f t="shared" si="66"/>
        <v>0</v>
      </c>
      <c r="Z165" s="2">
        <f t="shared" si="67"/>
        <v>0</v>
      </c>
      <c r="AA165" s="77">
        <f t="shared" si="68"/>
        <v>0</v>
      </c>
      <c r="AC165" s="2">
        <f t="shared" si="69"/>
        <v>0</v>
      </c>
      <c r="AD165" s="77">
        <f t="shared" si="70"/>
        <v>0</v>
      </c>
      <c r="AF165" s="2">
        <f t="shared" si="71"/>
        <v>0</v>
      </c>
      <c r="AG165" s="77">
        <f t="shared" si="72"/>
        <v>0</v>
      </c>
      <c r="AI165" s="2">
        <f t="shared" si="73"/>
        <v>0</v>
      </c>
      <c r="AJ165" s="77">
        <f t="shared" si="74"/>
        <v>0</v>
      </c>
    </row>
    <row r="166" spans="1:36" x14ac:dyDescent="0.2">
      <c r="A166" s="72">
        <v>39</v>
      </c>
      <c r="B166" s="1" t="s">
        <v>167</v>
      </c>
      <c r="C166" s="6" t="str">
        <f>VLOOKUP(B166,Valores!$A$2:$F$300,5,FALSE)</f>
        <v>unid.</v>
      </c>
      <c r="D166" s="6">
        <v>0</v>
      </c>
      <c r="E166" s="63">
        <f>VLOOKUP($B166,Valores!$A$2:$G$300,6,FALSE)*VLOOKUP(VLOOKUP($B166,Indices_Poder!$B$5:$E$250,3,FALSE),Indices_Poder!$G$6:$N$27,4,FALSE)*VLOOKUP($E$8,Regional!$A$2:$B$7,2,FALSE)</f>
        <v>58111.399621709403</v>
      </c>
      <c r="F166" s="2">
        <f>VLOOKUP($B166,Valores!$A$2:$G$300,6,FALSE)*VLOOKUP(VLOOKUP($B166,Indices_Poder!$B$5:$E$250,3,FALSE),Indices_Poder!$G$6:$N$27,4,FALSE)*VLOOKUP($F$8,Regional!$A$2:$B$7,2,FALSE)</f>
        <v>55850.077009269553</v>
      </c>
      <c r="G166" s="2">
        <f>VLOOKUP($B166,Valores!$A$2:$G$300,6,FALSE)*VLOOKUP(VLOOKUP($B166,Indices_Poder!$B$5:$E$250,3,FALSE),Indices_Poder!$G$6:$N$27,4,FALSE)*VLOOKUP($G$8,Regional!$A$2:$B$7,2,FALSE)</f>
        <v>58943.612258267218</v>
      </c>
      <c r="H166" s="2">
        <f>VLOOKUP($B166,Valores!$A$2:$G$300,6,FALSE)*VLOOKUP(VLOOKUP($B166,Indices_Poder!$B$5:$E$250,3,FALSE),Indices_Poder!$G$6:$N$27,4,FALSE)*VLOOKUP($H$8,Regional!$A$2:$B$7,2,FALSE)</f>
        <v>57726.859989644763</v>
      </c>
      <c r="I166" s="76">
        <f>VLOOKUP($B166,Valores!$A$2:$G$300,6,FALSE)*VLOOKUP(VLOOKUP($B166,Indices_Poder!$B$5:$E$250,3,FALSE),Indices_Poder!$G$6:$N$27,4,FALSE)*VLOOKUP($I$8,Regional!$A$2:$B$7,2,FALSE)</f>
        <v>58231.926969072949</v>
      </c>
      <c r="J166" s="63">
        <f t="shared" si="52"/>
        <v>0</v>
      </c>
      <c r="K166" s="2">
        <f t="shared" si="52"/>
        <v>0</v>
      </c>
      <c r="L166" s="2">
        <f t="shared" si="52"/>
        <v>0</v>
      </c>
      <c r="M166" s="2">
        <f t="shared" si="52"/>
        <v>0</v>
      </c>
      <c r="N166" s="76">
        <f t="shared" si="52"/>
        <v>0</v>
      </c>
      <c r="O166" s="1">
        <f>VLOOKUP(B166,Valores!$A$2:$P$300,14,FALSE)</f>
        <v>1</v>
      </c>
      <c r="P166" s="1">
        <f>VLOOKUP(B166,Valores!$A$2:$P$300,15,FALSE)</f>
        <v>6.6699999999999995E-2</v>
      </c>
      <c r="Q166" s="72">
        <f t="shared" si="64"/>
        <v>0</v>
      </c>
      <c r="R166" s="72">
        <f t="shared" si="53"/>
        <v>0</v>
      </c>
      <c r="S166" s="72">
        <f t="shared" si="53"/>
        <v>0</v>
      </c>
      <c r="T166" s="72">
        <f t="shared" si="53"/>
        <v>0</v>
      </c>
      <c r="U166" s="72">
        <f t="shared" si="53"/>
        <v>0</v>
      </c>
      <c r="W166" s="2">
        <f t="shared" si="65"/>
        <v>0</v>
      </c>
      <c r="X166" s="77">
        <f t="shared" si="66"/>
        <v>0</v>
      </c>
      <c r="Z166" s="2">
        <f t="shared" si="67"/>
        <v>0</v>
      </c>
      <c r="AA166" s="77">
        <f t="shared" si="68"/>
        <v>0</v>
      </c>
      <c r="AC166" s="2">
        <f t="shared" si="69"/>
        <v>0</v>
      </c>
      <c r="AD166" s="77">
        <f t="shared" si="70"/>
        <v>0</v>
      </c>
      <c r="AF166" s="2">
        <f t="shared" si="71"/>
        <v>0</v>
      </c>
      <c r="AG166" s="77">
        <f t="shared" si="72"/>
        <v>0</v>
      </c>
      <c r="AI166" s="2">
        <f t="shared" si="73"/>
        <v>0</v>
      </c>
      <c r="AJ166" s="77">
        <f t="shared" si="74"/>
        <v>0</v>
      </c>
    </row>
    <row r="167" spans="1:36" x14ac:dyDescent="0.2">
      <c r="A167" s="100">
        <v>40</v>
      </c>
      <c r="B167" s="78" t="s">
        <v>168</v>
      </c>
      <c r="C167" s="6" t="str">
        <f>VLOOKUP(B167,Valores!$A$2:$F$300,5,FALSE)</f>
        <v>unid.</v>
      </c>
      <c r="D167" s="6">
        <v>0</v>
      </c>
      <c r="E167" s="106">
        <f>VLOOKUP($B167,Valores!$A$2:$G$300,6,FALSE)*VLOOKUP(VLOOKUP($B167,Indices_Poder!$B$5:$E$250,3,FALSE),Indices_Poder!$G$6:$N$27,4,FALSE)*VLOOKUP($E$8,Regional!$A$2:$B$7,2,FALSE)</f>
        <v>95297.275528865226</v>
      </c>
      <c r="F167" s="107">
        <f>VLOOKUP($B167,Valores!$A$2:$G$300,6,FALSE)*VLOOKUP(VLOOKUP($B167,Indices_Poder!$B$5:$E$250,3,FALSE),Indices_Poder!$G$6:$N$27,4,FALSE)*VLOOKUP($F$8,Regional!$A$2:$B$7,2,FALSE)</f>
        <v>91588.917350260497</v>
      </c>
      <c r="G167" s="107">
        <f>VLOOKUP($B167,Valores!$A$2:$G$300,6,FALSE)*VLOOKUP(VLOOKUP($B167,Indices_Poder!$B$5:$E$250,3,FALSE),Indices_Poder!$G$6:$N$27,4,FALSE)*VLOOKUP($G$8,Regional!$A$2:$B$7,2,FALSE)</f>
        <v>96662.026635204529</v>
      </c>
      <c r="H167" s="107">
        <f>VLOOKUP($B167,Valores!$A$2:$G$300,6,FALSE)*VLOOKUP(VLOOKUP($B167,Indices_Poder!$B$5:$E$250,3,FALSE),Indices_Poder!$G$6:$N$27,4,FALSE)*VLOOKUP($H$8,Regional!$A$2:$B$7,2,FALSE)</f>
        <v>94666.666396970526</v>
      </c>
      <c r="I167" s="108">
        <f>VLOOKUP($B167,Valores!$A$2:$G$300,6,FALSE)*VLOOKUP(VLOOKUP($B167,Indices_Poder!$B$5:$E$250,3,FALSE),Indices_Poder!$G$6:$N$27,4,FALSE)*VLOOKUP($I$8,Regional!$A$2:$B$7,2,FALSE)</f>
        <v>95494.929137369545</v>
      </c>
      <c r="J167" s="106">
        <f t="shared" si="52"/>
        <v>0</v>
      </c>
      <c r="K167" s="107">
        <f t="shared" si="52"/>
        <v>0</v>
      </c>
      <c r="L167" s="107">
        <f t="shared" si="52"/>
        <v>0</v>
      </c>
      <c r="M167" s="107">
        <f t="shared" si="52"/>
        <v>0</v>
      </c>
      <c r="N167" s="108">
        <f t="shared" si="52"/>
        <v>0</v>
      </c>
      <c r="O167" s="1">
        <f>VLOOKUP(B167,Valores!$A$2:$P$300,14,FALSE)</f>
        <v>1</v>
      </c>
      <c r="P167" s="1">
        <f>VLOOKUP(B167,Valores!$A$2:$P$300,15,FALSE)</f>
        <v>6.6699999999999995E-2</v>
      </c>
      <c r="Q167" s="72">
        <f t="shared" si="64"/>
        <v>0</v>
      </c>
      <c r="R167" s="72">
        <f t="shared" si="53"/>
        <v>0</v>
      </c>
      <c r="S167" s="72">
        <f t="shared" si="53"/>
        <v>0</v>
      </c>
      <c r="T167" s="72">
        <f t="shared" si="53"/>
        <v>0</v>
      </c>
      <c r="U167" s="72">
        <f t="shared" si="53"/>
        <v>0</v>
      </c>
      <c r="W167" s="2">
        <f t="shared" si="65"/>
        <v>0</v>
      </c>
      <c r="X167" s="77">
        <f t="shared" si="66"/>
        <v>0</v>
      </c>
      <c r="Z167" s="2">
        <f t="shared" si="67"/>
        <v>0</v>
      </c>
      <c r="AA167" s="77">
        <f t="shared" si="68"/>
        <v>0</v>
      </c>
      <c r="AC167" s="2">
        <f t="shared" si="69"/>
        <v>0</v>
      </c>
      <c r="AD167" s="77">
        <f t="shared" si="70"/>
        <v>0</v>
      </c>
      <c r="AF167" s="2">
        <f t="shared" si="71"/>
        <v>0</v>
      </c>
      <c r="AG167" s="77">
        <f t="shared" si="72"/>
        <v>0</v>
      </c>
      <c r="AI167" s="2">
        <f t="shared" si="73"/>
        <v>0</v>
      </c>
      <c r="AJ167" s="77">
        <f t="shared" si="74"/>
        <v>0</v>
      </c>
    </row>
    <row r="168" spans="1:36" x14ac:dyDescent="0.2">
      <c r="A168" s="79"/>
      <c r="B168" s="88" t="s">
        <v>99</v>
      </c>
      <c r="C168" s="80"/>
      <c r="D168" s="80"/>
      <c r="E168" s="81"/>
      <c r="F168" s="81"/>
      <c r="G168" s="81"/>
      <c r="H168" s="81"/>
      <c r="I168" s="81"/>
      <c r="J168" s="82">
        <f>SUM(J128:J167)</f>
        <v>4221167.5606953576</v>
      </c>
      <c r="K168" s="81">
        <f>SUM(K128:K167)</f>
        <v>4056906.8180865706</v>
      </c>
      <c r="L168" s="81">
        <f>SUM(L128:L167)</f>
        <v>4281618.8492188966</v>
      </c>
      <c r="M168" s="81">
        <f>SUM(M128:M167)</f>
        <v>4193234.8963431017</v>
      </c>
      <c r="N168" s="83">
        <f>SUM(N128:N167)</f>
        <v>4229922.5748953195</v>
      </c>
      <c r="Q168" s="72">
        <f>SUMIF($O128:$O167,"&lt;&gt;Rateio",X128:X167)</f>
        <v>4221167.5606953576</v>
      </c>
      <c r="R168" s="72">
        <f>SUMIF($O128:$O167,"&lt;&gt;Rateio",AA128:AA167)</f>
        <v>4056906.8180865706</v>
      </c>
      <c r="S168" s="72">
        <f>SUMIF($O128:$O167,"&lt;&gt;Rateio",AD128:AD167)</f>
        <v>4281618.8492188966</v>
      </c>
      <c r="T168" s="72">
        <f>SUMIF($O128:$O167,"&lt;&gt;Rateio",AG128:AG167)</f>
        <v>4193234.8963431017</v>
      </c>
      <c r="U168" s="72">
        <f>SUMIF($O128:$O167,"&lt;&gt;Rateio",AJ128:AJ167)</f>
        <v>4229922.5748953195</v>
      </c>
      <c r="X168" s="77"/>
      <c r="AA168" s="77"/>
      <c r="AD168" s="77"/>
      <c r="AG168" s="77"/>
      <c r="AJ168" s="77"/>
    </row>
    <row r="169" spans="1:36" ht="12.75" hidden="1" customHeight="1" x14ac:dyDescent="0.2">
      <c r="A169" s="79"/>
      <c r="B169" s="80"/>
      <c r="C169" s="80"/>
      <c r="D169" s="80"/>
      <c r="E169" s="85" t="s">
        <v>12</v>
      </c>
      <c r="F169" s="85" t="s">
        <v>13</v>
      </c>
      <c r="G169" s="85" t="s">
        <v>14</v>
      </c>
      <c r="H169" s="85" t="s">
        <v>15</v>
      </c>
      <c r="I169" s="85" t="s">
        <v>16</v>
      </c>
      <c r="J169" s="81"/>
      <c r="K169" s="81"/>
      <c r="L169" s="81"/>
      <c r="M169" s="81"/>
      <c r="N169" s="81"/>
      <c r="Q169" s="72"/>
      <c r="R169" s="72"/>
      <c r="S169" s="72"/>
      <c r="T169" s="72"/>
      <c r="U169" s="72"/>
      <c r="X169" s="77"/>
      <c r="AA169" s="77"/>
      <c r="AD169" s="77"/>
      <c r="AG169" s="77"/>
      <c r="AJ169" s="77"/>
    </row>
    <row r="170" spans="1:36" ht="12.75" hidden="1" customHeight="1" x14ac:dyDescent="0.2">
      <c r="A170" s="86"/>
      <c r="B170" s="87" t="s">
        <v>100</v>
      </c>
      <c r="C170" s="88"/>
      <c r="D170" s="88"/>
      <c r="E170" s="89" t="e">
        <f>(SUMIF(#REF!,"Obras civis",J128:J167)+#REF!)*3.98%</f>
        <v>#REF!</v>
      </c>
      <c r="F170" s="89" t="e">
        <f>(SUMIF(#REF!,"Obras civis",K128:K167)+#REF!)*3.98%</f>
        <v>#REF!</v>
      </c>
      <c r="G170" s="89" t="e">
        <f>(SUMIF(#REF!,"Obras civis",L128:L167)+#REF!)*3.98%</f>
        <v>#REF!</v>
      </c>
      <c r="H170" s="89" t="e">
        <f>(SUMIF(#REF!,"Obras civis",M128:M167)+#REF!)*3.98%</f>
        <v>#REF!</v>
      </c>
      <c r="I170" s="89" t="e">
        <f>(SUMIF(#REF!,"Obras civis",N128:N167)+#REF!)*3.98%</f>
        <v>#REF!</v>
      </c>
      <c r="J170" s="89"/>
      <c r="K170" s="89"/>
      <c r="L170" s="89"/>
      <c r="M170" s="89"/>
      <c r="N170" s="89"/>
      <c r="Q170" s="72"/>
      <c r="R170" s="72"/>
      <c r="S170" s="72"/>
      <c r="T170" s="72"/>
      <c r="U170" s="72"/>
      <c r="X170" s="77"/>
      <c r="AA170" s="77"/>
      <c r="AD170" s="77"/>
      <c r="AG170" s="77"/>
      <c r="AJ170" s="77"/>
    </row>
    <row r="171" spans="1:36" ht="12.75" hidden="1" customHeight="1" x14ac:dyDescent="0.2">
      <c r="A171" s="86"/>
      <c r="B171" s="88" t="s">
        <v>101</v>
      </c>
      <c r="C171" s="90"/>
      <c r="D171" s="90"/>
      <c r="E171" s="91" t="e">
        <f>J168+#REF!+E170</f>
        <v>#REF!</v>
      </c>
      <c r="F171" s="91" t="e">
        <f>K168+#REF!+F170</f>
        <v>#REF!</v>
      </c>
      <c r="G171" s="91" t="e">
        <f>L168+#REF!+G170</f>
        <v>#REF!</v>
      </c>
      <c r="H171" s="91" t="e">
        <f>M168+#REF!+H170</f>
        <v>#REF!</v>
      </c>
      <c r="I171" s="91" t="e">
        <f>N168+#REF!+I170</f>
        <v>#REF!</v>
      </c>
      <c r="J171" s="91"/>
      <c r="K171" s="91"/>
      <c r="L171" s="91"/>
      <c r="M171" s="91"/>
      <c r="N171" s="91"/>
      <c r="Q171" s="72"/>
      <c r="R171" s="72"/>
      <c r="S171" s="72"/>
      <c r="T171" s="72"/>
      <c r="U171" s="72"/>
      <c r="X171" s="77"/>
      <c r="AA171" s="77"/>
      <c r="AD171" s="77"/>
      <c r="AG171" s="77"/>
      <c r="AJ171" s="77"/>
    </row>
    <row r="172" spans="1:36" ht="12.75" hidden="1" customHeight="1" x14ac:dyDescent="0.2">
      <c r="A172" s="86"/>
      <c r="B172" s="88" t="s">
        <v>102</v>
      </c>
      <c r="C172" s="88"/>
      <c r="D172" s="88"/>
      <c r="E172" s="89" t="e">
        <f>E171*2.7%</f>
        <v>#REF!</v>
      </c>
      <c r="F172" s="89" t="e">
        <f>F171*2.7%</f>
        <v>#REF!</v>
      </c>
      <c r="G172" s="89" t="e">
        <f>G171*2.7%</f>
        <v>#REF!</v>
      </c>
      <c r="H172" s="89" t="e">
        <f>H171*2.7%</f>
        <v>#REF!</v>
      </c>
      <c r="I172" s="89" t="e">
        <f>I171*2.7%</f>
        <v>#REF!</v>
      </c>
      <c r="J172" s="89"/>
      <c r="K172" s="89"/>
      <c r="L172" s="89"/>
      <c r="M172" s="89"/>
      <c r="N172" s="89"/>
      <c r="Q172" s="72"/>
      <c r="R172" s="72"/>
      <c r="S172" s="72"/>
      <c r="T172" s="72"/>
      <c r="U172" s="72"/>
      <c r="X172" s="77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103</v>
      </c>
      <c r="C173" s="90"/>
      <c r="D173" s="90"/>
      <c r="E173" s="91" t="e">
        <f>E171*1.4%</f>
        <v>#REF!</v>
      </c>
      <c r="F173" s="91" t="e">
        <f>F171*1.4%</f>
        <v>#REF!</v>
      </c>
      <c r="G173" s="91" t="e">
        <f>G171*1.4%</f>
        <v>#REF!</v>
      </c>
      <c r="H173" s="91" t="e">
        <f>H171*1.4%</f>
        <v>#REF!</v>
      </c>
      <c r="I173" s="91" t="e">
        <f>I171*1.4%</f>
        <v>#REF!</v>
      </c>
      <c r="J173" s="91"/>
      <c r="K173" s="91"/>
      <c r="L173" s="91"/>
      <c r="M173" s="91"/>
      <c r="N173" s="91"/>
      <c r="Q173" s="72"/>
      <c r="R173" s="72"/>
      <c r="S173" s="72"/>
      <c r="T173" s="72"/>
      <c r="U173" s="72"/>
      <c r="X173" s="77"/>
      <c r="AA173" s="77"/>
      <c r="AD173" s="77"/>
      <c r="AG173" s="77"/>
      <c r="AJ173" s="77"/>
    </row>
    <row r="174" spans="1:36" ht="12.75" hidden="1" customHeight="1" x14ac:dyDescent="0.2">
      <c r="A174" s="86"/>
      <c r="B174" s="88" t="s">
        <v>104</v>
      </c>
      <c r="C174" s="88"/>
      <c r="D174" s="88"/>
      <c r="E174" s="89" t="e">
        <f>E171*3.99%</f>
        <v>#REF!</v>
      </c>
      <c r="F174" s="89" t="e">
        <f>F171*3.99%</f>
        <v>#REF!</v>
      </c>
      <c r="G174" s="89" t="e">
        <f>G171*3.99%</f>
        <v>#REF!</v>
      </c>
      <c r="H174" s="89" t="e">
        <f>H171*3.99%</f>
        <v>#REF!</v>
      </c>
      <c r="I174" s="89" t="e">
        <f>I171*3.99%</f>
        <v>#REF!</v>
      </c>
      <c r="J174" s="92"/>
      <c r="K174" s="89"/>
      <c r="L174" s="89"/>
      <c r="M174" s="89"/>
      <c r="N174" s="89"/>
      <c r="Q174" s="72"/>
      <c r="R174" s="72"/>
      <c r="S174" s="72"/>
      <c r="T174" s="72"/>
      <c r="U174" s="72"/>
      <c r="X174" s="77"/>
      <c r="AA174" s="77"/>
      <c r="AD174" s="77"/>
      <c r="AG174" s="77"/>
      <c r="AJ174" s="77"/>
    </row>
    <row r="175" spans="1:36" ht="12.75" hidden="1" customHeight="1" x14ac:dyDescent="0.2">
      <c r="A175" s="86"/>
      <c r="B175" s="93" t="s">
        <v>105</v>
      </c>
      <c r="C175" s="93"/>
      <c r="D175" s="93"/>
      <c r="E175" s="94" t="e">
        <f>E171*2.7%</f>
        <v>#REF!</v>
      </c>
      <c r="F175" s="94" t="e">
        <f>F171*2.7%</f>
        <v>#REF!</v>
      </c>
      <c r="G175" s="94" t="e">
        <f>G171*2.7%</f>
        <v>#REF!</v>
      </c>
      <c r="H175" s="94" t="e">
        <f>H171*2.7%</f>
        <v>#REF!</v>
      </c>
      <c r="I175" s="94" t="e">
        <f>I171*2.7%</f>
        <v>#REF!</v>
      </c>
      <c r="J175" s="94"/>
      <c r="K175" s="94"/>
      <c r="L175" s="94"/>
      <c r="M175" s="94"/>
      <c r="N175" s="94"/>
      <c r="Q175" s="72"/>
      <c r="R175" s="72"/>
      <c r="S175" s="72"/>
      <c r="T175" s="72"/>
      <c r="U175" s="72"/>
      <c r="X175" s="77"/>
      <c r="AA175" s="77"/>
      <c r="AD175" s="77"/>
      <c r="AG175" s="77"/>
      <c r="AJ175" s="77"/>
    </row>
    <row r="176" spans="1:36" ht="12.75" hidden="1" customHeight="1" x14ac:dyDescent="0.2">
      <c r="A176" s="86"/>
      <c r="B176" s="88" t="s">
        <v>106</v>
      </c>
      <c r="C176" s="88"/>
      <c r="D176" s="88"/>
      <c r="E176" s="89" t="e">
        <f>E171+E172+E173+E174+E175</f>
        <v>#REF!</v>
      </c>
      <c r="F176" s="89" t="e">
        <f>F171+F172+F173+F174+F175</f>
        <v>#REF!</v>
      </c>
      <c r="G176" s="89" t="e">
        <f>G171+G172+G173+G174+G175</f>
        <v>#REF!</v>
      </c>
      <c r="H176" s="89" t="e">
        <f>H171+H172+H173+H174+H175</f>
        <v>#REF!</v>
      </c>
      <c r="I176" s="89" t="e">
        <f>I171+I172+I173+I174+I175</f>
        <v>#REF!</v>
      </c>
      <c r="J176" s="89"/>
      <c r="K176" s="89"/>
      <c r="L176" s="89"/>
      <c r="M176" s="89"/>
      <c r="N176" s="89"/>
      <c r="Q176" s="72"/>
      <c r="R176" s="72"/>
      <c r="S176" s="72"/>
      <c r="T176" s="72"/>
      <c r="U176" s="72"/>
      <c r="X176" s="77"/>
      <c r="AA176" s="77"/>
      <c r="AD176" s="77"/>
      <c r="AG176" s="77"/>
      <c r="AJ176" s="77"/>
    </row>
    <row r="177" spans="1:36" ht="12.75" hidden="1" customHeight="1" x14ac:dyDescent="0.2">
      <c r="A177" s="88"/>
      <c r="B177" s="88" t="s">
        <v>107</v>
      </c>
      <c r="C177" s="88"/>
      <c r="D177" s="88"/>
      <c r="E177" s="89" t="e">
        <f>E176*3%</f>
        <v>#REF!</v>
      </c>
      <c r="F177" s="89" t="e">
        <f>F176*3%</f>
        <v>#REF!</v>
      </c>
      <c r="G177" s="89" t="e">
        <f>G176*3%</f>
        <v>#REF!</v>
      </c>
      <c r="H177" s="89" t="e">
        <f>H176*3%</f>
        <v>#REF!</v>
      </c>
      <c r="I177" s="89" t="e">
        <f>I176*3%</f>
        <v>#REF!</v>
      </c>
      <c r="J177" s="89"/>
      <c r="K177" s="89"/>
      <c r="L177" s="89"/>
      <c r="M177" s="89"/>
      <c r="N177" s="89"/>
      <c r="Q177" s="72"/>
      <c r="R177" s="72"/>
      <c r="S177" s="72"/>
      <c r="T177" s="72"/>
      <c r="U177" s="72"/>
      <c r="X177" s="77"/>
      <c r="AA177" s="77"/>
      <c r="AD177" s="77"/>
      <c r="AG177" s="77"/>
      <c r="AJ177" s="77"/>
    </row>
    <row r="178" spans="1:36" ht="12.75" hidden="1" customHeight="1" x14ac:dyDescent="0.2">
      <c r="A178" s="95"/>
      <c r="B178" s="95" t="s">
        <v>108</v>
      </c>
      <c r="C178" s="95"/>
      <c r="D178" s="95"/>
      <c r="E178" s="96" t="e">
        <f>E176*2.7%</f>
        <v>#REF!</v>
      </c>
      <c r="F178" s="96" t="e">
        <f>F176*2.7%</f>
        <v>#REF!</v>
      </c>
      <c r="G178" s="96" t="e">
        <f>G176*2.7%</f>
        <v>#REF!</v>
      </c>
      <c r="H178" s="96" t="e">
        <f>H176*2.7%</f>
        <v>#REF!</v>
      </c>
      <c r="I178" s="96" t="e">
        <f>I176*2.7%</f>
        <v>#REF!</v>
      </c>
      <c r="J178" s="96"/>
      <c r="K178" s="96"/>
      <c r="L178" s="96"/>
      <c r="M178" s="96"/>
      <c r="N178" s="96"/>
      <c r="Q178" s="63">
        <f>SUMIF($O128:$O166,"&lt;&gt;Rateio",W128:W166)</f>
        <v>4221167.5606953576</v>
      </c>
      <c r="R178" s="63">
        <f>SUMIF($O128:$O166,"&lt;&gt;Rateio",Z128:Z166)</f>
        <v>4056906.8180865706</v>
      </c>
      <c r="S178" s="63">
        <f>SUMIF($O128:$O166,"&lt;&gt;Rateio",AC128:AC166)</f>
        <v>4281618.8492188966</v>
      </c>
      <c r="T178" s="63">
        <f>SUMIF($O128:$O166,"&lt;&gt;Rateio",AF128:AF166)</f>
        <v>4193234.8963431017</v>
      </c>
      <c r="U178" s="63">
        <f>SUMIF($O128:$O166,"&lt;&gt;Rateio",AI128:AI166)</f>
        <v>4229922.5748953195</v>
      </c>
      <c r="X178" s="77"/>
      <c r="AA178" s="77"/>
      <c r="AD178" s="77"/>
      <c r="AG178" s="77"/>
      <c r="AJ178" s="77"/>
    </row>
    <row r="179" spans="1:36" x14ac:dyDescent="0.2">
      <c r="A179" s="79"/>
      <c r="B179" s="80" t="s">
        <v>109</v>
      </c>
      <c r="C179" s="80"/>
      <c r="D179" s="80"/>
      <c r="E179" s="81">
        <f>J168*(1+Entrada!$H$13)</f>
        <v>6682952.48209289</v>
      </c>
      <c r="F179" s="81">
        <f>K168*(1+Entrada!$H$13)</f>
        <v>6422894.874394658</v>
      </c>
      <c r="G179" s="81">
        <f>L168*(1+Entrada!$H$13)</f>
        <v>6778658.9620833565</v>
      </c>
      <c r="H179" s="81">
        <f>M168*(1+Entrada!$H$13)</f>
        <v>6638729.4878903981</v>
      </c>
      <c r="I179" s="81">
        <f>N168*(1+Entrada!$H$13)</f>
        <v>6696813.4205742693</v>
      </c>
      <c r="J179" s="81"/>
      <c r="K179" s="81"/>
      <c r="L179" s="81"/>
      <c r="M179" s="81"/>
      <c r="N179" s="81"/>
      <c r="Q179" s="100">
        <f>SUMIF($O128:$O167,"&lt;&gt;Rateio",W128:W167)</f>
        <v>4221167.5606953576</v>
      </c>
      <c r="R179" s="100">
        <f>SUMIF($O128:$O167,"&lt;&gt;Rateio",Z128:Z167)</f>
        <v>4056906.8180865706</v>
      </c>
      <c r="S179" s="100">
        <f>SUMIF($O128:$O167,"&lt;&gt;Rateio",AC128:AC167)</f>
        <v>4281618.8492188966</v>
      </c>
      <c r="T179" s="100">
        <f>SUMIF($O128:$O167,"&lt;&gt;Rateio",AF128:AF167)</f>
        <v>4193234.8963431017</v>
      </c>
      <c r="U179" s="100">
        <f>SUMIF($O128:$O167,"&lt;&gt;Rateio",AI128:AI167)</f>
        <v>4229922.5748953195</v>
      </c>
      <c r="W179" s="78"/>
      <c r="X179" s="101"/>
      <c r="Z179" s="78"/>
      <c r="AA179" s="101"/>
      <c r="AC179" s="78"/>
      <c r="AD179" s="101"/>
      <c r="AF179" s="78"/>
      <c r="AG179" s="101"/>
      <c r="AI179" s="78"/>
      <c r="AJ179" s="101"/>
    </row>
    <row r="180" spans="1:36" x14ac:dyDescent="0.2">
      <c r="E180" s="97">
        <f>Q180</f>
        <v>1</v>
      </c>
      <c r="F180" s="98">
        <f>R180</f>
        <v>1</v>
      </c>
      <c r="G180" s="98">
        <f>S180</f>
        <v>1</v>
      </c>
      <c r="H180" s="98">
        <f>T180</f>
        <v>1</v>
      </c>
      <c r="I180" s="99">
        <f>U180</f>
        <v>1</v>
      </c>
      <c r="Q180" s="100">
        <f>Q168/Q179</f>
        <v>1</v>
      </c>
      <c r="R180" s="100">
        <f>R168/R179</f>
        <v>1</v>
      </c>
      <c r="S180" s="100">
        <f>S168/S179</f>
        <v>1</v>
      </c>
      <c r="T180" s="100">
        <f>T168/T179</f>
        <v>1</v>
      </c>
      <c r="U180" s="100">
        <f>U168/U179</f>
        <v>1</v>
      </c>
      <c r="W180" s="78"/>
      <c r="X180" s="101"/>
      <c r="Z180" s="78"/>
      <c r="AA180" s="101"/>
      <c r="AC180" s="78"/>
      <c r="AD180" s="101"/>
      <c r="AF180" s="78"/>
      <c r="AG180" s="101"/>
      <c r="AI180" s="78"/>
      <c r="AJ180" s="101"/>
    </row>
    <row r="181" spans="1:36" x14ac:dyDescent="0.2">
      <c r="E181" s="119"/>
      <c r="F181" s="119"/>
      <c r="G181" s="119"/>
      <c r="H181" s="119"/>
      <c r="I181" s="119"/>
    </row>
    <row r="184" spans="1:36" s="55" customFormat="1" ht="12.75" customHeight="1" x14ac:dyDescent="0.25">
      <c r="B184" s="227" t="s">
        <v>171</v>
      </c>
      <c r="C184" s="56"/>
      <c r="D184" s="56"/>
      <c r="E184" s="56"/>
      <c r="F184" s="56"/>
      <c r="G184" s="62"/>
      <c r="H184" s="56"/>
      <c r="I184" s="56"/>
      <c r="J184" s="56"/>
      <c r="K184" s="56"/>
      <c r="L184" s="56"/>
      <c r="Q184" s="59" t="s">
        <v>12</v>
      </c>
      <c r="R184" s="59" t="s">
        <v>13</v>
      </c>
      <c r="S184" s="59" t="s">
        <v>14</v>
      </c>
      <c r="T184" s="59" t="s">
        <v>15</v>
      </c>
      <c r="U184" s="59" t="s">
        <v>16</v>
      </c>
      <c r="W184" s="60"/>
      <c r="X184" s="61"/>
      <c r="Z184" s="60"/>
      <c r="AA184" s="61"/>
      <c r="AC184" s="60"/>
      <c r="AD184" s="61"/>
      <c r="AF184" s="60"/>
      <c r="AG184" s="61"/>
      <c r="AI184" s="60"/>
      <c r="AJ184" s="61"/>
    </row>
    <row r="185" spans="1:36" s="55" customFormat="1" ht="12.75" customHeight="1" x14ac:dyDescent="0.2">
      <c r="B185" s="227"/>
      <c r="C185" s="56"/>
      <c r="D185" s="56"/>
      <c r="E185" s="56"/>
      <c r="F185" s="56"/>
      <c r="G185" s="62"/>
      <c r="H185" s="56"/>
      <c r="I185" s="56"/>
      <c r="J185" s="56"/>
      <c r="K185" s="56"/>
      <c r="L185" s="56"/>
      <c r="Q185" s="63">
        <f>SUMIF($O188:$O227,"Rateio",J188:J227)+E239</f>
        <v>6926187.5960396435</v>
      </c>
      <c r="R185" s="63">
        <f t="shared" ref="R185:U185" si="75">SUMIF($O188:$O227,"Rateio",K188:K227)+F239</f>
        <v>6656664.8392159808</v>
      </c>
      <c r="S185" s="63">
        <f t="shared" si="75"/>
        <v>7025377.4430940403</v>
      </c>
      <c r="T185" s="63">
        <f t="shared" si="75"/>
        <v>6880355.0460214084</v>
      </c>
      <c r="U185" s="63">
        <f t="shared" si="75"/>
        <v>6940553.0221647648</v>
      </c>
      <c r="AA185" s="2"/>
      <c r="AD185" s="64"/>
      <c r="AG185" s="64"/>
      <c r="AJ185" s="64"/>
    </row>
    <row r="186" spans="1:36" s="66" customFormat="1" x14ac:dyDescent="0.2">
      <c r="A186" s="228" t="s">
        <v>72</v>
      </c>
      <c r="B186" s="228" t="s">
        <v>73</v>
      </c>
      <c r="C186" s="228" t="s">
        <v>74</v>
      </c>
      <c r="D186" s="228" t="s">
        <v>75</v>
      </c>
      <c r="E186" s="230" t="str">
        <f>$E$7</f>
        <v>Preço Unitário - Ref. 06/2020</v>
      </c>
      <c r="F186" s="230"/>
      <c r="G186" s="230"/>
      <c r="H186" s="230"/>
      <c r="I186" s="230"/>
      <c r="J186" s="229" t="str">
        <f>$J$7</f>
        <v>Preço Total</v>
      </c>
      <c r="K186" s="229"/>
      <c r="L186" s="229"/>
      <c r="M186" s="229"/>
      <c r="N186" s="229"/>
      <c r="Q186" s="63">
        <f>SUMIF($P188:$P227,"UAR",J188:J227)</f>
        <v>0</v>
      </c>
      <c r="R186" s="63">
        <f t="shared" ref="R186:U186" si="76">SUMIF($P188:$P227,"UAR",K188:K227)</f>
        <v>0</v>
      </c>
      <c r="S186" s="63">
        <f t="shared" si="76"/>
        <v>0</v>
      </c>
      <c r="T186" s="63">
        <f t="shared" si="76"/>
        <v>0</v>
      </c>
      <c r="U186" s="63">
        <f t="shared" si="76"/>
        <v>0</v>
      </c>
      <c r="AA186" s="67"/>
      <c r="AD186" s="67"/>
      <c r="AG186" s="67"/>
      <c r="AJ186" s="67"/>
    </row>
    <row r="187" spans="1:36" s="71" customFormat="1" x14ac:dyDescent="0.2">
      <c r="A187" s="228"/>
      <c r="B187" s="228"/>
      <c r="C187" s="228"/>
      <c r="D187" s="228"/>
      <c r="E187" s="68" t="s">
        <v>12</v>
      </c>
      <c r="F187" s="68" t="s">
        <v>13</v>
      </c>
      <c r="G187" s="68" t="s">
        <v>14</v>
      </c>
      <c r="H187" s="68" t="s">
        <v>15</v>
      </c>
      <c r="I187" s="69" t="s">
        <v>16</v>
      </c>
      <c r="J187" s="68" t="s">
        <v>12</v>
      </c>
      <c r="K187" s="68" t="s">
        <v>13</v>
      </c>
      <c r="L187" s="68" t="s">
        <v>14</v>
      </c>
      <c r="M187" s="68" t="s">
        <v>15</v>
      </c>
      <c r="N187" s="68" t="s">
        <v>16</v>
      </c>
      <c r="Q187" s="72">
        <f>Q186/Q185</f>
        <v>0</v>
      </c>
      <c r="R187" s="72">
        <f>R186/R185</f>
        <v>0</v>
      </c>
      <c r="S187" s="72">
        <f>S186/S185</f>
        <v>0</v>
      </c>
      <c r="T187" s="72">
        <f>T186/T185</f>
        <v>0</v>
      </c>
      <c r="U187" s="72">
        <f>U186/U185</f>
        <v>0</v>
      </c>
      <c r="X187" s="73"/>
      <c r="AA187" s="73"/>
      <c r="AD187" s="73"/>
      <c r="AG187" s="73"/>
      <c r="AJ187" s="73"/>
    </row>
    <row r="188" spans="1:36" x14ac:dyDescent="0.2">
      <c r="A188" s="74">
        <v>1</v>
      </c>
      <c r="B188" s="75" t="s">
        <v>63</v>
      </c>
      <c r="C188" s="6" t="str">
        <f>VLOOKUP(B188,Valores!$A$2:$F$300,5,FALSE)</f>
        <v>unid.</v>
      </c>
      <c r="D188" s="6">
        <v>1</v>
      </c>
      <c r="E188" s="102">
        <f>Entrada!$H$27*VLOOKUP(E187,Regional!$A$2:$B$7,2,FALSE)</f>
        <v>380549.13989449816</v>
      </c>
      <c r="F188" s="103">
        <f>Entrada!$H$27*VLOOKUP(F187,Regional!$A$2:$B$7,2,FALSE)</f>
        <v>365740.61040131963</v>
      </c>
      <c r="G188" s="103">
        <f>Entrada!$H$27*VLOOKUP(G187,Regional!$A$2:$B$7,2,FALSE)</f>
        <v>385998.97942878969</v>
      </c>
      <c r="H188" s="103">
        <f>Entrada!$H$27*VLOOKUP(H187,Regional!$A$2:$B$7,2,FALSE)</f>
        <v>378030.93817865307</v>
      </c>
      <c r="I188" s="104">
        <f>Entrada!$H$27*VLOOKUP(I187,Regional!$A$2:$B$7,2,FALSE)</f>
        <v>381338.42699946451</v>
      </c>
      <c r="J188" s="102">
        <f t="shared" ref="J188:N227" si="77">$D188*E188</f>
        <v>380549.13989449816</v>
      </c>
      <c r="K188" s="103">
        <f t="shared" si="77"/>
        <v>365740.61040131963</v>
      </c>
      <c r="L188" s="103">
        <f t="shared" si="77"/>
        <v>385998.97942878969</v>
      </c>
      <c r="M188" s="103">
        <f t="shared" si="77"/>
        <v>378030.93817865307</v>
      </c>
      <c r="N188" s="104">
        <f t="shared" si="77"/>
        <v>381338.42699946451</v>
      </c>
      <c r="O188" s="1">
        <f>VLOOKUP(B188,Valores!$A$2:$P$300,14,FALSE)</f>
        <v>1</v>
      </c>
      <c r="P188" s="1">
        <f>VLOOKUP(B188,Valores!$A$2:$P$300,15,FALSE)</f>
        <v>3.0300000000000001E-2</v>
      </c>
      <c r="Q188" s="72">
        <f>IF($P188="UAR",J188*Q$187,0)</f>
        <v>0</v>
      </c>
      <c r="R188" s="72">
        <f t="shared" ref="R188:U227" si="78">IF($P188="UAR",K188*R$187,0)</f>
        <v>0</v>
      </c>
      <c r="S188" s="72">
        <f t="shared" si="78"/>
        <v>0</v>
      </c>
      <c r="T188" s="72">
        <f t="shared" si="78"/>
        <v>0</v>
      </c>
      <c r="U188" s="72">
        <f t="shared" si="78"/>
        <v>0</v>
      </c>
      <c r="W188" s="2">
        <f t="shared" ref="W188:W197" si="79">J188+Q188</f>
        <v>380549.13989449816</v>
      </c>
      <c r="X188" s="77">
        <f t="shared" ref="X188:X197" si="80">IF($O188="rateio",0,W188*$O188)</f>
        <v>380549.13989449816</v>
      </c>
      <c r="Z188" s="2">
        <f t="shared" ref="Z188:Z197" si="81">K188+R188</f>
        <v>365740.61040131963</v>
      </c>
      <c r="AA188" s="77">
        <f t="shared" ref="AA188:AA197" si="82">IF($O188="rateio",0,Z188*$O188)</f>
        <v>365740.61040131963</v>
      </c>
      <c r="AC188" s="2">
        <f t="shared" ref="AC188:AC197" si="83">L188+S188</f>
        <v>385998.97942878969</v>
      </c>
      <c r="AD188" s="77">
        <f t="shared" ref="AD188:AD197" si="84">IF($O188="rateio",0,AC188*$O188)</f>
        <v>385998.97942878969</v>
      </c>
      <c r="AF188" s="2">
        <f t="shared" ref="AF188:AF197" si="85">M188+T188</f>
        <v>378030.93817865307</v>
      </c>
      <c r="AG188" s="77">
        <f t="shared" ref="AG188:AG197" si="86">IF($O188="rateio",0,AF188*$O188)</f>
        <v>378030.93817865307</v>
      </c>
      <c r="AI188" s="2">
        <f t="shared" ref="AI188:AI197" si="87">N188+U188</f>
        <v>381338.42699946451</v>
      </c>
      <c r="AJ188" s="77">
        <f t="shared" ref="AJ188:AJ197" si="88">IF($O188="rateio",0,AI188*$O188)</f>
        <v>381338.42699946451</v>
      </c>
    </row>
    <row r="189" spans="1:36" x14ac:dyDescent="0.2">
      <c r="A189" s="72">
        <v>2</v>
      </c>
      <c r="B189" s="1" t="s">
        <v>64</v>
      </c>
      <c r="C189" s="6" t="str">
        <f>VLOOKUP(B189,Valores!$A$2:$F$300,5,FALSE)</f>
        <v>unid.</v>
      </c>
      <c r="D189" s="6">
        <v>3</v>
      </c>
      <c r="E189" s="63">
        <f>Entrada!$H$28*VLOOKUP(E187,Regional!$A$2:$B$7,2,FALSE)</f>
        <v>79396.2818293171</v>
      </c>
      <c r="F189" s="2">
        <f>Entrada!$H$28*VLOOKUP(F187,Regional!$A$2:$B$7,2,FALSE)</f>
        <v>76306.6882450454</v>
      </c>
      <c r="G189" s="2">
        <f>Entrada!$H$28*VLOOKUP(G187,Regional!$A$2:$B$7,2,FALSE)</f>
        <v>80533.31500119374</v>
      </c>
      <c r="H189" s="2">
        <f>Entrada!$H$28*VLOOKUP(H187,Regional!$A$2:$B$7,2,FALSE)</f>
        <v>78870.894087829278</v>
      </c>
      <c r="I189" s="76">
        <f>Entrada!$H$28*VLOOKUP(I187,Regional!$A$2:$B$7,2,FALSE)</f>
        <v>79560.955599037159</v>
      </c>
      <c r="J189" s="63">
        <f t="shared" si="77"/>
        <v>238188.8454879513</v>
      </c>
      <c r="K189" s="2">
        <f t="shared" si="77"/>
        <v>228920.0647351362</v>
      </c>
      <c r="L189" s="2">
        <f t="shared" si="77"/>
        <v>241599.94500358123</v>
      </c>
      <c r="M189" s="2">
        <f t="shared" si="77"/>
        <v>236612.68226348783</v>
      </c>
      <c r="N189" s="76">
        <f t="shared" si="77"/>
        <v>238682.86679711146</v>
      </c>
      <c r="O189" s="1">
        <f>VLOOKUP(B189,Valores!$A$2:$P$300,14,FALSE)</f>
        <v>1</v>
      </c>
      <c r="P189" s="1">
        <f>VLOOKUP(B189,Valores!$A$2:$P$300,15,FALSE)</f>
        <v>3.3300000000000003E-2</v>
      </c>
      <c r="Q189" s="72">
        <f t="shared" ref="Q189:Q227" si="89">IF($P189="UAR",J189*Q$187,0)</f>
        <v>0</v>
      </c>
      <c r="R189" s="72">
        <f t="shared" si="78"/>
        <v>0</v>
      </c>
      <c r="S189" s="72">
        <f t="shared" si="78"/>
        <v>0</v>
      </c>
      <c r="T189" s="72">
        <f t="shared" si="78"/>
        <v>0</v>
      </c>
      <c r="U189" s="72">
        <f t="shared" si="78"/>
        <v>0</v>
      </c>
      <c r="W189" s="2">
        <f t="shared" si="79"/>
        <v>238188.8454879513</v>
      </c>
      <c r="X189" s="77">
        <f t="shared" si="80"/>
        <v>238188.8454879513</v>
      </c>
      <c r="Z189" s="2">
        <f t="shared" si="81"/>
        <v>228920.0647351362</v>
      </c>
      <c r="AA189" s="77">
        <f t="shared" si="82"/>
        <v>228920.0647351362</v>
      </c>
      <c r="AC189" s="2">
        <f t="shared" si="83"/>
        <v>241599.94500358123</v>
      </c>
      <c r="AD189" s="77">
        <f t="shared" si="84"/>
        <v>241599.94500358123</v>
      </c>
      <c r="AF189" s="2">
        <f t="shared" si="85"/>
        <v>236612.68226348783</v>
      </c>
      <c r="AG189" s="77">
        <f t="shared" si="86"/>
        <v>236612.68226348783</v>
      </c>
      <c r="AI189" s="2">
        <f t="shared" si="87"/>
        <v>238682.86679711146</v>
      </c>
      <c r="AJ189" s="77">
        <f t="shared" si="88"/>
        <v>238682.86679711146</v>
      </c>
    </row>
    <row r="190" spans="1:36" x14ac:dyDescent="0.2">
      <c r="A190" s="72">
        <v>3</v>
      </c>
      <c r="B190" s="1" t="s">
        <v>68</v>
      </c>
      <c r="C190" s="6" t="str">
        <f>VLOOKUP(B190,Valores!$A$2:$F$300,5,FALSE)</f>
        <v>unid.</v>
      </c>
      <c r="D190" s="6">
        <v>3</v>
      </c>
      <c r="E190" s="63">
        <f>Entrada!$H$32*VLOOKUP(E187,Regional!$A$2:$B$7,2,FALSE)</f>
        <v>85440.083298083729</v>
      </c>
      <c r="F190" s="2">
        <f>Entrada!$H$32*VLOOKUP(F187,Regional!$A$2:$B$7,2,FALSE)</f>
        <v>82115.303760360766</v>
      </c>
      <c r="G190" s="2">
        <f>Entrada!$H$32*VLOOKUP(G187,Regional!$A$2:$B$7,2,FALSE)</f>
        <v>86663.66967617975</v>
      </c>
      <c r="H190" s="2">
        <f>Entrada!$H$32*VLOOKUP(H187,Regional!$A$2:$B$7,2,FALSE)</f>
        <v>84874.702006135922</v>
      </c>
      <c r="I190" s="76">
        <f>Entrada!$H$32*VLOOKUP(I187,Regional!$A$2:$B$7,2,FALSE)</f>
        <v>85617.292359739018</v>
      </c>
      <c r="J190" s="63">
        <f t="shared" si="77"/>
        <v>256320.24989425117</v>
      </c>
      <c r="K190" s="2">
        <f t="shared" si="77"/>
        <v>246345.91128108231</v>
      </c>
      <c r="L190" s="2">
        <f t="shared" si="77"/>
        <v>259991.00902853924</v>
      </c>
      <c r="M190" s="2">
        <f t="shared" si="77"/>
        <v>254624.10601840777</v>
      </c>
      <c r="N190" s="76">
        <f t="shared" si="77"/>
        <v>256851.87707921705</v>
      </c>
      <c r="O190" s="1">
        <f>VLOOKUP(B190,Valores!$A$2:$P$300,14,FALSE)</f>
        <v>1</v>
      </c>
      <c r="P190" s="1">
        <f>VLOOKUP(B190,Valores!$A$2:$P$300,15,FALSE)</f>
        <v>3.3300000000000003E-2</v>
      </c>
      <c r="Q190" s="72">
        <f t="shared" si="89"/>
        <v>0</v>
      </c>
      <c r="R190" s="72">
        <f t="shared" si="78"/>
        <v>0</v>
      </c>
      <c r="S190" s="72">
        <f t="shared" si="78"/>
        <v>0</v>
      </c>
      <c r="T190" s="72">
        <f t="shared" si="78"/>
        <v>0</v>
      </c>
      <c r="U190" s="72">
        <f t="shared" si="78"/>
        <v>0</v>
      </c>
      <c r="W190" s="2">
        <f t="shared" si="79"/>
        <v>256320.24989425117</v>
      </c>
      <c r="X190" s="77">
        <f t="shared" si="80"/>
        <v>256320.24989425117</v>
      </c>
      <c r="Z190" s="2">
        <f t="shared" si="81"/>
        <v>246345.91128108231</v>
      </c>
      <c r="AA190" s="77">
        <f t="shared" si="82"/>
        <v>246345.91128108231</v>
      </c>
      <c r="AC190" s="2">
        <f t="shared" si="83"/>
        <v>259991.00902853924</v>
      </c>
      <c r="AD190" s="77">
        <f t="shared" si="84"/>
        <v>259991.00902853924</v>
      </c>
      <c r="AF190" s="2">
        <f t="shared" si="85"/>
        <v>254624.10601840777</v>
      </c>
      <c r="AG190" s="77">
        <f t="shared" si="86"/>
        <v>254624.10601840777</v>
      </c>
      <c r="AI190" s="2">
        <f t="shared" si="87"/>
        <v>256851.87707921705</v>
      </c>
      <c r="AJ190" s="77">
        <f t="shared" si="88"/>
        <v>256851.87707921705</v>
      </c>
    </row>
    <row r="191" spans="1:36" x14ac:dyDescent="0.2">
      <c r="A191" s="72">
        <v>4</v>
      </c>
      <c r="B191" s="1" t="s">
        <v>69</v>
      </c>
      <c r="C191" s="6" t="str">
        <f>VLOOKUP(B191,Valores!$A$2:$F$300,5,FALSE)</f>
        <v>unid.</v>
      </c>
      <c r="D191" s="6">
        <v>3</v>
      </c>
      <c r="E191" s="63">
        <f>Entrada!$H$33*VLOOKUP(E187,Regional!$A$2:$B$7,2,FALSE)</f>
        <v>29206.92552052566</v>
      </c>
      <c r="F191" s="2">
        <f>Entrada!$H$33*VLOOKUP(F187,Regional!$A$2:$B$7,2,FALSE)</f>
        <v>28070.379480517055</v>
      </c>
      <c r="G191" s="2">
        <f>Entrada!$H$33*VLOOKUP(G187,Regional!$A$2:$B$7,2,FALSE)</f>
        <v>29625.197540325778</v>
      </c>
      <c r="H191" s="2">
        <f>Entrada!$H$33*VLOOKUP(H187,Regional!$A$2:$B$7,2,FALSE)</f>
        <v>29013.655001031813</v>
      </c>
      <c r="I191" s="76">
        <f>Entrada!$H$33*VLOOKUP(I187,Regional!$A$2:$B$7,2,FALSE)</f>
        <v>29267.502847531196</v>
      </c>
      <c r="J191" s="63">
        <f t="shared" si="77"/>
        <v>87620.776561576975</v>
      </c>
      <c r="K191" s="2">
        <f t="shared" si="77"/>
        <v>84211.138441551157</v>
      </c>
      <c r="L191" s="2">
        <f t="shared" si="77"/>
        <v>88875.592620977332</v>
      </c>
      <c r="M191" s="2">
        <f t="shared" si="77"/>
        <v>87040.965003095436</v>
      </c>
      <c r="N191" s="76">
        <f t="shared" si="77"/>
        <v>87802.508542593583</v>
      </c>
      <c r="O191" s="1">
        <f>VLOOKUP(B191,Valores!$A$2:$P$300,14,FALSE)</f>
        <v>1</v>
      </c>
      <c r="P191" s="1">
        <f>VLOOKUP(B191,Valores!$A$2:$P$300,15,FALSE)</f>
        <v>4.1700000000000001E-2</v>
      </c>
      <c r="Q191" s="72">
        <f t="shared" si="89"/>
        <v>0</v>
      </c>
      <c r="R191" s="72">
        <f t="shared" si="78"/>
        <v>0</v>
      </c>
      <c r="S191" s="72">
        <f t="shared" si="78"/>
        <v>0</v>
      </c>
      <c r="T191" s="72">
        <f t="shared" si="78"/>
        <v>0</v>
      </c>
      <c r="U191" s="72">
        <f t="shared" si="78"/>
        <v>0</v>
      </c>
      <c r="W191" s="2">
        <f t="shared" si="79"/>
        <v>87620.776561576975</v>
      </c>
      <c r="X191" s="77">
        <f t="shared" si="80"/>
        <v>87620.776561576975</v>
      </c>
      <c r="Z191" s="2">
        <f t="shared" si="81"/>
        <v>84211.138441551157</v>
      </c>
      <c r="AA191" s="77">
        <f t="shared" si="82"/>
        <v>84211.138441551157</v>
      </c>
      <c r="AC191" s="2">
        <f t="shared" si="83"/>
        <v>88875.592620977332</v>
      </c>
      <c r="AD191" s="77">
        <f t="shared" si="84"/>
        <v>88875.592620977332</v>
      </c>
      <c r="AF191" s="2">
        <f t="shared" si="85"/>
        <v>87040.965003095436</v>
      </c>
      <c r="AG191" s="77">
        <f t="shared" si="86"/>
        <v>87040.965003095436</v>
      </c>
      <c r="AI191" s="2">
        <f t="shared" si="87"/>
        <v>87802.508542593583</v>
      </c>
      <c r="AJ191" s="77">
        <f t="shared" si="88"/>
        <v>87802.508542593583</v>
      </c>
    </row>
    <row r="192" spans="1:36" x14ac:dyDescent="0.2">
      <c r="A192" s="72">
        <v>5</v>
      </c>
      <c r="B192" s="1" t="s">
        <v>66</v>
      </c>
      <c r="C192" s="6" t="str">
        <f>VLOOKUP(B192,Valores!$A$2:$F$300,5,FALSE)</f>
        <v>unid.</v>
      </c>
      <c r="D192" s="6">
        <v>1</v>
      </c>
      <c r="E192" s="63">
        <f>Entrada!$H$30*VLOOKUP(E187,Regional!$A$2:$B$7,2,FALSE)</f>
        <v>62316.894345257504</v>
      </c>
      <c r="F192" s="2">
        <f>Entrada!$H$30*VLOOKUP(F187,Regional!$A$2:$B$7,2,FALSE)</f>
        <v>59891.920876414893</v>
      </c>
      <c r="G192" s="2">
        <f>Entrada!$H$30*VLOOKUP(G187,Regional!$A$2:$B$7,2,FALSE)</f>
        <v>63209.333819831561</v>
      </c>
      <c r="H192" s="2">
        <f>Entrada!$H$30*VLOOKUP(H187,Regional!$A$2:$B$7,2,FALSE)</f>
        <v>61904.525760454322</v>
      </c>
      <c r="I192" s="76">
        <f>Entrada!$H$30*VLOOKUP(I187,Regional!$A$2:$B$7,2,FALSE)</f>
        <v>62446.144200195813</v>
      </c>
      <c r="J192" s="63">
        <f t="shared" si="77"/>
        <v>62316.894345257504</v>
      </c>
      <c r="K192" s="2">
        <f t="shared" si="77"/>
        <v>59891.920876414893</v>
      </c>
      <c r="L192" s="2">
        <f t="shared" si="77"/>
        <v>63209.333819831561</v>
      </c>
      <c r="M192" s="2">
        <f t="shared" si="77"/>
        <v>61904.525760454322</v>
      </c>
      <c r="N192" s="76">
        <f t="shared" si="77"/>
        <v>62446.144200195813</v>
      </c>
      <c r="O192" s="1">
        <f>VLOOKUP(B192,Valores!$A$2:$P$300,14,FALSE)</f>
        <v>1</v>
      </c>
      <c r="P192" s="1">
        <f>VLOOKUP(B192,Valores!$A$2:$P$300,15,FALSE)</f>
        <v>3.3300000000000003E-2</v>
      </c>
      <c r="Q192" s="72">
        <f t="shared" si="89"/>
        <v>0</v>
      </c>
      <c r="R192" s="72">
        <f t="shared" si="78"/>
        <v>0</v>
      </c>
      <c r="S192" s="72">
        <f t="shared" si="78"/>
        <v>0</v>
      </c>
      <c r="T192" s="72">
        <f t="shared" si="78"/>
        <v>0</v>
      </c>
      <c r="U192" s="72">
        <f t="shared" si="78"/>
        <v>0</v>
      </c>
      <c r="W192" s="2">
        <f t="shared" si="79"/>
        <v>62316.894345257504</v>
      </c>
      <c r="X192" s="77">
        <f t="shared" si="80"/>
        <v>62316.894345257504</v>
      </c>
      <c r="Z192" s="2">
        <f t="shared" si="81"/>
        <v>59891.920876414893</v>
      </c>
      <c r="AA192" s="77">
        <f t="shared" si="82"/>
        <v>59891.920876414893</v>
      </c>
      <c r="AC192" s="2">
        <f t="shared" si="83"/>
        <v>63209.333819831561</v>
      </c>
      <c r="AD192" s="77">
        <f t="shared" si="84"/>
        <v>63209.333819831561</v>
      </c>
      <c r="AF192" s="2">
        <f t="shared" si="85"/>
        <v>61904.525760454322</v>
      </c>
      <c r="AG192" s="77">
        <f t="shared" si="86"/>
        <v>61904.525760454322</v>
      </c>
      <c r="AI192" s="2">
        <f t="shared" si="87"/>
        <v>62446.144200195813</v>
      </c>
      <c r="AJ192" s="77">
        <f t="shared" si="88"/>
        <v>62446.144200195813</v>
      </c>
    </row>
    <row r="193" spans="1:36" x14ac:dyDescent="0.2">
      <c r="A193" s="72">
        <v>6</v>
      </c>
      <c r="B193" s="1" t="s">
        <v>76</v>
      </c>
      <c r="C193" s="6" t="str">
        <f>VLOOKUP(B193,Valores!$A$2:$F$300,5,FALSE)</f>
        <v>kg</v>
      </c>
      <c r="D193" s="6">
        <v>520</v>
      </c>
      <c r="E193" s="63">
        <f>VLOOKUP($B193,Valores!$A$2:$G$300,6,FALSE)*VLOOKUP(VLOOKUP($B193,Indices_Poder!$B$5:$E$250,3,FALSE),Indices_Poder!$G$6:$N$27,4,FALSE)*VLOOKUP($E$8,Regional!$A$2:$B$7,2,FALSE)</f>
        <v>134.45374607862703</v>
      </c>
      <c r="F193" s="2">
        <f>VLOOKUP($B193,Valores!$A$2:$G$300,6,FALSE)*VLOOKUP(VLOOKUP($B193,Indices_Poder!$B$5:$E$250,3,FALSE),Indices_Poder!$G$6:$N$27,4,FALSE)*VLOOKUP($F$8,Regional!$A$2:$B$7,2,FALSE)</f>
        <v>129.22166944109824</v>
      </c>
      <c r="G193" s="2">
        <f>VLOOKUP($B193,Valores!$A$2:$G$300,6,FALSE)*VLOOKUP(VLOOKUP($B193,Indices_Poder!$B$5:$E$250,3,FALSE),Indices_Poder!$G$6:$N$27,4,FALSE)*VLOOKUP($G$8,Regional!$A$2:$B$7,2,FALSE)</f>
        <v>136.37925651629627</v>
      </c>
      <c r="H193" s="2">
        <f>VLOOKUP($B193,Valores!$A$2:$G$300,6,FALSE)*VLOOKUP(VLOOKUP($B193,Indices_Poder!$B$5:$E$250,3,FALSE),Indices_Poder!$G$6:$N$27,4,FALSE)*VLOOKUP($H$8,Regional!$A$2:$B$7,2,FALSE)</f>
        <v>133.56402746260059</v>
      </c>
      <c r="I193" s="76">
        <f>VLOOKUP($B193,Valores!$A$2:$G$300,6,FALSE)*VLOOKUP(VLOOKUP($B193,Indices_Poder!$B$5:$E$250,3,FALSE),Indices_Poder!$G$6:$N$27,4,FALSE)*VLOOKUP($I$8,Regional!$A$2:$B$7,2,FALSE)</f>
        <v>134.73261310753085</v>
      </c>
      <c r="J193" s="63">
        <f t="shared" si="77"/>
        <v>69915.947960886057</v>
      </c>
      <c r="K193" s="2">
        <f t="shared" si="77"/>
        <v>67195.268109371085</v>
      </c>
      <c r="L193" s="2">
        <f t="shared" si="77"/>
        <v>70917.213388474062</v>
      </c>
      <c r="M193" s="2">
        <f t="shared" si="77"/>
        <v>69453.294280552305</v>
      </c>
      <c r="N193" s="76">
        <f t="shared" si="77"/>
        <v>70060.958815916048</v>
      </c>
      <c r="O193" s="1">
        <f>VLOOKUP(B193,Valores!$A$2:$P$300,14,FALSE)</f>
        <v>1</v>
      </c>
      <c r="P193" s="1">
        <f>VLOOKUP(B193,Valores!$A$2:$P$300,15,FALSE)</f>
        <v>2.5000000000000001E-2</v>
      </c>
      <c r="Q193" s="72">
        <f t="shared" si="89"/>
        <v>0</v>
      </c>
      <c r="R193" s="72">
        <f t="shared" si="78"/>
        <v>0</v>
      </c>
      <c r="S193" s="72">
        <f t="shared" si="78"/>
        <v>0</v>
      </c>
      <c r="T193" s="72">
        <f t="shared" si="78"/>
        <v>0</v>
      </c>
      <c r="U193" s="72">
        <f t="shared" si="78"/>
        <v>0</v>
      </c>
      <c r="W193" s="2">
        <f t="shared" si="79"/>
        <v>69915.947960886057</v>
      </c>
      <c r="X193" s="77">
        <f t="shared" si="80"/>
        <v>69915.947960886057</v>
      </c>
      <c r="Z193" s="2">
        <f t="shared" si="81"/>
        <v>67195.268109371085</v>
      </c>
      <c r="AA193" s="77">
        <f t="shared" si="82"/>
        <v>67195.268109371085</v>
      </c>
      <c r="AC193" s="2">
        <f t="shared" si="83"/>
        <v>70917.213388474062</v>
      </c>
      <c r="AD193" s="77">
        <f t="shared" si="84"/>
        <v>70917.213388474062</v>
      </c>
      <c r="AF193" s="2">
        <f t="shared" si="85"/>
        <v>69453.294280552305</v>
      </c>
      <c r="AG193" s="77">
        <f t="shared" si="86"/>
        <v>69453.294280552305</v>
      </c>
      <c r="AI193" s="2">
        <f t="shared" si="87"/>
        <v>70060.958815916048</v>
      </c>
      <c r="AJ193" s="77">
        <f t="shared" si="88"/>
        <v>70060.958815916048</v>
      </c>
    </row>
    <row r="194" spans="1:36" x14ac:dyDescent="0.2">
      <c r="A194" s="72">
        <v>7</v>
      </c>
      <c r="B194" s="1" t="s">
        <v>77</v>
      </c>
      <c r="C194" s="6" t="str">
        <f>VLOOKUP(B194,Valores!$A$2:$F$300,5,FALSE)</f>
        <v>unid.</v>
      </c>
      <c r="D194" s="6">
        <v>64</v>
      </c>
      <c r="E194" s="63">
        <f>VLOOKUP($B194,Valores!$A$2:$G$300,6,FALSE)*VLOOKUP(VLOOKUP($B194,Indices_Poder!$B$5:$E$250,3,FALSE),Indices_Poder!$G$6:$N$27,4,FALSE)*VLOOKUP($E$8,Regional!$A$2:$B$7,2,FALSE)</f>
        <v>322.80981771947944</v>
      </c>
      <c r="F194" s="2">
        <f>VLOOKUP($B194,Valores!$A$2:$G$300,6,FALSE)*VLOOKUP(VLOOKUP($B194,Indices_Poder!$B$5:$E$250,3,FALSE),Indices_Poder!$G$6:$N$27,4,FALSE)*VLOOKUP($F$8,Regional!$A$2:$B$7,2,FALSE)</f>
        <v>310.24813197316092</v>
      </c>
      <c r="G194" s="2">
        <f>VLOOKUP($B194,Valores!$A$2:$G$300,6,FALSE)*VLOOKUP(VLOOKUP($B194,Indices_Poder!$B$5:$E$250,3,FALSE),Indices_Poder!$G$6:$N$27,4,FALSE)*VLOOKUP($G$8,Regional!$A$2:$B$7,2,FALSE)</f>
        <v>327.43277313373369</v>
      </c>
      <c r="H194" s="2">
        <f>VLOOKUP($B194,Valores!$A$2:$G$300,6,FALSE)*VLOOKUP(VLOOKUP($B194,Indices_Poder!$B$5:$E$250,3,FALSE),Indices_Poder!$G$6:$N$27,4,FALSE)*VLOOKUP($H$8,Regional!$A$2:$B$7,2,FALSE)</f>
        <v>320.67369349358268</v>
      </c>
      <c r="I194" s="76">
        <f>VLOOKUP($B194,Valores!$A$2:$G$300,6,FALSE)*VLOOKUP(VLOOKUP($B194,Indices_Poder!$B$5:$E$250,3,FALSE),Indices_Poder!$G$6:$N$27,4,FALSE)*VLOOKUP($I$8,Regional!$A$2:$B$7,2,FALSE)</f>
        <v>323.47934919326798</v>
      </c>
      <c r="J194" s="63">
        <f t="shared" si="77"/>
        <v>20659.828334046684</v>
      </c>
      <c r="K194" s="2">
        <f t="shared" si="77"/>
        <v>19855.880446282299</v>
      </c>
      <c r="L194" s="2">
        <f t="shared" si="77"/>
        <v>20955.697480558956</v>
      </c>
      <c r="M194" s="2">
        <f t="shared" si="77"/>
        <v>20523.116383589291</v>
      </c>
      <c r="N194" s="76">
        <f t="shared" si="77"/>
        <v>20702.678348369151</v>
      </c>
      <c r="O194" s="1">
        <f>VLOOKUP(B194,Valores!$A$2:$P$300,14,FALSE)</f>
        <v>1</v>
      </c>
      <c r="P194" s="1">
        <f>VLOOKUP(B194,Valores!$A$2:$P$300,15,FALSE)</f>
        <v>2.5000000000000001E-2</v>
      </c>
      <c r="Q194" s="72">
        <f t="shared" si="89"/>
        <v>0</v>
      </c>
      <c r="R194" s="72">
        <f t="shared" si="78"/>
        <v>0</v>
      </c>
      <c r="S194" s="72">
        <f t="shared" si="78"/>
        <v>0</v>
      </c>
      <c r="T194" s="72">
        <f t="shared" si="78"/>
        <v>0</v>
      </c>
      <c r="U194" s="72">
        <f t="shared" si="78"/>
        <v>0</v>
      </c>
      <c r="W194" s="2">
        <f t="shared" si="79"/>
        <v>20659.828334046684</v>
      </c>
      <c r="X194" s="77">
        <f t="shared" si="80"/>
        <v>20659.828334046684</v>
      </c>
      <c r="Z194" s="2">
        <f t="shared" si="81"/>
        <v>19855.880446282299</v>
      </c>
      <c r="AA194" s="77">
        <f t="shared" si="82"/>
        <v>19855.880446282299</v>
      </c>
      <c r="AC194" s="2">
        <f t="shared" si="83"/>
        <v>20955.697480558956</v>
      </c>
      <c r="AD194" s="77">
        <f t="shared" si="84"/>
        <v>20955.697480558956</v>
      </c>
      <c r="AF194" s="2">
        <f t="shared" si="85"/>
        <v>20523.116383589291</v>
      </c>
      <c r="AG194" s="77">
        <f t="shared" si="86"/>
        <v>20523.116383589291</v>
      </c>
      <c r="AI194" s="2">
        <f t="shared" si="87"/>
        <v>20702.678348369151</v>
      </c>
      <c r="AJ194" s="77">
        <f t="shared" si="88"/>
        <v>20702.678348369151</v>
      </c>
    </row>
    <row r="195" spans="1:36" x14ac:dyDescent="0.2">
      <c r="A195" s="72">
        <v>8</v>
      </c>
      <c r="B195" s="1" t="s">
        <v>78</v>
      </c>
      <c r="C195" s="6" t="str">
        <f>VLOOKUP(B195,Valores!$A$2:$F$300,5,FALSE)</f>
        <v>unid.</v>
      </c>
      <c r="D195" s="6">
        <v>0</v>
      </c>
      <c r="E195" s="63">
        <f>VLOOKUP($B195,Valores!$A$2:$G$300,6,FALSE)*VLOOKUP(VLOOKUP($B195,Indices_Poder!$B$5:$E$250,3,FALSE),Indices_Poder!$G$6:$N$27,4,FALSE)*VLOOKUP($E$8,Regional!$A$2:$B$7,2,FALSE)</f>
        <v>327.77715531799083</v>
      </c>
      <c r="F195" s="2">
        <f>VLOOKUP($B195,Valores!$A$2:$G$300,6,FALSE)*VLOOKUP(VLOOKUP($B195,Indices_Poder!$B$5:$E$250,3,FALSE),Indices_Poder!$G$6:$N$27,4,FALSE)*VLOOKUP($F$8,Regional!$A$2:$B$7,2,FALSE)</f>
        <v>315.02217268141914</v>
      </c>
      <c r="G195" s="2">
        <f>VLOOKUP($B195,Valores!$A$2:$G$300,6,FALSE)*VLOOKUP(VLOOKUP($B195,Indices_Poder!$B$5:$E$250,3,FALSE),Indices_Poder!$G$6:$N$27,4,FALSE)*VLOOKUP($G$8,Regional!$A$2:$B$7,2,FALSE)</f>
        <v>332.47124791266822</v>
      </c>
      <c r="H195" s="2">
        <f>VLOOKUP($B195,Valores!$A$2:$G$300,6,FALSE)*VLOOKUP(VLOOKUP($B195,Indices_Poder!$B$5:$E$250,3,FALSE),Indices_Poder!$G$6:$N$27,4,FALSE)*VLOOKUP($H$8,Regional!$A$2:$B$7,2,FALSE)</f>
        <v>325.6081608087261</v>
      </c>
      <c r="I195" s="76">
        <f>VLOOKUP($B195,Valores!$A$2:$G$300,6,FALSE)*VLOOKUP(VLOOKUP($B195,Indices_Poder!$B$5:$E$250,3,FALSE),Indices_Poder!$G$6:$N$27,4,FALSE)*VLOOKUP($I$8,Regional!$A$2:$B$7,2,FALSE)</f>
        <v>328.4569894179096</v>
      </c>
      <c r="J195" s="63">
        <f t="shared" si="77"/>
        <v>0</v>
      </c>
      <c r="K195" s="2">
        <f t="shared" si="77"/>
        <v>0</v>
      </c>
      <c r="L195" s="2">
        <f t="shared" si="77"/>
        <v>0</v>
      </c>
      <c r="M195" s="2">
        <f t="shared" si="77"/>
        <v>0</v>
      </c>
      <c r="N195" s="76">
        <f t="shared" si="77"/>
        <v>0</v>
      </c>
      <c r="O195" s="1">
        <f>VLOOKUP(B195,Valores!$A$2:$P$300,14,FALSE)</f>
        <v>1</v>
      </c>
      <c r="P195" s="1">
        <f>VLOOKUP(B195,Valores!$A$2:$P$300,15,FALSE)</f>
        <v>2.5000000000000001E-2</v>
      </c>
      <c r="Q195" s="72">
        <f t="shared" si="89"/>
        <v>0</v>
      </c>
      <c r="R195" s="72">
        <f t="shared" si="78"/>
        <v>0</v>
      </c>
      <c r="S195" s="72">
        <f t="shared" si="78"/>
        <v>0</v>
      </c>
      <c r="T195" s="72">
        <f t="shared" si="78"/>
        <v>0</v>
      </c>
      <c r="U195" s="72">
        <f t="shared" si="78"/>
        <v>0</v>
      </c>
      <c r="W195" s="2">
        <f t="shared" si="79"/>
        <v>0</v>
      </c>
      <c r="X195" s="77">
        <f t="shared" si="80"/>
        <v>0</v>
      </c>
      <c r="Z195" s="2">
        <f t="shared" si="81"/>
        <v>0</v>
      </c>
      <c r="AA195" s="77">
        <f t="shared" si="82"/>
        <v>0</v>
      </c>
      <c r="AC195" s="2">
        <f t="shared" si="83"/>
        <v>0</v>
      </c>
      <c r="AD195" s="77">
        <f t="shared" si="84"/>
        <v>0</v>
      </c>
      <c r="AF195" s="2">
        <f t="shared" si="85"/>
        <v>0</v>
      </c>
      <c r="AG195" s="77">
        <f t="shared" si="86"/>
        <v>0</v>
      </c>
      <c r="AI195" s="2">
        <f t="shared" si="87"/>
        <v>0</v>
      </c>
      <c r="AJ195" s="77">
        <f t="shared" si="88"/>
        <v>0</v>
      </c>
    </row>
    <row r="196" spans="1:36" x14ac:dyDescent="0.2">
      <c r="A196" s="72">
        <v>9</v>
      </c>
      <c r="B196" s="1" t="s">
        <v>79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1">
        <v>0</v>
      </c>
      <c r="P196" s="1">
        <v>0</v>
      </c>
      <c r="Q196" s="72">
        <f t="shared" si="89"/>
        <v>0</v>
      </c>
      <c r="R196" s="72">
        <f t="shared" si="78"/>
        <v>0</v>
      </c>
      <c r="S196" s="72">
        <f t="shared" si="78"/>
        <v>0</v>
      </c>
      <c r="T196" s="72">
        <f t="shared" si="78"/>
        <v>0</v>
      </c>
      <c r="U196" s="72">
        <f t="shared" si="78"/>
        <v>0</v>
      </c>
      <c r="W196" s="2">
        <f t="shared" si="79"/>
        <v>0</v>
      </c>
      <c r="X196" s="77">
        <f t="shared" si="80"/>
        <v>0</v>
      </c>
      <c r="Z196" s="2">
        <f t="shared" si="81"/>
        <v>0</v>
      </c>
      <c r="AA196" s="77">
        <f t="shared" si="82"/>
        <v>0</v>
      </c>
      <c r="AC196" s="2">
        <f t="shared" si="83"/>
        <v>0</v>
      </c>
      <c r="AD196" s="77">
        <f t="shared" si="84"/>
        <v>0</v>
      </c>
      <c r="AF196" s="2">
        <f t="shared" si="85"/>
        <v>0</v>
      </c>
      <c r="AG196" s="77">
        <f t="shared" si="86"/>
        <v>0</v>
      </c>
      <c r="AI196" s="2">
        <f t="shared" si="87"/>
        <v>0</v>
      </c>
      <c r="AJ196" s="77">
        <f t="shared" si="88"/>
        <v>0</v>
      </c>
    </row>
    <row r="197" spans="1:36" x14ac:dyDescent="0.2">
      <c r="A197" s="72">
        <v>10</v>
      </c>
      <c r="B197" s="1" t="s">
        <v>80</v>
      </c>
      <c r="C197" s="6" t="str">
        <f>VLOOKUP(B197,Valores!$A$2:$F$300,5,FALSE)</f>
        <v>unid.</v>
      </c>
      <c r="D197" s="6">
        <v>0</v>
      </c>
      <c r="E197" s="63">
        <f>VLOOKUP($B197,Valores!$A$2:$G$300,6,FALSE)*VLOOKUP(VLOOKUP($B197,Indices_Poder!$B$5:$E$250,3,FALSE),Indices_Poder!$G$6:$N$27,4,FALSE)*VLOOKUP($E$8,Regional!$A$2:$B$7,2,FALSE)</f>
        <v>322.80981771947944</v>
      </c>
      <c r="F197" s="2">
        <f>VLOOKUP($B197,Valores!$A$2:$G$300,6,FALSE)*VLOOKUP(VLOOKUP($B197,Indices_Poder!$B$5:$E$250,3,FALSE),Indices_Poder!$G$6:$N$27,4,FALSE)*VLOOKUP($F$8,Regional!$A$2:$B$7,2,FALSE)</f>
        <v>310.24813197316092</v>
      </c>
      <c r="G197" s="2">
        <f>VLOOKUP($B197,Valores!$A$2:$G$300,6,FALSE)*VLOOKUP(VLOOKUP($B197,Indices_Poder!$B$5:$E$250,3,FALSE),Indices_Poder!$G$6:$N$27,4,FALSE)*VLOOKUP($G$8,Regional!$A$2:$B$7,2,FALSE)</f>
        <v>327.43277313373369</v>
      </c>
      <c r="H197" s="2">
        <f>VLOOKUP($B197,Valores!$A$2:$G$300,6,FALSE)*VLOOKUP(VLOOKUP($B197,Indices_Poder!$B$5:$E$250,3,FALSE),Indices_Poder!$G$6:$N$27,4,FALSE)*VLOOKUP($H$8,Regional!$A$2:$B$7,2,FALSE)</f>
        <v>320.67369349358268</v>
      </c>
      <c r="I197" s="76">
        <f>VLOOKUP($B197,Valores!$A$2:$G$300,6,FALSE)*VLOOKUP(VLOOKUP($B197,Indices_Poder!$B$5:$E$250,3,FALSE),Indices_Poder!$G$6:$N$27,4,FALSE)*VLOOKUP($I$8,Regional!$A$2:$B$7,2,FALSE)</f>
        <v>323.47934919326798</v>
      </c>
      <c r="J197" s="63">
        <f t="shared" si="77"/>
        <v>0</v>
      </c>
      <c r="K197" s="2">
        <f t="shared" si="77"/>
        <v>0</v>
      </c>
      <c r="L197" s="2">
        <f t="shared" si="77"/>
        <v>0</v>
      </c>
      <c r="M197" s="2">
        <f t="shared" si="77"/>
        <v>0</v>
      </c>
      <c r="N197" s="76">
        <f t="shared" si="77"/>
        <v>0</v>
      </c>
      <c r="O197" s="1">
        <f>VLOOKUP(B197,Valores!$A$2:$P$300,14,FALSE)</f>
        <v>1</v>
      </c>
      <c r="P197" s="1">
        <f>VLOOKUP(B197,Valores!$A$2:$P$300,15,FALSE)</f>
        <v>2.5000000000000001E-2</v>
      </c>
      <c r="Q197" s="72">
        <f t="shared" si="89"/>
        <v>0</v>
      </c>
      <c r="R197" s="72">
        <f t="shared" si="78"/>
        <v>0</v>
      </c>
      <c r="S197" s="72">
        <f t="shared" si="78"/>
        <v>0</v>
      </c>
      <c r="T197" s="72">
        <f t="shared" si="78"/>
        <v>0</v>
      </c>
      <c r="U197" s="72">
        <f t="shared" si="78"/>
        <v>0</v>
      </c>
      <c r="W197" s="2">
        <f t="shared" si="79"/>
        <v>0</v>
      </c>
      <c r="X197" s="77">
        <f t="shared" si="80"/>
        <v>0</v>
      </c>
      <c r="Z197" s="2">
        <f t="shared" si="81"/>
        <v>0</v>
      </c>
      <c r="AA197" s="77">
        <f t="shared" si="82"/>
        <v>0</v>
      </c>
      <c r="AC197" s="2">
        <f t="shared" si="83"/>
        <v>0</v>
      </c>
      <c r="AD197" s="77">
        <f t="shared" si="84"/>
        <v>0</v>
      </c>
      <c r="AF197" s="2">
        <f t="shared" si="85"/>
        <v>0</v>
      </c>
      <c r="AG197" s="77">
        <f t="shared" si="86"/>
        <v>0</v>
      </c>
      <c r="AI197" s="2">
        <f t="shared" si="87"/>
        <v>0</v>
      </c>
      <c r="AJ197" s="77">
        <f t="shared" si="88"/>
        <v>0</v>
      </c>
    </row>
    <row r="198" spans="1:36" x14ac:dyDescent="0.2">
      <c r="A198" s="72">
        <v>11</v>
      </c>
      <c r="B198" s="1" t="s">
        <v>81</v>
      </c>
      <c r="C198" s="6" t="str">
        <f>VLOOKUP(B198,Valores!$A$2:$F$300,5,FALSE)</f>
        <v>unid.</v>
      </c>
      <c r="D198" s="6">
        <v>0</v>
      </c>
      <c r="E198" s="63">
        <f>VLOOKUP($B198,Valores!$A$2:$G$300,6,FALSE)*VLOOKUP(VLOOKUP($B198,Indices_Poder!$B$5:$E$250,3,FALSE),Indices_Poder!$G$6:$N$27,4,FALSE)*VLOOKUP($E$8,Regional!$A$2:$B$7,2,FALSE)</f>
        <v>322.80981771947944</v>
      </c>
      <c r="F198" s="2">
        <f>VLOOKUP($B198,Valores!$A$2:$G$300,6,FALSE)*VLOOKUP(VLOOKUP($B198,Indices_Poder!$B$5:$E$250,3,FALSE),Indices_Poder!$G$6:$N$27,4,FALSE)*VLOOKUP($F$8,Regional!$A$2:$B$7,2,FALSE)</f>
        <v>310.24813197316092</v>
      </c>
      <c r="G198" s="2">
        <f>VLOOKUP($B198,Valores!$A$2:$G$300,6,FALSE)*VLOOKUP(VLOOKUP($B198,Indices_Poder!$B$5:$E$250,3,FALSE),Indices_Poder!$G$6:$N$27,4,FALSE)*VLOOKUP($G$8,Regional!$A$2:$B$7,2,FALSE)</f>
        <v>327.43277313373369</v>
      </c>
      <c r="H198" s="2">
        <f>VLOOKUP($B198,Valores!$A$2:$G$300,6,FALSE)*VLOOKUP(VLOOKUP($B198,Indices_Poder!$B$5:$E$250,3,FALSE),Indices_Poder!$G$6:$N$27,4,FALSE)*VLOOKUP($H$8,Regional!$A$2:$B$7,2,FALSE)</f>
        <v>320.67369349358268</v>
      </c>
      <c r="I198" s="76">
        <f>VLOOKUP($B198,Valores!$A$2:$G$300,6,FALSE)*VLOOKUP(VLOOKUP($B198,Indices_Poder!$B$5:$E$250,3,FALSE),Indices_Poder!$G$6:$N$27,4,FALSE)*VLOOKUP($I$8,Regional!$A$2:$B$7,2,FALSE)</f>
        <v>323.47934919326798</v>
      </c>
      <c r="J198" s="63">
        <f t="shared" si="77"/>
        <v>0</v>
      </c>
      <c r="K198" s="2">
        <f t="shared" si="77"/>
        <v>0</v>
      </c>
      <c r="L198" s="2">
        <f t="shared" si="77"/>
        <v>0</v>
      </c>
      <c r="M198" s="2">
        <f t="shared" si="77"/>
        <v>0</v>
      </c>
      <c r="N198" s="76">
        <f t="shared" si="77"/>
        <v>0</v>
      </c>
      <c r="O198" s="1">
        <f>VLOOKUP(B198,Valores!$A$2:$P$300,14,FALSE)</f>
        <v>1</v>
      </c>
      <c r="P198" s="1">
        <f>VLOOKUP(B198,Valores!$A$2:$P$300,15,FALSE)</f>
        <v>2.5000000000000001E-2</v>
      </c>
      <c r="Q198" s="72">
        <f t="shared" si="89"/>
        <v>0</v>
      </c>
      <c r="R198" s="72">
        <f t="shared" si="78"/>
        <v>0</v>
      </c>
      <c r="S198" s="72">
        <f t="shared" si="78"/>
        <v>0</v>
      </c>
      <c r="T198" s="72">
        <f t="shared" si="78"/>
        <v>0</v>
      </c>
      <c r="U198" s="72">
        <f t="shared" si="78"/>
        <v>0</v>
      </c>
    </row>
    <row r="199" spans="1:36" x14ac:dyDescent="0.2">
      <c r="A199" s="72">
        <v>12</v>
      </c>
      <c r="B199" s="1" t="s">
        <v>159</v>
      </c>
      <c r="C199" s="6" t="str">
        <f>VLOOKUP(B199,Valores!$A$2:$F$300,5,FALSE)</f>
        <v>kg</v>
      </c>
      <c r="D199" s="6">
        <v>0</v>
      </c>
      <c r="E199" s="63">
        <f>VLOOKUP($B199,Valores!$A$2:$G$300,6,FALSE)*VLOOKUP(VLOOKUP($B199,Indices_Poder!$B$5:$E$250,3,FALSE),Indices_Poder!$G$6:$N$27,4,FALSE)*VLOOKUP($E$8,Regional!$A$2:$B$7,2,FALSE)</f>
        <v>108.34166059456014</v>
      </c>
      <c r="F199" s="2">
        <f>VLOOKUP($B199,Valores!$A$2:$G$300,6,FALSE)*VLOOKUP(VLOOKUP($B199,Indices_Poder!$B$5:$E$250,3,FALSE),Indices_Poder!$G$6:$N$27,4,FALSE)*VLOOKUP($F$8,Regional!$A$2:$B$7,2,FALSE)</f>
        <v>104.12569869092985</v>
      </c>
      <c r="G199" s="2">
        <f>VLOOKUP($B199,Valores!$A$2:$G$300,6,FALSE)*VLOOKUP(VLOOKUP($B199,Indices_Poder!$B$5:$E$250,3,FALSE),Indices_Poder!$G$6:$N$27,4,FALSE)*VLOOKUP($G$8,Regional!$A$2:$B$7,2,FALSE)</f>
        <v>109.89322017838347</v>
      </c>
      <c r="H199" s="2">
        <f>VLOOKUP($B199,Valores!$A$2:$G$300,6,FALSE)*VLOOKUP(VLOOKUP($B199,Indices_Poder!$B$5:$E$250,3,FALSE),Indices_Poder!$G$6:$N$27,4,FALSE)*VLOOKUP($H$8,Regional!$A$2:$B$7,2,FALSE)</f>
        <v>107.62473306272454</v>
      </c>
      <c r="I199" s="76">
        <f>VLOOKUP($B199,Valores!$A$2:$G$300,6,FALSE)*VLOOKUP(VLOOKUP($B199,Indices_Poder!$B$5:$E$250,3,FALSE),Indices_Poder!$G$6:$N$27,4,FALSE)*VLOOKUP($I$8,Regional!$A$2:$B$7,2,FALSE)</f>
        <v>108.56636922394145</v>
      </c>
      <c r="J199" s="63">
        <f t="shared" si="77"/>
        <v>0</v>
      </c>
      <c r="K199" s="2">
        <f t="shared" si="77"/>
        <v>0</v>
      </c>
      <c r="L199" s="2">
        <f t="shared" si="77"/>
        <v>0</v>
      </c>
      <c r="M199" s="2">
        <f t="shared" si="77"/>
        <v>0</v>
      </c>
      <c r="N199" s="76">
        <f t="shared" si="77"/>
        <v>0</v>
      </c>
      <c r="O199" s="1">
        <f>VLOOKUP(B199,Valores!$A$2:$P$300,14,FALSE)</f>
        <v>1</v>
      </c>
      <c r="P199" s="1" t="str">
        <f>VLOOKUP(B199,Valores!$A$2:$P$300,15,FALSE)</f>
        <v>Rateio</v>
      </c>
      <c r="Q199" s="72">
        <f t="shared" si="89"/>
        <v>0</v>
      </c>
      <c r="R199" s="72">
        <f t="shared" si="78"/>
        <v>0</v>
      </c>
      <c r="S199" s="72">
        <f t="shared" si="78"/>
        <v>0</v>
      </c>
      <c r="T199" s="72">
        <f t="shared" si="78"/>
        <v>0</v>
      </c>
      <c r="U199" s="72">
        <f t="shared" si="78"/>
        <v>0</v>
      </c>
      <c r="W199" s="2">
        <f t="shared" ref="W199:W227" si="90">J199+Q199</f>
        <v>0</v>
      </c>
      <c r="X199" s="77">
        <f t="shared" ref="X199:X227" si="91">IF($O199="rateio",0,W199*$O199)</f>
        <v>0</v>
      </c>
      <c r="Z199" s="2">
        <f t="shared" ref="Z199:Z227" si="92">K199+R199</f>
        <v>0</v>
      </c>
      <c r="AA199" s="77">
        <f t="shared" ref="AA199:AA227" si="93">IF($O199="rateio",0,Z199*$O199)</f>
        <v>0</v>
      </c>
      <c r="AC199" s="2">
        <f t="shared" ref="AC199:AC227" si="94">L199+S199</f>
        <v>0</v>
      </c>
      <c r="AD199" s="77">
        <f t="shared" ref="AD199:AD227" si="95">IF($O199="rateio",0,AC199*$O199)</f>
        <v>0</v>
      </c>
      <c r="AF199" s="2">
        <f t="shared" ref="AF199:AF227" si="96">M199+T199</f>
        <v>0</v>
      </c>
      <c r="AG199" s="77">
        <f t="shared" ref="AG199:AG227" si="97">IF($O199="rateio",0,AF199*$O199)</f>
        <v>0</v>
      </c>
      <c r="AI199" s="2">
        <f t="shared" ref="AI199:AI227" si="98">N199+U199</f>
        <v>0</v>
      </c>
      <c r="AJ199" s="77">
        <f t="shared" ref="AJ199:AJ227" si="99">IF($O199="rateio",0,AI199*$O199)</f>
        <v>0</v>
      </c>
    </row>
    <row r="200" spans="1:36" x14ac:dyDescent="0.2">
      <c r="A200" s="72">
        <v>13</v>
      </c>
      <c r="B200" s="1" t="s">
        <v>160</v>
      </c>
      <c r="C200" s="6" t="str">
        <f>VLOOKUP(B200,Valores!$A$2:$F$300,5,FALSE)</f>
        <v>m</v>
      </c>
      <c r="D200" s="6">
        <v>6918</v>
      </c>
      <c r="E200" s="63">
        <f>VLOOKUP($B200,Valores!$A$2:$G$300,6,FALSE)*VLOOKUP(VLOOKUP($B200,Indices_Poder!$B$5:$E$250,3,FALSE),Indices_Poder!$G$6:$N$27,4,FALSE)*VLOOKUP($E$8,Regional!$A$2:$B$7,2,FALSE)</f>
        <v>83.974855888348671</v>
      </c>
      <c r="F200" s="2">
        <f>VLOOKUP($B200,Valores!$A$2:$G$300,6,FALSE)*VLOOKUP(VLOOKUP($B200,Indices_Poder!$B$5:$E$250,3,FALSE),Indices_Poder!$G$6:$N$27,4,FALSE)*VLOOKUP($F$8,Regional!$A$2:$B$7,2,FALSE)</f>
        <v>80.707093595014413</v>
      </c>
      <c r="G200" s="2">
        <f>VLOOKUP($B200,Valores!$A$2:$G$300,6,FALSE)*VLOOKUP(VLOOKUP($B200,Indices_Poder!$B$5:$E$250,3,FALSE),Indices_Poder!$G$6:$N$27,4,FALSE)*VLOOKUP($G$8,Regional!$A$2:$B$7,2,FALSE)</f>
        <v>85.177458762799091</v>
      </c>
      <c r="H200" s="2">
        <f>VLOOKUP($B200,Valores!$A$2:$G$300,6,FALSE)*VLOOKUP(VLOOKUP($B200,Indices_Poder!$B$5:$E$250,3,FALSE),Indices_Poder!$G$6:$N$27,4,FALSE)*VLOOKUP($H$8,Regional!$A$2:$B$7,2,FALSE)</f>
        <v>83.419170422223303</v>
      </c>
      <c r="I200" s="76">
        <f>VLOOKUP($B200,Valores!$A$2:$G$300,6,FALSE)*VLOOKUP(VLOOKUP($B200,Indices_Poder!$B$5:$E$250,3,FALSE),Indices_Poder!$G$6:$N$27,4,FALSE)*VLOOKUP($I$8,Regional!$A$2:$B$7,2,FALSE)</f>
        <v>84.149025959820804</v>
      </c>
      <c r="J200" s="63">
        <f t="shared" si="77"/>
        <v>580938.05303559615</v>
      </c>
      <c r="K200" s="2">
        <f t="shared" si="77"/>
        <v>558331.67349030974</v>
      </c>
      <c r="L200" s="2">
        <f t="shared" si="77"/>
        <v>589257.65972104413</v>
      </c>
      <c r="M200" s="2">
        <f t="shared" si="77"/>
        <v>577093.82098094083</v>
      </c>
      <c r="N200" s="76">
        <f t="shared" si="77"/>
        <v>582142.96159004036</v>
      </c>
      <c r="O200" s="1">
        <f>VLOOKUP(B200,Valores!$A$2:$P$300,14,FALSE)</f>
        <v>1</v>
      </c>
      <c r="P200" s="1" t="str">
        <f>VLOOKUP(B200,Valores!$A$2:$P$300,15,FALSE)</f>
        <v>Rateio</v>
      </c>
      <c r="Q200" s="72">
        <f t="shared" si="89"/>
        <v>0</v>
      </c>
      <c r="R200" s="72">
        <f t="shared" si="78"/>
        <v>0</v>
      </c>
      <c r="S200" s="72">
        <f t="shared" si="78"/>
        <v>0</v>
      </c>
      <c r="T200" s="72">
        <f t="shared" si="78"/>
        <v>0</v>
      </c>
      <c r="U200" s="72">
        <f t="shared" si="78"/>
        <v>0</v>
      </c>
      <c r="W200" s="2">
        <f t="shared" si="90"/>
        <v>580938.05303559615</v>
      </c>
      <c r="X200" s="77">
        <f t="shared" si="91"/>
        <v>580938.05303559615</v>
      </c>
      <c r="Z200" s="2">
        <f t="shared" si="92"/>
        <v>558331.67349030974</v>
      </c>
      <c r="AA200" s="77">
        <f t="shared" si="93"/>
        <v>558331.67349030974</v>
      </c>
      <c r="AC200" s="2">
        <f t="shared" si="94"/>
        <v>589257.65972104413</v>
      </c>
      <c r="AD200" s="77">
        <f t="shared" si="95"/>
        <v>589257.65972104413</v>
      </c>
      <c r="AF200" s="2">
        <f t="shared" si="96"/>
        <v>577093.82098094083</v>
      </c>
      <c r="AG200" s="77">
        <f t="shared" si="97"/>
        <v>577093.82098094083</v>
      </c>
      <c r="AI200" s="2">
        <f t="shared" si="98"/>
        <v>582142.96159004036</v>
      </c>
      <c r="AJ200" s="77">
        <f t="shared" si="99"/>
        <v>582142.96159004036</v>
      </c>
    </row>
    <row r="201" spans="1:36" x14ac:dyDescent="0.2">
      <c r="A201" s="72">
        <v>14</v>
      </c>
      <c r="B201" s="1" t="s">
        <v>129</v>
      </c>
      <c r="C201" s="6" t="str">
        <f>VLOOKUP(B201,Valores!$A$2:$F$300,5,FALSE)</f>
        <v>kg</v>
      </c>
      <c r="D201" s="6">
        <v>2205</v>
      </c>
      <c r="E201" s="63">
        <f>VLOOKUP($B201,Valores!$A$2:$G$300,6,FALSE)*VLOOKUP(VLOOKUP($B201,Indices_Poder!$B$5:$E$250,3,FALSE),Indices_Poder!$G$6:$N$27,4,FALSE)*VLOOKUP($E$8,Regional!$A$2:$B$7,2,FALSE)</f>
        <v>91.826445229007192</v>
      </c>
      <c r="F201" s="2">
        <f>VLOOKUP($B201,Valores!$A$2:$G$300,6,FALSE)*VLOOKUP(VLOOKUP($B201,Indices_Poder!$B$5:$E$250,3,FALSE),Indices_Poder!$G$6:$N$27,4,FALSE)*VLOOKUP($F$8,Regional!$A$2:$B$7,2,FALSE)</f>
        <v>88.253149483799405</v>
      </c>
      <c r="G201" s="2">
        <f>VLOOKUP($B201,Valores!$A$2:$G$300,6,FALSE)*VLOOKUP(VLOOKUP($B201,Indices_Poder!$B$5:$E$250,3,FALSE),Indices_Poder!$G$6:$N$27,4,FALSE)*VLOOKUP($G$8,Regional!$A$2:$B$7,2,FALSE)</f>
        <v>93.141490617471987</v>
      </c>
      <c r="H201" s="2">
        <f>VLOOKUP($B201,Valores!$A$2:$G$300,6,FALSE)*VLOOKUP(VLOOKUP($B201,Indices_Poder!$B$5:$E$250,3,FALSE),Indices_Poder!$G$6:$N$27,4,FALSE)*VLOOKUP($H$8,Regional!$A$2:$B$7,2,FALSE)</f>
        <v>91.218803566751063</v>
      </c>
      <c r="I201" s="76">
        <f>VLOOKUP($B201,Valores!$A$2:$G$300,6,FALSE)*VLOOKUP(VLOOKUP($B201,Indices_Poder!$B$5:$E$250,3,FALSE),Indices_Poder!$G$6:$N$27,4,FALSE)*VLOOKUP($I$8,Regional!$A$2:$B$7,2,FALSE)</f>
        <v>92.016900078371066</v>
      </c>
      <c r="J201" s="63">
        <f t="shared" si="77"/>
        <v>202477.31172996087</v>
      </c>
      <c r="K201" s="2">
        <f t="shared" si="77"/>
        <v>194598.1946117777</v>
      </c>
      <c r="L201" s="2">
        <f t="shared" si="77"/>
        <v>205376.98681152574</v>
      </c>
      <c r="M201" s="2">
        <f t="shared" si="77"/>
        <v>201137.46186468611</v>
      </c>
      <c r="N201" s="76">
        <f t="shared" si="77"/>
        <v>202897.2646728082</v>
      </c>
      <c r="O201" s="1">
        <f>VLOOKUP(B201,Valores!$A$2:$P$300,14,FALSE)</f>
        <v>1</v>
      </c>
      <c r="P201" s="1">
        <f>VLOOKUP(B201,Valores!$A$2:$P$300,15,FALSE)</f>
        <v>3.1300000000000001E-2</v>
      </c>
      <c r="Q201" s="72">
        <f t="shared" si="89"/>
        <v>0</v>
      </c>
      <c r="R201" s="72">
        <f t="shared" si="78"/>
        <v>0</v>
      </c>
      <c r="S201" s="72">
        <f t="shared" si="78"/>
        <v>0</v>
      </c>
      <c r="T201" s="72">
        <f t="shared" si="78"/>
        <v>0</v>
      </c>
      <c r="U201" s="72">
        <f t="shared" si="78"/>
        <v>0</v>
      </c>
      <c r="W201" s="2">
        <f t="shared" si="90"/>
        <v>202477.31172996087</v>
      </c>
      <c r="X201" s="77">
        <f t="shared" si="91"/>
        <v>202477.31172996087</v>
      </c>
      <c r="Z201" s="2">
        <f t="shared" si="92"/>
        <v>194598.1946117777</v>
      </c>
      <c r="AA201" s="77">
        <f t="shared" si="93"/>
        <v>194598.1946117777</v>
      </c>
      <c r="AC201" s="2">
        <f t="shared" si="94"/>
        <v>205376.98681152574</v>
      </c>
      <c r="AD201" s="77">
        <f t="shared" si="95"/>
        <v>205376.98681152574</v>
      </c>
      <c r="AF201" s="2">
        <f t="shared" si="96"/>
        <v>201137.46186468611</v>
      </c>
      <c r="AG201" s="77">
        <f t="shared" si="97"/>
        <v>201137.46186468611</v>
      </c>
      <c r="AI201" s="2">
        <f t="shared" si="98"/>
        <v>202897.2646728082</v>
      </c>
      <c r="AJ201" s="77">
        <f t="shared" si="99"/>
        <v>202897.2646728082</v>
      </c>
    </row>
    <row r="202" spans="1:36" x14ac:dyDescent="0.2">
      <c r="A202" s="72">
        <v>15</v>
      </c>
      <c r="B202" s="1" t="s">
        <v>130</v>
      </c>
      <c r="C202" s="6" t="str">
        <f>VLOOKUP(B202,Valores!$A$2:$F$300,5,FALSE)</f>
        <v>kg</v>
      </c>
      <c r="D202" s="6">
        <v>210</v>
      </c>
      <c r="E202" s="63">
        <f>VLOOKUP($B202,Valores!$A$2:$G$300,6,FALSE)*VLOOKUP(VLOOKUP($B202,Indices_Poder!$B$5:$E$250,3,FALSE),Indices_Poder!$G$6:$N$27,4,FALSE)*VLOOKUP($E$8,Regional!$A$2:$B$7,2,FALSE)</f>
        <v>91.826445229007192</v>
      </c>
      <c r="F202" s="2">
        <f>VLOOKUP($B202,Valores!$A$2:$G$300,6,FALSE)*VLOOKUP(VLOOKUP($B202,Indices_Poder!$B$5:$E$250,3,FALSE),Indices_Poder!$G$6:$N$27,4,FALSE)*VLOOKUP($F$8,Regional!$A$2:$B$7,2,FALSE)</f>
        <v>88.253149483799405</v>
      </c>
      <c r="G202" s="2">
        <f>VLOOKUP($B202,Valores!$A$2:$G$300,6,FALSE)*VLOOKUP(VLOOKUP($B202,Indices_Poder!$B$5:$E$250,3,FALSE),Indices_Poder!$G$6:$N$27,4,FALSE)*VLOOKUP($G$8,Regional!$A$2:$B$7,2,FALSE)</f>
        <v>93.141490617471987</v>
      </c>
      <c r="H202" s="2">
        <f>VLOOKUP($B202,Valores!$A$2:$G$300,6,FALSE)*VLOOKUP(VLOOKUP($B202,Indices_Poder!$B$5:$E$250,3,FALSE),Indices_Poder!$G$6:$N$27,4,FALSE)*VLOOKUP($H$8,Regional!$A$2:$B$7,2,FALSE)</f>
        <v>91.218803566751063</v>
      </c>
      <c r="I202" s="76">
        <f>VLOOKUP($B202,Valores!$A$2:$G$300,6,FALSE)*VLOOKUP(VLOOKUP($B202,Indices_Poder!$B$5:$E$250,3,FALSE),Indices_Poder!$G$6:$N$27,4,FALSE)*VLOOKUP($I$8,Regional!$A$2:$B$7,2,FALSE)</f>
        <v>92.016900078371066</v>
      </c>
      <c r="J202" s="63">
        <f t="shared" si="77"/>
        <v>19283.553498091511</v>
      </c>
      <c r="K202" s="2">
        <f t="shared" si="77"/>
        <v>18533.161391597874</v>
      </c>
      <c r="L202" s="2">
        <f t="shared" si="77"/>
        <v>19559.713029669118</v>
      </c>
      <c r="M202" s="2">
        <f t="shared" si="77"/>
        <v>19155.948749017723</v>
      </c>
      <c r="N202" s="76">
        <f t="shared" si="77"/>
        <v>19323.549016457924</v>
      </c>
      <c r="O202" s="1">
        <f>VLOOKUP(B202,Valores!$A$2:$P$300,14,FALSE)</f>
        <v>1</v>
      </c>
      <c r="P202" s="1">
        <f>VLOOKUP(B202,Valores!$A$2:$P$300,15,FALSE)</f>
        <v>3.1300000000000001E-2</v>
      </c>
      <c r="Q202" s="72">
        <f t="shared" si="89"/>
        <v>0</v>
      </c>
      <c r="R202" s="72">
        <f t="shared" si="78"/>
        <v>0</v>
      </c>
      <c r="S202" s="72">
        <f t="shared" si="78"/>
        <v>0</v>
      </c>
      <c r="T202" s="72">
        <f t="shared" si="78"/>
        <v>0</v>
      </c>
      <c r="U202" s="72">
        <f t="shared" si="78"/>
        <v>0</v>
      </c>
      <c r="W202" s="2">
        <f t="shared" si="90"/>
        <v>19283.553498091511</v>
      </c>
      <c r="X202" s="77">
        <f t="shared" si="91"/>
        <v>19283.553498091511</v>
      </c>
      <c r="Z202" s="2">
        <f t="shared" si="92"/>
        <v>18533.161391597874</v>
      </c>
      <c r="AA202" s="77">
        <f t="shared" si="93"/>
        <v>18533.161391597874</v>
      </c>
      <c r="AC202" s="2">
        <f t="shared" si="94"/>
        <v>19559.713029669118</v>
      </c>
      <c r="AD202" s="77">
        <f t="shared" si="95"/>
        <v>19559.713029669118</v>
      </c>
      <c r="AF202" s="2">
        <f t="shared" si="96"/>
        <v>19155.948749017723</v>
      </c>
      <c r="AG202" s="77">
        <f t="shared" si="97"/>
        <v>19155.948749017723</v>
      </c>
      <c r="AI202" s="2">
        <f t="shared" si="98"/>
        <v>19323.549016457924</v>
      </c>
      <c r="AJ202" s="77">
        <f t="shared" si="99"/>
        <v>19323.549016457924</v>
      </c>
    </row>
    <row r="203" spans="1:36" x14ac:dyDescent="0.2">
      <c r="A203" s="72">
        <v>16</v>
      </c>
      <c r="B203" s="1" t="s">
        <v>131</v>
      </c>
      <c r="C203" s="6" t="str">
        <f>VLOOKUP(B203,Valores!$A$2:$F$300,5,FALSE)</f>
        <v>kg</v>
      </c>
      <c r="D203" s="6">
        <v>630</v>
      </c>
      <c r="E203" s="63">
        <f>VLOOKUP($B203,Valores!$A$2:$G$300,6,FALSE)*VLOOKUP(VLOOKUP($B203,Indices_Poder!$B$5:$E$250,3,FALSE),Indices_Poder!$G$6:$N$27,4,FALSE)*VLOOKUP($E$8,Regional!$A$2:$B$7,2,FALSE)</f>
        <v>91.826445229007192</v>
      </c>
      <c r="F203" s="2">
        <f>VLOOKUP($B203,Valores!$A$2:$G$300,6,FALSE)*VLOOKUP(VLOOKUP($B203,Indices_Poder!$B$5:$E$250,3,FALSE),Indices_Poder!$G$6:$N$27,4,FALSE)*VLOOKUP($F$8,Regional!$A$2:$B$7,2,FALSE)</f>
        <v>88.253149483799405</v>
      </c>
      <c r="G203" s="2">
        <f>VLOOKUP($B203,Valores!$A$2:$G$300,6,FALSE)*VLOOKUP(VLOOKUP($B203,Indices_Poder!$B$5:$E$250,3,FALSE),Indices_Poder!$G$6:$N$27,4,FALSE)*VLOOKUP($G$8,Regional!$A$2:$B$7,2,FALSE)</f>
        <v>93.141490617471987</v>
      </c>
      <c r="H203" s="2">
        <f>VLOOKUP($B203,Valores!$A$2:$G$300,6,FALSE)*VLOOKUP(VLOOKUP($B203,Indices_Poder!$B$5:$E$250,3,FALSE),Indices_Poder!$G$6:$N$27,4,FALSE)*VLOOKUP($H$8,Regional!$A$2:$B$7,2,FALSE)</f>
        <v>91.218803566751063</v>
      </c>
      <c r="I203" s="76">
        <f>VLOOKUP($B203,Valores!$A$2:$G$300,6,FALSE)*VLOOKUP(VLOOKUP($B203,Indices_Poder!$B$5:$E$250,3,FALSE),Indices_Poder!$G$6:$N$27,4,FALSE)*VLOOKUP($I$8,Regional!$A$2:$B$7,2,FALSE)</f>
        <v>92.016900078371066</v>
      </c>
      <c r="J203" s="63">
        <f t="shared" si="77"/>
        <v>57850.660494274533</v>
      </c>
      <c r="K203" s="2">
        <f t="shared" si="77"/>
        <v>55599.484174793623</v>
      </c>
      <c r="L203" s="2">
        <f t="shared" si="77"/>
        <v>58679.139089007353</v>
      </c>
      <c r="M203" s="2">
        <f t="shared" si="77"/>
        <v>57467.846247053167</v>
      </c>
      <c r="N203" s="76">
        <f t="shared" si="77"/>
        <v>57970.647049373772</v>
      </c>
      <c r="O203" s="1">
        <f>VLOOKUP(B203,Valores!$A$2:$P$300,14,FALSE)</f>
        <v>1</v>
      </c>
      <c r="P203" s="1">
        <f>VLOOKUP(B203,Valores!$A$2:$P$300,15,FALSE)</f>
        <v>3.1300000000000001E-2</v>
      </c>
      <c r="Q203" s="72">
        <f t="shared" si="89"/>
        <v>0</v>
      </c>
      <c r="R203" s="72">
        <f t="shared" si="78"/>
        <v>0</v>
      </c>
      <c r="S203" s="72">
        <f t="shared" si="78"/>
        <v>0</v>
      </c>
      <c r="T203" s="72">
        <f t="shared" si="78"/>
        <v>0</v>
      </c>
      <c r="U203" s="72">
        <f t="shared" si="78"/>
        <v>0</v>
      </c>
      <c r="W203" s="2">
        <f t="shared" si="90"/>
        <v>57850.660494274533</v>
      </c>
      <c r="X203" s="77">
        <f t="shared" si="91"/>
        <v>57850.660494274533</v>
      </c>
      <c r="Z203" s="2">
        <f t="shared" si="92"/>
        <v>55599.484174793623</v>
      </c>
      <c r="AA203" s="77">
        <f t="shared" si="93"/>
        <v>55599.484174793623</v>
      </c>
      <c r="AC203" s="2">
        <f t="shared" si="94"/>
        <v>58679.139089007353</v>
      </c>
      <c r="AD203" s="77">
        <f t="shared" si="95"/>
        <v>58679.139089007353</v>
      </c>
      <c r="AF203" s="2">
        <f t="shared" si="96"/>
        <v>57467.846247053167</v>
      </c>
      <c r="AG203" s="77">
        <f t="shared" si="97"/>
        <v>57467.846247053167</v>
      </c>
      <c r="AI203" s="2">
        <f t="shared" si="98"/>
        <v>57970.647049373772</v>
      </c>
      <c r="AJ203" s="77">
        <f t="shared" si="99"/>
        <v>57970.647049373772</v>
      </c>
    </row>
    <row r="204" spans="1:36" x14ac:dyDescent="0.2">
      <c r="A204" s="72">
        <v>17</v>
      </c>
      <c r="B204" s="1" t="s">
        <v>84</v>
      </c>
      <c r="C204" s="6" t="str">
        <f>VLOOKUP(B204,Valores!$A$2:$F$300,5,FALSE)</f>
        <v>kg</v>
      </c>
      <c r="D204" s="6">
        <v>630</v>
      </c>
      <c r="E204" s="63">
        <f>VLOOKUP($B204,Valores!$A$2:$G$300,6,FALSE)*VLOOKUP(VLOOKUP($B204,Indices_Poder!$B$5:$E$250,3,FALSE),Indices_Poder!$G$6:$N$27,4,FALSE)*VLOOKUP($E$8,Regional!$A$2:$B$7,2,FALSE)</f>
        <v>91.826445229007192</v>
      </c>
      <c r="F204" s="2">
        <f>VLOOKUP($B204,Valores!$A$2:$G$300,6,FALSE)*VLOOKUP(VLOOKUP($B204,Indices_Poder!$B$5:$E$250,3,FALSE),Indices_Poder!$G$6:$N$27,4,FALSE)*VLOOKUP($F$8,Regional!$A$2:$B$7,2,FALSE)</f>
        <v>88.253149483799405</v>
      </c>
      <c r="G204" s="2">
        <f>VLOOKUP($B204,Valores!$A$2:$G$300,6,FALSE)*VLOOKUP(VLOOKUP($B204,Indices_Poder!$B$5:$E$250,3,FALSE),Indices_Poder!$G$6:$N$27,4,FALSE)*VLOOKUP($G$8,Regional!$A$2:$B$7,2,FALSE)</f>
        <v>93.141490617471987</v>
      </c>
      <c r="H204" s="2">
        <f>VLOOKUP($B204,Valores!$A$2:$G$300,6,FALSE)*VLOOKUP(VLOOKUP($B204,Indices_Poder!$B$5:$E$250,3,FALSE),Indices_Poder!$G$6:$N$27,4,FALSE)*VLOOKUP($H$8,Regional!$A$2:$B$7,2,FALSE)</f>
        <v>91.218803566751063</v>
      </c>
      <c r="I204" s="76">
        <f>VLOOKUP($B204,Valores!$A$2:$G$300,6,FALSE)*VLOOKUP(VLOOKUP($B204,Indices_Poder!$B$5:$E$250,3,FALSE),Indices_Poder!$G$6:$N$27,4,FALSE)*VLOOKUP($I$8,Regional!$A$2:$B$7,2,FALSE)</f>
        <v>92.016900078371066</v>
      </c>
      <c r="J204" s="63">
        <f t="shared" si="77"/>
        <v>57850.660494274533</v>
      </c>
      <c r="K204" s="2">
        <f t="shared" si="77"/>
        <v>55599.484174793623</v>
      </c>
      <c r="L204" s="2">
        <f t="shared" si="77"/>
        <v>58679.139089007353</v>
      </c>
      <c r="M204" s="2">
        <f t="shared" si="77"/>
        <v>57467.846247053167</v>
      </c>
      <c r="N204" s="76">
        <f t="shared" si="77"/>
        <v>57970.647049373772</v>
      </c>
      <c r="O204" s="1">
        <f>VLOOKUP(B204,Valores!$A$2:$P$300,14,FALSE)</f>
        <v>1</v>
      </c>
      <c r="P204" s="1">
        <f>VLOOKUP(B204,Valores!$A$2:$P$300,15,FALSE)</f>
        <v>3.1300000000000001E-2</v>
      </c>
      <c r="Q204" s="72">
        <f t="shared" si="89"/>
        <v>0</v>
      </c>
      <c r="R204" s="72">
        <f t="shared" si="78"/>
        <v>0</v>
      </c>
      <c r="S204" s="72">
        <f t="shared" si="78"/>
        <v>0</v>
      </c>
      <c r="T204" s="72">
        <f t="shared" si="78"/>
        <v>0</v>
      </c>
      <c r="U204" s="72">
        <f t="shared" si="78"/>
        <v>0</v>
      </c>
      <c r="W204" s="2">
        <f t="shared" si="90"/>
        <v>57850.660494274533</v>
      </c>
      <c r="X204" s="77">
        <f t="shared" si="91"/>
        <v>57850.660494274533</v>
      </c>
      <c r="Z204" s="2">
        <f t="shared" si="92"/>
        <v>55599.484174793623</v>
      </c>
      <c r="AA204" s="77">
        <f t="shared" si="93"/>
        <v>55599.484174793623</v>
      </c>
      <c r="AC204" s="2">
        <f t="shared" si="94"/>
        <v>58679.139089007353</v>
      </c>
      <c r="AD204" s="77">
        <f t="shared" si="95"/>
        <v>58679.139089007353</v>
      </c>
      <c r="AF204" s="2">
        <f t="shared" si="96"/>
        <v>57467.846247053167</v>
      </c>
      <c r="AG204" s="77">
        <f t="shared" si="97"/>
        <v>57467.846247053167</v>
      </c>
      <c r="AI204" s="2">
        <f t="shared" si="98"/>
        <v>57970.647049373772</v>
      </c>
      <c r="AJ204" s="77">
        <f t="shared" si="99"/>
        <v>57970.647049373772</v>
      </c>
    </row>
    <row r="205" spans="1:36" x14ac:dyDescent="0.2">
      <c r="A205" s="72">
        <v>18</v>
      </c>
      <c r="B205" s="1" t="s">
        <v>85</v>
      </c>
      <c r="C205" s="6" t="str">
        <f>VLOOKUP(B205,Valores!$A$2:$F$300,5,FALSE)</f>
        <v>kg</v>
      </c>
      <c r="D205" s="6">
        <v>1260</v>
      </c>
      <c r="E205" s="63">
        <f>VLOOKUP($B205,Valores!$A$2:$G$300,6,FALSE)*VLOOKUP(VLOOKUP($B205,Indices_Poder!$B$5:$E$250,3,FALSE),Indices_Poder!$G$6:$N$27,4,FALSE)*VLOOKUP($E$8,Regional!$A$2:$B$7,2,FALSE)</f>
        <v>91.826445229007192</v>
      </c>
      <c r="F205" s="2">
        <f>VLOOKUP($B205,Valores!$A$2:$G$300,6,FALSE)*VLOOKUP(VLOOKUP($B205,Indices_Poder!$B$5:$E$250,3,FALSE),Indices_Poder!$G$6:$N$27,4,FALSE)*VLOOKUP($F$8,Regional!$A$2:$B$7,2,FALSE)</f>
        <v>88.253149483799405</v>
      </c>
      <c r="G205" s="2">
        <f>VLOOKUP($B205,Valores!$A$2:$G$300,6,FALSE)*VLOOKUP(VLOOKUP($B205,Indices_Poder!$B$5:$E$250,3,FALSE),Indices_Poder!$G$6:$N$27,4,FALSE)*VLOOKUP($G$8,Regional!$A$2:$B$7,2,FALSE)</f>
        <v>93.141490617471987</v>
      </c>
      <c r="H205" s="2">
        <f>VLOOKUP($B205,Valores!$A$2:$G$300,6,FALSE)*VLOOKUP(VLOOKUP($B205,Indices_Poder!$B$5:$E$250,3,FALSE),Indices_Poder!$G$6:$N$27,4,FALSE)*VLOOKUP($H$8,Regional!$A$2:$B$7,2,FALSE)</f>
        <v>91.218803566751063</v>
      </c>
      <c r="I205" s="76">
        <f>VLOOKUP($B205,Valores!$A$2:$G$300,6,FALSE)*VLOOKUP(VLOOKUP($B205,Indices_Poder!$B$5:$E$250,3,FALSE),Indices_Poder!$G$6:$N$27,4,FALSE)*VLOOKUP($I$8,Regional!$A$2:$B$7,2,FALSE)</f>
        <v>92.016900078371066</v>
      </c>
      <c r="J205" s="63">
        <f t="shared" si="77"/>
        <v>115701.32098854907</v>
      </c>
      <c r="K205" s="2">
        <f t="shared" si="77"/>
        <v>111198.96834958725</v>
      </c>
      <c r="L205" s="2">
        <f t="shared" si="77"/>
        <v>117358.27817801471</v>
      </c>
      <c r="M205" s="2">
        <f t="shared" si="77"/>
        <v>114935.69249410633</v>
      </c>
      <c r="N205" s="76">
        <f t="shared" si="77"/>
        <v>115941.29409874754</v>
      </c>
      <c r="O205" s="1">
        <f>VLOOKUP(B205,Valores!$A$2:$P$300,14,FALSE)</f>
        <v>1</v>
      </c>
      <c r="P205" s="1">
        <f>VLOOKUP(B205,Valores!$A$2:$P$300,15,FALSE)</f>
        <v>3.1300000000000001E-2</v>
      </c>
      <c r="Q205" s="72">
        <f t="shared" si="89"/>
        <v>0</v>
      </c>
      <c r="R205" s="72">
        <f t="shared" si="78"/>
        <v>0</v>
      </c>
      <c r="S205" s="72">
        <f t="shared" si="78"/>
        <v>0</v>
      </c>
      <c r="T205" s="72">
        <f t="shared" si="78"/>
        <v>0</v>
      </c>
      <c r="U205" s="72">
        <f t="shared" si="78"/>
        <v>0</v>
      </c>
      <c r="W205" s="2">
        <f t="shared" si="90"/>
        <v>115701.32098854907</v>
      </c>
      <c r="X205" s="77">
        <f t="shared" si="91"/>
        <v>115701.32098854907</v>
      </c>
      <c r="Z205" s="2">
        <f t="shared" si="92"/>
        <v>111198.96834958725</v>
      </c>
      <c r="AA205" s="77">
        <f t="shared" si="93"/>
        <v>111198.96834958725</v>
      </c>
      <c r="AC205" s="2">
        <f t="shared" si="94"/>
        <v>117358.27817801471</v>
      </c>
      <c r="AD205" s="77">
        <f t="shared" si="95"/>
        <v>117358.27817801471</v>
      </c>
      <c r="AF205" s="2">
        <f t="shared" si="96"/>
        <v>114935.69249410633</v>
      </c>
      <c r="AG205" s="77">
        <f t="shared" si="97"/>
        <v>114935.69249410633</v>
      </c>
      <c r="AI205" s="2">
        <f t="shared" si="98"/>
        <v>115941.29409874754</v>
      </c>
      <c r="AJ205" s="77">
        <f t="shared" si="99"/>
        <v>115941.29409874754</v>
      </c>
    </row>
    <row r="206" spans="1:36" x14ac:dyDescent="0.2">
      <c r="A206" s="72">
        <v>19</v>
      </c>
      <c r="B206" s="1" t="s">
        <v>161</v>
      </c>
      <c r="C206" s="6" t="str">
        <f>VLOOKUP(B206,Valores!$A$2:$F$300,5,FALSE)</f>
        <v>kg</v>
      </c>
      <c r="D206" s="6">
        <v>12320</v>
      </c>
      <c r="E206" s="63">
        <f>VLOOKUP($B206,Valores!$A$2:$G$300,6,FALSE)*VLOOKUP(VLOOKUP($B206,Indices_Poder!$B$5:$E$250,3,FALSE),Indices_Poder!$G$6:$N$27,4,FALSE)*VLOOKUP($E$8,Regional!$A$2:$B$7,2,FALSE)</f>
        <v>91.826445229007192</v>
      </c>
      <c r="F206" s="2">
        <f>VLOOKUP($B206,Valores!$A$2:$G$300,6,FALSE)*VLOOKUP(VLOOKUP($B206,Indices_Poder!$B$5:$E$250,3,FALSE),Indices_Poder!$G$6:$N$27,4,FALSE)*VLOOKUP($F$8,Regional!$A$2:$B$7,2,FALSE)</f>
        <v>88.253149483799405</v>
      </c>
      <c r="G206" s="2">
        <f>VLOOKUP($B206,Valores!$A$2:$G$300,6,FALSE)*VLOOKUP(VLOOKUP($B206,Indices_Poder!$B$5:$E$250,3,FALSE),Indices_Poder!$G$6:$N$27,4,FALSE)*VLOOKUP($G$8,Regional!$A$2:$B$7,2,FALSE)</f>
        <v>93.141490617471987</v>
      </c>
      <c r="H206" s="2">
        <f>VLOOKUP($B206,Valores!$A$2:$G$300,6,FALSE)*VLOOKUP(VLOOKUP($B206,Indices_Poder!$B$5:$E$250,3,FALSE),Indices_Poder!$G$6:$N$27,4,FALSE)*VLOOKUP($H$8,Regional!$A$2:$B$7,2,FALSE)</f>
        <v>91.218803566751063</v>
      </c>
      <c r="I206" s="76">
        <f>VLOOKUP($B206,Valores!$A$2:$G$300,6,FALSE)*VLOOKUP(VLOOKUP($B206,Indices_Poder!$B$5:$E$250,3,FALSE),Indices_Poder!$G$6:$N$27,4,FALSE)*VLOOKUP($I$8,Regional!$A$2:$B$7,2,FALSE)</f>
        <v>92.016900078371066</v>
      </c>
      <c r="J206" s="63">
        <f t="shared" si="77"/>
        <v>1131301.8052213686</v>
      </c>
      <c r="K206" s="2">
        <f t="shared" si="77"/>
        <v>1087278.8016404086</v>
      </c>
      <c r="L206" s="2">
        <f t="shared" si="77"/>
        <v>1147503.1644072549</v>
      </c>
      <c r="M206" s="2">
        <f t="shared" si="77"/>
        <v>1123815.6599423732</v>
      </c>
      <c r="N206" s="76">
        <f t="shared" si="77"/>
        <v>1133648.2089655316</v>
      </c>
      <c r="O206" s="1">
        <f>VLOOKUP(B206,Valores!$A$2:$P$300,14,FALSE)</f>
        <v>1</v>
      </c>
      <c r="P206" s="1">
        <f>VLOOKUP(B206,Valores!$A$2:$P$300,15,FALSE)</f>
        <v>3.1300000000000001E-2</v>
      </c>
      <c r="Q206" s="72">
        <f t="shared" si="89"/>
        <v>0</v>
      </c>
      <c r="R206" s="72">
        <f t="shared" si="78"/>
        <v>0</v>
      </c>
      <c r="S206" s="72">
        <f t="shared" si="78"/>
        <v>0</v>
      </c>
      <c r="T206" s="72">
        <f t="shared" si="78"/>
        <v>0</v>
      </c>
      <c r="U206" s="72">
        <f t="shared" si="78"/>
        <v>0</v>
      </c>
      <c r="W206" s="2">
        <f t="shared" si="90"/>
        <v>1131301.8052213686</v>
      </c>
      <c r="X206" s="77">
        <f t="shared" si="91"/>
        <v>1131301.8052213686</v>
      </c>
      <c r="Z206" s="2">
        <f t="shared" si="92"/>
        <v>1087278.8016404086</v>
      </c>
      <c r="AA206" s="77">
        <f t="shared" si="93"/>
        <v>1087278.8016404086</v>
      </c>
      <c r="AC206" s="2">
        <f t="shared" si="94"/>
        <v>1147503.1644072549</v>
      </c>
      <c r="AD206" s="77">
        <f t="shared" si="95"/>
        <v>1147503.1644072549</v>
      </c>
      <c r="AF206" s="2">
        <f t="shared" si="96"/>
        <v>1123815.6599423732</v>
      </c>
      <c r="AG206" s="77">
        <f t="shared" si="97"/>
        <v>1123815.6599423732</v>
      </c>
      <c r="AI206" s="2">
        <f t="shared" si="98"/>
        <v>1133648.2089655316</v>
      </c>
      <c r="AJ206" s="77">
        <f t="shared" si="99"/>
        <v>1133648.2089655316</v>
      </c>
    </row>
    <row r="207" spans="1:36" x14ac:dyDescent="0.2">
      <c r="A207" s="72">
        <v>20</v>
      </c>
      <c r="B207" s="1" t="s">
        <v>87</v>
      </c>
      <c r="C207" s="6" t="str">
        <f>VLOOKUP(B207,Valores!$A$2:$F$300,5,FALSE)</f>
        <v>unid.</v>
      </c>
      <c r="D207" s="6">
        <v>6</v>
      </c>
      <c r="E207" s="63">
        <f>VLOOKUP($B207,Valores!$A$2:$G$300,6,FALSE)*VLOOKUP(VLOOKUP($B207,Indices_Poder!$B$5:$E$250,3,FALSE),Indices_Poder!$G$6:$N$27,4,FALSE)*VLOOKUP($E$8,Regional!$A$2:$B$7,2,FALSE)</f>
        <v>2636.6773863428548</v>
      </c>
      <c r="F207" s="2">
        <f>VLOOKUP($B207,Valores!$A$2:$G$300,6,FALSE)*VLOOKUP(VLOOKUP($B207,Indices_Poder!$B$5:$E$250,3,FALSE),Indices_Poder!$G$6:$N$27,4,FALSE)*VLOOKUP($F$8,Regional!$A$2:$B$7,2,FALSE)</f>
        <v>2534.0748292841795</v>
      </c>
      <c r="G207" s="2">
        <f>VLOOKUP($B207,Valores!$A$2:$G$300,6,FALSE)*VLOOKUP(VLOOKUP($B207,Indices_Poder!$B$5:$E$250,3,FALSE),Indices_Poder!$G$6:$N$27,4,FALSE)*VLOOKUP($G$8,Regional!$A$2:$B$7,2,FALSE)</f>
        <v>2674.4372106410979</v>
      </c>
      <c r="H207" s="2">
        <f>VLOOKUP($B207,Valores!$A$2:$G$300,6,FALSE)*VLOOKUP(VLOOKUP($B207,Indices_Poder!$B$5:$E$250,3,FALSE),Indices_Poder!$G$6:$N$27,4,FALSE)*VLOOKUP($H$8,Regional!$A$2:$B$7,2,FALSE)</f>
        <v>2619.2297433912527</v>
      </c>
      <c r="I207" s="76">
        <f>VLOOKUP($B207,Valores!$A$2:$G$300,6,FALSE)*VLOOKUP(VLOOKUP($B207,Indices_Poder!$B$5:$E$250,3,FALSE),Indices_Poder!$G$6:$N$27,4,FALSE)*VLOOKUP($I$8,Regional!$A$2:$B$7,2,FALSE)</f>
        <v>2642.1460505515656</v>
      </c>
      <c r="J207" s="63">
        <f t="shared" si="77"/>
        <v>15820.064318057128</v>
      </c>
      <c r="K207" s="2">
        <f t="shared" si="77"/>
        <v>15204.448975705076</v>
      </c>
      <c r="L207" s="2">
        <f t="shared" si="77"/>
        <v>16046.623263846588</v>
      </c>
      <c r="M207" s="2">
        <f t="shared" si="77"/>
        <v>15715.378460347516</v>
      </c>
      <c r="N207" s="76">
        <f t="shared" si="77"/>
        <v>15852.876303309393</v>
      </c>
      <c r="O207" s="1">
        <f>VLOOKUP(B207,Valores!$A$2:$P$300,14,FALSE)</f>
        <v>1</v>
      </c>
      <c r="P207" s="1">
        <f>VLOOKUP(B207,Valores!$A$2:$P$300,15,FALSE)</f>
        <v>2.7E-2</v>
      </c>
      <c r="Q207" s="72">
        <f t="shared" si="89"/>
        <v>0</v>
      </c>
      <c r="R207" s="72">
        <f t="shared" si="78"/>
        <v>0</v>
      </c>
      <c r="S207" s="72">
        <f t="shared" si="78"/>
        <v>0</v>
      </c>
      <c r="T207" s="72">
        <f t="shared" si="78"/>
        <v>0</v>
      </c>
      <c r="U207" s="72">
        <f t="shared" si="78"/>
        <v>0</v>
      </c>
      <c r="W207" s="2">
        <f t="shared" si="90"/>
        <v>15820.064318057128</v>
      </c>
      <c r="X207" s="77">
        <f t="shared" si="91"/>
        <v>15820.064318057128</v>
      </c>
      <c r="Z207" s="2">
        <f t="shared" si="92"/>
        <v>15204.448975705076</v>
      </c>
      <c r="AA207" s="77">
        <f t="shared" si="93"/>
        <v>15204.448975705076</v>
      </c>
      <c r="AC207" s="2">
        <f t="shared" si="94"/>
        <v>16046.623263846588</v>
      </c>
      <c r="AD207" s="77">
        <f t="shared" si="95"/>
        <v>16046.623263846588</v>
      </c>
      <c r="AF207" s="2">
        <f t="shared" si="96"/>
        <v>15715.378460347516</v>
      </c>
      <c r="AG207" s="77">
        <f t="shared" si="97"/>
        <v>15715.378460347516</v>
      </c>
      <c r="AI207" s="2">
        <f t="shared" si="98"/>
        <v>15852.876303309393</v>
      </c>
      <c r="AJ207" s="77">
        <f t="shared" si="99"/>
        <v>15852.876303309393</v>
      </c>
    </row>
    <row r="208" spans="1:36" x14ac:dyDescent="0.2">
      <c r="A208" s="72">
        <v>21</v>
      </c>
      <c r="B208" s="1" t="s">
        <v>145</v>
      </c>
      <c r="C208" s="6" t="str">
        <f>VLOOKUP(B208,Valores!$A$2:$F$300,5,FALSE)</f>
        <v>cj</v>
      </c>
      <c r="D208" s="6">
        <v>6</v>
      </c>
      <c r="E208" s="63">
        <f>VLOOKUP($B208,Valores!$A$2:$G$300,6,FALSE)*VLOOKUP(VLOOKUP($B208,Indices_Poder!$B$5:$E$250,3,FALSE),Indices_Poder!$G$6:$N$27,4,FALSE)*VLOOKUP($E$8,Regional!$A$2:$B$7,2,FALSE)</f>
        <v>786.95332743611186</v>
      </c>
      <c r="F208" s="2">
        <f>VLOOKUP($B208,Valores!$A$2:$G$300,6,FALSE)*VLOOKUP(VLOOKUP($B208,Indices_Poder!$B$5:$E$250,3,FALSE),Indices_Poder!$G$6:$N$27,4,FALSE)*VLOOKUP($F$8,Regional!$A$2:$B$7,2,FALSE)</f>
        <v>756.33015597835106</v>
      </c>
      <c r="G208" s="2">
        <f>VLOOKUP($B208,Valores!$A$2:$G$300,6,FALSE)*VLOOKUP(VLOOKUP($B208,Indices_Poder!$B$5:$E$250,3,FALSE),Indices_Poder!$G$6:$N$27,4,FALSE)*VLOOKUP($G$8,Regional!$A$2:$B$7,2,FALSE)</f>
        <v>798.22327632285123</v>
      </c>
      <c r="H208" s="2">
        <f>VLOOKUP($B208,Valores!$A$2:$G$300,6,FALSE)*VLOOKUP(VLOOKUP($B208,Indices_Poder!$B$5:$E$250,3,FALSE),Indices_Poder!$G$6:$N$27,4,FALSE)*VLOOKUP($H$8,Regional!$A$2:$B$7,2,FALSE)</f>
        <v>781.74583381258412</v>
      </c>
      <c r="I208" s="76">
        <f>VLOOKUP($B208,Valores!$A$2:$G$300,6,FALSE)*VLOOKUP(VLOOKUP($B208,Indices_Poder!$B$5:$E$250,3,FALSE),Indices_Poder!$G$6:$N$27,4,FALSE)*VLOOKUP($I$8,Regional!$A$2:$B$7,2,FALSE)</f>
        <v>788.58552693005345</v>
      </c>
      <c r="J208" s="63">
        <f t="shared" si="77"/>
        <v>4721.7199646166709</v>
      </c>
      <c r="K208" s="2">
        <f t="shared" si="77"/>
        <v>4537.9809358701059</v>
      </c>
      <c r="L208" s="2">
        <f t="shared" si="77"/>
        <v>4789.3396579371074</v>
      </c>
      <c r="M208" s="2">
        <f t="shared" si="77"/>
        <v>4690.4750028755043</v>
      </c>
      <c r="N208" s="76">
        <f t="shared" si="77"/>
        <v>4731.5131615803202</v>
      </c>
      <c r="O208" s="1">
        <f>VLOOKUP(B208,Valores!$A$2:$P$300,14,FALSE)</f>
        <v>1</v>
      </c>
      <c r="P208" s="1">
        <f>VLOOKUP(B208,Valores!$A$2:$P$300,15,FALSE)</f>
        <v>2.7E-2</v>
      </c>
      <c r="Q208" s="72">
        <f t="shared" si="89"/>
        <v>0</v>
      </c>
      <c r="R208" s="72">
        <f t="shared" si="78"/>
        <v>0</v>
      </c>
      <c r="S208" s="72">
        <f t="shared" si="78"/>
        <v>0</v>
      </c>
      <c r="T208" s="72">
        <f t="shared" si="78"/>
        <v>0</v>
      </c>
      <c r="U208" s="72">
        <f t="shared" si="78"/>
        <v>0</v>
      </c>
      <c r="W208" s="2">
        <f t="shared" si="90"/>
        <v>4721.7199646166709</v>
      </c>
      <c r="X208" s="77">
        <f t="shared" si="91"/>
        <v>4721.7199646166709</v>
      </c>
      <c r="Z208" s="2">
        <f t="shared" si="92"/>
        <v>4537.9809358701059</v>
      </c>
      <c r="AA208" s="77">
        <f t="shared" si="93"/>
        <v>4537.9809358701059</v>
      </c>
      <c r="AC208" s="2">
        <f t="shared" si="94"/>
        <v>4789.3396579371074</v>
      </c>
      <c r="AD208" s="77">
        <f t="shared" si="95"/>
        <v>4789.3396579371074</v>
      </c>
      <c r="AF208" s="2">
        <f t="shared" si="96"/>
        <v>4690.4750028755043</v>
      </c>
      <c r="AG208" s="77">
        <f t="shared" si="97"/>
        <v>4690.4750028755043</v>
      </c>
      <c r="AI208" s="2">
        <f t="shared" si="98"/>
        <v>4731.5131615803202</v>
      </c>
      <c r="AJ208" s="77">
        <f t="shared" si="99"/>
        <v>4731.5131615803202</v>
      </c>
    </row>
    <row r="209" spans="1:36" x14ac:dyDescent="0.2">
      <c r="A209" s="72">
        <v>22</v>
      </c>
      <c r="B209" s="1" t="s">
        <v>146</v>
      </c>
      <c r="C209" s="6" t="str">
        <f>VLOOKUP(B209,Valores!$A$2:$F$300,5,FALSE)</f>
        <v>cj</v>
      </c>
      <c r="D209" s="6">
        <v>0</v>
      </c>
      <c r="E209" s="63">
        <f>VLOOKUP($B209,Valores!$A$2:$G$300,6,FALSE)*VLOOKUP(VLOOKUP($B209,Indices_Poder!$B$5:$E$250,3,FALSE),Indices_Poder!$G$6:$N$27,4,FALSE)*VLOOKUP($E$8,Regional!$A$2:$B$7,2,FALSE)</f>
        <v>1118.7844147489395</v>
      </c>
      <c r="F209" s="2">
        <f>VLOOKUP($B209,Valores!$A$2:$G$300,6,FALSE)*VLOOKUP(VLOOKUP($B209,Indices_Poder!$B$5:$E$250,3,FALSE),Indices_Poder!$G$6:$N$27,4,FALSE)*VLOOKUP($F$8,Regional!$A$2:$B$7,2,FALSE)</f>
        <v>1075.2485076466103</v>
      </c>
      <c r="G209" s="2">
        <f>VLOOKUP($B209,Valores!$A$2:$G$300,6,FALSE)*VLOOKUP(VLOOKUP($B209,Indices_Poder!$B$5:$E$250,3,FALSE),Indices_Poder!$G$6:$N$27,4,FALSE)*VLOOKUP($G$8,Regional!$A$2:$B$7,2,FALSE)</f>
        <v>1134.8065125404057</v>
      </c>
      <c r="H209" s="2">
        <f>VLOOKUP($B209,Valores!$A$2:$G$300,6,FALSE)*VLOOKUP(VLOOKUP($B209,Indices_Poder!$B$5:$E$250,3,FALSE),Indices_Poder!$G$6:$N$27,4,FALSE)*VLOOKUP($H$8,Regional!$A$2:$B$7,2,FALSE)</f>
        <v>1111.3811005970206</v>
      </c>
      <c r="I209" s="76">
        <f>VLOOKUP($B209,Valores!$A$2:$G$300,6,FALSE)*VLOOKUP(VLOOKUP($B209,Indices_Poder!$B$5:$E$250,3,FALSE),Indices_Poder!$G$6:$N$27,4,FALSE)*VLOOKUP($I$8,Regional!$A$2:$B$7,2,FALSE)</f>
        <v>1121.1048564980483</v>
      </c>
      <c r="J209" s="63">
        <f t="shared" si="77"/>
        <v>0</v>
      </c>
      <c r="K209" s="2">
        <f t="shared" si="77"/>
        <v>0</v>
      </c>
      <c r="L209" s="2">
        <f t="shared" si="77"/>
        <v>0</v>
      </c>
      <c r="M209" s="2">
        <f t="shared" si="77"/>
        <v>0</v>
      </c>
      <c r="N209" s="76">
        <f t="shared" si="77"/>
        <v>0</v>
      </c>
      <c r="O209" s="1">
        <f>VLOOKUP(B209,Valores!$A$2:$P$300,14,FALSE)</f>
        <v>1</v>
      </c>
      <c r="P209" s="1">
        <f>VLOOKUP(B209,Valores!$A$2:$P$300,15,FALSE)</f>
        <v>2.7E-2</v>
      </c>
      <c r="Q209" s="72">
        <f t="shared" si="89"/>
        <v>0</v>
      </c>
      <c r="R209" s="72">
        <f t="shared" si="78"/>
        <v>0</v>
      </c>
      <c r="S209" s="72">
        <f t="shared" si="78"/>
        <v>0</v>
      </c>
      <c r="T209" s="72">
        <f t="shared" si="78"/>
        <v>0</v>
      </c>
      <c r="U209" s="72">
        <f t="shared" si="78"/>
        <v>0</v>
      </c>
      <c r="W209" s="2">
        <f t="shared" si="90"/>
        <v>0</v>
      </c>
      <c r="X209" s="77">
        <f t="shared" si="91"/>
        <v>0</v>
      </c>
      <c r="Z209" s="2">
        <f t="shared" si="92"/>
        <v>0</v>
      </c>
      <c r="AA209" s="77">
        <f t="shared" si="93"/>
        <v>0</v>
      </c>
      <c r="AC209" s="2">
        <f t="shared" si="94"/>
        <v>0</v>
      </c>
      <c r="AD209" s="77">
        <f t="shared" si="95"/>
        <v>0</v>
      </c>
      <c r="AF209" s="2">
        <f t="shared" si="96"/>
        <v>0</v>
      </c>
      <c r="AG209" s="77">
        <f t="shared" si="97"/>
        <v>0</v>
      </c>
      <c r="AI209" s="2">
        <f t="shared" si="98"/>
        <v>0</v>
      </c>
      <c r="AJ209" s="77">
        <f t="shared" si="99"/>
        <v>0</v>
      </c>
    </row>
    <row r="210" spans="1:36" x14ac:dyDescent="0.2">
      <c r="A210" s="72">
        <v>23</v>
      </c>
      <c r="B210" s="1" t="s">
        <v>134</v>
      </c>
      <c r="C210" s="6" t="str">
        <f>VLOOKUP(B210,Valores!$A$2:$F$300,5,FALSE)</f>
        <v>m³</v>
      </c>
      <c r="D210" s="6">
        <v>5.07</v>
      </c>
      <c r="E210" s="63">
        <f>VLOOKUP($B210,Valores!$A$2:$G$300,6,FALSE)*VLOOKUP(VLOOKUP($B210,Indices_Poder!$B$5:$E$250,3,FALSE),Indices_Poder!$G$6:$N$27,4,FALSE)*VLOOKUP($E$8,Regional!$A$2:$B$7,2,FALSE)</f>
        <v>5815.858492052359</v>
      </c>
      <c r="F210" s="2">
        <f>VLOOKUP($B210,Valores!$A$2:$G$300,6,FALSE)*VLOOKUP(VLOOKUP($B210,Indices_Poder!$B$5:$E$250,3,FALSE),Indices_Poder!$G$6:$N$27,4,FALSE)*VLOOKUP($F$8,Regional!$A$2:$B$7,2,FALSE)</f>
        <v>5589.5426159171857</v>
      </c>
      <c r="G210" s="2">
        <f>VLOOKUP($B210,Valores!$A$2:$G$300,6,FALSE)*VLOOKUP(VLOOKUP($B210,Indices_Poder!$B$5:$E$250,3,FALSE),Indices_Poder!$G$6:$N$27,4,FALSE)*VLOOKUP($G$8,Regional!$A$2:$B$7,2,FALSE)</f>
        <v>5899.1473297163184</v>
      </c>
      <c r="H210" s="2">
        <f>VLOOKUP($B210,Valores!$A$2:$G$300,6,FALSE)*VLOOKUP(VLOOKUP($B210,Indices_Poder!$B$5:$E$250,3,FALSE),Indices_Poder!$G$6:$N$27,4,FALSE)*VLOOKUP($H$8,Regional!$A$2:$B$7,2,FALSE)</f>
        <v>5777.3733049938401</v>
      </c>
      <c r="I210" s="76">
        <f>VLOOKUP($B210,Valores!$A$2:$G$300,6,FALSE)*VLOOKUP(VLOOKUP($B210,Indices_Poder!$B$5:$E$250,3,FALSE),Indices_Poder!$G$6:$N$27,4,FALSE)*VLOOKUP($I$8,Regional!$A$2:$B$7,2,FALSE)</f>
        <v>5827.9210133692077</v>
      </c>
      <c r="J210" s="63">
        <f t="shared" si="77"/>
        <v>29486.402554705463</v>
      </c>
      <c r="K210" s="2">
        <f t="shared" si="77"/>
        <v>28338.981062700132</v>
      </c>
      <c r="L210" s="2">
        <f t="shared" si="77"/>
        <v>29908.676961661735</v>
      </c>
      <c r="M210" s="2">
        <f t="shared" si="77"/>
        <v>29291.28265631877</v>
      </c>
      <c r="N210" s="76">
        <f t="shared" si="77"/>
        <v>29547.559537781886</v>
      </c>
      <c r="O210" s="1">
        <f>VLOOKUP(B210,Valores!$A$2:$P$300,14,FALSE)</f>
        <v>1</v>
      </c>
      <c r="P210" s="1">
        <f>VLOOKUP(B210,Valores!$A$2:$P$300,15,FALSE)</f>
        <v>3.1300000000000001E-2</v>
      </c>
      <c r="Q210" s="72">
        <f t="shared" si="89"/>
        <v>0</v>
      </c>
      <c r="R210" s="72">
        <f t="shared" si="78"/>
        <v>0</v>
      </c>
      <c r="S210" s="72">
        <f t="shared" si="78"/>
        <v>0</v>
      </c>
      <c r="T210" s="72">
        <f t="shared" si="78"/>
        <v>0</v>
      </c>
      <c r="U210" s="72">
        <f t="shared" si="78"/>
        <v>0</v>
      </c>
      <c r="W210" s="2">
        <f t="shared" si="90"/>
        <v>29486.402554705463</v>
      </c>
      <c r="X210" s="77">
        <f t="shared" si="91"/>
        <v>29486.402554705463</v>
      </c>
      <c r="Z210" s="2">
        <f t="shared" si="92"/>
        <v>28338.981062700132</v>
      </c>
      <c r="AA210" s="77">
        <f t="shared" si="93"/>
        <v>28338.981062700132</v>
      </c>
      <c r="AC210" s="2">
        <f t="shared" si="94"/>
        <v>29908.676961661735</v>
      </c>
      <c r="AD210" s="77">
        <f t="shared" si="95"/>
        <v>29908.676961661735</v>
      </c>
      <c r="AF210" s="2">
        <f t="shared" si="96"/>
        <v>29291.28265631877</v>
      </c>
      <c r="AG210" s="77">
        <f t="shared" si="97"/>
        <v>29291.28265631877</v>
      </c>
      <c r="AI210" s="2">
        <f t="shared" si="98"/>
        <v>29547.559537781886</v>
      </c>
      <c r="AJ210" s="77">
        <f t="shared" si="99"/>
        <v>29547.559537781886</v>
      </c>
    </row>
    <row r="211" spans="1:36" x14ac:dyDescent="0.2">
      <c r="A211" s="72">
        <v>24</v>
      </c>
      <c r="B211" s="1" t="s">
        <v>135</v>
      </c>
      <c r="C211" s="6" t="str">
        <f>VLOOKUP(B211,Valores!$A$2:$F$300,5,FALSE)</f>
        <v>m³</v>
      </c>
      <c r="D211" s="6">
        <v>3.48</v>
      </c>
      <c r="E211" s="63">
        <f>VLOOKUP($B211,Valores!$A$2:$G$300,6,FALSE)*VLOOKUP(VLOOKUP($B211,Indices_Poder!$B$5:$E$250,3,FALSE),Indices_Poder!$G$6:$N$27,4,FALSE)*VLOOKUP($E$8,Regional!$A$2:$B$7,2,FALSE)</f>
        <v>5815.858492052359</v>
      </c>
      <c r="F211" s="2">
        <f>VLOOKUP($B211,Valores!$A$2:$G$300,6,FALSE)*VLOOKUP(VLOOKUP($B211,Indices_Poder!$B$5:$E$250,3,FALSE),Indices_Poder!$G$6:$N$27,4,FALSE)*VLOOKUP($F$8,Regional!$A$2:$B$7,2,FALSE)</f>
        <v>5589.5426159171857</v>
      </c>
      <c r="G211" s="2">
        <f>VLOOKUP($B211,Valores!$A$2:$G$300,6,FALSE)*VLOOKUP(VLOOKUP($B211,Indices_Poder!$B$5:$E$250,3,FALSE),Indices_Poder!$G$6:$N$27,4,FALSE)*VLOOKUP($G$8,Regional!$A$2:$B$7,2,FALSE)</f>
        <v>5899.1473297163184</v>
      </c>
      <c r="H211" s="2">
        <f>VLOOKUP($B211,Valores!$A$2:$G$300,6,FALSE)*VLOOKUP(VLOOKUP($B211,Indices_Poder!$B$5:$E$250,3,FALSE),Indices_Poder!$G$6:$N$27,4,FALSE)*VLOOKUP($H$8,Regional!$A$2:$B$7,2,FALSE)</f>
        <v>5777.3733049938401</v>
      </c>
      <c r="I211" s="76">
        <f>VLOOKUP($B211,Valores!$A$2:$G$300,6,FALSE)*VLOOKUP(VLOOKUP($B211,Indices_Poder!$B$5:$E$250,3,FALSE),Indices_Poder!$G$6:$N$27,4,FALSE)*VLOOKUP($I$8,Regional!$A$2:$B$7,2,FALSE)</f>
        <v>5827.9210133692077</v>
      </c>
      <c r="J211" s="63">
        <f t="shared" si="77"/>
        <v>20239.18755234221</v>
      </c>
      <c r="K211" s="2">
        <f t="shared" si="77"/>
        <v>19451.608303391808</v>
      </c>
      <c r="L211" s="2">
        <f t="shared" si="77"/>
        <v>20529.032707412789</v>
      </c>
      <c r="M211" s="2">
        <f t="shared" si="77"/>
        <v>20105.259101378564</v>
      </c>
      <c r="N211" s="76">
        <f t="shared" si="77"/>
        <v>20281.165126524844</v>
      </c>
      <c r="O211" s="1">
        <f>VLOOKUP(B211,Valores!$A$2:$P$300,14,FALSE)</f>
        <v>1</v>
      </c>
      <c r="P211" s="1">
        <f>VLOOKUP(B211,Valores!$A$2:$P$300,15,FALSE)</f>
        <v>3.1300000000000001E-2</v>
      </c>
      <c r="Q211" s="72">
        <f t="shared" si="89"/>
        <v>0</v>
      </c>
      <c r="R211" s="72">
        <f t="shared" si="78"/>
        <v>0</v>
      </c>
      <c r="S211" s="72">
        <f t="shared" si="78"/>
        <v>0</v>
      </c>
      <c r="T211" s="72">
        <f t="shared" si="78"/>
        <v>0</v>
      </c>
      <c r="U211" s="72">
        <f t="shared" si="78"/>
        <v>0</v>
      </c>
      <c r="W211" s="2">
        <f t="shared" si="90"/>
        <v>20239.18755234221</v>
      </c>
      <c r="X211" s="77">
        <f t="shared" si="91"/>
        <v>20239.18755234221</v>
      </c>
      <c r="Z211" s="2">
        <f t="shared" si="92"/>
        <v>19451.608303391808</v>
      </c>
      <c r="AA211" s="77">
        <f t="shared" si="93"/>
        <v>19451.608303391808</v>
      </c>
      <c r="AC211" s="2">
        <f t="shared" si="94"/>
        <v>20529.032707412789</v>
      </c>
      <c r="AD211" s="77">
        <f t="shared" si="95"/>
        <v>20529.032707412789</v>
      </c>
      <c r="AF211" s="2">
        <f t="shared" si="96"/>
        <v>20105.259101378564</v>
      </c>
      <c r="AG211" s="77">
        <f t="shared" si="97"/>
        <v>20105.259101378564</v>
      </c>
      <c r="AI211" s="2">
        <f t="shared" si="98"/>
        <v>20281.165126524844</v>
      </c>
      <c r="AJ211" s="77">
        <f t="shared" si="99"/>
        <v>20281.165126524844</v>
      </c>
    </row>
    <row r="212" spans="1:36" x14ac:dyDescent="0.2">
      <c r="A212" s="72">
        <v>25</v>
      </c>
      <c r="B212" s="1" t="s">
        <v>137</v>
      </c>
      <c r="C212" s="6" t="str">
        <f>VLOOKUP(B212,Valores!$A$2:$F$300,5,FALSE)</f>
        <v>m³</v>
      </c>
      <c r="D212" s="6">
        <v>3.93</v>
      </c>
      <c r="E212" s="63">
        <f>VLOOKUP($B212,Valores!$A$2:$G$300,6,FALSE)*VLOOKUP(VLOOKUP($B212,Indices_Poder!$B$5:$E$250,3,FALSE),Indices_Poder!$G$6:$N$27,4,FALSE)*VLOOKUP($E$8,Regional!$A$2:$B$7,2,FALSE)</f>
        <v>5815.858492052359</v>
      </c>
      <c r="F212" s="2">
        <f>VLOOKUP($B212,Valores!$A$2:$G$300,6,FALSE)*VLOOKUP(VLOOKUP($B212,Indices_Poder!$B$5:$E$250,3,FALSE),Indices_Poder!$G$6:$N$27,4,FALSE)*VLOOKUP($F$8,Regional!$A$2:$B$7,2,FALSE)</f>
        <v>5589.5426159171857</v>
      </c>
      <c r="G212" s="2">
        <f>VLOOKUP($B212,Valores!$A$2:$G$300,6,FALSE)*VLOOKUP(VLOOKUP($B212,Indices_Poder!$B$5:$E$250,3,FALSE),Indices_Poder!$G$6:$N$27,4,FALSE)*VLOOKUP($G$8,Regional!$A$2:$B$7,2,FALSE)</f>
        <v>5899.1473297163184</v>
      </c>
      <c r="H212" s="2">
        <f>VLOOKUP($B212,Valores!$A$2:$G$300,6,FALSE)*VLOOKUP(VLOOKUP($B212,Indices_Poder!$B$5:$E$250,3,FALSE),Indices_Poder!$G$6:$N$27,4,FALSE)*VLOOKUP($H$8,Regional!$A$2:$B$7,2,FALSE)</f>
        <v>5777.3733049938401</v>
      </c>
      <c r="I212" s="76">
        <f>VLOOKUP($B212,Valores!$A$2:$G$300,6,FALSE)*VLOOKUP(VLOOKUP($B212,Indices_Poder!$B$5:$E$250,3,FALSE),Indices_Poder!$G$6:$N$27,4,FALSE)*VLOOKUP($I$8,Regional!$A$2:$B$7,2,FALSE)</f>
        <v>5827.9210133692077</v>
      </c>
      <c r="J212" s="63">
        <f t="shared" si="77"/>
        <v>22856.32387376577</v>
      </c>
      <c r="K212" s="2">
        <f t="shared" si="77"/>
        <v>21966.902480554541</v>
      </c>
      <c r="L212" s="2">
        <f t="shared" si="77"/>
        <v>23183.649005785133</v>
      </c>
      <c r="M212" s="2">
        <f t="shared" si="77"/>
        <v>22705.077088625792</v>
      </c>
      <c r="N212" s="76">
        <f t="shared" si="77"/>
        <v>22903.729582540986</v>
      </c>
      <c r="O212" s="1">
        <f>VLOOKUP(B212,Valores!$A$2:$P$300,14,FALSE)</f>
        <v>1</v>
      </c>
      <c r="P212" s="1">
        <f>VLOOKUP(B212,Valores!$A$2:$P$300,15,FALSE)</f>
        <v>3.1300000000000001E-2</v>
      </c>
      <c r="Q212" s="72">
        <f t="shared" si="89"/>
        <v>0</v>
      </c>
      <c r="R212" s="72">
        <f t="shared" si="78"/>
        <v>0</v>
      </c>
      <c r="S212" s="72">
        <f t="shared" si="78"/>
        <v>0</v>
      </c>
      <c r="T212" s="72">
        <f t="shared" si="78"/>
        <v>0</v>
      </c>
      <c r="U212" s="72">
        <f t="shared" si="78"/>
        <v>0</v>
      </c>
      <c r="W212" s="2">
        <f t="shared" si="90"/>
        <v>22856.32387376577</v>
      </c>
      <c r="X212" s="77">
        <f t="shared" si="91"/>
        <v>22856.32387376577</v>
      </c>
      <c r="Z212" s="2">
        <f t="shared" si="92"/>
        <v>21966.902480554541</v>
      </c>
      <c r="AA212" s="77">
        <f t="shared" si="93"/>
        <v>21966.902480554541</v>
      </c>
      <c r="AC212" s="2">
        <f t="shared" si="94"/>
        <v>23183.649005785133</v>
      </c>
      <c r="AD212" s="77">
        <f t="shared" si="95"/>
        <v>23183.649005785133</v>
      </c>
      <c r="AF212" s="2">
        <f t="shared" si="96"/>
        <v>22705.077088625792</v>
      </c>
      <c r="AG212" s="77">
        <f t="shared" si="97"/>
        <v>22705.077088625792</v>
      </c>
      <c r="AI212" s="2">
        <f t="shared" si="98"/>
        <v>22903.729582540986</v>
      </c>
      <c r="AJ212" s="77">
        <f t="shared" si="99"/>
        <v>22903.729582540986</v>
      </c>
    </row>
    <row r="213" spans="1:36" x14ac:dyDescent="0.2">
      <c r="A213" s="72">
        <v>26</v>
      </c>
      <c r="B213" s="1" t="s">
        <v>91</v>
      </c>
      <c r="C213" s="6" t="str">
        <f>VLOOKUP(B213,Valores!$A$2:$F$300,5,FALSE)</f>
        <v>m³</v>
      </c>
      <c r="D213" s="6">
        <v>3.93</v>
      </c>
      <c r="E213" s="63">
        <f>VLOOKUP($B213,Valores!$A$2:$G$300,6,FALSE)*VLOOKUP(VLOOKUP($B213,Indices_Poder!$B$5:$E$250,3,FALSE),Indices_Poder!$G$6:$N$27,4,FALSE)*VLOOKUP($E$8,Regional!$A$2:$B$7,2,FALSE)</f>
        <v>5815.858492052359</v>
      </c>
      <c r="F213" s="2">
        <f>VLOOKUP($B213,Valores!$A$2:$G$300,6,FALSE)*VLOOKUP(VLOOKUP($B213,Indices_Poder!$B$5:$E$250,3,FALSE),Indices_Poder!$G$6:$N$27,4,FALSE)*VLOOKUP($F$8,Regional!$A$2:$B$7,2,FALSE)</f>
        <v>5589.5426159171857</v>
      </c>
      <c r="G213" s="2">
        <f>VLOOKUP($B213,Valores!$A$2:$G$300,6,FALSE)*VLOOKUP(VLOOKUP($B213,Indices_Poder!$B$5:$E$250,3,FALSE),Indices_Poder!$G$6:$N$27,4,FALSE)*VLOOKUP($G$8,Regional!$A$2:$B$7,2,FALSE)</f>
        <v>5899.1473297163184</v>
      </c>
      <c r="H213" s="2">
        <f>VLOOKUP($B213,Valores!$A$2:$G$300,6,FALSE)*VLOOKUP(VLOOKUP($B213,Indices_Poder!$B$5:$E$250,3,FALSE),Indices_Poder!$G$6:$N$27,4,FALSE)*VLOOKUP($H$8,Regional!$A$2:$B$7,2,FALSE)</f>
        <v>5777.3733049938401</v>
      </c>
      <c r="I213" s="76">
        <f>VLOOKUP($B213,Valores!$A$2:$G$300,6,FALSE)*VLOOKUP(VLOOKUP($B213,Indices_Poder!$B$5:$E$250,3,FALSE),Indices_Poder!$G$6:$N$27,4,FALSE)*VLOOKUP($I$8,Regional!$A$2:$B$7,2,FALSE)</f>
        <v>5827.9210133692077</v>
      </c>
      <c r="J213" s="63">
        <f t="shared" si="77"/>
        <v>22856.32387376577</v>
      </c>
      <c r="K213" s="2">
        <f t="shared" si="77"/>
        <v>21966.902480554541</v>
      </c>
      <c r="L213" s="2">
        <f t="shared" si="77"/>
        <v>23183.649005785133</v>
      </c>
      <c r="M213" s="2">
        <f t="shared" si="77"/>
        <v>22705.077088625792</v>
      </c>
      <c r="N213" s="76">
        <f t="shared" si="77"/>
        <v>22903.729582540986</v>
      </c>
      <c r="O213" s="1">
        <f>VLOOKUP(B213,Valores!$A$2:$P$300,14,FALSE)</f>
        <v>1</v>
      </c>
      <c r="P213" s="1">
        <f>VLOOKUP(B213,Valores!$A$2:$P$300,15,FALSE)</f>
        <v>3.1300000000000001E-2</v>
      </c>
      <c r="Q213" s="72">
        <f t="shared" si="89"/>
        <v>0</v>
      </c>
      <c r="R213" s="72">
        <f t="shared" si="78"/>
        <v>0</v>
      </c>
      <c r="S213" s="72">
        <f t="shared" si="78"/>
        <v>0</v>
      </c>
      <c r="T213" s="72">
        <f t="shared" si="78"/>
        <v>0</v>
      </c>
      <c r="U213" s="72">
        <f t="shared" si="78"/>
        <v>0</v>
      </c>
      <c r="W213" s="2">
        <f t="shared" si="90"/>
        <v>22856.32387376577</v>
      </c>
      <c r="X213" s="77">
        <f t="shared" si="91"/>
        <v>22856.32387376577</v>
      </c>
      <c r="Z213" s="2">
        <f t="shared" si="92"/>
        <v>21966.902480554541</v>
      </c>
      <c r="AA213" s="77">
        <f t="shared" si="93"/>
        <v>21966.902480554541</v>
      </c>
      <c r="AC213" s="2">
        <f t="shared" si="94"/>
        <v>23183.649005785133</v>
      </c>
      <c r="AD213" s="77">
        <f t="shared" si="95"/>
        <v>23183.649005785133</v>
      </c>
      <c r="AF213" s="2">
        <f t="shared" si="96"/>
        <v>22705.077088625792</v>
      </c>
      <c r="AG213" s="77">
        <f t="shared" si="97"/>
        <v>22705.077088625792</v>
      </c>
      <c r="AI213" s="2">
        <f t="shared" si="98"/>
        <v>22903.729582540986</v>
      </c>
      <c r="AJ213" s="77">
        <f t="shared" si="99"/>
        <v>22903.729582540986</v>
      </c>
    </row>
    <row r="214" spans="1:36" x14ac:dyDescent="0.2">
      <c r="A214" s="72">
        <v>27</v>
      </c>
      <c r="B214" s="1" t="s">
        <v>92</v>
      </c>
      <c r="C214" s="6" t="str">
        <f>VLOOKUP(B214,Valores!$A$2:$F$300,5,FALSE)</f>
        <v>m³</v>
      </c>
      <c r="D214" s="6">
        <v>3.48</v>
      </c>
      <c r="E214" s="63">
        <f>VLOOKUP($B214,Valores!$A$2:$G$300,6,FALSE)*VLOOKUP(VLOOKUP($B214,Indices_Poder!$B$5:$E$250,3,FALSE),Indices_Poder!$G$6:$N$27,4,FALSE)*VLOOKUP($E$8,Regional!$A$2:$B$7,2,FALSE)</f>
        <v>5815.858492052359</v>
      </c>
      <c r="F214" s="2">
        <f>VLOOKUP($B214,Valores!$A$2:$G$300,6,FALSE)*VLOOKUP(VLOOKUP($B214,Indices_Poder!$B$5:$E$250,3,FALSE),Indices_Poder!$G$6:$N$27,4,FALSE)*VLOOKUP($F$8,Regional!$A$2:$B$7,2,FALSE)</f>
        <v>5589.5426159171857</v>
      </c>
      <c r="G214" s="2">
        <f>VLOOKUP($B214,Valores!$A$2:$G$300,6,FALSE)*VLOOKUP(VLOOKUP($B214,Indices_Poder!$B$5:$E$250,3,FALSE),Indices_Poder!$G$6:$N$27,4,FALSE)*VLOOKUP($G$8,Regional!$A$2:$B$7,2,FALSE)</f>
        <v>5899.1473297163184</v>
      </c>
      <c r="H214" s="2">
        <f>VLOOKUP($B214,Valores!$A$2:$G$300,6,FALSE)*VLOOKUP(VLOOKUP($B214,Indices_Poder!$B$5:$E$250,3,FALSE),Indices_Poder!$G$6:$N$27,4,FALSE)*VLOOKUP($H$8,Regional!$A$2:$B$7,2,FALSE)</f>
        <v>5777.3733049938401</v>
      </c>
      <c r="I214" s="76">
        <f>VLOOKUP($B214,Valores!$A$2:$G$300,6,FALSE)*VLOOKUP(VLOOKUP($B214,Indices_Poder!$B$5:$E$250,3,FALSE),Indices_Poder!$G$6:$N$27,4,FALSE)*VLOOKUP($I$8,Regional!$A$2:$B$7,2,FALSE)</f>
        <v>5827.9210133692077</v>
      </c>
      <c r="J214" s="63">
        <f t="shared" si="77"/>
        <v>20239.18755234221</v>
      </c>
      <c r="K214" s="2">
        <f t="shared" si="77"/>
        <v>19451.608303391808</v>
      </c>
      <c r="L214" s="2">
        <f t="shared" si="77"/>
        <v>20529.032707412789</v>
      </c>
      <c r="M214" s="2">
        <f t="shared" si="77"/>
        <v>20105.259101378564</v>
      </c>
      <c r="N214" s="76">
        <f t="shared" si="77"/>
        <v>20281.165126524844</v>
      </c>
      <c r="O214" s="1">
        <f>VLOOKUP(B214,Valores!$A$2:$P$300,14,FALSE)</f>
        <v>1</v>
      </c>
      <c r="P214" s="1">
        <f>VLOOKUP(B214,Valores!$A$2:$P$300,15,FALSE)</f>
        <v>3.1300000000000001E-2</v>
      </c>
      <c r="Q214" s="72">
        <f t="shared" si="89"/>
        <v>0</v>
      </c>
      <c r="R214" s="72">
        <f t="shared" si="78"/>
        <v>0</v>
      </c>
      <c r="S214" s="72">
        <f t="shared" si="78"/>
        <v>0</v>
      </c>
      <c r="T214" s="72">
        <f t="shared" si="78"/>
        <v>0</v>
      </c>
      <c r="U214" s="72">
        <f t="shared" si="78"/>
        <v>0</v>
      </c>
      <c r="W214" s="2">
        <f t="shared" si="90"/>
        <v>20239.18755234221</v>
      </c>
      <c r="X214" s="77">
        <f t="shared" si="91"/>
        <v>20239.18755234221</v>
      </c>
      <c r="Z214" s="2">
        <f t="shared" si="92"/>
        <v>19451.608303391808</v>
      </c>
      <c r="AA214" s="77">
        <f t="shared" si="93"/>
        <v>19451.608303391808</v>
      </c>
      <c r="AC214" s="2">
        <f t="shared" si="94"/>
        <v>20529.032707412789</v>
      </c>
      <c r="AD214" s="77">
        <f t="shared" si="95"/>
        <v>20529.032707412789</v>
      </c>
      <c r="AF214" s="2">
        <f t="shared" si="96"/>
        <v>20105.259101378564</v>
      </c>
      <c r="AG214" s="77">
        <f t="shared" si="97"/>
        <v>20105.259101378564</v>
      </c>
      <c r="AI214" s="2">
        <f t="shared" si="98"/>
        <v>20281.165126524844</v>
      </c>
      <c r="AJ214" s="77">
        <f t="shared" si="99"/>
        <v>20281.165126524844</v>
      </c>
    </row>
    <row r="215" spans="1:36" x14ac:dyDescent="0.2">
      <c r="A215" s="72">
        <v>28</v>
      </c>
      <c r="B215" s="1" t="s">
        <v>162</v>
      </c>
      <c r="C215" s="6" t="str">
        <f>VLOOKUP(B215,Valores!$A$2:$F$300,5,FALSE)</f>
        <v>m³</v>
      </c>
      <c r="D215" s="6">
        <v>1.31</v>
      </c>
      <c r="E215" s="63">
        <f>VLOOKUP($B215,Valores!$A$2:$G$300,6,FALSE)*VLOOKUP(VLOOKUP($B215,Indices_Poder!$B$5:$E$250,3,FALSE),Indices_Poder!$G$6:$N$27,4,FALSE)*VLOOKUP($E$8,Regional!$A$2:$B$7,2,FALSE)</f>
        <v>5815.858492052359</v>
      </c>
      <c r="F215" s="2">
        <f>VLOOKUP($B215,Valores!$A$2:$G$300,6,FALSE)*VLOOKUP(VLOOKUP($B215,Indices_Poder!$B$5:$E$250,3,FALSE),Indices_Poder!$G$6:$N$27,4,FALSE)*VLOOKUP($F$8,Regional!$A$2:$B$7,2,FALSE)</f>
        <v>5589.5426159171857</v>
      </c>
      <c r="G215" s="2">
        <f>VLOOKUP($B215,Valores!$A$2:$G$300,6,FALSE)*VLOOKUP(VLOOKUP($B215,Indices_Poder!$B$5:$E$250,3,FALSE),Indices_Poder!$G$6:$N$27,4,FALSE)*VLOOKUP($G$8,Regional!$A$2:$B$7,2,FALSE)</f>
        <v>5899.1473297163184</v>
      </c>
      <c r="H215" s="2">
        <f>VLOOKUP($B215,Valores!$A$2:$G$300,6,FALSE)*VLOOKUP(VLOOKUP($B215,Indices_Poder!$B$5:$E$250,3,FALSE),Indices_Poder!$G$6:$N$27,4,FALSE)*VLOOKUP($H$8,Regional!$A$2:$B$7,2,FALSE)</f>
        <v>5777.3733049938401</v>
      </c>
      <c r="I215" s="76">
        <f>VLOOKUP($B215,Valores!$A$2:$G$300,6,FALSE)*VLOOKUP(VLOOKUP($B215,Indices_Poder!$B$5:$E$250,3,FALSE),Indices_Poder!$G$6:$N$27,4,FALSE)*VLOOKUP($I$8,Regional!$A$2:$B$7,2,FALSE)</f>
        <v>5827.9210133692077</v>
      </c>
      <c r="J215" s="63">
        <f t="shared" si="77"/>
        <v>7618.774624588591</v>
      </c>
      <c r="K215" s="2">
        <f t="shared" si="77"/>
        <v>7322.3008268515132</v>
      </c>
      <c r="L215" s="2">
        <f t="shared" si="77"/>
        <v>7727.8830019283778</v>
      </c>
      <c r="M215" s="2">
        <f t="shared" si="77"/>
        <v>7568.3590295419308</v>
      </c>
      <c r="N215" s="76">
        <f t="shared" si="77"/>
        <v>7634.5765275136628</v>
      </c>
      <c r="O215" s="1">
        <f>VLOOKUP(B215,Valores!$A$2:$P$300,14,FALSE)</f>
        <v>1</v>
      </c>
      <c r="P215" s="1">
        <f>VLOOKUP(B215,Valores!$A$2:$P$300,15,FALSE)</f>
        <v>3.1300000000000001E-2</v>
      </c>
      <c r="Q215" s="72">
        <f t="shared" si="89"/>
        <v>0</v>
      </c>
      <c r="R215" s="72">
        <f t="shared" si="78"/>
        <v>0</v>
      </c>
      <c r="S215" s="72">
        <f t="shared" si="78"/>
        <v>0</v>
      </c>
      <c r="T215" s="72">
        <f t="shared" si="78"/>
        <v>0</v>
      </c>
      <c r="U215" s="72">
        <f t="shared" si="78"/>
        <v>0</v>
      </c>
      <c r="W215" s="2">
        <f t="shared" si="90"/>
        <v>7618.774624588591</v>
      </c>
      <c r="X215" s="77">
        <f t="shared" si="91"/>
        <v>7618.774624588591</v>
      </c>
      <c r="Z215" s="2">
        <f t="shared" si="92"/>
        <v>7322.3008268515132</v>
      </c>
      <c r="AA215" s="77">
        <f t="shared" si="93"/>
        <v>7322.3008268515132</v>
      </c>
      <c r="AC215" s="2">
        <f t="shared" si="94"/>
        <v>7727.8830019283778</v>
      </c>
      <c r="AD215" s="77">
        <f t="shared" si="95"/>
        <v>7727.8830019283778</v>
      </c>
      <c r="AF215" s="2">
        <f t="shared" si="96"/>
        <v>7568.3590295419308</v>
      </c>
      <c r="AG215" s="77">
        <f t="shared" si="97"/>
        <v>7568.3590295419308</v>
      </c>
      <c r="AI215" s="2">
        <f t="shared" si="98"/>
        <v>7634.5765275136628</v>
      </c>
      <c r="AJ215" s="77">
        <f t="shared" si="99"/>
        <v>7634.5765275136628</v>
      </c>
    </row>
    <row r="216" spans="1:36" x14ac:dyDescent="0.2">
      <c r="A216" s="72">
        <v>29</v>
      </c>
      <c r="B216" s="1" t="s">
        <v>93</v>
      </c>
      <c r="C216" s="6" t="str">
        <f>VLOOKUP(B216,Valores!$A$2:$F$300,5,FALSE)</f>
        <v>m³</v>
      </c>
      <c r="D216" s="6">
        <v>68.11</v>
      </c>
      <c r="E216" s="63">
        <f>VLOOKUP($B216,Valores!$A$2:$G$300,6,FALSE)*VLOOKUP(VLOOKUP($B216,Indices_Poder!$B$5:$E$250,3,FALSE),Indices_Poder!$G$6:$N$27,4,FALSE)*VLOOKUP($E$8,Regional!$A$2:$B$7,2,FALSE)</f>
        <v>5815.858492052359</v>
      </c>
      <c r="F216" s="2">
        <f>VLOOKUP($B216,Valores!$A$2:$G$300,6,FALSE)*VLOOKUP(VLOOKUP($B216,Indices_Poder!$B$5:$E$250,3,FALSE),Indices_Poder!$G$6:$N$27,4,FALSE)*VLOOKUP($F$8,Regional!$A$2:$B$7,2,FALSE)</f>
        <v>5589.5426159171857</v>
      </c>
      <c r="G216" s="2">
        <f>VLOOKUP($B216,Valores!$A$2:$G$300,6,FALSE)*VLOOKUP(VLOOKUP($B216,Indices_Poder!$B$5:$E$250,3,FALSE),Indices_Poder!$G$6:$N$27,4,FALSE)*VLOOKUP($G$8,Regional!$A$2:$B$7,2,FALSE)</f>
        <v>5899.1473297163184</v>
      </c>
      <c r="H216" s="2">
        <f>VLOOKUP($B216,Valores!$A$2:$G$300,6,FALSE)*VLOOKUP(VLOOKUP($B216,Indices_Poder!$B$5:$E$250,3,FALSE),Indices_Poder!$G$6:$N$27,4,FALSE)*VLOOKUP($H$8,Regional!$A$2:$B$7,2,FALSE)</f>
        <v>5777.3733049938401</v>
      </c>
      <c r="I216" s="76">
        <f>VLOOKUP($B216,Valores!$A$2:$G$300,6,FALSE)*VLOOKUP(VLOOKUP($B216,Indices_Poder!$B$5:$E$250,3,FALSE),Indices_Poder!$G$6:$N$27,4,FALSE)*VLOOKUP($I$8,Regional!$A$2:$B$7,2,FALSE)</f>
        <v>5827.9210133692077</v>
      </c>
      <c r="J216" s="63">
        <f t="shared" si="77"/>
        <v>396118.12189368618</v>
      </c>
      <c r="K216" s="2">
        <f t="shared" si="77"/>
        <v>380703.74757011951</v>
      </c>
      <c r="L216" s="2">
        <f t="shared" si="77"/>
        <v>401790.92462697846</v>
      </c>
      <c r="M216" s="2">
        <f t="shared" si="77"/>
        <v>393496.89580313046</v>
      </c>
      <c r="N216" s="76">
        <f t="shared" si="77"/>
        <v>396939.70022057672</v>
      </c>
      <c r="O216" s="1">
        <f>VLOOKUP(B216,Valores!$A$2:$P$300,14,FALSE)</f>
        <v>1</v>
      </c>
      <c r="P216" s="1">
        <f>VLOOKUP(B216,Valores!$A$2:$P$300,15,FALSE)</f>
        <v>3.1300000000000001E-2</v>
      </c>
      <c r="Q216" s="72">
        <f t="shared" si="89"/>
        <v>0</v>
      </c>
      <c r="R216" s="72">
        <f t="shared" si="78"/>
        <v>0</v>
      </c>
      <c r="S216" s="72">
        <f t="shared" si="78"/>
        <v>0</v>
      </c>
      <c r="T216" s="72">
        <f t="shared" si="78"/>
        <v>0</v>
      </c>
      <c r="U216" s="72">
        <f t="shared" si="78"/>
        <v>0</v>
      </c>
      <c r="W216" s="2">
        <f t="shared" si="90"/>
        <v>396118.12189368618</v>
      </c>
      <c r="X216" s="77">
        <f t="shared" si="91"/>
        <v>396118.12189368618</v>
      </c>
      <c r="Z216" s="2">
        <f t="shared" si="92"/>
        <v>380703.74757011951</v>
      </c>
      <c r="AA216" s="77">
        <f t="shared" si="93"/>
        <v>380703.74757011951</v>
      </c>
      <c r="AC216" s="2">
        <f t="shared" si="94"/>
        <v>401790.92462697846</v>
      </c>
      <c r="AD216" s="77">
        <f t="shared" si="95"/>
        <v>401790.92462697846</v>
      </c>
      <c r="AF216" s="2">
        <f t="shared" si="96"/>
        <v>393496.89580313046</v>
      </c>
      <c r="AG216" s="77">
        <f t="shared" si="97"/>
        <v>393496.89580313046</v>
      </c>
      <c r="AI216" s="2">
        <f t="shared" si="98"/>
        <v>396939.70022057672</v>
      </c>
      <c r="AJ216" s="77">
        <f t="shared" si="99"/>
        <v>396939.70022057672</v>
      </c>
    </row>
    <row r="217" spans="1:36" x14ac:dyDescent="0.2">
      <c r="A217" s="72">
        <v>30</v>
      </c>
      <c r="B217" s="1" t="s">
        <v>163</v>
      </c>
      <c r="C217" s="6" t="str">
        <f>VLOOKUP(B217,Valores!$A$2:$F$300,5,FALSE)</f>
        <v>unid.</v>
      </c>
      <c r="D217" s="6">
        <v>0</v>
      </c>
      <c r="E217" s="63">
        <f>VLOOKUP($B217,Valores!$A$2:$G$300,6,FALSE)*VLOOKUP(VLOOKUP($B217,Indices_Poder!$B$5:$E$250,3,FALSE),Indices_Poder!$G$6:$N$27,4,FALSE)*VLOOKUP($E$8,Regional!$A$2:$B$7,2,FALSE)</f>
        <v>95297.275528865226</v>
      </c>
      <c r="F217" s="2">
        <f>VLOOKUP($B217,Valores!$A$2:$G$300,6,FALSE)*VLOOKUP(VLOOKUP($B217,Indices_Poder!$B$5:$E$250,3,FALSE),Indices_Poder!$G$6:$N$27,4,FALSE)*VLOOKUP($F$8,Regional!$A$2:$B$7,2,FALSE)</f>
        <v>91588.917350260497</v>
      </c>
      <c r="G217" s="2">
        <f>VLOOKUP($B217,Valores!$A$2:$G$300,6,FALSE)*VLOOKUP(VLOOKUP($B217,Indices_Poder!$B$5:$E$250,3,FALSE),Indices_Poder!$G$6:$N$27,4,FALSE)*VLOOKUP($G$8,Regional!$A$2:$B$7,2,FALSE)</f>
        <v>96662.026635204529</v>
      </c>
      <c r="H217" s="2">
        <f>VLOOKUP($B217,Valores!$A$2:$G$300,6,FALSE)*VLOOKUP(VLOOKUP($B217,Indices_Poder!$B$5:$E$250,3,FALSE),Indices_Poder!$G$6:$N$27,4,FALSE)*VLOOKUP($H$8,Regional!$A$2:$B$7,2,FALSE)</f>
        <v>94666.666396970526</v>
      </c>
      <c r="I217" s="76">
        <f>VLOOKUP($B217,Valores!$A$2:$G$300,6,FALSE)*VLOOKUP(VLOOKUP($B217,Indices_Poder!$B$5:$E$250,3,FALSE),Indices_Poder!$G$6:$N$27,4,FALSE)*VLOOKUP($I$8,Regional!$A$2:$B$7,2,FALSE)</f>
        <v>95494.929137369545</v>
      </c>
      <c r="J217" s="63">
        <f t="shared" si="77"/>
        <v>0</v>
      </c>
      <c r="K217" s="2">
        <f t="shared" si="77"/>
        <v>0</v>
      </c>
      <c r="L217" s="2">
        <f t="shared" si="77"/>
        <v>0</v>
      </c>
      <c r="M217" s="2">
        <f t="shared" si="77"/>
        <v>0</v>
      </c>
      <c r="N217" s="76">
        <f t="shared" si="77"/>
        <v>0</v>
      </c>
      <c r="O217" s="1">
        <f>VLOOKUP(B217,Valores!$A$2:$P$300,14,FALSE)</f>
        <v>1</v>
      </c>
      <c r="P217" s="1">
        <f>VLOOKUP(B217,Valores!$A$2:$P$300,15,FALSE)</f>
        <v>6.6699999999999995E-2</v>
      </c>
      <c r="Q217" s="72">
        <f t="shared" si="89"/>
        <v>0</v>
      </c>
      <c r="R217" s="72">
        <f t="shared" si="78"/>
        <v>0</v>
      </c>
      <c r="S217" s="72">
        <f t="shared" si="78"/>
        <v>0</v>
      </c>
      <c r="T217" s="72">
        <f t="shared" si="78"/>
        <v>0</v>
      </c>
      <c r="U217" s="72">
        <f t="shared" si="78"/>
        <v>0</v>
      </c>
      <c r="W217" s="2">
        <f t="shared" si="90"/>
        <v>0</v>
      </c>
      <c r="X217" s="77">
        <f t="shared" si="91"/>
        <v>0</v>
      </c>
      <c r="Z217" s="2">
        <f t="shared" si="92"/>
        <v>0</v>
      </c>
      <c r="AA217" s="77">
        <f t="shared" si="93"/>
        <v>0</v>
      </c>
      <c r="AC217" s="2">
        <f t="shared" si="94"/>
        <v>0</v>
      </c>
      <c r="AD217" s="77">
        <f t="shared" si="95"/>
        <v>0</v>
      </c>
      <c r="AF217" s="2">
        <f t="shared" si="96"/>
        <v>0</v>
      </c>
      <c r="AG217" s="77">
        <f t="shared" si="97"/>
        <v>0</v>
      </c>
      <c r="AI217" s="2">
        <f t="shared" si="98"/>
        <v>0</v>
      </c>
      <c r="AJ217" s="77">
        <f t="shared" si="99"/>
        <v>0</v>
      </c>
    </row>
    <row r="218" spans="1:36" x14ac:dyDescent="0.2">
      <c r="A218" s="72">
        <v>31</v>
      </c>
      <c r="B218" s="1" t="s">
        <v>94</v>
      </c>
      <c r="C218" s="6" t="str">
        <f>VLOOKUP(B218,Valores!$A$2:$F$300,5,FALSE)</f>
        <v>unid.</v>
      </c>
      <c r="D218" s="6">
        <v>1</v>
      </c>
      <c r="E218" s="63">
        <f>VLOOKUP($B218,Valores!$A$2:$G$300,6,FALSE)*VLOOKUP(VLOOKUP($B218,Indices_Poder!$B$5:$E$250,3,FALSE),Indices_Poder!$G$6:$N$27,4,FALSE)*VLOOKUP($E$8,Regional!$A$2:$B$7,2,FALSE)</f>
        <v>95297.275528865226</v>
      </c>
      <c r="F218" s="2">
        <f>VLOOKUP($B218,Valores!$A$2:$G$300,6,FALSE)*VLOOKUP(VLOOKUP($B218,Indices_Poder!$B$5:$E$250,3,FALSE),Indices_Poder!$G$6:$N$27,4,FALSE)*VLOOKUP($F$8,Regional!$A$2:$B$7,2,FALSE)</f>
        <v>91588.917350260497</v>
      </c>
      <c r="G218" s="2">
        <f>VLOOKUP($B218,Valores!$A$2:$G$300,6,FALSE)*VLOOKUP(VLOOKUP($B218,Indices_Poder!$B$5:$E$250,3,FALSE),Indices_Poder!$G$6:$N$27,4,FALSE)*VLOOKUP($G$8,Regional!$A$2:$B$7,2,FALSE)</f>
        <v>96662.026635204529</v>
      </c>
      <c r="H218" s="2">
        <f>VLOOKUP($B218,Valores!$A$2:$G$300,6,FALSE)*VLOOKUP(VLOOKUP($B218,Indices_Poder!$B$5:$E$250,3,FALSE),Indices_Poder!$G$6:$N$27,4,FALSE)*VLOOKUP($H$8,Regional!$A$2:$B$7,2,FALSE)</f>
        <v>94666.666396970526</v>
      </c>
      <c r="I218" s="76">
        <f>VLOOKUP($B218,Valores!$A$2:$G$300,6,FALSE)*VLOOKUP(VLOOKUP($B218,Indices_Poder!$B$5:$E$250,3,FALSE),Indices_Poder!$G$6:$N$27,4,FALSE)*VLOOKUP($I$8,Regional!$A$2:$B$7,2,FALSE)</f>
        <v>95494.929137369545</v>
      </c>
      <c r="J218" s="63">
        <f t="shared" si="77"/>
        <v>95297.275528865226</v>
      </c>
      <c r="K218" s="2">
        <f t="shared" si="77"/>
        <v>91588.917350260497</v>
      </c>
      <c r="L218" s="2">
        <f t="shared" si="77"/>
        <v>96662.026635204529</v>
      </c>
      <c r="M218" s="2">
        <f t="shared" si="77"/>
        <v>94666.666396970526</v>
      </c>
      <c r="N218" s="76">
        <f t="shared" si="77"/>
        <v>95494.929137369545</v>
      </c>
      <c r="O218" s="1">
        <f>VLOOKUP(B218,Valores!$A$2:$P$300,14,FALSE)</f>
        <v>1</v>
      </c>
      <c r="P218" s="1">
        <f>VLOOKUP(B218,Valores!$A$2:$P$300,15,FALSE)</f>
        <v>6.6699999999999995E-2</v>
      </c>
      <c r="Q218" s="72">
        <f t="shared" si="89"/>
        <v>0</v>
      </c>
      <c r="R218" s="72">
        <f t="shared" si="78"/>
        <v>0</v>
      </c>
      <c r="S218" s="72">
        <f t="shared" si="78"/>
        <v>0</v>
      </c>
      <c r="T218" s="72">
        <f t="shared" si="78"/>
        <v>0</v>
      </c>
      <c r="U218" s="72">
        <f t="shared" si="78"/>
        <v>0</v>
      </c>
      <c r="W218" s="2">
        <f t="shared" si="90"/>
        <v>95297.275528865226</v>
      </c>
      <c r="X218" s="77">
        <f t="shared" si="91"/>
        <v>95297.275528865226</v>
      </c>
      <c r="Z218" s="2">
        <f t="shared" si="92"/>
        <v>91588.917350260497</v>
      </c>
      <c r="AA218" s="77">
        <f t="shared" si="93"/>
        <v>91588.917350260497</v>
      </c>
      <c r="AC218" s="2">
        <f t="shared" si="94"/>
        <v>96662.026635204529</v>
      </c>
      <c r="AD218" s="77">
        <f t="shared" si="95"/>
        <v>96662.026635204529</v>
      </c>
      <c r="AF218" s="2">
        <f t="shared" si="96"/>
        <v>94666.666396970526</v>
      </c>
      <c r="AG218" s="77">
        <f t="shared" si="97"/>
        <v>94666.666396970526</v>
      </c>
      <c r="AI218" s="2">
        <f t="shared" si="98"/>
        <v>95494.929137369545</v>
      </c>
      <c r="AJ218" s="77">
        <f t="shared" si="99"/>
        <v>95494.929137369545</v>
      </c>
    </row>
    <row r="219" spans="1:36" x14ac:dyDescent="0.2">
      <c r="A219" s="72">
        <v>32</v>
      </c>
      <c r="B219" s="1" t="s">
        <v>164</v>
      </c>
      <c r="C219" s="6" t="str">
        <f>VLOOKUP(B219,Valores!$A$2:$F$300,5,FALSE)</f>
        <v>unid.</v>
      </c>
      <c r="D219" s="6">
        <v>1</v>
      </c>
      <c r="E219" s="63">
        <f>VLOOKUP($B219,Valores!$A$2:$G$300,6,FALSE)*VLOOKUP(VLOOKUP($B219,Indices_Poder!$B$5:$E$250,3,FALSE),Indices_Poder!$G$6:$N$27,4,FALSE)*VLOOKUP($E$8,Regional!$A$2:$B$7,2,FALSE)</f>
        <v>56459.620111442695</v>
      </c>
      <c r="F219" s="2">
        <f>VLOOKUP($B219,Valores!$A$2:$G$300,6,FALSE)*VLOOKUP(VLOOKUP($B219,Indices_Poder!$B$5:$E$250,3,FALSE),Indices_Poder!$G$6:$N$27,4,FALSE)*VLOOKUP($F$8,Regional!$A$2:$B$7,2,FALSE)</f>
        <v>54262.574153525813</v>
      </c>
      <c r="G219" s="2">
        <f>VLOOKUP($B219,Valores!$A$2:$G$300,6,FALSE)*VLOOKUP(VLOOKUP($B219,Indices_Poder!$B$5:$E$250,3,FALSE),Indices_Poder!$G$6:$N$27,4,FALSE)*VLOOKUP($G$8,Regional!$A$2:$B$7,2,FALSE)</f>
        <v>57268.177634026317</v>
      </c>
      <c r="H219" s="2">
        <f>VLOOKUP($B219,Valores!$A$2:$G$300,6,FALSE)*VLOOKUP(VLOOKUP($B219,Indices_Poder!$B$5:$E$250,3,FALSE),Indices_Poder!$G$6:$N$27,4,FALSE)*VLOOKUP($H$8,Regional!$A$2:$B$7,2,FALSE)</f>
        <v>56086.010773421302</v>
      </c>
      <c r="I219" s="76">
        <f>VLOOKUP($B219,Valores!$A$2:$G$300,6,FALSE)*VLOOKUP(VLOOKUP($B219,Indices_Poder!$B$5:$E$250,3,FALSE),Indices_Poder!$G$6:$N$27,4,FALSE)*VLOOKUP($I$8,Regional!$A$2:$B$7,2,FALSE)</f>
        <v>56576.721545747911</v>
      </c>
      <c r="J219" s="63">
        <f t="shared" si="77"/>
        <v>56459.620111442695</v>
      </c>
      <c r="K219" s="2">
        <f t="shared" si="77"/>
        <v>54262.574153525813</v>
      </c>
      <c r="L219" s="2">
        <f t="shared" si="77"/>
        <v>57268.177634026317</v>
      </c>
      <c r="M219" s="2">
        <f t="shared" si="77"/>
        <v>56086.010773421302</v>
      </c>
      <c r="N219" s="76">
        <f t="shared" si="77"/>
        <v>56576.721545747911</v>
      </c>
      <c r="O219" s="1">
        <f>VLOOKUP(B219,Valores!$A$2:$P$300,14,FALSE)</f>
        <v>1</v>
      </c>
      <c r="P219" s="1">
        <f>VLOOKUP(B219,Valores!$A$2:$P$300,15,FALSE)</f>
        <v>6.6699999999999995E-2</v>
      </c>
      <c r="Q219" s="72">
        <f t="shared" si="89"/>
        <v>0</v>
      </c>
      <c r="R219" s="72">
        <f t="shared" si="78"/>
        <v>0</v>
      </c>
      <c r="S219" s="72">
        <f t="shared" si="78"/>
        <v>0</v>
      </c>
      <c r="T219" s="72">
        <f t="shared" si="78"/>
        <v>0</v>
      </c>
      <c r="U219" s="72">
        <f t="shared" si="78"/>
        <v>0</v>
      </c>
      <c r="W219" s="2">
        <f t="shared" si="90"/>
        <v>56459.620111442695</v>
      </c>
      <c r="X219" s="77">
        <f t="shared" si="91"/>
        <v>56459.620111442695</v>
      </c>
      <c r="Z219" s="2">
        <f t="shared" si="92"/>
        <v>54262.574153525813</v>
      </c>
      <c r="AA219" s="77">
        <f t="shared" si="93"/>
        <v>54262.574153525813</v>
      </c>
      <c r="AC219" s="2">
        <f t="shared" si="94"/>
        <v>57268.177634026317</v>
      </c>
      <c r="AD219" s="77">
        <f t="shared" si="95"/>
        <v>57268.177634026317</v>
      </c>
      <c r="AF219" s="2">
        <f t="shared" si="96"/>
        <v>56086.010773421302</v>
      </c>
      <c r="AG219" s="77">
        <f t="shared" si="97"/>
        <v>56086.010773421302</v>
      </c>
      <c r="AI219" s="2">
        <f t="shared" si="98"/>
        <v>56576.721545747911</v>
      </c>
      <c r="AJ219" s="77">
        <f t="shared" si="99"/>
        <v>56576.721545747911</v>
      </c>
    </row>
    <row r="220" spans="1:36" x14ac:dyDescent="0.2">
      <c r="A220" s="72">
        <v>33</v>
      </c>
      <c r="B220" s="1" t="s">
        <v>138</v>
      </c>
      <c r="C220" s="6" t="str">
        <f>VLOOKUP(B220,Valores!$A$2:$F$300,5,FALSE)</f>
        <v>unid.</v>
      </c>
      <c r="D220" s="6">
        <v>1</v>
      </c>
      <c r="E220" s="63">
        <f>VLOOKUP($B220,Valores!$A$2:$G$300,6,FALSE)*VLOOKUP(VLOOKUP($B220,Indices_Poder!$B$5:$E$250,3,FALSE),Indices_Poder!$G$6:$N$27,4,FALSE)*VLOOKUP($E$8,Regional!$A$2:$B$7,2,FALSE)</f>
        <v>95297.275528865226</v>
      </c>
      <c r="F220" s="2">
        <f>VLOOKUP($B220,Valores!$A$2:$G$300,6,FALSE)*VLOOKUP(VLOOKUP($B220,Indices_Poder!$B$5:$E$250,3,FALSE),Indices_Poder!$G$6:$N$27,4,FALSE)*VLOOKUP($F$8,Regional!$A$2:$B$7,2,FALSE)</f>
        <v>91588.917350260497</v>
      </c>
      <c r="G220" s="2">
        <f>VLOOKUP($B220,Valores!$A$2:$G$300,6,FALSE)*VLOOKUP(VLOOKUP($B220,Indices_Poder!$B$5:$E$250,3,FALSE),Indices_Poder!$G$6:$N$27,4,FALSE)*VLOOKUP($G$8,Regional!$A$2:$B$7,2,FALSE)</f>
        <v>96662.026635204529</v>
      </c>
      <c r="H220" s="2">
        <f>VLOOKUP($B220,Valores!$A$2:$G$300,6,FALSE)*VLOOKUP(VLOOKUP($B220,Indices_Poder!$B$5:$E$250,3,FALSE),Indices_Poder!$G$6:$N$27,4,FALSE)*VLOOKUP($H$8,Regional!$A$2:$B$7,2,FALSE)</f>
        <v>94666.666396970526</v>
      </c>
      <c r="I220" s="76">
        <f>VLOOKUP($B220,Valores!$A$2:$G$300,6,FALSE)*VLOOKUP(VLOOKUP($B220,Indices_Poder!$B$5:$E$250,3,FALSE),Indices_Poder!$G$6:$N$27,4,FALSE)*VLOOKUP($I$8,Regional!$A$2:$B$7,2,FALSE)</f>
        <v>95494.929137369545</v>
      </c>
      <c r="J220" s="63">
        <f t="shared" si="77"/>
        <v>95297.275528865226</v>
      </c>
      <c r="K220" s="2">
        <f t="shared" si="77"/>
        <v>91588.917350260497</v>
      </c>
      <c r="L220" s="2">
        <f t="shared" si="77"/>
        <v>96662.026635204529</v>
      </c>
      <c r="M220" s="2">
        <f t="shared" si="77"/>
        <v>94666.666396970526</v>
      </c>
      <c r="N220" s="76">
        <f t="shared" si="77"/>
        <v>95494.929137369545</v>
      </c>
      <c r="O220" s="1">
        <f>VLOOKUP(B220,Valores!$A$2:$P$300,14,FALSE)</f>
        <v>1</v>
      </c>
      <c r="P220" s="1">
        <f>VLOOKUP(B220,Valores!$A$2:$P$300,15,FALSE)</f>
        <v>6.6699999999999995E-2</v>
      </c>
      <c r="Q220" s="72">
        <f t="shared" si="89"/>
        <v>0</v>
      </c>
      <c r="R220" s="72">
        <f t="shared" si="78"/>
        <v>0</v>
      </c>
      <c r="S220" s="72">
        <f t="shared" si="78"/>
        <v>0</v>
      </c>
      <c r="T220" s="72">
        <f t="shared" si="78"/>
        <v>0</v>
      </c>
      <c r="U220" s="72">
        <f t="shared" si="78"/>
        <v>0</v>
      </c>
      <c r="W220" s="2">
        <f t="shared" si="90"/>
        <v>95297.275528865226</v>
      </c>
      <c r="X220" s="77">
        <f t="shared" si="91"/>
        <v>95297.275528865226</v>
      </c>
      <c r="Z220" s="2">
        <f t="shared" si="92"/>
        <v>91588.917350260497</v>
      </c>
      <c r="AA220" s="77">
        <f t="shared" si="93"/>
        <v>91588.917350260497</v>
      </c>
      <c r="AC220" s="2">
        <f t="shared" si="94"/>
        <v>96662.026635204529</v>
      </c>
      <c r="AD220" s="77">
        <f t="shared" si="95"/>
        <v>96662.026635204529</v>
      </c>
      <c r="AF220" s="2">
        <f t="shared" si="96"/>
        <v>94666.666396970526</v>
      </c>
      <c r="AG220" s="77">
        <f t="shared" si="97"/>
        <v>94666.666396970526</v>
      </c>
      <c r="AI220" s="2">
        <f t="shared" si="98"/>
        <v>95494.929137369545</v>
      </c>
      <c r="AJ220" s="77">
        <f t="shared" si="99"/>
        <v>95494.929137369545</v>
      </c>
    </row>
    <row r="221" spans="1:36" x14ac:dyDescent="0.2">
      <c r="A221" s="72">
        <v>34</v>
      </c>
      <c r="B221" s="1" t="s">
        <v>97</v>
      </c>
      <c r="C221" s="6" t="str">
        <f>VLOOKUP(B221,Valores!$A$2:$F$300,5,FALSE)</f>
        <v>unid.</v>
      </c>
      <c r="D221" s="6">
        <v>1</v>
      </c>
      <c r="E221" s="63">
        <f>VLOOKUP($B221,Valores!$A$2:$G$300,6,FALSE)*VLOOKUP(VLOOKUP($B221,Indices_Poder!$B$5:$E$250,3,FALSE),Indices_Poder!$G$6:$N$27,4,FALSE)*VLOOKUP($E$8,Regional!$A$2:$B$7,2,FALSE)</f>
        <v>58111.399621709403</v>
      </c>
      <c r="F221" s="2">
        <f>VLOOKUP($B221,Valores!$A$2:$G$300,6,FALSE)*VLOOKUP(VLOOKUP($B221,Indices_Poder!$B$5:$E$250,3,FALSE),Indices_Poder!$G$6:$N$27,4,FALSE)*VLOOKUP($F$8,Regional!$A$2:$B$7,2,FALSE)</f>
        <v>55850.077009269553</v>
      </c>
      <c r="G221" s="2">
        <f>VLOOKUP($B221,Valores!$A$2:$G$300,6,FALSE)*VLOOKUP(VLOOKUP($B221,Indices_Poder!$B$5:$E$250,3,FALSE),Indices_Poder!$G$6:$N$27,4,FALSE)*VLOOKUP($G$8,Regional!$A$2:$B$7,2,FALSE)</f>
        <v>58943.612258267218</v>
      </c>
      <c r="H221" s="2">
        <f>VLOOKUP($B221,Valores!$A$2:$G$300,6,FALSE)*VLOOKUP(VLOOKUP($B221,Indices_Poder!$B$5:$E$250,3,FALSE),Indices_Poder!$G$6:$N$27,4,FALSE)*VLOOKUP($H$8,Regional!$A$2:$B$7,2,FALSE)</f>
        <v>57726.859989644763</v>
      </c>
      <c r="I221" s="76">
        <f>VLOOKUP($B221,Valores!$A$2:$G$300,6,FALSE)*VLOOKUP(VLOOKUP($B221,Indices_Poder!$B$5:$E$250,3,FALSE),Indices_Poder!$G$6:$N$27,4,FALSE)*VLOOKUP($I$8,Regional!$A$2:$B$7,2,FALSE)</f>
        <v>58231.926969072949</v>
      </c>
      <c r="J221" s="63">
        <f t="shared" si="77"/>
        <v>58111.399621709403</v>
      </c>
      <c r="K221" s="2">
        <f t="shared" si="77"/>
        <v>55850.077009269553</v>
      </c>
      <c r="L221" s="2">
        <f t="shared" si="77"/>
        <v>58943.612258267218</v>
      </c>
      <c r="M221" s="2">
        <f t="shared" si="77"/>
        <v>57726.859989644763</v>
      </c>
      <c r="N221" s="76">
        <f t="shared" si="77"/>
        <v>58231.926969072949</v>
      </c>
      <c r="O221" s="1">
        <f>VLOOKUP(B221,Valores!$A$2:$P$300,14,FALSE)</f>
        <v>1</v>
      </c>
      <c r="P221" s="1">
        <f>VLOOKUP(B221,Valores!$A$2:$P$300,15,FALSE)</f>
        <v>6.6699999999999995E-2</v>
      </c>
      <c r="Q221" s="72">
        <f t="shared" si="89"/>
        <v>0</v>
      </c>
      <c r="R221" s="72">
        <f t="shared" si="78"/>
        <v>0</v>
      </c>
      <c r="S221" s="72">
        <f t="shared" si="78"/>
        <v>0</v>
      </c>
      <c r="T221" s="72">
        <f t="shared" si="78"/>
        <v>0</v>
      </c>
      <c r="U221" s="72">
        <f t="shared" si="78"/>
        <v>0</v>
      </c>
      <c r="W221" s="2">
        <f t="shared" si="90"/>
        <v>58111.399621709403</v>
      </c>
      <c r="X221" s="77">
        <f t="shared" si="91"/>
        <v>58111.399621709403</v>
      </c>
      <c r="Z221" s="2">
        <f t="shared" si="92"/>
        <v>55850.077009269553</v>
      </c>
      <c r="AA221" s="77">
        <f t="shared" si="93"/>
        <v>55850.077009269553</v>
      </c>
      <c r="AC221" s="2">
        <f t="shared" si="94"/>
        <v>58943.612258267218</v>
      </c>
      <c r="AD221" s="77">
        <f t="shared" si="95"/>
        <v>58943.612258267218</v>
      </c>
      <c r="AF221" s="2">
        <f t="shared" si="96"/>
        <v>57726.859989644763</v>
      </c>
      <c r="AG221" s="77">
        <f t="shared" si="97"/>
        <v>57726.859989644763</v>
      </c>
      <c r="AI221" s="2">
        <f t="shared" si="98"/>
        <v>58231.926969072949</v>
      </c>
      <c r="AJ221" s="77">
        <f t="shared" si="99"/>
        <v>58231.926969072949</v>
      </c>
    </row>
    <row r="222" spans="1:36" x14ac:dyDescent="0.2">
      <c r="A222" s="72">
        <v>35</v>
      </c>
      <c r="B222" s="1" t="s">
        <v>165</v>
      </c>
      <c r="C222" s="6" t="str">
        <f>VLOOKUP(B222,Valores!$A$2:$F$300,5,FALSE)</f>
        <v>unid.</v>
      </c>
      <c r="D222" s="6">
        <v>1</v>
      </c>
      <c r="E222" s="63">
        <f>VLOOKUP($B222,Valores!$A$2:$G$300,6,FALSE)*VLOOKUP(VLOOKUP($B222,Indices_Poder!$B$5:$E$250,3,FALSE),Indices_Poder!$G$6:$N$27,4,FALSE)*VLOOKUP($E$8,Regional!$A$2:$B$7,2,FALSE)</f>
        <v>95297.275528865226</v>
      </c>
      <c r="F222" s="2">
        <f>VLOOKUP($B222,Valores!$A$2:$G$300,6,FALSE)*VLOOKUP(VLOOKUP($B222,Indices_Poder!$B$5:$E$250,3,FALSE),Indices_Poder!$G$6:$N$27,4,FALSE)*VLOOKUP($F$8,Regional!$A$2:$B$7,2,FALSE)</f>
        <v>91588.917350260497</v>
      </c>
      <c r="G222" s="2">
        <f>VLOOKUP($B222,Valores!$A$2:$G$300,6,FALSE)*VLOOKUP(VLOOKUP($B222,Indices_Poder!$B$5:$E$250,3,FALSE),Indices_Poder!$G$6:$N$27,4,FALSE)*VLOOKUP($G$8,Regional!$A$2:$B$7,2,FALSE)</f>
        <v>96662.026635204529</v>
      </c>
      <c r="H222" s="2">
        <f>VLOOKUP($B222,Valores!$A$2:$G$300,6,FALSE)*VLOOKUP(VLOOKUP($B222,Indices_Poder!$B$5:$E$250,3,FALSE),Indices_Poder!$G$6:$N$27,4,FALSE)*VLOOKUP($H$8,Regional!$A$2:$B$7,2,FALSE)</f>
        <v>94666.666396970526</v>
      </c>
      <c r="I222" s="76">
        <f>VLOOKUP($B222,Valores!$A$2:$G$300,6,FALSE)*VLOOKUP(VLOOKUP($B222,Indices_Poder!$B$5:$E$250,3,FALSE),Indices_Poder!$G$6:$N$27,4,FALSE)*VLOOKUP($I$8,Regional!$A$2:$B$7,2,FALSE)</f>
        <v>95494.929137369545</v>
      </c>
      <c r="J222" s="63">
        <f t="shared" si="77"/>
        <v>95297.275528865226</v>
      </c>
      <c r="K222" s="2">
        <f t="shared" si="77"/>
        <v>91588.917350260497</v>
      </c>
      <c r="L222" s="2">
        <f t="shared" si="77"/>
        <v>96662.026635204529</v>
      </c>
      <c r="M222" s="2">
        <f t="shared" si="77"/>
        <v>94666.666396970526</v>
      </c>
      <c r="N222" s="76">
        <f t="shared" si="77"/>
        <v>95494.929137369545</v>
      </c>
      <c r="O222" s="1">
        <f>VLOOKUP(B222,Valores!$A$2:$P$300,14,FALSE)</f>
        <v>1</v>
      </c>
      <c r="P222" s="1">
        <f>VLOOKUP(B222,Valores!$A$2:$P$300,15,FALSE)</f>
        <v>6.6699999999999995E-2</v>
      </c>
      <c r="Q222" s="72">
        <f t="shared" si="89"/>
        <v>0</v>
      </c>
      <c r="R222" s="72">
        <f t="shared" si="78"/>
        <v>0</v>
      </c>
      <c r="S222" s="72">
        <f t="shared" si="78"/>
        <v>0</v>
      </c>
      <c r="T222" s="72">
        <f t="shared" si="78"/>
        <v>0</v>
      </c>
      <c r="U222" s="72">
        <f t="shared" si="78"/>
        <v>0</v>
      </c>
      <c r="W222" s="2">
        <f t="shared" si="90"/>
        <v>95297.275528865226</v>
      </c>
      <c r="X222" s="77">
        <f t="shared" si="91"/>
        <v>95297.275528865226</v>
      </c>
      <c r="Z222" s="2">
        <f t="shared" si="92"/>
        <v>91588.917350260497</v>
      </c>
      <c r="AA222" s="77">
        <f t="shared" si="93"/>
        <v>91588.917350260497</v>
      </c>
      <c r="AC222" s="2">
        <f t="shared" si="94"/>
        <v>96662.026635204529</v>
      </c>
      <c r="AD222" s="77">
        <f t="shared" si="95"/>
        <v>96662.026635204529</v>
      </c>
      <c r="AF222" s="2">
        <f t="shared" si="96"/>
        <v>94666.666396970526</v>
      </c>
      <c r="AG222" s="77">
        <f t="shared" si="97"/>
        <v>94666.666396970526</v>
      </c>
      <c r="AI222" s="2">
        <f t="shared" si="98"/>
        <v>95494.929137369545</v>
      </c>
      <c r="AJ222" s="77">
        <f t="shared" si="99"/>
        <v>95494.929137369545</v>
      </c>
    </row>
    <row r="223" spans="1:36" x14ac:dyDescent="0.2">
      <c r="A223" s="72">
        <v>36</v>
      </c>
      <c r="B223" s="1" t="s">
        <v>139</v>
      </c>
      <c r="C223" s="6" t="str">
        <f>VLOOKUP(B223,Valores!$A$2:$F$300,5,FALSE)</f>
        <v>unid.</v>
      </c>
      <c r="D223" s="6">
        <v>1</v>
      </c>
      <c r="E223" s="63">
        <f>VLOOKUP($B223,Valores!$A$2:$G$300,6,FALSE)*VLOOKUP(VLOOKUP($B223,Indices_Poder!$B$5:$E$250,3,FALSE),Indices_Poder!$G$6:$N$27,4,FALSE)*VLOOKUP($E$8,Regional!$A$2:$B$7,2,FALSE)</f>
        <v>95297.275528865226</v>
      </c>
      <c r="F223" s="2">
        <f>VLOOKUP($B223,Valores!$A$2:$G$300,6,FALSE)*VLOOKUP(VLOOKUP($B223,Indices_Poder!$B$5:$E$250,3,FALSE),Indices_Poder!$G$6:$N$27,4,FALSE)*VLOOKUP($F$8,Regional!$A$2:$B$7,2,FALSE)</f>
        <v>91588.917350260497</v>
      </c>
      <c r="G223" s="2">
        <f>VLOOKUP($B223,Valores!$A$2:$G$300,6,FALSE)*VLOOKUP(VLOOKUP($B223,Indices_Poder!$B$5:$E$250,3,FALSE),Indices_Poder!$G$6:$N$27,4,FALSE)*VLOOKUP($G$8,Regional!$A$2:$B$7,2,FALSE)</f>
        <v>96662.026635204529</v>
      </c>
      <c r="H223" s="2">
        <f>VLOOKUP($B223,Valores!$A$2:$G$300,6,FALSE)*VLOOKUP(VLOOKUP($B223,Indices_Poder!$B$5:$E$250,3,FALSE),Indices_Poder!$G$6:$N$27,4,FALSE)*VLOOKUP($H$8,Regional!$A$2:$B$7,2,FALSE)</f>
        <v>94666.666396970526</v>
      </c>
      <c r="I223" s="76">
        <f>VLOOKUP($B223,Valores!$A$2:$G$300,6,FALSE)*VLOOKUP(VLOOKUP($B223,Indices_Poder!$B$5:$E$250,3,FALSE),Indices_Poder!$G$6:$N$27,4,FALSE)*VLOOKUP($I$8,Regional!$A$2:$B$7,2,FALSE)</f>
        <v>95494.929137369545</v>
      </c>
      <c r="J223" s="63">
        <f t="shared" si="77"/>
        <v>95297.275528865226</v>
      </c>
      <c r="K223" s="2">
        <f t="shared" si="77"/>
        <v>91588.917350260497</v>
      </c>
      <c r="L223" s="2">
        <f t="shared" si="77"/>
        <v>96662.026635204529</v>
      </c>
      <c r="M223" s="2">
        <f t="shared" si="77"/>
        <v>94666.666396970526</v>
      </c>
      <c r="N223" s="76">
        <f t="shared" si="77"/>
        <v>95494.929137369545</v>
      </c>
      <c r="O223" s="1">
        <f>VLOOKUP(B223,Valores!$A$2:$P$300,14,FALSE)</f>
        <v>1</v>
      </c>
      <c r="P223" s="1">
        <f>VLOOKUP(B223,Valores!$A$2:$P$300,15,FALSE)</f>
        <v>6.6699999999999995E-2</v>
      </c>
      <c r="Q223" s="72">
        <f t="shared" si="89"/>
        <v>0</v>
      </c>
      <c r="R223" s="72">
        <f t="shared" si="78"/>
        <v>0</v>
      </c>
      <c r="S223" s="72">
        <f t="shared" si="78"/>
        <v>0</v>
      </c>
      <c r="T223" s="72">
        <f t="shared" si="78"/>
        <v>0</v>
      </c>
      <c r="U223" s="72">
        <f t="shared" si="78"/>
        <v>0</v>
      </c>
      <c r="W223" s="2">
        <f t="shared" si="90"/>
        <v>95297.275528865226</v>
      </c>
      <c r="X223" s="77">
        <f t="shared" si="91"/>
        <v>95297.275528865226</v>
      </c>
      <c r="Z223" s="2">
        <f t="shared" si="92"/>
        <v>91588.917350260497</v>
      </c>
      <c r="AA223" s="77">
        <f t="shared" si="93"/>
        <v>91588.917350260497</v>
      </c>
      <c r="AC223" s="2">
        <f t="shared" si="94"/>
        <v>96662.026635204529</v>
      </c>
      <c r="AD223" s="77">
        <f t="shared" si="95"/>
        <v>96662.026635204529</v>
      </c>
      <c r="AF223" s="2">
        <f t="shared" si="96"/>
        <v>94666.666396970526</v>
      </c>
      <c r="AG223" s="77">
        <f t="shared" si="97"/>
        <v>94666.666396970526</v>
      </c>
      <c r="AI223" s="2">
        <f t="shared" si="98"/>
        <v>95494.929137369545</v>
      </c>
      <c r="AJ223" s="77">
        <f t="shared" si="99"/>
        <v>95494.929137369545</v>
      </c>
    </row>
    <row r="224" spans="1:36" x14ac:dyDescent="0.2">
      <c r="A224" s="72">
        <v>37</v>
      </c>
      <c r="B224" s="1" t="s">
        <v>96</v>
      </c>
      <c r="C224" s="6" t="str">
        <f>VLOOKUP(B224,Valores!$A$2:$F$300,5,FALSE)</f>
        <v>unid.</v>
      </c>
      <c r="D224" s="6">
        <v>1</v>
      </c>
      <c r="E224" s="63">
        <f>VLOOKUP($B224,Valores!$A$2:$G$300,6,FALSE)*VLOOKUP(VLOOKUP($B224,Indices_Poder!$B$5:$E$250,3,FALSE),Indices_Poder!$G$6:$N$27,4,FALSE)*VLOOKUP($E$8,Regional!$A$2:$B$7,2,FALSE)</f>
        <v>58111.399621709403</v>
      </c>
      <c r="F224" s="2">
        <f>VLOOKUP($B224,Valores!$A$2:$G$300,6,FALSE)*VLOOKUP(VLOOKUP($B224,Indices_Poder!$B$5:$E$250,3,FALSE),Indices_Poder!$G$6:$N$27,4,FALSE)*VLOOKUP($F$8,Regional!$A$2:$B$7,2,FALSE)</f>
        <v>55850.077009269553</v>
      </c>
      <c r="G224" s="2">
        <f>VLOOKUP($B224,Valores!$A$2:$G$300,6,FALSE)*VLOOKUP(VLOOKUP($B224,Indices_Poder!$B$5:$E$250,3,FALSE),Indices_Poder!$G$6:$N$27,4,FALSE)*VLOOKUP($G$8,Regional!$A$2:$B$7,2,FALSE)</f>
        <v>58943.612258267218</v>
      </c>
      <c r="H224" s="2">
        <f>VLOOKUP($B224,Valores!$A$2:$G$300,6,FALSE)*VLOOKUP(VLOOKUP($B224,Indices_Poder!$B$5:$E$250,3,FALSE),Indices_Poder!$G$6:$N$27,4,FALSE)*VLOOKUP($H$8,Regional!$A$2:$B$7,2,FALSE)</f>
        <v>57726.859989644763</v>
      </c>
      <c r="I224" s="76">
        <f>VLOOKUP($B224,Valores!$A$2:$G$300,6,FALSE)*VLOOKUP(VLOOKUP($B224,Indices_Poder!$B$5:$E$250,3,FALSE),Indices_Poder!$G$6:$N$27,4,FALSE)*VLOOKUP($I$8,Regional!$A$2:$B$7,2,FALSE)</f>
        <v>58231.926969072949</v>
      </c>
      <c r="J224" s="63">
        <f t="shared" si="77"/>
        <v>58111.399621709403</v>
      </c>
      <c r="K224" s="2">
        <f t="shared" si="77"/>
        <v>55850.077009269553</v>
      </c>
      <c r="L224" s="2">
        <f t="shared" si="77"/>
        <v>58943.612258267218</v>
      </c>
      <c r="M224" s="2">
        <f t="shared" si="77"/>
        <v>57726.859989644763</v>
      </c>
      <c r="N224" s="76">
        <f t="shared" si="77"/>
        <v>58231.926969072949</v>
      </c>
      <c r="O224" s="1">
        <f>VLOOKUP(B224,Valores!$A$2:$P$300,14,FALSE)</f>
        <v>1</v>
      </c>
      <c r="P224" s="1">
        <f>VLOOKUP(B224,Valores!$A$2:$P$300,15,FALSE)</f>
        <v>6.6699999999999995E-2</v>
      </c>
      <c r="Q224" s="72">
        <f t="shared" si="89"/>
        <v>0</v>
      </c>
      <c r="R224" s="72">
        <f t="shared" si="78"/>
        <v>0</v>
      </c>
      <c r="S224" s="72">
        <f t="shared" si="78"/>
        <v>0</v>
      </c>
      <c r="T224" s="72">
        <f t="shared" si="78"/>
        <v>0</v>
      </c>
      <c r="U224" s="72">
        <f t="shared" si="78"/>
        <v>0</v>
      </c>
      <c r="W224" s="2">
        <f t="shared" si="90"/>
        <v>58111.399621709403</v>
      </c>
      <c r="X224" s="77">
        <f t="shared" si="91"/>
        <v>58111.399621709403</v>
      </c>
      <c r="Z224" s="2">
        <f t="shared" si="92"/>
        <v>55850.077009269553</v>
      </c>
      <c r="AA224" s="77">
        <f t="shared" si="93"/>
        <v>55850.077009269553</v>
      </c>
      <c r="AC224" s="2">
        <f t="shared" si="94"/>
        <v>58943.612258267218</v>
      </c>
      <c r="AD224" s="77">
        <f t="shared" si="95"/>
        <v>58943.612258267218</v>
      </c>
      <c r="AF224" s="2">
        <f t="shared" si="96"/>
        <v>57726.859989644763</v>
      </c>
      <c r="AG224" s="77">
        <f t="shared" si="97"/>
        <v>57726.859989644763</v>
      </c>
      <c r="AI224" s="2">
        <f t="shared" si="98"/>
        <v>58231.926969072949</v>
      </c>
      <c r="AJ224" s="77">
        <f t="shared" si="99"/>
        <v>58231.926969072949</v>
      </c>
    </row>
    <row r="225" spans="1:36" x14ac:dyDescent="0.2">
      <c r="A225" s="72">
        <v>38</v>
      </c>
      <c r="B225" s="1" t="s">
        <v>166</v>
      </c>
      <c r="C225" s="6" t="str">
        <f>VLOOKUP(B225,Valores!$A$2:$F$300,5,FALSE)</f>
        <v>unid.</v>
      </c>
      <c r="D225" s="6">
        <v>0</v>
      </c>
      <c r="E225" s="63">
        <f>VLOOKUP($B225,Valores!$A$2:$G$300,6,FALSE)*VLOOKUP(VLOOKUP($B225,Indices_Poder!$B$5:$E$250,3,FALSE),Indices_Poder!$G$6:$N$27,4,FALSE)*VLOOKUP($E$8,Regional!$A$2:$B$7,2,FALSE)</f>
        <v>58111.399621709403</v>
      </c>
      <c r="F225" s="2">
        <f>VLOOKUP($B225,Valores!$A$2:$G$300,6,FALSE)*VLOOKUP(VLOOKUP($B225,Indices_Poder!$B$5:$E$250,3,FALSE),Indices_Poder!$G$6:$N$27,4,FALSE)*VLOOKUP($F$8,Regional!$A$2:$B$7,2,FALSE)</f>
        <v>55850.077009269553</v>
      </c>
      <c r="G225" s="2">
        <f>VLOOKUP($B225,Valores!$A$2:$G$300,6,FALSE)*VLOOKUP(VLOOKUP($B225,Indices_Poder!$B$5:$E$250,3,FALSE),Indices_Poder!$G$6:$N$27,4,FALSE)*VLOOKUP($G$8,Regional!$A$2:$B$7,2,FALSE)</f>
        <v>58943.612258267218</v>
      </c>
      <c r="H225" s="2">
        <f>VLOOKUP($B225,Valores!$A$2:$G$300,6,FALSE)*VLOOKUP(VLOOKUP($B225,Indices_Poder!$B$5:$E$250,3,FALSE),Indices_Poder!$G$6:$N$27,4,FALSE)*VLOOKUP($H$8,Regional!$A$2:$B$7,2,FALSE)</f>
        <v>57726.859989644763</v>
      </c>
      <c r="I225" s="76">
        <f>VLOOKUP($B225,Valores!$A$2:$G$300,6,FALSE)*VLOOKUP(VLOOKUP($B225,Indices_Poder!$B$5:$E$250,3,FALSE),Indices_Poder!$G$6:$N$27,4,FALSE)*VLOOKUP($I$8,Regional!$A$2:$B$7,2,FALSE)</f>
        <v>58231.926969072949</v>
      </c>
      <c r="J225" s="63">
        <f t="shared" si="77"/>
        <v>0</v>
      </c>
      <c r="K225" s="2">
        <f t="shared" si="77"/>
        <v>0</v>
      </c>
      <c r="L225" s="2">
        <f t="shared" si="77"/>
        <v>0</v>
      </c>
      <c r="M225" s="2">
        <f t="shared" si="77"/>
        <v>0</v>
      </c>
      <c r="N225" s="76">
        <f t="shared" si="77"/>
        <v>0</v>
      </c>
      <c r="O225" s="1">
        <f>VLOOKUP(B225,Valores!$A$2:$P$300,14,FALSE)</f>
        <v>1</v>
      </c>
      <c r="P225" s="1">
        <f>VLOOKUP(B225,Valores!$A$2:$P$300,15,FALSE)</f>
        <v>6.6699999999999995E-2</v>
      </c>
      <c r="Q225" s="72">
        <f t="shared" si="89"/>
        <v>0</v>
      </c>
      <c r="R225" s="72">
        <f t="shared" si="78"/>
        <v>0</v>
      </c>
      <c r="S225" s="72">
        <f t="shared" si="78"/>
        <v>0</v>
      </c>
      <c r="T225" s="72">
        <f t="shared" si="78"/>
        <v>0</v>
      </c>
      <c r="U225" s="72">
        <f t="shared" si="78"/>
        <v>0</v>
      </c>
      <c r="W225" s="2">
        <f t="shared" si="90"/>
        <v>0</v>
      </c>
      <c r="X225" s="77">
        <f t="shared" si="91"/>
        <v>0</v>
      </c>
      <c r="Z225" s="2">
        <f t="shared" si="92"/>
        <v>0</v>
      </c>
      <c r="AA225" s="77">
        <f t="shared" si="93"/>
        <v>0</v>
      </c>
      <c r="AC225" s="2">
        <f t="shared" si="94"/>
        <v>0</v>
      </c>
      <c r="AD225" s="77">
        <f t="shared" si="95"/>
        <v>0</v>
      </c>
      <c r="AF225" s="2">
        <f t="shared" si="96"/>
        <v>0</v>
      </c>
      <c r="AG225" s="77">
        <f t="shared" si="97"/>
        <v>0</v>
      </c>
      <c r="AI225" s="2">
        <f t="shared" si="98"/>
        <v>0</v>
      </c>
      <c r="AJ225" s="77">
        <f t="shared" si="99"/>
        <v>0</v>
      </c>
    </row>
    <row r="226" spans="1:36" x14ac:dyDescent="0.2">
      <c r="A226" s="72">
        <v>39</v>
      </c>
      <c r="B226" s="1" t="s">
        <v>167</v>
      </c>
      <c r="C226" s="6" t="str">
        <f>VLOOKUP(B226,Valores!$A$2:$F$300,5,FALSE)</f>
        <v>unid.</v>
      </c>
      <c r="D226" s="6">
        <v>0</v>
      </c>
      <c r="E226" s="63">
        <f>VLOOKUP($B226,Valores!$A$2:$G$300,6,FALSE)*VLOOKUP(VLOOKUP($B226,Indices_Poder!$B$5:$E$250,3,FALSE),Indices_Poder!$G$6:$N$27,4,FALSE)*VLOOKUP($E$8,Regional!$A$2:$B$7,2,FALSE)</f>
        <v>58111.399621709403</v>
      </c>
      <c r="F226" s="2">
        <f>VLOOKUP($B226,Valores!$A$2:$G$300,6,FALSE)*VLOOKUP(VLOOKUP($B226,Indices_Poder!$B$5:$E$250,3,FALSE),Indices_Poder!$G$6:$N$27,4,FALSE)*VLOOKUP($F$8,Regional!$A$2:$B$7,2,FALSE)</f>
        <v>55850.077009269553</v>
      </c>
      <c r="G226" s="2">
        <f>VLOOKUP($B226,Valores!$A$2:$G$300,6,FALSE)*VLOOKUP(VLOOKUP($B226,Indices_Poder!$B$5:$E$250,3,FALSE),Indices_Poder!$G$6:$N$27,4,FALSE)*VLOOKUP($G$8,Regional!$A$2:$B$7,2,FALSE)</f>
        <v>58943.612258267218</v>
      </c>
      <c r="H226" s="2">
        <f>VLOOKUP($B226,Valores!$A$2:$G$300,6,FALSE)*VLOOKUP(VLOOKUP($B226,Indices_Poder!$B$5:$E$250,3,FALSE),Indices_Poder!$G$6:$N$27,4,FALSE)*VLOOKUP($H$8,Regional!$A$2:$B$7,2,FALSE)</f>
        <v>57726.859989644763</v>
      </c>
      <c r="I226" s="76">
        <f>VLOOKUP($B226,Valores!$A$2:$G$300,6,FALSE)*VLOOKUP(VLOOKUP($B226,Indices_Poder!$B$5:$E$250,3,FALSE),Indices_Poder!$G$6:$N$27,4,FALSE)*VLOOKUP($I$8,Regional!$A$2:$B$7,2,FALSE)</f>
        <v>58231.926969072949</v>
      </c>
      <c r="J226" s="63">
        <f t="shared" si="77"/>
        <v>0</v>
      </c>
      <c r="K226" s="2">
        <f t="shared" si="77"/>
        <v>0</v>
      </c>
      <c r="L226" s="2">
        <f t="shared" si="77"/>
        <v>0</v>
      </c>
      <c r="M226" s="2">
        <f t="shared" si="77"/>
        <v>0</v>
      </c>
      <c r="N226" s="76">
        <f t="shared" si="77"/>
        <v>0</v>
      </c>
      <c r="O226" s="1">
        <f>VLOOKUP(B226,Valores!$A$2:$P$300,14,FALSE)</f>
        <v>1</v>
      </c>
      <c r="P226" s="1">
        <f>VLOOKUP(B226,Valores!$A$2:$P$300,15,FALSE)</f>
        <v>6.6699999999999995E-2</v>
      </c>
      <c r="Q226" s="72">
        <f t="shared" si="89"/>
        <v>0</v>
      </c>
      <c r="R226" s="72">
        <f t="shared" si="78"/>
        <v>0</v>
      </c>
      <c r="S226" s="72">
        <f t="shared" si="78"/>
        <v>0</v>
      </c>
      <c r="T226" s="72">
        <f t="shared" si="78"/>
        <v>0</v>
      </c>
      <c r="U226" s="72">
        <f t="shared" si="78"/>
        <v>0</v>
      </c>
      <c r="W226" s="2">
        <f t="shared" si="90"/>
        <v>0</v>
      </c>
      <c r="X226" s="77">
        <f t="shared" si="91"/>
        <v>0</v>
      </c>
      <c r="Z226" s="2">
        <f t="shared" si="92"/>
        <v>0</v>
      </c>
      <c r="AA226" s="77">
        <f t="shared" si="93"/>
        <v>0</v>
      </c>
      <c r="AC226" s="2">
        <f t="shared" si="94"/>
        <v>0</v>
      </c>
      <c r="AD226" s="77">
        <f t="shared" si="95"/>
        <v>0</v>
      </c>
      <c r="AF226" s="2">
        <f t="shared" si="96"/>
        <v>0</v>
      </c>
      <c r="AG226" s="77">
        <f t="shared" si="97"/>
        <v>0</v>
      </c>
      <c r="AI226" s="2">
        <f t="shared" si="98"/>
        <v>0</v>
      </c>
      <c r="AJ226" s="77">
        <f t="shared" si="99"/>
        <v>0</v>
      </c>
    </row>
    <row r="227" spans="1:36" x14ac:dyDescent="0.2">
      <c r="A227" s="100">
        <v>40</v>
      </c>
      <c r="B227" s="78" t="s">
        <v>168</v>
      </c>
      <c r="C227" s="6" t="str">
        <f>VLOOKUP(B227,Valores!$A$2:$F$300,5,FALSE)</f>
        <v>unid.</v>
      </c>
      <c r="D227" s="6">
        <v>0</v>
      </c>
      <c r="E227" s="106">
        <f>VLOOKUP($B227,Valores!$A$2:$G$300,6,FALSE)*VLOOKUP(VLOOKUP($B227,Indices_Poder!$B$5:$E$250,3,FALSE),Indices_Poder!$G$6:$N$27,4,FALSE)*VLOOKUP($E$8,Regional!$A$2:$B$7,2,FALSE)</f>
        <v>95297.275528865226</v>
      </c>
      <c r="F227" s="107">
        <f>VLOOKUP($B227,Valores!$A$2:$G$300,6,FALSE)*VLOOKUP(VLOOKUP($B227,Indices_Poder!$B$5:$E$250,3,FALSE),Indices_Poder!$G$6:$N$27,4,FALSE)*VLOOKUP($F$8,Regional!$A$2:$B$7,2,FALSE)</f>
        <v>91588.917350260497</v>
      </c>
      <c r="G227" s="107">
        <f>VLOOKUP($B227,Valores!$A$2:$G$300,6,FALSE)*VLOOKUP(VLOOKUP($B227,Indices_Poder!$B$5:$E$250,3,FALSE),Indices_Poder!$G$6:$N$27,4,FALSE)*VLOOKUP($G$8,Regional!$A$2:$B$7,2,FALSE)</f>
        <v>96662.026635204529</v>
      </c>
      <c r="H227" s="107">
        <f>VLOOKUP($B227,Valores!$A$2:$G$300,6,FALSE)*VLOOKUP(VLOOKUP($B227,Indices_Poder!$B$5:$E$250,3,FALSE),Indices_Poder!$G$6:$N$27,4,FALSE)*VLOOKUP($H$8,Regional!$A$2:$B$7,2,FALSE)</f>
        <v>94666.666396970526</v>
      </c>
      <c r="I227" s="108">
        <f>VLOOKUP($B227,Valores!$A$2:$G$300,6,FALSE)*VLOOKUP(VLOOKUP($B227,Indices_Poder!$B$5:$E$250,3,FALSE),Indices_Poder!$G$6:$N$27,4,FALSE)*VLOOKUP($I$8,Regional!$A$2:$B$7,2,FALSE)</f>
        <v>95494.929137369545</v>
      </c>
      <c r="J227" s="106">
        <f t="shared" si="77"/>
        <v>0</v>
      </c>
      <c r="K227" s="107">
        <f t="shared" si="77"/>
        <v>0</v>
      </c>
      <c r="L227" s="107">
        <f t="shared" si="77"/>
        <v>0</v>
      </c>
      <c r="M227" s="107">
        <f t="shared" si="77"/>
        <v>0</v>
      </c>
      <c r="N227" s="108">
        <f t="shared" si="77"/>
        <v>0</v>
      </c>
      <c r="O227" s="1">
        <f>VLOOKUP(B227,Valores!$A$2:$P$300,14,FALSE)</f>
        <v>1</v>
      </c>
      <c r="P227" s="1">
        <f>VLOOKUP(B227,Valores!$A$2:$P$300,15,FALSE)</f>
        <v>6.6699999999999995E-2</v>
      </c>
      <c r="Q227" s="72">
        <f t="shared" si="89"/>
        <v>0</v>
      </c>
      <c r="R227" s="72">
        <f t="shared" si="78"/>
        <v>0</v>
      </c>
      <c r="S227" s="72">
        <f t="shared" si="78"/>
        <v>0</v>
      </c>
      <c r="T227" s="72">
        <f t="shared" si="78"/>
        <v>0</v>
      </c>
      <c r="U227" s="72">
        <f t="shared" si="78"/>
        <v>0</v>
      </c>
      <c r="W227" s="2">
        <f t="shared" si="90"/>
        <v>0</v>
      </c>
      <c r="X227" s="77">
        <f t="shared" si="91"/>
        <v>0</v>
      </c>
      <c r="Z227" s="2">
        <f t="shared" si="92"/>
        <v>0</v>
      </c>
      <c r="AA227" s="77">
        <f t="shared" si="93"/>
        <v>0</v>
      </c>
      <c r="AC227" s="2">
        <f t="shared" si="94"/>
        <v>0</v>
      </c>
      <c r="AD227" s="77">
        <f t="shared" si="95"/>
        <v>0</v>
      </c>
      <c r="AF227" s="2">
        <f t="shared" si="96"/>
        <v>0</v>
      </c>
      <c r="AG227" s="77">
        <f t="shared" si="97"/>
        <v>0</v>
      </c>
      <c r="AI227" s="2">
        <f t="shared" si="98"/>
        <v>0</v>
      </c>
      <c r="AJ227" s="77">
        <f t="shared" si="99"/>
        <v>0</v>
      </c>
    </row>
    <row r="228" spans="1:36" x14ac:dyDescent="0.2">
      <c r="A228" s="79"/>
      <c r="B228" s="88" t="s">
        <v>99</v>
      </c>
      <c r="C228" s="80"/>
      <c r="D228" s="80"/>
      <c r="E228" s="81"/>
      <c r="F228" s="81"/>
      <c r="G228" s="81"/>
      <c r="H228" s="81"/>
      <c r="I228" s="81"/>
      <c r="J228" s="82">
        <f>SUM(J188:J227)</f>
        <v>4374802.6756187743</v>
      </c>
      <c r="K228" s="81">
        <f>SUM(K188:K227)</f>
        <v>4204563.440636673</v>
      </c>
      <c r="L228" s="81">
        <f>SUM(L188:L227)</f>
        <v>4437454.1707264027</v>
      </c>
      <c r="M228" s="81">
        <f>SUM(M188:M227)</f>
        <v>4345853.3640862862</v>
      </c>
      <c r="N228" s="83">
        <f>SUM(N188:N227)</f>
        <v>4383876.3404274667</v>
      </c>
      <c r="Q228" s="72">
        <f>SUMIF($O188:$O227,"&lt;&gt;Rateio",X188:X227)</f>
        <v>4374802.6756187743</v>
      </c>
      <c r="R228" s="72">
        <f>SUMIF($O188:$O227,"&lt;&gt;Rateio",AA188:AA227)</f>
        <v>4204563.440636673</v>
      </c>
      <c r="S228" s="72">
        <f>SUMIF($O188:$O227,"&lt;&gt;Rateio",AD188:AD227)</f>
        <v>4437454.1707264027</v>
      </c>
      <c r="T228" s="72">
        <f>SUMIF($O188:$O227,"&lt;&gt;Rateio",AG188:AG227)</f>
        <v>4345853.3640862862</v>
      </c>
      <c r="U228" s="72">
        <f>SUMIF($O188:$O227,"&lt;&gt;Rateio",AJ188:AJ227)</f>
        <v>4383876.3404274667</v>
      </c>
      <c r="X228" s="77"/>
      <c r="AA228" s="77"/>
      <c r="AD228" s="77"/>
      <c r="AG228" s="77"/>
      <c r="AJ228" s="77"/>
    </row>
    <row r="229" spans="1:36" ht="12.75" hidden="1" customHeight="1" x14ac:dyDescent="0.2">
      <c r="A229" s="79"/>
      <c r="B229" s="80"/>
      <c r="C229" s="80"/>
      <c r="D229" s="80"/>
      <c r="E229" s="85" t="s">
        <v>12</v>
      </c>
      <c r="F229" s="85" t="s">
        <v>13</v>
      </c>
      <c r="G229" s="85" t="s">
        <v>14</v>
      </c>
      <c r="H229" s="85" t="s">
        <v>15</v>
      </c>
      <c r="I229" s="85" t="s">
        <v>16</v>
      </c>
      <c r="J229" s="81"/>
      <c r="K229" s="81"/>
      <c r="L229" s="81"/>
      <c r="M229" s="81"/>
      <c r="N229" s="81"/>
      <c r="Q229" s="72"/>
      <c r="R229" s="72"/>
      <c r="S229" s="72"/>
      <c r="T229" s="72"/>
      <c r="U229" s="72"/>
      <c r="X229" s="77"/>
      <c r="AA229" s="77"/>
      <c r="AD229" s="77"/>
      <c r="AG229" s="77"/>
      <c r="AJ229" s="77"/>
    </row>
    <row r="230" spans="1:36" ht="12.75" hidden="1" customHeight="1" x14ac:dyDescent="0.2">
      <c r="A230" s="86"/>
      <c r="B230" s="87" t="s">
        <v>100</v>
      </c>
      <c r="C230" s="88"/>
      <c r="D230" s="88"/>
      <c r="E230" s="89" t="e">
        <f>(SUMIF(#REF!,"Obras civis",J188:J227)+#REF!)*3.98%</f>
        <v>#REF!</v>
      </c>
      <c r="F230" s="89" t="e">
        <f>(SUMIF(#REF!,"Obras civis",K188:K227)+#REF!)*3.98%</f>
        <v>#REF!</v>
      </c>
      <c r="G230" s="89" t="e">
        <f>(SUMIF(#REF!,"Obras civis",L188:L227)+#REF!)*3.98%</f>
        <v>#REF!</v>
      </c>
      <c r="H230" s="89" t="e">
        <f>(SUMIF(#REF!,"Obras civis",M188:M227)+#REF!)*3.98%</f>
        <v>#REF!</v>
      </c>
      <c r="I230" s="89" t="e">
        <f>(SUMIF(#REF!,"Obras civis",N188:N227)+#REF!)*3.98%</f>
        <v>#REF!</v>
      </c>
      <c r="J230" s="89"/>
      <c r="K230" s="89"/>
      <c r="L230" s="89"/>
      <c r="M230" s="89"/>
      <c r="N230" s="89"/>
      <c r="Q230" s="72"/>
      <c r="R230" s="72"/>
      <c r="S230" s="72"/>
      <c r="T230" s="72"/>
      <c r="U230" s="72"/>
      <c r="X230" s="77"/>
      <c r="AA230" s="77"/>
      <c r="AD230" s="77"/>
      <c r="AG230" s="77"/>
      <c r="AJ230" s="77"/>
    </row>
    <row r="231" spans="1:36" ht="12.75" hidden="1" customHeight="1" x14ac:dyDescent="0.2">
      <c r="A231" s="86"/>
      <c r="B231" s="88" t="s">
        <v>101</v>
      </c>
      <c r="C231" s="90"/>
      <c r="D231" s="90"/>
      <c r="E231" s="91" t="e">
        <f>J228+#REF!+E230</f>
        <v>#REF!</v>
      </c>
      <c r="F231" s="91" t="e">
        <f>K228+#REF!+F230</f>
        <v>#REF!</v>
      </c>
      <c r="G231" s="91" t="e">
        <f>L228+#REF!+G230</f>
        <v>#REF!</v>
      </c>
      <c r="H231" s="91" t="e">
        <f>M228+#REF!+H230</f>
        <v>#REF!</v>
      </c>
      <c r="I231" s="91" t="e">
        <f>N228+#REF!+I230</f>
        <v>#REF!</v>
      </c>
      <c r="J231" s="91"/>
      <c r="K231" s="91"/>
      <c r="L231" s="91"/>
      <c r="M231" s="91"/>
      <c r="N231" s="91"/>
      <c r="Q231" s="72"/>
      <c r="R231" s="72"/>
      <c r="S231" s="72"/>
      <c r="T231" s="72"/>
      <c r="U231" s="72"/>
      <c r="X231" s="77"/>
      <c r="AA231" s="77"/>
      <c r="AD231" s="77"/>
      <c r="AG231" s="77"/>
      <c r="AJ231" s="77"/>
    </row>
    <row r="232" spans="1:36" ht="12.75" hidden="1" customHeight="1" x14ac:dyDescent="0.2">
      <c r="A232" s="86"/>
      <c r="B232" s="88" t="s">
        <v>102</v>
      </c>
      <c r="C232" s="88"/>
      <c r="D232" s="88"/>
      <c r="E232" s="89" t="e">
        <f>E231*2.7%</f>
        <v>#REF!</v>
      </c>
      <c r="F232" s="89" t="e">
        <f>F231*2.7%</f>
        <v>#REF!</v>
      </c>
      <c r="G232" s="89" t="e">
        <f>G231*2.7%</f>
        <v>#REF!</v>
      </c>
      <c r="H232" s="89" t="e">
        <f>H231*2.7%</f>
        <v>#REF!</v>
      </c>
      <c r="I232" s="89" t="e">
        <f>I231*2.7%</f>
        <v>#REF!</v>
      </c>
      <c r="J232" s="89"/>
      <c r="K232" s="89"/>
      <c r="L232" s="89"/>
      <c r="M232" s="89"/>
      <c r="N232" s="89"/>
      <c r="Q232" s="72"/>
      <c r="R232" s="72"/>
      <c r="S232" s="72"/>
      <c r="T232" s="72"/>
      <c r="U232" s="72"/>
      <c r="X232" s="77"/>
      <c r="AA232" s="77"/>
      <c r="AD232" s="77"/>
      <c r="AG232" s="77"/>
      <c r="AJ232" s="77"/>
    </row>
    <row r="233" spans="1:36" ht="12.75" hidden="1" customHeight="1" x14ac:dyDescent="0.2">
      <c r="A233" s="86"/>
      <c r="B233" s="88" t="s">
        <v>103</v>
      </c>
      <c r="C233" s="90"/>
      <c r="D233" s="90"/>
      <c r="E233" s="91" t="e">
        <f>E231*1.4%</f>
        <v>#REF!</v>
      </c>
      <c r="F233" s="91" t="e">
        <f>F231*1.4%</f>
        <v>#REF!</v>
      </c>
      <c r="G233" s="91" t="e">
        <f>G231*1.4%</f>
        <v>#REF!</v>
      </c>
      <c r="H233" s="91" t="e">
        <f>H231*1.4%</f>
        <v>#REF!</v>
      </c>
      <c r="I233" s="91" t="e">
        <f>I231*1.4%</f>
        <v>#REF!</v>
      </c>
      <c r="J233" s="91"/>
      <c r="K233" s="91"/>
      <c r="L233" s="91"/>
      <c r="M233" s="91"/>
      <c r="N233" s="91"/>
      <c r="Q233" s="72"/>
      <c r="R233" s="72"/>
      <c r="S233" s="72"/>
      <c r="T233" s="72"/>
      <c r="U233" s="72"/>
      <c r="X233" s="77"/>
      <c r="AA233" s="77"/>
      <c r="AD233" s="77"/>
      <c r="AG233" s="77"/>
      <c r="AJ233" s="77"/>
    </row>
    <row r="234" spans="1:36" ht="12.75" hidden="1" customHeight="1" x14ac:dyDescent="0.2">
      <c r="A234" s="86"/>
      <c r="B234" s="88" t="s">
        <v>104</v>
      </c>
      <c r="C234" s="88"/>
      <c r="D234" s="88"/>
      <c r="E234" s="89" t="e">
        <f>E231*3.99%</f>
        <v>#REF!</v>
      </c>
      <c r="F234" s="89" t="e">
        <f>F231*3.99%</f>
        <v>#REF!</v>
      </c>
      <c r="G234" s="89" t="e">
        <f>G231*3.99%</f>
        <v>#REF!</v>
      </c>
      <c r="H234" s="89" t="e">
        <f>H231*3.99%</f>
        <v>#REF!</v>
      </c>
      <c r="I234" s="89" t="e">
        <f>I231*3.99%</f>
        <v>#REF!</v>
      </c>
      <c r="J234" s="92"/>
      <c r="K234" s="89"/>
      <c r="L234" s="89"/>
      <c r="M234" s="89"/>
      <c r="N234" s="89"/>
      <c r="Q234" s="72"/>
      <c r="R234" s="72"/>
      <c r="S234" s="72"/>
      <c r="T234" s="72"/>
      <c r="U234" s="72"/>
      <c r="X234" s="77"/>
      <c r="AA234" s="77"/>
      <c r="AD234" s="77"/>
      <c r="AG234" s="77"/>
      <c r="AJ234" s="77"/>
    </row>
    <row r="235" spans="1:36" ht="12.75" hidden="1" customHeight="1" x14ac:dyDescent="0.2">
      <c r="A235" s="86"/>
      <c r="B235" s="93" t="s">
        <v>105</v>
      </c>
      <c r="C235" s="93"/>
      <c r="D235" s="93"/>
      <c r="E235" s="94" t="e">
        <f>E231*2.7%</f>
        <v>#REF!</v>
      </c>
      <c r="F235" s="94" t="e">
        <f>F231*2.7%</f>
        <v>#REF!</v>
      </c>
      <c r="G235" s="94" t="e">
        <f>G231*2.7%</f>
        <v>#REF!</v>
      </c>
      <c r="H235" s="94" t="e">
        <f>H231*2.7%</f>
        <v>#REF!</v>
      </c>
      <c r="I235" s="94" t="e">
        <f>I231*2.7%</f>
        <v>#REF!</v>
      </c>
      <c r="J235" s="94"/>
      <c r="K235" s="94"/>
      <c r="L235" s="94"/>
      <c r="M235" s="94"/>
      <c r="N235" s="94"/>
      <c r="Q235" s="72"/>
      <c r="R235" s="72"/>
      <c r="S235" s="72"/>
      <c r="T235" s="72"/>
      <c r="U235" s="72"/>
      <c r="X235" s="77"/>
      <c r="AA235" s="77"/>
      <c r="AD235" s="77"/>
      <c r="AG235" s="77"/>
      <c r="AJ235" s="77"/>
    </row>
    <row r="236" spans="1:36" ht="12.75" hidden="1" customHeight="1" x14ac:dyDescent="0.2">
      <c r="A236" s="86"/>
      <c r="B236" s="88" t="s">
        <v>106</v>
      </c>
      <c r="C236" s="88"/>
      <c r="D236" s="88"/>
      <c r="E236" s="89" t="e">
        <f>E231+E232+E233+E234+E235</f>
        <v>#REF!</v>
      </c>
      <c r="F236" s="89" t="e">
        <f>F231+F232+F233+F234+F235</f>
        <v>#REF!</v>
      </c>
      <c r="G236" s="89" t="e">
        <f>G231+G232+G233+G234+G235</f>
        <v>#REF!</v>
      </c>
      <c r="H236" s="89" t="e">
        <f>H231+H232+H233+H234+H235</f>
        <v>#REF!</v>
      </c>
      <c r="I236" s="89" t="e">
        <f>I231+I232+I233+I234+I235</f>
        <v>#REF!</v>
      </c>
      <c r="J236" s="89"/>
      <c r="K236" s="89"/>
      <c r="L236" s="89"/>
      <c r="M236" s="89"/>
      <c r="N236" s="89"/>
      <c r="Q236" s="72"/>
      <c r="R236" s="72"/>
      <c r="S236" s="72"/>
      <c r="T236" s="72"/>
      <c r="U236" s="72"/>
      <c r="X236" s="77"/>
      <c r="AA236" s="77"/>
      <c r="AD236" s="77"/>
      <c r="AG236" s="77"/>
      <c r="AJ236" s="77"/>
    </row>
    <row r="237" spans="1:36" ht="12.75" hidden="1" customHeight="1" x14ac:dyDescent="0.2">
      <c r="A237" s="88"/>
      <c r="B237" s="88" t="s">
        <v>107</v>
      </c>
      <c r="C237" s="88"/>
      <c r="D237" s="88"/>
      <c r="E237" s="89" t="e">
        <f>E236*3%</f>
        <v>#REF!</v>
      </c>
      <c r="F237" s="89" t="e">
        <f>F236*3%</f>
        <v>#REF!</v>
      </c>
      <c r="G237" s="89" t="e">
        <f>G236*3%</f>
        <v>#REF!</v>
      </c>
      <c r="H237" s="89" t="e">
        <f>H236*3%</f>
        <v>#REF!</v>
      </c>
      <c r="I237" s="89" t="e">
        <f>I236*3%</f>
        <v>#REF!</v>
      </c>
      <c r="J237" s="89"/>
      <c r="K237" s="89"/>
      <c r="L237" s="89"/>
      <c r="M237" s="89"/>
      <c r="N237" s="89"/>
      <c r="Q237" s="72"/>
      <c r="R237" s="72"/>
      <c r="S237" s="72"/>
      <c r="T237" s="72"/>
      <c r="U237" s="72"/>
      <c r="X237" s="77"/>
      <c r="AA237" s="77"/>
      <c r="AD237" s="77"/>
      <c r="AG237" s="77"/>
      <c r="AJ237" s="77"/>
    </row>
    <row r="238" spans="1:36" ht="12.75" hidden="1" customHeight="1" x14ac:dyDescent="0.2">
      <c r="A238" s="95"/>
      <c r="B238" s="95" t="s">
        <v>108</v>
      </c>
      <c r="C238" s="95"/>
      <c r="D238" s="95"/>
      <c r="E238" s="96" t="e">
        <f>E236*2.7%</f>
        <v>#REF!</v>
      </c>
      <c r="F238" s="96" t="e">
        <f>F236*2.7%</f>
        <v>#REF!</v>
      </c>
      <c r="G238" s="96" t="e">
        <f>G236*2.7%</f>
        <v>#REF!</v>
      </c>
      <c r="H238" s="96" t="e">
        <f>H236*2.7%</f>
        <v>#REF!</v>
      </c>
      <c r="I238" s="96" t="e">
        <f>I236*2.7%</f>
        <v>#REF!</v>
      </c>
      <c r="J238" s="96"/>
      <c r="K238" s="96"/>
      <c r="L238" s="96"/>
      <c r="M238" s="96"/>
      <c r="N238" s="96"/>
      <c r="Q238" s="63">
        <f>SUMIF($O188:$O226,"&lt;&gt;Rateio",W188:W226)</f>
        <v>4374802.6756187743</v>
      </c>
      <c r="R238" s="63">
        <f>SUMIF($O188:$O226,"&lt;&gt;Rateio",Z188:Z226)</f>
        <v>4204563.440636673</v>
      </c>
      <c r="S238" s="63">
        <f>SUMIF($O188:$O226,"&lt;&gt;Rateio",AC188:AC226)</f>
        <v>4437454.1707264027</v>
      </c>
      <c r="T238" s="63">
        <f>SUMIF($O188:$O226,"&lt;&gt;Rateio",AF188:AF226)</f>
        <v>4345853.3640862862</v>
      </c>
      <c r="U238" s="63">
        <f>SUMIF($O188:$O226,"&lt;&gt;Rateio",AI188:AI226)</f>
        <v>4383876.3404274667</v>
      </c>
      <c r="X238" s="77"/>
      <c r="AA238" s="77"/>
      <c r="AD238" s="77"/>
      <c r="AG238" s="77"/>
      <c r="AJ238" s="77"/>
    </row>
    <row r="239" spans="1:36" x14ac:dyDescent="0.2">
      <c r="A239" s="79"/>
      <c r="B239" s="80" t="s">
        <v>109</v>
      </c>
      <c r="C239" s="80"/>
      <c r="D239" s="80"/>
      <c r="E239" s="81">
        <f>J228*(1+Entrada!$H$13)</f>
        <v>6926187.5960396435</v>
      </c>
      <c r="F239" s="81">
        <f>K228*(1+Entrada!$H$13)</f>
        <v>6656664.8392159808</v>
      </c>
      <c r="G239" s="81">
        <f>L228*(1+Entrada!$H$13)</f>
        <v>7025377.4430940403</v>
      </c>
      <c r="H239" s="81">
        <f>M228*(1+Entrada!$H$13)</f>
        <v>6880355.0460214084</v>
      </c>
      <c r="I239" s="81">
        <f>N228*(1+Entrada!$H$13)</f>
        <v>6940553.0221647648</v>
      </c>
      <c r="J239" s="81"/>
      <c r="K239" s="81"/>
      <c r="L239" s="81"/>
      <c r="M239" s="81"/>
      <c r="N239" s="81"/>
      <c r="Q239" s="100">
        <f>SUMIF($O188:$O227,"&lt;&gt;Rateio",W188:W227)</f>
        <v>4374802.6756187743</v>
      </c>
      <c r="R239" s="100">
        <f>SUMIF($O188:$O227,"&lt;&gt;Rateio",Z188:Z227)</f>
        <v>4204563.440636673</v>
      </c>
      <c r="S239" s="100">
        <f>SUMIF($O188:$O227,"&lt;&gt;Rateio",AC188:AC227)</f>
        <v>4437454.1707264027</v>
      </c>
      <c r="T239" s="100">
        <f>SUMIF($O188:$O227,"&lt;&gt;Rateio",AF188:AF227)</f>
        <v>4345853.3640862862</v>
      </c>
      <c r="U239" s="100">
        <f>SUMIF($O188:$O227,"&lt;&gt;Rateio",AI188:AI227)</f>
        <v>4383876.3404274667</v>
      </c>
      <c r="W239" s="78"/>
      <c r="X239" s="101"/>
      <c r="Z239" s="78"/>
      <c r="AA239" s="101"/>
      <c r="AC239" s="78"/>
      <c r="AD239" s="101"/>
      <c r="AF239" s="78"/>
      <c r="AG239" s="101"/>
      <c r="AI239" s="78"/>
      <c r="AJ239" s="101"/>
    </row>
    <row r="240" spans="1:36" x14ac:dyDescent="0.2">
      <c r="E240" s="97">
        <f>Q240</f>
        <v>1</v>
      </c>
      <c r="F240" s="98">
        <f>R240</f>
        <v>1</v>
      </c>
      <c r="G240" s="98">
        <f>S240</f>
        <v>1</v>
      </c>
      <c r="H240" s="98">
        <f>T240</f>
        <v>1</v>
      </c>
      <c r="I240" s="99">
        <f>U240</f>
        <v>1</v>
      </c>
      <c r="Q240" s="100">
        <f>Q228/Q239</f>
        <v>1</v>
      </c>
      <c r="R240" s="100">
        <f>R228/R239</f>
        <v>1</v>
      </c>
      <c r="S240" s="100">
        <f>S228/S239</f>
        <v>1</v>
      </c>
      <c r="T240" s="100">
        <f>T228/T239</f>
        <v>1</v>
      </c>
      <c r="U240" s="100">
        <f>U228/U239</f>
        <v>1</v>
      </c>
      <c r="W240" s="78"/>
      <c r="X240" s="101"/>
      <c r="Z240" s="78"/>
      <c r="AA240" s="101"/>
      <c r="AC240" s="78"/>
      <c r="AD240" s="101"/>
      <c r="AF240" s="78"/>
      <c r="AG240" s="101"/>
      <c r="AI240" s="78"/>
      <c r="AJ240" s="101"/>
    </row>
    <row r="241" spans="1:36" x14ac:dyDescent="0.2">
      <c r="E241" s="119"/>
      <c r="F241" s="119"/>
      <c r="G241" s="119"/>
      <c r="H241" s="119"/>
      <c r="I241" s="119"/>
    </row>
    <row r="244" spans="1:36" s="55" customFormat="1" ht="12.75" customHeight="1" x14ac:dyDescent="0.25">
      <c r="B244" s="227" t="s">
        <v>172</v>
      </c>
      <c r="C244" s="56"/>
      <c r="D244" s="56"/>
      <c r="E244" s="56"/>
      <c r="F244" s="56"/>
      <c r="G244" s="62"/>
      <c r="H244" s="56"/>
      <c r="I244" s="56"/>
      <c r="J244" s="56"/>
      <c r="K244" s="56"/>
      <c r="L244" s="56"/>
      <c r="Q244" s="59" t="s">
        <v>12</v>
      </c>
      <c r="R244" s="59" t="s">
        <v>13</v>
      </c>
      <c r="S244" s="59" t="s">
        <v>14</v>
      </c>
      <c r="T244" s="59" t="s">
        <v>15</v>
      </c>
      <c r="U244" s="59" t="s">
        <v>16</v>
      </c>
      <c r="W244" s="60"/>
      <c r="X244" s="61"/>
      <c r="Z244" s="60"/>
      <c r="AA244" s="61"/>
      <c r="AC244" s="60"/>
      <c r="AD244" s="61"/>
      <c r="AF244" s="60"/>
      <c r="AG244" s="61"/>
      <c r="AI244" s="60"/>
      <c r="AJ244" s="61"/>
    </row>
    <row r="245" spans="1:36" s="55" customFormat="1" ht="12.75" customHeight="1" x14ac:dyDescent="0.2">
      <c r="B245" s="227"/>
      <c r="C245" s="56"/>
      <c r="D245" s="56"/>
      <c r="E245" s="56"/>
      <c r="F245" s="56"/>
      <c r="G245" s="62"/>
      <c r="H245" s="56"/>
      <c r="I245" s="56"/>
      <c r="J245" s="56"/>
      <c r="K245" s="56"/>
      <c r="L245" s="56"/>
      <c r="Q245" s="63">
        <f>SUMIF($O248:$O287,"Rateio",J248:J287)+E299</f>
        <v>7169422.7099863989</v>
      </c>
      <c r="R245" s="63">
        <f t="shared" ref="R245:U245" si="100">SUMIF($O248:$O287,"Rateio",K248:K287)+F299</f>
        <v>6890434.8040373018</v>
      </c>
      <c r="S245" s="63">
        <f t="shared" si="100"/>
        <v>7272095.9241047259</v>
      </c>
      <c r="T245" s="63">
        <f t="shared" si="100"/>
        <v>7121980.6041524187</v>
      </c>
      <c r="U245" s="63">
        <f t="shared" si="100"/>
        <v>7184292.6237552622</v>
      </c>
      <c r="AA245" s="2"/>
      <c r="AD245" s="64"/>
      <c r="AG245" s="64"/>
      <c r="AJ245" s="64"/>
    </row>
    <row r="246" spans="1:36" s="66" customFormat="1" x14ac:dyDescent="0.2">
      <c r="A246" s="228" t="s">
        <v>72</v>
      </c>
      <c r="B246" s="228" t="s">
        <v>73</v>
      </c>
      <c r="C246" s="228" t="s">
        <v>74</v>
      </c>
      <c r="D246" s="228" t="s">
        <v>75</v>
      </c>
      <c r="E246" s="230" t="str">
        <f>$E$7</f>
        <v>Preço Unitário - Ref. 06/2020</v>
      </c>
      <c r="F246" s="230"/>
      <c r="G246" s="230"/>
      <c r="H246" s="230"/>
      <c r="I246" s="230"/>
      <c r="J246" s="229" t="str">
        <f>$J$7</f>
        <v>Preço Total</v>
      </c>
      <c r="K246" s="229"/>
      <c r="L246" s="229"/>
      <c r="M246" s="229"/>
      <c r="N246" s="229"/>
      <c r="Q246" s="63">
        <f>SUMIF($P248:$P287,"UAR",J248:J287)</f>
        <v>0</v>
      </c>
      <c r="R246" s="63">
        <f t="shared" ref="R246:U246" si="101">SUMIF($P248:$P287,"UAR",K248:K287)</f>
        <v>0</v>
      </c>
      <c r="S246" s="63">
        <f t="shared" si="101"/>
        <v>0</v>
      </c>
      <c r="T246" s="63">
        <f t="shared" si="101"/>
        <v>0</v>
      </c>
      <c r="U246" s="63">
        <f t="shared" si="101"/>
        <v>0</v>
      </c>
      <c r="AA246" s="67"/>
      <c r="AD246" s="67"/>
      <c r="AG246" s="67"/>
      <c r="AJ246" s="67"/>
    </row>
    <row r="247" spans="1:36" s="71" customFormat="1" x14ac:dyDescent="0.2">
      <c r="A247" s="228"/>
      <c r="B247" s="228"/>
      <c r="C247" s="228"/>
      <c r="D247" s="228"/>
      <c r="E247" s="68" t="s">
        <v>12</v>
      </c>
      <c r="F247" s="68" t="s">
        <v>13</v>
      </c>
      <c r="G247" s="68" t="s">
        <v>14</v>
      </c>
      <c r="H247" s="68" t="s">
        <v>15</v>
      </c>
      <c r="I247" s="69" t="s">
        <v>16</v>
      </c>
      <c r="J247" s="68" t="s">
        <v>12</v>
      </c>
      <c r="K247" s="68" t="s">
        <v>13</v>
      </c>
      <c r="L247" s="68" t="s">
        <v>14</v>
      </c>
      <c r="M247" s="68" t="s">
        <v>15</v>
      </c>
      <c r="N247" s="68" t="s">
        <v>16</v>
      </c>
      <c r="Q247" s="72">
        <f>Q246/Q245</f>
        <v>0</v>
      </c>
      <c r="R247" s="72">
        <f>R246/R245</f>
        <v>0</v>
      </c>
      <c r="S247" s="72">
        <f>S246/S245</f>
        <v>0</v>
      </c>
      <c r="T247" s="72">
        <f>T246/T245</f>
        <v>0</v>
      </c>
      <c r="U247" s="72">
        <f>U246/U245</f>
        <v>0</v>
      </c>
      <c r="X247" s="73"/>
      <c r="AA247" s="73"/>
      <c r="AD247" s="73"/>
      <c r="AG247" s="73"/>
      <c r="AJ247" s="73"/>
    </row>
    <row r="248" spans="1:36" x14ac:dyDescent="0.2">
      <c r="A248" s="74">
        <v>1</v>
      </c>
      <c r="B248" s="75" t="s">
        <v>63</v>
      </c>
      <c r="C248" s="6" t="str">
        <f>VLOOKUP(B248,Valores!$A$2:$F$300,5,FALSE)</f>
        <v>unid.</v>
      </c>
      <c r="D248" s="6">
        <v>1</v>
      </c>
      <c r="E248" s="102">
        <f>Entrada!$H$27*VLOOKUP(E247,Regional!$A$2:$B$7,2,FALSE)</f>
        <v>380549.13989449816</v>
      </c>
      <c r="F248" s="103">
        <f>Entrada!$H$27*VLOOKUP(F247,Regional!$A$2:$B$7,2,FALSE)</f>
        <v>365740.61040131963</v>
      </c>
      <c r="G248" s="103">
        <f>Entrada!$H$27*VLOOKUP(G247,Regional!$A$2:$B$7,2,FALSE)</f>
        <v>385998.97942878969</v>
      </c>
      <c r="H248" s="103">
        <f>Entrada!$H$27*VLOOKUP(H247,Regional!$A$2:$B$7,2,FALSE)</f>
        <v>378030.93817865307</v>
      </c>
      <c r="I248" s="104">
        <f>Entrada!$H$27*VLOOKUP(I247,Regional!$A$2:$B$7,2,FALSE)</f>
        <v>381338.42699946451</v>
      </c>
      <c r="J248" s="102">
        <f t="shared" ref="J248:N287" si="102">$D248*E248</f>
        <v>380549.13989449816</v>
      </c>
      <c r="K248" s="103">
        <f t="shared" si="102"/>
        <v>365740.61040131963</v>
      </c>
      <c r="L248" s="103">
        <f t="shared" si="102"/>
        <v>385998.97942878969</v>
      </c>
      <c r="M248" s="103">
        <f t="shared" si="102"/>
        <v>378030.93817865307</v>
      </c>
      <c r="N248" s="104">
        <f t="shared" si="102"/>
        <v>381338.42699946451</v>
      </c>
      <c r="O248" s="1">
        <f>VLOOKUP(B248,Valores!$A$2:$P$300,14,FALSE)</f>
        <v>1</v>
      </c>
      <c r="P248" s="1">
        <f>VLOOKUP(B248,Valores!$A$2:$P$300,15,FALSE)</f>
        <v>3.0300000000000001E-2</v>
      </c>
      <c r="Q248" s="72">
        <f>IF($P248="UAR",J248*Q$247,0)</f>
        <v>0</v>
      </c>
      <c r="R248" s="72">
        <f t="shared" ref="R248:U287" si="103">IF($P248="UAR",K248*R$247,0)</f>
        <v>0</v>
      </c>
      <c r="S248" s="72">
        <f t="shared" si="103"/>
        <v>0</v>
      </c>
      <c r="T248" s="72">
        <f t="shared" si="103"/>
        <v>0</v>
      </c>
      <c r="U248" s="72">
        <f t="shared" si="103"/>
        <v>0</v>
      </c>
      <c r="W248" s="2">
        <f t="shared" ref="W248:W257" si="104">J248+Q248</f>
        <v>380549.13989449816</v>
      </c>
      <c r="X248" s="77">
        <f t="shared" ref="X248:X257" si="105">IF($O248="rateio",0,W248*$O248)</f>
        <v>380549.13989449816</v>
      </c>
      <c r="Z248" s="2">
        <f t="shared" ref="Z248:Z257" si="106">K248+R248</f>
        <v>365740.61040131963</v>
      </c>
      <c r="AA248" s="77">
        <f t="shared" ref="AA248:AA257" si="107">IF($O248="rateio",0,Z248*$O248)</f>
        <v>365740.61040131963</v>
      </c>
      <c r="AC248" s="2">
        <f t="shared" ref="AC248:AC257" si="108">L248+S248</f>
        <v>385998.97942878969</v>
      </c>
      <c r="AD248" s="77">
        <f t="shared" ref="AD248:AD257" si="109">IF($O248="rateio",0,AC248*$O248)</f>
        <v>385998.97942878969</v>
      </c>
      <c r="AF248" s="2">
        <f t="shared" ref="AF248:AF257" si="110">M248+T248</f>
        <v>378030.93817865307</v>
      </c>
      <c r="AG248" s="77">
        <f t="shared" ref="AG248:AG257" si="111">IF($O248="rateio",0,AF248*$O248)</f>
        <v>378030.93817865307</v>
      </c>
      <c r="AI248" s="2">
        <f t="shared" ref="AI248:AI257" si="112">N248+U248</f>
        <v>381338.42699946451</v>
      </c>
      <c r="AJ248" s="77">
        <f t="shared" ref="AJ248:AJ257" si="113">IF($O248="rateio",0,AI248*$O248)</f>
        <v>381338.42699946451</v>
      </c>
    </row>
    <row r="249" spans="1:36" x14ac:dyDescent="0.2">
      <c r="A249" s="72">
        <v>2</v>
      </c>
      <c r="B249" s="1" t="s">
        <v>64</v>
      </c>
      <c r="C249" s="6" t="str">
        <f>VLOOKUP(B249,Valores!$A$2:$F$300,5,FALSE)</f>
        <v>unid.</v>
      </c>
      <c r="D249" s="6">
        <v>4</v>
      </c>
      <c r="E249" s="63">
        <f>Entrada!$H$28*VLOOKUP(E247,Regional!$A$2:$B$7,2,FALSE)</f>
        <v>79396.2818293171</v>
      </c>
      <c r="F249" s="2">
        <f>Entrada!$H$28*VLOOKUP(F247,Regional!$A$2:$B$7,2,FALSE)</f>
        <v>76306.6882450454</v>
      </c>
      <c r="G249" s="2">
        <f>Entrada!$H$28*VLOOKUP(G247,Regional!$A$2:$B$7,2,FALSE)</f>
        <v>80533.31500119374</v>
      </c>
      <c r="H249" s="2">
        <f>Entrada!$H$28*VLOOKUP(H247,Regional!$A$2:$B$7,2,FALSE)</f>
        <v>78870.894087829278</v>
      </c>
      <c r="I249" s="76">
        <f>Entrada!$H$28*VLOOKUP(I247,Regional!$A$2:$B$7,2,FALSE)</f>
        <v>79560.955599037159</v>
      </c>
      <c r="J249" s="63">
        <f t="shared" si="102"/>
        <v>317585.1273172684</v>
      </c>
      <c r="K249" s="2">
        <f t="shared" si="102"/>
        <v>305226.7529801816</v>
      </c>
      <c r="L249" s="2">
        <f t="shared" si="102"/>
        <v>322133.26000477496</v>
      </c>
      <c r="M249" s="2">
        <f t="shared" si="102"/>
        <v>315483.57635131711</v>
      </c>
      <c r="N249" s="76">
        <f t="shared" si="102"/>
        <v>318243.82239614864</v>
      </c>
      <c r="O249" s="1">
        <f>VLOOKUP(B249,Valores!$A$2:$P$300,14,FALSE)</f>
        <v>1</v>
      </c>
      <c r="P249" s="1">
        <f>VLOOKUP(B249,Valores!$A$2:$P$300,15,FALSE)</f>
        <v>3.3300000000000003E-2</v>
      </c>
      <c r="Q249" s="72">
        <f t="shared" ref="Q249:Q287" si="114">IF($P249="UAR",J249*Q$247,0)</f>
        <v>0</v>
      </c>
      <c r="R249" s="72">
        <f t="shared" si="103"/>
        <v>0</v>
      </c>
      <c r="S249" s="72">
        <f t="shared" si="103"/>
        <v>0</v>
      </c>
      <c r="T249" s="72">
        <f t="shared" si="103"/>
        <v>0</v>
      </c>
      <c r="U249" s="72">
        <f t="shared" si="103"/>
        <v>0</v>
      </c>
      <c r="W249" s="2">
        <f t="shared" si="104"/>
        <v>317585.1273172684</v>
      </c>
      <c r="X249" s="77">
        <f t="shared" si="105"/>
        <v>317585.1273172684</v>
      </c>
      <c r="Z249" s="2">
        <f t="shared" si="106"/>
        <v>305226.7529801816</v>
      </c>
      <c r="AA249" s="77">
        <f t="shared" si="107"/>
        <v>305226.7529801816</v>
      </c>
      <c r="AC249" s="2">
        <f t="shared" si="108"/>
        <v>322133.26000477496</v>
      </c>
      <c r="AD249" s="77">
        <f t="shared" si="109"/>
        <v>322133.26000477496</v>
      </c>
      <c r="AF249" s="2">
        <f t="shared" si="110"/>
        <v>315483.57635131711</v>
      </c>
      <c r="AG249" s="77">
        <f t="shared" si="111"/>
        <v>315483.57635131711</v>
      </c>
      <c r="AI249" s="2">
        <f t="shared" si="112"/>
        <v>318243.82239614864</v>
      </c>
      <c r="AJ249" s="77">
        <f t="shared" si="113"/>
        <v>318243.82239614864</v>
      </c>
    </row>
    <row r="250" spans="1:36" x14ac:dyDescent="0.2">
      <c r="A250" s="72">
        <v>3</v>
      </c>
      <c r="B250" s="1" t="s">
        <v>68</v>
      </c>
      <c r="C250" s="6" t="str">
        <f>VLOOKUP(B250,Valores!$A$2:$F$300,5,FALSE)</f>
        <v>unid.</v>
      </c>
      <c r="D250" s="6">
        <v>3</v>
      </c>
      <c r="E250" s="63">
        <f>Entrada!$H$32*VLOOKUP(E247,Regional!$A$2:$B$7,2,FALSE)</f>
        <v>85440.083298083729</v>
      </c>
      <c r="F250" s="2">
        <f>Entrada!$H$32*VLOOKUP(F247,Regional!$A$2:$B$7,2,FALSE)</f>
        <v>82115.303760360766</v>
      </c>
      <c r="G250" s="2">
        <f>Entrada!$H$32*VLOOKUP(G247,Regional!$A$2:$B$7,2,FALSE)</f>
        <v>86663.66967617975</v>
      </c>
      <c r="H250" s="2">
        <f>Entrada!$H$32*VLOOKUP(H247,Regional!$A$2:$B$7,2,FALSE)</f>
        <v>84874.702006135922</v>
      </c>
      <c r="I250" s="76">
        <f>Entrada!$H$32*VLOOKUP(I247,Regional!$A$2:$B$7,2,FALSE)</f>
        <v>85617.292359739018</v>
      </c>
      <c r="J250" s="63">
        <f t="shared" si="102"/>
        <v>256320.24989425117</v>
      </c>
      <c r="K250" s="2">
        <f t="shared" si="102"/>
        <v>246345.91128108231</v>
      </c>
      <c r="L250" s="2">
        <f t="shared" si="102"/>
        <v>259991.00902853924</v>
      </c>
      <c r="M250" s="2">
        <f t="shared" si="102"/>
        <v>254624.10601840777</v>
      </c>
      <c r="N250" s="76">
        <f t="shared" si="102"/>
        <v>256851.87707921705</v>
      </c>
      <c r="O250" s="1">
        <f>VLOOKUP(B250,Valores!$A$2:$P$300,14,FALSE)</f>
        <v>1</v>
      </c>
      <c r="P250" s="1">
        <f>VLOOKUP(B250,Valores!$A$2:$P$300,15,FALSE)</f>
        <v>3.3300000000000003E-2</v>
      </c>
      <c r="Q250" s="72">
        <f t="shared" si="114"/>
        <v>0</v>
      </c>
      <c r="R250" s="72">
        <f t="shared" si="103"/>
        <v>0</v>
      </c>
      <c r="S250" s="72">
        <f t="shared" si="103"/>
        <v>0</v>
      </c>
      <c r="T250" s="72">
        <f t="shared" si="103"/>
        <v>0</v>
      </c>
      <c r="U250" s="72">
        <f t="shared" si="103"/>
        <v>0</v>
      </c>
      <c r="W250" s="2">
        <f t="shared" si="104"/>
        <v>256320.24989425117</v>
      </c>
      <c r="X250" s="77">
        <f t="shared" si="105"/>
        <v>256320.24989425117</v>
      </c>
      <c r="Z250" s="2">
        <f t="shared" si="106"/>
        <v>246345.91128108231</v>
      </c>
      <c r="AA250" s="77">
        <f t="shared" si="107"/>
        <v>246345.91128108231</v>
      </c>
      <c r="AC250" s="2">
        <f t="shared" si="108"/>
        <v>259991.00902853924</v>
      </c>
      <c r="AD250" s="77">
        <f t="shared" si="109"/>
        <v>259991.00902853924</v>
      </c>
      <c r="AF250" s="2">
        <f t="shared" si="110"/>
        <v>254624.10601840777</v>
      </c>
      <c r="AG250" s="77">
        <f t="shared" si="111"/>
        <v>254624.10601840777</v>
      </c>
      <c r="AI250" s="2">
        <f t="shared" si="112"/>
        <v>256851.87707921705</v>
      </c>
      <c r="AJ250" s="77">
        <f t="shared" si="113"/>
        <v>256851.87707921705</v>
      </c>
    </row>
    <row r="251" spans="1:36" x14ac:dyDescent="0.2">
      <c r="A251" s="72">
        <v>4</v>
      </c>
      <c r="B251" s="1" t="s">
        <v>69</v>
      </c>
      <c r="C251" s="6" t="str">
        <f>VLOOKUP(B251,Valores!$A$2:$F$300,5,FALSE)</f>
        <v>unid.</v>
      </c>
      <c r="D251" s="6">
        <v>3</v>
      </c>
      <c r="E251" s="63">
        <f>Entrada!$H$33*VLOOKUP(E247,Regional!$A$2:$B$7,2,FALSE)</f>
        <v>29206.92552052566</v>
      </c>
      <c r="F251" s="2">
        <f>Entrada!$H$33*VLOOKUP(F247,Regional!$A$2:$B$7,2,FALSE)</f>
        <v>28070.379480517055</v>
      </c>
      <c r="G251" s="2">
        <f>Entrada!$H$33*VLOOKUP(G247,Regional!$A$2:$B$7,2,FALSE)</f>
        <v>29625.197540325778</v>
      </c>
      <c r="H251" s="2">
        <f>Entrada!$H$33*VLOOKUP(H247,Regional!$A$2:$B$7,2,FALSE)</f>
        <v>29013.655001031813</v>
      </c>
      <c r="I251" s="76">
        <f>Entrada!$H$33*VLOOKUP(I247,Regional!$A$2:$B$7,2,FALSE)</f>
        <v>29267.502847531196</v>
      </c>
      <c r="J251" s="63">
        <f t="shared" si="102"/>
        <v>87620.776561576975</v>
      </c>
      <c r="K251" s="2">
        <f t="shared" si="102"/>
        <v>84211.138441551157</v>
      </c>
      <c r="L251" s="2">
        <f t="shared" si="102"/>
        <v>88875.592620977332</v>
      </c>
      <c r="M251" s="2">
        <f t="shared" si="102"/>
        <v>87040.965003095436</v>
      </c>
      <c r="N251" s="76">
        <f t="shared" si="102"/>
        <v>87802.508542593583</v>
      </c>
      <c r="O251" s="1">
        <f>VLOOKUP(B251,Valores!$A$2:$P$300,14,FALSE)</f>
        <v>1</v>
      </c>
      <c r="P251" s="1">
        <f>VLOOKUP(B251,Valores!$A$2:$P$300,15,FALSE)</f>
        <v>4.1700000000000001E-2</v>
      </c>
      <c r="Q251" s="72">
        <f t="shared" si="114"/>
        <v>0</v>
      </c>
      <c r="R251" s="72">
        <f t="shared" si="103"/>
        <v>0</v>
      </c>
      <c r="S251" s="72">
        <f t="shared" si="103"/>
        <v>0</v>
      </c>
      <c r="T251" s="72">
        <f t="shared" si="103"/>
        <v>0</v>
      </c>
      <c r="U251" s="72">
        <f t="shared" si="103"/>
        <v>0</v>
      </c>
      <c r="W251" s="2">
        <f t="shared" si="104"/>
        <v>87620.776561576975</v>
      </c>
      <c r="X251" s="77">
        <f t="shared" si="105"/>
        <v>87620.776561576975</v>
      </c>
      <c r="Z251" s="2">
        <f t="shared" si="106"/>
        <v>84211.138441551157</v>
      </c>
      <c r="AA251" s="77">
        <f t="shared" si="107"/>
        <v>84211.138441551157</v>
      </c>
      <c r="AC251" s="2">
        <f t="shared" si="108"/>
        <v>88875.592620977332</v>
      </c>
      <c r="AD251" s="77">
        <f t="shared" si="109"/>
        <v>88875.592620977332</v>
      </c>
      <c r="AF251" s="2">
        <f t="shared" si="110"/>
        <v>87040.965003095436</v>
      </c>
      <c r="AG251" s="77">
        <f t="shared" si="111"/>
        <v>87040.965003095436</v>
      </c>
      <c r="AI251" s="2">
        <f t="shared" si="112"/>
        <v>87802.508542593583</v>
      </c>
      <c r="AJ251" s="77">
        <f t="shared" si="113"/>
        <v>87802.508542593583</v>
      </c>
    </row>
    <row r="252" spans="1:36" x14ac:dyDescent="0.2">
      <c r="A252" s="72">
        <v>5</v>
      </c>
      <c r="B252" s="1" t="s">
        <v>66</v>
      </c>
      <c r="C252" s="6" t="str">
        <f>VLOOKUP(B252,Valores!$A$2:$F$300,5,FALSE)</f>
        <v>unid.</v>
      </c>
      <c r="D252" s="6">
        <v>1</v>
      </c>
      <c r="E252" s="63">
        <f>Entrada!$H$30*VLOOKUP(E247,Regional!$A$2:$B$7,2,FALSE)</f>
        <v>62316.894345257504</v>
      </c>
      <c r="F252" s="2">
        <f>Entrada!$H$30*VLOOKUP(F247,Regional!$A$2:$B$7,2,FALSE)</f>
        <v>59891.920876414893</v>
      </c>
      <c r="G252" s="2">
        <f>Entrada!$H$30*VLOOKUP(G247,Regional!$A$2:$B$7,2,FALSE)</f>
        <v>63209.333819831561</v>
      </c>
      <c r="H252" s="2">
        <f>Entrada!$H$30*VLOOKUP(H247,Regional!$A$2:$B$7,2,FALSE)</f>
        <v>61904.525760454322</v>
      </c>
      <c r="I252" s="76">
        <f>Entrada!$H$30*VLOOKUP(I247,Regional!$A$2:$B$7,2,FALSE)</f>
        <v>62446.144200195813</v>
      </c>
      <c r="J252" s="63">
        <f t="shared" si="102"/>
        <v>62316.894345257504</v>
      </c>
      <c r="K252" s="2">
        <f t="shared" si="102"/>
        <v>59891.920876414893</v>
      </c>
      <c r="L252" s="2">
        <f t="shared" si="102"/>
        <v>63209.333819831561</v>
      </c>
      <c r="M252" s="2">
        <f t="shared" si="102"/>
        <v>61904.525760454322</v>
      </c>
      <c r="N252" s="76">
        <f t="shared" si="102"/>
        <v>62446.144200195813</v>
      </c>
      <c r="O252" s="1">
        <f>VLOOKUP(B252,Valores!$A$2:$P$300,14,FALSE)</f>
        <v>1</v>
      </c>
      <c r="P252" s="1">
        <f>VLOOKUP(B252,Valores!$A$2:$P$300,15,FALSE)</f>
        <v>3.3300000000000003E-2</v>
      </c>
      <c r="Q252" s="72">
        <f t="shared" si="114"/>
        <v>0</v>
      </c>
      <c r="R252" s="72">
        <f t="shared" si="103"/>
        <v>0</v>
      </c>
      <c r="S252" s="72">
        <f t="shared" si="103"/>
        <v>0</v>
      </c>
      <c r="T252" s="72">
        <f t="shared" si="103"/>
        <v>0</v>
      </c>
      <c r="U252" s="72">
        <f t="shared" si="103"/>
        <v>0</v>
      </c>
      <c r="W252" s="2">
        <f t="shared" si="104"/>
        <v>62316.894345257504</v>
      </c>
      <c r="X252" s="77">
        <f t="shared" si="105"/>
        <v>62316.894345257504</v>
      </c>
      <c r="Z252" s="2">
        <f t="shared" si="106"/>
        <v>59891.920876414893</v>
      </c>
      <c r="AA252" s="77">
        <f t="shared" si="107"/>
        <v>59891.920876414893</v>
      </c>
      <c r="AC252" s="2">
        <f t="shared" si="108"/>
        <v>63209.333819831561</v>
      </c>
      <c r="AD252" s="77">
        <f t="shared" si="109"/>
        <v>63209.333819831561</v>
      </c>
      <c r="AF252" s="2">
        <f t="shared" si="110"/>
        <v>61904.525760454322</v>
      </c>
      <c r="AG252" s="77">
        <f t="shared" si="111"/>
        <v>61904.525760454322</v>
      </c>
      <c r="AI252" s="2">
        <f t="shared" si="112"/>
        <v>62446.144200195813</v>
      </c>
      <c r="AJ252" s="77">
        <f t="shared" si="113"/>
        <v>62446.144200195813</v>
      </c>
    </row>
    <row r="253" spans="1:36" x14ac:dyDescent="0.2">
      <c r="A253" s="72">
        <v>6</v>
      </c>
      <c r="B253" s="1" t="s">
        <v>76</v>
      </c>
      <c r="C253" s="6" t="str">
        <f>VLOOKUP(B253,Valores!$A$2:$F$300,5,FALSE)</f>
        <v>kg</v>
      </c>
      <c r="D253" s="6">
        <v>520</v>
      </c>
      <c r="E253" s="63">
        <f>VLOOKUP($B253,Valores!$A$2:$G$300,6,FALSE)*VLOOKUP(VLOOKUP($B253,Indices_Poder!$B$5:$E$250,3,FALSE),Indices_Poder!$G$6:$N$27,4,FALSE)*VLOOKUP($E$8,Regional!$A$2:$B$7,2,FALSE)</f>
        <v>134.45374607862703</v>
      </c>
      <c r="F253" s="2">
        <f>VLOOKUP($B253,Valores!$A$2:$G$300,6,FALSE)*VLOOKUP(VLOOKUP($B253,Indices_Poder!$B$5:$E$250,3,FALSE),Indices_Poder!$G$6:$N$27,4,FALSE)*VLOOKUP($F$8,Regional!$A$2:$B$7,2,FALSE)</f>
        <v>129.22166944109824</v>
      </c>
      <c r="G253" s="2">
        <f>VLOOKUP($B253,Valores!$A$2:$G$300,6,FALSE)*VLOOKUP(VLOOKUP($B253,Indices_Poder!$B$5:$E$250,3,FALSE),Indices_Poder!$G$6:$N$27,4,FALSE)*VLOOKUP($G$8,Regional!$A$2:$B$7,2,FALSE)</f>
        <v>136.37925651629627</v>
      </c>
      <c r="H253" s="2">
        <f>VLOOKUP($B253,Valores!$A$2:$G$300,6,FALSE)*VLOOKUP(VLOOKUP($B253,Indices_Poder!$B$5:$E$250,3,FALSE),Indices_Poder!$G$6:$N$27,4,FALSE)*VLOOKUP($H$8,Regional!$A$2:$B$7,2,FALSE)</f>
        <v>133.56402746260059</v>
      </c>
      <c r="I253" s="76">
        <f>VLOOKUP($B253,Valores!$A$2:$G$300,6,FALSE)*VLOOKUP(VLOOKUP($B253,Indices_Poder!$B$5:$E$250,3,FALSE),Indices_Poder!$G$6:$N$27,4,FALSE)*VLOOKUP($I$8,Regional!$A$2:$B$7,2,FALSE)</f>
        <v>134.73261310753085</v>
      </c>
      <c r="J253" s="63">
        <f t="shared" si="102"/>
        <v>69915.947960886057</v>
      </c>
      <c r="K253" s="2">
        <f t="shared" si="102"/>
        <v>67195.268109371085</v>
      </c>
      <c r="L253" s="2">
        <f t="shared" si="102"/>
        <v>70917.213388474062</v>
      </c>
      <c r="M253" s="2">
        <f t="shared" si="102"/>
        <v>69453.294280552305</v>
      </c>
      <c r="N253" s="76">
        <f t="shared" si="102"/>
        <v>70060.958815916048</v>
      </c>
      <c r="O253" s="1">
        <f>VLOOKUP(B253,Valores!$A$2:$P$300,14,FALSE)</f>
        <v>1</v>
      </c>
      <c r="P253" s="1">
        <f>VLOOKUP(B253,Valores!$A$2:$P$300,15,FALSE)</f>
        <v>2.5000000000000001E-2</v>
      </c>
      <c r="Q253" s="72">
        <f t="shared" si="114"/>
        <v>0</v>
      </c>
      <c r="R253" s="72">
        <f t="shared" si="103"/>
        <v>0</v>
      </c>
      <c r="S253" s="72">
        <f t="shared" si="103"/>
        <v>0</v>
      </c>
      <c r="T253" s="72">
        <f t="shared" si="103"/>
        <v>0</v>
      </c>
      <c r="U253" s="72">
        <f t="shared" si="103"/>
        <v>0</v>
      </c>
      <c r="W253" s="2">
        <f t="shared" si="104"/>
        <v>69915.947960886057</v>
      </c>
      <c r="X253" s="77">
        <f t="shared" si="105"/>
        <v>69915.947960886057</v>
      </c>
      <c r="Z253" s="2">
        <f t="shared" si="106"/>
        <v>67195.268109371085</v>
      </c>
      <c r="AA253" s="77">
        <f t="shared" si="107"/>
        <v>67195.268109371085</v>
      </c>
      <c r="AC253" s="2">
        <f t="shared" si="108"/>
        <v>70917.213388474062</v>
      </c>
      <c r="AD253" s="77">
        <f t="shared" si="109"/>
        <v>70917.213388474062</v>
      </c>
      <c r="AF253" s="2">
        <f t="shared" si="110"/>
        <v>69453.294280552305</v>
      </c>
      <c r="AG253" s="77">
        <f t="shared" si="111"/>
        <v>69453.294280552305</v>
      </c>
      <c r="AI253" s="2">
        <f t="shared" si="112"/>
        <v>70060.958815916048</v>
      </c>
      <c r="AJ253" s="77">
        <f t="shared" si="113"/>
        <v>70060.958815916048</v>
      </c>
    </row>
    <row r="254" spans="1:36" x14ac:dyDescent="0.2">
      <c r="A254" s="72">
        <v>7</v>
      </c>
      <c r="B254" s="1" t="s">
        <v>77</v>
      </c>
      <c r="C254" s="6" t="str">
        <f>VLOOKUP(B254,Valores!$A$2:$F$300,5,FALSE)</f>
        <v>unid.</v>
      </c>
      <c r="D254" s="6">
        <v>64</v>
      </c>
      <c r="E254" s="63">
        <f>VLOOKUP($B254,Valores!$A$2:$G$300,6,FALSE)*VLOOKUP(VLOOKUP($B254,Indices_Poder!$B$5:$E$250,3,FALSE),Indices_Poder!$G$6:$N$27,4,FALSE)*VLOOKUP($E$8,Regional!$A$2:$B$7,2,FALSE)</f>
        <v>322.80981771947944</v>
      </c>
      <c r="F254" s="2">
        <f>VLOOKUP($B254,Valores!$A$2:$G$300,6,FALSE)*VLOOKUP(VLOOKUP($B254,Indices_Poder!$B$5:$E$250,3,FALSE),Indices_Poder!$G$6:$N$27,4,FALSE)*VLOOKUP($F$8,Regional!$A$2:$B$7,2,FALSE)</f>
        <v>310.24813197316092</v>
      </c>
      <c r="G254" s="2">
        <f>VLOOKUP($B254,Valores!$A$2:$G$300,6,FALSE)*VLOOKUP(VLOOKUP($B254,Indices_Poder!$B$5:$E$250,3,FALSE),Indices_Poder!$G$6:$N$27,4,FALSE)*VLOOKUP($G$8,Regional!$A$2:$B$7,2,FALSE)</f>
        <v>327.43277313373369</v>
      </c>
      <c r="H254" s="2">
        <f>VLOOKUP($B254,Valores!$A$2:$G$300,6,FALSE)*VLOOKUP(VLOOKUP($B254,Indices_Poder!$B$5:$E$250,3,FALSE),Indices_Poder!$G$6:$N$27,4,FALSE)*VLOOKUP($H$8,Regional!$A$2:$B$7,2,FALSE)</f>
        <v>320.67369349358268</v>
      </c>
      <c r="I254" s="76">
        <f>VLOOKUP($B254,Valores!$A$2:$G$300,6,FALSE)*VLOOKUP(VLOOKUP($B254,Indices_Poder!$B$5:$E$250,3,FALSE),Indices_Poder!$G$6:$N$27,4,FALSE)*VLOOKUP($I$8,Regional!$A$2:$B$7,2,FALSE)</f>
        <v>323.47934919326798</v>
      </c>
      <c r="J254" s="63">
        <f t="shared" si="102"/>
        <v>20659.828334046684</v>
      </c>
      <c r="K254" s="2">
        <f t="shared" si="102"/>
        <v>19855.880446282299</v>
      </c>
      <c r="L254" s="2">
        <f t="shared" si="102"/>
        <v>20955.697480558956</v>
      </c>
      <c r="M254" s="2">
        <f t="shared" si="102"/>
        <v>20523.116383589291</v>
      </c>
      <c r="N254" s="76">
        <f t="shared" si="102"/>
        <v>20702.678348369151</v>
      </c>
      <c r="O254" s="1">
        <f>VLOOKUP(B254,Valores!$A$2:$P$300,14,FALSE)</f>
        <v>1</v>
      </c>
      <c r="P254" s="1">
        <f>VLOOKUP(B254,Valores!$A$2:$P$300,15,FALSE)</f>
        <v>2.5000000000000001E-2</v>
      </c>
      <c r="Q254" s="72">
        <f t="shared" si="114"/>
        <v>0</v>
      </c>
      <c r="R254" s="72">
        <f t="shared" si="103"/>
        <v>0</v>
      </c>
      <c r="S254" s="72">
        <f t="shared" si="103"/>
        <v>0</v>
      </c>
      <c r="T254" s="72">
        <f t="shared" si="103"/>
        <v>0</v>
      </c>
      <c r="U254" s="72">
        <f t="shared" si="103"/>
        <v>0</v>
      </c>
      <c r="W254" s="2">
        <f t="shared" si="104"/>
        <v>20659.828334046684</v>
      </c>
      <c r="X254" s="77">
        <f t="shared" si="105"/>
        <v>20659.828334046684</v>
      </c>
      <c r="Z254" s="2">
        <f t="shared" si="106"/>
        <v>19855.880446282299</v>
      </c>
      <c r="AA254" s="77">
        <f t="shared" si="107"/>
        <v>19855.880446282299</v>
      </c>
      <c r="AC254" s="2">
        <f t="shared" si="108"/>
        <v>20955.697480558956</v>
      </c>
      <c r="AD254" s="77">
        <f t="shared" si="109"/>
        <v>20955.697480558956</v>
      </c>
      <c r="AF254" s="2">
        <f t="shared" si="110"/>
        <v>20523.116383589291</v>
      </c>
      <c r="AG254" s="77">
        <f t="shared" si="111"/>
        <v>20523.116383589291</v>
      </c>
      <c r="AI254" s="2">
        <f t="shared" si="112"/>
        <v>20702.678348369151</v>
      </c>
      <c r="AJ254" s="77">
        <f t="shared" si="113"/>
        <v>20702.678348369151</v>
      </c>
    </row>
    <row r="255" spans="1:36" x14ac:dyDescent="0.2">
      <c r="A255" s="72">
        <v>8</v>
      </c>
      <c r="B255" s="1" t="s">
        <v>78</v>
      </c>
      <c r="C255" s="6" t="str">
        <f>VLOOKUP(B255,Valores!$A$2:$F$300,5,FALSE)</f>
        <v>unid.</v>
      </c>
      <c r="D255" s="6">
        <v>0</v>
      </c>
      <c r="E255" s="63">
        <f>VLOOKUP($B255,Valores!$A$2:$G$300,6,FALSE)*VLOOKUP(VLOOKUP($B255,Indices_Poder!$B$5:$E$250,3,FALSE),Indices_Poder!$G$6:$N$27,4,FALSE)*VLOOKUP($E$8,Regional!$A$2:$B$7,2,FALSE)</f>
        <v>327.77715531799083</v>
      </c>
      <c r="F255" s="2">
        <f>VLOOKUP($B255,Valores!$A$2:$G$300,6,FALSE)*VLOOKUP(VLOOKUP($B255,Indices_Poder!$B$5:$E$250,3,FALSE),Indices_Poder!$G$6:$N$27,4,FALSE)*VLOOKUP($F$8,Regional!$A$2:$B$7,2,FALSE)</f>
        <v>315.02217268141914</v>
      </c>
      <c r="G255" s="2">
        <f>VLOOKUP($B255,Valores!$A$2:$G$300,6,FALSE)*VLOOKUP(VLOOKUP($B255,Indices_Poder!$B$5:$E$250,3,FALSE),Indices_Poder!$G$6:$N$27,4,FALSE)*VLOOKUP($G$8,Regional!$A$2:$B$7,2,FALSE)</f>
        <v>332.47124791266822</v>
      </c>
      <c r="H255" s="2">
        <f>VLOOKUP($B255,Valores!$A$2:$G$300,6,FALSE)*VLOOKUP(VLOOKUP($B255,Indices_Poder!$B$5:$E$250,3,FALSE),Indices_Poder!$G$6:$N$27,4,FALSE)*VLOOKUP($H$8,Regional!$A$2:$B$7,2,FALSE)</f>
        <v>325.6081608087261</v>
      </c>
      <c r="I255" s="76">
        <f>VLOOKUP($B255,Valores!$A$2:$G$300,6,FALSE)*VLOOKUP(VLOOKUP($B255,Indices_Poder!$B$5:$E$250,3,FALSE),Indices_Poder!$G$6:$N$27,4,FALSE)*VLOOKUP($I$8,Regional!$A$2:$B$7,2,FALSE)</f>
        <v>328.4569894179096</v>
      </c>
      <c r="J255" s="63">
        <f t="shared" si="102"/>
        <v>0</v>
      </c>
      <c r="K255" s="2">
        <f t="shared" si="102"/>
        <v>0</v>
      </c>
      <c r="L255" s="2">
        <f t="shared" si="102"/>
        <v>0</v>
      </c>
      <c r="M255" s="2">
        <f t="shared" si="102"/>
        <v>0</v>
      </c>
      <c r="N255" s="76">
        <f t="shared" si="102"/>
        <v>0</v>
      </c>
      <c r="O255" s="1">
        <f>VLOOKUP(B255,Valores!$A$2:$P$300,14,FALSE)</f>
        <v>1</v>
      </c>
      <c r="P255" s="1">
        <f>VLOOKUP(B255,Valores!$A$2:$P$300,15,FALSE)</f>
        <v>2.5000000000000001E-2</v>
      </c>
      <c r="Q255" s="72">
        <f t="shared" si="114"/>
        <v>0</v>
      </c>
      <c r="R255" s="72">
        <f t="shared" si="103"/>
        <v>0</v>
      </c>
      <c r="S255" s="72">
        <f t="shared" si="103"/>
        <v>0</v>
      </c>
      <c r="T255" s="72">
        <f t="shared" si="103"/>
        <v>0</v>
      </c>
      <c r="U255" s="72">
        <f t="shared" si="103"/>
        <v>0</v>
      </c>
      <c r="W255" s="2">
        <f t="shared" si="104"/>
        <v>0</v>
      </c>
      <c r="X255" s="77">
        <f t="shared" si="105"/>
        <v>0</v>
      </c>
      <c r="Z255" s="2">
        <f t="shared" si="106"/>
        <v>0</v>
      </c>
      <c r="AA255" s="77">
        <f t="shared" si="107"/>
        <v>0</v>
      </c>
      <c r="AC255" s="2">
        <f t="shared" si="108"/>
        <v>0</v>
      </c>
      <c r="AD255" s="77">
        <f t="shared" si="109"/>
        <v>0</v>
      </c>
      <c r="AF255" s="2">
        <f t="shared" si="110"/>
        <v>0</v>
      </c>
      <c r="AG255" s="77">
        <f t="shared" si="111"/>
        <v>0</v>
      </c>
      <c r="AI255" s="2">
        <f t="shared" si="112"/>
        <v>0</v>
      </c>
      <c r="AJ255" s="77">
        <f t="shared" si="113"/>
        <v>0</v>
      </c>
    </row>
    <row r="256" spans="1:36" x14ac:dyDescent="0.2">
      <c r="A256" s="72">
        <v>9</v>
      </c>
      <c r="B256" s="1" t="s">
        <v>79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1">
        <v>0</v>
      </c>
      <c r="P256" s="1">
        <v>0</v>
      </c>
      <c r="Q256" s="72">
        <f t="shared" si="114"/>
        <v>0</v>
      </c>
      <c r="R256" s="72">
        <f t="shared" si="103"/>
        <v>0</v>
      </c>
      <c r="S256" s="72">
        <f t="shared" si="103"/>
        <v>0</v>
      </c>
      <c r="T256" s="72">
        <f t="shared" si="103"/>
        <v>0</v>
      </c>
      <c r="U256" s="72">
        <f t="shared" si="103"/>
        <v>0</v>
      </c>
      <c r="W256" s="2">
        <f t="shared" si="104"/>
        <v>0</v>
      </c>
      <c r="X256" s="77">
        <f t="shared" si="105"/>
        <v>0</v>
      </c>
      <c r="Z256" s="2">
        <f t="shared" si="106"/>
        <v>0</v>
      </c>
      <c r="AA256" s="77">
        <f t="shared" si="107"/>
        <v>0</v>
      </c>
      <c r="AC256" s="2">
        <f t="shared" si="108"/>
        <v>0</v>
      </c>
      <c r="AD256" s="77">
        <f t="shared" si="109"/>
        <v>0</v>
      </c>
      <c r="AF256" s="2">
        <f t="shared" si="110"/>
        <v>0</v>
      </c>
      <c r="AG256" s="77">
        <f t="shared" si="111"/>
        <v>0</v>
      </c>
      <c r="AI256" s="2">
        <f t="shared" si="112"/>
        <v>0</v>
      </c>
      <c r="AJ256" s="77">
        <f t="shared" si="113"/>
        <v>0</v>
      </c>
    </row>
    <row r="257" spans="1:36" x14ac:dyDescent="0.2">
      <c r="A257" s="72">
        <v>10</v>
      </c>
      <c r="B257" s="1" t="s">
        <v>80</v>
      </c>
      <c r="C257" s="6" t="str">
        <f>VLOOKUP(B257,Valores!$A$2:$F$300,5,FALSE)</f>
        <v>unid.</v>
      </c>
      <c r="D257" s="6">
        <v>0</v>
      </c>
      <c r="E257" s="63">
        <f>VLOOKUP($B257,Valores!$A$2:$G$300,6,FALSE)*VLOOKUP(VLOOKUP($B257,Indices_Poder!$B$5:$E$250,3,FALSE),Indices_Poder!$G$6:$N$27,4,FALSE)*VLOOKUP($E$8,Regional!$A$2:$B$7,2,FALSE)</f>
        <v>322.80981771947944</v>
      </c>
      <c r="F257" s="2">
        <f>VLOOKUP($B257,Valores!$A$2:$G$300,6,FALSE)*VLOOKUP(VLOOKUP($B257,Indices_Poder!$B$5:$E$250,3,FALSE),Indices_Poder!$G$6:$N$27,4,FALSE)*VLOOKUP($F$8,Regional!$A$2:$B$7,2,FALSE)</f>
        <v>310.24813197316092</v>
      </c>
      <c r="G257" s="2">
        <f>VLOOKUP($B257,Valores!$A$2:$G$300,6,FALSE)*VLOOKUP(VLOOKUP($B257,Indices_Poder!$B$5:$E$250,3,FALSE),Indices_Poder!$G$6:$N$27,4,FALSE)*VLOOKUP($G$8,Regional!$A$2:$B$7,2,FALSE)</f>
        <v>327.43277313373369</v>
      </c>
      <c r="H257" s="2">
        <f>VLOOKUP($B257,Valores!$A$2:$G$300,6,FALSE)*VLOOKUP(VLOOKUP($B257,Indices_Poder!$B$5:$E$250,3,FALSE),Indices_Poder!$G$6:$N$27,4,FALSE)*VLOOKUP($H$8,Regional!$A$2:$B$7,2,FALSE)</f>
        <v>320.67369349358268</v>
      </c>
      <c r="I257" s="76">
        <f>VLOOKUP($B257,Valores!$A$2:$G$300,6,FALSE)*VLOOKUP(VLOOKUP($B257,Indices_Poder!$B$5:$E$250,3,FALSE),Indices_Poder!$G$6:$N$27,4,FALSE)*VLOOKUP($I$8,Regional!$A$2:$B$7,2,FALSE)</f>
        <v>323.47934919326798</v>
      </c>
      <c r="J257" s="63">
        <f t="shared" si="102"/>
        <v>0</v>
      </c>
      <c r="K257" s="2">
        <f t="shared" si="102"/>
        <v>0</v>
      </c>
      <c r="L257" s="2">
        <f t="shared" si="102"/>
        <v>0</v>
      </c>
      <c r="M257" s="2">
        <f t="shared" si="102"/>
        <v>0</v>
      </c>
      <c r="N257" s="76">
        <f t="shared" si="102"/>
        <v>0</v>
      </c>
      <c r="O257" s="1">
        <f>VLOOKUP(B257,Valores!$A$2:$P$300,14,FALSE)</f>
        <v>1</v>
      </c>
      <c r="P257" s="1">
        <f>VLOOKUP(B257,Valores!$A$2:$P$300,15,FALSE)</f>
        <v>2.5000000000000001E-2</v>
      </c>
      <c r="Q257" s="72">
        <f t="shared" si="114"/>
        <v>0</v>
      </c>
      <c r="R257" s="72">
        <f t="shared" si="103"/>
        <v>0</v>
      </c>
      <c r="S257" s="72">
        <f t="shared" si="103"/>
        <v>0</v>
      </c>
      <c r="T257" s="72">
        <f t="shared" si="103"/>
        <v>0</v>
      </c>
      <c r="U257" s="72">
        <f t="shared" si="103"/>
        <v>0</v>
      </c>
      <c r="W257" s="2">
        <f t="shared" si="104"/>
        <v>0</v>
      </c>
      <c r="X257" s="77">
        <f t="shared" si="105"/>
        <v>0</v>
      </c>
      <c r="Z257" s="2">
        <f t="shared" si="106"/>
        <v>0</v>
      </c>
      <c r="AA257" s="77">
        <f t="shared" si="107"/>
        <v>0</v>
      </c>
      <c r="AC257" s="2">
        <f t="shared" si="108"/>
        <v>0</v>
      </c>
      <c r="AD257" s="77">
        <f t="shared" si="109"/>
        <v>0</v>
      </c>
      <c r="AF257" s="2">
        <f t="shared" si="110"/>
        <v>0</v>
      </c>
      <c r="AG257" s="77">
        <f t="shared" si="111"/>
        <v>0</v>
      </c>
      <c r="AI257" s="2">
        <f t="shared" si="112"/>
        <v>0</v>
      </c>
      <c r="AJ257" s="77">
        <f t="shared" si="113"/>
        <v>0</v>
      </c>
    </row>
    <row r="258" spans="1:36" x14ac:dyDescent="0.2">
      <c r="A258" s="72">
        <v>11</v>
      </c>
      <c r="B258" s="1" t="s">
        <v>81</v>
      </c>
      <c r="C258" s="6" t="str">
        <f>VLOOKUP(B258,Valores!$A$2:$F$300,5,FALSE)</f>
        <v>unid.</v>
      </c>
      <c r="D258" s="6">
        <v>0</v>
      </c>
      <c r="E258" s="63">
        <f>VLOOKUP($B258,Valores!$A$2:$G$300,6,FALSE)*VLOOKUP(VLOOKUP($B258,Indices_Poder!$B$5:$E$250,3,FALSE),Indices_Poder!$G$6:$N$27,4,FALSE)*VLOOKUP($E$8,Regional!$A$2:$B$7,2,FALSE)</f>
        <v>322.80981771947944</v>
      </c>
      <c r="F258" s="2">
        <f>VLOOKUP($B258,Valores!$A$2:$G$300,6,FALSE)*VLOOKUP(VLOOKUP($B258,Indices_Poder!$B$5:$E$250,3,FALSE),Indices_Poder!$G$6:$N$27,4,FALSE)*VLOOKUP($F$8,Regional!$A$2:$B$7,2,FALSE)</f>
        <v>310.24813197316092</v>
      </c>
      <c r="G258" s="2">
        <f>VLOOKUP($B258,Valores!$A$2:$G$300,6,FALSE)*VLOOKUP(VLOOKUP($B258,Indices_Poder!$B$5:$E$250,3,FALSE),Indices_Poder!$G$6:$N$27,4,FALSE)*VLOOKUP($G$8,Regional!$A$2:$B$7,2,FALSE)</f>
        <v>327.43277313373369</v>
      </c>
      <c r="H258" s="2">
        <f>VLOOKUP($B258,Valores!$A$2:$G$300,6,FALSE)*VLOOKUP(VLOOKUP($B258,Indices_Poder!$B$5:$E$250,3,FALSE),Indices_Poder!$G$6:$N$27,4,FALSE)*VLOOKUP($H$8,Regional!$A$2:$B$7,2,FALSE)</f>
        <v>320.67369349358268</v>
      </c>
      <c r="I258" s="76">
        <f>VLOOKUP($B258,Valores!$A$2:$G$300,6,FALSE)*VLOOKUP(VLOOKUP($B258,Indices_Poder!$B$5:$E$250,3,FALSE),Indices_Poder!$G$6:$N$27,4,FALSE)*VLOOKUP($I$8,Regional!$A$2:$B$7,2,FALSE)</f>
        <v>323.47934919326798</v>
      </c>
      <c r="J258" s="63">
        <f t="shared" si="102"/>
        <v>0</v>
      </c>
      <c r="K258" s="2">
        <f t="shared" si="102"/>
        <v>0</v>
      </c>
      <c r="L258" s="2">
        <f t="shared" si="102"/>
        <v>0</v>
      </c>
      <c r="M258" s="2">
        <f t="shared" si="102"/>
        <v>0</v>
      </c>
      <c r="N258" s="76">
        <f t="shared" si="102"/>
        <v>0</v>
      </c>
      <c r="O258" s="1">
        <f>VLOOKUP(B258,Valores!$A$2:$P$300,14,FALSE)</f>
        <v>1</v>
      </c>
      <c r="P258" s="1">
        <f>VLOOKUP(B258,Valores!$A$2:$P$300,15,FALSE)</f>
        <v>2.5000000000000001E-2</v>
      </c>
      <c r="Q258" s="72">
        <f t="shared" si="114"/>
        <v>0</v>
      </c>
      <c r="R258" s="72">
        <f t="shared" si="103"/>
        <v>0</v>
      </c>
      <c r="S258" s="72">
        <f t="shared" si="103"/>
        <v>0</v>
      </c>
      <c r="T258" s="72">
        <f t="shared" si="103"/>
        <v>0</v>
      </c>
      <c r="U258" s="72">
        <f t="shared" si="103"/>
        <v>0</v>
      </c>
    </row>
    <row r="259" spans="1:36" x14ac:dyDescent="0.2">
      <c r="A259" s="72">
        <v>12</v>
      </c>
      <c r="B259" s="1" t="s">
        <v>159</v>
      </c>
      <c r="C259" s="6" t="str">
        <f>VLOOKUP(B259,Valores!$A$2:$F$300,5,FALSE)</f>
        <v>kg</v>
      </c>
      <c r="D259" s="6">
        <v>0</v>
      </c>
      <c r="E259" s="63">
        <f>VLOOKUP($B259,Valores!$A$2:$G$300,6,FALSE)*VLOOKUP(VLOOKUP($B259,Indices_Poder!$B$5:$E$250,3,FALSE),Indices_Poder!$G$6:$N$27,4,FALSE)*VLOOKUP($E$8,Regional!$A$2:$B$7,2,FALSE)</f>
        <v>108.34166059456014</v>
      </c>
      <c r="F259" s="2">
        <f>VLOOKUP($B259,Valores!$A$2:$G$300,6,FALSE)*VLOOKUP(VLOOKUP($B259,Indices_Poder!$B$5:$E$250,3,FALSE),Indices_Poder!$G$6:$N$27,4,FALSE)*VLOOKUP($F$8,Regional!$A$2:$B$7,2,FALSE)</f>
        <v>104.12569869092985</v>
      </c>
      <c r="G259" s="2">
        <f>VLOOKUP($B259,Valores!$A$2:$G$300,6,FALSE)*VLOOKUP(VLOOKUP($B259,Indices_Poder!$B$5:$E$250,3,FALSE),Indices_Poder!$G$6:$N$27,4,FALSE)*VLOOKUP($G$8,Regional!$A$2:$B$7,2,FALSE)</f>
        <v>109.89322017838347</v>
      </c>
      <c r="H259" s="2">
        <f>VLOOKUP($B259,Valores!$A$2:$G$300,6,FALSE)*VLOOKUP(VLOOKUP($B259,Indices_Poder!$B$5:$E$250,3,FALSE),Indices_Poder!$G$6:$N$27,4,FALSE)*VLOOKUP($H$8,Regional!$A$2:$B$7,2,FALSE)</f>
        <v>107.62473306272454</v>
      </c>
      <c r="I259" s="76">
        <f>VLOOKUP($B259,Valores!$A$2:$G$300,6,FALSE)*VLOOKUP(VLOOKUP($B259,Indices_Poder!$B$5:$E$250,3,FALSE),Indices_Poder!$G$6:$N$27,4,FALSE)*VLOOKUP($I$8,Regional!$A$2:$B$7,2,FALSE)</f>
        <v>108.56636922394145</v>
      </c>
      <c r="J259" s="63">
        <f t="shared" si="102"/>
        <v>0</v>
      </c>
      <c r="K259" s="2">
        <f t="shared" si="102"/>
        <v>0</v>
      </c>
      <c r="L259" s="2">
        <f t="shared" si="102"/>
        <v>0</v>
      </c>
      <c r="M259" s="2">
        <f t="shared" si="102"/>
        <v>0</v>
      </c>
      <c r="N259" s="76">
        <f t="shared" si="102"/>
        <v>0</v>
      </c>
      <c r="O259" s="1">
        <f>VLOOKUP(B259,Valores!$A$2:$P$300,14,FALSE)</f>
        <v>1</v>
      </c>
      <c r="P259" s="1" t="str">
        <f>VLOOKUP(B259,Valores!$A$2:$P$300,15,FALSE)</f>
        <v>Rateio</v>
      </c>
      <c r="Q259" s="72">
        <f t="shared" si="114"/>
        <v>0</v>
      </c>
      <c r="R259" s="72">
        <f t="shared" si="103"/>
        <v>0</v>
      </c>
      <c r="S259" s="72">
        <f t="shared" si="103"/>
        <v>0</v>
      </c>
      <c r="T259" s="72">
        <f t="shared" si="103"/>
        <v>0</v>
      </c>
      <c r="U259" s="72">
        <f t="shared" si="103"/>
        <v>0</v>
      </c>
      <c r="W259" s="2">
        <f t="shared" ref="W259:W287" si="115">J259+Q259</f>
        <v>0</v>
      </c>
      <c r="X259" s="77">
        <f t="shared" ref="X259:X287" si="116">IF($O259="rateio",0,W259*$O259)</f>
        <v>0</v>
      </c>
      <c r="Z259" s="2">
        <f t="shared" ref="Z259:Z287" si="117">K259+R259</f>
        <v>0</v>
      </c>
      <c r="AA259" s="77">
        <f t="shared" ref="AA259:AA287" si="118">IF($O259="rateio",0,Z259*$O259)</f>
        <v>0</v>
      </c>
      <c r="AC259" s="2">
        <f t="shared" ref="AC259:AC287" si="119">L259+S259</f>
        <v>0</v>
      </c>
      <c r="AD259" s="77">
        <f t="shared" ref="AD259:AD287" si="120">IF($O259="rateio",0,AC259*$O259)</f>
        <v>0</v>
      </c>
      <c r="AF259" s="2">
        <f t="shared" ref="AF259:AF287" si="121">M259+T259</f>
        <v>0</v>
      </c>
      <c r="AG259" s="77">
        <f t="shared" ref="AG259:AG287" si="122">IF($O259="rateio",0,AF259*$O259)</f>
        <v>0</v>
      </c>
      <c r="AI259" s="2">
        <f t="shared" ref="AI259:AI287" si="123">N259+U259</f>
        <v>0</v>
      </c>
      <c r="AJ259" s="77">
        <f t="shared" ref="AJ259:AJ287" si="124">IF($O259="rateio",0,AI259*$O259)</f>
        <v>0</v>
      </c>
    </row>
    <row r="260" spans="1:36" x14ac:dyDescent="0.2">
      <c r="A260" s="72">
        <v>13</v>
      </c>
      <c r="B260" s="1" t="s">
        <v>160</v>
      </c>
      <c r="C260" s="6" t="str">
        <f>VLOOKUP(B260,Valores!$A$2:$F$300,5,FALSE)</f>
        <v>m</v>
      </c>
      <c r="D260" s="6">
        <v>6918</v>
      </c>
      <c r="E260" s="63">
        <f>VLOOKUP($B260,Valores!$A$2:$G$300,6,FALSE)*VLOOKUP(VLOOKUP($B260,Indices_Poder!$B$5:$E$250,3,FALSE),Indices_Poder!$G$6:$N$27,4,FALSE)*VLOOKUP($E$8,Regional!$A$2:$B$7,2,FALSE)</f>
        <v>83.974855888348671</v>
      </c>
      <c r="F260" s="2">
        <f>VLOOKUP($B260,Valores!$A$2:$G$300,6,FALSE)*VLOOKUP(VLOOKUP($B260,Indices_Poder!$B$5:$E$250,3,FALSE),Indices_Poder!$G$6:$N$27,4,FALSE)*VLOOKUP($F$8,Regional!$A$2:$B$7,2,FALSE)</f>
        <v>80.707093595014413</v>
      </c>
      <c r="G260" s="2">
        <f>VLOOKUP($B260,Valores!$A$2:$G$300,6,FALSE)*VLOOKUP(VLOOKUP($B260,Indices_Poder!$B$5:$E$250,3,FALSE),Indices_Poder!$G$6:$N$27,4,FALSE)*VLOOKUP($G$8,Regional!$A$2:$B$7,2,FALSE)</f>
        <v>85.177458762799091</v>
      </c>
      <c r="H260" s="2">
        <f>VLOOKUP($B260,Valores!$A$2:$G$300,6,FALSE)*VLOOKUP(VLOOKUP($B260,Indices_Poder!$B$5:$E$250,3,FALSE),Indices_Poder!$G$6:$N$27,4,FALSE)*VLOOKUP($H$8,Regional!$A$2:$B$7,2,FALSE)</f>
        <v>83.419170422223303</v>
      </c>
      <c r="I260" s="76">
        <f>VLOOKUP($B260,Valores!$A$2:$G$300,6,FALSE)*VLOOKUP(VLOOKUP($B260,Indices_Poder!$B$5:$E$250,3,FALSE),Indices_Poder!$G$6:$N$27,4,FALSE)*VLOOKUP($I$8,Regional!$A$2:$B$7,2,FALSE)</f>
        <v>84.149025959820804</v>
      </c>
      <c r="J260" s="63">
        <f t="shared" si="102"/>
        <v>580938.05303559615</v>
      </c>
      <c r="K260" s="2">
        <f t="shared" si="102"/>
        <v>558331.67349030974</v>
      </c>
      <c r="L260" s="2">
        <f t="shared" si="102"/>
        <v>589257.65972104413</v>
      </c>
      <c r="M260" s="2">
        <f t="shared" si="102"/>
        <v>577093.82098094083</v>
      </c>
      <c r="N260" s="76">
        <f t="shared" si="102"/>
        <v>582142.96159004036</v>
      </c>
      <c r="O260" s="1">
        <f>VLOOKUP(B260,Valores!$A$2:$P$300,14,FALSE)</f>
        <v>1</v>
      </c>
      <c r="P260" s="1" t="str">
        <f>VLOOKUP(B260,Valores!$A$2:$P$300,15,FALSE)</f>
        <v>Rateio</v>
      </c>
      <c r="Q260" s="72">
        <f t="shared" si="114"/>
        <v>0</v>
      </c>
      <c r="R260" s="72">
        <f t="shared" si="103"/>
        <v>0</v>
      </c>
      <c r="S260" s="72">
        <f t="shared" si="103"/>
        <v>0</v>
      </c>
      <c r="T260" s="72">
        <f t="shared" si="103"/>
        <v>0</v>
      </c>
      <c r="U260" s="72">
        <f t="shared" si="103"/>
        <v>0</v>
      </c>
      <c r="W260" s="2">
        <f t="shared" si="115"/>
        <v>580938.05303559615</v>
      </c>
      <c r="X260" s="77">
        <f t="shared" si="116"/>
        <v>580938.05303559615</v>
      </c>
      <c r="Z260" s="2">
        <f t="shared" si="117"/>
        <v>558331.67349030974</v>
      </c>
      <c r="AA260" s="77">
        <f t="shared" si="118"/>
        <v>558331.67349030974</v>
      </c>
      <c r="AC260" s="2">
        <f t="shared" si="119"/>
        <v>589257.65972104413</v>
      </c>
      <c r="AD260" s="77">
        <f t="shared" si="120"/>
        <v>589257.65972104413</v>
      </c>
      <c r="AF260" s="2">
        <f t="shared" si="121"/>
        <v>577093.82098094083</v>
      </c>
      <c r="AG260" s="77">
        <f t="shared" si="122"/>
        <v>577093.82098094083</v>
      </c>
      <c r="AI260" s="2">
        <f t="shared" si="123"/>
        <v>582142.96159004036</v>
      </c>
      <c r="AJ260" s="77">
        <f t="shared" si="124"/>
        <v>582142.96159004036</v>
      </c>
    </row>
    <row r="261" spans="1:36" x14ac:dyDescent="0.2">
      <c r="A261" s="72">
        <v>14</v>
      </c>
      <c r="B261" s="1" t="s">
        <v>129</v>
      </c>
      <c r="C261" s="6" t="str">
        <f>VLOOKUP(B261,Valores!$A$2:$F$300,5,FALSE)</f>
        <v>kg</v>
      </c>
      <c r="D261" s="6">
        <v>2940</v>
      </c>
      <c r="E261" s="63">
        <f>VLOOKUP($B261,Valores!$A$2:$G$300,6,FALSE)*VLOOKUP(VLOOKUP($B261,Indices_Poder!$B$5:$E$250,3,FALSE),Indices_Poder!$G$6:$N$27,4,FALSE)*VLOOKUP($E$8,Regional!$A$2:$B$7,2,FALSE)</f>
        <v>91.826445229007192</v>
      </c>
      <c r="F261" s="2">
        <f>VLOOKUP($B261,Valores!$A$2:$G$300,6,FALSE)*VLOOKUP(VLOOKUP($B261,Indices_Poder!$B$5:$E$250,3,FALSE),Indices_Poder!$G$6:$N$27,4,FALSE)*VLOOKUP($F$8,Regional!$A$2:$B$7,2,FALSE)</f>
        <v>88.253149483799405</v>
      </c>
      <c r="G261" s="2">
        <f>VLOOKUP($B261,Valores!$A$2:$G$300,6,FALSE)*VLOOKUP(VLOOKUP($B261,Indices_Poder!$B$5:$E$250,3,FALSE),Indices_Poder!$G$6:$N$27,4,FALSE)*VLOOKUP($G$8,Regional!$A$2:$B$7,2,FALSE)</f>
        <v>93.141490617471987</v>
      </c>
      <c r="H261" s="2">
        <f>VLOOKUP($B261,Valores!$A$2:$G$300,6,FALSE)*VLOOKUP(VLOOKUP($B261,Indices_Poder!$B$5:$E$250,3,FALSE),Indices_Poder!$G$6:$N$27,4,FALSE)*VLOOKUP($H$8,Regional!$A$2:$B$7,2,FALSE)</f>
        <v>91.218803566751063</v>
      </c>
      <c r="I261" s="76">
        <f>VLOOKUP($B261,Valores!$A$2:$G$300,6,FALSE)*VLOOKUP(VLOOKUP($B261,Indices_Poder!$B$5:$E$250,3,FALSE),Indices_Poder!$G$6:$N$27,4,FALSE)*VLOOKUP($I$8,Regional!$A$2:$B$7,2,FALSE)</f>
        <v>92.016900078371066</v>
      </c>
      <c r="J261" s="63">
        <f t="shared" si="102"/>
        <v>269969.74897328112</v>
      </c>
      <c r="K261" s="2">
        <f t="shared" si="102"/>
        <v>259464.25948237025</v>
      </c>
      <c r="L261" s="2">
        <f t="shared" si="102"/>
        <v>273835.98241536762</v>
      </c>
      <c r="M261" s="2">
        <f t="shared" si="102"/>
        <v>268183.28248624812</v>
      </c>
      <c r="N261" s="76">
        <f t="shared" si="102"/>
        <v>270529.68623041094</v>
      </c>
      <c r="O261" s="1">
        <f>VLOOKUP(B261,Valores!$A$2:$P$300,14,FALSE)</f>
        <v>1</v>
      </c>
      <c r="P261" s="1">
        <f>VLOOKUP(B261,Valores!$A$2:$P$300,15,FALSE)</f>
        <v>3.1300000000000001E-2</v>
      </c>
      <c r="Q261" s="72">
        <f t="shared" si="114"/>
        <v>0</v>
      </c>
      <c r="R261" s="72">
        <f t="shared" si="103"/>
        <v>0</v>
      </c>
      <c r="S261" s="72">
        <f t="shared" si="103"/>
        <v>0</v>
      </c>
      <c r="T261" s="72">
        <f t="shared" si="103"/>
        <v>0</v>
      </c>
      <c r="U261" s="72">
        <f t="shared" si="103"/>
        <v>0</v>
      </c>
      <c r="W261" s="2">
        <f t="shared" si="115"/>
        <v>269969.74897328112</v>
      </c>
      <c r="X261" s="77">
        <f t="shared" si="116"/>
        <v>269969.74897328112</v>
      </c>
      <c r="Z261" s="2">
        <f t="shared" si="117"/>
        <v>259464.25948237025</v>
      </c>
      <c r="AA261" s="77">
        <f t="shared" si="118"/>
        <v>259464.25948237025</v>
      </c>
      <c r="AC261" s="2">
        <f t="shared" si="119"/>
        <v>273835.98241536762</v>
      </c>
      <c r="AD261" s="77">
        <f t="shared" si="120"/>
        <v>273835.98241536762</v>
      </c>
      <c r="AF261" s="2">
        <f t="shared" si="121"/>
        <v>268183.28248624812</v>
      </c>
      <c r="AG261" s="77">
        <f t="shared" si="122"/>
        <v>268183.28248624812</v>
      </c>
      <c r="AI261" s="2">
        <f t="shared" si="123"/>
        <v>270529.68623041094</v>
      </c>
      <c r="AJ261" s="77">
        <f t="shared" si="124"/>
        <v>270529.68623041094</v>
      </c>
    </row>
    <row r="262" spans="1:36" x14ac:dyDescent="0.2">
      <c r="A262" s="72">
        <v>15</v>
      </c>
      <c r="B262" s="1" t="s">
        <v>130</v>
      </c>
      <c r="C262" s="6" t="str">
        <f>VLOOKUP(B262,Valores!$A$2:$F$300,5,FALSE)</f>
        <v>kg</v>
      </c>
      <c r="D262" s="6">
        <v>210</v>
      </c>
      <c r="E262" s="63">
        <f>VLOOKUP($B262,Valores!$A$2:$G$300,6,FALSE)*VLOOKUP(VLOOKUP($B262,Indices_Poder!$B$5:$E$250,3,FALSE),Indices_Poder!$G$6:$N$27,4,FALSE)*VLOOKUP($E$8,Regional!$A$2:$B$7,2,FALSE)</f>
        <v>91.826445229007192</v>
      </c>
      <c r="F262" s="2">
        <f>VLOOKUP($B262,Valores!$A$2:$G$300,6,FALSE)*VLOOKUP(VLOOKUP($B262,Indices_Poder!$B$5:$E$250,3,FALSE),Indices_Poder!$G$6:$N$27,4,FALSE)*VLOOKUP($F$8,Regional!$A$2:$B$7,2,FALSE)</f>
        <v>88.253149483799405</v>
      </c>
      <c r="G262" s="2">
        <f>VLOOKUP($B262,Valores!$A$2:$G$300,6,FALSE)*VLOOKUP(VLOOKUP($B262,Indices_Poder!$B$5:$E$250,3,FALSE),Indices_Poder!$G$6:$N$27,4,FALSE)*VLOOKUP($G$8,Regional!$A$2:$B$7,2,FALSE)</f>
        <v>93.141490617471987</v>
      </c>
      <c r="H262" s="2">
        <f>VLOOKUP($B262,Valores!$A$2:$G$300,6,FALSE)*VLOOKUP(VLOOKUP($B262,Indices_Poder!$B$5:$E$250,3,FALSE),Indices_Poder!$G$6:$N$27,4,FALSE)*VLOOKUP($H$8,Regional!$A$2:$B$7,2,FALSE)</f>
        <v>91.218803566751063</v>
      </c>
      <c r="I262" s="76">
        <f>VLOOKUP($B262,Valores!$A$2:$G$300,6,FALSE)*VLOOKUP(VLOOKUP($B262,Indices_Poder!$B$5:$E$250,3,FALSE),Indices_Poder!$G$6:$N$27,4,FALSE)*VLOOKUP($I$8,Regional!$A$2:$B$7,2,FALSE)</f>
        <v>92.016900078371066</v>
      </c>
      <c r="J262" s="63">
        <f t="shared" si="102"/>
        <v>19283.553498091511</v>
      </c>
      <c r="K262" s="2">
        <f t="shared" si="102"/>
        <v>18533.161391597874</v>
      </c>
      <c r="L262" s="2">
        <f t="shared" si="102"/>
        <v>19559.713029669118</v>
      </c>
      <c r="M262" s="2">
        <f t="shared" si="102"/>
        <v>19155.948749017723</v>
      </c>
      <c r="N262" s="76">
        <f t="shared" si="102"/>
        <v>19323.549016457924</v>
      </c>
      <c r="O262" s="1">
        <f>VLOOKUP(B262,Valores!$A$2:$P$300,14,FALSE)</f>
        <v>1</v>
      </c>
      <c r="P262" s="1">
        <f>VLOOKUP(B262,Valores!$A$2:$P$300,15,FALSE)</f>
        <v>3.1300000000000001E-2</v>
      </c>
      <c r="Q262" s="72">
        <f t="shared" si="114"/>
        <v>0</v>
      </c>
      <c r="R262" s="72">
        <f t="shared" si="103"/>
        <v>0</v>
      </c>
      <c r="S262" s="72">
        <f t="shared" si="103"/>
        <v>0</v>
      </c>
      <c r="T262" s="72">
        <f t="shared" si="103"/>
        <v>0</v>
      </c>
      <c r="U262" s="72">
        <f t="shared" si="103"/>
        <v>0</v>
      </c>
      <c r="W262" s="2">
        <f t="shared" si="115"/>
        <v>19283.553498091511</v>
      </c>
      <c r="X262" s="77">
        <f t="shared" si="116"/>
        <v>19283.553498091511</v>
      </c>
      <c r="Z262" s="2">
        <f t="shared" si="117"/>
        <v>18533.161391597874</v>
      </c>
      <c r="AA262" s="77">
        <f t="shared" si="118"/>
        <v>18533.161391597874</v>
      </c>
      <c r="AC262" s="2">
        <f t="shared" si="119"/>
        <v>19559.713029669118</v>
      </c>
      <c r="AD262" s="77">
        <f t="shared" si="120"/>
        <v>19559.713029669118</v>
      </c>
      <c r="AF262" s="2">
        <f t="shared" si="121"/>
        <v>19155.948749017723</v>
      </c>
      <c r="AG262" s="77">
        <f t="shared" si="122"/>
        <v>19155.948749017723</v>
      </c>
      <c r="AI262" s="2">
        <f t="shared" si="123"/>
        <v>19323.549016457924</v>
      </c>
      <c r="AJ262" s="77">
        <f t="shared" si="124"/>
        <v>19323.549016457924</v>
      </c>
    </row>
    <row r="263" spans="1:36" x14ac:dyDescent="0.2">
      <c r="A263" s="72">
        <v>16</v>
      </c>
      <c r="B263" s="1" t="s">
        <v>131</v>
      </c>
      <c r="C263" s="6" t="str">
        <f>VLOOKUP(B263,Valores!$A$2:$F$300,5,FALSE)</f>
        <v>kg</v>
      </c>
      <c r="D263" s="6">
        <v>630</v>
      </c>
      <c r="E263" s="63">
        <f>VLOOKUP($B263,Valores!$A$2:$G$300,6,FALSE)*VLOOKUP(VLOOKUP($B263,Indices_Poder!$B$5:$E$250,3,FALSE),Indices_Poder!$G$6:$N$27,4,FALSE)*VLOOKUP($E$8,Regional!$A$2:$B$7,2,FALSE)</f>
        <v>91.826445229007192</v>
      </c>
      <c r="F263" s="2">
        <f>VLOOKUP($B263,Valores!$A$2:$G$300,6,FALSE)*VLOOKUP(VLOOKUP($B263,Indices_Poder!$B$5:$E$250,3,FALSE),Indices_Poder!$G$6:$N$27,4,FALSE)*VLOOKUP($F$8,Regional!$A$2:$B$7,2,FALSE)</f>
        <v>88.253149483799405</v>
      </c>
      <c r="G263" s="2">
        <f>VLOOKUP($B263,Valores!$A$2:$G$300,6,FALSE)*VLOOKUP(VLOOKUP($B263,Indices_Poder!$B$5:$E$250,3,FALSE),Indices_Poder!$G$6:$N$27,4,FALSE)*VLOOKUP($G$8,Regional!$A$2:$B$7,2,FALSE)</f>
        <v>93.141490617471987</v>
      </c>
      <c r="H263" s="2">
        <f>VLOOKUP($B263,Valores!$A$2:$G$300,6,FALSE)*VLOOKUP(VLOOKUP($B263,Indices_Poder!$B$5:$E$250,3,FALSE),Indices_Poder!$G$6:$N$27,4,FALSE)*VLOOKUP($H$8,Regional!$A$2:$B$7,2,FALSE)</f>
        <v>91.218803566751063</v>
      </c>
      <c r="I263" s="76">
        <f>VLOOKUP($B263,Valores!$A$2:$G$300,6,FALSE)*VLOOKUP(VLOOKUP($B263,Indices_Poder!$B$5:$E$250,3,FALSE),Indices_Poder!$G$6:$N$27,4,FALSE)*VLOOKUP($I$8,Regional!$A$2:$B$7,2,FALSE)</f>
        <v>92.016900078371066</v>
      </c>
      <c r="J263" s="63">
        <f t="shared" si="102"/>
        <v>57850.660494274533</v>
      </c>
      <c r="K263" s="2">
        <f t="shared" si="102"/>
        <v>55599.484174793623</v>
      </c>
      <c r="L263" s="2">
        <f t="shared" si="102"/>
        <v>58679.139089007353</v>
      </c>
      <c r="M263" s="2">
        <f t="shared" si="102"/>
        <v>57467.846247053167</v>
      </c>
      <c r="N263" s="76">
        <f t="shared" si="102"/>
        <v>57970.647049373772</v>
      </c>
      <c r="O263" s="1">
        <f>VLOOKUP(B263,Valores!$A$2:$P$300,14,FALSE)</f>
        <v>1</v>
      </c>
      <c r="P263" s="1">
        <f>VLOOKUP(B263,Valores!$A$2:$P$300,15,FALSE)</f>
        <v>3.1300000000000001E-2</v>
      </c>
      <c r="Q263" s="72">
        <f t="shared" si="114"/>
        <v>0</v>
      </c>
      <c r="R263" s="72">
        <f t="shared" si="103"/>
        <v>0</v>
      </c>
      <c r="S263" s="72">
        <f t="shared" si="103"/>
        <v>0</v>
      </c>
      <c r="T263" s="72">
        <f t="shared" si="103"/>
        <v>0</v>
      </c>
      <c r="U263" s="72">
        <f t="shared" si="103"/>
        <v>0</v>
      </c>
      <c r="W263" s="2">
        <f t="shared" si="115"/>
        <v>57850.660494274533</v>
      </c>
      <c r="X263" s="77">
        <f t="shared" si="116"/>
        <v>57850.660494274533</v>
      </c>
      <c r="Z263" s="2">
        <f t="shared" si="117"/>
        <v>55599.484174793623</v>
      </c>
      <c r="AA263" s="77">
        <f t="shared" si="118"/>
        <v>55599.484174793623</v>
      </c>
      <c r="AC263" s="2">
        <f t="shared" si="119"/>
        <v>58679.139089007353</v>
      </c>
      <c r="AD263" s="77">
        <f t="shared" si="120"/>
        <v>58679.139089007353</v>
      </c>
      <c r="AF263" s="2">
        <f t="shared" si="121"/>
        <v>57467.846247053167</v>
      </c>
      <c r="AG263" s="77">
        <f t="shared" si="122"/>
        <v>57467.846247053167</v>
      </c>
      <c r="AI263" s="2">
        <f t="shared" si="123"/>
        <v>57970.647049373772</v>
      </c>
      <c r="AJ263" s="77">
        <f t="shared" si="124"/>
        <v>57970.647049373772</v>
      </c>
    </row>
    <row r="264" spans="1:36" x14ac:dyDescent="0.2">
      <c r="A264" s="72">
        <v>17</v>
      </c>
      <c r="B264" s="1" t="s">
        <v>84</v>
      </c>
      <c r="C264" s="6" t="str">
        <f>VLOOKUP(B264,Valores!$A$2:$F$300,5,FALSE)</f>
        <v>kg</v>
      </c>
      <c r="D264" s="6">
        <v>630</v>
      </c>
      <c r="E264" s="63">
        <f>VLOOKUP($B264,Valores!$A$2:$G$300,6,FALSE)*VLOOKUP(VLOOKUP($B264,Indices_Poder!$B$5:$E$250,3,FALSE),Indices_Poder!$G$6:$N$27,4,FALSE)*VLOOKUP($E$8,Regional!$A$2:$B$7,2,FALSE)</f>
        <v>91.826445229007192</v>
      </c>
      <c r="F264" s="2">
        <f>VLOOKUP($B264,Valores!$A$2:$G$300,6,FALSE)*VLOOKUP(VLOOKUP($B264,Indices_Poder!$B$5:$E$250,3,FALSE),Indices_Poder!$G$6:$N$27,4,FALSE)*VLOOKUP($F$8,Regional!$A$2:$B$7,2,FALSE)</f>
        <v>88.253149483799405</v>
      </c>
      <c r="G264" s="2">
        <f>VLOOKUP($B264,Valores!$A$2:$G$300,6,FALSE)*VLOOKUP(VLOOKUP($B264,Indices_Poder!$B$5:$E$250,3,FALSE),Indices_Poder!$G$6:$N$27,4,FALSE)*VLOOKUP($G$8,Regional!$A$2:$B$7,2,FALSE)</f>
        <v>93.141490617471987</v>
      </c>
      <c r="H264" s="2">
        <f>VLOOKUP($B264,Valores!$A$2:$G$300,6,FALSE)*VLOOKUP(VLOOKUP($B264,Indices_Poder!$B$5:$E$250,3,FALSE),Indices_Poder!$G$6:$N$27,4,FALSE)*VLOOKUP($H$8,Regional!$A$2:$B$7,2,FALSE)</f>
        <v>91.218803566751063</v>
      </c>
      <c r="I264" s="76">
        <f>VLOOKUP($B264,Valores!$A$2:$G$300,6,FALSE)*VLOOKUP(VLOOKUP($B264,Indices_Poder!$B$5:$E$250,3,FALSE),Indices_Poder!$G$6:$N$27,4,FALSE)*VLOOKUP($I$8,Regional!$A$2:$B$7,2,FALSE)</f>
        <v>92.016900078371066</v>
      </c>
      <c r="J264" s="63">
        <f t="shared" si="102"/>
        <v>57850.660494274533</v>
      </c>
      <c r="K264" s="2">
        <f t="shared" si="102"/>
        <v>55599.484174793623</v>
      </c>
      <c r="L264" s="2">
        <f t="shared" si="102"/>
        <v>58679.139089007353</v>
      </c>
      <c r="M264" s="2">
        <f t="shared" si="102"/>
        <v>57467.846247053167</v>
      </c>
      <c r="N264" s="76">
        <f t="shared" si="102"/>
        <v>57970.647049373772</v>
      </c>
      <c r="O264" s="1">
        <f>VLOOKUP(B264,Valores!$A$2:$P$300,14,FALSE)</f>
        <v>1</v>
      </c>
      <c r="P264" s="1">
        <f>VLOOKUP(B264,Valores!$A$2:$P$300,15,FALSE)</f>
        <v>3.1300000000000001E-2</v>
      </c>
      <c r="Q264" s="72">
        <f t="shared" si="114"/>
        <v>0</v>
      </c>
      <c r="R264" s="72">
        <f t="shared" si="103"/>
        <v>0</v>
      </c>
      <c r="S264" s="72">
        <f t="shared" si="103"/>
        <v>0</v>
      </c>
      <c r="T264" s="72">
        <f t="shared" si="103"/>
        <v>0</v>
      </c>
      <c r="U264" s="72">
        <f t="shared" si="103"/>
        <v>0</v>
      </c>
      <c r="W264" s="2">
        <f t="shared" si="115"/>
        <v>57850.660494274533</v>
      </c>
      <c r="X264" s="77">
        <f t="shared" si="116"/>
        <v>57850.660494274533</v>
      </c>
      <c r="Z264" s="2">
        <f t="shared" si="117"/>
        <v>55599.484174793623</v>
      </c>
      <c r="AA264" s="77">
        <f t="shared" si="118"/>
        <v>55599.484174793623</v>
      </c>
      <c r="AC264" s="2">
        <f t="shared" si="119"/>
        <v>58679.139089007353</v>
      </c>
      <c r="AD264" s="77">
        <f t="shared" si="120"/>
        <v>58679.139089007353</v>
      </c>
      <c r="AF264" s="2">
        <f t="shared" si="121"/>
        <v>57467.846247053167</v>
      </c>
      <c r="AG264" s="77">
        <f t="shared" si="122"/>
        <v>57467.846247053167</v>
      </c>
      <c r="AI264" s="2">
        <f t="shared" si="123"/>
        <v>57970.647049373772</v>
      </c>
      <c r="AJ264" s="77">
        <f t="shared" si="124"/>
        <v>57970.647049373772</v>
      </c>
    </row>
    <row r="265" spans="1:36" x14ac:dyDescent="0.2">
      <c r="A265" s="72">
        <v>18</v>
      </c>
      <c r="B265" s="1" t="s">
        <v>85</v>
      </c>
      <c r="C265" s="6" t="str">
        <f>VLOOKUP(B265,Valores!$A$2:$F$300,5,FALSE)</f>
        <v>kg</v>
      </c>
      <c r="D265" s="6">
        <v>1260</v>
      </c>
      <c r="E265" s="63">
        <f>VLOOKUP($B265,Valores!$A$2:$G$300,6,FALSE)*VLOOKUP(VLOOKUP($B265,Indices_Poder!$B$5:$E$250,3,FALSE),Indices_Poder!$G$6:$N$27,4,FALSE)*VLOOKUP($E$8,Regional!$A$2:$B$7,2,FALSE)</f>
        <v>91.826445229007192</v>
      </c>
      <c r="F265" s="2">
        <f>VLOOKUP($B265,Valores!$A$2:$G$300,6,FALSE)*VLOOKUP(VLOOKUP($B265,Indices_Poder!$B$5:$E$250,3,FALSE),Indices_Poder!$G$6:$N$27,4,FALSE)*VLOOKUP($F$8,Regional!$A$2:$B$7,2,FALSE)</f>
        <v>88.253149483799405</v>
      </c>
      <c r="G265" s="2">
        <f>VLOOKUP($B265,Valores!$A$2:$G$300,6,FALSE)*VLOOKUP(VLOOKUP($B265,Indices_Poder!$B$5:$E$250,3,FALSE),Indices_Poder!$G$6:$N$27,4,FALSE)*VLOOKUP($G$8,Regional!$A$2:$B$7,2,FALSE)</f>
        <v>93.141490617471987</v>
      </c>
      <c r="H265" s="2">
        <f>VLOOKUP($B265,Valores!$A$2:$G$300,6,FALSE)*VLOOKUP(VLOOKUP($B265,Indices_Poder!$B$5:$E$250,3,FALSE),Indices_Poder!$G$6:$N$27,4,FALSE)*VLOOKUP($H$8,Regional!$A$2:$B$7,2,FALSE)</f>
        <v>91.218803566751063</v>
      </c>
      <c r="I265" s="76">
        <f>VLOOKUP($B265,Valores!$A$2:$G$300,6,FALSE)*VLOOKUP(VLOOKUP($B265,Indices_Poder!$B$5:$E$250,3,FALSE),Indices_Poder!$G$6:$N$27,4,FALSE)*VLOOKUP($I$8,Regional!$A$2:$B$7,2,FALSE)</f>
        <v>92.016900078371066</v>
      </c>
      <c r="J265" s="63">
        <f t="shared" si="102"/>
        <v>115701.32098854907</v>
      </c>
      <c r="K265" s="2">
        <f t="shared" si="102"/>
        <v>111198.96834958725</v>
      </c>
      <c r="L265" s="2">
        <f t="shared" si="102"/>
        <v>117358.27817801471</v>
      </c>
      <c r="M265" s="2">
        <f t="shared" si="102"/>
        <v>114935.69249410633</v>
      </c>
      <c r="N265" s="76">
        <f t="shared" si="102"/>
        <v>115941.29409874754</v>
      </c>
      <c r="O265" s="1">
        <f>VLOOKUP(B265,Valores!$A$2:$P$300,14,FALSE)</f>
        <v>1</v>
      </c>
      <c r="P265" s="1">
        <f>VLOOKUP(B265,Valores!$A$2:$P$300,15,FALSE)</f>
        <v>3.1300000000000001E-2</v>
      </c>
      <c r="Q265" s="72">
        <f t="shared" si="114"/>
        <v>0</v>
      </c>
      <c r="R265" s="72">
        <f t="shared" si="103"/>
        <v>0</v>
      </c>
      <c r="S265" s="72">
        <f t="shared" si="103"/>
        <v>0</v>
      </c>
      <c r="T265" s="72">
        <f t="shared" si="103"/>
        <v>0</v>
      </c>
      <c r="U265" s="72">
        <f t="shared" si="103"/>
        <v>0</v>
      </c>
      <c r="W265" s="2">
        <f t="shared" si="115"/>
        <v>115701.32098854907</v>
      </c>
      <c r="X265" s="77">
        <f t="shared" si="116"/>
        <v>115701.32098854907</v>
      </c>
      <c r="Z265" s="2">
        <f t="shared" si="117"/>
        <v>111198.96834958725</v>
      </c>
      <c r="AA265" s="77">
        <f t="shared" si="118"/>
        <v>111198.96834958725</v>
      </c>
      <c r="AC265" s="2">
        <f t="shared" si="119"/>
        <v>117358.27817801471</v>
      </c>
      <c r="AD265" s="77">
        <f t="shared" si="120"/>
        <v>117358.27817801471</v>
      </c>
      <c r="AF265" s="2">
        <f t="shared" si="121"/>
        <v>114935.69249410633</v>
      </c>
      <c r="AG265" s="77">
        <f t="shared" si="122"/>
        <v>114935.69249410633</v>
      </c>
      <c r="AI265" s="2">
        <f t="shared" si="123"/>
        <v>115941.29409874754</v>
      </c>
      <c r="AJ265" s="77">
        <f t="shared" si="124"/>
        <v>115941.29409874754</v>
      </c>
    </row>
    <row r="266" spans="1:36" x14ac:dyDescent="0.2">
      <c r="A266" s="72">
        <v>19</v>
      </c>
      <c r="B266" s="1" t="s">
        <v>161</v>
      </c>
      <c r="C266" s="6" t="str">
        <f>VLOOKUP(B266,Valores!$A$2:$F$300,5,FALSE)</f>
        <v>kg</v>
      </c>
      <c r="D266" s="6">
        <v>12320</v>
      </c>
      <c r="E266" s="63">
        <f>VLOOKUP($B266,Valores!$A$2:$G$300,6,FALSE)*VLOOKUP(VLOOKUP($B266,Indices_Poder!$B$5:$E$250,3,FALSE),Indices_Poder!$G$6:$N$27,4,FALSE)*VLOOKUP($E$8,Regional!$A$2:$B$7,2,FALSE)</f>
        <v>91.826445229007192</v>
      </c>
      <c r="F266" s="2">
        <f>VLOOKUP($B266,Valores!$A$2:$G$300,6,FALSE)*VLOOKUP(VLOOKUP($B266,Indices_Poder!$B$5:$E$250,3,FALSE),Indices_Poder!$G$6:$N$27,4,FALSE)*VLOOKUP($F$8,Regional!$A$2:$B$7,2,FALSE)</f>
        <v>88.253149483799405</v>
      </c>
      <c r="G266" s="2">
        <f>VLOOKUP($B266,Valores!$A$2:$G$300,6,FALSE)*VLOOKUP(VLOOKUP($B266,Indices_Poder!$B$5:$E$250,3,FALSE),Indices_Poder!$G$6:$N$27,4,FALSE)*VLOOKUP($G$8,Regional!$A$2:$B$7,2,FALSE)</f>
        <v>93.141490617471987</v>
      </c>
      <c r="H266" s="2">
        <f>VLOOKUP($B266,Valores!$A$2:$G$300,6,FALSE)*VLOOKUP(VLOOKUP($B266,Indices_Poder!$B$5:$E$250,3,FALSE),Indices_Poder!$G$6:$N$27,4,FALSE)*VLOOKUP($H$8,Regional!$A$2:$B$7,2,FALSE)</f>
        <v>91.218803566751063</v>
      </c>
      <c r="I266" s="76">
        <f>VLOOKUP($B266,Valores!$A$2:$G$300,6,FALSE)*VLOOKUP(VLOOKUP($B266,Indices_Poder!$B$5:$E$250,3,FALSE),Indices_Poder!$G$6:$N$27,4,FALSE)*VLOOKUP($I$8,Regional!$A$2:$B$7,2,FALSE)</f>
        <v>92.016900078371066</v>
      </c>
      <c r="J266" s="63">
        <f t="shared" si="102"/>
        <v>1131301.8052213686</v>
      </c>
      <c r="K266" s="2">
        <f t="shared" si="102"/>
        <v>1087278.8016404086</v>
      </c>
      <c r="L266" s="2">
        <f t="shared" si="102"/>
        <v>1147503.1644072549</v>
      </c>
      <c r="M266" s="2">
        <f t="shared" si="102"/>
        <v>1123815.6599423732</v>
      </c>
      <c r="N266" s="76">
        <f t="shared" si="102"/>
        <v>1133648.2089655316</v>
      </c>
      <c r="O266" s="1">
        <f>VLOOKUP(B266,Valores!$A$2:$P$300,14,FALSE)</f>
        <v>1</v>
      </c>
      <c r="P266" s="1">
        <f>VLOOKUP(B266,Valores!$A$2:$P$300,15,FALSE)</f>
        <v>3.1300000000000001E-2</v>
      </c>
      <c r="Q266" s="72">
        <f t="shared" si="114"/>
        <v>0</v>
      </c>
      <c r="R266" s="72">
        <f t="shared" si="103"/>
        <v>0</v>
      </c>
      <c r="S266" s="72">
        <f t="shared" si="103"/>
        <v>0</v>
      </c>
      <c r="T266" s="72">
        <f t="shared" si="103"/>
        <v>0</v>
      </c>
      <c r="U266" s="72">
        <f t="shared" si="103"/>
        <v>0</v>
      </c>
      <c r="W266" s="2">
        <f t="shared" si="115"/>
        <v>1131301.8052213686</v>
      </c>
      <c r="X266" s="77">
        <f t="shared" si="116"/>
        <v>1131301.8052213686</v>
      </c>
      <c r="Z266" s="2">
        <f t="shared" si="117"/>
        <v>1087278.8016404086</v>
      </c>
      <c r="AA266" s="77">
        <f t="shared" si="118"/>
        <v>1087278.8016404086</v>
      </c>
      <c r="AC266" s="2">
        <f t="shared" si="119"/>
        <v>1147503.1644072549</v>
      </c>
      <c r="AD266" s="77">
        <f t="shared" si="120"/>
        <v>1147503.1644072549</v>
      </c>
      <c r="AF266" s="2">
        <f t="shared" si="121"/>
        <v>1123815.6599423732</v>
      </c>
      <c r="AG266" s="77">
        <f t="shared" si="122"/>
        <v>1123815.6599423732</v>
      </c>
      <c r="AI266" s="2">
        <f t="shared" si="123"/>
        <v>1133648.2089655316</v>
      </c>
      <c r="AJ266" s="77">
        <f t="shared" si="124"/>
        <v>1133648.2089655316</v>
      </c>
    </row>
    <row r="267" spans="1:36" x14ac:dyDescent="0.2">
      <c r="A267" s="72">
        <v>20</v>
      </c>
      <c r="B267" s="1" t="s">
        <v>87</v>
      </c>
      <c r="C267" s="6" t="str">
        <f>VLOOKUP(B267,Valores!$A$2:$F$300,5,FALSE)</f>
        <v>unid.</v>
      </c>
      <c r="D267" s="6">
        <v>6</v>
      </c>
      <c r="E267" s="63">
        <f>VLOOKUP($B267,Valores!$A$2:$G$300,6,FALSE)*VLOOKUP(VLOOKUP($B267,Indices_Poder!$B$5:$E$250,3,FALSE),Indices_Poder!$G$6:$N$27,4,FALSE)*VLOOKUP($E$8,Regional!$A$2:$B$7,2,FALSE)</f>
        <v>2636.6773863428548</v>
      </c>
      <c r="F267" s="2">
        <f>VLOOKUP($B267,Valores!$A$2:$G$300,6,FALSE)*VLOOKUP(VLOOKUP($B267,Indices_Poder!$B$5:$E$250,3,FALSE),Indices_Poder!$G$6:$N$27,4,FALSE)*VLOOKUP($F$8,Regional!$A$2:$B$7,2,FALSE)</f>
        <v>2534.0748292841795</v>
      </c>
      <c r="G267" s="2">
        <f>VLOOKUP($B267,Valores!$A$2:$G$300,6,FALSE)*VLOOKUP(VLOOKUP($B267,Indices_Poder!$B$5:$E$250,3,FALSE),Indices_Poder!$G$6:$N$27,4,FALSE)*VLOOKUP($G$8,Regional!$A$2:$B$7,2,FALSE)</f>
        <v>2674.4372106410979</v>
      </c>
      <c r="H267" s="2">
        <f>VLOOKUP($B267,Valores!$A$2:$G$300,6,FALSE)*VLOOKUP(VLOOKUP($B267,Indices_Poder!$B$5:$E$250,3,FALSE),Indices_Poder!$G$6:$N$27,4,FALSE)*VLOOKUP($H$8,Regional!$A$2:$B$7,2,FALSE)</f>
        <v>2619.2297433912527</v>
      </c>
      <c r="I267" s="76">
        <f>VLOOKUP($B267,Valores!$A$2:$G$300,6,FALSE)*VLOOKUP(VLOOKUP($B267,Indices_Poder!$B$5:$E$250,3,FALSE),Indices_Poder!$G$6:$N$27,4,FALSE)*VLOOKUP($I$8,Regional!$A$2:$B$7,2,FALSE)</f>
        <v>2642.1460505515656</v>
      </c>
      <c r="J267" s="63">
        <f t="shared" si="102"/>
        <v>15820.064318057128</v>
      </c>
      <c r="K267" s="2">
        <f t="shared" si="102"/>
        <v>15204.448975705076</v>
      </c>
      <c r="L267" s="2">
        <f t="shared" si="102"/>
        <v>16046.623263846588</v>
      </c>
      <c r="M267" s="2">
        <f t="shared" si="102"/>
        <v>15715.378460347516</v>
      </c>
      <c r="N267" s="76">
        <f t="shared" si="102"/>
        <v>15852.876303309393</v>
      </c>
      <c r="O267" s="1">
        <f>VLOOKUP(B267,Valores!$A$2:$P$300,14,FALSE)</f>
        <v>1</v>
      </c>
      <c r="P267" s="1">
        <f>VLOOKUP(B267,Valores!$A$2:$P$300,15,FALSE)</f>
        <v>2.7E-2</v>
      </c>
      <c r="Q267" s="72">
        <f t="shared" si="114"/>
        <v>0</v>
      </c>
      <c r="R267" s="72">
        <f t="shared" si="103"/>
        <v>0</v>
      </c>
      <c r="S267" s="72">
        <f t="shared" si="103"/>
        <v>0</v>
      </c>
      <c r="T267" s="72">
        <f t="shared" si="103"/>
        <v>0</v>
      </c>
      <c r="U267" s="72">
        <f t="shared" si="103"/>
        <v>0</v>
      </c>
      <c r="W267" s="2">
        <f t="shared" si="115"/>
        <v>15820.064318057128</v>
      </c>
      <c r="X267" s="77">
        <f t="shared" si="116"/>
        <v>15820.064318057128</v>
      </c>
      <c r="Z267" s="2">
        <f t="shared" si="117"/>
        <v>15204.448975705076</v>
      </c>
      <c r="AA267" s="77">
        <f t="shared" si="118"/>
        <v>15204.448975705076</v>
      </c>
      <c r="AC267" s="2">
        <f t="shared" si="119"/>
        <v>16046.623263846588</v>
      </c>
      <c r="AD267" s="77">
        <f t="shared" si="120"/>
        <v>16046.623263846588</v>
      </c>
      <c r="AF267" s="2">
        <f t="shared" si="121"/>
        <v>15715.378460347516</v>
      </c>
      <c r="AG267" s="77">
        <f t="shared" si="122"/>
        <v>15715.378460347516</v>
      </c>
      <c r="AI267" s="2">
        <f t="shared" si="123"/>
        <v>15852.876303309393</v>
      </c>
      <c r="AJ267" s="77">
        <f t="shared" si="124"/>
        <v>15852.876303309393</v>
      </c>
    </row>
    <row r="268" spans="1:36" x14ac:dyDescent="0.2">
      <c r="A268" s="72">
        <v>21</v>
      </c>
      <c r="B268" s="1" t="s">
        <v>145</v>
      </c>
      <c r="C268" s="6" t="str">
        <f>VLOOKUP(B268,Valores!$A$2:$F$300,5,FALSE)</f>
        <v>cj</v>
      </c>
      <c r="D268" s="6">
        <v>6</v>
      </c>
      <c r="E268" s="63">
        <f>VLOOKUP($B268,Valores!$A$2:$G$300,6,FALSE)*VLOOKUP(VLOOKUP($B268,Indices_Poder!$B$5:$E$250,3,FALSE),Indices_Poder!$G$6:$N$27,4,FALSE)*VLOOKUP($E$8,Regional!$A$2:$B$7,2,FALSE)</f>
        <v>786.95332743611186</v>
      </c>
      <c r="F268" s="2">
        <f>VLOOKUP($B268,Valores!$A$2:$G$300,6,FALSE)*VLOOKUP(VLOOKUP($B268,Indices_Poder!$B$5:$E$250,3,FALSE),Indices_Poder!$G$6:$N$27,4,FALSE)*VLOOKUP($F$8,Regional!$A$2:$B$7,2,FALSE)</f>
        <v>756.33015597835106</v>
      </c>
      <c r="G268" s="2">
        <f>VLOOKUP($B268,Valores!$A$2:$G$300,6,FALSE)*VLOOKUP(VLOOKUP($B268,Indices_Poder!$B$5:$E$250,3,FALSE),Indices_Poder!$G$6:$N$27,4,FALSE)*VLOOKUP($G$8,Regional!$A$2:$B$7,2,FALSE)</f>
        <v>798.22327632285123</v>
      </c>
      <c r="H268" s="2">
        <f>VLOOKUP($B268,Valores!$A$2:$G$300,6,FALSE)*VLOOKUP(VLOOKUP($B268,Indices_Poder!$B$5:$E$250,3,FALSE),Indices_Poder!$G$6:$N$27,4,FALSE)*VLOOKUP($H$8,Regional!$A$2:$B$7,2,FALSE)</f>
        <v>781.74583381258412</v>
      </c>
      <c r="I268" s="76">
        <f>VLOOKUP($B268,Valores!$A$2:$G$300,6,FALSE)*VLOOKUP(VLOOKUP($B268,Indices_Poder!$B$5:$E$250,3,FALSE),Indices_Poder!$G$6:$N$27,4,FALSE)*VLOOKUP($I$8,Regional!$A$2:$B$7,2,FALSE)</f>
        <v>788.58552693005345</v>
      </c>
      <c r="J268" s="63">
        <f t="shared" si="102"/>
        <v>4721.7199646166709</v>
      </c>
      <c r="K268" s="2">
        <f t="shared" si="102"/>
        <v>4537.9809358701059</v>
      </c>
      <c r="L268" s="2">
        <f t="shared" si="102"/>
        <v>4789.3396579371074</v>
      </c>
      <c r="M268" s="2">
        <f t="shared" si="102"/>
        <v>4690.4750028755043</v>
      </c>
      <c r="N268" s="76">
        <f t="shared" si="102"/>
        <v>4731.5131615803202</v>
      </c>
      <c r="O268" s="1">
        <f>VLOOKUP(B268,Valores!$A$2:$P$300,14,FALSE)</f>
        <v>1</v>
      </c>
      <c r="P268" s="1">
        <f>VLOOKUP(B268,Valores!$A$2:$P$300,15,FALSE)</f>
        <v>2.7E-2</v>
      </c>
      <c r="Q268" s="72">
        <f t="shared" si="114"/>
        <v>0</v>
      </c>
      <c r="R268" s="72">
        <f t="shared" si="103"/>
        <v>0</v>
      </c>
      <c r="S268" s="72">
        <f t="shared" si="103"/>
        <v>0</v>
      </c>
      <c r="T268" s="72">
        <f t="shared" si="103"/>
        <v>0</v>
      </c>
      <c r="U268" s="72">
        <f t="shared" si="103"/>
        <v>0</v>
      </c>
      <c r="W268" s="2">
        <f t="shared" si="115"/>
        <v>4721.7199646166709</v>
      </c>
      <c r="X268" s="77">
        <f t="shared" si="116"/>
        <v>4721.7199646166709</v>
      </c>
      <c r="Z268" s="2">
        <f t="shared" si="117"/>
        <v>4537.9809358701059</v>
      </c>
      <c r="AA268" s="77">
        <f t="shared" si="118"/>
        <v>4537.9809358701059</v>
      </c>
      <c r="AC268" s="2">
        <f t="shared" si="119"/>
        <v>4789.3396579371074</v>
      </c>
      <c r="AD268" s="77">
        <f t="shared" si="120"/>
        <v>4789.3396579371074</v>
      </c>
      <c r="AF268" s="2">
        <f t="shared" si="121"/>
        <v>4690.4750028755043</v>
      </c>
      <c r="AG268" s="77">
        <f t="shared" si="122"/>
        <v>4690.4750028755043</v>
      </c>
      <c r="AI268" s="2">
        <f t="shared" si="123"/>
        <v>4731.5131615803202</v>
      </c>
      <c r="AJ268" s="77">
        <f t="shared" si="124"/>
        <v>4731.5131615803202</v>
      </c>
    </row>
    <row r="269" spans="1:36" x14ac:dyDescent="0.2">
      <c r="A269" s="72">
        <v>22</v>
      </c>
      <c r="B269" s="1" t="s">
        <v>146</v>
      </c>
      <c r="C269" s="6" t="str">
        <f>VLOOKUP(B269,Valores!$A$2:$F$300,5,FALSE)</f>
        <v>cj</v>
      </c>
      <c r="D269" s="6">
        <v>0</v>
      </c>
      <c r="E269" s="63">
        <f>VLOOKUP($B269,Valores!$A$2:$G$300,6,FALSE)*VLOOKUP(VLOOKUP($B269,Indices_Poder!$B$5:$E$250,3,FALSE),Indices_Poder!$G$6:$N$27,4,FALSE)*VLOOKUP($E$8,Regional!$A$2:$B$7,2,FALSE)</f>
        <v>1118.7844147489395</v>
      </c>
      <c r="F269" s="2">
        <f>VLOOKUP($B269,Valores!$A$2:$G$300,6,FALSE)*VLOOKUP(VLOOKUP($B269,Indices_Poder!$B$5:$E$250,3,FALSE),Indices_Poder!$G$6:$N$27,4,FALSE)*VLOOKUP($F$8,Regional!$A$2:$B$7,2,FALSE)</f>
        <v>1075.2485076466103</v>
      </c>
      <c r="G269" s="2">
        <f>VLOOKUP($B269,Valores!$A$2:$G$300,6,FALSE)*VLOOKUP(VLOOKUP($B269,Indices_Poder!$B$5:$E$250,3,FALSE),Indices_Poder!$G$6:$N$27,4,FALSE)*VLOOKUP($G$8,Regional!$A$2:$B$7,2,FALSE)</f>
        <v>1134.8065125404057</v>
      </c>
      <c r="H269" s="2">
        <f>VLOOKUP($B269,Valores!$A$2:$G$300,6,FALSE)*VLOOKUP(VLOOKUP($B269,Indices_Poder!$B$5:$E$250,3,FALSE),Indices_Poder!$G$6:$N$27,4,FALSE)*VLOOKUP($H$8,Regional!$A$2:$B$7,2,FALSE)</f>
        <v>1111.3811005970206</v>
      </c>
      <c r="I269" s="76">
        <f>VLOOKUP($B269,Valores!$A$2:$G$300,6,FALSE)*VLOOKUP(VLOOKUP($B269,Indices_Poder!$B$5:$E$250,3,FALSE),Indices_Poder!$G$6:$N$27,4,FALSE)*VLOOKUP($I$8,Regional!$A$2:$B$7,2,FALSE)</f>
        <v>1121.1048564980483</v>
      </c>
      <c r="J269" s="63">
        <f t="shared" si="102"/>
        <v>0</v>
      </c>
      <c r="K269" s="2">
        <f t="shared" si="102"/>
        <v>0</v>
      </c>
      <c r="L269" s="2">
        <f t="shared" si="102"/>
        <v>0</v>
      </c>
      <c r="M269" s="2">
        <f t="shared" si="102"/>
        <v>0</v>
      </c>
      <c r="N269" s="76">
        <f t="shared" si="102"/>
        <v>0</v>
      </c>
      <c r="O269" s="1">
        <f>VLOOKUP(B269,Valores!$A$2:$P$300,14,FALSE)</f>
        <v>1</v>
      </c>
      <c r="P269" s="1">
        <f>VLOOKUP(B269,Valores!$A$2:$P$300,15,FALSE)</f>
        <v>2.7E-2</v>
      </c>
      <c r="Q269" s="72">
        <f t="shared" si="114"/>
        <v>0</v>
      </c>
      <c r="R269" s="72">
        <f t="shared" si="103"/>
        <v>0</v>
      </c>
      <c r="S269" s="72">
        <f t="shared" si="103"/>
        <v>0</v>
      </c>
      <c r="T269" s="72">
        <f t="shared" si="103"/>
        <v>0</v>
      </c>
      <c r="U269" s="72">
        <f t="shared" si="103"/>
        <v>0</v>
      </c>
      <c r="W269" s="2">
        <f t="shared" si="115"/>
        <v>0</v>
      </c>
      <c r="X269" s="77">
        <f t="shared" si="116"/>
        <v>0</v>
      </c>
      <c r="Z269" s="2">
        <f t="shared" si="117"/>
        <v>0</v>
      </c>
      <c r="AA269" s="77">
        <f t="shared" si="118"/>
        <v>0</v>
      </c>
      <c r="AC269" s="2">
        <f t="shared" si="119"/>
        <v>0</v>
      </c>
      <c r="AD269" s="77">
        <f t="shared" si="120"/>
        <v>0</v>
      </c>
      <c r="AF269" s="2">
        <f t="shared" si="121"/>
        <v>0</v>
      </c>
      <c r="AG269" s="77">
        <f t="shared" si="122"/>
        <v>0</v>
      </c>
      <c r="AI269" s="2">
        <f t="shared" si="123"/>
        <v>0</v>
      </c>
      <c r="AJ269" s="77">
        <f t="shared" si="124"/>
        <v>0</v>
      </c>
    </row>
    <row r="270" spans="1:36" x14ac:dyDescent="0.2">
      <c r="A270" s="72">
        <v>23</v>
      </c>
      <c r="B270" s="1" t="s">
        <v>134</v>
      </c>
      <c r="C270" s="6" t="str">
        <f>VLOOKUP(B270,Valores!$A$2:$F$300,5,FALSE)</f>
        <v>m³</v>
      </c>
      <c r="D270" s="6">
        <v>5.07</v>
      </c>
      <c r="E270" s="63">
        <f>VLOOKUP($B270,Valores!$A$2:$G$300,6,FALSE)*VLOOKUP(VLOOKUP($B270,Indices_Poder!$B$5:$E$250,3,FALSE),Indices_Poder!$G$6:$N$27,4,FALSE)*VLOOKUP($E$8,Regional!$A$2:$B$7,2,FALSE)</f>
        <v>5815.858492052359</v>
      </c>
      <c r="F270" s="2">
        <f>VLOOKUP($B270,Valores!$A$2:$G$300,6,FALSE)*VLOOKUP(VLOOKUP($B270,Indices_Poder!$B$5:$E$250,3,FALSE),Indices_Poder!$G$6:$N$27,4,FALSE)*VLOOKUP($F$8,Regional!$A$2:$B$7,2,FALSE)</f>
        <v>5589.5426159171857</v>
      </c>
      <c r="G270" s="2">
        <f>VLOOKUP($B270,Valores!$A$2:$G$300,6,FALSE)*VLOOKUP(VLOOKUP($B270,Indices_Poder!$B$5:$E$250,3,FALSE),Indices_Poder!$G$6:$N$27,4,FALSE)*VLOOKUP($G$8,Regional!$A$2:$B$7,2,FALSE)</f>
        <v>5899.1473297163184</v>
      </c>
      <c r="H270" s="2">
        <f>VLOOKUP($B270,Valores!$A$2:$G$300,6,FALSE)*VLOOKUP(VLOOKUP($B270,Indices_Poder!$B$5:$E$250,3,FALSE),Indices_Poder!$G$6:$N$27,4,FALSE)*VLOOKUP($H$8,Regional!$A$2:$B$7,2,FALSE)</f>
        <v>5777.3733049938401</v>
      </c>
      <c r="I270" s="76">
        <f>VLOOKUP($B270,Valores!$A$2:$G$300,6,FALSE)*VLOOKUP(VLOOKUP($B270,Indices_Poder!$B$5:$E$250,3,FALSE),Indices_Poder!$G$6:$N$27,4,FALSE)*VLOOKUP($I$8,Regional!$A$2:$B$7,2,FALSE)</f>
        <v>5827.9210133692077</v>
      </c>
      <c r="J270" s="63">
        <f t="shared" si="102"/>
        <v>29486.402554705463</v>
      </c>
      <c r="K270" s="2">
        <f t="shared" si="102"/>
        <v>28338.981062700132</v>
      </c>
      <c r="L270" s="2">
        <f t="shared" si="102"/>
        <v>29908.676961661735</v>
      </c>
      <c r="M270" s="2">
        <f t="shared" si="102"/>
        <v>29291.28265631877</v>
      </c>
      <c r="N270" s="76">
        <f t="shared" si="102"/>
        <v>29547.559537781886</v>
      </c>
      <c r="O270" s="1">
        <f>VLOOKUP(B270,Valores!$A$2:$P$300,14,FALSE)</f>
        <v>1</v>
      </c>
      <c r="P270" s="1">
        <f>VLOOKUP(B270,Valores!$A$2:$P$300,15,FALSE)</f>
        <v>3.1300000000000001E-2</v>
      </c>
      <c r="Q270" s="72">
        <f t="shared" si="114"/>
        <v>0</v>
      </c>
      <c r="R270" s="72">
        <f t="shared" si="103"/>
        <v>0</v>
      </c>
      <c r="S270" s="72">
        <f t="shared" si="103"/>
        <v>0</v>
      </c>
      <c r="T270" s="72">
        <f t="shared" si="103"/>
        <v>0</v>
      </c>
      <c r="U270" s="72">
        <f t="shared" si="103"/>
        <v>0</v>
      </c>
      <c r="W270" s="2">
        <f t="shared" si="115"/>
        <v>29486.402554705463</v>
      </c>
      <c r="X270" s="77">
        <f t="shared" si="116"/>
        <v>29486.402554705463</v>
      </c>
      <c r="Z270" s="2">
        <f t="shared" si="117"/>
        <v>28338.981062700132</v>
      </c>
      <c r="AA270" s="77">
        <f t="shared" si="118"/>
        <v>28338.981062700132</v>
      </c>
      <c r="AC270" s="2">
        <f t="shared" si="119"/>
        <v>29908.676961661735</v>
      </c>
      <c r="AD270" s="77">
        <f t="shared" si="120"/>
        <v>29908.676961661735</v>
      </c>
      <c r="AF270" s="2">
        <f t="shared" si="121"/>
        <v>29291.28265631877</v>
      </c>
      <c r="AG270" s="77">
        <f t="shared" si="122"/>
        <v>29291.28265631877</v>
      </c>
      <c r="AI270" s="2">
        <f t="shared" si="123"/>
        <v>29547.559537781886</v>
      </c>
      <c r="AJ270" s="77">
        <f t="shared" si="124"/>
        <v>29547.559537781886</v>
      </c>
    </row>
    <row r="271" spans="1:36" x14ac:dyDescent="0.2">
      <c r="A271" s="72">
        <v>24</v>
      </c>
      <c r="B271" s="1" t="s">
        <v>135</v>
      </c>
      <c r="C271" s="6" t="str">
        <f>VLOOKUP(B271,Valores!$A$2:$F$300,5,FALSE)</f>
        <v>m³</v>
      </c>
      <c r="D271" s="6">
        <v>4.6399999999999997</v>
      </c>
      <c r="E271" s="63">
        <f>VLOOKUP($B271,Valores!$A$2:$G$300,6,FALSE)*VLOOKUP(VLOOKUP($B271,Indices_Poder!$B$5:$E$250,3,FALSE),Indices_Poder!$G$6:$N$27,4,FALSE)*VLOOKUP($E$8,Regional!$A$2:$B$7,2,FALSE)</f>
        <v>5815.858492052359</v>
      </c>
      <c r="F271" s="2">
        <f>VLOOKUP($B271,Valores!$A$2:$G$300,6,FALSE)*VLOOKUP(VLOOKUP($B271,Indices_Poder!$B$5:$E$250,3,FALSE),Indices_Poder!$G$6:$N$27,4,FALSE)*VLOOKUP($F$8,Regional!$A$2:$B$7,2,FALSE)</f>
        <v>5589.5426159171857</v>
      </c>
      <c r="G271" s="2">
        <f>VLOOKUP($B271,Valores!$A$2:$G$300,6,FALSE)*VLOOKUP(VLOOKUP($B271,Indices_Poder!$B$5:$E$250,3,FALSE),Indices_Poder!$G$6:$N$27,4,FALSE)*VLOOKUP($G$8,Regional!$A$2:$B$7,2,FALSE)</f>
        <v>5899.1473297163184</v>
      </c>
      <c r="H271" s="2">
        <f>VLOOKUP($B271,Valores!$A$2:$G$300,6,FALSE)*VLOOKUP(VLOOKUP($B271,Indices_Poder!$B$5:$E$250,3,FALSE),Indices_Poder!$G$6:$N$27,4,FALSE)*VLOOKUP($H$8,Regional!$A$2:$B$7,2,FALSE)</f>
        <v>5777.3733049938401</v>
      </c>
      <c r="I271" s="76">
        <f>VLOOKUP($B271,Valores!$A$2:$G$300,6,FALSE)*VLOOKUP(VLOOKUP($B271,Indices_Poder!$B$5:$E$250,3,FALSE),Indices_Poder!$G$6:$N$27,4,FALSE)*VLOOKUP($I$8,Regional!$A$2:$B$7,2,FALSE)</f>
        <v>5827.9210133692077</v>
      </c>
      <c r="J271" s="63">
        <f t="shared" si="102"/>
        <v>26985.583403122942</v>
      </c>
      <c r="K271" s="2">
        <f t="shared" si="102"/>
        <v>25935.477737855741</v>
      </c>
      <c r="L271" s="2">
        <f t="shared" si="102"/>
        <v>27372.043609883716</v>
      </c>
      <c r="M271" s="2">
        <f t="shared" si="102"/>
        <v>26807.012135171415</v>
      </c>
      <c r="N271" s="76">
        <f t="shared" si="102"/>
        <v>27041.553502033123</v>
      </c>
      <c r="O271" s="1">
        <f>VLOOKUP(B271,Valores!$A$2:$P$300,14,FALSE)</f>
        <v>1</v>
      </c>
      <c r="P271" s="1">
        <f>VLOOKUP(B271,Valores!$A$2:$P$300,15,FALSE)</f>
        <v>3.1300000000000001E-2</v>
      </c>
      <c r="Q271" s="72">
        <f t="shared" si="114"/>
        <v>0</v>
      </c>
      <c r="R271" s="72">
        <f t="shared" si="103"/>
        <v>0</v>
      </c>
      <c r="S271" s="72">
        <f t="shared" si="103"/>
        <v>0</v>
      </c>
      <c r="T271" s="72">
        <f t="shared" si="103"/>
        <v>0</v>
      </c>
      <c r="U271" s="72">
        <f t="shared" si="103"/>
        <v>0</v>
      </c>
      <c r="W271" s="2">
        <f t="shared" si="115"/>
        <v>26985.583403122942</v>
      </c>
      <c r="X271" s="77">
        <f t="shared" si="116"/>
        <v>26985.583403122942</v>
      </c>
      <c r="Z271" s="2">
        <f t="shared" si="117"/>
        <v>25935.477737855741</v>
      </c>
      <c r="AA271" s="77">
        <f t="shared" si="118"/>
        <v>25935.477737855741</v>
      </c>
      <c r="AC271" s="2">
        <f t="shared" si="119"/>
        <v>27372.043609883716</v>
      </c>
      <c r="AD271" s="77">
        <f t="shared" si="120"/>
        <v>27372.043609883716</v>
      </c>
      <c r="AF271" s="2">
        <f t="shared" si="121"/>
        <v>26807.012135171415</v>
      </c>
      <c r="AG271" s="77">
        <f t="shared" si="122"/>
        <v>26807.012135171415</v>
      </c>
      <c r="AI271" s="2">
        <f t="shared" si="123"/>
        <v>27041.553502033123</v>
      </c>
      <c r="AJ271" s="77">
        <f t="shared" si="124"/>
        <v>27041.553502033123</v>
      </c>
    </row>
    <row r="272" spans="1:36" x14ac:dyDescent="0.2">
      <c r="A272" s="72">
        <v>25</v>
      </c>
      <c r="B272" s="1" t="s">
        <v>137</v>
      </c>
      <c r="C272" s="6" t="str">
        <f>VLOOKUP(B272,Valores!$A$2:$F$300,5,FALSE)</f>
        <v>m³</v>
      </c>
      <c r="D272" s="6">
        <v>3.93</v>
      </c>
      <c r="E272" s="63">
        <f>VLOOKUP($B272,Valores!$A$2:$G$300,6,FALSE)*VLOOKUP(VLOOKUP($B272,Indices_Poder!$B$5:$E$250,3,FALSE),Indices_Poder!$G$6:$N$27,4,FALSE)*VLOOKUP($E$8,Regional!$A$2:$B$7,2,FALSE)</f>
        <v>5815.858492052359</v>
      </c>
      <c r="F272" s="2">
        <f>VLOOKUP($B272,Valores!$A$2:$G$300,6,FALSE)*VLOOKUP(VLOOKUP($B272,Indices_Poder!$B$5:$E$250,3,FALSE),Indices_Poder!$G$6:$N$27,4,FALSE)*VLOOKUP($F$8,Regional!$A$2:$B$7,2,FALSE)</f>
        <v>5589.5426159171857</v>
      </c>
      <c r="G272" s="2">
        <f>VLOOKUP($B272,Valores!$A$2:$G$300,6,FALSE)*VLOOKUP(VLOOKUP($B272,Indices_Poder!$B$5:$E$250,3,FALSE),Indices_Poder!$G$6:$N$27,4,FALSE)*VLOOKUP($G$8,Regional!$A$2:$B$7,2,FALSE)</f>
        <v>5899.1473297163184</v>
      </c>
      <c r="H272" s="2">
        <f>VLOOKUP($B272,Valores!$A$2:$G$300,6,FALSE)*VLOOKUP(VLOOKUP($B272,Indices_Poder!$B$5:$E$250,3,FALSE),Indices_Poder!$G$6:$N$27,4,FALSE)*VLOOKUP($H$8,Regional!$A$2:$B$7,2,FALSE)</f>
        <v>5777.3733049938401</v>
      </c>
      <c r="I272" s="76">
        <f>VLOOKUP($B272,Valores!$A$2:$G$300,6,FALSE)*VLOOKUP(VLOOKUP($B272,Indices_Poder!$B$5:$E$250,3,FALSE),Indices_Poder!$G$6:$N$27,4,FALSE)*VLOOKUP($I$8,Regional!$A$2:$B$7,2,FALSE)</f>
        <v>5827.9210133692077</v>
      </c>
      <c r="J272" s="63">
        <f t="shared" si="102"/>
        <v>22856.32387376577</v>
      </c>
      <c r="K272" s="2">
        <f t="shared" si="102"/>
        <v>21966.902480554541</v>
      </c>
      <c r="L272" s="2">
        <f t="shared" si="102"/>
        <v>23183.649005785133</v>
      </c>
      <c r="M272" s="2">
        <f t="shared" si="102"/>
        <v>22705.077088625792</v>
      </c>
      <c r="N272" s="76">
        <f t="shared" si="102"/>
        <v>22903.729582540986</v>
      </c>
      <c r="O272" s="1">
        <f>VLOOKUP(B272,Valores!$A$2:$P$300,14,FALSE)</f>
        <v>1</v>
      </c>
      <c r="P272" s="1">
        <f>VLOOKUP(B272,Valores!$A$2:$P$300,15,FALSE)</f>
        <v>3.1300000000000001E-2</v>
      </c>
      <c r="Q272" s="72">
        <f t="shared" si="114"/>
        <v>0</v>
      </c>
      <c r="R272" s="72">
        <f t="shared" si="103"/>
        <v>0</v>
      </c>
      <c r="S272" s="72">
        <f t="shared" si="103"/>
        <v>0</v>
      </c>
      <c r="T272" s="72">
        <f t="shared" si="103"/>
        <v>0</v>
      </c>
      <c r="U272" s="72">
        <f t="shared" si="103"/>
        <v>0</v>
      </c>
      <c r="W272" s="2">
        <f t="shared" si="115"/>
        <v>22856.32387376577</v>
      </c>
      <c r="X272" s="77">
        <f t="shared" si="116"/>
        <v>22856.32387376577</v>
      </c>
      <c r="Z272" s="2">
        <f t="shared" si="117"/>
        <v>21966.902480554541</v>
      </c>
      <c r="AA272" s="77">
        <f t="shared" si="118"/>
        <v>21966.902480554541</v>
      </c>
      <c r="AC272" s="2">
        <f t="shared" si="119"/>
        <v>23183.649005785133</v>
      </c>
      <c r="AD272" s="77">
        <f t="shared" si="120"/>
        <v>23183.649005785133</v>
      </c>
      <c r="AF272" s="2">
        <f t="shared" si="121"/>
        <v>22705.077088625792</v>
      </c>
      <c r="AG272" s="77">
        <f t="shared" si="122"/>
        <v>22705.077088625792</v>
      </c>
      <c r="AI272" s="2">
        <f t="shared" si="123"/>
        <v>22903.729582540986</v>
      </c>
      <c r="AJ272" s="77">
        <f t="shared" si="124"/>
        <v>22903.729582540986</v>
      </c>
    </row>
    <row r="273" spans="1:36" x14ac:dyDescent="0.2">
      <c r="A273" s="72">
        <v>26</v>
      </c>
      <c r="B273" s="1" t="s">
        <v>91</v>
      </c>
      <c r="C273" s="6" t="str">
        <f>VLOOKUP(B273,Valores!$A$2:$F$300,5,FALSE)</f>
        <v>m³</v>
      </c>
      <c r="D273" s="6">
        <v>3.93</v>
      </c>
      <c r="E273" s="63">
        <f>VLOOKUP($B273,Valores!$A$2:$G$300,6,FALSE)*VLOOKUP(VLOOKUP($B273,Indices_Poder!$B$5:$E$250,3,FALSE),Indices_Poder!$G$6:$N$27,4,FALSE)*VLOOKUP($E$8,Regional!$A$2:$B$7,2,FALSE)</f>
        <v>5815.858492052359</v>
      </c>
      <c r="F273" s="2">
        <f>VLOOKUP($B273,Valores!$A$2:$G$300,6,FALSE)*VLOOKUP(VLOOKUP($B273,Indices_Poder!$B$5:$E$250,3,FALSE),Indices_Poder!$G$6:$N$27,4,FALSE)*VLOOKUP($F$8,Regional!$A$2:$B$7,2,FALSE)</f>
        <v>5589.5426159171857</v>
      </c>
      <c r="G273" s="2">
        <f>VLOOKUP($B273,Valores!$A$2:$G$300,6,FALSE)*VLOOKUP(VLOOKUP($B273,Indices_Poder!$B$5:$E$250,3,FALSE),Indices_Poder!$G$6:$N$27,4,FALSE)*VLOOKUP($G$8,Regional!$A$2:$B$7,2,FALSE)</f>
        <v>5899.1473297163184</v>
      </c>
      <c r="H273" s="2">
        <f>VLOOKUP($B273,Valores!$A$2:$G$300,6,FALSE)*VLOOKUP(VLOOKUP($B273,Indices_Poder!$B$5:$E$250,3,FALSE),Indices_Poder!$G$6:$N$27,4,FALSE)*VLOOKUP($H$8,Regional!$A$2:$B$7,2,FALSE)</f>
        <v>5777.3733049938401</v>
      </c>
      <c r="I273" s="76">
        <f>VLOOKUP($B273,Valores!$A$2:$G$300,6,FALSE)*VLOOKUP(VLOOKUP($B273,Indices_Poder!$B$5:$E$250,3,FALSE),Indices_Poder!$G$6:$N$27,4,FALSE)*VLOOKUP($I$8,Regional!$A$2:$B$7,2,FALSE)</f>
        <v>5827.9210133692077</v>
      </c>
      <c r="J273" s="63">
        <f t="shared" si="102"/>
        <v>22856.32387376577</v>
      </c>
      <c r="K273" s="2">
        <f t="shared" si="102"/>
        <v>21966.902480554541</v>
      </c>
      <c r="L273" s="2">
        <f t="shared" si="102"/>
        <v>23183.649005785133</v>
      </c>
      <c r="M273" s="2">
        <f t="shared" si="102"/>
        <v>22705.077088625792</v>
      </c>
      <c r="N273" s="76">
        <f t="shared" si="102"/>
        <v>22903.729582540986</v>
      </c>
      <c r="O273" s="1">
        <f>VLOOKUP(B273,Valores!$A$2:$P$300,14,FALSE)</f>
        <v>1</v>
      </c>
      <c r="P273" s="1">
        <f>VLOOKUP(B273,Valores!$A$2:$P$300,15,FALSE)</f>
        <v>3.1300000000000001E-2</v>
      </c>
      <c r="Q273" s="72">
        <f t="shared" si="114"/>
        <v>0</v>
      </c>
      <c r="R273" s="72">
        <f t="shared" si="103"/>
        <v>0</v>
      </c>
      <c r="S273" s="72">
        <f t="shared" si="103"/>
        <v>0</v>
      </c>
      <c r="T273" s="72">
        <f t="shared" si="103"/>
        <v>0</v>
      </c>
      <c r="U273" s="72">
        <f t="shared" si="103"/>
        <v>0</v>
      </c>
      <c r="W273" s="2">
        <f t="shared" si="115"/>
        <v>22856.32387376577</v>
      </c>
      <c r="X273" s="77">
        <f t="shared" si="116"/>
        <v>22856.32387376577</v>
      </c>
      <c r="Z273" s="2">
        <f t="shared" si="117"/>
        <v>21966.902480554541</v>
      </c>
      <c r="AA273" s="77">
        <f t="shared" si="118"/>
        <v>21966.902480554541</v>
      </c>
      <c r="AC273" s="2">
        <f t="shared" si="119"/>
        <v>23183.649005785133</v>
      </c>
      <c r="AD273" s="77">
        <f t="shared" si="120"/>
        <v>23183.649005785133</v>
      </c>
      <c r="AF273" s="2">
        <f t="shared" si="121"/>
        <v>22705.077088625792</v>
      </c>
      <c r="AG273" s="77">
        <f t="shared" si="122"/>
        <v>22705.077088625792</v>
      </c>
      <c r="AI273" s="2">
        <f t="shared" si="123"/>
        <v>22903.729582540986</v>
      </c>
      <c r="AJ273" s="77">
        <f t="shared" si="124"/>
        <v>22903.729582540986</v>
      </c>
    </row>
    <row r="274" spans="1:36" x14ac:dyDescent="0.2">
      <c r="A274" s="72">
        <v>27</v>
      </c>
      <c r="B274" s="1" t="s">
        <v>92</v>
      </c>
      <c r="C274" s="6" t="str">
        <f>VLOOKUP(B274,Valores!$A$2:$F$300,5,FALSE)</f>
        <v>m³</v>
      </c>
      <c r="D274" s="6">
        <v>3.48</v>
      </c>
      <c r="E274" s="63">
        <f>VLOOKUP($B274,Valores!$A$2:$G$300,6,FALSE)*VLOOKUP(VLOOKUP($B274,Indices_Poder!$B$5:$E$250,3,FALSE),Indices_Poder!$G$6:$N$27,4,FALSE)*VLOOKUP($E$8,Regional!$A$2:$B$7,2,FALSE)</f>
        <v>5815.858492052359</v>
      </c>
      <c r="F274" s="2">
        <f>VLOOKUP($B274,Valores!$A$2:$G$300,6,FALSE)*VLOOKUP(VLOOKUP($B274,Indices_Poder!$B$5:$E$250,3,FALSE),Indices_Poder!$G$6:$N$27,4,FALSE)*VLOOKUP($F$8,Regional!$A$2:$B$7,2,FALSE)</f>
        <v>5589.5426159171857</v>
      </c>
      <c r="G274" s="2">
        <f>VLOOKUP($B274,Valores!$A$2:$G$300,6,FALSE)*VLOOKUP(VLOOKUP($B274,Indices_Poder!$B$5:$E$250,3,FALSE),Indices_Poder!$G$6:$N$27,4,FALSE)*VLOOKUP($G$8,Regional!$A$2:$B$7,2,FALSE)</f>
        <v>5899.1473297163184</v>
      </c>
      <c r="H274" s="2">
        <f>VLOOKUP($B274,Valores!$A$2:$G$300,6,FALSE)*VLOOKUP(VLOOKUP($B274,Indices_Poder!$B$5:$E$250,3,FALSE),Indices_Poder!$G$6:$N$27,4,FALSE)*VLOOKUP($H$8,Regional!$A$2:$B$7,2,FALSE)</f>
        <v>5777.3733049938401</v>
      </c>
      <c r="I274" s="76">
        <f>VLOOKUP($B274,Valores!$A$2:$G$300,6,FALSE)*VLOOKUP(VLOOKUP($B274,Indices_Poder!$B$5:$E$250,3,FALSE),Indices_Poder!$G$6:$N$27,4,FALSE)*VLOOKUP($I$8,Regional!$A$2:$B$7,2,FALSE)</f>
        <v>5827.9210133692077</v>
      </c>
      <c r="J274" s="63">
        <f t="shared" si="102"/>
        <v>20239.18755234221</v>
      </c>
      <c r="K274" s="2">
        <f t="shared" si="102"/>
        <v>19451.608303391808</v>
      </c>
      <c r="L274" s="2">
        <f t="shared" si="102"/>
        <v>20529.032707412789</v>
      </c>
      <c r="M274" s="2">
        <f t="shared" si="102"/>
        <v>20105.259101378564</v>
      </c>
      <c r="N274" s="76">
        <f t="shared" si="102"/>
        <v>20281.165126524844</v>
      </c>
      <c r="O274" s="1">
        <f>VLOOKUP(B274,Valores!$A$2:$P$300,14,FALSE)</f>
        <v>1</v>
      </c>
      <c r="P274" s="1">
        <f>VLOOKUP(B274,Valores!$A$2:$P$300,15,FALSE)</f>
        <v>3.1300000000000001E-2</v>
      </c>
      <c r="Q274" s="72">
        <f t="shared" si="114"/>
        <v>0</v>
      </c>
      <c r="R274" s="72">
        <f t="shared" si="103"/>
        <v>0</v>
      </c>
      <c r="S274" s="72">
        <f t="shared" si="103"/>
        <v>0</v>
      </c>
      <c r="T274" s="72">
        <f t="shared" si="103"/>
        <v>0</v>
      </c>
      <c r="U274" s="72">
        <f t="shared" si="103"/>
        <v>0</v>
      </c>
      <c r="W274" s="2">
        <f t="shared" si="115"/>
        <v>20239.18755234221</v>
      </c>
      <c r="X274" s="77">
        <f t="shared" si="116"/>
        <v>20239.18755234221</v>
      </c>
      <c r="Z274" s="2">
        <f t="shared" si="117"/>
        <v>19451.608303391808</v>
      </c>
      <c r="AA274" s="77">
        <f t="shared" si="118"/>
        <v>19451.608303391808</v>
      </c>
      <c r="AC274" s="2">
        <f t="shared" si="119"/>
        <v>20529.032707412789</v>
      </c>
      <c r="AD274" s="77">
        <f t="shared" si="120"/>
        <v>20529.032707412789</v>
      </c>
      <c r="AF274" s="2">
        <f t="shared" si="121"/>
        <v>20105.259101378564</v>
      </c>
      <c r="AG274" s="77">
        <f t="shared" si="122"/>
        <v>20105.259101378564</v>
      </c>
      <c r="AI274" s="2">
        <f t="shared" si="123"/>
        <v>20281.165126524844</v>
      </c>
      <c r="AJ274" s="77">
        <f t="shared" si="124"/>
        <v>20281.165126524844</v>
      </c>
    </row>
    <row r="275" spans="1:36" x14ac:dyDescent="0.2">
      <c r="A275" s="72">
        <v>28</v>
      </c>
      <c r="B275" s="1" t="s">
        <v>162</v>
      </c>
      <c r="C275" s="6" t="str">
        <f>VLOOKUP(B275,Valores!$A$2:$F$300,5,FALSE)</f>
        <v>m³</v>
      </c>
      <c r="D275" s="6">
        <v>1.31</v>
      </c>
      <c r="E275" s="63">
        <f>VLOOKUP($B275,Valores!$A$2:$G$300,6,FALSE)*VLOOKUP(VLOOKUP($B275,Indices_Poder!$B$5:$E$250,3,FALSE),Indices_Poder!$G$6:$N$27,4,FALSE)*VLOOKUP($E$8,Regional!$A$2:$B$7,2,FALSE)</f>
        <v>5815.858492052359</v>
      </c>
      <c r="F275" s="2">
        <f>VLOOKUP($B275,Valores!$A$2:$G$300,6,FALSE)*VLOOKUP(VLOOKUP($B275,Indices_Poder!$B$5:$E$250,3,FALSE),Indices_Poder!$G$6:$N$27,4,FALSE)*VLOOKUP($F$8,Regional!$A$2:$B$7,2,FALSE)</f>
        <v>5589.5426159171857</v>
      </c>
      <c r="G275" s="2">
        <f>VLOOKUP($B275,Valores!$A$2:$G$300,6,FALSE)*VLOOKUP(VLOOKUP($B275,Indices_Poder!$B$5:$E$250,3,FALSE),Indices_Poder!$G$6:$N$27,4,FALSE)*VLOOKUP($G$8,Regional!$A$2:$B$7,2,FALSE)</f>
        <v>5899.1473297163184</v>
      </c>
      <c r="H275" s="2">
        <f>VLOOKUP($B275,Valores!$A$2:$G$300,6,FALSE)*VLOOKUP(VLOOKUP($B275,Indices_Poder!$B$5:$E$250,3,FALSE),Indices_Poder!$G$6:$N$27,4,FALSE)*VLOOKUP($H$8,Regional!$A$2:$B$7,2,FALSE)</f>
        <v>5777.3733049938401</v>
      </c>
      <c r="I275" s="76">
        <f>VLOOKUP($B275,Valores!$A$2:$G$300,6,FALSE)*VLOOKUP(VLOOKUP($B275,Indices_Poder!$B$5:$E$250,3,FALSE),Indices_Poder!$G$6:$N$27,4,FALSE)*VLOOKUP($I$8,Regional!$A$2:$B$7,2,FALSE)</f>
        <v>5827.9210133692077</v>
      </c>
      <c r="J275" s="63">
        <f t="shared" si="102"/>
        <v>7618.774624588591</v>
      </c>
      <c r="K275" s="2">
        <f t="shared" si="102"/>
        <v>7322.3008268515132</v>
      </c>
      <c r="L275" s="2">
        <f t="shared" si="102"/>
        <v>7727.8830019283778</v>
      </c>
      <c r="M275" s="2">
        <f t="shared" si="102"/>
        <v>7568.3590295419308</v>
      </c>
      <c r="N275" s="76">
        <f t="shared" si="102"/>
        <v>7634.5765275136628</v>
      </c>
      <c r="O275" s="1">
        <f>VLOOKUP(B275,Valores!$A$2:$P$300,14,FALSE)</f>
        <v>1</v>
      </c>
      <c r="P275" s="1">
        <f>VLOOKUP(B275,Valores!$A$2:$P$300,15,FALSE)</f>
        <v>3.1300000000000001E-2</v>
      </c>
      <c r="Q275" s="72">
        <f t="shared" si="114"/>
        <v>0</v>
      </c>
      <c r="R275" s="72">
        <f t="shared" si="103"/>
        <v>0</v>
      </c>
      <c r="S275" s="72">
        <f t="shared" si="103"/>
        <v>0</v>
      </c>
      <c r="T275" s="72">
        <f t="shared" si="103"/>
        <v>0</v>
      </c>
      <c r="U275" s="72">
        <f t="shared" si="103"/>
        <v>0</v>
      </c>
      <c r="W275" s="2">
        <f t="shared" si="115"/>
        <v>7618.774624588591</v>
      </c>
      <c r="X275" s="77">
        <f t="shared" si="116"/>
        <v>7618.774624588591</v>
      </c>
      <c r="Z275" s="2">
        <f t="shared" si="117"/>
        <v>7322.3008268515132</v>
      </c>
      <c r="AA275" s="77">
        <f t="shared" si="118"/>
        <v>7322.3008268515132</v>
      </c>
      <c r="AC275" s="2">
        <f t="shared" si="119"/>
        <v>7727.8830019283778</v>
      </c>
      <c r="AD275" s="77">
        <f t="shared" si="120"/>
        <v>7727.8830019283778</v>
      </c>
      <c r="AF275" s="2">
        <f t="shared" si="121"/>
        <v>7568.3590295419308</v>
      </c>
      <c r="AG275" s="77">
        <f t="shared" si="122"/>
        <v>7568.3590295419308</v>
      </c>
      <c r="AI275" s="2">
        <f t="shared" si="123"/>
        <v>7634.5765275136628</v>
      </c>
      <c r="AJ275" s="77">
        <f t="shared" si="124"/>
        <v>7634.5765275136628</v>
      </c>
    </row>
    <row r="276" spans="1:36" x14ac:dyDescent="0.2">
      <c r="A276" s="72">
        <v>29</v>
      </c>
      <c r="B276" s="1" t="s">
        <v>93</v>
      </c>
      <c r="C276" s="6" t="str">
        <f>VLOOKUP(B276,Valores!$A$2:$F$300,5,FALSE)</f>
        <v>m³</v>
      </c>
      <c r="D276" s="6">
        <v>68.11</v>
      </c>
      <c r="E276" s="63">
        <f>VLOOKUP($B276,Valores!$A$2:$G$300,6,FALSE)*VLOOKUP(VLOOKUP($B276,Indices_Poder!$B$5:$E$250,3,FALSE),Indices_Poder!$G$6:$N$27,4,FALSE)*VLOOKUP($E$8,Regional!$A$2:$B$7,2,FALSE)</f>
        <v>5815.858492052359</v>
      </c>
      <c r="F276" s="2">
        <f>VLOOKUP($B276,Valores!$A$2:$G$300,6,FALSE)*VLOOKUP(VLOOKUP($B276,Indices_Poder!$B$5:$E$250,3,FALSE),Indices_Poder!$G$6:$N$27,4,FALSE)*VLOOKUP($F$8,Regional!$A$2:$B$7,2,FALSE)</f>
        <v>5589.5426159171857</v>
      </c>
      <c r="G276" s="2">
        <f>VLOOKUP($B276,Valores!$A$2:$G$300,6,FALSE)*VLOOKUP(VLOOKUP($B276,Indices_Poder!$B$5:$E$250,3,FALSE),Indices_Poder!$G$6:$N$27,4,FALSE)*VLOOKUP($G$8,Regional!$A$2:$B$7,2,FALSE)</f>
        <v>5899.1473297163184</v>
      </c>
      <c r="H276" s="2">
        <f>VLOOKUP($B276,Valores!$A$2:$G$300,6,FALSE)*VLOOKUP(VLOOKUP($B276,Indices_Poder!$B$5:$E$250,3,FALSE),Indices_Poder!$G$6:$N$27,4,FALSE)*VLOOKUP($H$8,Regional!$A$2:$B$7,2,FALSE)</f>
        <v>5777.3733049938401</v>
      </c>
      <c r="I276" s="76">
        <f>VLOOKUP($B276,Valores!$A$2:$G$300,6,FALSE)*VLOOKUP(VLOOKUP($B276,Indices_Poder!$B$5:$E$250,3,FALSE),Indices_Poder!$G$6:$N$27,4,FALSE)*VLOOKUP($I$8,Regional!$A$2:$B$7,2,FALSE)</f>
        <v>5827.9210133692077</v>
      </c>
      <c r="J276" s="63">
        <f t="shared" si="102"/>
        <v>396118.12189368618</v>
      </c>
      <c r="K276" s="2">
        <f t="shared" si="102"/>
        <v>380703.74757011951</v>
      </c>
      <c r="L276" s="2">
        <f t="shared" si="102"/>
        <v>401790.92462697846</v>
      </c>
      <c r="M276" s="2">
        <f t="shared" si="102"/>
        <v>393496.89580313046</v>
      </c>
      <c r="N276" s="76">
        <f t="shared" si="102"/>
        <v>396939.70022057672</v>
      </c>
      <c r="O276" s="1">
        <f>VLOOKUP(B276,Valores!$A$2:$P$300,14,FALSE)</f>
        <v>1</v>
      </c>
      <c r="P276" s="1">
        <f>VLOOKUP(B276,Valores!$A$2:$P$300,15,FALSE)</f>
        <v>3.1300000000000001E-2</v>
      </c>
      <c r="Q276" s="72">
        <f t="shared" si="114"/>
        <v>0</v>
      </c>
      <c r="R276" s="72">
        <f t="shared" si="103"/>
        <v>0</v>
      </c>
      <c r="S276" s="72">
        <f t="shared" si="103"/>
        <v>0</v>
      </c>
      <c r="T276" s="72">
        <f t="shared" si="103"/>
        <v>0</v>
      </c>
      <c r="U276" s="72">
        <f t="shared" si="103"/>
        <v>0</v>
      </c>
      <c r="W276" s="2">
        <f t="shared" si="115"/>
        <v>396118.12189368618</v>
      </c>
      <c r="X276" s="77">
        <f t="shared" si="116"/>
        <v>396118.12189368618</v>
      </c>
      <c r="Z276" s="2">
        <f t="shared" si="117"/>
        <v>380703.74757011951</v>
      </c>
      <c r="AA276" s="77">
        <f t="shared" si="118"/>
        <v>380703.74757011951</v>
      </c>
      <c r="AC276" s="2">
        <f t="shared" si="119"/>
        <v>401790.92462697846</v>
      </c>
      <c r="AD276" s="77">
        <f t="shared" si="120"/>
        <v>401790.92462697846</v>
      </c>
      <c r="AF276" s="2">
        <f t="shared" si="121"/>
        <v>393496.89580313046</v>
      </c>
      <c r="AG276" s="77">
        <f t="shared" si="122"/>
        <v>393496.89580313046</v>
      </c>
      <c r="AI276" s="2">
        <f t="shared" si="123"/>
        <v>396939.70022057672</v>
      </c>
      <c r="AJ276" s="77">
        <f t="shared" si="124"/>
        <v>396939.70022057672</v>
      </c>
    </row>
    <row r="277" spans="1:36" x14ac:dyDescent="0.2">
      <c r="A277" s="72">
        <v>30</v>
      </c>
      <c r="B277" s="1" t="s">
        <v>163</v>
      </c>
      <c r="C277" s="6" t="str">
        <f>VLOOKUP(B277,Valores!$A$2:$F$300,5,FALSE)</f>
        <v>unid.</v>
      </c>
      <c r="D277" s="6">
        <v>0</v>
      </c>
      <c r="E277" s="63">
        <f>VLOOKUP($B277,Valores!$A$2:$G$300,6,FALSE)*VLOOKUP(VLOOKUP($B277,Indices_Poder!$B$5:$E$250,3,FALSE),Indices_Poder!$G$6:$N$27,4,FALSE)*VLOOKUP($E$8,Regional!$A$2:$B$7,2,FALSE)</f>
        <v>95297.275528865226</v>
      </c>
      <c r="F277" s="2">
        <f>VLOOKUP($B277,Valores!$A$2:$G$300,6,FALSE)*VLOOKUP(VLOOKUP($B277,Indices_Poder!$B$5:$E$250,3,FALSE),Indices_Poder!$G$6:$N$27,4,FALSE)*VLOOKUP($F$8,Regional!$A$2:$B$7,2,FALSE)</f>
        <v>91588.917350260497</v>
      </c>
      <c r="G277" s="2">
        <f>VLOOKUP($B277,Valores!$A$2:$G$300,6,FALSE)*VLOOKUP(VLOOKUP($B277,Indices_Poder!$B$5:$E$250,3,FALSE),Indices_Poder!$G$6:$N$27,4,FALSE)*VLOOKUP($G$8,Regional!$A$2:$B$7,2,FALSE)</f>
        <v>96662.026635204529</v>
      </c>
      <c r="H277" s="2">
        <f>VLOOKUP($B277,Valores!$A$2:$G$300,6,FALSE)*VLOOKUP(VLOOKUP($B277,Indices_Poder!$B$5:$E$250,3,FALSE),Indices_Poder!$G$6:$N$27,4,FALSE)*VLOOKUP($H$8,Regional!$A$2:$B$7,2,FALSE)</f>
        <v>94666.666396970526</v>
      </c>
      <c r="I277" s="76">
        <f>VLOOKUP($B277,Valores!$A$2:$G$300,6,FALSE)*VLOOKUP(VLOOKUP($B277,Indices_Poder!$B$5:$E$250,3,FALSE),Indices_Poder!$G$6:$N$27,4,FALSE)*VLOOKUP($I$8,Regional!$A$2:$B$7,2,FALSE)</f>
        <v>95494.929137369545</v>
      </c>
      <c r="J277" s="63">
        <f t="shared" si="102"/>
        <v>0</v>
      </c>
      <c r="K277" s="2">
        <f t="shared" si="102"/>
        <v>0</v>
      </c>
      <c r="L277" s="2">
        <f t="shared" si="102"/>
        <v>0</v>
      </c>
      <c r="M277" s="2">
        <f t="shared" si="102"/>
        <v>0</v>
      </c>
      <c r="N277" s="76">
        <f t="shared" si="102"/>
        <v>0</v>
      </c>
      <c r="O277" s="1">
        <f>VLOOKUP(B277,Valores!$A$2:$P$300,14,FALSE)</f>
        <v>1</v>
      </c>
      <c r="P277" s="1">
        <f>VLOOKUP(B277,Valores!$A$2:$P$300,15,FALSE)</f>
        <v>6.6699999999999995E-2</v>
      </c>
      <c r="Q277" s="72">
        <f t="shared" si="114"/>
        <v>0</v>
      </c>
      <c r="R277" s="72">
        <f t="shared" si="103"/>
        <v>0</v>
      </c>
      <c r="S277" s="72">
        <f t="shared" si="103"/>
        <v>0</v>
      </c>
      <c r="T277" s="72">
        <f t="shared" si="103"/>
        <v>0</v>
      </c>
      <c r="U277" s="72">
        <f t="shared" si="103"/>
        <v>0</v>
      </c>
      <c r="W277" s="2">
        <f t="shared" si="115"/>
        <v>0</v>
      </c>
      <c r="X277" s="77">
        <f t="shared" si="116"/>
        <v>0</v>
      </c>
      <c r="Z277" s="2">
        <f t="shared" si="117"/>
        <v>0</v>
      </c>
      <c r="AA277" s="77">
        <f t="shared" si="118"/>
        <v>0</v>
      </c>
      <c r="AC277" s="2">
        <f t="shared" si="119"/>
        <v>0</v>
      </c>
      <c r="AD277" s="77">
        <f t="shared" si="120"/>
        <v>0</v>
      </c>
      <c r="AF277" s="2">
        <f t="shared" si="121"/>
        <v>0</v>
      </c>
      <c r="AG277" s="77">
        <f t="shared" si="122"/>
        <v>0</v>
      </c>
      <c r="AI277" s="2">
        <f t="shared" si="123"/>
        <v>0</v>
      </c>
      <c r="AJ277" s="77">
        <f t="shared" si="124"/>
        <v>0</v>
      </c>
    </row>
    <row r="278" spans="1:36" x14ac:dyDescent="0.2">
      <c r="A278" s="72">
        <v>31</v>
      </c>
      <c r="B278" s="1" t="s">
        <v>94</v>
      </c>
      <c r="C278" s="6" t="str">
        <f>VLOOKUP(B278,Valores!$A$2:$F$300,5,FALSE)</f>
        <v>unid.</v>
      </c>
      <c r="D278" s="6">
        <v>1</v>
      </c>
      <c r="E278" s="63">
        <f>VLOOKUP($B278,Valores!$A$2:$G$300,6,FALSE)*VLOOKUP(VLOOKUP($B278,Indices_Poder!$B$5:$E$250,3,FALSE),Indices_Poder!$G$6:$N$27,4,FALSE)*VLOOKUP($E$8,Regional!$A$2:$B$7,2,FALSE)</f>
        <v>95297.275528865226</v>
      </c>
      <c r="F278" s="2">
        <f>VLOOKUP($B278,Valores!$A$2:$G$300,6,FALSE)*VLOOKUP(VLOOKUP($B278,Indices_Poder!$B$5:$E$250,3,FALSE),Indices_Poder!$G$6:$N$27,4,FALSE)*VLOOKUP($F$8,Regional!$A$2:$B$7,2,FALSE)</f>
        <v>91588.917350260497</v>
      </c>
      <c r="G278" s="2">
        <f>VLOOKUP($B278,Valores!$A$2:$G$300,6,FALSE)*VLOOKUP(VLOOKUP($B278,Indices_Poder!$B$5:$E$250,3,FALSE),Indices_Poder!$G$6:$N$27,4,FALSE)*VLOOKUP($G$8,Regional!$A$2:$B$7,2,FALSE)</f>
        <v>96662.026635204529</v>
      </c>
      <c r="H278" s="2">
        <f>VLOOKUP($B278,Valores!$A$2:$G$300,6,FALSE)*VLOOKUP(VLOOKUP($B278,Indices_Poder!$B$5:$E$250,3,FALSE),Indices_Poder!$G$6:$N$27,4,FALSE)*VLOOKUP($H$8,Regional!$A$2:$B$7,2,FALSE)</f>
        <v>94666.666396970526</v>
      </c>
      <c r="I278" s="76">
        <f>VLOOKUP($B278,Valores!$A$2:$G$300,6,FALSE)*VLOOKUP(VLOOKUP($B278,Indices_Poder!$B$5:$E$250,3,FALSE),Indices_Poder!$G$6:$N$27,4,FALSE)*VLOOKUP($I$8,Regional!$A$2:$B$7,2,FALSE)</f>
        <v>95494.929137369545</v>
      </c>
      <c r="J278" s="63">
        <f t="shared" si="102"/>
        <v>95297.275528865226</v>
      </c>
      <c r="K278" s="2">
        <f t="shared" si="102"/>
        <v>91588.917350260497</v>
      </c>
      <c r="L278" s="2">
        <f t="shared" si="102"/>
        <v>96662.026635204529</v>
      </c>
      <c r="M278" s="2">
        <f t="shared" si="102"/>
        <v>94666.666396970526</v>
      </c>
      <c r="N278" s="76">
        <f t="shared" si="102"/>
        <v>95494.929137369545</v>
      </c>
      <c r="O278" s="1">
        <f>VLOOKUP(B278,Valores!$A$2:$P$300,14,FALSE)</f>
        <v>1</v>
      </c>
      <c r="P278" s="1">
        <f>VLOOKUP(B278,Valores!$A$2:$P$300,15,FALSE)</f>
        <v>6.6699999999999995E-2</v>
      </c>
      <c r="Q278" s="72">
        <f t="shared" si="114"/>
        <v>0</v>
      </c>
      <c r="R278" s="72">
        <f t="shared" si="103"/>
        <v>0</v>
      </c>
      <c r="S278" s="72">
        <f t="shared" si="103"/>
        <v>0</v>
      </c>
      <c r="T278" s="72">
        <f t="shared" si="103"/>
        <v>0</v>
      </c>
      <c r="U278" s="72">
        <f t="shared" si="103"/>
        <v>0</v>
      </c>
      <c r="W278" s="2">
        <f t="shared" si="115"/>
        <v>95297.275528865226</v>
      </c>
      <c r="X278" s="77">
        <f t="shared" si="116"/>
        <v>95297.275528865226</v>
      </c>
      <c r="Z278" s="2">
        <f t="shared" si="117"/>
        <v>91588.917350260497</v>
      </c>
      <c r="AA278" s="77">
        <f t="shared" si="118"/>
        <v>91588.917350260497</v>
      </c>
      <c r="AC278" s="2">
        <f t="shared" si="119"/>
        <v>96662.026635204529</v>
      </c>
      <c r="AD278" s="77">
        <f t="shared" si="120"/>
        <v>96662.026635204529</v>
      </c>
      <c r="AF278" s="2">
        <f t="shared" si="121"/>
        <v>94666.666396970526</v>
      </c>
      <c r="AG278" s="77">
        <f t="shared" si="122"/>
        <v>94666.666396970526</v>
      </c>
      <c r="AI278" s="2">
        <f t="shared" si="123"/>
        <v>95494.929137369545</v>
      </c>
      <c r="AJ278" s="77">
        <f t="shared" si="124"/>
        <v>95494.929137369545</v>
      </c>
    </row>
    <row r="279" spans="1:36" x14ac:dyDescent="0.2">
      <c r="A279" s="72">
        <v>32</v>
      </c>
      <c r="B279" s="1" t="s">
        <v>164</v>
      </c>
      <c r="C279" s="6" t="str">
        <f>VLOOKUP(B279,Valores!$A$2:$F$300,5,FALSE)</f>
        <v>unid.</v>
      </c>
      <c r="D279" s="6">
        <v>1</v>
      </c>
      <c r="E279" s="63">
        <f>VLOOKUP($B279,Valores!$A$2:$G$300,6,FALSE)*VLOOKUP(VLOOKUP($B279,Indices_Poder!$B$5:$E$250,3,FALSE),Indices_Poder!$G$6:$N$27,4,FALSE)*VLOOKUP($E$8,Regional!$A$2:$B$7,2,FALSE)</f>
        <v>56459.620111442695</v>
      </c>
      <c r="F279" s="2">
        <f>VLOOKUP($B279,Valores!$A$2:$G$300,6,FALSE)*VLOOKUP(VLOOKUP($B279,Indices_Poder!$B$5:$E$250,3,FALSE),Indices_Poder!$G$6:$N$27,4,FALSE)*VLOOKUP($F$8,Regional!$A$2:$B$7,2,FALSE)</f>
        <v>54262.574153525813</v>
      </c>
      <c r="G279" s="2">
        <f>VLOOKUP($B279,Valores!$A$2:$G$300,6,FALSE)*VLOOKUP(VLOOKUP($B279,Indices_Poder!$B$5:$E$250,3,FALSE),Indices_Poder!$G$6:$N$27,4,FALSE)*VLOOKUP($G$8,Regional!$A$2:$B$7,2,FALSE)</f>
        <v>57268.177634026317</v>
      </c>
      <c r="H279" s="2">
        <f>VLOOKUP($B279,Valores!$A$2:$G$300,6,FALSE)*VLOOKUP(VLOOKUP($B279,Indices_Poder!$B$5:$E$250,3,FALSE),Indices_Poder!$G$6:$N$27,4,FALSE)*VLOOKUP($H$8,Regional!$A$2:$B$7,2,FALSE)</f>
        <v>56086.010773421302</v>
      </c>
      <c r="I279" s="76">
        <f>VLOOKUP($B279,Valores!$A$2:$G$300,6,FALSE)*VLOOKUP(VLOOKUP($B279,Indices_Poder!$B$5:$E$250,3,FALSE),Indices_Poder!$G$6:$N$27,4,FALSE)*VLOOKUP($I$8,Regional!$A$2:$B$7,2,FALSE)</f>
        <v>56576.721545747911</v>
      </c>
      <c r="J279" s="63">
        <f t="shared" si="102"/>
        <v>56459.620111442695</v>
      </c>
      <c r="K279" s="2">
        <f t="shared" si="102"/>
        <v>54262.574153525813</v>
      </c>
      <c r="L279" s="2">
        <f t="shared" si="102"/>
        <v>57268.177634026317</v>
      </c>
      <c r="M279" s="2">
        <f t="shared" si="102"/>
        <v>56086.010773421302</v>
      </c>
      <c r="N279" s="76">
        <f t="shared" si="102"/>
        <v>56576.721545747911</v>
      </c>
      <c r="O279" s="1">
        <f>VLOOKUP(B279,Valores!$A$2:$P$300,14,FALSE)</f>
        <v>1</v>
      </c>
      <c r="P279" s="1">
        <f>VLOOKUP(B279,Valores!$A$2:$P$300,15,FALSE)</f>
        <v>6.6699999999999995E-2</v>
      </c>
      <c r="Q279" s="72">
        <f t="shared" si="114"/>
        <v>0</v>
      </c>
      <c r="R279" s="72">
        <f t="shared" si="103"/>
        <v>0</v>
      </c>
      <c r="S279" s="72">
        <f t="shared" si="103"/>
        <v>0</v>
      </c>
      <c r="T279" s="72">
        <f t="shared" si="103"/>
        <v>0</v>
      </c>
      <c r="U279" s="72">
        <f t="shared" si="103"/>
        <v>0</v>
      </c>
      <c r="W279" s="2">
        <f t="shared" si="115"/>
        <v>56459.620111442695</v>
      </c>
      <c r="X279" s="77">
        <f t="shared" si="116"/>
        <v>56459.620111442695</v>
      </c>
      <c r="Z279" s="2">
        <f t="shared" si="117"/>
        <v>54262.574153525813</v>
      </c>
      <c r="AA279" s="77">
        <f t="shared" si="118"/>
        <v>54262.574153525813</v>
      </c>
      <c r="AC279" s="2">
        <f t="shared" si="119"/>
        <v>57268.177634026317</v>
      </c>
      <c r="AD279" s="77">
        <f t="shared" si="120"/>
        <v>57268.177634026317</v>
      </c>
      <c r="AF279" s="2">
        <f t="shared" si="121"/>
        <v>56086.010773421302</v>
      </c>
      <c r="AG279" s="77">
        <f t="shared" si="122"/>
        <v>56086.010773421302</v>
      </c>
      <c r="AI279" s="2">
        <f t="shared" si="123"/>
        <v>56576.721545747911</v>
      </c>
      <c r="AJ279" s="77">
        <f t="shared" si="124"/>
        <v>56576.721545747911</v>
      </c>
    </row>
    <row r="280" spans="1:36" x14ac:dyDescent="0.2">
      <c r="A280" s="72">
        <v>33</v>
      </c>
      <c r="B280" s="1" t="s">
        <v>138</v>
      </c>
      <c r="C280" s="6" t="str">
        <f>VLOOKUP(B280,Valores!$A$2:$F$300,5,FALSE)</f>
        <v>unid.</v>
      </c>
      <c r="D280" s="6">
        <v>1</v>
      </c>
      <c r="E280" s="63">
        <f>VLOOKUP($B280,Valores!$A$2:$G$300,6,FALSE)*VLOOKUP(VLOOKUP($B280,Indices_Poder!$B$5:$E$250,3,FALSE),Indices_Poder!$G$6:$N$27,4,FALSE)*VLOOKUP($E$8,Regional!$A$2:$B$7,2,FALSE)</f>
        <v>95297.275528865226</v>
      </c>
      <c r="F280" s="2">
        <f>VLOOKUP($B280,Valores!$A$2:$G$300,6,FALSE)*VLOOKUP(VLOOKUP($B280,Indices_Poder!$B$5:$E$250,3,FALSE),Indices_Poder!$G$6:$N$27,4,FALSE)*VLOOKUP($F$8,Regional!$A$2:$B$7,2,FALSE)</f>
        <v>91588.917350260497</v>
      </c>
      <c r="G280" s="2">
        <f>VLOOKUP($B280,Valores!$A$2:$G$300,6,FALSE)*VLOOKUP(VLOOKUP($B280,Indices_Poder!$B$5:$E$250,3,FALSE),Indices_Poder!$G$6:$N$27,4,FALSE)*VLOOKUP($G$8,Regional!$A$2:$B$7,2,FALSE)</f>
        <v>96662.026635204529</v>
      </c>
      <c r="H280" s="2">
        <f>VLOOKUP($B280,Valores!$A$2:$G$300,6,FALSE)*VLOOKUP(VLOOKUP($B280,Indices_Poder!$B$5:$E$250,3,FALSE),Indices_Poder!$G$6:$N$27,4,FALSE)*VLOOKUP($H$8,Regional!$A$2:$B$7,2,FALSE)</f>
        <v>94666.666396970526</v>
      </c>
      <c r="I280" s="76">
        <f>VLOOKUP($B280,Valores!$A$2:$G$300,6,FALSE)*VLOOKUP(VLOOKUP($B280,Indices_Poder!$B$5:$E$250,3,FALSE),Indices_Poder!$G$6:$N$27,4,FALSE)*VLOOKUP($I$8,Regional!$A$2:$B$7,2,FALSE)</f>
        <v>95494.929137369545</v>
      </c>
      <c r="J280" s="63">
        <f t="shared" si="102"/>
        <v>95297.275528865226</v>
      </c>
      <c r="K280" s="2">
        <f t="shared" si="102"/>
        <v>91588.917350260497</v>
      </c>
      <c r="L280" s="2">
        <f t="shared" si="102"/>
        <v>96662.026635204529</v>
      </c>
      <c r="M280" s="2">
        <f t="shared" si="102"/>
        <v>94666.666396970526</v>
      </c>
      <c r="N280" s="76">
        <f t="shared" si="102"/>
        <v>95494.929137369545</v>
      </c>
      <c r="O280" s="1">
        <f>VLOOKUP(B280,Valores!$A$2:$P$300,14,FALSE)</f>
        <v>1</v>
      </c>
      <c r="P280" s="1">
        <f>VLOOKUP(B280,Valores!$A$2:$P$300,15,FALSE)</f>
        <v>6.6699999999999995E-2</v>
      </c>
      <c r="Q280" s="72">
        <f t="shared" si="114"/>
        <v>0</v>
      </c>
      <c r="R280" s="72">
        <f t="shared" si="103"/>
        <v>0</v>
      </c>
      <c r="S280" s="72">
        <f t="shared" si="103"/>
        <v>0</v>
      </c>
      <c r="T280" s="72">
        <f t="shared" si="103"/>
        <v>0</v>
      </c>
      <c r="U280" s="72">
        <f t="shared" si="103"/>
        <v>0</v>
      </c>
      <c r="W280" s="2">
        <f t="shared" si="115"/>
        <v>95297.275528865226</v>
      </c>
      <c r="X280" s="77">
        <f t="shared" si="116"/>
        <v>95297.275528865226</v>
      </c>
      <c r="Z280" s="2">
        <f t="shared" si="117"/>
        <v>91588.917350260497</v>
      </c>
      <c r="AA280" s="77">
        <f t="shared" si="118"/>
        <v>91588.917350260497</v>
      </c>
      <c r="AC280" s="2">
        <f t="shared" si="119"/>
        <v>96662.026635204529</v>
      </c>
      <c r="AD280" s="77">
        <f t="shared" si="120"/>
        <v>96662.026635204529</v>
      </c>
      <c r="AF280" s="2">
        <f t="shared" si="121"/>
        <v>94666.666396970526</v>
      </c>
      <c r="AG280" s="77">
        <f t="shared" si="122"/>
        <v>94666.666396970526</v>
      </c>
      <c r="AI280" s="2">
        <f t="shared" si="123"/>
        <v>95494.929137369545</v>
      </c>
      <c r="AJ280" s="77">
        <f t="shared" si="124"/>
        <v>95494.929137369545</v>
      </c>
    </row>
    <row r="281" spans="1:36" x14ac:dyDescent="0.2">
      <c r="A281" s="72">
        <v>34</v>
      </c>
      <c r="B281" s="1" t="s">
        <v>97</v>
      </c>
      <c r="C281" s="6" t="str">
        <f>VLOOKUP(B281,Valores!$A$2:$F$300,5,FALSE)</f>
        <v>unid.</v>
      </c>
      <c r="D281" s="6">
        <v>1</v>
      </c>
      <c r="E281" s="63">
        <f>VLOOKUP($B281,Valores!$A$2:$G$300,6,FALSE)*VLOOKUP(VLOOKUP($B281,Indices_Poder!$B$5:$E$250,3,FALSE),Indices_Poder!$G$6:$N$27,4,FALSE)*VLOOKUP($E$8,Regional!$A$2:$B$7,2,FALSE)</f>
        <v>58111.399621709403</v>
      </c>
      <c r="F281" s="2">
        <f>VLOOKUP($B281,Valores!$A$2:$G$300,6,FALSE)*VLOOKUP(VLOOKUP($B281,Indices_Poder!$B$5:$E$250,3,FALSE),Indices_Poder!$G$6:$N$27,4,FALSE)*VLOOKUP($F$8,Regional!$A$2:$B$7,2,FALSE)</f>
        <v>55850.077009269553</v>
      </c>
      <c r="G281" s="2">
        <f>VLOOKUP($B281,Valores!$A$2:$G$300,6,FALSE)*VLOOKUP(VLOOKUP($B281,Indices_Poder!$B$5:$E$250,3,FALSE),Indices_Poder!$G$6:$N$27,4,FALSE)*VLOOKUP($G$8,Regional!$A$2:$B$7,2,FALSE)</f>
        <v>58943.612258267218</v>
      </c>
      <c r="H281" s="2">
        <f>VLOOKUP($B281,Valores!$A$2:$G$300,6,FALSE)*VLOOKUP(VLOOKUP($B281,Indices_Poder!$B$5:$E$250,3,FALSE),Indices_Poder!$G$6:$N$27,4,FALSE)*VLOOKUP($H$8,Regional!$A$2:$B$7,2,FALSE)</f>
        <v>57726.859989644763</v>
      </c>
      <c r="I281" s="76">
        <f>VLOOKUP($B281,Valores!$A$2:$G$300,6,FALSE)*VLOOKUP(VLOOKUP($B281,Indices_Poder!$B$5:$E$250,3,FALSE),Indices_Poder!$G$6:$N$27,4,FALSE)*VLOOKUP($I$8,Regional!$A$2:$B$7,2,FALSE)</f>
        <v>58231.926969072949</v>
      </c>
      <c r="J281" s="63">
        <f t="shared" si="102"/>
        <v>58111.399621709403</v>
      </c>
      <c r="K281" s="2">
        <f t="shared" si="102"/>
        <v>55850.077009269553</v>
      </c>
      <c r="L281" s="2">
        <f t="shared" si="102"/>
        <v>58943.612258267218</v>
      </c>
      <c r="M281" s="2">
        <f t="shared" si="102"/>
        <v>57726.859989644763</v>
      </c>
      <c r="N281" s="76">
        <f t="shared" si="102"/>
        <v>58231.926969072949</v>
      </c>
      <c r="O281" s="1">
        <f>VLOOKUP(B281,Valores!$A$2:$P$300,14,FALSE)</f>
        <v>1</v>
      </c>
      <c r="P281" s="1">
        <f>VLOOKUP(B281,Valores!$A$2:$P$300,15,FALSE)</f>
        <v>6.6699999999999995E-2</v>
      </c>
      <c r="Q281" s="72">
        <f t="shared" si="114"/>
        <v>0</v>
      </c>
      <c r="R281" s="72">
        <f t="shared" si="103"/>
        <v>0</v>
      </c>
      <c r="S281" s="72">
        <f t="shared" si="103"/>
        <v>0</v>
      </c>
      <c r="T281" s="72">
        <f t="shared" si="103"/>
        <v>0</v>
      </c>
      <c r="U281" s="72">
        <f t="shared" si="103"/>
        <v>0</v>
      </c>
      <c r="W281" s="2">
        <f t="shared" si="115"/>
        <v>58111.399621709403</v>
      </c>
      <c r="X281" s="77">
        <f t="shared" si="116"/>
        <v>58111.399621709403</v>
      </c>
      <c r="Z281" s="2">
        <f t="shared" si="117"/>
        <v>55850.077009269553</v>
      </c>
      <c r="AA281" s="77">
        <f t="shared" si="118"/>
        <v>55850.077009269553</v>
      </c>
      <c r="AC281" s="2">
        <f t="shared" si="119"/>
        <v>58943.612258267218</v>
      </c>
      <c r="AD281" s="77">
        <f t="shared" si="120"/>
        <v>58943.612258267218</v>
      </c>
      <c r="AF281" s="2">
        <f t="shared" si="121"/>
        <v>57726.859989644763</v>
      </c>
      <c r="AG281" s="77">
        <f t="shared" si="122"/>
        <v>57726.859989644763</v>
      </c>
      <c r="AI281" s="2">
        <f t="shared" si="123"/>
        <v>58231.926969072949</v>
      </c>
      <c r="AJ281" s="77">
        <f t="shared" si="124"/>
        <v>58231.926969072949</v>
      </c>
    </row>
    <row r="282" spans="1:36" x14ac:dyDescent="0.2">
      <c r="A282" s="72">
        <v>35</v>
      </c>
      <c r="B282" s="1" t="s">
        <v>165</v>
      </c>
      <c r="C282" s="6" t="str">
        <f>VLOOKUP(B282,Valores!$A$2:$F$300,5,FALSE)</f>
        <v>unid.</v>
      </c>
      <c r="D282" s="6">
        <v>1</v>
      </c>
      <c r="E282" s="63">
        <f>VLOOKUP($B282,Valores!$A$2:$G$300,6,FALSE)*VLOOKUP(VLOOKUP($B282,Indices_Poder!$B$5:$E$250,3,FALSE),Indices_Poder!$G$6:$N$27,4,FALSE)*VLOOKUP($E$8,Regional!$A$2:$B$7,2,FALSE)</f>
        <v>95297.275528865226</v>
      </c>
      <c r="F282" s="2">
        <f>VLOOKUP($B282,Valores!$A$2:$G$300,6,FALSE)*VLOOKUP(VLOOKUP($B282,Indices_Poder!$B$5:$E$250,3,FALSE),Indices_Poder!$G$6:$N$27,4,FALSE)*VLOOKUP($F$8,Regional!$A$2:$B$7,2,FALSE)</f>
        <v>91588.917350260497</v>
      </c>
      <c r="G282" s="2">
        <f>VLOOKUP($B282,Valores!$A$2:$G$300,6,FALSE)*VLOOKUP(VLOOKUP($B282,Indices_Poder!$B$5:$E$250,3,FALSE),Indices_Poder!$G$6:$N$27,4,FALSE)*VLOOKUP($G$8,Regional!$A$2:$B$7,2,FALSE)</f>
        <v>96662.026635204529</v>
      </c>
      <c r="H282" s="2">
        <f>VLOOKUP($B282,Valores!$A$2:$G$300,6,FALSE)*VLOOKUP(VLOOKUP($B282,Indices_Poder!$B$5:$E$250,3,FALSE),Indices_Poder!$G$6:$N$27,4,FALSE)*VLOOKUP($H$8,Regional!$A$2:$B$7,2,FALSE)</f>
        <v>94666.666396970526</v>
      </c>
      <c r="I282" s="76">
        <f>VLOOKUP($B282,Valores!$A$2:$G$300,6,FALSE)*VLOOKUP(VLOOKUP($B282,Indices_Poder!$B$5:$E$250,3,FALSE),Indices_Poder!$G$6:$N$27,4,FALSE)*VLOOKUP($I$8,Regional!$A$2:$B$7,2,FALSE)</f>
        <v>95494.929137369545</v>
      </c>
      <c r="J282" s="63">
        <f t="shared" si="102"/>
        <v>95297.275528865226</v>
      </c>
      <c r="K282" s="2">
        <f t="shared" si="102"/>
        <v>91588.917350260497</v>
      </c>
      <c r="L282" s="2">
        <f t="shared" si="102"/>
        <v>96662.026635204529</v>
      </c>
      <c r="M282" s="2">
        <f t="shared" si="102"/>
        <v>94666.666396970526</v>
      </c>
      <c r="N282" s="76">
        <f t="shared" si="102"/>
        <v>95494.929137369545</v>
      </c>
      <c r="O282" s="1">
        <f>VLOOKUP(B282,Valores!$A$2:$P$300,14,FALSE)</f>
        <v>1</v>
      </c>
      <c r="P282" s="1">
        <f>VLOOKUP(B282,Valores!$A$2:$P$300,15,FALSE)</f>
        <v>6.6699999999999995E-2</v>
      </c>
      <c r="Q282" s="72">
        <f t="shared" si="114"/>
        <v>0</v>
      </c>
      <c r="R282" s="72">
        <f t="shared" si="103"/>
        <v>0</v>
      </c>
      <c r="S282" s="72">
        <f t="shared" si="103"/>
        <v>0</v>
      </c>
      <c r="T282" s="72">
        <f t="shared" si="103"/>
        <v>0</v>
      </c>
      <c r="U282" s="72">
        <f t="shared" si="103"/>
        <v>0</v>
      </c>
      <c r="W282" s="2">
        <f t="shared" si="115"/>
        <v>95297.275528865226</v>
      </c>
      <c r="X282" s="77">
        <f t="shared" si="116"/>
        <v>95297.275528865226</v>
      </c>
      <c r="Z282" s="2">
        <f t="shared" si="117"/>
        <v>91588.917350260497</v>
      </c>
      <c r="AA282" s="77">
        <f t="shared" si="118"/>
        <v>91588.917350260497</v>
      </c>
      <c r="AC282" s="2">
        <f t="shared" si="119"/>
        <v>96662.026635204529</v>
      </c>
      <c r="AD282" s="77">
        <f t="shared" si="120"/>
        <v>96662.026635204529</v>
      </c>
      <c r="AF282" s="2">
        <f t="shared" si="121"/>
        <v>94666.666396970526</v>
      </c>
      <c r="AG282" s="77">
        <f t="shared" si="122"/>
        <v>94666.666396970526</v>
      </c>
      <c r="AI282" s="2">
        <f t="shared" si="123"/>
        <v>95494.929137369545</v>
      </c>
      <c r="AJ282" s="77">
        <f t="shared" si="124"/>
        <v>95494.929137369545</v>
      </c>
    </row>
    <row r="283" spans="1:36" x14ac:dyDescent="0.2">
      <c r="A283" s="72">
        <v>36</v>
      </c>
      <c r="B283" s="1" t="s">
        <v>139</v>
      </c>
      <c r="C283" s="6" t="str">
        <f>VLOOKUP(B283,Valores!$A$2:$F$300,5,FALSE)</f>
        <v>unid.</v>
      </c>
      <c r="D283" s="6">
        <v>1</v>
      </c>
      <c r="E283" s="63">
        <f>VLOOKUP($B283,Valores!$A$2:$G$300,6,FALSE)*VLOOKUP(VLOOKUP($B283,Indices_Poder!$B$5:$E$250,3,FALSE),Indices_Poder!$G$6:$N$27,4,FALSE)*VLOOKUP($E$8,Regional!$A$2:$B$7,2,FALSE)</f>
        <v>95297.275528865226</v>
      </c>
      <c r="F283" s="2">
        <f>VLOOKUP($B283,Valores!$A$2:$G$300,6,FALSE)*VLOOKUP(VLOOKUP($B283,Indices_Poder!$B$5:$E$250,3,FALSE),Indices_Poder!$G$6:$N$27,4,FALSE)*VLOOKUP($F$8,Regional!$A$2:$B$7,2,FALSE)</f>
        <v>91588.917350260497</v>
      </c>
      <c r="G283" s="2">
        <f>VLOOKUP($B283,Valores!$A$2:$G$300,6,FALSE)*VLOOKUP(VLOOKUP($B283,Indices_Poder!$B$5:$E$250,3,FALSE),Indices_Poder!$G$6:$N$27,4,FALSE)*VLOOKUP($G$8,Regional!$A$2:$B$7,2,FALSE)</f>
        <v>96662.026635204529</v>
      </c>
      <c r="H283" s="2">
        <f>VLOOKUP($B283,Valores!$A$2:$G$300,6,FALSE)*VLOOKUP(VLOOKUP($B283,Indices_Poder!$B$5:$E$250,3,FALSE),Indices_Poder!$G$6:$N$27,4,FALSE)*VLOOKUP($H$8,Regional!$A$2:$B$7,2,FALSE)</f>
        <v>94666.666396970526</v>
      </c>
      <c r="I283" s="76">
        <f>VLOOKUP($B283,Valores!$A$2:$G$300,6,FALSE)*VLOOKUP(VLOOKUP($B283,Indices_Poder!$B$5:$E$250,3,FALSE),Indices_Poder!$G$6:$N$27,4,FALSE)*VLOOKUP($I$8,Regional!$A$2:$B$7,2,FALSE)</f>
        <v>95494.929137369545</v>
      </c>
      <c r="J283" s="63">
        <f t="shared" si="102"/>
        <v>95297.275528865226</v>
      </c>
      <c r="K283" s="2">
        <f t="shared" si="102"/>
        <v>91588.917350260497</v>
      </c>
      <c r="L283" s="2">
        <f t="shared" si="102"/>
        <v>96662.026635204529</v>
      </c>
      <c r="M283" s="2">
        <f t="shared" si="102"/>
        <v>94666.666396970526</v>
      </c>
      <c r="N283" s="76">
        <f t="shared" si="102"/>
        <v>95494.929137369545</v>
      </c>
      <c r="O283" s="1">
        <f>VLOOKUP(B283,Valores!$A$2:$P$300,14,FALSE)</f>
        <v>1</v>
      </c>
      <c r="P283" s="1">
        <f>VLOOKUP(B283,Valores!$A$2:$P$300,15,FALSE)</f>
        <v>6.6699999999999995E-2</v>
      </c>
      <c r="Q283" s="72">
        <f t="shared" si="114"/>
        <v>0</v>
      </c>
      <c r="R283" s="72">
        <f t="shared" si="103"/>
        <v>0</v>
      </c>
      <c r="S283" s="72">
        <f t="shared" si="103"/>
        <v>0</v>
      </c>
      <c r="T283" s="72">
        <f t="shared" si="103"/>
        <v>0</v>
      </c>
      <c r="U283" s="72">
        <f t="shared" si="103"/>
        <v>0</v>
      </c>
      <c r="W283" s="2">
        <f t="shared" si="115"/>
        <v>95297.275528865226</v>
      </c>
      <c r="X283" s="77">
        <f t="shared" si="116"/>
        <v>95297.275528865226</v>
      </c>
      <c r="Z283" s="2">
        <f t="shared" si="117"/>
        <v>91588.917350260497</v>
      </c>
      <c r="AA283" s="77">
        <f t="shared" si="118"/>
        <v>91588.917350260497</v>
      </c>
      <c r="AC283" s="2">
        <f t="shared" si="119"/>
        <v>96662.026635204529</v>
      </c>
      <c r="AD283" s="77">
        <f t="shared" si="120"/>
        <v>96662.026635204529</v>
      </c>
      <c r="AF283" s="2">
        <f t="shared" si="121"/>
        <v>94666.666396970526</v>
      </c>
      <c r="AG283" s="77">
        <f t="shared" si="122"/>
        <v>94666.666396970526</v>
      </c>
      <c r="AI283" s="2">
        <f t="shared" si="123"/>
        <v>95494.929137369545</v>
      </c>
      <c r="AJ283" s="77">
        <f t="shared" si="124"/>
        <v>95494.929137369545</v>
      </c>
    </row>
    <row r="284" spans="1:36" x14ac:dyDescent="0.2">
      <c r="A284" s="72">
        <v>37</v>
      </c>
      <c r="B284" s="1" t="s">
        <v>96</v>
      </c>
      <c r="C284" s="6" t="str">
        <f>VLOOKUP(B284,Valores!$A$2:$F$300,5,FALSE)</f>
        <v>unid.</v>
      </c>
      <c r="D284" s="6">
        <v>1</v>
      </c>
      <c r="E284" s="63">
        <f>VLOOKUP($B284,Valores!$A$2:$G$300,6,FALSE)*VLOOKUP(VLOOKUP($B284,Indices_Poder!$B$5:$E$250,3,FALSE),Indices_Poder!$G$6:$N$27,4,FALSE)*VLOOKUP($E$8,Regional!$A$2:$B$7,2,FALSE)</f>
        <v>58111.399621709403</v>
      </c>
      <c r="F284" s="2">
        <f>VLOOKUP($B284,Valores!$A$2:$G$300,6,FALSE)*VLOOKUP(VLOOKUP($B284,Indices_Poder!$B$5:$E$250,3,FALSE),Indices_Poder!$G$6:$N$27,4,FALSE)*VLOOKUP($F$8,Regional!$A$2:$B$7,2,FALSE)</f>
        <v>55850.077009269553</v>
      </c>
      <c r="G284" s="2">
        <f>VLOOKUP($B284,Valores!$A$2:$G$300,6,FALSE)*VLOOKUP(VLOOKUP($B284,Indices_Poder!$B$5:$E$250,3,FALSE),Indices_Poder!$G$6:$N$27,4,FALSE)*VLOOKUP($G$8,Regional!$A$2:$B$7,2,FALSE)</f>
        <v>58943.612258267218</v>
      </c>
      <c r="H284" s="2">
        <f>VLOOKUP($B284,Valores!$A$2:$G$300,6,FALSE)*VLOOKUP(VLOOKUP($B284,Indices_Poder!$B$5:$E$250,3,FALSE),Indices_Poder!$G$6:$N$27,4,FALSE)*VLOOKUP($H$8,Regional!$A$2:$B$7,2,FALSE)</f>
        <v>57726.859989644763</v>
      </c>
      <c r="I284" s="76">
        <f>VLOOKUP($B284,Valores!$A$2:$G$300,6,FALSE)*VLOOKUP(VLOOKUP($B284,Indices_Poder!$B$5:$E$250,3,FALSE),Indices_Poder!$G$6:$N$27,4,FALSE)*VLOOKUP($I$8,Regional!$A$2:$B$7,2,FALSE)</f>
        <v>58231.926969072949</v>
      </c>
      <c r="J284" s="63">
        <f t="shared" si="102"/>
        <v>58111.399621709403</v>
      </c>
      <c r="K284" s="2">
        <f t="shared" si="102"/>
        <v>55850.077009269553</v>
      </c>
      <c r="L284" s="2">
        <f t="shared" si="102"/>
        <v>58943.612258267218</v>
      </c>
      <c r="M284" s="2">
        <f t="shared" si="102"/>
        <v>57726.859989644763</v>
      </c>
      <c r="N284" s="76">
        <f t="shared" si="102"/>
        <v>58231.926969072949</v>
      </c>
      <c r="O284" s="1">
        <f>VLOOKUP(B284,Valores!$A$2:$P$300,14,FALSE)</f>
        <v>1</v>
      </c>
      <c r="P284" s="1">
        <f>VLOOKUP(B284,Valores!$A$2:$P$300,15,FALSE)</f>
        <v>6.6699999999999995E-2</v>
      </c>
      <c r="Q284" s="72">
        <f t="shared" si="114"/>
        <v>0</v>
      </c>
      <c r="R284" s="72">
        <f t="shared" si="103"/>
        <v>0</v>
      </c>
      <c r="S284" s="72">
        <f t="shared" si="103"/>
        <v>0</v>
      </c>
      <c r="T284" s="72">
        <f t="shared" si="103"/>
        <v>0</v>
      </c>
      <c r="U284" s="72">
        <f t="shared" si="103"/>
        <v>0</v>
      </c>
      <c r="W284" s="2">
        <f t="shared" si="115"/>
        <v>58111.399621709403</v>
      </c>
      <c r="X284" s="77">
        <f t="shared" si="116"/>
        <v>58111.399621709403</v>
      </c>
      <c r="Z284" s="2">
        <f t="shared" si="117"/>
        <v>55850.077009269553</v>
      </c>
      <c r="AA284" s="77">
        <f t="shared" si="118"/>
        <v>55850.077009269553</v>
      </c>
      <c r="AC284" s="2">
        <f t="shared" si="119"/>
        <v>58943.612258267218</v>
      </c>
      <c r="AD284" s="77">
        <f t="shared" si="120"/>
        <v>58943.612258267218</v>
      </c>
      <c r="AF284" s="2">
        <f t="shared" si="121"/>
        <v>57726.859989644763</v>
      </c>
      <c r="AG284" s="77">
        <f t="shared" si="122"/>
        <v>57726.859989644763</v>
      </c>
      <c r="AI284" s="2">
        <f t="shared" si="123"/>
        <v>58231.926969072949</v>
      </c>
      <c r="AJ284" s="77">
        <f t="shared" si="124"/>
        <v>58231.926969072949</v>
      </c>
    </row>
    <row r="285" spans="1:36" x14ac:dyDescent="0.2">
      <c r="A285" s="72">
        <v>38</v>
      </c>
      <c r="B285" s="1" t="s">
        <v>166</v>
      </c>
      <c r="C285" s="6" t="str">
        <f>VLOOKUP(B285,Valores!$A$2:$F$300,5,FALSE)</f>
        <v>unid.</v>
      </c>
      <c r="D285" s="6">
        <v>0</v>
      </c>
      <c r="E285" s="63">
        <f>VLOOKUP($B285,Valores!$A$2:$G$300,6,FALSE)*VLOOKUP(VLOOKUP($B285,Indices_Poder!$B$5:$E$250,3,FALSE),Indices_Poder!$G$6:$N$27,4,FALSE)*VLOOKUP($E$8,Regional!$A$2:$B$7,2,FALSE)</f>
        <v>58111.399621709403</v>
      </c>
      <c r="F285" s="2">
        <f>VLOOKUP($B285,Valores!$A$2:$G$300,6,FALSE)*VLOOKUP(VLOOKUP($B285,Indices_Poder!$B$5:$E$250,3,FALSE),Indices_Poder!$G$6:$N$27,4,FALSE)*VLOOKUP($F$8,Regional!$A$2:$B$7,2,FALSE)</f>
        <v>55850.077009269553</v>
      </c>
      <c r="G285" s="2">
        <f>VLOOKUP($B285,Valores!$A$2:$G$300,6,FALSE)*VLOOKUP(VLOOKUP($B285,Indices_Poder!$B$5:$E$250,3,FALSE),Indices_Poder!$G$6:$N$27,4,FALSE)*VLOOKUP($G$8,Regional!$A$2:$B$7,2,FALSE)</f>
        <v>58943.612258267218</v>
      </c>
      <c r="H285" s="2">
        <f>VLOOKUP($B285,Valores!$A$2:$G$300,6,FALSE)*VLOOKUP(VLOOKUP($B285,Indices_Poder!$B$5:$E$250,3,FALSE),Indices_Poder!$G$6:$N$27,4,FALSE)*VLOOKUP($H$8,Regional!$A$2:$B$7,2,FALSE)</f>
        <v>57726.859989644763</v>
      </c>
      <c r="I285" s="76">
        <f>VLOOKUP($B285,Valores!$A$2:$G$300,6,FALSE)*VLOOKUP(VLOOKUP($B285,Indices_Poder!$B$5:$E$250,3,FALSE),Indices_Poder!$G$6:$N$27,4,FALSE)*VLOOKUP($I$8,Regional!$A$2:$B$7,2,FALSE)</f>
        <v>58231.926969072949</v>
      </c>
      <c r="J285" s="63">
        <f t="shared" si="102"/>
        <v>0</v>
      </c>
      <c r="K285" s="2">
        <f t="shared" si="102"/>
        <v>0</v>
      </c>
      <c r="L285" s="2">
        <f t="shared" si="102"/>
        <v>0</v>
      </c>
      <c r="M285" s="2">
        <f t="shared" si="102"/>
        <v>0</v>
      </c>
      <c r="N285" s="76">
        <f t="shared" si="102"/>
        <v>0</v>
      </c>
      <c r="O285" s="1">
        <f>VLOOKUP(B285,Valores!$A$2:$P$300,14,FALSE)</f>
        <v>1</v>
      </c>
      <c r="P285" s="1">
        <f>VLOOKUP(B285,Valores!$A$2:$P$300,15,FALSE)</f>
        <v>6.6699999999999995E-2</v>
      </c>
      <c r="Q285" s="72">
        <f t="shared" si="114"/>
        <v>0</v>
      </c>
      <c r="R285" s="72">
        <f t="shared" si="103"/>
        <v>0</v>
      </c>
      <c r="S285" s="72">
        <f t="shared" si="103"/>
        <v>0</v>
      </c>
      <c r="T285" s="72">
        <f t="shared" si="103"/>
        <v>0</v>
      </c>
      <c r="U285" s="72">
        <f t="shared" si="103"/>
        <v>0</v>
      </c>
      <c r="W285" s="2">
        <f t="shared" si="115"/>
        <v>0</v>
      </c>
      <c r="X285" s="77">
        <f t="shared" si="116"/>
        <v>0</v>
      </c>
      <c r="Z285" s="2">
        <f t="shared" si="117"/>
        <v>0</v>
      </c>
      <c r="AA285" s="77">
        <f t="shared" si="118"/>
        <v>0</v>
      </c>
      <c r="AC285" s="2">
        <f t="shared" si="119"/>
        <v>0</v>
      </c>
      <c r="AD285" s="77">
        <f t="shared" si="120"/>
        <v>0</v>
      </c>
      <c r="AF285" s="2">
        <f t="shared" si="121"/>
        <v>0</v>
      </c>
      <c r="AG285" s="77">
        <f t="shared" si="122"/>
        <v>0</v>
      </c>
      <c r="AI285" s="2">
        <f t="shared" si="123"/>
        <v>0</v>
      </c>
      <c r="AJ285" s="77">
        <f t="shared" si="124"/>
        <v>0</v>
      </c>
    </row>
    <row r="286" spans="1:36" x14ac:dyDescent="0.2">
      <c r="A286" s="72">
        <v>39</v>
      </c>
      <c r="B286" s="1" t="s">
        <v>167</v>
      </c>
      <c r="C286" s="6" t="str">
        <f>VLOOKUP(B286,Valores!$A$2:$F$300,5,FALSE)</f>
        <v>unid.</v>
      </c>
      <c r="D286" s="6">
        <v>0</v>
      </c>
      <c r="E286" s="63">
        <f>VLOOKUP($B286,Valores!$A$2:$G$300,6,FALSE)*VLOOKUP(VLOOKUP($B286,Indices_Poder!$B$5:$E$250,3,FALSE),Indices_Poder!$G$6:$N$27,4,FALSE)*VLOOKUP($E$8,Regional!$A$2:$B$7,2,FALSE)</f>
        <v>58111.399621709403</v>
      </c>
      <c r="F286" s="2">
        <f>VLOOKUP($B286,Valores!$A$2:$G$300,6,FALSE)*VLOOKUP(VLOOKUP($B286,Indices_Poder!$B$5:$E$250,3,FALSE),Indices_Poder!$G$6:$N$27,4,FALSE)*VLOOKUP($F$8,Regional!$A$2:$B$7,2,FALSE)</f>
        <v>55850.077009269553</v>
      </c>
      <c r="G286" s="2">
        <f>VLOOKUP($B286,Valores!$A$2:$G$300,6,FALSE)*VLOOKUP(VLOOKUP($B286,Indices_Poder!$B$5:$E$250,3,FALSE),Indices_Poder!$G$6:$N$27,4,FALSE)*VLOOKUP($G$8,Regional!$A$2:$B$7,2,FALSE)</f>
        <v>58943.612258267218</v>
      </c>
      <c r="H286" s="2">
        <f>VLOOKUP($B286,Valores!$A$2:$G$300,6,FALSE)*VLOOKUP(VLOOKUP($B286,Indices_Poder!$B$5:$E$250,3,FALSE),Indices_Poder!$G$6:$N$27,4,FALSE)*VLOOKUP($H$8,Regional!$A$2:$B$7,2,FALSE)</f>
        <v>57726.859989644763</v>
      </c>
      <c r="I286" s="76">
        <f>VLOOKUP($B286,Valores!$A$2:$G$300,6,FALSE)*VLOOKUP(VLOOKUP($B286,Indices_Poder!$B$5:$E$250,3,FALSE),Indices_Poder!$G$6:$N$27,4,FALSE)*VLOOKUP($I$8,Regional!$A$2:$B$7,2,FALSE)</f>
        <v>58231.926969072949</v>
      </c>
      <c r="J286" s="63">
        <f t="shared" si="102"/>
        <v>0</v>
      </c>
      <c r="K286" s="2">
        <f t="shared" si="102"/>
        <v>0</v>
      </c>
      <c r="L286" s="2">
        <f t="shared" si="102"/>
        <v>0</v>
      </c>
      <c r="M286" s="2">
        <f t="shared" si="102"/>
        <v>0</v>
      </c>
      <c r="N286" s="76">
        <f t="shared" si="102"/>
        <v>0</v>
      </c>
      <c r="O286" s="1">
        <f>VLOOKUP(B286,Valores!$A$2:$P$300,14,FALSE)</f>
        <v>1</v>
      </c>
      <c r="P286" s="1">
        <f>VLOOKUP(B286,Valores!$A$2:$P$300,15,FALSE)</f>
        <v>6.6699999999999995E-2</v>
      </c>
      <c r="Q286" s="72">
        <f t="shared" si="114"/>
        <v>0</v>
      </c>
      <c r="R286" s="72">
        <f t="shared" si="103"/>
        <v>0</v>
      </c>
      <c r="S286" s="72">
        <f t="shared" si="103"/>
        <v>0</v>
      </c>
      <c r="T286" s="72">
        <f t="shared" si="103"/>
        <v>0</v>
      </c>
      <c r="U286" s="72">
        <f t="shared" si="103"/>
        <v>0</v>
      </c>
      <c r="W286" s="2">
        <f t="shared" si="115"/>
        <v>0</v>
      </c>
      <c r="X286" s="77">
        <f t="shared" si="116"/>
        <v>0</v>
      </c>
      <c r="Z286" s="2">
        <f t="shared" si="117"/>
        <v>0</v>
      </c>
      <c r="AA286" s="77">
        <f t="shared" si="118"/>
        <v>0</v>
      </c>
      <c r="AC286" s="2">
        <f t="shared" si="119"/>
        <v>0</v>
      </c>
      <c r="AD286" s="77">
        <f t="shared" si="120"/>
        <v>0</v>
      </c>
      <c r="AF286" s="2">
        <f t="shared" si="121"/>
        <v>0</v>
      </c>
      <c r="AG286" s="77">
        <f t="shared" si="122"/>
        <v>0</v>
      </c>
      <c r="AI286" s="2">
        <f t="shared" si="123"/>
        <v>0</v>
      </c>
      <c r="AJ286" s="77">
        <f t="shared" si="124"/>
        <v>0</v>
      </c>
    </row>
    <row r="287" spans="1:36" x14ac:dyDescent="0.2">
      <c r="A287" s="100">
        <v>40</v>
      </c>
      <c r="B287" s="78" t="s">
        <v>168</v>
      </c>
      <c r="C287" s="6" t="str">
        <f>VLOOKUP(B287,Valores!$A$2:$F$300,5,FALSE)</f>
        <v>unid.</v>
      </c>
      <c r="D287" s="6">
        <v>0</v>
      </c>
      <c r="E287" s="106">
        <f>VLOOKUP($B287,Valores!$A$2:$G$300,6,FALSE)*VLOOKUP(VLOOKUP($B287,Indices_Poder!$B$5:$E$250,3,FALSE),Indices_Poder!$G$6:$N$27,4,FALSE)*VLOOKUP($E$8,Regional!$A$2:$B$7,2,FALSE)</f>
        <v>95297.275528865226</v>
      </c>
      <c r="F287" s="107">
        <f>VLOOKUP($B287,Valores!$A$2:$G$300,6,FALSE)*VLOOKUP(VLOOKUP($B287,Indices_Poder!$B$5:$E$250,3,FALSE),Indices_Poder!$G$6:$N$27,4,FALSE)*VLOOKUP($F$8,Regional!$A$2:$B$7,2,FALSE)</f>
        <v>91588.917350260497</v>
      </c>
      <c r="G287" s="107">
        <f>VLOOKUP($B287,Valores!$A$2:$G$300,6,FALSE)*VLOOKUP(VLOOKUP($B287,Indices_Poder!$B$5:$E$250,3,FALSE),Indices_Poder!$G$6:$N$27,4,FALSE)*VLOOKUP($G$8,Regional!$A$2:$B$7,2,FALSE)</f>
        <v>96662.026635204529</v>
      </c>
      <c r="H287" s="107">
        <f>VLOOKUP($B287,Valores!$A$2:$G$300,6,FALSE)*VLOOKUP(VLOOKUP($B287,Indices_Poder!$B$5:$E$250,3,FALSE),Indices_Poder!$G$6:$N$27,4,FALSE)*VLOOKUP($H$8,Regional!$A$2:$B$7,2,FALSE)</f>
        <v>94666.666396970526</v>
      </c>
      <c r="I287" s="108">
        <f>VLOOKUP($B287,Valores!$A$2:$G$300,6,FALSE)*VLOOKUP(VLOOKUP($B287,Indices_Poder!$B$5:$E$250,3,FALSE),Indices_Poder!$G$6:$N$27,4,FALSE)*VLOOKUP($I$8,Regional!$A$2:$B$7,2,FALSE)</f>
        <v>95494.929137369545</v>
      </c>
      <c r="J287" s="106">
        <f t="shared" si="102"/>
        <v>0</v>
      </c>
      <c r="K287" s="107">
        <f t="shared" si="102"/>
        <v>0</v>
      </c>
      <c r="L287" s="107">
        <f t="shared" si="102"/>
        <v>0</v>
      </c>
      <c r="M287" s="107">
        <f t="shared" si="102"/>
        <v>0</v>
      </c>
      <c r="N287" s="108">
        <f t="shared" si="102"/>
        <v>0</v>
      </c>
      <c r="O287" s="1">
        <f>VLOOKUP(B287,Valores!$A$2:$P$300,14,FALSE)</f>
        <v>1</v>
      </c>
      <c r="P287" s="1">
        <f>VLOOKUP(B287,Valores!$A$2:$P$300,15,FALSE)</f>
        <v>6.6699999999999995E-2</v>
      </c>
      <c r="Q287" s="72">
        <f t="shared" si="114"/>
        <v>0</v>
      </c>
      <c r="R287" s="72">
        <f t="shared" si="103"/>
        <v>0</v>
      </c>
      <c r="S287" s="72">
        <f t="shared" si="103"/>
        <v>0</v>
      </c>
      <c r="T287" s="72">
        <f t="shared" si="103"/>
        <v>0</v>
      </c>
      <c r="U287" s="72">
        <f t="shared" si="103"/>
        <v>0</v>
      </c>
      <c r="W287" s="2">
        <f t="shared" si="115"/>
        <v>0</v>
      </c>
      <c r="X287" s="77">
        <f t="shared" si="116"/>
        <v>0</v>
      </c>
      <c r="Z287" s="2">
        <f t="shared" si="117"/>
        <v>0</v>
      </c>
      <c r="AA287" s="77">
        <f t="shared" si="118"/>
        <v>0</v>
      </c>
      <c r="AC287" s="2">
        <f t="shared" si="119"/>
        <v>0</v>
      </c>
      <c r="AD287" s="77">
        <f t="shared" si="120"/>
        <v>0</v>
      </c>
      <c r="AF287" s="2">
        <f t="shared" si="121"/>
        <v>0</v>
      </c>
      <c r="AG287" s="77">
        <f t="shared" si="122"/>
        <v>0</v>
      </c>
      <c r="AI287" s="2">
        <f t="shared" si="123"/>
        <v>0</v>
      </c>
      <c r="AJ287" s="77">
        <f t="shared" si="124"/>
        <v>0</v>
      </c>
    </row>
    <row r="288" spans="1:36" x14ac:dyDescent="0.2">
      <c r="A288" s="79"/>
      <c r="B288" s="88" t="s">
        <v>99</v>
      </c>
      <c r="C288" s="80"/>
      <c r="D288" s="80"/>
      <c r="E288" s="81"/>
      <c r="F288" s="81"/>
      <c r="G288" s="81"/>
      <c r="H288" s="81"/>
      <c r="I288" s="81"/>
      <c r="J288" s="82">
        <f>SUM(J248:J287)</f>
        <v>4528437.7905421928</v>
      </c>
      <c r="K288" s="81">
        <f>SUM(K248:K287)</f>
        <v>4352220.063186775</v>
      </c>
      <c r="L288" s="81">
        <f>SUM(L248:L287)</f>
        <v>4593289.4922339097</v>
      </c>
      <c r="M288" s="81">
        <f>SUM(M248:M287)</f>
        <v>4498471.8318294715</v>
      </c>
      <c r="N288" s="83">
        <f>SUM(N248:N287)</f>
        <v>4537830.1059596147</v>
      </c>
      <c r="Q288" s="72">
        <f>SUMIF($O248:$O287,"&lt;&gt;Rateio",X248:X287)</f>
        <v>4528437.7905421928</v>
      </c>
      <c r="R288" s="72">
        <f>SUMIF($O248:$O287,"&lt;&gt;Rateio",AA248:AA287)</f>
        <v>4352220.063186775</v>
      </c>
      <c r="S288" s="72">
        <f>SUMIF($O248:$O287,"&lt;&gt;Rateio",AD248:AD287)</f>
        <v>4593289.4922339097</v>
      </c>
      <c r="T288" s="72">
        <f>SUMIF($O248:$O287,"&lt;&gt;Rateio",AG248:AG287)</f>
        <v>4498471.8318294715</v>
      </c>
      <c r="U288" s="72">
        <f>SUMIF($O248:$O287,"&lt;&gt;Rateio",AJ248:AJ287)</f>
        <v>4537830.1059596147</v>
      </c>
      <c r="X288" s="77"/>
      <c r="AA288" s="77"/>
      <c r="AD288" s="77"/>
      <c r="AG288" s="77"/>
      <c r="AJ288" s="77"/>
    </row>
    <row r="289" spans="1:36" ht="12.75" hidden="1" customHeight="1" x14ac:dyDescent="0.2">
      <c r="A289" s="79"/>
      <c r="B289" s="80"/>
      <c r="C289" s="80"/>
      <c r="D289" s="80"/>
      <c r="E289" s="85" t="s">
        <v>12</v>
      </c>
      <c r="F289" s="85" t="s">
        <v>13</v>
      </c>
      <c r="G289" s="85" t="s">
        <v>14</v>
      </c>
      <c r="H289" s="85" t="s">
        <v>15</v>
      </c>
      <c r="I289" s="85" t="s">
        <v>16</v>
      </c>
      <c r="J289" s="81"/>
      <c r="K289" s="81"/>
      <c r="L289" s="81"/>
      <c r="M289" s="81"/>
      <c r="N289" s="81"/>
      <c r="Q289" s="72"/>
      <c r="R289" s="72"/>
      <c r="S289" s="72"/>
      <c r="T289" s="72"/>
      <c r="U289" s="72"/>
      <c r="X289" s="77"/>
      <c r="AA289" s="77"/>
      <c r="AD289" s="77"/>
      <c r="AG289" s="77"/>
      <c r="AJ289" s="77"/>
    </row>
    <row r="290" spans="1:36" ht="12.75" hidden="1" customHeight="1" x14ac:dyDescent="0.2">
      <c r="A290" s="86"/>
      <c r="B290" s="87" t="s">
        <v>100</v>
      </c>
      <c r="C290" s="88"/>
      <c r="D290" s="88"/>
      <c r="E290" s="89" t="e">
        <f>(SUMIF(#REF!,"Obras civis",J248:J287)+#REF!)*3.98%</f>
        <v>#REF!</v>
      </c>
      <c r="F290" s="89" t="e">
        <f>(SUMIF(#REF!,"Obras civis",K248:K287)+#REF!)*3.98%</f>
        <v>#REF!</v>
      </c>
      <c r="G290" s="89" t="e">
        <f>(SUMIF(#REF!,"Obras civis",L248:L287)+#REF!)*3.98%</f>
        <v>#REF!</v>
      </c>
      <c r="H290" s="89" t="e">
        <f>(SUMIF(#REF!,"Obras civis",M248:M287)+#REF!)*3.98%</f>
        <v>#REF!</v>
      </c>
      <c r="I290" s="89" t="e">
        <f>(SUMIF(#REF!,"Obras civis",N248:N287)+#REF!)*3.98%</f>
        <v>#REF!</v>
      </c>
      <c r="J290" s="89"/>
      <c r="K290" s="89"/>
      <c r="L290" s="89"/>
      <c r="M290" s="89"/>
      <c r="N290" s="89"/>
      <c r="Q290" s="72"/>
      <c r="R290" s="72"/>
      <c r="S290" s="72"/>
      <c r="T290" s="72"/>
      <c r="U290" s="72"/>
      <c r="X290" s="77"/>
      <c r="AA290" s="77"/>
      <c r="AD290" s="77"/>
      <c r="AG290" s="77"/>
      <c r="AJ290" s="77"/>
    </row>
    <row r="291" spans="1:36" ht="12.75" hidden="1" customHeight="1" x14ac:dyDescent="0.2">
      <c r="A291" s="86"/>
      <c r="B291" s="88" t="s">
        <v>101</v>
      </c>
      <c r="C291" s="90"/>
      <c r="D291" s="90"/>
      <c r="E291" s="91" t="e">
        <f>J288+#REF!+E290</f>
        <v>#REF!</v>
      </c>
      <c r="F291" s="91" t="e">
        <f>K288+#REF!+F290</f>
        <v>#REF!</v>
      </c>
      <c r="G291" s="91" t="e">
        <f>L288+#REF!+G290</f>
        <v>#REF!</v>
      </c>
      <c r="H291" s="91" t="e">
        <f>M288+#REF!+H290</f>
        <v>#REF!</v>
      </c>
      <c r="I291" s="91" t="e">
        <f>N288+#REF!+I290</f>
        <v>#REF!</v>
      </c>
      <c r="J291" s="91"/>
      <c r="K291" s="91"/>
      <c r="L291" s="91"/>
      <c r="M291" s="91"/>
      <c r="N291" s="91"/>
      <c r="Q291" s="72"/>
      <c r="R291" s="72"/>
      <c r="S291" s="72"/>
      <c r="T291" s="72"/>
      <c r="U291" s="72"/>
      <c r="X291" s="77"/>
      <c r="AA291" s="77"/>
      <c r="AD291" s="77"/>
      <c r="AG291" s="77"/>
      <c r="AJ291" s="77"/>
    </row>
    <row r="292" spans="1:36" ht="12.75" hidden="1" customHeight="1" x14ac:dyDescent="0.2">
      <c r="A292" s="86"/>
      <c r="B292" s="88" t="s">
        <v>102</v>
      </c>
      <c r="C292" s="88"/>
      <c r="D292" s="88"/>
      <c r="E292" s="89" t="e">
        <f>E291*2.7%</f>
        <v>#REF!</v>
      </c>
      <c r="F292" s="89" t="e">
        <f>F291*2.7%</f>
        <v>#REF!</v>
      </c>
      <c r="G292" s="89" t="e">
        <f>G291*2.7%</f>
        <v>#REF!</v>
      </c>
      <c r="H292" s="89" t="e">
        <f>H291*2.7%</f>
        <v>#REF!</v>
      </c>
      <c r="I292" s="89" t="e">
        <f>I291*2.7%</f>
        <v>#REF!</v>
      </c>
      <c r="J292" s="89"/>
      <c r="K292" s="89"/>
      <c r="L292" s="89"/>
      <c r="M292" s="89"/>
      <c r="N292" s="89"/>
      <c r="Q292" s="72"/>
      <c r="R292" s="72"/>
      <c r="S292" s="72"/>
      <c r="T292" s="72"/>
      <c r="U292" s="72"/>
      <c r="X292" s="77"/>
      <c r="AA292" s="77"/>
      <c r="AD292" s="77"/>
      <c r="AG292" s="77"/>
      <c r="AJ292" s="77"/>
    </row>
    <row r="293" spans="1:36" ht="12.75" hidden="1" customHeight="1" x14ac:dyDescent="0.2">
      <c r="A293" s="86"/>
      <c r="B293" s="88" t="s">
        <v>103</v>
      </c>
      <c r="C293" s="90"/>
      <c r="D293" s="90"/>
      <c r="E293" s="91" t="e">
        <f>E291*1.4%</f>
        <v>#REF!</v>
      </c>
      <c r="F293" s="91" t="e">
        <f>F291*1.4%</f>
        <v>#REF!</v>
      </c>
      <c r="G293" s="91" t="e">
        <f>G291*1.4%</f>
        <v>#REF!</v>
      </c>
      <c r="H293" s="91" t="e">
        <f>H291*1.4%</f>
        <v>#REF!</v>
      </c>
      <c r="I293" s="91" t="e">
        <f>I291*1.4%</f>
        <v>#REF!</v>
      </c>
      <c r="J293" s="91"/>
      <c r="K293" s="91"/>
      <c r="L293" s="91"/>
      <c r="M293" s="91"/>
      <c r="N293" s="91"/>
      <c r="Q293" s="72"/>
      <c r="R293" s="72"/>
      <c r="S293" s="72"/>
      <c r="T293" s="72"/>
      <c r="U293" s="72"/>
      <c r="X293" s="77"/>
      <c r="AA293" s="77"/>
      <c r="AD293" s="77"/>
      <c r="AG293" s="77"/>
      <c r="AJ293" s="77"/>
    </row>
    <row r="294" spans="1:36" ht="12.75" hidden="1" customHeight="1" x14ac:dyDescent="0.2">
      <c r="A294" s="86"/>
      <c r="B294" s="88" t="s">
        <v>104</v>
      </c>
      <c r="C294" s="88"/>
      <c r="D294" s="88"/>
      <c r="E294" s="89" t="e">
        <f>E291*3.99%</f>
        <v>#REF!</v>
      </c>
      <c r="F294" s="89" t="e">
        <f>F291*3.99%</f>
        <v>#REF!</v>
      </c>
      <c r="G294" s="89" t="e">
        <f>G291*3.99%</f>
        <v>#REF!</v>
      </c>
      <c r="H294" s="89" t="e">
        <f>H291*3.99%</f>
        <v>#REF!</v>
      </c>
      <c r="I294" s="89" t="e">
        <f>I291*3.99%</f>
        <v>#REF!</v>
      </c>
      <c r="J294" s="92"/>
      <c r="K294" s="89"/>
      <c r="L294" s="89"/>
      <c r="M294" s="89"/>
      <c r="N294" s="89"/>
      <c r="Q294" s="72"/>
      <c r="R294" s="72"/>
      <c r="S294" s="72"/>
      <c r="T294" s="72"/>
      <c r="U294" s="72"/>
      <c r="X294" s="77"/>
      <c r="AA294" s="77"/>
      <c r="AD294" s="77"/>
      <c r="AG294" s="77"/>
      <c r="AJ294" s="77"/>
    </row>
    <row r="295" spans="1:36" ht="12.75" hidden="1" customHeight="1" x14ac:dyDescent="0.2">
      <c r="A295" s="86"/>
      <c r="B295" s="93" t="s">
        <v>105</v>
      </c>
      <c r="C295" s="93"/>
      <c r="D295" s="93"/>
      <c r="E295" s="94" t="e">
        <f>E291*2.7%</f>
        <v>#REF!</v>
      </c>
      <c r="F295" s="94" t="e">
        <f>F291*2.7%</f>
        <v>#REF!</v>
      </c>
      <c r="G295" s="94" t="e">
        <f>G291*2.7%</f>
        <v>#REF!</v>
      </c>
      <c r="H295" s="94" t="e">
        <f>H291*2.7%</f>
        <v>#REF!</v>
      </c>
      <c r="I295" s="94" t="e">
        <f>I291*2.7%</f>
        <v>#REF!</v>
      </c>
      <c r="J295" s="94"/>
      <c r="K295" s="94"/>
      <c r="L295" s="94"/>
      <c r="M295" s="94"/>
      <c r="N295" s="94"/>
      <c r="Q295" s="72"/>
      <c r="R295" s="72"/>
      <c r="S295" s="72"/>
      <c r="T295" s="72"/>
      <c r="U295" s="72"/>
      <c r="X295" s="77"/>
      <c r="AA295" s="77"/>
      <c r="AD295" s="77"/>
      <c r="AG295" s="77"/>
      <c r="AJ295" s="77"/>
    </row>
    <row r="296" spans="1:36" ht="12.75" hidden="1" customHeight="1" x14ac:dyDescent="0.2">
      <c r="A296" s="86"/>
      <c r="B296" s="88" t="s">
        <v>106</v>
      </c>
      <c r="C296" s="88"/>
      <c r="D296" s="88"/>
      <c r="E296" s="89" t="e">
        <f>E291+E292+E293+E294+E295</f>
        <v>#REF!</v>
      </c>
      <c r="F296" s="89" t="e">
        <f>F291+F292+F293+F294+F295</f>
        <v>#REF!</v>
      </c>
      <c r="G296" s="89" t="e">
        <f>G291+G292+G293+G294+G295</f>
        <v>#REF!</v>
      </c>
      <c r="H296" s="89" t="e">
        <f>H291+H292+H293+H294+H295</f>
        <v>#REF!</v>
      </c>
      <c r="I296" s="89" t="e">
        <f>I291+I292+I293+I294+I295</f>
        <v>#REF!</v>
      </c>
      <c r="J296" s="89"/>
      <c r="K296" s="89"/>
      <c r="L296" s="89"/>
      <c r="M296" s="89"/>
      <c r="N296" s="89"/>
      <c r="Q296" s="72"/>
      <c r="R296" s="72"/>
      <c r="S296" s="72"/>
      <c r="T296" s="72"/>
      <c r="U296" s="72"/>
      <c r="X296" s="77"/>
      <c r="AA296" s="77"/>
      <c r="AD296" s="77"/>
      <c r="AG296" s="77"/>
      <c r="AJ296" s="77"/>
    </row>
    <row r="297" spans="1:36" ht="12.75" hidden="1" customHeight="1" x14ac:dyDescent="0.2">
      <c r="A297" s="88"/>
      <c r="B297" s="88" t="s">
        <v>107</v>
      </c>
      <c r="C297" s="88"/>
      <c r="D297" s="88"/>
      <c r="E297" s="89" t="e">
        <f>E296*3%</f>
        <v>#REF!</v>
      </c>
      <c r="F297" s="89" t="e">
        <f>F296*3%</f>
        <v>#REF!</v>
      </c>
      <c r="G297" s="89" t="e">
        <f>G296*3%</f>
        <v>#REF!</v>
      </c>
      <c r="H297" s="89" t="e">
        <f>H296*3%</f>
        <v>#REF!</v>
      </c>
      <c r="I297" s="89" t="e">
        <f>I296*3%</f>
        <v>#REF!</v>
      </c>
      <c r="J297" s="89"/>
      <c r="K297" s="89"/>
      <c r="L297" s="89"/>
      <c r="M297" s="89"/>
      <c r="N297" s="89"/>
      <c r="Q297" s="72"/>
      <c r="R297" s="72"/>
      <c r="S297" s="72"/>
      <c r="T297" s="72"/>
      <c r="U297" s="72"/>
      <c r="X297" s="77"/>
      <c r="AA297" s="77"/>
      <c r="AD297" s="77"/>
      <c r="AG297" s="77"/>
      <c r="AJ297" s="77"/>
    </row>
    <row r="298" spans="1:36" ht="12.75" hidden="1" customHeight="1" x14ac:dyDescent="0.2">
      <c r="A298" s="95"/>
      <c r="B298" s="95" t="s">
        <v>108</v>
      </c>
      <c r="C298" s="95"/>
      <c r="D298" s="95"/>
      <c r="E298" s="96" t="e">
        <f>E296*2.7%</f>
        <v>#REF!</v>
      </c>
      <c r="F298" s="96" t="e">
        <f>F296*2.7%</f>
        <v>#REF!</v>
      </c>
      <c r="G298" s="96" t="e">
        <f>G296*2.7%</f>
        <v>#REF!</v>
      </c>
      <c r="H298" s="96" t="e">
        <f>H296*2.7%</f>
        <v>#REF!</v>
      </c>
      <c r="I298" s="96" t="e">
        <f>I296*2.7%</f>
        <v>#REF!</v>
      </c>
      <c r="J298" s="96"/>
      <c r="K298" s="96"/>
      <c r="L298" s="96"/>
      <c r="M298" s="96"/>
      <c r="N298" s="96"/>
      <c r="Q298" s="63">
        <f>SUMIF($O248:$O286,"&lt;&gt;Rateio",W248:W286)</f>
        <v>4528437.7905421928</v>
      </c>
      <c r="R298" s="63">
        <f>SUMIF($O248:$O286,"&lt;&gt;Rateio",Z248:Z286)</f>
        <v>4352220.063186775</v>
      </c>
      <c r="S298" s="63">
        <f>SUMIF($O248:$O286,"&lt;&gt;Rateio",AC248:AC286)</f>
        <v>4593289.4922339097</v>
      </c>
      <c r="T298" s="63">
        <f>SUMIF($O248:$O286,"&lt;&gt;Rateio",AF248:AF286)</f>
        <v>4498471.8318294715</v>
      </c>
      <c r="U298" s="63">
        <f>SUMIF($O248:$O286,"&lt;&gt;Rateio",AI248:AI286)</f>
        <v>4537830.1059596147</v>
      </c>
      <c r="X298" s="77"/>
      <c r="AA298" s="77"/>
      <c r="AD298" s="77"/>
      <c r="AG298" s="77"/>
      <c r="AJ298" s="77"/>
    </row>
    <row r="299" spans="1:36" x14ac:dyDescent="0.2">
      <c r="A299" s="79"/>
      <c r="B299" s="80" t="s">
        <v>109</v>
      </c>
      <c r="C299" s="80"/>
      <c r="D299" s="80"/>
      <c r="E299" s="81">
        <f>J288*(1+Entrada!$H$13)</f>
        <v>7169422.7099863989</v>
      </c>
      <c r="F299" s="81">
        <f>K288*(1+Entrada!$H$13)</f>
        <v>6890434.8040373018</v>
      </c>
      <c r="G299" s="81">
        <f>L288*(1+Entrada!$H$13)</f>
        <v>7272095.9241047259</v>
      </c>
      <c r="H299" s="81">
        <f>M288*(1+Entrada!$H$13)</f>
        <v>7121980.6041524187</v>
      </c>
      <c r="I299" s="81">
        <f>N288*(1+Entrada!$H$13)</f>
        <v>7184292.6237552622</v>
      </c>
      <c r="J299" s="81"/>
      <c r="K299" s="81"/>
      <c r="L299" s="81"/>
      <c r="M299" s="81"/>
      <c r="N299" s="81"/>
      <c r="Q299" s="100">
        <f>SUMIF($O248:$O287,"&lt;&gt;Rateio",W248:W287)</f>
        <v>4528437.7905421928</v>
      </c>
      <c r="R299" s="100">
        <f>SUMIF($O248:$O287,"&lt;&gt;Rateio",Z248:Z287)</f>
        <v>4352220.063186775</v>
      </c>
      <c r="S299" s="100">
        <f>SUMIF($O248:$O287,"&lt;&gt;Rateio",AC248:AC287)</f>
        <v>4593289.4922339097</v>
      </c>
      <c r="T299" s="100">
        <f>SUMIF($O248:$O287,"&lt;&gt;Rateio",AF248:AF287)</f>
        <v>4498471.8318294715</v>
      </c>
      <c r="U299" s="100">
        <f>SUMIF($O248:$O287,"&lt;&gt;Rateio",AI248:AI287)</f>
        <v>4537830.1059596147</v>
      </c>
      <c r="W299" s="78"/>
      <c r="X299" s="101"/>
      <c r="Z299" s="78"/>
      <c r="AA299" s="101"/>
      <c r="AC299" s="78"/>
      <c r="AD299" s="101"/>
      <c r="AF299" s="78"/>
      <c r="AG299" s="101"/>
      <c r="AI299" s="78"/>
      <c r="AJ299" s="101"/>
    </row>
    <row r="300" spans="1:36" x14ac:dyDescent="0.2">
      <c r="E300" s="97">
        <f>Q300</f>
        <v>1</v>
      </c>
      <c r="F300" s="98">
        <f>R300</f>
        <v>1</v>
      </c>
      <c r="G300" s="98">
        <f>S300</f>
        <v>1</v>
      </c>
      <c r="H300" s="98">
        <f>T300</f>
        <v>1</v>
      </c>
      <c r="I300" s="99">
        <f>U300</f>
        <v>1</v>
      </c>
      <c r="Q300" s="100">
        <f>Q288/Q299</f>
        <v>1</v>
      </c>
      <c r="R300" s="100">
        <f>R288/R299</f>
        <v>1</v>
      </c>
      <c r="S300" s="100">
        <f>S288/S299</f>
        <v>1</v>
      </c>
      <c r="T300" s="100">
        <f>T288/T299</f>
        <v>1</v>
      </c>
      <c r="U300" s="100">
        <f>U288/U299</f>
        <v>1</v>
      </c>
      <c r="W300" s="78"/>
      <c r="X300" s="101"/>
      <c r="Z300" s="78"/>
      <c r="AA300" s="101"/>
      <c r="AC300" s="78"/>
      <c r="AD300" s="101"/>
      <c r="AF300" s="78"/>
      <c r="AG300" s="101"/>
      <c r="AI300" s="78"/>
      <c r="AJ300" s="101"/>
    </row>
    <row r="301" spans="1:36" x14ac:dyDescent="0.2">
      <c r="E301" s="119"/>
      <c r="F301" s="119"/>
      <c r="G301" s="119"/>
      <c r="H301" s="119"/>
      <c r="I301" s="119"/>
    </row>
    <row r="304" spans="1:36" s="55" customFormat="1" ht="12.75" customHeight="1" x14ac:dyDescent="0.25">
      <c r="B304" s="227" t="s">
        <v>173</v>
      </c>
      <c r="C304" s="56"/>
      <c r="D304" s="56"/>
      <c r="E304" s="56"/>
      <c r="F304" s="56"/>
      <c r="G304" s="62"/>
      <c r="H304" s="56"/>
      <c r="I304" s="56"/>
      <c r="J304" s="56"/>
      <c r="K304" s="56"/>
      <c r="L304" s="56"/>
      <c r="Q304" s="59" t="s">
        <v>12</v>
      </c>
      <c r="R304" s="59" t="s">
        <v>13</v>
      </c>
      <c r="S304" s="59" t="s">
        <v>14</v>
      </c>
      <c r="T304" s="59" t="s">
        <v>15</v>
      </c>
      <c r="U304" s="59" t="s">
        <v>16</v>
      </c>
      <c r="W304" s="60"/>
      <c r="X304" s="61"/>
      <c r="Z304" s="60"/>
      <c r="AA304" s="61"/>
      <c r="AC304" s="60"/>
      <c r="AD304" s="61"/>
      <c r="AF304" s="60"/>
      <c r="AG304" s="61"/>
      <c r="AI304" s="60"/>
      <c r="AJ304" s="61"/>
    </row>
    <row r="305" spans="1:36" s="55" customFormat="1" ht="12.75" customHeight="1" x14ac:dyDescent="0.2">
      <c r="B305" s="227"/>
      <c r="C305" s="56"/>
      <c r="D305" s="56"/>
      <c r="E305" s="56"/>
      <c r="F305" s="56"/>
      <c r="G305" s="62"/>
      <c r="H305" s="56"/>
      <c r="I305" s="56"/>
      <c r="J305" s="56"/>
      <c r="K305" s="56"/>
      <c r="L305" s="56"/>
      <c r="Q305" s="63">
        <f>SUMIF($O308:$O347,"Rateio",J308:J347)+E359</f>
        <v>9051439.1195600331</v>
      </c>
      <c r="R305" s="63">
        <f t="shared" ref="R305:U305" si="125">SUMIF($O308:$O347,"Rateio",K308:K347)+F359</f>
        <v>8699215.2170309816</v>
      </c>
      <c r="S305" s="63">
        <f t="shared" si="125"/>
        <v>9181064.6674450915</v>
      </c>
      <c r="T305" s="63">
        <f t="shared" si="125"/>
        <v>8991543.1767441854</v>
      </c>
      <c r="U305" s="63">
        <f t="shared" si="125"/>
        <v>9070212.4747709725</v>
      </c>
      <c r="AA305" s="2"/>
      <c r="AD305" s="64"/>
      <c r="AG305" s="64"/>
      <c r="AJ305" s="64"/>
    </row>
    <row r="306" spans="1:36" s="66" customFormat="1" x14ac:dyDescent="0.2">
      <c r="A306" s="228" t="s">
        <v>72</v>
      </c>
      <c r="B306" s="228" t="s">
        <v>73</v>
      </c>
      <c r="C306" s="228" t="s">
        <v>74</v>
      </c>
      <c r="D306" s="228" t="s">
        <v>75</v>
      </c>
      <c r="E306" s="230" t="str">
        <f>$E$7</f>
        <v>Preço Unitário - Ref. 06/2020</v>
      </c>
      <c r="F306" s="230"/>
      <c r="G306" s="230"/>
      <c r="H306" s="230"/>
      <c r="I306" s="230"/>
      <c r="J306" s="229" t="str">
        <f>$J$7</f>
        <v>Preço Total</v>
      </c>
      <c r="K306" s="229"/>
      <c r="L306" s="229"/>
      <c r="M306" s="229"/>
      <c r="N306" s="229"/>
      <c r="Q306" s="63">
        <f>SUMIF($P308:$P347,"UAR",J308:J347)</f>
        <v>0</v>
      </c>
      <c r="R306" s="63">
        <f t="shared" ref="R306:U306" si="126">SUMIF($P308:$P347,"UAR",K308:K347)</f>
        <v>0</v>
      </c>
      <c r="S306" s="63">
        <f t="shared" si="126"/>
        <v>0</v>
      </c>
      <c r="T306" s="63">
        <f t="shared" si="126"/>
        <v>0</v>
      </c>
      <c r="U306" s="63">
        <f t="shared" si="126"/>
        <v>0</v>
      </c>
      <c r="AA306" s="67"/>
      <c r="AD306" s="67"/>
      <c r="AG306" s="67"/>
      <c r="AJ306" s="67"/>
    </row>
    <row r="307" spans="1:36" s="71" customFormat="1" x14ac:dyDescent="0.2">
      <c r="A307" s="228"/>
      <c r="B307" s="228"/>
      <c r="C307" s="228"/>
      <c r="D307" s="228"/>
      <c r="E307" s="68" t="s">
        <v>12</v>
      </c>
      <c r="F307" s="68" t="s">
        <v>13</v>
      </c>
      <c r="G307" s="68" t="s">
        <v>14</v>
      </c>
      <c r="H307" s="68" t="s">
        <v>15</v>
      </c>
      <c r="I307" s="69" t="s">
        <v>16</v>
      </c>
      <c r="J307" s="68" t="s">
        <v>12</v>
      </c>
      <c r="K307" s="68" t="s">
        <v>13</v>
      </c>
      <c r="L307" s="68" t="s">
        <v>14</v>
      </c>
      <c r="M307" s="68" t="s">
        <v>15</v>
      </c>
      <c r="N307" s="68" t="s">
        <v>16</v>
      </c>
      <c r="Q307" s="72">
        <f>Q306/Q305</f>
        <v>0</v>
      </c>
      <c r="R307" s="72">
        <f>R306/R305</f>
        <v>0</v>
      </c>
      <c r="S307" s="72">
        <f>S306/S305</f>
        <v>0</v>
      </c>
      <c r="T307" s="72">
        <f>T306/T305</f>
        <v>0</v>
      </c>
      <c r="U307" s="72">
        <f>U306/U305</f>
        <v>0</v>
      </c>
      <c r="X307" s="73"/>
      <c r="AA307" s="73"/>
      <c r="AD307" s="73"/>
      <c r="AG307" s="73"/>
      <c r="AJ307" s="73"/>
    </row>
    <row r="308" spans="1:36" x14ac:dyDescent="0.2">
      <c r="A308" s="74">
        <v>1</v>
      </c>
      <c r="B308" s="75" t="s">
        <v>63</v>
      </c>
      <c r="C308" s="6" t="str">
        <f>VLOOKUP(B308,Valores!$A$2:$F$300,5,FALSE)</f>
        <v>unid.</v>
      </c>
      <c r="D308" s="6">
        <v>1</v>
      </c>
      <c r="E308" s="102">
        <f>Entrada!$I$27*VLOOKUP(E307,Regional!$A$2:$B$7,2,FALSE)</f>
        <v>666860.91907038214</v>
      </c>
      <c r="F308" s="103">
        <f>Entrada!$I$27*VLOOKUP(F307,Regional!$A$2:$B$7,2,FALSE)</f>
        <v>640910.97318260628</v>
      </c>
      <c r="G308" s="103">
        <f>Entrada!$I$27*VLOOKUP(G307,Regional!$A$2:$B$7,2,FALSE)</f>
        <v>676411.02605953813</v>
      </c>
      <c r="H308" s="103">
        <f>Entrada!$I$27*VLOOKUP(H307,Regional!$A$2:$B$7,2,FALSE)</f>
        <v>662448.11101332377</v>
      </c>
      <c r="I308" s="104">
        <f>Entrada!$I$27*VLOOKUP(I307,Regional!$A$2:$B$7,2,FALSE)</f>
        <v>668244.03801363916</v>
      </c>
      <c r="J308" s="102">
        <f t="shared" ref="J308:N347" si="127">$D308*E308</f>
        <v>666860.91907038214</v>
      </c>
      <c r="K308" s="103">
        <f t="shared" si="127"/>
        <v>640910.97318260628</v>
      </c>
      <c r="L308" s="103">
        <f t="shared" si="127"/>
        <v>676411.02605953813</v>
      </c>
      <c r="M308" s="103">
        <f t="shared" si="127"/>
        <v>662448.11101332377</v>
      </c>
      <c r="N308" s="104">
        <f t="shared" si="127"/>
        <v>668244.03801363916</v>
      </c>
      <c r="O308" s="1">
        <f>VLOOKUP(B308,Valores!$A$2:$P$300,14,FALSE)</f>
        <v>1</v>
      </c>
      <c r="P308" s="1">
        <f>VLOOKUP(B308,Valores!$A$2:$P$300,15,FALSE)</f>
        <v>3.0300000000000001E-2</v>
      </c>
      <c r="Q308" s="72">
        <f>IF($P308="UAR",J308*Q$307,0)</f>
        <v>0</v>
      </c>
      <c r="R308" s="72">
        <f t="shared" ref="R308:U347" si="128">IF($P308="UAR",K308*R$307,0)</f>
        <v>0</v>
      </c>
      <c r="S308" s="72">
        <f t="shared" si="128"/>
        <v>0</v>
      </c>
      <c r="T308" s="72">
        <f t="shared" si="128"/>
        <v>0</v>
      </c>
      <c r="U308" s="72">
        <f t="shared" si="128"/>
        <v>0</v>
      </c>
      <c r="W308" s="2">
        <f t="shared" ref="W308:W317" si="129">J308+Q308</f>
        <v>666860.91907038214</v>
      </c>
      <c r="X308" s="77">
        <f t="shared" ref="X308:X317" si="130">IF($O308="rateio",0,W308*$O308)</f>
        <v>666860.91907038214</v>
      </c>
      <c r="Z308" s="2">
        <f t="shared" ref="Z308:Z317" si="131">K308+R308</f>
        <v>640910.97318260628</v>
      </c>
      <c r="AA308" s="77">
        <f t="shared" ref="AA308:AA317" si="132">IF($O308="rateio",0,Z308*$O308)</f>
        <v>640910.97318260628</v>
      </c>
      <c r="AC308" s="2">
        <f t="shared" ref="AC308:AC317" si="133">L308+S308</f>
        <v>676411.02605953813</v>
      </c>
      <c r="AD308" s="77">
        <f t="shared" ref="AD308:AD317" si="134">IF($O308="rateio",0,AC308*$O308)</f>
        <v>676411.02605953813</v>
      </c>
      <c r="AF308" s="2">
        <f t="shared" ref="AF308:AF317" si="135">M308+T308</f>
        <v>662448.11101332377</v>
      </c>
      <c r="AG308" s="77">
        <f t="shared" ref="AG308:AG317" si="136">IF($O308="rateio",0,AF308*$O308)</f>
        <v>662448.11101332377</v>
      </c>
      <c r="AI308" s="2">
        <f t="shared" ref="AI308:AI317" si="137">N308+U308</f>
        <v>668244.03801363916</v>
      </c>
      <c r="AJ308" s="77">
        <f t="shared" ref="AJ308:AJ317" si="138">IF($O308="rateio",0,AI308*$O308)</f>
        <v>668244.03801363916</v>
      </c>
    </row>
    <row r="309" spans="1:36" x14ac:dyDescent="0.2">
      <c r="A309" s="72">
        <v>2</v>
      </c>
      <c r="B309" s="1" t="s">
        <v>64</v>
      </c>
      <c r="C309" s="6" t="str">
        <f>VLOOKUP(B309,Valores!$A$2:$F$300,5,FALSE)</f>
        <v>unid.</v>
      </c>
      <c r="D309" s="6">
        <v>3</v>
      </c>
      <c r="E309" s="63">
        <f>Entrada!$I$28*VLOOKUP(E307,Regional!$A$2:$B$7,2,FALSE)</f>
        <v>150433.18352347589</v>
      </c>
      <c r="F309" s="2">
        <f>Entrada!$I$28*VLOOKUP(F307,Regional!$A$2:$B$7,2,FALSE)</f>
        <v>144579.28976463643</v>
      </c>
      <c r="G309" s="2">
        <f>Entrada!$I$28*VLOOKUP(G307,Regional!$A$2:$B$7,2,FALSE)</f>
        <v>152587.53528751578</v>
      </c>
      <c r="H309" s="2">
        <f>Entrada!$I$28*VLOOKUP(H307,Regional!$A$2:$B$7,2,FALSE)</f>
        <v>149437.72443250573</v>
      </c>
      <c r="I309" s="76">
        <f>Entrada!$I$28*VLOOKUP(I307,Regional!$A$2:$B$7,2,FALSE)</f>
        <v>150745.19308930234</v>
      </c>
      <c r="J309" s="63">
        <f t="shared" si="127"/>
        <v>451299.55057042767</v>
      </c>
      <c r="K309" s="2">
        <f t="shared" si="127"/>
        <v>433737.86929390929</v>
      </c>
      <c r="L309" s="2">
        <f t="shared" si="127"/>
        <v>457762.60586254735</v>
      </c>
      <c r="M309" s="2">
        <f t="shared" si="127"/>
        <v>448313.17329751718</v>
      </c>
      <c r="N309" s="76">
        <f t="shared" si="127"/>
        <v>452235.57926790701</v>
      </c>
      <c r="O309" s="1">
        <f>VLOOKUP(B309,Valores!$A$2:$P$300,14,FALSE)</f>
        <v>1</v>
      </c>
      <c r="P309" s="1">
        <f>VLOOKUP(B309,Valores!$A$2:$P$300,15,FALSE)</f>
        <v>3.3300000000000003E-2</v>
      </c>
      <c r="Q309" s="72">
        <f t="shared" ref="Q309:Q347" si="139">IF($P309="UAR",J309*Q$307,0)</f>
        <v>0</v>
      </c>
      <c r="R309" s="72">
        <f t="shared" si="128"/>
        <v>0</v>
      </c>
      <c r="S309" s="72">
        <f t="shared" si="128"/>
        <v>0</v>
      </c>
      <c r="T309" s="72">
        <f t="shared" si="128"/>
        <v>0</v>
      </c>
      <c r="U309" s="72">
        <f t="shared" si="128"/>
        <v>0</v>
      </c>
      <c r="W309" s="2">
        <f t="shared" si="129"/>
        <v>451299.55057042767</v>
      </c>
      <c r="X309" s="77">
        <f t="shared" si="130"/>
        <v>451299.55057042767</v>
      </c>
      <c r="Z309" s="2">
        <f t="shared" si="131"/>
        <v>433737.86929390929</v>
      </c>
      <c r="AA309" s="77">
        <f t="shared" si="132"/>
        <v>433737.86929390929</v>
      </c>
      <c r="AC309" s="2">
        <f t="shared" si="133"/>
        <v>457762.60586254735</v>
      </c>
      <c r="AD309" s="77">
        <f t="shared" si="134"/>
        <v>457762.60586254735</v>
      </c>
      <c r="AF309" s="2">
        <f t="shared" si="135"/>
        <v>448313.17329751718</v>
      </c>
      <c r="AG309" s="77">
        <f t="shared" si="136"/>
        <v>448313.17329751718</v>
      </c>
      <c r="AI309" s="2">
        <f t="shared" si="137"/>
        <v>452235.57926790701</v>
      </c>
      <c r="AJ309" s="77">
        <f t="shared" si="138"/>
        <v>452235.57926790701</v>
      </c>
    </row>
    <row r="310" spans="1:36" x14ac:dyDescent="0.2">
      <c r="A310" s="72">
        <v>3</v>
      </c>
      <c r="B310" s="1" t="s">
        <v>68</v>
      </c>
      <c r="C310" s="6" t="str">
        <f>VLOOKUP(B310,Valores!$A$2:$F$300,5,FALSE)</f>
        <v>unid.</v>
      </c>
      <c r="D310" s="6">
        <v>3</v>
      </c>
      <c r="E310" s="63">
        <f>Entrada!$I$32*VLOOKUP(E307,Regional!$A$2:$B$7,2,FALSE)</f>
        <v>112930.9241708054</v>
      </c>
      <c r="F310" s="2">
        <f>Entrada!$I$32*VLOOKUP(F307,Regional!$A$2:$B$7,2,FALSE)</f>
        <v>108536.37759072665</v>
      </c>
      <c r="G310" s="2">
        <f>Entrada!$I$32*VLOOKUP(G307,Regional!$A$2:$B$7,2,FALSE)</f>
        <v>114548.20654164656</v>
      </c>
      <c r="H310" s="2">
        <f>Entrada!$I$32*VLOOKUP(H307,Regional!$A$2:$B$7,2,FALSE)</f>
        <v>112183.62817876156</v>
      </c>
      <c r="I310" s="76">
        <f>Entrada!$I$32*VLOOKUP(I307,Regional!$A$2:$B$7,2,FALSE)</f>
        <v>113165.1512727893</v>
      </c>
      <c r="J310" s="63">
        <f t="shared" si="127"/>
        <v>338792.77251241624</v>
      </c>
      <c r="K310" s="2">
        <f t="shared" si="127"/>
        <v>325609.13277217996</v>
      </c>
      <c r="L310" s="2">
        <f t="shared" si="127"/>
        <v>343644.61962493969</v>
      </c>
      <c r="M310" s="2">
        <f t="shared" si="127"/>
        <v>336550.88453628466</v>
      </c>
      <c r="N310" s="76">
        <f t="shared" si="127"/>
        <v>339495.45381836791</v>
      </c>
      <c r="O310" s="1">
        <f>VLOOKUP(B310,Valores!$A$2:$P$300,14,FALSE)</f>
        <v>1</v>
      </c>
      <c r="P310" s="1">
        <f>VLOOKUP(B310,Valores!$A$2:$P$300,15,FALSE)</f>
        <v>3.3300000000000003E-2</v>
      </c>
      <c r="Q310" s="72">
        <f t="shared" si="139"/>
        <v>0</v>
      </c>
      <c r="R310" s="72">
        <f t="shared" si="128"/>
        <v>0</v>
      </c>
      <c r="S310" s="72">
        <f t="shared" si="128"/>
        <v>0</v>
      </c>
      <c r="T310" s="72">
        <f t="shared" si="128"/>
        <v>0</v>
      </c>
      <c r="U310" s="72">
        <f t="shared" si="128"/>
        <v>0</v>
      </c>
      <c r="W310" s="2">
        <f t="shared" si="129"/>
        <v>338792.77251241624</v>
      </c>
      <c r="X310" s="77">
        <f t="shared" si="130"/>
        <v>338792.77251241624</v>
      </c>
      <c r="Z310" s="2">
        <f t="shared" si="131"/>
        <v>325609.13277217996</v>
      </c>
      <c r="AA310" s="77">
        <f t="shared" si="132"/>
        <v>325609.13277217996</v>
      </c>
      <c r="AC310" s="2">
        <f t="shared" si="133"/>
        <v>343644.61962493969</v>
      </c>
      <c r="AD310" s="77">
        <f t="shared" si="134"/>
        <v>343644.61962493969</v>
      </c>
      <c r="AF310" s="2">
        <f t="shared" si="135"/>
        <v>336550.88453628466</v>
      </c>
      <c r="AG310" s="77">
        <f t="shared" si="136"/>
        <v>336550.88453628466</v>
      </c>
      <c r="AI310" s="2">
        <f t="shared" si="137"/>
        <v>339495.45381836791</v>
      </c>
      <c r="AJ310" s="77">
        <f t="shared" si="138"/>
        <v>339495.45381836791</v>
      </c>
    </row>
    <row r="311" spans="1:36" x14ac:dyDescent="0.2">
      <c r="A311" s="72">
        <v>4</v>
      </c>
      <c r="B311" s="1" t="s">
        <v>69</v>
      </c>
      <c r="C311" s="6" t="str">
        <f>VLOOKUP(B311,Valores!$A$2:$F$300,5,FALSE)</f>
        <v>unid.</v>
      </c>
      <c r="D311" s="6">
        <v>3</v>
      </c>
      <c r="E311" s="63">
        <f>Entrada!$I$33*VLOOKUP(E307,Regional!$A$2:$B$7,2,FALSE)</f>
        <v>47947.954915810245</v>
      </c>
      <c r="F311" s="2">
        <f>Entrada!$I$33*VLOOKUP(F307,Regional!$A$2:$B$7,2,FALSE)</f>
        <v>46082.128324518468</v>
      </c>
      <c r="G311" s="2">
        <f>Entrada!$I$33*VLOOKUP(G307,Regional!$A$2:$B$7,2,FALSE)</f>
        <v>48634.616986209498</v>
      </c>
      <c r="H311" s="2">
        <f>Entrada!$I$33*VLOOKUP(H307,Regional!$A$2:$B$7,2,FALSE)</f>
        <v>47630.669683280932</v>
      </c>
      <c r="I311" s="76">
        <f>Entrada!$I$33*VLOOKUP(I307,Regional!$A$2:$B$7,2,FALSE)</f>
        <v>48047.402526006001</v>
      </c>
      <c r="J311" s="63">
        <f t="shared" si="127"/>
        <v>143843.86474743072</v>
      </c>
      <c r="K311" s="2">
        <f t="shared" si="127"/>
        <v>138246.3849735554</v>
      </c>
      <c r="L311" s="2">
        <f t="shared" si="127"/>
        <v>145903.85095862849</v>
      </c>
      <c r="M311" s="2">
        <f t="shared" si="127"/>
        <v>142892.0090498428</v>
      </c>
      <c r="N311" s="76">
        <f t="shared" si="127"/>
        <v>144142.20757801802</v>
      </c>
      <c r="O311" s="1">
        <f>VLOOKUP(B311,Valores!$A$2:$P$300,14,FALSE)</f>
        <v>1</v>
      </c>
      <c r="P311" s="1">
        <f>VLOOKUP(B311,Valores!$A$2:$P$300,15,FALSE)</f>
        <v>4.1700000000000001E-2</v>
      </c>
      <c r="Q311" s="72">
        <f t="shared" si="139"/>
        <v>0</v>
      </c>
      <c r="R311" s="72">
        <f t="shared" si="128"/>
        <v>0</v>
      </c>
      <c r="S311" s="72">
        <f t="shared" si="128"/>
        <v>0</v>
      </c>
      <c r="T311" s="72">
        <f t="shared" si="128"/>
        <v>0</v>
      </c>
      <c r="U311" s="72">
        <f t="shared" si="128"/>
        <v>0</v>
      </c>
      <c r="W311" s="2">
        <f t="shared" si="129"/>
        <v>143843.86474743072</v>
      </c>
      <c r="X311" s="77">
        <f t="shared" si="130"/>
        <v>143843.86474743072</v>
      </c>
      <c r="Z311" s="2">
        <f t="shared" si="131"/>
        <v>138246.3849735554</v>
      </c>
      <c r="AA311" s="77">
        <f t="shared" si="132"/>
        <v>138246.3849735554</v>
      </c>
      <c r="AC311" s="2">
        <f t="shared" si="133"/>
        <v>145903.85095862849</v>
      </c>
      <c r="AD311" s="77">
        <f t="shared" si="134"/>
        <v>145903.85095862849</v>
      </c>
      <c r="AF311" s="2">
        <f t="shared" si="135"/>
        <v>142892.0090498428</v>
      </c>
      <c r="AG311" s="77">
        <f t="shared" si="136"/>
        <v>142892.0090498428</v>
      </c>
      <c r="AI311" s="2">
        <f t="shared" si="137"/>
        <v>144142.20757801802</v>
      </c>
      <c r="AJ311" s="77">
        <f t="shared" si="138"/>
        <v>144142.20757801802</v>
      </c>
    </row>
    <row r="312" spans="1:36" x14ac:dyDescent="0.2">
      <c r="A312" s="72">
        <v>5</v>
      </c>
      <c r="B312" s="1" t="s">
        <v>66</v>
      </c>
      <c r="C312" s="6" t="str">
        <f>VLOOKUP(B312,Valores!$A$2:$F$300,5,FALSE)</f>
        <v>unid.</v>
      </c>
      <c r="D312" s="6">
        <v>1</v>
      </c>
      <c r="E312" s="63">
        <f>Entrada!$I$30*VLOOKUP(E307,Regional!$A$2:$B$7,2,FALSE)</f>
        <v>86748.010294730688</v>
      </c>
      <c r="F312" s="2">
        <f>Entrada!$I$30*VLOOKUP(F307,Regional!$A$2:$B$7,2,FALSE)</f>
        <v>83372.334634866595</v>
      </c>
      <c r="G312" s="2">
        <f>Entrada!$I$30*VLOOKUP(G307,Regional!$A$2:$B$7,2,FALSE)</f>
        <v>87990.32747919843</v>
      </c>
      <c r="H312" s="2">
        <f>Entrada!$I$30*VLOOKUP(H307,Regional!$A$2:$B$7,2,FALSE)</f>
        <v>86173.974078459389</v>
      </c>
      <c r="I312" s="76">
        <f>Entrada!$I$30*VLOOKUP(I307,Regional!$A$2:$B$7,2,FALSE)</f>
        <v>86927.932093860494</v>
      </c>
      <c r="J312" s="63">
        <f t="shared" si="127"/>
        <v>86748.010294730688</v>
      </c>
      <c r="K312" s="2">
        <f t="shared" si="127"/>
        <v>83372.334634866595</v>
      </c>
      <c r="L312" s="2">
        <f t="shared" si="127"/>
        <v>87990.32747919843</v>
      </c>
      <c r="M312" s="2">
        <f t="shared" si="127"/>
        <v>86173.974078459389</v>
      </c>
      <c r="N312" s="76">
        <f t="shared" si="127"/>
        <v>86927.932093860494</v>
      </c>
      <c r="O312" s="1">
        <f>VLOOKUP(B312,Valores!$A$2:$P$300,14,FALSE)</f>
        <v>1</v>
      </c>
      <c r="P312" s="1">
        <f>VLOOKUP(B312,Valores!$A$2:$P$300,15,FALSE)</f>
        <v>3.3300000000000003E-2</v>
      </c>
      <c r="Q312" s="72">
        <f t="shared" si="139"/>
        <v>0</v>
      </c>
      <c r="R312" s="72">
        <f t="shared" si="128"/>
        <v>0</v>
      </c>
      <c r="S312" s="72">
        <f t="shared" si="128"/>
        <v>0</v>
      </c>
      <c r="T312" s="72">
        <f t="shared" si="128"/>
        <v>0</v>
      </c>
      <c r="U312" s="72">
        <f t="shared" si="128"/>
        <v>0</v>
      </c>
      <c r="W312" s="2">
        <f t="shared" si="129"/>
        <v>86748.010294730688</v>
      </c>
      <c r="X312" s="77">
        <f t="shared" si="130"/>
        <v>86748.010294730688</v>
      </c>
      <c r="Z312" s="2">
        <f t="shared" si="131"/>
        <v>83372.334634866595</v>
      </c>
      <c r="AA312" s="77">
        <f t="shared" si="132"/>
        <v>83372.334634866595</v>
      </c>
      <c r="AC312" s="2">
        <f t="shared" si="133"/>
        <v>87990.32747919843</v>
      </c>
      <c r="AD312" s="77">
        <f t="shared" si="134"/>
        <v>87990.32747919843</v>
      </c>
      <c r="AF312" s="2">
        <f t="shared" si="135"/>
        <v>86173.974078459389</v>
      </c>
      <c r="AG312" s="77">
        <f t="shared" si="136"/>
        <v>86173.974078459389</v>
      </c>
      <c r="AI312" s="2">
        <f t="shared" si="137"/>
        <v>86927.932093860494</v>
      </c>
      <c r="AJ312" s="77">
        <f t="shared" si="138"/>
        <v>86927.932093860494</v>
      </c>
    </row>
    <row r="313" spans="1:36" x14ac:dyDescent="0.2">
      <c r="A313" s="72">
        <v>6</v>
      </c>
      <c r="B313" s="1" t="s">
        <v>76</v>
      </c>
      <c r="C313" s="6" t="str">
        <f>VLOOKUP(B313,Valores!$A$2:$F$300,5,FALSE)</f>
        <v>kg</v>
      </c>
      <c r="D313" s="6">
        <v>1100</v>
      </c>
      <c r="E313" s="63">
        <f>VLOOKUP($B313,Valores!$A$2:$G$300,6,FALSE)*VLOOKUP(VLOOKUP($B313,Indices_Poder!$B$5:$E$250,3,FALSE),Indices_Poder!$G$6:$N$27,4,FALSE)*VLOOKUP($E$8,Regional!$A$2:$B$7,2,FALSE)</f>
        <v>134.45374607862703</v>
      </c>
      <c r="F313" s="2">
        <f>VLOOKUP($B313,Valores!$A$2:$G$300,6,FALSE)*VLOOKUP(VLOOKUP($B313,Indices_Poder!$B$5:$E$250,3,FALSE),Indices_Poder!$G$6:$N$27,4,FALSE)*VLOOKUP($F$8,Regional!$A$2:$B$7,2,FALSE)</f>
        <v>129.22166944109824</v>
      </c>
      <c r="G313" s="2">
        <f>VLOOKUP($B313,Valores!$A$2:$G$300,6,FALSE)*VLOOKUP(VLOOKUP($B313,Indices_Poder!$B$5:$E$250,3,FALSE),Indices_Poder!$G$6:$N$27,4,FALSE)*VLOOKUP($G$8,Regional!$A$2:$B$7,2,FALSE)</f>
        <v>136.37925651629627</v>
      </c>
      <c r="H313" s="2">
        <f>VLOOKUP($B313,Valores!$A$2:$G$300,6,FALSE)*VLOOKUP(VLOOKUP($B313,Indices_Poder!$B$5:$E$250,3,FALSE),Indices_Poder!$G$6:$N$27,4,FALSE)*VLOOKUP($H$8,Regional!$A$2:$B$7,2,FALSE)</f>
        <v>133.56402746260059</v>
      </c>
      <c r="I313" s="76">
        <f>VLOOKUP($B313,Valores!$A$2:$G$300,6,FALSE)*VLOOKUP(VLOOKUP($B313,Indices_Poder!$B$5:$E$250,3,FALSE),Indices_Poder!$G$6:$N$27,4,FALSE)*VLOOKUP($I$8,Regional!$A$2:$B$7,2,FALSE)</f>
        <v>134.73261310753085</v>
      </c>
      <c r="J313" s="63">
        <f t="shared" si="127"/>
        <v>147899.12068648974</v>
      </c>
      <c r="K313" s="2">
        <f t="shared" si="127"/>
        <v>142143.83638520807</v>
      </c>
      <c r="L313" s="2">
        <f t="shared" si="127"/>
        <v>150017.1821679259</v>
      </c>
      <c r="M313" s="2">
        <f t="shared" si="127"/>
        <v>146920.43020886066</v>
      </c>
      <c r="N313" s="76">
        <f t="shared" si="127"/>
        <v>148205.87441828393</v>
      </c>
      <c r="O313" s="1">
        <f>VLOOKUP(B313,Valores!$A$2:$P$300,14,FALSE)</f>
        <v>1</v>
      </c>
      <c r="P313" s="1">
        <f>VLOOKUP(B313,Valores!$A$2:$P$300,15,FALSE)</f>
        <v>2.5000000000000001E-2</v>
      </c>
      <c r="Q313" s="72">
        <f t="shared" si="139"/>
        <v>0</v>
      </c>
      <c r="R313" s="72">
        <f t="shared" si="128"/>
        <v>0</v>
      </c>
      <c r="S313" s="72">
        <f t="shared" si="128"/>
        <v>0</v>
      </c>
      <c r="T313" s="72">
        <f t="shared" si="128"/>
        <v>0</v>
      </c>
      <c r="U313" s="72">
        <f t="shared" si="128"/>
        <v>0</v>
      </c>
      <c r="W313" s="2">
        <f t="shared" si="129"/>
        <v>147899.12068648974</v>
      </c>
      <c r="X313" s="77">
        <f t="shared" si="130"/>
        <v>147899.12068648974</v>
      </c>
      <c r="Z313" s="2">
        <f t="shared" si="131"/>
        <v>142143.83638520807</v>
      </c>
      <c r="AA313" s="77">
        <f t="shared" si="132"/>
        <v>142143.83638520807</v>
      </c>
      <c r="AC313" s="2">
        <f t="shared" si="133"/>
        <v>150017.1821679259</v>
      </c>
      <c r="AD313" s="77">
        <f t="shared" si="134"/>
        <v>150017.1821679259</v>
      </c>
      <c r="AF313" s="2">
        <f t="shared" si="135"/>
        <v>146920.43020886066</v>
      </c>
      <c r="AG313" s="77">
        <f t="shared" si="136"/>
        <v>146920.43020886066</v>
      </c>
      <c r="AI313" s="2">
        <f t="shared" si="137"/>
        <v>148205.87441828393</v>
      </c>
      <c r="AJ313" s="77">
        <f t="shared" si="138"/>
        <v>148205.87441828393</v>
      </c>
    </row>
    <row r="314" spans="1:36" x14ac:dyDescent="0.2">
      <c r="A314" s="72">
        <v>7</v>
      </c>
      <c r="B314" s="1" t="s">
        <v>77</v>
      </c>
      <c r="C314" s="6" t="str">
        <f>VLOOKUP(B314,Valores!$A$2:$F$300,5,FALSE)</f>
        <v>unid.</v>
      </c>
      <c r="D314" s="6">
        <v>75</v>
      </c>
      <c r="E314" s="63">
        <f>VLOOKUP($B314,Valores!$A$2:$G$300,6,FALSE)*VLOOKUP(VLOOKUP($B314,Indices_Poder!$B$5:$E$250,3,FALSE),Indices_Poder!$G$6:$N$27,4,FALSE)*VLOOKUP($E$8,Regional!$A$2:$B$7,2,FALSE)</f>
        <v>322.80981771947944</v>
      </c>
      <c r="F314" s="2">
        <f>VLOOKUP($B314,Valores!$A$2:$G$300,6,FALSE)*VLOOKUP(VLOOKUP($B314,Indices_Poder!$B$5:$E$250,3,FALSE),Indices_Poder!$G$6:$N$27,4,FALSE)*VLOOKUP($F$8,Regional!$A$2:$B$7,2,FALSE)</f>
        <v>310.24813197316092</v>
      </c>
      <c r="G314" s="2">
        <f>VLOOKUP($B314,Valores!$A$2:$G$300,6,FALSE)*VLOOKUP(VLOOKUP($B314,Indices_Poder!$B$5:$E$250,3,FALSE),Indices_Poder!$G$6:$N$27,4,FALSE)*VLOOKUP($G$8,Regional!$A$2:$B$7,2,FALSE)</f>
        <v>327.43277313373369</v>
      </c>
      <c r="H314" s="2">
        <f>VLOOKUP($B314,Valores!$A$2:$G$300,6,FALSE)*VLOOKUP(VLOOKUP($B314,Indices_Poder!$B$5:$E$250,3,FALSE),Indices_Poder!$G$6:$N$27,4,FALSE)*VLOOKUP($H$8,Regional!$A$2:$B$7,2,FALSE)</f>
        <v>320.67369349358268</v>
      </c>
      <c r="I314" s="76">
        <f>VLOOKUP($B314,Valores!$A$2:$G$300,6,FALSE)*VLOOKUP(VLOOKUP($B314,Indices_Poder!$B$5:$E$250,3,FALSE),Indices_Poder!$G$6:$N$27,4,FALSE)*VLOOKUP($I$8,Regional!$A$2:$B$7,2,FALSE)</f>
        <v>323.47934919326798</v>
      </c>
      <c r="J314" s="63">
        <f t="shared" si="127"/>
        <v>24210.736328960957</v>
      </c>
      <c r="K314" s="2">
        <f t="shared" si="127"/>
        <v>23268.609897987069</v>
      </c>
      <c r="L314" s="2">
        <f t="shared" si="127"/>
        <v>24557.457985030025</v>
      </c>
      <c r="M314" s="2">
        <f t="shared" si="127"/>
        <v>24050.527012018701</v>
      </c>
      <c r="N314" s="76">
        <f t="shared" si="127"/>
        <v>24260.951189495099</v>
      </c>
      <c r="O314" s="1">
        <f>VLOOKUP(B314,Valores!$A$2:$P$300,14,FALSE)</f>
        <v>1</v>
      </c>
      <c r="P314" s="1">
        <f>VLOOKUP(B314,Valores!$A$2:$P$300,15,FALSE)</f>
        <v>2.5000000000000001E-2</v>
      </c>
      <c r="Q314" s="72">
        <f t="shared" si="139"/>
        <v>0</v>
      </c>
      <c r="R314" s="72">
        <f t="shared" si="128"/>
        <v>0</v>
      </c>
      <c r="S314" s="72">
        <f t="shared" si="128"/>
        <v>0</v>
      </c>
      <c r="T314" s="72">
        <f t="shared" si="128"/>
        <v>0</v>
      </c>
      <c r="U314" s="72">
        <f t="shared" si="128"/>
        <v>0</v>
      </c>
      <c r="W314" s="2">
        <f t="shared" si="129"/>
        <v>24210.736328960957</v>
      </c>
      <c r="X314" s="77">
        <f t="shared" si="130"/>
        <v>24210.736328960957</v>
      </c>
      <c r="Z314" s="2">
        <f t="shared" si="131"/>
        <v>23268.609897987069</v>
      </c>
      <c r="AA314" s="77">
        <f t="shared" si="132"/>
        <v>23268.609897987069</v>
      </c>
      <c r="AC314" s="2">
        <f t="shared" si="133"/>
        <v>24557.457985030025</v>
      </c>
      <c r="AD314" s="77">
        <f t="shared" si="134"/>
        <v>24557.457985030025</v>
      </c>
      <c r="AF314" s="2">
        <f t="shared" si="135"/>
        <v>24050.527012018701</v>
      </c>
      <c r="AG314" s="77">
        <f t="shared" si="136"/>
        <v>24050.527012018701</v>
      </c>
      <c r="AI314" s="2">
        <f t="shared" si="137"/>
        <v>24260.951189495099</v>
      </c>
      <c r="AJ314" s="77">
        <f t="shared" si="138"/>
        <v>24260.951189495099</v>
      </c>
    </row>
    <row r="315" spans="1:36" x14ac:dyDescent="0.2">
      <c r="A315" s="72">
        <v>8</v>
      </c>
      <c r="B315" s="1" t="s">
        <v>78</v>
      </c>
      <c r="C315" s="6" t="str">
        <f>VLOOKUP(B315,Valores!$A$2:$F$300,5,FALSE)</f>
        <v>unid.</v>
      </c>
      <c r="D315" s="6">
        <v>0</v>
      </c>
      <c r="E315" s="63">
        <f>VLOOKUP($B315,Valores!$A$2:$G$300,6,FALSE)*VLOOKUP(VLOOKUP($B315,Indices_Poder!$B$5:$E$250,3,FALSE),Indices_Poder!$G$6:$N$27,4,FALSE)*VLOOKUP($E$8,Regional!$A$2:$B$7,2,FALSE)</f>
        <v>327.77715531799083</v>
      </c>
      <c r="F315" s="2">
        <f>VLOOKUP($B315,Valores!$A$2:$G$300,6,FALSE)*VLOOKUP(VLOOKUP($B315,Indices_Poder!$B$5:$E$250,3,FALSE),Indices_Poder!$G$6:$N$27,4,FALSE)*VLOOKUP($F$8,Regional!$A$2:$B$7,2,FALSE)</f>
        <v>315.02217268141914</v>
      </c>
      <c r="G315" s="2">
        <f>VLOOKUP($B315,Valores!$A$2:$G$300,6,FALSE)*VLOOKUP(VLOOKUP($B315,Indices_Poder!$B$5:$E$250,3,FALSE),Indices_Poder!$G$6:$N$27,4,FALSE)*VLOOKUP($G$8,Regional!$A$2:$B$7,2,FALSE)</f>
        <v>332.47124791266822</v>
      </c>
      <c r="H315" s="2">
        <f>VLOOKUP($B315,Valores!$A$2:$G$300,6,FALSE)*VLOOKUP(VLOOKUP($B315,Indices_Poder!$B$5:$E$250,3,FALSE),Indices_Poder!$G$6:$N$27,4,FALSE)*VLOOKUP($H$8,Regional!$A$2:$B$7,2,FALSE)</f>
        <v>325.6081608087261</v>
      </c>
      <c r="I315" s="76">
        <f>VLOOKUP($B315,Valores!$A$2:$G$300,6,FALSE)*VLOOKUP(VLOOKUP($B315,Indices_Poder!$B$5:$E$250,3,FALSE),Indices_Poder!$G$6:$N$27,4,FALSE)*VLOOKUP($I$8,Regional!$A$2:$B$7,2,FALSE)</f>
        <v>328.4569894179096</v>
      </c>
      <c r="J315" s="63">
        <f t="shared" si="127"/>
        <v>0</v>
      </c>
      <c r="K315" s="2">
        <f t="shared" si="127"/>
        <v>0</v>
      </c>
      <c r="L315" s="2">
        <f t="shared" si="127"/>
        <v>0</v>
      </c>
      <c r="M315" s="2">
        <f t="shared" si="127"/>
        <v>0</v>
      </c>
      <c r="N315" s="76">
        <f t="shared" si="127"/>
        <v>0</v>
      </c>
      <c r="O315" s="1">
        <f>VLOOKUP(B315,Valores!$A$2:$P$300,14,FALSE)</f>
        <v>1</v>
      </c>
      <c r="P315" s="1">
        <f>VLOOKUP(B315,Valores!$A$2:$P$300,15,FALSE)</f>
        <v>2.5000000000000001E-2</v>
      </c>
      <c r="Q315" s="72">
        <f t="shared" si="139"/>
        <v>0</v>
      </c>
      <c r="R315" s="72">
        <f t="shared" si="128"/>
        <v>0</v>
      </c>
      <c r="S315" s="72">
        <f t="shared" si="128"/>
        <v>0</v>
      </c>
      <c r="T315" s="72">
        <f t="shared" si="128"/>
        <v>0</v>
      </c>
      <c r="U315" s="72">
        <f t="shared" si="128"/>
        <v>0</v>
      </c>
      <c r="W315" s="2">
        <f t="shared" si="129"/>
        <v>0</v>
      </c>
      <c r="X315" s="77">
        <f t="shared" si="130"/>
        <v>0</v>
      </c>
      <c r="Z315" s="2">
        <f t="shared" si="131"/>
        <v>0</v>
      </c>
      <c r="AA315" s="77">
        <f t="shared" si="132"/>
        <v>0</v>
      </c>
      <c r="AC315" s="2">
        <f t="shared" si="133"/>
        <v>0</v>
      </c>
      <c r="AD315" s="77">
        <f t="shared" si="134"/>
        <v>0</v>
      </c>
      <c r="AF315" s="2">
        <f t="shared" si="135"/>
        <v>0</v>
      </c>
      <c r="AG315" s="77">
        <f t="shared" si="136"/>
        <v>0</v>
      </c>
      <c r="AI315" s="2">
        <f t="shared" si="137"/>
        <v>0</v>
      </c>
      <c r="AJ315" s="77">
        <f t="shared" si="138"/>
        <v>0</v>
      </c>
    </row>
    <row r="316" spans="1:36" x14ac:dyDescent="0.2">
      <c r="A316" s="72">
        <v>9</v>
      </c>
      <c r="B316" s="1" t="s">
        <v>79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1">
        <v>0</v>
      </c>
      <c r="P316" s="1">
        <v>0</v>
      </c>
      <c r="Q316" s="72">
        <f t="shared" si="139"/>
        <v>0</v>
      </c>
      <c r="R316" s="72">
        <f t="shared" si="128"/>
        <v>0</v>
      </c>
      <c r="S316" s="72">
        <f t="shared" si="128"/>
        <v>0</v>
      </c>
      <c r="T316" s="72">
        <f t="shared" si="128"/>
        <v>0</v>
      </c>
      <c r="U316" s="72">
        <f t="shared" si="128"/>
        <v>0</v>
      </c>
      <c r="W316" s="2">
        <f t="shared" si="129"/>
        <v>0</v>
      </c>
      <c r="X316" s="77">
        <f t="shared" si="130"/>
        <v>0</v>
      </c>
      <c r="Z316" s="2">
        <f t="shared" si="131"/>
        <v>0</v>
      </c>
      <c r="AA316" s="77">
        <f t="shared" si="132"/>
        <v>0</v>
      </c>
      <c r="AC316" s="2">
        <f t="shared" si="133"/>
        <v>0</v>
      </c>
      <c r="AD316" s="77">
        <f t="shared" si="134"/>
        <v>0</v>
      </c>
      <c r="AF316" s="2">
        <f t="shared" si="135"/>
        <v>0</v>
      </c>
      <c r="AG316" s="77">
        <f t="shared" si="136"/>
        <v>0</v>
      </c>
      <c r="AI316" s="2">
        <f t="shared" si="137"/>
        <v>0</v>
      </c>
      <c r="AJ316" s="77">
        <f t="shared" si="138"/>
        <v>0</v>
      </c>
    </row>
    <row r="317" spans="1:36" x14ac:dyDescent="0.2">
      <c r="A317" s="72">
        <v>10</v>
      </c>
      <c r="B317" s="1" t="s">
        <v>80</v>
      </c>
      <c r="C317" s="6" t="str">
        <f>VLOOKUP(B317,Valores!$A$2:$F$300,5,FALSE)</f>
        <v>unid.</v>
      </c>
      <c r="D317" s="6">
        <v>0</v>
      </c>
      <c r="E317" s="63">
        <f>VLOOKUP($B317,Valores!$A$2:$G$300,6,FALSE)*VLOOKUP(VLOOKUP($B317,Indices_Poder!$B$5:$E$250,3,FALSE),Indices_Poder!$G$6:$N$27,4,FALSE)*VLOOKUP($E$8,Regional!$A$2:$B$7,2,FALSE)</f>
        <v>322.80981771947944</v>
      </c>
      <c r="F317" s="2">
        <f>VLOOKUP($B317,Valores!$A$2:$G$300,6,FALSE)*VLOOKUP(VLOOKUP($B317,Indices_Poder!$B$5:$E$250,3,FALSE),Indices_Poder!$G$6:$N$27,4,FALSE)*VLOOKUP($F$8,Regional!$A$2:$B$7,2,FALSE)</f>
        <v>310.24813197316092</v>
      </c>
      <c r="G317" s="2">
        <f>VLOOKUP($B317,Valores!$A$2:$G$300,6,FALSE)*VLOOKUP(VLOOKUP($B317,Indices_Poder!$B$5:$E$250,3,FALSE),Indices_Poder!$G$6:$N$27,4,FALSE)*VLOOKUP($G$8,Regional!$A$2:$B$7,2,FALSE)</f>
        <v>327.43277313373369</v>
      </c>
      <c r="H317" s="2">
        <f>VLOOKUP($B317,Valores!$A$2:$G$300,6,FALSE)*VLOOKUP(VLOOKUP($B317,Indices_Poder!$B$5:$E$250,3,FALSE),Indices_Poder!$G$6:$N$27,4,FALSE)*VLOOKUP($H$8,Regional!$A$2:$B$7,2,FALSE)</f>
        <v>320.67369349358268</v>
      </c>
      <c r="I317" s="76">
        <f>VLOOKUP($B317,Valores!$A$2:$G$300,6,FALSE)*VLOOKUP(VLOOKUP($B317,Indices_Poder!$B$5:$E$250,3,FALSE),Indices_Poder!$G$6:$N$27,4,FALSE)*VLOOKUP($I$8,Regional!$A$2:$B$7,2,FALSE)</f>
        <v>323.47934919326798</v>
      </c>
      <c r="J317" s="63">
        <f t="shared" si="127"/>
        <v>0</v>
      </c>
      <c r="K317" s="2">
        <f t="shared" si="127"/>
        <v>0</v>
      </c>
      <c r="L317" s="2">
        <f t="shared" si="127"/>
        <v>0</v>
      </c>
      <c r="M317" s="2">
        <f t="shared" si="127"/>
        <v>0</v>
      </c>
      <c r="N317" s="76">
        <f t="shared" si="127"/>
        <v>0</v>
      </c>
      <c r="O317" s="1">
        <f>VLOOKUP(B317,Valores!$A$2:$P$300,14,FALSE)</f>
        <v>1</v>
      </c>
      <c r="P317" s="1">
        <f>VLOOKUP(B317,Valores!$A$2:$P$300,15,FALSE)</f>
        <v>2.5000000000000001E-2</v>
      </c>
      <c r="Q317" s="72">
        <f t="shared" si="139"/>
        <v>0</v>
      </c>
      <c r="R317" s="72">
        <f t="shared" si="128"/>
        <v>0</v>
      </c>
      <c r="S317" s="72">
        <f t="shared" si="128"/>
        <v>0</v>
      </c>
      <c r="T317" s="72">
        <f t="shared" si="128"/>
        <v>0</v>
      </c>
      <c r="U317" s="72">
        <f t="shared" si="128"/>
        <v>0</v>
      </c>
      <c r="W317" s="2">
        <f t="shared" si="129"/>
        <v>0</v>
      </c>
      <c r="X317" s="77">
        <f t="shared" si="130"/>
        <v>0</v>
      </c>
      <c r="Z317" s="2">
        <f t="shared" si="131"/>
        <v>0</v>
      </c>
      <c r="AA317" s="77">
        <f t="shared" si="132"/>
        <v>0</v>
      </c>
      <c r="AC317" s="2">
        <f t="shared" si="133"/>
        <v>0</v>
      </c>
      <c r="AD317" s="77">
        <f t="shared" si="134"/>
        <v>0</v>
      </c>
      <c r="AF317" s="2">
        <f t="shared" si="135"/>
        <v>0</v>
      </c>
      <c r="AG317" s="77">
        <f t="shared" si="136"/>
        <v>0</v>
      </c>
      <c r="AI317" s="2">
        <f t="shared" si="137"/>
        <v>0</v>
      </c>
      <c r="AJ317" s="77">
        <f t="shared" si="138"/>
        <v>0</v>
      </c>
    </row>
    <row r="318" spans="1:36" x14ac:dyDescent="0.2">
      <c r="A318" s="72">
        <v>11</v>
      </c>
      <c r="B318" s="1" t="s">
        <v>81</v>
      </c>
      <c r="C318" s="6" t="str">
        <f>VLOOKUP(B318,Valores!$A$2:$F$300,5,FALSE)</f>
        <v>unid.</v>
      </c>
      <c r="D318" s="6">
        <v>0</v>
      </c>
      <c r="E318" s="63">
        <f>VLOOKUP($B318,Valores!$A$2:$G$300,6,FALSE)*VLOOKUP(VLOOKUP($B318,Indices_Poder!$B$5:$E$250,3,FALSE),Indices_Poder!$G$6:$N$27,4,FALSE)*VLOOKUP($E$8,Regional!$A$2:$B$7,2,FALSE)</f>
        <v>322.80981771947944</v>
      </c>
      <c r="F318" s="2">
        <f>VLOOKUP($B318,Valores!$A$2:$G$300,6,FALSE)*VLOOKUP(VLOOKUP($B318,Indices_Poder!$B$5:$E$250,3,FALSE),Indices_Poder!$G$6:$N$27,4,FALSE)*VLOOKUP($F$8,Regional!$A$2:$B$7,2,FALSE)</f>
        <v>310.24813197316092</v>
      </c>
      <c r="G318" s="2">
        <f>VLOOKUP($B318,Valores!$A$2:$G$300,6,FALSE)*VLOOKUP(VLOOKUP($B318,Indices_Poder!$B$5:$E$250,3,FALSE),Indices_Poder!$G$6:$N$27,4,FALSE)*VLOOKUP($G$8,Regional!$A$2:$B$7,2,FALSE)</f>
        <v>327.43277313373369</v>
      </c>
      <c r="H318" s="2">
        <f>VLOOKUP($B318,Valores!$A$2:$G$300,6,FALSE)*VLOOKUP(VLOOKUP($B318,Indices_Poder!$B$5:$E$250,3,FALSE),Indices_Poder!$G$6:$N$27,4,FALSE)*VLOOKUP($H$8,Regional!$A$2:$B$7,2,FALSE)</f>
        <v>320.67369349358268</v>
      </c>
      <c r="I318" s="76">
        <f>VLOOKUP($B318,Valores!$A$2:$G$300,6,FALSE)*VLOOKUP(VLOOKUP($B318,Indices_Poder!$B$5:$E$250,3,FALSE),Indices_Poder!$G$6:$N$27,4,FALSE)*VLOOKUP($I$8,Regional!$A$2:$B$7,2,FALSE)</f>
        <v>323.47934919326798</v>
      </c>
      <c r="J318" s="63">
        <f t="shared" si="127"/>
        <v>0</v>
      </c>
      <c r="K318" s="2">
        <f t="shared" si="127"/>
        <v>0</v>
      </c>
      <c r="L318" s="2">
        <f t="shared" si="127"/>
        <v>0</v>
      </c>
      <c r="M318" s="2">
        <f t="shared" si="127"/>
        <v>0</v>
      </c>
      <c r="N318" s="76">
        <f t="shared" si="127"/>
        <v>0</v>
      </c>
      <c r="O318" s="1">
        <f>VLOOKUP(B318,Valores!$A$2:$P$300,14,FALSE)</f>
        <v>1</v>
      </c>
      <c r="P318" s="1">
        <f>VLOOKUP(B318,Valores!$A$2:$P$300,15,FALSE)</f>
        <v>2.5000000000000001E-2</v>
      </c>
      <c r="Q318" s="72">
        <f t="shared" si="139"/>
        <v>0</v>
      </c>
      <c r="R318" s="72">
        <f t="shared" si="128"/>
        <v>0</v>
      </c>
      <c r="S318" s="72">
        <f t="shared" si="128"/>
        <v>0</v>
      </c>
      <c r="T318" s="72">
        <f t="shared" si="128"/>
        <v>0</v>
      </c>
      <c r="U318" s="72">
        <f t="shared" si="128"/>
        <v>0</v>
      </c>
    </row>
    <row r="319" spans="1:36" x14ac:dyDescent="0.2">
      <c r="A319" s="72">
        <v>12</v>
      </c>
      <c r="B319" s="1" t="s">
        <v>159</v>
      </c>
      <c r="C319" s="6" t="str">
        <f>VLOOKUP(B319,Valores!$A$2:$F$300,5,FALSE)</f>
        <v>kg</v>
      </c>
      <c r="D319" s="6">
        <v>0</v>
      </c>
      <c r="E319" s="63">
        <f>VLOOKUP($B319,Valores!$A$2:$G$300,6,FALSE)*VLOOKUP(VLOOKUP($B319,Indices_Poder!$B$5:$E$250,3,FALSE),Indices_Poder!$G$6:$N$27,4,FALSE)*VLOOKUP($E$8,Regional!$A$2:$B$7,2,FALSE)</f>
        <v>108.34166059456014</v>
      </c>
      <c r="F319" s="2">
        <f>VLOOKUP($B319,Valores!$A$2:$G$300,6,FALSE)*VLOOKUP(VLOOKUP($B319,Indices_Poder!$B$5:$E$250,3,FALSE),Indices_Poder!$G$6:$N$27,4,FALSE)*VLOOKUP($F$8,Regional!$A$2:$B$7,2,FALSE)</f>
        <v>104.12569869092985</v>
      </c>
      <c r="G319" s="2">
        <f>VLOOKUP($B319,Valores!$A$2:$G$300,6,FALSE)*VLOOKUP(VLOOKUP($B319,Indices_Poder!$B$5:$E$250,3,FALSE),Indices_Poder!$G$6:$N$27,4,FALSE)*VLOOKUP($G$8,Regional!$A$2:$B$7,2,FALSE)</f>
        <v>109.89322017838347</v>
      </c>
      <c r="H319" s="2">
        <f>VLOOKUP($B319,Valores!$A$2:$G$300,6,FALSE)*VLOOKUP(VLOOKUP($B319,Indices_Poder!$B$5:$E$250,3,FALSE),Indices_Poder!$G$6:$N$27,4,FALSE)*VLOOKUP($H$8,Regional!$A$2:$B$7,2,FALSE)</f>
        <v>107.62473306272454</v>
      </c>
      <c r="I319" s="76">
        <f>VLOOKUP($B319,Valores!$A$2:$G$300,6,FALSE)*VLOOKUP(VLOOKUP($B319,Indices_Poder!$B$5:$E$250,3,FALSE),Indices_Poder!$G$6:$N$27,4,FALSE)*VLOOKUP($I$8,Regional!$A$2:$B$7,2,FALSE)</f>
        <v>108.56636922394145</v>
      </c>
      <c r="J319" s="63">
        <f t="shared" si="127"/>
        <v>0</v>
      </c>
      <c r="K319" s="2">
        <f t="shared" si="127"/>
        <v>0</v>
      </c>
      <c r="L319" s="2">
        <f t="shared" si="127"/>
        <v>0</v>
      </c>
      <c r="M319" s="2">
        <f t="shared" si="127"/>
        <v>0</v>
      </c>
      <c r="N319" s="76">
        <f t="shared" si="127"/>
        <v>0</v>
      </c>
      <c r="O319" s="1">
        <f>VLOOKUP(B319,Valores!$A$2:$P$300,14,FALSE)</f>
        <v>1</v>
      </c>
      <c r="P319" s="1" t="str">
        <f>VLOOKUP(B319,Valores!$A$2:$P$300,15,FALSE)</f>
        <v>Rateio</v>
      </c>
      <c r="Q319" s="72">
        <f t="shared" si="139"/>
        <v>0</v>
      </c>
      <c r="R319" s="72">
        <f t="shared" si="128"/>
        <v>0</v>
      </c>
      <c r="S319" s="72">
        <f t="shared" si="128"/>
        <v>0</v>
      </c>
      <c r="T319" s="72">
        <f t="shared" si="128"/>
        <v>0</v>
      </c>
      <c r="U319" s="72">
        <f t="shared" si="128"/>
        <v>0</v>
      </c>
      <c r="W319" s="2">
        <f t="shared" ref="W319:W347" si="140">J319+Q319</f>
        <v>0</v>
      </c>
      <c r="X319" s="77">
        <f t="shared" ref="X319:X347" si="141">IF($O319="rateio",0,W319*$O319)</f>
        <v>0</v>
      </c>
      <c r="Z319" s="2">
        <f t="shared" ref="Z319:Z347" si="142">K319+R319</f>
        <v>0</v>
      </c>
      <c r="AA319" s="77">
        <f t="shared" ref="AA319:AA347" si="143">IF($O319="rateio",0,Z319*$O319)</f>
        <v>0</v>
      </c>
      <c r="AC319" s="2">
        <f t="shared" ref="AC319:AC347" si="144">L319+S319</f>
        <v>0</v>
      </c>
      <c r="AD319" s="77">
        <f t="shared" ref="AD319:AD347" si="145">IF($O319="rateio",0,AC319*$O319)</f>
        <v>0</v>
      </c>
      <c r="AF319" s="2">
        <f t="shared" ref="AF319:AF347" si="146">M319+T319</f>
        <v>0</v>
      </c>
      <c r="AG319" s="77">
        <f t="shared" ref="AG319:AG347" si="147">IF($O319="rateio",0,AF319*$O319)</f>
        <v>0</v>
      </c>
      <c r="AI319" s="2">
        <f t="shared" ref="AI319:AI347" si="148">N319+U319</f>
        <v>0</v>
      </c>
      <c r="AJ319" s="77">
        <f t="shared" ref="AJ319:AJ347" si="149">IF($O319="rateio",0,AI319*$O319)</f>
        <v>0</v>
      </c>
    </row>
    <row r="320" spans="1:36" x14ac:dyDescent="0.2">
      <c r="A320" s="72">
        <v>13</v>
      </c>
      <c r="B320" s="1" t="s">
        <v>160</v>
      </c>
      <c r="C320" s="6" t="str">
        <f>VLOOKUP(B320,Valores!$A$2:$F$300,5,FALSE)</f>
        <v>m</v>
      </c>
      <c r="D320" s="6">
        <v>9132</v>
      </c>
      <c r="E320" s="63">
        <f>VLOOKUP($B320,Valores!$A$2:$G$300,6,FALSE)*VLOOKUP(VLOOKUP($B320,Indices_Poder!$B$5:$E$250,3,FALSE),Indices_Poder!$G$6:$N$27,4,FALSE)*VLOOKUP($E$8,Regional!$A$2:$B$7,2,FALSE)</f>
        <v>83.974855888348671</v>
      </c>
      <c r="F320" s="2">
        <f>VLOOKUP($B320,Valores!$A$2:$G$300,6,FALSE)*VLOOKUP(VLOOKUP($B320,Indices_Poder!$B$5:$E$250,3,FALSE),Indices_Poder!$G$6:$N$27,4,FALSE)*VLOOKUP($F$8,Regional!$A$2:$B$7,2,FALSE)</f>
        <v>80.707093595014413</v>
      </c>
      <c r="G320" s="2">
        <f>VLOOKUP($B320,Valores!$A$2:$G$300,6,FALSE)*VLOOKUP(VLOOKUP($B320,Indices_Poder!$B$5:$E$250,3,FALSE),Indices_Poder!$G$6:$N$27,4,FALSE)*VLOOKUP($G$8,Regional!$A$2:$B$7,2,FALSE)</f>
        <v>85.177458762799091</v>
      </c>
      <c r="H320" s="2">
        <f>VLOOKUP($B320,Valores!$A$2:$G$300,6,FALSE)*VLOOKUP(VLOOKUP($B320,Indices_Poder!$B$5:$E$250,3,FALSE),Indices_Poder!$G$6:$N$27,4,FALSE)*VLOOKUP($H$8,Regional!$A$2:$B$7,2,FALSE)</f>
        <v>83.419170422223303</v>
      </c>
      <c r="I320" s="76">
        <f>VLOOKUP($B320,Valores!$A$2:$G$300,6,FALSE)*VLOOKUP(VLOOKUP($B320,Indices_Poder!$B$5:$E$250,3,FALSE),Indices_Poder!$G$6:$N$27,4,FALSE)*VLOOKUP($I$8,Regional!$A$2:$B$7,2,FALSE)</f>
        <v>84.149025959820804</v>
      </c>
      <c r="J320" s="63">
        <f t="shared" si="127"/>
        <v>766858.3839724001</v>
      </c>
      <c r="K320" s="2">
        <f t="shared" si="127"/>
        <v>737017.1787096716</v>
      </c>
      <c r="L320" s="2">
        <f t="shared" si="127"/>
        <v>777840.55342188128</v>
      </c>
      <c r="M320" s="2">
        <f t="shared" si="127"/>
        <v>761783.86429574317</v>
      </c>
      <c r="N320" s="76">
        <f t="shared" si="127"/>
        <v>768448.90506508353</v>
      </c>
      <c r="O320" s="1">
        <f>VLOOKUP(B320,Valores!$A$2:$P$300,14,FALSE)</f>
        <v>1</v>
      </c>
      <c r="P320" s="1" t="str">
        <f>VLOOKUP(B320,Valores!$A$2:$P$300,15,FALSE)</f>
        <v>Rateio</v>
      </c>
      <c r="Q320" s="72">
        <f t="shared" si="139"/>
        <v>0</v>
      </c>
      <c r="R320" s="72">
        <f t="shared" si="128"/>
        <v>0</v>
      </c>
      <c r="S320" s="72">
        <f t="shared" si="128"/>
        <v>0</v>
      </c>
      <c r="T320" s="72">
        <f t="shared" si="128"/>
        <v>0</v>
      </c>
      <c r="U320" s="72">
        <f t="shared" si="128"/>
        <v>0</v>
      </c>
      <c r="W320" s="2">
        <f t="shared" si="140"/>
        <v>766858.3839724001</v>
      </c>
      <c r="X320" s="77">
        <f t="shared" si="141"/>
        <v>766858.3839724001</v>
      </c>
      <c r="Z320" s="2">
        <f t="shared" si="142"/>
        <v>737017.1787096716</v>
      </c>
      <c r="AA320" s="77">
        <f t="shared" si="143"/>
        <v>737017.1787096716</v>
      </c>
      <c r="AC320" s="2">
        <f t="shared" si="144"/>
        <v>777840.55342188128</v>
      </c>
      <c r="AD320" s="77">
        <f t="shared" si="145"/>
        <v>777840.55342188128</v>
      </c>
      <c r="AF320" s="2">
        <f t="shared" si="146"/>
        <v>761783.86429574317</v>
      </c>
      <c r="AG320" s="77">
        <f t="shared" si="147"/>
        <v>761783.86429574317</v>
      </c>
      <c r="AI320" s="2">
        <f t="shared" si="148"/>
        <v>768448.90506508353</v>
      </c>
      <c r="AJ320" s="77">
        <f t="shared" si="149"/>
        <v>768448.90506508353</v>
      </c>
    </row>
    <row r="321" spans="1:36" x14ac:dyDescent="0.2">
      <c r="A321" s="72">
        <v>14</v>
      </c>
      <c r="B321" s="1" t="s">
        <v>129</v>
      </c>
      <c r="C321" s="6" t="str">
        <f>VLOOKUP(B321,Valores!$A$2:$F$300,5,FALSE)</f>
        <v>kg</v>
      </c>
      <c r="D321" s="6">
        <v>3960</v>
      </c>
      <c r="E321" s="63">
        <f>VLOOKUP($B321,Valores!$A$2:$G$300,6,FALSE)*VLOOKUP(VLOOKUP($B321,Indices_Poder!$B$5:$E$250,3,FALSE),Indices_Poder!$G$6:$N$27,4,FALSE)*VLOOKUP($E$8,Regional!$A$2:$B$7,2,FALSE)</f>
        <v>91.826445229007192</v>
      </c>
      <c r="F321" s="2">
        <f>VLOOKUP($B321,Valores!$A$2:$G$300,6,FALSE)*VLOOKUP(VLOOKUP($B321,Indices_Poder!$B$5:$E$250,3,FALSE),Indices_Poder!$G$6:$N$27,4,FALSE)*VLOOKUP($F$8,Regional!$A$2:$B$7,2,FALSE)</f>
        <v>88.253149483799405</v>
      </c>
      <c r="G321" s="2">
        <f>VLOOKUP($B321,Valores!$A$2:$G$300,6,FALSE)*VLOOKUP(VLOOKUP($B321,Indices_Poder!$B$5:$E$250,3,FALSE),Indices_Poder!$G$6:$N$27,4,FALSE)*VLOOKUP($G$8,Regional!$A$2:$B$7,2,FALSE)</f>
        <v>93.141490617471987</v>
      </c>
      <c r="H321" s="2">
        <f>VLOOKUP($B321,Valores!$A$2:$G$300,6,FALSE)*VLOOKUP(VLOOKUP($B321,Indices_Poder!$B$5:$E$250,3,FALSE),Indices_Poder!$G$6:$N$27,4,FALSE)*VLOOKUP($H$8,Regional!$A$2:$B$7,2,FALSE)</f>
        <v>91.218803566751063</v>
      </c>
      <c r="I321" s="76">
        <f>VLOOKUP($B321,Valores!$A$2:$G$300,6,FALSE)*VLOOKUP(VLOOKUP($B321,Indices_Poder!$B$5:$E$250,3,FALSE),Indices_Poder!$G$6:$N$27,4,FALSE)*VLOOKUP($I$8,Regional!$A$2:$B$7,2,FALSE)</f>
        <v>92.016900078371066</v>
      </c>
      <c r="J321" s="63">
        <f t="shared" si="127"/>
        <v>363632.72310686851</v>
      </c>
      <c r="K321" s="2">
        <f t="shared" si="127"/>
        <v>349482.47195584566</v>
      </c>
      <c r="L321" s="2">
        <f t="shared" si="127"/>
        <v>368840.30284518906</v>
      </c>
      <c r="M321" s="2">
        <f t="shared" si="127"/>
        <v>361226.46212433418</v>
      </c>
      <c r="N321" s="76">
        <f t="shared" si="127"/>
        <v>364386.92431034939</v>
      </c>
      <c r="O321" s="1">
        <f>VLOOKUP(B321,Valores!$A$2:$P$300,14,FALSE)</f>
        <v>1</v>
      </c>
      <c r="P321" s="1">
        <f>VLOOKUP(B321,Valores!$A$2:$P$300,15,FALSE)</f>
        <v>3.1300000000000001E-2</v>
      </c>
      <c r="Q321" s="72">
        <f t="shared" si="139"/>
        <v>0</v>
      </c>
      <c r="R321" s="72">
        <f t="shared" si="128"/>
        <v>0</v>
      </c>
      <c r="S321" s="72">
        <f t="shared" si="128"/>
        <v>0</v>
      </c>
      <c r="T321" s="72">
        <f t="shared" si="128"/>
        <v>0</v>
      </c>
      <c r="U321" s="72">
        <f t="shared" si="128"/>
        <v>0</v>
      </c>
      <c r="W321" s="2">
        <f t="shared" si="140"/>
        <v>363632.72310686851</v>
      </c>
      <c r="X321" s="77">
        <f t="shared" si="141"/>
        <v>363632.72310686851</v>
      </c>
      <c r="Z321" s="2">
        <f t="shared" si="142"/>
        <v>349482.47195584566</v>
      </c>
      <c r="AA321" s="77">
        <f t="shared" si="143"/>
        <v>349482.47195584566</v>
      </c>
      <c r="AC321" s="2">
        <f t="shared" si="144"/>
        <v>368840.30284518906</v>
      </c>
      <c r="AD321" s="77">
        <f t="shared" si="145"/>
        <v>368840.30284518906</v>
      </c>
      <c r="AF321" s="2">
        <f t="shared" si="146"/>
        <v>361226.46212433418</v>
      </c>
      <c r="AG321" s="77">
        <f t="shared" si="147"/>
        <v>361226.46212433418</v>
      </c>
      <c r="AI321" s="2">
        <f t="shared" si="148"/>
        <v>364386.92431034939</v>
      </c>
      <c r="AJ321" s="77">
        <f t="shared" si="149"/>
        <v>364386.92431034939</v>
      </c>
    </row>
    <row r="322" spans="1:36" x14ac:dyDescent="0.2">
      <c r="A322" s="72">
        <v>15</v>
      </c>
      <c r="B322" s="1" t="s">
        <v>130</v>
      </c>
      <c r="C322" s="6" t="str">
        <f>VLOOKUP(B322,Valores!$A$2:$F$300,5,FALSE)</f>
        <v>kg</v>
      </c>
      <c r="D322" s="6">
        <v>220</v>
      </c>
      <c r="E322" s="63">
        <f>VLOOKUP($B322,Valores!$A$2:$G$300,6,FALSE)*VLOOKUP(VLOOKUP($B322,Indices_Poder!$B$5:$E$250,3,FALSE),Indices_Poder!$G$6:$N$27,4,FALSE)*VLOOKUP($E$8,Regional!$A$2:$B$7,2,FALSE)</f>
        <v>91.826445229007192</v>
      </c>
      <c r="F322" s="2">
        <f>VLOOKUP($B322,Valores!$A$2:$G$300,6,FALSE)*VLOOKUP(VLOOKUP($B322,Indices_Poder!$B$5:$E$250,3,FALSE),Indices_Poder!$G$6:$N$27,4,FALSE)*VLOOKUP($F$8,Regional!$A$2:$B$7,2,FALSE)</f>
        <v>88.253149483799405</v>
      </c>
      <c r="G322" s="2">
        <f>VLOOKUP($B322,Valores!$A$2:$G$300,6,FALSE)*VLOOKUP(VLOOKUP($B322,Indices_Poder!$B$5:$E$250,3,FALSE),Indices_Poder!$G$6:$N$27,4,FALSE)*VLOOKUP($G$8,Regional!$A$2:$B$7,2,FALSE)</f>
        <v>93.141490617471987</v>
      </c>
      <c r="H322" s="2">
        <f>VLOOKUP($B322,Valores!$A$2:$G$300,6,FALSE)*VLOOKUP(VLOOKUP($B322,Indices_Poder!$B$5:$E$250,3,FALSE),Indices_Poder!$G$6:$N$27,4,FALSE)*VLOOKUP($H$8,Regional!$A$2:$B$7,2,FALSE)</f>
        <v>91.218803566751063</v>
      </c>
      <c r="I322" s="76">
        <f>VLOOKUP($B322,Valores!$A$2:$G$300,6,FALSE)*VLOOKUP(VLOOKUP($B322,Indices_Poder!$B$5:$E$250,3,FALSE),Indices_Poder!$G$6:$N$27,4,FALSE)*VLOOKUP($I$8,Regional!$A$2:$B$7,2,FALSE)</f>
        <v>92.016900078371066</v>
      </c>
      <c r="J322" s="63">
        <f t="shared" si="127"/>
        <v>20201.817950381581</v>
      </c>
      <c r="K322" s="2">
        <f t="shared" si="127"/>
        <v>19415.692886435871</v>
      </c>
      <c r="L322" s="2">
        <f t="shared" si="127"/>
        <v>20491.127935843837</v>
      </c>
      <c r="M322" s="2">
        <f t="shared" si="127"/>
        <v>20068.136784685234</v>
      </c>
      <c r="N322" s="76">
        <f t="shared" si="127"/>
        <v>20243.718017241634</v>
      </c>
      <c r="O322" s="1">
        <f>VLOOKUP(B322,Valores!$A$2:$P$300,14,FALSE)</f>
        <v>1</v>
      </c>
      <c r="P322" s="1">
        <f>VLOOKUP(B322,Valores!$A$2:$P$300,15,FALSE)</f>
        <v>3.1300000000000001E-2</v>
      </c>
      <c r="Q322" s="72">
        <f t="shared" si="139"/>
        <v>0</v>
      </c>
      <c r="R322" s="72">
        <f t="shared" si="128"/>
        <v>0</v>
      </c>
      <c r="S322" s="72">
        <f t="shared" si="128"/>
        <v>0</v>
      </c>
      <c r="T322" s="72">
        <f t="shared" si="128"/>
        <v>0</v>
      </c>
      <c r="U322" s="72">
        <f t="shared" si="128"/>
        <v>0</v>
      </c>
      <c r="W322" s="2">
        <f t="shared" si="140"/>
        <v>20201.817950381581</v>
      </c>
      <c r="X322" s="77">
        <f t="shared" si="141"/>
        <v>20201.817950381581</v>
      </c>
      <c r="Z322" s="2">
        <f t="shared" si="142"/>
        <v>19415.692886435871</v>
      </c>
      <c r="AA322" s="77">
        <f t="shared" si="143"/>
        <v>19415.692886435871</v>
      </c>
      <c r="AC322" s="2">
        <f t="shared" si="144"/>
        <v>20491.127935843837</v>
      </c>
      <c r="AD322" s="77">
        <f t="shared" si="145"/>
        <v>20491.127935843837</v>
      </c>
      <c r="AF322" s="2">
        <f t="shared" si="146"/>
        <v>20068.136784685234</v>
      </c>
      <c r="AG322" s="77">
        <f t="shared" si="147"/>
        <v>20068.136784685234</v>
      </c>
      <c r="AI322" s="2">
        <f t="shared" si="148"/>
        <v>20243.718017241634</v>
      </c>
      <c r="AJ322" s="77">
        <f t="shared" si="149"/>
        <v>20243.718017241634</v>
      </c>
    </row>
    <row r="323" spans="1:36" x14ac:dyDescent="0.2">
      <c r="A323" s="72">
        <v>16</v>
      </c>
      <c r="B323" s="1" t="s">
        <v>131</v>
      </c>
      <c r="C323" s="6" t="str">
        <f>VLOOKUP(B323,Valores!$A$2:$F$300,5,FALSE)</f>
        <v>kg</v>
      </c>
      <c r="D323" s="6">
        <v>660</v>
      </c>
      <c r="E323" s="63">
        <f>VLOOKUP($B323,Valores!$A$2:$G$300,6,FALSE)*VLOOKUP(VLOOKUP($B323,Indices_Poder!$B$5:$E$250,3,FALSE),Indices_Poder!$G$6:$N$27,4,FALSE)*VLOOKUP($E$8,Regional!$A$2:$B$7,2,FALSE)</f>
        <v>91.826445229007192</v>
      </c>
      <c r="F323" s="2">
        <f>VLOOKUP($B323,Valores!$A$2:$G$300,6,FALSE)*VLOOKUP(VLOOKUP($B323,Indices_Poder!$B$5:$E$250,3,FALSE),Indices_Poder!$G$6:$N$27,4,FALSE)*VLOOKUP($F$8,Regional!$A$2:$B$7,2,FALSE)</f>
        <v>88.253149483799405</v>
      </c>
      <c r="G323" s="2">
        <f>VLOOKUP($B323,Valores!$A$2:$G$300,6,FALSE)*VLOOKUP(VLOOKUP($B323,Indices_Poder!$B$5:$E$250,3,FALSE),Indices_Poder!$G$6:$N$27,4,FALSE)*VLOOKUP($G$8,Regional!$A$2:$B$7,2,FALSE)</f>
        <v>93.141490617471987</v>
      </c>
      <c r="H323" s="2">
        <f>VLOOKUP($B323,Valores!$A$2:$G$300,6,FALSE)*VLOOKUP(VLOOKUP($B323,Indices_Poder!$B$5:$E$250,3,FALSE),Indices_Poder!$G$6:$N$27,4,FALSE)*VLOOKUP($H$8,Regional!$A$2:$B$7,2,FALSE)</f>
        <v>91.218803566751063</v>
      </c>
      <c r="I323" s="76">
        <f>VLOOKUP($B323,Valores!$A$2:$G$300,6,FALSE)*VLOOKUP(VLOOKUP($B323,Indices_Poder!$B$5:$E$250,3,FALSE),Indices_Poder!$G$6:$N$27,4,FALSE)*VLOOKUP($I$8,Regional!$A$2:$B$7,2,FALSE)</f>
        <v>92.016900078371066</v>
      </c>
      <c r="J323" s="63">
        <f t="shared" si="127"/>
        <v>60605.453851144746</v>
      </c>
      <c r="K323" s="2">
        <f t="shared" si="127"/>
        <v>58247.078659307605</v>
      </c>
      <c r="L323" s="2">
        <f t="shared" si="127"/>
        <v>61473.383807531514</v>
      </c>
      <c r="M323" s="2">
        <f t="shared" si="127"/>
        <v>60204.410354055704</v>
      </c>
      <c r="N323" s="76">
        <f t="shared" si="127"/>
        <v>60731.154051724901</v>
      </c>
      <c r="O323" s="1">
        <f>VLOOKUP(B323,Valores!$A$2:$P$300,14,FALSE)</f>
        <v>1</v>
      </c>
      <c r="P323" s="1">
        <f>VLOOKUP(B323,Valores!$A$2:$P$300,15,FALSE)</f>
        <v>3.1300000000000001E-2</v>
      </c>
      <c r="Q323" s="72">
        <f t="shared" si="139"/>
        <v>0</v>
      </c>
      <c r="R323" s="72">
        <f t="shared" si="128"/>
        <v>0</v>
      </c>
      <c r="S323" s="72">
        <f t="shared" si="128"/>
        <v>0</v>
      </c>
      <c r="T323" s="72">
        <f t="shared" si="128"/>
        <v>0</v>
      </c>
      <c r="U323" s="72">
        <f t="shared" si="128"/>
        <v>0</v>
      </c>
      <c r="W323" s="2">
        <f t="shared" si="140"/>
        <v>60605.453851144746</v>
      </c>
      <c r="X323" s="77">
        <f t="shared" si="141"/>
        <v>60605.453851144746</v>
      </c>
      <c r="Z323" s="2">
        <f t="shared" si="142"/>
        <v>58247.078659307605</v>
      </c>
      <c r="AA323" s="77">
        <f t="shared" si="143"/>
        <v>58247.078659307605</v>
      </c>
      <c r="AC323" s="2">
        <f t="shared" si="144"/>
        <v>61473.383807531514</v>
      </c>
      <c r="AD323" s="77">
        <f t="shared" si="145"/>
        <v>61473.383807531514</v>
      </c>
      <c r="AF323" s="2">
        <f t="shared" si="146"/>
        <v>60204.410354055704</v>
      </c>
      <c r="AG323" s="77">
        <f t="shared" si="147"/>
        <v>60204.410354055704</v>
      </c>
      <c r="AI323" s="2">
        <f t="shared" si="148"/>
        <v>60731.154051724901</v>
      </c>
      <c r="AJ323" s="77">
        <f t="shared" si="149"/>
        <v>60731.154051724901</v>
      </c>
    </row>
    <row r="324" spans="1:36" x14ac:dyDescent="0.2">
      <c r="A324" s="72">
        <v>17</v>
      </c>
      <c r="B324" s="1" t="s">
        <v>84</v>
      </c>
      <c r="C324" s="6" t="str">
        <f>VLOOKUP(B324,Valores!$A$2:$F$300,5,FALSE)</f>
        <v>kg</v>
      </c>
      <c r="D324" s="6">
        <v>660</v>
      </c>
      <c r="E324" s="63">
        <f>VLOOKUP($B324,Valores!$A$2:$G$300,6,FALSE)*VLOOKUP(VLOOKUP($B324,Indices_Poder!$B$5:$E$250,3,FALSE),Indices_Poder!$G$6:$N$27,4,FALSE)*VLOOKUP($E$8,Regional!$A$2:$B$7,2,FALSE)</f>
        <v>91.826445229007192</v>
      </c>
      <c r="F324" s="2">
        <f>VLOOKUP($B324,Valores!$A$2:$G$300,6,FALSE)*VLOOKUP(VLOOKUP($B324,Indices_Poder!$B$5:$E$250,3,FALSE),Indices_Poder!$G$6:$N$27,4,FALSE)*VLOOKUP($F$8,Regional!$A$2:$B$7,2,FALSE)</f>
        <v>88.253149483799405</v>
      </c>
      <c r="G324" s="2">
        <f>VLOOKUP($B324,Valores!$A$2:$G$300,6,FALSE)*VLOOKUP(VLOOKUP($B324,Indices_Poder!$B$5:$E$250,3,FALSE),Indices_Poder!$G$6:$N$27,4,FALSE)*VLOOKUP($G$8,Regional!$A$2:$B$7,2,FALSE)</f>
        <v>93.141490617471987</v>
      </c>
      <c r="H324" s="2">
        <f>VLOOKUP($B324,Valores!$A$2:$G$300,6,FALSE)*VLOOKUP(VLOOKUP($B324,Indices_Poder!$B$5:$E$250,3,FALSE),Indices_Poder!$G$6:$N$27,4,FALSE)*VLOOKUP($H$8,Regional!$A$2:$B$7,2,FALSE)</f>
        <v>91.218803566751063</v>
      </c>
      <c r="I324" s="76">
        <f>VLOOKUP($B324,Valores!$A$2:$G$300,6,FALSE)*VLOOKUP(VLOOKUP($B324,Indices_Poder!$B$5:$E$250,3,FALSE),Indices_Poder!$G$6:$N$27,4,FALSE)*VLOOKUP($I$8,Regional!$A$2:$B$7,2,FALSE)</f>
        <v>92.016900078371066</v>
      </c>
      <c r="J324" s="63">
        <f t="shared" si="127"/>
        <v>60605.453851144746</v>
      </c>
      <c r="K324" s="2">
        <f t="shared" si="127"/>
        <v>58247.078659307605</v>
      </c>
      <c r="L324" s="2">
        <f t="shared" si="127"/>
        <v>61473.383807531514</v>
      </c>
      <c r="M324" s="2">
        <f t="shared" si="127"/>
        <v>60204.410354055704</v>
      </c>
      <c r="N324" s="76">
        <f t="shared" si="127"/>
        <v>60731.154051724901</v>
      </c>
      <c r="O324" s="1">
        <f>VLOOKUP(B324,Valores!$A$2:$P$300,14,FALSE)</f>
        <v>1</v>
      </c>
      <c r="P324" s="1">
        <f>VLOOKUP(B324,Valores!$A$2:$P$300,15,FALSE)</f>
        <v>3.1300000000000001E-2</v>
      </c>
      <c r="Q324" s="72">
        <f t="shared" si="139"/>
        <v>0</v>
      </c>
      <c r="R324" s="72">
        <f t="shared" si="128"/>
        <v>0</v>
      </c>
      <c r="S324" s="72">
        <f t="shared" si="128"/>
        <v>0</v>
      </c>
      <c r="T324" s="72">
        <f t="shared" si="128"/>
        <v>0</v>
      </c>
      <c r="U324" s="72">
        <f t="shared" si="128"/>
        <v>0</v>
      </c>
      <c r="W324" s="2">
        <f t="shared" si="140"/>
        <v>60605.453851144746</v>
      </c>
      <c r="X324" s="77">
        <f t="shared" si="141"/>
        <v>60605.453851144746</v>
      </c>
      <c r="Z324" s="2">
        <f t="shared" si="142"/>
        <v>58247.078659307605</v>
      </c>
      <c r="AA324" s="77">
        <f t="shared" si="143"/>
        <v>58247.078659307605</v>
      </c>
      <c r="AC324" s="2">
        <f t="shared" si="144"/>
        <v>61473.383807531514</v>
      </c>
      <c r="AD324" s="77">
        <f t="shared" si="145"/>
        <v>61473.383807531514</v>
      </c>
      <c r="AF324" s="2">
        <f t="shared" si="146"/>
        <v>60204.410354055704</v>
      </c>
      <c r="AG324" s="77">
        <f t="shared" si="147"/>
        <v>60204.410354055704</v>
      </c>
      <c r="AI324" s="2">
        <f t="shared" si="148"/>
        <v>60731.154051724901</v>
      </c>
      <c r="AJ324" s="77">
        <f t="shared" si="149"/>
        <v>60731.154051724901</v>
      </c>
    </row>
    <row r="325" spans="1:36" x14ac:dyDescent="0.2">
      <c r="A325" s="72">
        <v>18</v>
      </c>
      <c r="B325" s="1" t="s">
        <v>85</v>
      </c>
      <c r="C325" s="6" t="str">
        <f>VLOOKUP(B325,Valores!$A$2:$F$300,5,FALSE)</f>
        <v>kg</v>
      </c>
      <c r="D325" s="6">
        <v>0</v>
      </c>
      <c r="E325" s="63">
        <f>VLOOKUP($B325,Valores!$A$2:$G$300,6,FALSE)*VLOOKUP(VLOOKUP($B325,Indices_Poder!$B$5:$E$250,3,FALSE),Indices_Poder!$G$6:$N$27,4,FALSE)*VLOOKUP($E$8,Regional!$A$2:$B$7,2,FALSE)</f>
        <v>91.826445229007192</v>
      </c>
      <c r="F325" s="2">
        <f>VLOOKUP($B325,Valores!$A$2:$G$300,6,FALSE)*VLOOKUP(VLOOKUP($B325,Indices_Poder!$B$5:$E$250,3,FALSE),Indices_Poder!$G$6:$N$27,4,FALSE)*VLOOKUP($F$8,Regional!$A$2:$B$7,2,FALSE)</f>
        <v>88.253149483799405</v>
      </c>
      <c r="G325" s="2">
        <f>VLOOKUP($B325,Valores!$A$2:$G$300,6,FALSE)*VLOOKUP(VLOOKUP($B325,Indices_Poder!$B$5:$E$250,3,FALSE),Indices_Poder!$G$6:$N$27,4,FALSE)*VLOOKUP($G$8,Regional!$A$2:$B$7,2,FALSE)</f>
        <v>93.141490617471987</v>
      </c>
      <c r="H325" s="2">
        <f>VLOOKUP($B325,Valores!$A$2:$G$300,6,FALSE)*VLOOKUP(VLOOKUP($B325,Indices_Poder!$B$5:$E$250,3,FALSE),Indices_Poder!$G$6:$N$27,4,FALSE)*VLOOKUP($H$8,Regional!$A$2:$B$7,2,FALSE)</f>
        <v>91.218803566751063</v>
      </c>
      <c r="I325" s="76">
        <f>VLOOKUP($B325,Valores!$A$2:$G$300,6,FALSE)*VLOOKUP(VLOOKUP($B325,Indices_Poder!$B$5:$E$250,3,FALSE),Indices_Poder!$G$6:$N$27,4,FALSE)*VLOOKUP($I$8,Regional!$A$2:$B$7,2,FALSE)</f>
        <v>92.016900078371066</v>
      </c>
      <c r="J325" s="63">
        <f t="shared" si="127"/>
        <v>0</v>
      </c>
      <c r="K325" s="2">
        <f t="shared" si="127"/>
        <v>0</v>
      </c>
      <c r="L325" s="2">
        <f t="shared" si="127"/>
        <v>0</v>
      </c>
      <c r="M325" s="2">
        <f t="shared" si="127"/>
        <v>0</v>
      </c>
      <c r="N325" s="76">
        <f t="shared" si="127"/>
        <v>0</v>
      </c>
      <c r="O325" s="1">
        <f>VLOOKUP(B325,Valores!$A$2:$P$300,14,FALSE)</f>
        <v>1</v>
      </c>
      <c r="P325" s="1">
        <f>VLOOKUP(B325,Valores!$A$2:$P$300,15,FALSE)</f>
        <v>3.1300000000000001E-2</v>
      </c>
      <c r="Q325" s="72">
        <f t="shared" si="139"/>
        <v>0</v>
      </c>
      <c r="R325" s="72">
        <f t="shared" si="128"/>
        <v>0</v>
      </c>
      <c r="S325" s="72">
        <f t="shared" si="128"/>
        <v>0</v>
      </c>
      <c r="T325" s="72">
        <f t="shared" si="128"/>
        <v>0</v>
      </c>
      <c r="U325" s="72">
        <f t="shared" si="128"/>
        <v>0</v>
      </c>
      <c r="W325" s="2">
        <f t="shared" si="140"/>
        <v>0</v>
      </c>
      <c r="X325" s="77">
        <f t="shared" si="141"/>
        <v>0</v>
      </c>
      <c r="Z325" s="2">
        <f t="shared" si="142"/>
        <v>0</v>
      </c>
      <c r="AA325" s="77">
        <f t="shared" si="143"/>
        <v>0</v>
      </c>
      <c r="AC325" s="2">
        <f t="shared" si="144"/>
        <v>0</v>
      </c>
      <c r="AD325" s="77">
        <f t="shared" si="145"/>
        <v>0</v>
      </c>
      <c r="AF325" s="2">
        <f t="shared" si="146"/>
        <v>0</v>
      </c>
      <c r="AG325" s="77">
        <f t="shared" si="147"/>
        <v>0</v>
      </c>
      <c r="AI325" s="2">
        <f t="shared" si="148"/>
        <v>0</v>
      </c>
      <c r="AJ325" s="77">
        <f t="shared" si="149"/>
        <v>0</v>
      </c>
    </row>
    <row r="326" spans="1:36" x14ac:dyDescent="0.2">
      <c r="A326" s="72">
        <v>19</v>
      </c>
      <c r="B326" s="1" t="s">
        <v>161</v>
      </c>
      <c r="C326" s="6" t="str">
        <f>VLOOKUP(B326,Valores!$A$2:$F$300,5,FALSE)</f>
        <v>kg</v>
      </c>
      <c r="D326" s="6">
        <v>17960</v>
      </c>
      <c r="E326" s="63">
        <f>VLOOKUP($B326,Valores!$A$2:$G$300,6,FALSE)*VLOOKUP(VLOOKUP($B326,Indices_Poder!$B$5:$E$250,3,FALSE),Indices_Poder!$G$6:$N$27,4,FALSE)*VLOOKUP($E$8,Regional!$A$2:$B$7,2,FALSE)</f>
        <v>91.826445229007192</v>
      </c>
      <c r="F326" s="2">
        <f>VLOOKUP($B326,Valores!$A$2:$G$300,6,FALSE)*VLOOKUP(VLOOKUP($B326,Indices_Poder!$B$5:$E$250,3,FALSE),Indices_Poder!$G$6:$N$27,4,FALSE)*VLOOKUP($F$8,Regional!$A$2:$B$7,2,FALSE)</f>
        <v>88.253149483799405</v>
      </c>
      <c r="G326" s="2">
        <f>VLOOKUP($B326,Valores!$A$2:$G$300,6,FALSE)*VLOOKUP(VLOOKUP($B326,Indices_Poder!$B$5:$E$250,3,FALSE),Indices_Poder!$G$6:$N$27,4,FALSE)*VLOOKUP($G$8,Regional!$A$2:$B$7,2,FALSE)</f>
        <v>93.141490617471987</v>
      </c>
      <c r="H326" s="2">
        <f>VLOOKUP($B326,Valores!$A$2:$G$300,6,FALSE)*VLOOKUP(VLOOKUP($B326,Indices_Poder!$B$5:$E$250,3,FALSE),Indices_Poder!$G$6:$N$27,4,FALSE)*VLOOKUP($H$8,Regional!$A$2:$B$7,2,FALSE)</f>
        <v>91.218803566751063</v>
      </c>
      <c r="I326" s="76">
        <f>VLOOKUP($B326,Valores!$A$2:$G$300,6,FALSE)*VLOOKUP(VLOOKUP($B326,Indices_Poder!$B$5:$E$250,3,FALSE),Indices_Poder!$G$6:$N$27,4,FALSE)*VLOOKUP($I$8,Regional!$A$2:$B$7,2,FALSE)</f>
        <v>92.016900078371066</v>
      </c>
      <c r="J326" s="63">
        <f t="shared" si="127"/>
        <v>1649202.9563129691</v>
      </c>
      <c r="K326" s="2">
        <f t="shared" si="127"/>
        <v>1585026.5647290372</v>
      </c>
      <c r="L326" s="2">
        <f t="shared" si="127"/>
        <v>1672821.1714897968</v>
      </c>
      <c r="M326" s="2">
        <f t="shared" si="127"/>
        <v>1638289.7120588492</v>
      </c>
      <c r="N326" s="76">
        <f t="shared" si="127"/>
        <v>1652623.5254075443</v>
      </c>
      <c r="O326" s="1">
        <f>VLOOKUP(B326,Valores!$A$2:$P$300,14,FALSE)</f>
        <v>1</v>
      </c>
      <c r="P326" s="1">
        <f>VLOOKUP(B326,Valores!$A$2:$P$300,15,FALSE)</f>
        <v>3.1300000000000001E-2</v>
      </c>
      <c r="Q326" s="72">
        <f t="shared" si="139"/>
        <v>0</v>
      </c>
      <c r="R326" s="72">
        <f t="shared" si="128"/>
        <v>0</v>
      </c>
      <c r="S326" s="72">
        <f t="shared" si="128"/>
        <v>0</v>
      </c>
      <c r="T326" s="72">
        <f t="shared" si="128"/>
        <v>0</v>
      </c>
      <c r="U326" s="72">
        <f t="shared" si="128"/>
        <v>0</v>
      </c>
      <c r="W326" s="2">
        <f t="shared" si="140"/>
        <v>1649202.9563129691</v>
      </c>
      <c r="X326" s="77">
        <f t="shared" si="141"/>
        <v>1649202.9563129691</v>
      </c>
      <c r="Z326" s="2">
        <f t="shared" si="142"/>
        <v>1585026.5647290372</v>
      </c>
      <c r="AA326" s="77">
        <f t="shared" si="143"/>
        <v>1585026.5647290372</v>
      </c>
      <c r="AC326" s="2">
        <f t="shared" si="144"/>
        <v>1672821.1714897968</v>
      </c>
      <c r="AD326" s="77">
        <f t="shared" si="145"/>
        <v>1672821.1714897968</v>
      </c>
      <c r="AF326" s="2">
        <f t="shared" si="146"/>
        <v>1638289.7120588492</v>
      </c>
      <c r="AG326" s="77">
        <f t="shared" si="147"/>
        <v>1638289.7120588492</v>
      </c>
      <c r="AI326" s="2">
        <f t="shared" si="148"/>
        <v>1652623.5254075443</v>
      </c>
      <c r="AJ326" s="77">
        <f t="shared" si="149"/>
        <v>1652623.5254075443</v>
      </c>
    </row>
    <row r="327" spans="1:36" x14ac:dyDescent="0.2">
      <c r="A327" s="72">
        <v>20</v>
      </c>
      <c r="B327" s="1" t="s">
        <v>87</v>
      </c>
      <c r="C327" s="6" t="str">
        <f>VLOOKUP(B327,Valores!$A$2:$F$300,5,FALSE)</f>
        <v>unid.</v>
      </c>
      <c r="D327" s="6">
        <v>0</v>
      </c>
      <c r="E327" s="63">
        <f>VLOOKUP($B327,Valores!$A$2:$G$300,6,FALSE)*VLOOKUP(VLOOKUP($B327,Indices_Poder!$B$5:$E$250,3,FALSE),Indices_Poder!$G$6:$N$27,4,FALSE)*VLOOKUP($E$8,Regional!$A$2:$B$7,2,FALSE)</f>
        <v>2636.6773863428548</v>
      </c>
      <c r="F327" s="2">
        <f>VLOOKUP($B327,Valores!$A$2:$G$300,6,FALSE)*VLOOKUP(VLOOKUP($B327,Indices_Poder!$B$5:$E$250,3,FALSE),Indices_Poder!$G$6:$N$27,4,FALSE)*VLOOKUP($F$8,Regional!$A$2:$B$7,2,FALSE)</f>
        <v>2534.0748292841795</v>
      </c>
      <c r="G327" s="2">
        <f>VLOOKUP($B327,Valores!$A$2:$G$300,6,FALSE)*VLOOKUP(VLOOKUP($B327,Indices_Poder!$B$5:$E$250,3,FALSE),Indices_Poder!$G$6:$N$27,4,FALSE)*VLOOKUP($G$8,Regional!$A$2:$B$7,2,FALSE)</f>
        <v>2674.4372106410979</v>
      </c>
      <c r="H327" s="2">
        <f>VLOOKUP($B327,Valores!$A$2:$G$300,6,FALSE)*VLOOKUP(VLOOKUP($B327,Indices_Poder!$B$5:$E$250,3,FALSE),Indices_Poder!$G$6:$N$27,4,FALSE)*VLOOKUP($H$8,Regional!$A$2:$B$7,2,FALSE)</f>
        <v>2619.2297433912527</v>
      </c>
      <c r="I327" s="76">
        <f>VLOOKUP($B327,Valores!$A$2:$G$300,6,FALSE)*VLOOKUP(VLOOKUP($B327,Indices_Poder!$B$5:$E$250,3,FALSE),Indices_Poder!$G$6:$N$27,4,FALSE)*VLOOKUP($I$8,Regional!$A$2:$B$7,2,FALSE)</f>
        <v>2642.1460505515656</v>
      </c>
      <c r="J327" s="63">
        <f t="shared" si="127"/>
        <v>0</v>
      </c>
      <c r="K327" s="2">
        <f t="shared" si="127"/>
        <v>0</v>
      </c>
      <c r="L327" s="2">
        <f t="shared" si="127"/>
        <v>0</v>
      </c>
      <c r="M327" s="2">
        <f t="shared" si="127"/>
        <v>0</v>
      </c>
      <c r="N327" s="76">
        <f t="shared" si="127"/>
        <v>0</v>
      </c>
      <c r="O327" s="1">
        <f>VLOOKUP(B327,Valores!$A$2:$P$300,14,FALSE)</f>
        <v>1</v>
      </c>
      <c r="P327" s="1">
        <f>VLOOKUP(B327,Valores!$A$2:$P$300,15,FALSE)</f>
        <v>2.7E-2</v>
      </c>
      <c r="Q327" s="72">
        <f t="shared" si="139"/>
        <v>0</v>
      </c>
      <c r="R327" s="72">
        <f t="shared" si="128"/>
        <v>0</v>
      </c>
      <c r="S327" s="72">
        <f t="shared" si="128"/>
        <v>0</v>
      </c>
      <c r="T327" s="72">
        <f t="shared" si="128"/>
        <v>0</v>
      </c>
      <c r="U327" s="72">
        <f t="shared" si="128"/>
        <v>0</v>
      </c>
      <c r="W327" s="2">
        <f t="shared" si="140"/>
        <v>0</v>
      </c>
      <c r="X327" s="77">
        <f t="shared" si="141"/>
        <v>0</v>
      </c>
      <c r="Z327" s="2">
        <f t="shared" si="142"/>
        <v>0</v>
      </c>
      <c r="AA327" s="77">
        <f t="shared" si="143"/>
        <v>0</v>
      </c>
      <c r="AC327" s="2">
        <f t="shared" si="144"/>
        <v>0</v>
      </c>
      <c r="AD327" s="77">
        <f t="shared" si="145"/>
        <v>0</v>
      </c>
      <c r="AF327" s="2">
        <f t="shared" si="146"/>
        <v>0</v>
      </c>
      <c r="AG327" s="77">
        <f t="shared" si="147"/>
        <v>0</v>
      </c>
      <c r="AI327" s="2">
        <f t="shared" si="148"/>
        <v>0</v>
      </c>
      <c r="AJ327" s="77">
        <f t="shared" si="149"/>
        <v>0</v>
      </c>
    </row>
    <row r="328" spans="1:36" x14ac:dyDescent="0.2">
      <c r="A328" s="72">
        <v>21</v>
      </c>
      <c r="B328" s="1" t="s">
        <v>88</v>
      </c>
      <c r="C328" s="6" t="str">
        <f>VLOOKUP(B328,Valores!$A$2:$F$300,5,FALSE)</f>
        <v>cj</v>
      </c>
      <c r="D328" s="6">
        <v>6</v>
      </c>
      <c r="E328" s="63">
        <f>VLOOKUP($B328,Valores!$A$2:$G$300,6,FALSE)*VLOOKUP(VLOOKUP($B328,Indices_Poder!$B$5:$E$250,3,FALSE),Indices_Poder!$G$6:$N$27,4,FALSE)*VLOOKUP($E$8,Regional!$A$2:$B$7,2,FALSE)</f>
        <v>1349.7378284444585</v>
      </c>
      <c r="F328" s="2">
        <f>VLOOKUP($B328,Valores!$A$2:$G$300,6,FALSE)*VLOOKUP(VLOOKUP($B328,Indices_Poder!$B$5:$E$250,3,FALSE),Indices_Poder!$G$6:$N$27,4,FALSE)*VLOOKUP($F$8,Regional!$A$2:$B$7,2,FALSE)</f>
        <v>1297.2146971449904</v>
      </c>
      <c r="G328" s="2">
        <f>VLOOKUP($B328,Valores!$A$2:$G$300,6,FALSE)*VLOOKUP(VLOOKUP($B328,Indices_Poder!$B$5:$E$250,3,FALSE),Indices_Poder!$G$6:$N$27,4,FALSE)*VLOOKUP($G$8,Regional!$A$2:$B$7,2,FALSE)</f>
        <v>1369.0674072221816</v>
      </c>
      <c r="H328" s="2">
        <f>VLOOKUP($B328,Valores!$A$2:$G$300,6,FALSE)*VLOOKUP(VLOOKUP($B328,Indices_Poder!$B$5:$E$250,3,FALSE),Indices_Poder!$G$6:$N$27,4,FALSE)*VLOOKUP($H$8,Regional!$A$2:$B$7,2,FALSE)</f>
        <v>1340.8062299747521</v>
      </c>
      <c r="I328" s="76">
        <f>VLOOKUP($B328,Valores!$A$2:$G$300,6,FALSE)*VLOOKUP(VLOOKUP($B328,Indices_Poder!$B$5:$E$250,3,FALSE),Indices_Poder!$G$6:$N$27,4,FALSE)*VLOOKUP($I$8,Regional!$A$2:$B$7,2,FALSE)</f>
        <v>1352.5372846812322</v>
      </c>
      <c r="J328" s="63">
        <f t="shared" si="127"/>
        <v>8098.426970666751</v>
      </c>
      <c r="K328" s="2">
        <f t="shared" si="127"/>
        <v>7783.2881828699428</v>
      </c>
      <c r="L328" s="2">
        <f t="shared" si="127"/>
        <v>8214.4044433330891</v>
      </c>
      <c r="M328" s="2">
        <f t="shared" si="127"/>
        <v>8044.8373798485127</v>
      </c>
      <c r="N328" s="76">
        <f t="shared" si="127"/>
        <v>8115.2237080873929</v>
      </c>
      <c r="O328" s="1">
        <f>VLOOKUP(B328,Valores!$A$2:$P$300,14,FALSE)</f>
        <v>1</v>
      </c>
      <c r="P328" s="1">
        <f>VLOOKUP(B328,Valores!$A$2:$P$300,15,FALSE)</f>
        <v>2.7E-2</v>
      </c>
      <c r="Q328" s="72">
        <f t="shared" si="139"/>
        <v>0</v>
      </c>
      <c r="R328" s="72">
        <f t="shared" si="128"/>
        <v>0</v>
      </c>
      <c r="S328" s="72">
        <f t="shared" si="128"/>
        <v>0</v>
      </c>
      <c r="T328" s="72">
        <f t="shared" si="128"/>
        <v>0</v>
      </c>
      <c r="U328" s="72">
        <f t="shared" si="128"/>
        <v>0</v>
      </c>
      <c r="W328" s="2">
        <f t="shared" si="140"/>
        <v>8098.426970666751</v>
      </c>
      <c r="X328" s="77">
        <f t="shared" si="141"/>
        <v>8098.426970666751</v>
      </c>
      <c r="Z328" s="2">
        <f t="shared" si="142"/>
        <v>7783.2881828699428</v>
      </c>
      <c r="AA328" s="77">
        <f t="shared" si="143"/>
        <v>7783.2881828699428</v>
      </c>
      <c r="AC328" s="2">
        <f t="shared" si="144"/>
        <v>8214.4044433330891</v>
      </c>
      <c r="AD328" s="77">
        <f t="shared" si="145"/>
        <v>8214.4044433330891</v>
      </c>
      <c r="AF328" s="2">
        <f t="shared" si="146"/>
        <v>8044.8373798485127</v>
      </c>
      <c r="AG328" s="77">
        <f t="shared" si="147"/>
        <v>8044.8373798485127</v>
      </c>
      <c r="AI328" s="2">
        <f t="shared" si="148"/>
        <v>8115.2237080873929</v>
      </c>
      <c r="AJ328" s="77">
        <f t="shared" si="149"/>
        <v>8115.2237080873929</v>
      </c>
    </row>
    <row r="329" spans="1:36" x14ac:dyDescent="0.2">
      <c r="A329" s="72">
        <v>22</v>
      </c>
      <c r="B329" s="1" t="s">
        <v>89</v>
      </c>
      <c r="C329" s="6" t="str">
        <f>VLOOKUP(B329,Valores!$A$2:$F$300,5,FALSE)</f>
        <v>cj</v>
      </c>
      <c r="D329" s="6">
        <v>0</v>
      </c>
      <c r="E329" s="63">
        <f>VLOOKUP($B329,Valores!$A$2:$G$300,6,FALSE)*VLOOKUP(VLOOKUP($B329,Indices_Poder!$B$5:$E$250,3,FALSE),Indices_Poder!$G$6:$N$27,4,FALSE)*VLOOKUP($E$8,Regional!$A$2:$B$7,2,FALSE)</f>
        <v>1547.2650051804137</v>
      </c>
      <c r="F329" s="2">
        <f>VLOOKUP($B329,Valores!$A$2:$G$300,6,FALSE)*VLOOKUP(VLOOKUP($B329,Indices_Poder!$B$5:$E$250,3,FALSE),Indices_Poder!$G$6:$N$27,4,FALSE)*VLOOKUP($F$8,Regional!$A$2:$B$7,2,FALSE)</f>
        <v>1487.0553842380846</v>
      </c>
      <c r="G329" s="2">
        <f>VLOOKUP($B329,Valores!$A$2:$G$300,6,FALSE)*VLOOKUP(VLOOKUP($B329,Indices_Poder!$B$5:$E$250,3,FALSE),Indices_Poder!$G$6:$N$27,4,FALSE)*VLOOKUP($G$8,Regional!$A$2:$B$7,2,FALSE)</f>
        <v>1569.4233682175652</v>
      </c>
      <c r="H329" s="2">
        <f>VLOOKUP($B329,Valores!$A$2:$G$300,6,FALSE)*VLOOKUP(VLOOKUP($B329,Indices_Poder!$B$5:$E$250,3,FALSE),Indices_Poder!$G$6:$N$27,4,FALSE)*VLOOKUP($H$8,Regional!$A$2:$B$7,2,FALSE)</f>
        <v>1537.0263132942816</v>
      </c>
      <c r="I329" s="76">
        <f>VLOOKUP($B329,Valores!$A$2:$G$300,6,FALSE)*VLOOKUP(VLOOKUP($B329,Indices_Poder!$B$5:$E$250,3,FALSE),Indices_Poder!$G$6:$N$27,4,FALSE)*VLOOKUP($I$8,Regional!$A$2:$B$7,2,FALSE)</f>
        <v>1550.4741474133805</v>
      </c>
      <c r="J329" s="63">
        <f t="shared" si="127"/>
        <v>0</v>
      </c>
      <c r="K329" s="2">
        <f t="shared" si="127"/>
        <v>0</v>
      </c>
      <c r="L329" s="2">
        <f t="shared" si="127"/>
        <v>0</v>
      </c>
      <c r="M329" s="2">
        <f t="shared" si="127"/>
        <v>0</v>
      </c>
      <c r="N329" s="76">
        <f t="shared" si="127"/>
        <v>0</v>
      </c>
      <c r="O329" s="1">
        <f>VLOOKUP(B329,Valores!$A$2:$P$300,14,FALSE)</f>
        <v>1</v>
      </c>
      <c r="P329" s="1">
        <f>VLOOKUP(B329,Valores!$A$2:$P$300,15,FALSE)</f>
        <v>2.7E-2</v>
      </c>
      <c r="Q329" s="72">
        <f t="shared" si="139"/>
        <v>0</v>
      </c>
      <c r="R329" s="72">
        <f t="shared" si="128"/>
        <v>0</v>
      </c>
      <c r="S329" s="72">
        <f t="shared" si="128"/>
        <v>0</v>
      </c>
      <c r="T329" s="72">
        <f t="shared" si="128"/>
        <v>0</v>
      </c>
      <c r="U329" s="72">
        <f t="shared" si="128"/>
        <v>0</v>
      </c>
      <c r="W329" s="2">
        <f t="shared" si="140"/>
        <v>0</v>
      </c>
      <c r="X329" s="77">
        <f t="shared" si="141"/>
        <v>0</v>
      </c>
      <c r="Z329" s="2">
        <f t="shared" si="142"/>
        <v>0</v>
      </c>
      <c r="AA329" s="77">
        <f t="shared" si="143"/>
        <v>0</v>
      </c>
      <c r="AC329" s="2">
        <f t="shared" si="144"/>
        <v>0</v>
      </c>
      <c r="AD329" s="77">
        <f t="shared" si="145"/>
        <v>0</v>
      </c>
      <c r="AF329" s="2">
        <f t="shared" si="146"/>
        <v>0</v>
      </c>
      <c r="AG329" s="77">
        <f t="shared" si="147"/>
        <v>0</v>
      </c>
      <c r="AI329" s="2">
        <f t="shared" si="148"/>
        <v>0</v>
      </c>
      <c r="AJ329" s="77">
        <f t="shared" si="149"/>
        <v>0</v>
      </c>
    </row>
    <row r="330" spans="1:36" x14ac:dyDescent="0.2">
      <c r="A330" s="72">
        <v>23</v>
      </c>
      <c r="B330" s="1" t="s">
        <v>134</v>
      </c>
      <c r="C330" s="6" t="str">
        <f>VLOOKUP(B330,Valores!$A$2:$F$300,5,FALSE)</f>
        <v>m³</v>
      </c>
      <c r="D330" s="6">
        <v>3.39</v>
      </c>
      <c r="E330" s="63">
        <f>VLOOKUP($B330,Valores!$A$2:$G$300,6,FALSE)*VLOOKUP(VLOOKUP($B330,Indices_Poder!$B$5:$E$250,3,FALSE),Indices_Poder!$G$6:$N$27,4,FALSE)*VLOOKUP($E$8,Regional!$A$2:$B$7,2,FALSE)</f>
        <v>5815.858492052359</v>
      </c>
      <c r="F330" s="2">
        <f>VLOOKUP($B330,Valores!$A$2:$G$300,6,FALSE)*VLOOKUP(VLOOKUP($B330,Indices_Poder!$B$5:$E$250,3,FALSE),Indices_Poder!$G$6:$N$27,4,FALSE)*VLOOKUP($F$8,Regional!$A$2:$B$7,2,FALSE)</f>
        <v>5589.5426159171857</v>
      </c>
      <c r="G330" s="2">
        <f>VLOOKUP($B330,Valores!$A$2:$G$300,6,FALSE)*VLOOKUP(VLOOKUP($B330,Indices_Poder!$B$5:$E$250,3,FALSE),Indices_Poder!$G$6:$N$27,4,FALSE)*VLOOKUP($G$8,Regional!$A$2:$B$7,2,FALSE)</f>
        <v>5899.1473297163184</v>
      </c>
      <c r="H330" s="2">
        <f>VLOOKUP($B330,Valores!$A$2:$G$300,6,FALSE)*VLOOKUP(VLOOKUP($B330,Indices_Poder!$B$5:$E$250,3,FALSE),Indices_Poder!$G$6:$N$27,4,FALSE)*VLOOKUP($H$8,Regional!$A$2:$B$7,2,FALSE)</f>
        <v>5777.3733049938401</v>
      </c>
      <c r="I330" s="76">
        <f>VLOOKUP($B330,Valores!$A$2:$G$300,6,FALSE)*VLOOKUP(VLOOKUP($B330,Indices_Poder!$B$5:$E$250,3,FALSE),Indices_Poder!$G$6:$N$27,4,FALSE)*VLOOKUP($I$8,Regional!$A$2:$B$7,2,FALSE)</f>
        <v>5827.9210133692077</v>
      </c>
      <c r="J330" s="63">
        <f t="shared" si="127"/>
        <v>19715.760288057496</v>
      </c>
      <c r="K330" s="2">
        <f t="shared" si="127"/>
        <v>18948.549467959259</v>
      </c>
      <c r="L330" s="2">
        <f t="shared" si="127"/>
        <v>19998.109447738319</v>
      </c>
      <c r="M330" s="2">
        <f t="shared" si="127"/>
        <v>19585.295503929119</v>
      </c>
      <c r="N330" s="76">
        <f t="shared" si="127"/>
        <v>19756.652235321613</v>
      </c>
      <c r="O330" s="1">
        <f>VLOOKUP(B330,Valores!$A$2:$P$300,14,FALSE)</f>
        <v>1</v>
      </c>
      <c r="P330" s="1">
        <f>VLOOKUP(B330,Valores!$A$2:$P$300,15,FALSE)</f>
        <v>3.1300000000000001E-2</v>
      </c>
      <c r="Q330" s="72">
        <f t="shared" si="139"/>
        <v>0</v>
      </c>
      <c r="R330" s="72">
        <f t="shared" si="128"/>
        <v>0</v>
      </c>
      <c r="S330" s="72">
        <f t="shared" si="128"/>
        <v>0</v>
      </c>
      <c r="T330" s="72">
        <f t="shared" si="128"/>
        <v>0</v>
      </c>
      <c r="U330" s="72">
        <f t="shared" si="128"/>
        <v>0</v>
      </c>
      <c r="W330" s="2">
        <f t="shared" si="140"/>
        <v>19715.760288057496</v>
      </c>
      <c r="X330" s="77">
        <f t="shared" si="141"/>
        <v>19715.760288057496</v>
      </c>
      <c r="Z330" s="2">
        <f t="shared" si="142"/>
        <v>18948.549467959259</v>
      </c>
      <c r="AA330" s="77">
        <f t="shared" si="143"/>
        <v>18948.549467959259</v>
      </c>
      <c r="AC330" s="2">
        <f t="shared" si="144"/>
        <v>19998.109447738319</v>
      </c>
      <c r="AD330" s="77">
        <f t="shared" si="145"/>
        <v>19998.109447738319</v>
      </c>
      <c r="AF330" s="2">
        <f t="shared" si="146"/>
        <v>19585.295503929119</v>
      </c>
      <c r="AG330" s="77">
        <f t="shared" si="147"/>
        <v>19585.295503929119</v>
      </c>
      <c r="AI330" s="2">
        <f t="shared" si="148"/>
        <v>19756.652235321613</v>
      </c>
      <c r="AJ330" s="77">
        <f t="shared" si="149"/>
        <v>19756.652235321613</v>
      </c>
    </row>
    <row r="331" spans="1:36" x14ac:dyDescent="0.2">
      <c r="A331" s="72">
        <v>24</v>
      </c>
      <c r="B331" s="1" t="s">
        <v>135</v>
      </c>
      <c r="C331" s="6" t="str">
        <f>VLOOKUP(B331,Valores!$A$2:$F$300,5,FALSE)</f>
        <v>m³</v>
      </c>
      <c r="D331" s="6">
        <v>10.44</v>
      </c>
      <c r="E331" s="63">
        <f>VLOOKUP($B331,Valores!$A$2:$G$300,6,FALSE)*VLOOKUP(VLOOKUP($B331,Indices_Poder!$B$5:$E$250,3,FALSE),Indices_Poder!$G$6:$N$27,4,FALSE)*VLOOKUP($E$8,Regional!$A$2:$B$7,2,FALSE)</f>
        <v>5815.858492052359</v>
      </c>
      <c r="F331" s="2">
        <f>VLOOKUP($B331,Valores!$A$2:$G$300,6,FALSE)*VLOOKUP(VLOOKUP($B331,Indices_Poder!$B$5:$E$250,3,FALSE),Indices_Poder!$G$6:$N$27,4,FALSE)*VLOOKUP($F$8,Regional!$A$2:$B$7,2,FALSE)</f>
        <v>5589.5426159171857</v>
      </c>
      <c r="G331" s="2">
        <f>VLOOKUP($B331,Valores!$A$2:$G$300,6,FALSE)*VLOOKUP(VLOOKUP($B331,Indices_Poder!$B$5:$E$250,3,FALSE),Indices_Poder!$G$6:$N$27,4,FALSE)*VLOOKUP($G$8,Regional!$A$2:$B$7,2,FALSE)</f>
        <v>5899.1473297163184</v>
      </c>
      <c r="H331" s="2">
        <f>VLOOKUP($B331,Valores!$A$2:$G$300,6,FALSE)*VLOOKUP(VLOOKUP($B331,Indices_Poder!$B$5:$E$250,3,FALSE),Indices_Poder!$G$6:$N$27,4,FALSE)*VLOOKUP($H$8,Regional!$A$2:$B$7,2,FALSE)</f>
        <v>5777.3733049938401</v>
      </c>
      <c r="I331" s="76">
        <f>VLOOKUP($B331,Valores!$A$2:$G$300,6,FALSE)*VLOOKUP(VLOOKUP($B331,Indices_Poder!$B$5:$E$250,3,FALSE),Indices_Poder!$G$6:$N$27,4,FALSE)*VLOOKUP($I$8,Regional!$A$2:$B$7,2,FALSE)</f>
        <v>5827.9210133692077</v>
      </c>
      <c r="J331" s="63">
        <f t="shared" si="127"/>
        <v>60717.562657026625</v>
      </c>
      <c r="K331" s="2">
        <f t="shared" si="127"/>
        <v>58354.824910175419</v>
      </c>
      <c r="L331" s="2">
        <f t="shared" si="127"/>
        <v>61587.098122238363</v>
      </c>
      <c r="M331" s="2">
        <f t="shared" si="127"/>
        <v>60315.777304135685</v>
      </c>
      <c r="N331" s="76">
        <f t="shared" si="127"/>
        <v>60843.495379574524</v>
      </c>
      <c r="O331" s="1">
        <f>VLOOKUP(B331,Valores!$A$2:$P$300,14,FALSE)</f>
        <v>1</v>
      </c>
      <c r="P331" s="1">
        <f>VLOOKUP(B331,Valores!$A$2:$P$300,15,FALSE)</f>
        <v>3.1300000000000001E-2</v>
      </c>
      <c r="Q331" s="72">
        <f t="shared" si="139"/>
        <v>0</v>
      </c>
      <c r="R331" s="72">
        <f t="shared" si="128"/>
        <v>0</v>
      </c>
      <c r="S331" s="72">
        <f t="shared" si="128"/>
        <v>0</v>
      </c>
      <c r="T331" s="72">
        <f t="shared" si="128"/>
        <v>0</v>
      </c>
      <c r="U331" s="72">
        <f t="shared" si="128"/>
        <v>0</v>
      </c>
      <c r="W331" s="2">
        <f t="shared" si="140"/>
        <v>60717.562657026625</v>
      </c>
      <c r="X331" s="77">
        <f t="shared" si="141"/>
        <v>60717.562657026625</v>
      </c>
      <c r="Z331" s="2">
        <f t="shared" si="142"/>
        <v>58354.824910175419</v>
      </c>
      <c r="AA331" s="77">
        <f t="shared" si="143"/>
        <v>58354.824910175419</v>
      </c>
      <c r="AC331" s="2">
        <f t="shared" si="144"/>
        <v>61587.098122238363</v>
      </c>
      <c r="AD331" s="77">
        <f t="shared" si="145"/>
        <v>61587.098122238363</v>
      </c>
      <c r="AF331" s="2">
        <f t="shared" si="146"/>
        <v>60315.777304135685</v>
      </c>
      <c r="AG331" s="77">
        <f t="shared" si="147"/>
        <v>60315.777304135685</v>
      </c>
      <c r="AI331" s="2">
        <f t="shared" si="148"/>
        <v>60843.495379574524</v>
      </c>
      <c r="AJ331" s="77">
        <f t="shared" si="149"/>
        <v>60843.495379574524</v>
      </c>
    </row>
    <row r="332" spans="1:36" x14ac:dyDescent="0.2">
      <c r="A332" s="72">
        <v>25</v>
      </c>
      <c r="B332" s="1" t="s">
        <v>137</v>
      </c>
      <c r="C332" s="6" t="str">
        <f>VLOOKUP(B332,Valores!$A$2:$F$300,5,FALSE)</f>
        <v>m³</v>
      </c>
      <c r="D332" s="6">
        <v>3.93</v>
      </c>
      <c r="E332" s="63">
        <f>VLOOKUP($B332,Valores!$A$2:$G$300,6,FALSE)*VLOOKUP(VLOOKUP($B332,Indices_Poder!$B$5:$E$250,3,FALSE),Indices_Poder!$G$6:$N$27,4,FALSE)*VLOOKUP($E$8,Regional!$A$2:$B$7,2,FALSE)</f>
        <v>5815.858492052359</v>
      </c>
      <c r="F332" s="2">
        <f>VLOOKUP($B332,Valores!$A$2:$G$300,6,FALSE)*VLOOKUP(VLOOKUP($B332,Indices_Poder!$B$5:$E$250,3,FALSE),Indices_Poder!$G$6:$N$27,4,FALSE)*VLOOKUP($F$8,Regional!$A$2:$B$7,2,FALSE)</f>
        <v>5589.5426159171857</v>
      </c>
      <c r="G332" s="2">
        <f>VLOOKUP($B332,Valores!$A$2:$G$300,6,FALSE)*VLOOKUP(VLOOKUP($B332,Indices_Poder!$B$5:$E$250,3,FALSE),Indices_Poder!$G$6:$N$27,4,FALSE)*VLOOKUP($G$8,Regional!$A$2:$B$7,2,FALSE)</f>
        <v>5899.1473297163184</v>
      </c>
      <c r="H332" s="2">
        <f>VLOOKUP($B332,Valores!$A$2:$G$300,6,FALSE)*VLOOKUP(VLOOKUP($B332,Indices_Poder!$B$5:$E$250,3,FALSE),Indices_Poder!$G$6:$N$27,4,FALSE)*VLOOKUP($H$8,Regional!$A$2:$B$7,2,FALSE)</f>
        <v>5777.3733049938401</v>
      </c>
      <c r="I332" s="76">
        <f>VLOOKUP($B332,Valores!$A$2:$G$300,6,FALSE)*VLOOKUP(VLOOKUP($B332,Indices_Poder!$B$5:$E$250,3,FALSE),Indices_Poder!$G$6:$N$27,4,FALSE)*VLOOKUP($I$8,Regional!$A$2:$B$7,2,FALSE)</f>
        <v>5827.9210133692077</v>
      </c>
      <c r="J332" s="63">
        <f t="shared" si="127"/>
        <v>22856.32387376577</v>
      </c>
      <c r="K332" s="2">
        <f t="shared" si="127"/>
        <v>21966.902480554541</v>
      </c>
      <c r="L332" s="2">
        <f t="shared" si="127"/>
        <v>23183.649005785133</v>
      </c>
      <c r="M332" s="2">
        <f t="shared" si="127"/>
        <v>22705.077088625792</v>
      </c>
      <c r="N332" s="76">
        <f t="shared" si="127"/>
        <v>22903.729582540986</v>
      </c>
      <c r="O332" s="1">
        <f>VLOOKUP(B332,Valores!$A$2:$P$300,14,FALSE)</f>
        <v>1</v>
      </c>
      <c r="P332" s="1">
        <f>VLOOKUP(B332,Valores!$A$2:$P$300,15,FALSE)</f>
        <v>3.1300000000000001E-2</v>
      </c>
      <c r="Q332" s="72">
        <f t="shared" si="139"/>
        <v>0</v>
      </c>
      <c r="R332" s="72">
        <f t="shared" si="128"/>
        <v>0</v>
      </c>
      <c r="S332" s="72">
        <f t="shared" si="128"/>
        <v>0</v>
      </c>
      <c r="T332" s="72">
        <f t="shared" si="128"/>
        <v>0</v>
      </c>
      <c r="U332" s="72">
        <f t="shared" si="128"/>
        <v>0</v>
      </c>
      <c r="W332" s="2">
        <f t="shared" si="140"/>
        <v>22856.32387376577</v>
      </c>
      <c r="X332" s="77">
        <f t="shared" si="141"/>
        <v>22856.32387376577</v>
      </c>
      <c r="Z332" s="2">
        <f t="shared" si="142"/>
        <v>21966.902480554541</v>
      </c>
      <c r="AA332" s="77">
        <f t="shared" si="143"/>
        <v>21966.902480554541</v>
      </c>
      <c r="AC332" s="2">
        <f t="shared" si="144"/>
        <v>23183.649005785133</v>
      </c>
      <c r="AD332" s="77">
        <f t="shared" si="145"/>
        <v>23183.649005785133</v>
      </c>
      <c r="AF332" s="2">
        <f t="shared" si="146"/>
        <v>22705.077088625792</v>
      </c>
      <c r="AG332" s="77">
        <f t="shared" si="147"/>
        <v>22705.077088625792</v>
      </c>
      <c r="AI332" s="2">
        <f t="shared" si="148"/>
        <v>22903.729582540986</v>
      </c>
      <c r="AJ332" s="77">
        <f t="shared" si="149"/>
        <v>22903.729582540986</v>
      </c>
    </row>
    <row r="333" spans="1:36" x14ac:dyDescent="0.2">
      <c r="A333" s="72">
        <v>26</v>
      </c>
      <c r="B333" s="1" t="s">
        <v>91</v>
      </c>
      <c r="C333" s="6" t="str">
        <f>VLOOKUP(B333,Valores!$A$2:$F$300,5,FALSE)</f>
        <v>m³</v>
      </c>
      <c r="D333" s="6">
        <v>3.93</v>
      </c>
      <c r="E333" s="63">
        <f>VLOOKUP($B333,Valores!$A$2:$G$300,6,FALSE)*VLOOKUP(VLOOKUP($B333,Indices_Poder!$B$5:$E$250,3,FALSE),Indices_Poder!$G$6:$N$27,4,FALSE)*VLOOKUP($E$8,Regional!$A$2:$B$7,2,FALSE)</f>
        <v>5815.858492052359</v>
      </c>
      <c r="F333" s="2">
        <f>VLOOKUP($B333,Valores!$A$2:$G$300,6,FALSE)*VLOOKUP(VLOOKUP($B333,Indices_Poder!$B$5:$E$250,3,FALSE),Indices_Poder!$G$6:$N$27,4,FALSE)*VLOOKUP($F$8,Regional!$A$2:$B$7,2,FALSE)</f>
        <v>5589.5426159171857</v>
      </c>
      <c r="G333" s="2">
        <f>VLOOKUP($B333,Valores!$A$2:$G$300,6,FALSE)*VLOOKUP(VLOOKUP($B333,Indices_Poder!$B$5:$E$250,3,FALSE),Indices_Poder!$G$6:$N$27,4,FALSE)*VLOOKUP($G$8,Regional!$A$2:$B$7,2,FALSE)</f>
        <v>5899.1473297163184</v>
      </c>
      <c r="H333" s="2">
        <f>VLOOKUP($B333,Valores!$A$2:$G$300,6,FALSE)*VLOOKUP(VLOOKUP($B333,Indices_Poder!$B$5:$E$250,3,FALSE),Indices_Poder!$G$6:$N$27,4,FALSE)*VLOOKUP($H$8,Regional!$A$2:$B$7,2,FALSE)</f>
        <v>5777.3733049938401</v>
      </c>
      <c r="I333" s="76">
        <f>VLOOKUP($B333,Valores!$A$2:$G$300,6,FALSE)*VLOOKUP(VLOOKUP($B333,Indices_Poder!$B$5:$E$250,3,FALSE),Indices_Poder!$G$6:$N$27,4,FALSE)*VLOOKUP($I$8,Regional!$A$2:$B$7,2,FALSE)</f>
        <v>5827.9210133692077</v>
      </c>
      <c r="J333" s="63">
        <f t="shared" si="127"/>
        <v>22856.32387376577</v>
      </c>
      <c r="K333" s="2">
        <f t="shared" si="127"/>
        <v>21966.902480554541</v>
      </c>
      <c r="L333" s="2">
        <f t="shared" si="127"/>
        <v>23183.649005785133</v>
      </c>
      <c r="M333" s="2">
        <f t="shared" si="127"/>
        <v>22705.077088625792</v>
      </c>
      <c r="N333" s="76">
        <f t="shared" si="127"/>
        <v>22903.729582540986</v>
      </c>
      <c r="O333" s="1">
        <f>VLOOKUP(B333,Valores!$A$2:$P$300,14,FALSE)</f>
        <v>1</v>
      </c>
      <c r="P333" s="1">
        <f>VLOOKUP(B333,Valores!$A$2:$P$300,15,FALSE)</f>
        <v>3.1300000000000001E-2</v>
      </c>
      <c r="Q333" s="72">
        <f t="shared" si="139"/>
        <v>0</v>
      </c>
      <c r="R333" s="72">
        <f t="shared" si="128"/>
        <v>0</v>
      </c>
      <c r="S333" s="72">
        <f t="shared" si="128"/>
        <v>0</v>
      </c>
      <c r="T333" s="72">
        <f t="shared" si="128"/>
        <v>0</v>
      </c>
      <c r="U333" s="72">
        <f t="shared" si="128"/>
        <v>0</v>
      </c>
      <c r="W333" s="2">
        <f t="shared" si="140"/>
        <v>22856.32387376577</v>
      </c>
      <c r="X333" s="77">
        <f t="shared" si="141"/>
        <v>22856.32387376577</v>
      </c>
      <c r="Z333" s="2">
        <f t="shared" si="142"/>
        <v>21966.902480554541</v>
      </c>
      <c r="AA333" s="77">
        <f t="shared" si="143"/>
        <v>21966.902480554541</v>
      </c>
      <c r="AC333" s="2">
        <f t="shared" si="144"/>
        <v>23183.649005785133</v>
      </c>
      <c r="AD333" s="77">
        <f t="shared" si="145"/>
        <v>23183.649005785133</v>
      </c>
      <c r="AF333" s="2">
        <f t="shared" si="146"/>
        <v>22705.077088625792</v>
      </c>
      <c r="AG333" s="77">
        <f t="shared" si="147"/>
        <v>22705.077088625792</v>
      </c>
      <c r="AI333" s="2">
        <f t="shared" si="148"/>
        <v>22903.729582540986</v>
      </c>
      <c r="AJ333" s="77">
        <f t="shared" si="149"/>
        <v>22903.729582540986</v>
      </c>
    </row>
    <row r="334" spans="1:36" x14ac:dyDescent="0.2">
      <c r="A334" s="72">
        <v>27</v>
      </c>
      <c r="B334" s="1" t="s">
        <v>92</v>
      </c>
      <c r="C334" s="6" t="str">
        <f>VLOOKUP(B334,Valores!$A$2:$F$300,5,FALSE)</f>
        <v>m³</v>
      </c>
      <c r="D334" s="6">
        <v>0</v>
      </c>
      <c r="E334" s="63">
        <f>VLOOKUP($B334,Valores!$A$2:$G$300,6,FALSE)*VLOOKUP(VLOOKUP($B334,Indices_Poder!$B$5:$E$250,3,FALSE),Indices_Poder!$G$6:$N$27,4,FALSE)*VLOOKUP($E$8,Regional!$A$2:$B$7,2,FALSE)</f>
        <v>5815.858492052359</v>
      </c>
      <c r="F334" s="2">
        <f>VLOOKUP($B334,Valores!$A$2:$G$300,6,FALSE)*VLOOKUP(VLOOKUP($B334,Indices_Poder!$B$5:$E$250,3,FALSE),Indices_Poder!$G$6:$N$27,4,FALSE)*VLOOKUP($F$8,Regional!$A$2:$B$7,2,FALSE)</f>
        <v>5589.5426159171857</v>
      </c>
      <c r="G334" s="2">
        <f>VLOOKUP($B334,Valores!$A$2:$G$300,6,FALSE)*VLOOKUP(VLOOKUP($B334,Indices_Poder!$B$5:$E$250,3,FALSE),Indices_Poder!$G$6:$N$27,4,FALSE)*VLOOKUP($G$8,Regional!$A$2:$B$7,2,FALSE)</f>
        <v>5899.1473297163184</v>
      </c>
      <c r="H334" s="2">
        <f>VLOOKUP($B334,Valores!$A$2:$G$300,6,FALSE)*VLOOKUP(VLOOKUP($B334,Indices_Poder!$B$5:$E$250,3,FALSE),Indices_Poder!$G$6:$N$27,4,FALSE)*VLOOKUP($H$8,Regional!$A$2:$B$7,2,FALSE)</f>
        <v>5777.3733049938401</v>
      </c>
      <c r="I334" s="76">
        <f>VLOOKUP($B334,Valores!$A$2:$G$300,6,FALSE)*VLOOKUP(VLOOKUP($B334,Indices_Poder!$B$5:$E$250,3,FALSE),Indices_Poder!$G$6:$N$27,4,FALSE)*VLOOKUP($I$8,Regional!$A$2:$B$7,2,FALSE)</f>
        <v>5827.9210133692077</v>
      </c>
      <c r="J334" s="63">
        <f t="shared" si="127"/>
        <v>0</v>
      </c>
      <c r="K334" s="2">
        <f t="shared" si="127"/>
        <v>0</v>
      </c>
      <c r="L334" s="2">
        <f t="shared" si="127"/>
        <v>0</v>
      </c>
      <c r="M334" s="2">
        <f t="shared" si="127"/>
        <v>0</v>
      </c>
      <c r="N334" s="76">
        <f t="shared" si="127"/>
        <v>0</v>
      </c>
      <c r="O334" s="1">
        <f>VLOOKUP(B334,Valores!$A$2:$P$300,14,FALSE)</f>
        <v>1</v>
      </c>
      <c r="P334" s="1">
        <f>VLOOKUP(B334,Valores!$A$2:$P$300,15,FALSE)</f>
        <v>3.1300000000000001E-2</v>
      </c>
      <c r="Q334" s="72">
        <f t="shared" si="139"/>
        <v>0</v>
      </c>
      <c r="R334" s="72">
        <f t="shared" si="128"/>
        <v>0</v>
      </c>
      <c r="S334" s="72">
        <f t="shared" si="128"/>
        <v>0</v>
      </c>
      <c r="T334" s="72">
        <f t="shared" si="128"/>
        <v>0</v>
      </c>
      <c r="U334" s="72">
        <f t="shared" si="128"/>
        <v>0</v>
      </c>
      <c r="W334" s="2">
        <f t="shared" si="140"/>
        <v>0</v>
      </c>
      <c r="X334" s="77">
        <f t="shared" si="141"/>
        <v>0</v>
      </c>
      <c r="Z334" s="2">
        <f t="shared" si="142"/>
        <v>0</v>
      </c>
      <c r="AA334" s="77">
        <f t="shared" si="143"/>
        <v>0</v>
      </c>
      <c r="AC334" s="2">
        <f t="shared" si="144"/>
        <v>0</v>
      </c>
      <c r="AD334" s="77">
        <f t="shared" si="145"/>
        <v>0</v>
      </c>
      <c r="AF334" s="2">
        <f t="shared" si="146"/>
        <v>0</v>
      </c>
      <c r="AG334" s="77">
        <f t="shared" si="147"/>
        <v>0</v>
      </c>
      <c r="AI334" s="2">
        <f t="shared" si="148"/>
        <v>0</v>
      </c>
      <c r="AJ334" s="77">
        <f t="shared" si="149"/>
        <v>0</v>
      </c>
    </row>
    <row r="335" spans="1:36" x14ac:dyDescent="0.2">
      <c r="A335" s="72">
        <v>28</v>
      </c>
      <c r="B335" s="1" t="s">
        <v>162</v>
      </c>
      <c r="C335" s="6" t="str">
        <f>VLOOKUP(B335,Valores!$A$2:$F$300,5,FALSE)</f>
        <v>m³</v>
      </c>
      <c r="D335" s="6">
        <v>1.31</v>
      </c>
      <c r="E335" s="63">
        <f>VLOOKUP($B335,Valores!$A$2:$G$300,6,FALSE)*VLOOKUP(VLOOKUP($B335,Indices_Poder!$B$5:$E$250,3,FALSE),Indices_Poder!$G$6:$N$27,4,FALSE)*VLOOKUP($E$8,Regional!$A$2:$B$7,2,FALSE)</f>
        <v>5815.858492052359</v>
      </c>
      <c r="F335" s="2">
        <f>VLOOKUP($B335,Valores!$A$2:$G$300,6,FALSE)*VLOOKUP(VLOOKUP($B335,Indices_Poder!$B$5:$E$250,3,FALSE),Indices_Poder!$G$6:$N$27,4,FALSE)*VLOOKUP($F$8,Regional!$A$2:$B$7,2,FALSE)</f>
        <v>5589.5426159171857</v>
      </c>
      <c r="G335" s="2">
        <f>VLOOKUP($B335,Valores!$A$2:$G$300,6,FALSE)*VLOOKUP(VLOOKUP($B335,Indices_Poder!$B$5:$E$250,3,FALSE),Indices_Poder!$G$6:$N$27,4,FALSE)*VLOOKUP($G$8,Regional!$A$2:$B$7,2,FALSE)</f>
        <v>5899.1473297163184</v>
      </c>
      <c r="H335" s="2">
        <f>VLOOKUP($B335,Valores!$A$2:$G$300,6,FALSE)*VLOOKUP(VLOOKUP($B335,Indices_Poder!$B$5:$E$250,3,FALSE),Indices_Poder!$G$6:$N$27,4,FALSE)*VLOOKUP($H$8,Regional!$A$2:$B$7,2,FALSE)</f>
        <v>5777.3733049938401</v>
      </c>
      <c r="I335" s="76">
        <f>VLOOKUP($B335,Valores!$A$2:$G$300,6,FALSE)*VLOOKUP(VLOOKUP($B335,Indices_Poder!$B$5:$E$250,3,FALSE),Indices_Poder!$G$6:$N$27,4,FALSE)*VLOOKUP($I$8,Regional!$A$2:$B$7,2,FALSE)</f>
        <v>5827.9210133692077</v>
      </c>
      <c r="J335" s="63">
        <f t="shared" si="127"/>
        <v>7618.774624588591</v>
      </c>
      <c r="K335" s="2">
        <f t="shared" si="127"/>
        <v>7322.3008268515132</v>
      </c>
      <c r="L335" s="2">
        <f t="shared" si="127"/>
        <v>7727.8830019283778</v>
      </c>
      <c r="M335" s="2">
        <f t="shared" si="127"/>
        <v>7568.3590295419308</v>
      </c>
      <c r="N335" s="76">
        <f t="shared" si="127"/>
        <v>7634.5765275136628</v>
      </c>
      <c r="O335" s="1">
        <f>VLOOKUP(B335,Valores!$A$2:$P$300,14,FALSE)</f>
        <v>1</v>
      </c>
      <c r="P335" s="1">
        <f>VLOOKUP(B335,Valores!$A$2:$P$300,15,FALSE)</f>
        <v>3.1300000000000001E-2</v>
      </c>
      <c r="Q335" s="72">
        <f t="shared" si="139"/>
        <v>0</v>
      </c>
      <c r="R335" s="72">
        <f t="shared" si="128"/>
        <v>0</v>
      </c>
      <c r="S335" s="72">
        <f t="shared" si="128"/>
        <v>0</v>
      </c>
      <c r="T335" s="72">
        <f t="shared" si="128"/>
        <v>0</v>
      </c>
      <c r="U335" s="72">
        <f t="shared" si="128"/>
        <v>0</v>
      </c>
      <c r="W335" s="2">
        <f t="shared" si="140"/>
        <v>7618.774624588591</v>
      </c>
      <c r="X335" s="77">
        <f t="shared" si="141"/>
        <v>7618.774624588591</v>
      </c>
      <c r="Z335" s="2">
        <f t="shared" si="142"/>
        <v>7322.3008268515132</v>
      </c>
      <c r="AA335" s="77">
        <f t="shared" si="143"/>
        <v>7322.3008268515132</v>
      </c>
      <c r="AC335" s="2">
        <f t="shared" si="144"/>
        <v>7727.8830019283778</v>
      </c>
      <c r="AD335" s="77">
        <f t="shared" si="145"/>
        <v>7727.8830019283778</v>
      </c>
      <c r="AF335" s="2">
        <f t="shared" si="146"/>
        <v>7568.3590295419308</v>
      </c>
      <c r="AG335" s="77">
        <f t="shared" si="147"/>
        <v>7568.3590295419308</v>
      </c>
      <c r="AI335" s="2">
        <f t="shared" si="148"/>
        <v>7634.5765275136628</v>
      </c>
      <c r="AJ335" s="77">
        <f t="shared" si="149"/>
        <v>7634.5765275136628</v>
      </c>
    </row>
    <row r="336" spans="1:36" x14ac:dyDescent="0.2">
      <c r="A336" s="72">
        <v>29</v>
      </c>
      <c r="B336" s="1" t="s">
        <v>93</v>
      </c>
      <c r="C336" s="6" t="str">
        <f>VLOOKUP(B336,Valores!$A$2:$F$300,5,FALSE)</f>
        <v>m³</v>
      </c>
      <c r="D336" s="6">
        <v>51.04</v>
      </c>
      <c r="E336" s="63">
        <f>VLOOKUP($B336,Valores!$A$2:$G$300,6,FALSE)*VLOOKUP(VLOOKUP($B336,Indices_Poder!$B$5:$E$250,3,FALSE),Indices_Poder!$G$6:$N$27,4,FALSE)*VLOOKUP($E$8,Regional!$A$2:$B$7,2,FALSE)</f>
        <v>5815.858492052359</v>
      </c>
      <c r="F336" s="2">
        <f>VLOOKUP($B336,Valores!$A$2:$G$300,6,FALSE)*VLOOKUP(VLOOKUP($B336,Indices_Poder!$B$5:$E$250,3,FALSE),Indices_Poder!$G$6:$N$27,4,FALSE)*VLOOKUP($F$8,Regional!$A$2:$B$7,2,FALSE)</f>
        <v>5589.5426159171857</v>
      </c>
      <c r="G336" s="2">
        <f>VLOOKUP($B336,Valores!$A$2:$G$300,6,FALSE)*VLOOKUP(VLOOKUP($B336,Indices_Poder!$B$5:$E$250,3,FALSE),Indices_Poder!$G$6:$N$27,4,FALSE)*VLOOKUP($G$8,Regional!$A$2:$B$7,2,FALSE)</f>
        <v>5899.1473297163184</v>
      </c>
      <c r="H336" s="2">
        <f>VLOOKUP($B336,Valores!$A$2:$G$300,6,FALSE)*VLOOKUP(VLOOKUP($B336,Indices_Poder!$B$5:$E$250,3,FALSE),Indices_Poder!$G$6:$N$27,4,FALSE)*VLOOKUP($H$8,Regional!$A$2:$B$7,2,FALSE)</f>
        <v>5777.3733049938401</v>
      </c>
      <c r="I336" s="76">
        <f>VLOOKUP($B336,Valores!$A$2:$G$300,6,FALSE)*VLOOKUP(VLOOKUP($B336,Indices_Poder!$B$5:$E$250,3,FALSE),Indices_Poder!$G$6:$N$27,4,FALSE)*VLOOKUP($I$8,Regional!$A$2:$B$7,2,FALSE)</f>
        <v>5827.9210133692077</v>
      </c>
      <c r="J336" s="63">
        <f t="shared" si="127"/>
        <v>296841.41743435239</v>
      </c>
      <c r="K336" s="2">
        <f t="shared" si="127"/>
        <v>285290.25511641317</v>
      </c>
      <c r="L336" s="2">
        <f t="shared" si="127"/>
        <v>301092.47970872087</v>
      </c>
      <c r="M336" s="2">
        <f t="shared" si="127"/>
        <v>294877.13348688558</v>
      </c>
      <c r="N336" s="76">
        <f t="shared" si="127"/>
        <v>297457.08852236433</v>
      </c>
      <c r="O336" s="1">
        <f>VLOOKUP(B336,Valores!$A$2:$P$300,14,FALSE)</f>
        <v>1</v>
      </c>
      <c r="P336" s="1">
        <f>VLOOKUP(B336,Valores!$A$2:$P$300,15,FALSE)</f>
        <v>3.1300000000000001E-2</v>
      </c>
      <c r="Q336" s="72">
        <f t="shared" si="139"/>
        <v>0</v>
      </c>
      <c r="R336" s="72">
        <f t="shared" si="128"/>
        <v>0</v>
      </c>
      <c r="S336" s="72">
        <f t="shared" si="128"/>
        <v>0</v>
      </c>
      <c r="T336" s="72">
        <f t="shared" si="128"/>
        <v>0</v>
      </c>
      <c r="U336" s="72">
        <f t="shared" si="128"/>
        <v>0</v>
      </c>
      <c r="W336" s="2">
        <f t="shared" si="140"/>
        <v>296841.41743435239</v>
      </c>
      <c r="X336" s="77">
        <f t="shared" si="141"/>
        <v>296841.41743435239</v>
      </c>
      <c r="Z336" s="2">
        <f t="shared" si="142"/>
        <v>285290.25511641317</v>
      </c>
      <c r="AA336" s="77">
        <f t="shared" si="143"/>
        <v>285290.25511641317</v>
      </c>
      <c r="AC336" s="2">
        <f t="shared" si="144"/>
        <v>301092.47970872087</v>
      </c>
      <c r="AD336" s="77">
        <f t="shared" si="145"/>
        <v>301092.47970872087</v>
      </c>
      <c r="AF336" s="2">
        <f t="shared" si="146"/>
        <v>294877.13348688558</v>
      </c>
      <c r="AG336" s="77">
        <f t="shared" si="147"/>
        <v>294877.13348688558</v>
      </c>
      <c r="AI336" s="2">
        <f t="shared" si="148"/>
        <v>297457.08852236433</v>
      </c>
      <c r="AJ336" s="77">
        <f t="shared" si="149"/>
        <v>297457.08852236433</v>
      </c>
    </row>
    <row r="337" spans="1:36" x14ac:dyDescent="0.2">
      <c r="A337" s="72">
        <v>30</v>
      </c>
      <c r="B337" s="1" t="s">
        <v>163</v>
      </c>
      <c r="C337" s="6" t="str">
        <f>VLOOKUP(B337,Valores!$A$2:$F$300,5,FALSE)</f>
        <v>unid.</v>
      </c>
      <c r="D337" s="6">
        <v>0</v>
      </c>
      <c r="E337" s="63">
        <f>VLOOKUP($B337,Valores!$A$2:$G$300,6,FALSE)*VLOOKUP(VLOOKUP($B337,Indices_Poder!$B$5:$E$250,3,FALSE),Indices_Poder!$G$6:$N$27,4,FALSE)*VLOOKUP($E$8,Regional!$A$2:$B$7,2,FALSE)</f>
        <v>95297.275528865226</v>
      </c>
      <c r="F337" s="2">
        <f>VLOOKUP($B337,Valores!$A$2:$G$300,6,FALSE)*VLOOKUP(VLOOKUP($B337,Indices_Poder!$B$5:$E$250,3,FALSE),Indices_Poder!$G$6:$N$27,4,FALSE)*VLOOKUP($F$8,Regional!$A$2:$B$7,2,FALSE)</f>
        <v>91588.917350260497</v>
      </c>
      <c r="G337" s="2">
        <f>VLOOKUP($B337,Valores!$A$2:$G$300,6,FALSE)*VLOOKUP(VLOOKUP($B337,Indices_Poder!$B$5:$E$250,3,FALSE),Indices_Poder!$G$6:$N$27,4,FALSE)*VLOOKUP($G$8,Regional!$A$2:$B$7,2,FALSE)</f>
        <v>96662.026635204529</v>
      </c>
      <c r="H337" s="2">
        <f>VLOOKUP($B337,Valores!$A$2:$G$300,6,FALSE)*VLOOKUP(VLOOKUP($B337,Indices_Poder!$B$5:$E$250,3,FALSE),Indices_Poder!$G$6:$N$27,4,FALSE)*VLOOKUP($H$8,Regional!$A$2:$B$7,2,FALSE)</f>
        <v>94666.666396970526</v>
      </c>
      <c r="I337" s="76">
        <f>VLOOKUP($B337,Valores!$A$2:$G$300,6,FALSE)*VLOOKUP(VLOOKUP($B337,Indices_Poder!$B$5:$E$250,3,FALSE),Indices_Poder!$G$6:$N$27,4,FALSE)*VLOOKUP($I$8,Regional!$A$2:$B$7,2,FALSE)</f>
        <v>95494.929137369545</v>
      </c>
      <c r="J337" s="63">
        <f t="shared" si="127"/>
        <v>0</v>
      </c>
      <c r="K337" s="2">
        <f t="shared" si="127"/>
        <v>0</v>
      </c>
      <c r="L337" s="2">
        <f t="shared" si="127"/>
        <v>0</v>
      </c>
      <c r="M337" s="2">
        <f t="shared" si="127"/>
        <v>0</v>
      </c>
      <c r="N337" s="76">
        <f t="shared" si="127"/>
        <v>0</v>
      </c>
      <c r="O337" s="1">
        <f>VLOOKUP(B337,Valores!$A$2:$P$300,14,FALSE)</f>
        <v>1</v>
      </c>
      <c r="P337" s="1">
        <f>VLOOKUP(B337,Valores!$A$2:$P$300,15,FALSE)</f>
        <v>6.6699999999999995E-2</v>
      </c>
      <c r="Q337" s="72">
        <f t="shared" si="139"/>
        <v>0</v>
      </c>
      <c r="R337" s="72">
        <f t="shared" si="128"/>
        <v>0</v>
      </c>
      <c r="S337" s="72">
        <f t="shared" si="128"/>
        <v>0</v>
      </c>
      <c r="T337" s="72">
        <f t="shared" si="128"/>
        <v>0</v>
      </c>
      <c r="U337" s="72">
        <f t="shared" si="128"/>
        <v>0</v>
      </c>
      <c r="W337" s="2">
        <f t="shared" si="140"/>
        <v>0</v>
      </c>
      <c r="X337" s="77">
        <f t="shared" si="141"/>
        <v>0</v>
      </c>
      <c r="Z337" s="2">
        <f t="shared" si="142"/>
        <v>0</v>
      </c>
      <c r="AA337" s="77">
        <f t="shared" si="143"/>
        <v>0</v>
      </c>
      <c r="AC337" s="2">
        <f t="shared" si="144"/>
        <v>0</v>
      </c>
      <c r="AD337" s="77">
        <f t="shared" si="145"/>
        <v>0</v>
      </c>
      <c r="AF337" s="2">
        <f t="shared" si="146"/>
        <v>0</v>
      </c>
      <c r="AG337" s="77">
        <f t="shared" si="147"/>
        <v>0</v>
      </c>
      <c r="AI337" s="2">
        <f t="shared" si="148"/>
        <v>0</v>
      </c>
      <c r="AJ337" s="77">
        <f t="shared" si="149"/>
        <v>0</v>
      </c>
    </row>
    <row r="338" spans="1:36" x14ac:dyDescent="0.2">
      <c r="A338" s="72">
        <v>31</v>
      </c>
      <c r="B338" s="1" t="s">
        <v>94</v>
      </c>
      <c r="C338" s="6" t="str">
        <f>VLOOKUP(B338,Valores!$A$2:$F$300,5,FALSE)</f>
        <v>unid.</v>
      </c>
      <c r="D338" s="6">
        <v>1</v>
      </c>
      <c r="E338" s="63">
        <f>VLOOKUP($B338,Valores!$A$2:$G$300,6,FALSE)*VLOOKUP(VLOOKUP($B338,Indices_Poder!$B$5:$E$250,3,FALSE),Indices_Poder!$G$6:$N$27,4,FALSE)*VLOOKUP($E$8,Regional!$A$2:$B$7,2,FALSE)</f>
        <v>95297.275528865226</v>
      </c>
      <c r="F338" s="2">
        <f>VLOOKUP($B338,Valores!$A$2:$G$300,6,FALSE)*VLOOKUP(VLOOKUP($B338,Indices_Poder!$B$5:$E$250,3,FALSE),Indices_Poder!$G$6:$N$27,4,FALSE)*VLOOKUP($F$8,Regional!$A$2:$B$7,2,FALSE)</f>
        <v>91588.917350260497</v>
      </c>
      <c r="G338" s="2">
        <f>VLOOKUP($B338,Valores!$A$2:$G$300,6,FALSE)*VLOOKUP(VLOOKUP($B338,Indices_Poder!$B$5:$E$250,3,FALSE),Indices_Poder!$G$6:$N$27,4,FALSE)*VLOOKUP($G$8,Regional!$A$2:$B$7,2,FALSE)</f>
        <v>96662.026635204529</v>
      </c>
      <c r="H338" s="2">
        <f>VLOOKUP($B338,Valores!$A$2:$G$300,6,FALSE)*VLOOKUP(VLOOKUP($B338,Indices_Poder!$B$5:$E$250,3,FALSE),Indices_Poder!$G$6:$N$27,4,FALSE)*VLOOKUP($H$8,Regional!$A$2:$B$7,2,FALSE)</f>
        <v>94666.666396970526</v>
      </c>
      <c r="I338" s="76">
        <f>VLOOKUP($B338,Valores!$A$2:$G$300,6,FALSE)*VLOOKUP(VLOOKUP($B338,Indices_Poder!$B$5:$E$250,3,FALSE),Indices_Poder!$G$6:$N$27,4,FALSE)*VLOOKUP($I$8,Regional!$A$2:$B$7,2,FALSE)</f>
        <v>95494.929137369545</v>
      </c>
      <c r="J338" s="63">
        <f t="shared" si="127"/>
        <v>95297.275528865226</v>
      </c>
      <c r="K338" s="2">
        <f t="shared" si="127"/>
        <v>91588.917350260497</v>
      </c>
      <c r="L338" s="2">
        <f t="shared" si="127"/>
        <v>96662.026635204529</v>
      </c>
      <c r="M338" s="2">
        <f t="shared" si="127"/>
        <v>94666.666396970526</v>
      </c>
      <c r="N338" s="76">
        <f t="shared" si="127"/>
        <v>95494.929137369545</v>
      </c>
      <c r="O338" s="1">
        <f>VLOOKUP(B338,Valores!$A$2:$P$300,14,FALSE)</f>
        <v>1</v>
      </c>
      <c r="P338" s="1">
        <f>VLOOKUP(B338,Valores!$A$2:$P$300,15,FALSE)</f>
        <v>6.6699999999999995E-2</v>
      </c>
      <c r="Q338" s="72">
        <f t="shared" si="139"/>
        <v>0</v>
      </c>
      <c r="R338" s="72">
        <f t="shared" si="128"/>
        <v>0</v>
      </c>
      <c r="S338" s="72">
        <f t="shared" si="128"/>
        <v>0</v>
      </c>
      <c r="T338" s="72">
        <f t="shared" si="128"/>
        <v>0</v>
      </c>
      <c r="U338" s="72">
        <f t="shared" si="128"/>
        <v>0</v>
      </c>
      <c r="W338" s="2">
        <f t="shared" si="140"/>
        <v>95297.275528865226</v>
      </c>
      <c r="X338" s="77">
        <f t="shared" si="141"/>
        <v>95297.275528865226</v>
      </c>
      <c r="Z338" s="2">
        <f t="shared" si="142"/>
        <v>91588.917350260497</v>
      </c>
      <c r="AA338" s="77">
        <f t="shared" si="143"/>
        <v>91588.917350260497</v>
      </c>
      <c r="AC338" s="2">
        <f t="shared" si="144"/>
        <v>96662.026635204529</v>
      </c>
      <c r="AD338" s="77">
        <f t="shared" si="145"/>
        <v>96662.026635204529</v>
      </c>
      <c r="AF338" s="2">
        <f t="shared" si="146"/>
        <v>94666.666396970526</v>
      </c>
      <c r="AG338" s="77">
        <f t="shared" si="147"/>
        <v>94666.666396970526</v>
      </c>
      <c r="AI338" s="2">
        <f t="shared" si="148"/>
        <v>95494.929137369545</v>
      </c>
      <c r="AJ338" s="77">
        <f t="shared" si="149"/>
        <v>95494.929137369545</v>
      </c>
    </row>
    <row r="339" spans="1:36" x14ac:dyDescent="0.2">
      <c r="A339" s="72">
        <v>32</v>
      </c>
      <c r="B339" s="1" t="s">
        <v>164</v>
      </c>
      <c r="C339" s="6" t="str">
        <f>VLOOKUP(B339,Valores!$A$2:$F$300,5,FALSE)</f>
        <v>unid.</v>
      </c>
      <c r="D339" s="6">
        <v>1</v>
      </c>
      <c r="E339" s="63">
        <f>VLOOKUP($B339,Valores!$A$2:$G$300,6,FALSE)*VLOOKUP(VLOOKUP($B339,Indices_Poder!$B$5:$E$250,3,FALSE),Indices_Poder!$G$6:$N$27,4,FALSE)*VLOOKUP($E$8,Regional!$A$2:$B$7,2,FALSE)</f>
        <v>56459.620111442695</v>
      </c>
      <c r="F339" s="2">
        <f>VLOOKUP($B339,Valores!$A$2:$G$300,6,FALSE)*VLOOKUP(VLOOKUP($B339,Indices_Poder!$B$5:$E$250,3,FALSE),Indices_Poder!$G$6:$N$27,4,FALSE)*VLOOKUP($F$8,Regional!$A$2:$B$7,2,FALSE)</f>
        <v>54262.574153525813</v>
      </c>
      <c r="G339" s="2">
        <f>VLOOKUP($B339,Valores!$A$2:$G$300,6,FALSE)*VLOOKUP(VLOOKUP($B339,Indices_Poder!$B$5:$E$250,3,FALSE),Indices_Poder!$G$6:$N$27,4,FALSE)*VLOOKUP($G$8,Regional!$A$2:$B$7,2,FALSE)</f>
        <v>57268.177634026317</v>
      </c>
      <c r="H339" s="2">
        <f>VLOOKUP($B339,Valores!$A$2:$G$300,6,FALSE)*VLOOKUP(VLOOKUP($B339,Indices_Poder!$B$5:$E$250,3,FALSE),Indices_Poder!$G$6:$N$27,4,FALSE)*VLOOKUP($H$8,Regional!$A$2:$B$7,2,FALSE)</f>
        <v>56086.010773421302</v>
      </c>
      <c r="I339" s="76">
        <f>VLOOKUP($B339,Valores!$A$2:$G$300,6,FALSE)*VLOOKUP(VLOOKUP($B339,Indices_Poder!$B$5:$E$250,3,FALSE),Indices_Poder!$G$6:$N$27,4,FALSE)*VLOOKUP($I$8,Regional!$A$2:$B$7,2,FALSE)</f>
        <v>56576.721545747911</v>
      </c>
      <c r="J339" s="63">
        <f t="shared" si="127"/>
        <v>56459.620111442695</v>
      </c>
      <c r="K339" s="2">
        <f t="shared" si="127"/>
        <v>54262.574153525813</v>
      </c>
      <c r="L339" s="2">
        <f t="shared" si="127"/>
        <v>57268.177634026317</v>
      </c>
      <c r="M339" s="2">
        <f t="shared" si="127"/>
        <v>56086.010773421302</v>
      </c>
      <c r="N339" s="76">
        <f t="shared" si="127"/>
        <v>56576.721545747911</v>
      </c>
      <c r="O339" s="1">
        <f>VLOOKUP(B339,Valores!$A$2:$P$300,14,FALSE)</f>
        <v>1</v>
      </c>
      <c r="P339" s="1">
        <f>VLOOKUP(B339,Valores!$A$2:$P$300,15,FALSE)</f>
        <v>6.6699999999999995E-2</v>
      </c>
      <c r="Q339" s="72">
        <f t="shared" si="139"/>
        <v>0</v>
      </c>
      <c r="R339" s="72">
        <f t="shared" si="128"/>
        <v>0</v>
      </c>
      <c r="S339" s="72">
        <f t="shared" si="128"/>
        <v>0</v>
      </c>
      <c r="T339" s="72">
        <f t="shared" si="128"/>
        <v>0</v>
      </c>
      <c r="U339" s="72">
        <f t="shared" si="128"/>
        <v>0</v>
      </c>
      <c r="W339" s="2">
        <f t="shared" si="140"/>
        <v>56459.620111442695</v>
      </c>
      <c r="X339" s="77">
        <f t="shared" si="141"/>
        <v>56459.620111442695</v>
      </c>
      <c r="Z339" s="2">
        <f t="shared" si="142"/>
        <v>54262.574153525813</v>
      </c>
      <c r="AA339" s="77">
        <f t="shared" si="143"/>
        <v>54262.574153525813</v>
      </c>
      <c r="AC339" s="2">
        <f t="shared" si="144"/>
        <v>57268.177634026317</v>
      </c>
      <c r="AD339" s="77">
        <f t="shared" si="145"/>
        <v>57268.177634026317</v>
      </c>
      <c r="AF339" s="2">
        <f t="shared" si="146"/>
        <v>56086.010773421302</v>
      </c>
      <c r="AG339" s="77">
        <f t="shared" si="147"/>
        <v>56086.010773421302</v>
      </c>
      <c r="AI339" s="2">
        <f t="shared" si="148"/>
        <v>56576.721545747911</v>
      </c>
      <c r="AJ339" s="77">
        <f t="shared" si="149"/>
        <v>56576.721545747911</v>
      </c>
    </row>
    <row r="340" spans="1:36" x14ac:dyDescent="0.2">
      <c r="A340" s="72">
        <v>33</v>
      </c>
      <c r="B340" s="1" t="s">
        <v>138</v>
      </c>
      <c r="C340" s="6" t="str">
        <f>VLOOKUP(B340,Valores!$A$2:$F$300,5,FALSE)</f>
        <v>unid.</v>
      </c>
      <c r="D340" s="6">
        <v>1</v>
      </c>
      <c r="E340" s="63">
        <f>VLOOKUP($B340,Valores!$A$2:$G$300,6,FALSE)*VLOOKUP(VLOOKUP($B340,Indices_Poder!$B$5:$E$250,3,FALSE),Indices_Poder!$G$6:$N$27,4,FALSE)*VLOOKUP($E$8,Regional!$A$2:$B$7,2,FALSE)</f>
        <v>95297.275528865226</v>
      </c>
      <c r="F340" s="2">
        <f>VLOOKUP($B340,Valores!$A$2:$G$300,6,FALSE)*VLOOKUP(VLOOKUP($B340,Indices_Poder!$B$5:$E$250,3,FALSE),Indices_Poder!$G$6:$N$27,4,FALSE)*VLOOKUP($F$8,Regional!$A$2:$B$7,2,FALSE)</f>
        <v>91588.917350260497</v>
      </c>
      <c r="G340" s="2">
        <f>VLOOKUP($B340,Valores!$A$2:$G$300,6,FALSE)*VLOOKUP(VLOOKUP($B340,Indices_Poder!$B$5:$E$250,3,FALSE),Indices_Poder!$G$6:$N$27,4,FALSE)*VLOOKUP($G$8,Regional!$A$2:$B$7,2,FALSE)</f>
        <v>96662.026635204529</v>
      </c>
      <c r="H340" s="2">
        <f>VLOOKUP($B340,Valores!$A$2:$G$300,6,FALSE)*VLOOKUP(VLOOKUP($B340,Indices_Poder!$B$5:$E$250,3,FALSE),Indices_Poder!$G$6:$N$27,4,FALSE)*VLOOKUP($H$8,Regional!$A$2:$B$7,2,FALSE)</f>
        <v>94666.666396970526</v>
      </c>
      <c r="I340" s="76">
        <f>VLOOKUP($B340,Valores!$A$2:$G$300,6,FALSE)*VLOOKUP(VLOOKUP($B340,Indices_Poder!$B$5:$E$250,3,FALSE),Indices_Poder!$G$6:$N$27,4,FALSE)*VLOOKUP($I$8,Regional!$A$2:$B$7,2,FALSE)</f>
        <v>95494.929137369545</v>
      </c>
      <c r="J340" s="63">
        <f t="shared" si="127"/>
        <v>95297.275528865226</v>
      </c>
      <c r="K340" s="2">
        <f t="shared" si="127"/>
        <v>91588.917350260497</v>
      </c>
      <c r="L340" s="2">
        <f t="shared" si="127"/>
        <v>96662.026635204529</v>
      </c>
      <c r="M340" s="2">
        <f t="shared" si="127"/>
        <v>94666.666396970526</v>
      </c>
      <c r="N340" s="76">
        <f t="shared" si="127"/>
        <v>95494.929137369545</v>
      </c>
      <c r="O340" s="1">
        <f>VLOOKUP(B340,Valores!$A$2:$P$300,14,FALSE)</f>
        <v>1</v>
      </c>
      <c r="P340" s="1">
        <f>VLOOKUP(B340,Valores!$A$2:$P$300,15,FALSE)</f>
        <v>6.6699999999999995E-2</v>
      </c>
      <c r="Q340" s="72">
        <f t="shared" si="139"/>
        <v>0</v>
      </c>
      <c r="R340" s="72">
        <f t="shared" si="128"/>
        <v>0</v>
      </c>
      <c r="S340" s="72">
        <f t="shared" si="128"/>
        <v>0</v>
      </c>
      <c r="T340" s="72">
        <f t="shared" si="128"/>
        <v>0</v>
      </c>
      <c r="U340" s="72">
        <f t="shared" si="128"/>
        <v>0</v>
      </c>
      <c r="W340" s="2">
        <f t="shared" si="140"/>
        <v>95297.275528865226</v>
      </c>
      <c r="X340" s="77">
        <f t="shared" si="141"/>
        <v>95297.275528865226</v>
      </c>
      <c r="Z340" s="2">
        <f t="shared" si="142"/>
        <v>91588.917350260497</v>
      </c>
      <c r="AA340" s="77">
        <f t="shared" si="143"/>
        <v>91588.917350260497</v>
      </c>
      <c r="AC340" s="2">
        <f t="shared" si="144"/>
        <v>96662.026635204529</v>
      </c>
      <c r="AD340" s="77">
        <f t="shared" si="145"/>
        <v>96662.026635204529</v>
      </c>
      <c r="AF340" s="2">
        <f t="shared" si="146"/>
        <v>94666.666396970526</v>
      </c>
      <c r="AG340" s="77">
        <f t="shared" si="147"/>
        <v>94666.666396970526</v>
      </c>
      <c r="AI340" s="2">
        <f t="shared" si="148"/>
        <v>95494.929137369545</v>
      </c>
      <c r="AJ340" s="77">
        <f t="shared" si="149"/>
        <v>95494.929137369545</v>
      </c>
    </row>
    <row r="341" spans="1:36" x14ac:dyDescent="0.2">
      <c r="A341" s="72">
        <v>34</v>
      </c>
      <c r="B341" s="1" t="s">
        <v>97</v>
      </c>
      <c r="C341" s="6" t="str">
        <f>VLOOKUP(B341,Valores!$A$2:$F$300,5,FALSE)</f>
        <v>unid.</v>
      </c>
      <c r="D341" s="6">
        <v>1</v>
      </c>
      <c r="E341" s="63">
        <f>VLOOKUP($B341,Valores!$A$2:$G$300,6,FALSE)*VLOOKUP(VLOOKUP($B341,Indices_Poder!$B$5:$E$250,3,FALSE),Indices_Poder!$G$6:$N$27,4,FALSE)*VLOOKUP($E$8,Regional!$A$2:$B$7,2,FALSE)</f>
        <v>58111.399621709403</v>
      </c>
      <c r="F341" s="2">
        <f>VLOOKUP($B341,Valores!$A$2:$G$300,6,FALSE)*VLOOKUP(VLOOKUP($B341,Indices_Poder!$B$5:$E$250,3,FALSE),Indices_Poder!$G$6:$N$27,4,FALSE)*VLOOKUP($F$8,Regional!$A$2:$B$7,2,FALSE)</f>
        <v>55850.077009269553</v>
      </c>
      <c r="G341" s="2">
        <f>VLOOKUP($B341,Valores!$A$2:$G$300,6,FALSE)*VLOOKUP(VLOOKUP($B341,Indices_Poder!$B$5:$E$250,3,FALSE),Indices_Poder!$G$6:$N$27,4,FALSE)*VLOOKUP($G$8,Regional!$A$2:$B$7,2,FALSE)</f>
        <v>58943.612258267218</v>
      </c>
      <c r="H341" s="2">
        <f>VLOOKUP($B341,Valores!$A$2:$G$300,6,FALSE)*VLOOKUP(VLOOKUP($B341,Indices_Poder!$B$5:$E$250,3,FALSE),Indices_Poder!$G$6:$N$27,4,FALSE)*VLOOKUP($H$8,Regional!$A$2:$B$7,2,FALSE)</f>
        <v>57726.859989644763</v>
      </c>
      <c r="I341" s="76">
        <f>VLOOKUP($B341,Valores!$A$2:$G$300,6,FALSE)*VLOOKUP(VLOOKUP($B341,Indices_Poder!$B$5:$E$250,3,FALSE),Indices_Poder!$G$6:$N$27,4,FALSE)*VLOOKUP($I$8,Regional!$A$2:$B$7,2,FALSE)</f>
        <v>58231.926969072949</v>
      </c>
      <c r="J341" s="63">
        <f t="shared" si="127"/>
        <v>58111.399621709403</v>
      </c>
      <c r="K341" s="2">
        <f t="shared" si="127"/>
        <v>55850.077009269553</v>
      </c>
      <c r="L341" s="2">
        <f t="shared" si="127"/>
        <v>58943.612258267218</v>
      </c>
      <c r="M341" s="2">
        <f t="shared" si="127"/>
        <v>57726.859989644763</v>
      </c>
      <c r="N341" s="76">
        <f t="shared" si="127"/>
        <v>58231.926969072949</v>
      </c>
      <c r="O341" s="1">
        <f>VLOOKUP(B341,Valores!$A$2:$P$300,14,FALSE)</f>
        <v>1</v>
      </c>
      <c r="P341" s="1">
        <f>VLOOKUP(B341,Valores!$A$2:$P$300,15,FALSE)</f>
        <v>6.6699999999999995E-2</v>
      </c>
      <c r="Q341" s="72">
        <f t="shared" si="139"/>
        <v>0</v>
      </c>
      <c r="R341" s="72">
        <f t="shared" si="128"/>
        <v>0</v>
      </c>
      <c r="S341" s="72">
        <f t="shared" si="128"/>
        <v>0</v>
      </c>
      <c r="T341" s="72">
        <f t="shared" si="128"/>
        <v>0</v>
      </c>
      <c r="U341" s="72">
        <f t="shared" si="128"/>
        <v>0</v>
      </c>
      <c r="W341" s="2">
        <f t="shared" si="140"/>
        <v>58111.399621709403</v>
      </c>
      <c r="X341" s="77">
        <f t="shared" si="141"/>
        <v>58111.399621709403</v>
      </c>
      <c r="Z341" s="2">
        <f t="shared" si="142"/>
        <v>55850.077009269553</v>
      </c>
      <c r="AA341" s="77">
        <f t="shared" si="143"/>
        <v>55850.077009269553</v>
      </c>
      <c r="AC341" s="2">
        <f t="shared" si="144"/>
        <v>58943.612258267218</v>
      </c>
      <c r="AD341" s="77">
        <f t="shared" si="145"/>
        <v>58943.612258267218</v>
      </c>
      <c r="AF341" s="2">
        <f t="shared" si="146"/>
        <v>57726.859989644763</v>
      </c>
      <c r="AG341" s="77">
        <f t="shared" si="147"/>
        <v>57726.859989644763</v>
      </c>
      <c r="AI341" s="2">
        <f t="shared" si="148"/>
        <v>58231.926969072949</v>
      </c>
      <c r="AJ341" s="77">
        <f t="shared" si="149"/>
        <v>58231.926969072949</v>
      </c>
    </row>
    <row r="342" spans="1:36" x14ac:dyDescent="0.2">
      <c r="A342" s="72">
        <v>35</v>
      </c>
      <c r="B342" s="1" t="s">
        <v>165</v>
      </c>
      <c r="C342" s="6" t="str">
        <f>VLOOKUP(B342,Valores!$A$2:$F$300,5,FALSE)</f>
        <v>unid.</v>
      </c>
      <c r="D342" s="6">
        <v>1</v>
      </c>
      <c r="E342" s="63">
        <f>VLOOKUP($B342,Valores!$A$2:$G$300,6,FALSE)*VLOOKUP(VLOOKUP($B342,Indices_Poder!$B$5:$E$250,3,FALSE),Indices_Poder!$G$6:$N$27,4,FALSE)*VLOOKUP($E$8,Regional!$A$2:$B$7,2,FALSE)</f>
        <v>95297.275528865226</v>
      </c>
      <c r="F342" s="2">
        <f>VLOOKUP($B342,Valores!$A$2:$G$300,6,FALSE)*VLOOKUP(VLOOKUP($B342,Indices_Poder!$B$5:$E$250,3,FALSE),Indices_Poder!$G$6:$N$27,4,FALSE)*VLOOKUP($F$8,Regional!$A$2:$B$7,2,FALSE)</f>
        <v>91588.917350260497</v>
      </c>
      <c r="G342" s="2">
        <f>VLOOKUP($B342,Valores!$A$2:$G$300,6,FALSE)*VLOOKUP(VLOOKUP($B342,Indices_Poder!$B$5:$E$250,3,FALSE),Indices_Poder!$G$6:$N$27,4,FALSE)*VLOOKUP($G$8,Regional!$A$2:$B$7,2,FALSE)</f>
        <v>96662.026635204529</v>
      </c>
      <c r="H342" s="2">
        <f>VLOOKUP($B342,Valores!$A$2:$G$300,6,FALSE)*VLOOKUP(VLOOKUP($B342,Indices_Poder!$B$5:$E$250,3,FALSE),Indices_Poder!$G$6:$N$27,4,FALSE)*VLOOKUP($H$8,Regional!$A$2:$B$7,2,FALSE)</f>
        <v>94666.666396970526</v>
      </c>
      <c r="I342" s="76">
        <f>VLOOKUP($B342,Valores!$A$2:$G$300,6,FALSE)*VLOOKUP(VLOOKUP($B342,Indices_Poder!$B$5:$E$250,3,FALSE),Indices_Poder!$G$6:$N$27,4,FALSE)*VLOOKUP($I$8,Regional!$A$2:$B$7,2,FALSE)</f>
        <v>95494.929137369545</v>
      </c>
      <c r="J342" s="63">
        <f t="shared" si="127"/>
        <v>95297.275528865226</v>
      </c>
      <c r="K342" s="2">
        <f t="shared" si="127"/>
        <v>91588.917350260497</v>
      </c>
      <c r="L342" s="2">
        <f t="shared" si="127"/>
        <v>96662.026635204529</v>
      </c>
      <c r="M342" s="2">
        <f t="shared" si="127"/>
        <v>94666.666396970526</v>
      </c>
      <c r="N342" s="76">
        <f t="shared" si="127"/>
        <v>95494.929137369545</v>
      </c>
      <c r="O342" s="1">
        <f>VLOOKUP(B342,Valores!$A$2:$P$300,14,FALSE)</f>
        <v>1</v>
      </c>
      <c r="P342" s="1">
        <f>VLOOKUP(B342,Valores!$A$2:$P$300,15,FALSE)</f>
        <v>6.6699999999999995E-2</v>
      </c>
      <c r="Q342" s="72">
        <f t="shared" si="139"/>
        <v>0</v>
      </c>
      <c r="R342" s="72">
        <f t="shared" si="128"/>
        <v>0</v>
      </c>
      <c r="S342" s="72">
        <f t="shared" si="128"/>
        <v>0</v>
      </c>
      <c r="T342" s="72">
        <f t="shared" si="128"/>
        <v>0</v>
      </c>
      <c r="U342" s="72">
        <f t="shared" si="128"/>
        <v>0</v>
      </c>
      <c r="W342" s="2">
        <f t="shared" si="140"/>
        <v>95297.275528865226</v>
      </c>
      <c r="X342" s="77">
        <f t="shared" si="141"/>
        <v>95297.275528865226</v>
      </c>
      <c r="Z342" s="2">
        <f t="shared" si="142"/>
        <v>91588.917350260497</v>
      </c>
      <c r="AA342" s="77">
        <f t="shared" si="143"/>
        <v>91588.917350260497</v>
      </c>
      <c r="AC342" s="2">
        <f t="shared" si="144"/>
        <v>96662.026635204529</v>
      </c>
      <c r="AD342" s="77">
        <f t="shared" si="145"/>
        <v>96662.026635204529</v>
      </c>
      <c r="AF342" s="2">
        <f t="shared" si="146"/>
        <v>94666.666396970526</v>
      </c>
      <c r="AG342" s="77">
        <f t="shared" si="147"/>
        <v>94666.666396970526</v>
      </c>
      <c r="AI342" s="2">
        <f t="shared" si="148"/>
        <v>95494.929137369545</v>
      </c>
      <c r="AJ342" s="77">
        <f t="shared" si="149"/>
        <v>95494.929137369545</v>
      </c>
    </row>
    <row r="343" spans="1:36" x14ac:dyDescent="0.2">
      <c r="A343" s="72">
        <v>36</v>
      </c>
      <c r="B343" s="1" t="s">
        <v>139</v>
      </c>
      <c r="C343" s="6" t="str">
        <f>VLOOKUP(B343,Valores!$A$2:$F$300,5,FALSE)</f>
        <v>unid.</v>
      </c>
      <c r="D343" s="6">
        <v>1</v>
      </c>
      <c r="E343" s="63">
        <f>VLOOKUP($B343,Valores!$A$2:$G$300,6,FALSE)*VLOOKUP(VLOOKUP($B343,Indices_Poder!$B$5:$E$250,3,FALSE),Indices_Poder!$G$6:$N$27,4,FALSE)*VLOOKUP($E$8,Regional!$A$2:$B$7,2,FALSE)</f>
        <v>95297.275528865226</v>
      </c>
      <c r="F343" s="2">
        <f>VLOOKUP($B343,Valores!$A$2:$G$300,6,FALSE)*VLOOKUP(VLOOKUP($B343,Indices_Poder!$B$5:$E$250,3,FALSE),Indices_Poder!$G$6:$N$27,4,FALSE)*VLOOKUP($F$8,Regional!$A$2:$B$7,2,FALSE)</f>
        <v>91588.917350260497</v>
      </c>
      <c r="G343" s="2">
        <f>VLOOKUP($B343,Valores!$A$2:$G$300,6,FALSE)*VLOOKUP(VLOOKUP($B343,Indices_Poder!$B$5:$E$250,3,FALSE),Indices_Poder!$G$6:$N$27,4,FALSE)*VLOOKUP($G$8,Regional!$A$2:$B$7,2,FALSE)</f>
        <v>96662.026635204529</v>
      </c>
      <c r="H343" s="2">
        <f>VLOOKUP($B343,Valores!$A$2:$G$300,6,FALSE)*VLOOKUP(VLOOKUP($B343,Indices_Poder!$B$5:$E$250,3,FALSE),Indices_Poder!$G$6:$N$27,4,FALSE)*VLOOKUP($H$8,Regional!$A$2:$B$7,2,FALSE)</f>
        <v>94666.666396970526</v>
      </c>
      <c r="I343" s="76">
        <f>VLOOKUP($B343,Valores!$A$2:$G$300,6,FALSE)*VLOOKUP(VLOOKUP($B343,Indices_Poder!$B$5:$E$250,3,FALSE),Indices_Poder!$G$6:$N$27,4,FALSE)*VLOOKUP($I$8,Regional!$A$2:$B$7,2,FALSE)</f>
        <v>95494.929137369545</v>
      </c>
      <c r="J343" s="63">
        <f t="shared" si="127"/>
        <v>95297.275528865226</v>
      </c>
      <c r="K343" s="2">
        <f t="shared" si="127"/>
        <v>91588.917350260497</v>
      </c>
      <c r="L343" s="2">
        <f t="shared" si="127"/>
        <v>96662.026635204529</v>
      </c>
      <c r="M343" s="2">
        <f t="shared" si="127"/>
        <v>94666.666396970526</v>
      </c>
      <c r="N343" s="76">
        <f t="shared" si="127"/>
        <v>95494.929137369545</v>
      </c>
      <c r="O343" s="1">
        <f>VLOOKUP(B343,Valores!$A$2:$P$300,14,FALSE)</f>
        <v>1</v>
      </c>
      <c r="P343" s="1">
        <f>VLOOKUP(B343,Valores!$A$2:$P$300,15,FALSE)</f>
        <v>6.6699999999999995E-2</v>
      </c>
      <c r="Q343" s="72">
        <f t="shared" si="139"/>
        <v>0</v>
      </c>
      <c r="R343" s="72">
        <f t="shared" si="128"/>
        <v>0</v>
      </c>
      <c r="S343" s="72">
        <f t="shared" si="128"/>
        <v>0</v>
      </c>
      <c r="T343" s="72">
        <f t="shared" si="128"/>
        <v>0</v>
      </c>
      <c r="U343" s="72">
        <f t="shared" si="128"/>
        <v>0</v>
      </c>
      <c r="W343" s="2">
        <f t="shared" si="140"/>
        <v>95297.275528865226</v>
      </c>
      <c r="X343" s="77">
        <f t="shared" si="141"/>
        <v>95297.275528865226</v>
      </c>
      <c r="Z343" s="2">
        <f t="shared" si="142"/>
        <v>91588.917350260497</v>
      </c>
      <c r="AA343" s="77">
        <f t="shared" si="143"/>
        <v>91588.917350260497</v>
      </c>
      <c r="AC343" s="2">
        <f t="shared" si="144"/>
        <v>96662.026635204529</v>
      </c>
      <c r="AD343" s="77">
        <f t="shared" si="145"/>
        <v>96662.026635204529</v>
      </c>
      <c r="AF343" s="2">
        <f t="shared" si="146"/>
        <v>94666.666396970526</v>
      </c>
      <c r="AG343" s="77">
        <f t="shared" si="147"/>
        <v>94666.666396970526</v>
      </c>
      <c r="AI343" s="2">
        <f t="shared" si="148"/>
        <v>95494.929137369545</v>
      </c>
      <c r="AJ343" s="77">
        <f t="shared" si="149"/>
        <v>95494.929137369545</v>
      </c>
    </row>
    <row r="344" spans="1:36" x14ac:dyDescent="0.2">
      <c r="A344" s="72">
        <v>37</v>
      </c>
      <c r="B344" s="1" t="s">
        <v>96</v>
      </c>
      <c r="C344" s="6" t="str">
        <f>VLOOKUP(B344,Valores!$A$2:$F$300,5,FALSE)</f>
        <v>unid.</v>
      </c>
      <c r="D344" s="6">
        <v>1</v>
      </c>
      <c r="E344" s="63">
        <f>VLOOKUP($B344,Valores!$A$2:$G$300,6,FALSE)*VLOOKUP(VLOOKUP($B344,Indices_Poder!$B$5:$E$250,3,FALSE),Indices_Poder!$G$6:$N$27,4,FALSE)*VLOOKUP($E$8,Regional!$A$2:$B$7,2,FALSE)</f>
        <v>58111.399621709403</v>
      </c>
      <c r="F344" s="2">
        <f>VLOOKUP($B344,Valores!$A$2:$G$300,6,FALSE)*VLOOKUP(VLOOKUP($B344,Indices_Poder!$B$5:$E$250,3,FALSE),Indices_Poder!$G$6:$N$27,4,FALSE)*VLOOKUP($F$8,Regional!$A$2:$B$7,2,FALSE)</f>
        <v>55850.077009269553</v>
      </c>
      <c r="G344" s="2">
        <f>VLOOKUP($B344,Valores!$A$2:$G$300,6,FALSE)*VLOOKUP(VLOOKUP($B344,Indices_Poder!$B$5:$E$250,3,FALSE),Indices_Poder!$G$6:$N$27,4,FALSE)*VLOOKUP($G$8,Regional!$A$2:$B$7,2,FALSE)</f>
        <v>58943.612258267218</v>
      </c>
      <c r="H344" s="2">
        <f>VLOOKUP($B344,Valores!$A$2:$G$300,6,FALSE)*VLOOKUP(VLOOKUP($B344,Indices_Poder!$B$5:$E$250,3,FALSE),Indices_Poder!$G$6:$N$27,4,FALSE)*VLOOKUP($H$8,Regional!$A$2:$B$7,2,FALSE)</f>
        <v>57726.859989644763</v>
      </c>
      <c r="I344" s="76">
        <f>VLOOKUP($B344,Valores!$A$2:$G$300,6,FALSE)*VLOOKUP(VLOOKUP($B344,Indices_Poder!$B$5:$E$250,3,FALSE),Indices_Poder!$G$6:$N$27,4,FALSE)*VLOOKUP($I$8,Regional!$A$2:$B$7,2,FALSE)</f>
        <v>58231.926969072949</v>
      </c>
      <c r="J344" s="63">
        <f t="shared" si="127"/>
        <v>58111.399621709403</v>
      </c>
      <c r="K344" s="2">
        <f t="shared" si="127"/>
        <v>55850.077009269553</v>
      </c>
      <c r="L344" s="2">
        <f t="shared" si="127"/>
        <v>58943.612258267218</v>
      </c>
      <c r="M344" s="2">
        <f t="shared" si="127"/>
        <v>57726.859989644763</v>
      </c>
      <c r="N344" s="76">
        <f t="shared" si="127"/>
        <v>58231.926969072949</v>
      </c>
      <c r="O344" s="1">
        <f>VLOOKUP(B344,Valores!$A$2:$P$300,14,FALSE)</f>
        <v>1</v>
      </c>
      <c r="P344" s="1">
        <f>VLOOKUP(B344,Valores!$A$2:$P$300,15,FALSE)</f>
        <v>6.6699999999999995E-2</v>
      </c>
      <c r="Q344" s="72">
        <f t="shared" si="139"/>
        <v>0</v>
      </c>
      <c r="R344" s="72">
        <f t="shared" si="128"/>
        <v>0</v>
      </c>
      <c r="S344" s="72">
        <f t="shared" si="128"/>
        <v>0</v>
      </c>
      <c r="T344" s="72">
        <f t="shared" si="128"/>
        <v>0</v>
      </c>
      <c r="U344" s="72">
        <f t="shared" si="128"/>
        <v>0</v>
      </c>
      <c r="W344" s="2">
        <f t="shared" si="140"/>
        <v>58111.399621709403</v>
      </c>
      <c r="X344" s="77">
        <f t="shared" si="141"/>
        <v>58111.399621709403</v>
      </c>
      <c r="Z344" s="2">
        <f t="shared" si="142"/>
        <v>55850.077009269553</v>
      </c>
      <c r="AA344" s="77">
        <f t="shared" si="143"/>
        <v>55850.077009269553</v>
      </c>
      <c r="AC344" s="2">
        <f t="shared" si="144"/>
        <v>58943.612258267218</v>
      </c>
      <c r="AD344" s="77">
        <f t="shared" si="145"/>
        <v>58943.612258267218</v>
      </c>
      <c r="AF344" s="2">
        <f t="shared" si="146"/>
        <v>57726.859989644763</v>
      </c>
      <c r="AG344" s="77">
        <f t="shared" si="147"/>
        <v>57726.859989644763</v>
      </c>
      <c r="AI344" s="2">
        <f t="shared" si="148"/>
        <v>58231.926969072949</v>
      </c>
      <c r="AJ344" s="77">
        <f t="shared" si="149"/>
        <v>58231.926969072949</v>
      </c>
    </row>
    <row r="345" spans="1:36" x14ac:dyDescent="0.2">
      <c r="A345" s="72">
        <v>38</v>
      </c>
      <c r="B345" s="1" t="s">
        <v>166</v>
      </c>
      <c r="C345" s="6" t="str">
        <f>VLOOKUP(B345,Valores!$A$2:$F$300,5,FALSE)</f>
        <v>unid.</v>
      </c>
      <c r="D345" s="6">
        <v>0</v>
      </c>
      <c r="E345" s="63">
        <f>VLOOKUP($B345,Valores!$A$2:$G$300,6,FALSE)*VLOOKUP(VLOOKUP($B345,Indices_Poder!$B$5:$E$250,3,FALSE),Indices_Poder!$G$6:$N$27,4,FALSE)*VLOOKUP($E$8,Regional!$A$2:$B$7,2,FALSE)</f>
        <v>58111.399621709403</v>
      </c>
      <c r="F345" s="2">
        <f>VLOOKUP($B345,Valores!$A$2:$G$300,6,FALSE)*VLOOKUP(VLOOKUP($B345,Indices_Poder!$B$5:$E$250,3,FALSE),Indices_Poder!$G$6:$N$27,4,FALSE)*VLOOKUP($F$8,Regional!$A$2:$B$7,2,FALSE)</f>
        <v>55850.077009269553</v>
      </c>
      <c r="G345" s="2">
        <f>VLOOKUP($B345,Valores!$A$2:$G$300,6,FALSE)*VLOOKUP(VLOOKUP($B345,Indices_Poder!$B$5:$E$250,3,FALSE),Indices_Poder!$G$6:$N$27,4,FALSE)*VLOOKUP($G$8,Regional!$A$2:$B$7,2,FALSE)</f>
        <v>58943.612258267218</v>
      </c>
      <c r="H345" s="2">
        <f>VLOOKUP($B345,Valores!$A$2:$G$300,6,FALSE)*VLOOKUP(VLOOKUP($B345,Indices_Poder!$B$5:$E$250,3,FALSE),Indices_Poder!$G$6:$N$27,4,FALSE)*VLOOKUP($H$8,Regional!$A$2:$B$7,2,FALSE)</f>
        <v>57726.859989644763</v>
      </c>
      <c r="I345" s="76">
        <f>VLOOKUP($B345,Valores!$A$2:$G$300,6,FALSE)*VLOOKUP(VLOOKUP($B345,Indices_Poder!$B$5:$E$250,3,FALSE),Indices_Poder!$G$6:$N$27,4,FALSE)*VLOOKUP($I$8,Regional!$A$2:$B$7,2,FALSE)</f>
        <v>58231.926969072949</v>
      </c>
      <c r="J345" s="63">
        <f t="shared" si="127"/>
        <v>0</v>
      </c>
      <c r="K345" s="2">
        <f t="shared" si="127"/>
        <v>0</v>
      </c>
      <c r="L345" s="2">
        <f t="shared" si="127"/>
        <v>0</v>
      </c>
      <c r="M345" s="2">
        <f t="shared" si="127"/>
        <v>0</v>
      </c>
      <c r="N345" s="76">
        <f t="shared" si="127"/>
        <v>0</v>
      </c>
      <c r="O345" s="1">
        <f>VLOOKUP(B345,Valores!$A$2:$P$300,14,FALSE)</f>
        <v>1</v>
      </c>
      <c r="P345" s="1">
        <f>VLOOKUP(B345,Valores!$A$2:$P$300,15,FALSE)</f>
        <v>6.6699999999999995E-2</v>
      </c>
      <c r="Q345" s="72">
        <f t="shared" si="139"/>
        <v>0</v>
      </c>
      <c r="R345" s="72">
        <f t="shared" si="128"/>
        <v>0</v>
      </c>
      <c r="S345" s="72">
        <f t="shared" si="128"/>
        <v>0</v>
      </c>
      <c r="T345" s="72">
        <f t="shared" si="128"/>
        <v>0</v>
      </c>
      <c r="U345" s="72">
        <f t="shared" si="128"/>
        <v>0</v>
      </c>
      <c r="W345" s="2">
        <f t="shared" si="140"/>
        <v>0</v>
      </c>
      <c r="X345" s="77">
        <f t="shared" si="141"/>
        <v>0</v>
      </c>
      <c r="Z345" s="2">
        <f t="shared" si="142"/>
        <v>0</v>
      </c>
      <c r="AA345" s="77">
        <f t="shared" si="143"/>
        <v>0</v>
      </c>
      <c r="AC345" s="2">
        <f t="shared" si="144"/>
        <v>0</v>
      </c>
      <c r="AD345" s="77">
        <f t="shared" si="145"/>
        <v>0</v>
      </c>
      <c r="AF345" s="2">
        <f t="shared" si="146"/>
        <v>0</v>
      </c>
      <c r="AG345" s="77">
        <f t="shared" si="147"/>
        <v>0</v>
      </c>
      <c r="AI345" s="2">
        <f t="shared" si="148"/>
        <v>0</v>
      </c>
      <c r="AJ345" s="77">
        <f t="shared" si="149"/>
        <v>0</v>
      </c>
    </row>
    <row r="346" spans="1:36" x14ac:dyDescent="0.2">
      <c r="A346" s="72">
        <v>39</v>
      </c>
      <c r="B346" s="1" t="s">
        <v>167</v>
      </c>
      <c r="C346" s="6" t="str">
        <f>VLOOKUP(B346,Valores!$A$2:$F$300,5,FALSE)</f>
        <v>unid.</v>
      </c>
      <c r="D346" s="6">
        <v>0</v>
      </c>
      <c r="E346" s="63">
        <f>VLOOKUP($B346,Valores!$A$2:$G$300,6,FALSE)*VLOOKUP(VLOOKUP($B346,Indices_Poder!$B$5:$E$250,3,FALSE),Indices_Poder!$G$6:$N$27,4,FALSE)*VLOOKUP($E$8,Regional!$A$2:$B$7,2,FALSE)</f>
        <v>58111.399621709403</v>
      </c>
      <c r="F346" s="2">
        <f>VLOOKUP($B346,Valores!$A$2:$G$300,6,FALSE)*VLOOKUP(VLOOKUP($B346,Indices_Poder!$B$5:$E$250,3,FALSE),Indices_Poder!$G$6:$N$27,4,FALSE)*VLOOKUP($F$8,Regional!$A$2:$B$7,2,FALSE)</f>
        <v>55850.077009269553</v>
      </c>
      <c r="G346" s="2">
        <f>VLOOKUP($B346,Valores!$A$2:$G$300,6,FALSE)*VLOOKUP(VLOOKUP($B346,Indices_Poder!$B$5:$E$250,3,FALSE),Indices_Poder!$G$6:$N$27,4,FALSE)*VLOOKUP($G$8,Regional!$A$2:$B$7,2,FALSE)</f>
        <v>58943.612258267218</v>
      </c>
      <c r="H346" s="2">
        <f>VLOOKUP($B346,Valores!$A$2:$G$300,6,FALSE)*VLOOKUP(VLOOKUP($B346,Indices_Poder!$B$5:$E$250,3,FALSE),Indices_Poder!$G$6:$N$27,4,FALSE)*VLOOKUP($H$8,Regional!$A$2:$B$7,2,FALSE)</f>
        <v>57726.859989644763</v>
      </c>
      <c r="I346" s="76">
        <f>VLOOKUP($B346,Valores!$A$2:$G$300,6,FALSE)*VLOOKUP(VLOOKUP($B346,Indices_Poder!$B$5:$E$250,3,FALSE),Indices_Poder!$G$6:$N$27,4,FALSE)*VLOOKUP($I$8,Regional!$A$2:$B$7,2,FALSE)</f>
        <v>58231.926969072949</v>
      </c>
      <c r="J346" s="63">
        <f t="shared" si="127"/>
        <v>0</v>
      </c>
      <c r="K346" s="2">
        <f t="shared" si="127"/>
        <v>0</v>
      </c>
      <c r="L346" s="2">
        <f t="shared" si="127"/>
        <v>0</v>
      </c>
      <c r="M346" s="2">
        <f t="shared" si="127"/>
        <v>0</v>
      </c>
      <c r="N346" s="76">
        <f t="shared" si="127"/>
        <v>0</v>
      </c>
      <c r="O346" s="1">
        <f>VLOOKUP(B346,Valores!$A$2:$P$300,14,FALSE)</f>
        <v>1</v>
      </c>
      <c r="P346" s="1">
        <f>VLOOKUP(B346,Valores!$A$2:$P$300,15,FALSE)</f>
        <v>6.6699999999999995E-2</v>
      </c>
      <c r="Q346" s="72">
        <f t="shared" si="139"/>
        <v>0</v>
      </c>
      <c r="R346" s="72">
        <f t="shared" si="128"/>
        <v>0</v>
      </c>
      <c r="S346" s="72">
        <f t="shared" si="128"/>
        <v>0</v>
      </c>
      <c r="T346" s="72">
        <f t="shared" si="128"/>
        <v>0</v>
      </c>
      <c r="U346" s="72">
        <f t="shared" si="128"/>
        <v>0</v>
      </c>
      <c r="W346" s="2">
        <f t="shared" si="140"/>
        <v>0</v>
      </c>
      <c r="X346" s="77">
        <f t="shared" si="141"/>
        <v>0</v>
      </c>
      <c r="Z346" s="2">
        <f t="shared" si="142"/>
        <v>0</v>
      </c>
      <c r="AA346" s="77">
        <f t="shared" si="143"/>
        <v>0</v>
      </c>
      <c r="AC346" s="2">
        <f t="shared" si="144"/>
        <v>0</v>
      </c>
      <c r="AD346" s="77">
        <f t="shared" si="145"/>
        <v>0</v>
      </c>
      <c r="AF346" s="2">
        <f t="shared" si="146"/>
        <v>0</v>
      </c>
      <c r="AG346" s="77">
        <f t="shared" si="147"/>
        <v>0</v>
      </c>
      <c r="AI346" s="2">
        <f t="shared" si="148"/>
        <v>0</v>
      </c>
      <c r="AJ346" s="77">
        <f t="shared" si="149"/>
        <v>0</v>
      </c>
    </row>
    <row r="347" spans="1:36" x14ac:dyDescent="0.2">
      <c r="A347" s="100">
        <v>40</v>
      </c>
      <c r="B347" s="78" t="s">
        <v>168</v>
      </c>
      <c r="C347" s="6" t="str">
        <f>VLOOKUP(B347,Valores!$A$2:$F$300,5,FALSE)</f>
        <v>unid.</v>
      </c>
      <c r="D347" s="6">
        <v>0</v>
      </c>
      <c r="E347" s="106">
        <f>VLOOKUP($B347,Valores!$A$2:$G$300,6,FALSE)*VLOOKUP(VLOOKUP($B347,Indices_Poder!$B$5:$E$250,3,FALSE),Indices_Poder!$G$6:$N$27,4,FALSE)*VLOOKUP($E$8,Regional!$A$2:$B$7,2,FALSE)</f>
        <v>95297.275528865226</v>
      </c>
      <c r="F347" s="107">
        <f>VLOOKUP($B347,Valores!$A$2:$G$300,6,FALSE)*VLOOKUP(VLOOKUP($B347,Indices_Poder!$B$5:$E$250,3,FALSE),Indices_Poder!$G$6:$N$27,4,FALSE)*VLOOKUP($F$8,Regional!$A$2:$B$7,2,FALSE)</f>
        <v>91588.917350260497</v>
      </c>
      <c r="G347" s="107">
        <f>VLOOKUP($B347,Valores!$A$2:$G$300,6,FALSE)*VLOOKUP(VLOOKUP($B347,Indices_Poder!$B$5:$E$250,3,FALSE),Indices_Poder!$G$6:$N$27,4,FALSE)*VLOOKUP($G$8,Regional!$A$2:$B$7,2,FALSE)</f>
        <v>96662.026635204529</v>
      </c>
      <c r="H347" s="107">
        <f>VLOOKUP($B347,Valores!$A$2:$G$300,6,FALSE)*VLOOKUP(VLOOKUP($B347,Indices_Poder!$B$5:$E$250,3,FALSE),Indices_Poder!$G$6:$N$27,4,FALSE)*VLOOKUP($H$8,Regional!$A$2:$B$7,2,FALSE)</f>
        <v>94666.666396970526</v>
      </c>
      <c r="I347" s="108">
        <f>VLOOKUP($B347,Valores!$A$2:$G$300,6,FALSE)*VLOOKUP(VLOOKUP($B347,Indices_Poder!$B$5:$E$250,3,FALSE),Indices_Poder!$G$6:$N$27,4,FALSE)*VLOOKUP($I$8,Regional!$A$2:$B$7,2,FALSE)</f>
        <v>95494.929137369545</v>
      </c>
      <c r="J347" s="106">
        <f t="shared" si="127"/>
        <v>0</v>
      </c>
      <c r="K347" s="107">
        <f t="shared" si="127"/>
        <v>0</v>
      </c>
      <c r="L347" s="107">
        <f t="shared" si="127"/>
        <v>0</v>
      </c>
      <c r="M347" s="107">
        <f t="shared" si="127"/>
        <v>0</v>
      </c>
      <c r="N347" s="108">
        <f t="shared" si="127"/>
        <v>0</v>
      </c>
      <c r="O347" s="1">
        <f>VLOOKUP(B347,Valores!$A$2:$P$300,14,FALSE)</f>
        <v>1</v>
      </c>
      <c r="P347" s="1">
        <f>VLOOKUP(B347,Valores!$A$2:$P$300,15,FALSE)</f>
        <v>6.6699999999999995E-2</v>
      </c>
      <c r="Q347" s="72">
        <f t="shared" si="139"/>
        <v>0</v>
      </c>
      <c r="R347" s="72">
        <f t="shared" si="128"/>
        <v>0</v>
      </c>
      <c r="S347" s="72">
        <f t="shared" si="128"/>
        <v>0</v>
      </c>
      <c r="T347" s="72">
        <f t="shared" si="128"/>
        <v>0</v>
      </c>
      <c r="U347" s="72">
        <f t="shared" si="128"/>
        <v>0</v>
      </c>
      <c r="W347" s="2">
        <f t="shared" si="140"/>
        <v>0</v>
      </c>
      <c r="X347" s="77">
        <f t="shared" si="141"/>
        <v>0</v>
      </c>
      <c r="Z347" s="2">
        <f t="shared" si="142"/>
        <v>0</v>
      </c>
      <c r="AA347" s="77">
        <f t="shared" si="143"/>
        <v>0</v>
      </c>
      <c r="AC347" s="2">
        <f t="shared" si="144"/>
        <v>0</v>
      </c>
      <c r="AD347" s="77">
        <f t="shared" si="145"/>
        <v>0</v>
      </c>
      <c r="AF347" s="2">
        <f t="shared" si="146"/>
        <v>0</v>
      </c>
      <c r="AG347" s="77">
        <f t="shared" si="147"/>
        <v>0</v>
      </c>
      <c r="AI347" s="2">
        <f t="shared" si="148"/>
        <v>0</v>
      </c>
      <c r="AJ347" s="77">
        <f t="shared" si="149"/>
        <v>0</v>
      </c>
    </row>
    <row r="348" spans="1:36" x14ac:dyDescent="0.2">
      <c r="A348" s="79"/>
      <c r="B348" s="88" t="s">
        <v>99</v>
      </c>
      <c r="C348" s="80"/>
      <c r="D348" s="80"/>
      <c r="E348" s="81"/>
      <c r="F348" s="81"/>
      <c r="G348" s="81"/>
      <c r="H348" s="81"/>
      <c r="I348" s="81"/>
      <c r="J348" s="82">
        <f>SUM(J308:J347)</f>
        <v>5773337.874448292</v>
      </c>
      <c r="K348" s="81">
        <f>SUM(K308:K347)</f>
        <v>5548676.6277784035</v>
      </c>
      <c r="L348" s="81">
        <f>SUM(L308:L347)</f>
        <v>5856017.7748724902</v>
      </c>
      <c r="M348" s="81">
        <f>SUM(M308:M347)</f>
        <v>5735134.0583902188</v>
      </c>
      <c r="N348" s="83">
        <f>SUM(N308:N347)</f>
        <v>5785312.2048545554</v>
      </c>
      <c r="Q348" s="72">
        <f>SUMIF($O308:$O347,"&lt;&gt;Rateio",X308:X347)</f>
        <v>5773337.874448292</v>
      </c>
      <c r="R348" s="72">
        <f>SUMIF($O308:$O347,"&lt;&gt;Rateio",AA308:AA347)</f>
        <v>5548676.6277784035</v>
      </c>
      <c r="S348" s="72">
        <f>SUMIF($O308:$O347,"&lt;&gt;Rateio",AD308:AD347)</f>
        <v>5856017.7748724902</v>
      </c>
      <c r="T348" s="72">
        <f>SUMIF($O308:$O347,"&lt;&gt;Rateio",AG308:AG347)</f>
        <v>5735134.0583902188</v>
      </c>
      <c r="U348" s="72">
        <f>SUMIF($O308:$O347,"&lt;&gt;Rateio",AJ308:AJ347)</f>
        <v>5785312.2048545554</v>
      </c>
      <c r="X348" s="77"/>
      <c r="AA348" s="77"/>
      <c r="AD348" s="77"/>
      <c r="AG348" s="77"/>
      <c r="AJ348" s="77"/>
    </row>
    <row r="349" spans="1:36" ht="12.75" hidden="1" customHeight="1" x14ac:dyDescent="0.2">
      <c r="A349" s="79"/>
      <c r="B349" s="80"/>
      <c r="C349" s="80"/>
      <c r="D349" s="80"/>
      <c r="E349" s="85" t="s">
        <v>12</v>
      </c>
      <c r="F349" s="85" t="s">
        <v>13</v>
      </c>
      <c r="G349" s="85" t="s">
        <v>14</v>
      </c>
      <c r="H349" s="85" t="s">
        <v>15</v>
      </c>
      <c r="I349" s="85" t="s">
        <v>16</v>
      </c>
      <c r="J349" s="81"/>
      <c r="K349" s="81"/>
      <c r="L349" s="81"/>
      <c r="M349" s="81"/>
      <c r="N349" s="81"/>
      <c r="Q349" s="72"/>
      <c r="R349" s="72"/>
      <c r="S349" s="72"/>
      <c r="T349" s="72"/>
      <c r="U349" s="72"/>
      <c r="X349" s="77"/>
      <c r="AA349" s="77"/>
      <c r="AD349" s="77"/>
      <c r="AG349" s="77"/>
      <c r="AJ349" s="77"/>
    </row>
    <row r="350" spans="1:36" ht="12.75" hidden="1" customHeight="1" x14ac:dyDescent="0.2">
      <c r="A350" s="86"/>
      <c r="B350" s="87" t="s">
        <v>100</v>
      </c>
      <c r="C350" s="88"/>
      <c r="D350" s="88"/>
      <c r="E350" s="89" t="e">
        <f>(SUMIF(#REF!,"Obras civis",J308:J347)+#REF!)*3.98%</f>
        <v>#REF!</v>
      </c>
      <c r="F350" s="89" t="e">
        <f>(SUMIF(#REF!,"Obras civis",K308:K347)+#REF!)*3.98%</f>
        <v>#REF!</v>
      </c>
      <c r="G350" s="89" t="e">
        <f>(SUMIF(#REF!,"Obras civis",L308:L347)+#REF!)*3.98%</f>
        <v>#REF!</v>
      </c>
      <c r="H350" s="89" t="e">
        <f>(SUMIF(#REF!,"Obras civis",M308:M347)+#REF!)*3.98%</f>
        <v>#REF!</v>
      </c>
      <c r="I350" s="89" t="e">
        <f>(SUMIF(#REF!,"Obras civis",N308:N347)+#REF!)*3.98%</f>
        <v>#REF!</v>
      </c>
      <c r="J350" s="89"/>
      <c r="K350" s="89"/>
      <c r="L350" s="89"/>
      <c r="M350" s="89"/>
      <c r="N350" s="89"/>
      <c r="Q350" s="72"/>
      <c r="R350" s="72"/>
      <c r="S350" s="72"/>
      <c r="T350" s="72"/>
      <c r="U350" s="72"/>
      <c r="X350" s="77"/>
      <c r="AA350" s="77"/>
      <c r="AD350" s="77"/>
      <c r="AG350" s="77"/>
      <c r="AJ350" s="77"/>
    </row>
    <row r="351" spans="1:36" ht="12.75" hidden="1" customHeight="1" x14ac:dyDescent="0.2">
      <c r="A351" s="86"/>
      <c r="B351" s="88" t="s">
        <v>101</v>
      </c>
      <c r="C351" s="90"/>
      <c r="D351" s="90"/>
      <c r="E351" s="91" t="e">
        <f>J348+#REF!+E350</f>
        <v>#REF!</v>
      </c>
      <c r="F351" s="91" t="e">
        <f>K348+#REF!+F350</f>
        <v>#REF!</v>
      </c>
      <c r="G351" s="91" t="e">
        <f>L348+#REF!+G350</f>
        <v>#REF!</v>
      </c>
      <c r="H351" s="91" t="e">
        <f>M348+#REF!+H350</f>
        <v>#REF!</v>
      </c>
      <c r="I351" s="91" t="e">
        <f>N348+#REF!+I350</f>
        <v>#REF!</v>
      </c>
      <c r="J351" s="91"/>
      <c r="K351" s="91"/>
      <c r="L351" s="91"/>
      <c r="M351" s="91"/>
      <c r="N351" s="91"/>
      <c r="Q351" s="72"/>
      <c r="R351" s="72"/>
      <c r="S351" s="72"/>
      <c r="T351" s="72"/>
      <c r="U351" s="72"/>
      <c r="X351" s="77"/>
      <c r="AA351" s="77"/>
      <c r="AD351" s="77"/>
      <c r="AG351" s="77"/>
      <c r="AJ351" s="77"/>
    </row>
    <row r="352" spans="1:36" ht="12.75" hidden="1" customHeight="1" x14ac:dyDescent="0.2">
      <c r="A352" s="86"/>
      <c r="B352" s="88" t="s">
        <v>102</v>
      </c>
      <c r="C352" s="88"/>
      <c r="D352" s="88"/>
      <c r="E352" s="89" t="e">
        <f>E351*2.7%</f>
        <v>#REF!</v>
      </c>
      <c r="F352" s="89" t="e">
        <f>F351*2.7%</f>
        <v>#REF!</v>
      </c>
      <c r="G352" s="89" t="e">
        <f>G351*2.7%</f>
        <v>#REF!</v>
      </c>
      <c r="H352" s="89" t="e">
        <f>H351*2.7%</f>
        <v>#REF!</v>
      </c>
      <c r="I352" s="89" t="e">
        <f>I351*2.7%</f>
        <v>#REF!</v>
      </c>
      <c r="J352" s="89"/>
      <c r="K352" s="89"/>
      <c r="L352" s="89"/>
      <c r="M352" s="89"/>
      <c r="N352" s="89"/>
      <c r="Q352" s="72"/>
      <c r="R352" s="72"/>
      <c r="S352" s="72"/>
      <c r="T352" s="72"/>
      <c r="U352" s="72"/>
      <c r="X352" s="77"/>
      <c r="AA352" s="77"/>
      <c r="AD352" s="77"/>
      <c r="AG352" s="77"/>
      <c r="AJ352" s="77"/>
    </row>
    <row r="353" spans="1:36" ht="12.75" hidden="1" customHeight="1" x14ac:dyDescent="0.2">
      <c r="A353" s="86"/>
      <c r="B353" s="88" t="s">
        <v>103</v>
      </c>
      <c r="C353" s="90"/>
      <c r="D353" s="90"/>
      <c r="E353" s="91" t="e">
        <f>E351*1.4%</f>
        <v>#REF!</v>
      </c>
      <c r="F353" s="91" t="e">
        <f>F351*1.4%</f>
        <v>#REF!</v>
      </c>
      <c r="G353" s="91" t="e">
        <f>G351*1.4%</f>
        <v>#REF!</v>
      </c>
      <c r="H353" s="91" t="e">
        <f>H351*1.4%</f>
        <v>#REF!</v>
      </c>
      <c r="I353" s="91" t="e">
        <f>I351*1.4%</f>
        <v>#REF!</v>
      </c>
      <c r="J353" s="91"/>
      <c r="K353" s="91"/>
      <c r="L353" s="91"/>
      <c r="M353" s="91"/>
      <c r="N353" s="91"/>
      <c r="Q353" s="72"/>
      <c r="R353" s="72"/>
      <c r="S353" s="72"/>
      <c r="T353" s="72"/>
      <c r="U353" s="72"/>
      <c r="X353" s="77"/>
      <c r="AA353" s="77"/>
      <c r="AD353" s="77"/>
      <c r="AG353" s="77"/>
      <c r="AJ353" s="77"/>
    </row>
    <row r="354" spans="1:36" ht="12.75" hidden="1" customHeight="1" x14ac:dyDescent="0.2">
      <c r="A354" s="86"/>
      <c r="B354" s="88" t="s">
        <v>104</v>
      </c>
      <c r="C354" s="88"/>
      <c r="D354" s="88"/>
      <c r="E354" s="89" t="e">
        <f>E351*3.99%</f>
        <v>#REF!</v>
      </c>
      <c r="F354" s="89" t="e">
        <f>F351*3.99%</f>
        <v>#REF!</v>
      </c>
      <c r="G354" s="89" t="e">
        <f>G351*3.99%</f>
        <v>#REF!</v>
      </c>
      <c r="H354" s="89" t="e">
        <f>H351*3.99%</f>
        <v>#REF!</v>
      </c>
      <c r="I354" s="89" t="e">
        <f>I351*3.99%</f>
        <v>#REF!</v>
      </c>
      <c r="J354" s="92"/>
      <c r="K354" s="89"/>
      <c r="L354" s="89"/>
      <c r="M354" s="89"/>
      <c r="N354" s="89"/>
      <c r="Q354" s="72"/>
      <c r="R354" s="72"/>
      <c r="S354" s="72"/>
      <c r="T354" s="72"/>
      <c r="U354" s="72"/>
      <c r="X354" s="77"/>
      <c r="AA354" s="77"/>
      <c r="AD354" s="77"/>
      <c r="AG354" s="77"/>
      <c r="AJ354" s="77"/>
    </row>
    <row r="355" spans="1:36" ht="12.75" hidden="1" customHeight="1" x14ac:dyDescent="0.2">
      <c r="A355" s="86"/>
      <c r="B355" s="93" t="s">
        <v>105</v>
      </c>
      <c r="C355" s="93"/>
      <c r="D355" s="93"/>
      <c r="E355" s="94" t="e">
        <f>E351*2.7%</f>
        <v>#REF!</v>
      </c>
      <c r="F355" s="94" t="e">
        <f>F351*2.7%</f>
        <v>#REF!</v>
      </c>
      <c r="G355" s="94" t="e">
        <f>G351*2.7%</f>
        <v>#REF!</v>
      </c>
      <c r="H355" s="94" t="e">
        <f>H351*2.7%</f>
        <v>#REF!</v>
      </c>
      <c r="I355" s="94" t="e">
        <f>I351*2.7%</f>
        <v>#REF!</v>
      </c>
      <c r="J355" s="94"/>
      <c r="K355" s="94"/>
      <c r="L355" s="94"/>
      <c r="M355" s="94"/>
      <c r="N355" s="94"/>
      <c r="Q355" s="72"/>
      <c r="R355" s="72"/>
      <c r="S355" s="72"/>
      <c r="T355" s="72"/>
      <c r="U355" s="72"/>
      <c r="X355" s="77"/>
      <c r="AA355" s="77"/>
      <c r="AD355" s="77"/>
      <c r="AG355" s="77"/>
      <c r="AJ355" s="77"/>
    </row>
    <row r="356" spans="1:36" ht="12.75" hidden="1" customHeight="1" x14ac:dyDescent="0.2">
      <c r="A356" s="86"/>
      <c r="B356" s="88" t="s">
        <v>106</v>
      </c>
      <c r="C356" s="88"/>
      <c r="D356" s="88"/>
      <c r="E356" s="89" t="e">
        <f>E351+E352+E353+E354+E355</f>
        <v>#REF!</v>
      </c>
      <c r="F356" s="89" t="e">
        <f>F351+F352+F353+F354+F355</f>
        <v>#REF!</v>
      </c>
      <c r="G356" s="89" t="e">
        <f>G351+G352+G353+G354+G355</f>
        <v>#REF!</v>
      </c>
      <c r="H356" s="89" t="e">
        <f>H351+H352+H353+H354+H355</f>
        <v>#REF!</v>
      </c>
      <c r="I356" s="89" t="e">
        <f>I351+I352+I353+I354+I355</f>
        <v>#REF!</v>
      </c>
      <c r="J356" s="89"/>
      <c r="K356" s="89"/>
      <c r="L356" s="89"/>
      <c r="M356" s="89"/>
      <c r="N356" s="89"/>
      <c r="Q356" s="72"/>
      <c r="R356" s="72"/>
      <c r="S356" s="72"/>
      <c r="T356" s="72"/>
      <c r="U356" s="72"/>
      <c r="X356" s="77"/>
      <c r="AA356" s="77"/>
      <c r="AD356" s="77"/>
      <c r="AG356" s="77"/>
      <c r="AJ356" s="77"/>
    </row>
    <row r="357" spans="1:36" ht="12.75" hidden="1" customHeight="1" x14ac:dyDescent="0.2">
      <c r="A357" s="88"/>
      <c r="B357" s="88" t="s">
        <v>107</v>
      </c>
      <c r="C357" s="88"/>
      <c r="D357" s="88"/>
      <c r="E357" s="89" t="e">
        <f>E356*3%</f>
        <v>#REF!</v>
      </c>
      <c r="F357" s="89" t="e">
        <f>F356*3%</f>
        <v>#REF!</v>
      </c>
      <c r="G357" s="89" t="e">
        <f>G356*3%</f>
        <v>#REF!</v>
      </c>
      <c r="H357" s="89" t="e">
        <f>H356*3%</f>
        <v>#REF!</v>
      </c>
      <c r="I357" s="89" t="e">
        <f>I356*3%</f>
        <v>#REF!</v>
      </c>
      <c r="J357" s="89"/>
      <c r="K357" s="89"/>
      <c r="L357" s="89"/>
      <c r="M357" s="89"/>
      <c r="N357" s="89"/>
      <c r="Q357" s="72"/>
      <c r="R357" s="72"/>
      <c r="S357" s="72"/>
      <c r="T357" s="72"/>
      <c r="U357" s="72"/>
      <c r="X357" s="77"/>
      <c r="AA357" s="77"/>
      <c r="AD357" s="77"/>
      <c r="AG357" s="77"/>
      <c r="AJ357" s="77"/>
    </row>
    <row r="358" spans="1:36" ht="12.75" hidden="1" customHeight="1" x14ac:dyDescent="0.2">
      <c r="A358" s="95"/>
      <c r="B358" s="95" t="s">
        <v>108</v>
      </c>
      <c r="C358" s="95"/>
      <c r="D358" s="95"/>
      <c r="E358" s="96" t="e">
        <f>E356*2.7%</f>
        <v>#REF!</v>
      </c>
      <c r="F358" s="96" t="e">
        <f>F356*2.7%</f>
        <v>#REF!</v>
      </c>
      <c r="G358" s="96" t="e">
        <f>G356*2.7%</f>
        <v>#REF!</v>
      </c>
      <c r="H358" s="96" t="e">
        <f>H356*2.7%</f>
        <v>#REF!</v>
      </c>
      <c r="I358" s="96" t="e">
        <f>I356*2.7%</f>
        <v>#REF!</v>
      </c>
      <c r="J358" s="96"/>
      <c r="K358" s="96"/>
      <c r="L358" s="96"/>
      <c r="M358" s="96"/>
      <c r="N358" s="96"/>
      <c r="Q358" s="63">
        <f>SUMIF($O308:$O346,"&lt;&gt;Rateio",W308:W346)</f>
        <v>5773337.874448292</v>
      </c>
      <c r="R358" s="63">
        <f>SUMIF($O308:$O346,"&lt;&gt;Rateio",Z308:Z346)</f>
        <v>5548676.6277784035</v>
      </c>
      <c r="S358" s="63">
        <f>SUMIF($O308:$O346,"&lt;&gt;Rateio",AC308:AC346)</f>
        <v>5856017.7748724902</v>
      </c>
      <c r="T358" s="63">
        <f>SUMIF($O308:$O346,"&lt;&gt;Rateio",AF308:AF346)</f>
        <v>5735134.0583902188</v>
      </c>
      <c r="U358" s="63">
        <f>SUMIF($O308:$O346,"&lt;&gt;Rateio",AI308:AI346)</f>
        <v>5785312.2048545554</v>
      </c>
      <c r="X358" s="77"/>
      <c r="AA358" s="77"/>
      <c r="AD358" s="77"/>
      <c r="AG358" s="77"/>
      <c r="AJ358" s="77"/>
    </row>
    <row r="359" spans="1:36" x14ac:dyDescent="0.2">
      <c r="A359" s="79"/>
      <c r="B359" s="80" t="s">
        <v>109</v>
      </c>
      <c r="C359" s="80"/>
      <c r="D359" s="80"/>
      <c r="E359" s="81">
        <f>J348*(1+Entrada!$I$13)</f>
        <v>9051439.1195600331</v>
      </c>
      <c r="F359" s="81">
        <f>K348*(1+Entrada!$I$13)</f>
        <v>8699215.2170309816</v>
      </c>
      <c r="G359" s="81">
        <f>L348*(1+Entrada!$I$13)</f>
        <v>9181064.6674450915</v>
      </c>
      <c r="H359" s="81">
        <f>M348*(1+Entrada!$I$13)</f>
        <v>8991543.1767441854</v>
      </c>
      <c r="I359" s="81">
        <f>N348*(1+Entrada!$I$13)</f>
        <v>9070212.4747709725</v>
      </c>
      <c r="J359" s="81"/>
      <c r="K359" s="81"/>
      <c r="L359" s="81"/>
      <c r="M359" s="81"/>
      <c r="N359" s="81"/>
      <c r="Q359" s="100">
        <f>SUMIF($O308:$O347,"&lt;&gt;Rateio",W308:W347)</f>
        <v>5773337.874448292</v>
      </c>
      <c r="R359" s="100">
        <f>SUMIF($O308:$O347,"&lt;&gt;Rateio",Z308:Z347)</f>
        <v>5548676.6277784035</v>
      </c>
      <c r="S359" s="100">
        <f>SUMIF($O308:$O347,"&lt;&gt;Rateio",AC308:AC347)</f>
        <v>5856017.7748724902</v>
      </c>
      <c r="T359" s="100">
        <f>SUMIF($O308:$O347,"&lt;&gt;Rateio",AF308:AF347)</f>
        <v>5735134.0583902188</v>
      </c>
      <c r="U359" s="100">
        <f>SUMIF($O308:$O347,"&lt;&gt;Rateio",AI308:AI347)</f>
        <v>5785312.2048545554</v>
      </c>
      <c r="W359" s="78"/>
      <c r="X359" s="101"/>
      <c r="Z359" s="78"/>
      <c r="AA359" s="101"/>
      <c r="AC359" s="78"/>
      <c r="AD359" s="101"/>
      <c r="AF359" s="78"/>
      <c r="AG359" s="101"/>
      <c r="AI359" s="78"/>
      <c r="AJ359" s="101"/>
    </row>
    <row r="360" spans="1:36" x14ac:dyDescent="0.2">
      <c r="E360" s="97">
        <f>Q360</f>
        <v>1</v>
      </c>
      <c r="F360" s="98">
        <f>R360</f>
        <v>1</v>
      </c>
      <c r="G360" s="98">
        <f>S360</f>
        <v>1</v>
      </c>
      <c r="H360" s="98">
        <f>T360</f>
        <v>1</v>
      </c>
      <c r="I360" s="99">
        <f>U360</f>
        <v>1</v>
      </c>
      <c r="Q360" s="100">
        <f>Q348/Q359</f>
        <v>1</v>
      </c>
      <c r="R360" s="100">
        <f>R348/R359</f>
        <v>1</v>
      </c>
      <c r="S360" s="100">
        <f>S348/S359</f>
        <v>1</v>
      </c>
      <c r="T360" s="100">
        <f>T348/T359</f>
        <v>1</v>
      </c>
      <c r="U360" s="100">
        <f>U348/U359</f>
        <v>1</v>
      </c>
      <c r="W360" s="78"/>
      <c r="X360" s="101"/>
      <c r="Z360" s="78"/>
      <c r="AA360" s="101"/>
      <c r="AC360" s="78"/>
      <c r="AD360" s="101"/>
      <c r="AF360" s="78"/>
      <c r="AG360" s="101"/>
      <c r="AI360" s="78"/>
      <c r="AJ360" s="101"/>
    </row>
    <row r="361" spans="1:36" x14ac:dyDescent="0.2">
      <c r="E361" s="119"/>
      <c r="F361" s="119"/>
      <c r="G361" s="119"/>
      <c r="H361" s="119"/>
      <c r="I361" s="119"/>
    </row>
    <row r="364" spans="1:36" s="55" customFormat="1" ht="12.75" customHeight="1" x14ac:dyDescent="0.25">
      <c r="B364" s="227" t="s">
        <v>174</v>
      </c>
      <c r="C364" s="56"/>
      <c r="D364" s="56"/>
      <c r="E364" s="56"/>
      <c r="F364" s="56"/>
      <c r="G364" s="62"/>
      <c r="H364" s="56"/>
      <c r="I364" s="56"/>
      <c r="J364" s="56"/>
      <c r="K364" s="56"/>
      <c r="L364" s="56"/>
      <c r="Q364" s="59" t="s">
        <v>12</v>
      </c>
      <c r="R364" s="59" t="s">
        <v>13</v>
      </c>
      <c r="S364" s="59" t="s">
        <v>14</v>
      </c>
      <c r="T364" s="59" t="s">
        <v>15</v>
      </c>
      <c r="U364" s="59" t="s">
        <v>16</v>
      </c>
      <c r="W364" s="60"/>
      <c r="X364" s="61"/>
      <c r="Z364" s="60"/>
      <c r="AA364" s="61"/>
      <c r="AC364" s="60"/>
      <c r="AD364" s="61"/>
      <c r="AF364" s="60"/>
      <c r="AG364" s="61"/>
      <c r="AI364" s="60"/>
      <c r="AJ364" s="61"/>
    </row>
    <row r="365" spans="1:36" s="55" customFormat="1" ht="12.75" customHeight="1" x14ac:dyDescent="0.2">
      <c r="B365" s="227"/>
      <c r="C365" s="56"/>
      <c r="D365" s="56"/>
      <c r="E365" s="56"/>
      <c r="F365" s="56"/>
      <c r="G365" s="62"/>
      <c r="H365" s="56"/>
      <c r="I365" s="56"/>
      <c r="J365" s="56"/>
      <c r="K365" s="56"/>
      <c r="L365" s="56"/>
      <c r="Q365" s="63">
        <f>SUMIF($O368:$O407,"Rateio",J368:J407)+E419</f>
        <v>9509053.7240283508</v>
      </c>
      <c r="R365" s="63">
        <f t="shared" ref="R365:U365" si="150">SUMIF($O368:$O407,"Rateio",K368:K407)+F419</f>
        <v>9139022.3988661654</v>
      </c>
      <c r="S365" s="63">
        <f t="shared" si="150"/>
        <v>9645232.7650144361</v>
      </c>
      <c r="T365" s="63">
        <f t="shared" si="150"/>
        <v>9446129.6154347863</v>
      </c>
      <c r="U365" s="63">
        <f t="shared" si="150"/>
        <v>9528776.2058263347</v>
      </c>
      <c r="AA365" s="2"/>
      <c r="AD365" s="64"/>
      <c r="AG365" s="64"/>
      <c r="AJ365" s="64"/>
    </row>
    <row r="366" spans="1:36" s="66" customFormat="1" x14ac:dyDescent="0.2">
      <c r="A366" s="228" t="s">
        <v>72</v>
      </c>
      <c r="B366" s="228" t="s">
        <v>73</v>
      </c>
      <c r="C366" s="228" t="s">
        <v>74</v>
      </c>
      <c r="D366" s="228" t="s">
        <v>75</v>
      </c>
      <c r="E366" s="230" t="str">
        <f>$E$7</f>
        <v>Preço Unitário - Ref. 06/2020</v>
      </c>
      <c r="F366" s="230"/>
      <c r="G366" s="230"/>
      <c r="H366" s="230"/>
      <c r="I366" s="230"/>
      <c r="J366" s="229" t="str">
        <f>$J$7</f>
        <v>Preço Total</v>
      </c>
      <c r="K366" s="229"/>
      <c r="L366" s="229"/>
      <c r="M366" s="229"/>
      <c r="N366" s="229"/>
      <c r="Q366" s="63">
        <f>SUMIF($P368:$P407,"UAR",J368:J407)</f>
        <v>0</v>
      </c>
      <c r="R366" s="63">
        <f t="shared" ref="R366:U366" si="151">SUMIF($P368:$P407,"UAR",K368:K407)</f>
        <v>0</v>
      </c>
      <c r="S366" s="63">
        <f t="shared" si="151"/>
        <v>0</v>
      </c>
      <c r="T366" s="63">
        <f t="shared" si="151"/>
        <v>0</v>
      </c>
      <c r="U366" s="63">
        <f t="shared" si="151"/>
        <v>0</v>
      </c>
      <c r="AA366" s="67"/>
      <c r="AD366" s="67"/>
      <c r="AG366" s="67"/>
      <c r="AJ366" s="67"/>
    </row>
    <row r="367" spans="1:36" s="71" customFormat="1" x14ac:dyDescent="0.2">
      <c r="A367" s="228"/>
      <c r="B367" s="228"/>
      <c r="C367" s="228"/>
      <c r="D367" s="228"/>
      <c r="E367" s="68" t="s">
        <v>12</v>
      </c>
      <c r="F367" s="68" t="s">
        <v>13</v>
      </c>
      <c r="G367" s="68" t="s">
        <v>14</v>
      </c>
      <c r="H367" s="68" t="s">
        <v>15</v>
      </c>
      <c r="I367" s="69" t="s">
        <v>16</v>
      </c>
      <c r="J367" s="68" t="s">
        <v>12</v>
      </c>
      <c r="K367" s="68" t="s">
        <v>13</v>
      </c>
      <c r="L367" s="68" t="s">
        <v>14</v>
      </c>
      <c r="M367" s="68" t="s">
        <v>15</v>
      </c>
      <c r="N367" s="68" t="s">
        <v>16</v>
      </c>
      <c r="Q367" s="72">
        <f>Q366/Q365</f>
        <v>0</v>
      </c>
      <c r="R367" s="72">
        <f>R366/R365</f>
        <v>0</v>
      </c>
      <c r="S367" s="72">
        <f>S366/S365</f>
        <v>0</v>
      </c>
      <c r="T367" s="72">
        <f>T366/T365</f>
        <v>0</v>
      </c>
      <c r="U367" s="72">
        <f>U366/U365</f>
        <v>0</v>
      </c>
      <c r="X367" s="73"/>
      <c r="AA367" s="73"/>
      <c r="AD367" s="73"/>
      <c r="AG367" s="73"/>
      <c r="AJ367" s="73"/>
    </row>
    <row r="368" spans="1:36" x14ac:dyDescent="0.2">
      <c r="A368" s="74">
        <v>1</v>
      </c>
      <c r="B368" s="75" t="s">
        <v>63</v>
      </c>
      <c r="C368" s="6" t="str">
        <f>VLOOKUP(B368,Valores!$A$2:$F$300,5,FALSE)</f>
        <v>unid.</v>
      </c>
      <c r="D368" s="6">
        <v>1</v>
      </c>
      <c r="E368" s="102">
        <f>Entrada!$I$27*VLOOKUP(E367,Regional!$A$2:$B$7,2,FALSE)</f>
        <v>666860.91907038214</v>
      </c>
      <c r="F368" s="103">
        <f>Entrada!$I$27*VLOOKUP(F367,Regional!$A$2:$B$7,2,FALSE)</f>
        <v>640910.97318260628</v>
      </c>
      <c r="G368" s="103">
        <f>Entrada!$I$27*VLOOKUP(G367,Regional!$A$2:$B$7,2,FALSE)</f>
        <v>676411.02605953813</v>
      </c>
      <c r="H368" s="103">
        <f>Entrada!$I$27*VLOOKUP(H367,Regional!$A$2:$B$7,2,FALSE)</f>
        <v>662448.11101332377</v>
      </c>
      <c r="I368" s="104">
        <f>Entrada!$I$27*VLOOKUP(I367,Regional!$A$2:$B$7,2,FALSE)</f>
        <v>668244.03801363916</v>
      </c>
      <c r="J368" s="102">
        <f t="shared" ref="J368:N407" si="152">$D368*E368</f>
        <v>666860.91907038214</v>
      </c>
      <c r="K368" s="103">
        <f t="shared" si="152"/>
        <v>640910.97318260628</v>
      </c>
      <c r="L368" s="103">
        <f t="shared" si="152"/>
        <v>676411.02605953813</v>
      </c>
      <c r="M368" s="103">
        <f t="shared" si="152"/>
        <v>662448.11101332377</v>
      </c>
      <c r="N368" s="104">
        <f t="shared" si="152"/>
        <v>668244.03801363916</v>
      </c>
      <c r="O368" s="1">
        <f>VLOOKUP(B368,Valores!$A$2:$P$300,14,FALSE)</f>
        <v>1</v>
      </c>
      <c r="P368" s="1">
        <f>VLOOKUP(B368,Valores!$A$2:$P$300,15,FALSE)</f>
        <v>3.0300000000000001E-2</v>
      </c>
      <c r="Q368" s="72">
        <f>IF($P368="UAR",J368*Q$367,0)</f>
        <v>0</v>
      </c>
      <c r="R368" s="72">
        <f t="shared" ref="R368:U407" si="153">IF($P368="UAR",K368*R$367,0)</f>
        <v>0</v>
      </c>
      <c r="S368" s="72">
        <f t="shared" si="153"/>
        <v>0</v>
      </c>
      <c r="T368" s="72">
        <f t="shared" si="153"/>
        <v>0</v>
      </c>
      <c r="U368" s="72">
        <f t="shared" si="153"/>
        <v>0</v>
      </c>
      <c r="W368" s="2">
        <f t="shared" ref="W368:W377" si="154">J368+Q368</f>
        <v>666860.91907038214</v>
      </c>
      <c r="X368" s="77">
        <f t="shared" ref="X368:X377" si="155">IF($O368="rateio",0,W368*$O368)</f>
        <v>666860.91907038214</v>
      </c>
      <c r="Z368" s="2">
        <f t="shared" ref="Z368:Z377" si="156">K368+R368</f>
        <v>640910.97318260628</v>
      </c>
      <c r="AA368" s="77">
        <f t="shared" ref="AA368:AA377" si="157">IF($O368="rateio",0,Z368*$O368)</f>
        <v>640910.97318260628</v>
      </c>
      <c r="AC368" s="2">
        <f t="shared" ref="AC368:AC377" si="158">L368+S368</f>
        <v>676411.02605953813</v>
      </c>
      <c r="AD368" s="77">
        <f t="shared" ref="AD368:AD377" si="159">IF($O368="rateio",0,AC368*$O368)</f>
        <v>676411.02605953813</v>
      </c>
      <c r="AF368" s="2">
        <f t="shared" ref="AF368:AF377" si="160">M368+T368</f>
        <v>662448.11101332377</v>
      </c>
      <c r="AG368" s="77">
        <f t="shared" ref="AG368:AG377" si="161">IF($O368="rateio",0,AF368*$O368)</f>
        <v>662448.11101332377</v>
      </c>
      <c r="AI368" s="2">
        <f t="shared" ref="AI368:AI377" si="162">N368+U368</f>
        <v>668244.03801363916</v>
      </c>
      <c r="AJ368" s="77">
        <f t="shared" ref="AJ368:AJ377" si="163">IF($O368="rateio",0,AI368*$O368)</f>
        <v>668244.03801363916</v>
      </c>
    </row>
    <row r="369" spans="1:36" x14ac:dyDescent="0.2">
      <c r="A369" s="72">
        <v>2</v>
      </c>
      <c r="B369" s="1" t="s">
        <v>64</v>
      </c>
      <c r="C369" s="6" t="str">
        <f>VLOOKUP(B369,Valores!$A$2:$F$300,5,FALSE)</f>
        <v>unid.</v>
      </c>
      <c r="D369" s="6">
        <v>4</v>
      </c>
      <c r="E369" s="63">
        <f>Entrada!$I$28*VLOOKUP(E367,Regional!$A$2:$B$7,2,FALSE)</f>
        <v>150433.18352347589</v>
      </c>
      <c r="F369" s="2">
        <f>Entrada!$I$28*VLOOKUP(F367,Regional!$A$2:$B$7,2,FALSE)</f>
        <v>144579.28976463643</v>
      </c>
      <c r="G369" s="2">
        <f>Entrada!$I$28*VLOOKUP(G367,Regional!$A$2:$B$7,2,FALSE)</f>
        <v>152587.53528751578</v>
      </c>
      <c r="H369" s="2">
        <f>Entrada!$I$28*VLOOKUP(H367,Regional!$A$2:$B$7,2,FALSE)</f>
        <v>149437.72443250573</v>
      </c>
      <c r="I369" s="76">
        <f>Entrada!$I$28*VLOOKUP(I367,Regional!$A$2:$B$7,2,FALSE)</f>
        <v>150745.19308930234</v>
      </c>
      <c r="J369" s="63">
        <f t="shared" si="152"/>
        <v>601732.73409390356</v>
      </c>
      <c r="K369" s="2">
        <f t="shared" si="152"/>
        <v>578317.15905854572</v>
      </c>
      <c r="L369" s="2">
        <f t="shared" si="152"/>
        <v>610350.14115006314</v>
      </c>
      <c r="M369" s="2">
        <f t="shared" si="152"/>
        <v>597750.8977300229</v>
      </c>
      <c r="N369" s="76">
        <f t="shared" si="152"/>
        <v>602980.77235720935</v>
      </c>
      <c r="O369" s="1">
        <f>VLOOKUP(B369,Valores!$A$2:$P$300,14,FALSE)</f>
        <v>1</v>
      </c>
      <c r="P369" s="1">
        <f>VLOOKUP(B369,Valores!$A$2:$P$300,15,FALSE)</f>
        <v>3.3300000000000003E-2</v>
      </c>
      <c r="Q369" s="72">
        <f t="shared" ref="Q369:Q407" si="164">IF($P369="UAR",J369*Q$367,0)</f>
        <v>0</v>
      </c>
      <c r="R369" s="72">
        <f t="shared" si="153"/>
        <v>0</v>
      </c>
      <c r="S369" s="72">
        <f t="shared" si="153"/>
        <v>0</v>
      </c>
      <c r="T369" s="72">
        <f t="shared" si="153"/>
        <v>0</v>
      </c>
      <c r="U369" s="72">
        <f t="shared" si="153"/>
        <v>0</v>
      </c>
      <c r="W369" s="2">
        <f t="shared" si="154"/>
        <v>601732.73409390356</v>
      </c>
      <c r="X369" s="77">
        <f t="shared" si="155"/>
        <v>601732.73409390356</v>
      </c>
      <c r="Z369" s="2">
        <f t="shared" si="156"/>
        <v>578317.15905854572</v>
      </c>
      <c r="AA369" s="77">
        <f t="shared" si="157"/>
        <v>578317.15905854572</v>
      </c>
      <c r="AC369" s="2">
        <f t="shared" si="158"/>
        <v>610350.14115006314</v>
      </c>
      <c r="AD369" s="77">
        <f t="shared" si="159"/>
        <v>610350.14115006314</v>
      </c>
      <c r="AF369" s="2">
        <f t="shared" si="160"/>
        <v>597750.8977300229</v>
      </c>
      <c r="AG369" s="77">
        <f t="shared" si="161"/>
        <v>597750.8977300229</v>
      </c>
      <c r="AI369" s="2">
        <f t="shared" si="162"/>
        <v>602980.77235720935</v>
      </c>
      <c r="AJ369" s="77">
        <f t="shared" si="163"/>
        <v>602980.77235720935</v>
      </c>
    </row>
    <row r="370" spans="1:36" x14ac:dyDescent="0.2">
      <c r="A370" s="72">
        <v>3</v>
      </c>
      <c r="B370" s="1" t="s">
        <v>68</v>
      </c>
      <c r="C370" s="6" t="str">
        <f>VLOOKUP(B370,Valores!$A$2:$F$300,5,FALSE)</f>
        <v>unid.</v>
      </c>
      <c r="D370" s="6">
        <v>3</v>
      </c>
      <c r="E370" s="63">
        <f>Entrada!$I$32*VLOOKUP(E367,Regional!$A$2:$B$7,2,FALSE)</f>
        <v>112930.9241708054</v>
      </c>
      <c r="F370" s="2">
        <f>Entrada!$I$32*VLOOKUP(F367,Regional!$A$2:$B$7,2,FALSE)</f>
        <v>108536.37759072665</v>
      </c>
      <c r="G370" s="2">
        <f>Entrada!$I$32*VLOOKUP(G367,Regional!$A$2:$B$7,2,FALSE)</f>
        <v>114548.20654164656</v>
      </c>
      <c r="H370" s="2">
        <f>Entrada!$I$32*VLOOKUP(H367,Regional!$A$2:$B$7,2,FALSE)</f>
        <v>112183.62817876156</v>
      </c>
      <c r="I370" s="76">
        <f>Entrada!$I$32*VLOOKUP(I367,Regional!$A$2:$B$7,2,FALSE)</f>
        <v>113165.1512727893</v>
      </c>
      <c r="J370" s="63">
        <f t="shared" si="152"/>
        <v>338792.77251241624</v>
      </c>
      <c r="K370" s="2">
        <f t="shared" si="152"/>
        <v>325609.13277217996</v>
      </c>
      <c r="L370" s="2">
        <f t="shared" si="152"/>
        <v>343644.61962493969</v>
      </c>
      <c r="M370" s="2">
        <f t="shared" si="152"/>
        <v>336550.88453628466</v>
      </c>
      <c r="N370" s="76">
        <f t="shared" si="152"/>
        <v>339495.45381836791</v>
      </c>
      <c r="O370" s="1">
        <f>VLOOKUP(B370,Valores!$A$2:$P$300,14,FALSE)</f>
        <v>1</v>
      </c>
      <c r="P370" s="1">
        <f>VLOOKUP(B370,Valores!$A$2:$P$300,15,FALSE)</f>
        <v>3.3300000000000003E-2</v>
      </c>
      <c r="Q370" s="72">
        <f t="shared" si="164"/>
        <v>0</v>
      </c>
      <c r="R370" s="72">
        <f t="shared" si="153"/>
        <v>0</v>
      </c>
      <c r="S370" s="72">
        <f t="shared" si="153"/>
        <v>0</v>
      </c>
      <c r="T370" s="72">
        <f t="shared" si="153"/>
        <v>0</v>
      </c>
      <c r="U370" s="72">
        <f t="shared" si="153"/>
        <v>0</v>
      </c>
      <c r="W370" s="2">
        <f t="shared" si="154"/>
        <v>338792.77251241624</v>
      </c>
      <c r="X370" s="77">
        <f t="shared" si="155"/>
        <v>338792.77251241624</v>
      </c>
      <c r="Z370" s="2">
        <f t="shared" si="156"/>
        <v>325609.13277217996</v>
      </c>
      <c r="AA370" s="77">
        <f t="shared" si="157"/>
        <v>325609.13277217996</v>
      </c>
      <c r="AC370" s="2">
        <f t="shared" si="158"/>
        <v>343644.61962493969</v>
      </c>
      <c r="AD370" s="77">
        <f t="shared" si="159"/>
        <v>343644.61962493969</v>
      </c>
      <c r="AF370" s="2">
        <f t="shared" si="160"/>
        <v>336550.88453628466</v>
      </c>
      <c r="AG370" s="77">
        <f t="shared" si="161"/>
        <v>336550.88453628466</v>
      </c>
      <c r="AI370" s="2">
        <f t="shared" si="162"/>
        <v>339495.45381836791</v>
      </c>
      <c r="AJ370" s="77">
        <f t="shared" si="163"/>
        <v>339495.45381836791</v>
      </c>
    </row>
    <row r="371" spans="1:36" x14ac:dyDescent="0.2">
      <c r="A371" s="72">
        <v>4</v>
      </c>
      <c r="B371" s="1" t="s">
        <v>69</v>
      </c>
      <c r="C371" s="6" t="str">
        <f>VLOOKUP(B371,Valores!$A$2:$F$300,5,FALSE)</f>
        <v>unid.</v>
      </c>
      <c r="D371" s="6">
        <v>3</v>
      </c>
      <c r="E371" s="63">
        <f>Entrada!$I$33*VLOOKUP(E367,Regional!$A$2:$B$7,2,FALSE)</f>
        <v>47947.954915810245</v>
      </c>
      <c r="F371" s="2">
        <f>Entrada!$I$33*VLOOKUP(F367,Regional!$A$2:$B$7,2,FALSE)</f>
        <v>46082.128324518468</v>
      </c>
      <c r="G371" s="2">
        <f>Entrada!$I$33*VLOOKUP(G367,Regional!$A$2:$B$7,2,FALSE)</f>
        <v>48634.616986209498</v>
      </c>
      <c r="H371" s="2">
        <f>Entrada!$I$33*VLOOKUP(H367,Regional!$A$2:$B$7,2,FALSE)</f>
        <v>47630.669683280932</v>
      </c>
      <c r="I371" s="76">
        <f>Entrada!$I$33*VLOOKUP(I367,Regional!$A$2:$B$7,2,FALSE)</f>
        <v>48047.402526006001</v>
      </c>
      <c r="J371" s="63">
        <f t="shared" si="152"/>
        <v>143843.86474743072</v>
      </c>
      <c r="K371" s="2">
        <f t="shared" si="152"/>
        <v>138246.3849735554</v>
      </c>
      <c r="L371" s="2">
        <f t="shared" si="152"/>
        <v>145903.85095862849</v>
      </c>
      <c r="M371" s="2">
        <f t="shared" si="152"/>
        <v>142892.0090498428</v>
      </c>
      <c r="N371" s="76">
        <f t="shared" si="152"/>
        <v>144142.20757801802</v>
      </c>
      <c r="O371" s="1">
        <f>VLOOKUP(B371,Valores!$A$2:$P$300,14,FALSE)</f>
        <v>1</v>
      </c>
      <c r="P371" s="1">
        <f>VLOOKUP(B371,Valores!$A$2:$P$300,15,FALSE)</f>
        <v>4.1700000000000001E-2</v>
      </c>
      <c r="Q371" s="72">
        <f t="shared" si="164"/>
        <v>0</v>
      </c>
      <c r="R371" s="72">
        <f t="shared" si="153"/>
        <v>0</v>
      </c>
      <c r="S371" s="72">
        <f t="shared" si="153"/>
        <v>0</v>
      </c>
      <c r="T371" s="72">
        <f t="shared" si="153"/>
        <v>0</v>
      </c>
      <c r="U371" s="72">
        <f t="shared" si="153"/>
        <v>0</v>
      </c>
      <c r="W371" s="2">
        <f t="shared" si="154"/>
        <v>143843.86474743072</v>
      </c>
      <c r="X371" s="77">
        <f t="shared" si="155"/>
        <v>143843.86474743072</v>
      </c>
      <c r="Z371" s="2">
        <f t="shared" si="156"/>
        <v>138246.3849735554</v>
      </c>
      <c r="AA371" s="77">
        <f t="shared" si="157"/>
        <v>138246.3849735554</v>
      </c>
      <c r="AC371" s="2">
        <f t="shared" si="158"/>
        <v>145903.85095862849</v>
      </c>
      <c r="AD371" s="77">
        <f t="shared" si="159"/>
        <v>145903.85095862849</v>
      </c>
      <c r="AF371" s="2">
        <f t="shared" si="160"/>
        <v>142892.0090498428</v>
      </c>
      <c r="AG371" s="77">
        <f t="shared" si="161"/>
        <v>142892.0090498428</v>
      </c>
      <c r="AI371" s="2">
        <f t="shared" si="162"/>
        <v>144142.20757801802</v>
      </c>
      <c r="AJ371" s="77">
        <f t="shared" si="163"/>
        <v>144142.20757801802</v>
      </c>
    </row>
    <row r="372" spans="1:36" x14ac:dyDescent="0.2">
      <c r="A372" s="72">
        <v>5</v>
      </c>
      <c r="B372" s="1" t="s">
        <v>66</v>
      </c>
      <c r="C372" s="6" t="str">
        <f>VLOOKUP(B372,Valores!$A$2:$F$300,5,FALSE)</f>
        <v>unid.</v>
      </c>
      <c r="D372" s="6">
        <v>1</v>
      </c>
      <c r="E372" s="63">
        <f>Entrada!$I$30*VLOOKUP(E367,Regional!$A$2:$B$7,2,FALSE)</f>
        <v>86748.010294730688</v>
      </c>
      <c r="F372" s="2">
        <f>Entrada!$I$30*VLOOKUP(F367,Regional!$A$2:$B$7,2,FALSE)</f>
        <v>83372.334634866595</v>
      </c>
      <c r="G372" s="2">
        <f>Entrada!$I$30*VLOOKUP(G367,Regional!$A$2:$B$7,2,FALSE)</f>
        <v>87990.32747919843</v>
      </c>
      <c r="H372" s="2">
        <f>Entrada!$I$30*VLOOKUP(H367,Regional!$A$2:$B$7,2,FALSE)</f>
        <v>86173.974078459389</v>
      </c>
      <c r="I372" s="76">
        <f>Entrada!$I$30*VLOOKUP(I367,Regional!$A$2:$B$7,2,FALSE)</f>
        <v>86927.932093860494</v>
      </c>
      <c r="J372" s="63">
        <f t="shared" si="152"/>
        <v>86748.010294730688</v>
      </c>
      <c r="K372" s="2">
        <f t="shared" si="152"/>
        <v>83372.334634866595</v>
      </c>
      <c r="L372" s="2">
        <f t="shared" si="152"/>
        <v>87990.32747919843</v>
      </c>
      <c r="M372" s="2">
        <f t="shared" si="152"/>
        <v>86173.974078459389</v>
      </c>
      <c r="N372" s="76">
        <f t="shared" si="152"/>
        <v>86927.932093860494</v>
      </c>
      <c r="O372" s="1">
        <f>VLOOKUP(B372,Valores!$A$2:$P$300,14,FALSE)</f>
        <v>1</v>
      </c>
      <c r="P372" s="1">
        <f>VLOOKUP(B372,Valores!$A$2:$P$300,15,FALSE)</f>
        <v>3.3300000000000003E-2</v>
      </c>
      <c r="Q372" s="72">
        <f t="shared" si="164"/>
        <v>0</v>
      </c>
      <c r="R372" s="72">
        <f t="shared" si="153"/>
        <v>0</v>
      </c>
      <c r="S372" s="72">
        <f t="shared" si="153"/>
        <v>0</v>
      </c>
      <c r="T372" s="72">
        <f t="shared" si="153"/>
        <v>0</v>
      </c>
      <c r="U372" s="72">
        <f t="shared" si="153"/>
        <v>0</v>
      </c>
      <c r="W372" s="2">
        <f t="shared" si="154"/>
        <v>86748.010294730688</v>
      </c>
      <c r="X372" s="77">
        <f t="shared" si="155"/>
        <v>86748.010294730688</v>
      </c>
      <c r="Z372" s="2">
        <f t="shared" si="156"/>
        <v>83372.334634866595</v>
      </c>
      <c r="AA372" s="77">
        <f t="shared" si="157"/>
        <v>83372.334634866595</v>
      </c>
      <c r="AC372" s="2">
        <f t="shared" si="158"/>
        <v>87990.32747919843</v>
      </c>
      <c r="AD372" s="77">
        <f t="shared" si="159"/>
        <v>87990.32747919843</v>
      </c>
      <c r="AF372" s="2">
        <f t="shared" si="160"/>
        <v>86173.974078459389</v>
      </c>
      <c r="AG372" s="77">
        <f t="shared" si="161"/>
        <v>86173.974078459389</v>
      </c>
      <c r="AI372" s="2">
        <f t="shared" si="162"/>
        <v>86927.932093860494</v>
      </c>
      <c r="AJ372" s="77">
        <f t="shared" si="163"/>
        <v>86927.932093860494</v>
      </c>
    </row>
    <row r="373" spans="1:36" x14ac:dyDescent="0.2">
      <c r="A373" s="72">
        <v>6</v>
      </c>
      <c r="B373" s="1" t="s">
        <v>76</v>
      </c>
      <c r="C373" s="6" t="str">
        <f>VLOOKUP(B373,Valores!$A$2:$F$300,5,FALSE)</f>
        <v>kg</v>
      </c>
      <c r="D373" s="6">
        <v>1100</v>
      </c>
      <c r="E373" s="63">
        <f>VLOOKUP($B373,Valores!$A$2:$G$300,6,FALSE)*VLOOKUP(VLOOKUP($B373,Indices_Poder!$B$5:$E$250,3,FALSE),Indices_Poder!$G$6:$N$27,4,FALSE)*VLOOKUP($E$8,Regional!$A$2:$B$7,2,FALSE)</f>
        <v>134.45374607862703</v>
      </c>
      <c r="F373" s="2">
        <f>VLOOKUP($B373,Valores!$A$2:$G$300,6,FALSE)*VLOOKUP(VLOOKUP($B373,Indices_Poder!$B$5:$E$250,3,FALSE),Indices_Poder!$G$6:$N$27,4,FALSE)*VLOOKUP($F$8,Regional!$A$2:$B$7,2,FALSE)</f>
        <v>129.22166944109824</v>
      </c>
      <c r="G373" s="2">
        <f>VLOOKUP($B373,Valores!$A$2:$G$300,6,FALSE)*VLOOKUP(VLOOKUP($B373,Indices_Poder!$B$5:$E$250,3,FALSE),Indices_Poder!$G$6:$N$27,4,FALSE)*VLOOKUP($G$8,Regional!$A$2:$B$7,2,FALSE)</f>
        <v>136.37925651629627</v>
      </c>
      <c r="H373" s="2">
        <f>VLOOKUP($B373,Valores!$A$2:$G$300,6,FALSE)*VLOOKUP(VLOOKUP($B373,Indices_Poder!$B$5:$E$250,3,FALSE),Indices_Poder!$G$6:$N$27,4,FALSE)*VLOOKUP($H$8,Regional!$A$2:$B$7,2,FALSE)</f>
        <v>133.56402746260059</v>
      </c>
      <c r="I373" s="76">
        <f>VLOOKUP($B373,Valores!$A$2:$G$300,6,FALSE)*VLOOKUP(VLOOKUP($B373,Indices_Poder!$B$5:$E$250,3,FALSE),Indices_Poder!$G$6:$N$27,4,FALSE)*VLOOKUP($I$8,Regional!$A$2:$B$7,2,FALSE)</f>
        <v>134.73261310753085</v>
      </c>
      <c r="J373" s="63">
        <f t="shared" si="152"/>
        <v>147899.12068648974</v>
      </c>
      <c r="K373" s="2">
        <f t="shared" si="152"/>
        <v>142143.83638520807</v>
      </c>
      <c r="L373" s="2">
        <f t="shared" si="152"/>
        <v>150017.1821679259</v>
      </c>
      <c r="M373" s="2">
        <f t="shared" si="152"/>
        <v>146920.43020886066</v>
      </c>
      <c r="N373" s="76">
        <f t="shared" si="152"/>
        <v>148205.87441828393</v>
      </c>
      <c r="O373" s="1">
        <f>VLOOKUP(B373,Valores!$A$2:$P$300,14,FALSE)</f>
        <v>1</v>
      </c>
      <c r="P373" s="1">
        <f>VLOOKUP(B373,Valores!$A$2:$P$300,15,FALSE)</f>
        <v>2.5000000000000001E-2</v>
      </c>
      <c r="Q373" s="72">
        <f t="shared" si="164"/>
        <v>0</v>
      </c>
      <c r="R373" s="72">
        <f t="shared" si="153"/>
        <v>0</v>
      </c>
      <c r="S373" s="72">
        <f t="shared" si="153"/>
        <v>0</v>
      </c>
      <c r="T373" s="72">
        <f t="shared" si="153"/>
        <v>0</v>
      </c>
      <c r="U373" s="72">
        <f t="shared" si="153"/>
        <v>0</v>
      </c>
      <c r="W373" s="2">
        <f t="shared" si="154"/>
        <v>147899.12068648974</v>
      </c>
      <c r="X373" s="77">
        <f t="shared" si="155"/>
        <v>147899.12068648974</v>
      </c>
      <c r="Z373" s="2">
        <f t="shared" si="156"/>
        <v>142143.83638520807</v>
      </c>
      <c r="AA373" s="77">
        <f t="shared" si="157"/>
        <v>142143.83638520807</v>
      </c>
      <c r="AC373" s="2">
        <f t="shared" si="158"/>
        <v>150017.1821679259</v>
      </c>
      <c r="AD373" s="77">
        <f t="shared" si="159"/>
        <v>150017.1821679259</v>
      </c>
      <c r="AF373" s="2">
        <f t="shared" si="160"/>
        <v>146920.43020886066</v>
      </c>
      <c r="AG373" s="77">
        <f t="shared" si="161"/>
        <v>146920.43020886066</v>
      </c>
      <c r="AI373" s="2">
        <f t="shared" si="162"/>
        <v>148205.87441828393</v>
      </c>
      <c r="AJ373" s="77">
        <f t="shared" si="163"/>
        <v>148205.87441828393</v>
      </c>
    </row>
    <row r="374" spans="1:36" x14ac:dyDescent="0.2">
      <c r="A374" s="72">
        <v>7</v>
      </c>
      <c r="B374" s="1" t="s">
        <v>77</v>
      </c>
      <c r="C374" s="6" t="str">
        <f>VLOOKUP(B374,Valores!$A$2:$F$300,5,FALSE)</f>
        <v>unid.</v>
      </c>
      <c r="D374" s="6">
        <v>75</v>
      </c>
      <c r="E374" s="63">
        <f>VLOOKUP($B374,Valores!$A$2:$G$300,6,FALSE)*VLOOKUP(VLOOKUP($B374,Indices_Poder!$B$5:$E$250,3,FALSE),Indices_Poder!$G$6:$N$27,4,FALSE)*VLOOKUP($E$8,Regional!$A$2:$B$7,2,FALSE)</f>
        <v>322.80981771947944</v>
      </c>
      <c r="F374" s="2">
        <f>VLOOKUP($B374,Valores!$A$2:$G$300,6,FALSE)*VLOOKUP(VLOOKUP($B374,Indices_Poder!$B$5:$E$250,3,FALSE),Indices_Poder!$G$6:$N$27,4,FALSE)*VLOOKUP($F$8,Regional!$A$2:$B$7,2,FALSE)</f>
        <v>310.24813197316092</v>
      </c>
      <c r="G374" s="2">
        <f>VLOOKUP($B374,Valores!$A$2:$G$300,6,FALSE)*VLOOKUP(VLOOKUP($B374,Indices_Poder!$B$5:$E$250,3,FALSE),Indices_Poder!$G$6:$N$27,4,FALSE)*VLOOKUP($G$8,Regional!$A$2:$B$7,2,FALSE)</f>
        <v>327.43277313373369</v>
      </c>
      <c r="H374" s="2">
        <f>VLOOKUP($B374,Valores!$A$2:$G$300,6,FALSE)*VLOOKUP(VLOOKUP($B374,Indices_Poder!$B$5:$E$250,3,FALSE),Indices_Poder!$G$6:$N$27,4,FALSE)*VLOOKUP($H$8,Regional!$A$2:$B$7,2,FALSE)</f>
        <v>320.67369349358268</v>
      </c>
      <c r="I374" s="76">
        <f>VLOOKUP($B374,Valores!$A$2:$G$300,6,FALSE)*VLOOKUP(VLOOKUP($B374,Indices_Poder!$B$5:$E$250,3,FALSE),Indices_Poder!$G$6:$N$27,4,FALSE)*VLOOKUP($I$8,Regional!$A$2:$B$7,2,FALSE)</f>
        <v>323.47934919326798</v>
      </c>
      <c r="J374" s="63">
        <f t="shared" si="152"/>
        <v>24210.736328960957</v>
      </c>
      <c r="K374" s="2">
        <f t="shared" si="152"/>
        <v>23268.609897987069</v>
      </c>
      <c r="L374" s="2">
        <f t="shared" si="152"/>
        <v>24557.457985030025</v>
      </c>
      <c r="M374" s="2">
        <f t="shared" si="152"/>
        <v>24050.527012018701</v>
      </c>
      <c r="N374" s="76">
        <f t="shared" si="152"/>
        <v>24260.951189495099</v>
      </c>
      <c r="O374" s="1">
        <f>VLOOKUP(B374,Valores!$A$2:$P$300,14,FALSE)</f>
        <v>1</v>
      </c>
      <c r="P374" s="1">
        <f>VLOOKUP(B374,Valores!$A$2:$P$300,15,FALSE)</f>
        <v>2.5000000000000001E-2</v>
      </c>
      <c r="Q374" s="72">
        <f t="shared" si="164"/>
        <v>0</v>
      </c>
      <c r="R374" s="72">
        <f t="shared" si="153"/>
        <v>0</v>
      </c>
      <c r="S374" s="72">
        <f t="shared" si="153"/>
        <v>0</v>
      </c>
      <c r="T374" s="72">
        <f t="shared" si="153"/>
        <v>0</v>
      </c>
      <c r="U374" s="72">
        <f t="shared" si="153"/>
        <v>0</v>
      </c>
      <c r="W374" s="2">
        <f t="shared" si="154"/>
        <v>24210.736328960957</v>
      </c>
      <c r="X374" s="77">
        <f t="shared" si="155"/>
        <v>24210.736328960957</v>
      </c>
      <c r="Z374" s="2">
        <f t="shared" si="156"/>
        <v>23268.609897987069</v>
      </c>
      <c r="AA374" s="77">
        <f t="shared" si="157"/>
        <v>23268.609897987069</v>
      </c>
      <c r="AC374" s="2">
        <f t="shared" si="158"/>
        <v>24557.457985030025</v>
      </c>
      <c r="AD374" s="77">
        <f t="shared" si="159"/>
        <v>24557.457985030025</v>
      </c>
      <c r="AF374" s="2">
        <f t="shared" si="160"/>
        <v>24050.527012018701</v>
      </c>
      <c r="AG374" s="77">
        <f t="shared" si="161"/>
        <v>24050.527012018701</v>
      </c>
      <c r="AI374" s="2">
        <f t="shared" si="162"/>
        <v>24260.951189495099</v>
      </c>
      <c r="AJ374" s="77">
        <f t="shared" si="163"/>
        <v>24260.951189495099</v>
      </c>
    </row>
    <row r="375" spans="1:36" x14ac:dyDescent="0.2">
      <c r="A375" s="72">
        <v>8</v>
      </c>
      <c r="B375" s="1" t="s">
        <v>78</v>
      </c>
      <c r="C375" s="6" t="str">
        <f>VLOOKUP(B375,Valores!$A$2:$F$300,5,FALSE)</f>
        <v>unid.</v>
      </c>
      <c r="D375" s="6">
        <v>0</v>
      </c>
      <c r="E375" s="63">
        <f>VLOOKUP($B375,Valores!$A$2:$G$300,6,FALSE)*VLOOKUP(VLOOKUP($B375,Indices_Poder!$B$5:$E$250,3,FALSE),Indices_Poder!$G$6:$N$27,4,FALSE)*VLOOKUP($E$8,Regional!$A$2:$B$7,2,FALSE)</f>
        <v>327.77715531799083</v>
      </c>
      <c r="F375" s="2">
        <f>VLOOKUP($B375,Valores!$A$2:$G$300,6,FALSE)*VLOOKUP(VLOOKUP($B375,Indices_Poder!$B$5:$E$250,3,FALSE),Indices_Poder!$G$6:$N$27,4,FALSE)*VLOOKUP($F$8,Regional!$A$2:$B$7,2,FALSE)</f>
        <v>315.02217268141914</v>
      </c>
      <c r="G375" s="2">
        <f>VLOOKUP($B375,Valores!$A$2:$G$300,6,FALSE)*VLOOKUP(VLOOKUP($B375,Indices_Poder!$B$5:$E$250,3,FALSE),Indices_Poder!$G$6:$N$27,4,FALSE)*VLOOKUP($G$8,Regional!$A$2:$B$7,2,FALSE)</f>
        <v>332.47124791266822</v>
      </c>
      <c r="H375" s="2">
        <f>VLOOKUP($B375,Valores!$A$2:$G$300,6,FALSE)*VLOOKUP(VLOOKUP($B375,Indices_Poder!$B$5:$E$250,3,FALSE),Indices_Poder!$G$6:$N$27,4,FALSE)*VLOOKUP($H$8,Regional!$A$2:$B$7,2,FALSE)</f>
        <v>325.6081608087261</v>
      </c>
      <c r="I375" s="76">
        <f>VLOOKUP($B375,Valores!$A$2:$G$300,6,FALSE)*VLOOKUP(VLOOKUP($B375,Indices_Poder!$B$5:$E$250,3,FALSE),Indices_Poder!$G$6:$N$27,4,FALSE)*VLOOKUP($I$8,Regional!$A$2:$B$7,2,FALSE)</f>
        <v>328.4569894179096</v>
      </c>
      <c r="J375" s="63">
        <f t="shared" si="152"/>
        <v>0</v>
      </c>
      <c r="K375" s="2">
        <f t="shared" si="152"/>
        <v>0</v>
      </c>
      <c r="L375" s="2">
        <f t="shared" si="152"/>
        <v>0</v>
      </c>
      <c r="M375" s="2">
        <f t="shared" si="152"/>
        <v>0</v>
      </c>
      <c r="N375" s="76">
        <f t="shared" si="152"/>
        <v>0</v>
      </c>
      <c r="O375" s="1">
        <f>VLOOKUP(B375,Valores!$A$2:$P$300,14,FALSE)</f>
        <v>1</v>
      </c>
      <c r="P375" s="1">
        <f>VLOOKUP(B375,Valores!$A$2:$P$300,15,FALSE)</f>
        <v>2.5000000000000001E-2</v>
      </c>
      <c r="Q375" s="72">
        <f t="shared" si="164"/>
        <v>0</v>
      </c>
      <c r="R375" s="72">
        <f t="shared" si="153"/>
        <v>0</v>
      </c>
      <c r="S375" s="72">
        <f t="shared" si="153"/>
        <v>0</v>
      </c>
      <c r="T375" s="72">
        <f t="shared" si="153"/>
        <v>0</v>
      </c>
      <c r="U375" s="72">
        <f t="shared" si="153"/>
        <v>0</v>
      </c>
      <c r="W375" s="2">
        <f t="shared" si="154"/>
        <v>0</v>
      </c>
      <c r="X375" s="77">
        <f t="shared" si="155"/>
        <v>0</v>
      </c>
      <c r="Z375" s="2">
        <f t="shared" si="156"/>
        <v>0</v>
      </c>
      <c r="AA375" s="77">
        <f t="shared" si="157"/>
        <v>0</v>
      </c>
      <c r="AC375" s="2">
        <f t="shared" si="158"/>
        <v>0</v>
      </c>
      <c r="AD375" s="77">
        <f t="shared" si="159"/>
        <v>0</v>
      </c>
      <c r="AF375" s="2">
        <f t="shared" si="160"/>
        <v>0</v>
      </c>
      <c r="AG375" s="77">
        <f t="shared" si="161"/>
        <v>0</v>
      </c>
      <c r="AI375" s="2">
        <f t="shared" si="162"/>
        <v>0</v>
      </c>
      <c r="AJ375" s="77">
        <f t="shared" si="163"/>
        <v>0</v>
      </c>
    </row>
    <row r="376" spans="1:36" x14ac:dyDescent="0.2">
      <c r="A376" s="72">
        <v>9</v>
      </c>
      <c r="B376" s="1" t="s">
        <v>79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1">
        <v>0</v>
      </c>
      <c r="P376" s="1">
        <v>0</v>
      </c>
      <c r="Q376" s="72">
        <f t="shared" si="164"/>
        <v>0</v>
      </c>
      <c r="R376" s="72">
        <f t="shared" si="153"/>
        <v>0</v>
      </c>
      <c r="S376" s="72">
        <f t="shared" si="153"/>
        <v>0</v>
      </c>
      <c r="T376" s="72">
        <f t="shared" si="153"/>
        <v>0</v>
      </c>
      <c r="U376" s="72">
        <f t="shared" si="153"/>
        <v>0</v>
      </c>
      <c r="W376" s="2">
        <f t="shared" si="154"/>
        <v>0</v>
      </c>
      <c r="X376" s="77">
        <f t="shared" si="155"/>
        <v>0</v>
      </c>
      <c r="Z376" s="2">
        <f t="shared" si="156"/>
        <v>0</v>
      </c>
      <c r="AA376" s="77">
        <f t="shared" si="157"/>
        <v>0</v>
      </c>
      <c r="AC376" s="2">
        <f t="shared" si="158"/>
        <v>0</v>
      </c>
      <c r="AD376" s="77">
        <f t="shared" si="159"/>
        <v>0</v>
      </c>
      <c r="AF376" s="2">
        <f t="shared" si="160"/>
        <v>0</v>
      </c>
      <c r="AG376" s="77">
        <f t="shared" si="161"/>
        <v>0</v>
      </c>
      <c r="AI376" s="2">
        <f t="shared" si="162"/>
        <v>0</v>
      </c>
      <c r="AJ376" s="77">
        <f t="shared" si="163"/>
        <v>0</v>
      </c>
    </row>
    <row r="377" spans="1:36" x14ac:dyDescent="0.2">
      <c r="A377" s="72">
        <v>10</v>
      </c>
      <c r="B377" s="1" t="s">
        <v>80</v>
      </c>
      <c r="C377" s="6" t="str">
        <f>VLOOKUP(B377,Valores!$A$2:$F$300,5,FALSE)</f>
        <v>unid.</v>
      </c>
      <c r="D377" s="6">
        <v>0</v>
      </c>
      <c r="E377" s="63">
        <f>VLOOKUP($B377,Valores!$A$2:$G$300,6,FALSE)*VLOOKUP(VLOOKUP($B377,Indices_Poder!$B$5:$E$250,3,FALSE),Indices_Poder!$G$6:$N$27,4,FALSE)*VLOOKUP($E$8,Regional!$A$2:$B$7,2,FALSE)</f>
        <v>322.80981771947944</v>
      </c>
      <c r="F377" s="2">
        <f>VLOOKUP($B377,Valores!$A$2:$G$300,6,FALSE)*VLOOKUP(VLOOKUP($B377,Indices_Poder!$B$5:$E$250,3,FALSE),Indices_Poder!$G$6:$N$27,4,FALSE)*VLOOKUP($F$8,Regional!$A$2:$B$7,2,FALSE)</f>
        <v>310.24813197316092</v>
      </c>
      <c r="G377" s="2">
        <f>VLOOKUP($B377,Valores!$A$2:$G$300,6,FALSE)*VLOOKUP(VLOOKUP($B377,Indices_Poder!$B$5:$E$250,3,FALSE),Indices_Poder!$G$6:$N$27,4,FALSE)*VLOOKUP($G$8,Regional!$A$2:$B$7,2,FALSE)</f>
        <v>327.43277313373369</v>
      </c>
      <c r="H377" s="2">
        <f>VLOOKUP($B377,Valores!$A$2:$G$300,6,FALSE)*VLOOKUP(VLOOKUP($B377,Indices_Poder!$B$5:$E$250,3,FALSE),Indices_Poder!$G$6:$N$27,4,FALSE)*VLOOKUP($H$8,Regional!$A$2:$B$7,2,FALSE)</f>
        <v>320.67369349358268</v>
      </c>
      <c r="I377" s="76">
        <f>VLOOKUP($B377,Valores!$A$2:$G$300,6,FALSE)*VLOOKUP(VLOOKUP($B377,Indices_Poder!$B$5:$E$250,3,FALSE),Indices_Poder!$G$6:$N$27,4,FALSE)*VLOOKUP($I$8,Regional!$A$2:$B$7,2,FALSE)</f>
        <v>323.47934919326798</v>
      </c>
      <c r="J377" s="63">
        <f t="shared" si="152"/>
        <v>0</v>
      </c>
      <c r="K377" s="2">
        <f t="shared" si="152"/>
        <v>0</v>
      </c>
      <c r="L377" s="2">
        <f t="shared" si="152"/>
        <v>0</v>
      </c>
      <c r="M377" s="2">
        <f t="shared" si="152"/>
        <v>0</v>
      </c>
      <c r="N377" s="76">
        <f t="shared" si="152"/>
        <v>0</v>
      </c>
      <c r="O377" s="1">
        <f>VLOOKUP(B377,Valores!$A$2:$P$300,14,FALSE)</f>
        <v>1</v>
      </c>
      <c r="P377" s="1">
        <f>VLOOKUP(B377,Valores!$A$2:$P$300,15,FALSE)</f>
        <v>2.5000000000000001E-2</v>
      </c>
      <c r="Q377" s="72">
        <f t="shared" si="164"/>
        <v>0</v>
      </c>
      <c r="R377" s="72">
        <f t="shared" si="153"/>
        <v>0</v>
      </c>
      <c r="S377" s="72">
        <f t="shared" si="153"/>
        <v>0</v>
      </c>
      <c r="T377" s="72">
        <f t="shared" si="153"/>
        <v>0</v>
      </c>
      <c r="U377" s="72">
        <f t="shared" si="153"/>
        <v>0</v>
      </c>
      <c r="W377" s="2">
        <f t="shared" si="154"/>
        <v>0</v>
      </c>
      <c r="X377" s="77">
        <f t="shared" si="155"/>
        <v>0</v>
      </c>
      <c r="Z377" s="2">
        <f t="shared" si="156"/>
        <v>0</v>
      </c>
      <c r="AA377" s="77">
        <f t="shared" si="157"/>
        <v>0</v>
      </c>
      <c r="AC377" s="2">
        <f t="shared" si="158"/>
        <v>0</v>
      </c>
      <c r="AD377" s="77">
        <f t="shared" si="159"/>
        <v>0</v>
      </c>
      <c r="AF377" s="2">
        <f t="shared" si="160"/>
        <v>0</v>
      </c>
      <c r="AG377" s="77">
        <f t="shared" si="161"/>
        <v>0</v>
      </c>
      <c r="AI377" s="2">
        <f t="shared" si="162"/>
        <v>0</v>
      </c>
      <c r="AJ377" s="77">
        <f t="shared" si="163"/>
        <v>0</v>
      </c>
    </row>
    <row r="378" spans="1:36" x14ac:dyDescent="0.2">
      <c r="A378" s="72">
        <v>11</v>
      </c>
      <c r="B378" s="1" t="s">
        <v>81</v>
      </c>
      <c r="C378" s="6" t="str">
        <f>VLOOKUP(B378,Valores!$A$2:$F$300,5,FALSE)</f>
        <v>unid.</v>
      </c>
      <c r="D378" s="6">
        <v>0</v>
      </c>
      <c r="E378" s="63">
        <f>VLOOKUP($B378,Valores!$A$2:$G$300,6,FALSE)*VLOOKUP(VLOOKUP($B378,Indices_Poder!$B$5:$E$250,3,FALSE),Indices_Poder!$G$6:$N$27,4,FALSE)*VLOOKUP($E$8,Regional!$A$2:$B$7,2,FALSE)</f>
        <v>322.80981771947944</v>
      </c>
      <c r="F378" s="2">
        <f>VLOOKUP($B378,Valores!$A$2:$G$300,6,FALSE)*VLOOKUP(VLOOKUP($B378,Indices_Poder!$B$5:$E$250,3,FALSE),Indices_Poder!$G$6:$N$27,4,FALSE)*VLOOKUP($F$8,Regional!$A$2:$B$7,2,FALSE)</f>
        <v>310.24813197316092</v>
      </c>
      <c r="G378" s="2">
        <f>VLOOKUP($B378,Valores!$A$2:$G$300,6,FALSE)*VLOOKUP(VLOOKUP($B378,Indices_Poder!$B$5:$E$250,3,FALSE),Indices_Poder!$G$6:$N$27,4,FALSE)*VLOOKUP($G$8,Regional!$A$2:$B$7,2,FALSE)</f>
        <v>327.43277313373369</v>
      </c>
      <c r="H378" s="2">
        <f>VLOOKUP($B378,Valores!$A$2:$G$300,6,FALSE)*VLOOKUP(VLOOKUP($B378,Indices_Poder!$B$5:$E$250,3,FALSE),Indices_Poder!$G$6:$N$27,4,FALSE)*VLOOKUP($H$8,Regional!$A$2:$B$7,2,FALSE)</f>
        <v>320.67369349358268</v>
      </c>
      <c r="I378" s="76">
        <f>VLOOKUP($B378,Valores!$A$2:$G$300,6,FALSE)*VLOOKUP(VLOOKUP($B378,Indices_Poder!$B$5:$E$250,3,FALSE),Indices_Poder!$G$6:$N$27,4,FALSE)*VLOOKUP($I$8,Regional!$A$2:$B$7,2,FALSE)</f>
        <v>323.47934919326798</v>
      </c>
      <c r="J378" s="63">
        <f t="shared" si="152"/>
        <v>0</v>
      </c>
      <c r="K378" s="2">
        <f t="shared" si="152"/>
        <v>0</v>
      </c>
      <c r="L378" s="2">
        <f t="shared" si="152"/>
        <v>0</v>
      </c>
      <c r="M378" s="2">
        <f t="shared" si="152"/>
        <v>0</v>
      </c>
      <c r="N378" s="76">
        <f t="shared" si="152"/>
        <v>0</v>
      </c>
      <c r="O378" s="1">
        <f>VLOOKUP(B378,Valores!$A$2:$P$300,14,FALSE)</f>
        <v>1</v>
      </c>
      <c r="P378" s="1">
        <f>VLOOKUP(B378,Valores!$A$2:$P$300,15,FALSE)</f>
        <v>2.5000000000000001E-2</v>
      </c>
      <c r="Q378" s="72">
        <f t="shared" si="164"/>
        <v>0</v>
      </c>
      <c r="R378" s="72">
        <f t="shared" si="153"/>
        <v>0</v>
      </c>
      <c r="S378" s="72">
        <f t="shared" si="153"/>
        <v>0</v>
      </c>
      <c r="T378" s="72">
        <f t="shared" si="153"/>
        <v>0</v>
      </c>
      <c r="U378" s="72">
        <f t="shared" si="153"/>
        <v>0</v>
      </c>
    </row>
    <row r="379" spans="1:36" x14ac:dyDescent="0.2">
      <c r="A379" s="72">
        <v>12</v>
      </c>
      <c r="B379" s="1" t="s">
        <v>159</v>
      </c>
      <c r="C379" s="6" t="str">
        <f>VLOOKUP(B379,Valores!$A$2:$F$300,5,FALSE)</f>
        <v>kg</v>
      </c>
      <c r="D379" s="6">
        <v>0</v>
      </c>
      <c r="E379" s="63">
        <f>VLOOKUP($B379,Valores!$A$2:$G$300,6,FALSE)*VLOOKUP(VLOOKUP($B379,Indices_Poder!$B$5:$E$250,3,FALSE),Indices_Poder!$G$6:$N$27,4,FALSE)*VLOOKUP($E$8,Regional!$A$2:$B$7,2,FALSE)</f>
        <v>108.34166059456014</v>
      </c>
      <c r="F379" s="2">
        <f>VLOOKUP($B379,Valores!$A$2:$G$300,6,FALSE)*VLOOKUP(VLOOKUP($B379,Indices_Poder!$B$5:$E$250,3,FALSE),Indices_Poder!$G$6:$N$27,4,FALSE)*VLOOKUP($F$8,Regional!$A$2:$B$7,2,FALSE)</f>
        <v>104.12569869092985</v>
      </c>
      <c r="G379" s="2">
        <f>VLOOKUP($B379,Valores!$A$2:$G$300,6,FALSE)*VLOOKUP(VLOOKUP($B379,Indices_Poder!$B$5:$E$250,3,FALSE),Indices_Poder!$G$6:$N$27,4,FALSE)*VLOOKUP($G$8,Regional!$A$2:$B$7,2,FALSE)</f>
        <v>109.89322017838347</v>
      </c>
      <c r="H379" s="2">
        <f>VLOOKUP($B379,Valores!$A$2:$G$300,6,FALSE)*VLOOKUP(VLOOKUP($B379,Indices_Poder!$B$5:$E$250,3,FALSE),Indices_Poder!$G$6:$N$27,4,FALSE)*VLOOKUP($H$8,Regional!$A$2:$B$7,2,FALSE)</f>
        <v>107.62473306272454</v>
      </c>
      <c r="I379" s="76">
        <f>VLOOKUP($B379,Valores!$A$2:$G$300,6,FALSE)*VLOOKUP(VLOOKUP($B379,Indices_Poder!$B$5:$E$250,3,FALSE),Indices_Poder!$G$6:$N$27,4,FALSE)*VLOOKUP($I$8,Regional!$A$2:$B$7,2,FALSE)</f>
        <v>108.56636922394145</v>
      </c>
      <c r="J379" s="63">
        <f t="shared" si="152"/>
        <v>0</v>
      </c>
      <c r="K379" s="2">
        <f t="shared" si="152"/>
        <v>0</v>
      </c>
      <c r="L379" s="2">
        <f t="shared" si="152"/>
        <v>0</v>
      </c>
      <c r="M379" s="2">
        <f t="shared" si="152"/>
        <v>0</v>
      </c>
      <c r="N379" s="76">
        <f t="shared" si="152"/>
        <v>0</v>
      </c>
      <c r="O379" s="1">
        <f>VLOOKUP(B379,Valores!$A$2:$P$300,14,FALSE)</f>
        <v>1</v>
      </c>
      <c r="P379" s="1" t="str">
        <f>VLOOKUP(B379,Valores!$A$2:$P$300,15,FALSE)</f>
        <v>Rateio</v>
      </c>
      <c r="Q379" s="72">
        <f t="shared" si="164"/>
        <v>0</v>
      </c>
      <c r="R379" s="72">
        <f t="shared" si="153"/>
        <v>0</v>
      </c>
      <c r="S379" s="72">
        <f t="shared" si="153"/>
        <v>0</v>
      </c>
      <c r="T379" s="72">
        <f t="shared" si="153"/>
        <v>0</v>
      </c>
      <c r="U379" s="72">
        <f t="shared" si="153"/>
        <v>0</v>
      </c>
      <c r="W379" s="2">
        <f t="shared" ref="W379:W407" si="165">J379+Q379</f>
        <v>0</v>
      </c>
      <c r="X379" s="77">
        <f t="shared" ref="X379:X407" si="166">IF($O379="rateio",0,W379*$O379)</f>
        <v>0</v>
      </c>
      <c r="Z379" s="2">
        <f t="shared" ref="Z379:Z407" si="167">K379+R379</f>
        <v>0</v>
      </c>
      <c r="AA379" s="77">
        <f t="shared" ref="AA379:AA407" si="168">IF($O379="rateio",0,Z379*$O379)</f>
        <v>0</v>
      </c>
      <c r="AC379" s="2">
        <f t="shared" ref="AC379:AC407" si="169">L379+S379</f>
        <v>0</v>
      </c>
      <c r="AD379" s="77">
        <f t="shared" ref="AD379:AD407" si="170">IF($O379="rateio",0,AC379*$O379)</f>
        <v>0</v>
      </c>
      <c r="AF379" s="2">
        <f t="shared" ref="AF379:AF407" si="171">M379+T379</f>
        <v>0</v>
      </c>
      <c r="AG379" s="77">
        <f t="shared" ref="AG379:AG407" si="172">IF($O379="rateio",0,AF379*$O379)</f>
        <v>0</v>
      </c>
      <c r="AI379" s="2">
        <f t="shared" ref="AI379:AI407" si="173">N379+U379</f>
        <v>0</v>
      </c>
      <c r="AJ379" s="77">
        <f t="shared" ref="AJ379:AJ407" si="174">IF($O379="rateio",0,AI379*$O379)</f>
        <v>0</v>
      </c>
    </row>
    <row r="380" spans="1:36" x14ac:dyDescent="0.2">
      <c r="A380" s="72">
        <v>13</v>
      </c>
      <c r="B380" s="1" t="s">
        <v>160</v>
      </c>
      <c r="C380" s="6" t="str">
        <f>VLOOKUP(B380,Valores!$A$2:$F$300,5,FALSE)</f>
        <v>m</v>
      </c>
      <c r="D380" s="6">
        <v>9132</v>
      </c>
      <c r="E380" s="63">
        <f>VLOOKUP($B380,Valores!$A$2:$G$300,6,FALSE)*VLOOKUP(VLOOKUP($B380,Indices_Poder!$B$5:$E$250,3,FALSE),Indices_Poder!$G$6:$N$27,4,FALSE)*VLOOKUP($E$8,Regional!$A$2:$B$7,2,FALSE)</f>
        <v>83.974855888348671</v>
      </c>
      <c r="F380" s="2">
        <f>VLOOKUP($B380,Valores!$A$2:$G$300,6,FALSE)*VLOOKUP(VLOOKUP($B380,Indices_Poder!$B$5:$E$250,3,FALSE),Indices_Poder!$G$6:$N$27,4,FALSE)*VLOOKUP($F$8,Regional!$A$2:$B$7,2,FALSE)</f>
        <v>80.707093595014413</v>
      </c>
      <c r="G380" s="2">
        <f>VLOOKUP($B380,Valores!$A$2:$G$300,6,FALSE)*VLOOKUP(VLOOKUP($B380,Indices_Poder!$B$5:$E$250,3,FALSE),Indices_Poder!$G$6:$N$27,4,FALSE)*VLOOKUP($G$8,Regional!$A$2:$B$7,2,FALSE)</f>
        <v>85.177458762799091</v>
      </c>
      <c r="H380" s="2">
        <f>VLOOKUP($B380,Valores!$A$2:$G$300,6,FALSE)*VLOOKUP(VLOOKUP($B380,Indices_Poder!$B$5:$E$250,3,FALSE),Indices_Poder!$G$6:$N$27,4,FALSE)*VLOOKUP($H$8,Regional!$A$2:$B$7,2,FALSE)</f>
        <v>83.419170422223303</v>
      </c>
      <c r="I380" s="76">
        <f>VLOOKUP($B380,Valores!$A$2:$G$300,6,FALSE)*VLOOKUP(VLOOKUP($B380,Indices_Poder!$B$5:$E$250,3,FALSE),Indices_Poder!$G$6:$N$27,4,FALSE)*VLOOKUP($I$8,Regional!$A$2:$B$7,2,FALSE)</f>
        <v>84.149025959820804</v>
      </c>
      <c r="J380" s="63">
        <f t="shared" si="152"/>
        <v>766858.3839724001</v>
      </c>
      <c r="K380" s="2">
        <f t="shared" si="152"/>
        <v>737017.1787096716</v>
      </c>
      <c r="L380" s="2">
        <f t="shared" si="152"/>
        <v>777840.55342188128</v>
      </c>
      <c r="M380" s="2">
        <f t="shared" si="152"/>
        <v>761783.86429574317</v>
      </c>
      <c r="N380" s="76">
        <f t="shared" si="152"/>
        <v>768448.90506508353</v>
      </c>
      <c r="O380" s="1">
        <f>VLOOKUP(B380,Valores!$A$2:$P$300,14,FALSE)</f>
        <v>1</v>
      </c>
      <c r="P380" s="1" t="str">
        <f>VLOOKUP(B380,Valores!$A$2:$P$300,15,FALSE)</f>
        <v>Rateio</v>
      </c>
      <c r="Q380" s="72">
        <f t="shared" si="164"/>
        <v>0</v>
      </c>
      <c r="R380" s="72">
        <f t="shared" si="153"/>
        <v>0</v>
      </c>
      <c r="S380" s="72">
        <f t="shared" si="153"/>
        <v>0</v>
      </c>
      <c r="T380" s="72">
        <f t="shared" si="153"/>
        <v>0</v>
      </c>
      <c r="U380" s="72">
        <f t="shared" si="153"/>
        <v>0</v>
      </c>
      <c r="W380" s="2">
        <f t="shared" si="165"/>
        <v>766858.3839724001</v>
      </c>
      <c r="X380" s="77">
        <f t="shared" si="166"/>
        <v>766858.3839724001</v>
      </c>
      <c r="Z380" s="2">
        <f t="shared" si="167"/>
        <v>737017.1787096716</v>
      </c>
      <c r="AA380" s="77">
        <f t="shared" si="168"/>
        <v>737017.1787096716</v>
      </c>
      <c r="AC380" s="2">
        <f t="shared" si="169"/>
        <v>777840.55342188128</v>
      </c>
      <c r="AD380" s="77">
        <f t="shared" si="170"/>
        <v>777840.55342188128</v>
      </c>
      <c r="AF380" s="2">
        <f t="shared" si="171"/>
        <v>761783.86429574317</v>
      </c>
      <c r="AG380" s="77">
        <f t="shared" si="172"/>
        <v>761783.86429574317</v>
      </c>
      <c r="AI380" s="2">
        <f t="shared" si="173"/>
        <v>768448.90506508353</v>
      </c>
      <c r="AJ380" s="77">
        <f t="shared" si="174"/>
        <v>768448.90506508353</v>
      </c>
    </row>
    <row r="381" spans="1:36" x14ac:dyDescent="0.2">
      <c r="A381" s="72">
        <v>14</v>
      </c>
      <c r="B381" s="1" t="s">
        <v>129</v>
      </c>
      <c r="C381" s="6" t="str">
        <f>VLOOKUP(B381,Valores!$A$2:$F$300,5,FALSE)</f>
        <v>kg</v>
      </c>
      <c r="D381" s="6">
        <v>5280</v>
      </c>
      <c r="E381" s="63">
        <f>VLOOKUP($B381,Valores!$A$2:$G$300,6,FALSE)*VLOOKUP(VLOOKUP($B381,Indices_Poder!$B$5:$E$250,3,FALSE),Indices_Poder!$G$6:$N$27,4,FALSE)*VLOOKUP($E$8,Regional!$A$2:$B$7,2,FALSE)</f>
        <v>91.826445229007192</v>
      </c>
      <c r="F381" s="2">
        <f>VLOOKUP($B381,Valores!$A$2:$G$300,6,FALSE)*VLOOKUP(VLOOKUP($B381,Indices_Poder!$B$5:$E$250,3,FALSE),Indices_Poder!$G$6:$N$27,4,FALSE)*VLOOKUP($F$8,Regional!$A$2:$B$7,2,FALSE)</f>
        <v>88.253149483799405</v>
      </c>
      <c r="G381" s="2">
        <f>VLOOKUP($B381,Valores!$A$2:$G$300,6,FALSE)*VLOOKUP(VLOOKUP($B381,Indices_Poder!$B$5:$E$250,3,FALSE),Indices_Poder!$G$6:$N$27,4,FALSE)*VLOOKUP($G$8,Regional!$A$2:$B$7,2,FALSE)</f>
        <v>93.141490617471987</v>
      </c>
      <c r="H381" s="2">
        <f>VLOOKUP($B381,Valores!$A$2:$G$300,6,FALSE)*VLOOKUP(VLOOKUP($B381,Indices_Poder!$B$5:$E$250,3,FALSE),Indices_Poder!$G$6:$N$27,4,FALSE)*VLOOKUP($H$8,Regional!$A$2:$B$7,2,FALSE)</f>
        <v>91.218803566751063</v>
      </c>
      <c r="I381" s="76">
        <f>VLOOKUP($B381,Valores!$A$2:$G$300,6,FALSE)*VLOOKUP(VLOOKUP($B381,Indices_Poder!$B$5:$E$250,3,FALSE),Indices_Poder!$G$6:$N$27,4,FALSE)*VLOOKUP($I$8,Regional!$A$2:$B$7,2,FALSE)</f>
        <v>92.016900078371066</v>
      </c>
      <c r="J381" s="63">
        <f t="shared" si="152"/>
        <v>484843.63080915797</v>
      </c>
      <c r="K381" s="2">
        <f t="shared" si="152"/>
        <v>465976.62927446084</v>
      </c>
      <c r="L381" s="2">
        <f t="shared" si="152"/>
        <v>491787.07046025211</v>
      </c>
      <c r="M381" s="2">
        <f t="shared" si="152"/>
        <v>481635.28283244563</v>
      </c>
      <c r="N381" s="76">
        <f t="shared" si="152"/>
        <v>485849.23241379921</v>
      </c>
      <c r="O381" s="1">
        <f>VLOOKUP(B381,Valores!$A$2:$P$300,14,FALSE)</f>
        <v>1</v>
      </c>
      <c r="P381" s="1">
        <f>VLOOKUP(B381,Valores!$A$2:$P$300,15,FALSE)</f>
        <v>3.1300000000000001E-2</v>
      </c>
      <c r="Q381" s="72">
        <f t="shared" si="164"/>
        <v>0</v>
      </c>
      <c r="R381" s="72">
        <f t="shared" si="153"/>
        <v>0</v>
      </c>
      <c r="S381" s="72">
        <f t="shared" si="153"/>
        <v>0</v>
      </c>
      <c r="T381" s="72">
        <f t="shared" si="153"/>
        <v>0</v>
      </c>
      <c r="U381" s="72">
        <f t="shared" si="153"/>
        <v>0</v>
      </c>
      <c r="W381" s="2">
        <f t="shared" si="165"/>
        <v>484843.63080915797</v>
      </c>
      <c r="X381" s="77">
        <f t="shared" si="166"/>
        <v>484843.63080915797</v>
      </c>
      <c r="Z381" s="2">
        <f t="shared" si="167"/>
        <v>465976.62927446084</v>
      </c>
      <c r="AA381" s="77">
        <f t="shared" si="168"/>
        <v>465976.62927446084</v>
      </c>
      <c r="AC381" s="2">
        <f t="shared" si="169"/>
        <v>491787.07046025211</v>
      </c>
      <c r="AD381" s="77">
        <f t="shared" si="170"/>
        <v>491787.07046025211</v>
      </c>
      <c r="AF381" s="2">
        <f t="shared" si="171"/>
        <v>481635.28283244563</v>
      </c>
      <c r="AG381" s="77">
        <f t="shared" si="172"/>
        <v>481635.28283244563</v>
      </c>
      <c r="AI381" s="2">
        <f t="shared" si="173"/>
        <v>485849.23241379921</v>
      </c>
      <c r="AJ381" s="77">
        <f t="shared" si="174"/>
        <v>485849.23241379921</v>
      </c>
    </row>
    <row r="382" spans="1:36" x14ac:dyDescent="0.2">
      <c r="A382" s="72">
        <v>15</v>
      </c>
      <c r="B382" s="1" t="s">
        <v>130</v>
      </c>
      <c r="C382" s="6" t="str">
        <f>VLOOKUP(B382,Valores!$A$2:$F$300,5,FALSE)</f>
        <v>kg</v>
      </c>
      <c r="D382" s="6">
        <v>220</v>
      </c>
      <c r="E382" s="63">
        <f>VLOOKUP($B382,Valores!$A$2:$G$300,6,FALSE)*VLOOKUP(VLOOKUP($B382,Indices_Poder!$B$5:$E$250,3,FALSE),Indices_Poder!$G$6:$N$27,4,FALSE)*VLOOKUP($E$8,Regional!$A$2:$B$7,2,FALSE)</f>
        <v>91.826445229007192</v>
      </c>
      <c r="F382" s="2">
        <f>VLOOKUP($B382,Valores!$A$2:$G$300,6,FALSE)*VLOOKUP(VLOOKUP($B382,Indices_Poder!$B$5:$E$250,3,FALSE),Indices_Poder!$G$6:$N$27,4,FALSE)*VLOOKUP($F$8,Regional!$A$2:$B$7,2,FALSE)</f>
        <v>88.253149483799405</v>
      </c>
      <c r="G382" s="2">
        <f>VLOOKUP($B382,Valores!$A$2:$G$300,6,FALSE)*VLOOKUP(VLOOKUP($B382,Indices_Poder!$B$5:$E$250,3,FALSE),Indices_Poder!$G$6:$N$27,4,FALSE)*VLOOKUP($G$8,Regional!$A$2:$B$7,2,FALSE)</f>
        <v>93.141490617471987</v>
      </c>
      <c r="H382" s="2">
        <f>VLOOKUP($B382,Valores!$A$2:$G$300,6,FALSE)*VLOOKUP(VLOOKUP($B382,Indices_Poder!$B$5:$E$250,3,FALSE),Indices_Poder!$G$6:$N$27,4,FALSE)*VLOOKUP($H$8,Regional!$A$2:$B$7,2,FALSE)</f>
        <v>91.218803566751063</v>
      </c>
      <c r="I382" s="76">
        <f>VLOOKUP($B382,Valores!$A$2:$G$300,6,FALSE)*VLOOKUP(VLOOKUP($B382,Indices_Poder!$B$5:$E$250,3,FALSE),Indices_Poder!$G$6:$N$27,4,FALSE)*VLOOKUP($I$8,Regional!$A$2:$B$7,2,FALSE)</f>
        <v>92.016900078371066</v>
      </c>
      <c r="J382" s="63">
        <f t="shared" si="152"/>
        <v>20201.817950381581</v>
      </c>
      <c r="K382" s="2">
        <f t="shared" si="152"/>
        <v>19415.692886435871</v>
      </c>
      <c r="L382" s="2">
        <f t="shared" si="152"/>
        <v>20491.127935843837</v>
      </c>
      <c r="M382" s="2">
        <f t="shared" si="152"/>
        <v>20068.136784685234</v>
      </c>
      <c r="N382" s="76">
        <f t="shared" si="152"/>
        <v>20243.718017241634</v>
      </c>
      <c r="O382" s="1">
        <f>VLOOKUP(B382,Valores!$A$2:$P$300,14,FALSE)</f>
        <v>1</v>
      </c>
      <c r="P382" s="1">
        <f>VLOOKUP(B382,Valores!$A$2:$P$300,15,FALSE)</f>
        <v>3.1300000000000001E-2</v>
      </c>
      <c r="Q382" s="72">
        <f t="shared" si="164"/>
        <v>0</v>
      </c>
      <c r="R382" s="72">
        <f t="shared" si="153"/>
        <v>0</v>
      </c>
      <c r="S382" s="72">
        <f t="shared" si="153"/>
        <v>0</v>
      </c>
      <c r="T382" s="72">
        <f t="shared" si="153"/>
        <v>0</v>
      </c>
      <c r="U382" s="72">
        <f t="shared" si="153"/>
        <v>0</v>
      </c>
      <c r="W382" s="2">
        <f t="shared" si="165"/>
        <v>20201.817950381581</v>
      </c>
      <c r="X382" s="77">
        <f t="shared" si="166"/>
        <v>20201.817950381581</v>
      </c>
      <c r="Z382" s="2">
        <f t="shared" si="167"/>
        <v>19415.692886435871</v>
      </c>
      <c r="AA382" s="77">
        <f t="shared" si="168"/>
        <v>19415.692886435871</v>
      </c>
      <c r="AC382" s="2">
        <f t="shared" si="169"/>
        <v>20491.127935843837</v>
      </c>
      <c r="AD382" s="77">
        <f t="shared" si="170"/>
        <v>20491.127935843837</v>
      </c>
      <c r="AF382" s="2">
        <f t="shared" si="171"/>
        <v>20068.136784685234</v>
      </c>
      <c r="AG382" s="77">
        <f t="shared" si="172"/>
        <v>20068.136784685234</v>
      </c>
      <c r="AI382" s="2">
        <f t="shared" si="173"/>
        <v>20243.718017241634</v>
      </c>
      <c r="AJ382" s="77">
        <f t="shared" si="174"/>
        <v>20243.718017241634</v>
      </c>
    </row>
    <row r="383" spans="1:36" x14ac:dyDescent="0.2">
      <c r="A383" s="72">
        <v>16</v>
      </c>
      <c r="B383" s="1" t="s">
        <v>131</v>
      </c>
      <c r="C383" s="6" t="str">
        <f>VLOOKUP(B383,Valores!$A$2:$F$300,5,FALSE)</f>
        <v>kg</v>
      </c>
      <c r="D383" s="6">
        <v>660</v>
      </c>
      <c r="E383" s="63">
        <f>VLOOKUP($B383,Valores!$A$2:$G$300,6,FALSE)*VLOOKUP(VLOOKUP($B383,Indices_Poder!$B$5:$E$250,3,FALSE),Indices_Poder!$G$6:$N$27,4,FALSE)*VLOOKUP($E$8,Regional!$A$2:$B$7,2,FALSE)</f>
        <v>91.826445229007192</v>
      </c>
      <c r="F383" s="2">
        <f>VLOOKUP($B383,Valores!$A$2:$G$300,6,FALSE)*VLOOKUP(VLOOKUP($B383,Indices_Poder!$B$5:$E$250,3,FALSE),Indices_Poder!$G$6:$N$27,4,FALSE)*VLOOKUP($F$8,Regional!$A$2:$B$7,2,FALSE)</f>
        <v>88.253149483799405</v>
      </c>
      <c r="G383" s="2">
        <f>VLOOKUP($B383,Valores!$A$2:$G$300,6,FALSE)*VLOOKUP(VLOOKUP($B383,Indices_Poder!$B$5:$E$250,3,FALSE),Indices_Poder!$G$6:$N$27,4,FALSE)*VLOOKUP($G$8,Regional!$A$2:$B$7,2,FALSE)</f>
        <v>93.141490617471987</v>
      </c>
      <c r="H383" s="2">
        <f>VLOOKUP($B383,Valores!$A$2:$G$300,6,FALSE)*VLOOKUP(VLOOKUP($B383,Indices_Poder!$B$5:$E$250,3,FALSE),Indices_Poder!$G$6:$N$27,4,FALSE)*VLOOKUP($H$8,Regional!$A$2:$B$7,2,FALSE)</f>
        <v>91.218803566751063</v>
      </c>
      <c r="I383" s="76">
        <f>VLOOKUP($B383,Valores!$A$2:$G$300,6,FALSE)*VLOOKUP(VLOOKUP($B383,Indices_Poder!$B$5:$E$250,3,FALSE),Indices_Poder!$G$6:$N$27,4,FALSE)*VLOOKUP($I$8,Regional!$A$2:$B$7,2,FALSE)</f>
        <v>92.016900078371066</v>
      </c>
      <c r="J383" s="63">
        <f t="shared" si="152"/>
        <v>60605.453851144746</v>
      </c>
      <c r="K383" s="2">
        <f t="shared" si="152"/>
        <v>58247.078659307605</v>
      </c>
      <c r="L383" s="2">
        <f t="shared" si="152"/>
        <v>61473.383807531514</v>
      </c>
      <c r="M383" s="2">
        <f t="shared" si="152"/>
        <v>60204.410354055704</v>
      </c>
      <c r="N383" s="76">
        <f t="shared" si="152"/>
        <v>60731.154051724901</v>
      </c>
      <c r="O383" s="1">
        <f>VLOOKUP(B383,Valores!$A$2:$P$300,14,FALSE)</f>
        <v>1</v>
      </c>
      <c r="P383" s="1">
        <f>VLOOKUP(B383,Valores!$A$2:$P$300,15,FALSE)</f>
        <v>3.1300000000000001E-2</v>
      </c>
      <c r="Q383" s="72">
        <f t="shared" si="164"/>
        <v>0</v>
      </c>
      <c r="R383" s="72">
        <f t="shared" si="153"/>
        <v>0</v>
      </c>
      <c r="S383" s="72">
        <f t="shared" si="153"/>
        <v>0</v>
      </c>
      <c r="T383" s="72">
        <f t="shared" si="153"/>
        <v>0</v>
      </c>
      <c r="U383" s="72">
        <f t="shared" si="153"/>
        <v>0</v>
      </c>
      <c r="W383" s="2">
        <f t="shared" si="165"/>
        <v>60605.453851144746</v>
      </c>
      <c r="X383" s="77">
        <f t="shared" si="166"/>
        <v>60605.453851144746</v>
      </c>
      <c r="Z383" s="2">
        <f t="shared" si="167"/>
        <v>58247.078659307605</v>
      </c>
      <c r="AA383" s="77">
        <f t="shared" si="168"/>
        <v>58247.078659307605</v>
      </c>
      <c r="AC383" s="2">
        <f t="shared" si="169"/>
        <v>61473.383807531514</v>
      </c>
      <c r="AD383" s="77">
        <f t="shared" si="170"/>
        <v>61473.383807531514</v>
      </c>
      <c r="AF383" s="2">
        <f t="shared" si="171"/>
        <v>60204.410354055704</v>
      </c>
      <c r="AG383" s="77">
        <f t="shared" si="172"/>
        <v>60204.410354055704</v>
      </c>
      <c r="AI383" s="2">
        <f t="shared" si="173"/>
        <v>60731.154051724901</v>
      </c>
      <c r="AJ383" s="77">
        <f t="shared" si="174"/>
        <v>60731.154051724901</v>
      </c>
    </row>
    <row r="384" spans="1:36" x14ac:dyDescent="0.2">
      <c r="A384" s="72">
        <v>17</v>
      </c>
      <c r="B384" s="1" t="s">
        <v>84</v>
      </c>
      <c r="C384" s="6" t="str">
        <f>VLOOKUP(B384,Valores!$A$2:$F$300,5,FALSE)</f>
        <v>kg</v>
      </c>
      <c r="D384" s="6">
        <v>660</v>
      </c>
      <c r="E384" s="63">
        <f>VLOOKUP($B384,Valores!$A$2:$G$300,6,FALSE)*VLOOKUP(VLOOKUP($B384,Indices_Poder!$B$5:$E$250,3,FALSE),Indices_Poder!$G$6:$N$27,4,FALSE)*VLOOKUP($E$8,Regional!$A$2:$B$7,2,FALSE)</f>
        <v>91.826445229007192</v>
      </c>
      <c r="F384" s="2">
        <f>VLOOKUP($B384,Valores!$A$2:$G$300,6,FALSE)*VLOOKUP(VLOOKUP($B384,Indices_Poder!$B$5:$E$250,3,FALSE),Indices_Poder!$G$6:$N$27,4,FALSE)*VLOOKUP($F$8,Regional!$A$2:$B$7,2,FALSE)</f>
        <v>88.253149483799405</v>
      </c>
      <c r="G384" s="2">
        <f>VLOOKUP($B384,Valores!$A$2:$G$300,6,FALSE)*VLOOKUP(VLOOKUP($B384,Indices_Poder!$B$5:$E$250,3,FALSE),Indices_Poder!$G$6:$N$27,4,FALSE)*VLOOKUP($G$8,Regional!$A$2:$B$7,2,FALSE)</f>
        <v>93.141490617471987</v>
      </c>
      <c r="H384" s="2">
        <f>VLOOKUP($B384,Valores!$A$2:$G$300,6,FALSE)*VLOOKUP(VLOOKUP($B384,Indices_Poder!$B$5:$E$250,3,FALSE),Indices_Poder!$G$6:$N$27,4,FALSE)*VLOOKUP($H$8,Regional!$A$2:$B$7,2,FALSE)</f>
        <v>91.218803566751063</v>
      </c>
      <c r="I384" s="76">
        <f>VLOOKUP($B384,Valores!$A$2:$G$300,6,FALSE)*VLOOKUP(VLOOKUP($B384,Indices_Poder!$B$5:$E$250,3,FALSE),Indices_Poder!$G$6:$N$27,4,FALSE)*VLOOKUP($I$8,Regional!$A$2:$B$7,2,FALSE)</f>
        <v>92.016900078371066</v>
      </c>
      <c r="J384" s="63">
        <f t="shared" si="152"/>
        <v>60605.453851144746</v>
      </c>
      <c r="K384" s="2">
        <f t="shared" si="152"/>
        <v>58247.078659307605</v>
      </c>
      <c r="L384" s="2">
        <f t="shared" si="152"/>
        <v>61473.383807531514</v>
      </c>
      <c r="M384" s="2">
        <f t="shared" si="152"/>
        <v>60204.410354055704</v>
      </c>
      <c r="N384" s="76">
        <f t="shared" si="152"/>
        <v>60731.154051724901</v>
      </c>
      <c r="O384" s="1">
        <f>VLOOKUP(B384,Valores!$A$2:$P$300,14,FALSE)</f>
        <v>1</v>
      </c>
      <c r="P384" s="1">
        <f>VLOOKUP(B384,Valores!$A$2:$P$300,15,FALSE)</f>
        <v>3.1300000000000001E-2</v>
      </c>
      <c r="Q384" s="72">
        <f t="shared" si="164"/>
        <v>0</v>
      </c>
      <c r="R384" s="72">
        <f t="shared" si="153"/>
        <v>0</v>
      </c>
      <c r="S384" s="72">
        <f t="shared" si="153"/>
        <v>0</v>
      </c>
      <c r="T384" s="72">
        <f t="shared" si="153"/>
        <v>0</v>
      </c>
      <c r="U384" s="72">
        <f t="shared" si="153"/>
        <v>0</v>
      </c>
      <c r="W384" s="2">
        <f t="shared" si="165"/>
        <v>60605.453851144746</v>
      </c>
      <c r="X384" s="77">
        <f t="shared" si="166"/>
        <v>60605.453851144746</v>
      </c>
      <c r="Z384" s="2">
        <f t="shared" si="167"/>
        <v>58247.078659307605</v>
      </c>
      <c r="AA384" s="77">
        <f t="shared" si="168"/>
        <v>58247.078659307605</v>
      </c>
      <c r="AC384" s="2">
        <f t="shared" si="169"/>
        <v>61473.383807531514</v>
      </c>
      <c r="AD384" s="77">
        <f t="shared" si="170"/>
        <v>61473.383807531514</v>
      </c>
      <c r="AF384" s="2">
        <f t="shared" si="171"/>
        <v>60204.410354055704</v>
      </c>
      <c r="AG384" s="77">
        <f t="shared" si="172"/>
        <v>60204.410354055704</v>
      </c>
      <c r="AI384" s="2">
        <f t="shared" si="173"/>
        <v>60731.154051724901</v>
      </c>
      <c r="AJ384" s="77">
        <f t="shared" si="174"/>
        <v>60731.154051724901</v>
      </c>
    </row>
    <row r="385" spans="1:36" x14ac:dyDescent="0.2">
      <c r="A385" s="72">
        <v>18</v>
      </c>
      <c r="B385" s="1" t="s">
        <v>85</v>
      </c>
      <c r="C385" s="6" t="str">
        <f>VLOOKUP(B385,Valores!$A$2:$F$300,5,FALSE)</f>
        <v>kg</v>
      </c>
      <c r="D385" s="6">
        <v>0</v>
      </c>
      <c r="E385" s="63">
        <f>VLOOKUP($B385,Valores!$A$2:$G$300,6,FALSE)*VLOOKUP(VLOOKUP($B385,Indices_Poder!$B$5:$E$250,3,FALSE),Indices_Poder!$G$6:$N$27,4,FALSE)*VLOOKUP($E$8,Regional!$A$2:$B$7,2,FALSE)</f>
        <v>91.826445229007192</v>
      </c>
      <c r="F385" s="2">
        <f>VLOOKUP($B385,Valores!$A$2:$G$300,6,FALSE)*VLOOKUP(VLOOKUP($B385,Indices_Poder!$B$5:$E$250,3,FALSE),Indices_Poder!$G$6:$N$27,4,FALSE)*VLOOKUP($F$8,Regional!$A$2:$B$7,2,FALSE)</f>
        <v>88.253149483799405</v>
      </c>
      <c r="G385" s="2">
        <f>VLOOKUP($B385,Valores!$A$2:$G$300,6,FALSE)*VLOOKUP(VLOOKUP($B385,Indices_Poder!$B$5:$E$250,3,FALSE),Indices_Poder!$G$6:$N$27,4,FALSE)*VLOOKUP($G$8,Regional!$A$2:$B$7,2,FALSE)</f>
        <v>93.141490617471987</v>
      </c>
      <c r="H385" s="2">
        <f>VLOOKUP($B385,Valores!$A$2:$G$300,6,FALSE)*VLOOKUP(VLOOKUP($B385,Indices_Poder!$B$5:$E$250,3,FALSE),Indices_Poder!$G$6:$N$27,4,FALSE)*VLOOKUP($H$8,Regional!$A$2:$B$7,2,FALSE)</f>
        <v>91.218803566751063</v>
      </c>
      <c r="I385" s="76">
        <f>VLOOKUP($B385,Valores!$A$2:$G$300,6,FALSE)*VLOOKUP(VLOOKUP($B385,Indices_Poder!$B$5:$E$250,3,FALSE),Indices_Poder!$G$6:$N$27,4,FALSE)*VLOOKUP($I$8,Regional!$A$2:$B$7,2,FALSE)</f>
        <v>92.016900078371066</v>
      </c>
      <c r="J385" s="63">
        <f t="shared" si="152"/>
        <v>0</v>
      </c>
      <c r="K385" s="2">
        <f t="shared" si="152"/>
        <v>0</v>
      </c>
      <c r="L385" s="2">
        <f t="shared" si="152"/>
        <v>0</v>
      </c>
      <c r="M385" s="2">
        <f t="shared" si="152"/>
        <v>0</v>
      </c>
      <c r="N385" s="76">
        <f t="shared" si="152"/>
        <v>0</v>
      </c>
      <c r="O385" s="1">
        <f>VLOOKUP(B385,Valores!$A$2:$P$300,14,FALSE)</f>
        <v>1</v>
      </c>
      <c r="P385" s="1">
        <f>VLOOKUP(B385,Valores!$A$2:$P$300,15,FALSE)</f>
        <v>3.1300000000000001E-2</v>
      </c>
      <c r="Q385" s="72">
        <f t="shared" si="164"/>
        <v>0</v>
      </c>
      <c r="R385" s="72">
        <f t="shared" si="153"/>
        <v>0</v>
      </c>
      <c r="S385" s="72">
        <f t="shared" si="153"/>
        <v>0</v>
      </c>
      <c r="T385" s="72">
        <f t="shared" si="153"/>
        <v>0</v>
      </c>
      <c r="U385" s="72">
        <f t="shared" si="153"/>
        <v>0</v>
      </c>
      <c r="W385" s="2">
        <f t="shared" si="165"/>
        <v>0</v>
      </c>
      <c r="X385" s="77">
        <f t="shared" si="166"/>
        <v>0</v>
      </c>
      <c r="Z385" s="2">
        <f t="shared" si="167"/>
        <v>0</v>
      </c>
      <c r="AA385" s="77">
        <f t="shared" si="168"/>
        <v>0</v>
      </c>
      <c r="AC385" s="2">
        <f t="shared" si="169"/>
        <v>0</v>
      </c>
      <c r="AD385" s="77">
        <f t="shared" si="170"/>
        <v>0</v>
      </c>
      <c r="AF385" s="2">
        <f t="shared" si="171"/>
        <v>0</v>
      </c>
      <c r="AG385" s="77">
        <f t="shared" si="172"/>
        <v>0</v>
      </c>
      <c r="AI385" s="2">
        <f t="shared" si="173"/>
        <v>0</v>
      </c>
      <c r="AJ385" s="77">
        <f t="shared" si="174"/>
        <v>0</v>
      </c>
    </row>
    <row r="386" spans="1:36" x14ac:dyDescent="0.2">
      <c r="A386" s="72">
        <v>19</v>
      </c>
      <c r="B386" s="1" t="s">
        <v>161</v>
      </c>
      <c r="C386" s="6" t="str">
        <f>VLOOKUP(B386,Valores!$A$2:$F$300,5,FALSE)</f>
        <v>kg</v>
      </c>
      <c r="D386" s="6">
        <v>17960</v>
      </c>
      <c r="E386" s="63">
        <f>VLOOKUP($B386,Valores!$A$2:$G$300,6,FALSE)*VLOOKUP(VLOOKUP($B386,Indices_Poder!$B$5:$E$250,3,FALSE),Indices_Poder!$G$6:$N$27,4,FALSE)*VLOOKUP($E$8,Regional!$A$2:$B$7,2,FALSE)</f>
        <v>91.826445229007192</v>
      </c>
      <c r="F386" s="2">
        <f>VLOOKUP($B386,Valores!$A$2:$G$300,6,FALSE)*VLOOKUP(VLOOKUP($B386,Indices_Poder!$B$5:$E$250,3,FALSE),Indices_Poder!$G$6:$N$27,4,FALSE)*VLOOKUP($F$8,Regional!$A$2:$B$7,2,FALSE)</f>
        <v>88.253149483799405</v>
      </c>
      <c r="G386" s="2">
        <f>VLOOKUP($B386,Valores!$A$2:$G$300,6,FALSE)*VLOOKUP(VLOOKUP($B386,Indices_Poder!$B$5:$E$250,3,FALSE),Indices_Poder!$G$6:$N$27,4,FALSE)*VLOOKUP($G$8,Regional!$A$2:$B$7,2,FALSE)</f>
        <v>93.141490617471987</v>
      </c>
      <c r="H386" s="2">
        <f>VLOOKUP($B386,Valores!$A$2:$G$300,6,FALSE)*VLOOKUP(VLOOKUP($B386,Indices_Poder!$B$5:$E$250,3,FALSE),Indices_Poder!$G$6:$N$27,4,FALSE)*VLOOKUP($H$8,Regional!$A$2:$B$7,2,FALSE)</f>
        <v>91.218803566751063</v>
      </c>
      <c r="I386" s="76">
        <f>VLOOKUP($B386,Valores!$A$2:$G$300,6,FALSE)*VLOOKUP(VLOOKUP($B386,Indices_Poder!$B$5:$E$250,3,FALSE),Indices_Poder!$G$6:$N$27,4,FALSE)*VLOOKUP($I$8,Regional!$A$2:$B$7,2,FALSE)</f>
        <v>92.016900078371066</v>
      </c>
      <c r="J386" s="63">
        <f t="shared" si="152"/>
        <v>1649202.9563129691</v>
      </c>
      <c r="K386" s="2">
        <f t="shared" si="152"/>
        <v>1585026.5647290372</v>
      </c>
      <c r="L386" s="2">
        <f t="shared" si="152"/>
        <v>1672821.1714897968</v>
      </c>
      <c r="M386" s="2">
        <f t="shared" si="152"/>
        <v>1638289.7120588492</v>
      </c>
      <c r="N386" s="76">
        <f t="shared" si="152"/>
        <v>1652623.5254075443</v>
      </c>
      <c r="O386" s="1">
        <f>VLOOKUP(B386,Valores!$A$2:$P$300,14,FALSE)</f>
        <v>1</v>
      </c>
      <c r="P386" s="1">
        <f>VLOOKUP(B386,Valores!$A$2:$P$300,15,FALSE)</f>
        <v>3.1300000000000001E-2</v>
      </c>
      <c r="Q386" s="72">
        <f t="shared" si="164"/>
        <v>0</v>
      </c>
      <c r="R386" s="72">
        <f t="shared" si="153"/>
        <v>0</v>
      </c>
      <c r="S386" s="72">
        <f t="shared" si="153"/>
        <v>0</v>
      </c>
      <c r="T386" s="72">
        <f t="shared" si="153"/>
        <v>0</v>
      </c>
      <c r="U386" s="72">
        <f t="shared" si="153"/>
        <v>0</v>
      </c>
      <c r="W386" s="2">
        <f t="shared" si="165"/>
        <v>1649202.9563129691</v>
      </c>
      <c r="X386" s="77">
        <f t="shared" si="166"/>
        <v>1649202.9563129691</v>
      </c>
      <c r="Z386" s="2">
        <f t="shared" si="167"/>
        <v>1585026.5647290372</v>
      </c>
      <c r="AA386" s="77">
        <f t="shared" si="168"/>
        <v>1585026.5647290372</v>
      </c>
      <c r="AC386" s="2">
        <f t="shared" si="169"/>
        <v>1672821.1714897968</v>
      </c>
      <c r="AD386" s="77">
        <f t="shared" si="170"/>
        <v>1672821.1714897968</v>
      </c>
      <c r="AF386" s="2">
        <f t="shared" si="171"/>
        <v>1638289.7120588492</v>
      </c>
      <c r="AG386" s="77">
        <f t="shared" si="172"/>
        <v>1638289.7120588492</v>
      </c>
      <c r="AI386" s="2">
        <f t="shared" si="173"/>
        <v>1652623.5254075443</v>
      </c>
      <c r="AJ386" s="77">
        <f t="shared" si="174"/>
        <v>1652623.5254075443</v>
      </c>
    </row>
    <row r="387" spans="1:36" x14ac:dyDescent="0.2">
      <c r="A387" s="72">
        <v>20</v>
      </c>
      <c r="B387" s="1" t="s">
        <v>87</v>
      </c>
      <c r="C387" s="6" t="str">
        <f>VLOOKUP(B387,Valores!$A$2:$F$300,5,FALSE)</f>
        <v>unid.</v>
      </c>
      <c r="D387" s="6">
        <v>0</v>
      </c>
      <c r="E387" s="63">
        <f>VLOOKUP($B387,Valores!$A$2:$G$300,6,FALSE)*VLOOKUP(VLOOKUP($B387,Indices_Poder!$B$5:$E$250,3,FALSE),Indices_Poder!$G$6:$N$27,4,FALSE)*VLOOKUP($E$8,Regional!$A$2:$B$7,2,FALSE)</f>
        <v>2636.6773863428548</v>
      </c>
      <c r="F387" s="2">
        <f>VLOOKUP($B387,Valores!$A$2:$G$300,6,FALSE)*VLOOKUP(VLOOKUP($B387,Indices_Poder!$B$5:$E$250,3,FALSE),Indices_Poder!$G$6:$N$27,4,FALSE)*VLOOKUP($F$8,Regional!$A$2:$B$7,2,FALSE)</f>
        <v>2534.0748292841795</v>
      </c>
      <c r="G387" s="2">
        <f>VLOOKUP($B387,Valores!$A$2:$G$300,6,FALSE)*VLOOKUP(VLOOKUP($B387,Indices_Poder!$B$5:$E$250,3,FALSE),Indices_Poder!$G$6:$N$27,4,FALSE)*VLOOKUP($G$8,Regional!$A$2:$B$7,2,FALSE)</f>
        <v>2674.4372106410979</v>
      </c>
      <c r="H387" s="2">
        <f>VLOOKUP($B387,Valores!$A$2:$G$300,6,FALSE)*VLOOKUP(VLOOKUP($B387,Indices_Poder!$B$5:$E$250,3,FALSE),Indices_Poder!$G$6:$N$27,4,FALSE)*VLOOKUP($H$8,Regional!$A$2:$B$7,2,FALSE)</f>
        <v>2619.2297433912527</v>
      </c>
      <c r="I387" s="76">
        <f>VLOOKUP($B387,Valores!$A$2:$G$300,6,FALSE)*VLOOKUP(VLOOKUP($B387,Indices_Poder!$B$5:$E$250,3,FALSE),Indices_Poder!$G$6:$N$27,4,FALSE)*VLOOKUP($I$8,Regional!$A$2:$B$7,2,FALSE)</f>
        <v>2642.1460505515656</v>
      </c>
      <c r="J387" s="63">
        <f t="shared" si="152"/>
        <v>0</v>
      </c>
      <c r="K387" s="2">
        <f t="shared" si="152"/>
        <v>0</v>
      </c>
      <c r="L387" s="2">
        <f t="shared" si="152"/>
        <v>0</v>
      </c>
      <c r="M387" s="2">
        <f t="shared" si="152"/>
        <v>0</v>
      </c>
      <c r="N387" s="76">
        <f t="shared" si="152"/>
        <v>0</v>
      </c>
      <c r="O387" s="1">
        <f>VLOOKUP(B387,Valores!$A$2:$P$300,14,FALSE)</f>
        <v>1</v>
      </c>
      <c r="P387" s="1">
        <f>VLOOKUP(B387,Valores!$A$2:$P$300,15,FALSE)</f>
        <v>2.7E-2</v>
      </c>
      <c r="Q387" s="72">
        <f t="shared" si="164"/>
        <v>0</v>
      </c>
      <c r="R387" s="72">
        <f t="shared" si="153"/>
        <v>0</v>
      </c>
      <c r="S387" s="72">
        <f t="shared" si="153"/>
        <v>0</v>
      </c>
      <c r="T387" s="72">
        <f t="shared" si="153"/>
        <v>0</v>
      </c>
      <c r="U387" s="72">
        <f t="shared" si="153"/>
        <v>0</v>
      </c>
      <c r="W387" s="2">
        <f t="shared" si="165"/>
        <v>0</v>
      </c>
      <c r="X387" s="77">
        <f t="shared" si="166"/>
        <v>0</v>
      </c>
      <c r="Z387" s="2">
        <f t="shared" si="167"/>
        <v>0</v>
      </c>
      <c r="AA387" s="77">
        <f t="shared" si="168"/>
        <v>0</v>
      </c>
      <c r="AC387" s="2">
        <f t="shared" si="169"/>
        <v>0</v>
      </c>
      <c r="AD387" s="77">
        <f t="shared" si="170"/>
        <v>0</v>
      </c>
      <c r="AF387" s="2">
        <f t="shared" si="171"/>
        <v>0</v>
      </c>
      <c r="AG387" s="77">
        <f t="shared" si="172"/>
        <v>0</v>
      </c>
      <c r="AI387" s="2">
        <f t="shared" si="173"/>
        <v>0</v>
      </c>
      <c r="AJ387" s="77">
        <f t="shared" si="174"/>
        <v>0</v>
      </c>
    </row>
    <row r="388" spans="1:36" x14ac:dyDescent="0.2">
      <c r="A388" s="72">
        <v>21</v>
      </c>
      <c r="B388" s="1" t="s">
        <v>88</v>
      </c>
      <c r="C388" s="6" t="str">
        <f>VLOOKUP(B388,Valores!$A$2:$F$300,5,FALSE)</f>
        <v>cj</v>
      </c>
      <c r="D388" s="6">
        <v>6</v>
      </c>
      <c r="E388" s="63">
        <f>VLOOKUP($B388,Valores!$A$2:$G$300,6,FALSE)*VLOOKUP(VLOOKUP($B388,Indices_Poder!$B$5:$E$250,3,FALSE),Indices_Poder!$G$6:$N$27,4,FALSE)*VLOOKUP($E$8,Regional!$A$2:$B$7,2,FALSE)</f>
        <v>1349.7378284444585</v>
      </c>
      <c r="F388" s="2">
        <f>VLOOKUP($B388,Valores!$A$2:$G$300,6,FALSE)*VLOOKUP(VLOOKUP($B388,Indices_Poder!$B$5:$E$250,3,FALSE),Indices_Poder!$G$6:$N$27,4,FALSE)*VLOOKUP($F$8,Regional!$A$2:$B$7,2,FALSE)</f>
        <v>1297.2146971449904</v>
      </c>
      <c r="G388" s="2">
        <f>VLOOKUP($B388,Valores!$A$2:$G$300,6,FALSE)*VLOOKUP(VLOOKUP($B388,Indices_Poder!$B$5:$E$250,3,FALSE),Indices_Poder!$G$6:$N$27,4,FALSE)*VLOOKUP($G$8,Regional!$A$2:$B$7,2,FALSE)</f>
        <v>1369.0674072221816</v>
      </c>
      <c r="H388" s="2">
        <f>VLOOKUP($B388,Valores!$A$2:$G$300,6,FALSE)*VLOOKUP(VLOOKUP($B388,Indices_Poder!$B$5:$E$250,3,FALSE),Indices_Poder!$G$6:$N$27,4,FALSE)*VLOOKUP($H$8,Regional!$A$2:$B$7,2,FALSE)</f>
        <v>1340.8062299747521</v>
      </c>
      <c r="I388" s="76">
        <f>VLOOKUP($B388,Valores!$A$2:$G$300,6,FALSE)*VLOOKUP(VLOOKUP($B388,Indices_Poder!$B$5:$E$250,3,FALSE),Indices_Poder!$G$6:$N$27,4,FALSE)*VLOOKUP($I$8,Regional!$A$2:$B$7,2,FALSE)</f>
        <v>1352.5372846812322</v>
      </c>
      <c r="J388" s="63">
        <f t="shared" si="152"/>
        <v>8098.426970666751</v>
      </c>
      <c r="K388" s="2">
        <f t="shared" si="152"/>
        <v>7783.2881828699428</v>
      </c>
      <c r="L388" s="2">
        <f t="shared" si="152"/>
        <v>8214.4044433330891</v>
      </c>
      <c r="M388" s="2">
        <f t="shared" si="152"/>
        <v>8044.8373798485127</v>
      </c>
      <c r="N388" s="76">
        <f t="shared" si="152"/>
        <v>8115.2237080873929</v>
      </c>
      <c r="O388" s="1">
        <f>VLOOKUP(B388,Valores!$A$2:$P$300,14,FALSE)</f>
        <v>1</v>
      </c>
      <c r="P388" s="1">
        <f>VLOOKUP(B388,Valores!$A$2:$P$300,15,FALSE)</f>
        <v>2.7E-2</v>
      </c>
      <c r="Q388" s="72">
        <f t="shared" si="164"/>
        <v>0</v>
      </c>
      <c r="R388" s="72">
        <f t="shared" si="153"/>
        <v>0</v>
      </c>
      <c r="S388" s="72">
        <f t="shared" si="153"/>
        <v>0</v>
      </c>
      <c r="T388" s="72">
        <f t="shared" si="153"/>
        <v>0</v>
      </c>
      <c r="U388" s="72">
        <f t="shared" si="153"/>
        <v>0</v>
      </c>
      <c r="W388" s="2">
        <f t="shared" si="165"/>
        <v>8098.426970666751</v>
      </c>
      <c r="X388" s="77">
        <f t="shared" si="166"/>
        <v>8098.426970666751</v>
      </c>
      <c r="Z388" s="2">
        <f t="shared" si="167"/>
        <v>7783.2881828699428</v>
      </c>
      <c r="AA388" s="77">
        <f t="shared" si="168"/>
        <v>7783.2881828699428</v>
      </c>
      <c r="AC388" s="2">
        <f t="shared" si="169"/>
        <v>8214.4044433330891</v>
      </c>
      <c r="AD388" s="77">
        <f t="shared" si="170"/>
        <v>8214.4044433330891</v>
      </c>
      <c r="AF388" s="2">
        <f t="shared" si="171"/>
        <v>8044.8373798485127</v>
      </c>
      <c r="AG388" s="77">
        <f t="shared" si="172"/>
        <v>8044.8373798485127</v>
      </c>
      <c r="AI388" s="2">
        <f t="shared" si="173"/>
        <v>8115.2237080873929</v>
      </c>
      <c r="AJ388" s="77">
        <f t="shared" si="174"/>
        <v>8115.2237080873929</v>
      </c>
    </row>
    <row r="389" spans="1:36" x14ac:dyDescent="0.2">
      <c r="A389" s="72">
        <v>22</v>
      </c>
      <c r="B389" s="1" t="s">
        <v>89</v>
      </c>
      <c r="C389" s="6" t="str">
        <f>VLOOKUP(B389,Valores!$A$2:$F$300,5,FALSE)</f>
        <v>cj</v>
      </c>
      <c r="D389" s="6">
        <v>0</v>
      </c>
      <c r="E389" s="63">
        <f>VLOOKUP($B389,Valores!$A$2:$G$300,6,FALSE)*VLOOKUP(VLOOKUP($B389,Indices_Poder!$B$5:$E$250,3,FALSE),Indices_Poder!$G$6:$N$27,4,FALSE)*VLOOKUP($E$8,Regional!$A$2:$B$7,2,FALSE)</f>
        <v>1547.2650051804137</v>
      </c>
      <c r="F389" s="2">
        <f>VLOOKUP($B389,Valores!$A$2:$G$300,6,FALSE)*VLOOKUP(VLOOKUP($B389,Indices_Poder!$B$5:$E$250,3,FALSE),Indices_Poder!$G$6:$N$27,4,FALSE)*VLOOKUP($F$8,Regional!$A$2:$B$7,2,FALSE)</f>
        <v>1487.0553842380846</v>
      </c>
      <c r="G389" s="2">
        <f>VLOOKUP($B389,Valores!$A$2:$G$300,6,FALSE)*VLOOKUP(VLOOKUP($B389,Indices_Poder!$B$5:$E$250,3,FALSE),Indices_Poder!$G$6:$N$27,4,FALSE)*VLOOKUP($G$8,Regional!$A$2:$B$7,2,FALSE)</f>
        <v>1569.4233682175652</v>
      </c>
      <c r="H389" s="2">
        <f>VLOOKUP($B389,Valores!$A$2:$G$300,6,FALSE)*VLOOKUP(VLOOKUP($B389,Indices_Poder!$B$5:$E$250,3,FALSE),Indices_Poder!$G$6:$N$27,4,FALSE)*VLOOKUP($H$8,Regional!$A$2:$B$7,2,FALSE)</f>
        <v>1537.0263132942816</v>
      </c>
      <c r="I389" s="76">
        <f>VLOOKUP($B389,Valores!$A$2:$G$300,6,FALSE)*VLOOKUP(VLOOKUP($B389,Indices_Poder!$B$5:$E$250,3,FALSE),Indices_Poder!$G$6:$N$27,4,FALSE)*VLOOKUP($I$8,Regional!$A$2:$B$7,2,FALSE)</f>
        <v>1550.4741474133805</v>
      </c>
      <c r="J389" s="63">
        <f t="shared" si="152"/>
        <v>0</v>
      </c>
      <c r="K389" s="2">
        <f t="shared" si="152"/>
        <v>0</v>
      </c>
      <c r="L389" s="2">
        <f t="shared" si="152"/>
        <v>0</v>
      </c>
      <c r="M389" s="2">
        <f t="shared" si="152"/>
        <v>0</v>
      </c>
      <c r="N389" s="76">
        <f t="shared" si="152"/>
        <v>0</v>
      </c>
      <c r="O389" s="1">
        <f>VLOOKUP(B389,Valores!$A$2:$P$300,14,FALSE)</f>
        <v>1</v>
      </c>
      <c r="P389" s="1">
        <f>VLOOKUP(B389,Valores!$A$2:$P$300,15,FALSE)</f>
        <v>2.7E-2</v>
      </c>
      <c r="Q389" s="72">
        <f t="shared" si="164"/>
        <v>0</v>
      </c>
      <c r="R389" s="72">
        <f t="shared" si="153"/>
        <v>0</v>
      </c>
      <c r="S389" s="72">
        <f t="shared" si="153"/>
        <v>0</v>
      </c>
      <c r="T389" s="72">
        <f t="shared" si="153"/>
        <v>0</v>
      </c>
      <c r="U389" s="72">
        <f t="shared" si="153"/>
        <v>0</v>
      </c>
      <c r="W389" s="2">
        <f t="shared" si="165"/>
        <v>0</v>
      </c>
      <c r="X389" s="77">
        <f t="shared" si="166"/>
        <v>0</v>
      </c>
      <c r="Z389" s="2">
        <f t="shared" si="167"/>
        <v>0</v>
      </c>
      <c r="AA389" s="77">
        <f t="shared" si="168"/>
        <v>0</v>
      </c>
      <c r="AC389" s="2">
        <f t="shared" si="169"/>
        <v>0</v>
      </c>
      <c r="AD389" s="77">
        <f t="shared" si="170"/>
        <v>0</v>
      </c>
      <c r="AF389" s="2">
        <f t="shared" si="171"/>
        <v>0</v>
      </c>
      <c r="AG389" s="77">
        <f t="shared" si="172"/>
        <v>0</v>
      </c>
      <c r="AI389" s="2">
        <f t="shared" si="173"/>
        <v>0</v>
      </c>
      <c r="AJ389" s="77">
        <f t="shared" si="174"/>
        <v>0</v>
      </c>
    </row>
    <row r="390" spans="1:36" x14ac:dyDescent="0.2">
      <c r="A390" s="72">
        <v>23</v>
      </c>
      <c r="B390" s="1" t="s">
        <v>134</v>
      </c>
      <c r="C390" s="6" t="str">
        <f>VLOOKUP(B390,Valores!$A$2:$F$300,5,FALSE)</f>
        <v>m³</v>
      </c>
      <c r="D390" s="6">
        <v>3.39</v>
      </c>
      <c r="E390" s="63">
        <f>VLOOKUP($B390,Valores!$A$2:$G$300,6,FALSE)*VLOOKUP(VLOOKUP($B390,Indices_Poder!$B$5:$E$250,3,FALSE),Indices_Poder!$G$6:$N$27,4,FALSE)*VLOOKUP($E$8,Regional!$A$2:$B$7,2,FALSE)</f>
        <v>5815.858492052359</v>
      </c>
      <c r="F390" s="2">
        <f>VLOOKUP($B390,Valores!$A$2:$G$300,6,FALSE)*VLOOKUP(VLOOKUP($B390,Indices_Poder!$B$5:$E$250,3,FALSE),Indices_Poder!$G$6:$N$27,4,FALSE)*VLOOKUP($F$8,Regional!$A$2:$B$7,2,FALSE)</f>
        <v>5589.5426159171857</v>
      </c>
      <c r="G390" s="2">
        <f>VLOOKUP($B390,Valores!$A$2:$G$300,6,FALSE)*VLOOKUP(VLOOKUP($B390,Indices_Poder!$B$5:$E$250,3,FALSE),Indices_Poder!$G$6:$N$27,4,FALSE)*VLOOKUP($G$8,Regional!$A$2:$B$7,2,FALSE)</f>
        <v>5899.1473297163184</v>
      </c>
      <c r="H390" s="2">
        <f>VLOOKUP($B390,Valores!$A$2:$G$300,6,FALSE)*VLOOKUP(VLOOKUP($B390,Indices_Poder!$B$5:$E$250,3,FALSE),Indices_Poder!$G$6:$N$27,4,FALSE)*VLOOKUP($H$8,Regional!$A$2:$B$7,2,FALSE)</f>
        <v>5777.3733049938401</v>
      </c>
      <c r="I390" s="76">
        <f>VLOOKUP($B390,Valores!$A$2:$G$300,6,FALSE)*VLOOKUP(VLOOKUP($B390,Indices_Poder!$B$5:$E$250,3,FALSE),Indices_Poder!$G$6:$N$27,4,FALSE)*VLOOKUP($I$8,Regional!$A$2:$B$7,2,FALSE)</f>
        <v>5827.9210133692077</v>
      </c>
      <c r="J390" s="63">
        <f t="shared" si="152"/>
        <v>19715.760288057496</v>
      </c>
      <c r="K390" s="2">
        <f t="shared" si="152"/>
        <v>18948.549467959259</v>
      </c>
      <c r="L390" s="2">
        <f t="shared" si="152"/>
        <v>19998.109447738319</v>
      </c>
      <c r="M390" s="2">
        <f t="shared" si="152"/>
        <v>19585.295503929119</v>
      </c>
      <c r="N390" s="76">
        <f t="shared" si="152"/>
        <v>19756.652235321613</v>
      </c>
      <c r="O390" s="1">
        <f>VLOOKUP(B390,Valores!$A$2:$P$300,14,FALSE)</f>
        <v>1</v>
      </c>
      <c r="P390" s="1">
        <f>VLOOKUP(B390,Valores!$A$2:$P$300,15,FALSE)</f>
        <v>3.1300000000000001E-2</v>
      </c>
      <c r="Q390" s="72">
        <f t="shared" si="164"/>
        <v>0</v>
      </c>
      <c r="R390" s="72">
        <f t="shared" si="153"/>
        <v>0</v>
      </c>
      <c r="S390" s="72">
        <f t="shared" si="153"/>
        <v>0</v>
      </c>
      <c r="T390" s="72">
        <f t="shared" si="153"/>
        <v>0</v>
      </c>
      <c r="U390" s="72">
        <f t="shared" si="153"/>
        <v>0</v>
      </c>
      <c r="W390" s="2">
        <f t="shared" si="165"/>
        <v>19715.760288057496</v>
      </c>
      <c r="X390" s="77">
        <f t="shared" si="166"/>
        <v>19715.760288057496</v>
      </c>
      <c r="Z390" s="2">
        <f t="shared" si="167"/>
        <v>18948.549467959259</v>
      </c>
      <c r="AA390" s="77">
        <f t="shared" si="168"/>
        <v>18948.549467959259</v>
      </c>
      <c r="AC390" s="2">
        <f t="shared" si="169"/>
        <v>19998.109447738319</v>
      </c>
      <c r="AD390" s="77">
        <f t="shared" si="170"/>
        <v>19998.109447738319</v>
      </c>
      <c r="AF390" s="2">
        <f t="shared" si="171"/>
        <v>19585.295503929119</v>
      </c>
      <c r="AG390" s="77">
        <f t="shared" si="172"/>
        <v>19585.295503929119</v>
      </c>
      <c r="AI390" s="2">
        <f t="shared" si="173"/>
        <v>19756.652235321613</v>
      </c>
      <c r="AJ390" s="77">
        <f t="shared" si="174"/>
        <v>19756.652235321613</v>
      </c>
    </row>
    <row r="391" spans="1:36" x14ac:dyDescent="0.2">
      <c r="A391" s="72">
        <v>24</v>
      </c>
      <c r="B391" s="1" t="s">
        <v>135</v>
      </c>
      <c r="C391" s="6" t="str">
        <f>VLOOKUP(B391,Valores!$A$2:$F$300,5,FALSE)</f>
        <v>m³</v>
      </c>
      <c r="D391" s="6">
        <v>13.92</v>
      </c>
      <c r="E391" s="63">
        <f>VLOOKUP($B391,Valores!$A$2:$G$300,6,FALSE)*VLOOKUP(VLOOKUP($B391,Indices_Poder!$B$5:$E$250,3,FALSE),Indices_Poder!$G$6:$N$27,4,FALSE)*VLOOKUP($E$8,Regional!$A$2:$B$7,2,FALSE)</f>
        <v>5815.858492052359</v>
      </c>
      <c r="F391" s="2">
        <f>VLOOKUP($B391,Valores!$A$2:$G$300,6,FALSE)*VLOOKUP(VLOOKUP($B391,Indices_Poder!$B$5:$E$250,3,FALSE),Indices_Poder!$G$6:$N$27,4,FALSE)*VLOOKUP($F$8,Regional!$A$2:$B$7,2,FALSE)</f>
        <v>5589.5426159171857</v>
      </c>
      <c r="G391" s="2">
        <f>VLOOKUP($B391,Valores!$A$2:$G$300,6,FALSE)*VLOOKUP(VLOOKUP($B391,Indices_Poder!$B$5:$E$250,3,FALSE),Indices_Poder!$G$6:$N$27,4,FALSE)*VLOOKUP($G$8,Regional!$A$2:$B$7,2,FALSE)</f>
        <v>5899.1473297163184</v>
      </c>
      <c r="H391" s="2">
        <f>VLOOKUP($B391,Valores!$A$2:$G$300,6,FALSE)*VLOOKUP(VLOOKUP($B391,Indices_Poder!$B$5:$E$250,3,FALSE),Indices_Poder!$G$6:$N$27,4,FALSE)*VLOOKUP($H$8,Regional!$A$2:$B$7,2,FALSE)</f>
        <v>5777.3733049938401</v>
      </c>
      <c r="I391" s="76">
        <f>VLOOKUP($B391,Valores!$A$2:$G$300,6,FALSE)*VLOOKUP(VLOOKUP($B391,Indices_Poder!$B$5:$E$250,3,FALSE),Indices_Poder!$G$6:$N$27,4,FALSE)*VLOOKUP($I$8,Regional!$A$2:$B$7,2,FALSE)</f>
        <v>5827.9210133692077</v>
      </c>
      <c r="J391" s="63">
        <f t="shared" si="152"/>
        <v>80956.750209368838</v>
      </c>
      <c r="K391" s="2">
        <f t="shared" si="152"/>
        <v>77806.43321356723</v>
      </c>
      <c r="L391" s="2">
        <f t="shared" si="152"/>
        <v>82116.130829651156</v>
      </c>
      <c r="M391" s="2">
        <f t="shared" si="152"/>
        <v>80421.036405514256</v>
      </c>
      <c r="N391" s="76">
        <f t="shared" si="152"/>
        <v>81124.660506099375</v>
      </c>
      <c r="O391" s="1">
        <f>VLOOKUP(B391,Valores!$A$2:$P$300,14,FALSE)</f>
        <v>1</v>
      </c>
      <c r="P391" s="1">
        <f>VLOOKUP(B391,Valores!$A$2:$P$300,15,FALSE)</f>
        <v>3.1300000000000001E-2</v>
      </c>
      <c r="Q391" s="72">
        <f t="shared" si="164"/>
        <v>0</v>
      </c>
      <c r="R391" s="72">
        <f t="shared" si="153"/>
        <v>0</v>
      </c>
      <c r="S391" s="72">
        <f t="shared" si="153"/>
        <v>0</v>
      </c>
      <c r="T391" s="72">
        <f t="shared" si="153"/>
        <v>0</v>
      </c>
      <c r="U391" s="72">
        <f t="shared" si="153"/>
        <v>0</v>
      </c>
      <c r="W391" s="2">
        <f t="shared" si="165"/>
        <v>80956.750209368838</v>
      </c>
      <c r="X391" s="77">
        <f t="shared" si="166"/>
        <v>80956.750209368838</v>
      </c>
      <c r="Z391" s="2">
        <f t="shared" si="167"/>
        <v>77806.43321356723</v>
      </c>
      <c r="AA391" s="77">
        <f t="shared" si="168"/>
        <v>77806.43321356723</v>
      </c>
      <c r="AC391" s="2">
        <f t="shared" si="169"/>
        <v>82116.130829651156</v>
      </c>
      <c r="AD391" s="77">
        <f t="shared" si="170"/>
        <v>82116.130829651156</v>
      </c>
      <c r="AF391" s="2">
        <f t="shared" si="171"/>
        <v>80421.036405514256</v>
      </c>
      <c r="AG391" s="77">
        <f t="shared" si="172"/>
        <v>80421.036405514256</v>
      </c>
      <c r="AI391" s="2">
        <f t="shared" si="173"/>
        <v>81124.660506099375</v>
      </c>
      <c r="AJ391" s="77">
        <f t="shared" si="174"/>
        <v>81124.660506099375</v>
      </c>
    </row>
    <row r="392" spans="1:36" x14ac:dyDescent="0.2">
      <c r="A392" s="72">
        <v>25</v>
      </c>
      <c r="B392" s="1" t="s">
        <v>137</v>
      </c>
      <c r="C392" s="6" t="str">
        <f>VLOOKUP(B392,Valores!$A$2:$F$300,5,FALSE)</f>
        <v>m³</v>
      </c>
      <c r="D392" s="6">
        <v>3.93</v>
      </c>
      <c r="E392" s="63">
        <f>VLOOKUP($B392,Valores!$A$2:$G$300,6,FALSE)*VLOOKUP(VLOOKUP($B392,Indices_Poder!$B$5:$E$250,3,FALSE),Indices_Poder!$G$6:$N$27,4,FALSE)*VLOOKUP($E$8,Regional!$A$2:$B$7,2,FALSE)</f>
        <v>5815.858492052359</v>
      </c>
      <c r="F392" s="2">
        <f>VLOOKUP($B392,Valores!$A$2:$G$300,6,FALSE)*VLOOKUP(VLOOKUP($B392,Indices_Poder!$B$5:$E$250,3,FALSE),Indices_Poder!$G$6:$N$27,4,FALSE)*VLOOKUP($F$8,Regional!$A$2:$B$7,2,FALSE)</f>
        <v>5589.5426159171857</v>
      </c>
      <c r="G392" s="2">
        <f>VLOOKUP($B392,Valores!$A$2:$G$300,6,FALSE)*VLOOKUP(VLOOKUP($B392,Indices_Poder!$B$5:$E$250,3,FALSE),Indices_Poder!$G$6:$N$27,4,FALSE)*VLOOKUP($G$8,Regional!$A$2:$B$7,2,FALSE)</f>
        <v>5899.1473297163184</v>
      </c>
      <c r="H392" s="2">
        <f>VLOOKUP($B392,Valores!$A$2:$G$300,6,FALSE)*VLOOKUP(VLOOKUP($B392,Indices_Poder!$B$5:$E$250,3,FALSE),Indices_Poder!$G$6:$N$27,4,FALSE)*VLOOKUP($H$8,Regional!$A$2:$B$7,2,FALSE)</f>
        <v>5777.3733049938401</v>
      </c>
      <c r="I392" s="76">
        <f>VLOOKUP($B392,Valores!$A$2:$G$300,6,FALSE)*VLOOKUP(VLOOKUP($B392,Indices_Poder!$B$5:$E$250,3,FALSE),Indices_Poder!$G$6:$N$27,4,FALSE)*VLOOKUP($I$8,Regional!$A$2:$B$7,2,FALSE)</f>
        <v>5827.9210133692077</v>
      </c>
      <c r="J392" s="63">
        <f t="shared" si="152"/>
        <v>22856.32387376577</v>
      </c>
      <c r="K392" s="2">
        <f t="shared" si="152"/>
        <v>21966.902480554541</v>
      </c>
      <c r="L392" s="2">
        <f t="shared" si="152"/>
        <v>23183.649005785133</v>
      </c>
      <c r="M392" s="2">
        <f t="shared" si="152"/>
        <v>22705.077088625792</v>
      </c>
      <c r="N392" s="76">
        <f t="shared" si="152"/>
        <v>22903.729582540986</v>
      </c>
      <c r="O392" s="1">
        <f>VLOOKUP(B392,Valores!$A$2:$P$300,14,FALSE)</f>
        <v>1</v>
      </c>
      <c r="P392" s="1">
        <f>VLOOKUP(B392,Valores!$A$2:$P$300,15,FALSE)</f>
        <v>3.1300000000000001E-2</v>
      </c>
      <c r="Q392" s="72">
        <f t="shared" si="164"/>
        <v>0</v>
      </c>
      <c r="R392" s="72">
        <f t="shared" si="153"/>
        <v>0</v>
      </c>
      <c r="S392" s="72">
        <f t="shared" si="153"/>
        <v>0</v>
      </c>
      <c r="T392" s="72">
        <f t="shared" si="153"/>
        <v>0</v>
      </c>
      <c r="U392" s="72">
        <f t="shared" si="153"/>
        <v>0</v>
      </c>
      <c r="W392" s="2">
        <f t="shared" si="165"/>
        <v>22856.32387376577</v>
      </c>
      <c r="X392" s="77">
        <f t="shared" si="166"/>
        <v>22856.32387376577</v>
      </c>
      <c r="Z392" s="2">
        <f t="shared" si="167"/>
        <v>21966.902480554541</v>
      </c>
      <c r="AA392" s="77">
        <f t="shared" si="168"/>
        <v>21966.902480554541</v>
      </c>
      <c r="AC392" s="2">
        <f t="shared" si="169"/>
        <v>23183.649005785133</v>
      </c>
      <c r="AD392" s="77">
        <f t="shared" si="170"/>
        <v>23183.649005785133</v>
      </c>
      <c r="AF392" s="2">
        <f t="shared" si="171"/>
        <v>22705.077088625792</v>
      </c>
      <c r="AG392" s="77">
        <f t="shared" si="172"/>
        <v>22705.077088625792</v>
      </c>
      <c r="AI392" s="2">
        <f t="shared" si="173"/>
        <v>22903.729582540986</v>
      </c>
      <c r="AJ392" s="77">
        <f t="shared" si="174"/>
        <v>22903.729582540986</v>
      </c>
    </row>
    <row r="393" spans="1:36" x14ac:dyDescent="0.2">
      <c r="A393" s="72">
        <v>26</v>
      </c>
      <c r="B393" s="1" t="s">
        <v>91</v>
      </c>
      <c r="C393" s="6" t="str">
        <f>VLOOKUP(B393,Valores!$A$2:$F$300,5,FALSE)</f>
        <v>m³</v>
      </c>
      <c r="D393" s="6">
        <v>3.93</v>
      </c>
      <c r="E393" s="63">
        <f>VLOOKUP($B393,Valores!$A$2:$G$300,6,FALSE)*VLOOKUP(VLOOKUP($B393,Indices_Poder!$B$5:$E$250,3,FALSE),Indices_Poder!$G$6:$N$27,4,FALSE)*VLOOKUP($E$8,Regional!$A$2:$B$7,2,FALSE)</f>
        <v>5815.858492052359</v>
      </c>
      <c r="F393" s="2">
        <f>VLOOKUP($B393,Valores!$A$2:$G$300,6,FALSE)*VLOOKUP(VLOOKUP($B393,Indices_Poder!$B$5:$E$250,3,FALSE),Indices_Poder!$G$6:$N$27,4,FALSE)*VLOOKUP($F$8,Regional!$A$2:$B$7,2,FALSE)</f>
        <v>5589.5426159171857</v>
      </c>
      <c r="G393" s="2">
        <f>VLOOKUP($B393,Valores!$A$2:$G$300,6,FALSE)*VLOOKUP(VLOOKUP($B393,Indices_Poder!$B$5:$E$250,3,FALSE),Indices_Poder!$G$6:$N$27,4,FALSE)*VLOOKUP($G$8,Regional!$A$2:$B$7,2,FALSE)</f>
        <v>5899.1473297163184</v>
      </c>
      <c r="H393" s="2">
        <f>VLOOKUP($B393,Valores!$A$2:$G$300,6,FALSE)*VLOOKUP(VLOOKUP($B393,Indices_Poder!$B$5:$E$250,3,FALSE),Indices_Poder!$G$6:$N$27,4,FALSE)*VLOOKUP($H$8,Regional!$A$2:$B$7,2,FALSE)</f>
        <v>5777.3733049938401</v>
      </c>
      <c r="I393" s="76">
        <f>VLOOKUP($B393,Valores!$A$2:$G$300,6,FALSE)*VLOOKUP(VLOOKUP($B393,Indices_Poder!$B$5:$E$250,3,FALSE),Indices_Poder!$G$6:$N$27,4,FALSE)*VLOOKUP($I$8,Regional!$A$2:$B$7,2,FALSE)</f>
        <v>5827.9210133692077</v>
      </c>
      <c r="J393" s="63">
        <f t="shared" si="152"/>
        <v>22856.32387376577</v>
      </c>
      <c r="K393" s="2">
        <f t="shared" si="152"/>
        <v>21966.902480554541</v>
      </c>
      <c r="L393" s="2">
        <f t="shared" si="152"/>
        <v>23183.649005785133</v>
      </c>
      <c r="M393" s="2">
        <f t="shared" si="152"/>
        <v>22705.077088625792</v>
      </c>
      <c r="N393" s="76">
        <f t="shared" si="152"/>
        <v>22903.729582540986</v>
      </c>
      <c r="O393" s="1">
        <f>VLOOKUP(B393,Valores!$A$2:$P$300,14,FALSE)</f>
        <v>1</v>
      </c>
      <c r="P393" s="1">
        <f>VLOOKUP(B393,Valores!$A$2:$P$300,15,FALSE)</f>
        <v>3.1300000000000001E-2</v>
      </c>
      <c r="Q393" s="72">
        <f t="shared" si="164"/>
        <v>0</v>
      </c>
      <c r="R393" s="72">
        <f t="shared" si="153"/>
        <v>0</v>
      </c>
      <c r="S393" s="72">
        <f t="shared" si="153"/>
        <v>0</v>
      </c>
      <c r="T393" s="72">
        <f t="shared" si="153"/>
        <v>0</v>
      </c>
      <c r="U393" s="72">
        <f t="shared" si="153"/>
        <v>0</v>
      </c>
      <c r="W393" s="2">
        <f t="shared" si="165"/>
        <v>22856.32387376577</v>
      </c>
      <c r="X393" s="77">
        <f t="shared" si="166"/>
        <v>22856.32387376577</v>
      </c>
      <c r="Z393" s="2">
        <f t="shared" si="167"/>
        <v>21966.902480554541</v>
      </c>
      <c r="AA393" s="77">
        <f t="shared" si="168"/>
        <v>21966.902480554541</v>
      </c>
      <c r="AC393" s="2">
        <f t="shared" si="169"/>
        <v>23183.649005785133</v>
      </c>
      <c r="AD393" s="77">
        <f t="shared" si="170"/>
        <v>23183.649005785133</v>
      </c>
      <c r="AF393" s="2">
        <f t="shared" si="171"/>
        <v>22705.077088625792</v>
      </c>
      <c r="AG393" s="77">
        <f t="shared" si="172"/>
        <v>22705.077088625792</v>
      </c>
      <c r="AI393" s="2">
        <f t="shared" si="173"/>
        <v>22903.729582540986</v>
      </c>
      <c r="AJ393" s="77">
        <f t="shared" si="174"/>
        <v>22903.729582540986</v>
      </c>
    </row>
    <row r="394" spans="1:36" x14ac:dyDescent="0.2">
      <c r="A394" s="72">
        <v>27</v>
      </c>
      <c r="B394" s="1" t="s">
        <v>92</v>
      </c>
      <c r="C394" s="6" t="str">
        <f>VLOOKUP(B394,Valores!$A$2:$F$300,5,FALSE)</f>
        <v>m³</v>
      </c>
      <c r="D394" s="6">
        <v>0</v>
      </c>
      <c r="E394" s="63">
        <f>VLOOKUP($B394,Valores!$A$2:$G$300,6,FALSE)*VLOOKUP(VLOOKUP($B394,Indices_Poder!$B$5:$E$250,3,FALSE),Indices_Poder!$G$6:$N$27,4,FALSE)*VLOOKUP($E$8,Regional!$A$2:$B$7,2,FALSE)</f>
        <v>5815.858492052359</v>
      </c>
      <c r="F394" s="2">
        <f>VLOOKUP($B394,Valores!$A$2:$G$300,6,FALSE)*VLOOKUP(VLOOKUP($B394,Indices_Poder!$B$5:$E$250,3,FALSE),Indices_Poder!$G$6:$N$27,4,FALSE)*VLOOKUP($F$8,Regional!$A$2:$B$7,2,FALSE)</f>
        <v>5589.5426159171857</v>
      </c>
      <c r="G394" s="2">
        <f>VLOOKUP($B394,Valores!$A$2:$G$300,6,FALSE)*VLOOKUP(VLOOKUP($B394,Indices_Poder!$B$5:$E$250,3,FALSE),Indices_Poder!$G$6:$N$27,4,FALSE)*VLOOKUP($G$8,Regional!$A$2:$B$7,2,FALSE)</f>
        <v>5899.1473297163184</v>
      </c>
      <c r="H394" s="2">
        <f>VLOOKUP($B394,Valores!$A$2:$G$300,6,FALSE)*VLOOKUP(VLOOKUP($B394,Indices_Poder!$B$5:$E$250,3,FALSE),Indices_Poder!$G$6:$N$27,4,FALSE)*VLOOKUP($H$8,Regional!$A$2:$B$7,2,FALSE)</f>
        <v>5777.3733049938401</v>
      </c>
      <c r="I394" s="76">
        <f>VLOOKUP($B394,Valores!$A$2:$G$300,6,FALSE)*VLOOKUP(VLOOKUP($B394,Indices_Poder!$B$5:$E$250,3,FALSE),Indices_Poder!$G$6:$N$27,4,FALSE)*VLOOKUP($I$8,Regional!$A$2:$B$7,2,FALSE)</f>
        <v>5827.9210133692077</v>
      </c>
      <c r="J394" s="63">
        <f t="shared" si="152"/>
        <v>0</v>
      </c>
      <c r="K394" s="2">
        <f t="shared" si="152"/>
        <v>0</v>
      </c>
      <c r="L394" s="2">
        <f t="shared" si="152"/>
        <v>0</v>
      </c>
      <c r="M394" s="2">
        <f t="shared" si="152"/>
        <v>0</v>
      </c>
      <c r="N394" s="76">
        <f t="shared" si="152"/>
        <v>0</v>
      </c>
      <c r="O394" s="1">
        <f>VLOOKUP(B394,Valores!$A$2:$P$300,14,FALSE)</f>
        <v>1</v>
      </c>
      <c r="P394" s="1">
        <f>VLOOKUP(B394,Valores!$A$2:$P$300,15,FALSE)</f>
        <v>3.1300000000000001E-2</v>
      </c>
      <c r="Q394" s="72">
        <f t="shared" si="164"/>
        <v>0</v>
      </c>
      <c r="R394" s="72">
        <f t="shared" si="153"/>
        <v>0</v>
      </c>
      <c r="S394" s="72">
        <f t="shared" si="153"/>
        <v>0</v>
      </c>
      <c r="T394" s="72">
        <f t="shared" si="153"/>
        <v>0</v>
      </c>
      <c r="U394" s="72">
        <f t="shared" si="153"/>
        <v>0</v>
      </c>
      <c r="W394" s="2">
        <f t="shared" si="165"/>
        <v>0</v>
      </c>
      <c r="X394" s="77">
        <f t="shared" si="166"/>
        <v>0</v>
      </c>
      <c r="Z394" s="2">
        <f t="shared" si="167"/>
        <v>0</v>
      </c>
      <c r="AA394" s="77">
        <f t="shared" si="168"/>
        <v>0</v>
      </c>
      <c r="AC394" s="2">
        <f t="shared" si="169"/>
        <v>0</v>
      </c>
      <c r="AD394" s="77">
        <f t="shared" si="170"/>
        <v>0</v>
      </c>
      <c r="AF394" s="2">
        <f t="shared" si="171"/>
        <v>0</v>
      </c>
      <c r="AG394" s="77">
        <f t="shared" si="172"/>
        <v>0</v>
      </c>
      <c r="AI394" s="2">
        <f t="shared" si="173"/>
        <v>0</v>
      </c>
      <c r="AJ394" s="77">
        <f t="shared" si="174"/>
        <v>0</v>
      </c>
    </row>
    <row r="395" spans="1:36" x14ac:dyDescent="0.2">
      <c r="A395" s="72">
        <v>28</v>
      </c>
      <c r="B395" s="1" t="s">
        <v>162</v>
      </c>
      <c r="C395" s="6" t="str">
        <f>VLOOKUP(B395,Valores!$A$2:$F$300,5,FALSE)</f>
        <v>m³</v>
      </c>
      <c r="D395" s="6">
        <v>1.31</v>
      </c>
      <c r="E395" s="63">
        <f>VLOOKUP($B395,Valores!$A$2:$G$300,6,FALSE)*VLOOKUP(VLOOKUP($B395,Indices_Poder!$B$5:$E$250,3,FALSE),Indices_Poder!$G$6:$N$27,4,FALSE)*VLOOKUP($E$8,Regional!$A$2:$B$7,2,FALSE)</f>
        <v>5815.858492052359</v>
      </c>
      <c r="F395" s="2">
        <f>VLOOKUP($B395,Valores!$A$2:$G$300,6,FALSE)*VLOOKUP(VLOOKUP($B395,Indices_Poder!$B$5:$E$250,3,FALSE),Indices_Poder!$G$6:$N$27,4,FALSE)*VLOOKUP($F$8,Regional!$A$2:$B$7,2,FALSE)</f>
        <v>5589.5426159171857</v>
      </c>
      <c r="G395" s="2">
        <f>VLOOKUP($B395,Valores!$A$2:$G$300,6,FALSE)*VLOOKUP(VLOOKUP($B395,Indices_Poder!$B$5:$E$250,3,FALSE),Indices_Poder!$G$6:$N$27,4,FALSE)*VLOOKUP($G$8,Regional!$A$2:$B$7,2,FALSE)</f>
        <v>5899.1473297163184</v>
      </c>
      <c r="H395" s="2">
        <f>VLOOKUP($B395,Valores!$A$2:$G$300,6,FALSE)*VLOOKUP(VLOOKUP($B395,Indices_Poder!$B$5:$E$250,3,FALSE),Indices_Poder!$G$6:$N$27,4,FALSE)*VLOOKUP($H$8,Regional!$A$2:$B$7,2,FALSE)</f>
        <v>5777.3733049938401</v>
      </c>
      <c r="I395" s="76">
        <f>VLOOKUP($B395,Valores!$A$2:$G$300,6,FALSE)*VLOOKUP(VLOOKUP($B395,Indices_Poder!$B$5:$E$250,3,FALSE),Indices_Poder!$G$6:$N$27,4,FALSE)*VLOOKUP($I$8,Regional!$A$2:$B$7,2,FALSE)</f>
        <v>5827.9210133692077</v>
      </c>
      <c r="J395" s="63">
        <f t="shared" si="152"/>
        <v>7618.774624588591</v>
      </c>
      <c r="K395" s="2">
        <f t="shared" si="152"/>
        <v>7322.3008268515132</v>
      </c>
      <c r="L395" s="2">
        <f t="shared" si="152"/>
        <v>7727.8830019283778</v>
      </c>
      <c r="M395" s="2">
        <f t="shared" si="152"/>
        <v>7568.3590295419308</v>
      </c>
      <c r="N395" s="76">
        <f t="shared" si="152"/>
        <v>7634.5765275136628</v>
      </c>
      <c r="O395" s="1">
        <f>VLOOKUP(B395,Valores!$A$2:$P$300,14,FALSE)</f>
        <v>1</v>
      </c>
      <c r="P395" s="1">
        <f>VLOOKUP(B395,Valores!$A$2:$P$300,15,FALSE)</f>
        <v>3.1300000000000001E-2</v>
      </c>
      <c r="Q395" s="72">
        <f t="shared" si="164"/>
        <v>0</v>
      </c>
      <c r="R395" s="72">
        <f t="shared" si="153"/>
        <v>0</v>
      </c>
      <c r="S395" s="72">
        <f t="shared" si="153"/>
        <v>0</v>
      </c>
      <c r="T395" s="72">
        <f t="shared" si="153"/>
        <v>0</v>
      </c>
      <c r="U395" s="72">
        <f t="shared" si="153"/>
        <v>0</v>
      </c>
      <c r="W395" s="2">
        <f t="shared" si="165"/>
        <v>7618.774624588591</v>
      </c>
      <c r="X395" s="77">
        <f t="shared" si="166"/>
        <v>7618.774624588591</v>
      </c>
      <c r="Z395" s="2">
        <f t="shared" si="167"/>
        <v>7322.3008268515132</v>
      </c>
      <c r="AA395" s="77">
        <f t="shared" si="168"/>
        <v>7322.3008268515132</v>
      </c>
      <c r="AC395" s="2">
        <f t="shared" si="169"/>
        <v>7727.8830019283778</v>
      </c>
      <c r="AD395" s="77">
        <f t="shared" si="170"/>
        <v>7727.8830019283778</v>
      </c>
      <c r="AF395" s="2">
        <f t="shared" si="171"/>
        <v>7568.3590295419308</v>
      </c>
      <c r="AG395" s="77">
        <f t="shared" si="172"/>
        <v>7568.3590295419308</v>
      </c>
      <c r="AI395" s="2">
        <f t="shared" si="173"/>
        <v>7634.5765275136628</v>
      </c>
      <c r="AJ395" s="77">
        <f t="shared" si="174"/>
        <v>7634.5765275136628</v>
      </c>
    </row>
    <row r="396" spans="1:36" x14ac:dyDescent="0.2">
      <c r="A396" s="72">
        <v>29</v>
      </c>
      <c r="B396" s="1" t="s">
        <v>93</v>
      </c>
      <c r="C396" s="6" t="str">
        <f>VLOOKUP(B396,Valores!$A$2:$F$300,5,FALSE)</f>
        <v>m³</v>
      </c>
      <c r="D396" s="6">
        <v>51.04</v>
      </c>
      <c r="E396" s="63">
        <f>VLOOKUP($B396,Valores!$A$2:$G$300,6,FALSE)*VLOOKUP(VLOOKUP($B396,Indices_Poder!$B$5:$E$250,3,FALSE),Indices_Poder!$G$6:$N$27,4,FALSE)*VLOOKUP($E$8,Regional!$A$2:$B$7,2,FALSE)</f>
        <v>5815.858492052359</v>
      </c>
      <c r="F396" s="2">
        <f>VLOOKUP($B396,Valores!$A$2:$G$300,6,FALSE)*VLOOKUP(VLOOKUP($B396,Indices_Poder!$B$5:$E$250,3,FALSE),Indices_Poder!$G$6:$N$27,4,FALSE)*VLOOKUP($F$8,Regional!$A$2:$B$7,2,FALSE)</f>
        <v>5589.5426159171857</v>
      </c>
      <c r="G396" s="2">
        <f>VLOOKUP($B396,Valores!$A$2:$G$300,6,FALSE)*VLOOKUP(VLOOKUP($B396,Indices_Poder!$B$5:$E$250,3,FALSE),Indices_Poder!$G$6:$N$27,4,FALSE)*VLOOKUP($G$8,Regional!$A$2:$B$7,2,FALSE)</f>
        <v>5899.1473297163184</v>
      </c>
      <c r="H396" s="2">
        <f>VLOOKUP($B396,Valores!$A$2:$G$300,6,FALSE)*VLOOKUP(VLOOKUP($B396,Indices_Poder!$B$5:$E$250,3,FALSE),Indices_Poder!$G$6:$N$27,4,FALSE)*VLOOKUP($H$8,Regional!$A$2:$B$7,2,FALSE)</f>
        <v>5777.3733049938401</v>
      </c>
      <c r="I396" s="76">
        <f>VLOOKUP($B396,Valores!$A$2:$G$300,6,FALSE)*VLOOKUP(VLOOKUP($B396,Indices_Poder!$B$5:$E$250,3,FALSE),Indices_Poder!$G$6:$N$27,4,FALSE)*VLOOKUP($I$8,Regional!$A$2:$B$7,2,FALSE)</f>
        <v>5827.9210133692077</v>
      </c>
      <c r="J396" s="63">
        <f t="shared" si="152"/>
        <v>296841.41743435239</v>
      </c>
      <c r="K396" s="2">
        <f t="shared" si="152"/>
        <v>285290.25511641317</v>
      </c>
      <c r="L396" s="2">
        <f t="shared" si="152"/>
        <v>301092.47970872087</v>
      </c>
      <c r="M396" s="2">
        <f t="shared" si="152"/>
        <v>294877.13348688558</v>
      </c>
      <c r="N396" s="76">
        <f t="shared" si="152"/>
        <v>297457.08852236433</v>
      </c>
      <c r="O396" s="1">
        <f>VLOOKUP(B396,Valores!$A$2:$P$300,14,FALSE)</f>
        <v>1</v>
      </c>
      <c r="P396" s="1">
        <f>VLOOKUP(B396,Valores!$A$2:$P$300,15,FALSE)</f>
        <v>3.1300000000000001E-2</v>
      </c>
      <c r="Q396" s="72">
        <f t="shared" si="164"/>
        <v>0</v>
      </c>
      <c r="R396" s="72">
        <f t="shared" si="153"/>
        <v>0</v>
      </c>
      <c r="S396" s="72">
        <f t="shared" si="153"/>
        <v>0</v>
      </c>
      <c r="T396" s="72">
        <f t="shared" si="153"/>
        <v>0</v>
      </c>
      <c r="U396" s="72">
        <f t="shared" si="153"/>
        <v>0</v>
      </c>
      <c r="W396" s="2">
        <f t="shared" si="165"/>
        <v>296841.41743435239</v>
      </c>
      <c r="X396" s="77">
        <f t="shared" si="166"/>
        <v>296841.41743435239</v>
      </c>
      <c r="Z396" s="2">
        <f t="shared" si="167"/>
        <v>285290.25511641317</v>
      </c>
      <c r="AA396" s="77">
        <f t="shared" si="168"/>
        <v>285290.25511641317</v>
      </c>
      <c r="AC396" s="2">
        <f t="shared" si="169"/>
        <v>301092.47970872087</v>
      </c>
      <c r="AD396" s="77">
        <f t="shared" si="170"/>
        <v>301092.47970872087</v>
      </c>
      <c r="AF396" s="2">
        <f t="shared" si="171"/>
        <v>294877.13348688558</v>
      </c>
      <c r="AG396" s="77">
        <f t="shared" si="172"/>
        <v>294877.13348688558</v>
      </c>
      <c r="AI396" s="2">
        <f t="shared" si="173"/>
        <v>297457.08852236433</v>
      </c>
      <c r="AJ396" s="77">
        <f t="shared" si="174"/>
        <v>297457.08852236433</v>
      </c>
    </row>
    <row r="397" spans="1:36" x14ac:dyDescent="0.2">
      <c r="A397" s="72">
        <v>30</v>
      </c>
      <c r="B397" s="1" t="s">
        <v>163</v>
      </c>
      <c r="C397" s="6" t="str">
        <f>VLOOKUP(B397,Valores!$A$2:$F$300,5,FALSE)</f>
        <v>unid.</v>
      </c>
      <c r="D397" s="6">
        <v>0</v>
      </c>
      <c r="E397" s="63">
        <f>VLOOKUP($B397,Valores!$A$2:$G$300,6,FALSE)*VLOOKUP(VLOOKUP($B397,Indices_Poder!$B$5:$E$250,3,FALSE),Indices_Poder!$G$6:$N$27,4,FALSE)*VLOOKUP($E$8,Regional!$A$2:$B$7,2,FALSE)</f>
        <v>95297.275528865226</v>
      </c>
      <c r="F397" s="2">
        <f>VLOOKUP($B397,Valores!$A$2:$G$300,6,FALSE)*VLOOKUP(VLOOKUP($B397,Indices_Poder!$B$5:$E$250,3,FALSE),Indices_Poder!$G$6:$N$27,4,FALSE)*VLOOKUP($F$8,Regional!$A$2:$B$7,2,FALSE)</f>
        <v>91588.917350260497</v>
      </c>
      <c r="G397" s="2">
        <f>VLOOKUP($B397,Valores!$A$2:$G$300,6,FALSE)*VLOOKUP(VLOOKUP($B397,Indices_Poder!$B$5:$E$250,3,FALSE),Indices_Poder!$G$6:$N$27,4,FALSE)*VLOOKUP($G$8,Regional!$A$2:$B$7,2,FALSE)</f>
        <v>96662.026635204529</v>
      </c>
      <c r="H397" s="2">
        <f>VLOOKUP($B397,Valores!$A$2:$G$300,6,FALSE)*VLOOKUP(VLOOKUP($B397,Indices_Poder!$B$5:$E$250,3,FALSE),Indices_Poder!$G$6:$N$27,4,FALSE)*VLOOKUP($H$8,Regional!$A$2:$B$7,2,FALSE)</f>
        <v>94666.666396970526</v>
      </c>
      <c r="I397" s="76">
        <f>VLOOKUP($B397,Valores!$A$2:$G$300,6,FALSE)*VLOOKUP(VLOOKUP($B397,Indices_Poder!$B$5:$E$250,3,FALSE),Indices_Poder!$G$6:$N$27,4,FALSE)*VLOOKUP($I$8,Regional!$A$2:$B$7,2,FALSE)</f>
        <v>95494.929137369545</v>
      </c>
      <c r="J397" s="63">
        <f t="shared" si="152"/>
        <v>0</v>
      </c>
      <c r="K397" s="2">
        <f t="shared" si="152"/>
        <v>0</v>
      </c>
      <c r="L397" s="2">
        <f t="shared" si="152"/>
        <v>0</v>
      </c>
      <c r="M397" s="2">
        <f t="shared" si="152"/>
        <v>0</v>
      </c>
      <c r="N397" s="76">
        <f t="shared" si="152"/>
        <v>0</v>
      </c>
      <c r="O397" s="1">
        <f>VLOOKUP(B397,Valores!$A$2:$P$300,14,FALSE)</f>
        <v>1</v>
      </c>
      <c r="P397" s="1">
        <f>VLOOKUP(B397,Valores!$A$2:$P$300,15,FALSE)</f>
        <v>6.6699999999999995E-2</v>
      </c>
      <c r="Q397" s="72">
        <f t="shared" si="164"/>
        <v>0</v>
      </c>
      <c r="R397" s="72">
        <f t="shared" si="153"/>
        <v>0</v>
      </c>
      <c r="S397" s="72">
        <f t="shared" si="153"/>
        <v>0</v>
      </c>
      <c r="T397" s="72">
        <f t="shared" si="153"/>
        <v>0</v>
      </c>
      <c r="U397" s="72">
        <f t="shared" si="153"/>
        <v>0</v>
      </c>
      <c r="W397" s="2">
        <f t="shared" si="165"/>
        <v>0</v>
      </c>
      <c r="X397" s="77">
        <f t="shared" si="166"/>
        <v>0</v>
      </c>
      <c r="Z397" s="2">
        <f t="shared" si="167"/>
        <v>0</v>
      </c>
      <c r="AA397" s="77">
        <f t="shared" si="168"/>
        <v>0</v>
      </c>
      <c r="AC397" s="2">
        <f t="shared" si="169"/>
        <v>0</v>
      </c>
      <c r="AD397" s="77">
        <f t="shared" si="170"/>
        <v>0</v>
      </c>
      <c r="AF397" s="2">
        <f t="shared" si="171"/>
        <v>0</v>
      </c>
      <c r="AG397" s="77">
        <f t="shared" si="172"/>
        <v>0</v>
      </c>
      <c r="AI397" s="2">
        <f t="shared" si="173"/>
        <v>0</v>
      </c>
      <c r="AJ397" s="77">
        <f t="shared" si="174"/>
        <v>0</v>
      </c>
    </row>
    <row r="398" spans="1:36" x14ac:dyDescent="0.2">
      <c r="A398" s="72">
        <v>31</v>
      </c>
      <c r="B398" s="1" t="s">
        <v>94</v>
      </c>
      <c r="C398" s="6" t="str">
        <f>VLOOKUP(B398,Valores!$A$2:$F$300,5,FALSE)</f>
        <v>unid.</v>
      </c>
      <c r="D398" s="6">
        <v>1</v>
      </c>
      <c r="E398" s="63">
        <f>VLOOKUP($B398,Valores!$A$2:$G$300,6,FALSE)*VLOOKUP(VLOOKUP($B398,Indices_Poder!$B$5:$E$250,3,FALSE),Indices_Poder!$G$6:$N$27,4,FALSE)*VLOOKUP($E$8,Regional!$A$2:$B$7,2,FALSE)</f>
        <v>95297.275528865226</v>
      </c>
      <c r="F398" s="2">
        <f>VLOOKUP($B398,Valores!$A$2:$G$300,6,FALSE)*VLOOKUP(VLOOKUP($B398,Indices_Poder!$B$5:$E$250,3,FALSE),Indices_Poder!$G$6:$N$27,4,FALSE)*VLOOKUP($F$8,Regional!$A$2:$B$7,2,FALSE)</f>
        <v>91588.917350260497</v>
      </c>
      <c r="G398" s="2">
        <f>VLOOKUP($B398,Valores!$A$2:$G$300,6,FALSE)*VLOOKUP(VLOOKUP($B398,Indices_Poder!$B$5:$E$250,3,FALSE),Indices_Poder!$G$6:$N$27,4,FALSE)*VLOOKUP($G$8,Regional!$A$2:$B$7,2,FALSE)</f>
        <v>96662.026635204529</v>
      </c>
      <c r="H398" s="2">
        <f>VLOOKUP($B398,Valores!$A$2:$G$300,6,FALSE)*VLOOKUP(VLOOKUP($B398,Indices_Poder!$B$5:$E$250,3,FALSE),Indices_Poder!$G$6:$N$27,4,FALSE)*VLOOKUP($H$8,Regional!$A$2:$B$7,2,FALSE)</f>
        <v>94666.666396970526</v>
      </c>
      <c r="I398" s="76">
        <f>VLOOKUP($B398,Valores!$A$2:$G$300,6,FALSE)*VLOOKUP(VLOOKUP($B398,Indices_Poder!$B$5:$E$250,3,FALSE),Indices_Poder!$G$6:$N$27,4,FALSE)*VLOOKUP($I$8,Regional!$A$2:$B$7,2,FALSE)</f>
        <v>95494.929137369545</v>
      </c>
      <c r="J398" s="63">
        <f t="shared" si="152"/>
        <v>95297.275528865226</v>
      </c>
      <c r="K398" s="2">
        <f t="shared" si="152"/>
        <v>91588.917350260497</v>
      </c>
      <c r="L398" s="2">
        <f t="shared" si="152"/>
        <v>96662.026635204529</v>
      </c>
      <c r="M398" s="2">
        <f t="shared" si="152"/>
        <v>94666.666396970526</v>
      </c>
      <c r="N398" s="76">
        <f t="shared" si="152"/>
        <v>95494.929137369545</v>
      </c>
      <c r="O398" s="1">
        <f>VLOOKUP(B398,Valores!$A$2:$P$300,14,FALSE)</f>
        <v>1</v>
      </c>
      <c r="P398" s="1">
        <f>VLOOKUP(B398,Valores!$A$2:$P$300,15,FALSE)</f>
        <v>6.6699999999999995E-2</v>
      </c>
      <c r="Q398" s="72">
        <f t="shared" si="164"/>
        <v>0</v>
      </c>
      <c r="R398" s="72">
        <f t="shared" si="153"/>
        <v>0</v>
      </c>
      <c r="S398" s="72">
        <f t="shared" si="153"/>
        <v>0</v>
      </c>
      <c r="T398" s="72">
        <f t="shared" si="153"/>
        <v>0</v>
      </c>
      <c r="U398" s="72">
        <f t="shared" si="153"/>
        <v>0</v>
      </c>
      <c r="W398" s="2">
        <f t="shared" si="165"/>
        <v>95297.275528865226</v>
      </c>
      <c r="X398" s="77">
        <f t="shared" si="166"/>
        <v>95297.275528865226</v>
      </c>
      <c r="Z398" s="2">
        <f t="shared" si="167"/>
        <v>91588.917350260497</v>
      </c>
      <c r="AA398" s="77">
        <f t="shared" si="168"/>
        <v>91588.917350260497</v>
      </c>
      <c r="AC398" s="2">
        <f t="shared" si="169"/>
        <v>96662.026635204529</v>
      </c>
      <c r="AD398" s="77">
        <f t="shared" si="170"/>
        <v>96662.026635204529</v>
      </c>
      <c r="AF398" s="2">
        <f t="shared" si="171"/>
        <v>94666.666396970526</v>
      </c>
      <c r="AG398" s="77">
        <f t="shared" si="172"/>
        <v>94666.666396970526</v>
      </c>
      <c r="AI398" s="2">
        <f t="shared" si="173"/>
        <v>95494.929137369545</v>
      </c>
      <c r="AJ398" s="77">
        <f t="shared" si="174"/>
        <v>95494.929137369545</v>
      </c>
    </row>
    <row r="399" spans="1:36" x14ac:dyDescent="0.2">
      <c r="A399" s="72">
        <v>32</v>
      </c>
      <c r="B399" s="1" t="s">
        <v>164</v>
      </c>
      <c r="C399" s="6" t="str">
        <f>VLOOKUP(B399,Valores!$A$2:$F$300,5,FALSE)</f>
        <v>unid.</v>
      </c>
      <c r="D399" s="6">
        <v>1</v>
      </c>
      <c r="E399" s="63">
        <f>VLOOKUP($B399,Valores!$A$2:$G$300,6,FALSE)*VLOOKUP(VLOOKUP($B399,Indices_Poder!$B$5:$E$250,3,FALSE),Indices_Poder!$G$6:$N$27,4,FALSE)*VLOOKUP($E$8,Regional!$A$2:$B$7,2,FALSE)</f>
        <v>56459.620111442695</v>
      </c>
      <c r="F399" s="2">
        <f>VLOOKUP($B399,Valores!$A$2:$G$300,6,FALSE)*VLOOKUP(VLOOKUP($B399,Indices_Poder!$B$5:$E$250,3,FALSE),Indices_Poder!$G$6:$N$27,4,FALSE)*VLOOKUP($F$8,Regional!$A$2:$B$7,2,FALSE)</f>
        <v>54262.574153525813</v>
      </c>
      <c r="G399" s="2">
        <f>VLOOKUP($B399,Valores!$A$2:$G$300,6,FALSE)*VLOOKUP(VLOOKUP($B399,Indices_Poder!$B$5:$E$250,3,FALSE),Indices_Poder!$G$6:$N$27,4,FALSE)*VLOOKUP($G$8,Regional!$A$2:$B$7,2,FALSE)</f>
        <v>57268.177634026317</v>
      </c>
      <c r="H399" s="2">
        <f>VLOOKUP($B399,Valores!$A$2:$G$300,6,FALSE)*VLOOKUP(VLOOKUP($B399,Indices_Poder!$B$5:$E$250,3,FALSE),Indices_Poder!$G$6:$N$27,4,FALSE)*VLOOKUP($H$8,Regional!$A$2:$B$7,2,FALSE)</f>
        <v>56086.010773421302</v>
      </c>
      <c r="I399" s="76">
        <f>VLOOKUP($B399,Valores!$A$2:$G$300,6,FALSE)*VLOOKUP(VLOOKUP($B399,Indices_Poder!$B$5:$E$250,3,FALSE),Indices_Poder!$G$6:$N$27,4,FALSE)*VLOOKUP($I$8,Regional!$A$2:$B$7,2,FALSE)</f>
        <v>56576.721545747911</v>
      </c>
      <c r="J399" s="63">
        <f t="shared" si="152"/>
        <v>56459.620111442695</v>
      </c>
      <c r="K399" s="2">
        <f t="shared" si="152"/>
        <v>54262.574153525813</v>
      </c>
      <c r="L399" s="2">
        <f t="shared" si="152"/>
        <v>57268.177634026317</v>
      </c>
      <c r="M399" s="2">
        <f t="shared" si="152"/>
        <v>56086.010773421302</v>
      </c>
      <c r="N399" s="76">
        <f t="shared" si="152"/>
        <v>56576.721545747911</v>
      </c>
      <c r="O399" s="1">
        <f>VLOOKUP(B399,Valores!$A$2:$P$300,14,FALSE)</f>
        <v>1</v>
      </c>
      <c r="P399" s="1">
        <f>VLOOKUP(B399,Valores!$A$2:$P$300,15,FALSE)</f>
        <v>6.6699999999999995E-2</v>
      </c>
      <c r="Q399" s="72">
        <f t="shared" si="164"/>
        <v>0</v>
      </c>
      <c r="R399" s="72">
        <f t="shared" si="153"/>
        <v>0</v>
      </c>
      <c r="S399" s="72">
        <f t="shared" si="153"/>
        <v>0</v>
      </c>
      <c r="T399" s="72">
        <f t="shared" si="153"/>
        <v>0</v>
      </c>
      <c r="U399" s="72">
        <f t="shared" si="153"/>
        <v>0</v>
      </c>
      <c r="W399" s="2">
        <f t="shared" si="165"/>
        <v>56459.620111442695</v>
      </c>
      <c r="X399" s="77">
        <f t="shared" si="166"/>
        <v>56459.620111442695</v>
      </c>
      <c r="Z399" s="2">
        <f t="shared" si="167"/>
        <v>54262.574153525813</v>
      </c>
      <c r="AA399" s="77">
        <f t="shared" si="168"/>
        <v>54262.574153525813</v>
      </c>
      <c r="AC399" s="2">
        <f t="shared" si="169"/>
        <v>57268.177634026317</v>
      </c>
      <c r="AD399" s="77">
        <f t="shared" si="170"/>
        <v>57268.177634026317</v>
      </c>
      <c r="AF399" s="2">
        <f t="shared" si="171"/>
        <v>56086.010773421302</v>
      </c>
      <c r="AG399" s="77">
        <f t="shared" si="172"/>
        <v>56086.010773421302</v>
      </c>
      <c r="AI399" s="2">
        <f t="shared" si="173"/>
        <v>56576.721545747911</v>
      </c>
      <c r="AJ399" s="77">
        <f t="shared" si="174"/>
        <v>56576.721545747911</v>
      </c>
    </row>
    <row r="400" spans="1:36" x14ac:dyDescent="0.2">
      <c r="A400" s="72">
        <v>33</v>
      </c>
      <c r="B400" s="1" t="s">
        <v>138</v>
      </c>
      <c r="C400" s="6" t="str">
        <f>VLOOKUP(B400,Valores!$A$2:$F$300,5,FALSE)</f>
        <v>unid.</v>
      </c>
      <c r="D400" s="6">
        <v>1</v>
      </c>
      <c r="E400" s="63">
        <f>VLOOKUP($B400,Valores!$A$2:$G$300,6,FALSE)*VLOOKUP(VLOOKUP($B400,Indices_Poder!$B$5:$E$250,3,FALSE),Indices_Poder!$G$6:$N$27,4,FALSE)*VLOOKUP($E$8,Regional!$A$2:$B$7,2,FALSE)</f>
        <v>95297.275528865226</v>
      </c>
      <c r="F400" s="2">
        <f>VLOOKUP($B400,Valores!$A$2:$G$300,6,FALSE)*VLOOKUP(VLOOKUP($B400,Indices_Poder!$B$5:$E$250,3,FALSE),Indices_Poder!$G$6:$N$27,4,FALSE)*VLOOKUP($F$8,Regional!$A$2:$B$7,2,FALSE)</f>
        <v>91588.917350260497</v>
      </c>
      <c r="G400" s="2">
        <f>VLOOKUP($B400,Valores!$A$2:$G$300,6,FALSE)*VLOOKUP(VLOOKUP($B400,Indices_Poder!$B$5:$E$250,3,FALSE),Indices_Poder!$G$6:$N$27,4,FALSE)*VLOOKUP($G$8,Regional!$A$2:$B$7,2,FALSE)</f>
        <v>96662.026635204529</v>
      </c>
      <c r="H400" s="2">
        <f>VLOOKUP($B400,Valores!$A$2:$G$300,6,FALSE)*VLOOKUP(VLOOKUP($B400,Indices_Poder!$B$5:$E$250,3,FALSE),Indices_Poder!$G$6:$N$27,4,FALSE)*VLOOKUP($H$8,Regional!$A$2:$B$7,2,FALSE)</f>
        <v>94666.666396970526</v>
      </c>
      <c r="I400" s="76">
        <f>VLOOKUP($B400,Valores!$A$2:$G$300,6,FALSE)*VLOOKUP(VLOOKUP($B400,Indices_Poder!$B$5:$E$250,3,FALSE),Indices_Poder!$G$6:$N$27,4,FALSE)*VLOOKUP($I$8,Regional!$A$2:$B$7,2,FALSE)</f>
        <v>95494.929137369545</v>
      </c>
      <c r="J400" s="63">
        <f t="shared" si="152"/>
        <v>95297.275528865226</v>
      </c>
      <c r="K400" s="2">
        <f t="shared" si="152"/>
        <v>91588.917350260497</v>
      </c>
      <c r="L400" s="2">
        <f t="shared" si="152"/>
        <v>96662.026635204529</v>
      </c>
      <c r="M400" s="2">
        <f t="shared" si="152"/>
        <v>94666.666396970526</v>
      </c>
      <c r="N400" s="76">
        <f t="shared" si="152"/>
        <v>95494.929137369545</v>
      </c>
      <c r="O400" s="1">
        <f>VLOOKUP(B400,Valores!$A$2:$P$300,14,FALSE)</f>
        <v>1</v>
      </c>
      <c r="P400" s="1">
        <f>VLOOKUP(B400,Valores!$A$2:$P$300,15,FALSE)</f>
        <v>6.6699999999999995E-2</v>
      </c>
      <c r="Q400" s="72">
        <f t="shared" si="164"/>
        <v>0</v>
      </c>
      <c r="R400" s="72">
        <f t="shared" si="153"/>
        <v>0</v>
      </c>
      <c r="S400" s="72">
        <f t="shared" si="153"/>
        <v>0</v>
      </c>
      <c r="T400" s="72">
        <f t="shared" si="153"/>
        <v>0</v>
      </c>
      <c r="U400" s="72">
        <f t="shared" si="153"/>
        <v>0</v>
      </c>
      <c r="W400" s="2">
        <f t="shared" si="165"/>
        <v>95297.275528865226</v>
      </c>
      <c r="X400" s="77">
        <f t="shared" si="166"/>
        <v>95297.275528865226</v>
      </c>
      <c r="Z400" s="2">
        <f t="shared" si="167"/>
        <v>91588.917350260497</v>
      </c>
      <c r="AA400" s="77">
        <f t="shared" si="168"/>
        <v>91588.917350260497</v>
      </c>
      <c r="AC400" s="2">
        <f t="shared" si="169"/>
        <v>96662.026635204529</v>
      </c>
      <c r="AD400" s="77">
        <f t="shared" si="170"/>
        <v>96662.026635204529</v>
      </c>
      <c r="AF400" s="2">
        <f t="shared" si="171"/>
        <v>94666.666396970526</v>
      </c>
      <c r="AG400" s="77">
        <f t="shared" si="172"/>
        <v>94666.666396970526</v>
      </c>
      <c r="AI400" s="2">
        <f t="shared" si="173"/>
        <v>95494.929137369545</v>
      </c>
      <c r="AJ400" s="77">
        <f t="shared" si="174"/>
        <v>95494.929137369545</v>
      </c>
    </row>
    <row r="401" spans="1:36" x14ac:dyDescent="0.2">
      <c r="A401" s="72">
        <v>34</v>
      </c>
      <c r="B401" s="1" t="s">
        <v>97</v>
      </c>
      <c r="C401" s="6" t="str">
        <f>VLOOKUP(B401,Valores!$A$2:$F$300,5,FALSE)</f>
        <v>unid.</v>
      </c>
      <c r="D401" s="6">
        <v>1</v>
      </c>
      <c r="E401" s="63">
        <f>VLOOKUP($B401,Valores!$A$2:$G$300,6,FALSE)*VLOOKUP(VLOOKUP($B401,Indices_Poder!$B$5:$E$250,3,FALSE),Indices_Poder!$G$6:$N$27,4,FALSE)*VLOOKUP($E$8,Regional!$A$2:$B$7,2,FALSE)</f>
        <v>58111.399621709403</v>
      </c>
      <c r="F401" s="2">
        <f>VLOOKUP($B401,Valores!$A$2:$G$300,6,FALSE)*VLOOKUP(VLOOKUP($B401,Indices_Poder!$B$5:$E$250,3,FALSE),Indices_Poder!$G$6:$N$27,4,FALSE)*VLOOKUP($F$8,Regional!$A$2:$B$7,2,FALSE)</f>
        <v>55850.077009269553</v>
      </c>
      <c r="G401" s="2">
        <f>VLOOKUP($B401,Valores!$A$2:$G$300,6,FALSE)*VLOOKUP(VLOOKUP($B401,Indices_Poder!$B$5:$E$250,3,FALSE),Indices_Poder!$G$6:$N$27,4,FALSE)*VLOOKUP($G$8,Regional!$A$2:$B$7,2,FALSE)</f>
        <v>58943.612258267218</v>
      </c>
      <c r="H401" s="2">
        <f>VLOOKUP($B401,Valores!$A$2:$G$300,6,FALSE)*VLOOKUP(VLOOKUP($B401,Indices_Poder!$B$5:$E$250,3,FALSE),Indices_Poder!$G$6:$N$27,4,FALSE)*VLOOKUP($H$8,Regional!$A$2:$B$7,2,FALSE)</f>
        <v>57726.859989644763</v>
      </c>
      <c r="I401" s="76">
        <f>VLOOKUP($B401,Valores!$A$2:$G$300,6,FALSE)*VLOOKUP(VLOOKUP($B401,Indices_Poder!$B$5:$E$250,3,FALSE),Indices_Poder!$G$6:$N$27,4,FALSE)*VLOOKUP($I$8,Regional!$A$2:$B$7,2,FALSE)</f>
        <v>58231.926969072949</v>
      </c>
      <c r="J401" s="63">
        <f t="shared" si="152"/>
        <v>58111.399621709403</v>
      </c>
      <c r="K401" s="2">
        <f t="shared" si="152"/>
        <v>55850.077009269553</v>
      </c>
      <c r="L401" s="2">
        <f t="shared" si="152"/>
        <v>58943.612258267218</v>
      </c>
      <c r="M401" s="2">
        <f t="shared" si="152"/>
        <v>57726.859989644763</v>
      </c>
      <c r="N401" s="76">
        <f t="shared" si="152"/>
        <v>58231.926969072949</v>
      </c>
      <c r="O401" s="1">
        <f>VLOOKUP(B401,Valores!$A$2:$P$300,14,FALSE)</f>
        <v>1</v>
      </c>
      <c r="P401" s="1">
        <f>VLOOKUP(B401,Valores!$A$2:$P$300,15,FALSE)</f>
        <v>6.6699999999999995E-2</v>
      </c>
      <c r="Q401" s="72">
        <f t="shared" si="164"/>
        <v>0</v>
      </c>
      <c r="R401" s="72">
        <f t="shared" si="153"/>
        <v>0</v>
      </c>
      <c r="S401" s="72">
        <f t="shared" si="153"/>
        <v>0</v>
      </c>
      <c r="T401" s="72">
        <f t="shared" si="153"/>
        <v>0</v>
      </c>
      <c r="U401" s="72">
        <f t="shared" si="153"/>
        <v>0</v>
      </c>
      <c r="W401" s="2">
        <f t="shared" si="165"/>
        <v>58111.399621709403</v>
      </c>
      <c r="X401" s="77">
        <f t="shared" si="166"/>
        <v>58111.399621709403</v>
      </c>
      <c r="Z401" s="2">
        <f t="shared" si="167"/>
        <v>55850.077009269553</v>
      </c>
      <c r="AA401" s="77">
        <f t="shared" si="168"/>
        <v>55850.077009269553</v>
      </c>
      <c r="AC401" s="2">
        <f t="shared" si="169"/>
        <v>58943.612258267218</v>
      </c>
      <c r="AD401" s="77">
        <f t="shared" si="170"/>
        <v>58943.612258267218</v>
      </c>
      <c r="AF401" s="2">
        <f t="shared" si="171"/>
        <v>57726.859989644763</v>
      </c>
      <c r="AG401" s="77">
        <f t="shared" si="172"/>
        <v>57726.859989644763</v>
      </c>
      <c r="AI401" s="2">
        <f t="shared" si="173"/>
        <v>58231.926969072949</v>
      </c>
      <c r="AJ401" s="77">
        <f t="shared" si="174"/>
        <v>58231.926969072949</v>
      </c>
    </row>
    <row r="402" spans="1:36" x14ac:dyDescent="0.2">
      <c r="A402" s="72">
        <v>35</v>
      </c>
      <c r="B402" s="1" t="s">
        <v>165</v>
      </c>
      <c r="C402" s="6" t="str">
        <f>VLOOKUP(B402,Valores!$A$2:$F$300,5,FALSE)</f>
        <v>unid.</v>
      </c>
      <c r="D402" s="6">
        <v>1</v>
      </c>
      <c r="E402" s="63">
        <f>VLOOKUP($B402,Valores!$A$2:$G$300,6,FALSE)*VLOOKUP(VLOOKUP($B402,Indices_Poder!$B$5:$E$250,3,FALSE),Indices_Poder!$G$6:$N$27,4,FALSE)*VLOOKUP($E$8,Regional!$A$2:$B$7,2,FALSE)</f>
        <v>95297.275528865226</v>
      </c>
      <c r="F402" s="2">
        <f>VLOOKUP($B402,Valores!$A$2:$G$300,6,FALSE)*VLOOKUP(VLOOKUP($B402,Indices_Poder!$B$5:$E$250,3,FALSE),Indices_Poder!$G$6:$N$27,4,FALSE)*VLOOKUP($F$8,Regional!$A$2:$B$7,2,FALSE)</f>
        <v>91588.917350260497</v>
      </c>
      <c r="G402" s="2">
        <f>VLOOKUP($B402,Valores!$A$2:$G$300,6,FALSE)*VLOOKUP(VLOOKUP($B402,Indices_Poder!$B$5:$E$250,3,FALSE),Indices_Poder!$G$6:$N$27,4,FALSE)*VLOOKUP($G$8,Regional!$A$2:$B$7,2,FALSE)</f>
        <v>96662.026635204529</v>
      </c>
      <c r="H402" s="2">
        <f>VLOOKUP($B402,Valores!$A$2:$G$300,6,FALSE)*VLOOKUP(VLOOKUP($B402,Indices_Poder!$B$5:$E$250,3,FALSE),Indices_Poder!$G$6:$N$27,4,FALSE)*VLOOKUP($H$8,Regional!$A$2:$B$7,2,FALSE)</f>
        <v>94666.666396970526</v>
      </c>
      <c r="I402" s="76">
        <f>VLOOKUP($B402,Valores!$A$2:$G$300,6,FALSE)*VLOOKUP(VLOOKUP($B402,Indices_Poder!$B$5:$E$250,3,FALSE),Indices_Poder!$G$6:$N$27,4,FALSE)*VLOOKUP($I$8,Regional!$A$2:$B$7,2,FALSE)</f>
        <v>95494.929137369545</v>
      </c>
      <c r="J402" s="63">
        <f t="shared" si="152"/>
        <v>95297.275528865226</v>
      </c>
      <c r="K402" s="2">
        <f t="shared" si="152"/>
        <v>91588.917350260497</v>
      </c>
      <c r="L402" s="2">
        <f t="shared" si="152"/>
        <v>96662.026635204529</v>
      </c>
      <c r="M402" s="2">
        <f t="shared" si="152"/>
        <v>94666.666396970526</v>
      </c>
      <c r="N402" s="76">
        <f t="shared" si="152"/>
        <v>95494.929137369545</v>
      </c>
      <c r="O402" s="1">
        <f>VLOOKUP(B402,Valores!$A$2:$P$300,14,FALSE)</f>
        <v>1</v>
      </c>
      <c r="P402" s="1">
        <f>VLOOKUP(B402,Valores!$A$2:$P$300,15,FALSE)</f>
        <v>6.6699999999999995E-2</v>
      </c>
      <c r="Q402" s="72">
        <f t="shared" si="164"/>
        <v>0</v>
      </c>
      <c r="R402" s="72">
        <f t="shared" si="153"/>
        <v>0</v>
      </c>
      <c r="S402" s="72">
        <f t="shared" si="153"/>
        <v>0</v>
      </c>
      <c r="T402" s="72">
        <f t="shared" si="153"/>
        <v>0</v>
      </c>
      <c r="U402" s="72">
        <f t="shared" si="153"/>
        <v>0</v>
      </c>
      <c r="W402" s="2">
        <f t="shared" si="165"/>
        <v>95297.275528865226</v>
      </c>
      <c r="X402" s="77">
        <f t="shared" si="166"/>
        <v>95297.275528865226</v>
      </c>
      <c r="Z402" s="2">
        <f t="shared" si="167"/>
        <v>91588.917350260497</v>
      </c>
      <c r="AA402" s="77">
        <f t="shared" si="168"/>
        <v>91588.917350260497</v>
      </c>
      <c r="AC402" s="2">
        <f t="shared" si="169"/>
        <v>96662.026635204529</v>
      </c>
      <c r="AD402" s="77">
        <f t="shared" si="170"/>
        <v>96662.026635204529</v>
      </c>
      <c r="AF402" s="2">
        <f t="shared" si="171"/>
        <v>94666.666396970526</v>
      </c>
      <c r="AG402" s="77">
        <f t="shared" si="172"/>
        <v>94666.666396970526</v>
      </c>
      <c r="AI402" s="2">
        <f t="shared" si="173"/>
        <v>95494.929137369545</v>
      </c>
      <c r="AJ402" s="77">
        <f t="shared" si="174"/>
        <v>95494.929137369545</v>
      </c>
    </row>
    <row r="403" spans="1:36" x14ac:dyDescent="0.2">
      <c r="A403" s="72">
        <v>36</v>
      </c>
      <c r="B403" s="1" t="s">
        <v>139</v>
      </c>
      <c r="C403" s="6" t="str">
        <f>VLOOKUP(B403,Valores!$A$2:$F$300,5,FALSE)</f>
        <v>unid.</v>
      </c>
      <c r="D403" s="6">
        <v>1</v>
      </c>
      <c r="E403" s="63">
        <f>VLOOKUP($B403,Valores!$A$2:$G$300,6,FALSE)*VLOOKUP(VLOOKUP($B403,Indices_Poder!$B$5:$E$250,3,FALSE),Indices_Poder!$G$6:$N$27,4,FALSE)*VLOOKUP($E$8,Regional!$A$2:$B$7,2,FALSE)</f>
        <v>95297.275528865226</v>
      </c>
      <c r="F403" s="2">
        <f>VLOOKUP($B403,Valores!$A$2:$G$300,6,FALSE)*VLOOKUP(VLOOKUP($B403,Indices_Poder!$B$5:$E$250,3,FALSE),Indices_Poder!$G$6:$N$27,4,FALSE)*VLOOKUP($F$8,Regional!$A$2:$B$7,2,FALSE)</f>
        <v>91588.917350260497</v>
      </c>
      <c r="G403" s="2">
        <f>VLOOKUP($B403,Valores!$A$2:$G$300,6,FALSE)*VLOOKUP(VLOOKUP($B403,Indices_Poder!$B$5:$E$250,3,FALSE),Indices_Poder!$G$6:$N$27,4,FALSE)*VLOOKUP($G$8,Regional!$A$2:$B$7,2,FALSE)</f>
        <v>96662.026635204529</v>
      </c>
      <c r="H403" s="2">
        <f>VLOOKUP($B403,Valores!$A$2:$G$300,6,FALSE)*VLOOKUP(VLOOKUP($B403,Indices_Poder!$B$5:$E$250,3,FALSE),Indices_Poder!$G$6:$N$27,4,FALSE)*VLOOKUP($H$8,Regional!$A$2:$B$7,2,FALSE)</f>
        <v>94666.666396970526</v>
      </c>
      <c r="I403" s="76">
        <f>VLOOKUP($B403,Valores!$A$2:$G$300,6,FALSE)*VLOOKUP(VLOOKUP($B403,Indices_Poder!$B$5:$E$250,3,FALSE),Indices_Poder!$G$6:$N$27,4,FALSE)*VLOOKUP($I$8,Regional!$A$2:$B$7,2,FALSE)</f>
        <v>95494.929137369545</v>
      </c>
      <c r="J403" s="63">
        <f t="shared" si="152"/>
        <v>95297.275528865226</v>
      </c>
      <c r="K403" s="2">
        <f t="shared" si="152"/>
        <v>91588.917350260497</v>
      </c>
      <c r="L403" s="2">
        <f t="shared" si="152"/>
        <v>96662.026635204529</v>
      </c>
      <c r="M403" s="2">
        <f t="shared" si="152"/>
        <v>94666.666396970526</v>
      </c>
      <c r="N403" s="76">
        <f t="shared" si="152"/>
        <v>95494.929137369545</v>
      </c>
      <c r="O403" s="1">
        <f>VLOOKUP(B403,Valores!$A$2:$P$300,14,FALSE)</f>
        <v>1</v>
      </c>
      <c r="P403" s="1">
        <f>VLOOKUP(B403,Valores!$A$2:$P$300,15,FALSE)</f>
        <v>6.6699999999999995E-2</v>
      </c>
      <c r="Q403" s="72">
        <f t="shared" si="164"/>
        <v>0</v>
      </c>
      <c r="R403" s="72">
        <f t="shared" si="153"/>
        <v>0</v>
      </c>
      <c r="S403" s="72">
        <f t="shared" si="153"/>
        <v>0</v>
      </c>
      <c r="T403" s="72">
        <f t="shared" si="153"/>
        <v>0</v>
      </c>
      <c r="U403" s="72">
        <f t="shared" si="153"/>
        <v>0</v>
      </c>
      <c r="W403" s="2">
        <f t="shared" si="165"/>
        <v>95297.275528865226</v>
      </c>
      <c r="X403" s="77">
        <f t="shared" si="166"/>
        <v>95297.275528865226</v>
      </c>
      <c r="Z403" s="2">
        <f t="shared" si="167"/>
        <v>91588.917350260497</v>
      </c>
      <c r="AA403" s="77">
        <f t="shared" si="168"/>
        <v>91588.917350260497</v>
      </c>
      <c r="AC403" s="2">
        <f t="shared" si="169"/>
        <v>96662.026635204529</v>
      </c>
      <c r="AD403" s="77">
        <f t="shared" si="170"/>
        <v>96662.026635204529</v>
      </c>
      <c r="AF403" s="2">
        <f t="shared" si="171"/>
        <v>94666.666396970526</v>
      </c>
      <c r="AG403" s="77">
        <f t="shared" si="172"/>
        <v>94666.666396970526</v>
      </c>
      <c r="AI403" s="2">
        <f t="shared" si="173"/>
        <v>95494.929137369545</v>
      </c>
      <c r="AJ403" s="77">
        <f t="shared" si="174"/>
        <v>95494.929137369545</v>
      </c>
    </row>
    <row r="404" spans="1:36" x14ac:dyDescent="0.2">
      <c r="A404" s="72">
        <v>37</v>
      </c>
      <c r="B404" s="1" t="s">
        <v>96</v>
      </c>
      <c r="C404" s="6" t="str">
        <f>VLOOKUP(B404,Valores!$A$2:$F$300,5,FALSE)</f>
        <v>unid.</v>
      </c>
      <c r="D404" s="6">
        <v>1</v>
      </c>
      <c r="E404" s="63">
        <f>VLOOKUP($B404,Valores!$A$2:$G$300,6,FALSE)*VLOOKUP(VLOOKUP($B404,Indices_Poder!$B$5:$E$250,3,FALSE),Indices_Poder!$G$6:$N$27,4,FALSE)*VLOOKUP($E$8,Regional!$A$2:$B$7,2,FALSE)</f>
        <v>58111.399621709403</v>
      </c>
      <c r="F404" s="2">
        <f>VLOOKUP($B404,Valores!$A$2:$G$300,6,FALSE)*VLOOKUP(VLOOKUP($B404,Indices_Poder!$B$5:$E$250,3,FALSE),Indices_Poder!$G$6:$N$27,4,FALSE)*VLOOKUP($F$8,Regional!$A$2:$B$7,2,FALSE)</f>
        <v>55850.077009269553</v>
      </c>
      <c r="G404" s="2">
        <f>VLOOKUP($B404,Valores!$A$2:$G$300,6,FALSE)*VLOOKUP(VLOOKUP($B404,Indices_Poder!$B$5:$E$250,3,FALSE),Indices_Poder!$G$6:$N$27,4,FALSE)*VLOOKUP($G$8,Regional!$A$2:$B$7,2,FALSE)</f>
        <v>58943.612258267218</v>
      </c>
      <c r="H404" s="2">
        <f>VLOOKUP($B404,Valores!$A$2:$G$300,6,FALSE)*VLOOKUP(VLOOKUP($B404,Indices_Poder!$B$5:$E$250,3,FALSE),Indices_Poder!$G$6:$N$27,4,FALSE)*VLOOKUP($H$8,Regional!$A$2:$B$7,2,FALSE)</f>
        <v>57726.859989644763</v>
      </c>
      <c r="I404" s="76">
        <f>VLOOKUP($B404,Valores!$A$2:$G$300,6,FALSE)*VLOOKUP(VLOOKUP($B404,Indices_Poder!$B$5:$E$250,3,FALSE),Indices_Poder!$G$6:$N$27,4,FALSE)*VLOOKUP($I$8,Regional!$A$2:$B$7,2,FALSE)</f>
        <v>58231.926969072949</v>
      </c>
      <c r="J404" s="63">
        <f t="shared" si="152"/>
        <v>58111.399621709403</v>
      </c>
      <c r="K404" s="2">
        <f t="shared" si="152"/>
        <v>55850.077009269553</v>
      </c>
      <c r="L404" s="2">
        <f t="shared" si="152"/>
        <v>58943.612258267218</v>
      </c>
      <c r="M404" s="2">
        <f t="shared" si="152"/>
        <v>57726.859989644763</v>
      </c>
      <c r="N404" s="76">
        <f t="shared" si="152"/>
        <v>58231.926969072949</v>
      </c>
      <c r="O404" s="1">
        <f>VLOOKUP(B404,Valores!$A$2:$P$300,14,FALSE)</f>
        <v>1</v>
      </c>
      <c r="P404" s="1">
        <f>VLOOKUP(B404,Valores!$A$2:$P$300,15,FALSE)</f>
        <v>6.6699999999999995E-2</v>
      </c>
      <c r="Q404" s="72">
        <f t="shared" si="164"/>
        <v>0</v>
      </c>
      <c r="R404" s="72">
        <f t="shared" si="153"/>
        <v>0</v>
      </c>
      <c r="S404" s="72">
        <f t="shared" si="153"/>
        <v>0</v>
      </c>
      <c r="T404" s="72">
        <f t="shared" si="153"/>
        <v>0</v>
      </c>
      <c r="U404" s="72">
        <f t="shared" si="153"/>
        <v>0</v>
      </c>
      <c r="W404" s="2">
        <f t="shared" si="165"/>
        <v>58111.399621709403</v>
      </c>
      <c r="X404" s="77">
        <f t="shared" si="166"/>
        <v>58111.399621709403</v>
      </c>
      <c r="Z404" s="2">
        <f t="shared" si="167"/>
        <v>55850.077009269553</v>
      </c>
      <c r="AA404" s="77">
        <f t="shared" si="168"/>
        <v>55850.077009269553</v>
      </c>
      <c r="AC404" s="2">
        <f t="shared" si="169"/>
        <v>58943.612258267218</v>
      </c>
      <c r="AD404" s="77">
        <f t="shared" si="170"/>
        <v>58943.612258267218</v>
      </c>
      <c r="AF404" s="2">
        <f t="shared" si="171"/>
        <v>57726.859989644763</v>
      </c>
      <c r="AG404" s="77">
        <f t="shared" si="172"/>
        <v>57726.859989644763</v>
      </c>
      <c r="AI404" s="2">
        <f t="shared" si="173"/>
        <v>58231.926969072949</v>
      </c>
      <c r="AJ404" s="77">
        <f t="shared" si="174"/>
        <v>58231.926969072949</v>
      </c>
    </row>
    <row r="405" spans="1:36" x14ac:dyDescent="0.2">
      <c r="A405" s="72">
        <v>38</v>
      </c>
      <c r="B405" s="1" t="s">
        <v>166</v>
      </c>
      <c r="C405" s="6" t="str">
        <f>VLOOKUP(B405,Valores!$A$2:$F$300,5,FALSE)</f>
        <v>unid.</v>
      </c>
      <c r="D405" s="6">
        <v>0</v>
      </c>
      <c r="E405" s="63">
        <f>VLOOKUP($B405,Valores!$A$2:$G$300,6,FALSE)*VLOOKUP(VLOOKUP($B405,Indices_Poder!$B$5:$E$250,3,FALSE),Indices_Poder!$G$6:$N$27,4,FALSE)*VLOOKUP($E$8,Regional!$A$2:$B$7,2,FALSE)</f>
        <v>58111.399621709403</v>
      </c>
      <c r="F405" s="2">
        <f>VLOOKUP($B405,Valores!$A$2:$G$300,6,FALSE)*VLOOKUP(VLOOKUP($B405,Indices_Poder!$B$5:$E$250,3,FALSE),Indices_Poder!$G$6:$N$27,4,FALSE)*VLOOKUP($F$8,Regional!$A$2:$B$7,2,FALSE)</f>
        <v>55850.077009269553</v>
      </c>
      <c r="G405" s="2">
        <f>VLOOKUP($B405,Valores!$A$2:$G$300,6,FALSE)*VLOOKUP(VLOOKUP($B405,Indices_Poder!$B$5:$E$250,3,FALSE),Indices_Poder!$G$6:$N$27,4,FALSE)*VLOOKUP($G$8,Regional!$A$2:$B$7,2,FALSE)</f>
        <v>58943.612258267218</v>
      </c>
      <c r="H405" s="2">
        <f>VLOOKUP($B405,Valores!$A$2:$G$300,6,FALSE)*VLOOKUP(VLOOKUP($B405,Indices_Poder!$B$5:$E$250,3,FALSE),Indices_Poder!$G$6:$N$27,4,FALSE)*VLOOKUP($H$8,Regional!$A$2:$B$7,2,FALSE)</f>
        <v>57726.859989644763</v>
      </c>
      <c r="I405" s="76">
        <f>VLOOKUP($B405,Valores!$A$2:$G$300,6,FALSE)*VLOOKUP(VLOOKUP($B405,Indices_Poder!$B$5:$E$250,3,FALSE),Indices_Poder!$G$6:$N$27,4,FALSE)*VLOOKUP($I$8,Regional!$A$2:$B$7,2,FALSE)</f>
        <v>58231.926969072949</v>
      </c>
      <c r="J405" s="63">
        <f t="shared" si="152"/>
        <v>0</v>
      </c>
      <c r="K405" s="2">
        <f t="shared" si="152"/>
        <v>0</v>
      </c>
      <c r="L405" s="2">
        <f t="shared" si="152"/>
        <v>0</v>
      </c>
      <c r="M405" s="2">
        <f t="shared" si="152"/>
        <v>0</v>
      </c>
      <c r="N405" s="76">
        <f t="shared" si="152"/>
        <v>0</v>
      </c>
      <c r="O405" s="1">
        <f>VLOOKUP(B405,Valores!$A$2:$P$300,14,FALSE)</f>
        <v>1</v>
      </c>
      <c r="P405" s="1">
        <f>VLOOKUP(B405,Valores!$A$2:$P$300,15,FALSE)</f>
        <v>6.6699999999999995E-2</v>
      </c>
      <c r="Q405" s="72">
        <f t="shared" si="164"/>
        <v>0</v>
      </c>
      <c r="R405" s="72">
        <f t="shared" si="153"/>
        <v>0</v>
      </c>
      <c r="S405" s="72">
        <f t="shared" si="153"/>
        <v>0</v>
      </c>
      <c r="T405" s="72">
        <f t="shared" si="153"/>
        <v>0</v>
      </c>
      <c r="U405" s="72">
        <f t="shared" si="153"/>
        <v>0</v>
      </c>
      <c r="W405" s="2">
        <f t="shared" si="165"/>
        <v>0</v>
      </c>
      <c r="X405" s="77">
        <f t="shared" si="166"/>
        <v>0</v>
      </c>
      <c r="Z405" s="2">
        <f t="shared" si="167"/>
        <v>0</v>
      </c>
      <c r="AA405" s="77">
        <f t="shared" si="168"/>
        <v>0</v>
      </c>
      <c r="AC405" s="2">
        <f t="shared" si="169"/>
        <v>0</v>
      </c>
      <c r="AD405" s="77">
        <f t="shared" si="170"/>
        <v>0</v>
      </c>
      <c r="AF405" s="2">
        <f t="shared" si="171"/>
        <v>0</v>
      </c>
      <c r="AG405" s="77">
        <f t="shared" si="172"/>
        <v>0</v>
      </c>
      <c r="AI405" s="2">
        <f t="shared" si="173"/>
        <v>0</v>
      </c>
      <c r="AJ405" s="77">
        <f t="shared" si="174"/>
        <v>0</v>
      </c>
    </row>
    <row r="406" spans="1:36" x14ac:dyDescent="0.2">
      <c r="A406" s="72">
        <v>39</v>
      </c>
      <c r="B406" s="1" t="s">
        <v>167</v>
      </c>
      <c r="C406" s="6" t="str">
        <f>VLOOKUP(B406,Valores!$A$2:$F$300,5,FALSE)</f>
        <v>unid.</v>
      </c>
      <c r="D406" s="6">
        <v>0</v>
      </c>
      <c r="E406" s="63">
        <f>VLOOKUP($B406,Valores!$A$2:$G$300,6,FALSE)*VLOOKUP(VLOOKUP($B406,Indices_Poder!$B$5:$E$250,3,FALSE),Indices_Poder!$G$6:$N$27,4,FALSE)*VLOOKUP($E$8,Regional!$A$2:$B$7,2,FALSE)</f>
        <v>58111.399621709403</v>
      </c>
      <c r="F406" s="2">
        <f>VLOOKUP($B406,Valores!$A$2:$G$300,6,FALSE)*VLOOKUP(VLOOKUP($B406,Indices_Poder!$B$5:$E$250,3,FALSE),Indices_Poder!$G$6:$N$27,4,FALSE)*VLOOKUP($F$8,Regional!$A$2:$B$7,2,FALSE)</f>
        <v>55850.077009269553</v>
      </c>
      <c r="G406" s="2">
        <f>VLOOKUP($B406,Valores!$A$2:$G$300,6,FALSE)*VLOOKUP(VLOOKUP($B406,Indices_Poder!$B$5:$E$250,3,FALSE),Indices_Poder!$G$6:$N$27,4,FALSE)*VLOOKUP($G$8,Regional!$A$2:$B$7,2,FALSE)</f>
        <v>58943.612258267218</v>
      </c>
      <c r="H406" s="2">
        <f>VLOOKUP($B406,Valores!$A$2:$G$300,6,FALSE)*VLOOKUP(VLOOKUP($B406,Indices_Poder!$B$5:$E$250,3,FALSE),Indices_Poder!$G$6:$N$27,4,FALSE)*VLOOKUP($H$8,Regional!$A$2:$B$7,2,FALSE)</f>
        <v>57726.859989644763</v>
      </c>
      <c r="I406" s="76">
        <f>VLOOKUP($B406,Valores!$A$2:$G$300,6,FALSE)*VLOOKUP(VLOOKUP($B406,Indices_Poder!$B$5:$E$250,3,FALSE),Indices_Poder!$G$6:$N$27,4,FALSE)*VLOOKUP($I$8,Regional!$A$2:$B$7,2,FALSE)</f>
        <v>58231.926969072949</v>
      </c>
      <c r="J406" s="63">
        <f t="shared" si="152"/>
        <v>0</v>
      </c>
      <c r="K406" s="2">
        <f t="shared" si="152"/>
        <v>0</v>
      </c>
      <c r="L406" s="2">
        <f t="shared" si="152"/>
        <v>0</v>
      </c>
      <c r="M406" s="2">
        <f t="shared" si="152"/>
        <v>0</v>
      </c>
      <c r="N406" s="76">
        <f t="shared" si="152"/>
        <v>0</v>
      </c>
      <c r="O406" s="1">
        <f>VLOOKUP(B406,Valores!$A$2:$P$300,14,FALSE)</f>
        <v>1</v>
      </c>
      <c r="P406" s="1">
        <f>VLOOKUP(B406,Valores!$A$2:$P$300,15,FALSE)</f>
        <v>6.6699999999999995E-2</v>
      </c>
      <c r="Q406" s="72">
        <f t="shared" si="164"/>
        <v>0</v>
      </c>
      <c r="R406" s="72">
        <f t="shared" si="153"/>
        <v>0</v>
      </c>
      <c r="S406" s="72">
        <f t="shared" si="153"/>
        <v>0</v>
      </c>
      <c r="T406" s="72">
        <f t="shared" si="153"/>
        <v>0</v>
      </c>
      <c r="U406" s="72">
        <f t="shared" si="153"/>
        <v>0</v>
      </c>
      <c r="W406" s="2">
        <f t="shared" si="165"/>
        <v>0</v>
      </c>
      <c r="X406" s="77">
        <f t="shared" si="166"/>
        <v>0</v>
      </c>
      <c r="Z406" s="2">
        <f t="shared" si="167"/>
        <v>0</v>
      </c>
      <c r="AA406" s="77">
        <f t="shared" si="168"/>
        <v>0</v>
      </c>
      <c r="AC406" s="2">
        <f t="shared" si="169"/>
        <v>0</v>
      </c>
      <c r="AD406" s="77">
        <f t="shared" si="170"/>
        <v>0</v>
      </c>
      <c r="AF406" s="2">
        <f t="shared" si="171"/>
        <v>0</v>
      </c>
      <c r="AG406" s="77">
        <f t="shared" si="172"/>
        <v>0</v>
      </c>
      <c r="AI406" s="2">
        <f t="shared" si="173"/>
        <v>0</v>
      </c>
      <c r="AJ406" s="77">
        <f t="shared" si="174"/>
        <v>0</v>
      </c>
    </row>
    <row r="407" spans="1:36" x14ac:dyDescent="0.2">
      <c r="A407" s="100">
        <v>40</v>
      </c>
      <c r="B407" s="78" t="s">
        <v>168</v>
      </c>
      <c r="C407" s="6" t="str">
        <f>VLOOKUP(B407,Valores!$A$2:$F$300,5,FALSE)</f>
        <v>unid.</v>
      </c>
      <c r="D407" s="6">
        <v>0</v>
      </c>
      <c r="E407" s="106">
        <f>VLOOKUP($B407,Valores!$A$2:$G$300,6,FALSE)*VLOOKUP(VLOOKUP($B407,Indices_Poder!$B$5:$E$250,3,FALSE),Indices_Poder!$G$6:$N$27,4,FALSE)*VLOOKUP($E$8,Regional!$A$2:$B$7,2,FALSE)</f>
        <v>95297.275528865226</v>
      </c>
      <c r="F407" s="107">
        <f>VLOOKUP($B407,Valores!$A$2:$G$300,6,FALSE)*VLOOKUP(VLOOKUP($B407,Indices_Poder!$B$5:$E$250,3,FALSE),Indices_Poder!$G$6:$N$27,4,FALSE)*VLOOKUP($F$8,Regional!$A$2:$B$7,2,FALSE)</f>
        <v>91588.917350260497</v>
      </c>
      <c r="G407" s="107">
        <f>VLOOKUP($B407,Valores!$A$2:$G$300,6,FALSE)*VLOOKUP(VLOOKUP($B407,Indices_Poder!$B$5:$E$250,3,FALSE),Indices_Poder!$G$6:$N$27,4,FALSE)*VLOOKUP($G$8,Regional!$A$2:$B$7,2,FALSE)</f>
        <v>96662.026635204529</v>
      </c>
      <c r="H407" s="107">
        <f>VLOOKUP($B407,Valores!$A$2:$G$300,6,FALSE)*VLOOKUP(VLOOKUP($B407,Indices_Poder!$B$5:$E$250,3,FALSE),Indices_Poder!$G$6:$N$27,4,FALSE)*VLOOKUP($H$8,Regional!$A$2:$B$7,2,FALSE)</f>
        <v>94666.666396970526</v>
      </c>
      <c r="I407" s="108">
        <f>VLOOKUP($B407,Valores!$A$2:$G$300,6,FALSE)*VLOOKUP(VLOOKUP($B407,Indices_Poder!$B$5:$E$250,3,FALSE),Indices_Poder!$G$6:$N$27,4,FALSE)*VLOOKUP($I$8,Regional!$A$2:$B$7,2,FALSE)</f>
        <v>95494.929137369545</v>
      </c>
      <c r="J407" s="106">
        <f t="shared" si="152"/>
        <v>0</v>
      </c>
      <c r="K407" s="107">
        <f t="shared" si="152"/>
        <v>0</v>
      </c>
      <c r="L407" s="107">
        <f t="shared" si="152"/>
        <v>0</v>
      </c>
      <c r="M407" s="107">
        <f t="shared" si="152"/>
        <v>0</v>
      </c>
      <c r="N407" s="108">
        <f t="shared" si="152"/>
        <v>0</v>
      </c>
      <c r="O407" s="1">
        <f>VLOOKUP(B407,Valores!$A$2:$P$300,14,FALSE)</f>
        <v>1</v>
      </c>
      <c r="P407" s="1">
        <f>VLOOKUP(B407,Valores!$A$2:$P$300,15,FALSE)</f>
        <v>6.6699999999999995E-2</v>
      </c>
      <c r="Q407" s="72">
        <f t="shared" si="164"/>
        <v>0</v>
      </c>
      <c r="R407" s="72">
        <f t="shared" si="153"/>
        <v>0</v>
      </c>
      <c r="S407" s="72">
        <f t="shared" si="153"/>
        <v>0</v>
      </c>
      <c r="T407" s="72">
        <f t="shared" si="153"/>
        <v>0</v>
      </c>
      <c r="U407" s="72">
        <f t="shared" si="153"/>
        <v>0</v>
      </c>
      <c r="W407" s="2">
        <f t="shared" si="165"/>
        <v>0</v>
      </c>
      <c r="X407" s="77">
        <f t="shared" si="166"/>
        <v>0</v>
      </c>
      <c r="Z407" s="2">
        <f t="shared" si="167"/>
        <v>0</v>
      </c>
      <c r="AA407" s="77">
        <f t="shared" si="168"/>
        <v>0</v>
      </c>
      <c r="AC407" s="2">
        <f t="shared" si="169"/>
        <v>0</v>
      </c>
      <c r="AD407" s="77">
        <f t="shared" si="170"/>
        <v>0</v>
      </c>
      <c r="AF407" s="2">
        <f t="shared" si="171"/>
        <v>0</v>
      </c>
      <c r="AG407" s="77">
        <f t="shared" si="172"/>
        <v>0</v>
      </c>
      <c r="AI407" s="2">
        <f t="shared" si="173"/>
        <v>0</v>
      </c>
      <c r="AJ407" s="77">
        <f t="shared" si="174"/>
        <v>0</v>
      </c>
    </row>
    <row r="408" spans="1:36" x14ac:dyDescent="0.2">
      <c r="A408" s="79"/>
      <c r="B408" s="88" t="s">
        <v>99</v>
      </c>
      <c r="C408" s="80"/>
      <c r="D408" s="80"/>
      <c r="E408" s="81"/>
      <c r="F408" s="81"/>
      <c r="G408" s="81"/>
      <c r="H408" s="81"/>
      <c r="I408" s="81"/>
      <c r="J408" s="82">
        <f>SUM(J368:J407)</f>
        <v>6065221.1532263998</v>
      </c>
      <c r="K408" s="81">
        <f>SUM(K368:K407)</f>
        <v>5829201.6831650492</v>
      </c>
      <c r="L408" s="81">
        <f>SUM(L368:L407)</f>
        <v>6152081.1104824822</v>
      </c>
      <c r="M408" s="81">
        <f>SUM(M368:M407)</f>
        <v>6025085.8626322141</v>
      </c>
      <c r="N408" s="83">
        <f>SUM(N368:N407)</f>
        <v>6077800.8711738316</v>
      </c>
      <c r="Q408" s="72">
        <f>SUMIF($O368:$O407,"&lt;&gt;Rateio",X368:X407)</f>
        <v>6065221.1532263998</v>
      </c>
      <c r="R408" s="72">
        <f>SUMIF($O368:$O407,"&lt;&gt;Rateio",AA368:AA407)</f>
        <v>5829201.6831650492</v>
      </c>
      <c r="S408" s="72">
        <f>SUMIF($O368:$O407,"&lt;&gt;Rateio",AD368:AD407)</f>
        <v>6152081.1104824822</v>
      </c>
      <c r="T408" s="72">
        <f>SUMIF($O368:$O407,"&lt;&gt;Rateio",AG368:AG407)</f>
        <v>6025085.8626322141</v>
      </c>
      <c r="U408" s="72">
        <f>SUMIF($O368:$O407,"&lt;&gt;Rateio",AJ368:AJ407)</f>
        <v>6077800.8711738316</v>
      </c>
      <c r="X408" s="77"/>
      <c r="AA408" s="77"/>
      <c r="AD408" s="77"/>
      <c r="AG408" s="77"/>
      <c r="AJ408" s="77"/>
    </row>
    <row r="409" spans="1:36" ht="12.75" hidden="1" customHeight="1" x14ac:dyDescent="0.2">
      <c r="A409" s="79"/>
      <c r="B409" s="80"/>
      <c r="C409" s="80"/>
      <c r="D409" s="80"/>
      <c r="E409" s="85" t="s">
        <v>12</v>
      </c>
      <c r="F409" s="85" t="s">
        <v>13</v>
      </c>
      <c r="G409" s="85" t="s">
        <v>14</v>
      </c>
      <c r="H409" s="85" t="s">
        <v>15</v>
      </c>
      <c r="I409" s="85" t="s">
        <v>16</v>
      </c>
      <c r="J409" s="81"/>
      <c r="K409" s="81"/>
      <c r="L409" s="81"/>
      <c r="M409" s="81"/>
      <c r="N409" s="81"/>
      <c r="Q409" s="72"/>
      <c r="R409" s="72"/>
      <c r="S409" s="72"/>
      <c r="T409" s="72"/>
      <c r="U409" s="72"/>
      <c r="X409" s="77"/>
      <c r="AA409" s="77"/>
      <c r="AD409" s="77"/>
      <c r="AG409" s="77"/>
      <c r="AJ409" s="77"/>
    </row>
    <row r="410" spans="1:36" ht="12.75" hidden="1" customHeight="1" x14ac:dyDescent="0.2">
      <c r="A410" s="86"/>
      <c r="B410" s="87" t="s">
        <v>100</v>
      </c>
      <c r="C410" s="88"/>
      <c r="D410" s="88"/>
      <c r="E410" s="89" t="e">
        <f>(SUMIF(#REF!,"Obras civis",J368:J407)+#REF!)*3.98%</f>
        <v>#REF!</v>
      </c>
      <c r="F410" s="89" t="e">
        <f>(SUMIF(#REF!,"Obras civis",K368:K407)+#REF!)*3.98%</f>
        <v>#REF!</v>
      </c>
      <c r="G410" s="89" t="e">
        <f>(SUMIF(#REF!,"Obras civis",L368:L407)+#REF!)*3.98%</f>
        <v>#REF!</v>
      </c>
      <c r="H410" s="89" t="e">
        <f>(SUMIF(#REF!,"Obras civis",M368:M407)+#REF!)*3.98%</f>
        <v>#REF!</v>
      </c>
      <c r="I410" s="89" t="e">
        <f>(SUMIF(#REF!,"Obras civis",N368:N407)+#REF!)*3.98%</f>
        <v>#REF!</v>
      </c>
      <c r="J410" s="89"/>
      <c r="K410" s="89"/>
      <c r="L410" s="89"/>
      <c r="M410" s="89"/>
      <c r="N410" s="89"/>
      <c r="Q410" s="72"/>
      <c r="R410" s="72"/>
      <c r="S410" s="72"/>
      <c r="T410" s="72"/>
      <c r="U410" s="72"/>
      <c r="X410" s="77"/>
      <c r="AA410" s="77"/>
      <c r="AD410" s="77"/>
      <c r="AG410" s="77"/>
      <c r="AJ410" s="77"/>
    </row>
    <row r="411" spans="1:36" ht="12.75" hidden="1" customHeight="1" x14ac:dyDescent="0.2">
      <c r="A411" s="86"/>
      <c r="B411" s="88" t="s">
        <v>101</v>
      </c>
      <c r="C411" s="90"/>
      <c r="D411" s="90"/>
      <c r="E411" s="91" t="e">
        <f>J408+#REF!+E410</f>
        <v>#REF!</v>
      </c>
      <c r="F411" s="91" t="e">
        <f>K408+#REF!+F410</f>
        <v>#REF!</v>
      </c>
      <c r="G411" s="91" t="e">
        <f>L408+#REF!+G410</f>
        <v>#REF!</v>
      </c>
      <c r="H411" s="91" t="e">
        <f>M408+#REF!+H410</f>
        <v>#REF!</v>
      </c>
      <c r="I411" s="91" t="e">
        <f>N408+#REF!+I410</f>
        <v>#REF!</v>
      </c>
      <c r="J411" s="91"/>
      <c r="K411" s="91"/>
      <c r="L411" s="91"/>
      <c r="M411" s="91"/>
      <c r="N411" s="91"/>
      <c r="Q411" s="72"/>
      <c r="R411" s="72"/>
      <c r="S411" s="72"/>
      <c r="T411" s="72"/>
      <c r="U411" s="72"/>
      <c r="X411" s="77"/>
      <c r="AA411" s="77"/>
      <c r="AD411" s="77"/>
      <c r="AG411" s="77"/>
      <c r="AJ411" s="77"/>
    </row>
    <row r="412" spans="1:36" ht="12.75" hidden="1" customHeight="1" x14ac:dyDescent="0.2">
      <c r="A412" s="86"/>
      <c r="B412" s="88" t="s">
        <v>102</v>
      </c>
      <c r="C412" s="88"/>
      <c r="D412" s="88"/>
      <c r="E412" s="89" t="e">
        <f>E411*2.7%</f>
        <v>#REF!</v>
      </c>
      <c r="F412" s="89" t="e">
        <f>F411*2.7%</f>
        <v>#REF!</v>
      </c>
      <c r="G412" s="89" t="e">
        <f>G411*2.7%</f>
        <v>#REF!</v>
      </c>
      <c r="H412" s="89" t="e">
        <f>H411*2.7%</f>
        <v>#REF!</v>
      </c>
      <c r="I412" s="89" t="e">
        <f>I411*2.7%</f>
        <v>#REF!</v>
      </c>
      <c r="J412" s="89"/>
      <c r="K412" s="89"/>
      <c r="L412" s="89"/>
      <c r="M412" s="89"/>
      <c r="N412" s="89"/>
      <c r="Q412" s="72"/>
      <c r="R412" s="72"/>
      <c r="S412" s="72"/>
      <c r="T412" s="72"/>
      <c r="U412" s="72"/>
      <c r="X412" s="77"/>
      <c r="AA412" s="77"/>
      <c r="AD412" s="77"/>
      <c r="AG412" s="77"/>
      <c r="AJ412" s="77"/>
    </row>
    <row r="413" spans="1:36" ht="12.75" hidden="1" customHeight="1" x14ac:dyDescent="0.2">
      <c r="A413" s="86"/>
      <c r="B413" s="88" t="s">
        <v>103</v>
      </c>
      <c r="C413" s="90"/>
      <c r="D413" s="90"/>
      <c r="E413" s="91" t="e">
        <f>E411*1.4%</f>
        <v>#REF!</v>
      </c>
      <c r="F413" s="91" t="e">
        <f>F411*1.4%</f>
        <v>#REF!</v>
      </c>
      <c r="G413" s="91" t="e">
        <f>G411*1.4%</f>
        <v>#REF!</v>
      </c>
      <c r="H413" s="91" t="e">
        <f>H411*1.4%</f>
        <v>#REF!</v>
      </c>
      <c r="I413" s="91" t="e">
        <f>I411*1.4%</f>
        <v>#REF!</v>
      </c>
      <c r="J413" s="91"/>
      <c r="K413" s="91"/>
      <c r="L413" s="91"/>
      <c r="M413" s="91"/>
      <c r="N413" s="91"/>
      <c r="Q413" s="72"/>
      <c r="R413" s="72"/>
      <c r="S413" s="72"/>
      <c r="T413" s="72"/>
      <c r="U413" s="72"/>
      <c r="X413" s="77"/>
      <c r="AA413" s="77"/>
      <c r="AD413" s="77"/>
      <c r="AG413" s="77"/>
      <c r="AJ413" s="77"/>
    </row>
    <row r="414" spans="1:36" ht="12.75" hidden="1" customHeight="1" x14ac:dyDescent="0.2">
      <c r="A414" s="86"/>
      <c r="B414" s="88" t="s">
        <v>104</v>
      </c>
      <c r="C414" s="88"/>
      <c r="D414" s="88"/>
      <c r="E414" s="89" t="e">
        <f>E411*3.99%</f>
        <v>#REF!</v>
      </c>
      <c r="F414" s="89" t="e">
        <f>F411*3.99%</f>
        <v>#REF!</v>
      </c>
      <c r="G414" s="89" t="e">
        <f>G411*3.99%</f>
        <v>#REF!</v>
      </c>
      <c r="H414" s="89" t="e">
        <f>H411*3.99%</f>
        <v>#REF!</v>
      </c>
      <c r="I414" s="89" t="e">
        <f>I411*3.99%</f>
        <v>#REF!</v>
      </c>
      <c r="J414" s="92"/>
      <c r="K414" s="89"/>
      <c r="L414" s="89"/>
      <c r="M414" s="89"/>
      <c r="N414" s="89"/>
      <c r="Q414" s="72"/>
      <c r="R414" s="72"/>
      <c r="S414" s="72"/>
      <c r="T414" s="72"/>
      <c r="U414" s="72"/>
      <c r="X414" s="77"/>
      <c r="AA414" s="77"/>
      <c r="AD414" s="77"/>
      <c r="AG414" s="77"/>
      <c r="AJ414" s="77"/>
    </row>
    <row r="415" spans="1:36" ht="12.75" hidden="1" customHeight="1" x14ac:dyDescent="0.2">
      <c r="A415" s="86"/>
      <c r="B415" s="93" t="s">
        <v>105</v>
      </c>
      <c r="C415" s="93"/>
      <c r="D415" s="93"/>
      <c r="E415" s="94" t="e">
        <f>E411*2.7%</f>
        <v>#REF!</v>
      </c>
      <c r="F415" s="94" t="e">
        <f>F411*2.7%</f>
        <v>#REF!</v>
      </c>
      <c r="G415" s="94" t="e">
        <f>G411*2.7%</f>
        <v>#REF!</v>
      </c>
      <c r="H415" s="94" t="e">
        <f>H411*2.7%</f>
        <v>#REF!</v>
      </c>
      <c r="I415" s="94" t="e">
        <f>I411*2.7%</f>
        <v>#REF!</v>
      </c>
      <c r="J415" s="94"/>
      <c r="K415" s="94"/>
      <c r="L415" s="94"/>
      <c r="M415" s="94"/>
      <c r="N415" s="94"/>
      <c r="Q415" s="72"/>
      <c r="R415" s="72"/>
      <c r="S415" s="72"/>
      <c r="T415" s="72"/>
      <c r="U415" s="72"/>
      <c r="X415" s="77"/>
      <c r="AA415" s="77"/>
      <c r="AD415" s="77"/>
      <c r="AG415" s="77"/>
      <c r="AJ415" s="77"/>
    </row>
    <row r="416" spans="1:36" ht="12.75" hidden="1" customHeight="1" x14ac:dyDescent="0.2">
      <c r="A416" s="86"/>
      <c r="B416" s="88" t="s">
        <v>106</v>
      </c>
      <c r="C416" s="88"/>
      <c r="D416" s="88"/>
      <c r="E416" s="89" t="e">
        <f>E411+E412+E413+E414+E415</f>
        <v>#REF!</v>
      </c>
      <c r="F416" s="89" t="e">
        <f>F411+F412+F413+F414+F415</f>
        <v>#REF!</v>
      </c>
      <c r="G416" s="89" t="e">
        <f>G411+G412+G413+G414+G415</f>
        <v>#REF!</v>
      </c>
      <c r="H416" s="89" t="e">
        <f>H411+H412+H413+H414+H415</f>
        <v>#REF!</v>
      </c>
      <c r="I416" s="89" t="e">
        <f>I411+I412+I413+I414+I415</f>
        <v>#REF!</v>
      </c>
      <c r="J416" s="89"/>
      <c r="K416" s="89"/>
      <c r="L416" s="89"/>
      <c r="M416" s="89"/>
      <c r="N416" s="89"/>
      <c r="Q416" s="72"/>
      <c r="R416" s="72"/>
      <c r="S416" s="72"/>
      <c r="T416" s="72"/>
      <c r="U416" s="72"/>
      <c r="X416" s="77"/>
      <c r="AA416" s="77"/>
      <c r="AD416" s="77"/>
      <c r="AG416" s="77"/>
      <c r="AJ416" s="77"/>
    </row>
    <row r="417" spans="1:36" ht="12.75" hidden="1" customHeight="1" x14ac:dyDescent="0.2">
      <c r="A417" s="88"/>
      <c r="B417" s="88" t="s">
        <v>107</v>
      </c>
      <c r="C417" s="88"/>
      <c r="D417" s="88"/>
      <c r="E417" s="89" t="e">
        <f>E416*3%</f>
        <v>#REF!</v>
      </c>
      <c r="F417" s="89" t="e">
        <f>F416*3%</f>
        <v>#REF!</v>
      </c>
      <c r="G417" s="89" t="e">
        <f>G416*3%</f>
        <v>#REF!</v>
      </c>
      <c r="H417" s="89" t="e">
        <f>H416*3%</f>
        <v>#REF!</v>
      </c>
      <c r="I417" s="89" t="e">
        <f>I416*3%</f>
        <v>#REF!</v>
      </c>
      <c r="J417" s="89"/>
      <c r="K417" s="89"/>
      <c r="L417" s="89"/>
      <c r="M417" s="89"/>
      <c r="N417" s="89"/>
      <c r="Q417" s="72"/>
      <c r="R417" s="72"/>
      <c r="S417" s="72"/>
      <c r="T417" s="72"/>
      <c r="U417" s="72"/>
      <c r="X417" s="77"/>
      <c r="AA417" s="77"/>
      <c r="AD417" s="77"/>
      <c r="AG417" s="77"/>
      <c r="AJ417" s="77"/>
    </row>
    <row r="418" spans="1:36" ht="12.75" hidden="1" customHeight="1" x14ac:dyDescent="0.2">
      <c r="A418" s="95"/>
      <c r="B418" s="95" t="s">
        <v>108</v>
      </c>
      <c r="C418" s="95"/>
      <c r="D418" s="95"/>
      <c r="E418" s="96" t="e">
        <f>E416*2.7%</f>
        <v>#REF!</v>
      </c>
      <c r="F418" s="96" t="e">
        <f>F416*2.7%</f>
        <v>#REF!</v>
      </c>
      <c r="G418" s="96" t="e">
        <f>G416*2.7%</f>
        <v>#REF!</v>
      </c>
      <c r="H418" s="96" t="e">
        <f>H416*2.7%</f>
        <v>#REF!</v>
      </c>
      <c r="I418" s="96" t="e">
        <f>I416*2.7%</f>
        <v>#REF!</v>
      </c>
      <c r="J418" s="96"/>
      <c r="K418" s="96"/>
      <c r="L418" s="96"/>
      <c r="M418" s="96"/>
      <c r="N418" s="96"/>
      <c r="Q418" s="63">
        <f>SUMIF($O368:$O406,"&lt;&gt;Rateio",W368:W406)</f>
        <v>6065221.1532263998</v>
      </c>
      <c r="R418" s="63">
        <f>SUMIF($O368:$O406,"&lt;&gt;Rateio",Z368:Z406)</f>
        <v>5829201.6831650492</v>
      </c>
      <c r="S418" s="63">
        <f>SUMIF($O368:$O406,"&lt;&gt;Rateio",AC368:AC406)</f>
        <v>6152081.1104824822</v>
      </c>
      <c r="T418" s="63">
        <f>SUMIF($O368:$O406,"&lt;&gt;Rateio",AF368:AF406)</f>
        <v>6025085.8626322141</v>
      </c>
      <c r="U418" s="63">
        <f>SUMIF($O368:$O406,"&lt;&gt;Rateio",AI368:AI406)</f>
        <v>6077800.8711738316</v>
      </c>
      <c r="X418" s="77"/>
      <c r="AA418" s="77"/>
      <c r="AD418" s="77"/>
      <c r="AG418" s="77"/>
      <c r="AJ418" s="77"/>
    </row>
    <row r="419" spans="1:36" x14ac:dyDescent="0.2">
      <c r="A419" s="79"/>
      <c r="B419" s="80" t="s">
        <v>109</v>
      </c>
      <c r="C419" s="80"/>
      <c r="D419" s="80"/>
      <c r="E419" s="81">
        <f>J408*(1+Entrada!$I$13)</f>
        <v>9509053.7240283508</v>
      </c>
      <c r="F419" s="81">
        <f>K408*(1+Entrada!$I$13)</f>
        <v>9139022.3988661654</v>
      </c>
      <c r="G419" s="81">
        <f>L408*(1+Entrada!$I$13)</f>
        <v>9645232.7650144361</v>
      </c>
      <c r="H419" s="81">
        <f>M408*(1+Entrada!$I$13)</f>
        <v>9446129.6154347863</v>
      </c>
      <c r="I419" s="81">
        <f>N408*(1+Entrada!$I$13)</f>
        <v>9528776.2058263347</v>
      </c>
      <c r="J419" s="81"/>
      <c r="K419" s="81"/>
      <c r="L419" s="81"/>
      <c r="M419" s="81"/>
      <c r="N419" s="81"/>
      <c r="Q419" s="100">
        <f>SUMIF($O368:$O407,"&lt;&gt;Rateio",W368:W407)</f>
        <v>6065221.1532263998</v>
      </c>
      <c r="R419" s="100">
        <f>SUMIF($O368:$O407,"&lt;&gt;Rateio",Z368:Z407)</f>
        <v>5829201.6831650492</v>
      </c>
      <c r="S419" s="100">
        <f>SUMIF($O368:$O407,"&lt;&gt;Rateio",AC368:AC407)</f>
        <v>6152081.1104824822</v>
      </c>
      <c r="T419" s="100">
        <f>SUMIF($O368:$O407,"&lt;&gt;Rateio",AF368:AF407)</f>
        <v>6025085.8626322141</v>
      </c>
      <c r="U419" s="100">
        <f>SUMIF($O368:$O407,"&lt;&gt;Rateio",AI368:AI407)</f>
        <v>6077800.8711738316</v>
      </c>
      <c r="W419" s="78"/>
      <c r="X419" s="101"/>
      <c r="Z419" s="78"/>
      <c r="AA419" s="101"/>
      <c r="AC419" s="78"/>
      <c r="AD419" s="101"/>
      <c r="AF419" s="78"/>
      <c r="AG419" s="101"/>
      <c r="AI419" s="78"/>
      <c r="AJ419" s="101"/>
    </row>
    <row r="420" spans="1:36" x14ac:dyDescent="0.2">
      <c r="E420" s="97">
        <f>Q420</f>
        <v>1</v>
      </c>
      <c r="F420" s="98">
        <f>R420</f>
        <v>1</v>
      </c>
      <c r="G420" s="98">
        <f>S420</f>
        <v>1</v>
      </c>
      <c r="H420" s="98">
        <f>T420</f>
        <v>1</v>
      </c>
      <c r="I420" s="99">
        <f>U420</f>
        <v>1</v>
      </c>
      <c r="Q420" s="100">
        <f>Q408/Q419</f>
        <v>1</v>
      </c>
      <c r="R420" s="100">
        <f>R408/R419</f>
        <v>1</v>
      </c>
      <c r="S420" s="100">
        <f>S408/S419</f>
        <v>1</v>
      </c>
      <c r="T420" s="100">
        <f>T408/T419</f>
        <v>1</v>
      </c>
      <c r="U420" s="100">
        <f>U408/U419</f>
        <v>1</v>
      </c>
      <c r="W420" s="78"/>
      <c r="X420" s="101"/>
      <c r="Z420" s="78"/>
      <c r="AA420" s="101"/>
      <c r="AC420" s="78"/>
      <c r="AD420" s="101"/>
      <c r="AF420" s="78"/>
      <c r="AG420" s="101"/>
      <c r="AI420" s="78"/>
      <c r="AJ420" s="101"/>
    </row>
    <row r="421" spans="1:36" x14ac:dyDescent="0.2">
      <c r="E421" s="119"/>
      <c r="F421" s="119"/>
      <c r="G421" s="119"/>
      <c r="H421" s="119"/>
      <c r="I421" s="119"/>
    </row>
    <row r="424" spans="1:36" s="55" customFormat="1" ht="12.75" customHeight="1" x14ac:dyDescent="0.25">
      <c r="B424" s="227" t="s">
        <v>175</v>
      </c>
      <c r="C424" s="56"/>
      <c r="D424" s="56"/>
      <c r="E424" s="56"/>
      <c r="F424" s="56"/>
      <c r="G424" s="62"/>
      <c r="H424" s="56"/>
      <c r="I424" s="56"/>
      <c r="J424" s="56"/>
      <c r="K424" s="56"/>
      <c r="L424" s="56"/>
      <c r="Q424" s="59" t="s">
        <v>12</v>
      </c>
      <c r="R424" s="59" t="s">
        <v>13</v>
      </c>
      <c r="S424" s="59" t="s">
        <v>14</v>
      </c>
      <c r="T424" s="59" t="s">
        <v>15</v>
      </c>
      <c r="U424" s="59" t="s">
        <v>16</v>
      </c>
      <c r="W424" s="60"/>
      <c r="X424" s="61"/>
      <c r="Z424" s="60"/>
      <c r="AA424" s="61"/>
      <c r="AC424" s="60"/>
      <c r="AD424" s="61"/>
      <c r="AF424" s="60"/>
      <c r="AG424" s="61"/>
      <c r="AI424" s="60"/>
      <c r="AJ424" s="61"/>
    </row>
    <row r="425" spans="1:36" s="55" customFormat="1" ht="12.75" customHeight="1" x14ac:dyDescent="0.2">
      <c r="B425" s="227"/>
      <c r="C425" s="56"/>
      <c r="D425" s="56"/>
      <c r="E425" s="56"/>
      <c r="F425" s="56"/>
      <c r="G425" s="62"/>
      <c r="H425" s="56"/>
      <c r="I425" s="56"/>
      <c r="J425" s="56"/>
      <c r="K425" s="56"/>
      <c r="L425" s="56"/>
      <c r="Q425" s="63">
        <f>SUMIF($O428:$O467,"Rateio",J428:J467)+E479</f>
        <v>13188283.533919442</v>
      </c>
      <c r="R425" s="63">
        <f t="shared" ref="R425:U425" si="175">SUMIF($O428:$O467,"Rateio",K428:K467)+F479</f>
        <v>12675080.20430322</v>
      </c>
      <c r="S425" s="63">
        <f t="shared" si="175"/>
        <v>13377152.779590391</v>
      </c>
      <c r="T425" s="63">
        <f t="shared" si="175"/>
        <v>13101012.916954255</v>
      </c>
      <c r="U425" s="63">
        <f t="shared" si="175"/>
        <v>13215637.010878684</v>
      </c>
      <c r="AA425" s="2"/>
      <c r="AD425" s="64"/>
      <c r="AG425" s="64"/>
      <c r="AJ425" s="64"/>
    </row>
    <row r="426" spans="1:36" s="66" customFormat="1" x14ac:dyDescent="0.2">
      <c r="A426" s="228" t="s">
        <v>72</v>
      </c>
      <c r="B426" s="228" t="s">
        <v>73</v>
      </c>
      <c r="C426" s="228" t="s">
        <v>74</v>
      </c>
      <c r="D426" s="228" t="s">
        <v>75</v>
      </c>
      <c r="E426" s="230" t="str">
        <f>$E$7</f>
        <v>Preço Unitário - Ref. 06/2020</v>
      </c>
      <c r="F426" s="230"/>
      <c r="G426" s="230"/>
      <c r="H426" s="230"/>
      <c r="I426" s="230"/>
      <c r="J426" s="229" t="str">
        <f>$J$7</f>
        <v>Preço Total</v>
      </c>
      <c r="K426" s="229"/>
      <c r="L426" s="229"/>
      <c r="M426" s="229"/>
      <c r="N426" s="229"/>
      <c r="Q426" s="63">
        <f>SUMIF($P428:$P467,"UAR",J428:J467)</f>
        <v>0</v>
      </c>
      <c r="R426" s="63">
        <f t="shared" ref="R426:U426" si="176">SUMIF($P428:$P467,"UAR",K428:K467)</f>
        <v>0</v>
      </c>
      <c r="S426" s="63">
        <f t="shared" si="176"/>
        <v>0</v>
      </c>
      <c r="T426" s="63">
        <f t="shared" si="176"/>
        <v>0</v>
      </c>
      <c r="U426" s="63">
        <f t="shared" si="176"/>
        <v>0</v>
      </c>
      <c r="AA426" s="67"/>
      <c r="AD426" s="67"/>
      <c r="AG426" s="67"/>
      <c r="AJ426" s="67"/>
    </row>
    <row r="427" spans="1:36" s="71" customFormat="1" x14ac:dyDescent="0.2">
      <c r="A427" s="228"/>
      <c r="B427" s="228"/>
      <c r="C427" s="228"/>
      <c r="D427" s="228"/>
      <c r="E427" s="68" t="s">
        <v>12</v>
      </c>
      <c r="F427" s="68" t="s">
        <v>13</v>
      </c>
      <c r="G427" s="68" t="s">
        <v>14</v>
      </c>
      <c r="H427" s="68" t="s">
        <v>15</v>
      </c>
      <c r="I427" s="69" t="s">
        <v>16</v>
      </c>
      <c r="J427" s="68" t="s">
        <v>12</v>
      </c>
      <c r="K427" s="68" t="s">
        <v>13</v>
      </c>
      <c r="L427" s="68" t="s">
        <v>14</v>
      </c>
      <c r="M427" s="68" t="s">
        <v>15</v>
      </c>
      <c r="N427" s="68" t="s">
        <v>16</v>
      </c>
      <c r="Q427" s="72">
        <f>Q426/Q425</f>
        <v>0</v>
      </c>
      <c r="R427" s="72">
        <f>R426/R425</f>
        <v>0</v>
      </c>
      <c r="S427" s="72">
        <f>S426/S425</f>
        <v>0</v>
      </c>
      <c r="T427" s="72">
        <f>T426/T425</f>
        <v>0</v>
      </c>
      <c r="U427" s="72">
        <f>U426/U425</f>
        <v>0</v>
      </c>
      <c r="X427" s="73"/>
      <c r="AA427" s="73"/>
      <c r="AD427" s="73"/>
      <c r="AG427" s="73"/>
      <c r="AJ427" s="73"/>
    </row>
    <row r="428" spans="1:36" x14ac:dyDescent="0.2">
      <c r="A428" s="74">
        <v>1</v>
      </c>
      <c r="B428" s="75" t="s">
        <v>63</v>
      </c>
      <c r="C428" s="6" t="str">
        <f>VLOOKUP(B428,Valores!$A$2:$F$300,5,FALSE)</f>
        <v>unid.</v>
      </c>
      <c r="D428" s="6">
        <v>1</v>
      </c>
      <c r="E428" s="102">
        <f>Entrada!$J$27*VLOOKUP(E427,Regional!$A$2:$B$7,2,FALSE)</f>
        <v>968740.77513334784</v>
      </c>
      <c r="F428" s="103">
        <f>Entrada!$J$27*VLOOKUP(F427,Regional!$A$2:$B$7,2,FALSE)</f>
        <v>931043.60324173898</v>
      </c>
      <c r="G428" s="103">
        <f>Entrada!$J$27*VLOOKUP(G427,Regional!$A$2:$B$7,2,FALSE)</f>
        <v>982614.09981426981</v>
      </c>
      <c r="H428" s="103">
        <f>Entrada!$J$27*VLOOKUP(H427,Regional!$A$2:$B$7,2,FALSE)</f>
        <v>962330.34234974941</v>
      </c>
      <c r="I428" s="104">
        <f>Entrada!$J$27*VLOOKUP(I427,Regional!$A$2:$B$7,2,FALSE)</f>
        <v>970750.0152595503</v>
      </c>
      <c r="J428" s="102">
        <f t="shared" ref="J428:N467" si="177">$D428*E428</f>
        <v>968740.77513334784</v>
      </c>
      <c r="K428" s="103">
        <f t="shared" si="177"/>
        <v>931043.60324173898</v>
      </c>
      <c r="L428" s="103">
        <f t="shared" si="177"/>
        <v>982614.09981426981</v>
      </c>
      <c r="M428" s="103">
        <f t="shared" si="177"/>
        <v>962330.34234974941</v>
      </c>
      <c r="N428" s="104">
        <f t="shared" si="177"/>
        <v>970750.0152595503</v>
      </c>
      <c r="O428" s="1">
        <f>VLOOKUP(B428,Valores!$A$2:$P$300,14,FALSE)</f>
        <v>1</v>
      </c>
      <c r="P428" s="1">
        <f>VLOOKUP(B428,Valores!$A$2:$P$300,15,FALSE)</f>
        <v>3.0300000000000001E-2</v>
      </c>
      <c r="Q428" s="72">
        <f>IF($P428="UAR",J428*Q$427,0)</f>
        <v>0</v>
      </c>
      <c r="R428" s="72">
        <f t="shared" ref="R428:U467" si="178">IF($P428="UAR",K428*R$427,0)</f>
        <v>0</v>
      </c>
      <c r="S428" s="72">
        <f t="shared" si="178"/>
        <v>0</v>
      </c>
      <c r="T428" s="72">
        <f t="shared" si="178"/>
        <v>0</v>
      </c>
      <c r="U428" s="72">
        <f t="shared" si="178"/>
        <v>0</v>
      </c>
      <c r="W428" s="2">
        <f t="shared" ref="W428:W437" si="179">J428+Q428</f>
        <v>968740.77513334784</v>
      </c>
      <c r="X428" s="77">
        <f t="shared" ref="X428:X437" si="180">IF($O428="rateio",0,W428*$O428)</f>
        <v>968740.77513334784</v>
      </c>
      <c r="Z428" s="2">
        <f t="shared" ref="Z428:Z437" si="181">K428+R428</f>
        <v>931043.60324173898</v>
      </c>
      <c r="AA428" s="77">
        <f t="shared" ref="AA428:AA437" si="182">IF($O428="rateio",0,Z428*$O428)</f>
        <v>931043.60324173898</v>
      </c>
      <c r="AC428" s="2">
        <f t="shared" ref="AC428:AC437" si="183">L428+S428</f>
        <v>982614.09981426981</v>
      </c>
      <c r="AD428" s="77">
        <f t="shared" ref="AD428:AD437" si="184">IF($O428="rateio",0,AC428*$O428)</f>
        <v>982614.09981426981</v>
      </c>
      <c r="AF428" s="2">
        <f t="shared" ref="AF428:AF437" si="185">M428+T428</f>
        <v>962330.34234974941</v>
      </c>
      <c r="AG428" s="77">
        <f t="shared" ref="AG428:AG437" si="186">IF($O428="rateio",0,AF428*$O428)</f>
        <v>962330.34234974941</v>
      </c>
      <c r="AI428" s="2">
        <f t="shared" ref="AI428:AI437" si="187">N428+U428</f>
        <v>970750.0152595503</v>
      </c>
      <c r="AJ428" s="77">
        <f t="shared" ref="AJ428:AJ437" si="188">IF($O428="rateio",0,AI428*$O428)</f>
        <v>970750.0152595503</v>
      </c>
    </row>
    <row r="429" spans="1:36" x14ac:dyDescent="0.2">
      <c r="A429" s="72">
        <v>2</v>
      </c>
      <c r="B429" s="1" t="s">
        <v>64</v>
      </c>
      <c r="C429" s="6" t="str">
        <f>VLOOKUP(B429,Valores!$A$2:$F$300,5,FALSE)</f>
        <v>unid.</v>
      </c>
      <c r="D429" s="6">
        <v>4</v>
      </c>
      <c r="E429" s="63">
        <f>Entrada!$J$28*VLOOKUP(E427,Regional!$A$2:$B$7,2,FALSE)</f>
        <v>224970.80530915406</v>
      </c>
      <c r="F429" s="2">
        <f>Entrada!$J$28*VLOOKUP(F427,Regional!$A$2:$B$7,2,FALSE)</f>
        <v>216216.38582354353</v>
      </c>
      <c r="G429" s="2">
        <f>Entrada!$J$28*VLOOKUP(G427,Regional!$A$2:$B$7,2,FALSE)</f>
        <v>228192.60943456911</v>
      </c>
      <c r="H429" s="2">
        <f>Entrada!$J$28*VLOOKUP(H427,Regional!$A$2:$B$7,2,FALSE)</f>
        <v>223482.10960982437</v>
      </c>
      <c r="I429" s="76">
        <f>Entrada!$J$28*VLOOKUP(I427,Regional!$A$2:$B$7,2,FALSE)</f>
        <v>225437.41142386934</v>
      </c>
      <c r="J429" s="63">
        <f t="shared" si="177"/>
        <v>899883.22123661626</v>
      </c>
      <c r="K429" s="2">
        <f t="shared" si="177"/>
        <v>864865.54329417413</v>
      </c>
      <c r="L429" s="2">
        <f t="shared" si="177"/>
        <v>912770.43773827644</v>
      </c>
      <c r="M429" s="2">
        <f t="shared" si="177"/>
        <v>893928.43843929749</v>
      </c>
      <c r="N429" s="76">
        <f t="shared" si="177"/>
        <v>901749.64569547737</v>
      </c>
      <c r="O429" s="1">
        <f>VLOOKUP(B429,Valores!$A$2:$P$300,14,FALSE)</f>
        <v>1</v>
      </c>
      <c r="P429" s="1">
        <f>VLOOKUP(B429,Valores!$A$2:$P$300,15,FALSE)</f>
        <v>3.3300000000000003E-2</v>
      </c>
      <c r="Q429" s="72">
        <f t="shared" ref="Q429:Q467" si="189">IF($P429="UAR",J429*Q$427,0)</f>
        <v>0</v>
      </c>
      <c r="R429" s="72">
        <f t="shared" si="178"/>
        <v>0</v>
      </c>
      <c r="S429" s="72">
        <f t="shared" si="178"/>
        <v>0</v>
      </c>
      <c r="T429" s="72">
        <f t="shared" si="178"/>
        <v>0</v>
      </c>
      <c r="U429" s="72">
        <f t="shared" si="178"/>
        <v>0</v>
      </c>
      <c r="W429" s="2">
        <f t="shared" si="179"/>
        <v>899883.22123661626</v>
      </c>
      <c r="X429" s="77">
        <f t="shared" si="180"/>
        <v>899883.22123661626</v>
      </c>
      <c r="Z429" s="2">
        <f t="shared" si="181"/>
        <v>864865.54329417413</v>
      </c>
      <c r="AA429" s="77">
        <f t="shared" si="182"/>
        <v>864865.54329417413</v>
      </c>
      <c r="AC429" s="2">
        <f t="shared" si="183"/>
        <v>912770.43773827644</v>
      </c>
      <c r="AD429" s="77">
        <f t="shared" si="184"/>
        <v>912770.43773827644</v>
      </c>
      <c r="AF429" s="2">
        <f t="shared" si="185"/>
        <v>893928.43843929749</v>
      </c>
      <c r="AG429" s="77">
        <f t="shared" si="186"/>
        <v>893928.43843929749</v>
      </c>
      <c r="AI429" s="2">
        <f t="shared" si="187"/>
        <v>901749.64569547737</v>
      </c>
      <c r="AJ429" s="77">
        <f t="shared" si="188"/>
        <v>901749.64569547737</v>
      </c>
    </row>
    <row r="430" spans="1:36" x14ac:dyDescent="0.2">
      <c r="A430" s="72">
        <v>3</v>
      </c>
      <c r="B430" s="1" t="s">
        <v>68</v>
      </c>
      <c r="C430" s="6" t="str">
        <f>VLOOKUP(B430,Valores!$A$2:$F$300,5,FALSE)</f>
        <v>unid.</v>
      </c>
      <c r="D430" s="6">
        <v>3</v>
      </c>
      <c r="E430" s="63">
        <f>Entrada!$J$32*VLOOKUP(E427,Regional!$A$2:$B$7,2,FALSE)</f>
        <v>140914.57463994442</v>
      </c>
      <c r="F430" s="2">
        <f>Entrada!$J$32*VLOOKUP(F427,Regional!$A$2:$B$7,2,FALSE)</f>
        <v>135431.08403173325</v>
      </c>
      <c r="G430" s="2">
        <f>Entrada!$J$32*VLOOKUP(G427,Regional!$A$2:$B$7,2,FALSE)</f>
        <v>142932.61052367697</v>
      </c>
      <c r="H430" s="2">
        <f>Entrada!$J$32*VLOOKUP(H427,Regional!$A$2:$B$7,2,FALSE)</f>
        <v>139982.10288677146</v>
      </c>
      <c r="I430" s="76">
        <f>Entrada!$J$32*VLOOKUP(I427,Regional!$A$2:$B$7,2,FALSE)</f>
        <v>141206.8419058643</v>
      </c>
      <c r="J430" s="63">
        <f t="shared" si="177"/>
        <v>422743.72391983325</v>
      </c>
      <c r="K430" s="2">
        <f t="shared" si="177"/>
        <v>406293.25209519977</v>
      </c>
      <c r="L430" s="2">
        <f t="shared" si="177"/>
        <v>428797.8315710309</v>
      </c>
      <c r="M430" s="2">
        <f t="shared" si="177"/>
        <v>419946.30866031442</v>
      </c>
      <c r="N430" s="76">
        <f t="shared" si="177"/>
        <v>423620.52571759291</v>
      </c>
      <c r="O430" s="1">
        <f>VLOOKUP(B430,Valores!$A$2:$P$300,14,FALSE)</f>
        <v>1</v>
      </c>
      <c r="P430" s="1">
        <f>VLOOKUP(B430,Valores!$A$2:$P$300,15,FALSE)</f>
        <v>3.3300000000000003E-2</v>
      </c>
      <c r="Q430" s="72">
        <f t="shared" si="189"/>
        <v>0</v>
      </c>
      <c r="R430" s="72">
        <f t="shared" si="178"/>
        <v>0</v>
      </c>
      <c r="S430" s="72">
        <f t="shared" si="178"/>
        <v>0</v>
      </c>
      <c r="T430" s="72">
        <f t="shared" si="178"/>
        <v>0</v>
      </c>
      <c r="U430" s="72">
        <f t="shared" si="178"/>
        <v>0</v>
      </c>
      <c r="W430" s="2">
        <f t="shared" si="179"/>
        <v>422743.72391983325</v>
      </c>
      <c r="X430" s="77">
        <f t="shared" si="180"/>
        <v>422743.72391983325</v>
      </c>
      <c r="Z430" s="2">
        <f t="shared" si="181"/>
        <v>406293.25209519977</v>
      </c>
      <c r="AA430" s="77">
        <f t="shared" si="182"/>
        <v>406293.25209519977</v>
      </c>
      <c r="AC430" s="2">
        <f t="shared" si="183"/>
        <v>428797.8315710309</v>
      </c>
      <c r="AD430" s="77">
        <f t="shared" si="184"/>
        <v>428797.8315710309</v>
      </c>
      <c r="AF430" s="2">
        <f t="shared" si="185"/>
        <v>419946.30866031442</v>
      </c>
      <c r="AG430" s="77">
        <f t="shared" si="186"/>
        <v>419946.30866031442</v>
      </c>
      <c r="AI430" s="2">
        <f t="shared" si="187"/>
        <v>423620.52571759291</v>
      </c>
      <c r="AJ430" s="77">
        <f t="shared" si="188"/>
        <v>423620.52571759291</v>
      </c>
    </row>
    <row r="431" spans="1:36" x14ac:dyDescent="0.2">
      <c r="A431" s="72">
        <v>4</v>
      </c>
      <c r="B431" s="1" t="s">
        <v>69</v>
      </c>
      <c r="C431" s="6" t="str">
        <f>VLOOKUP(B431,Valores!$A$2:$F$300,5,FALSE)</f>
        <v>unid.</v>
      </c>
      <c r="D431" s="6">
        <v>3</v>
      </c>
      <c r="E431" s="63">
        <f>Entrada!$J$33*VLOOKUP(E427,Regional!$A$2:$B$7,2,FALSE)</f>
        <v>71064.189468507888</v>
      </c>
      <c r="F431" s="2">
        <f>Entrada!$J$33*VLOOKUP(F427,Regional!$A$2:$B$7,2,FALSE)</f>
        <v>68298.82742894323</v>
      </c>
      <c r="G431" s="2">
        <f>Entrada!$J$33*VLOOKUP(G427,Regional!$A$2:$B$7,2,FALSE)</f>
        <v>72081.898848550714</v>
      </c>
      <c r="H431" s="2">
        <f>Entrada!$J$33*VLOOKUP(H427,Regional!$A$2:$B$7,2,FALSE)</f>
        <v>70593.937548074304</v>
      </c>
      <c r="I431" s="76">
        <f>Entrada!$J$33*VLOOKUP(I427,Regional!$A$2:$B$7,2,FALSE)</f>
        <v>71211.581861479601</v>
      </c>
      <c r="J431" s="63">
        <f t="shared" si="177"/>
        <v>213192.56840552366</v>
      </c>
      <c r="K431" s="2">
        <f t="shared" si="177"/>
        <v>204896.48228682968</v>
      </c>
      <c r="L431" s="2">
        <f t="shared" si="177"/>
        <v>216245.69654565214</v>
      </c>
      <c r="M431" s="2">
        <f t="shared" si="177"/>
        <v>211781.81264422293</v>
      </c>
      <c r="N431" s="76">
        <f t="shared" si="177"/>
        <v>213634.74558443879</v>
      </c>
      <c r="O431" s="1">
        <f>VLOOKUP(B431,Valores!$A$2:$P$300,14,FALSE)</f>
        <v>1</v>
      </c>
      <c r="P431" s="1">
        <f>VLOOKUP(B431,Valores!$A$2:$P$300,15,FALSE)</f>
        <v>4.1700000000000001E-2</v>
      </c>
      <c r="Q431" s="72">
        <f t="shared" si="189"/>
        <v>0</v>
      </c>
      <c r="R431" s="72">
        <f t="shared" si="178"/>
        <v>0</v>
      </c>
      <c r="S431" s="72">
        <f t="shared" si="178"/>
        <v>0</v>
      </c>
      <c r="T431" s="72">
        <f t="shared" si="178"/>
        <v>0</v>
      </c>
      <c r="U431" s="72">
        <f t="shared" si="178"/>
        <v>0</v>
      </c>
      <c r="W431" s="2">
        <f t="shared" si="179"/>
        <v>213192.56840552366</v>
      </c>
      <c r="X431" s="77">
        <f t="shared" si="180"/>
        <v>213192.56840552366</v>
      </c>
      <c r="Z431" s="2">
        <f t="shared" si="181"/>
        <v>204896.48228682968</v>
      </c>
      <c r="AA431" s="77">
        <f t="shared" si="182"/>
        <v>204896.48228682968</v>
      </c>
      <c r="AC431" s="2">
        <f t="shared" si="183"/>
        <v>216245.69654565214</v>
      </c>
      <c r="AD431" s="77">
        <f t="shared" si="184"/>
        <v>216245.69654565214</v>
      </c>
      <c r="AF431" s="2">
        <f t="shared" si="185"/>
        <v>211781.81264422293</v>
      </c>
      <c r="AG431" s="77">
        <f t="shared" si="186"/>
        <v>211781.81264422293</v>
      </c>
      <c r="AI431" s="2">
        <f t="shared" si="187"/>
        <v>213634.74558443879</v>
      </c>
      <c r="AJ431" s="77">
        <f t="shared" si="188"/>
        <v>213634.74558443879</v>
      </c>
    </row>
    <row r="432" spans="1:36" x14ac:dyDescent="0.2">
      <c r="A432" s="72">
        <v>5</v>
      </c>
      <c r="B432" s="1" t="s">
        <v>66</v>
      </c>
      <c r="C432" s="6" t="str">
        <f>VLOOKUP(B432,Valores!$A$2:$F$300,5,FALSE)</f>
        <v>unid.</v>
      </c>
      <c r="D432" s="6">
        <v>1</v>
      </c>
      <c r="E432" s="63">
        <f>Entrada!$J$30*VLOOKUP(E427,Regional!$A$2:$B$7,2,FALSE)</f>
        <v>112793.45382723065</v>
      </c>
      <c r="F432" s="2">
        <f>Entrada!$J$30*VLOOKUP(F427,Regional!$A$2:$B$7,2,FALSE)</f>
        <v>108404.25671039817</v>
      </c>
      <c r="G432" s="2">
        <f>Entrada!$J$30*VLOOKUP(G427,Regional!$A$2:$B$7,2,FALSE)</f>
        <v>114408.76748697864</v>
      </c>
      <c r="H432" s="2">
        <f>Entrada!$J$30*VLOOKUP(H427,Regional!$A$2:$B$7,2,FALSE)</f>
        <v>112047.06751548503</v>
      </c>
      <c r="I432" s="76">
        <f>Entrada!$J$30*VLOOKUP(I427,Regional!$A$2:$B$7,2,FALSE)</f>
        <v>113027.39580553898</v>
      </c>
      <c r="J432" s="63">
        <f t="shared" si="177"/>
        <v>112793.45382723065</v>
      </c>
      <c r="K432" s="2">
        <f t="shared" si="177"/>
        <v>108404.25671039817</v>
      </c>
      <c r="L432" s="2">
        <f t="shared" si="177"/>
        <v>114408.76748697864</v>
      </c>
      <c r="M432" s="2">
        <f t="shared" si="177"/>
        <v>112047.06751548503</v>
      </c>
      <c r="N432" s="76">
        <f t="shared" si="177"/>
        <v>113027.39580553898</v>
      </c>
      <c r="O432" s="1">
        <f>VLOOKUP(B432,Valores!$A$2:$P$300,14,FALSE)</f>
        <v>1</v>
      </c>
      <c r="P432" s="1">
        <f>VLOOKUP(B432,Valores!$A$2:$P$300,15,FALSE)</f>
        <v>3.3300000000000003E-2</v>
      </c>
      <c r="Q432" s="72">
        <f t="shared" si="189"/>
        <v>0</v>
      </c>
      <c r="R432" s="72">
        <f t="shared" si="178"/>
        <v>0</v>
      </c>
      <c r="S432" s="72">
        <f t="shared" si="178"/>
        <v>0</v>
      </c>
      <c r="T432" s="72">
        <f t="shared" si="178"/>
        <v>0</v>
      </c>
      <c r="U432" s="72">
        <f t="shared" si="178"/>
        <v>0</v>
      </c>
      <c r="W432" s="2">
        <f t="shared" si="179"/>
        <v>112793.45382723065</v>
      </c>
      <c r="X432" s="77">
        <f t="shared" si="180"/>
        <v>112793.45382723065</v>
      </c>
      <c r="Z432" s="2">
        <f t="shared" si="181"/>
        <v>108404.25671039817</v>
      </c>
      <c r="AA432" s="77">
        <f t="shared" si="182"/>
        <v>108404.25671039817</v>
      </c>
      <c r="AC432" s="2">
        <f t="shared" si="183"/>
        <v>114408.76748697864</v>
      </c>
      <c r="AD432" s="77">
        <f t="shared" si="184"/>
        <v>114408.76748697864</v>
      </c>
      <c r="AF432" s="2">
        <f t="shared" si="185"/>
        <v>112047.06751548503</v>
      </c>
      <c r="AG432" s="77">
        <f t="shared" si="186"/>
        <v>112047.06751548503</v>
      </c>
      <c r="AI432" s="2">
        <f t="shared" si="187"/>
        <v>113027.39580553898</v>
      </c>
      <c r="AJ432" s="77">
        <f t="shared" si="188"/>
        <v>113027.39580553898</v>
      </c>
    </row>
    <row r="433" spans="1:36" x14ac:dyDescent="0.2">
      <c r="A433" s="72">
        <v>6</v>
      </c>
      <c r="B433" s="1" t="s">
        <v>76</v>
      </c>
      <c r="C433" s="6" t="str">
        <f>VLOOKUP(B433,Valores!$A$2:$F$300,5,FALSE)</f>
        <v>kg</v>
      </c>
      <c r="D433" s="6">
        <v>4700</v>
      </c>
      <c r="E433" s="63">
        <f>VLOOKUP($B433,Valores!$A$2:$G$300,6,FALSE)*VLOOKUP(VLOOKUP($B433,Indices_Poder!$B$5:$E$250,3,FALSE),Indices_Poder!$G$6:$N$27,4,FALSE)*VLOOKUP($E$8,Regional!$A$2:$B$7,2,FALSE)</f>
        <v>134.45374607862703</v>
      </c>
      <c r="F433" s="2">
        <f>VLOOKUP($B433,Valores!$A$2:$G$300,6,FALSE)*VLOOKUP(VLOOKUP($B433,Indices_Poder!$B$5:$E$250,3,FALSE),Indices_Poder!$G$6:$N$27,4,FALSE)*VLOOKUP($F$8,Regional!$A$2:$B$7,2,FALSE)</f>
        <v>129.22166944109824</v>
      </c>
      <c r="G433" s="2">
        <f>VLOOKUP($B433,Valores!$A$2:$G$300,6,FALSE)*VLOOKUP(VLOOKUP($B433,Indices_Poder!$B$5:$E$250,3,FALSE),Indices_Poder!$G$6:$N$27,4,FALSE)*VLOOKUP($G$8,Regional!$A$2:$B$7,2,FALSE)</f>
        <v>136.37925651629627</v>
      </c>
      <c r="H433" s="2">
        <f>VLOOKUP($B433,Valores!$A$2:$G$300,6,FALSE)*VLOOKUP(VLOOKUP($B433,Indices_Poder!$B$5:$E$250,3,FALSE),Indices_Poder!$G$6:$N$27,4,FALSE)*VLOOKUP($H$8,Regional!$A$2:$B$7,2,FALSE)</f>
        <v>133.56402746260059</v>
      </c>
      <c r="I433" s="76">
        <f>VLOOKUP($B433,Valores!$A$2:$G$300,6,FALSE)*VLOOKUP(VLOOKUP($B433,Indices_Poder!$B$5:$E$250,3,FALSE),Indices_Poder!$G$6:$N$27,4,FALSE)*VLOOKUP($I$8,Regional!$A$2:$B$7,2,FALSE)</f>
        <v>134.73261310753085</v>
      </c>
      <c r="J433" s="63">
        <f t="shared" si="177"/>
        <v>631932.60656954709</v>
      </c>
      <c r="K433" s="2">
        <f t="shared" si="177"/>
        <v>607341.84637316177</v>
      </c>
      <c r="L433" s="2">
        <f t="shared" si="177"/>
        <v>640982.50562659244</v>
      </c>
      <c r="M433" s="2">
        <f t="shared" si="177"/>
        <v>627750.9290742228</v>
      </c>
      <c r="N433" s="76">
        <f t="shared" si="177"/>
        <v>633243.28160539502</v>
      </c>
      <c r="O433" s="1">
        <f>VLOOKUP(B433,Valores!$A$2:$P$300,14,FALSE)</f>
        <v>1</v>
      </c>
      <c r="P433" s="1">
        <f>VLOOKUP(B433,Valores!$A$2:$P$300,15,FALSE)</f>
        <v>2.5000000000000001E-2</v>
      </c>
      <c r="Q433" s="72">
        <f t="shared" si="189"/>
        <v>0</v>
      </c>
      <c r="R433" s="72">
        <f t="shared" si="178"/>
        <v>0</v>
      </c>
      <c r="S433" s="72">
        <f t="shared" si="178"/>
        <v>0</v>
      </c>
      <c r="T433" s="72">
        <f t="shared" si="178"/>
        <v>0</v>
      </c>
      <c r="U433" s="72">
        <f t="shared" si="178"/>
        <v>0</v>
      </c>
      <c r="W433" s="2">
        <f t="shared" si="179"/>
        <v>631932.60656954709</v>
      </c>
      <c r="X433" s="77">
        <f t="shared" si="180"/>
        <v>631932.60656954709</v>
      </c>
      <c r="Z433" s="2">
        <f t="shared" si="181"/>
        <v>607341.84637316177</v>
      </c>
      <c r="AA433" s="77">
        <f t="shared" si="182"/>
        <v>607341.84637316177</v>
      </c>
      <c r="AC433" s="2">
        <f t="shared" si="183"/>
        <v>640982.50562659244</v>
      </c>
      <c r="AD433" s="77">
        <f t="shared" si="184"/>
        <v>640982.50562659244</v>
      </c>
      <c r="AF433" s="2">
        <f t="shared" si="185"/>
        <v>627750.9290742228</v>
      </c>
      <c r="AG433" s="77">
        <f t="shared" si="186"/>
        <v>627750.9290742228</v>
      </c>
      <c r="AI433" s="2">
        <f t="shared" si="187"/>
        <v>633243.28160539502</v>
      </c>
      <c r="AJ433" s="77">
        <f t="shared" si="188"/>
        <v>633243.28160539502</v>
      </c>
    </row>
    <row r="434" spans="1:36" x14ac:dyDescent="0.2">
      <c r="A434" s="72">
        <v>7</v>
      </c>
      <c r="B434" s="1" t="s">
        <v>77</v>
      </c>
      <c r="C434" s="6" t="str">
        <f>VLOOKUP(B434,Valores!$A$2:$F$300,5,FALSE)</f>
        <v>unid.</v>
      </c>
      <c r="D434" s="6">
        <v>102</v>
      </c>
      <c r="E434" s="63">
        <f>VLOOKUP($B434,Valores!$A$2:$G$300,6,FALSE)*VLOOKUP(VLOOKUP($B434,Indices_Poder!$B$5:$E$250,3,FALSE),Indices_Poder!$G$6:$N$27,4,FALSE)*VLOOKUP($E$8,Regional!$A$2:$B$7,2,FALSE)</f>
        <v>322.80981771947944</v>
      </c>
      <c r="F434" s="2">
        <f>VLOOKUP($B434,Valores!$A$2:$G$300,6,FALSE)*VLOOKUP(VLOOKUP($B434,Indices_Poder!$B$5:$E$250,3,FALSE),Indices_Poder!$G$6:$N$27,4,FALSE)*VLOOKUP($F$8,Regional!$A$2:$B$7,2,FALSE)</f>
        <v>310.24813197316092</v>
      </c>
      <c r="G434" s="2">
        <f>VLOOKUP($B434,Valores!$A$2:$G$300,6,FALSE)*VLOOKUP(VLOOKUP($B434,Indices_Poder!$B$5:$E$250,3,FALSE),Indices_Poder!$G$6:$N$27,4,FALSE)*VLOOKUP($G$8,Regional!$A$2:$B$7,2,FALSE)</f>
        <v>327.43277313373369</v>
      </c>
      <c r="H434" s="2">
        <f>VLOOKUP($B434,Valores!$A$2:$G$300,6,FALSE)*VLOOKUP(VLOOKUP($B434,Indices_Poder!$B$5:$E$250,3,FALSE),Indices_Poder!$G$6:$N$27,4,FALSE)*VLOOKUP($H$8,Regional!$A$2:$B$7,2,FALSE)</f>
        <v>320.67369349358268</v>
      </c>
      <c r="I434" s="76">
        <f>VLOOKUP($B434,Valores!$A$2:$G$300,6,FALSE)*VLOOKUP(VLOOKUP($B434,Indices_Poder!$B$5:$E$250,3,FALSE),Indices_Poder!$G$6:$N$27,4,FALSE)*VLOOKUP($I$8,Regional!$A$2:$B$7,2,FALSE)</f>
        <v>323.47934919326798</v>
      </c>
      <c r="J434" s="63">
        <f t="shared" si="177"/>
        <v>32926.601407386901</v>
      </c>
      <c r="K434" s="2">
        <f t="shared" si="177"/>
        <v>31645.309461262415</v>
      </c>
      <c r="L434" s="2">
        <f t="shared" si="177"/>
        <v>33398.142859640837</v>
      </c>
      <c r="M434" s="2">
        <f t="shared" si="177"/>
        <v>32708.716736345432</v>
      </c>
      <c r="N434" s="76">
        <f t="shared" si="177"/>
        <v>32994.893617713336</v>
      </c>
      <c r="O434" s="1">
        <f>VLOOKUP(B434,Valores!$A$2:$P$300,14,FALSE)</f>
        <v>1</v>
      </c>
      <c r="P434" s="1">
        <f>VLOOKUP(B434,Valores!$A$2:$P$300,15,FALSE)</f>
        <v>2.5000000000000001E-2</v>
      </c>
      <c r="Q434" s="72">
        <f t="shared" si="189"/>
        <v>0</v>
      </c>
      <c r="R434" s="72">
        <f t="shared" si="178"/>
        <v>0</v>
      </c>
      <c r="S434" s="72">
        <f t="shared" si="178"/>
        <v>0</v>
      </c>
      <c r="T434" s="72">
        <f t="shared" si="178"/>
        <v>0</v>
      </c>
      <c r="U434" s="72">
        <f t="shared" si="178"/>
        <v>0</v>
      </c>
      <c r="W434" s="2">
        <f t="shared" si="179"/>
        <v>32926.601407386901</v>
      </c>
      <c r="X434" s="77">
        <f t="shared" si="180"/>
        <v>32926.601407386901</v>
      </c>
      <c r="Z434" s="2">
        <f t="shared" si="181"/>
        <v>31645.309461262415</v>
      </c>
      <c r="AA434" s="77">
        <f t="shared" si="182"/>
        <v>31645.309461262415</v>
      </c>
      <c r="AC434" s="2">
        <f t="shared" si="183"/>
        <v>33398.142859640837</v>
      </c>
      <c r="AD434" s="77">
        <f t="shared" si="184"/>
        <v>33398.142859640837</v>
      </c>
      <c r="AF434" s="2">
        <f t="shared" si="185"/>
        <v>32708.716736345432</v>
      </c>
      <c r="AG434" s="77">
        <f t="shared" si="186"/>
        <v>32708.716736345432</v>
      </c>
      <c r="AI434" s="2">
        <f t="shared" si="187"/>
        <v>32994.893617713336</v>
      </c>
      <c r="AJ434" s="77">
        <f t="shared" si="188"/>
        <v>32994.893617713336</v>
      </c>
    </row>
    <row r="435" spans="1:36" x14ac:dyDescent="0.2">
      <c r="A435" s="72">
        <v>8</v>
      </c>
      <c r="B435" s="1" t="s">
        <v>78</v>
      </c>
      <c r="C435" s="6" t="str">
        <f>VLOOKUP(B435,Valores!$A$2:$F$300,5,FALSE)</f>
        <v>unid.</v>
      </c>
      <c r="D435" s="6">
        <v>0</v>
      </c>
      <c r="E435" s="63">
        <f>VLOOKUP($B435,Valores!$A$2:$G$300,6,FALSE)*VLOOKUP(VLOOKUP($B435,Indices_Poder!$B$5:$E$250,3,FALSE),Indices_Poder!$G$6:$N$27,4,FALSE)*VLOOKUP($E$8,Regional!$A$2:$B$7,2,FALSE)</f>
        <v>327.77715531799083</v>
      </c>
      <c r="F435" s="2">
        <f>VLOOKUP($B435,Valores!$A$2:$G$300,6,FALSE)*VLOOKUP(VLOOKUP($B435,Indices_Poder!$B$5:$E$250,3,FALSE),Indices_Poder!$G$6:$N$27,4,FALSE)*VLOOKUP($F$8,Regional!$A$2:$B$7,2,FALSE)</f>
        <v>315.02217268141914</v>
      </c>
      <c r="G435" s="2">
        <f>VLOOKUP($B435,Valores!$A$2:$G$300,6,FALSE)*VLOOKUP(VLOOKUP($B435,Indices_Poder!$B$5:$E$250,3,FALSE),Indices_Poder!$G$6:$N$27,4,FALSE)*VLOOKUP($G$8,Regional!$A$2:$B$7,2,FALSE)</f>
        <v>332.47124791266822</v>
      </c>
      <c r="H435" s="2">
        <f>VLOOKUP($B435,Valores!$A$2:$G$300,6,FALSE)*VLOOKUP(VLOOKUP($B435,Indices_Poder!$B$5:$E$250,3,FALSE),Indices_Poder!$G$6:$N$27,4,FALSE)*VLOOKUP($H$8,Regional!$A$2:$B$7,2,FALSE)</f>
        <v>325.6081608087261</v>
      </c>
      <c r="I435" s="76">
        <f>VLOOKUP($B435,Valores!$A$2:$G$300,6,FALSE)*VLOOKUP(VLOOKUP($B435,Indices_Poder!$B$5:$E$250,3,FALSE),Indices_Poder!$G$6:$N$27,4,FALSE)*VLOOKUP($I$8,Regional!$A$2:$B$7,2,FALSE)</f>
        <v>328.4569894179096</v>
      </c>
      <c r="J435" s="63">
        <f t="shared" si="177"/>
        <v>0</v>
      </c>
      <c r="K435" s="2">
        <f t="shared" si="177"/>
        <v>0</v>
      </c>
      <c r="L435" s="2">
        <f t="shared" si="177"/>
        <v>0</v>
      </c>
      <c r="M435" s="2">
        <f t="shared" si="177"/>
        <v>0</v>
      </c>
      <c r="N435" s="76">
        <f t="shared" si="177"/>
        <v>0</v>
      </c>
      <c r="O435" s="1">
        <f>VLOOKUP(B435,Valores!$A$2:$P$300,14,FALSE)</f>
        <v>1</v>
      </c>
      <c r="P435" s="1">
        <f>VLOOKUP(B435,Valores!$A$2:$P$300,15,FALSE)</f>
        <v>2.5000000000000001E-2</v>
      </c>
      <c r="Q435" s="72">
        <f t="shared" si="189"/>
        <v>0</v>
      </c>
      <c r="R435" s="72">
        <f t="shared" si="178"/>
        <v>0</v>
      </c>
      <c r="S435" s="72">
        <f t="shared" si="178"/>
        <v>0</v>
      </c>
      <c r="T435" s="72">
        <f t="shared" si="178"/>
        <v>0</v>
      </c>
      <c r="U435" s="72">
        <f t="shared" si="178"/>
        <v>0</v>
      </c>
      <c r="W435" s="2">
        <f t="shared" si="179"/>
        <v>0</v>
      </c>
      <c r="X435" s="77">
        <f t="shared" si="180"/>
        <v>0</v>
      </c>
      <c r="Z435" s="2">
        <f t="shared" si="181"/>
        <v>0</v>
      </c>
      <c r="AA435" s="77">
        <f t="shared" si="182"/>
        <v>0</v>
      </c>
      <c r="AC435" s="2">
        <f t="shared" si="183"/>
        <v>0</v>
      </c>
      <c r="AD435" s="77">
        <f t="shared" si="184"/>
        <v>0</v>
      </c>
      <c r="AF435" s="2">
        <f t="shared" si="185"/>
        <v>0</v>
      </c>
      <c r="AG435" s="77">
        <f t="shared" si="186"/>
        <v>0</v>
      </c>
      <c r="AI435" s="2">
        <f t="shared" si="187"/>
        <v>0</v>
      </c>
      <c r="AJ435" s="77">
        <f t="shared" si="188"/>
        <v>0</v>
      </c>
    </row>
    <row r="436" spans="1:36" x14ac:dyDescent="0.2">
      <c r="A436" s="72">
        <v>9</v>
      </c>
      <c r="B436" s="1" t="s">
        <v>79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1">
        <v>0</v>
      </c>
      <c r="P436" s="1">
        <v>0</v>
      </c>
      <c r="Q436" s="72">
        <f t="shared" si="189"/>
        <v>0</v>
      </c>
      <c r="R436" s="72">
        <f t="shared" si="178"/>
        <v>0</v>
      </c>
      <c r="S436" s="72">
        <f t="shared" si="178"/>
        <v>0</v>
      </c>
      <c r="T436" s="72">
        <f t="shared" si="178"/>
        <v>0</v>
      </c>
      <c r="U436" s="72">
        <f t="shared" si="178"/>
        <v>0</v>
      </c>
      <c r="W436" s="2">
        <f t="shared" si="179"/>
        <v>0</v>
      </c>
      <c r="X436" s="77">
        <f t="shared" si="180"/>
        <v>0</v>
      </c>
      <c r="Z436" s="2">
        <f t="shared" si="181"/>
        <v>0</v>
      </c>
      <c r="AA436" s="77">
        <f t="shared" si="182"/>
        <v>0</v>
      </c>
      <c r="AC436" s="2">
        <f t="shared" si="183"/>
        <v>0</v>
      </c>
      <c r="AD436" s="77">
        <f t="shared" si="184"/>
        <v>0</v>
      </c>
      <c r="AF436" s="2">
        <f t="shared" si="185"/>
        <v>0</v>
      </c>
      <c r="AG436" s="77">
        <f t="shared" si="186"/>
        <v>0</v>
      </c>
      <c r="AI436" s="2">
        <f t="shared" si="187"/>
        <v>0</v>
      </c>
      <c r="AJ436" s="77">
        <f t="shared" si="188"/>
        <v>0</v>
      </c>
    </row>
    <row r="437" spans="1:36" x14ac:dyDescent="0.2">
      <c r="A437" s="72">
        <v>10</v>
      </c>
      <c r="B437" s="1" t="s">
        <v>80</v>
      </c>
      <c r="C437" s="6" t="str">
        <f>VLOOKUP(B437,Valores!$A$2:$F$300,5,FALSE)</f>
        <v>unid.</v>
      </c>
      <c r="D437" s="6">
        <v>0</v>
      </c>
      <c r="E437" s="63">
        <f>VLOOKUP($B437,Valores!$A$2:$G$300,6,FALSE)*VLOOKUP(VLOOKUP($B437,Indices_Poder!$B$5:$E$250,3,FALSE),Indices_Poder!$G$6:$N$27,4,FALSE)*VLOOKUP($E$8,Regional!$A$2:$B$7,2,FALSE)</f>
        <v>322.80981771947944</v>
      </c>
      <c r="F437" s="2">
        <f>VLOOKUP($B437,Valores!$A$2:$G$300,6,FALSE)*VLOOKUP(VLOOKUP($B437,Indices_Poder!$B$5:$E$250,3,FALSE),Indices_Poder!$G$6:$N$27,4,FALSE)*VLOOKUP($F$8,Regional!$A$2:$B$7,2,FALSE)</f>
        <v>310.24813197316092</v>
      </c>
      <c r="G437" s="2">
        <f>VLOOKUP($B437,Valores!$A$2:$G$300,6,FALSE)*VLOOKUP(VLOOKUP($B437,Indices_Poder!$B$5:$E$250,3,FALSE),Indices_Poder!$G$6:$N$27,4,FALSE)*VLOOKUP($G$8,Regional!$A$2:$B$7,2,FALSE)</f>
        <v>327.43277313373369</v>
      </c>
      <c r="H437" s="2">
        <f>VLOOKUP($B437,Valores!$A$2:$G$300,6,FALSE)*VLOOKUP(VLOOKUP($B437,Indices_Poder!$B$5:$E$250,3,FALSE),Indices_Poder!$G$6:$N$27,4,FALSE)*VLOOKUP($H$8,Regional!$A$2:$B$7,2,FALSE)</f>
        <v>320.67369349358268</v>
      </c>
      <c r="I437" s="76">
        <f>VLOOKUP($B437,Valores!$A$2:$G$300,6,FALSE)*VLOOKUP(VLOOKUP($B437,Indices_Poder!$B$5:$E$250,3,FALSE),Indices_Poder!$G$6:$N$27,4,FALSE)*VLOOKUP($I$8,Regional!$A$2:$B$7,2,FALSE)</f>
        <v>323.47934919326798</v>
      </c>
      <c r="J437" s="63">
        <f t="shared" si="177"/>
        <v>0</v>
      </c>
      <c r="K437" s="2">
        <f t="shared" si="177"/>
        <v>0</v>
      </c>
      <c r="L437" s="2">
        <f t="shared" si="177"/>
        <v>0</v>
      </c>
      <c r="M437" s="2">
        <f t="shared" si="177"/>
        <v>0</v>
      </c>
      <c r="N437" s="76">
        <f t="shared" si="177"/>
        <v>0</v>
      </c>
      <c r="O437" s="1">
        <f>VLOOKUP(B437,Valores!$A$2:$P$300,14,FALSE)</f>
        <v>1</v>
      </c>
      <c r="P437" s="1">
        <f>VLOOKUP(B437,Valores!$A$2:$P$300,15,FALSE)</f>
        <v>2.5000000000000001E-2</v>
      </c>
      <c r="Q437" s="72">
        <f t="shared" si="189"/>
        <v>0</v>
      </c>
      <c r="R437" s="72">
        <f t="shared" si="178"/>
        <v>0</v>
      </c>
      <c r="S437" s="72">
        <f t="shared" si="178"/>
        <v>0</v>
      </c>
      <c r="T437" s="72">
        <f t="shared" si="178"/>
        <v>0</v>
      </c>
      <c r="U437" s="72">
        <f t="shared" si="178"/>
        <v>0</v>
      </c>
      <c r="W437" s="2">
        <f t="shared" si="179"/>
        <v>0</v>
      </c>
      <c r="X437" s="77">
        <f t="shared" si="180"/>
        <v>0</v>
      </c>
      <c r="Z437" s="2">
        <f t="shared" si="181"/>
        <v>0</v>
      </c>
      <c r="AA437" s="77">
        <f t="shared" si="182"/>
        <v>0</v>
      </c>
      <c r="AC437" s="2">
        <f t="shared" si="183"/>
        <v>0</v>
      </c>
      <c r="AD437" s="77">
        <f t="shared" si="184"/>
        <v>0</v>
      </c>
      <c r="AF437" s="2">
        <f t="shared" si="185"/>
        <v>0</v>
      </c>
      <c r="AG437" s="77">
        <f t="shared" si="186"/>
        <v>0</v>
      </c>
      <c r="AI437" s="2">
        <f t="shared" si="187"/>
        <v>0</v>
      </c>
      <c r="AJ437" s="77">
        <f t="shared" si="188"/>
        <v>0</v>
      </c>
    </row>
    <row r="438" spans="1:36" x14ac:dyDescent="0.2">
      <c r="A438" s="72">
        <v>11</v>
      </c>
      <c r="B438" s="1" t="s">
        <v>81</v>
      </c>
      <c r="C438" s="6" t="str">
        <f>VLOOKUP(B438,Valores!$A$2:$F$300,5,FALSE)</f>
        <v>unid.</v>
      </c>
      <c r="D438" s="6">
        <v>0</v>
      </c>
      <c r="E438" s="63">
        <f>VLOOKUP($B438,Valores!$A$2:$G$300,6,FALSE)*VLOOKUP(VLOOKUP($B438,Indices_Poder!$B$5:$E$250,3,FALSE),Indices_Poder!$G$6:$N$27,4,FALSE)*VLOOKUP($E$8,Regional!$A$2:$B$7,2,FALSE)</f>
        <v>322.80981771947944</v>
      </c>
      <c r="F438" s="2">
        <f>VLOOKUP($B438,Valores!$A$2:$G$300,6,FALSE)*VLOOKUP(VLOOKUP($B438,Indices_Poder!$B$5:$E$250,3,FALSE),Indices_Poder!$G$6:$N$27,4,FALSE)*VLOOKUP($F$8,Regional!$A$2:$B$7,2,FALSE)</f>
        <v>310.24813197316092</v>
      </c>
      <c r="G438" s="2">
        <f>VLOOKUP($B438,Valores!$A$2:$G$300,6,FALSE)*VLOOKUP(VLOOKUP($B438,Indices_Poder!$B$5:$E$250,3,FALSE),Indices_Poder!$G$6:$N$27,4,FALSE)*VLOOKUP($G$8,Regional!$A$2:$B$7,2,FALSE)</f>
        <v>327.43277313373369</v>
      </c>
      <c r="H438" s="2">
        <f>VLOOKUP($B438,Valores!$A$2:$G$300,6,FALSE)*VLOOKUP(VLOOKUP($B438,Indices_Poder!$B$5:$E$250,3,FALSE),Indices_Poder!$G$6:$N$27,4,FALSE)*VLOOKUP($H$8,Regional!$A$2:$B$7,2,FALSE)</f>
        <v>320.67369349358268</v>
      </c>
      <c r="I438" s="76">
        <f>VLOOKUP($B438,Valores!$A$2:$G$300,6,FALSE)*VLOOKUP(VLOOKUP($B438,Indices_Poder!$B$5:$E$250,3,FALSE),Indices_Poder!$G$6:$N$27,4,FALSE)*VLOOKUP($I$8,Regional!$A$2:$B$7,2,FALSE)</f>
        <v>323.47934919326798</v>
      </c>
      <c r="J438" s="63">
        <f t="shared" si="177"/>
        <v>0</v>
      </c>
      <c r="K438" s="2">
        <f t="shared" si="177"/>
        <v>0</v>
      </c>
      <c r="L438" s="2">
        <f t="shared" si="177"/>
        <v>0</v>
      </c>
      <c r="M438" s="2">
        <f t="shared" si="177"/>
        <v>0</v>
      </c>
      <c r="N438" s="76">
        <f t="shared" si="177"/>
        <v>0</v>
      </c>
      <c r="O438" s="1">
        <f>VLOOKUP(B438,Valores!$A$2:$P$300,14,FALSE)</f>
        <v>1</v>
      </c>
      <c r="P438" s="1">
        <f>VLOOKUP(B438,Valores!$A$2:$P$300,15,FALSE)</f>
        <v>2.5000000000000001E-2</v>
      </c>
      <c r="Q438" s="72">
        <f t="shared" si="189"/>
        <v>0</v>
      </c>
      <c r="R438" s="72">
        <f t="shared" si="178"/>
        <v>0</v>
      </c>
      <c r="S438" s="72">
        <f t="shared" si="178"/>
        <v>0</v>
      </c>
      <c r="T438" s="72">
        <f t="shared" si="178"/>
        <v>0</v>
      </c>
      <c r="U438" s="72">
        <f t="shared" si="178"/>
        <v>0</v>
      </c>
    </row>
    <row r="439" spans="1:36" x14ac:dyDescent="0.2">
      <c r="A439" s="72">
        <v>12</v>
      </c>
      <c r="B439" s="1" t="s">
        <v>159</v>
      </c>
      <c r="C439" s="6" t="str">
        <f>VLOOKUP(B439,Valores!$A$2:$F$300,5,FALSE)</f>
        <v>kg</v>
      </c>
      <c r="D439" s="6">
        <v>0</v>
      </c>
      <c r="E439" s="63">
        <f>VLOOKUP($B439,Valores!$A$2:$G$300,6,FALSE)*VLOOKUP(VLOOKUP($B439,Indices_Poder!$B$5:$E$250,3,FALSE),Indices_Poder!$G$6:$N$27,4,FALSE)*VLOOKUP($E$8,Regional!$A$2:$B$7,2,FALSE)</f>
        <v>108.34166059456014</v>
      </c>
      <c r="F439" s="2">
        <f>VLOOKUP($B439,Valores!$A$2:$G$300,6,FALSE)*VLOOKUP(VLOOKUP($B439,Indices_Poder!$B$5:$E$250,3,FALSE),Indices_Poder!$G$6:$N$27,4,FALSE)*VLOOKUP($F$8,Regional!$A$2:$B$7,2,FALSE)</f>
        <v>104.12569869092985</v>
      </c>
      <c r="G439" s="2">
        <f>VLOOKUP($B439,Valores!$A$2:$G$300,6,FALSE)*VLOOKUP(VLOOKUP($B439,Indices_Poder!$B$5:$E$250,3,FALSE),Indices_Poder!$G$6:$N$27,4,FALSE)*VLOOKUP($G$8,Regional!$A$2:$B$7,2,FALSE)</f>
        <v>109.89322017838347</v>
      </c>
      <c r="H439" s="2">
        <f>VLOOKUP($B439,Valores!$A$2:$G$300,6,FALSE)*VLOOKUP(VLOOKUP($B439,Indices_Poder!$B$5:$E$250,3,FALSE),Indices_Poder!$G$6:$N$27,4,FALSE)*VLOOKUP($H$8,Regional!$A$2:$B$7,2,FALSE)</f>
        <v>107.62473306272454</v>
      </c>
      <c r="I439" s="76">
        <f>VLOOKUP($B439,Valores!$A$2:$G$300,6,FALSE)*VLOOKUP(VLOOKUP($B439,Indices_Poder!$B$5:$E$250,3,FALSE),Indices_Poder!$G$6:$N$27,4,FALSE)*VLOOKUP($I$8,Regional!$A$2:$B$7,2,FALSE)</f>
        <v>108.56636922394145</v>
      </c>
      <c r="J439" s="63">
        <f t="shared" si="177"/>
        <v>0</v>
      </c>
      <c r="K439" s="2">
        <f t="shared" si="177"/>
        <v>0</v>
      </c>
      <c r="L439" s="2">
        <f t="shared" si="177"/>
        <v>0</v>
      </c>
      <c r="M439" s="2">
        <f t="shared" si="177"/>
        <v>0</v>
      </c>
      <c r="N439" s="76">
        <f t="shared" si="177"/>
        <v>0</v>
      </c>
      <c r="O439" s="1">
        <f>VLOOKUP(B439,Valores!$A$2:$P$300,14,FALSE)</f>
        <v>1</v>
      </c>
      <c r="P439" s="1" t="str">
        <f>VLOOKUP(B439,Valores!$A$2:$P$300,15,FALSE)</f>
        <v>Rateio</v>
      </c>
      <c r="Q439" s="72">
        <f t="shared" si="189"/>
        <v>0</v>
      </c>
      <c r="R439" s="72">
        <f t="shared" si="178"/>
        <v>0</v>
      </c>
      <c r="S439" s="72">
        <f t="shared" si="178"/>
        <v>0</v>
      </c>
      <c r="T439" s="72">
        <f t="shared" si="178"/>
        <v>0</v>
      </c>
      <c r="U439" s="72">
        <f t="shared" si="178"/>
        <v>0</v>
      </c>
      <c r="W439" s="2">
        <f t="shared" ref="W439:W467" si="190">J439+Q439</f>
        <v>0</v>
      </c>
      <c r="X439" s="77">
        <f t="shared" ref="X439:X467" si="191">IF($O439="rateio",0,W439*$O439)</f>
        <v>0</v>
      </c>
      <c r="Z439" s="2">
        <f t="shared" ref="Z439:Z467" si="192">K439+R439</f>
        <v>0</v>
      </c>
      <c r="AA439" s="77">
        <f t="shared" ref="AA439:AA467" si="193">IF($O439="rateio",0,Z439*$O439)</f>
        <v>0</v>
      </c>
      <c r="AC439" s="2">
        <f t="shared" ref="AC439:AC467" si="194">L439+S439</f>
        <v>0</v>
      </c>
      <c r="AD439" s="77">
        <f t="shared" ref="AD439:AD467" si="195">IF($O439="rateio",0,AC439*$O439)</f>
        <v>0</v>
      </c>
      <c r="AF439" s="2">
        <f t="shared" ref="AF439:AF467" si="196">M439+T439</f>
        <v>0</v>
      </c>
      <c r="AG439" s="77">
        <f t="shared" ref="AG439:AG467" si="197">IF($O439="rateio",0,AF439*$O439)</f>
        <v>0</v>
      </c>
      <c r="AI439" s="2">
        <f t="shared" ref="AI439:AI467" si="198">N439+U439</f>
        <v>0</v>
      </c>
      <c r="AJ439" s="77">
        <f t="shared" ref="AJ439:AJ467" si="199">IF($O439="rateio",0,AI439*$O439)</f>
        <v>0</v>
      </c>
    </row>
    <row r="440" spans="1:36" x14ac:dyDescent="0.2">
      <c r="A440" s="72">
        <v>13</v>
      </c>
      <c r="B440" s="1" t="s">
        <v>160</v>
      </c>
      <c r="C440" s="6" t="str">
        <f>VLOOKUP(B440,Valores!$A$2:$F$300,5,FALSE)</f>
        <v>m</v>
      </c>
      <c r="D440" s="6">
        <v>12866</v>
      </c>
      <c r="E440" s="63">
        <f>VLOOKUP($B440,Valores!$A$2:$G$300,6,FALSE)*VLOOKUP(VLOOKUP($B440,Indices_Poder!$B$5:$E$250,3,FALSE),Indices_Poder!$G$6:$N$27,4,FALSE)*VLOOKUP($E$8,Regional!$A$2:$B$7,2,FALSE)</f>
        <v>83.974855888348671</v>
      </c>
      <c r="F440" s="2">
        <f>VLOOKUP($B440,Valores!$A$2:$G$300,6,FALSE)*VLOOKUP(VLOOKUP($B440,Indices_Poder!$B$5:$E$250,3,FALSE),Indices_Poder!$G$6:$N$27,4,FALSE)*VLOOKUP($F$8,Regional!$A$2:$B$7,2,FALSE)</f>
        <v>80.707093595014413</v>
      </c>
      <c r="G440" s="2">
        <f>VLOOKUP($B440,Valores!$A$2:$G$300,6,FALSE)*VLOOKUP(VLOOKUP($B440,Indices_Poder!$B$5:$E$250,3,FALSE),Indices_Poder!$G$6:$N$27,4,FALSE)*VLOOKUP($G$8,Regional!$A$2:$B$7,2,FALSE)</f>
        <v>85.177458762799091</v>
      </c>
      <c r="H440" s="2">
        <f>VLOOKUP($B440,Valores!$A$2:$G$300,6,FALSE)*VLOOKUP(VLOOKUP($B440,Indices_Poder!$B$5:$E$250,3,FALSE),Indices_Poder!$G$6:$N$27,4,FALSE)*VLOOKUP($H$8,Regional!$A$2:$B$7,2,FALSE)</f>
        <v>83.419170422223303</v>
      </c>
      <c r="I440" s="76">
        <f>VLOOKUP($B440,Valores!$A$2:$G$300,6,FALSE)*VLOOKUP(VLOOKUP($B440,Indices_Poder!$B$5:$E$250,3,FALSE),Indices_Poder!$G$6:$N$27,4,FALSE)*VLOOKUP($I$8,Regional!$A$2:$B$7,2,FALSE)</f>
        <v>84.149025959820804</v>
      </c>
      <c r="J440" s="63">
        <f t="shared" si="177"/>
        <v>1080420.495859494</v>
      </c>
      <c r="K440" s="2">
        <f t="shared" si="177"/>
        <v>1038377.4661934554</v>
      </c>
      <c r="L440" s="2">
        <f t="shared" si="177"/>
        <v>1095893.184442173</v>
      </c>
      <c r="M440" s="2">
        <f t="shared" si="177"/>
        <v>1073271.046652325</v>
      </c>
      <c r="N440" s="76">
        <f t="shared" si="177"/>
        <v>1082661.3679990545</v>
      </c>
      <c r="O440" s="1">
        <f>VLOOKUP(B440,Valores!$A$2:$P$300,14,FALSE)</f>
        <v>1</v>
      </c>
      <c r="P440" s="1" t="str">
        <f>VLOOKUP(B440,Valores!$A$2:$P$300,15,FALSE)</f>
        <v>Rateio</v>
      </c>
      <c r="Q440" s="72">
        <f t="shared" si="189"/>
        <v>0</v>
      </c>
      <c r="R440" s="72">
        <f t="shared" si="178"/>
        <v>0</v>
      </c>
      <c r="S440" s="72">
        <f t="shared" si="178"/>
        <v>0</v>
      </c>
      <c r="T440" s="72">
        <f t="shared" si="178"/>
        <v>0</v>
      </c>
      <c r="U440" s="72">
        <f t="shared" si="178"/>
        <v>0</v>
      </c>
      <c r="W440" s="2">
        <f t="shared" si="190"/>
        <v>1080420.495859494</v>
      </c>
      <c r="X440" s="77">
        <f t="shared" si="191"/>
        <v>1080420.495859494</v>
      </c>
      <c r="Z440" s="2">
        <f t="shared" si="192"/>
        <v>1038377.4661934554</v>
      </c>
      <c r="AA440" s="77">
        <f t="shared" si="193"/>
        <v>1038377.4661934554</v>
      </c>
      <c r="AC440" s="2">
        <f t="shared" si="194"/>
        <v>1095893.184442173</v>
      </c>
      <c r="AD440" s="77">
        <f t="shared" si="195"/>
        <v>1095893.184442173</v>
      </c>
      <c r="AF440" s="2">
        <f t="shared" si="196"/>
        <v>1073271.046652325</v>
      </c>
      <c r="AG440" s="77">
        <f t="shared" si="197"/>
        <v>1073271.046652325</v>
      </c>
      <c r="AI440" s="2">
        <f t="shared" si="198"/>
        <v>1082661.3679990545</v>
      </c>
      <c r="AJ440" s="77">
        <f t="shared" si="199"/>
        <v>1082661.3679990545</v>
      </c>
    </row>
    <row r="441" spans="1:36" x14ac:dyDescent="0.2">
      <c r="A441" s="72">
        <v>14</v>
      </c>
      <c r="B441" s="1" t="s">
        <v>129</v>
      </c>
      <c r="C441" s="6" t="str">
        <f>VLOOKUP(B441,Valores!$A$2:$F$300,5,FALSE)</f>
        <v>kg</v>
      </c>
      <c r="D441" s="6">
        <v>6240</v>
      </c>
      <c r="E441" s="63">
        <f>VLOOKUP($B441,Valores!$A$2:$G$300,6,FALSE)*VLOOKUP(VLOOKUP($B441,Indices_Poder!$B$5:$E$250,3,FALSE),Indices_Poder!$G$6:$N$27,4,FALSE)*VLOOKUP($E$8,Regional!$A$2:$B$7,2,FALSE)</f>
        <v>91.826445229007192</v>
      </c>
      <c r="F441" s="2">
        <f>VLOOKUP($B441,Valores!$A$2:$G$300,6,FALSE)*VLOOKUP(VLOOKUP($B441,Indices_Poder!$B$5:$E$250,3,FALSE),Indices_Poder!$G$6:$N$27,4,FALSE)*VLOOKUP($F$8,Regional!$A$2:$B$7,2,FALSE)</f>
        <v>88.253149483799405</v>
      </c>
      <c r="G441" s="2">
        <f>VLOOKUP($B441,Valores!$A$2:$G$300,6,FALSE)*VLOOKUP(VLOOKUP($B441,Indices_Poder!$B$5:$E$250,3,FALSE),Indices_Poder!$G$6:$N$27,4,FALSE)*VLOOKUP($G$8,Regional!$A$2:$B$7,2,FALSE)</f>
        <v>93.141490617471987</v>
      </c>
      <c r="H441" s="2">
        <f>VLOOKUP($B441,Valores!$A$2:$G$300,6,FALSE)*VLOOKUP(VLOOKUP($B441,Indices_Poder!$B$5:$E$250,3,FALSE),Indices_Poder!$G$6:$N$27,4,FALSE)*VLOOKUP($H$8,Regional!$A$2:$B$7,2,FALSE)</f>
        <v>91.218803566751063</v>
      </c>
      <c r="I441" s="76">
        <f>VLOOKUP($B441,Valores!$A$2:$G$300,6,FALSE)*VLOOKUP(VLOOKUP($B441,Indices_Poder!$B$5:$E$250,3,FALSE),Indices_Poder!$G$6:$N$27,4,FALSE)*VLOOKUP($I$8,Regional!$A$2:$B$7,2,FALSE)</f>
        <v>92.016900078371066</v>
      </c>
      <c r="J441" s="63">
        <f t="shared" si="177"/>
        <v>572997.01822900493</v>
      </c>
      <c r="K441" s="2">
        <f t="shared" si="177"/>
        <v>550699.65277890826</v>
      </c>
      <c r="L441" s="2">
        <f t="shared" si="177"/>
        <v>581202.90145302517</v>
      </c>
      <c r="M441" s="2">
        <f t="shared" si="177"/>
        <v>569205.33425652666</v>
      </c>
      <c r="N441" s="76">
        <f t="shared" si="177"/>
        <v>574185.45648903539</v>
      </c>
      <c r="O441" s="1">
        <f>VLOOKUP(B441,Valores!$A$2:$P$300,14,FALSE)</f>
        <v>1</v>
      </c>
      <c r="P441" s="1">
        <f>VLOOKUP(B441,Valores!$A$2:$P$300,15,FALSE)</f>
        <v>3.1300000000000001E-2</v>
      </c>
      <c r="Q441" s="72">
        <f t="shared" si="189"/>
        <v>0</v>
      </c>
      <c r="R441" s="72">
        <f t="shared" si="178"/>
        <v>0</v>
      </c>
      <c r="S441" s="72">
        <f t="shared" si="178"/>
        <v>0</v>
      </c>
      <c r="T441" s="72">
        <f t="shared" si="178"/>
        <v>0</v>
      </c>
      <c r="U441" s="72">
        <f t="shared" si="178"/>
        <v>0</v>
      </c>
      <c r="W441" s="2">
        <f t="shared" si="190"/>
        <v>572997.01822900493</v>
      </c>
      <c r="X441" s="77">
        <f t="shared" si="191"/>
        <v>572997.01822900493</v>
      </c>
      <c r="Z441" s="2">
        <f t="shared" si="192"/>
        <v>550699.65277890826</v>
      </c>
      <c r="AA441" s="77">
        <f t="shared" si="193"/>
        <v>550699.65277890826</v>
      </c>
      <c r="AC441" s="2">
        <f t="shared" si="194"/>
        <v>581202.90145302517</v>
      </c>
      <c r="AD441" s="77">
        <f t="shared" si="195"/>
        <v>581202.90145302517</v>
      </c>
      <c r="AF441" s="2">
        <f t="shared" si="196"/>
        <v>569205.33425652666</v>
      </c>
      <c r="AG441" s="77">
        <f t="shared" si="197"/>
        <v>569205.33425652666</v>
      </c>
      <c r="AI441" s="2">
        <f t="shared" si="198"/>
        <v>574185.45648903539</v>
      </c>
      <c r="AJ441" s="77">
        <f t="shared" si="199"/>
        <v>574185.45648903539</v>
      </c>
    </row>
    <row r="442" spans="1:36" x14ac:dyDescent="0.2">
      <c r="A442" s="72">
        <v>15</v>
      </c>
      <c r="B442" s="1" t="s">
        <v>130</v>
      </c>
      <c r="C442" s="6" t="str">
        <f>VLOOKUP(B442,Valores!$A$2:$F$300,5,FALSE)</f>
        <v>kg</v>
      </c>
      <c r="D442" s="6">
        <v>260</v>
      </c>
      <c r="E442" s="63">
        <f>VLOOKUP($B442,Valores!$A$2:$G$300,6,FALSE)*VLOOKUP(VLOOKUP($B442,Indices_Poder!$B$5:$E$250,3,FALSE),Indices_Poder!$G$6:$N$27,4,FALSE)*VLOOKUP($E$8,Regional!$A$2:$B$7,2,FALSE)</f>
        <v>91.826445229007192</v>
      </c>
      <c r="F442" s="2">
        <f>VLOOKUP($B442,Valores!$A$2:$G$300,6,FALSE)*VLOOKUP(VLOOKUP($B442,Indices_Poder!$B$5:$E$250,3,FALSE),Indices_Poder!$G$6:$N$27,4,FALSE)*VLOOKUP($F$8,Regional!$A$2:$B$7,2,FALSE)</f>
        <v>88.253149483799405</v>
      </c>
      <c r="G442" s="2">
        <f>VLOOKUP($B442,Valores!$A$2:$G$300,6,FALSE)*VLOOKUP(VLOOKUP($B442,Indices_Poder!$B$5:$E$250,3,FALSE),Indices_Poder!$G$6:$N$27,4,FALSE)*VLOOKUP($G$8,Regional!$A$2:$B$7,2,FALSE)</f>
        <v>93.141490617471987</v>
      </c>
      <c r="H442" s="2">
        <f>VLOOKUP($B442,Valores!$A$2:$G$300,6,FALSE)*VLOOKUP(VLOOKUP($B442,Indices_Poder!$B$5:$E$250,3,FALSE),Indices_Poder!$G$6:$N$27,4,FALSE)*VLOOKUP($H$8,Regional!$A$2:$B$7,2,FALSE)</f>
        <v>91.218803566751063</v>
      </c>
      <c r="I442" s="76">
        <f>VLOOKUP($B442,Valores!$A$2:$G$300,6,FALSE)*VLOOKUP(VLOOKUP($B442,Indices_Poder!$B$5:$E$250,3,FALSE),Indices_Poder!$G$6:$N$27,4,FALSE)*VLOOKUP($I$8,Regional!$A$2:$B$7,2,FALSE)</f>
        <v>92.016900078371066</v>
      </c>
      <c r="J442" s="63">
        <f t="shared" si="177"/>
        <v>23874.875759541868</v>
      </c>
      <c r="K442" s="2">
        <f t="shared" si="177"/>
        <v>22945.818865787845</v>
      </c>
      <c r="L442" s="2">
        <f t="shared" si="177"/>
        <v>24216.787560542718</v>
      </c>
      <c r="M442" s="2">
        <f t="shared" si="177"/>
        <v>23716.888927355278</v>
      </c>
      <c r="N442" s="76">
        <f t="shared" si="177"/>
        <v>23924.394020376476</v>
      </c>
      <c r="O442" s="1">
        <f>VLOOKUP(B442,Valores!$A$2:$P$300,14,FALSE)</f>
        <v>1</v>
      </c>
      <c r="P442" s="1">
        <f>VLOOKUP(B442,Valores!$A$2:$P$300,15,FALSE)</f>
        <v>3.1300000000000001E-2</v>
      </c>
      <c r="Q442" s="72">
        <f t="shared" si="189"/>
        <v>0</v>
      </c>
      <c r="R442" s="72">
        <f t="shared" si="178"/>
        <v>0</v>
      </c>
      <c r="S442" s="72">
        <f t="shared" si="178"/>
        <v>0</v>
      </c>
      <c r="T442" s="72">
        <f t="shared" si="178"/>
        <v>0</v>
      </c>
      <c r="U442" s="72">
        <f t="shared" si="178"/>
        <v>0</v>
      </c>
      <c r="W442" s="2">
        <f t="shared" si="190"/>
        <v>23874.875759541868</v>
      </c>
      <c r="X442" s="77">
        <f t="shared" si="191"/>
        <v>23874.875759541868</v>
      </c>
      <c r="Z442" s="2">
        <f t="shared" si="192"/>
        <v>22945.818865787845</v>
      </c>
      <c r="AA442" s="77">
        <f t="shared" si="193"/>
        <v>22945.818865787845</v>
      </c>
      <c r="AC442" s="2">
        <f t="shared" si="194"/>
        <v>24216.787560542718</v>
      </c>
      <c r="AD442" s="77">
        <f t="shared" si="195"/>
        <v>24216.787560542718</v>
      </c>
      <c r="AF442" s="2">
        <f t="shared" si="196"/>
        <v>23716.888927355278</v>
      </c>
      <c r="AG442" s="77">
        <f t="shared" si="197"/>
        <v>23716.888927355278</v>
      </c>
      <c r="AI442" s="2">
        <f t="shared" si="198"/>
        <v>23924.394020376476</v>
      </c>
      <c r="AJ442" s="77">
        <f t="shared" si="199"/>
        <v>23924.394020376476</v>
      </c>
    </row>
    <row r="443" spans="1:36" x14ac:dyDescent="0.2">
      <c r="A443" s="72">
        <v>16</v>
      </c>
      <c r="B443" s="1" t="s">
        <v>131</v>
      </c>
      <c r="C443" s="6" t="str">
        <f>VLOOKUP(B443,Valores!$A$2:$F$300,5,FALSE)</f>
        <v>kg</v>
      </c>
      <c r="D443" s="6">
        <v>780</v>
      </c>
      <c r="E443" s="63">
        <f>VLOOKUP($B443,Valores!$A$2:$G$300,6,FALSE)*VLOOKUP(VLOOKUP($B443,Indices_Poder!$B$5:$E$250,3,FALSE),Indices_Poder!$G$6:$N$27,4,FALSE)*VLOOKUP($E$8,Regional!$A$2:$B$7,2,FALSE)</f>
        <v>91.826445229007192</v>
      </c>
      <c r="F443" s="2">
        <f>VLOOKUP($B443,Valores!$A$2:$G$300,6,FALSE)*VLOOKUP(VLOOKUP($B443,Indices_Poder!$B$5:$E$250,3,FALSE),Indices_Poder!$G$6:$N$27,4,FALSE)*VLOOKUP($F$8,Regional!$A$2:$B$7,2,FALSE)</f>
        <v>88.253149483799405</v>
      </c>
      <c r="G443" s="2">
        <f>VLOOKUP($B443,Valores!$A$2:$G$300,6,FALSE)*VLOOKUP(VLOOKUP($B443,Indices_Poder!$B$5:$E$250,3,FALSE),Indices_Poder!$G$6:$N$27,4,FALSE)*VLOOKUP($G$8,Regional!$A$2:$B$7,2,FALSE)</f>
        <v>93.141490617471987</v>
      </c>
      <c r="H443" s="2">
        <f>VLOOKUP($B443,Valores!$A$2:$G$300,6,FALSE)*VLOOKUP(VLOOKUP($B443,Indices_Poder!$B$5:$E$250,3,FALSE),Indices_Poder!$G$6:$N$27,4,FALSE)*VLOOKUP($H$8,Regional!$A$2:$B$7,2,FALSE)</f>
        <v>91.218803566751063</v>
      </c>
      <c r="I443" s="76">
        <f>VLOOKUP($B443,Valores!$A$2:$G$300,6,FALSE)*VLOOKUP(VLOOKUP($B443,Indices_Poder!$B$5:$E$250,3,FALSE),Indices_Poder!$G$6:$N$27,4,FALSE)*VLOOKUP($I$8,Regional!$A$2:$B$7,2,FALSE)</f>
        <v>92.016900078371066</v>
      </c>
      <c r="J443" s="63">
        <f t="shared" si="177"/>
        <v>71624.627278625616</v>
      </c>
      <c r="K443" s="2">
        <f t="shared" si="177"/>
        <v>68837.456597363533</v>
      </c>
      <c r="L443" s="2">
        <f t="shared" si="177"/>
        <v>72650.362681628147</v>
      </c>
      <c r="M443" s="2">
        <f t="shared" si="177"/>
        <v>71150.666782065833</v>
      </c>
      <c r="N443" s="76">
        <f t="shared" si="177"/>
        <v>71773.182061129424</v>
      </c>
      <c r="O443" s="1">
        <f>VLOOKUP(B443,Valores!$A$2:$P$300,14,FALSE)</f>
        <v>1</v>
      </c>
      <c r="P443" s="1">
        <f>VLOOKUP(B443,Valores!$A$2:$P$300,15,FALSE)</f>
        <v>3.1300000000000001E-2</v>
      </c>
      <c r="Q443" s="72">
        <f t="shared" si="189"/>
        <v>0</v>
      </c>
      <c r="R443" s="72">
        <f t="shared" si="178"/>
        <v>0</v>
      </c>
      <c r="S443" s="72">
        <f t="shared" si="178"/>
        <v>0</v>
      </c>
      <c r="T443" s="72">
        <f t="shared" si="178"/>
        <v>0</v>
      </c>
      <c r="U443" s="72">
        <f t="shared" si="178"/>
        <v>0</v>
      </c>
      <c r="W443" s="2">
        <f t="shared" si="190"/>
        <v>71624.627278625616</v>
      </c>
      <c r="X443" s="77">
        <f t="shared" si="191"/>
        <v>71624.627278625616</v>
      </c>
      <c r="Z443" s="2">
        <f t="shared" si="192"/>
        <v>68837.456597363533</v>
      </c>
      <c r="AA443" s="77">
        <f t="shared" si="193"/>
        <v>68837.456597363533</v>
      </c>
      <c r="AC443" s="2">
        <f t="shared" si="194"/>
        <v>72650.362681628147</v>
      </c>
      <c r="AD443" s="77">
        <f t="shared" si="195"/>
        <v>72650.362681628147</v>
      </c>
      <c r="AF443" s="2">
        <f t="shared" si="196"/>
        <v>71150.666782065833</v>
      </c>
      <c r="AG443" s="77">
        <f t="shared" si="197"/>
        <v>71150.666782065833</v>
      </c>
      <c r="AI443" s="2">
        <f t="shared" si="198"/>
        <v>71773.182061129424</v>
      </c>
      <c r="AJ443" s="77">
        <f t="shared" si="199"/>
        <v>71773.182061129424</v>
      </c>
    </row>
    <row r="444" spans="1:36" x14ac:dyDescent="0.2">
      <c r="A444" s="72">
        <v>17</v>
      </c>
      <c r="B444" s="1" t="s">
        <v>84</v>
      </c>
      <c r="C444" s="6" t="str">
        <f>VLOOKUP(B444,Valores!$A$2:$F$300,5,FALSE)</f>
        <v>kg</v>
      </c>
      <c r="D444" s="6">
        <v>780</v>
      </c>
      <c r="E444" s="63">
        <f>VLOOKUP($B444,Valores!$A$2:$G$300,6,FALSE)*VLOOKUP(VLOOKUP($B444,Indices_Poder!$B$5:$E$250,3,FALSE),Indices_Poder!$G$6:$N$27,4,FALSE)*VLOOKUP($E$8,Regional!$A$2:$B$7,2,FALSE)</f>
        <v>91.826445229007192</v>
      </c>
      <c r="F444" s="2">
        <f>VLOOKUP($B444,Valores!$A$2:$G$300,6,FALSE)*VLOOKUP(VLOOKUP($B444,Indices_Poder!$B$5:$E$250,3,FALSE),Indices_Poder!$G$6:$N$27,4,FALSE)*VLOOKUP($F$8,Regional!$A$2:$B$7,2,FALSE)</f>
        <v>88.253149483799405</v>
      </c>
      <c r="G444" s="2">
        <f>VLOOKUP($B444,Valores!$A$2:$G$300,6,FALSE)*VLOOKUP(VLOOKUP($B444,Indices_Poder!$B$5:$E$250,3,FALSE),Indices_Poder!$G$6:$N$27,4,FALSE)*VLOOKUP($G$8,Regional!$A$2:$B$7,2,FALSE)</f>
        <v>93.141490617471987</v>
      </c>
      <c r="H444" s="2">
        <f>VLOOKUP($B444,Valores!$A$2:$G$300,6,FALSE)*VLOOKUP(VLOOKUP($B444,Indices_Poder!$B$5:$E$250,3,FALSE),Indices_Poder!$G$6:$N$27,4,FALSE)*VLOOKUP($H$8,Regional!$A$2:$B$7,2,FALSE)</f>
        <v>91.218803566751063</v>
      </c>
      <c r="I444" s="76">
        <f>VLOOKUP($B444,Valores!$A$2:$G$300,6,FALSE)*VLOOKUP(VLOOKUP($B444,Indices_Poder!$B$5:$E$250,3,FALSE),Indices_Poder!$G$6:$N$27,4,FALSE)*VLOOKUP($I$8,Regional!$A$2:$B$7,2,FALSE)</f>
        <v>92.016900078371066</v>
      </c>
      <c r="J444" s="63">
        <f t="shared" si="177"/>
        <v>71624.627278625616</v>
      </c>
      <c r="K444" s="2">
        <f t="shared" si="177"/>
        <v>68837.456597363533</v>
      </c>
      <c r="L444" s="2">
        <f t="shared" si="177"/>
        <v>72650.362681628147</v>
      </c>
      <c r="M444" s="2">
        <f t="shared" si="177"/>
        <v>71150.666782065833</v>
      </c>
      <c r="N444" s="76">
        <f t="shared" si="177"/>
        <v>71773.182061129424</v>
      </c>
      <c r="O444" s="1">
        <f>VLOOKUP(B444,Valores!$A$2:$P$300,14,FALSE)</f>
        <v>1</v>
      </c>
      <c r="P444" s="1">
        <f>VLOOKUP(B444,Valores!$A$2:$P$300,15,FALSE)</f>
        <v>3.1300000000000001E-2</v>
      </c>
      <c r="Q444" s="72">
        <f t="shared" si="189"/>
        <v>0</v>
      </c>
      <c r="R444" s="72">
        <f t="shared" si="178"/>
        <v>0</v>
      </c>
      <c r="S444" s="72">
        <f t="shared" si="178"/>
        <v>0</v>
      </c>
      <c r="T444" s="72">
        <f t="shared" si="178"/>
        <v>0</v>
      </c>
      <c r="U444" s="72">
        <f t="shared" si="178"/>
        <v>0</v>
      </c>
      <c r="W444" s="2">
        <f t="shared" si="190"/>
        <v>71624.627278625616</v>
      </c>
      <c r="X444" s="77">
        <f t="shared" si="191"/>
        <v>71624.627278625616</v>
      </c>
      <c r="Z444" s="2">
        <f t="shared" si="192"/>
        <v>68837.456597363533</v>
      </c>
      <c r="AA444" s="77">
        <f t="shared" si="193"/>
        <v>68837.456597363533</v>
      </c>
      <c r="AC444" s="2">
        <f t="shared" si="194"/>
        <v>72650.362681628147</v>
      </c>
      <c r="AD444" s="77">
        <f t="shared" si="195"/>
        <v>72650.362681628147</v>
      </c>
      <c r="AF444" s="2">
        <f t="shared" si="196"/>
        <v>71150.666782065833</v>
      </c>
      <c r="AG444" s="77">
        <f t="shared" si="197"/>
        <v>71150.666782065833</v>
      </c>
      <c r="AI444" s="2">
        <f t="shared" si="198"/>
        <v>71773.182061129424</v>
      </c>
      <c r="AJ444" s="77">
        <f t="shared" si="199"/>
        <v>71773.182061129424</v>
      </c>
    </row>
    <row r="445" spans="1:36" x14ac:dyDescent="0.2">
      <c r="A445" s="72">
        <v>18</v>
      </c>
      <c r="B445" s="1" t="s">
        <v>85</v>
      </c>
      <c r="C445" s="6" t="str">
        <f>VLOOKUP(B445,Valores!$A$2:$F$300,5,FALSE)</f>
        <v>kg</v>
      </c>
      <c r="D445" s="6">
        <v>780</v>
      </c>
      <c r="E445" s="63">
        <f>VLOOKUP($B445,Valores!$A$2:$G$300,6,FALSE)*VLOOKUP(VLOOKUP($B445,Indices_Poder!$B$5:$E$250,3,FALSE),Indices_Poder!$G$6:$N$27,4,FALSE)*VLOOKUP($E$8,Regional!$A$2:$B$7,2,FALSE)</f>
        <v>91.826445229007192</v>
      </c>
      <c r="F445" s="2">
        <f>VLOOKUP($B445,Valores!$A$2:$G$300,6,FALSE)*VLOOKUP(VLOOKUP($B445,Indices_Poder!$B$5:$E$250,3,FALSE),Indices_Poder!$G$6:$N$27,4,FALSE)*VLOOKUP($F$8,Regional!$A$2:$B$7,2,FALSE)</f>
        <v>88.253149483799405</v>
      </c>
      <c r="G445" s="2">
        <f>VLOOKUP($B445,Valores!$A$2:$G$300,6,FALSE)*VLOOKUP(VLOOKUP($B445,Indices_Poder!$B$5:$E$250,3,FALSE),Indices_Poder!$G$6:$N$27,4,FALSE)*VLOOKUP($G$8,Regional!$A$2:$B$7,2,FALSE)</f>
        <v>93.141490617471987</v>
      </c>
      <c r="H445" s="2">
        <f>VLOOKUP($B445,Valores!$A$2:$G$300,6,FALSE)*VLOOKUP(VLOOKUP($B445,Indices_Poder!$B$5:$E$250,3,FALSE),Indices_Poder!$G$6:$N$27,4,FALSE)*VLOOKUP($H$8,Regional!$A$2:$B$7,2,FALSE)</f>
        <v>91.218803566751063</v>
      </c>
      <c r="I445" s="76">
        <f>VLOOKUP($B445,Valores!$A$2:$G$300,6,FALSE)*VLOOKUP(VLOOKUP($B445,Indices_Poder!$B$5:$E$250,3,FALSE),Indices_Poder!$G$6:$N$27,4,FALSE)*VLOOKUP($I$8,Regional!$A$2:$B$7,2,FALSE)</f>
        <v>92.016900078371066</v>
      </c>
      <c r="J445" s="63">
        <f t="shared" si="177"/>
        <v>71624.627278625616</v>
      </c>
      <c r="K445" s="2">
        <f t="shared" si="177"/>
        <v>68837.456597363533</v>
      </c>
      <c r="L445" s="2">
        <f t="shared" si="177"/>
        <v>72650.362681628147</v>
      </c>
      <c r="M445" s="2">
        <f t="shared" si="177"/>
        <v>71150.666782065833</v>
      </c>
      <c r="N445" s="76">
        <f t="shared" si="177"/>
        <v>71773.182061129424</v>
      </c>
      <c r="O445" s="1">
        <f>VLOOKUP(B445,Valores!$A$2:$P$300,14,FALSE)</f>
        <v>1</v>
      </c>
      <c r="P445" s="1">
        <f>VLOOKUP(B445,Valores!$A$2:$P$300,15,FALSE)</f>
        <v>3.1300000000000001E-2</v>
      </c>
      <c r="Q445" s="72">
        <f t="shared" si="189"/>
        <v>0</v>
      </c>
      <c r="R445" s="72">
        <f t="shared" si="178"/>
        <v>0</v>
      </c>
      <c r="S445" s="72">
        <f t="shared" si="178"/>
        <v>0</v>
      </c>
      <c r="T445" s="72">
        <f t="shared" si="178"/>
        <v>0</v>
      </c>
      <c r="U445" s="72">
        <f t="shared" si="178"/>
        <v>0</v>
      </c>
      <c r="W445" s="2">
        <f t="shared" si="190"/>
        <v>71624.627278625616</v>
      </c>
      <c r="X445" s="77">
        <f t="shared" si="191"/>
        <v>71624.627278625616</v>
      </c>
      <c r="Z445" s="2">
        <f t="shared" si="192"/>
        <v>68837.456597363533</v>
      </c>
      <c r="AA445" s="77">
        <f t="shared" si="193"/>
        <v>68837.456597363533</v>
      </c>
      <c r="AC445" s="2">
        <f t="shared" si="194"/>
        <v>72650.362681628147</v>
      </c>
      <c r="AD445" s="77">
        <f t="shared" si="195"/>
        <v>72650.362681628147</v>
      </c>
      <c r="AF445" s="2">
        <f t="shared" si="196"/>
        <v>71150.666782065833</v>
      </c>
      <c r="AG445" s="77">
        <f t="shared" si="197"/>
        <v>71150.666782065833</v>
      </c>
      <c r="AI445" s="2">
        <f t="shared" si="198"/>
        <v>71773.182061129424</v>
      </c>
      <c r="AJ445" s="77">
        <f t="shared" si="199"/>
        <v>71773.182061129424</v>
      </c>
    </row>
    <row r="446" spans="1:36" x14ac:dyDescent="0.2">
      <c r="A446" s="72">
        <v>19</v>
      </c>
      <c r="B446" s="1" t="s">
        <v>161</v>
      </c>
      <c r="C446" s="6" t="str">
        <f>VLOOKUP(B446,Valores!$A$2:$F$300,5,FALSE)</f>
        <v>kg</v>
      </c>
      <c r="D446" s="6">
        <v>20000</v>
      </c>
      <c r="E446" s="63">
        <f>VLOOKUP($B446,Valores!$A$2:$G$300,6,FALSE)*VLOOKUP(VLOOKUP($B446,Indices_Poder!$B$5:$E$250,3,FALSE),Indices_Poder!$G$6:$N$27,4,FALSE)*VLOOKUP($E$8,Regional!$A$2:$B$7,2,FALSE)</f>
        <v>91.826445229007192</v>
      </c>
      <c r="F446" s="2">
        <f>VLOOKUP($B446,Valores!$A$2:$G$300,6,FALSE)*VLOOKUP(VLOOKUP($B446,Indices_Poder!$B$5:$E$250,3,FALSE),Indices_Poder!$G$6:$N$27,4,FALSE)*VLOOKUP($F$8,Regional!$A$2:$B$7,2,FALSE)</f>
        <v>88.253149483799405</v>
      </c>
      <c r="G446" s="2">
        <f>VLOOKUP($B446,Valores!$A$2:$G$300,6,FALSE)*VLOOKUP(VLOOKUP($B446,Indices_Poder!$B$5:$E$250,3,FALSE),Indices_Poder!$G$6:$N$27,4,FALSE)*VLOOKUP($G$8,Regional!$A$2:$B$7,2,FALSE)</f>
        <v>93.141490617471987</v>
      </c>
      <c r="H446" s="2">
        <f>VLOOKUP($B446,Valores!$A$2:$G$300,6,FALSE)*VLOOKUP(VLOOKUP($B446,Indices_Poder!$B$5:$E$250,3,FALSE),Indices_Poder!$G$6:$N$27,4,FALSE)*VLOOKUP($H$8,Regional!$A$2:$B$7,2,FALSE)</f>
        <v>91.218803566751063</v>
      </c>
      <c r="I446" s="76">
        <f>VLOOKUP($B446,Valores!$A$2:$G$300,6,FALSE)*VLOOKUP(VLOOKUP($B446,Indices_Poder!$B$5:$E$250,3,FALSE),Indices_Poder!$G$6:$N$27,4,FALSE)*VLOOKUP($I$8,Regional!$A$2:$B$7,2,FALSE)</f>
        <v>92.016900078371066</v>
      </c>
      <c r="J446" s="63">
        <f t="shared" si="177"/>
        <v>1836528.9045801437</v>
      </c>
      <c r="K446" s="2">
        <f t="shared" si="177"/>
        <v>1765062.989675988</v>
      </c>
      <c r="L446" s="2">
        <f t="shared" si="177"/>
        <v>1862829.8123494398</v>
      </c>
      <c r="M446" s="2">
        <f t="shared" si="177"/>
        <v>1824376.0713350212</v>
      </c>
      <c r="N446" s="76">
        <f t="shared" si="177"/>
        <v>1840338.0015674212</v>
      </c>
      <c r="O446" s="1">
        <f>VLOOKUP(B446,Valores!$A$2:$P$300,14,FALSE)</f>
        <v>1</v>
      </c>
      <c r="P446" s="1">
        <f>VLOOKUP(B446,Valores!$A$2:$P$300,15,FALSE)</f>
        <v>3.1300000000000001E-2</v>
      </c>
      <c r="Q446" s="72">
        <f t="shared" si="189"/>
        <v>0</v>
      </c>
      <c r="R446" s="72">
        <f t="shared" si="178"/>
        <v>0</v>
      </c>
      <c r="S446" s="72">
        <f t="shared" si="178"/>
        <v>0</v>
      </c>
      <c r="T446" s="72">
        <f t="shared" si="178"/>
        <v>0</v>
      </c>
      <c r="U446" s="72">
        <f t="shared" si="178"/>
        <v>0</v>
      </c>
      <c r="W446" s="2">
        <f t="shared" si="190"/>
        <v>1836528.9045801437</v>
      </c>
      <c r="X446" s="77">
        <f t="shared" si="191"/>
        <v>1836528.9045801437</v>
      </c>
      <c r="Z446" s="2">
        <f t="shared" si="192"/>
        <v>1765062.989675988</v>
      </c>
      <c r="AA446" s="77">
        <f t="shared" si="193"/>
        <v>1765062.989675988</v>
      </c>
      <c r="AC446" s="2">
        <f t="shared" si="194"/>
        <v>1862829.8123494398</v>
      </c>
      <c r="AD446" s="77">
        <f t="shared" si="195"/>
        <v>1862829.8123494398</v>
      </c>
      <c r="AF446" s="2">
        <f t="shared" si="196"/>
        <v>1824376.0713350212</v>
      </c>
      <c r="AG446" s="77">
        <f t="shared" si="197"/>
        <v>1824376.0713350212</v>
      </c>
      <c r="AI446" s="2">
        <f t="shared" si="198"/>
        <v>1840338.0015674212</v>
      </c>
      <c r="AJ446" s="77">
        <f t="shared" si="199"/>
        <v>1840338.0015674212</v>
      </c>
    </row>
    <row r="447" spans="1:36" x14ac:dyDescent="0.2">
      <c r="A447" s="72">
        <v>20</v>
      </c>
      <c r="B447" s="1" t="s">
        <v>87</v>
      </c>
      <c r="C447" s="6" t="str">
        <f>VLOOKUP(B447,Valores!$A$2:$F$300,5,FALSE)</f>
        <v>unid.</v>
      </c>
      <c r="D447" s="6">
        <v>3</v>
      </c>
      <c r="E447" s="63">
        <f>VLOOKUP($B447,Valores!$A$2:$G$300,6,FALSE)*VLOOKUP(VLOOKUP($B447,Indices_Poder!$B$5:$E$250,3,FALSE),Indices_Poder!$G$6:$N$27,4,FALSE)*VLOOKUP($E$8,Regional!$A$2:$B$7,2,FALSE)</f>
        <v>2636.6773863428548</v>
      </c>
      <c r="F447" s="2">
        <f>VLOOKUP($B447,Valores!$A$2:$G$300,6,FALSE)*VLOOKUP(VLOOKUP($B447,Indices_Poder!$B$5:$E$250,3,FALSE),Indices_Poder!$G$6:$N$27,4,FALSE)*VLOOKUP($F$8,Regional!$A$2:$B$7,2,FALSE)</f>
        <v>2534.0748292841795</v>
      </c>
      <c r="G447" s="2">
        <f>VLOOKUP($B447,Valores!$A$2:$G$300,6,FALSE)*VLOOKUP(VLOOKUP($B447,Indices_Poder!$B$5:$E$250,3,FALSE),Indices_Poder!$G$6:$N$27,4,FALSE)*VLOOKUP($G$8,Regional!$A$2:$B$7,2,FALSE)</f>
        <v>2674.4372106410979</v>
      </c>
      <c r="H447" s="2">
        <f>VLOOKUP($B447,Valores!$A$2:$G$300,6,FALSE)*VLOOKUP(VLOOKUP($B447,Indices_Poder!$B$5:$E$250,3,FALSE),Indices_Poder!$G$6:$N$27,4,FALSE)*VLOOKUP($H$8,Regional!$A$2:$B$7,2,FALSE)</f>
        <v>2619.2297433912527</v>
      </c>
      <c r="I447" s="76">
        <f>VLOOKUP($B447,Valores!$A$2:$G$300,6,FALSE)*VLOOKUP(VLOOKUP($B447,Indices_Poder!$B$5:$E$250,3,FALSE),Indices_Poder!$G$6:$N$27,4,FALSE)*VLOOKUP($I$8,Regional!$A$2:$B$7,2,FALSE)</f>
        <v>2642.1460505515656</v>
      </c>
      <c r="J447" s="63">
        <f t="shared" si="177"/>
        <v>7910.0321590285639</v>
      </c>
      <c r="K447" s="2">
        <f t="shared" si="177"/>
        <v>7602.224487852538</v>
      </c>
      <c r="L447" s="2">
        <f t="shared" si="177"/>
        <v>8023.311631923294</v>
      </c>
      <c r="M447" s="2">
        <f t="shared" si="177"/>
        <v>7857.689230173758</v>
      </c>
      <c r="N447" s="76">
        <f t="shared" si="177"/>
        <v>7926.4381516546964</v>
      </c>
      <c r="O447" s="1">
        <f>VLOOKUP(B447,Valores!$A$2:$P$300,14,FALSE)</f>
        <v>1</v>
      </c>
      <c r="P447" s="1">
        <f>VLOOKUP(B447,Valores!$A$2:$P$300,15,FALSE)</f>
        <v>2.7E-2</v>
      </c>
      <c r="Q447" s="72">
        <f t="shared" si="189"/>
        <v>0</v>
      </c>
      <c r="R447" s="72">
        <f t="shared" si="178"/>
        <v>0</v>
      </c>
      <c r="S447" s="72">
        <f t="shared" si="178"/>
        <v>0</v>
      </c>
      <c r="T447" s="72">
        <f t="shared" si="178"/>
        <v>0</v>
      </c>
      <c r="U447" s="72">
        <f t="shared" si="178"/>
        <v>0</v>
      </c>
      <c r="W447" s="2">
        <f t="shared" si="190"/>
        <v>7910.0321590285639</v>
      </c>
      <c r="X447" s="77">
        <f t="shared" si="191"/>
        <v>7910.0321590285639</v>
      </c>
      <c r="Z447" s="2">
        <f t="shared" si="192"/>
        <v>7602.224487852538</v>
      </c>
      <c r="AA447" s="77">
        <f t="shared" si="193"/>
        <v>7602.224487852538</v>
      </c>
      <c r="AC447" s="2">
        <f t="shared" si="194"/>
        <v>8023.311631923294</v>
      </c>
      <c r="AD447" s="77">
        <f t="shared" si="195"/>
        <v>8023.311631923294</v>
      </c>
      <c r="AF447" s="2">
        <f t="shared" si="196"/>
        <v>7857.689230173758</v>
      </c>
      <c r="AG447" s="77">
        <f t="shared" si="197"/>
        <v>7857.689230173758</v>
      </c>
      <c r="AI447" s="2">
        <f t="shared" si="198"/>
        <v>7926.4381516546964</v>
      </c>
      <c r="AJ447" s="77">
        <f t="shared" si="199"/>
        <v>7926.4381516546964</v>
      </c>
    </row>
    <row r="448" spans="1:36" x14ac:dyDescent="0.2">
      <c r="A448" s="72">
        <v>21</v>
      </c>
      <c r="B448" s="1" t="s">
        <v>112</v>
      </c>
      <c r="C448" s="6" t="str">
        <f>VLOOKUP(B448,Valores!$A$2:$F$300,5,FALSE)</f>
        <v>cj</v>
      </c>
      <c r="D448" s="6">
        <v>6</v>
      </c>
      <c r="E448" s="63">
        <f>VLOOKUP($B448,Valores!$A$2:$G$300,6,FALSE)*VLOOKUP(VLOOKUP($B448,Indices_Poder!$B$5:$E$250,3,FALSE),Indices_Poder!$G$6:$N$27,4,FALSE)*VLOOKUP($E$8,Regional!$A$2:$B$7,2,FALSE)</f>
        <v>2071.2179590015344</v>
      </c>
      <c r="F448" s="2">
        <f>VLOOKUP($B448,Valores!$A$2:$G$300,6,FALSE)*VLOOKUP(VLOOKUP($B448,Indices_Poder!$B$5:$E$250,3,FALSE),Indices_Poder!$G$6:$N$27,4,FALSE)*VLOOKUP($F$8,Regional!$A$2:$B$7,2,FALSE)</f>
        <v>1990.6194527450796</v>
      </c>
      <c r="G448" s="2">
        <f>VLOOKUP($B448,Valores!$A$2:$G$300,6,FALSE)*VLOOKUP(VLOOKUP($B448,Indices_Poder!$B$5:$E$250,3,FALSE),Indices_Poder!$G$6:$N$27,4,FALSE)*VLOOKUP($G$8,Regional!$A$2:$B$7,2,FALSE)</f>
        <v>2100.879845821803</v>
      </c>
      <c r="H448" s="2">
        <f>VLOOKUP($B448,Valores!$A$2:$G$300,6,FALSE)*VLOOKUP(VLOOKUP($B448,Indices_Poder!$B$5:$E$250,3,FALSE),Indices_Poder!$G$6:$N$27,4,FALSE)*VLOOKUP($H$8,Regional!$A$2:$B$7,2,FALSE)</f>
        <v>2057.5121216432035</v>
      </c>
      <c r="I448" s="76">
        <f>VLOOKUP($B448,Valores!$A$2:$G$300,6,FALSE)*VLOOKUP(VLOOKUP($B448,Indices_Poder!$B$5:$E$250,3,FALSE),Indices_Poder!$G$6:$N$27,4,FALSE)*VLOOKUP($I$8,Regional!$A$2:$B$7,2,FALSE)</f>
        <v>2075.5138184720558</v>
      </c>
      <c r="J448" s="63">
        <f t="shared" si="177"/>
        <v>12427.307754009205</v>
      </c>
      <c r="K448" s="2">
        <f t="shared" si="177"/>
        <v>11943.716716470477</v>
      </c>
      <c r="L448" s="2">
        <f t="shared" si="177"/>
        <v>12605.279074930819</v>
      </c>
      <c r="M448" s="2">
        <f t="shared" si="177"/>
        <v>12345.072729859221</v>
      </c>
      <c r="N448" s="76">
        <f t="shared" si="177"/>
        <v>12453.082910832334</v>
      </c>
      <c r="O448" s="1">
        <f>VLOOKUP(B448,Valores!$A$2:$P$300,14,FALSE)</f>
        <v>1</v>
      </c>
      <c r="P448" s="1">
        <f>VLOOKUP(B448,Valores!$A$2:$P$300,15,FALSE)</f>
        <v>2.7E-2</v>
      </c>
      <c r="Q448" s="72">
        <f t="shared" si="189"/>
        <v>0</v>
      </c>
      <c r="R448" s="72">
        <f t="shared" si="178"/>
        <v>0</v>
      </c>
      <c r="S448" s="72">
        <f t="shared" si="178"/>
        <v>0</v>
      </c>
      <c r="T448" s="72">
        <f t="shared" si="178"/>
        <v>0</v>
      </c>
      <c r="U448" s="72">
        <f t="shared" si="178"/>
        <v>0</v>
      </c>
      <c r="W448" s="2">
        <f t="shared" si="190"/>
        <v>12427.307754009205</v>
      </c>
      <c r="X448" s="77">
        <f t="shared" si="191"/>
        <v>12427.307754009205</v>
      </c>
      <c r="Z448" s="2">
        <f t="shared" si="192"/>
        <v>11943.716716470477</v>
      </c>
      <c r="AA448" s="77">
        <f t="shared" si="193"/>
        <v>11943.716716470477</v>
      </c>
      <c r="AC448" s="2">
        <f t="shared" si="194"/>
        <v>12605.279074930819</v>
      </c>
      <c r="AD448" s="77">
        <f t="shared" si="195"/>
        <v>12605.279074930819</v>
      </c>
      <c r="AF448" s="2">
        <f t="shared" si="196"/>
        <v>12345.072729859221</v>
      </c>
      <c r="AG448" s="77">
        <f t="shared" si="197"/>
        <v>12345.072729859221</v>
      </c>
      <c r="AI448" s="2">
        <f t="shared" si="198"/>
        <v>12453.082910832334</v>
      </c>
      <c r="AJ448" s="77">
        <f t="shared" si="199"/>
        <v>12453.082910832334</v>
      </c>
    </row>
    <row r="449" spans="1:36" x14ac:dyDescent="0.2">
      <c r="A449" s="72">
        <v>22</v>
      </c>
      <c r="B449" s="1" t="s">
        <v>113</v>
      </c>
      <c r="C449" s="6" t="str">
        <f>VLOOKUP(B449,Valores!$A$2:$F$300,5,FALSE)</f>
        <v>cj</v>
      </c>
      <c r="D449" s="6">
        <v>3</v>
      </c>
      <c r="E449" s="63">
        <f>VLOOKUP($B449,Valores!$A$2:$G$300,6,FALSE)*VLOOKUP(VLOOKUP($B449,Indices_Poder!$B$5:$E$250,3,FALSE),Indices_Poder!$G$6:$N$27,4,FALSE)*VLOOKUP($E$8,Regional!$A$2:$B$7,2,FALSE)</f>
        <v>4265.3827280221967</v>
      </c>
      <c r="F449" s="2">
        <f>VLOOKUP($B449,Valores!$A$2:$G$300,6,FALSE)*VLOOKUP(VLOOKUP($B449,Indices_Poder!$B$5:$E$250,3,FALSE),Indices_Poder!$G$6:$N$27,4,FALSE)*VLOOKUP($F$8,Regional!$A$2:$B$7,2,FALSE)</f>
        <v>4099.401414951506</v>
      </c>
      <c r="G449" s="2">
        <f>VLOOKUP($B449,Valores!$A$2:$G$300,6,FALSE)*VLOOKUP(VLOOKUP($B449,Indices_Poder!$B$5:$E$250,3,FALSE),Indices_Poder!$G$6:$N$27,4,FALSE)*VLOOKUP($G$8,Regional!$A$2:$B$7,2,FALSE)</f>
        <v>4326.4672214111561</v>
      </c>
      <c r="H449" s="2">
        <f>VLOOKUP($B449,Valores!$A$2:$G$300,6,FALSE)*VLOOKUP(VLOOKUP($B449,Indices_Poder!$B$5:$E$250,3,FALSE),Indices_Poder!$G$6:$N$27,4,FALSE)*VLOOKUP($H$8,Regional!$A$2:$B$7,2,FALSE)</f>
        <v>4237.1574793528152</v>
      </c>
      <c r="I449" s="76">
        <f>VLOOKUP($B449,Valores!$A$2:$G$300,6,FALSE)*VLOOKUP(VLOOKUP($B449,Indices_Poder!$B$5:$E$250,3,FALSE),Indices_Poder!$G$6:$N$27,4,FALSE)*VLOOKUP($I$8,Regional!$A$2:$B$7,2,FALSE)</f>
        <v>4274.229447754391</v>
      </c>
      <c r="J449" s="63">
        <f t="shared" si="177"/>
        <v>12796.148184066591</v>
      </c>
      <c r="K449" s="2">
        <f t="shared" si="177"/>
        <v>12298.204244854518</v>
      </c>
      <c r="L449" s="2">
        <f t="shared" si="177"/>
        <v>12979.401664233468</v>
      </c>
      <c r="M449" s="2">
        <f t="shared" si="177"/>
        <v>12711.472438058445</v>
      </c>
      <c r="N449" s="76">
        <f t="shared" si="177"/>
        <v>12822.688343263173</v>
      </c>
      <c r="O449" s="1">
        <f>VLOOKUP(B449,Valores!$A$2:$P$300,14,FALSE)</f>
        <v>1</v>
      </c>
      <c r="P449" s="1">
        <f>VLOOKUP(B449,Valores!$A$2:$P$300,15,FALSE)</f>
        <v>2.7E-2</v>
      </c>
      <c r="Q449" s="72">
        <f t="shared" si="189"/>
        <v>0</v>
      </c>
      <c r="R449" s="72">
        <f t="shared" si="178"/>
        <v>0</v>
      </c>
      <c r="S449" s="72">
        <f t="shared" si="178"/>
        <v>0</v>
      </c>
      <c r="T449" s="72">
        <f t="shared" si="178"/>
        <v>0</v>
      </c>
      <c r="U449" s="72">
        <f t="shared" si="178"/>
        <v>0</v>
      </c>
      <c r="W449" s="2">
        <f t="shared" si="190"/>
        <v>12796.148184066591</v>
      </c>
      <c r="X449" s="77">
        <f t="shared" si="191"/>
        <v>12796.148184066591</v>
      </c>
      <c r="Z449" s="2">
        <f t="shared" si="192"/>
        <v>12298.204244854518</v>
      </c>
      <c r="AA449" s="77">
        <f t="shared" si="193"/>
        <v>12298.204244854518</v>
      </c>
      <c r="AC449" s="2">
        <f t="shared" si="194"/>
        <v>12979.401664233468</v>
      </c>
      <c r="AD449" s="77">
        <f t="shared" si="195"/>
        <v>12979.401664233468</v>
      </c>
      <c r="AF449" s="2">
        <f t="shared" si="196"/>
        <v>12711.472438058445</v>
      </c>
      <c r="AG449" s="77">
        <f t="shared" si="197"/>
        <v>12711.472438058445</v>
      </c>
      <c r="AI449" s="2">
        <f t="shared" si="198"/>
        <v>12822.688343263173</v>
      </c>
      <c r="AJ449" s="77">
        <f t="shared" si="199"/>
        <v>12822.688343263173</v>
      </c>
    </row>
    <row r="450" spans="1:36" x14ac:dyDescent="0.2">
      <c r="A450" s="72">
        <v>23</v>
      </c>
      <c r="B450" s="1" t="s">
        <v>134</v>
      </c>
      <c r="C450" s="6" t="str">
        <f>VLOOKUP(B450,Valores!$A$2:$F$300,5,FALSE)</f>
        <v>m³</v>
      </c>
      <c r="D450" s="6">
        <v>15</v>
      </c>
      <c r="E450" s="63">
        <f>VLOOKUP($B450,Valores!$A$2:$G$300,6,FALSE)*VLOOKUP(VLOOKUP($B450,Indices_Poder!$B$5:$E$250,3,FALSE),Indices_Poder!$G$6:$N$27,4,FALSE)*VLOOKUP($E$8,Regional!$A$2:$B$7,2,FALSE)</f>
        <v>5815.858492052359</v>
      </c>
      <c r="F450" s="2">
        <f>VLOOKUP($B450,Valores!$A$2:$G$300,6,FALSE)*VLOOKUP(VLOOKUP($B450,Indices_Poder!$B$5:$E$250,3,FALSE),Indices_Poder!$G$6:$N$27,4,FALSE)*VLOOKUP($F$8,Regional!$A$2:$B$7,2,FALSE)</f>
        <v>5589.5426159171857</v>
      </c>
      <c r="G450" s="2">
        <f>VLOOKUP($B450,Valores!$A$2:$G$300,6,FALSE)*VLOOKUP(VLOOKUP($B450,Indices_Poder!$B$5:$E$250,3,FALSE),Indices_Poder!$G$6:$N$27,4,FALSE)*VLOOKUP($G$8,Regional!$A$2:$B$7,2,FALSE)</f>
        <v>5899.1473297163184</v>
      </c>
      <c r="H450" s="2">
        <f>VLOOKUP($B450,Valores!$A$2:$G$300,6,FALSE)*VLOOKUP(VLOOKUP($B450,Indices_Poder!$B$5:$E$250,3,FALSE),Indices_Poder!$G$6:$N$27,4,FALSE)*VLOOKUP($H$8,Regional!$A$2:$B$7,2,FALSE)</f>
        <v>5777.3733049938401</v>
      </c>
      <c r="I450" s="76">
        <f>VLOOKUP($B450,Valores!$A$2:$G$300,6,FALSE)*VLOOKUP(VLOOKUP($B450,Indices_Poder!$B$5:$E$250,3,FALSE),Indices_Poder!$G$6:$N$27,4,FALSE)*VLOOKUP($I$8,Regional!$A$2:$B$7,2,FALSE)</f>
        <v>5827.9210133692077</v>
      </c>
      <c r="J450" s="63">
        <f t="shared" si="177"/>
        <v>87237.877380785387</v>
      </c>
      <c r="K450" s="2">
        <f t="shared" si="177"/>
        <v>83843.13923875778</v>
      </c>
      <c r="L450" s="2">
        <f t="shared" si="177"/>
        <v>88487.209945744777</v>
      </c>
      <c r="M450" s="2">
        <f t="shared" si="177"/>
        <v>86660.599574907596</v>
      </c>
      <c r="N450" s="76">
        <f t="shared" si="177"/>
        <v>87418.815200538113</v>
      </c>
      <c r="O450" s="1">
        <f>VLOOKUP(B450,Valores!$A$2:$P$300,14,FALSE)</f>
        <v>1</v>
      </c>
      <c r="P450" s="1">
        <f>VLOOKUP(B450,Valores!$A$2:$P$300,15,FALSE)</f>
        <v>3.1300000000000001E-2</v>
      </c>
      <c r="Q450" s="72">
        <f t="shared" si="189"/>
        <v>0</v>
      </c>
      <c r="R450" s="72">
        <f t="shared" si="178"/>
        <v>0</v>
      </c>
      <c r="S450" s="72">
        <f t="shared" si="178"/>
        <v>0</v>
      </c>
      <c r="T450" s="72">
        <f t="shared" si="178"/>
        <v>0</v>
      </c>
      <c r="U450" s="72">
        <f t="shared" si="178"/>
        <v>0</v>
      </c>
      <c r="W450" s="2">
        <f t="shared" si="190"/>
        <v>87237.877380785387</v>
      </c>
      <c r="X450" s="77">
        <f t="shared" si="191"/>
        <v>87237.877380785387</v>
      </c>
      <c r="Z450" s="2">
        <f t="shared" si="192"/>
        <v>83843.13923875778</v>
      </c>
      <c r="AA450" s="77">
        <f t="shared" si="193"/>
        <v>83843.13923875778</v>
      </c>
      <c r="AC450" s="2">
        <f t="shared" si="194"/>
        <v>88487.209945744777</v>
      </c>
      <c r="AD450" s="77">
        <f t="shared" si="195"/>
        <v>88487.209945744777</v>
      </c>
      <c r="AF450" s="2">
        <f t="shared" si="196"/>
        <v>86660.599574907596</v>
      </c>
      <c r="AG450" s="77">
        <f t="shared" si="197"/>
        <v>86660.599574907596</v>
      </c>
      <c r="AI450" s="2">
        <f t="shared" si="198"/>
        <v>87418.815200538113</v>
      </c>
      <c r="AJ450" s="77">
        <f t="shared" si="199"/>
        <v>87418.815200538113</v>
      </c>
    </row>
    <row r="451" spans="1:36" x14ac:dyDescent="0.2">
      <c r="A451" s="72">
        <v>24</v>
      </c>
      <c r="B451" s="1" t="s">
        <v>135</v>
      </c>
      <c r="C451" s="6" t="str">
        <f>VLOOKUP(B451,Valores!$A$2:$F$300,5,FALSE)</f>
        <v>m³</v>
      </c>
      <c r="D451" s="6">
        <v>42</v>
      </c>
      <c r="E451" s="63">
        <f>VLOOKUP($B451,Valores!$A$2:$G$300,6,FALSE)*VLOOKUP(VLOOKUP($B451,Indices_Poder!$B$5:$E$250,3,FALSE),Indices_Poder!$G$6:$N$27,4,FALSE)*VLOOKUP($E$8,Regional!$A$2:$B$7,2,FALSE)</f>
        <v>5815.858492052359</v>
      </c>
      <c r="F451" s="2">
        <f>VLOOKUP($B451,Valores!$A$2:$G$300,6,FALSE)*VLOOKUP(VLOOKUP($B451,Indices_Poder!$B$5:$E$250,3,FALSE),Indices_Poder!$G$6:$N$27,4,FALSE)*VLOOKUP($F$8,Regional!$A$2:$B$7,2,FALSE)</f>
        <v>5589.5426159171857</v>
      </c>
      <c r="G451" s="2">
        <f>VLOOKUP($B451,Valores!$A$2:$G$300,6,FALSE)*VLOOKUP(VLOOKUP($B451,Indices_Poder!$B$5:$E$250,3,FALSE),Indices_Poder!$G$6:$N$27,4,FALSE)*VLOOKUP($G$8,Regional!$A$2:$B$7,2,FALSE)</f>
        <v>5899.1473297163184</v>
      </c>
      <c r="H451" s="2">
        <f>VLOOKUP($B451,Valores!$A$2:$G$300,6,FALSE)*VLOOKUP(VLOOKUP($B451,Indices_Poder!$B$5:$E$250,3,FALSE),Indices_Poder!$G$6:$N$27,4,FALSE)*VLOOKUP($H$8,Regional!$A$2:$B$7,2,FALSE)</f>
        <v>5777.3733049938401</v>
      </c>
      <c r="I451" s="76">
        <f>VLOOKUP($B451,Valores!$A$2:$G$300,6,FALSE)*VLOOKUP(VLOOKUP($B451,Indices_Poder!$B$5:$E$250,3,FALSE),Indices_Poder!$G$6:$N$27,4,FALSE)*VLOOKUP($I$8,Regional!$A$2:$B$7,2,FALSE)</f>
        <v>5827.9210133692077</v>
      </c>
      <c r="J451" s="63">
        <f t="shared" si="177"/>
        <v>244266.05666619909</v>
      </c>
      <c r="K451" s="2">
        <f t="shared" si="177"/>
        <v>234760.7898685218</v>
      </c>
      <c r="L451" s="2">
        <f t="shared" si="177"/>
        <v>247764.18784808536</v>
      </c>
      <c r="M451" s="2">
        <f t="shared" si="177"/>
        <v>242649.67880974128</v>
      </c>
      <c r="N451" s="76">
        <f t="shared" si="177"/>
        <v>244772.68256150672</v>
      </c>
      <c r="O451" s="1">
        <f>VLOOKUP(B451,Valores!$A$2:$P$300,14,FALSE)</f>
        <v>1</v>
      </c>
      <c r="P451" s="1">
        <f>VLOOKUP(B451,Valores!$A$2:$P$300,15,FALSE)</f>
        <v>3.1300000000000001E-2</v>
      </c>
      <c r="Q451" s="72">
        <f t="shared" si="189"/>
        <v>0</v>
      </c>
      <c r="R451" s="72">
        <f t="shared" si="178"/>
        <v>0</v>
      </c>
      <c r="S451" s="72">
        <f t="shared" si="178"/>
        <v>0</v>
      </c>
      <c r="T451" s="72">
        <f t="shared" si="178"/>
        <v>0</v>
      </c>
      <c r="U451" s="72">
        <f t="shared" si="178"/>
        <v>0</v>
      </c>
      <c r="W451" s="2">
        <f t="shared" si="190"/>
        <v>244266.05666619909</v>
      </c>
      <c r="X451" s="77">
        <f t="shared" si="191"/>
        <v>244266.05666619909</v>
      </c>
      <c r="Z451" s="2">
        <f t="shared" si="192"/>
        <v>234760.7898685218</v>
      </c>
      <c r="AA451" s="77">
        <f t="shared" si="193"/>
        <v>234760.7898685218</v>
      </c>
      <c r="AC451" s="2">
        <f t="shared" si="194"/>
        <v>247764.18784808536</v>
      </c>
      <c r="AD451" s="77">
        <f t="shared" si="195"/>
        <v>247764.18784808536</v>
      </c>
      <c r="AF451" s="2">
        <f t="shared" si="196"/>
        <v>242649.67880974128</v>
      </c>
      <c r="AG451" s="77">
        <f t="shared" si="197"/>
        <v>242649.67880974128</v>
      </c>
      <c r="AI451" s="2">
        <f t="shared" si="198"/>
        <v>244772.68256150672</v>
      </c>
      <c r="AJ451" s="77">
        <f t="shared" si="199"/>
        <v>244772.68256150672</v>
      </c>
    </row>
    <row r="452" spans="1:36" x14ac:dyDescent="0.2">
      <c r="A452" s="72">
        <v>25</v>
      </c>
      <c r="B452" s="1" t="s">
        <v>137</v>
      </c>
      <c r="C452" s="6" t="str">
        <f>VLOOKUP(B452,Valores!$A$2:$F$300,5,FALSE)</f>
        <v>m³</v>
      </c>
      <c r="D452" s="6">
        <v>5.25</v>
      </c>
      <c r="E452" s="63">
        <f>VLOOKUP($B452,Valores!$A$2:$G$300,6,FALSE)*VLOOKUP(VLOOKUP($B452,Indices_Poder!$B$5:$E$250,3,FALSE),Indices_Poder!$G$6:$N$27,4,FALSE)*VLOOKUP($E$8,Regional!$A$2:$B$7,2,FALSE)</f>
        <v>5815.858492052359</v>
      </c>
      <c r="F452" s="2">
        <f>VLOOKUP($B452,Valores!$A$2:$G$300,6,FALSE)*VLOOKUP(VLOOKUP($B452,Indices_Poder!$B$5:$E$250,3,FALSE),Indices_Poder!$G$6:$N$27,4,FALSE)*VLOOKUP($F$8,Regional!$A$2:$B$7,2,FALSE)</f>
        <v>5589.5426159171857</v>
      </c>
      <c r="G452" s="2">
        <f>VLOOKUP($B452,Valores!$A$2:$G$300,6,FALSE)*VLOOKUP(VLOOKUP($B452,Indices_Poder!$B$5:$E$250,3,FALSE),Indices_Poder!$G$6:$N$27,4,FALSE)*VLOOKUP($G$8,Regional!$A$2:$B$7,2,FALSE)</f>
        <v>5899.1473297163184</v>
      </c>
      <c r="H452" s="2">
        <f>VLOOKUP($B452,Valores!$A$2:$G$300,6,FALSE)*VLOOKUP(VLOOKUP($B452,Indices_Poder!$B$5:$E$250,3,FALSE),Indices_Poder!$G$6:$N$27,4,FALSE)*VLOOKUP($H$8,Regional!$A$2:$B$7,2,FALSE)</f>
        <v>5777.3733049938401</v>
      </c>
      <c r="I452" s="76">
        <f>VLOOKUP($B452,Valores!$A$2:$G$300,6,FALSE)*VLOOKUP(VLOOKUP($B452,Indices_Poder!$B$5:$E$250,3,FALSE),Indices_Poder!$G$6:$N$27,4,FALSE)*VLOOKUP($I$8,Regional!$A$2:$B$7,2,FALSE)</f>
        <v>5827.9210133692077</v>
      </c>
      <c r="J452" s="63">
        <f t="shared" si="177"/>
        <v>30533.257083274886</v>
      </c>
      <c r="K452" s="2">
        <f t="shared" si="177"/>
        <v>29345.098733565224</v>
      </c>
      <c r="L452" s="2">
        <f t="shared" si="177"/>
        <v>30970.52348101067</v>
      </c>
      <c r="M452" s="2">
        <f t="shared" si="177"/>
        <v>30331.20985121766</v>
      </c>
      <c r="N452" s="76">
        <f t="shared" si="177"/>
        <v>30596.58532018834</v>
      </c>
      <c r="O452" s="1">
        <f>VLOOKUP(B452,Valores!$A$2:$P$300,14,FALSE)</f>
        <v>1</v>
      </c>
      <c r="P452" s="1">
        <f>VLOOKUP(B452,Valores!$A$2:$P$300,15,FALSE)</f>
        <v>3.1300000000000001E-2</v>
      </c>
      <c r="Q452" s="72">
        <f t="shared" si="189"/>
        <v>0</v>
      </c>
      <c r="R452" s="72">
        <f t="shared" si="178"/>
        <v>0</v>
      </c>
      <c r="S452" s="72">
        <f t="shared" si="178"/>
        <v>0</v>
      </c>
      <c r="T452" s="72">
        <f t="shared" si="178"/>
        <v>0</v>
      </c>
      <c r="U452" s="72">
        <f t="shared" si="178"/>
        <v>0</v>
      </c>
      <c r="W452" s="2">
        <f t="shared" si="190"/>
        <v>30533.257083274886</v>
      </c>
      <c r="X452" s="77">
        <f t="shared" si="191"/>
        <v>30533.257083274886</v>
      </c>
      <c r="Z452" s="2">
        <f t="shared" si="192"/>
        <v>29345.098733565224</v>
      </c>
      <c r="AA452" s="77">
        <f t="shared" si="193"/>
        <v>29345.098733565224</v>
      </c>
      <c r="AC452" s="2">
        <f t="shared" si="194"/>
        <v>30970.52348101067</v>
      </c>
      <c r="AD452" s="77">
        <f t="shared" si="195"/>
        <v>30970.52348101067</v>
      </c>
      <c r="AF452" s="2">
        <f t="shared" si="196"/>
        <v>30331.20985121766</v>
      </c>
      <c r="AG452" s="77">
        <f t="shared" si="197"/>
        <v>30331.20985121766</v>
      </c>
      <c r="AI452" s="2">
        <f t="shared" si="198"/>
        <v>30596.58532018834</v>
      </c>
      <c r="AJ452" s="77">
        <f t="shared" si="199"/>
        <v>30596.58532018834</v>
      </c>
    </row>
    <row r="453" spans="1:36" x14ac:dyDescent="0.2">
      <c r="A453" s="72">
        <v>26</v>
      </c>
      <c r="B453" s="1" t="s">
        <v>91</v>
      </c>
      <c r="C453" s="6" t="str">
        <f>VLOOKUP(B453,Valores!$A$2:$F$300,5,FALSE)</f>
        <v>m³</v>
      </c>
      <c r="D453" s="6">
        <v>5.25</v>
      </c>
      <c r="E453" s="63">
        <f>VLOOKUP($B453,Valores!$A$2:$G$300,6,FALSE)*VLOOKUP(VLOOKUP($B453,Indices_Poder!$B$5:$E$250,3,FALSE),Indices_Poder!$G$6:$N$27,4,FALSE)*VLOOKUP($E$8,Regional!$A$2:$B$7,2,FALSE)</f>
        <v>5815.858492052359</v>
      </c>
      <c r="F453" s="2">
        <f>VLOOKUP($B453,Valores!$A$2:$G$300,6,FALSE)*VLOOKUP(VLOOKUP($B453,Indices_Poder!$B$5:$E$250,3,FALSE),Indices_Poder!$G$6:$N$27,4,FALSE)*VLOOKUP($F$8,Regional!$A$2:$B$7,2,FALSE)</f>
        <v>5589.5426159171857</v>
      </c>
      <c r="G453" s="2">
        <f>VLOOKUP($B453,Valores!$A$2:$G$300,6,FALSE)*VLOOKUP(VLOOKUP($B453,Indices_Poder!$B$5:$E$250,3,FALSE),Indices_Poder!$G$6:$N$27,4,FALSE)*VLOOKUP($G$8,Regional!$A$2:$B$7,2,FALSE)</f>
        <v>5899.1473297163184</v>
      </c>
      <c r="H453" s="2">
        <f>VLOOKUP($B453,Valores!$A$2:$G$300,6,FALSE)*VLOOKUP(VLOOKUP($B453,Indices_Poder!$B$5:$E$250,3,FALSE),Indices_Poder!$G$6:$N$27,4,FALSE)*VLOOKUP($H$8,Regional!$A$2:$B$7,2,FALSE)</f>
        <v>5777.3733049938401</v>
      </c>
      <c r="I453" s="76">
        <f>VLOOKUP($B453,Valores!$A$2:$G$300,6,FALSE)*VLOOKUP(VLOOKUP($B453,Indices_Poder!$B$5:$E$250,3,FALSE),Indices_Poder!$G$6:$N$27,4,FALSE)*VLOOKUP($I$8,Regional!$A$2:$B$7,2,FALSE)</f>
        <v>5827.9210133692077</v>
      </c>
      <c r="J453" s="63">
        <f t="shared" si="177"/>
        <v>30533.257083274886</v>
      </c>
      <c r="K453" s="2">
        <f t="shared" si="177"/>
        <v>29345.098733565224</v>
      </c>
      <c r="L453" s="2">
        <f t="shared" si="177"/>
        <v>30970.52348101067</v>
      </c>
      <c r="M453" s="2">
        <f t="shared" si="177"/>
        <v>30331.20985121766</v>
      </c>
      <c r="N453" s="76">
        <f t="shared" si="177"/>
        <v>30596.58532018834</v>
      </c>
      <c r="O453" s="1">
        <f>VLOOKUP(B453,Valores!$A$2:$P$300,14,FALSE)</f>
        <v>1</v>
      </c>
      <c r="P453" s="1">
        <f>VLOOKUP(B453,Valores!$A$2:$P$300,15,FALSE)</f>
        <v>3.1300000000000001E-2</v>
      </c>
      <c r="Q453" s="72">
        <f t="shared" si="189"/>
        <v>0</v>
      </c>
      <c r="R453" s="72">
        <f t="shared" si="178"/>
        <v>0</v>
      </c>
      <c r="S453" s="72">
        <f t="shared" si="178"/>
        <v>0</v>
      </c>
      <c r="T453" s="72">
        <f t="shared" si="178"/>
        <v>0</v>
      </c>
      <c r="U453" s="72">
        <f t="shared" si="178"/>
        <v>0</v>
      </c>
      <c r="W453" s="2">
        <f t="shared" si="190"/>
        <v>30533.257083274886</v>
      </c>
      <c r="X453" s="77">
        <f t="shared" si="191"/>
        <v>30533.257083274886</v>
      </c>
      <c r="Z453" s="2">
        <f t="shared" si="192"/>
        <v>29345.098733565224</v>
      </c>
      <c r="AA453" s="77">
        <f t="shared" si="193"/>
        <v>29345.098733565224</v>
      </c>
      <c r="AC453" s="2">
        <f t="shared" si="194"/>
        <v>30970.52348101067</v>
      </c>
      <c r="AD453" s="77">
        <f t="shared" si="195"/>
        <v>30970.52348101067</v>
      </c>
      <c r="AF453" s="2">
        <f t="shared" si="196"/>
        <v>30331.20985121766</v>
      </c>
      <c r="AG453" s="77">
        <f t="shared" si="197"/>
        <v>30331.20985121766</v>
      </c>
      <c r="AI453" s="2">
        <f t="shared" si="198"/>
        <v>30596.58532018834</v>
      </c>
      <c r="AJ453" s="77">
        <f t="shared" si="199"/>
        <v>30596.58532018834</v>
      </c>
    </row>
    <row r="454" spans="1:36" x14ac:dyDescent="0.2">
      <c r="A454" s="72">
        <v>27</v>
      </c>
      <c r="B454" s="1" t="s">
        <v>92</v>
      </c>
      <c r="C454" s="6" t="str">
        <f>VLOOKUP(B454,Valores!$A$2:$F$300,5,FALSE)</f>
        <v>m³</v>
      </c>
      <c r="D454" s="6">
        <v>5.25</v>
      </c>
      <c r="E454" s="63">
        <f>VLOOKUP($B454,Valores!$A$2:$G$300,6,FALSE)*VLOOKUP(VLOOKUP($B454,Indices_Poder!$B$5:$E$250,3,FALSE),Indices_Poder!$G$6:$N$27,4,FALSE)*VLOOKUP($E$8,Regional!$A$2:$B$7,2,FALSE)</f>
        <v>5815.858492052359</v>
      </c>
      <c r="F454" s="2">
        <f>VLOOKUP($B454,Valores!$A$2:$G$300,6,FALSE)*VLOOKUP(VLOOKUP($B454,Indices_Poder!$B$5:$E$250,3,FALSE),Indices_Poder!$G$6:$N$27,4,FALSE)*VLOOKUP($F$8,Regional!$A$2:$B$7,2,FALSE)</f>
        <v>5589.5426159171857</v>
      </c>
      <c r="G454" s="2">
        <f>VLOOKUP($B454,Valores!$A$2:$G$300,6,FALSE)*VLOOKUP(VLOOKUP($B454,Indices_Poder!$B$5:$E$250,3,FALSE),Indices_Poder!$G$6:$N$27,4,FALSE)*VLOOKUP($G$8,Regional!$A$2:$B$7,2,FALSE)</f>
        <v>5899.1473297163184</v>
      </c>
      <c r="H454" s="2">
        <f>VLOOKUP($B454,Valores!$A$2:$G$300,6,FALSE)*VLOOKUP(VLOOKUP($B454,Indices_Poder!$B$5:$E$250,3,FALSE),Indices_Poder!$G$6:$N$27,4,FALSE)*VLOOKUP($H$8,Regional!$A$2:$B$7,2,FALSE)</f>
        <v>5777.3733049938401</v>
      </c>
      <c r="I454" s="76">
        <f>VLOOKUP($B454,Valores!$A$2:$G$300,6,FALSE)*VLOOKUP(VLOOKUP($B454,Indices_Poder!$B$5:$E$250,3,FALSE),Indices_Poder!$G$6:$N$27,4,FALSE)*VLOOKUP($I$8,Regional!$A$2:$B$7,2,FALSE)</f>
        <v>5827.9210133692077</v>
      </c>
      <c r="J454" s="63">
        <f t="shared" si="177"/>
        <v>30533.257083274886</v>
      </c>
      <c r="K454" s="2">
        <f t="shared" si="177"/>
        <v>29345.098733565224</v>
      </c>
      <c r="L454" s="2">
        <f t="shared" si="177"/>
        <v>30970.52348101067</v>
      </c>
      <c r="M454" s="2">
        <f t="shared" si="177"/>
        <v>30331.20985121766</v>
      </c>
      <c r="N454" s="76">
        <f t="shared" si="177"/>
        <v>30596.58532018834</v>
      </c>
      <c r="O454" s="1">
        <f>VLOOKUP(B454,Valores!$A$2:$P$300,14,FALSE)</f>
        <v>1</v>
      </c>
      <c r="P454" s="1">
        <f>VLOOKUP(B454,Valores!$A$2:$P$300,15,FALSE)</f>
        <v>3.1300000000000001E-2</v>
      </c>
      <c r="Q454" s="72">
        <f t="shared" si="189"/>
        <v>0</v>
      </c>
      <c r="R454" s="72">
        <f t="shared" si="178"/>
        <v>0</v>
      </c>
      <c r="S454" s="72">
        <f t="shared" si="178"/>
        <v>0</v>
      </c>
      <c r="T454" s="72">
        <f t="shared" si="178"/>
        <v>0</v>
      </c>
      <c r="U454" s="72">
        <f t="shared" si="178"/>
        <v>0</v>
      </c>
      <c r="W454" s="2">
        <f t="shared" si="190"/>
        <v>30533.257083274886</v>
      </c>
      <c r="X454" s="77">
        <f t="shared" si="191"/>
        <v>30533.257083274886</v>
      </c>
      <c r="Z454" s="2">
        <f t="shared" si="192"/>
        <v>29345.098733565224</v>
      </c>
      <c r="AA454" s="77">
        <f t="shared" si="193"/>
        <v>29345.098733565224</v>
      </c>
      <c r="AC454" s="2">
        <f t="shared" si="194"/>
        <v>30970.52348101067</v>
      </c>
      <c r="AD454" s="77">
        <f t="shared" si="195"/>
        <v>30970.52348101067</v>
      </c>
      <c r="AF454" s="2">
        <f t="shared" si="196"/>
        <v>30331.20985121766</v>
      </c>
      <c r="AG454" s="77">
        <f t="shared" si="197"/>
        <v>30331.20985121766</v>
      </c>
      <c r="AI454" s="2">
        <f t="shared" si="198"/>
        <v>30596.58532018834</v>
      </c>
      <c r="AJ454" s="77">
        <f t="shared" si="199"/>
        <v>30596.58532018834</v>
      </c>
    </row>
    <row r="455" spans="1:36" x14ac:dyDescent="0.2">
      <c r="A455" s="72">
        <v>28</v>
      </c>
      <c r="B455" s="1" t="s">
        <v>162</v>
      </c>
      <c r="C455" s="6" t="str">
        <f>VLOOKUP(B455,Valores!$A$2:$F$300,5,FALSE)</f>
        <v>m³</v>
      </c>
      <c r="D455" s="6">
        <v>1.75</v>
      </c>
      <c r="E455" s="63">
        <f>VLOOKUP($B455,Valores!$A$2:$G$300,6,FALSE)*VLOOKUP(VLOOKUP($B455,Indices_Poder!$B$5:$E$250,3,FALSE),Indices_Poder!$G$6:$N$27,4,FALSE)*VLOOKUP($E$8,Regional!$A$2:$B$7,2,FALSE)</f>
        <v>5815.858492052359</v>
      </c>
      <c r="F455" s="2">
        <f>VLOOKUP($B455,Valores!$A$2:$G$300,6,FALSE)*VLOOKUP(VLOOKUP($B455,Indices_Poder!$B$5:$E$250,3,FALSE),Indices_Poder!$G$6:$N$27,4,FALSE)*VLOOKUP($F$8,Regional!$A$2:$B$7,2,FALSE)</f>
        <v>5589.5426159171857</v>
      </c>
      <c r="G455" s="2">
        <f>VLOOKUP($B455,Valores!$A$2:$G$300,6,FALSE)*VLOOKUP(VLOOKUP($B455,Indices_Poder!$B$5:$E$250,3,FALSE),Indices_Poder!$G$6:$N$27,4,FALSE)*VLOOKUP($G$8,Regional!$A$2:$B$7,2,FALSE)</f>
        <v>5899.1473297163184</v>
      </c>
      <c r="H455" s="2">
        <f>VLOOKUP($B455,Valores!$A$2:$G$300,6,FALSE)*VLOOKUP(VLOOKUP($B455,Indices_Poder!$B$5:$E$250,3,FALSE),Indices_Poder!$G$6:$N$27,4,FALSE)*VLOOKUP($H$8,Regional!$A$2:$B$7,2,FALSE)</f>
        <v>5777.3733049938401</v>
      </c>
      <c r="I455" s="76">
        <f>VLOOKUP($B455,Valores!$A$2:$G$300,6,FALSE)*VLOOKUP(VLOOKUP($B455,Indices_Poder!$B$5:$E$250,3,FALSE),Indices_Poder!$G$6:$N$27,4,FALSE)*VLOOKUP($I$8,Regional!$A$2:$B$7,2,FALSE)</f>
        <v>5827.9210133692077</v>
      </c>
      <c r="J455" s="63">
        <f t="shared" si="177"/>
        <v>10177.752361091629</v>
      </c>
      <c r="K455" s="2">
        <f t="shared" si="177"/>
        <v>9781.6995778550754</v>
      </c>
      <c r="L455" s="2">
        <f t="shared" si="177"/>
        <v>10323.507827003557</v>
      </c>
      <c r="M455" s="2">
        <f t="shared" si="177"/>
        <v>10110.403283739221</v>
      </c>
      <c r="N455" s="76">
        <f t="shared" si="177"/>
        <v>10198.861773396113</v>
      </c>
      <c r="O455" s="1">
        <f>VLOOKUP(B455,Valores!$A$2:$P$300,14,FALSE)</f>
        <v>1</v>
      </c>
      <c r="P455" s="1">
        <f>VLOOKUP(B455,Valores!$A$2:$P$300,15,FALSE)</f>
        <v>3.1300000000000001E-2</v>
      </c>
      <c r="Q455" s="72">
        <f t="shared" si="189"/>
        <v>0</v>
      </c>
      <c r="R455" s="72">
        <f t="shared" si="178"/>
        <v>0</v>
      </c>
      <c r="S455" s="72">
        <f t="shared" si="178"/>
        <v>0</v>
      </c>
      <c r="T455" s="72">
        <f t="shared" si="178"/>
        <v>0</v>
      </c>
      <c r="U455" s="72">
        <f t="shared" si="178"/>
        <v>0</v>
      </c>
      <c r="W455" s="2">
        <f t="shared" si="190"/>
        <v>10177.752361091629</v>
      </c>
      <c r="X455" s="77">
        <f t="shared" si="191"/>
        <v>10177.752361091629</v>
      </c>
      <c r="Z455" s="2">
        <f t="shared" si="192"/>
        <v>9781.6995778550754</v>
      </c>
      <c r="AA455" s="77">
        <f t="shared" si="193"/>
        <v>9781.6995778550754</v>
      </c>
      <c r="AC455" s="2">
        <f t="shared" si="194"/>
        <v>10323.507827003557</v>
      </c>
      <c r="AD455" s="77">
        <f t="shared" si="195"/>
        <v>10323.507827003557</v>
      </c>
      <c r="AF455" s="2">
        <f t="shared" si="196"/>
        <v>10110.403283739221</v>
      </c>
      <c r="AG455" s="77">
        <f t="shared" si="197"/>
        <v>10110.403283739221</v>
      </c>
      <c r="AI455" s="2">
        <f t="shared" si="198"/>
        <v>10198.861773396113</v>
      </c>
      <c r="AJ455" s="77">
        <f t="shared" si="199"/>
        <v>10198.861773396113</v>
      </c>
    </row>
    <row r="456" spans="1:36" x14ac:dyDescent="0.2">
      <c r="A456" s="72">
        <v>29</v>
      </c>
      <c r="B456" s="1" t="s">
        <v>93</v>
      </c>
      <c r="C456" s="6" t="str">
        <f>VLOOKUP(B456,Valores!$A$2:$F$300,5,FALSE)</f>
        <v>m³</v>
      </c>
      <c r="D456" s="6">
        <v>90</v>
      </c>
      <c r="E456" s="63">
        <f>VLOOKUP($B456,Valores!$A$2:$G$300,6,FALSE)*VLOOKUP(VLOOKUP($B456,Indices_Poder!$B$5:$E$250,3,FALSE),Indices_Poder!$G$6:$N$27,4,FALSE)*VLOOKUP($E$8,Regional!$A$2:$B$7,2,FALSE)</f>
        <v>5815.858492052359</v>
      </c>
      <c r="F456" s="2">
        <f>VLOOKUP($B456,Valores!$A$2:$G$300,6,FALSE)*VLOOKUP(VLOOKUP($B456,Indices_Poder!$B$5:$E$250,3,FALSE),Indices_Poder!$G$6:$N$27,4,FALSE)*VLOOKUP($F$8,Regional!$A$2:$B$7,2,FALSE)</f>
        <v>5589.5426159171857</v>
      </c>
      <c r="G456" s="2">
        <f>VLOOKUP($B456,Valores!$A$2:$G$300,6,FALSE)*VLOOKUP(VLOOKUP($B456,Indices_Poder!$B$5:$E$250,3,FALSE),Indices_Poder!$G$6:$N$27,4,FALSE)*VLOOKUP($G$8,Regional!$A$2:$B$7,2,FALSE)</f>
        <v>5899.1473297163184</v>
      </c>
      <c r="H456" s="2">
        <f>VLOOKUP($B456,Valores!$A$2:$G$300,6,FALSE)*VLOOKUP(VLOOKUP($B456,Indices_Poder!$B$5:$E$250,3,FALSE),Indices_Poder!$G$6:$N$27,4,FALSE)*VLOOKUP($H$8,Regional!$A$2:$B$7,2,FALSE)</f>
        <v>5777.3733049938401</v>
      </c>
      <c r="I456" s="76">
        <f>VLOOKUP($B456,Valores!$A$2:$G$300,6,FALSE)*VLOOKUP(VLOOKUP($B456,Indices_Poder!$B$5:$E$250,3,FALSE),Indices_Poder!$G$6:$N$27,4,FALSE)*VLOOKUP($I$8,Regional!$A$2:$B$7,2,FALSE)</f>
        <v>5827.9210133692077</v>
      </c>
      <c r="J456" s="63">
        <f t="shared" si="177"/>
        <v>523427.26428471232</v>
      </c>
      <c r="K456" s="2">
        <f t="shared" si="177"/>
        <v>503058.83543254674</v>
      </c>
      <c r="L456" s="2">
        <f t="shared" si="177"/>
        <v>530923.25967446866</v>
      </c>
      <c r="M456" s="2">
        <f t="shared" si="177"/>
        <v>519963.59744944563</v>
      </c>
      <c r="N456" s="76">
        <f t="shared" si="177"/>
        <v>524512.89120322873</v>
      </c>
      <c r="O456" s="1">
        <f>VLOOKUP(B456,Valores!$A$2:$P$300,14,FALSE)</f>
        <v>1</v>
      </c>
      <c r="P456" s="1">
        <f>VLOOKUP(B456,Valores!$A$2:$P$300,15,FALSE)</f>
        <v>3.1300000000000001E-2</v>
      </c>
      <c r="Q456" s="72">
        <f t="shared" si="189"/>
        <v>0</v>
      </c>
      <c r="R456" s="72">
        <f t="shared" si="178"/>
        <v>0</v>
      </c>
      <c r="S456" s="72">
        <f t="shared" si="178"/>
        <v>0</v>
      </c>
      <c r="T456" s="72">
        <f t="shared" si="178"/>
        <v>0</v>
      </c>
      <c r="U456" s="72">
        <f t="shared" si="178"/>
        <v>0</v>
      </c>
      <c r="W456" s="2">
        <f t="shared" si="190"/>
        <v>523427.26428471232</v>
      </c>
      <c r="X456" s="77">
        <f t="shared" si="191"/>
        <v>523427.26428471232</v>
      </c>
      <c r="Z456" s="2">
        <f t="shared" si="192"/>
        <v>503058.83543254674</v>
      </c>
      <c r="AA456" s="77">
        <f t="shared" si="193"/>
        <v>503058.83543254674</v>
      </c>
      <c r="AC456" s="2">
        <f t="shared" si="194"/>
        <v>530923.25967446866</v>
      </c>
      <c r="AD456" s="77">
        <f t="shared" si="195"/>
        <v>530923.25967446866</v>
      </c>
      <c r="AF456" s="2">
        <f t="shared" si="196"/>
        <v>519963.59744944563</v>
      </c>
      <c r="AG456" s="77">
        <f t="shared" si="197"/>
        <v>519963.59744944563</v>
      </c>
      <c r="AI456" s="2">
        <f t="shared" si="198"/>
        <v>524512.89120322873</v>
      </c>
      <c r="AJ456" s="77">
        <f t="shared" si="199"/>
        <v>524512.89120322873</v>
      </c>
    </row>
    <row r="457" spans="1:36" x14ac:dyDescent="0.2">
      <c r="A457" s="72">
        <v>30</v>
      </c>
      <c r="B457" s="1" t="s">
        <v>163</v>
      </c>
      <c r="C457" s="6" t="str">
        <f>VLOOKUP(B457,Valores!$A$2:$F$300,5,FALSE)</f>
        <v>unid.</v>
      </c>
      <c r="D457" s="6">
        <v>1</v>
      </c>
      <c r="E457" s="63">
        <f>VLOOKUP($B457,Valores!$A$2:$G$300,6,FALSE)*VLOOKUP(VLOOKUP($B457,Indices_Poder!$B$5:$E$250,3,FALSE),Indices_Poder!$G$6:$N$27,4,FALSE)*VLOOKUP($E$8,Regional!$A$2:$B$7,2,FALSE)</f>
        <v>95297.275528865226</v>
      </c>
      <c r="F457" s="2">
        <f>VLOOKUP($B457,Valores!$A$2:$G$300,6,FALSE)*VLOOKUP(VLOOKUP($B457,Indices_Poder!$B$5:$E$250,3,FALSE),Indices_Poder!$G$6:$N$27,4,FALSE)*VLOOKUP($F$8,Regional!$A$2:$B$7,2,FALSE)</f>
        <v>91588.917350260497</v>
      </c>
      <c r="G457" s="2">
        <f>VLOOKUP($B457,Valores!$A$2:$G$300,6,FALSE)*VLOOKUP(VLOOKUP($B457,Indices_Poder!$B$5:$E$250,3,FALSE),Indices_Poder!$G$6:$N$27,4,FALSE)*VLOOKUP($G$8,Regional!$A$2:$B$7,2,FALSE)</f>
        <v>96662.026635204529</v>
      </c>
      <c r="H457" s="2">
        <f>VLOOKUP($B457,Valores!$A$2:$G$300,6,FALSE)*VLOOKUP(VLOOKUP($B457,Indices_Poder!$B$5:$E$250,3,FALSE),Indices_Poder!$G$6:$N$27,4,FALSE)*VLOOKUP($H$8,Regional!$A$2:$B$7,2,FALSE)</f>
        <v>94666.666396970526</v>
      </c>
      <c r="I457" s="76">
        <f>VLOOKUP($B457,Valores!$A$2:$G$300,6,FALSE)*VLOOKUP(VLOOKUP($B457,Indices_Poder!$B$5:$E$250,3,FALSE),Indices_Poder!$G$6:$N$27,4,FALSE)*VLOOKUP($I$8,Regional!$A$2:$B$7,2,FALSE)</f>
        <v>95494.929137369545</v>
      </c>
      <c r="J457" s="63">
        <f t="shared" si="177"/>
        <v>95297.275528865226</v>
      </c>
      <c r="K457" s="2">
        <f t="shared" si="177"/>
        <v>91588.917350260497</v>
      </c>
      <c r="L457" s="2">
        <f t="shared" si="177"/>
        <v>96662.026635204529</v>
      </c>
      <c r="M457" s="2">
        <f t="shared" si="177"/>
        <v>94666.666396970526</v>
      </c>
      <c r="N457" s="76">
        <f t="shared" si="177"/>
        <v>95494.929137369545</v>
      </c>
      <c r="O457" s="1">
        <f>VLOOKUP(B457,Valores!$A$2:$P$300,14,FALSE)</f>
        <v>1</v>
      </c>
      <c r="P457" s="1">
        <f>VLOOKUP(B457,Valores!$A$2:$P$300,15,FALSE)</f>
        <v>6.6699999999999995E-2</v>
      </c>
      <c r="Q457" s="72">
        <f t="shared" si="189"/>
        <v>0</v>
      </c>
      <c r="R457" s="72">
        <f t="shared" si="178"/>
        <v>0</v>
      </c>
      <c r="S457" s="72">
        <f t="shared" si="178"/>
        <v>0</v>
      </c>
      <c r="T457" s="72">
        <f t="shared" si="178"/>
        <v>0</v>
      </c>
      <c r="U457" s="72">
        <f t="shared" si="178"/>
        <v>0</v>
      </c>
      <c r="W457" s="2">
        <f t="shared" si="190"/>
        <v>95297.275528865226</v>
      </c>
      <c r="X457" s="77">
        <f t="shared" si="191"/>
        <v>95297.275528865226</v>
      </c>
      <c r="Z457" s="2">
        <f t="shared" si="192"/>
        <v>91588.917350260497</v>
      </c>
      <c r="AA457" s="77">
        <f t="shared" si="193"/>
        <v>91588.917350260497</v>
      </c>
      <c r="AC457" s="2">
        <f t="shared" si="194"/>
        <v>96662.026635204529</v>
      </c>
      <c r="AD457" s="77">
        <f t="shared" si="195"/>
        <v>96662.026635204529</v>
      </c>
      <c r="AF457" s="2">
        <f t="shared" si="196"/>
        <v>94666.666396970526</v>
      </c>
      <c r="AG457" s="77">
        <f t="shared" si="197"/>
        <v>94666.666396970526</v>
      </c>
      <c r="AI457" s="2">
        <f t="shared" si="198"/>
        <v>95494.929137369545</v>
      </c>
      <c r="AJ457" s="77">
        <f t="shared" si="199"/>
        <v>95494.929137369545</v>
      </c>
    </row>
    <row r="458" spans="1:36" x14ac:dyDescent="0.2">
      <c r="A458" s="72">
        <v>31</v>
      </c>
      <c r="B458" s="1" t="s">
        <v>94</v>
      </c>
      <c r="C458" s="6" t="str">
        <f>VLOOKUP(B458,Valores!$A$2:$F$300,5,FALSE)</f>
        <v>unid.</v>
      </c>
      <c r="D458" s="6">
        <v>0</v>
      </c>
      <c r="E458" s="63">
        <f>VLOOKUP($B458,Valores!$A$2:$G$300,6,FALSE)*VLOOKUP(VLOOKUP($B458,Indices_Poder!$B$5:$E$250,3,FALSE),Indices_Poder!$G$6:$N$27,4,FALSE)*VLOOKUP($E$8,Regional!$A$2:$B$7,2,FALSE)</f>
        <v>95297.275528865226</v>
      </c>
      <c r="F458" s="2">
        <f>VLOOKUP($B458,Valores!$A$2:$G$300,6,FALSE)*VLOOKUP(VLOOKUP($B458,Indices_Poder!$B$5:$E$250,3,FALSE),Indices_Poder!$G$6:$N$27,4,FALSE)*VLOOKUP($F$8,Regional!$A$2:$B$7,2,FALSE)</f>
        <v>91588.917350260497</v>
      </c>
      <c r="G458" s="2">
        <f>VLOOKUP($B458,Valores!$A$2:$G$300,6,FALSE)*VLOOKUP(VLOOKUP($B458,Indices_Poder!$B$5:$E$250,3,FALSE),Indices_Poder!$G$6:$N$27,4,FALSE)*VLOOKUP($G$8,Regional!$A$2:$B$7,2,FALSE)</f>
        <v>96662.026635204529</v>
      </c>
      <c r="H458" s="2">
        <f>VLOOKUP($B458,Valores!$A$2:$G$300,6,FALSE)*VLOOKUP(VLOOKUP($B458,Indices_Poder!$B$5:$E$250,3,FALSE),Indices_Poder!$G$6:$N$27,4,FALSE)*VLOOKUP($H$8,Regional!$A$2:$B$7,2,FALSE)</f>
        <v>94666.666396970526</v>
      </c>
      <c r="I458" s="76">
        <f>VLOOKUP($B458,Valores!$A$2:$G$300,6,FALSE)*VLOOKUP(VLOOKUP($B458,Indices_Poder!$B$5:$E$250,3,FALSE),Indices_Poder!$G$6:$N$27,4,FALSE)*VLOOKUP($I$8,Regional!$A$2:$B$7,2,FALSE)</f>
        <v>95494.929137369545</v>
      </c>
      <c r="J458" s="63">
        <f t="shared" si="177"/>
        <v>0</v>
      </c>
      <c r="K458" s="2">
        <f t="shared" si="177"/>
        <v>0</v>
      </c>
      <c r="L458" s="2">
        <f t="shared" si="177"/>
        <v>0</v>
      </c>
      <c r="M458" s="2">
        <f t="shared" si="177"/>
        <v>0</v>
      </c>
      <c r="N458" s="76">
        <f t="shared" si="177"/>
        <v>0</v>
      </c>
      <c r="O458" s="1">
        <f>VLOOKUP(B458,Valores!$A$2:$P$300,14,FALSE)</f>
        <v>1</v>
      </c>
      <c r="P458" s="1">
        <f>VLOOKUP(B458,Valores!$A$2:$P$300,15,FALSE)</f>
        <v>6.6699999999999995E-2</v>
      </c>
      <c r="Q458" s="72">
        <f t="shared" si="189"/>
        <v>0</v>
      </c>
      <c r="R458" s="72">
        <f t="shared" si="178"/>
        <v>0</v>
      </c>
      <c r="S458" s="72">
        <f t="shared" si="178"/>
        <v>0</v>
      </c>
      <c r="T458" s="72">
        <f t="shared" si="178"/>
        <v>0</v>
      </c>
      <c r="U458" s="72">
        <f t="shared" si="178"/>
        <v>0</v>
      </c>
      <c r="W458" s="2">
        <f t="shared" si="190"/>
        <v>0</v>
      </c>
      <c r="X458" s="77">
        <f t="shared" si="191"/>
        <v>0</v>
      </c>
      <c r="Z458" s="2">
        <f t="shared" si="192"/>
        <v>0</v>
      </c>
      <c r="AA458" s="77">
        <f t="shared" si="193"/>
        <v>0</v>
      </c>
      <c r="AC458" s="2">
        <f t="shared" si="194"/>
        <v>0</v>
      </c>
      <c r="AD458" s="77">
        <f t="shared" si="195"/>
        <v>0</v>
      </c>
      <c r="AF458" s="2">
        <f t="shared" si="196"/>
        <v>0</v>
      </c>
      <c r="AG458" s="77">
        <f t="shared" si="197"/>
        <v>0</v>
      </c>
      <c r="AI458" s="2">
        <f t="shared" si="198"/>
        <v>0</v>
      </c>
      <c r="AJ458" s="77">
        <f t="shared" si="199"/>
        <v>0</v>
      </c>
    </row>
    <row r="459" spans="1:36" x14ac:dyDescent="0.2">
      <c r="A459" s="72">
        <v>32</v>
      </c>
      <c r="B459" s="1" t="s">
        <v>164</v>
      </c>
      <c r="C459" s="6" t="str">
        <f>VLOOKUP(B459,Valores!$A$2:$F$300,5,FALSE)</f>
        <v>unid.</v>
      </c>
      <c r="D459" s="6">
        <v>1</v>
      </c>
      <c r="E459" s="63">
        <f>VLOOKUP($B459,Valores!$A$2:$G$300,6,FALSE)*VLOOKUP(VLOOKUP($B459,Indices_Poder!$B$5:$E$250,3,FALSE),Indices_Poder!$G$6:$N$27,4,FALSE)*VLOOKUP($E$8,Regional!$A$2:$B$7,2,FALSE)</f>
        <v>56459.620111442695</v>
      </c>
      <c r="F459" s="2">
        <f>VLOOKUP($B459,Valores!$A$2:$G$300,6,FALSE)*VLOOKUP(VLOOKUP($B459,Indices_Poder!$B$5:$E$250,3,FALSE),Indices_Poder!$G$6:$N$27,4,FALSE)*VLOOKUP($F$8,Regional!$A$2:$B$7,2,FALSE)</f>
        <v>54262.574153525813</v>
      </c>
      <c r="G459" s="2">
        <f>VLOOKUP($B459,Valores!$A$2:$G$300,6,FALSE)*VLOOKUP(VLOOKUP($B459,Indices_Poder!$B$5:$E$250,3,FALSE),Indices_Poder!$G$6:$N$27,4,FALSE)*VLOOKUP($G$8,Regional!$A$2:$B$7,2,FALSE)</f>
        <v>57268.177634026317</v>
      </c>
      <c r="H459" s="2">
        <f>VLOOKUP($B459,Valores!$A$2:$G$300,6,FALSE)*VLOOKUP(VLOOKUP($B459,Indices_Poder!$B$5:$E$250,3,FALSE),Indices_Poder!$G$6:$N$27,4,FALSE)*VLOOKUP($H$8,Regional!$A$2:$B$7,2,FALSE)</f>
        <v>56086.010773421302</v>
      </c>
      <c r="I459" s="76">
        <f>VLOOKUP($B459,Valores!$A$2:$G$300,6,FALSE)*VLOOKUP(VLOOKUP($B459,Indices_Poder!$B$5:$E$250,3,FALSE),Indices_Poder!$G$6:$N$27,4,FALSE)*VLOOKUP($I$8,Regional!$A$2:$B$7,2,FALSE)</f>
        <v>56576.721545747911</v>
      </c>
      <c r="J459" s="63">
        <f t="shared" si="177"/>
        <v>56459.620111442695</v>
      </c>
      <c r="K459" s="2">
        <f t="shared" si="177"/>
        <v>54262.574153525813</v>
      </c>
      <c r="L459" s="2">
        <f t="shared" si="177"/>
        <v>57268.177634026317</v>
      </c>
      <c r="M459" s="2">
        <f t="shared" si="177"/>
        <v>56086.010773421302</v>
      </c>
      <c r="N459" s="76">
        <f t="shared" si="177"/>
        <v>56576.721545747911</v>
      </c>
      <c r="O459" s="1">
        <f>VLOOKUP(B459,Valores!$A$2:$P$300,14,FALSE)</f>
        <v>1</v>
      </c>
      <c r="P459" s="1">
        <f>VLOOKUP(B459,Valores!$A$2:$P$300,15,FALSE)</f>
        <v>6.6699999999999995E-2</v>
      </c>
      <c r="Q459" s="72">
        <f t="shared" si="189"/>
        <v>0</v>
      </c>
      <c r="R459" s="72">
        <f t="shared" si="178"/>
        <v>0</v>
      </c>
      <c r="S459" s="72">
        <f t="shared" si="178"/>
        <v>0</v>
      </c>
      <c r="T459" s="72">
        <f t="shared" si="178"/>
        <v>0</v>
      </c>
      <c r="U459" s="72">
        <f t="shared" si="178"/>
        <v>0</v>
      </c>
      <c r="W459" s="2">
        <f t="shared" si="190"/>
        <v>56459.620111442695</v>
      </c>
      <c r="X459" s="77">
        <f t="shared" si="191"/>
        <v>56459.620111442695</v>
      </c>
      <c r="Z459" s="2">
        <f t="shared" si="192"/>
        <v>54262.574153525813</v>
      </c>
      <c r="AA459" s="77">
        <f t="shared" si="193"/>
        <v>54262.574153525813</v>
      </c>
      <c r="AC459" s="2">
        <f t="shared" si="194"/>
        <v>57268.177634026317</v>
      </c>
      <c r="AD459" s="77">
        <f t="shared" si="195"/>
        <v>57268.177634026317</v>
      </c>
      <c r="AF459" s="2">
        <f t="shared" si="196"/>
        <v>56086.010773421302</v>
      </c>
      <c r="AG459" s="77">
        <f t="shared" si="197"/>
        <v>56086.010773421302</v>
      </c>
      <c r="AI459" s="2">
        <f t="shared" si="198"/>
        <v>56576.721545747911</v>
      </c>
      <c r="AJ459" s="77">
        <f t="shared" si="199"/>
        <v>56576.721545747911</v>
      </c>
    </row>
    <row r="460" spans="1:36" x14ac:dyDescent="0.2">
      <c r="A460" s="72">
        <v>33</v>
      </c>
      <c r="B460" s="1" t="s">
        <v>138</v>
      </c>
      <c r="C460" s="6" t="str">
        <f>VLOOKUP(B460,Valores!$A$2:$F$300,5,FALSE)</f>
        <v>unid.</v>
      </c>
      <c r="D460" s="6">
        <v>1</v>
      </c>
      <c r="E460" s="63">
        <f>VLOOKUP($B460,Valores!$A$2:$G$300,6,FALSE)*VLOOKUP(VLOOKUP($B460,Indices_Poder!$B$5:$E$250,3,FALSE),Indices_Poder!$G$6:$N$27,4,FALSE)*VLOOKUP($E$8,Regional!$A$2:$B$7,2,FALSE)</f>
        <v>95297.275528865226</v>
      </c>
      <c r="F460" s="2">
        <f>VLOOKUP($B460,Valores!$A$2:$G$300,6,FALSE)*VLOOKUP(VLOOKUP($B460,Indices_Poder!$B$5:$E$250,3,FALSE),Indices_Poder!$G$6:$N$27,4,FALSE)*VLOOKUP($F$8,Regional!$A$2:$B$7,2,FALSE)</f>
        <v>91588.917350260497</v>
      </c>
      <c r="G460" s="2">
        <f>VLOOKUP($B460,Valores!$A$2:$G$300,6,FALSE)*VLOOKUP(VLOOKUP($B460,Indices_Poder!$B$5:$E$250,3,FALSE),Indices_Poder!$G$6:$N$27,4,FALSE)*VLOOKUP($G$8,Regional!$A$2:$B$7,2,FALSE)</f>
        <v>96662.026635204529</v>
      </c>
      <c r="H460" s="2">
        <f>VLOOKUP($B460,Valores!$A$2:$G$300,6,FALSE)*VLOOKUP(VLOOKUP($B460,Indices_Poder!$B$5:$E$250,3,FALSE),Indices_Poder!$G$6:$N$27,4,FALSE)*VLOOKUP($H$8,Regional!$A$2:$B$7,2,FALSE)</f>
        <v>94666.666396970526</v>
      </c>
      <c r="I460" s="76">
        <f>VLOOKUP($B460,Valores!$A$2:$G$300,6,FALSE)*VLOOKUP(VLOOKUP($B460,Indices_Poder!$B$5:$E$250,3,FALSE),Indices_Poder!$G$6:$N$27,4,FALSE)*VLOOKUP($I$8,Regional!$A$2:$B$7,2,FALSE)</f>
        <v>95494.929137369545</v>
      </c>
      <c r="J460" s="63">
        <f t="shared" si="177"/>
        <v>95297.275528865226</v>
      </c>
      <c r="K460" s="2">
        <f t="shared" si="177"/>
        <v>91588.917350260497</v>
      </c>
      <c r="L460" s="2">
        <f t="shared" si="177"/>
        <v>96662.026635204529</v>
      </c>
      <c r="M460" s="2">
        <f t="shared" si="177"/>
        <v>94666.666396970526</v>
      </c>
      <c r="N460" s="76">
        <f t="shared" si="177"/>
        <v>95494.929137369545</v>
      </c>
      <c r="O460" s="1">
        <f>VLOOKUP(B460,Valores!$A$2:$P$300,14,FALSE)</f>
        <v>1</v>
      </c>
      <c r="P460" s="1">
        <f>VLOOKUP(B460,Valores!$A$2:$P$300,15,FALSE)</f>
        <v>6.6699999999999995E-2</v>
      </c>
      <c r="Q460" s="72">
        <f t="shared" si="189"/>
        <v>0</v>
      </c>
      <c r="R460" s="72">
        <f t="shared" si="178"/>
        <v>0</v>
      </c>
      <c r="S460" s="72">
        <f t="shared" si="178"/>
        <v>0</v>
      </c>
      <c r="T460" s="72">
        <f t="shared" si="178"/>
        <v>0</v>
      </c>
      <c r="U460" s="72">
        <f t="shared" si="178"/>
        <v>0</v>
      </c>
      <c r="W460" s="2">
        <f t="shared" si="190"/>
        <v>95297.275528865226</v>
      </c>
      <c r="X460" s="77">
        <f t="shared" si="191"/>
        <v>95297.275528865226</v>
      </c>
      <c r="Z460" s="2">
        <f t="shared" si="192"/>
        <v>91588.917350260497</v>
      </c>
      <c r="AA460" s="77">
        <f t="shared" si="193"/>
        <v>91588.917350260497</v>
      </c>
      <c r="AC460" s="2">
        <f t="shared" si="194"/>
        <v>96662.026635204529</v>
      </c>
      <c r="AD460" s="77">
        <f t="shared" si="195"/>
        <v>96662.026635204529</v>
      </c>
      <c r="AF460" s="2">
        <f t="shared" si="196"/>
        <v>94666.666396970526</v>
      </c>
      <c r="AG460" s="77">
        <f t="shared" si="197"/>
        <v>94666.666396970526</v>
      </c>
      <c r="AI460" s="2">
        <f t="shared" si="198"/>
        <v>95494.929137369545</v>
      </c>
      <c r="AJ460" s="77">
        <f t="shared" si="199"/>
        <v>95494.929137369545</v>
      </c>
    </row>
    <row r="461" spans="1:36" x14ac:dyDescent="0.2">
      <c r="A461" s="72">
        <v>34</v>
      </c>
      <c r="B461" s="1" t="s">
        <v>97</v>
      </c>
      <c r="C461" s="6" t="str">
        <f>VLOOKUP(B461,Valores!$A$2:$F$300,5,FALSE)</f>
        <v>unid.</v>
      </c>
      <c r="D461" s="6">
        <v>0</v>
      </c>
      <c r="E461" s="63">
        <f>VLOOKUP($B461,Valores!$A$2:$G$300,6,FALSE)*VLOOKUP(VLOOKUP($B461,Indices_Poder!$B$5:$E$250,3,FALSE),Indices_Poder!$G$6:$N$27,4,FALSE)*VLOOKUP($E$8,Regional!$A$2:$B$7,2,FALSE)</f>
        <v>58111.399621709403</v>
      </c>
      <c r="F461" s="2">
        <f>VLOOKUP($B461,Valores!$A$2:$G$300,6,FALSE)*VLOOKUP(VLOOKUP($B461,Indices_Poder!$B$5:$E$250,3,FALSE),Indices_Poder!$G$6:$N$27,4,FALSE)*VLOOKUP($F$8,Regional!$A$2:$B$7,2,FALSE)</f>
        <v>55850.077009269553</v>
      </c>
      <c r="G461" s="2">
        <f>VLOOKUP($B461,Valores!$A$2:$G$300,6,FALSE)*VLOOKUP(VLOOKUP($B461,Indices_Poder!$B$5:$E$250,3,FALSE),Indices_Poder!$G$6:$N$27,4,FALSE)*VLOOKUP($G$8,Regional!$A$2:$B$7,2,FALSE)</f>
        <v>58943.612258267218</v>
      </c>
      <c r="H461" s="2">
        <f>VLOOKUP($B461,Valores!$A$2:$G$300,6,FALSE)*VLOOKUP(VLOOKUP($B461,Indices_Poder!$B$5:$E$250,3,FALSE),Indices_Poder!$G$6:$N$27,4,FALSE)*VLOOKUP($H$8,Regional!$A$2:$B$7,2,FALSE)</f>
        <v>57726.859989644763</v>
      </c>
      <c r="I461" s="76">
        <f>VLOOKUP($B461,Valores!$A$2:$G$300,6,FALSE)*VLOOKUP(VLOOKUP($B461,Indices_Poder!$B$5:$E$250,3,FALSE),Indices_Poder!$G$6:$N$27,4,FALSE)*VLOOKUP($I$8,Regional!$A$2:$B$7,2,FALSE)</f>
        <v>58231.926969072949</v>
      </c>
      <c r="J461" s="63">
        <f t="shared" si="177"/>
        <v>0</v>
      </c>
      <c r="K461" s="2">
        <f t="shared" si="177"/>
        <v>0</v>
      </c>
      <c r="L461" s="2">
        <f t="shared" si="177"/>
        <v>0</v>
      </c>
      <c r="M461" s="2">
        <f t="shared" si="177"/>
        <v>0</v>
      </c>
      <c r="N461" s="76">
        <f t="shared" si="177"/>
        <v>0</v>
      </c>
      <c r="O461" s="1">
        <f>VLOOKUP(B461,Valores!$A$2:$P$300,14,FALSE)</f>
        <v>1</v>
      </c>
      <c r="P461" s="1">
        <f>VLOOKUP(B461,Valores!$A$2:$P$300,15,FALSE)</f>
        <v>6.6699999999999995E-2</v>
      </c>
      <c r="Q461" s="72">
        <f t="shared" si="189"/>
        <v>0</v>
      </c>
      <c r="R461" s="72">
        <f t="shared" si="178"/>
        <v>0</v>
      </c>
      <c r="S461" s="72">
        <f t="shared" si="178"/>
        <v>0</v>
      </c>
      <c r="T461" s="72">
        <f t="shared" si="178"/>
        <v>0</v>
      </c>
      <c r="U461" s="72">
        <f t="shared" si="178"/>
        <v>0</v>
      </c>
      <c r="W461" s="2">
        <f t="shared" si="190"/>
        <v>0</v>
      </c>
      <c r="X461" s="77">
        <f t="shared" si="191"/>
        <v>0</v>
      </c>
      <c r="Z461" s="2">
        <f t="shared" si="192"/>
        <v>0</v>
      </c>
      <c r="AA461" s="77">
        <f t="shared" si="193"/>
        <v>0</v>
      </c>
      <c r="AC461" s="2">
        <f t="shared" si="194"/>
        <v>0</v>
      </c>
      <c r="AD461" s="77">
        <f t="shared" si="195"/>
        <v>0</v>
      </c>
      <c r="AF461" s="2">
        <f t="shared" si="196"/>
        <v>0</v>
      </c>
      <c r="AG461" s="77">
        <f t="shared" si="197"/>
        <v>0</v>
      </c>
      <c r="AI461" s="2">
        <f t="shared" si="198"/>
        <v>0</v>
      </c>
      <c r="AJ461" s="77">
        <f t="shared" si="199"/>
        <v>0</v>
      </c>
    </row>
    <row r="462" spans="1:36" x14ac:dyDescent="0.2">
      <c r="A462" s="72">
        <v>35</v>
      </c>
      <c r="B462" s="1" t="s">
        <v>165</v>
      </c>
      <c r="C462" s="6" t="str">
        <f>VLOOKUP(B462,Valores!$A$2:$F$300,5,FALSE)</f>
        <v>unid.</v>
      </c>
      <c r="D462" s="6">
        <v>1</v>
      </c>
      <c r="E462" s="63">
        <f>VLOOKUP($B462,Valores!$A$2:$G$300,6,FALSE)*VLOOKUP(VLOOKUP($B462,Indices_Poder!$B$5:$E$250,3,FALSE),Indices_Poder!$G$6:$N$27,4,FALSE)*VLOOKUP($E$8,Regional!$A$2:$B$7,2,FALSE)</f>
        <v>95297.275528865226</v>
      </c>
      <c r="F462" s="2">
        <f>VLOOKUP($B462,Valores!$A$2:$G$300,6,FALSE)*VLOOKUP(VLOOKUP($B462,Indices_Poder!$B$5:$E$250,3,FALSE),Indices_Poder!$G$6:$N$27,4,FALSE)*VLOOKUP($F$8,Regional!$A$2:$B$7,2,FALSE)</f>
        <v>91588.917350260497</v>
      </c>
      <c r="G462" s="2">
        <f>VLOOKUP($B462,Valores!$A$2:$G$300,6,FALSE)*VLOOKUP(VLOOKUP($B462,Indices_Poder!$B$5:$E$250,3,FALSE),Indices_Poder!$G$6:$N$27,4,FALSE)*VLOOKUP($G$8,Regional!$A$2:$B$7,2,FALSE)</f>
        <v>96662.026635204529</v>
      </c>
      <c r="H462" s="2">
        <f>VLOOKUP($B462,Valores!$A$2:$G$300,6,FALSE)*VLOOKUP(VLOOKUP($B462,Indices_Poder!$B$5:$E$250,3,FALSE),Indices_Poder!$G$6:$N$27,4,FALSE)*VLOOKUP($H$8,Regional!$A$2:$B$7,2,FALSE)</f>
        <v>94666.666396970526</v>
      </c>
      <c r="I462" s="76">
        <f>VLOOKUP($B462,Valores!$A$2:$G$300,6,FALSE)*VLOOKUP(VLOOKUP($B462,Indices_Poder!$B$5:$E$250,3,FALSE),Indices_Poder!$G$6:$N$27,4,FALSE)*VLOOKUP($I$8,Regional!$A$2:$B$7,2,FALSE)</f>
        <v>95494.929137369545</v>
      </c>
      <c r="J462" s="63">
        <f t="shared" si="177"/>
        <v>95297.275528865226</v>
      </c>
      <c r="K462" s="2">
        <f t="shared" si="177"/>
        <v>91588.917350260497</v>
      </c>
      <c r="L462" s="2">
        <f t="shared" si="177"/>
        <v>96662.026635204529</v>
      </c>
      <c r="M462" s="2">
        <f t="shared" si="177"/>
        <v>94666.666396970526</v>
      </c>
      <c r="N462" s="76">
        <f t="shared" si="177"/>
        <v>95494.929137369545</v>
      </c>
      <c r="O462" s="1">
        <f>VLOOKUP(B462,Valores!$A$2:$P$300,14,FALSE)</f>
        <v>1</v>
      </c>
      <c r="P462" s="1">
        <f>VLOOKUP(B462,Valores!$A$2:$P$300,15,FALSE)</f>
        <v>6.6699999999999995E-2</v>
      </c>
      <c r="Q462" s="72">
        <f t="shared" si="189"/>
        <v>0</v>
      </c>
      <c r="R462" s="72">
        <f t="shared" si="178"/>
        <v>0</v>
      </c>
      <c r="S462" s="72">
        <f t="shared" si="178"/>
        <v>0</v>
      </c>
      <c r="T462" s="72">
        <f t="shared" si="178"/>
        <v>0</v>
      </c>
      <c r="U462" s="72">
        <f t="shared" si="178"/>
        <v>0</v>
      </c>
      <c r="W462" s="2">
        <f t="shared" si="190"/>
        <v>95297.275528865226</v>
      </c>
      <c r="X462" s="77">
        <f t="shared" si="191"/>
        <v>95297.275528865226</v>
      </c>
      <c r="Z462" s="2">
        <f t="shared" si="192"/>
        <v>91588.917350260497</v>
      </c>
      <c r="AA462" s="77">
        <f t="shared" si="193"/>
        <v>91588.917350260497</v>
      </c>
      <c r="AC462" s="2">
        <f t="shared" si="194"/>
        <v>96662.026635204529</v>
      </c>
      <c r="AD462" s="77">
        <f t="shared" si="195"/>
        <v>96662.026635204529</v>
      </c>
      <c r="AF462" s="2">
        <f t="shared" si="196"/>
        <v>94666.666396970526</v>
      </c>
      <c r="AG462" s="77">
        <f t="shared" si="197"/>
        <v>94666.666396970526</v>
      </c>
      <c r="AI462" s="2">
        <f t="shared" si="198"/>
        <v>95494.929137369545</v>
      </c>
      <c r="AJ462" s="77">
        <f t="shared" si="199"/>
        <v>95494.929137369545</v>
      </c>
    </row>
    <row r="463" spans="1:36" x14ac:dyDescent="0.2">
      <c r="A463" s="72">
        <v>36</v>
      </c>
      <c r="B463" s="1" t="s">
        <v>139</v>
      </c>
      <c r="C463" s="6" t="str">
        <f>VLOOKUP(B463,Valores!$A$2:$F$300,5,FALSE)</f>
        <v>unid.</v>
      </c>
      <c r="D463" s="6">
        <v>1</v>
      </c>
      <c r="E463" s="63">
        <f>VLOOKUP($B463,Valores!$A$2:$G$300,6,FALSE)*VLOOKUP(VLOOKUP($B463,Indices_Poder!$B$5:$E$250,3,FALSE),Indices_Poder!$G$6:$N$27,4,FALSE)*VLOOKUP($E$8,Regional!$A$2:$B$7,2,FALSE)</f>
        <v>95297.275528865226</v>
      </c>
      <c r="F463" s="2">
        <f>VLOOKUP($B463,Valores!$A$2:$G$300,6,FALSE)*VLOOKUP(VLOOKUP($B463,Indices_Poder!$B$5:$E$250,3,FALSE),Indices_Poder!$G$6:$N$27,4,FALSE)*VLOOKUP($F$8,Regional!$A$2:$B$7,2,FALSE)</f>
        <v>91588.917350260497</v>
      </c>
      <c r="G463" s="2">
        <f>VLOOKUP($B463,Valores!$A$2:$G$300,6,FALSE)*VLOOKUP(VLOOKUP($B463,Indices_Poder!$B$5:$E$250,3,FALSE),Indices_Poder!$G$6:$N$27,4,FALSE)*VLOOKUP($G$8,Regional!$A$2:$B$7,2,FALSE)</f>
        <v>96662.026635204529</v>
      </c>
      <c r="H463" s="2">
        <f>VLOOKUP($B463,Valores!$A$2:$G$300,6,FALSE)*VLOOKUP(VLOOKUP($B463,Indices_Poder!$B$5:$E$250,3,FALSE),Indices_Poder!$G$6:$N$27,4,FALSE)*VLOOKUP($H$8,Regional!$A$2:$B$7,2,FALSE)</f>
        <v>94666.666396970526</v>
      </c>
      <c r="I463" s="76">
        <f>VLOOKUP($B463,Valores!$A$2:$G$300,6,FALSE)*VLOOKUP(VLOOKUP($B463,Indices_Poder!$B$5:$E$250,3,FALSE),Indices_Poder!$G$6:$N$27,4,FALSE)*VLOOKUP($I$8,Regional!$A$2:$B$7,2,FALSE)</f>
        <v>95494.929137369545</v>
      </c>
      <c r="J463" s="63">
        <f t="shared" si="177"/>
        <v>95297.275528865226</v>
      </c>
      <c r="K463" s="2">
        <f t="shared" si="177"/>
        <v>91588.917350260497</v>
      </c>
      <c r="L463" s="2">
        <f t="shared" si="177"/>
        <v>96662.026635204529</v>
      </c>
      <c r="M463" s="2">
        <f t="shared" si="177"/>
        <v>94666.666396970526</v>
      </c>
      <c r="N463" s="76">
        <f t="shared" si="177"/>
        <v>95494.929137369545</v>
      </c>
      <c r="O463" s="1">
        <f>VLOOKUP(B463,Valores!$A$2:$P$300,14,FALSE)</f>
        <v>1</v>
      </c>
      <c r="P463" s="1">
        <f>VLOOKUP(B463,Valores!$A$2:$P$300,15,FALSE)</f>
        <v>6.6699999999999995E-2</v>
      </c>
      <c r="Q463" s="72">
        <f t="shared" si="189"/>
        <v>0</v>
      </c>
      <c r="R463" s="72">
        <f t="shared" si="178"/>
        <v>0</v>
      </c>
      <c r="S463" s="72">
        <f t="shared" si="178"/>
        <v>0</v>
      </c>
      <c r="T463" s="72">
        <f t="shared" si="178"/>
        <v>0</v>
      </c>
      <c r="U463" s="72">
        <f t="shared" si="178"/>
        <v>0</v>
      </c>
      <c r="W463" s="2">
        <f t="shared" si="190"/>
        <v>95297.275528865226</v>
      </c>
      <c r="X463" s="77">
        <f t="shared" si="191"/>
        <v>95297.275528865226</v>
      </c>
      <c r="Z463" s="2">
        <f t="shared" si="192"/>
        <v>91588.917350260497</v>
      </c>
      <c r="AA463" s="77">
        <f t="shared" si="193"/>
        <v>91588.917350260497</v>
      </c>
      <c r="AC463" s="2">
        <f t="shared" si="194"/>
        <v>96662.026635204529</v>
      </c>
      <c r="AD463" s="77">
        <f t="shared" si="195"/>
        <v>96662.026635204529</v>
      </c>
      <c r="AF463" s="2">
        <f t="shared" si="196"/>
        <v>94666.666396970526</v>
      </c>
      <c r="AG463" s="77">
        <f t="shared" si="197"/>
        <v>94666.666396970526</v>
      </c>
      <c r="AI463" s="2">
        <f t="shared" si="198"/>
        <v>95494.929137369545</v>
      </c>
      <c r="AJ463" s="77">
        <f t="shared" si="199"/>
        <v>95494.929137369545</v>
      </c>
    </row>
    <row r="464" spans="1:36" x14ac:dyDescent="0.2">
      <c r="A464" s="72">
        <v>37</v>
      </c>
      <c r="B464" s="1" t="s">
        <v>96</v>
      </c>
      <c r="C464" s="6" t="str">
        <f>VLOOKUP(B464,Valores!$A$2:$F$300,5,FALSE)</f>
        <v>unid.</v>
      </c>
      <c r="D464" s="6">
        <v>1</v>
      </c>
      <c r="E464" s="63">
        <f>VLOOKUP($B464,Valores!$A$2:$G$300,6,FALSE)*VLOOKUP(VLOOKUP($B464,Indices_Poder!$B$5:$E$250,3,FALSE),Indices_Poder!$G$6:$N$27,4,FALSE)*VLOOKUP($E$8,Regional!$A$2:$B$7,2,FALSE)</f>
        <v>58111.399621709403</v>
      </c>
      <c r="F464" s="2">
        <f>VLOOKUP($B464,Valores!$A$2:$G$300,6,FALSE)*VLOOKUP(VLOOKUP($B464,Indices_Poder!$B$5:$E$250,3,FALSE),Indices_Poder!$G$6:$N$27,4,FALSE)*VLOOKUP($F$8,Regional!$A$2:$B$7,2,FALSE)</f>
        <v>55850.077009269553</v>
      </c>
      <c r="G464" s="2">
        <f>VLOOKUP($B464,Valores!$A$2:$G$300,6,FALSE)*VLOOKUP(VLOOKUP($B464,Indices_Poder!$B$5:$E$250,3,FALSE),Indices_Poder!$G$6:$N$27,4,FALSE)*VLOOKUP($G$8,Regional!$A$2:$B$7,2,FALSE)</f>
        <v>58943.612258267218</v>
      </c>
      <c r="H464" s="2">
        <f>VLOOKUP($B464,Valores!$A$2:$G$300,6,FALSE)*VLOOKUP(VLOOKUP($B464,Indices_Poder!$B$5:$E$250,3,FALSE),Indices_Poder!$G$6:$N$27,4,FALSE)*VLOOKUP($H$8,Regional!$A$2:$B$7,2,FALSE)</f>
        <v>57726.859989644763</v>
      </c>
      <c r="I464" s="76">
        <f>VLOOKUP($B464,Valores!$A$2:$G$300,6,FALSE)*VLOOKUP(VLOOKUP($B464,Indices_Poder!$B$5:$E$250,3,FALSE),Indices_Poder!$G$6:$N$27,4,FALSE)*VLOOKUP($I$8,Regional!$A$2:$B$7,2,FALSE)</f>
        <v>58231.926969072949</v>
      </c>
      <c r="J464" s="63">
        <f t="shared" si="177"/>
        <v>58111.399621709403</v>
      </c>
      <c r="K464" s="2">
        <f t="shared" si="177"/>
        <v>55850.077009269553</v>
      </c>
      <c r="L464" s="2">
        <f t="shared" si="177"/>
        <v>58943.612258267218</v>
      </c>
      <c r="M464" s="2">
        <f t="shared" si="177"/>
        <v>57726.859989644763</v>
      </c>
      <c r="N464" s="76">
        <f t="shared" si="177"/>
        <v>58231.926969072949</v>
      </c>
      <c r="O464" s="1">
        <f>VLOOKUP(B464,Valores!$A$2:$P$300,14,FALSE)</f>
        <v>1</v>
      </c>
      <c r="P464" s="1">
        <f>VLOOKUP(B464,Valores!$A$2:$P$300,15,FALSE)</f>
        <v>6.6699999999999995E-2</v>
      </c>
      <c r="Q464" s="72">
        <f t="shared" si="189"/>
        <v>0</v>
      </c>
      <c r="R464" s="72">
        <f t="shared" si="178"/>
        <v>0</v>
      </c>
      <c r="S464" s="72">
        <f t="shared" si="178"/>
        <v>0</v>
      </c>
      <c r="T464" s="72">
        <f t="shared" si="178"/>
        <v>0</v>
      </c>
      <c r="U464" s="72">
        <f t="shared" si="178"/>
        <v>0</v>
      </c>
      <c r="W464" s="2">
        <f t="shared" si="190"/>
        <v>58111.399621709403</v>
      </c>
      <c r="X464" s="77">
        <f t="shared" si="191"/>
        <v>58111.399621709403</v>
      </c>
      <c r="Z464" s="2">
        <f t="shared" si="192"/>
        <v>55850.077009269553</v>
      </c>
      <c r="AA464" s="77">
        <f t="shared" si="193"/>
        <v>55850.077009269553</v>
      </c>
      <c r="AC464" s="2">
        <f t="shared" si="194"/>
        <v>58943.612258267218</v>
      </c>
      <c r="AD464" s="77">
        <f t="shared" si="195"/>
        <v>58943.612258267218</v>
      </c>
      <c r="AF464" s="2">
        <f t="shared" si="196"/>
        <v>57726.859989644763</v>
      </c>
      <c r="AG464" s="77">
        <f t="shared" si="197"/>
        <v>57726.859989644763</v>
      </c>
      <c r="AI464" s="2">
        <f t="shared" si="198"/>
        <v>58231.926969072949</v>
      </c>
      <c r="AJ464" s="77">
        <f t="shared" si="199"/>
        <v>58231.926969072949</v>
      </c>
    </row>
    <row r="465" spans="1:36" x14ac:dyDescent="0.2">
      <c r="A465" s="72">
        <v>38</v>
      </c>
      <c r="B465" s="1" t="s">
        <v>166</v>
      </c>
      <c r="C465" s="6" t="str">
        <f>VLOOKUP(B465,Valores!$A$2:$F$300,5,FALSE)</f>
        <v>unid.</v>
      </c>
      <c r="D465" s="6">
        <v>0</v>
      </c>
      <c r="E465" s="63">
        <f>VLOOKUP($B465,Valores!$A$2:$G$300,6,FALSE)*VLOOKUP(VLOOKUP($B465,Indices_Poder!$B$5:$E$250,3,FALSE),Indices_Poder!$G$6:$N$27,4,FALSE)*VLOOKUP($E$8,Regional!$A$2:$B$7,2,FALSE)</f>
        <v>58111.399621709403</v>
      </c>
      <c r="F465" s="2">
        <f>VLOOKUP($B465,Valores!$A$2:$G$300,6,FALSE)*VLOOKUP(VLOOKUP($B465,Indices_Poder!$B$5:$E$250,3,FALSE),Indices_Poder!$G$6:$N$27,4,FALSE)*VLOOKUP($F$8,Regional!$A$2:$B$7,2,FALSE)</f>
        <v>55850.077009269553</v>
      </c>
      <c r="G465" s="2">
        <f>VLOOKUP($B465,Valores!$A$2:$G$300,6,FALSE)*VLOOKUP(VLOOKUP($B465,Indices_Poder!$B$5:$E$250,3,FALSE),Indices_Poder!$G$6:$N$27,4,FALSE)*VLOOKUP($G$8,Regional!$A$2:$B$7,2,FALSE)</f>
        <v>58943.612258267218</v>
      </c>
      <c r="H465" s="2">
        <f>VLOOKUP($B465,Valores!$A$2:$G$300,6,FALSE)*VLOOKUP(VLOOKUP($B465,Indices_Poder!$B$5:$E$250,3,FALSE),Indices_Poder!$G$6:$N$27,4,FALSE)*VLOOKUP($H$8,Regional!$A$2:$B$7,2,FALSE)</f>
        <v>57726.859989644763</v>
      </c>
      <c r="I465" s="76">
        <f>VLOOKUP($B465,Valores!$A$2:$G$300,6,FALSE)*VLOOKUP(VLOOKUP($B465,Indices_Poder!$B$5:$E$250,3,FALSE),Indices_Poder!$G$6:$N$27,4,FALSE)*VLOOKUP($I$8,Regional!$A$2:$B$7,2,FALSE)</f>
        <v>58231.926969072949</v>
      </c>
      <c r="J465" s="63">
        <f t="shared" si="177"/>
        <v>0</v>
      </c>
      <c r="K465" s="2">
        <f t="shared" si="177"/>
        <v>0</v>
      </c>
      <c r="L465" s="2">
        <f t="shared" si="177"/>
        <v>0</v>
      </c>
      <c r="M465" s="2">
        <f t="shared" si="177"/>
        <v>0</v>
      </c>
      <c r="N465" s="76">
        <f t="shared" si="177"/>
        <v>0</v>
      </c>
      <c r="O465" s="1">
        <f>VLOOKUP(B465,Valores!$A$2:$P$300,14,FALSE)</f>
        <v>1</v>
      </c>
      <c r="P465" s="1">
        <f>VLOOKUP(B465,Valores!$A$2:$P$300,15,FALSE)</f>
        <v>6.6699999999999995E-2</v>
      </c>
      <c r="Q465" s="72">
        <f t="shared" si="189"/>
        <v>0</v>
      </c>
      <c r="R465" s="72">
        <f t="shared" si="178"/>
        <v>0</v>
      </c>
      <c r="S465" s="72">
        <f t="shared" si="178"/>
        <v>0</v>
      </c>
      <c r="T465" s="72">
        <f t="shared" si="178"/>
        <v>0</v>
      </c>
      <c r="U465" s="72">
        <f t="shared" si="178"/>
        <v>0</v>
      </c>
      <c r="W465" s="2">
        <f t="shared" si="190"/>
        <v>0</v>
      </c>
      <c r="X465" s="77">
        <f t="shared" si="191"/>
        <v>0</v>
      </c>
      <c r="Z465" s="2">
        <f t="shared" si="192"/>
        <v>0</v>
      </c>
      <c r="AA465" s="77">
        <f t="shared" si="193"/>
        <v>0</v>
      </c>
      <c r="AC465" s="2">
        <f t="shared" si="194"/>
        <v>0</v>
      </c>
      <c r="AD465" s="77">
        <f t="shared" si="195"/>
        <v>0</v>
      </c>
      <c r="AF465" s="2">
        <f t="shared" si="196"/>
        <v>0</v>
      </c>
      <c r="AG465" s="77">
        <f t="shared" si="197"/>
        <v>0</v>
      </c>
      <c r="AI465" s="2">
        <f t="shared" si="198"/>
        <v>0</v>
      </c>
      <c r="AJ465" s="77">
        <f t="shared" si="199"/>
        <v>0</v>
      </c>
    </row>
    <row r="466" spans="1:36" x14ac:dyDescent="0.2">
      <c r="A466" s="72">
        <v>39</v>
      </c>
      <c r="B466" s="1" t="s">
        <v>167</v>
      </c>
      <c r="C466" s="6" t="str">
        <f>VLOOKUP(B466,Valores!$A$2:$F$300,5,FALSE)</f>
        <v>unid.</v>
      </c>
      <c r="D466" s="6">
        <v>0</v>
      </c>
      <c r="E466" s="63">
        <f>VLOOKUP($B466,Valores!$A$2:$G$300,6,FALSE)*VLOOKUP(VLOOKUP($B466,Indices_Poder!$B$5:$E$250,3,FALSE),Indices_Poder!$G$6:$N$27,4,FALSE)*VLOOKUP($E$8,Regional!$A$2:$B$7,2,FALSE)</f>
        <v>58111.399621709403</v>
      </c>
      <c r="F466" s="2">
        <f>VLOOKUP($B466,Valores!$A$2:$G$300,6,FALSE)*VLOOKUP(VLOOKUP($B466,Indices_Poder!$B$5:$E$250,3,FALSE),Indices_Poder!$G$6:$N$27,4,FALSE)*VLOOKUP($F$8,Regional!$A$2:$B$7,2,FALSE)</f>
        <v>55850.077009269553</v>
      </c>
      <c r="G466" s="2">
        <f>VLOOKUP($B466,Valores!$A$2:$G$300,6,FALSE)*VLOOKUP(VLOOKUP($B466,Indices_Poder!$B$5:$E$250,3,FALSE),Indices_Poder!$G$6:$N$27,4,FALSE)*VLOOKUP($G$8,Regional!$A$2:$B$7,2,FALSE)</f>
        <v>58943.612258267218</v>
      </c>
      <c r="H466" s="2">
        <f>VLOOKUP($B466,Valores!$A$2:$G$300,6,FALSE)*VLOOKUP(VLOOKUP($B466,Indices_Poder!$B$5:$E$250,3,FALSE),Indices_Poder!$G$6:$N$27,4,FALSE)*VLOOKUP($H$8,Regional!$A$2:$B$7,2,FALSE)</f>
        <v>57726.859989644763</v>
      </c>
      <c r="I466" s="76">
        <f>VLOOKUP($B466,Valores!$A$2:$G$300,6,FALSE)*VLOOKUP(VLOOKUP($B466,Indices_Poder!$B$5:$E$250,3,FALSE),Indices_Poder!$G$6:$N$27,4,FALSE)*VLOOKUP($I$8,Regional!$A$2:$B$7,2,FALSE)</f>
        <v>58231.926969072949</v>
      </c>
      <c r="J466" s="63">
        <f t="shared" si="177"/>
        <v>0</v>
      </c>
      <c r="K466" s="2">
        <f t="shared" si="177"/>
        <v>0</v>
      </c>
      <c r="L466" s="2">
        <f t="shared" si="177"/>
        <v>0</v>
      </c>
      <c r="M466" s="2">
        <f t="shared" si="177"/>
        <v>0</v>
      </c>
      <c r="N466" s="76">
        <f t="shared" si="177"/>
        <v>0</v>
      </c>
      <c r="O466" s="1">
        <f>VLOOKUP(B466,Valores!$A$2:$P$300,14,FALSE)</f>
        <v>1</v>
      </c>
      <c r="P466" s="1">
        <f>VLOOKUP(B466,Valores!$A$2:$P$300,15,FALSE)</f>
        <v>6.6699999999999995E-2</v>
      </c>
      <c r="Q466" s="72">
        <f t="shared" si="189"/>
        <v>0</v>
      </c>
      <c r="R466" s="72">
        <f t="shared" si="178"/>
        <v>0</v>
      </c>
      <c r="S466" s="72">
        <f t="shared" si="178"/>
        <v>0</v>
      </c>
      <c r="T466" s="72">
        <f t="shared" si="178"/>
        <v>0</v>
      </c>
      <c r="U466" s="72">
        <f t="shared" si="178"/>
        <v>0</v>
      </c>
      <c r="W466" s="2">
        <f t="shared" si="190"/>
        <v>0</v>
      </c>
      <c r="X466" s="77">
        <f t="shared" si="191"/>
        <v>0</v>
      </c>
      <c r="Z466" s="2">
        <f t="shared" si="192"/>
        <v>0</v>
      </c>
      <c r="AA466" s="77">
        <f t="shared" si="193"/>
        <v>0</v>
      </c>
      <c r="AC466" s="2">
        <f t="shared" si="194"/>
        <v>0</v>
      </c>
      <c r="AD466" s="77">
        <f t="shared" si="195"/>
        <v>0</v>
      </c>
      <c r="AF466" s="2">
        <f t="shared" si="196"/>
        <v>0</v>
      </c>
      <c r="AG466" s="77">
        <f t="shared" si="197"/>
        <v>0</v>
      </c>
      <c r="AI466" s="2">
        <f t="shared" si="198"/>
        <v>0</v>
      </c>
      <c r="AJ466" s="77">
        <f t="shared" si="199"/>
        <v>0</v>
      </c>
    </row>
    <row r="467" spans="1:36" x14ac:dyDescent="0.2">
      <c r="A467" s="100">
        <v>40</v>
      </c>
      <c r="B467" s="78" t="s">
        <v>168</v>
      </c>
      <c r="C467" s="6" t="str">
        <f>VLOOKUP(B467,Valores!$A$2:$F$300,5,FALSE)</f>
        <v>unid.</v>
      </c>
      <c r="D467" s="6">
        <v>0</v>
      </c>
      <c r="E467" s="106">
        <f>VLOOKUP($B467,Valores!$A$2:$G$300,6,FALSE)*VLOOKUP(VLOOKUP($B467,Indices_Poder!$B$5:$E$250,3,FALSE),Indices_Poder!$G$6:$N$27,4,FALSE)*VLOOKUP($E$8,Regional!$A$2:$B$7,2,FALSE)</f>
        <v>95297.275528865226</v>
      </c>
      <c r="F467" s="107">
        <f>VLOOKUP($B467,Valores!$A$2:$G$300,6,FALSE)*VLOOKUP(VLOOKUP($B467,Indices_Poder!$B$5:$E$250,3,FALSE),Indices_Poder!$G$6:$N$27,4,FALSE)*VLOOKUP($F$8,Regional!$A$2:$B$7,2,FALSE)</f>
        <v>91588.917350260497</v>
      </c>
      <c r="G467" s="107">
        <f>VLOOKUP($B467,Valores!$A$2:$G$300,6,FALSE)*VLOOKUP(VLOOKUP($B467,Indices_Poder!$B$5:$E$250,3,FALSE),Indices_Poder!$G$6:$N$27,4,FALSE)*VLOOKUP($G$8,Regional!$A$2:$B$7,2,FALSE)</f>
        <v>96662.026635204529</v>
      </c>
      <c r="H467" s="107">
        <f>VLOOKUP($B467,Valores!$A$2:$G$300,6,FALSE)*VLOOKUP(VLOOKUP($B467,Indices_Poder!$B$5:$E$250,3,FALSE),Indices_Poder!$G$6:$N$27,4,FALSE)*VLOOKUP($H$8,Regional!$A$2:$B$7,2,FALSE)</f>
        <v>94666.666396970526</v>
      </c>
      <c r="I467" s="108">
        <f>VLOOKUP($B467,Valores!$A$2:$G$300,6,FALSE)*VLOOKUP(VLOOKUP($B467,Indices_Poder!$B$5:$E$250,3,FALSE),Indices_Poder!$G$6:$N$27,4,FALSE)*VLOOKUP($I$8,Regional!$A$2:$B$7,2,FALSE)</f>
        <v>95494.929137369545</v>
      </c>
      <c r="J467" s="106">
        <f t="shared" si="177"/>
        <v>0</v>
      </c>
      <c r="K467" s="107">
        <f t="shared" si="177"/>
        <v>0</v>
      </c>
      <c r="L467" s="107">
        <f t="shared" si="177"/>
        <v>0</v>
      </c>
      <c r="M467" s="107">
        <f t="shared" si="177"/>
        <v>0</v>
      </c>
      <c r="N467" s="108">
        <f t="shared" si="177"/>
        <v>0</v>
      </c>
      <c r="O467" s="1">
        <f>VLOOKUP(B467,Valores!$A$2:$P$300,14,FALSE)</f>
        <v>1</v>
      </c>
      <c r="P467" s="1">
        <f>VLOOKUP(B467,Valores!$A$2:$P$300,15,FALSE)</f>
        <v>6.6699999999999995E-2</v>
      </c>
      <c r="Q467" s="72">
        <f t="shared" si="189"/>
        <v>0</v>
      </c>
      <c r="R467" s="72">
        <f t="shared" si="178"/>
        <v>0</v>
      </c>
      <c r="S467" s="72">
        <f t="shared" si="178"/>
        <v>0</v>
      </c>
      <c r="T467" s="72">
        <f t="shared" si="178"/>
        <v>0</v>
      </c>
      <c r="U467" s="72">
        <f t="shared" si="178"/>
        <v>0</v>
      </c>
      <c r="W467" s="2">
        <f t="shared" si="190"/>
        <v>0</v>
      </c>
      <c r="X467" s="77">
        <f t="shared" si="191"/>
        <v>0</v>
      </c>
      <c r="Z467" s="2">
        <f t="shared" si="192"/>
        <v>0</v>
      </c>
      <c r="AA467" s="77">
        <f t="shared" si="193"/>
        <v>0</v>
      </c>
      <c r="AC467" s="2">
        <f t="shared" si="194"/>
        <v>0</v>
      </c>
      <c r="AD467" s="77">
        <f t="shared" si="195"/>
        <v>0</v>
      </c>
      <c r="AF467" s="2">
        <f t="shared" si="196"/>
        <v>0</v>
      </c>
      <c r="AG467" s="77">
        <f t="shared" si="197"/>
        <v>0</v>
      </c>
      <c r="AI467" s="2">
        <f t="shared" si="198"/>
        <v>0</v>
      </c>
      <c r="AJ467" s="77">
        <f t="shared" si="199"/>
        <v>0</v>
      </c>
    </row>
    <row r="468" spans="1:36" x14ac:dyDescent="0.2">
      <c r="A468" s="79"/>
      <c r="B468" s="88" t="s">
        <v>99</v>
      </c>
      <c r="C468" s="80"/>
      <c r="D468" s="80"/>
      <c r="E468" s="81"/>
      <c r="F468" s="81"/>
      <c r="G468" s="81"/>
      <c r="H468" s="81"/>
      <c r="I468" s="81"/>
      <c r="J468" s="82">
        <f>SUM(J428:J467)</f>
        <v>8496510.4586518761</v>
      </c>
      <c r="K468" s="81">
        <f>SUM(K428:K467)</f>
        <v>8165880.8171003861</v>
      </c>
      <c r="L468" s="81">
        <f>SUM(L428:L467)</f>
        <v>8618188.8800350409</v>
      </c>
      <c r="M468" s="81">
        <f>SUM(M428:M467)</f>
        <v>8440286.6363575924</v>
      </c>
      <c r="N468" s="83">
        <f>SUM(N428:N467)</f>
        <v>8514132.8507142663</v>
      </c>
      <c r="Q468" s="72">
        <f>SUMIF($O428:$O467,"&lt;&gt;Rateio",X428:X467)</f>
        <v>8496510.4586518761</v>
      </c>
      <c r="R468" s="72">
        <f>SUMIF($O428:$O467,"&lt;&gt;Rateio",AA428:AA467)</f>
        <v>8165880.8171003861</v>
      </c>
      <c r="S468" s="72">
        <f>SUMIF($O428:$O467,"&lt;&gt;Rateio",AD428:AD467)</f>
        <v>8618188.8800350409</v>
      </c>
      <c r="T468" s="72">
        <f>SUMIF($O428:$O467,"&lt;&gt;Rateio",AG428:AG467)</f>
        <v>8440286.6363575924</v>
      </c>
      <c r="U468" s="72">
        <f>SUMIF($O428:$O467,"&lt;&gt;Rateio",AJ428:AJ467)</f>
        <v>8514132.8507142663</v>
      </c>
      <c r="X468" s="77"/>
      <c r="AA468" s="77"/>
      <c r="AD468" s="77"/>
      <c r="AG468" s="77"/>
      <c r="AJ468" s="77"/>
    </row>
    <row r="469" spans="1:36" ht="12.75" hidden="1" customHeight="1" x14ac:dyDescent="0.2">
      <c r="A469" s="79"/>
      <c r="B469" s="80"/>
      <c r="C469" s="80"/>
      <c r="D469" s="80"/>
      <c r="E469" s="85" t="s">
        <v>12</v>
      </c>
      <c r="F469" s="85" t="s">
        <v>13</v>
      </c>
      <c r="G469" s="85" t="s">
        <v>14</v>
      </c>
      <c r="H469" s="85" t="s">
        <v>15</v>
      </c>
      <c r="I469" s="85" t="s">
        <v>16</v>
      </c>
      <c r="J469" s="81"/>
      <c r="K469" s="81"/>
      <c r="L469" s="81"/>
      <c r="M469" s="81"/>
      <c r="N469" s="81"/>
      <c r="Q469" s="72"/>
      <c r="R469" s="72"/>
      <c r="S469" s="72"/>
      <c r="T469" s="72"/>
      <c r="U469" s="72"/>
      <c r="X469" s="77"/>
      <c r="AA469" s="77"/>
      <c r="AD469" s="77"/>
      <c r="AG469" s="77"/>
      <c r="AJ469" s="77"/>
    </row>
    <row r="470" spans="1:36" ht="12.75" hidden="1" customHeight="1" x14ac:dyDescent="0.2">
      <c r="A470" s="86"/>
      <c r="B470" s="87" t="s">
        <v>100</v>
      </c>
      <c r="C470" s="88"/>
      <c r="D470" s="88"/>
      <c r="E470" s="89" t="e">
        <f>(SUMIF(#REF!,"Obras civis",J428:J467)+#REF!)*3.98%</f>
        <v>#REF!</v>
      </c>
      <c r="F470" s="89" t="e">
        <f>(SUMIF(#REF!,"Obras civis",K428:K467)+#REF!)*3.98%</f>
        <v>#REF!</v>
      </c>
      <c r="G470" s="89" t="e">
        <f>(SUMIF(#REF!,"Obras civis",L428:L467)+#REF!)*3.98%</f>
        <v>#REF!</v>
      </c>
      <c r="H470" s="89" t="e">
        <f>(SUMIF(#REF!,"Obras civis",M428:M467)+#REF!)*3.98%</f>
        <v>#REF!</v>
      </c>
      <c r="I470" s="89" t="e">
        <f>(SUMIF(#REF!,"Obras civis",N428:N467)+#REF!)*3.98%</f>
        <v>#REF!</v>
      </c>
      <c r="J470" s="89"/>
      <c r="K470" s="89"/>
      <c r="L470" s="89"/>
      <c r="M470" s="89"/>
      <c r="N470" s="89"/>
      <c r="Q470" s="72"/>
      <c r="R470" s="72"/>
      <c r="S470" s="72"/>
      <c r="T470" s="72"/>
      <c r="U470" s="72"/>
      <c r="X470" s="77"/>
      <c r="AA470" s="77"/>
      <c r="AD470" s="77"/>
      <c r="AG470" s="77"/>
      <c r="AJ470" s="77"/>
    </row>
    <row r="471" spans="1:36" ht="12.75" hidden="1" customHeight="1" x14ac:dyDescent="0.2">
      <c r="A471" s="86"/>
      <c r="B471" s="88" t="s">
        <v>101</v>
      </c>
      <c r="C471" s="90"/>
      <c r="D471" s="90"/>
      <c r="E471" s="91" t="e">
        <f>J468+#REF!+E470</f>
        <v>#REF!</v>
      </c>
      <c r="F471" s="91" t="e">
        <f>K468+#REF!+F470</f>
        <v>#REF!</v>
      </c>
      <c r="G471" s="91" t="e">
        <f>L468+#REF!+G470</f>
        <v>#REF!</v>
      </c>
      <c r="H471" s="91" t="e">
        <f>M468+#REF!+H470</f>
        <v>#REF!</v>
      </c>
      <c r="I471" s="91" t="e">
        <f>N468+#REF!+I470</f>
        <v>#REF!</v>
      </c>
      <c r="J471" s="91"/>
      <c r="K471" s="91"/>
      <c r="L471" s="91"/>
      <c r="M471" s="91"/>
      <c r="N471" s="91"/>
      <c r="Q471" s="72"/>
      <c r="R471" s="72"/>
      <c r="S471" s="72"/>
      <c r="T471" s="72"/>
      <c r="U471" s="72"/>
      <c r="X471" s="77"/>
      <c r="AA471" s="77"/>
      <c r="AD471" s="77"/>
      <c r="AG471" s="77"/>
      <c r="AJ471" s="77"/>
    </row>
    <row r="472" spans="1:36" ht="12.75" hidden="1" customHeight="1" x14ac:dyDescent="0.2">
      <c r="A472" s="86"/>
      <c r="B472" s="88" t="s">
        <v>102</v>
      </c>
      <c r="C472" s="88"/>
      <c r="D472" s="88"/>
      <c r="E472" s="89" t="e">
        <f>E471*2.7%</f>
        <v>#REF!</v>
      </c>
      <c r="F472" s="89" t="e">
        <f>F471*2.7%</f>
        <v>#REF!</v>
      </c>
      <c r="G472" s="89" t="e">
        <f>G471*2.7%</f>
        <v>#REF!</v>
      </c>
      <c r="H472" s="89" t="e">
        <f>H471*2.7%</f>
        <v>#REF!</v>
      </c>
      <c r="I472" s="89" t="e">
        <f>I471*2.7%</f>
        <v>#REF!</v>
      </c>
      <c r="J472" s="89"/>
      <c r="K472" s="89"/>
      <c r="L472" s="89"/>
      <c r="M472" s="89"/>
      <c r="N472" s="89"/>
      <c r="Q472" s="72"/>
      <c r="R472" s="72"/>
      <c r="S472" s="72"/>
      <c r="T472" s="72"/>
      <c r="U472" s="72"/>
      <c r="X472" s="77"/>
      <c r="AA472" s="77"/>
      <c r="AD472" s="77"/>
      <c r="AG472" s="77"/>
      <c r="AJ472" s="77"/>
    </row>
    <row r="473" spans="1:36" ht="12.75" hidden="1" customHeight="1" x14ac:dyDescent="0.2">
      <c r="A473" s="86"/>
      <c r="B473" s="88" t="s">
        <v>103</v>
      </c>
      <c r="C473" s="90"/>
      <c r="D473" s="90"/>
      <c r="E473" s="91" t="e">
        <f>E471*1.4%</f>
        <v>#REF!</v>
      </c>
      <c r="F473" s="91" t="e">
        <f>F471*1.4%</f>
        <v>#REF!</v>
      </c>
      <c r="G473" s="91" t="e">
        <f>G471*1.4%</f>
        <v>#REF!</v>
      </c>
      <c r="H473" s="91" t="e">
        <f>H471*1.4%</f>
        <v>#REF!</v>
      </c>
      <c r="I473" s="91" t="e">
        <f>I471*1.4%</f>
        <v>#REF!</v>
      </c>
      <c r="J473" s="91"/>
      <c r="K473" s="91"/>
      <c r="L473" s="91"/>
      <c r="M473" s="91"/>
      <c r="N473" s="91"/>
      <c r="Q473" s="72"/>
      <c r="R473" s="72"/>
      <c r="S473" s="72"/>
      <c r="T473" s="72"/>
      <c r="U473" s="72"/>
      <c r="X473" s="77"/>
      <c r="AA473" s="77"/>
      <c r="AD473" s="77"/>
      <c r="AG473" s="77"/>
      <c r="AJ473" s="77"/>
    </row>
    <row r="474" spans="1:36" ht="12.75" hidden="1" customHeight="1" x14ac:dyDescent="0.2">
      <c r="A474" s="86"/>
      <c r="B474" s="88" t="s">
        <v>104</v>
      </c>
      <c r="C474" s="88"/>
      <c r="D474" s="88"/>
      <c r="E474" s="89" t="e">
        <f>E471*3.99%</f>
        <v>#REF!</v>
      </c>
      <c r="F474" s="89" t="e">
        <f>F471*3.99%</f>
        <v>#REF!</v>
      </c>
      <c r="G474" s="89" t="e">
        <f>G471*3.99%</f>
        <v>#REF!</v>
      </c>
      <c r="H474" s="89" t="e">
        <f>H471*3.99%</f>
        <v>#REF!</v>
      </c>
      <c r="I474" s="89" t="e">
        <f>I471*3.99%</f>
        <v>#REF!</v>
      </c>
      <c r="J474" s="92"/>
      <c r="K474" s="89"/>
      <c r="L474" s="89"/>
      <c r="M474" s="89"/>
      <c r="N474" s="89"/>
      <c r="Q474" s="72"/>
      <c r="R474" s="72"/>
      <c r="S474" s="72"/>
      <c r="T474" s="72"/>
      <c r="U474" s="72"/>
      <c r="X474" s="77"/>
      <c r="AA474" s="77"/>
      <c r="AD474" s="77"/>
      <c r="AG474" s="77"/>
      <c r="AJ474" s="77"/>
    </row>
    <row r="475" spans="1:36" ht="12.75" hidden="1" customHeight="1" x14ac:dyDescent="0.2">
      <c r="A475" s="86"/>
      <c r="B475" s="93" t="s">
        <v>105</v>
      </c>
      <c r="C475" s="93"/>
      <c r="D475" s="93"/>
      <c r="E475" s="94" t="e">
        <f>E471*2.7%</f>
        <v>#REF!</v>
      </c>
      <c r="F475" s="94" t="e">
        <f>F471*2.7%</f>
        <v>#REF!</v>
      </c>
      <c r="G475" s="94" t="e">
        <f>G471*2.7%</f>
        <v>#REF!</v>
      </c>
      <c r="H475" s="94" t="e">
        <f>H471*2.7%</f>
        <v>#REF!</v>
      </c>
      <c r="I475" s="94" t="e">
        <f>I471*2.7%</f>
        <v>#REF!</v>
      </c>
      <c r="J475" s="94"/>
      <c r="K475" s="94"/>
      <c r="L475" s="94"/>
      <c r="M475" s="94"/>
      <c r="N475" s="94"/>
      <c r="Q475" s="72"/>
      <c r="R475" s="72"/>
      <c r="S475" s="72"/>
      <c r="T475" s="72"/>
      <c r="U475" s="72"/>
      <c r="X475" s="77"/>
      <c r="AA475" s="77"/>
      <c r="AD475" s="77"/>
      <c r="AG475" s="77"/>
      <c r="AJ475" s="77"/>
    </row>
    <row r="476" spans="1:36" ht="12.75" hidden="1" customHeight="1" x14ac:dyDescent="0.2">
      <c r="A476" s="86"/>
      <c r="B476" s="88" t="s">
        <v>106</v>
      </c>
      <c r="C476" s="88"/>
      <c r="D476" s="88"/>
      <c r="E476" s="89" t="e">
        <f>E471+E472+E473+E474+E475</f>
        <v>#REF!</v>
      </c>
      <c r="F476" s="89" t="e">
        <f>F471+F472+F473+F474+F475</f>
        <v>#REF!</v>
      </c>
      <c r="G476" s="89" t="e">
        <f>G471+G472+G473+G474+G475</f>
        <v>#REF!</v>
      </c>
      <c r="H476" s="89" t="e">
        <f>H471+H472+H473+H474+H475</f>
        <v>#REF!</v>
      </c>
      <c r="I476" s="89" t="e">
        <f>I471+I472+I473+I474+I475</f>
        <v>#REF!</v>
      </c>
      <c r="J476" s="89"/>
      <c r="K476" s="89"/>
      <c r="L476" s="89"/>
      <c r="M476" s="89"/>
      <c r="N476" s="89"/>
      <c r="Q476" s="72"/>
      <c r="R476" s="72"/>
      <c r="S476" s="72"/>
      <c r="T476" s="72"/>
      <c r="U476" s="72"/>
      <c r="X476" s="77"/>
      <c r="AA476" s="77"/>
      <c r="AD476" s="77"/>
      <c r="AG476" s="77"/>
      <c r="AJ476" s="77"/>
    </row>
    <row r="477" spans="1:36" ht="12.75" hidden="1" customHeight="1" x14ac:dyDescent="0.2">
      <c r="A477" s="88"/>
      <c r="B477" s="88" t="s">
        <v>107</v>
      </c>
      <c r="C477" s="88"/>
      <c r="D477" s="88"/>
      <c r="E477" s="89" t="e">
        <f>E476*3%</f>
        <v>#REF!</v>
      </c>
      <c r="F477" s="89" t="e">
        <f>F476*3%</f>
        <v>#REF!</v>
      </c>
      <c r="G477" s="89" t="e">
        <f>G476*3%</f>
        <v>#REF!</v>
      </c>
      <c r="H477" s="89" t="e">
        <f>H476*3%</f>
        <v>#REF!</v>
      </c>
      <c r="I477" s="89" t="e">
        <f>I476*3%</f>
        <v>#REF!</v>
      </c>
      <c r="J477" s="89"/>
      <c r="K477" s="89"/>
      <c r="L477" s="89"/>
      <c r="M477" s="89"/>
      <c r="N477" s="89"/>
      <c r="Q477" s="72"/>
      <c r="R477" s="72"/>
      <c r="S477" s="72"/>
      <c r="T477" s="72"/>
      <c r="U477" s="72"/>
      <c r="X477" s="77"/>
      <c r="AA477" s="77"/>
      <c r="AD477" s="77"/>
      <c r="AG477" s="77"/>
      <c r="AJ477" s="77"/>
    </row>
    <row r="478" spans="1:36" ht="12.75" hidden="1" customHeight="1" x14ac:dyDescent="0.2">
      <c r="A478" s="95"/>
      <c r="B478" s="95" t="s">
        <v>108</v>
      </c>
      <c r="C478" s="95"/>
      <c r="D478" s="95"/>
      <c r="E478" s="96" t="e">
        <f>E476*2.7%</f>
        <v>#REF!</v>
      </c>
      <c r="F478" s="96" t="e">
        <f>F476*2.7%</f>
        <v>#REF!</v>
      </c>
      <c r="G478" s="96" t="e">
        <f>G476*2.7%</f>
        <v>#REF!</v>
      </c>
      <c r="H478" s="96" t="e">
        <f>H476*2.7%</f>
        <v>#REF!</v>
      </c>
      <c r="I478" s="96" t="e">
        <f>I476*2.7%</f>
        <v>#REF!</v>
      </c>
      <c r="J478" s="96"/>
      <c r="K478" s="96"/>
      <c r="L478" s="96"/>
      <c r="M478" s="96"/>
      <c r="N478" s="96"/>
      <c r="Q478" s="63">
        <f>SUMIF($O428:$O466,"&lt;&gt;Rateio",W428:W466)</f>
        <v>8496510.4586518761</v>
      </c>
      <c r="R478" s="63">
        <f>SUMIF($O428:$O466,"&lt;&gt;Rateio",Z428:Z466)</f>
        <v>8165880.8171003861</v>
      </c>
      <c r="S478" s="63">
        <f>SUMIF($O428:$O466,"&lt;&gt;Rateio",AC428:AC466)</f>
        <v>8618188.8800350409</v>
      </c>
      <c r="T478" s="63">
        <f>SUMIF($O428:$O466,"&lt;&gt;Rateio",AF428:AF466)</f>
        <v>8440286.6363575924</v>
      </c>
      <c r="U478" s="63">
        <f>SUMIF($O428:$O466,"&lt;&gt;Rateio",AI428:AI466)</f>
        <v>8514132.8507142663</v>
      </c>
      <c r="X478" s="77"/>
      <c r="AA478" s="77"/>
      <c r="AD478" s="77"/>
      <c r="AG478" s="77"/>
      <c r="AJ478" s="77"/>
    </row>
    <row r="479" spans="1:36" x14ac:dyDescent="0.2">
      <c r="A479" s="79"/>
      <c r="B479" s="80" t="s">
        <v>109</v>
      </c>
      <c r="C479" s="80"/>
      <c r="D479" s="80"/>
      <c r="E479" s="81">
        <f>J468*(1+Entrada!$J$13)</f>
        <v>13188283.533919442</v>
      </c>
      <c r="F479" s="81">
        <f>K468*(1+Entrada!$J$13)</f>
        <v>12675080.20430322</v>
      </c>
      <c r="G479" s="81">
        <f>L468*(1+Entrada!$J$13)</f>
        <v>13377152.779590391</v>
      </c>
      <c r="H479" s="81">
        <f>M468*(1+Entrada!$J$13)</f>
        <v>13101012.916954255</v>
      </c>
      <c r="I479" s="81">
        <f>N468*(1+Entrada!$J$13)</f>
        <v>13215637.010878684</v>
      </c>
      <c r="J479" s="81"/>
      <c r="K479" s="81"/>
      <c r="L479" s="81"/>
      <c r="M479" s="81"/>
      <c r="N479" s="81"/>
      <c r="Q479" s="100">
        <f>SUMIF($O428:$O467,"&lt;&gt;Rateio",W428:W467)</f>
        <v>8496510.4586518761</v>
      </c>
      <c r="R479" s="100">
        <f>SUMIF($O428:$O467,"&lt;&gt;Rateio",Z428:Z467)</f>
        <v>8165880.8171003861</v>
      </c>
      <c r="S479" s="100">
        <f>SUMIF($O428:$O467,"&lt;&gt;Rateio",AC428:AC467)</f>
        <v>8618188.8800350409</v>
      </c>
      <c r="T479" s="100">
        <f>SUMIF($O428:$O467,"&lt;&gt;Rateio",AF428:AF467)</f>
        <v>8440286.6363575924</v>
      </c>
      <c r="U479" s="100">
        <f>SUMIF($O428:$O467,"&lt;&gt;Rateio",AI428:AI467)</f>
        <v>8514132.8507142663</v>
      </c>
      <c r="W479" s="78"/>
      <c r="X479" s="101"/>
      <c r="Z479" s="78"/>
      <c r="AA479" s="101"/>
      <c r="AC479" s="78"/>
      <c r="AD479" s="101"/>
      <c r="AF479" s="78"/>
      <c r="AG479" s="101"/>
      <c r="AI479" s="78"/>
      <c r="AJ479" s="101"/>
    </row>
    <row r="480" spans="1:36" x14ac:dyDescent="0.2">
      <c r="E480" s="97">
        <f>Q480</f>
        <v>1</v>
      </c>
      <c r="F480" s="98">
        <f>R480</f>
        <v>1</v>
      </c>
      <c r="G480" s="98">
        <f>S480</f>
        <v>1</v>
      </c>
      <c r="H480" s="98">
        <f>T480</f>
        <v>1</v>
      </c>
      <c r="I480" s="99">
        <f>U480</f>
        <v>1</v>
      </c>
      <c r="Q480" s="100">
        <f>Q468/Q479</f>
        <v>1</v>
      </c>
      <c r="R480" s="100">
        <f>R468/R479</f>
        <v>1</v>
      </c>
      <c r="S480" s="100">
        <f>S468/S479</f>
        <v>1</v>
      </c>
      <c r="T480" s="100">
        <f>T468/T479</f>
        <v>1</v>
      </c>
      <c r="U480" s="100">
        <f>U468/U479</f>
        <v>1</v>
      </c>
      <c r="W480" s="78"/>
      <c r="X480" s="101"/>
      <c r="Z480" s="78"/>
      <c r="AA480" s="101"/>
      <c r="AC480" s="78"/>
      <c r="AD480" s="101"/>
      <c r="AF480" s="78"/>
      <c r="AG480" s="101"/>
      <c r="AI480" s="78"/>
      <c r="AJ480" s="101"/>
    </row>
    <row r="481" spans="1:36" x14ac:dyDescent="0.2">
      <c r="E481" s="119"/>
      <c r="F481" s="119"/>
      <c r="G481" s="119"/>
      <c r="H481" s="119"/>
      <c r="I481" s="119"/>
    </row>
    <row r="484" spans="1:36" s="55" customFormat="1" ht="12.75" customHeight="1" x14ac:dyDescent="0.25">
      <c r="B484" s="227" t="s">
        <v>176</v>
      </c>
      <c r="C484" s="56"/>
      <c r="D484" s="56"/>
      <c r="E484" s="56"/>
      <c r="F484" s="56"/>
      <c r="G484" s="62"/>
      <c r="H484" s="56"/>
      <c r="I484" s="56"/>
      <c r="J484" s="56"/>
      <c r="K484" s="56"/>
      <c r="L484" s="56"/>
      <c r="Q484" s="59" t="s">
        <v>12</v>
      </c>
      <c r="R484" s="59" t="s">
        <v>13</v>
      </c>
      <c r="S484" s="59" t="s">
        <v>14</v>
      </c>
      <c r="T484" s="59" t="s">
        <v>15</v>
      </c>
      <c r="U484" s="59" t="s">
        <v>16</v>
      </c>
      <c r="W484" s="60"/>
      <c r="X484" s="61"/>
      <c r="Z484" s="60"/>
      <c r="AA484" s="61"/>
      <c r="AC484" s="60"/>
      <c r="AD484" s="61"/>
      <c r="AF484" s="60"/>
      <c r="AG484" s="61"/>
      <c r="AI484" s="60"/>
      <c r="AJ484" s="61"/>
    </row>
    <row r="485" spans="1:36" s="55" customFormat="1" ht="12.75" customHeight="1" x14ac:dyDescent="0.2">
      <c r="B485" s="227"/>
      <c r="C485" s="56"/>
      <c r="D485" s="56"/>
      <c r="E485" s="56"/>
      <c r="F485" s="56"/>
      <c r="G485" s="62"/>
      <c r="H485" s="56"/>
      <c r="I485" s="56"/>
      <c r="J485" s="56"/>
      <c r="K485" s="56"/>
      <c r="L485" s="56"/>
      <c r="Q485" s="63">
        <f>SUMIF($O488:$O527,"Rateio",J488:J527)+E539</f>
        <v>12977813.89050444</v>
      </c>
      <c r="R485" s="63">
        <f t="shared" ref="R485:U485" si="200">SUMIF($O488:$O527,"Rateio",K488:K527)+F539</f>
        <v>12472800.688246785</v>
      </c>
      <c r="S485" s="63">
        <f t="shared" si="200"/>
        <v>13163669.003010429</v>
      </c>
      <c r="T485" s="63">
        <f t="shared" si="200"/>
        <v>12891936.010932714</v>
      </c>
      <c r="U485" s="63">
        <f t="shared" si="200"/>
        <v>13004730.837832894</v>
      </c>
      <c r="AA485" s="2"/>
      <c r="AD485" s="64"/>
      <c r="AG485" s="64"/>
      <c r="AJ485" s="64"/>
    </row>
    <row r="486" spans="1:36" s="66" customFormat="1" x14ac:dyDescent="0.2">
      <c r="A486" s="228" t="s">
        <v>72</v>
      </c>
      <c r="B486" s="228" t="s">
        <v>73</v>
      </c>
      <c r="C486" s="228" t="s">
        <v>74</v>
      </c>
      <c r="D486" s="228" t="s">
        <v>75</v>
      </c>
      <c r="E486" s="230" t="str">
        <f>$E$7</f>
        <v>Preço Unitário - Ref. 06/2020</v>
      </c>
      <c r="F486" s="230"/>
      <c r="G486" s="230"/>
      <c r="H486" s="230"/>
      <c r="I486" s="230"/>
      <c r="J486" s="229" t="str">
        <f>$J$7</f>
        <v>Preço Total</v>
      </c>
      <c r="K486" s="229"/>
      <c r="L486" s="229"/>
      <c r="M486" s="229"/>
      <c r="N486" s="229"/>
      <c r="Q486" s="63">
        <f>SUMIF($P488:$P527,"UAR",J488:J527)</f>
        <v>0</v>
      </c>
      <c r="R486" s="63">
        <f t="shared" ref="R486:U486" si="201">SUMIF($P488:$P527,"UAR",K488:K527)</f>
        <v>0</v>
      </c>
      <c r="S486" s="63">
        <f t="shared" si="201"/>
        <v>0</v>
      </c>
      <c r="T486" s="63">
        <f t="shared" si="201"/>
        <v>0</v>
      </c>
      <c r="U486" s="63">
        <f t="shared" si="201"/>
        <v>0</v>
      </c>
      <c r="AA486" s="67"/>
      <c r="AD486" s="67"/>
      <c r="AG486" s="67"/>
      <c r="AJ486" s="67"/>
    </row>
    <row r="487" spans="1:36" s="71" customFormat="1" x14ac:dyDescent="0.2">
      <c r="A487" s="228"/>
      <c r="B487" s="228"/>
      <c r="C487" s="228"/>
      <c r="D487" s="228"/>
      <c r="E487" s="68" t="s">
        <v>12</v>
      </c>
      <c r="F487" s="68" t="s">
        <v>13</v>
      </c>
      <c r="G487" s="68" t="s">
        <v>14</v>
      </c>
      <c r="H487" s="68" t="s">
        <v>15</v>
      </c>
      <c r="I487" s="69" t="s">
        <v>16</v>
      </c>
      <c r="J487" s="68" t="s">
        <v>12</v>
      </c>
      <c r="K487" s="68" t="s">
        <v>13</v>
      </c>
      <c r="L487" s="68" t="s">
        <v>14</v>
      </c>
      <c r="M487" s="68" t="s">
        <v>15</v>
      </c>
      <c r="N487" s="68" t="s">
        <v>16</v>
      </c>
      <c r="Q487" s="72">
        <f>Q486/Q485</f>
        <v>0</v>
      </c>
      <c r="R487" s="72">
        <f>R486/R485</f>
        <v>0</v>
      </c>
      <c r="S487" s="72">
        <f>S486/S485</f>
        <v>0</v>
      </c>
      <c r="T487" s="72">
        <f>T486/T485</f>
        <v>0</v>
      </c>
      <c r="U487" s="72">
        <f>U486/U485</f>
        <v>0</v>
      </c>
      <c r="X487" s="73"/>
      <c r="AA487" s="73"/>
      <c r="AD487" s="73"/>
      <c r="AG487" s="73"/>
      <c r="AJ487" s="73"/>
    </row>
    <row r="488" spans="1:36" x14ac:dyDescent="0.2">
      <c r="A488" s="74">
        <v>1</v>
      </c>
      <c r="B488" s="75" t="s">
        <v>63</v>
      </c>
      <c r="C488" s="6" t="str">
        <f>VLOOKUP(B488,Valores!$A$2:$F$300,5,FALSE)</f>
        <v>unid.</v>
      </c>
      <c r="D488" s="6">
        <v>1</v>
      </c>
      <c r="E488" s="102">
        <f>Entrada!$J$27*VLOOKUP(E487,Regional!$A$2:$B$7,2,FALSE)</f>
        <v>968740.77513334784</v>
      </c>
      <c r="F488" s="103">
        <f>Entrada!$J$27*VLOOKUP(F487,Regional!$A$2:$B$7,2,FALSE)</f>
        <v>931043.60324173898</v>
      </c>
      <c r="G488" s="103">
        <f>Entrada!$J$27*VLOOKUP(G487,Regional!$A$2:$B$7,2,FALSE)</f>
        <v>982614.09981426981</v>
      </c>
      <c r="H488" s="103">
        <f>Entrada!$J$27*VLOOKUP(H487,Regional!$A$2:$B$7,2,FALSE)</f>
        <v>962330.34234974941</v>
      </c>
      <c r="I488" s="104">
        <f>Entrada!$J$27*VLOOKUP(I487,Regional!$A$2:$B$7,2,FALSE)</f>
        <v>970750.0152595503</v>
      </c>
      <c r="J488" s="102">
        <f t="shared" ref="J488:N527" si="202">$D488*E488</f>
        <v>968740.77513334784</v>
      </c>
      <c r="K488" s="103">
        <f t="shared" si="202"/>
        <v>931043.60324173898</v>
      </c>
      <c r="L488" s="103">
        <f t="shared" si="202"/>
        <v>982614.09981426981</v>
      </c>
      <c r="M488" s="103">
        <f t="shared" si="202"/>
        <v>962330.34234974941</v>
      </c>
      <c r="N488" s="104">
        <f t="shared" si="202"/>
        <v>970750.0152595503</v>
      </c>
      <c r="O488" s="1">
        <f>VLOOKUP(B488,Valores!$A$2:$P$300,14,FALSE)</f>
        <v>1</v>
      </c>
      <c r="P488" s="1">
        <f>VLOOKUP(B488,Valores!$A$2:$P$300,15,FALSE)</f>
        <v>3.0300000000000001E-2</v>
      </c>
      <c r="Q488" s="72">
        <f>IF($P488="UAR",J488*Q$487,0)</f>
        <v>0</v>
      </c>
      <c r="R488" s="72">
        <f t="shared" ref="R488:U527" si="203">IF($P488="UAR",K488*R$487,0)</f>
        <v>0</v>
      </c>
      <c r="S488" s="72">
        <f t="shared" si="203"/>
        <v>0</v>
      </c>
      <c r="T488" s="72">
        <f t="shared" si="203"/>
        <v>0</v>
      </c>
      <c r="U488" s="72">
        <f t="shared" si="203"/>
        <v>0</v>
      </c>
      <c r="W488" s="2">
        <f t="shared" ref="W488:W497" si="204">J488+Q488</f>
        <v>968740.77513334784</v>
      </c>
      <c r="X488" s="77">
        <f t="shared" ref="X488:X497" si="205">IF($O488="rateio",0,W488*$O488)</f>
        <v>968740.77513334784</v>
      </c>
      <c r="Z488" s="2">
        <f t="shared" ref="Z488:Z497" si="206">K488+R488</f>
        <v>931043.60324173898</v>
      </c>
      <c r="AA488" s="77">
        <f t="shared" ref="AA488:AA497" si="207">IF($O488="rateio",0,Z488*$O488)</f>
        <v>931043.60324173898</v>
      </c>
      <c r="AC488" s="2">
        <f t="shared" ref="AC488:AC497" si="208">L488+S488</f>
        <v>982614.09981426981</v>
      </c>
      <c r="AD488" s="77">
        <f t="shared" ref="AD488:AD497" si="209">IF($O488="rateio",0,AC488*$O488)</f>
        <v>982614.09981426981</v>
      </c>
      <c r="AF488" s="2">
        <f t="shared" ref="AF488:AF497" si="210">M488+T488</f>
        <v>962330.34234974941</v>
      </c>
      <c r="AG488" s="77">
        <f t="shared" ref="AG488:AG497" si="211">IF($O488="rateio",0,AF488*$O488)</f>
        <v>962330.34234974941</v>
      </c>
      <c r="AI488" s="2">
        <f t="shared" ref="AI488:AI497" si="212">N488+U488</f>
        <v>970750.0152595503</v>
      </c>
      <c r="AJ488" s="77">
        <f t="shared" ref="AJ488:AJ497" si="213">IF($O488="rateio",0,AI488*$O488)</f>
        <v>970750.0152595503</v>
      </c>
    </row>
    <row r="489" spans="1:36" x14ac:dyDescent="0.2">
      <c r="A489" s="72">
        <v>2</v>
      </c>
      <c r="B489" s="1" t="s">
        <v>64</v>
      </c>
      <c r="C489" s="6" t="str">
        <f>VLOOKUP(B489,Valores!$A$2:$F$300,5,FALSE)</f>
        <v>unid.</v>
      </c>
      <c r="D489" s="6">
        <v>3</v>
      </c>
      <c r="E489" s="63">
        <f>Entrada!$J$28*VLOOKUP(E487,Regional!$A$2:$B$7,2,FALSE)</f>
        <v>224970.80530915406</v>
      </c>
      <c r="F489" s="2">
        <f>Entrada!$J$28*VLOOKUP(F487,Regional!$A$2:$B$7,2,FALSE)</f>
        <v>216216.38582354353</v>
      </c>
      <c r="G489" s="2">
        <f>Entrada!$J$28*VLOOKUP(G487,Regional!$A$2:$B$7,2,FALSE)</f>
        <v>228192.60943456911</v>
      </c>
      <c r="H489" s="2">
        <f>Entrada!$J$28*VLOOKUP(H487,Regional!$A$2:$B$7,2,FALSE)</f>
        <v>223482.10960982437</v>
      </c>
      <c r="I489" s="76">
        <f>Entrada!$J$28*VLOOKUP(I487,Regional!$A$2:$B$7,2,FALSE)</f>
        <v>225437.41142386934</v>
      </c>
      <c r="J489" s="63">
        <f t="shared" si="202"/>
        <v>674912.41592746216</v>
      </c>
      <c r="K489" s="2">
        <f t="shared" si="202"/>
        <v>648649.1574706306</v>
      </c>
      <c r="L489" s="2">
        <f t="shared" si="202"/>
        <v>684577.8283037073</v>
      </c>
      <c r="M489" s="2">
        <f t="shared" si="202"/>
        <v>670446.32882947312</v>
      </c>
      <c r="N489" s="76">
        <f t="shared" si="202"/>
        <v>676312.23427160806</v>
      </c>
      <c r="O489" s="1">
        <f>VLOOKUP(B489,Valores!$A$2:$P$300,14,FALSE)</f>
        <v>1</v>
      </c>
      <c r="P489" s="1">
        <f>VLOOKUP(B489,Valores!$A$2:$P$300,15,FALSE)</f>
        <v>3.3300000000000003E-2</v>
      </c>
      <c r="Q489" s="72">
        <f t="shared" ref="Q489:Q527" si="214">IF($P489="UAR",J489*Q$487,0)</f>
        <v>0</v>
      </c>
      <c r="R489" s="72">
        <f t="shared" si="203"/>
        <v>0</v>
      </c>
      <c r="S489" s="72">
        <f t="shared" si="203"/>
        <v>0</v>
      </c>
      <c r="T489" s="72">
        <f t="shared" si="203"/>
        <v>0</v>
      </c>
      <c r="U489" s="72">
        <f t="shared" si="203"/>
        <v>0</v>
      </c>
      <c r="W489" s="2">
        <f t="shared" si="204"/>
        <v>674912.41592746216</v>
      </c>
      <c r="X489" s="77">
        <f t="shared" si="205"/>
        <v>674912.41592746216</v>
      </c>
      <c r="Z489" s="2">
        <f t="shared" si="206"/>
        <v>648649.1574706306</v>
      </c>
      <c r="AA489" s="77">
        <f t="shared" si="207"/>
        <v>648649.1574706306</v>
      </c>
      <c r="AC489" s="2">
        <f t="shared" si="208"/>
        <v>684577.8283037073</v>
      </c>
      <c r="AD489" s="77">
        <f t="shared" si="209"/>
        <v>684577.8283037073</v>
      </c>
      <c r="AF489" s="2">
        <f t="shared" si="210"/>
        <v>670446.32882947312</v>
      </c>
      <c r="AG489" s="77">
        <f t="shared" si="211"/>
        <v>670446.32882947312</v>
      </c>
      <c r="AI489" s="2">
        <f t="shared" si="212"/>
        <v>676312.23427160806</v>
      </c>
      <c r="AJ489" s="77">
        <f t="shared" si="213"/>
        <v>676312.23427160806</v>
      </c>
    </row>
    <row r="490" spans="1:36" x14ac:dyDescent="0.2">
      <c r="A490" s="72">
        <v>3</v>
      </c>
      <c r="B490" s="1" t="s">
        <v>68</v>
      </c>
      <c r="C490" s="6" t="str">
        <f>VLOOKUP(B490,Valores!$A$2:$F$300,5,FALSE)</f>
        <v>unid.</v>
      </c>
      <c r="D490" s="6">
        <v>3</v>
      </c>
      <c r="E490" s="63">
        <f>Entrada!$J$32*VLOOKUP(E487,Regional!$A$2:$B$7,2,FALSE)</f>
        <v>140914.57463994442</v>
      </c>
      <c r="F490" s="2">
        <f>Entrada!$J$32*VLOOKUP(F487,Regional!$A$2:$B$7,2,FALSE)</f>
        <v>135431.08403173325</v>
      </c>
      <c r="G490" s="2">
        <f>Entrada!$J$32*VLOOKUP(G487,Regional!$A$2:$B$7,2,FALSE)</f>
        <v>142932.61052367697</v>
      </c>
      <c r="H490" s="2">
        <f>Entrada!$J$32*VLOOKUP(H487,Regional!$A$2:$B$7,2,FALSE)</f>
        <v>139982.10288677146</v>
      </c>
      <c r="I490" s="76">
        <f>Entrada!$J$32*VLOOKUP(I487,Regional!$A$2:$B$7,2,FALSE)</f>
        <v>141206.8419058643</v>
      </c>
      <c r="J490" s="63">
        <f t="shared" si="202"/>
        <v>422743.72391983325</v>
      </c>
      <c r="K490" s="2">
        <f t="shared" si="202"/>
        <v>406293.25209519977</v>
      </c>
      <c r="L490" s="2">
        <f t="shared" si="202"/>
        <v>428797.8315710309</v>
      </c>
      <c r="M490" s="2">
        <f t="shared" si="202"/>
        <v>419946.30866031442</v>
      </c>
      <c r="N490" s="76">
        <f t="shared" si="202"/>
        <v>423620.52571759291</v>
      </c>
      <c r="O490" s="1">
        <f>VLOOKUP(B490,Valores!$A$2:$P$300,14,FALSE)</f>
        <v>1</v>
      </c>
      <c r="P490" s="1">
        <f>VLOOKUP(B490,Valores!$A$2:$P$300,15,FALSE)</f>
        <v>3.3300000000000003E-2</v>
      </c>
      <c r="Q490" s="72">
        <f t="shared" si="214"/>
        <v>0</v>
      </c>
      <c r="R490" s="72">
        <f t="shared" si="203"/>
        <v>0</v>
      </c>
      <c r="S490" s="72">
        <f t="shared" si="203"/>
        <v>0</v>
      </c>
      <c r="T490" s="72">
        <f t="shared" si="203"/>
        <v>0</v>
      </c>
      <c r="U490" s="72">
        <f t="shared" si="203"/>
        <v>0</v>
      </c>
      <c r="W490" s="2">
        <f t="shared" si="204"/>
        <v>422743.72391983325</v>
      </c>
      <c r="X490" s="77">
        <f t="shared" si="205"/>
        <v>422743.72391983325</v>
      </c>
      <c r="Z490" s="2">
        <f t="shared" si="206"/>
        <v>406293.25209519977</v>
      </c>
      <c r="AA490" s="77">
        <f t="shared" si="207"/>
        <v>406293.25209519977</v>
      </c>
      <c r="AC490" s="2">
        <f t="shared" si="208"/>
        <v>428797.8315710309</v>
      </c>
      <c r="AD490" s="77">
        <f t="shared" si="209"/>
        <v>428797.8315710309</v>
      </c>
      <c r="AF490" s="2">
        <f t="shared" si="210"/>
        <v>419946.30866031442</v>
      </c>
      <c r="AG490" s="77">
        <f t="shared" si="211"/>
        <v>419946.30866031442</v>
      </c>
      <c r="AI490" s="2">
        <f t="shared" si="212"/>
        <v>423620.52571759291</v>
      </c>
      <c r="AJ490" s="77">
        <f t="shared" si="213"/>
        <v>423620.52571759291</v>
      </c>
    </row>
    <row r="491" spans="1:36" x14ac:dyDescent="0.2">
      <c r="A491" s="72">
        <v>4</v>
      </c>
      <c r="B491" s="1" t="s">
        <v>69</v>
      </c>
      <c r="C491" s="6" t="str">
        <f>VLOOKUP(B491,Valores!$A$2:$F$300,5,FALSE)</f>
        <v>unid.</v>
      </c>
      <c r="D491" s="6">
        <v>3</v>
      </c>
      <c r="E491" s="63">
        <f>Entrada!$J$33*VLOOKUP(E487,Regional!$A$2:$B$7,2,FALSE)</f>
        <v>71064.189468507888</v>
      </c>
      <c r="F491" s="2">
        <f>Entrada!$J$33*VLOOKUP(F487,Regional!$A$2:$B$7,2,FALSE)</f>
        <v>68298.82742894323</v>
      </c>
      <c r="G491" s="2">
        <f>Entrada!$J$33*VLOOKUP(G487,Regional!$A$2:$B$7,2,FALSE)</f>
        <v>72081.898848550714</v>
      </c>
      <c r="H491" s="2">
        <f>Entrada!$J$33*VLOOKUP(H487,Regional!$A$2:$B$7,2,FALSE)</f>
        <v>70593.937548074304</v>
      </c>
      <c r="I491" s="76">
        <f>Entrada!$J$33*VLOOKUP(I487,Regional!$A$2:$B$7,2,FALSE)</f>
        <v>71211.581861479601</v>
      </c>
      <c r="J491" s="63">
        <f t="shared" si="202"/>
        <v>213192.56840552366</v>
      </c>
      <c r="K491" s="2">
        <f t="shared" si="202"/>
        <v>204896.48228682968</v>
      </c>
      <c r="L491" s="2">
        <f t="shared" si="202"/>
        <v>216245.69654565214</v>
      </c>
      <c r="M491" s="2">
        <f t="shared" si="202"/>
        <v>211781.81264422293</v>
      </c>
      <c r="N491" s="76">
        <f t="shared" si="202"/>
        <v>213634.74558443879</v>
      </c>
      <c r="O491" s="1">
        <f>VLOOKUP(B491,Valores!$A$2:$P$300,14,FALSE)</f>
        <v>1</v>
      </c>
      <c r="P491" s="1">
        <f>VLOOKUP(B491,Valores!$A$2:$P$300,15,FALSE)</f>
        <v>4.1700000000000001E-2</v>
      </c>
      <c r="Q491" s="72">
        <f t="shared" si="214"/>
        <v>0</v>
      </c>
      <c r="R491" s="72">
        <f t="shared" si="203"/>
        <v>0</v>
      </c>
      <c r="S491" s="72">
        <f t="shared" si="203"/>
        <v>0</v>
      </c>
      <c r="T491" s="72">
        <f t="shared" si="203"/>
        <v>0</v>
      </c>
      <c r="U491" s="72">
        <f t="shared" si="203"/>
        <v>0</v>
      </c>
      <c r="W491" s="2">
        <f t="shared" si="204"/>
        <v>213192.56840552366</v>
      </c>
      <c r="X491" s="77">
        <f t="shared" si="205"/>
        <v>213192.56840552366</v>
      </c>
      <c r="Z491" s="2">
        <f t="shared" si="206"/>
        <v>204896.48228682968</v>
      </c>
      <c r="AA491" s="77">
        <f t="shared" si="207"/>
        <v>204896.48228682968</v>
      </c>
      <c r="AC491" s="2">
        <f t="shared" si="208"/>
        <v>216245.69654565214</v>
      </c>
      <c r="AD491" s="77">
        <f t="shared" si="209"/>
        <v>216245.69654565214</v>
      </c>
      <c r="AF491" s="2">
        <f t="shared" si="210"/>
        <v>211781.81264422293</v>
      </c>
      <c r="AG491" s="77">
        <f t="shared" si="211"/>
        <v>211781.81264422293</v>
      </c>
      <c r="AI491" s="2">
        <f t="shared" si="212"/>
        <v>213634.74558443879</v>
      </c>
      <c r="AJ491" s="77">
        <f t="shared" si="213"/>
        <v>213634.74558443879</v>
      </c>
    </row>
    <row r="492" spans="1:36" x14ac:dyDescent="0.2">
      <c r="A492" s="72">
        <v>5</v>
      </c>
      <c r="B492" s="1" t="s">
        <v>66</v>
      </c>
      <c r="C492" s="6" t="str">
        <f>VLOOKUP(B492,Valores!$A$2:$F$300,5,FALSE)</f>
        <v>unid.</v>
      </c>
      <c r="D492" s="6">
        <v>3</v>
      </c>
      <c r="E492" s="63">
        <f>Entrada!$J$30*VLOOKUP(E487,Regional!$A$2:$B$7,2,FALSE)</f>
        <v>112793.45382723065</v>
      </c>
      <c r="F492" s="2">
        <f>Entrada!$J$30*VLOOKUP(F487,Regional!$A$2:$B$7,2,FALSE)</f>
        <v>108404.25671039817</v>
      </c>
      <c r="G492" s="2">
        <f>Entrada!$J$30*VLOOKUP(G487,Regional!$A$2:$B$7,2,FALSE)</f>
        <v>114408.76748697864</v>
      </c>
      <c r="H492" s="2">
        <f>Entrada!$J$30*VLOOKUP(H487,Regional!$A$2:$B$7,2,FALSE)</f>
        <v>112047.06751548503</v>
      </c>
      <c r="I492" s="76">
        <f>Entrada!$J$30*VLOOKUP(I487,Regional!$A$2:$B$7,2,FALSE)</f>
        <v>113027.39580553898</v>
      </c>
      <c r="J492" s="63">
        <f t="shared" si="202"/>
        <v>338380.36148169194</v>
      </c>
      <c r="K492" s="2">
        <f t="shared" si="202"/>
        <v>325212.7701311945</v>
      </c>
      <c r="L492" s="2">
        <f t="shared" si="202"/>
        <v>343226.3024609359</v>
      </c>
      <c r="M492" s="2">
        <f t="shared" si="202"/>
        <v>336141.20254645508</v>
      </c>
      <c r="N492" s="76">
        <f t="shared" si="202"/>
        <v>339082.18741661694</v>
      </c>
      <c r="O492" s="1">
        <f>VLOOKUP(B492,Valores!$A$2:$P$300,14,FALSE)</f>
        <v>1</v>
      </c>
      <c r="P492" s="1">
        <f>VLOOKUP(B492,Valores!$A$2:$P$300,15,FALSE)</f>
        <v>3.3300000000000003E-2</v>
      </c>
      <c r="Q492" s="72">
        <f t="shared" si="214"/>
        <v>0</v>
      </c>
      <c r="R492" s="72">
        <f t="shared" si="203"/>
        <v>0</v>
      </c>
      <c r="S492" s="72">
        <f t="shared" si="203"/>
        <v>0</v>
      </c>
      <c r="T492" s="72">
        <f t="shared" si="203"/>
        <v>0</v>
      </c>
      <c r="U492" s="72">
        <f t="shared" si="203"/>
        <v>0</v>
      </c>
      <c r="W492" s="2">
        <f t="shared" si="204"/>
        <v>338380.36148169194</v>
      </c>
      <c r="X492" s="77">
        <f t="shared" si="205"/>
        <v>338380.36148169194</v>
      </c>
      <c r="Z492" s="2">
        <f t="shared" si="206"/>
        <v>325212.7701311945</v>
      </c>
      <c r="AA492" s="77">
        <f t="shared" si="207"/>
        <v>325212.7701311945</v>
      </c>
      <c r="AC492" s="2">
        <f t="shared" si="208"/>
        <v>343226.3024609359</v>
      </c>
      <c r="AD492" s="77">
        <f t="shared" si="209"/>
        <v>343226.3024609359</v>
      </c>
      <c r="AF492" s="2">
        <f t="shared" si="210"/>
        <v>336141.20254645508</v>
      </c>
      <c r="AG492" s="77">
        <f t="shared" si="211"/>
        <v>336141.20254645508</v>
      </c>
      <c r="AI492" s="2">
        <f t="shared" si="212"/>
        <v>339082.18741661694</v>
      </c>
      <c r="AJ492" s="77">
        <f t="shared" si="213"/>
        <v>339082.18741661694</v>
      </c>
    </row>
    <row r="493" spans="1:36" x14ac:dyDescent="0.2">
      <c r="A493" s="72">
        <v>6</v>
      </c>
      <c r="B493" s="1" t="s">
        <v>76</v>
      </c>
      <c r="C493" s="6" t="str">
        <f>VLOOKUP(B493,Valores!$A$2:$F$300,5,FALSE)</f>
        <v>kg</v>
      </c>
      <c r="D493" s="6">
        <v>4700</v>
      </c>
      <c r="E493" s="63">
        <f>VLOOKUP($B493,Valores!$A$2:$G$300,6,FALSE)*VLOOKUP(VLOOKUP($B493,Indices_Poder!$B$5:$E$250,3,FALSE),Indices_Poder!$G$6:$N$27,4,FALSE)*VLOOKUP($E$8,Regional!$A$2:$B$7,2,FALSE)</f>
        <v>134.45374607862703</v>
      </c>
      <c r="F493" s="2">
        <f>VLOOKUP($B493,Valores!$A$2:$G$300,6,FALSE)*VLOOKUP(VLOOKUP($B493,Indices_Poder!$B$5:$E$250,3,FALSE),Indices_Poder!$G$6:$N$27,4,FALSE)*VLOOKUP($F$8,Regional!$A$2:$B$7,2,FALSE)</f>
        <v>129.22166944109824</v>
      </c>
      <c r="G493" s="2">
        <f>VLOOKUP($B493,Valores!$A$2:$G$300,6,FALSE)*VLOOKUP(VLOOKUP($B493,Indices_Poder!$B$5:$E$250,3,FALSE),Indices_Poder!$G$6:$N$27,4,FALSE)*VLOOKUP($G$8,Regional!$A$2:$B$7,2,FALSE)</f>
        <v>136.37925651629627</v>
      </c>
      <c r="H493" s="2">
        <f>VLOOKUP($B493,Valores!$A$2:$G$300,6,FALSE)*VLOOKUP(VLOOKUP($B493,Indices_Poder!$B$5:$E$250,3,FALSE),Indices_Poder!$G$6:$N$27,4,FALSE)*VLOOKUP($H$8,Regional!$A$2:$B$7,2,FALSE)</f>
        <v>133.56402746260059</v>
      </c>
      <c r="I493" s="76">
        <f>VLOOKUP($B493,Valores!$A$2:$G$300,6,FALSE)*VLOOKUP(VLOOKUP($B493,Indices_Poder!$B$5:$E$250,3,FALSE),Indices_Poder!$G$6:$N$27,4,FALSE)*VLOOKUP($I$8,Regional!$A$2:$B$7,2,FALSE)</f>
        <v>134.73261310753085</v>
      </c>
      <c r="J493" s="63">
        <f t="shared" si="202"/>
        <v>631932.60656954709</v>
      </c>
      <c r="K493" s="2">
        <f t="shared" si="202"/>
        <v>607341.84637316177</v>
      </c>
      <c r="L493" s="2">
        <f t="shared" si="202"/>
        <v>640982.50562659244</v>
      </c>
      <c r="M493" s="2">
        <f t="shared" si="202"/>
        <v>627750.9290742228</v>
      </c>
      <c r="N493" s="76">
        <f t="shared" si="202"/>
        <v>633243.28160539502</v>
      </c>
      <c r="O493" s="1">
        <f>VLOOKUP(B493,Valores!$A$2:$P$300,14,FALSE)</f>
        <v>1</v>
      </c>
      <c r="P493" s="1">
        <f>VLOOKUP(B493,Valores!$A$2:$P$300,15,FALSE)</f>
        <v>2.5000000000000001E-2</v>
      </c>
      <c r="Q493" s="72">
        <f t="shared" si="214"/>
        <v>0</v>
      </c>
      <c r="R493" s="72">
        <f t="shared" si="203"/>
        <v>0</v>
      </c>
      <c r="S493" s="72">
        <f t="shared" si="203"/>
        <v>0</v>
      </c>
      <c r="T493" s="72">
        <f t="shared" si="203"/>
        <v>0</v>
      </c>
      <c r="U493" s="72">
        <f t="shared" si="203"/>
        <v>0</v>
      </c>
      <c r="W493" s="2">
        <f t="shared" si="204"/>
        <v>631932.60656954709</v>
      </c>
      <c r="X493" s="77">
        <f t="shared" si="205"/>
        <v>631932.60656954709</v>
      </c>
      <c r="Z493" s="2">
        <f t="shared" si="206"/>
        <v>607341.84637316177</v>
      </c>
      <c r="AA493" s="77">
        <f t="shared" si="207"/>
        <v>607341.84637316177</v>
      </c>
      <c r="AC493" s="2">
        <f t="shared" si="208"/>
        <v>640982.50562659244</v>
      </c>
      <c r="AD493" s="77">
        <f t="shared" si="209"/>
        <v>640982.50562659244</v>
      </c>
      <c r="AF493" s="2">
        <f t="shared" si="210"/>
        <v>627750.9290742228</v>
      </c>
      <c r="AG493" s="77">
        <f t="shared" si="211"/>
        <v>627750.9290742228</v>
      </c>
      <c r="AI493" s="2">
        <f t="shared" si="212"/>
        <v>633243.28160539502</v>
      </c>
      <c r="AJ493" s="77">
        <f t="shared" si="213"/>
        <v>633243.28160539502</v>
      </c>
    </row>
    <row r="494" spans="1:36" x14ac:dyDescent="0.2">
      <c r="A494" s="72">
        <v>7</v>
      </c>
      <c r="B494" s="1" t="s">
        <v>77</v>
      </c>
      <c r="C494" s="6" t="str">
        <f>VLOOKUP(B494,Valores!$A$2:$F$300,5,FALSE)</f>
        <v>unid.</v>
      </c>
      <c r="D494" s="6">
        <v>102</v>
      </c>
      <c r="E494" s="63">
        <f>VLOOKUP($B494,Valores!$A$2:$G$300,6,FALSE)*VLOOKUP(VLOOKUP($B494,Indices_Poder!$B$5:$E$250,3,FALSE),Indices_Poder!$G$6:$N$27,4,FALSE)*VLOOKUP($E$8,Regional!$A$2:$B$7,2,FALSE)</f>
        <v>322.80981771947944</v>
      </c>
      <c r="F494" s="2">
        <f>VLOOKUP($B494,Valores!$A$2:$G$300,6,FALSE)*VLOOKUP(VLOOKUP($B494,Indices_Poder!$B$5:$E$250,3,FALSE),Indices_Poder!$G$6:$N$27,4,FALSE)*VLOOKUP($F$8,Regional!$A$2:$B$7,2,FALSE)</f>
        <v>310.24813197316092</v>
      </c>
      <c r="G494" s="2">
        <f>VLOOKUP($B494,Valores!$A$2:$G$300,6,FALSE)*VLOOKUP(VLOOKUP($B494,Indices_Poder!$B$5:$E$250,3,FALSE),Indices_Poder!$G$6:$N$27,4,FALSE)*VLOOKUP($G$8,Regional!$A$2:$B$7,2,FALSE)</f>
        <v>327.43277313373369</v>
      </c>
      <c r="H494" s="2">
        <f>VLOOKUP($B494,Valores!$A$2:$G$300,6,FALSE)*VLOOKUP(VLOOKUP($B494,Indices_Poder!$B$5:$E$250,3,FALSE),Indices_Poder!$G$6:$N$27,4,FALSE)*VLOOKUP($H$8,Regional!$A$2:$B$7,2,FALSE)</f>
        <v>320.67369349358268</v>
      </c>
      <c r="I494" s="76">
        <f>VLOOKUP($B494,Valores!$A$2:$G$300,6,FALSE)*VLOOKUP(VLOOKUP($B494,Indices_Poder!$B$5:$E$250,3,FALSE),Indices_Poder!$G$6:$N$27,4,FALSE)*VLOOKUP($I$8,Regional!$A$2:$B$7,2,FALSE)</f>
        <v>323.47934919326798</v>
      </c>
      <c r="J494" s="63">
        <f t="shared" si="202"/>
        <v>32926.601407386901</v>
      </c>
      <c r="K494" s="2">
        <f t="shared" si="202"/>
        <v>31645.309461262415</v>
      </c>
      <c r="L494" s="2">
        <f t="shared" si="202"/>
        <v>33398.142859640837</v>
      </c>
      <c r="M494" s="2">
        <f t="shared" si="202"/>
        <v>32708.716736345432</v>
      </c>
      <c r="N494" s="76">
        <f t="shared" si="202"/>
        <v>32994.893617713336</v>
      </c>
      <c r="O494" s="1">
        <f>VLOOKUP(B494,Valores!$A$2:$P$300,14,FALSE)</f>
        <v>1</v>
      </c>
      <c r="P494" s="1">
        <f>VLOOKUP(B494,Valores!$A$2:$P$300,15,FALSE)</f>
        <v>2.5000000000000001E-2</v>
      </c>
      <c r="Q494" s="72">
        <f t="shared" si="214"/>
        <v>0</v>
      </c>
      <c r="R494" s="72">
        <f t="shared" si="203"/>
        <v>0</v>
      </c>
      <c r="S494" s="72">
        <f t="shared" si="203"/>
        <v>0</v>
      </c>
      <c r="T494" s="72">
        <f t="shared" si="203"/>
        <v>0</v>
      </c>
      <c r="U494" s="72">
        <f t="shared" si="203"/>
        <v>0</v>
      </c>
      <c r="W494" s="2">
        <f t="shared" si="204"/>
        <v>32926.601407386901</v>
      </c>
      <c r="X494" s="77">
        <f t="shared" si="205"/>
        <v>32926.601407386901</v>
      </c>
      <c r="Z494" s="2">
        <f t="shared" si="206"/>
        <v>31645.309461262415</v>
      </c>
      <c r="AA494" s="77">
        <f t="shared" si="207"/>
        <v>31645.309461262415</v>
      </c>
      <c r="AC494" s="2">
        <f t="shared" si="208"/>
        <v>33398.142859640837</v>
      </c>
      <c r="AD494" s="77">
        <f t="shared" si="209"/>
        <v>33398.142859640837</v>
      </c>
      <c r="AF494" s="2">
        <f t="shared" si="210"/>
        <v>32708.716736345432</v>
      </c>
      <c r="AG494" s="77">
        <f t="shared" si="211"/>
        <v>32708.716736345432</v>
      </c>
      <c r="AI494" s="2">
        <f t="shared" si="212"/>
        <v>32994.893617713336</v>
      </c>
      <c r="AJ494" s="77">
        <f t="shared" si="213"/>
        <v>32994.893617713336</v>
      </c>
    </row>
    <row r="495" spans="1:36" x14ac:dyDescent="0.2">
      <c r="A495" s="72">
        <v>8</v>
      </c>
      <c r="B495" s="1" t="s">
        <v>78</v>
      </c>
      <c r="C495" s="6" t="str">
        <f>VLOOKUP(B495,Valores!$A$2:$F$300,5,FALSE)</f>
        <v>unid.</v>
      </c>
      <c r="D495" s="6">
        <v>0</v>
      </c>
      <c r="E495" s="63">
        <f>VLOOKUP($B495,Valores!$A$2:$G$300,6,FALSE)*VLOOKUP(VLOOKUP($B495,Indices_Poder!$B$5:$E$250,3,FALSE),Indices_Poder!$G$6:$N$27,4,FALSE)*VLOOKUP($E$8,Regional!$A$2:$B$7,2,FALSE)</f>
        <v>327.77715531799083</v>
      </c>
      <c r="F495" s="2">
        <f>VLOOKUP($B495,Valores!$A$2:$G$300,6,FALSE)*VLOOKUP(VLOOKUP($B495,Indices_Poder!$B$5:$E$250,3,FALSE),Indices_Poder!$G$6:$N$27,4,FALSE)*VLOOKUP($F$8,Regional!$A$2:$B$7,2,FALSE)</f>
        <v>315.02217268141914</v>
      </c>
      <c r="G495" s="2">
        <f>VLOOKUP($B495,Valores!$A$2:$G$300,6,FALSE)*VLOOKUP(VLOOKUP($B495,Indices_Poder!$B$5:$E$250,3,FALSE),Indices_Poder!$G$6:$N$27,4,FALSE)*VLOOKUP($G$8,Regional!$A$2:$B$7,2,FALSE)</f>
        <v>332.47124791266822</v>
      </c>
      <c r="H495" s="2">
        <f>VLOOKUP($B495,Valores!$A$2:$G$300,6,FALSE)*VLOOKUP(VLOOKUP($B495,Indices_Poder!$B$5:$E$250,3,FALSE),Indices_Poder!$G$6:$N$27,4,FALSE)*VLOOKUP($H$8,Regional!$A$2:$B$7,2,FALSE)</f>
        <v>325.6081608087261</v>
      </c>
      <c r="I495" s="76">
        <f>VLOOKUP($B495,Valores!$A$2:$G$300,6,FALSE)*VLOOKUP(VLOOKUP($B495,Indices_Poder!$B$5:$E$250,3,FALSE),Indices_Poder!$G$6:$N$27,4,FALSE)*VLOOKUP($I$8,Regional!$A$2:$B$7,2,FALSE)</f>
        <v>328.4569894179096</v>
      </c>
      <c r="J495" s="63">
        <f t="shared" si="202"/>
        <v>0</v>
      </c>
      <c r="K495" s="2">
        <f t="shared" si="202"/>
        <v>0</v>
      </c>
      <c r="L495" s="2">
        <f t="shared" si="202"/>
        <v>0</v>
      </c>
      <c r="M495" s="2">
        <f t="shared" si="202"/>
        <v>0</v>
      </c>
      <c r="N495" s="76">
        <f t="shared" si="202"/>
        <v>0</v>
      </c>
      <c r="O495" s="1">
        <f>VLOOKUP(B495,Valores!$A$2:$P$300,14,FALSE)</f>
        <v>1</v>
      </c>
      <c r="P495" s="1">
        <f>VLOOKUP(B495,Valores!$A$2:$P$300,15,FALSE)</f>
        <v>2.5000000000000001E-2</v>
      </c>
      <c r="Q495" s="72">
        <f t="shared" si="214"/>
        <v>0</v>
      </c>
      <c r="R495" s="72">
        <f t="shared" si="203"/>
        <v>0</v>
      </c>
      <c r="S495" s="72">
        <f t="shared" si="203"/>
        <v>0</v>
      </c>
      <c r="T495" s="72">
        <f t="shared" si="203"/>
        <v>0</v>
      </c>
      <c r="U495" s="72">
        <f t="shared" si="203"/>
        <v>0</v>
      </c>
      <c r="W495" s="2">
        <f t="shared" si="204"/>
        <v>0</v>
      </c>
      <c r="X495" s="77">
        <f t="shared" si="205"/>
        <v>0</v>
      </c>
      <c r="Z495" s="2">
        <f t="shared" si="206"/>
        <v>0</v>
      </c>
      <c r="AA495" s="77">
        <f t="shared" si="207"/>
        <v>0</v>
      </c>
      <c r="AC495" s="2">
        <f t="shared" si="208"/>
        <v>0</v>
      </c>
      <c r="AD495" s="77">
        <f t="shared" si="209"/>
        <v>0</v>
      </c>
      <c r="AF495" s="2">
        <f t="shared" si="210"/>
        <v>0</v>
      </c>
      <c r="AG495" s="77">
        <f t="shared" si="211"/>
        <v>0</v>
      </c>
      <c r="AI495" s="2">
        <f t="shared" si="212"/>
        <v>0</v>
      </c>
      <c r="AJ495" s="77">
        <f t="shared" si="213"/>
        <v>0</v>
      </c>
    </row>
    <row r="496" spans="1:36" x14ac:dyDescent="0.2">
      <c r="A496" s="72">
        <v>9</v>
      </c>
      <c r="B496" s="1" t="s">
        <v>79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1">
        <v>0</v>
      </c>
      <c r="P496" s="1">
        <v>0</v>
      </c>
      <c r="Q496" s="72">
        <f t="shared" si="214"/>
        <v>0</v>
      </c>
      <c r="R496" s="72">
        <f t="shared" si="203"/>
        <v>0</v>
      </c>
      <c r="S496" s="72">
        <f t="shared" si="203"/>
        <v>0</v>
      </c>
      <c r="T496" s="72">
        <f t="shared" si="203"/>
        <v>0</v>
      </c>
      <c r="U496" s="72">
        <f t="shared" si="203"/>
        <v>0</v>
      </c>
      <c r="W496" s="2">
        <f t="shared" si="204"/>
        <v>0</v>
      </c>
      <c r="X496" s="77">
        <f t="shared" si="205"/>
        <v>0</v>
      </c>
      <c r="Z496" s="2">
        <f t="shared" si="206"/>
        <v>0</v>
      </c>
      <c r="AA496" s="77">
        <f t="shared" si="207"/>
        <v>0</v>
      </c>
      <c r="AC496" s="2">
        <f t="shared" si="208"/>
        <v>0</v>
      </c>
      <c r="AD496" s="77">
        <f t="shared" si="209"/>
        <v>0</v>
      </c>
      <c r="AF496" s="2">
        <f t="shared" si="210"/>
        <v>0</v>
      </c>
      <c r="AG496" s="77">
        <f t="shared" si="211"/>
        <v>0</v>
      </c>
      <c r="AI496" s="2">
        <f t="shared" si="212"/>
        <v>0</v>
      </c>
      <c r="AJ496" s="77">
        <f t="shared" si="213"/>
        <v>0</v>
      </c>
    </row>
    <row r="497" spans="1:36" x14ac:dyDescent="0.2">
      <c r="A497" s="72">
        <v>10</v>
      </c>
      <c r="B497" s="1" t="s">
        <v>80</v>
      </c>
      <c r="C497" s="6" t="str">
        <f>VLOOKUP(B497,Valores!$A$2:$F$300,5,FALSE)</f>
        <v>unid.</v>
      </c>
      <c r="D497" s="6">
        <v>0</v>
      </c>
      <c r="E497" s="63">
        <f>VLOOKUP($B497,Valores!$A$2:$G$300,6,FALSE)*VLOOKUP(VLOOKUP($B497,Indices_Poder!$B$5:$E$250,3,FALSE),Indices_Poder!$G$6:$N$27,4,FALSE)*VLOOKUP($E$8,Regional!$A$2:$B$7,2,FALSE)</f>
        <v>322.80981771947944</v>
      </c>
      <c r="F497" s="2">
        <f>VLOOKUP($B497,Valores!$A$2:$G$300,6,FALSE)*VLOOKUP(VLOOKUP($B497,Indices_Poder!$B$5:$E$250,3,FALSE),Indices_Poder!$G$6:$N$27,4,FALSE)*VLOOKUP($F$8,Regional!$A$2:$B$7,2,FALSE)</f>
        <v>310.24813197316092</v>
      </c>
      <c r="G497" s="2">
        <f>VLOOKUP($B497,Valores!$A$2:$G$300,6,FALSE)*VLOOKUP(VLOOKUP($B497,Indices_Poder!$B$5:$E$250,3,FALSE),Indices_Poder!$G$6:$N$27,4,FALSE)*VLOOKUP($G$8,Regional!$A$2:$B$7,2,FALSE)</f>
        <v>327.43277313373369</v>
      </c>
      <c r="H497" s="2">
        <f>VLOOKUP($B497,Valores!$A$2:$G$300,6,FALSE)*VLOOKUP(VLOOKUP($B497,Indices_Poder!$B$5:$E$250,3,FALSE),Indices_Poder!$G$6:$N$27,4,FALSE)*VLOOKUP($H$8,Regional!$A$2:$B$7,2,FALSE)</f>
        <v>320.67369349358268</v>
      </c>
      <c r="I497" s="76">
        <f>VLOOKUP($B497,Valores!$A$2:$G$300,6,FALSE)*VLOOKUP(VLOOKUP($B497,Indices_Poder!$B$5:$E$250,3,FALSE),Indices_Poder!$G$6:$N$27,4,FALSE)*VLOOKUP($I$8,Regional!$A$2:$B$7,2,FALSE)</f>
        <v>323.47934919326798</v>
      </c>
      <c r="J497" s="63">
        <f t="shared" si="202"/>
        <v>0</v>
      </c>
      <c r="K497" s="2">
        <f t="shared" si="202"/>
        <v>0</v>
      </c>
      <c r="L497" s="2">
        <f t="shared" si="202"/>
        <v>0</v>
      </c>
      <c r="M497" s="2">
        <f t="shared" si="202"/>
        <v>0</v>
      </c>
      <c r="N497" s="76">
        <f t="shared" si="202"/>
        <v>0</v>
      </c>
      <c r="O497" s="1">
        <f>VLOOKUP(B497,Valores!$A$2:$P$300,14,FALSE)</f>
        <v>1</v>
      </c>
      <c r="P497" s="1">
        <f>VLOOKUP(B497,Valores!$A$2:$P$300,15,FALSE)</f>
        <v>2.5000000000000001E-2</v>
      </c>
      <c r="Q497" s="72">
        <f t="shared" si="214"/>
        <v>0</v>
      </c>
      <c r="R497" s="72">
        <f t="shared" si="203"/>
        <v>0</v>
      </c>
      <c r="S497" s="72">
        <f t="shared" si="203"/>
        <v>0</v>
      </c>
      <c r="T497" s="72">
        <f t="shared" si="203"/>
        <v>0</v>
      </c>
      <c r="U497" s="72">
        <f t="shared" si="203"/>
        <v>0</v>
      </c>
      <c r="W497" s="2">
        <f t="shared" si="204"/>
        <v>0</v>
      </c>
      <c r="X497" s="77">
        <f t="shared" si="205"/>
        <v>0</v>
      </c>
      <c r="Z497" s="2">
        <f t="shared" si="206"/>
        <v>0</v>
      </c>
      <c r="AA497" s="77">
        <f t="shared" si="207"/>
        <v>0</v>
      </c>
      <c r="AC497" s="2">
        <f t="shared" si="208"/>
        <v>0</v>
      </c>
      <c r="AD497" s="77">
        <f t="shared" si="209"/>
        <v>0</v>
      </c>
      <c r="AF497" s="2">
        <f t="shared" si="210"/>
        <v>0</v>
      </c>
      <c r="AG497" s="77">
        <f t="shared" si="211"/>
        <v>0</v>
      </c>
      <c r="AI497" s="2">
        <f t="shared" si="212"/>
        <v>0</v>
      </c>
      <c r="AJ497" s="77">
        <f t="shared" si="213"/>
        <v>0</v>
      </c>
    </row>
    <row r="498" spans="1:36" x14ac:dyDescent="0.2">
      <c r="A498" s="72">
        <v>11</v>
      </c>
      <c r="B498" s="1" t="s">
        <v>81</v>
      </c>
      <c r="C498" s="6" t="str">
        <f>VLOOKUP(B498,Valores!$A$2:$F$300,5,FALSE)</f>
        <v>unid.</v>
      </c>
      <c r="D498" s="6">
        <v>0</v>
      </c>
      <c r="E498" s="63">
        <f>VLOOKUP($B498,Valores!$A$2:$G$300,6,FALSE)*VLOOKUP(VLOOKUP($B498,Indices_Poder!$B$5:$E$250,3,FALSE),Indices_Poder!$G$6:$N$27,4,FALSE)*VLOOKUP($E$8,Regional!$A$2:$B$7,2,FALSE)</f>
        <v>322.80981771947944</v>
      </c>
      <c r="F498" s="2">
        <f>VLOOKUP($B498,Valores!$A$2:$G$300,6,FALSE)*VLOOKUP(VLOOKUP($B498,Indices_Poder!$B$5:$E$250,3,FALSE),Indices_Poder!$G$6:$N$27,4,FALSE)*VLOOKUP($F$8,Regional!$A$2:$B$7,2,FALSE)</f>
        <v>310.24813197316092</v>
      </c>
      <c r="G498" s="2">
        <f>VLOOKUP($B498,Valores!$A$2:$G$300,6,FALSE)*VLOOKUP(VLOOKUP($B498,Indices_Poder!$B$5:$E$250,3,FALSE),Indices_Poder!$G$6:$N$27,4,FALSE)*VLOOKUP($G$8,Regional!$A$2:$B$7,2,FALSE)</f>
        <v>327.43277313373369</v>
      </c>
      <c r="H498" s="2">
        <f>VLOOKUP($B498,Valores!$A$2:$G$300,6,FALSE)*VLOOKUP(VLOOKUP($B498,Indices_Poder!$B$5:$E$250,3,FALSE),Indices_Poder!$G$6:$N$27,4,FALSE)*VLOOKUP($H$8,Regional!$A$2:$B$7,2,FALSE)</f>
        <v>320.67369349358268</v>
      </c>
      <c r="I498" s="76">
        <f>VLOOKUP($B498,Valores!$A$2:$G$300,6,FALSE)*VLOOKUP(VLOOKUP($B498,Indices_Poder!$B$5:$E$250,3,FALSE),Indices_Poder!$G$6:$N$27,4,FALSE)*VLOOKUP($I$8,Regional!$A$2:$B$7,2,FALSE)</f>
        <v>323.47934919326798</v>
      </c>
      <c r="J498" s="63">
        <f t="shared" si="202"/>
        <v>0</v>
      </c>
      <c r="K498" s="2">
        <f t="shared" si="202"/>
        <v>0</v>
      </c>
      <c r="L498" s="2">
        <f t="shared" si="202"/>
        <v>0</v>
      </c>
      <c r="M498" s="2">
        <f t="shared" si="202"/>
        <v>0</v>
      </c>
      <c r="N498" s="76">
        <f t="shared" si="202"/>
        <v>0</v>
      </c>
      <c r="O498" s="1">
        <f>VLOOKUP(B498,Valores!$A$2:$P$300,14,FALSE)</f>
        <v>1</v>
      </c>
      <c r="P498" s="1">
        <f>VLOOKUP(B498,Valores!$A$2:$P$300,15,FALSE)</f>
        <v>2.5000000000000001E-2</v>
      </c>
      <c r="Q498" s="72">
        <f t="shared" si="214"/>
        <v>0</v>
      </c>
      <c r="R498" s="72">
        <f t="shared" si="203"/>
        <v>0</v>
      </c>
      <c r="S498" s="72">
        <f t="shared" si="203"/>
        <v>0</v>
      </c>
      <c r="T498" s="72">
        <f t="shared" si="203"/>
        <v>0</v>
      </c>
      <c r="U498" s="72">
        <f t="shared" si="203"/>
        <v>0</v>
      </c>
    </row>
    <row r="499" spans="1:36" x14ac:dyDescent="0.2">
      <c r="A499" s="72">
        <v>12</v>
      </c>
      <c r="B499" s="1" t="s">
        <v>159</v>
      </c>
      <c r="C499" s="6" t="str">
        <f>VLOOKUP(B499,Valores!$A$2:$F$300,5,FALSE)</f>
        <v>kg</v>
      </c>
      <c r="D499" s="6">
        <v>0</v>
      </c>
      <c r="E499" s="63">
        <f>VLOOKUP($B499,Valores!$A$2:$G$300,6,FALSE)*VLOOKUP(VLOOKUP($B499,Indices_Poder!$B$5:$E$250,3,FALSE),Indices_Poder!$G$6:$N$27,4,FALSE)*VLOOKUP($E$8,Regional!$A$2:$B$7,2,FALSE)</f>
        <v>108.34166059456014</v>
      </c>
      <c r="F499" s="2">
        <f>VLOOKUP($B499,Valores!$A$2:$G$300,6,FALSE)*VLOOKUP(VLOOKUP($B499,Indices_Poder!$B$5:$E$250,3,FALSE),Indices_Poder!$G$6:$N$27,4,FALSE)*VLOOKUP($F$8,Regional!$A$2:$B$7,2,FALSE)</f>
        <v>104.12569869092985</v>
      </c>
      <c r="G499" s="2">
        <f>VLOOKUP($B499,Valores!$A$2:$G$300,6,FALSE)*VLOOKUP(VLOOKUP($B499,Indices_Poder!$B$5:$E$250,3,FALSE),Indices_Poder!$G$6:$N$27,4,FALSE)*VLOOKUP($G$8,Regional!$A$2:$B$7,2,FALSE)</f>
        <v>109.89322017838347</v>
      </c>
      <c r="H499" s="2">
        <f>VLOOKUP($B499,Valores!$A$2:$G$300,6,FALSE)*VLOOKUP(VLOOKUP($B499,Indices_Poder!$B$5:$E$250,3,FALSE),Indices_Poder!$G$6:$N$27,4,FALSE)*VLOOKUP($H$8,Regional!$A$2:$B$7,2,FALSE)</f>
        <v>107.62473306272454</v>
      </c>
      <c r="I499" s="76">
        <f>VLOOKUP($B499,Valores!$A$2:$G$300,6,FALSE)*VLOOKUP(VLOOKUP($B499,Indices_Poder!$B$5:$E$250,3,FALSE),Indices_Poder!$G$6:$N$27,4,FALSE)*VLOOKUP($I$8,Regional!$A$2:$B$7,2,FALSE)</f>
        <v>108.56636922394145</v>
      </c>
      <c r="J499" s="63">
        <f t="shared" si="202"/>
        <v>0</v>
      </c>
      <c r="K499" s="2">
        <f t="shared" si="202"/>
        <v>0</v>
      </c>
      <c r="L499" s="2">
        <f t="shared" si="202"/>
        <v>0</v>
      </c>
      <c r="M499" s="2">
        <f t="shared" si="202"/>
        <v>0</v>
      </c>
      <c r="N499" s="76">
        <f t="shared" si="202"/>
        <v>0</v>
      </c>
      <c r="O499" s="1">
        <f>VLOOKUP(B499,Valores!$A$2:$P$300,14,FALSE)</f>
        <v>1</v>
      </c>
      <c r="P499" s="1" t="str">
        <f>VLOOKUP(B499,Valores!$A$2:$P$300,15,FALSE)</f>
        <v>Rateio</v>
      </c>
      <c r="Q499" s="72">
        <f t="shared" si="214"/>
        <v>0</v>
      </c>
      <c r="R499" s="72">
        <f t="shared" si="203"/>
        <v>0</v>
      </c>
      <c r="S499" s="72">
        <f t="shared" si="203"/>
        <v>0</v>
      </c>
      <c r="T499" s="72">
        <f t="shared" si="203"/>
        <v>0</v>
      </c>
      <c r="U499" s="72">
        <f t="shared" si="203"/>
        <v>0</v>
      </c>
      <c r="W499" s="2">
        <f t="shared" ref="W499:W527" si="215">J499+Q499</f>
        <v>0</v>
      </c>
      <c r="X499" s="77">
        <f t="shared" ref="X499:X527" si="216">IF($O499="rateio",0,W499*$O499)</f>
        <v>0</v>
      </c>
      <c r="Z499" s="2">
        <f t="shared" ref="Z499:Z527" si="217">K499+R499</f>
        <v>0</v>
      </c>
      <c r="AA499" s="77">
        <f t="shared" ref="AA499:AA527" si="218">IF($O499="rateio",0,Z499*$O499)</f>
        <v>0</v>
      </c>
      <c r="AC499" s="2">
        <f t="shared" ref="AC499:AC527" si="219">L499+S499</f>
        <v>0</v>
      </c>
      <c r="AD499" s="77">
        <f t="shared" ref="AD499:AD527" si="220">IF($O499="rateio",0,AC499*$O499)</f>
        <v>0</v>
      </c>
      <c r="AF499" s="2">
        <f t="shared" ref="AF499:AF527" si="221">M499+T499</f>
        <v>0</v>
      </c>
      <c r="AG499" s="77">
        <f t="shared" ref="AG499:AG527" si="222">IF($O499="rateio",0,AF499*$O499)</f>
        <v>0</v>
      </c>
      <c r="AI499" s="2">
        <f t="shared" ref="AI499:AI527" si="223">N499+U499</f>
        <v>0</v>
      </c>
      <c r="AJ499" s="77">
        <f t="shared" ref="AJ499:AJ527" si="224">IF($O499="rateio",0,AI499*$O499)</f>
        <v>0</v>
      </c>
    </row>
    <row r="500" spans="1:36" x14ac:dyDescent="0.2">
      <c r="A500" s="72">
        <v>13</v>
      </c>
      <c r="B500" s="1" t="s">
        <v>160</v>
      </c>
      <c r="C500" s="6" t="str">
        <f>VLOOKUP(B500,Valores!$A$2:$F$300,5,FALSE)</f>
        <v>m</v>
      </c>
      <c r="D500" s="6">
        <v>12866</v>
      </c>
      <c r="E500" s="63">
        <f>VLOOKUP($B500,Valores!$A$2:$G$300,6,FALSE)*VLOOKUP(VLOOKUP($B500,Indices_Poder!$B$5:$E$250,3,FALSE),Indices_Poder!$G$6:$N$27,4,FALSE)*VLOOKUP($E$8,Regional!$A$2:$B$7,2,FALSE)</f>
        <v>83.974855888348671</v>
      </c>
      <c r="F500" s="2">
        <f>VLOOKUP($B500,Valores!$A$2:$G$300,6,FALSE)*VLOOKUP(VLOOKUP($B500,Indices_Poder!$B$5:$E$250,3,FALSE),Indices_Poder!$G$6:$N$27,4,FALSE)*VLOOKUP($F$8,Regional!$A$2:$B$7,2,FALSE)</f>
        <v>80.707093595014413</v>
      </c>
      <c r="G500" s="2">
        <f>VLOOKUP($B500,Valores!$A$2:$G$300,6,FALSE)*VLOOKUP(VLOOKUP($B500,Indices_Poder!$B$5:$E$250,3,FALSE),Indices_Poder!$G$6:$N$27,4,FALSE)*VLOOKUP($G$8,Regional!$A$2:$B$7,2,FALSE)</f>
        <v>85.177458762799091</v>
      </c>
      <c r="H500" s="2">
        <f>VLOOKUP($B500,Valores!$A$2:$G$300,6,FALSE)*VLOOKUP(VLOOKUP($B500,Indices_Poder!$B$5:$E$250,3,FALSE),Indices_Poder!$G$6:$N$27,4,FALSE)*VLOOKUP($H$8,Regional!$A$2:$B$7,2,FALSE)</f>
        <v>83.419170422223303</v>
      </c>
      <c r="I500" s="76">
        <f>VLOOKUP($B500,Valores!$A$2:$G$300,6,FALSE)*VLOOKUP(VLOOKUP($B500,Indices_Poder!$B$5:$E$250,3,FALSE),Indices_Poder!$G$6:$N$27,4,FALSE)*VLOOKUP($I$8,Regional!$A$2:$B$7,2,FALSE)</f>
        <v>84.149025959820804</v>
      </c>
      <c r="J500" s="63">
        <f t="shared" si="202"/>
        <v>1080420.495859494</v>
      </c>
      <c r="K500" s="2">
        <f t="shared" si="202"/>
        <v>1038377.4661934554</v>
      </c>
      <c r="L500" s="2">
        <f t="shared" si="202"/>
        <v>1095893.184442173</v>
      </c>
      <c r="M500" s="2">
        <f t="shared" si="202"/>
        <v>1073271.046652325</v>
      </c>
      <c r="N500" s="76">
        <f t="shared" si="202"/>
        <v>1082661.3679990545</v>
      </c>
      <c r="O500" s="1">
        <f>VLOOKUP(B500,Valores!$A$2:$P$300,14,FALSE)</f>
        <v>1</v>
      </c>
      <c r="P500" s="1" t="str">
        <f>VLOOKUP(B500,Valores!$A$2:$P$300,15,FALSE)</f>
        <v>Rateio</v>
      </c>
      <c r="Q500" s="72">
        <f t="shared" si="214"/>
        <v>0</v>
      </c>
      <c r="R500" s="72">
        <f t="shared" si="203"/>
        <v>0</v>
      </c>
      <c r="S500" s="72">
        <f t="shared" si="203"/>
        <v>0</v>
      </c>
      <c r="T500" s="72">
        <f t="shared" si="203"/>
        <v>0</v>
      </c>
      <c r="U500" s="72">
        <f t="shared" si="203"/>
        <v>0</v>
      </c>
      <c r="W500" s="2">
        <f t="shared" si="215"/>
        <v>1080420.495859494</v>
      </c>
      <c r="X500" s="77">
        <f t="shared" si="216"/>
        <v>1080420.495859494</v>
      </c>
      <c r="Z500" s="2">
        <f t="shared" si="217"/>
        <v>1038377.4661934554</v>
      </c>
      <c r="AA500" s="77">
        <f t="shared" si="218"/>
        <v>1038377.4661934554</v>
      </c>
      <c r="AC500" s="2">
        <f t="shared" si="219"/>
        <v>1095893.184442173</v>
      </c>
      <c r="AD500" s="77">
        <f t="shared" si="220"/>
        <v>1095893.184442173</v>
      </c>
      <c r="AF500" s="2">
        <f t="shared" si="221"/>
        <v>1073271.046652325</v>
      </c>
      <c r="AG500" s="77">
        <f t="shared" si="222"/>
        <v>1073271.046652325</v>
      </c>
      <c r="AI500" s="2">
        <f t="shared" si="223"/>
        <v>1082661.3679990545</v>
      </c>
      <c r="AJ500" s="77">
        <f t="shared" si="224"/>
        <v>1082661.3679990545</v>
      </c>
    </row>
    <row r="501" spans="1:36" x14ac:dyDescent="0.2">
      <c r="A501" s="72">
        <v>14</v>
      </c>
      <c r="B501" s="1" t="s">
        <v>129</v>
      </c>
      <c r="C501" s="6" t="str">
        <f>VLOOKUP(B501,Valores!$A$2:$F$300,5,FALSE)</f>
        <v>kg</v>
      </c>
      <c r="D501" s="6">
        <v>4680</v>
      </c>
      <c r="E501" s="63">
        <f>VLOOKUP($B501,Valores!$A$2:$G$300,6,FALSE)*VLOOKUP(VLOOKUP($B501,Indices_Poder!$B$5:$E$250,3,FALSE),Indices_Poder!$G$6:$N$27,4,FALSE)*VLOOKUP($E$8,Regional!$A$2:$B$7,2,FALSE)</f>
        <v>91.826445229007192</v>
      </c>
      <c r="F501" s="2">
        <f>VLOOKUP($B501,Valores!$A$2:$G$300,6,FALSE)*VLOOKUP(VLOOKUP($B501,Indices_Poder!$B$5:$E$250,3,FALSE),Indices_Poder!$G$6:$N$27,4,FALSE)*VLOOKUP($F$8,Regional!$A$2:$B$7,2,FALSE)</f>
        <v>88.253149483799405</v>
      </c>
      <c r="G501" s="2">
        <f>VLOOKUP($B501,Valores!$A$2:$G$300,6,FALSE)*VLOOKUP(VLOOKUP($B501,Indices_Poder!$B$5:$E$250,3,FALSE),Indices_Poder!$G$6:$N$27,4,FALSE)*VLOOKUP($G$8,Regional!$A$2:$B$7,2,FALSE)</f>
        <v>93.141490617471987</v>
      </c>
      <c r="H501" s="2">
        <f>VLOOKUP($B501,Valores!$A$2:$G$300,6,FALSE)*VLOOKUP(VLOOKUP($B501,Indices_Poder!$B$5:$E$250,3,FALSE),Indices_Poder!$G$6:$N$27,4,FALSE)*VLOOKUP($H$8,Regional!$A$2:$B$7,2,FALSE)</f>
        <v>91.218803566751063</v>
      </c>
      <c r="I501" s="76">
        <f>VLOOKUP($B501,Valores!$A$2:$G$300,6,FALSE)*VLOOKUP(VLOOKUP($B501,Indices_Poder!$B$5:$E$250,3,FALSE),Indices_Poder!$G$6:$N$27,4,FALSE)*VLOOKUP($I$8,Regional!$A$2:$B$7,2,FALSE)</f>
        <v>92.016900078371066</v>
      </c>
      <c r="J501" s="63">
        <f t="shared" si="202"/>
        <v>429747.76367175364</v>
      </c>
      <c r="K501" s="2">
        <f t="shared" si="202"/>
        <v>413024.73958418122</v>
      </c>
      <c r="L501" s="2">
        <f t="shared" si="202"/>
        <v>435902.17608976888</v>
      </c>
      <c r="M501" s="2">
        <f t="shared" si="202"/>
        <v>426904.00069239497</v>
      </c>
      <c r="N501" s="76">
        <f t="shared" si="202"/>
        <v>430639.0923667766</v>
      </c>
      <c r="O501" s="1">
        <f>VLOOKUP(B501,Valores!$A$2:$P$300,14,FALSE)</f>
        <v>1</v>
      </c>
      <c r="P501" s="1">
        <f>VLOOKUP(B501,Valores!$A$2:$P$300,15,FALSE)</f>
        <v>3.1300000000000001E-2</v>
      </c>
      <c r="Q501" s="72">
        <f t="shared" si="214"/>
        <v>0</v>
      </c>
      <c r="R501" s="72">
        <f t="shared" si="203"/>
        <v>0</v>
      </c>
      <c r="S501" s="72">
        <f t="shared" si="203"/>
        <v>0</v>
      </c>
      <c r="T501" s="72">
        <f t="shared" si="203"/>
        <v>0</v>
      </c>
      <c r="U501" s="72">
        <f t="shared" si="203"/>
        <v>0</v>
      </c>
      <c r="W501" s="2">
        <f t="shared" si="215"/>
        <v>429747.76367175364</v>
      </c>
      <c r="X501" s="77">
        <f t="shared" si="216"/>
        <v>429747.76367175364</v>
      </c>
      <c r="Z501" s="2">
        <f t="shared" si="217"/>
        <v>413024.73958418122</v>
      </c>
      <c r="AA501" s="77">
        <f t="shared" si="218"/>
        <v>413024.73958418122</v>
      </c>
      <c r="AC501" s="2">
        <f t="shared" si="219"/>
        <v>435902.17608976888</v>
      </c>
      <c r="AD501" s="77">
        <f t="shared" si="220"/>
        <v>435902.17608976888</v>
      </c>
      <c r="AF501" s="2">
        <f t="shared" si="221"/>
        <v>426904.00069239497</v>
      </c>
      <c r="AG501" s="77">
        <f t="shared" si="222"/>
        <v>426904.00069239497</v>
      </c>
      <c r="AI501" s="2">
        <f t="shared" si="223"/>
        <v>430639.0923667766</v>
      </c>
      <c r="AJ501" s="77">
        <f t="shared" si="224"/>
        <v>430639.0923667766</v>
      </c>
    </row>
    <row r="502" spans="1:36" x14ac:dyDescent="0.2">
      <c r="A502" s="72">
        <v>15</v>
      </c>
      <c r="B502" s="1" t="s">
        <v>130</v>
      </c>
      <c r="C502" s="6" t="str">
        <f>VLOOKUP(B502,Valores!$A$2:$F$300,5,FALSE)</f>
        <v>kg</v>
      </c>
      <c r="D502" s="6">
        <v>780</v>
      </c>
      <c r="E502" s="63">
        <f>VLOOKUP($B502,Valores!$A$2:$G$300,6,FALSE)*VLOOKUP(VLOOKUP($B502,Indices_Poder!$B$5:$E$250,3,FALSE),Indices_Poder!$G$6:$N$27,4,FALSE)*VLOOKUP($E$8,Regional!$A$2:$B$7,2,FALSE)</f>
        <v>91.826445229007192</v>
      </c>
      <c r="F502" s="2">
        <f>VLOOKUP($B502,Valores!$A$2:$G$300,6,FALSE)*VLOOKUP(VLOOKUP($B502,Indices_Poder!$B$5:$E$250,3,FALSE),Indices_Poder!$G$6:$N$27,4,FALSE)*VLOOKUP($F$8,Regional!$A$2:$B$7,2,FALSE)</f>
        <v>88.253149483799405</v>
      </c>
      <c r="G502" s="2">
        <f>VLOOKUP($B502,Valores!$A$2:$G$300,6,FALSE)*VLOOKUP(VLOOKUP($B502,Indices_Poder!$B$5:$E$250,3,FALSE),Indices_Poder!$G$6:$N$27,4,FALSE)*VLOOKUP($G$8,Regional!$A$2:$B$7,2,FALSE)</f>
        <v>93.141490617471987</v>
      </c>
      <c r="H502" s="2">
        <f>VLOOKUP($B502,Valores!$A$2:$G$300,6,FALSE)*VLOOKUP(VLOOKUP($B502,Indices_Poder!$B$5:$E$250,3,FALSE),Indices_Poder!$G$6:$N$27,4,FALSE)*VLOOKUP($H$8,Regional!$A$2:$B$7,2,FALSE)</f>
        <v>91.218803566751063</v>
      </c>
      <c r="I502" s="76">
        <f>VLOOKUP($B502,Valores!$A$2:$G$300,6,FALSE)*VLOOKUP(VLOOKUP($B502,Indices_Poder!$B$5:$E$250,3,FALSE),Indices_Poder!$G$6:$N$27,4,FALSE)*VLOOKUP($I$8,Regional!$A$2:$B$7,2,FALSE)</f>
        <v>92.016900078371066</v>
      </c>
      <c r="J502" s="63">
        <f t="shared" si="202"/>
        <v>71624.627278625616</v>
      </c>
      <c r="K502" s="2">
        <f t="shared" si="202"/>
        <v>68837.456597363533</v>
      </c>
      <c r="L502" s="2">
        <f t="shared" si="202"/>
        <v>72650.362681628147</v>
      </c>
      <c r="M502" s="2">
        <f t="shared" si="202"/>
        <v>71150.666782065833</v>
      </c>
      <c r="N502" s="76">
        <f t="shared" si="202"/>
        <v>71773.182061129424</v>
      </c>
      <c r="O502" s="1">
        <f>VLOOKUP(B502,Valores!$A$2:$P$300,14,FALSE)</f>
        <v>1</v>
      </c>
      <c r="P502" s="1">
        <f>VLOOKUP(B502,Valores!$A$2:$P$300,15,FALSE)</f>
        <v>3.1300000000000001E-2</v>
      </c>
      <c r="Q502" s="72">
        <f t="shared" si="214"/>
        <v>0</v>
      </c>
      <c r="R502" s="72">
        <f t="shared" si="203"/>
        <v>0</v>
      </c>
      <c r="S502" s="72">
        <f t="shared" si="203"/>
        <v>0</v>
      </c>
      <c r="T502" s="72">
        <f t="shared" si="203"/>
        <v>0</v>
      </c>
      <c r="U502" s="72">
        <f t="shared" si="203"/>
        <v>0</v>
      </c>
      <c r="W502" s="2">
        <f t="shared" si="215"/>
        <v>71624.627278625616</v>
      </c>
      <c r="X502" s="77">
        <f t="shared" si="216"/>
        <v>71624.627278625616</v>
      </c>
      <c r="Z502" s="2">
        <f t="shared" si="217"/>
        <v>68837.456597363533</v>
      </c>
      <c r="AA502" s="77">
        <f t="shared" si="218"/>
        <v>68837.456597363533</v>
      </c>
      <c r="AC502" s="2">
        <f t="shared" si="219"/>
        <v>72650.362681628147</v>
      </c>
      <c r="AD502" s="77">
        <f t="shared" si="220"/>
        <v>72650.362681628147</v>
      </c>
      <c r="AF502" s="2">
        <f t="shared" si="221"/>
        <v>71150.666782065833</v>
      </c>
      <c r="AG502" s="77">
        <f t="shared" si="222"/>
        <v>71150.666782065833</v>
      </c>
      <c r="AI502" s="2">
        <f t="shared" si="223"/>
        <v>71773.182061129424</v>
      </c>
      <c r="AJ502" s="77">
        <f t="shared" si="224"/>
        <v>71773.182061129424</v>
      </c>
    </row>
    <row r="503" spans="1:36" x14ac:dyDescent="0.2">
      <c r="A503" s="72">
        <v>16</v>
      </c>
      <c r="B503" s="1" t="s">
        <v>131</v>
      </c>
      <c r="C503" s="6" t="str">
        <f>VLOOKUP(B503,Valores!$A$2:$F$300,5,FALSE)</f>
        <v>kg</v>
      </c>
      <c r="D503" s="6">
        <v>780</v>
      </c>
      <c r="E503" s="63">
        <f>VLOOKUP($B503,Valores!$A$2:$G$300,6,FALSE)*VLOOKUP(VLOOKUP($B503,Indices_Poder!$B$5:$E$250,3,FALSE),Indices_Poder!$G$6:$N$27,4,FALSE)*VLOOKUP($E$8,Regional!$A$2:$B$7,2,FALSE)</f>
        <v>91.826445229007192</v>
      </c>
      <c r="F503" s="2">
        <f>VLOOKUP($B503,Valores!$A$2:$G$300,6,FALSE)*VLOOKUP(VLOOKUP($B503,Indices_Poder!$B$5:$E$250,3,FALSE),Indices_Poder!$G$6:$N$27,4,FALSE)*VLOOKUP($F$8,Regional!$A$2:$B$7,2,FALSE)</f>
        <v>88.253149483799405</v>
      </c>
      <c r="G503" s="2">
        <f>VLOOKUP($B503,Valores!$A$2:$G$300,6,FALSE)*VLOOKUP(VLOOKUP($B503,Indices_Poder!$B$5:$E$250,3,FALSE),Indices_Poder!$G$6:$N$27,4,FALSE)*VLOOKUP($G$8,Regional!$A$2:$B$7,2,FALSE)</f>
        <v>93.141490617471987</v>
      </c>
      <c r="H503" s="2">
        <f>VLOOKUP($B503,Valores!$A$2:$G$300,6,FALSE)*VLOOKUP(VLOOKUP($B503,Indices_Poder!$B$5:$E$250,3,FALSE),Indices_Poder!$G$6:$N$27,4,FALSE)*VLOOKUP($H$8,Regional!$A$2:$B$7,2,FALSE)</f>
        <v>91.218803566751063</v>
      </c>
      <c r="I503" s="76">
        <f>VLOOKUP($B503,Valores!$A$2:$G$300,6,FALSE)*VLOOKUP(VLOOKUP($B503,Indices_Poder!$B$5:$E$250,3,FALSE),Indices_Poder!$G$6:$N$27,4,FALSE)*VLOOKUP($I$8,Regional!$A$2:$B$7,2,FALSE)</f>
        <v>92.016900078371066</v>
      </c>
      <c r="J503" s="63">
        <f t="shared" si="202"/>
        <v>71624.627278625616</v>
      </c>
      <c r="K503" s="2">
        <f t="shared" si="202"/>
        <v>68837.456597363533</v>
      </c>
      <c r="L503" s="2">
        <f t="shared" si="202"/>
        <v>72650.362681628147</v>
      </c>
      <c r="M503" s="2">
        <f t="shared" si="202"/>
        <v>71150.666782065833</v>
      </c>
      <c r="N503" s="76">
        <f t="shared" si="202"/>
        <v>71773.182061129424</v>
      </c>
      <c r="O503" s="1">
        <f>VLOOKUP(B503,Valores!$A$2:$P$300,14,FALSE)</f>
        <v>1</v>
      </c>
      <c r="P503" s="1">
        <f>VLOOKUP(B503,Valores!$A$2:$P$300,15,FALSE)</f>
        <v>3.1300000000000001E-2</v>
      </c>
      <c r="Q503" s="72">
        <f t="shared" si="214"/>
        <v>0</v>
      </c>
      <c r="R503" s="72">
        <f t="shared" si="203"/>
        <v>0</v>
      </c>
      <c r="S503" s="72">
        <f t="shared" si="203"/>
        <v>0</v>
      </c>
      <c r="T503" s="72">
        <f t="shared" si="203"/>
        <v>0</v>
      </c>
      <c r="U503" s="72">
        <f t="shared" si="203"/>
        <v>0</v>
      </c>
      <c r="W503" s="2">
        <f t="shared" si="215"/>
        <v>71624.627278625616</v>
      </c>
      <c r="X503" s="77">
        <f t="shared" si="216"/>
        <v>71624.627278625616</v>
      </c>
      <c r="Z503" s="2">
        <f t="shared" si="217"/>
        <v>68837.456597363533</v>
      </c>
      <c r="AA503" s="77">
        <f t="shared" si="218"/>
        <v>68837.456597363533</v>
      </c>
      <c r="AC503" s="2">
        <f t="shared" si="219"/>
        <v>72650.362681628147</v>
      </c>
      <c r="AD503" s="77">
        <f t="shared" si="220"/>
        <v>72650.362681628147</v>
      </c>
      <c r="AF503" s="2">
        <f t="shared" si="221"/>
        <v>71150.666782065833</v>
      </c>
      <c r="AG503" s="77">
        <f t="shared" si="222"/>
        <v>71150.666782065833</v>
      </c>
      <c r="AI503" s="2">
        <f t="shared" si="223"/>
        <v>71773.182061129424</v>
      </c>
      <c r="AJ503" s="77">
        <f t="shared" si="224"/>
        <v>71773.182061129424</v>
      </c>
    </row>
    <row r="504" spans="1:36" x14ac:dyDescent="0.2">
      <c r="A504" s="72">
        <v>17</v>
      </c>
      <c r="B504" s="1" t="s">
        <v>84</v>
      </c>
      <c r="C504" s="6" t="str">
        <f>VLOOKUP(B504,Valores!$A$2:$F$300,5,FALSE)</f>
        <v>kg</v>
      </c>
      <c r="D504" s="6">
        <v>780</v>
      </c>
      <c r="E504" s="63">
        <f>VLOOKUP($B504,Valores!$A$2:$G$300,6,FALSE)*VLOOKUP(VLOOKUP($B504,Indices_Poder!$B$5:$E$250,3,FALSE),Indices_Poder!$G$6:$N$27,4,FALSE)*VLOOKUP($E$8,Regional!$A$2:$B$7,2,FALSE)</f>
        <v>91.826445229007192</v>
      </c>
      <c r="F504" s="2">
        <f>VLOOKUP($B504,Valores!$A$2:$G$300,6,FALSE)*VLOOKUP(VLOOKUP($B504,Indices_Poder!$B$5:$E$250,3,FALSE),Indices_Poder!$G$6:$N$27,4,FALSE)*VLOOKUP($F$8,Regional!$A$2:$B$7,2,FALSE)</f>
        <v>88.253149483799405</v>
      </c>
      <c r="G504" s="2">
        <f>VLOOKUP($B504,Valores!$A$2:$G$300,6,FALSE)*VLOOKUP(VLOOKUP($B504,Indices_Poder!$B$5:$E$250,3,FALSE),Indices_Poder!$G$6:$N$27,4,FALSE)*VLOOKUP($G$8,Regional!$A$2:$B$7,2,FALSE)</f>
        <v>93.141490617471987</v>
      </c>
      <c r="H504" s="2">
        <f>VLOOKUP($B504,Valores!$A$2:$G$300,6,FALSE)*VLOOKUP(VLOOKUP($B504,Indices_Poder!$B$5:$E$250,3,FALSE),Indices_Poder!$G$6:$N$27,4,FALSE)*VLOOKUP($H$8,Regional!$A$2:$B$7,2,FALSE)</f>
        <v>91.218803566751063</v>
      </c>
      <c r="I504" s="76">
        <f>VLOOKUP($B504,Valores!$A$2:$G$300,6,FALSE)*VLOOKUP(VLOOKUP($B504,Indices_Poder!$B$5:$E$250,3,FALSE),Indices_Poder!$G$6:$N$27,4,FALSE)*VLOOKUP($I$8,Regional!$A$2:$B$7,2,FALSE)</f>
        <v>92.016900078371066</v>
      </c>
      <c r="J504" s="63">
        <f t="shared" si="202"/>
        <v>71624.627278625616</v>
      </c>
      <c r="K504" s="2">
        <f t="shared" si="202"/>
        <v>68837.456597363533</v>
      </c>
      <c r="L504" s="2">
        <f t="shared" si="202"/>
        <v>72650.362681628147</v>
      </c>
      <c r="M504" s="2">
        <f t="shared" si="202"/>
        <v>71150.666782065833</v>
      </c>
      <c r="N504" s="76">
        <f t="shared" si="202"/>
        <v>71773.182061129424</v>
      </c>
      <c r="O504" s="1">
        <f>VLOOKUP(B504,Valores!$A$2:$P$300,14,FALSE)</f>
        <v>1</v>
      </c>
      <c r="P504" s="1">
        <f>VLOOKUP(B504,Valores!$A$2:$P$300,15,FALSE)</f>
        <v>3.1300000000000001E-2</v>
      </c>
      <c r="Q504" s="72">
        <f t="shared" si="214"/>
        <v>0</v>
      </c>
      <c r="R504" s="72">
        <f t="shared" si="203"/>
        <v>0</v>
      </c>
      <c r="S504" s="72">
        <f t="shared" si="203"/>
        <v>0</v>
      </c>
      <c r="T504" s="72">
        <f t="shared" si="203"/>
        <v>0</v>
      </c>
      <c r="U504" s="72">
        <f t="shared" si="203"/>
        <v>0</v>
      </c>
      <c r="W504" s="2">
        <f t="shared" si="215"/>
        <v>71624.627278625616</v>
      </c>
      <c r="X504" s="77">
        <f t="shared" si="216"/>
        <v>71624.627278625616</v>
      </c>
      <c r="Z504" s="2">
        <f t="shared" si="217"/>
        <v>68837.456597363533</v>
      </c>
      <c r="AA504" s="77">
        <f t="shared" si="218"/>
        <v>68837.456597363533</v>
      </c>
      <c r="AC504" s="2">
        <f t="shared" si="219"/>
        <v>72650.362681628147</v>
      </c>
      <c r="AD504" s="77">
        <f t="shared" si="220"/>
        <v>72650.362681628147</v>
      </c>
      <c r="AF504" s="2">
        <f t="shared" si="221"/>
        <v>71150.666782065833</v>
      </c>
      <c r="AG504" s="77">
        <f t="shared" si="222"/>
        <v>71150.666782065833</v>
      </c>
      <c r="AI504" s="2">
        <f t="shared" si="223"/>
        <v>71773.182061129424</v>
      </c>
      <c r="AJ504" s="77">
        <f t="shared" si="224"/>
        <v>71773.182061129424</v>
      </c>
    </row>
    <row r="505" spans="1:36" x14ac:dyDescent="0.2">
      <c r="A505" s="72">
        <v>18</v>
      </c>
      <c r="B505" s="1" t="s">
        <v>85</v>
      </c>
      <c r="C505" s="6" t="str">
        <f>VLOOKUP(B505,Valores!$A$2:$F$300,5,FALSE)</f>
        <v>kg</v>
      </c>
      <c r="D505" s="6">
        <v>780</v>
      </c>
      <c r="E505" s="63">
        <f>VLOOKUP($B505,Valores!$A$2:$G$300,6,FALSE)*VLOOKUP(VLOOKUP($B505,Indices_Poder!$B$5:$E$250,3,FALSE),Indices_Poder!$G$6:$N$27,4,FALSE)*VLOOKUP($E$8,Regional!$A$2:$B$7,2,FALSE)</f>
        <v>91.826445229007192</v>
      </c>
      <c r="F505" s="2">
        <f>VLOOKUP($B505,Valores!$A$2:$G$300,6,FALSE)*VLOOKUP(VLOOKUP($B505,Indices_Poder!$B$5:$E$250,3,FALSE),Indices_Poder!$G$6:$N$27,4,FALSE)*VLOOKUP($F$8,Regional!$A$2:$B$7,2,FALSE)</f>
        <v>88.253149483799405</v>
      </c>
      <c r="G505" s="2">
        <f>VLOOKUP($B505,Valores!$A$2:$G$300,6,FALSE)*VLOOKUP(VLOOKUP($B505,Indices_Poder!$B$5:$E$250,3,FALSE),Indices_Poder!$G$6:$N$27,4,FALSE)*VLOOKUP($G$8,Regional!$A$2:$B$7,2,FALSE)</f>
        <v>93.141490617471987</v>
      </c>
      <c r="H505" s="2">
        <f>VLOOKUP($B505,Valores!$A$2:$G$300,6,FALSE)*VLOOKUP(VLOOKUP($B505,Indices_Poder!$B$5:$E$250,3,FALSE),Indices_Poder!$G$6:$N$27,4,FALSE)*VLOOKUP($H$8,Regional!$A$2:$B$7,2,FALSE)</f>
        <v>91.218803566751063</v>
      </c>
      <c r="I505" s="76">
        <f>VLOOKUP($B505,Valores!$A$2:$G$300,6,FALSE)*VLOOKUP(VLOOKUP($B505,Indices_Poder!$B$5:$E$250,3,FALSE),Indices_Poder!$G$6:$N$27,4,FALSE)*VLOOKUP($I$8,Regional!$A$2:$B$7,2,FALSE)</f>
        <v>92.016900078371066</v>
      </c>
      <c r="J505" s="63">
        <f t="shared" si="202"/>
        <v>71624.627278625616</v>
      </c>
      <c r="K505" s="2">
        <f t="shared" si="202"/>
        <v>68837.456597363533</v>
      </c>
      <c r="L505" s="2">
        <f t="shared" si="202"/>
        <v>72650.362681628147</v>
      </c>
      <c r="M505" s="2">
        <f t="shared" si="202"/>
        <v>71150.666782065833</v>
      </c>
      <c r="N505" s="76">
        <f t="shared" si="202"/>
        <v>71773.182061129424</v>
      </c>
      <c r="O505" s="1">
        <f>VLOOKUP(B505,Valores!$A$2:$P$300,14,FALSE)</f>
        <v>1</v>
      </c>
      <c r="P505" s="1">
        <f>VLOOKUP(B505,Valores!$A$2:$P$300,15,FALSE)</f>
        <v>3.1300000000000001E-2</v>
      </c>
      <c r="Q505" s="72">
        <f t="shared" si="214"/>
        <v>0</v>
      </c>
      <c r="R505" s="72">
        <f t="shared" si="203"/>
        <v>0</v>
      </c>
      <c r="S505" s="72">
        <f t="shared" si="203"/>
        <v>0</v>
      </c>
      <c r="T505" s="72">
        <f t="shared" si="203"/>
        <v>0</v>
      </c>
      <c r="U505" s="72">
        <f t="shared" si="203"/>
        <v>0</v>
      </c>
      <c r="W505" s="2">
        <f t="shared" si="215"/>
        <v>71624.627278625616</v>
      </c>
      <c r="X505" s="77">
        <f t="shared" si="216"/>
        <v>71624.627278625616</v>
      </c>
      <c r="Z505" s="2">
        <f t="shared" si="217"/>
        <v>68837.456597363533</v>
      </c>
      <c r="AA505" s="77">
        <f t="shared" si="218"/>
        <v>68837.456597363533</v>
      </c>
      <c r="AC505" s="2">
        <f t="shared" si="219"/>
        <v>72650.362681628147</v>
      </c>
      <c r="AD505" s="77">
        <f t="shared" si="220"/>
        <v>72650.362681628147</v>
      </c>
      <c r="AF505" s="2">
        <f t="shared" si="221"/>
        <v>71150.666782065833</v>
      </c>
      <c r="AG505" s="77">
        <f t="shared" si="222"/>
        <v>71150.666782065833</v>
      </c>
      <c r="AI505" s="2">
        <f t="shared" si="223"/>
        <v>71773.182061129424</v>
      </c>
      <c r="AJ505" s="77">
        <f t="shared" si="224"/>
        <v>71773.182061129424</v>
      </c>
    </row>
    <row r="506" spans="1:36" x14ac:dyDescent="0.2">
      <c r="A506" s="72">
        <v>19</v>
      </c>
      <c r="B506" s="1" t="s">
        <v>161</v>
      </c>
      <c r="C506" s="6" t="str">
        <f>VLOOKUP(B506,Valores!$A$2:$F$300,5,FALSE)</f>
        <v>kg</v>
      </c>
      <c r="D506" s="6">
        <v>20000</v>
      </c>
      <c r="E506" s="63">
        <f>VLOOKUP($B506,Valores!$A$2:$G$300,6,FALSE)*VLOOKUP(VLOOKUP($B506,Indices_Poder!$B$5:$E$250,3,FALSE),Indices_Poder!$G$6:$N$27,4,FALSE)*VLOOKUP($E$8,Regional!$A$2:$B$7,2,FALSE)</f>
        <v>91.826445229007192</v>
      </c>
      <c r="F506" s="2">
        <f>VLOOKUP($B506,Valores!$A$2:$G$300,6,FALSE)*VLOOKUP(VLOOKUP($B506,Indices_Poder!$B$5:$E$250,3,FALSE),Indices_Poder!$G$6:$N$27,4,FALSE)*VLOOKUP($F$8,Regional!$A$2:$B$7,2,FALSE)</f>
        <v>88.253149483799405</v>
      </c>
      <c r="G506" s="2">
        <f>VLOOKUP($B506,Valores!$A$2:$G$300,6,FALSE)*VLOOKUP(VLOOKUP($B506,Indices_Poder!$B$5:$E$250,3,FALSE),Indices_Poder!$G$6:$N$27,4,FALSE)*VLOOKUP($G$8,Regional!$A$2:$B$7,2,FALSE)</f>
        <v>93.141490617471987</v>
      </c>
      <c r="H506" s="2">
        <f>VLOOKUP($B506,Valores!$A$2:$G$300,6,FALSE)*VLOOKUP(VLOOKUP($B506,Indices_Poder!$B$5:$E$250,3,FALSE),Indices_Poder!$G$6:$N$27,4,FALSE)*VLOOKUP($H$8,Regional!$A$2:$B$7,2,FALSE)</f>
        <v>91.218803566751063</v>
      </c>
      <c r="I506" s="76">
        <f>VLOOKUP($B506,Valores!$A$2:$G$300,6,FALSE)*VLOOKUP(VLOOKUP($B506,Indices_Poder!$B$5:$E$250,3,FALSE),Indices_Poder!$G$6:$N$27,4,FALSE)*VLOOKUP($I$8,Regional!$A$2:$B$7,2,FALSE)</f>
        <v>92.016900078371066</v>
      </c>
      <c r="J506" s="63">
        <f t="shared" si="202"/>
        <v>1836528.9045801437</v>
      </c>
      <c r="K506" s="2">
        <f t="shared" si="202"/>
        <v>1765062.989675988</v>
      </c>
      <c r="L506" s="2">
        <f t="shared" si="202"/>
        <v>1862829.8123494398</v>
      </c>
      <c r="M506" s="2">
        <f t="shared" si="202"/>
        <v>1824376.0713350212</v>
      </c>
      <c r="N506" s="76">
        <f t="shared" si="202"/>
        <v>1840338.0015674212</v>
      </c>
      <c r="O506" s="1">
        <f>VLOOKUP(B506,Valores!$A$2:$P$300,14,FALSE)</f>
        <v>1</v>
      </c>
      <c r="P506" s="1">
        <f>VLOOKUP(B506,Valores!$A$2:$P$300,15,FALSE)</f>
        <v>3.1300000000000001E-2</v>
      </c>
      <c r="Q506" s="72">
        <f t="shared" si="214"/>
        <v>0</v>
      </c>
      <c r="R506" s="72">
        <f t="shared" si="203"/>
        <v>0</v>
      </c>
      <c r="S506" s="72">
        <f t="shared" si="203"/>
        <v>0</v>
      </c>
      <c r="T506" s="72">
        <f t="shared" si="203"/>
        <v>0</v>
      </c>
      <c r="U506" s="72">
        <f t="shared" si="203"/>
        <v>0</v>
      </c>
      <c r="W506" s="2">
        <f t="shared" si="215"/>
        <v>1836528.9045801437</v>
      </c>
      <c r="X506" s="77">
        <f t="shared" si="216"/>
        <v>1836528.9045801437</v>
      </c>
      <c r="Z506" s="2">
        <f t="shared" si="217"/>
        <v>1765062.989675988</v>
      </c>
      <c r="AA506" s="77">
        <f t="shared" si="218"/>
        <v>1765062.989675988</v>
      </c>
      <c r="AC506" s="2">
        <f t="shared" si="219"/>
        <v>1862829.8123494398</v>
      </c>
      <c r="AD506" s="77">
        <f t="shared" si="220"/>
        <v>1862829.8123494398</v>
      </c>
      <c r="AF506" s="2">
        <f t="shared" si="221"/>
        <v>1824376.0713350212</v>
      </c>
      <c r="AG506" s="77">
        <f t="shared" si="222"/>
        <v>1824376.0713350212</v>
      </c>
      <c r="AI506" s="2">
        <f t="shared" si="223"/>
        <v>1840338.0015674212</v>
      </c>
      <c r="AJ506" s="77">
        <f t="shared" si="224"/>
        <v>1840338.0015674212</v>
      </c>
    </row>
    <row r="507" spans="1:36" x14ac:dyDescent="0.2">
      <c r="A507" s="72">
        <v>20</v>
      </c>
      <c r="B507" s="1" t="s">
        <v>87</v>
      </c>
      <c r="C507" s="6" t="str">
        <f>VLOOKUP(B507,Valores!$A$2:$F$300,5,FALSE)</f>
        <v>unid.</v>
      </c>
      <c r="D507" s="6">
        <v>3</v>
      </c>
      <c r="E507" s="63">
        <f>VLOOKUP($B507,Valores!$A$2:$G$300,6,FALSE)*VLOOKUP(VLOOKUP($B507,Indices_Poder!$B$5:$E$250,3,FALSE),Indices_Poder!$G$6:$N$27,4,FALSE)*VLOOKUP($E$8,Regional!$A$2:$B$7,2,FALSE)</f>
        <v>2636.6773863428548</v>
      </c>
      <c r="F507" s="2">
        <f>VLOOKUP($B507,Valores!$A$2:$G$300,6,FALSE)*VLOOKUP(VLOOKUP($B507,Indices_Poder!$B$5:$E$250,3,FALSE),Indices_Poder!$G$6:$N$27,4,FALSE)*VLOOKUP($F$8,Regional!$A$2:$B$7,2,FALSE)</f>
        <v>2534.0748292841795</v>
      </c>
      <c r="G507" s="2">
        <f>VLOOKUP($B507,Valores!$A$2:$G$300,6,FALSE)*VLOOKUP(VLOOKUP($B507,Indices_Poder!$B$5:$E$250,3,FALSE),Indices_Poder!$G$6:$N$27,4,FALSE)*VLOOKUP($G$8,Regional!$A$2:$B$7,2,FALSE)</f>
        <v>2674.4372106410979</v>
      </c>
      <c r="H507" s="2">
        <f>VLOOKUP($B507,Valores!$A$2:$G$300,6,FALSE)*VLOOKUP(VLOOKUP($B507,Indices_Poder!$B$5:$E$250,3,FALSE),Indices_Poder!$G$6:$N$27,4,FALSE)*VLOOKUP($H$8,Regional!$A$2:$B$7,2,FALSE)</f>
        <v>2619.2297433912527</v>
      </c>
      <c r="I507" s="76">
        <f>VLOOKUP($B507,Valores!$A$2:$G$300,6,FALSE)*VLOOKUP(VLOOKUP($B507,Indices_Poder!$B$5:$E$250,3,FALSE),Indices_Poder!$G$6:$N$27,4,FALSE)*VLOOKUP($I$8,Regional!$A$2:$B$7,2,FALSE)</f>
        <v>2642.1460505515656</v>
      </c>
      <c r="J507" s="63">
        <f t="shared" si="202"/>
        <v>7910.0321590285639</v>
      </c>
      <c r="K507" s="2">
        <f t="shared" si="202"/>
        <v>7602.224487852538</v>
      </c>
      <c r="L507" s="2">
        <f t="shared" si="202"/>
        <v>8023.311631923294</v>
      </c>
      <c r="M507" s="2">
        <f t="shared" si="202"/>
        <v>7857.689230173758</v>
      </c>
      <c r="N507" s="76">
        <f t="shared" si="202"/>
        <v>7926.4381516546964</v>
      </c>
      <c r="O507" s="1">
        <f>VLOOKUP(B507,Valores!$A$2:$P$300,14,FALSE)</f>
        <v>1</v>
      </c>
      <c r="P507" s="1">
        <f>VLOOKUP(B507,Valores!$A$2:$P$300,15,FALSE)</f>
        <v>2.7E-2</v>
      </c>
      <c r="Q507" s="72">
        <f t="shared" si="214"/>
        <v>0</v>
      </c>
      <c r="R507" s="72">
        <f t="shared" si="203"/>
        <v>0</v>
      </c>
      <c r="S507" s="72">
        <f t="shared" si="203"/>
        <v>0</v>
      </c>
      <c r="T507" s="72">
        <f t="shared" si="203"/>
        <v>0</v>
      </c>
      <c r="U507" s="72">
        <f t="shared" si="203"/>
        <v>0</v>
      </c>
      <c r="W507" s="2">
        <f t="shared" si="215"/>
        <v>7910.0321590285639</v>
      </c>
      <c r="X507" s="77">
        <f t="shared" si="216"/>
        <v>7910.0321590285639</v>
      </c>
      <c r="Z507" s="2">
        <f t="shared" si="217"/>
        <v>7602.224487852538</v>
      </c>
      <c r="AA507" s="77">
        <f t="shared" si="218"/>
        <v>7602.224487852538</v>
      </c>
      <c r="AC507" s="2">
        <f t="shared" si="219"/>
        <v>8023.311631923294</v>
      </c>
      <c r="AD507" s="77">
        <f t="shared" si="220"/>
        <v>8023.311631923294</v>
      </c>
      <c r="AF507" s="2">
        <f t="shared" si="221"/>
        <v>7857.689230173758</v>
      </c>
      <c r="AG507" s="77">
        <f t="shared" si="222"/>
        <v>7857.689230173758</v>
      </c>
      <c r="AI507" s="2">
        <f t="shared" si="223"/>
        <v>7926.4381516546964</v>
      </c>
      <c r="AJ507" s="77">
        <f t="shared" si="224"/>
        <v>7926.4381516546964</v>
      </c>
    </row>
    <row r="508" spans="1:36" x14ac:dyDescent="0.2">
      <c r="A508" s="72">
        <v>21</v>
      </c>
      <c r="B508" s="1" t="s">
        <v>112</v>
      </c>
      <c r="C508" s="6" t="str">
        <f>VLOOKUP(B508,Valores!$A$2:$F$300,5,FALSE)</f>
        <v>cj</v>
      </c>
      <c r="D508" s="6">
        <v>6</v>
      </c>
      <c r="E508" s="63">
        <f>VLOOKUP($B508,Valores!$A$2:$G$300,6,FALSE)*VLOOKUP(VLOOKUP($B508,Indices_Poder!$B$5:$E$250,3,FALSE),Indices_Poder!$G$6:$N$27,4,FALSE)*VLOOKUP($E$8,Regional!$A$2:$B$7,2,FALSE)</f>
        <v>2071.2179590015344</v>
      </c>
      <c r="F508" s="2">
        <f>VLOOKUP($B508,Valores!$A$2:$G$300,6,FALSE)*VLOOKUP(VLOOKUP($B508,Indices_Poder!$B$5:$E$250,3,FALSE),Indices_Poder!$G$6:$N$27,4,FALSE)*VLOOKUP($F$8,Regional!$A$2:$B$7,2,FALSE)</f>
        <v>1990.6194527450796</v>
      </c>
      <c r="G508" s="2">
        <f>VLOOKUP($B508,Valores!$A$2:$G$300,6,FALSE)*VLOOKUP(VLOOKUP($B508,Indices_Poder!$B$5:$E$250,3,FALSE),Indices_Poder!$G$6:$N$27,4,FALSE)*VLOOKUP($G$8,Regional!$A$2:$B$7,2,FALSE)</f>
        <v>2100.879845821803</v>
      </c>
      <c r="H508" s="2">
        <f>VLOOKUP($B508,Valores!$A$2:$G$300,6,FALSE)*VLOOKUP(VLOOKUP($B508,Indices_Poder!$B$5:$E$250,3,FALSE),Indices_Poder!$G$6:$N$27,4,FALSE)*VLOOKUP($H$8,Regional!$A$2:$B$7,2,FALSE)</f>
        <v>2057.5121216432035</v>
      </c>
      <c r="I508" s="76">
        <f>VLOOKUP($B508,Valores!$A$2:$G$300,6,FALSE)*VLOOKUP(VLOOKUP($B508,Indices_Poder!$B$5:$E$250,3,FALSE),Indices_Poder!$G$6:$N$27,4,FALSE)*VLOOKUP($I$8,Regional!$A$2:$B$7,2,FALSE)</f>
        <v>2075.5138184720558</v>
      </c>
      <c r="J508" s="63">
        <f t="shared" si="202"/>
        <v>12427.307754009205</v>
      </c>
      <c r="K508" s="2">
        <f t="shared" si="202"/>
        <v>11943.716716470477</v>
      </c>
      <c r="L508" s="2">
        <f t="shared" si="202"/>
        <v>12605.279074930819</v>
      </c>
      <c r="M508" s="2">
        <f t="shared" si="202"/>
        <v>12345.072729859221</v>
      </c>
      <c r="N508" s="76">
        <f t="shared" si="202"/>
        <v>12453.082910832334</v>
      </c>
      <c r="O508" s="1">
        <f>VLOOKUP(B508,Valores!$A$2:$P$300,14,FALSE)</f>
        <v>1</v>
      </c>
      <c r="P508" s="1">
        <f>VLOOKUP(B508,Valores!$A$2:$P$300,15,FALSE)</f>
        <v>2.7E-2</v>
      </c>
      <c r="Q508" s="72">
        <f t="shared" si="214"/>
        <v>0</v>
      </c>
      <c r="R508" s="72">
        <f t="shared" si="203"/>
        <v>0</v>
      </c>
      <c r="S508" s="72">
        <f t="shared" si="203"/>
        <v>0</v>
      </c>
      <c r="T508" s="72">
        <f t="shared" si="203"/>
        <v>0</v>
      </c>
      <c r="U508" s="72">
        <f t="shared" si="203"/>
        <v>0</v>
      </c>
      <c r="W508" s="2">
        <f t="shared" si="215"/>
        <v>12427.307754009205</v>
      </c>
      <c r="X508" s="77">
        <f t="shared" si="216"/>
        <v>12427.307754009205</v>
      </c>
      <c r="Z508" s="2">
        <f t="shared" si="217"/>
        <v>11943.716716470477</v>
      </c>
      <c r="AA508" s="77">
        <f t="shared" si="218"/>
        <v>11943.716716470477</v>
      </c>
      <c r="AC508" s="2">
        <f t="shared" si="219"/>
        <v>12605.279074930819</v>
      </c>
      <c r="AD508" s="77">
        <f t="shared" si="220"/>
        <v>12605.279074930819</v>
      </c>
      <c r="AF508" s="2">
        <f t="shared" si="221"/>
        <v>12345.072729859221</v>
      </c>
      <c r="AG508" s="77">
        <f t="shared" si="222"/>
        <v>12345.072729859221</v>
      </c>
      <c r="AI508" s="2">
        <f t="shared" si="223"/>
        <v>12453.082910832334</v>
      </c>
      <c r="AJ508" s="77">
        <f t="shared" si="224"/>
        <v>12453.082910832334</v>
      </c>
    </row>
    <row r="509" spans="1:36" x14ac:dyDescent="0.2">
      <c r="A509" s="72">
        <v>22</v>
      </c>
      <c r="B509" s="1" t="s">
        <v>113</v>
      </c>
      <c r="C509" s="6" t="str">
        <f>VLOOKUP(B509,Valores!$A$2:$F$300,5,FALSE)</f>
        <v>cj</v>
      </c>
      <c r="D509" s="6">
        <v>3</v>
      </c>
      <c r="E509" s="63">
        <f>VLOOKUP($B509,Valores!$A$2:$G$300,6,FALSE)*VLOOKUP(VLOOKUP($B509,Indices_Poder!$B$5:$E$250,3,FALSE),Indices_Poder!$G$6:$N$27,4,FALSE)*VLOOKUP($E$8,Regional!$A$2:$B$7,2,FALSE)</f>
        <v>4265.3827280221967</v>
      </c>
      <c r="F509" s="2">
        <f>VLOOKUP($B509,Valores!$A$2:$G$300,6,FALSE)*VLOOKUP(VLOOKUP($B509,Indices_Poder!$B$5:$E$250,3,FALSE),Indices_Poder!$G$6:$N$27,4,FALSE)*VLOOKUP($F$8,Regional!$A$2:$B$7,2,FALSE)</f>
        <v>4099.401414951506</v>
      </c>
      <c r="G509" s="2">
        <f>VLOOKUP($B509,Valores!$A$2:$G$300,6,FALSE)*VLOOKUP(VLOOKUP($B509,Indices_Poder!$B$5:$E$250,3,FALSE),Indices_Poder!$G$6:$N$27,4,FALSE)*VLOOKUP($G$8,Regional!$A$2:$B$7,2,FALSE)</f>
        <v>4326.4672214111561</v>
      </c>
      <c r="H509" s="2">
        <f>VLOOKUP($B509,Valores!$A$2:$G$300,6,FALSE)*VLOOKUP(VLOOKUP($B509,Indices_Poder!$B$5:$E$250,3,FALSE),Indices_Poder!$G$6:$N$27,4,FALSE)*VLOOKUP($H$8,Regional!$A$2:$B$7,2,FALSE)</f>
        <v>4237.1574793528152</v>
      </c>
      <c r="I509" s="76">
        <f>VLOOKUP($B509,Valores!$A$2:$G$300,6,FALSE)*VLOOKUP(VLOOKUP($B509,Indices_Poder!$B$5:$E$250,3,FALSE),Indices_Poder!$G$6:$N$27,4,FALSE)*VLOOKUP($I$8,Regional!$A$2:$B$7,2,FALSE)</f>
        <v>4274.229447754391</v>
      </c>
      <c r="J509" s="63">
        <f t="shared" si="202"/>
        <v>12796.148184066591</v>
      </c>
      <c r="K509" s="2">
        <f t="shared" si="202"/>
        <v>12298.204244854518</v>
      </c>
      <c r="L509" s="2">
        <f t="shared" si="202"/>
        <v>12979.401664233468</v>
      </c>
      <c r="M509" s="2">
        <f t="shared" si="202"/>
        <v>12711.472438058445</v>
      </c>
      <c r="N509" s="76">
        <f t="shared" si="202"/>
        <v>12822.688343263173</v>
      </c>
      <c r="O509" s="1">
        <f>VLOOKUP(B509,Valores!$A$2:$P$300,14,FALSE)</f>
        <v>1</v>
      </c>
      <c r="P509" s="1">
        <f>VLOOKUP(B509,Valores!$A$2:$P$300,15,FALSE)</f>
        <v>2.7E-2</v>
      </c>
      <c r="Q509" s="72">
        <f t="shared" si="214"/>
        <v>0</v>
      </c>
      <c r="R509" s="72">
        <f t="shared" si="203"/>
        <v>0</v>
      </c>
      <c r="S509" s="72">
        <f t="shared" si="203"/>
        <v>0</v>
      </c>
      <c r="T509" s="72">
        <f t="shared" si="203"/>
        <v>0</v>
      </c>
      <c r="U509" s="72">
        <f t="shared" si="203"/>
        <v>0</v>
      </c>
      <c r="W509" s="2">
        <f t="shared" si="215"/>
        <v>12796.148184066591</v>
      </c>
      <c r="X509" s="77">
        <f t="shared" si="216"/>
        <v>12796.148184066591</v>
      </c>
      <c r="Z509" s="2">
        <f t="shared" si="217"/>
        <v>12298.204244854518</v>
      </c>
      <c r="AA509" s="77">
        <f t="shared" si="218"/>
        <v>12298.204244854518</v>
      </c>
      <c r="AC509" s="2">
        <f t="shared" si="219"/>
        <v>12979.401664233468</v>
      </c>
      <c r="AD509" s="77">
        <f t="shared" si="220"/>
        <v>12979.401664233468</v>
      </c>
      <c r="AF509" s="2">
        <f t="shared" si="221"/>
        <v>12711.472438058445</v>
      </c>
      <c r="AG509" s="77">
        <f t="shared" si="222"/>
        <v>12711.472438058445</v>
      </c>
      <c r="AI509" s="2">
        <f t="shared" si="223"/>
        <v>12822.688343263173</v>
      </c>
      <c r="AJ509" s="77">
        <f t="shared" si="224"/>
        <v>12822.688343263173</v>
      </c>
    </row>
    <row r="510" spans="1:36" x14ac:dyDescent="0.2">
      <c r="A510" s="72">
        <v>23</v>
      </c>
      <c r="B510" s="1" t="s">
        <v>134</v>
      </c>
      <c r="C510" s="6" t="str">
        <f>VLOOKUP(B510,Valores!$A$2:$F$300,5,FALSE)</f>
        <v>m³</v>
      </c>
      <c r="D510" s="6">
        <v>15</v>
      </c>
      <c r="E510" s="63">
        <f>VLOOKUP($B510,Valores!$A$2:$G$300,6,FALSE)*VLOOKUP(VLOOKUP($B510,Indices_Poder!$B$5:$E$250,3,FALSE),Indices_Poder!$G$6:$N$27,4,FALSE)*VLOOKUP($E$8,Regional!$A$2:$B$7,2,FALSE)</f>
        <v>5815.858492052359</v>
      </c>
      <c r="F510" s="2">
        <f>VLOOKUP($B510,Valores!$A$2:$G$300,6,FALSE)*VLOOKUP(VLOOKUP($B510,Indices_Poder!$B$5:$E$250,3,FALSE),Indices_Poder!$G$6:$N$27,4,FALSE)*VLOOKUP($F$8,Regional!$A$2:$B$7,2,FALSE)</f>
        <v>5589.5426159171857</v>
      </c>
      <c r="G510" s="2">
        <f>VLOOKUP($B510,Valores!$A$2:$G$300,6,FALSE)*VLOOKUP(VLOOKUP($B510,Indices_Poder!$B$5:$E$250,3,FALSE),Indices_Poder!$G$6:$N$27,4,FALSE)*VLOOKUP($G$8,Regional!$A$2:$B$7,2,FALSE)</f>
        <v>5899.1473297163184</v>
      </c>
      <c r="H510" s="2">
        <f>VLOOKUP($B510,Valores!$A$2:$G$300,6,FALSE)*VLOOKUP(VLOOKUP($B510,Indices_Poder!$B$5:$E$250,3,FALSE),Indices_Poder!$G$6:$N$27,4,FALSE)*VLOOKUP($H$8,Regional!$A$2:$B$7,2,FALSE)</f>
        <v>5777.3733049938401</v>
      </c>
      <c r="I510" s="76">
        <f>VLOOKUP($B510,Valores!$A$2:$G$300,6,FALSE)*VLOOKUP(VLOOKUP($B510,Indices_Poder!$B$5:$E$250,3,FALSE),Indices_Poder!$G$6:$N$27,4,FALSE)*VLOOKUP($I$8,Regional!$A$2:$B$7,2,FALSE)</f>
        <v>5827.9210133692077</v>
      </c>
      <c r="J510" s="63">
        <f t="shared" si="202"/>
        <v>87237.877380785387</v>
      </c>
      <c r="K510" s="2">
        <f t="shared" si="202"/>
        <v>83843.13923875778</v>
      </c>
      <c r="L510" s="2">
        <f t="shared" si="202"/>
        <v>88487.209945744777</v>
      </c>
      <c r="M510" s="2">
        <f t="shared" si="202"/>
        <v>86660.599574907596</v>
      </c>
      <c r="N510" s="76">
        <f t="shared" si="202"/>
        <v>87418.815200538113</v>
      </c>
      <c r="O510" s="1">
        <f>VLOOKUP(B510,Valores!$A$2:$P$300,14,FALSE)</f>
        <v>1</v>
      </c>
      <c r="P510" s="1">
        <f>VLOOKUP(B510,Valores!$A$2:$P$300,15,FALSE)</f>
        <v>3.1300000000000001E-2</v>
      </c>
      <c r="Q510" s="72">
        <f t="shared" si="214"/>
        <v>0</v>
      </c>
      <c r="R510" s="72">
        <f t="shared" si="203"/>
        <v>0</v>
      </c>
      <c r="S510" s="72">
        <f t="shared" si="203"/>
        <v>0</v>
      </c>
      <c r="T510" s="72">
        <f t="shared" si="203"/>
        <v>0</v>
      </c>
      <c r="U510" s="72">
        <f t="shared" si="203"/>
        <v>0</v>
      </c>
      <c r="W510" s="2">
        <f t="shared" si="215"/>
        <v>87237.877380785387</v>
      </c>
      <c r="X510" s="77">
        <f t="shared" si="216"/>
        <v>87237.877380785387</v>
      </c>
      <c r="Z510" s="2">
        <f t="shared" si="217"/>
        <v>83843.13923875778</v>
      </c>
      <c r="AA510" s="77">
        <f t="shared" si="218"/>
        <v>83843.13923875778</v>
      </c>
      <c r="AC510" s="2">
        <f t="shared" si="219"/>
        <v>88487.209945744777</v>
      </c>
      <c r="AD510" s="77">
        <f t="shared" si="220"/>
        <v>88487.209945744777</v>
      </c>
      <c r="AF510" s="2">
        <f t="shared" si="221"/>
        <v>86660.599574907596</v>
      </c>
      <c r="AG510" s="77">
        <f t="shared" si="222"/>
        <v>86660.599574907596</v>
      </c>
      <c r="AI510" s="2">
        <f t="shared" si="223"/>
        <v>87418.815200538113</v>
      </c>
      <c r="AJ510" s="77">
        <f t="shared" si="224"/>
        <v>87418.815200538113</v>
      </c>
    </row>
    <row r="511" spans="1:36" x14ac:dyDescent="0.2">
      <c r="A511" s="72">
        <v>24</v>
      </c>
      <c r="B511" s="1" t="s">
        <v>135</v>
      </c>
      <c r="C511" s="6" t="str">
        <f>VLOOKUP(B511,Valores!$A$2:$F$300,5,FALSE)</f>
        <v>m³</v>
      </c>
      <c r="D511" s="6">
        <v>31.5</v>
      </c>
      <c r="E511" s="63">
        <f>VLOOKUP($B511,Valores!$A$2:$G$300,6,FALSE)*VLOOKUP(VLOOKUP($B511,Indices_Poder!$B$5:$E$250,3,FALSE),Indices_Poder!$G$6:$N$27,4,FALSE)*VLOOKUP($E$8,Regional!$A$2:$B$7,2,FALSE)</f>
        <v>5815.858492052359</v>
      </c>
      <c r="F511" s="2">
        <f>VLOOKUP($B511,Valores!$A$2:$G$300,6,FALSE)*VLOOKUP(VLOOKUP($B511,Indices_Poder!$B$5:$E$250,3,FALSE),Indices_Poder!$G$6:$N$27,4,FALSE)*VLOOKUP($F$8,Regional!$A$2:$B$7,2,FALSE)</f>
        <v>5589.5426159171857</v>
      </c>
      <c r="G511" s="2">
        <f>VLOOKUP($B511,Valores!$A$2:$G$300,6,FALSE)*VLOOKUP(VLOOKUP($B511,Indices_Poder!$B$5:$E$250,3,FALSE),Indices_Poder!$G$6:$N$27,4,FALSE)*VLOOKUP($G$8,Regional!$A$2:$B$7,2,FALSE)</f>
        <v>5899.1473297163184</v>
      </c>
      <c r="H511" s="2">
        <f>VLOOKUP($B511,Valores!$A$2:$G$300,6,FALSE)*VLOOKUP(VLOOKUP($B511,Indices_Poder!$B$5:$E$250,3,FALSE),Indices_Poder!$G$6:$N$27,4,FALSE)*VLOOKUP($H$8,Regional!$A$2:$B$7,2,FALSE)</f>
        <v>5777.3733049938401</v>
      </c>
      <c r="I511" s="76">
        <f>VLOOKUP($B511,Valores!$A$2:$G$300,6,FALSE)*VLOOKUP(VLOOKUP($B511,Indices_Poder!$B$5:$E$250,3,FALSE),Indices_Poder!$G$6:$N$27,4,FALSE)*VLOOKUP($I$8,Regional!$A$2:$B$7,2,FALSE)</f>
        <v>5827.9210133692077</v>
      </c>
      <c r="J511" s="63">
        <f t="shared" si="202"/>
        <v>183199.54249964931</v>
      </c>
      <c r="K511" s="2">
        <f t="shared" si="202"/>
        <v>176070.59240139136</v>
      </c>
      <c r="L511" s="2">
        <f t="shared" si="202"/>
        <v>185823.14088606404</v>
      </c>
      <c r="M511" s="2">
        <f t="shared" si="202"/>
        <v>181987.25910730596</v>
      </c>
      <c r="N511" s="76">
        <f t="shared" si="202"/>
        <v>183579.51192113003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214"/>
        <v>0</v>
      </c>
      <c r="R511" s="72">
        <f t="shared" si="203"/>
        <v>0</v>
      </c>
      <c r="S511" s="72">
        <f t="shared" si="203"/>
        <v>0</v>
      </c>
      <c r="T511" s="72">
        <f t="shared" si="203"/>
        <v>0</v>
      </c>
      <c r="U511" s="72">
        <f t="shared" si="203"/>
        <v>0</v>
      </c>
      <c r="W511" s="2">
        <f t="shared" si="215"/>
        <v>183199.54249964931</v>
      </c>
      <c r="X511" s="77">
        <f t="shared" si="216"/>
        <v>183199.54249964931</v>
      </c>
      <c r="Z511" s="2">
        <f t="shared" si="217"/>
        <v>176070.59240139136</v>
      </c>
      <c r="AA511" s="77">
        <f t="shared" si="218"/>
        <v>176070.59240139136</v>
      </c>
      <c r="AC511" s="2">
        <f t="shared" si="219"/>
        <v>185823.14088606404</v>
      </c>
      <c r="AD511" s="77">
        <f t="shared" si="220"/>
        <v>185823.14088606404</v>
      </c>
      <c r="AF511" s="2">
        <f t="shared" si="221"/>
        <v>181987.25910730596</v>
      </c>
      <c r="AG511" s="77">
        <f t="shared" si="222"/>
        <v>181987.25910730596</v>
      </c>
      <c r="AI511" s="2">
        <f t="shared" si="223"/>
        <v>183579.51192113003</v>
      </c>
      <c r="AJ511" s="77">
        <f t="shared" si="224"/>
        <v>183579.51192113003</v>
      </c>
    </row>
    <row r="512" spans="1:36" x14ac:dyDescent="0.2">
      <c r="A512" s="72">
        <v>25</v>
      </c>
      <c r="B512" s="1" t="s">
        <v>137</v>
      </c>
      <c r="C512" s="6" t="str">
        <f>VLOOKUP(B512,Valores!$A$2:$F$300,5,FALSE)</f>
        <v>m³</v>
      </c>
      <c r="D512" s="6">
        <v>5.25</v>
      </c>
      <c r="E512" s="63">
        <f>VLOOKUP($B512,Valores!$A$2:$G$300,6,FALSE)*VLOOKUP(VLOOKUP($B512,Indices_Poder!$B$5:$E$250,3,FALSE),Indices_Poder!$G$6:$N$27,4,FALSE)*VLOOKUP($E$8,Regional!$A$2:$B$7,2,FALSE)</f>
        <v>5815.858492052359</v>
      </c>
      <c r="F512" s="2">
        <f>VLOOKUP($B512,Valores!$A$2:$G$300,6,FALSE)*VLOOKUP(VLOOKUP($B512,Indices_Poder!$B$5:$E$250,3,FALSE),Indices_Poder!$G$6:$N$27,4,FALSE)*VLOOKUP($F$8,Regional!$A$2:$B$7,2,FALSE)</f>
        <v>5589.5426159171857</v>
      </c>
      <c r="G512" s="2">
        <f>VLOOKUP($B512,Valores!$A$2:$G$300,6,FALSE)*VLOOKUP(VLOOKUP($B512,Indices_Poder!$B$5:$E$250,3,FALSE),Indices_Poder!$G$6:$N$27,4,FALSE)*VLOOKUP($G$8,Regional!$A$2:$B$7,2,FALSE)</f>
        <v>5899.1473297163184</v>
      </c>
      <c r="H512" s="2">
        <f>VLOOKUP($B512,Valores!$A$2:$G$300,6,FALSE)*VLOOKUP(VLOOKUP($B512,Indices_Poder!$B$5:$E$250,3,FALSE),Indices_Poder!$G$6:$N$27,4,FALSE)*VLOOKUP($H$8,Regional!$A$2:$B$7,2,FALSE)</f>
        <v>5777.3733049938401</v>
      </c>
      <c r="I512" s="76">
        <f>VLOOKUP($B512,Valores!$A$2:$G$300,6,FALSE)*VLOOKUP(VLOOKUP($B512,Indices_Poder!$B$5:$E$250,3,FALSE),Indices_Poder!$G$6:$N$27,4,FALSE)*VLOOKUP($I$8,Regional!$A$2:$B$7,2,FALSE)</f>
        <v>5827.9210133692077</v>
      </c>
      <c r="J512" s="63">
        <f t="shared" si="202"/>
        <v>30533.257083274886</v>
      </c>
      <c r="K512" s="2">
        <f t="shared" si="202"/>
        <v>29345.098733565224</v>
      </c>
      <c r="L512" s="2">
        <f t="shared" si="202"/>
        <v>30970.52348101067</v>
      </c>
      <c r="M512" s="2">
        <f t="shared" si="202"/>
        <v>30331.20985121766</v>
      </c>
      <c r="N512" s="76">
        <f t="shared" si="202"/>
        <v>30596.58532018834</v>
      </c>
      <c r="O512" s="1">
        <f>VLOOKUP(B512,Valores!$A$2:$P$300,14,FALSE)</f>
        <v>1</v>
      </c>
      <c r="P512" s="1">
        <f>VLOOKUP(B512,Valores!$A$2:$P$300,15,FALSE)</f>
        <v>3.1300000000000001E-2</v>
      </c>
      <c r="Q512" s="72">
        <f t="shared" si="214"/>
        <v>0</v>
      </c>
      <c r="R512" s="72">
        <f t="shared" si="203"/>
        <v>0</v>
      </c>
      <c r="S512" s="72">
        <f t="shared" si="203"/>
        <v>0</v>
      </c>
      <c r="T512" s="72">
        <f t="shared" si="203"/>
        <v>0</v>
      </c>
      <c r="U512" s="72">
        <f t="shared" si="203"/>
        <v>0</v>
      </c>
      <c r="W512" s="2">
        <f t="shared" si="215"/>
        <v>30533.257083274886</v>
      </c>
      <c r="X512" s="77">
        <f t="shared" si="216"/>
        <v>30533.257083274886</v>
      </c>
      <c r="Z512" s="2">
        <f t="shared" si="217"/>
        <v>29345.098733565224</v>
      </c>
      <c r="AA512" s="77">
        <f t="shared" si="218"/>
        <v>29345.098733565224</v>
      </c>
      <c r="AC512" s="2">
        <f t="shared" si="219"/>
        <v>30970.52348101067</v>
      </c>
      <c r="AD512" s="77">
        <f t="shared" si="220"/>
        <v>30970.52348101067</v>
      </c>
      <c r="AF512" s="2">
        <f t="shared" si="221"/>
        <v>30331.20985121766</v>
      </c>
      <c r="AG512" s="77">
        <f t="shared" si="222"/>
        <v>30331.20985121766</v>
      </c>
      <c r="AI512" s="2">
        <f t="shared" si="223"/>
        <v>30596.58532018834</v>
      </c>
      <c r="AJ512" s="77">
        <f t="shared" si="224"/>
        <v>30596.58532018834</v>
      </c>
    </row>
    <row r="513" spans="1:36" x14ac:dyDescent="0.2">
      <c r="A513" s="72">
        <v>26</v>
      </c>
      <c r="B513" s="1" t="s">
        <v>91</v>
      </c>
      <c r="C513" s="6" t="str">
        <f>VLOOKUP(B513,Valores!$A$2:$F$300,5,FALSE)</f>
        <v>m³</v>
      </c>
      <c r="D513" s="6">
        <v>5.25</v>
      </c>
      <c r="E513" s="63">
        <f>VLOOKUP($B513,Valores!$A$2:$G$300,6,FALSE)*VLOOKUP(VLOOKUP($B513,Indices_Poder!$B$5:$E$250,3,FALSE),Indices_Poder!$G$6:$N$27,4,FALSE)*VLOOKUP($E$8,Regional!$A$2:$B$7,2,FALSE)</f>
        <v>5815.858492052359</v>
      </c>
      <c r="F513" s="2">
        <f>VLOOKUP($B513,Valores!$A$2:$G$300,6,FALSE)*VLOOKUP(VLOOKUP($B513,Indices_Poder!$B$5:$E$250,3,FALSE),Indices_Poder!$G$6:$N$27,4,FALSE)*VLOOKUP($F$8,Regional!$A$2:$B$7,2,FALSE)</f>
        <v>5589.5426159171857</v>
      </c>
      <c r="G513" s="2">
        <f>VLOOKUP($B513,Valores!$A$2:$G$300,6,FALSE)*VLOOKUP(VLOOKUP($B513,Indices_Poder!$B$5:$E$250,3,FALSE),Indices_Poder!$G$6:$N$27,4,FALSE)*VLOOKUP($G$8,Regional!$A$2:$B$7,2,FALSE)</f>
        <v>5899.1473297163184</v>
      </c>
      <c r="H513" s="2">
        <f>VLOOKUP($B513,Valores!$A$2:$G$300,6,FALSE)*VLOOKUP(VLOOKUP($B513,Indices_Poder!$B$5:$E$250,3,FALSE),Indices_Poder!$G$6:$N$27,4,FALSE)*VLOOKUP($H$8,Regional!$A$2:$B$7,2,FALSE)</f>
        <v>5777.3733049938401</v>
      </c>
      <c r="I513" s="76">
        <f>VLOOKUP($B513,Valores!$A$2:$G$300,6,FALSE)*VLOOKUP(VLOOKUP($B513,Indices_Poder!$B$5:$E$250,3,FALSE),Indices_Poder!$G$6:$N$27,4,FALSE)*VLOOKUP($I$8,Regional!$A$2:$B$7,2,FALSE)</f>
        <v>5827.9210133692077</v>
      </c>
      <c r="J513" s="63">
        <f t="shared" si="202"/>
        <v>30533.257083274886</v>
      </c>
      <c r="K513" s="2">
        <f t="shared" si="202"/>
        <v>29345.098733565224</v>
      </c>
      <c r="L513" s="2">
        <f t="shared" si="202"/>
        <v>30970.52348101067</v>
      </c>
      <c r="M513" s="2">
        <f t="shared" si="202"/>
        <v>30331.20985121766</v>
      </c>
      <c r="N513" s="76">
        <f t="shared" si="202"/>
        <v>30596.58532018834</v>
      </c>
      <c r="O513" s="1">
        <f>VLOOKUP(B513,Valores!$A$2:$P$300,14,FALSE)</f>
        <v>1</v>
      </c>
      <c r="P513" s="1">
        <f>VLOOKUP(B513,Valores!$A$2:$P$300,15,FALSE)</f>
        <v>3.1300000000000001E-2</v>
      </c>
      <c r="Q513" s="72">
        <f t="shared" si="214"/>
        <v>0</v>
      </c>
      <c r="R513" s="72">
        <f t="shared" si="203"/>
        <v>0</v>
      </c>
      <c r="S513" s="72">
        <f t="shared" si="203"/>
        <v>0</v>
      </c>
      <c r="T513" s="72">
        <f t="shared" si="203"/>
        <v>0</v>
      </c>
      <c r="U513" s="72">
        <f t="shared" si="203"/>
        <v>0</v>
      </c>
      <c r="W513" s="2">
        <f t="shared" si="215"/>
        <v>30533.257083274886</v>
      </c>
      <c r="X513" s="77">
        <f t="shared" si="216"/>
        <v>30533.257083274886</v>
      </c>
      <c r="Z513" s="2">
        <f t="shared" si="217"/>
        <v>29345.098733565224</v>
      </c>
      <c r="AA513" s="77">
        <f t="shared" si="218"/>
        <v>29345.098733565224</v>
      </c>
      <c r="AC513" s="2">
        <f t="shared" si="219"/>
        <v>30970.52348101067</v>
      </c>
      <c r="AD513" s="77">
        <f t="shared" si="220"/>
        <v>30970.52348101067</v>
      </c>
      <c r="AF513" s="2">
        <f t="shared" si="221"/>
        <v>30331.20985121766</v>
      </c>
      <c r="AG513" s="77">
        <f t="shared" si="222"/>
        <v>30331.20985121766</v>
      </c>
      <c r="AI513" s="2">
        <f t="shared" si="223"/>
        <v>30596.58532018834</v>
      </c>
      <c r="AJ513" s="77">
        <f t="shared" si="224"/>
        <v>30596.58532018834</v>
      </c>
    </row>
    <row r="514" spans="1:36" x14ac:dyDescent="0.2">
      <c r="A514" s="72">
        <v>27</v>
      </c>
      <c r="B514" s="1" t="s">
        <v>92</v>
      </c>
      <c r="C514" s="6" t="str">
        <f>VLOOKUP(B514,Valores!$A$2:$F$300,5,FALSE)</f>
        <v>m³</v>
      </c>
      <c r="D514" s="6">
        <v>5.25</v>
      </c>
      <c r="E514" s="63">
        <f>VLOOKUP($B514,Valores!$A$2:$G$300,6,FALSE)*VLOOKUP(VLOOKUP($B514,Indices_Poder!$B$5:$E$250,3,FALSE),Indices_Poder!$G$6:$N$27,4,FALSE)*VLOOKUP($E$8,Regional!$A$2:$B$7,2,FALSE)</f>
        <v>5815.858492052359</v>
      </c>
      <c r="F514" s="2">
        <f>VLOOKUP($B514,Valores!$A$2:$G$300,6,FALSE)*VLOOKUP(VLOOKUP($B514,Indices_Poder!$B$5:$E$250,3,FALSE),Indices_Poder!$G$6:$N$27,4,FALSE)*VLOOKUP($F$8,Regional!$A$2:$B$7,2,FALSE)</f>
        <v>5589.5426159171857</v>
      </c>
      <c r="G514" s="2">
        <f>VLOOKUP($B514,Valores!$A$2:$G$300,6,FALSE)*VLOOKUP(VLOOKUP($B514,Indices_Poder!$B$5:$E$250,3,FALSE),Indices_Poder!$G$6:$N$27,4,FALSE)*VLOOKUP($G$8,Regional!$A$2:$B$7,2,FALSE)</f>
        <v>5899.1473297163184</v>
      </c>
      <c r="H514" s="2">
        <f>VLOOKUP($B514,Valores!$A$2:$G$300,6,FALSE)*VLOOKUP(VLOOKUP($B514,Indices_Poder!$B$5:$E$250,3,FALSE),Indices_Poder!$G$6:$N$27,4,FALSE)*VLOOKUP($H$8,Regional!$A$2:$B$7,2,FALSE)</f>
        <v>5777.3733049938401</v>
      </c>
      <c r="I514" s="76">
        <f>VLOOKUP($B514,Valores!$A$2:$G$300,6,FALSE)*VLOOKUP(VLOOKUP($B514,Indices_Poder!$B$5:$E$250,3,FALSE),Indices_Poder!$G$6:$N$27,4,FALSE)*VLOOKUP($I$8,Regional!$A$2:$B$7,2,FALSE)</f>
        <v>5827.9210133692077</v>
      </c>
      <c r="J514" s="63">
        <f t="shared" si="202"/>
        <v>30533.257083274886</v>
      </c>
      <c r="K514" s="2">
        <f t="shared" si="202"/>
        <v>29345.098733565224</v>
      </c>
      <c r="L514" s="2">
        <f t="shared" si="202"/>
        <v>30970.52348101067</v>
      </c>
      <c r="M514" s="2">
        <f t="shared" si="202"/>
        <v>30331.20985121766</v>
      </c>
      <c r="N514" s="76">
        <f t="shared" si="202"/>
        <v>30596.58532018834</v>
      </c>
      <c r="O514" s="1">
        <f>VLOOKUP(B514,Valores!$A$2:$P$300,14,FALSE)</f>
        <v>1</v>
      </c>
      <c r="P514" s="1">
        <f>VLOOKUP(B514,Valores!$A$2:$P$300,15,FALSE)</f>
        <v>3.1300000000000001E-2</v>
      </c>
      <c r="Q514" s="72">
        <f t="shared" si="214"/>
        <v>0</v>
      </c>
      <c r="R514" s="72">
        <f t="shared" si="203"/>
        <v>0</v>
      </c>
      <c r="S514" s="72">
        <f t="shared" si="203"/>
        <v>0</v>
      </c>
      <c r="T514" s="72">
        <f t="shared" si="203"/>
        <v>0</v>
      </c>
      <c r="U514" s="72">
        <f t="shared" si="203"/>
        <v>0</v>
      </c>
      <c r="W514" s="2">
        <f t="shared" si="215"/>
        <v>30533.257083274886</v>
      </c>
      <c r="X514" s="77">
        <f t="shared" si="216"/>
        <v>30533.257083274886</v>
      </c>
      <c r="Z514" s="2">
        <f t="shared" si="217"/>
        <v>29345.098733565224</v>
      </c>
      <c r="AA514" s="77">
        <f t="shared" si="218"/>
        <v>29345.098733565224</v>
      </c>
      <c r="AC514" s="2">
        <f t="shared" si="219"/>
        <v>30970.52348101067</v>
      </c>
      <c r="AD514" s="77">
        <f t="shared" si="220"/>
        <v>30970.52348101067</v>
      </c>
      <c r="AF514" s="2">
        <f t="shared" si="221"/>
        <v>30331.20985121766</v>
      </c>
      <c r="AG514" s="77">
        <f t="shared" si="222"/>
        <v>30331.20985121766</v>
      </c>
      <c r="AI514" s="2">
        <f t="shared" si="223"/>
        <v>30596.58532018834</v>
      </c>
      <c r="AJ514" s="77">
        <f t="shared" si="224"/>
        <v>30596.58532018834</v>
      </c>
    </row>
    <row r="515" spans="1:36" x14ac:dyDescent="0.2">
      <c r="A515" s="72">
        <v>28</v>
      </c>
      <c r="B515" s="1" t="s">
        <v>162</v>
      </c>
      <c r="C515" s="6" t="str">
        <f>VLOOKUP(B515,Valores!$A$2:$F$300,5,FALSE)</f>
        <v>m³</v>
      </c>
      <c r="D515" s="6">
        <v>5.25</v>
      </c>
      <c r="E515" s="63">
        <f>VLOOKUP($B515,Valores!$A$2:$G$300,6,FALSE)*VLOOKUP(VLOOKUP($B515,Indices_Poder!$B$5:$E$250,3,FALSE),Indices_Poder!$G$6:$N$27,4,FALSE)*VLOOKUP($E$8,Regional!$A$2:$B$7,2,FALSE)</f>
        <v>5815.858492052359</v>
      </c>
      <c r="F515" s="2">
        <f>VLOOKUP($B515,Valores!$A$2:$G$300,6,FALSE)*VLOOKUP(VLOOKUP($B515,Indices_Poder!$B$5:$E$250,3,FALSE),Indices_Poder!$G$6:$N$27,4,FALSE)*VLOOKUP($F$8,Regional!$A$2:$B$7,2,FALSE)</f>
        <v>5589.5426159171857</v>
      </c>
      <c r="G515" s="2">
        <f>VLOOKUP($B515,Valores!$A$2:$G$300,6,FALSE)*VLOOKUP(VLOOKUP($B515,Indices_Poder!$B$5:$E$250,3,FALSE),Indices_Poder!$G$6:$N$27,4,FALSE)*VLOOKUP($G$8,Regional!$A$2:$B$7,2,FALSE)</f>
        <v>5899.1473297163184</v>
      </c>
      <c r="H515" s="2">
        <f>VLOOKUP($B515,Valores!$A$2:$G$300,6,FALSE)*VLOOKUP(VLOOKUP($B515,Indices_Poder!$B$5:$E$250,3,FALSE),Indices_Poder!$G$6:$N$27,4,FALSE)*VLOOKUP($H$8,Regional!$A$2:$B$7,2,FALSE)</f>
        <v>5777.3733049938401</v>
      </c>
      <c r="I515" s="76">
        <f>VLOOKUP($B515,Valores!$A$2:$G$300,6,FALSE)*VLOOKUP(VLOOKUP($B515,Indices_Poder!$B$5:$E$250,3,FALSE),Indices_Poder!$G$6:$N$27,4,FALSE)*VLOOKUP($I$8,Regional!$A$2:$B$7,2,FALSE)</f>
        <v>5827.9210133692077</v>
      </c>
      <c r="J515" s="63">
        <f t="shared" si="202"/>
        <v>30533.257083274886</v>
      </c>
      <c r="K515" s="2">
        <f t="shared" si="202"/>
        <v>29345.098733565224</v>
      </c>
      <c r="L515" s="2">
        <f t="shared" si="202"/>
        <v>30970.52348101067</v>
      </c>
      <c r="M515" s="2">
        <f t="shared" si="202"/>
        <v>30331.20985121766</v>
      </c>
      <c r="N515" s="76">
        <f t="shared" si="202"/>
        <v>30596.58532018834</v>
      </c>
      <c r="O515" s="1">
        <f>VLOOKUP(B515,Valores!$A$2:$P$300,14,FALSE)</f>
        <v>1</v>
      </c>
      <c r="P515" s="1">
        <f>VLOOKUP(B515,Valores!$A$2:$P$300,15,FALSE)</f>
        <v>3.1300000000000001E-2</v>
      </c>
      <c r="Q515" s="72">
        <f t="shared" si="214"/>
        <v>0</v>
      </c>
      <c r="R515" s="72">
        <f t="shared" si="203"/>
        <v>0</v>
      </c>
      <c r="S515" s="72">
        <f t="shared" si="203"/>
        <v>0</v>
      </c>
      <c r="T515" s="72">
        <f t="shared" si="203"/>
        <v>0</v>
      </c>
      <c r="U515" s="72">
        <f t="shared" si="203"/>
        <v>0</v>
      </c>
      <c r="W515" s="2">
        <f t="shared" si="215"/>
        <v>30533.257083274886</v>
      </c>
      <c r="X515" s="77">
        <f t="shared" si="216"/>
        <v>30533.257083274886</v>
      </c>
      <c r="Z515" s="2">
        <f t="shared" si="217"/>
        <v>29345.098733565224</v>
      </c>
      <c r="AA515" s="77">
        <f t="shared" si="218"/>
        <v>29345.098733565224</v>
      </c>
      <c r="AC515" s="2">
        <f t="shared" si="219"/>
        <v>30970.52348101067</v>
      </c>
      <c r="AD515" s="77">
        <f t="shared" si="220"/>
        <v>30970.52348101067</v>
      </c>
      <c r="AF515" s="2">
        <f t="shared" si="221"/>
        <v>30331.20985121766</v>
      </c>
      <c r="AG515" s="77">
        <f t="shared" si="222"/>
        <v>30331.20985121766</v>
      </c>
      <c r="AI515" s="2">
        <f t="shared" si="223"/>
        <v>30596.58532018834</v>
      </c>
      <c r="AJ515" s="77">
        <f t="shared" si="224"/>
        <v>30596.58532018834</v>
      </c>
    </row>
    <row r="516" spans="1:36" x14ac:dyDescent="0.2">
      <c r="A516" s="72">
        <v>29</v>
      </c>
      <c r="B516" s="1" t="s">
        <v>93</v>
      </c>
      <c r="C516" s="6" t="str">
        <f>VLOOKUP(B516,Valores!$A$2:$F$300,5,FALSE)</f>
        <v>m³</v>
      </c>
      <c r="D516" s="6">
        <v>90</v>
      </c>
      <c r="E516" s="63">
        <f>VLOOKUP($B516,Valores!$A$2:$G$300,6,FALSE)*VLOOKUP(VLOOKUP($B516,Indices_Poder!$B$5:$E$250,3,FALSE),Indices_Poder!$G$6:$N$27,4,FALSE)*VLOOKUP($E$8,Regional!$A$2:$B$7,2,FALSE)</f>
        <v>5815.858492052359</v>
      </c>
      <c r="F516" s="2">
        <f>VLOOKUP($B516,Valores!$A$2:$G$300,6,FALSE)*VLOOKUP(VLOOKUP($B516,Indices_Poder!$B$5:$E$250,3,FALSE),Indices_Poder!$G$6:$N$27,4,FALSE)*VLOOKUP($F$8,Regional!$A$2:$B$7,2,FALSE)</f>
        <v>5589.5426159171857</v>
      </c>
      <c r="G516" s="2">
        <f>VLOOKUP($B516,Valores!$A$2:$G$300,6,FALSE)*VLOOKUP(VLOOKUP($B516,Indices_Poder!$B$5:$E$250,3,FALSE),Indices_Poder!$G$6:$N$27,4,FALSE)*VLOOKUP($G$8,Regional!$A$2:$B$7,2,FALSE)</f>
        <v>5899.1473297163184</v>
      </c>
      <c r="H516" s="2">
        <f>VLOOKUP($B516,Valores!$A$2:$G$300,6,FALSE)*VLOOKUP(VLOOKUP($B516,Indices_Poder!$B$5:$E$250,3,FALSE),Indices_Poder!$G$6:$N$27,4,FALSE)*VLOOKUP($H$8,Regional!$A$2:$B$7,2,FALSE)</f>
        <v>5777.3733049938401</v>
      </c>
      <c r="I516" s="76">
        <f>VLOOKUP($B516,Valores!$A$2:$G$300,6,FALSE)*VLOOKUP(VLOOKUP($B516,Indices_Poder!$B$5:$E$250,3,FALSE),Indices_Poder!$G$6:$N$27,4,FALSE)*VLOOKUP($I$8,Regional!$A$2:$B$7,2,FALSE)</f>
        <v>5827.9210133692077</v>
      </c>
      <c r="J516" s="63">
        <f t="shared" si="202"/>
        <v>523427.26428471232</v>
      </c>
      <c r="K516" s="2">
        <f t="shared" si="202"/>
        <v>503058.83543254674</v>
      </c>
      <c r="L516" s="2">
        <f t="shared" si="202"/>
        <v>530923.25967446866</v>
      </c>
      <c r="M516" s="2">
        <f t="shared" si="202"/>
        <v>519963.59744944563</v>
      </c>
      <c r="N516" s="76">
        <f t="shared" si="202"/>
        <v>524512.89120322873</v>
      </c>
      <c r="O516" s="1">
        <f>VLOOKUP(B516,Valores!$A$2:$P$300,14,FALSE)</f>
        <v>1</v>
      </c>
      <c r="P516" s="1">
        <f>VLOOKUP(B516,Valores!$A$2:$P$300,15,FALSE)</f>
        <v>3.1300000000000001E-2</v>
      </c>
      <c r="Q516" s="72">
        <f t="shared" si="214"/>
        <v>0</v>
      </c>
      <c r="R516" s="72">
        <f t="shared" si="203"/>
        <v>0</v>
      </c>
      <c r="S516" s="72">
        <f t="shared" si="203"/>
        <v>0</v>
      </c>
      <c r="T516" s="72">
        <f t="shared" si="203"/>
        <v>0</v>
      </c>
      <c r="U516" s="72">
        <f t="shared" si="203"/>
        <v>0</v>
      </c>
      <c r="W516" s="2">
        <f t="shared" si="215"/>
        <v>523427.26428471232</v>
      </c>
      <c r="X516" s="77">
        <f t="shared" si="216"/>
        <v>523427.26428471232</v>
      </c>
      <c r="Z516" s="2">
        <f t="shared" si="217"/>
        <v>503058.83543254674</v>
      </c>
      <c r="AA516" s="77">
        <f t="shared" si="218"/>
        <v>503058.83543254674</v>
      </c>
      <c r="AC516" s="2">
        <f t="shared" si="219"/>
        <v>530923.25967446866</v>
      </c>
      <c r="AD516" s="77">
        <f t="shared" si="220"/>
        <v>530923.25967446866</v>
      </c>
      <c r="AF516" s="2">
        <f t="shared" si="221"/>
        <v>519963.59744944563</v>
      </c>
      <c r="AG516" s="77">
        <f t="shared" si="222"/>
        <v>519963.59744944563</v>
      </c>
      <c r="AI516" s="2">
        <f t="shared" si="223"/>
        <v>524512.89120322873</v>
      </c>
      <c r="AJ516" s="77">
        <f t="shared" si="224"/>
        <v>524512.89120322873</v>
      </c>
    </row>
    <row r="517" spans="1:36" x14ac:dyDescent="0.2">
      <c r="A517" s="72">
        <v>30</v>
      </c>
      <c r="B517" s="1" t="s">
        <v>163</v>
      </c>
      <c r="C517" s="6" t="str">
        <f>VLOOKUP(B517,Valores!$A$2:$F$300,5,FALSE)</f>
        <v>unid.</v>
      </c>
      <c r="D517" s="6">
        <v>1</v>
      </c>
      <c r="E517" s="63">
        <f>VLOOKUP($B517,Valores!$A$2:$G$300,6,FALSE)*VLOOKUP(VLOOKUP($B517,Indices_Poder!$B$5:$E$250,3,FALSE),Indices_Poder!$G$6:$N$27,4,FALSE)*VLOOKUP($E$8,Regional!$A$2:$B$7,2,FALSE)</f>
        <v>95297.275528865226</v>
      </c>
      <c r="F517" s="2">
        <f>VLOOKUP($B517,Valores!$A$2:$G$300,6,FALSE)*VLOOKUP(VLOOKUP($B517,Indices_Poder!$B$5:$E$250,3,FALSE),Indices_Poder!$G$6:$N$27,4,FALSE)*VLOOKUP($F$8,Regional!$A$2:$B$7,2,FALSE)</f>
        <v>91588.917350260497</v>
      </c>
      <c r="G517" s="2">
        <f>VLOOKUP($B517,Valores!$A$2:$G$300,6,FALSE)*VLOOKUP(VLOOKUP($B517,Indices_Poder!$B$5:$E$250,3,FALSE),Indices_Poder!$G$6:$N$27,4,FALSE)*VLOOKUP($G$8,Regional!$A$2:$B$7,2,FALSE)</f>
        <v>96662.026635204529</v>
      </c>
      <c r="H517" s="2">
        <f>VLOOKUP($B517,Valores!$A$2:$G$300,6,FALSE)*VLOOKUP(VLOOKUP($B517,Indices_Poder!$B$5:$E$250,3,FALSE),Indices_Poder!$G$6:$N$27,4,FALSE)*VLOOKUP($H$8,Regional!$A$2:$B$7,2,FALSE)</f>
        <v>94666.666396970526</v>
      </c>
      <c r="I517" s="76">
        <f>VLOOKUP($B517,Valores!$A$2:$G$300,6,FALSE)*VLOOKUP(VLOOKUP($B517,Indices_Poder!$B$5:$E$250,3,FALSE),Indices_Poder!$G$6:$N$27,4,FALSE)*VLOOKUP($I$8,Regional!$A$2:$B$7,2,FALSE)</f>
        <v>95494.929137369545</v>
      </c>
      <c r="J517" s="63">
        <f t="shared" si="202"/>
        <v>95297.275528865226</v>
      </c>
      <c r="K517" s="2">
        <f t="shared" si="202"/>
        <v>91588.917350260497</v>
      </c>
      <c r="L517" s="2">
        <f t="shared" si="202"/>
        <v>96662.026635204529</v>
      </c>
      <c r="M517" s="2">
        <f t="shared" si="202"/>
        <v>94666.666396970526</v>
      </c>
      <c r="N517" s="76">
        <f t="shared" si="202"/>
        <v>95494.929137369545</v>
      </c>
      <c r="O517" s="1">
        <f>VLOOKUP(B517,Valores!$A$2:$P$300,14,FALSE)</f>
        <v>1</v>
      </c>
      <c r="P517" s="1">
        <f>VLOOKUP(B517,Valores!$A$2:$P$300,15,FALSE)</f>
        <v>6.6699999999999995E-2</v>
      </c>
      <c r="Q517" s="72">
        <f t="shared" si="214"/>
        <v>0</v>
      </c>
      <c r="R517" s="72">
        <f t="shared" si="203"/>
        <v>0</v>
      </c>
      <c r="S517" s="72">
        <f t="shared" si="203"/>
        <v>0</v>
      </c>
      <c r="T517" s="72">
        <f t="shared" si="203"/>
        <v>0</v>
      </c>
      <c r="U517" s="72">
        <f t="shared" si="203"/>
        <v>0</v>
      </c>
      <c r="W517" s="2">
        <f t="shared" si="215"/>
        <v>95297.275528865226</v>
      </c>
      <c r="X517" s="77">
        <f t="shared" si="216"/>
        <v>95297.275528865226</v>
      </c>
      <c r="Z517" s="2">
        <f t="shared" si="217"/>
        <v>91588.917350260497</v>
      </c>
      <c r="AA517" s="77">
        <f t="shared" si="218"/>
        <v>91588.917350260497</v>
      </c>
      <c r="AC517" s="2">
        <f t="shared" si="219"/>
        <v>96662.026635204529</v>
      </c>
      <c r="AD517" s="77">
        <f t="shared" si="220"/>
        <v>96662.026635204529</v>
      </c>
      <c r="AF517" s="2">
        <f t="shared" si="221"/>
        <v>94666.666396970526</v>
      </c>
      <c r="AG517" s="77">
        <f t="shared" si="222"/>
        <v>94666.666396970526</v>
      </c>
      <c r="AI517" s="2">
        <f t="shared" si="223"/>
        <v>95494.929137369545</v>
      </c>
      <c r="AJ517" s="77">
        <f t="shared" si="224"/>
        <v>95494.929137369545</v>
      </c>
    </row>
    <row r="518" spans="1:36" x14ac:dyDescent="0.2">
      <c r="A518" s="72">
        <v>31</v>
      </c>
      <c r="B518" s="1" t="s">
        <v>94</v>
      </c>
      <c r="C518" s="6" t="str">
        <f>VLOOKUP(B518,Valores!$A$2:$F$300,5,FALSE)</f>
        <v>unid.</v>
      </c>
      <c r="D518" s="6">
        <v>0</v>
      </c>
      <c r="E518" s="63">
        <f>VLOOKUP($B518,Valores!$A$2:$G$300,6,FALSE)*VLOOKUP(VLOOKUP($B518,Indices_Poder!$B$5:$E$250,3,FALSE),Indices_Poder!$G$6:$N$27,4,FALSE)*VLOOKUP($E$8,Regional!$A$2:$B$7,2,FALSE)</f>
        <v>95297.275528865226</v>
      </c>
      <c r="F518" s="2">
        <f>VLOOKUP($B518,Valores!$A$2:$G$300,6,FALSE)*VLOOKUP(VLOOKUP($B518,Indices_Poder!$B$5:$E$250,3,FALSE),Indices_Poder!$G$6:$N$27,4,FALSE)*VLOOKUP($F$8,Regional!$A$2:$B$7,2,FALSE)</f>
        <v>91588.917350260497</v>
      </c>
      <c r="G518" s="2">
        <f>VLOOKUP($B518,Valores!$A$2:$G$300,6,FALSE)*VLOOKUP(VLOOKUP($B518,Indices_Poder!$B$5:$E$250,3,FALSE),Indices_Poder!$G$6:$N$27,4,FALSE)*VLOOKUP($G$8,Regional!$A$2:$B$7,2,FALSE)</f>
        <v>96662.026635204529</v>
      </c>
      <c r="H518" s="2">
        <f>VLOOKUP($B518,Valores!$A$2:$G$300,6,FALSE)*VLOOKUP(VLOOKUP($B518,Indices_Poder!$B$5:$E$250,3,FALSE),Indices_Poder!$G$6:$N$27,4,FALSE)*VLOOKUP($H$8,Regional!$A$2:$B$7,2,FALSE)</f>
        <v>94666.666396970526</v>
      </c>
      <c r="I518" s="76">
        <f>VLOOKUP($B518,Valores!$A$2:$G$300,6,FALSE)*VLOOKUP(VLOOKUP($B518,Indices_Poder!$B$5:$E$250,3,FALSE),Indices_Poder!$G$6:$N$27,4,FALSE)*VLOOKUP($I$8,Regional!$A$2:$B$7,2,FALSE)</f>
        <v>95494.929137369545</v>
      </c>
      <c r="J518" s="63">
        <f t="shared" si="202"/>
        <v>0</v>
      </c>
      <c r="K518" s="2">
        <f t="shared" si="202"/>
        <v>0</v>
      </c>
      <c r="L518" s="2">
        <f t="shared" si="202"/>
        <v>0</v>
      </c>
      <c r="M518" s="2">
        <f t="shared" si="202"/>
        <v>0</v>
      </c>
      <c r="N518" s="76">
        <f t="shared" si="202"/>
        <v>0</v>
      </c>
      <c r="O518" s="1">
        <f>VLOOKUP(B518,Valores!$A$2:$P$300,14,FALSE)</f>
        <v>1</v>
      </c>
      <c r="P518" s="1">
        <f>VLOOKUP(B518,Valores!$A$2:$P$300,15,FALSE)</f>
        <v>6.6699999999999995E-2</v>
      </c>
      <c r="Q518" s="72">
        <f t="shared" si="214"/>
        <v>0</v>
      </c>
      <c r="R518" s="72">
        <f t="shared" si="203"/>
        <v>0</v>
      </c>
      <c r="S518" s="72">
        <f t="shared" si="203"/>
        <v>0</v>
      </c>
      <c r="T518" s="72">
        <f t="shared" si="203"/>
        <v>0</v>
      </c>
      <c r="U518" s="72">
        <f t="shared" si="203"/>
        <v>0</v>
      </c>
      <c r="W518" s="2">
        <f t="shared" si="215"/>
        <v>0</v>
      </c>
      <c r="X518" s="77">
        <f t="shared" si="216"/>
        <v>0</v>
      </c>
      <c r="Z518" s="2">
        <f t="shared" si="217"/>
        <v>0</v>
      </c>
      <c r="AA518" s="77">
        <f t="shared" si="218"/>
        <v>0</v>
      </c>
      <c r="AC518" s="2">
        <f t="shared" si="219"/>
        <v>0</v>
      </c>
      <c r="AD518" s="77">
        <f t="shared" si="220"/>
        <v>0</v>
      </c>
      <c r="AF518" s="2">
        <f t="shared" si="221"/>
        <v>0</v>
      </c>
      <c r="AG518" s="77">
        <f t="shared" si="222"/>
        <v>0</v>
      </c>
      <c r="AI518" s="2">
        <f t="shared" si="223"/>
        <v>0</v>
      </c>
      <c r="AJ518" s="77">
        <f t="shared" si="224"/>
        <v>0</v>
      </c>
    </row>
    <row r="519" spans="1:36" x14ac:dyDescent="0.2">
      <c r="A519" s="72">
        <v>32</v>
      </c>
      <c r="B519" s="1" t="s">
        <v>164</v>
      </c>
      <c r="C519" s="6" t="str">
        <f>VLOOKUP(B519,Valores!$A$2:$F$300,5,FALSE)</f>
        <v>unid.</v>
      </c>
      <c r="D519" s="6">
        <v>1</v>
      </c>
      <c r="E519" s="63">
        <f>VLOOKUP($B519,Valores!$A$2:$G$300,6,FALSE)*VLOOKUP(VLOOKUP($B519,Indices_Poder!$B$5:$E$250,3,FALSE),Indices_Poder!$G$6:$N$27,4,FALSE)*VLOOKUP($E$8,Regional!$A$2:$B$7,2,FALSE)</f>
        <v>56459.620111442695</v>
      </c>
      <c r="F519" s="2">
        <f>VLOOKUP($B519,Valores!$A$2:$G$300,6,FALSE)*VLOOKUP(VLOOKUP($B519,Indices_Poder!$B$5:$E$250,3,FALSE),Indices_Poder!$G$6:$N$27,4,FALSE)*VLOOKUP($F$8,Regional!$A$2:$B$7,2,FALSE)</f>
        <v>54262.574153525813</v>
      </c>
      <c r="G519" s="2">
        <f>VLOOKUP($B519,Valores!$A$2:$G$300,6,FALSE)*VLOOKUP(VLOOKUP($B519,Indices_Poder!$B$5:$E$250,3,FALSE),Indices_Poder!$G$6:$N$27,4,FALSE)*VLOOKUP($G$8,Regional!$A$2:$B$7,2,FALSE)</f>
        <v>57268.177634026317</v>
      </c>
      <c r="H519" s="2">
        <f>VLOOKUP($B519,Valores!$A$2:$G$300,6,FALSE)*VLOOKUP(VLOOKUP($B519,Indices_Poder!$B$5:$E$250,3,FALSE),Indices_Poder!$G$6:$N$27,4,FALSE)*VLOOKUP($H$8,Regional!$A$2:$B$7,2,FALSE)</f>
        <v>56086.010773421302</v>
      </c>
      <c r="I519" s="76">
        <f>VLOOKUP($B519,Valores!$A$2:$G$300,6,FALSE)*VLOOKUP(VLOOKUP($B519,Indices_Poder!$B$5:$E$250,3,FALSE),Indices_Poder!$G$6:$N$27,4,FALSE)*VLOOKUP($I$8,Regional!$A$2:$B$7,2,FALSE)</f>
        <v>56576.721545747911</v>
      </c>
      <c r="J519" s="63">
        <f t="shared" si="202"/>
        <v>56459.620111442695</v>
      </c>
      <c r="K519" s="2">
        <f t="shared" si="202"/>
        <v>54262.574153525813</v>
      </c>
      <c r="L519" s="2">
        <f t="shared" si="202"/>
        <v>57268.177634026317</v>
      </c>
      <c r="M519" s="2">
        <f t="shared" si="202"/>
        <v>56086.010773421302</v>
      </c>
      <c r="N519" s="76">
        <f t="shared" si="202"/>
        <v>56576.721545747911</v>
      </c>
      <c r="O519" s="1">
        <f>VLOOKUP(B519,Valores!$A$2:$P$300,14,FALSE)</f>
        <v>1</v>
      </c>
      <c r="P519" s="1">
        <f>VLOOKUP(B519,Valores!$A$2:$P$300,15,FALSE)</f>
        <v>6.6699999999999995E-2</v>
      </c>
      <c r="Q519" s="72">
        <f t="shared" si="214"/>
        <v>0</v>
      </c>
      <c r="R519" s="72">
        <f t="shared" si="203"/>
        <v>0</v>
      </c>
      <c r="S519" s="72">
        <f t="shared" si="203"/>
        <v>0</v>
      </c>
      <c r="T519" s="72">
        <f t="shared" si="203"/>
        <v>0</v>
      </c>
      <c r="U519" s="72">
        <f t="shared" si="203"/>
        <v>0</v>
      </c>
      <c r="W519" s="2">
        <f t="shared" si="215"/>
        <v>56459.620111442695</v>
      </c>
      <c r="X519" s="77">
        <f t="shared" si="216"/>
        <v>56459.620111442695</v>
      </c>
      <c r="Z519" s="2">
        <f t="shared" si="217"/>
        <v>54262.574153525813</v>
      </c>
      <c r="AA519" s="77">
        <f t="shared" si="218"/>
        <v>54262.574153525813</v>
      </c>
      <c r="AC519" s="2">
        <f t="shared" si="219"/>
        <v>57268.177634026317</v>
      </c>
      <c r="AD519" s="77">
        <f t="shared" si="220"/>
        <v>57268.177634026317</v>
      </c>
      <c r="AF519" s="2">
        <f t="shared" si="221"/>
        <v>56086.010773421302</v>
      </c>
      <c r="AG519" s="77">
        <f t="shared" si="222"/>
        <v>56086.010773421302</v>
      </c>
      <c r="AI519" s="2">
        <f t="shared" si="223"/>
        <v>56576.721545747911</v>
      </c>
      <c r="AJ519" s="77">
        <f t="shared" si="224"/>
        <v>56576.721545747911</v>
      </c>
    </row>
    <row r="520" spans="1:36" x14ac:dyDescent="0.2">
      <c r="A520" s="72">
        <v>33</v>
      </c>
      <c r="B520" s="1" t="s">
        <v>138</v>
      </c>
      <c r="C520" s="6" t="str">
        <f>VLOOKUP(B520,Valores!$A$2:$F$300,5,FALSE)</f>
        <v>unid.</v>
      </c>
      <c r="D520" s="6">
        <v>1</v>
      </c>
      <c r="E520" s="63">
        <f>VLOOKUP($B520,Valores!$A$2:$G$300,6,FALSE)*VLOOKUP(VLOOKUP($B520,Indices_Poder!$B$5:$E$250,3,FALSE),Indices_Poder!$G$6:$N$27,4,FALSE)*VLOOKUP($E$8,Regional!$A$2:$B$7,2,FALSE)</f>
        <v>95297.275528865226</v>
      </c>
      <c r="F520" s="2">
        <f>VLOOKUP($B520,Valores!$A$2:$G$300,6,FALSE)*VLOOKUP(VLOOKUP($B520,Indices_Poder!$B$5:$E$250,3,FALSE),Indices_Poder!$G$6:$N$27,4,FALSE)*VLOOKUP($F$8,Regional!$A$2:$B$7,2,FALSE)</f>
        <v>91588.917350260497</v>
      </c>
      <c r="G520" s="2">
        <f>VLOOKUP($B520,Valores!$A$2:$G$300,6,FALSE)*VLOOKUP(VLOOKUP($B520,Indices_Poder!$B$5:$E$250,3,FALSE),Indices_Poder!$G$6:$N$27,4,FALSE)*VLOOKUP($G$8,Regional!$A$2:$B$7,2,FALSE)</f>
        <v>96662.026635204529</v>
      </c>
      <c r="H520" s="2">
        <f>VLOOKUP($B520,Valores!$A$2:$G$300,6,FALSE)*VLOOKUP(VLOOKUP($B520,Indices_Poder!$B$5:$E$250,3,FALSE),Indices_Poder!$G$6:$N$27,4,FALSE)*VLOOKUP($H$8,Regional!$A$2:$B$7,2,FALSE)</f>
        <v>94666.666396970526</v>
      </c>
      <c r="I520" s="76">
        <f>VLOOKUP($B520,Valores!$A$2:$G$300,6,FALSE)*VLOOKUP(VLOOKUP($B520,Indices_Poder!$B$5:$E$250,3,FALSE),Indices_Poder!$G$6:$N$27,4,FALSE)*VLOOKUP($I$8,Regional!$A$2:$B$7,2,FALSE)</f>
        <v>95494.929137369545</v>
      </c>
      <c r="J520" s="63">
        <f t="shared" si="202"/>
        <v>95297.275528865226</v>
      </c>
      <c r="K520" s="2">
        <f t="shared" si="202"/>
        <v>91588.917350260497</v>
      </c>
      <c r="L520" s="2">
        <f t="shared" si="202"/>
        <v>96662.026635204529</v>
      </c>
      <c r="M520" s="2">
        <f t="shared" si="202"/>
        <v>94666.666396970526</v>
      </c>
      <c r="N520" s="76">
        <f t="shared" si="202"/>
        <v>95494.929137369545</v>
      </c>
      <c r="O520" s="1">
        <f>VLOOKUP(B520,Valores!$A$2:$P$300,14,FALSE)</f>
        <v>1</v>
      </c>
      <c r="P520" s="1">
        <f>VLOOKUP(B520,Valores!$A$2:$P$300,15,FALSE)</f>
        <v>6.6699999999999995E-2</v>
      </c>
      <c r="Q520" s="72">
        <f t="shared" si="214"/>
        <v>0</v>
      </c>
      <c r="R520" s="72">
        <f t="shared" si="203"/>
        <v>0</v>
      </c>
      <c r="S520" s="72">
        <f t="shared" si="203"/>
        <v>0</v>
      </c>
      <c r="T520" s="72">
        <f t="shared" si="203"/>
        <v>0</v>
      </c>
      <c r="U520" s="72">
        <f t="shared" si="203"/>
        <v>0</v>
      </c>
      <c r="W520" s="2">
        <f t="shared" si="215"/>
        <v>95297.275528865226</v>
      </c>
      <c r="X520" s="77">
        <f t="shared" si="216"/>
        <v>95297.275528865226</v>
      </c>
      <c r="Z520" s="2">
        <f t="shared" si="217"/>
        <v>91588.917350260497</v>
      </c>
      <c r="AA520" s="77">
        <f t="shared" si="218"/>
        <v>91588.917350260497</v>
      </c>
      <c r="AC520" s="2">
        <f t="shared" si="219"/>
        <v>96662.026635204529</v>
      </c>
      <c r="AD520" s="77">
        <f t="shared" si="220"/>
        <v>96662.026635204529</v>
      </c>
      <c r="AF520" s="2">
        <f t="shared" si="221"/>
        <v>94666.666396970526</v>
      </c>
      <c r="AG520" s="77">
        <f t="shared" si="222"/>
        <v>94666.666396970526</v>
      </c>
      <c r="AI520" s="2">
        <f t="shared" si="223"/>
        <v>95494.929137369545</v>
      </c>
      <c r="AJ520" s="77">
        <f t="shared" si="224"/>
        <v>95494.929137369545</v>
      </c>
    </row>
    <row r="521" spans="1:36" x14ac:dyDescent="0.2">
      <c r="A521" s="72">
        <v>34</v>
      </c>
      <c r="B521" s="1" t="s">
        <v>97</v>
      </c>
      <c r="C521" s="6" t="str">
        <f>VLOOKUP(B521,Valores!$A$2:$F$300,5,FALSE)</f>
        <v>unid.</v>
      </c>
      <c r="D521" s="6">
        <v>0</v>
      </c>
      <c r="E521" s="63">
        <f>VLOOKUP($B521,Valores!$A$2:$G$300,6,FALSE)*VLOOKUP(VLOOKUP($B521,Indices_Poder!$B$5:$E$250,3,FALSE),Indices_Poder!$G$6:$N$27,4,FALSE)*VLOOKUP($E$8,Regional!$A$2:$B$7,2,FALSE)</f>
        <v>58111.399621709403</v>
      </c>
      <c r="F521" s="2">
        <f>VLOOKUP($B521,Valores!$A$2:$G$300,6,FALSE)*VLOOKUP(VLOOKUP($B521,Indices_Poder!$B$5:$E$250,3,FALSE),Indices_Poder!$G$6:$N$27,4,FALSE)*VLOOKUP($F$8,Regional!$A$2:$B$7,2,FALSE)</f>
        <v>55850.077009269553</v>
      </c>
      <c r="G521" s="2">
        <f>VLOOKUP($B521,Valores!$A$2:$G$300,6,FALSE)*VLOOKUP(VLOOKUP($B521,Indices_Poder!$B$5:$E$250,3,FALSE),Indices_Poder!$G$6:$N$27,4,FALSE)*VLOOKUP($G$8,Regional!$A$2:$B$7,2,FALSE)</f>
        <v>58943.612258267218</v>
      </c>
      <c r="H521" s="2">
        <f>VLOOKUP($B521,Valores!$A$2:$G$300,6,FALSE)*VLOOKUP(VLOOKUP($B521,Indices_Poder!$B$5:$E$250,3,FALSE),Indices_Poder!$G$6:$N$27,4,FALSE)*VLOOKUP($H$8,Regional!$A$2:$B$7,2,FALSE)</f>
        <v>57726.859989644763</v>
      </c>
      <c r="I521" s="76">
        <f>VLOOKUP($B521,Valores!$A$2:$G$300,6,FALSE)*VLOOKUP(VLOOKUP($B521,Indices_Poder!$B$5:$E$250,3,FALSE),Indices_Poder!$G$6:$N$27,4,FALSE)*VLOOKUP($I$8,Regional!$A$2:$B$7,2,FALSE)</f>
        <v>58231.926969072949</v>
      </c>
      <c r="J521" s="63">
        <f t="shared" si="202"/>
        <v>0</v>
      </c>
      <c r="K521" s="2">
        <f t="shared" si="202"/>
        <v>0</v>
      </c>
      <c r="L521" s="2">
        <f t="shared" si="202"/>
        <v>0</v>
      </c>
      <c r="M521" s="2">
        <f t="shared" si="202"/>
        <v>0</v>
      </c>
      <c r="N521" s="76">
        <f t="shared" si="202"/>
        <v>0</v>
      </c>
      <c r="O521" s="1">
        <f>VLOOKUP(B521,Valores!$A$2:$P$300,14,FALSE)</f>
        <v>1</v>
      </c>
      <c r="P521" s="1">
        <f>VLOOKUP(B521,Valores!$A$2:$P$300,15,FALSE)</f>
        <v>6.6699999999999995E-2</v>
      </c>
      <c r="Q521" s="72">
        <f t="shared" si="214"/>
        <v>0</v>
      </c>
      <c r="R521" s="72">
        <f t="shared" si="203"/>
        <v>0</v>
      </c>
      <c r="S521" s="72">
        <f t="shared" si="203"/>
        <v>0</v>
      </c>
      <c r="T521" s="72">
        <f t="shared" si="203"/>
        <v>0</v>
      </c>
      <c r="U521" s="72">
        <f t="shared" si="203"/>
        <v>0</v>
      </c>
      <c r="W521" s="2">
        <f t="shared" si="215"/>
        <v>0</v>
      </c>
      <c r="X521" s="77">
        <f t="shared" si="216"/>
        <v>0</v>
      </c>
      <c r="Z521" s="2">
        <f t="shared" si="217"/>
        <v>0</v>
      </c>
      <c r="AA521" s="77">
        <f t="shared" si="218"/>
        <v>0</v>
      </c>
      <c r="AC521" s="2">
        <f t="shared" si="219"/>
        <v>0</v>
      </c>
      <c r="AD521" s="77">
        <f t="shared" si="220"/>
        <v>0</v>
      </c>
      <c r="AF521" s="2">
        <f t="shared" si="221"/>
        <v>0</v>
      </c>
      <c r="AG521" s="77">
        <f t="shared" si="222"/>
        <v>0</v>
      </c>
      <c r="AI521" s="2">
        <f t="shared" si="223"/>
        <v>0</v>
      </c>
      <c r="AJ521" s="77">
        <f t="shared" si="224"/>
        <v>0</v>
      </c>
    </row>
    <row r="522" spans="1:36" x14ac:dyDescent="0.2">
      <c r="A522" s="72">
        <v>35</v>
      </c>
      <c r="B522" s="1" t="s">
        <v>165</v>
      </c>
      <c r="C522" s="6" t="str">
        <f>VLOOKUP(B522,Valores!$A$2:$F$300,5,FALSE)</f>
        <v>unid.</v>
      </c>
      <c r="D522" s="6">
        <v>1</v>
      </c>
      <c r="E522" s="63">
        <f>VLOOKUP($B522,Valores!$A$2:$G$300,6,FALSE)*VLOOKUP(VLOOKUP($B522,Indices_Poder!$B$5:$E$250,3,FALSE),Indices_Poder!$G$6:$N$27,4,FALSE)*VLOOKUP($E$8,Regional!$A$2:$B$7,2,FALSE)</f>
        <v>95297.275528865226</v>
      </c>
      <c r="F522" s="2">
        <f>VLOOKUP($B522,Valores!$A$2:$G$300,6,FALSE)*VLOOKUP(VLOOKUP($B522,Indices_Poder!$B$5:$E$250,3,FALSE),Indices_Poder!$G$6:$N$27,4,FALSE)*VLOOKUP($F$8,Regional!$A$2:$B$7,2,FALSE)</f>
        <v>91588.917350260497</v>
      </c>
      <c r="G522" s="2">
        <f>VLOOKUP($B522,Valores!$A$2:$G$300,6,FALSE)*VLOOKUP(VLOOKUP($B522,Indices_Poder!$B$5:$E$250,3,FALSE),Indices_Poder!$G$6:$N$27,4,FALSE)*VLOOKUP($G$8,Regional!$A$2:$B$7,2,FALSE)</f>
        <v>96662.026635204529</v>
      </c>
      <c r="H522" s="2">
        <f>VLOOKUP($B522,Valores!$A$2:$G$300,6,FALSE)*VLOOKUP(VLOOKUP($B522,Indices_Poder!$B$5:$E$250,3,FALSE),Indices_Poder!$G$6:$N$27,4,FALSE)*VLOOKUP($H$8,Regional!$A$2:$B$7,2,FALSE)</f>
        <v>94666.666396970526</v>
      </c>
      <c r="I522" s="76">
        <f>VLOOKUP($B522,Valores!$A$2:$G$300,6,FALSE)*VLOOKUP(VLOOKUP($B522,Indices_Poder!$B$5:$E$250,3,FALSE),Indices_Poder!$G$6:$N$27,4,FALSE)*VLOOKUP($I$8,Regional!$A$2:$B$7,2,FALSE)</f>
        <v>95494.929137369545</v>
      </c>
      <c r="J522" s="63">
        <f t="shared" si="202"/>
        <v>95297.275528865226</v>
      </c>
      <c r="K522" s="2">
        <f t="shared" si="202"/>
        <v>91588.917350260497</v>
      </c>
      <c r="L522" s="2">
        <f t="shared" si="202"/>
        <v>96662.026635204529</v>
      </c>
      <c r="M522" s="2">
        <f t="shared" si="202"/>
        <v>94666.666396970526</v>
      </c>
      <c r="N522" s="76">
        <f t="shared" si="202"/>
        <v>95494.929137369545</v>
      </c>
      <c r="O522" s="1">
        <f>VLOOKUP(B522,Valores!$A$2:$P$300,14,FALSE)</f>
        <v>1</v>
      </c>
      <c r="P522" s="1">
        <f>VLOOKUP(B522,Valores!$A$2:$P$300,15,FALSE)</f>
        <v>6.6699999999999995E-2</v>
      </c>
      <c r="Q522" s="72">
        <f t="shared" si="214"/>
        <v>0</v>
      </c>
      <c r="R522" s="72">
        <f t="shared" si="203"/>
        <v>0</v>
      </c>
      <c r="S522" s="72">
        <f t="shared" si="203"/>
        <v>0</v>
      </c>
      <c r="T522" s="72">
        <f t="shared" si="203"/>
        <v>0</v>
      </c>
      <c r="U522" s="72">
        <f t="shared" si="203"/>
        <v>0</v>
      </c>
      <c r="W522" s="2">
        <f t="shared" si="215"/>
        <v>95297.275528865226</v>
      </c>
      <c r="X522" s="77">
        <f t="shared" si="216"/>
        <v>95297.275528865226</v>
      </c>
      <c r="Z522" s="2">
        <f t="shared" si="217"/>
        <v>91588.917350260497</v>
      </c>
      <c r="AA522" s="77">
        <f t="shared" si="218"/>
        <v>91588.917350260497</v>
      </c>
      <c r="AC522" s="2">
        <f t="shared" si="219"/>
        <v>96662.026635204529</v>
      </c>
      <c r="AD522" s="77">
        <f t="shared" si="220"/>
        <v>96662.026635204529</v>
      </c>
      <c r="AF522" s="2">
        <f t="shared" si="221"/>
        <v>94666.666396970526</v>
      </c>
      <c r="AG522" s="77">
        <f t="shared" si="222"/>
        <v>94666.666396970526</v>
      </c>
      <c r="AI522" s="2">
        <f t="shared" si="223"/>
        <v>95494.929137369545</v>
      </c>
      <c r="AJ522" s="77">
        <f t="shared" si="224"/>
        <v>95494.929137369545</v>
      </c>
    </row>
    <row r="523" spans="1:36" x14ac:dyDescent="0.2">
      <c r="A523" s="72">
        <v>36</v>
      </c>
      <c r="B523" s="1" t="s">
        <v>139</v>
      </c>
      <c r="C523" s="6" t="str">
        <f>VLOOKUP(B523,Valores!$A$2:$F$300,5,FALSE)</f>
        <v>unid.</v>
      </c>
      <c r="D523" s="6">
        <v>1</v>
      </c>
      <c r="E523" s="63">
        <f>VLOOKUP($B523,Valores!$A$2:$G$300,6,FALSE)*VLOOKUP(VLOOKUP($B523,Indices_Poder!$B$5:$E$250,3,FALSE),Indices_Poder!$G$6:$N$27,4,FALSE)*VLOOKUP($E$8,Regional!$A$2:$B$7,2,FALSE)</f>
        <v>95297.275528865226</v>
      </c>
      <c r="F523" s="2">
        <f>VLOOKUP($B523,Valores!$A$2:$G$300,6,FALSE)*VLOOKUP(VLOOKUP($B523,Indices_Poder!$B$5:$E$250,3,FALSE),Indices_Poder!$G$6:$N$27,4,FALSE)*VLOOKUP($F$8,Regional!$A$2:$B$7,2,FALSE)</f>
        <v>91588.917350260497</v>
      </c>
      <c r="G523" s="2">
        <f>VLOOKUP($B523,Valores!$A$2:$G$300,6,FALSE)*VLOOKUP(VLOOKUP($B523,Indices_Poder!$B$5:$E$250,3,FALSE),Indices_Poder!$G$6:$N$27,4,FALSE)*VLOOKUP($G$8,Regional!$A$2:$B$7,2,FALSE)</f>
        <v>96662.026635204529</v>
      </c>
      <c r="H523" s="2">
        <f>VLOOKUP($B523,Valores!$A$2:$G$300,6,FALSE)*VLOOKUP(VLOOKUP($B523,Indices_Poder!$B$5:$E$250,3,FALSE),Indices_Poder!$G$6:$N$27,4,FALSE)*VLOOKUP($H$8,Regional!$A$2:$B$7,2,FALSE)</f>
        <v>94666.666396970526</v>
      </c>
      <c r="I523" s="76">
        <f>VLOOKUP($B523,Valores!$A$2:$G$300,6,FALSE)*VLOOKUP(VLOOKUP($B523,Indices_Poder!$B$5:$E$250,3,FALSE),Indices_Poder!$G$6:$N$27,4,FALSE)*VLOOKUP($I$8,Regional!$A$2:$B$7,2,FALSE)</f>
        <v>95494.929137369545</v>
      </c>
      <c r="J523" s="63">
        <f t="shared" si="202"/>
        <v>95297.275528865226</v>
      </c>
      <c r="K523" s="2">
        <f t="shared" si="202"/>
        <v>91588.917350260497</v>
      </c>
      <c r="L523" s="2">
        <f t="shared" si="202"/>
        <v>96662.026635204529</v>
      </c>
      <c r="M523" s="2">
        <f t="shared" si="202"/>
        <v>94666.666396970526</v>
      </c>
      <c r="N523" s="76">
        <f t="shared" si="202"/>
        <v>95494.929137369545</v>
      </c>
      <c r="O523" s="1">
        <f>VLOOKUP(B523,Valores!$A$2:$P$300,14,FALSE)</f>
        <v>1</v>
      </c>
      <c r="P523" s="1">
        <f>VLOOKUP(B523,Valores!$A$2:$P$300,15,FALSE)</f>
        <v>6.6699999999999995E-2</v>
      </c>
      <c r="Q523" s="72">
        <f t="shared" si="214"/>
        <v>0</v>
      </c>
      <c r="R523" s="72">
        <f t="shared" si="203"/>
        <v>0</v>
      </c>
      <c r="S523" s="72">
        <f t="shared" si="203"/>
        <v>0</v>
      </c>
      <c r="T523" s="72">
        <f t="shared" si="203"/>
        <v>0</v>
      </c>
      <c r="U523" s="72">
        <f t="shared" si="203"/>
        <v>0</v>
      </c>
      <c r="W523" s="2">
        <f t="shared" si="215"/>
        <v>95297.275528865226</v>
      </c>
      <c r="X523" s="77">
        <f t="shared" si="216"/>
        <v>95297.275528865226</v>
      </c>
      <c r="Z523" s="2">
        <f t="shared" si="217"/>
        <v>91588.917350260497</v>
      </c>
      <c r="AA523" s="77">
        <f t="shared" si="218"/>
        <v>91588.917350260497</v>
      </c>
      <c r="AC523" s="2">
        <f t="shared" si="219"/>
        <v>96662.026635204529</v>
      </c>
      <c r="AD523" s="77">
        <f t="shared" si="220"/>
        <v>96662.026635204529</v>
      </c>
      <c r="AF523" s="2">
        <f t="shared" si="221"/>
        <v>94666.666396970526</v>
      </c>
      <c r="AG523" s="77">
        <f t="shared" si="222"/>
        <v>94666.666396970526</v>
      </c>
      <c r="AI523" s="2">
        <f t="shared" si="223"/>
        <v>95494.929137369545</v>
      </c>
      <c r="AJ523" s="77">
        <f t="shared" si="224"/>
        <v>95494.929137369545</v>
      </c>
    </row>
    <row r="524" spans="1:36" x14ac:dyDescent="0.2">
      <c r="A524" s="72">
        <v>37</v>
      </c>
      <c r="B524" s="1" t="s">
        <v>96</v>
      </c>
      <c r="C524" s="6" t="str">
        <f>VLOOKUP(B524,Valores!$A$2:$F$300,5,FALSE)</f>
        <v>unid.</v>
      </c>
      <c r="D524" s="6">
        <v>1</v>
      </c>
      <c r="E524" s="63">
        <f>VLOOKUP($B524,Valores!$A$2:$G$300,6,FALSE)*VLOOKUP(VLOOKUP($B524,Indices_Poder!$B$5:$E$250,3,FALSE),Indices_Poder!$G$6:$N$27,4,FALSE)*VLOOKUP($E$8,Regional!$A$2:$B$7,2,FALSE)</f>
        <v>58111.399621709403</v>
      </c>
      <c r="F524" s="2">
        <f>VLOOKUP($B524,Valores!$A$2:$G$300,6,FALSE)*VLOOKUP(VLOOKUP($B524,Indices_Poder!$B$5:$E$250,3,FALSE),Indices_Poder!$G$6:$N$27,4,FALSE)*VLOOKUP($F$8,Regional!$A$2:$B$7,2,FALSE)</f>
        <v>55850.077009269553</v>
      </c>
      <c r="G524" s="2">
        <f>VLOOKUP($B524,Valores!$A$2:$G$300,6,FALSE)*VLOOKUP(VLOOKUP($B524,Indices_Poder!$B$5:$E$250,3,FALSE),Indices_Poder!$G$6:$N$27,4,FALSE)*VLOOKUP($G$8,Regional!$A$2:$B$7,2,FALSE)</f>
        <v>58943.612258267218</v>
      </c>
      <c r="H524" s="2">
        <f>VLOOKUP($B524,Valores!$A$2:$G$300,6,FALSE)*VLOOKUP(VLOOKUP($B524,Indices_Poder!$B$5:$E$250,3,FALSE),Indices_Poder!$G$6:$N$27,4,FALSE)*VLOOKUP($H$8,Regional!$A$2:$B$7,2,FALSE)</f>
        <v>57726.859989644763</v>
      </c>
      <c r="I524" s="76">
        <f>VLOOKUP($B524,Valores!$A$2:$G$300,6,FALSE)*VLOOKUP(VLOOKUP($B524,Indices_Poder!$B$5:$E$250,3,FALSE),Indices_Poder!$G$6:$N$27,4,FALSE)*VLOOKUP($I$8,Regional!$A$2:$B$7,2,FALSE)</f>
        <v>58231.926969072949</v>
      </c>
      <c r="J524" s="63">
        <f t="shared" si="202"/>
        <v>58111.399621709403</v>
      </c>
      <c r="K524" s="2">
        <f t="shared" si="202"/>
        <v>55850.077009269553</v>
      </c>
      <c r="L524" s="2">
        <f t="shared" si="202"/>
        <v>58943.612258267218</v>
      </c>
      <c r="M524" s="2">
        <f t="shared" si="202"/>
        <v>57726.859989644763</v>
      </c>
      <c r="N524" s="76">
        <f t="shared" si="202"/>
        <v>58231.926969072949</v>
      </c>
      <c r="O524" s="1">
        <f>VLOOKUP(B524,Valores!$A$2:$P$300,14,FALSE)</f>
        <v>1</v>
      </c>
      <c r="P524" s="1">
        <f>VLOOKUP(B524,Valores!$A$2:$P$300,15,FALSE)</f>
        <v>6.6699999999999995E-2</v>
      </c>
      <c r="Q524" s="72">
        <f t="shared" si="214"/>
        <v>0</v>
      </c>
      <c r="R524" s="72">
        <f t="shared" si="203"/>
        <v>0</v>
      </c>
      <c r="S524" s="72">
        <f t="shared" si="203"/>
        <v>0</v>
      </c>
      <c r="T524" s="72">
        <f t="shared" si="203"/>
        <v>0</v>
      </c>
      <c r="U524" s="72">
        <f t="shared" si="203"/>
        <v>0</v>
      </c>
      <c r="W524" s="2">
        <f t="shared" si="215"/>
        <v>58111.399621709403</v>
      </c>
      <c r="X524" s="77">
        <f t="shared" si="216"/>
        <v>58111.399621709403</v>
      </c>
      <c r="Z524" s="2">
        <f t="shared" si="217"/>
        <v>55850.077009269553</v>
      </c>
      <c r="AA524" s="77">
        <f t="shared" si="218"/>
        <v>55850.077009269553</v>
      </c>
      <c r="AC524" s="2">
        <f t="shared" si="219"/>
        <v>58943.612258267218</v>
      </c>
      <c r="AD524" s="77">
        <f t="shared" si="220"/>
        <v>58943.612258267218</v>
      </c>
      <c r="AF524" s="2">
        <f t="shared" si="221"/>
        <v>57726.859989644763</v>
      </c>
      <c r="AG524" s="77">
        <f t="shared" si="222"/>
        <v>57726.859989644763</v>
      </c>
      <c r="AI524" s="2">
        <f t="shared" si="223"/>
        <v>58231.926969072949</v>
      </c>
      <c r="AJ524" s="77">
        <f t="shared" si="224"/>
        <v>58231.926969072949</v>
      </c>
    </row>
    <row r="525" spans="1:36" x14ac:dyDescent="0.2">
      <c r="A525" s="72">
        <v>38</v>
      </c>
      <c r="B525" s="1" t="s">
        <v>166</v>
      </c>
      <c r="C525" s="6" t="str">
        <f>VLOOKUP(B525,Valores!$A$2:$F$300,5,FALSE)</f>
        <v>unid.</v>
      </c>
      <c r="D525" s="6">
        <v>0</v>
      </c>
      <c r="E525" s="63">
        <f>VLOOKUP($B525,Valores!$A$2:$G$300,6,FALSE)*VLOOKUP(VLOOKUP($B525,Indices_Poder!$B$5:$E$250,3,FALSE),Indices_Poder!$G$6:$N$27,4,FALSE)*VLOOKUP($E$8,Regional!$A$2:$B$7,2,FALSE)</f>
        <v>58111.399621709403</v>
      </c>
      <c r="F525" s="2">
        <f>VLOOKUP($B525,Valores!$A$2:$G$300,6,FALSE)*VLOOKUP(VLOOKUP($B525,Indices_Poder!$B$5:$E$250,3,FALSE),Indices_Poder!$G$6:$N$27,4,FALSE)*VLOOKUP($F$8,Regional!$A$2:$B$7,2,FALSE)</f>
        <v>55850.077009269553</v>
      </c>
      <c r="G525" s="2">
        <f>VLOOKUP($B525,Valores!$A$2:$G$300,6,FALSE)*VLOOKUP(VLOOKUP($B525,Indices_Poder!$B$5:$E$250,3,FALSE),Indices_Poder!$G$6:$N$27,4,FALSE)*VLOOKUP($G$8,Regional!$A$2:$B$7,2,FALSE)</f>
        <v>58943.612258267218</v>
      </c>
      <c r="H525" s="2">
        <f>VLOOKUP($B525,Valores!$A$2:$G$300,6,FALSE)*VLOOKUP(VLOOKUP($B525,Indices_Poder!$B$5:$E$250,3,FALSE),Indices_Poder!$G$6:$N$27,4,FALSE)*VLOOKUP($H$8,Regional!$A$2:$B$7,2,FALSE)</f>
        <v>57726.859989644763</v>
      </c>
      <c r="I525" s="76">
        <f>VLOOKUP($B525,Valores!$A$2:$G$300,6,FALSE)*VLOOKUP(VLOOKUP($B525,Indices_Poder!$B$5:$E$250,3,FALSE),Indices_Poder!$G$6:$N$27,4,FALSE)*VLOOKUP($I$8,Regional!$A$2:$B$7,2,FALSE)</f>
        <v>58231.926969072949</v>
      </c>
      <c r="J525" s="63">
        <f t="shared" si="202"/>
        <v>0</v>
      </c>
      <c r="K525" s="2">
        <f t="shared" si="202"/>
        <v>0</v>
      </c>
      <c r="L525" s="2">
        <f t="shared" si="202"/>
        <v>0</v>
      </c>
      <c r="M525" s="2">
        <f t="shared" si="202"/>
        <v>0</v>
      </c>
      <c r="N525" s="76">
        <f t="shared" si="202"/>
        <v>0</v>
      </c>
      <c r="O525" s="1">
        <f>VLOOKUP(B525,Valores!$A$2:$P$300,14,FALSE)</f>
        <v>1</v>
      </c>
      <c r="P525" s="1">
        <f>VLOOKUP(B525,Valores!$A$2:$P$300,15,FALSE)</f>
        <v>6.6699999999999995E-2</v>
      </c>
      <c r="Q525" s="72">
        <f t="shared" si="214"/>
        <v>0</v>
      </c>
      <c r="R525" s="72">
        <f t="shared" si="203"/>
        <v>0</v>
      </c>
      <c r="S525" s="72">
        <f t="shared" si="203"/>
        <v>0</v>
      </c>
      <c r="T525" s="72">
        <f t="shared" si="203"/>
        <v>0</v>
      </c>
      <c r="U525" s="72">
        <f t="shared" si="203"/>
        <v>0</v>
      </c>
      <c r="W525" s="2">
        <f t="shared" si="215"/>
        <v>0</v>
      </c>
      <c r="X525" s="77">
        <f t="shared" si="216"/>
        <v>0</v>
      </c>
      <c r="Z525" s="2">
        <f t="shared" si="217"/>
        <v>0</v>
      </c>
      <c r="AA525" s="77">
        <f t="shared" si="218"/>
        <v>0</v>
      </c>
      <c r="AC525" s="2">
        <f t="shared" si="219"/>
        <v>0</v>
      </c>
      <c r="AD525" s="77">
        <f t="shared" si="220"/>
        <v>0</v>
      </c>
      <c r="AF525" s="2">
        <f t="shared" si="221"/>
        <v>0</v>
      </c>
      <c r="AG525" s="77">
        <f t="shared" si="222"/>
        <v>0</v>
      </c>
      <c r="AI525" s="2">
        <f t="shared" si="223"/>
        <v>0</v>
      </c>
      <c r="AJ525" s="77">
        <f t="shared" si="224"/>
        <v>0</v>
      </c>
    </row>
    <row r="526" spans="1:36" x14ac:dyDescent="0.2">
      <c r="A526" s="72">
        <v>39</v>
      </c>
      <c r="B526" s="1" t="s">
        <v>167</v>
      </c>
      <c r="C526" s="6" t="str">
        <f>VLOOKUP(B526,Valores!$A$2:$F$300,5,FALSE)</f>
        <v>unid.</v>
      </c>
      <c r="D526" s="6">
        <v>0</v>
      </c>
      <c r="E526" s="63">
        <f>VLOOKUP($B526,Valores!$A$2:$G$300,6,FALSE)*VLOOKUP(VLOOKUP($B526,Indices_Poder!$B$5:$E$250,3,FALSE),Indices_Poder!$G$6:$N$27,4,FALSE)*VLOOKUP($E$8,Regional!$A$2:$B$7,2,FALSE)</f>
        <v>58111.399621709403</v>
      </c>
      <c r="F526" s="2">
        <f>VLOOKUP($B526,Valores!$A$2:$G$300,6,FALSE)*VLOOKUP(VLOOKUP($B526,Indices_Poder!$B$5:$E$250,3,FALSE),Indices_Poder!$G$6:$N$27,4,FALSE)*VLOOKUP($F$8,Regional!$A$2:$B$7,2,FALSE)</f>
        <v>55850.077009269553</v>
      </c>
      <c r="G526" s="2">
        <f>VLOOKUP($B526,Valores!$A$2:$G$300,6,FALSE)*VLOOKUP(VLOOKUP($B526,Indices_Poder!$B$5:$E$250,3,FALSE),Indices_Poder!$G$6:$N$27,4,FALSE)*VLOOKUP($G$8,Regional!$A$2:$B$7,2,FALSE)</f>
        <v>58943.612258267218</v>
      </c>
      <c r="H526" s="2">
        <f>VLOOKUP($B526,Valores!$A$2:$G$300,6,FALSE)*VLOOKUP(VLOOKUP($B526,Indices_Poder!$B$5:$E$250,3,FALSE),Indices_Poder!$G$6:$N$27,4,FALSE)*VLOOKUP($H$8,Regional!$A$2:$B$7,2,FALSE)</f>
        <v>57726.859989644763</v>
      </c>
      <c r="I526" s="76">
        <f>VLOOKUP($B526,Valores!$A$2:$G$300,6,FALSE)*VLOOKUP(VLOOKUP($B526,Indices_Poder!$B$5:$E$250,3,FALSE),Indices_Poder!$G$6:$N$27,4,FALSE)*VLOOKUP($I$8,Regional!$A$2:$B$7,2,FALSE)</f>
        <v>58231.926969072949</v>
      </c>
      <c r="J526" s="63">
        <f t="shared" si="202"/>
        <v>0</v>
      </c>
      <c r="K526" s="2">
        <f t="shared" si="202"/>
        <v>0</v>
      </c>
      <c r="L526" s="2">
        <f t="shared" si="202"/>
        <v>0</v>
      </c>
      <c r="M526" s="2">
        <f t="shared" si="202"/>
        <v>0</v>
      </c>
      <c r="N526" s="76">
        <f t="shared" si="202"/>
        <v>0</v>
      </c>
      <c r="O526" s="1">
        <f>VLOOKUP(B526,Valores!$A$2:$P$300,14,FALSE)</f>
        <v>1</v>
      </c>
      <c r="P526" s="1">
        <f>VLOOKUP(B526,Valores!$A$2:$P$300,15,FALSE)</f>
        <v>6.6699999999999995E-2</v>
      </c>
      <c r="Q526" s="72">
        <f t="shared" si="214"/>
        <v>0</v>
      </c>
      <c r="R526" s="72">
        <f t="shared" si="203"/>
        <v>0</v>
      </c>
      <c r="S526" s="72">
        <f t="shared" si="203"/>
        <v>0</v>
      </c>
      <c r="T526" s="72">
        <f t="shared" si="203"/>
        <v>0</v>
      </c>
      <c r="U526" s="72">
        <f t="shared" si="203"/>
        <v>0</v>
      </c>
      <c r="W526" s="2">
        <f t="shared" si="215"/>
        <v>0</v>
      </c>
      <c r="X526" s="77">
        <f t="shared" si="216"/>
        <v>0</v>
      </c>
      <c r="Z526" s="2">
        <f t="shared" si="217"/>
        <v>0</v>
      </c>
      <c r="AA526" s="77">
        <f t="shared" si="218"/>
        <v>0</v>
      </c>
      <c r="AC526" s="2">
        <f t="shared" si="219"/>
        <v>0</v>
      </c>
      <c r="AD526" s="77">
        <f t="shared" si="220"/>
        <v>0</v>
      </c>
      <c r="AF526" s="2">
        <f t="shared" si="221"/>
        <v>0</v>
      </c>
      <c r="AG526" s="77">
        <f t="shared" si="222"/>
        <v>0</v>
      </c>
      <c r="AI526" s="2">
        <f t="shared" si="223"/>
        <v>0</v>
      </c>
      <c r="AJ526" s="77">
        <f t="shared" si="224"/>
        <v>0</v>
      </c>
    </row>
    <row r="527" spans="1:36" x14ac:dyDescent="0.2">
      <c r="A527" s="100">
        <v>40</v>
      </c>
      <c r="B527" s="78" t="s">
        <v>168</v>
      </c>
      <c r="C527" s="6" t="str">
        <f>VLOOKUP(B527,Valores!$A$2:$F$300,5,FALSE)</f>
        <v>unid.</v>
      </c>
      <c r="D527" s="6">
        <v>0</v>
      </c>
      <c r="E527" s="106">
        <f>VLOOKUP($B527,Valores!$A$2:$G$300,6,FALSE)*VLOOKUP(VLOOKUP($B527,Indices_Poder!$B$5:$E$250,3,FALSE),Indices_Poder!$G$6:$N$27,4,FALSE)*VLOOKUP($E$8,Regional!$A$2:$B$7,2,FALSE)</f>
        <v>95297.275528865226</v>
      </c>
      <c r="F527" s="107">
        <f>VLOOKUP($B527,Valores!$A$2:$G$300,6,FALSE)*VLOOKUP(VLOOKUP($B527,Indices_Poder!$B$5:$E$250,3,FALSE),Indices_Poder!$G$6:$N$27,4,FALSE)*VLOOKUP($F$8,Regional!$A$2:$B$7,2,FALSE)</f>
        <v>91588.917350260497</v>
      </c>
      <c r="G527" s="107">
        <f>VLOOKUP($B527,Valores!$A$2:$G$300,6,FALSE)*VLOOKUP(VLOOKUP($B527,Indices_Poder!$B$5:$E$250,3,FALSE),Indices_Poder!$G$6:$N$27,4,FALSE)*VLOOKUP($G$8,Regional!$A$2:$B$7,2,FALSE)</f>
        <v>96662.026635204529</v>
      </c>
      <c r="H527" s="107">
        <f>VLOOKUP($B527,Valores!$A$2:$G$300,6,FALSE)*VLOOKUP(VLOOKUP($B527,Indices_Poder!$B$5:$E$250,3,FALSE),Indices_Poder!$G$6:$N$27,4,FALSE)*VLOOKUP($H$8,Regional!$A$2:$B$7,2,FALSE)</f>
        <v>94666.666396970526</v>
      </c>
      <c r="I527" s="108">
        <f>VLOOKUP($B527,Valores!$A$2:$G$300,6,FALSE)*VLOOKUP(VLOOKUP($B527,Indices_Poder!$B$5:$E$250,3,FALSE),Indices_Poder!$G$6:$N$27,4,FALSE)*VLOOKUP($I$8,Regional!$A$2:$B$7,2,FALSE)</f>
        <v>95494.929137369545</v>
      </c>
      <c r="J527" s="106">
        <f t="shared" si="202"/>
        <v>0</v>
      </c>
      <c r="K527" s="107">
        <f t="shared" si="202"/>
        <v>0</v>
      </c>
      <c r="L527" s="107">
        <f t="shared" si="202"/>
        <v>0</v>
      </c>
      <c r="M527" s="107">
        <f t="shared" si="202"/>
        <v>0</v>
      </c>
      <c r="N527" s="108">
        <f t="shared" si="202"/>
        <v>0</v>
      </c>
      <c r="O527" s="1">
        <f>VLOOKUP(B527,Valores!$A$2:$P$300,14,FALSE)</f>
        <v>1</v>
      </c>
      <c r="P527" s="1">
        <f>VLOOKUP(B527,Valores!$A$2:$P$300,15,FALSE)</f>
        <v>6.6699999999999995E-2</v>
      </c>
      <c r="Q527" s="72">
        <f t="shared" si="214"/>
        <v>0</v>
      </c>
      <c r="R527" s="72">
        <f t="shared" si="203"/>
        <v>0</v>
      </c>
      <c r="S527" s="72">
        <f t="shared" si="203"/>
        <v>0</v>
      </c>
      <c r="T527" s="72">
        <f t="shared" si="203"/>
        <v>0</v>
      </c>
      <c r="U527" s="72">
        <f t="shared" si="203"/>
        <v>0</v>
      </c>
      <c r="W527" s="2">
        <f t="shared" si="215"/>
        <v>0</v>
      </c>
      <c r="X527" s="77">
        <f t="shared" si="216"/>
        <v>0</v>
      </c>
      <c r="Z527" s="2">
        <f t="shared" si="217"/>
        <v>0</v>
      </c>
      <c r="AA527" s="77">
        <f t="shared" si="218"/>
        <v>0</v>
      </c>
      <c r="AC527" s="2">
        <f t="shared" si="219"/>
        <v>0</v>
      </c>
      <c r="AD527" s="77">
        <f t="shared" si="220"/>
        <v>0</v>
      </c>
      <c r="AF527" s="2">
        <f t="shared" si="221"/>
        <v>0</v>
      </c>
      <c r="AG527" s="77">
        <f t="shared" si="222"/>
        <v>0</v>
      </c>
      <c r="AI527" s="2">
        <f t="shared" si="223"/>
        <v>0</v>
      </c>
      <c r="AJ527" s="77">
        <f t="shared" si="224"/>
        <v>0</v>
      </c>
    </row>
    <row r="528" spans="1:36" x14ac:dyDescent="0.2">
      <c r="A528" s="79"/>
      <c r="B528" s="88" t="s">
        <v>99</v>
      </c>
      <c r="C528" s="80"/>
      <c r="D528" s="80"/>
      <c r="E528" s="81"/>
      <c r="F528" s="81"/>
      <c r="G528" s="81"/>
      <c r="H528" s="81"/>
      <c r="I528" s="81"/>
      <c r="J528" s="82">
        <f>SUM(J488:J527)</f>
        <v>8360916.0485146502</v>
      </c>
      <c r="K528" s="81">
        <f>SUM(K488:K527)</f>
        <v>8035562.8709230674</v>
      </c>
      <c r="L528" s="81">
        <f>SUM(L488:L527)</f>
        <v>8480652.6240242422</v>
      </c>
      <c r="M528" s="81">
        <f>SUM(M488:M527)</f>
        <v>8305589.4929343602</v>
      </c>
      <c r="N528" s="83">
        <f>SUM(N488:N527)</f>
        <v>8378257.2077263845</v>
      </c>
      <c r="Q528" s="72">
        <f>SUMIF($O488:$O527,"&lt;&gt;Rateio",X488:X527)</f>
        <v>8360916.0485146502</v>
      </c>
      <c r="R528" s="72">
        <f>SUMIF($O488:$O527,"&lt;&gt;Rateio",AA488:AA527)</f>
        <v>8035562.8709230674</v>
      </c>
      <c r="S528" s="72">
        <f>SUMIF($O488:$O527,"&lt;&gt;Rateio",AD488:AD527)</f>
        <v>8480652.6240242422</v>
      </c>
      <c r="T528" s="72">
        <f>SUMIF($O488:$O527,"&lt;&gt;Rateio",AG488:AG527)</f>
        <v>8305589.4929343602</v>
      </c>
      <c r="U528" s="72">
        <f>SUMIF($O488:$O527,"&lt;&gt;Rateio",AJ488:AJ527)</f>
        <v>8378257.2077263845</v>
      </c>
      <c r="X528" s="77"/>
      <c r="AA528" s="77"/>
      <c r="AD528" s="77"/>
      <c r="AG528" s="77"/>
      <c r="AJ528" s="77"/>
    </row>
    <row r="529" spans="1:36" ht="12.75" hidden="1" customHeight="1" x14ac:dyDescent="0.2">
      <c r="A529" s="79"/>
      <c r="B529" s="80"/>
      <c r="C529" s="80"/>
      <c r="D529" s="80"/>
      <c r="E529" s="85" t="s">
        <v>12</v>
      </c>
      <c r="F529" s="85" t="s">
        <v>13</v>
      </c>
      <c r="G529" s="85" t="s">
        <v>14</v>
      </c>
      <c r="H529" s="85" t="s">
        <v>15</v>
      </c>
      <c r="I529" s="85" t="s">
        <v>16</v>
      </c>
      <c r="J529" s="81"/>
      <c r="K529" s="81"/>
      <c r="L529" s="81"/>
      <c r="M529" s="81"/>
      <c r="N529" s="81"/>
      <c r="Q529" s="72"/>
      <c r="R529" s="72"/>
      <c r="S529" s="72"/>
      <c r="T529" s="72"/>
      <c r="U529" s="72"/>
      <c r="X529" s="77"/>
      <c r="AA529" s="77"/>
      <c r="AD529" s="77"/>
      <c r="AG529" s="77"/>
      <c r="AJ529" s="77"/>
    </row>
    <row r="530" spans="1:36" ht="12.75" hidden="1" customHeight="1" x14ac:dyDescent="0.2">
      <c r="A530" s="86"/>
      <c r="B530" s="87" t="s">
        <v>100</v>
      </c>
      <c r="C530" s="88"/>
      <c r="D530" s="88"/>
      <c r="E530" s="89" t="e">
        <f>(SUMIF(#REF!,"Obras civis",J488:J527)+#REF!)*3.98%</f>
        <v>#REF!</v>
      </c>
      <c r="F530" s="89" t="e">
        <f>(SUMIF(#REF!,"Obras civis",K488:K527)+#REF!)*3.98%</f>
        <v>#REF!</v>
      </c>
      <c r="G530" s="89" t="e">
        <f>(SUMIF(#REF!,"Obras civis",L488:L527)+#REF!)*3.98%</f>
        <v>#REF!</v>
      </c>
      <c r="H530" s="89" t="e">
        <f>(SUMIF(#REF!,"Obras civis",M488:M527)+#REF!)*3.98%</f>
        <v>#REF!</v>
      </c>
      <c r="I530" s="89" t="e">
        <f>(SUMIF(#REF!,"Obras civis",N488:N527)+#REF!)*3.98%</f>
        <v>#REF!</v>
      </c>
      <c r="J530" s="89"/>
      <c r="K530" s="89"/>
      <c r="L530" s="89"/>
      <c r="M530" s="89"/>
      <c r="N530" s="89"/>
      <c r="Q530" s="72"/>
      <c r="R530" s="72"/>
      <c r="S530" s="72"/>
      <c r="T530" s="72"/>
      <c r="U530" s="72"/>
      <c r="X530" s="77"/>
      <c r="AA530" s="77"/>
      <c r="AD530" s="77"/>
      <c r="AG530" s="77"/>
      <c r="AJ530" s="77"/>
    </row>
    <row r="531" spans="1:36" ht="12.75" hidden="1" customHeight="1" x14ac:dyDescent="0.2">
      <c r="A531" s="86"/>
      <c r="B531" s="88" t="s">
        <v>101</v>
      </c>
      <c r="C531" s="90"/>
      <c r="D531" s="90"/>
      <c r="E531" s="91" t="e">
        <f>J528+#REF!+E530</f>
        <v>#REF!</v>
      </c>
      <c r="F531" s="91" t="e">
        <f>K528+#REF!+F530</f>
        <v>#REF!</v>
      </c>
      <c r="G531" s="91" t="e">
        <f>L528+#REF!+G530</f>
        <v>#REF!</v>
      </c>
      <c r="H531" s="91" t="e">
        <f>M528+#REF!+H530</f>
        <v>#REF!</v>
      </c>
      <c r="I531" s="91" t="e">
        <f>N528+#REF!+I530</f>
        <v>#REF!</v>
      </c>
      <c r="J531" s="91"/>
      <c r="K531" s="91"/>
      <c r="L531" s="91"/>
      <c r="M531" s="91"/>
      <c r="N531" s="91"/>
      <c r="Q531" s="72"/>
      <c r="R531" s="72"/>
      <c r="S531" s="72"/>
      <c r="T531" s="72"/>
      <c r="U531" s="72"/>
      <c r="X531" s="77"/>
      <c r="AA531" s="77"/>
      <c r="AD531" s="77"/>
      <c r="AG531" s="77"/>
      <c r="AJ531" s="77"/>
    </row>
    <row r="532" spans="1:36" ht="12.75" hidden="1" customHeight="1" x14ac:dyDescent="0.2">
      <c r="A532" s="86"/>
      <c r="B532" s="88" t="s">
        <v>102</v>
      </c>
      <c r="C532" s="88"/>
      <c r="D532" s="88"/>
      <c r="E532" s="89" t="e">
        <f>E531*2.7%</f>
        <v>#REF!</v>
      </c>
      <c r="F532" s="89" t="e">
        <f>F531*2.7%</f>
        <v>#REF!</v>
      </c>
      <c r="G532" s="89" t="e">
        <f>G531*2.7%</f>
        <v>#REF!</v>
      </c>
      <c r="H532" s="89" t="e">
        <f>H531*2.7%</f>
        <v>#REF!</v>
      </c>
      <c r="I532" s="89" t="e">
        <f>I531*2.7%</f>
        <v>#REF!</v>
      </c>
      <c r="J532" s="89"/>
      <c r="K532" s="89"/>
      <c r="L532" s="89"/>
      <c r="M532" s="89"/>
      <c r="N532" s="89"/>
      <c r="Q532" s="72"/>
      <c r="R532" s="72"/>
      <c r="S532" s="72"/>
      <c r="T532" s="72"/>
      <c r="U532" s="72"/>
      <c r="X532" s="77"/>
      <c r="AA532" s="77"/>
      <c r="AD532" s="77"/>
      <c r="AG532" s="77"/>
      <c r="AJ532" s="77"/>
    </row>
    <row r="533" spans="1:36" ht="12.75" hidden="1" customHeight="1" x14ac:dyDescent="0.2">
      <c r="A533" s="86"/>
      <c r="B533" s="88" t="s">
        <v>103</v>
      </c>
      <c r="C533" s="90"/>
      <c r="D533" s="90"/>
      <c r="E533" s="91" t="e">
        <f>E531*1.4%</f>
        <v>#REF!</v>
      </c>
      <c r="F533" s="91" t="e">
        <f>F531*1.4%</f>
        <v>#REF!</v>
      </c>
      <c r="G533" s="91" t="e">
        <f>G531*1.4%</f>
        <v>#REF!</v>
      </c>
      <c r="H533" s="91" t="e">
        <f>H531*1.4%</f>
        <v>#REF!</v>
      </c>
      <c r="I533" s="91" t="e">
        <f>I531*1.4%</f>
        <v>#REF!</v>
      </c>
      <c r="J533" s="91"/>
      <c r="K533" s="91"/>
      <c r="L533" s="91"/>
      <c r="M533" s="91"/>
      <c r="N533" s="91"/>
      <c r="Q533" s="72"/>
      <c r="R533" s="72"/>
      <c r="S533" s="72"/>
      <c r="T533" s="72"/>
      <c r="U533" s="72"/>
      <c r="X533" s="77"/>
      <c r="AA533" s="77"/>
      <c r="AD533" s="77"/>
      <c r="AG533" s="77"/>
      <c r="AJ533" s="77"/>
    </row>
    <row r="534" spans="1:36" ht="12.75" hidden="1" customHeight="1" x14ac:dyDescent="0.2">
      <c r="A534" s="86"/>
      <c r="B534" s="88" t="s">
        <v>104</v>
      </c>
      <c r="C534" s="88"/>
      <c r="D534" s="88"/>
      <c r="E534" s="89" t="e">
        <f>E531*3.99%</f>
        <v>#REF!</v>
      </c>
      <c r="F534" s="89" t="e">
        <f>F531*3.99%</f>
        <v>#REF!</v>
      </c>
      <c r="G534" s="89" t="e">
        <f>G531*3.99%</f>
        <v>#REF!</v>
      </c>
      <c r="H534" s="89" t="e">
        <f>H531*3.99%</f>
        <v>#REF!</v>
      </c>
      <c r="I534" s="89" t="e">
        <f>I531*3.99%</f>
        <v>#REF!</v>
      </c>
      <c r="J534" s="92"/>
      <c r="K534" s="89"/>
      <c r="L534" s="89"/>
      <c r="M534" s="89"/>
      <c r="N534" s="89"/>
      <c r="Q534" s="72"/>
      <c r="R534" s="72"/>
      <c r="S534" s="72"/>
      <c r="T534" s="72"/>
      <c r="U534" s="72"/>
      <c r="X534" s="77"/>
      <c r="AA534" s="77"/>
      <c r="AD534" s="77"/>
      <c r="AG534" s="77"/>
      <c r="AJ534" s="77"/>
    </row>
    <row r="535" spans="1:36" ht="12.75" hidden="1" customHeight="1" x14ac:dyDescent="0.2">
      <c r="A535" s="86"/>
      <c r="B535" s="93" t="s">
        <v>105</v>
      </c>
      <c r="C535" s="93"/>
      <c r="D535" s="93"/>
      <c r="E535" s="94" t="e">
        <f>E531*2.7%</f>
        <v>#REF!</v>
      </c>
      <c r="F535" s="94" t="e">
        <f>F531*2.7%</f>
        <v>#REF!</v>
      </c>
      <c r="G535" s="94" t="e">
        <f>G531*2.7%</f>
        <v>#REF!</v>
      </c>
      <c r="H535" s="94" t="e">
        <f>H531*2.7%</f>
        <v>#REF!</v>
      </c>
      <c r="I535" s="94" t="e">
        <f>I531*2.7%</f>
        <v>#REF!</v>
      </c>
      <c r="J535" s="94"/>
      <c r="K535" s="94"/>
      <c r="L535" s="94"/>
      <c r="M535" s="94"/>
      <c r="N535" s="94"/>
      <c r="Q535" s="72"/>
      <c r="R535" s="72"/>
      <c r="S535" s="72"/>
      <c r="T535" s="72"/>
      <c r="U535" s="72"/>
      <c r="X535" s="77"/>
      <c r="AA535" s="77"/>
      <c r="AD535" s="77"/>
      <c r="AG535" s="77"/>
      <c r="AJ535" s="77"/>
    </row>
    <row r="536" spans="1:36" ht="12.75" hidden="1" customHeight="1" x14ac:dyDescent="0.2">
      <c r="A536" s="86"/>
      <c r="B536" s="88" t="s">
        <v>106</v>
      </c>
      <c r="C536" s="88"/>
      <c r="D536" s="88"/>
      <c r="E536" s="89" t="e">
        <f>E531+E532+E533+E534+E535</f>
        <v>#REF!</v>
      </c>
      <c r="F536" s="89" t="e">
        <f>F531+F532+F533+F534+F535</f>
        <v>#REF!</v>
      </c>
      <c r="G536" s="89" t="e">
        <f>G531+G532+G533+G534+G535</f>
        <v>#REF!</v>
      </c>
      <c r="H536" s="89" t="e">
        <f>H531+H532+H533+H534+H535</f>
        <v>#REF!</v>
      </c>
      <c r="I536" s="89" t="e">
        <f>I531+I532+I533+I534+I535</f>
        <v>#REF!</v>
      </c>
      <c r="J536" s="89"/>
      <c r="K536" s="89"/>
      <c r="L536" s="89"/>
      <c r="M536" s="89"/>
      <c r="N536" s="89"/>
      <c r="Q536" s="72"/>
      <c r="R536" s="72"/>
      <c r="S536" s="72"/>
      <c r="T536" s="72"/>
      <c r="U536" s="72"/>
      <c r="X536" s="77"/>
      <c r="AA536" s="77"/>
      <c r="AD536" s="77"/>
      <c r="AG536" s="77"/>
      <c r="AJ536" s="77"/>
    </row>
    <row r="537" spans="1:36" ht="12.75" hidden="1" customHeight="1" x14ac:dyDescent="0.2">
      <c r="A537" s="88"/>
      <c r="B537" s="88" t="s">
        <v>107</v>
      </c>
      <c r="C537" s="88"/>
      <c r="D537" s="88"/>
      <c r="E537" s="89" t="e">
        <f>E536*3%</f>
        <v>#REF!</v>
      </c>
      <c r="F537" s="89" t="e">
        <f>F536*3%</f>
        <v>#REF!</v>
      </c>
      <c r="G537" s="89" t="e">
        <f>G536*3%</f>
        <v>#REF!</v>
      </c>
      <c r="H537" s="89" t="e">
        <f>H536*3%</f>
        <v>#REF!</v>
      </c>
      <c r="I537" s="89" t="e">
        <f>I536*3%</f>
        <v>#REF!</v>
      </c>
      <c r="J537" s="89"/>
      <c r="K537" s="89"/>
      <c r="L537" s="89"/>
      <c r="M537" s="89"/>
      <c r="N537" s="89"/>
      <c r="Q537" s="72"/>
      <c r="R537" s="72"/>
      <c r="S537" s="72"/>
      <c r="T537" s="72"/>
      <c r="U537" s="72"/>
      <c r="X537" s="77"/>
      <c r="AA537" s="77"/>
      <c r="AD537" s="77"/>
      <c r="AG537" s="77"/>
      <c r="AJ537" s="77"/>
    </row>
    <row r="538" spans="1:36" ht="12.75" hidden="1" customHeight="1" x14ac:dyDescent="0.2">
      <c r="A538" s="95"/>
      <c r="B538" s="95" t="s">
        <v>108</v>
      </c>
      <c r="C538" s="95"/>
      <c r="D538" s="95"/>
      <c r="E538" s="96" t="e">
        <f>E536*2.7%</f>
        <v>#REF!</v>
      </c>
      <c r="F538" s="96" t="e">
        <f>F536*2.7%</f>
        <v>#REF!</v>
      </c>
      <c r="G538" s="96" t="e">
        <f>G536*2.7%</f>
        <v>#REF!</v>
      </c>
      <c r="H538" s="96" t="e">
        <f>H536*2.7%</f>
        <v>#REF!</v>
      </c>
      <c r="I538" s="96" t="e">
        <f>I536*2.7%</f>
        <v>#REF!</v>
      </c>
      <c r="J538" s="96"/>
      <c r="K538" s="96"/>
      <c r="L538" s="96"/>
      <c r="M538" s="96"/>
      <c r="N538" s="96"/>
      <c r="Q538" s="63">
        <f>SUMIF($O488:$O526,"&lt;&gt;Rateio",W488:W526)</f>
        <v>8360916.0485146502</v>
      </c>
      <c r="R538" s="63">
        <f>SUMIF($O488:$O526,"&lt;&gt;Rateio",Z488:Z526)</f>
        <v>8035562.8709230674</v>
      </c>
      <c r="S538" s="63">
        <f>SUMIF($O488:$O526,"&lt;&gt;Rateio",AC488:AC526)</f>
        <v>8480652.6240242422</v>
      </c>
      <c r="T538" s="63">
        <f>SUMIF($O488:$O526,"&lt;&gt;Rateio",AF488:AF526)</f>
        <v>8305589.4929343602</v>
      </c>
      <c r="U538" s="63">
        <f>SUMIF($O488:$O526,"&lt;&gt;Rateio",AI488:AI526)</f>
        <v>8378257.2077263845</v>
      </c>
      <c r="X538" s="77"/>
      <c r="AA538" s="77"/>
      <c r="AD538" s="77"/>
      <c r="AG538" s="77"/>
      <c r="AJ538" s="77"/>
    </row>
    <row r="539" spans="1:36" x14ac:dyDescent="0.2">
      <c r="A539" s="79"/>
      <c r="B539" s="80" t="s">
        <v>109</v>
      </c>
      <c r="C539" s="80"/>
      <c r="D539" s="80"/>
      <c r="E539" s="81">
        <f>J528*(1+Entrada!$J$13)</f>
        <v>12977813.89050444</v>
      </c>
      <c r="F539" s="81">
        <f>K528*(1+Entrada!$J$13)</f>
        <v>12472800.688246785</v>
      </c>
      <c r="G539" s="81">
        <f>L528*(1+Entrada!$J$13)</f>
        <v>13163669.003010429</v>
      </c>
      <c r="H539" s="81">
        <f>M528*(1+Entrada!$J$13)</f>
        <v>12891936.010932714</v>
      </c>
      <c r="I539" s="81">
        <f>N528*(1+Entrada!$J$13)</f>
        <v>13004730.837832894</v>
      </c>
      <c r="J539" s="81"/>
      <c r="K539" s="81"/>
      <c r="L539" s="81"/>
      <c r="M539" s="81"/>
      <c r="N539" s="81"/>
      <c r="Q539" s="100">
        <f>SUMIF($O488:$O527,"&lt;&gt;Rateio",W488:W527)</f>
        <v>8360916.0485146502</v>
      </c>
      <c r="R539" s="100">
        <f>SUMIF($O488:$O527,"&lt;&gt;Rateio",Z488:Z527)</f>
        <v>8035562.8709230674</v>
      </c>
      <c r="S539" s="100">
        <f>SUMIF($O488:$O527,"&lt;&gt;Rateio",AC488:AC527)</f>
        <v>8480652.6240242422</v>
      </c>
      <c r="T539" s="100">
        <f>SUMIF($O488:$O527,"&lt;&gt;Rateio",AF488:AF527)</f>
        <v>8305589.4929343602</v>
      </c>
      <c r="U539" s="100">
        <f>SUMIF($O488:$O527,"&lt;&gt;Rateio",AI488:AI527)</f>
        <v>8378257.2077263845</v>
      </c>
      <c r="W539" s="78"/>
      <c r="X539" s="101"/>
      <c r="Z539" s="78"/>
      <c r="AA539" s="101"/>
      <c r="AC539" s="78"/>
      <c r="AD539" s="101"/>
      <c r="AF539" s="78"/>
      <c r="AG539" s="101"/>
      <c r="AI539" s="78"/>
      <c r="AJ539" s="101"/>
    </row>
    <row r="540" spans="1:36" x14ac:dyDescent="0.2">
      <c r="E540" s="97">
        <f>Q540</f>
        <v>1</v>
      </c>
      <c r="F540" s="98">
        <f>R540</f>
        <v>1</v>
      </c>
      <c r="G540" s="98">
        <f>S540</f>
        <v>1</v>
      </c>
      <c r="H540" s="98">
        <f>T540</f>
        <v>1</v>
      </c>
      <c r="I540" s="99">
        <f>U540</f>
        <v>1</v>
      </c>
      <c r="Q540" s="100">
        <f>Q528/Q539</f>
        <v>1</v>
      </c>
      <c r="R540" s="100">
        <f>R528/R539</f>
        <v>1</v>
      </c>
      <c r="S540" s="100">
        <f>S528/S539</f>
        <v>1</v>
      </c>
      <c r="T540" s="100">
        <f>T528/T539</f>
        <v>1</v>
      </c>
      <c r="U540" s="100">
        <f>U528/U539</f>
        <v>1</v>
      </c>
      <c r="W540" s="78"/>
      <c r="X540" s="101"/>
      <c r="Z540" s="78"/>
      <c r="AA540" s="101"/>
      <c r="AC540" s="78"/>
      <c r="AD540" s="101"/>
      <c r="AF540" s="78"/>
      <c r="AG540" s="101"/>
      <c r="AI540" s="78"/>
      <c r="AJ540" s="101"/>
    </row>
    <row r="541" spans="1:36" x14ac:dyDescent="0.2">
      <c r="E541" s="119"/>
      <c r="F541" s="119"/>
      <c r="G541" s="119"/>
      <c r="H541" s="119"/>
      <c r="I541" s="119"/>
    </row>
    <row r="544" spans="1:36" s="55" customFormat="1" ht="12.75" customHeight="1" x14ac:dyDescent="0.25">
      <c r="B544" s="227" t="s">
        <v>177</v>
      </c>
      <c r="C544" s="56"/>
      <c r="D544" s="56"/>
      <c r="E544" s="56"/>
      <c r="F544" s="56"/>
      <c r="G544" s="62"/>
      <c r="H544" s="56"/>
      <c r="I544" s="56"/>
      <c r="J544" s="56"/>
      <c r="K544" s="56"/>
      <c r="L544" s="56"/>
      <c r="Q544" s="59" t="s">
        <v>12</v>
      </c>
      <c r="R544" s="59" t="s">
        <v>13</v>
      </c>
      <c r="S544" s="59" t="s">
        <v>14</v>
      </c>
      <c r="T544" s="59" t="s">
        <v>15</v>
      </c>
      <c r="U544" s="59" t="s">
        <v>16</v>
      </c>
      <c r="W544" s="60"/>
      <c r="X544" s="61"/>
      <c r="Z544" s="60"/>
      <c r="AA544" s="61"/>
      <c r="AC544" s="60"/>
      <c r="AD544" s="61"/>
      <c r="AF544" s="60"/>
      <c r="AG544" s="61"/>
      <c r="AI544" s="60"/>
      <c r="AJ544" s="61"/>
    </row>
    <row r="545" spans="1:36" s="55" customFormat="1" ht="12.75" customHeight="1" x14ac:dyDescent="0.2">
      <c r="B545" s="227"/>
      <c r="C545" s="56"/>
      <c r="D545" s="56"/>
      <c r="E545" s="56"/>
      <c r="F545" s="56"/>
      <c r="G545" s="62"/>
      <c r="H545" s="56"/>
      <c r="I545" s="56"/>
      <c r="J545" s="56"/>
      <c r="K545" s="56"/>
      <c r="L545" s="56"/>
      <c r="Q545" s="63">
        <f>SUMIF($O548:$O587,"Rateio",J548:J587)+E599</f>
        <v>12977813.89050444</v>
      </c>
      <c r="R545" s="63">
        <f t="shared" ref="R545:U545" si="225">SUMIF($O548:$O587,"Rateio",K548:K587)+F599</f>
        <v>12472800.688246785</v>
      </c>
      <c r="S545" s="63">
        <f t="shared" si="225"/>
        <v>13163669.003010429</v>
      </c>
      <c r="T545" s="63">
        <f t="shared" si="225"/>
        <v>12891936.010932714</v>
      </c>
      <c r="U545" s="63">
        <f t="shared" si="225"/>
        <v>13004730.837832894</v>
      </c>
      <c r="AA545" s="2"/>
      <c r="AD545" s="64"/>
      <c r="AG545" s="64"/>
      <c r="AJ545" s="64"/>
    </row>
    <row r="546" spans="1:36" s="66" customFormat="1" x14ac:dyDescent="0.2">
      <c r="A546" s="228" t="s">
        <v>72</v>
      </c>
      <c r="B546" s="228" t="s">
        <v>73</v>
      </c>
      <c r="C546" s="228" t="s">
        <v>74</v>
      </c>
      <c r="D546" s="228" t="s">
        <v>75</v>
      </c>
      <c r="E546" s="230" t="str">
        <f>$E$7</f>
        <v>Preço Unitário - Ref. 06/2020</v>
      </c>
      <c r="F546" s="230"/>
      <c r="G546" s="230"/>
      <c r="H546" s="230"/>
      <c r="I546" s="230"/>
      <c r="J546" s="229" t="str">
        <f>$J$7</f>
        <v>Preço Total</v>
      </c>
      <c r="K546" s="229"/>
      <c r="L546" s="229"/>
      <c r="M546" s="229"/>
      <c r="N546" s="229"/>
      <c r="Q546" s="63">
        <f>SUMIF($P548:$P587,"UAR",J548:J587)</f>
        <v>0</v>
      </c>
      <c r="R546" s="63">
        <f t="shared" ref="R546:U546" si="226">SUMIF($P548:$P587,"UAR",K548:K587)</f>
        <v>0</v>
      </c>
      <c r="S546" s="63">
        <f t="shared" si="226"/>
        <v>0</v>
      </c>
      <c r="T546" s="63">
        <f t="shared" si="226"/>
        <v>0</v>
      </c>
      <c r="U546" s="63">
        <f t="shared" si="226"/>
        <v>0</v>
      </c>
      <c r="AA546" s="67"/>
      <c r="AD546" s="67"/>
      <c r="AG546" s="67"/>
      <c r="AJ546" s="67"/>
    </row>
    <row r="547" spans="1:36" s="71" customFormat="1" x14ac:dyDescent="0.2">
      <c r="A547" s="228"/>
      <c r="B547" s="228"/>
      <c r="C547" s="228"/>
      <c r="D547" s="228"/>
      <c r="E547" s="68" t="s">
        <v>12</v>
      </c>
      <c r="F547" s="68" t="s">
        <v>13</v>
      </c>
      <c r="G547" s="68" t="s">
        <v>14</v>
      </c>
      <c r="H547" s="68" t="s">
        <v>15</v>
      </c>
      <c r="I547" s="69" t="s">
        <v>16</v>
      </c>
      <c r="J547" s="68" t="s">
        <v>12</v>
      </c>
      <c r="K547" s="68" t="s">
        <v>13</v>
      </c>
      <c r="L547" s="68" t="s">
        <v>14</v>
      </c>
      <c r="M547" s="68" t="s">
        <v>15</v>
      </c>
      <c r="N547" s="68" t="s">
        <v>16</v>
      </c>
      <c r="Q547" s="72">
        <f>Q546/Q545</f>
        <v>0</v>
      </c>
      <c r="R547" s="72">
        <f>R546/R545</f>
        <v>0</v>
      </c>
      <c r="S547" s="72">
        <f>S546/S545</f>
        <v>0</v>
      </c>
      <c r="T547" s="72">
        <f>T546/T545</f>
        <v>0</v>
      </c>
      <c r="U547" s="72">
        <f>U546/U545</f>
        <v>0</v>
      </c>
      <c r="X547" s="73"/>
      <c r="AA547" s="73"/>
      <c r="AD547" s="73"/>
      <c r="AG547" s="73"/>
      <c r="AJ547" s="73"/>
    </row>
    <row r="548" spans="1:36" x14ac:dyDescent="0.2">
      <c r="A548" s="74">
        <v>1</v>
      </c>
      <c r="B548" s="75" t="s">
        <v>63</v>
      </c>
      <c r="C548" s="6" t="str">
        <f>VLOOKUP(B548,Valores!$A$2:$F$300,5,FALSE)</f>
        <v>unid.</v>
      </c>
      <c r="D548" s="6">
        <v>1</v>
      </c>
      <c r="E548" s="102">
        <f>Entrada!$J$27*VLOOKUP(E547,Regional!$A$2:$B$7,2,FALSE)</f>
        <v>968740.77513334784</v>
      </c>
      <c r="F548" s="103">
        <f>Entrada!$J$27*VLOOKUP(F547,Regional!$A$2:$B$7,2,FALSE)</f>
        <v>931043.60324173898</v>
      </c>
      <c r="G548" s="103">
        <f>Entrada!$J$27*VLOOKUP(G547,Regional!$A$2:$B$7,2,FALSE)</f>
        <v>982614.09981426981</v>
      </c>
      <c r="H548" s="103">
        <f>Entrada!$J$27*VLOOKUP(H547,Regional!$A$2:$B$7,2,FALSE)</f>
        <v>962330.34234974941</v>
      </c>
      <c r="I548" s="104">
        <f>Entrada!$J$27*VLOOKUP(I547,Regional!$A$2:$B$7,2,FALSE)</f>
        <v>970750.0152595503</v>
      </c>
      <c r="J548" s="102">
        <f t="shared" ref="J548:N587" si="227">$D548*E548</f>
        <v>968740.77513334784</v>
      </c>
      <c r="K548" s="103">
        <f t="shared" si="227"/>
        <v>931043.60324173898</v>
      </c>
      <c r="L548" s="103">
        <f t="shared" si="227"/>
        <v>982614.09981426981</v>
      </c>
      <c r="M548" s="103">
        <f t="shared" si="227"/>
        <v>962330.34234974941</v>
      </c>
      <c r="N548" s="104">
        <f t="shared" si="227"/>
        <v>970750.0152595503</v>
      </c>
      <c r="O548" s="1">
        <f>VLOOKUP(B548,Valores!$A$2:$P$300,14,FALSE)</f>
        <v>1</v>
      </c>
      <c r="P548" s="1">
        <f>VLOOKUP(B548,Valores!$A$2:$P$300,15,FALSE)</f>
        <v>3.0300000000000001E-2</v>
      </c>
      <c r="Q548" s="72">
        <f>IF($P548="UAR",J548*Q$547,0)</f>
        <v>0</v>
      </c>
      <c r="R548" s="72">
        <f t="shared" ref="R548:U587" si="228">IF($P548="UAR",K548*R$547,0)</f>
        <v>0</v>
      </c>
      <c r="S548" s="72">
        <f t="shared" si="228"/>
        <v>0</v>
      </c>
      <c r="T548" s="72">
        <f t="shared" si="228"/>
        <v>0</v>
      </c>
      <c r="U548" s="72">
        <f t="shared" si="228"/>
        <v>0</v>
      </c>
      <c r="W548" s="2">
        <f t="shared" ref="W548:W557" si="229">J548+Q548</f>
        <v>968740.77513334784</v>
      </c>
      <c r="X548" s="77">
        <f t="shared" ref="X548:X557" si="230">IF($O548="rateio",0,W548*$O548)</f>
        <v>968740.77513334784</v>
      </c>
      <c r="Z548" s="2">
        <f t="shared" ref="Z548:Z557" si="231">K548+R548</f>
        <v>931043.60324173898</v>
      </c>
      <c r="AA548" s="77">
        <f t="shared" ref="AA548:AA557" si="232">IF($O548="rateio",0,Z548*$O548)</f>
        <v>931043.60324173898</v>
      </c>
      <c r="AC548" s="2">
        <f t="shared" ref="AC548:AC557" si="233">L548+S548</f>
        <v>982614.09981426981</v>
      </c>
      <c r="AD548" s="77">
        <f t="shared" ref="AD548:AD557" si="234">IF($O548="rateio",0,AC548*$O548)</f>
        <v>982614.09981426981</v>
      </c>
      <c r="AF548" s="2">
        <f t="shared" ref="AF548:AF557" si="235">M548+T548</f>
        <v>962330.34234974941</v>
      </c>
      <c r="AG548" s="77">
        <f t="shared" ref="AG548:AG557" si="236">IF($O548="rateio",0,AF548*$O548)</f>
        <v>962330.34234974941</v>
      </c>
      <c r="AI548" s="2">
        <f t="shared" ref="AI548:AI557" si="237">N548+U548</f>
        <v>970750.0152595503</v>
      </c>
      <c r="AJ548" s="77">
        <f t="shared" ref="AJ548:AJ557" si="238">IF($O548="rateio",0,AI548*$O548)</f>
        <v>970750.0152595503</v>
      </c>
    </row>
    <row r="549" spans="1:36" x14ac:dyDescent="0.2">
      <c r="A549" s="72">
        <v>2</v>
      </c>
      <c r="B549" s="1" t="s">
        <v>64</v>
      </c>
      <c r="C549" s="6" t="str">
        <f>VLOOKUP(B549,Valores!$A$2:$F$300,5,FALSE)</f>
        <v>unid.</v>
      </c>
      <c r="D549" s="6">
        <v>3</v>
      </c>
      <c r="E549" s="63">
        <f>Entrada!$J$28*VLOOKUP(E547,Regional!$A$2:$B$7,2,FALSE)</f>
        <v>224970.80530915406</v>
      </c>
      <c r="F549" s="2">
        <f>Entrada!$J$28*VLOOKUP(F547,Regional!$A$2:$B$7,2,FALSE)</f>
        <v>216216.38582354353</v>
      </c>
      <c r="G549" s="2">
        <f>Entrada!$J$28*VLOOKUP(G547,Regional!$A$2:$B$7,2,FALSE)</f>
        <v>228192.60943456911</v>
      </c>
      <c r="H549" s="2">
        <f>Entrada!$J$28*VLOOKUP(H547,Regional!$A$2:$B$7,2,FALSE)</f>
        <v>223482.10960982437</v>
      </c>
      <c r="I549" s="76">
        <f>Entrada!$J$28*VLOOKUP(I547,Regional!$A$2:$B$7,2,FALSE)</f>
        <v>225437.41142386934</v>
      </c>
      <c r="J549" s="63">
        <f t="shared" si="227"/>
        <v>674912.41592746216</v>
      </c>
      <c r="K549" s="2">
        <f t="shared" si="227"/>
        <v>648649.1574706306</v>
      </c>
      <c r="L549" s="2">
        <f t="shared" si="227"/>
        <v>684577.8283037073</v>
      </c>
      <c r="M549" s="2">
        <f t="shared" si="227"/>
        <v>670446.32882947312</v>
      </c>
      <c r="N549" s="76">
        <f t="shared" si="227"/>
        <v>676312.23427160806</v>
      </c>
      <c r="O549" s="1">
        <f>VLOOKUP(B549,Valores!$A$2:$P$300,14,FALSE)</f>
        <v>1</v>
      </c>
      <c r="P549" s="1">
        <f>VLOOKUP(B549,Valores!$A$2:$P$300,15,FALSE)</f>
        <v>3.3300000000000003E-2</v>
      </c>
      <c r="Q549" s="72">
        <f t="shared" ref="Q549:Q587" si="239">IF($P549="UAR",J549*Q$547,0)</f>
        <v>0</v>
      </c>
      <c r="R549" s="72">
        <f t="shared" si="228"/>
        <v>0</v>
      </c>
      <c r="S549" s="72">
        <f t="shared" si="228"/>
        <v>0</v>
      </c>
      <c r="T549" s="72">
        <f t="shared" si="228"/>
        <v>0</v>
      </c>
      <c r="U549" s="72">
        <f t="shared" si="228"/>
        <v>0</v>
      </c>
      <c r="W549" s="2">
        <f t="shared" si="229"/>
        <v>674912.41592746216</v>
      </c>
      <c r="X549" s="77">
        <f t="shared" si="230"/>
        <v>674912.41592746216</v>
      </c>
      <c r="Z549" s="2">
        <f t="shared" si="231"/>
        <v>648649.1574706306</v>
      </c>
      <c r="AA549" s="77">
        <f t="shared" si="232"/>
        <v>648649.1574706306</v>
      </c>
      <c r="AC549" s="2">
        <f t="shared" si="233"/>
        <v>684577.8283037073</v>
      </c>
      <c r="AD549" s="77">
        <f t="shared" si="234"/>
        <v>684577.8283037073</v>
      </c>
      <c r="AF549" s="2">
        <f t="shared" si="235"/>
        <v>670446.32882947312</v>
      </c>
      <c r="AG549" s="77">
        <f t="shared" si="236"/>
        <v>670446.32882947312</v>
      </c>
      <c r="AI549" s="2">
        <f t="shared" si="237"/>
        <v>676312.23427160806</v>
      </c>
      <c r="AJ549" s="77">
        <f t="shared" si="238"/>
        <v>676312.23427160806</v>
      </c>
    </row>
    <row r="550" spans="1:36" x14ac:dyDescent="0.2">
      <c r="A550" s="72">
        <v>3</v>
      </c>
      <c r="B550" s="1" t="s">
        <v>68</v>
      </c>
      <c r="C550" s="6" t="str">
        <f>VLOOKUP(B550,Valores!$A$2:$F$300,5,FALSE)</f>
        <v>unid.</v>
      </c>
      <c r="D550" s="6">
        <v>3</v>
      </c>
      <c r="E550" s="63">
        <f>Entrada!$J$32*VLOOKUP(E547,Regional!$A$2:$B$7,2,FALSE)</f>
        <v>140914.57463994442</v>
      </c>
      <c r="F550" s="2">
        <f>Entrada!$J$32*VLOOKUP(F547,Regional!$A$2:$B$7,2,FALSE)</f>
        <v>135431.08403173325</v>
      </c>
      <c r="G550" s="2">
        <f>Entrada!$J$32*VLOOKUP(G547,Regional!$A$2:$B$7,2,FALSE)</f>
        <v>142932.61052367697</v>
      </c>
      <c r="H550" s="2">
        <f>Entrada!$J$32*VLOOKUP(H547,Regional!$A$2:$B$7,2,FALSE)</f>
        <v>139982.10288677146</v>
      </c>
      <c r="I550" s="76">
        <f>Entrada!$J$32*VLOOKUP(I547,Regional!$A$2:$B$7,2,FALSE)</f>
        <v>141206.8419058643</v>
      </c>
      <c r="J550" s="63">
        <f t="shared" si="227"/>
        <v>422743.72391983325</v>
      </c>
      <c r="K550" s="2">
        <f t="shared" si="227"/>
        <v>406293.25209519977</v>
      </c>
      <c r="L550" s="2">
        <f t="shared" si="227"/>
        <v>428797.8315710309</v>
      </c>
      <c r="M550" s="2">
        <f t="shared" si="227"/>
        <v>419946.30866031442</v>
      </c>
      <c r="N550" s="76">
        <f t="shared" si="227"/>
        <v>423620.52571759291</v>
      </c>
      <c r="O550" s="1">
        <f>VLOOKUP(B550,Valores!$A$2:$P$300,14,FALSE)</f>
        <v>1</v>
      </c>
      <c r="P550" s="1">
        <f>VLOOKUP(B550,Valores!$A$2:$P$300,15,FALSE)</f>
        <v>3.3300000000000003E-2</v>
      </c>
      <c r="Q550" s="72">
        <f t="shared" si="239"/>
        <v>0</v>
      </c>
      <c r="R550" s="72">
        <f t="shared" si="228"/>
        <v>0</v>
      </c>
      <c r="S550" s="72">
        <f t="shared" si="228"/>
        <v>0</v>
      </c>
      <c r="T550" s="72">
        <f t="shared" si="228"/>
        <v>0</v>
      </c>
      <c r="U550" s="72">
        <f t="shared" si="228"/>
        <v>0</v>
      </c>
      <c r="W550" s="2">
        <f t="shared" si="229"/>
        <v>422743.72391983325</v>
      </c>
      <c r="X550" s="77">
        <f t="shared" si="230"/>
        <v>422743.72391983325</v>
      </c>
      <c r="Z550" s="2">
        <f t="shared" si="231"/>
        <v>406293.25209519977</v>
      </c>
      <c r="AA550" s="77">
        <f t="shared" si="232"/>
        <v>406293.25209519977</v>
      </c>
      <c r="AC550" s="2">
        <f t="shared" si="233"/>
        <v>428797.8315710309</v>
      </c>
      <c r="AD550" s="77">
        <f t="shared" si="234"/>
        <v>428797.8315710309</v>
      </c>
      <c r="AF550" s="2">
        <f t="shared" si="235"/>
        <v>419946.30866031442</v>
      </c>
      <c r="AG550" s="77">
        <f t="shared" si="236"/>
        <v>419946.30866031442</v>
      </c>
      <c r="AI550" s="2">
        <f t="shared" si="237"/>
        <v>423620.52571759291</v>
      </c>
      <c r="AJ550" s="77">
        <f t="shared" si="238"/>
        <v>423620.52571759291</v>
      </c>
    </row>
    <row r="551" spans="1:36" x14ac:dyDescent="0.2">
      <c r="A551" s="72">
        <v>4</v>
      </c>
      <c r="B551" s="1" t="s">
        <v>69</v>
      </c>
      <c r="C551" s="6" t="str">
        <f>VLOOKUP(B551,Valores!$A$2:$F$300,5,FALSE)</f>
        <v>unid.</v>
      </c>
      <c r="D551" s="6">
        <v>3</v>
      </c>
      <c r="E551" s="63">
        <f>Entrada!$J$33*VLOOKUP(E547,Regional!$A$2:$B$7,2,FALSE)</f>
        <v>71064.189468507888</v>
      </c>
      <c r="F551" s="2">
        <f>Entrada!$J$33*VLOOKUP(F547,Regional!$A$2:$B$7,2,FALSE)</f>
        <v>68298.82742894323</v>
      </c>
      <c r="G551" s="2">
        <f>Entrada!$J$33*VLOOKUP(G547,Regional!$A$2:$B$7,2,FALSE)</f>
        <v>72081.898848550714</v>
      </c>
      <c r="H551" s="2">
        <f>Entrada!$J$33*VLOOKUP(H547,Regional!$A$2:$B$7,2,FALSE)</f>
        <v>70593.937548074304</v>
      </c>
      <c r="I551" s="76">
        <f>Entrada!$J$33*VLOOKUP(I547,Regional!$A$2:$B$7,2,FALSE)</f>
        <v>71211.581861479601</v>
      </c>
      <c r="J551" s="63">
        <f t="shared" si="227"/>
        <v>213192.56840552366</v>
      </c>
      <c r="K551" s="2">
        <f t="shared" si="227"/>
        <v>204896.48228682968</v>
      </c>
      <c r="L551" s="2">
        <f t="shared" si="227"/>
        <v>216245.69654565214</v>
      </c>
      <c r="M551" s="2">
        <f t="shared" si="227"/>
        <v>211781.81264422293</v>
      </c>
      <c r="N551" s="76">
        <f t="shared" si="227"/>
        <v>213634.74558443879</v>
      </c>
      <c r="O551" s="1">
        <f>VLOOKUP(B551,Valores!$A$2:$P$300,14,FALSE)</f>
        <v>1</v>
      </c>
      <c r="P551" s="1">
        <f>VLOOKUP(B551,Valores!$A$2:$P$300,15,FALSE)</f>
        <v>4.1700000000000001E-2</v>
      </c>
      <c r="Q551" s="72">
        <f t="shared" si="239"/>
        <v>0</v>
      </c>
      <c r="R551" s="72">
        <f t="shared" si="228"/>
        <v>0</v>
      </c>
      <c r="S551" s="72">
        <f t="shared" si="228"/>
        <v>0</v>
      </c>
      <c r="T551" s="72">
        <f t="shared" si="228"/>
        <v>0</v>
      </c>
      <c r="U551" s="72">
        <f t="shared" si="228"/>
        <v>0</v>
      </c>
      <c r="W551" s="2">
        <f t="shared" si="229"/>
        <v>213192.56840552366</v>
      </c>
      <c r="X551" s="77">
        <f t="shared" si="230"/>
        <v>213192.56840552366</v>
      </c>
      <c r="Z551" s="2">
        <f t="shared" si="231"/>
        <v>204896.48228682968</v>
      </c>
      <c r="AA551" s="77">
        <f t="shared" si="232"/>
        <v>204896.48228682968</v>
      </c>
      <c r="AC551" s="2">
        <f t="shared" si="233"/>
        <v>216245.69654565214</v>
      </c>
      <c r="AD551" s="77">
        <f t="shared" si="234"/>
        <v>216245.69654565214</v>
      </c>
      <c r="AF551" s="2">
        <f t="shared" si="235"/>
        <v>211781.81264422293</v>
      </c>
      <c r="AG551" s="77">
        <f t="shared" si="236"/>
        <v>211781.81264422293</v>
      </c>
      <c r="AI551" s="2">
        <f t="shared" si="237"/>
        <v>213634.74558443879</v>
      </c>
      <c r="AJ551" s="77">
        <f t="shared" si="238"/>
        <v>213634.74558443879</v>
      </c>
    </row>
    <row r="552" spans="1:36" x14ac:dyDescent="0.2">
      <c r="A552" s="72">
        <v>5</v>
      </c>
      <c r="B552" s="1" t="s">
        <v>66</v>
      </c>
      <c r="C552" s="6" t="str">
        <f>VLOOKUP(B552,Valores!$A$2:$F$300,5,FALSE)</f>
        <v>unid.</v>
      </c>
      <c r="D552" s="6">
        <v>3</v>
      </c>
      <c r="E552" s="63">
        <f>Entrada!$J$30*VLOOKUP(E547,Regional!$A$2:$B$7,2,FALSE)</f>
        <v>112793.45382723065</v>
      </c>
      <c r="F552" s="2">
        <f>Entrada!$J$30*VLOOKUP(F547,Regional!$A$2:$B$7,2,FALSE)</f>
        <v>108404.25671039817</v>
      </c>
      <c r="G552" s="2">
        <f>Entrada!$J$30*VLOOKUP(G547,Regional!$A$2:$B$7,2,FALSE)</f>
        <v>114408.76748697864</v>
      </c>
      <c r="H552" s="2">
        <f>Entrada!$J$30*VLOOKUP(H547,Regional!$A$2:$B$7,2,FALSE)</f>
        <v>112047.06751548503</v>
      </c>
      <c r="I552" s="76">
        <f>Entrada!$J$30*VLOOKUP(I547,Regional!$A$2:$B$7,2,FALSE)</f>
        <v>113027.39580553898</v>
      </c>
      <c r="J552" s="63">
        <f t="shared" si="227"/>
        <v>338380.36148169194</v>
      </c>
      <c r="K552" s="2">
        <f t="shared" si="227"/>
        <v>325212.7701311945</v>
      </c>
      <c r="L552" s="2">
        <f t="shared" si="227"/>
        <v>343226.3024609359</v>
      </c>
      <c r="M552" s="2">
        <f t="shared" si="227"/>
        <v>336141.20254645508</v>
      </c>
      <c r="N552" s="76">
        <f t="shared" si="227"/>
        <v>339082.18741661694</v>
      </c>
      <c r="O552" s="1">
        <f>VLOOKUP(B552,Valores!$A$2:$P$300,14,FALSE)</f>
        <v>1</v>
      </c>
      <c r="P552" s="1">
        <f>VLOOKUP(B552,Valores!$A$2:$P$300,15,FALSE)</f>
        <v>3.3300000000000003E-2</v>
      </c>
      <c r="Q552" s="72">
        <f t="shared" si="239"/>
        <v>0</v>
      </c>
      <c r="R552" s="72">
        <f t="shared" si="228"/>
        <v>0</v>
      </c>
      <c r="S552" s="72">
        <f t="shared" si="228"/>
        <v>0</v>
      </c>
      <c r="T552" s="72">
        <f t="shared" si="228"/>
        <v>0</v>
      </c>
      <c r="U552" s="72">
        <f t="shared" si="228"/>
        <v>0</v>
      </c>
      <c r="W552" s="2">
        <f t="shared" si="229"/>
        <v>338380.36148169194</v>
      </c>
      <c r="X552" s="77">
        <f t="shared" si="230"/>
        <v>338380.36148169194</v>
      </c>
      <c r="Z552" s="2">
        <f t="shared" si="231"/>
        <v>325212.7701311945</v>
      </c>
      <c r="AA552" s="77">
        <f t="shared" si="232"/>
        <v>325212.7701311945</v>
      </c>
      <c r="AC552" s="2">
        <f t="shared" si="233"/>
        <v>343226.3024609359</v>
      </c>
      <c r="AD552" s="77">
        <f t="shared" si="234"/>
        <v>343226.3024609359</v>
      </c>
      <c r="AF552" s="2">
        <f t="shared" si="235"/>
        <v>336141.20254645508</v>
      </c>
      <c r="AG552" s="77">
        <f t="shared" si="236"/>
        <v>336141.20254645508</v>
      </c>
      <c r="AI552" s="2">
        <f t="shared" si="237"/>
        <v>339082.18741661694</v>
      </c>
      <c r="AJ552" s="77">
        <f t="shared" si="238"/>
        <v>339082.18741661694</v>
      </c>
    </row>
    <row r="553" spans="1:36" x14ac:dyDescent="0.2">
      <c r="A553" s="72">
        <v>6</v>
      </c>
      <c r="B553" s="1" t="s">
        <v>76</v>
      </c>
      <c r="C553" s="6" t="str">
        <f>VLOOKUP(B553,Valores!$A$2:$F$300,5,FALSE)</f>
        <v>kg</v>
      </c>
      <c r="D553" s="6">
        <v>4700</v>
      </c>
      <c r="E553" s="63">
        <f>VLOOKUP($B553,Valores!$A$2:$G$300,6,FALSE)*VLOOKUP(VLOOKUP($B553,Indices_Poder!$B$5:$E$250,3,FALSE),Indices_Poder!$G$6:$N$27,4,FALSE)*VLOOKUP($E$8,Regional!$A$2:$B$7,2,FALSE)</f>
        <v>134.45374607862703</v>
      </c>
      <c r="F553" s="2">
        <f>VLOOKUP($B553,Valores!$A$2:$G$300,6,FALSE)*VLOOKUP(VLOOKUP($B553,Indices_Poder!$B$5:$E$250,3,FALSE),Indices_Poder!$G$6:$N$27,4,FALSE)*VLOOKUP($F$8,Regional!$A$2:$B$7,2,FALSE)</f>
        <v>129.22166944109824</v>
      </c>
      <c r="G553" s="2">
        <f>VLOOKUP($B553,Valores!$A$2:$G$300,6,FALSE)*VLOOKUP(VLOOKUP($B553,Indices_Poder!$B$5:$E$250,3,FALSE),Indices_Poder!$G$6:$N$27,4,FALSE)*VLOOKUP($G$8,Regional!$A$2:$B$7,2,FALSE)</f>
        <v>136.37925651629627</v>
      </c>
      <c r="H553" s="2">
        <f>VLOOKUP($B553,Valores!$A$2:$G$300,6,FALSE)*VLOOKUP(VLOOKUP($B553,Indices_Poder!$B$5:$E$250,3,FALSE),Indices_Poder!$G$6:$N$27,4,FALSE)*VLOOKUP($H$8,Regional!$A$2:$B$7,2,FALSE)</f>
        <v>133.56402746260059</v>
      </c>
      <c r="I553" s="76">
        <f>VLOOKUP($B553,Valores!$A$2:$G$300,6,FALSE)*VLOOKUP(VLOOKUP($B553,Indices_Poder!$B$5:$E$250,3,FALSE),Indices_Poder!$G$6:$N$27,4,FALSE)*VLOOKUP($I$8,Regional!$A$2:$B$7,2,FALSE)</f>
        <v>134.73261310753085</v>
      </c>
      <c r="J553" s="63">
        <f t="shared" si="227"/>
        <v>631932.60656954709</v>
      </c>
      <c r="K553" s="2">
        <f t="shared" si="227"/>
        <v>607341.84637316177</v>
      </c>
      <c r="L553" s="2">
        <f t="shared" si="227"/>
        <v>640982.50562659244</v>
      </c>
      <c r="M553" s="2">
        <f t="shared" si="227"/>
        <v>627750.9290742228</v>
      </c>
      <c r="N553" s="76">
        <f t="shared" si="227"/>
        <v>633243.28160539502</v>
      </c>
      <c r="O553" s="1">
        <f>VLOOKUP(B553,Valores!$A$2:$P$300,14,FALSE)</f>
        <v>1</v>
      </c>
      <c r="P553" s="1">
        <f>VLOOKUP(B553,Valores!$A$2:$P$300,15,FALSE)</f>
        <v>2.5000000000000001E-2</v>
      </c>
      <c r="Q553" s="72">
        <f t="shared" si="239"/>
        <v>0</v>
      </c>
      <c r="R553" s="72">
        <f t="shared" si="228"/>
        <v>0</v>
      </c>
      <c r="S553" s="72">
        <f t="shared" si="228"/>
        <v>0</v>
      </c>
      <c r="T553" s="72">
        <f t="shared" si="228"/>
        <v>0</v>
      </c>
      <c r="U553" s="72">
        <f t="shared" si="228"/>
        <v>0</v>
      </c>
      <c r="W553" s="2">
        <f t="shared" si="229"/>
        <v>631932.60656954709</v>
      </c>
      <c r="X553" s="77">
        <f t="shared" si="230"/>
        <v>631932.60656954709</v>
      </c>
      <c r="Z553" s="2">
        <f t="shared" si="231"/>
        <v>607341.84637316177</v>
      </c>
      <c r="AA553" s="77">
        <f t="shared" si="232"/>
        <v>607341.84637316177</v>
      </c>
      <c r="AC553" s="2">
        <f t="shared" si="233"/>
        <v>640982.50562659244</v>
      </c>
      <c r="AD553" s="77">
        <f t="shared" si="234"/>
        <v>640982.50562659244</v>
      </c>
      <c r="AF553" s="2">
        <f t="shared" si="235"/>
        <v>627750.9290742228</v>
      </c>
      <c r="AG553" s="77">
        <f t="shared" si="236"/>
        <v>627750.9290742228</v>
      </c>
      <c r="AI553" s="2">
        <f t="shared" si="237"/>
        <v>633243.28160539502</v>
      </c>
      <c r="AJ553" s="77">
        <f t="shared" si="238"/>
        <v>633243.28160539502</v>
      </c>
    </row>
    <row r="554" spans="1:36" x14ac:dyDescent="0.2">
      <c r="A554" s="72">
        <v>7</v>
      </c>
      <c r="B554" s="1" t="s">
        <v>77</v>
      </c>
      <c r="C554" s="6" t="str">
        <f>VLOOKUP(B554,Valores!$A$2:$F$300,5,FALSE)</f>
        <v>unid.</v>
      </c>
      <c r="D554" s="6">
        <v>102</v>
      </c>
      <c r="E554" s="63">
        <f>VLOOKUP($B554,Valores!$A$2:$G$300,6,FALSE)*VLOOKUP(VLOOKUP($B554,Indices_Poder!$B$5:$E$250,3,FALSE),Indices_Poder!$G$6:$N$27,4,FALSE)*VLOOKUP($E$8,Regional!$A$2:$B$7,2,FALSE)</f>
        <v>322.80981771947944</v>
      </c>
      <c r="F554" s="2">
        <f>VLOOKUP($B554,Valores!$A$2:$G$300,6,FALSE)*VLOOKUP(VLOOKUP($B554,Indices_Poder!$B$5:$E$250,3,FALSE),Indices_Poder!$G$6:$N$27,4,FALSE)*VLOOKUP($F$8,Regional!$A$2:$B$7,2,FALSE)</f>
        <v>310.24813197316092</v>
      </c>
      <c r="G554" s="2">
        <f>VLOOKUP($B554,Valores!$A$2:$G$300,6,FALSE)*VLOOKUP(VLOOKUP($B554,Indices_Poder!$B$5:$E$250,3,FALSE),Indices_Poder!$G$6:$N$27,4,FALSE)*VLOOKUP($G$8,Regional!$A$2:$B$7,2,FALSE)</f>
        <v>327.43277313373369</v>
      </c>
      <c r="H554" s="2">
        <f>VLOOKUP($B554,Valores!$A$2:$G$300,6,FALSE)*VLOOKUP(VLOOKUP($B554,Indices_Poder!$B$5:$E$250,3,FALSE),Indices_Poder!$G$6:$N$27,4,FALSE)*VLOOKUP($H$8,Regional!$A$2:$B$7,2,FALSE)</f>
        <v>320.67369349358268</v>
      </c>
      <c r="I554" s="76">
        <f>VLOOKUP($B554,Valores!$A$2:$G$300,6,FALSE)*VLOOKUP(VLOOKUP($B554,Indices_Poder!$B$5:$E$250,3,FALSE),Indices_Poder!$G$6:$N$27,4,FALSE)*VLOOKUP($I$8,Regional!$A$2:$B$7,2,FALSE)</f>
        <v>323.47934919326798</v>
      </c>
      <c r="J554" s="63">
        <f t="shared" si="227"/>
        <v>32926.601407386901</v>
      </c>
      <c r="K554" s="2">
        <f t="shared" si="227"/>
        <v>31645.309461262415</v>
      </c>
      <c r="L554" s="2">
        <f t="shared" si="227"/>
        <v>33398.142859640837</v>
      </c>
      <c r="M554" s="2">
        <f t="shared" si="227"/>
        <v>32708.716736345432</v>
      </c>
      <c r="N554" s="76">
        <f t="shared" si="227"/>
        <v>32994.893617713336</v>
      </c>
      <c r="O554" s="1">
        <f>VLOOKUP(B554,Valores!$A$2:$P$300,14,FALSE)</f>
        <v>1</v>
      </c>
      <c r="P554" s="1">
        <f>VLOOKUP(B554,Valores!$A$2:$P$300,15,FALSE)</f>
        <v>2.5000000000000001E-2</v>
      </c>
      <c r="Q554" s="72">
        <f t="shared" si="239"/>
        <v>0</v>
      </c>
      <c r="R554" s="72">
        <f t="shared" si="228"/>
        <v>0</v>
      </c>
      <c r="S554" s="72">
        <f t="shared" si="228"/>
        <v>0</v>
      </c>
      <c r="T554" s="72">
        <f t="shared" si="228"/>
        <v>0</v>
      </c>
      <c r="U554" s="72">
        <f t="shared" si="228"/>
        <v>0</v>
      </c>
      <c r="W554" s="2">
        <f t="shared" si="229"/>
        <v>32926.601407386901</v>
      </c>
      <c r="X554" s="77">
        <f t="shared" si="230"/>
        <v>32926.601407386901</v>
      </c>
      <c r="Z554" s="2">
        <f t="shared" si="231"/>
        <v>31645.309461262415</v>
      </c>
      <c r="AA554" s="77">
        <f t="shared" si="232"/>
        <v>31645.309461262415</v>
      </c>
      <c r="AC554" s="2">
        <f t="shared" si="233"/>
        <v>33398.142859640837</v>
      </c>
      <c r="AD554" s="77">
        <f t="shared" si="234"/>
        <v>33398.142859640837</v>
      </c>
      <c r="AF554" s="2">
        <f t="shared" si="235"/>
        <v>32708.716736345432</v>
      </c>
      <c r="AG554" s="77">
        <f t="shared" si="236"/>
        <v>32708.716736345432</v>
      </c>
      <c r="AI554" s="2">
        <f t="shared" si="237"/>
        <v>32994.893617713336</v>
      </c>
      <c r="AJ554" s="77">
        <f t="shared" si="238"/>
        <v>32994.893617713336</v>
      </c>
    </row>
    <row r="555" spans="1:36" x14ac:dyDescent="0.2">
      <c r="A555" s="72">
        <v>8</v>
      </c>
      <c r="B555" s="1" t="s">
        <v>78</v>
      </c>
      <c r="C555" s="6" t="str">
        <f>VLOOKUP(B555,Valores!$A$2:$F$300,5,FALSE)</f>
        <v>unid.</v>
      </c>
      <c r="D555" s="6">
        <v>0</v>
      </c>
      <c r="E555" s="63">
        <f>VLOOKUP($B555,Valores!$A$2:$G$300,6,FALSE)*VLOOKUP(VLOOKUP($B555,Indices_Poder!$B$5:$E$250,3,FALSE),Indices_Poder!$G$6:$N$27,4,FALSE)*VLOOKUP($E$8,Regional!$A$2:$B$7,2,FALSE)</f>
        <v>327.77715531799083</v>
      </c>
      <c r="F555" s="2">
        <f>VLOOKUP($B555,Valores!$A$2:$G$300,6,FALSE)*VLOOKUP(VLOOKUP($B555,Indices_Poder!$B$5:$E$250,3,FALSE),Indices_Poder!$G$6:$N$27,4,FALSE)*VLOOKUP($F$8,Regional!$A$2:$B$7,2,FALSE)</f>
        <v>315.02217268141914</v>
      </c>
      <c r="G555" s="2">
        <f>VLOOKUP($B555,Valores!$A$2:$G$300,6,FALSE)*VLOOKUP(VLOOKUP($B555,Indices_Poder!$B$5:$E$250,3,FALSE),Indices_Poder!$G$6:$N$27,4,FALSE)*VLOOKUP($G$8,Regional!$A$2:$B$7,2,FALSE)</f>
        <v>332.47124791266822</v>
      </c>
      <c r="H555" s="2">
        <f>VLOOKUP($B555,Valores!$A$2:$G$300,6,FALSE)*VLOOKUP(VLOOKUP($B555,Indices_Poder!$B$5:$E$250,3,FALSE),Indices_Poder!$G$6:$N$27,4,FALSE)*VLOOKUP($H$8,Regional!$A$2:$B$7,2,FALSE)</f>
        <v>325.6081608087261</v>
      </c>
      <c r="I555" s="76">
        <f>VLOOKUP($B555,Valores!$A$2:$G$300,6,FALSE)*VLOOKUP(VLOOKUP($B555,Indices_Poder!$B$5:$E$250,3,FALSE),Indices_Poder!$G$6:$N$27,4,FALSE)*VLOOKUP($I$8,Regional!$A$2:$B$7,2,FALSE)</f>
        <v>328.4569894179096</v>
      </c>
      <c r="J555" s="63">
        <f t="shared" si="227"/>
        <v>0</v>
      </c>
      <c r="K555" s="2">
        <f t="shared" si="227"/>
        <v>0</v>
      </c>
      <c r="L555" s="2">
        <f t="shared" si="227"/>
        <v>0</v>
      </c>
      <c r="M555" s="2">
        <f t="shared" si="227"/>
        <v>0</v>
      </c>
      <c r="N555" s="76">
        <f t="shared" si="227"/>
        <v>0</v>
      </c>
      <c r="O555" s="1">
        <f>VLOOKUP(B555,Valores!$A$2:$P$300,14,FALSE)</f>
        <v>1</v>
      </c>
      <c r="P555" s="1">
        <f>VLOOKUP(B555,Valores!$A$2:$P$300,15,FALSE)</f>
        <v>2.5000000000000001E-2</v>
      </c>
      <c r="Q555" s="72">
        <f t="shared" si="239"/>
        <v>0</v>
      </c>
      <c r="R555" s="72">
        <f t="shared" si="228"/>
        <v>0</v>
      </c>
      <c r="S555" s="72">
        <f t="shared" si="228"/>
        <v>0</v>
      </c>
      <c r="T555" s="72">
        <f t="shared" si="228"/>
        <v>0</v>
      </c>
      <c r="U555" s="72">
        <f t="shared" si="228"/>
        <v>0</v>
      </c>
      <c r="W555" s="2">
        <f t="shared" si="229"/>
        <v>0</v>
      </c>
      <c r="X555" s="77">
        <f t="shared" si="230"/>
        <v>0</v>
      </c>
      <c r="Z555" s="2">
        <f t="shared" si="231"/>
        <v>0</v>
      </c>
      <c r="AA555" s="77">
        <f t="shared" si="232"/>
        <v>0</v>
      </c>
      <c r="AC555" s="2">
        <f t="shared" si="233"/>
        <v>0</v>
      </c>
      <c r="AD555" s="77">
        <f t="shared" si="234"/>
        <v>0</v>
      </c>
      <c r="AF555" s="2">
        <f t="shared" si="235"/>
        <v>0</v>
      </c>
      <c r="AG555" s="77">
        <f t="shared" si="236"/>
        <v>0</v>
      </c>
      <c r="AI555" s="2">
        <f t="shared" si="237"/>
        <v>0</v>
      </c>
      <c r="AJ555" s="77">
        <f t="shared" si="238"/>
        <v>0</v>
      </c>
    </row>
    <row r="556" spans="1:36" x14ac:dyDescent="0.2">
      <c r="A556" s="72">
        <v>9</v>
      </c>
      <c r="B556" s="1" t="s">
        <v>79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1">
        <v>0</v>
      </c>
      <c r="P556" s="1">
        <v>0</v>
      </c>
      <c r="Q556" s="72">
        <f t="shared" si="239"/>
        <v>0</v>
      </c>
      <c r="R556" s="72">
        <f t="shared" si="228"/>
        <v>0</v>
      </c>
      <c r="S556" s="72">
        <f t="shared" si="228"/>
        <v>0</v>
      </c>
      <c r="T556" s="72">
        <f t="shared" si="228"/>
        <v>0</v>
      </c>
      <c r="U556" s="72">
        <f t="shared" si="228"/>
        <v>0</v>
      </c>
      <c r="W556" s="2">
        <f t="shared" si="229"/>
        <v>0</v>
      </c>
      <c r="X556" s="77">
        <f t="shared" si="230"/>
        <v>0</v>
      </c>
      <c r="Z556" s="2">
        <f t="shared" si="231"/>
        <v>0</v>
      </c>
      <c r="AA556" s="77">
        <f t="shared" si="232"/>
        <v>0</v>
      </c>
      <c r="AC556" s="2">
        <f t="shared" si="233"/>
        <v>0</v>
      </c>
      <c r="AD556" s="77">
        <f t="shared" si="234"/>
        <v>0</v>
      </c>
      <c r="AF556" s="2">
        <f t="shared" si="235"/>
        <v>0</v>
      </c>
      <c r="AG556" s="77">
        <f t="shared" si="236"/>
        <v>0</v>
      </c>
      <c r="AI556" s="2">
        <f t="shared" si="237"/>
        <v>0</v>
      </c>
      <c r="AJ556" s="77">
        <f t="shared" si="238"/>
        <v>0</v>
      </c>
    </row>
    <row r="557" spans="1:36" x14ac:dyDescent="0.2">
      <c r="A557" s="72">
        <v>10</v>
      </c>
      <c r="B557" s="1" t="s">
        <v>80</v>
      </c>
      <c r="C557" s="6" t="str">
        <f>VLOOKUP(B557,Valores!$A$2:$F$300,5,FALSE)</f>
        <v>unid.</v>
      </c>
      <c r="D557" s="6">
        <v>0</v>
      </c>
      <c r="E557" s="63">
        <f>VLOOKUP($B557,Valores!$A$2:$G$300,6,FALSE)*VLOOKUP(VLOOKUP($B557,Indices_Poder!$B$5:$E$250,3,FALSE),Indices_Poder!$G$6:$N$27,4,FALSE)*VLOOKUP($E$8,Regional!$A$2:$B$7,2,FALSE)</f>
        <v>322.80981771947944</v>
      </c>
      <c r="F557" s="2">
        <f>VLOOKUP($B557,Valores!$A$2:$G$300,6,FALSE)*VLOOKUP(VLOOKUP($B557,Indices_Poder!$B$5:$E$250,3,FALSE),Indices_Poder!$G$6:$N$27,4,FALSE)*VLOOKUP($F$8,Regional!$A$2:$B$7,2,FALSE)</f>
        <v>310.24813197316092</v>
      </c>
      <c r="G557" s="2">
        <f>VLOOKUP($B557,Valores!$A$2:$G$300,6,FALSE)*VLOOKUP(VLOOKUP($B557,Indices_Poder!$B$5:$E$250,3,FALSE),Indices_Poder!$G$6:$N$27,4,FALSE)*VLOOKUP($G$8,Regional!$A$2:$B$7,2,FALSE)</f>
        <v>327.43277313373369</v>
      </c>
      <c r="H557" s="2">
        <f>VLOOKUP($B557,Valores!$A$2:$G$300,6,FALSE)*VLOOKUP(VLOOKUP($B557,Indices_Poder!$B$5:$E$250,3,FALSE),Indices_Poder!$G$6:$N$27,4,FALSE)*VLOOKUP($H$8,Regional!$A$2:$B$7,2,FALSE)</f>
        <v>320.67369349358268</v>
      </c>
      <c r="I557" s="76">
        <f>VLOOKUP($B557,Valores!$A$2:$G$300,6,FALSE)*VLOOKUP(VLOOKUP($B557,Indices_Poder!$B$5:$E$250,3,FALSE),Indices_Poder!$G$6:$N$27,4,FALSE)*VLOOKUP($I$8,Regional!$A$2:$B$7,2,FALSE)</f>
        <v>323.47934919326798</v>
      </c>
      <c r="J557" s="63">
        <f t="shared" si="227"/>
        <v>0</v>
      </c>
      <c r="K557" s="2">
        <f t="shared" si="227"/>
        <v>0</v>
      </c>
      <c r="L557" s="2">
        <f t="shared" si="227"/>
        <v>0</v>
      </c>
      <c r="M557" s="2">
        <f t="shared" si="227"/>
        <v>0</v>
      </c>
      <c r="N557" s="76">
        <f t="shared" si="227"/>
        <v>0</v>
      </c>
      <c r="O557" s="1">
        <f>VLOOKUP(B557,Valores!$A$2:$P$300,14,FALSE)</f>
        <v>1</v>
      </c>
      <c r="P557" s="1">
        <f>VLOOKUP(B557,Valores!$A$2:$P$300,15,FALSE)</f>
        <v>2.5000000000000001E-2</v>
      </c>
      <c r="Q557" s="72">
        <f t="shared" si="239"/>
        <v>0</v>
      </c>
      <c r="R557" s="72">
        <f t="shared" si="228"/>
        <v>0</v>
      </c>
      <c r="S557" s="72">
        <f t="shared" si="228"/>
        <v>0</v>
      </c>
      <c r="T557" s="72">
        <f t="shared" si="228"/>
        <v>0</v>
      </c>
      <c r="U557" s="72">
        <f t="shared" si="228"/>
        <v>0</v>
      </c>
      <c r="W557" s="2">
        <f t="shared" si="229"/>
        <v>0</v>
      </c>
      <c r="X557" s="77">
        <f t="shared" si="230"/>
        <v>0</v>
      </c>
      <c r="Z557" s="2">
        <f t="shared" si="231"/>
        <v>0</v>
      </c>
      <c r="AA557" s="77">
        <f t="shared" si="232"/>
        <v>0</v>
      </c>
      <c r="AC557" s="2">
        <f t="shared" si="233"/>
        <v>0</v>
      </c>
      <c r="AD557" s="77">
        <f t="shared" si="234"/>
        <v>0</v>
      </c>
      <c r="AF557" s="2">
        <f t="shared" si="235"/>
        <v>0</v>
      </c>
      <c r="AG557" s="77">
        <f t="shared" si="236"/>
        <v>0</v>
      </c>
      <c r="AI557" s="2">
        <f t="shared" si="237"/>
        <v>0</v>
      </c>
      <c r="AJ557" s="77">
        <f t="shared" si="238"/>
        <v>0</v>
      </c>
    </row>
    <row r="558" spans="1:36" x14ac:dyDescent="0.2">
      <c r="A558" s="72">
        <v>11</v>
      </c>
      <c r="B558" s="1" t="s">
        <v>81</v>
      </c>
      <c r="C558" s="6" t="str">
        <f>VLOOKUP(B558,Valores!$A$2:$F$300,5,FALSE)</f>
        <v>unid.</v>
      </c>
      <c r="D558" s="6">
        <v>0</v>
      </c>
      <c r="E558" s="63">
        <f>VLOOKUP($B558,Valores!$A$2:$G$300,6,FALSE)*VLOOKUP(VLOOKUP($B558,Indices_Poder!$B$5:$E$250,3,FALSE),Indices_Poder!$G$6:$N$27,4,FALSE)*VLOOKUP($E$8,Regional!$A$2:$B$7,2,FALSE)</f>
        <v>322.80981771947944</v>
      </c>
      <c r="F558" s="2">
        <f>VLOOKUP($B558,Valores!$A$2:$G$300,6,FALSE)*VLOOKUP(VLOOKUP($B558,Indices_Poder!$B$5:$E$250,3,FALSE),Indices_Poder!$G$6:$N$27,4,FALSE)*VLOOKUP($F$8,Regional!$A$2:$B$7,2,FALSE)</f>
        <v>310.24813197316092</v>
      </c>
      <c r="G558" s="2">
        <f>VLOOKUP($B558,Valores!$A$2:$G$300,6,FALSE)*VLOOKUP(VLOOKUP($B558,Indices_Poder!$B$5:$E$250,3,FALSE),Indices_Poder!$G$6:$N$27,4,FALSE)*VLOOKUP($G$8,Regional!$A$2:$B$7,2,FALSE)</f>
        <v>327.43277313373369</v>
      </c>
      <c r="H558" s="2">
        <f>VLOOKUP($B558,Valores!$A$2:$G$300,6,FALSE)*VLOOKUP(VLOOKUP($B558,Indices_Poder!$B$5:$E$250,3,FALSE),Indices_Poder!$G$6:$N$27,4,FALSE)*VLOOKUP($H$8,Regional!$A$2:$B$7,2,FALSE)</f>
        <v>320.67369349358268</v>
      </c>
      <c r="I558" s="76">
        <f>VLOOKUP($B558,Valores!$A$2:$G$300,6,FALSE)*VLOOKUP(VLOOKUP($B558,Indices_Poder!$B$5:$E$250,3,FALSE),Indices_Poder!$G$6:$N$27,4,FALSE)*VLOOKUP($I$8,Regional!$A$2:$B$7,2,FALSE)</f>
        <v>323.47934919326798</v>
      </c>
      <c r="J558" s="63">
        <f t="shared" si="227"/>
        <v>0</v>
      </c>
      <c r="K558" s="2">
        <f t="shared" si="227"/>
        <v>0</v>
      </c>
      <c r="L558" s="2">
        <f t="shared" si="227"/>
        <v>0</v>
      </c>
      <c r="M558" s="2">
        <f t="shared" si="227"/>
        <v>0</v>
      </c>
      <c r="N558" s="76">
        <f t="shared" si="227"/>
        <v>0</v>
      </c>
      <c r="O558" s="1">
        <f>VLOOKUP(B558,Valores!$A$2:$P$300,14,FALSE)</f>
        <v>1</v>
      </c>
      <c r="P558" s="1">
        <f>VLOOKUP(B558,Valores!$A$2:$P$300,15,FALSE)</f>
        <v>2.5000000000000001E-2</v>
      </c>
      <c r="Q558" s="72">
        <f t="shared" si="239"/>
        <v>0</v>
      </c>
      <c r="R558" s="72">
        <f t="shared" si="228"/>
        <v>0</v>
      </c>
      <c r="S558" s="72">
        <f t="shared" si="228"/>
        <v>0</v>
      </c>
      <c r="T558" s="72">
        <f t="shared" si="228"/>
        <v>0</v>
      </c>
      <c r="U558" s="72">
        <f t="shared" si="228"/>
        <v>0</v>
      </c>
    </row>
    <row r="559" spans="1:36" x14ac:dyDescent="0.2">
      <c r="A559" s="72">
        <v>12</v>
      </c>
      <c r="B559" s="1" t="s">
        <v>159</v>
      </c>
      <c r="C559" s="6" t="str">
        <f>VLOOKUP(B559,Valores!$A$2:$F$300,5,FALSE)</f>
        <v>kg</v>
      </c>
      <c r="D559" s="6">
        <v>0</v>
      </c>
      <c r="E559" s="63">
        <f>VLOOKUP($B559,Valores!$A$2:$G$300,6,FALSE)*VLOOKUP(VLOOKUP($B559,Indices_Poder!$B$5:$E$250,3,FALSE),Indices_Poder!$G$6:$N$27,4,FALSE)*VLOOKUP($E$8,Regional!$A$2:$B$7,2,FALSE)</f>
        <v>108.34166059456014</v>
      </c>
      <c r="F559" s="2">
        <f>VLOOKUP($B559,Valores!$A$2:$G$300,6,FALSE)*VLOOKUP(VLOOKUP($B559,Indices_Poder!$B$5:$E$250,3,FALSE),Indices_Poder!$G$6:$N$27,4,FALSE)*VLOOKUP($F$8,Regional!$A$2:$B$7,2,FALSE)</f>
        <v>104.12569869092985</v>
      </c>
      <c r="G559" s="2">
        <f>VLOOKUP($B559,Valores!$A$2:$G$300,6,FALSE)*VLOOKUP(VLOOKUP($B559,Indices_Poder!$B$5:$E$250,3,FALSE),Indices_Poder!$G$6:$N$27,4,FALSE)*VLOOKUP($G$8,Regional!$A$2:$B$7,2,FALSE)</f>
        <v>109.89322017838347</v>
      </c>
      <c r="H559" s="2">
        <f>VLOOKUP($B559,Valores!$A$2:$G$300,6,FALSE)*VLOOKUP(VLOOKUP($B559,Indices_Poder!$B$5:$E$250,3,FALSE),Indices_Poder!$G$6:$N$27,4,FALSE)*VLOOKUP($H$8,Regional!$A$2:$B$7,2,FALSE)</f>
        <v>107.62473306272454</v>
      </c>
      <c r="I559" s="76">
        <f>VLOOKUP($B559,Valores!$A$2:$G$300,6,FALSE)*VLOOKUP(VLOOKUP($B559,Indices_Poder!$B$5:$E$250,3,FALSE),Indices_Poder!$G$6:$N$27,4,FALSE)*VLOOKUP($I$8,Regional!$A$2:$B$7,2,FALSE)</f>
        <v>108.56636922394145</v>
      </c>
      <c r="J559" s="63">
        <f t="shared" si="227"/>
        <v>0</v>
      </c>
      <c r="K559" s="2">
        <f t="shared" si="227"/>
        <v>0</v>
      </c>
      <c r="L559" s="2">
        <f t="shared" si="227"/>
        <v>0</v>
      </c>
      <c r="M559" s="2">
        <f t="shared" si="227"/>
        <v>0</v>
      </c>
      <c r="N559" s="76">
        <f t="shared" si="227"/>
        <v>0</v>
      </c>
      <c r="O559" s="1">
        <f>VLOOKUP(B559,Valores!$A$2:$P$300,14,FALSE)</f>
        <v>1</v>
      </c>
      <c r="P559" s="1" t="str">
        <f>VLOOKUP(B559,Valores!$A$2:$P$300,15,FALSE)</f>
        <v>Rateio</v>
      </c>
      <c r="Q559" s="72">
        <f t="shared" si="239"/>
        <v>0</v>
      </c>
      <c r="R559" s="72">
        <f t="shared" si="228"/>
        <v>0</v>
      </c>
      <c r="S559" s="72">
        <f t="shared" si="228"/>
        <v>0</v>
      </c>
      <c r="T559" s="72">
        <f t="shared" si="228"/>
        <v>0</v>
      </c>
      <c r="U559" s="72">
        <f t="shared" si="228"/>
        <v>0</v>
      </c>
      <c r="W559" s="2">
        <f t="shared" ref="W559:W587" si="240">J559+Q559</f>
        <v>0</v>
      </c>
      <c r="X559" s="77">
        <f t="shared" ref="X559:X587" si="241">IF($O559="rateio",0,W559*$O559)</f>
        <v>0</v>
      </c>
      <c r="Z559" s="2">
        <f t="shared" ref="Z559:Z587" si="242">K559+R559</f>
        <v>0</v>
      </c>
      <c r="AA559" s="77">
        <f t="shared" ref="AA559:AA587" si="243">IF($O559="rateio",0,Z559*$O559)</f>
        <v>0</v>
      </c>
      <c r="AC559" s="2">
        <f t="shared" ref="AC559:AC587" si="244">L559+S559</f>
        <v>0</v>
      </c>
      <c r="AD559" s="77">
        <f t="shared" ref="AD559:AD587" si="245">IF($O559="rateio",0,AC559*$O559)</f>
        <v>0</v>
      </c>
      <c r="AF559" s="2">
        <f t="shared" ref="AF559:AF587" si="246">M559+T559</f>
        <v>0</v>
      </c>
      <c r="AG559" s="77">
        <f t="shared" ref="AG559:AG587" si="247">IF($O559="rateio",0,AF559*$O559)</f>
        <v>0</v>
      </c>
      <c r="AI559" s="2">
        <f t="shared" ref="AI559:AI587" si="248">N559+U559</f>
        <v>0</v>
      </c>
      <c r="AJ559" s="77">
        <f t="shared" ref="AJ559:AJ587" si="249">IF($O559="rateio",0,AI559*$O559)</f>
        <v>0</v>
      </c>
    </row>
    <row r="560" spans="1:36" x14ac:dyDescent="0.2">
      <c r="A560" s="72">
        <v>13</v>
      </c>
      <c r="B560" s="1" t="s">
        <v>160</v>
      </c>
      <c r="C560" s="6" t="str">
        <f>VLOOKUP(B560,Valores!$A$2:$F$300,5,FALSE)</f>
        <v>m</v>
      </c>
      <c r="D560" s="6">
        <v>12866</v>
      </c>
      <c r="E560" s="63">
        <f>VLOOKUP($B560,Valores!$A$2:$G$300,6,FALSE)*VLOOKUP(VLOOKUP($B560,Indices_Poder!$B$5:$E$250,3,FALSE),Indices_Poder!$G$6:$N$27,4,FALSE)*VLOOKUP($E$8,Regional!$A$2:$B$7,2,FALSE)</f>
        <v>83.974855888348671</v>
      </c>
      <c r="F560" s="2">
        <f>VLOOKUP($B560,Valores!$A$2:$G$300,6,FALSE)*VLOOKUP(VLOOKUP($B560,Indices_Poder!$B$5:$E$250,3,FALSE),Indices_Poder!$G$6:$N$27,4,FALSE)*VLOOKUP($F$8,Regional!$A$2:$B$7,2,FALSE)</f>
        <v>80.707093595014413</v>
      </c>
      <c r="G560" s="2">
        <f>VLOOKUP($B560,Valores!$A$2:$G$300,6,FALSE)*VLOOKUP(VLOOKUP($B560,Indices_Poder!$B$5:$E$250,3,FALSE),Indices_Poder!$G$6:$N$27,4,FALSE)*VLOOKUP($G$8,Regional!$A$2:$B$7,2,FALSE)</f>
        <v>85.177458762799091</v>
      </c>
      <c r="H560" s="2">
        <f>VLOOKUP($B560,Valores!$A$2:$G$300,6,FALSE)*VLOOKUP(VLOOKUP($B560,Indices_Poder!$B$5:$E$250,3,FALSE),Indices_Poder!$G$6:$N$27,4,FALSE)*VLOOKUP($H$8,Regional!$A$2:$B$7,2,FALSE)</f>
        <v>83.419170422223303</v>
      </c>
      <c r="I560" s="76">
        <f>VLOOKUP($B560,Valores!$A$2:$G$300,6,FALSE)*VLOOKUP(VLOOKUP($B560,Indices_Poder!$B$5:$E$250,3,FALSE),Indices_Poder!$G$6:$N$27,4,FALSE)*VLOOKUP($I$8,Regional!$A$2:$B$7,2,FALSE)</f>
        <v>84.149025959820804</v>
      </c>
      <c r="J560" s="63">
        <f t="shared" si="227"/>
        <v>1080420.495859494</v>
      </c>
      <c r="K560" s="2">
        <f t="shared" si="227"/>
        <v>1038377.4661934554</v>
      </c>
      <c r="L560" s="2">
        <f t="shared" si="227"/>
        <v>1095893.184442173</v>
      </c>
      <c r="M560" s="2">
        <f t="shared" si="227"/>
        <v>1073271.046652325</v>
      </c>
      <c r="N560" s="76">
        <f t="shared" si="227"/>
        <v>1082661.3679990545</v>
      </c>
      <c r="O560" s="1">
        <f>VLOOKUP(B560,Valores!$A$2:$P$300,14,FALSE)</f>
        <v>1</v>
      </c>
      <c r="P560" s="1" t="str">
        <f>VLOOKUP(B560,Valores!$A$2:$P$300,15,FALSE)</f>
        <v>Rateio</v>
      </c>
      <c r="Q560" s="72">
        <f t="shared" si="239"/>
        <v>0</v>
      </c>
      <c r="R560" s="72">
        <f t="shared" si="228"/>
        <v>0</v>
      </c>
      <c r="S560" s="72">
        <f t="shared" si="228"/>
        <v>0</v>
      </c>
      <c r="T560" s="72">
        <f t="shared" si="228"/>
        <v>0</v>
      </c>
      <c r="U560" s="72">
        <f t="shared" si="228"/>
        <v>0</v>
      </c>
      <c r="W560" s="2">
        <f t="shared" si="240"/>
        <v>1080420.495859494</v>
      </c>
      <c r="X560" s="77">
        <f t="shared" si="241"/>
        <v>1080420.495859494</v>
      </c>
      <c r="Z560" s="2">
        <f t="shared" si="242"/>
        <v>1038377.4661934554</v>
      </c>
      <c r="AA560" s="77">
        <f t="shared" si="243"/>
        <v>1038377.4661934554</v>
      </c>
      <c r="AC560" s="2">
        <f t="shared" si="244"/>
        <v>1095893.184442173</v>
      </c>
      <c r="AD560" s="77">
        <f t="shared" si="245"/>
        <v>1095893.184442173</v>
      </c>
      <c r="AF560" s="2">
        <f t="shared" si="246"/>
        <v>1073271.046652325</v>
      </c>
      <c r="AG560" s="77">
        <f t="shared" si="247"/>
        <v>1073271.046652325</v>
      </c>
      <c r="AI560" s="2">
        <f t="shared" si="248"/>
        <v>1082661.3679990545</v>
      </c>
      <c r="AJ560" s="77">
        <f t="shared" si="249"/>
        <v>1082661.3679990545</v>
      </c>
    </row>
    <row r="561" spans="1:36" x14ac:dyDescent="0.2">
      <c r="A561" s="72">
        <v>14</v>
      </c>
      <c r="B561" s="1" t="s">
        <v>129</v>
      </c>
      <c r="C561" s="6" t="str">
        <f>VLOOKUP(B561,Valores!$A$2:$F$300,5,FALSE)</f>
        <v>kg</v>
      </c>
      <c r="D561" s="6">
        <v>4680</v>
      </c>
      <c r="E561" s="63">
        <f>VLOOKUP($B561,Valores!$A$2:$G$300,6,FALSE)*VLOOKUP(VLOOKUP($B561,Indices_Poder!$B$5:$E$250,3,FALSE),Indices_Poder!$G$6:$N$27,4,FALSE)*VLOOKUP($E$8,Regional!$A$2:$B$7,2,FALSE)</f>
        <v>91.826445229007192</v>
      </c>
      <c r="F561" s="2">
        <f>VLOOKUP($B561,Valores!$A$2:$G$300,6,FALSE)*VLOOKUP(VLOOKUP($B561,Indices_Poder!$B$5:$E$250,3,FALSE),Indices_Poder!$G$6:$N$27,4,FALSE)*VLOOKUP($F$8,Regional!$A$2:$B$7,2,FALSE)</f>
        <v>88.253149483799405</v>
      </c>
      <c r="G561" s="2">
        <f>VLOOKUP($B561,Valores!$A$2:$G$300,6,FALSE)*VLOOKUP(VLOOKUP($B561,Indices_Poder!$B$5:$E$250,3,FALSE),Indices_Poder!$G$6:$N$27,4,FALSE)*VLOOKUP($G$8,Regional!$A$2:$B$7,2,FALSE)</f>
        <v>93.141490617471987</v>
      </c>
      <c r="H561" s="2">
        <f>VLOOKUP($B561,Valores!$A$2:$G$300,6,FALSE)*VLOOKUP(VLOOKUP($B561,Indices_Poder!$B$5:$E$250,3,FALSE),Indices_Poder!$G$6:$N$27,4,FALSE)*VLOOKUP($H$8,Regional!$A$2:$B$7,2,FALSE)</f>
        <v>91.218803566751063</v>
      </c>
      <c r="I561" s="76">
        <f>VLOOKUP($B561,Valores!$A$2:$G$300,6,FALSE)*VLOOKUP(VLOOKUP($B561,Indices_Poder!$B$5:$E$250,3,FALSE),Indices_Poder!$G$6:$N$27,4,FALSE)*VLOOKUP($I$8,Regional!$A$2:$B$7,2,FALSE)</f>
        <v>92.016900078371066</v>
      </c>
      <c r="J561" s="63">
        <f t="shared" si="227"/>
        <v>429747.76367175364</v>
      </c>
      <c r="K561" s="2">
        <f t="shared" si="227"/>
        <v>413024.73958418122</v>
      </c>
      <c r="L561" s="2">
        <f t="shared" si="227"/>
        <v>435902.17608976888</v>
      </c>
      <c r="M561" s="2">
        <f t="shared" si="227"/>
        <v>426904.00069239497</v>
      </c>
      <c r="N561" s="76">
        <f t="shared" si="227"/>
        <v>430639.0923667766</v>
      </c>
      <c r="O561" s="1">
        <f>VLOOKUP(B561,Valores!$A$2:$P$300,14,FALSE)</f>
        <v>1</v>
      </c>
      <c r="P561" s="1">
        <f>VLOOKUP(B561,Valores!$A$2:$P$300,15,FALSE)</f>
        <v>3.1300000000000001E-2</v>
      </c>
      <c r="Q561" s="72">
        <f t="shared" si="239"/>
        <v>0</v>
      </c>
      <c r="R561" s="72">
        <f t="shared" si="228"/>
        <v>0</v>
      </c>
      <c r="S561" s="72">
        <f t="shared" si="228"/>
        <v>0</v>
      </c>
      <c r="T561" s="72">
        <f t="shared" si="228"/>
        <v>0</v>
      </c>
      <c r="U561" s="72">
        <f t="shared" si="228"/>
        <v>0</v>
      </c>
      <c r="W561" s="2">
        <f t="shared" si="240"/>
        <v>429747.76367175364</v>
      </c>
      <c r="X561" s="77">
        <f t="shared" si="241"/>
        <v>429747.76367175364</v>
      </c>
      <c r="Z561" s="2">
        <f t="shared" si="242"/>
        <v>413024.73958418122</v>
      </c>
      <c r="AA561" s="77">
        <f t="shared" si="243"/>
        <v>413024.73958418122</v>
      </c>
      <c r="AC561" s="2">
        <f t="shared" si="244"/>
        <v>435902.17608976888</v>
      </c>
      <c r="AD561" s="77">
        <f t="shared" si="245"/>
        <v>435902.17608976888</v>
      </c>
      <c r="AF561" s="2">
        <f t="shared" si="246"/>
        <v>426904.00069239497</v>
      </c>
      <c r="AG561" s="77">
        <f t="shared" si="247"/>
        <v>426904.00069239497</v>
      </c>
      <c r="AI561" s="2">
        <f t="shared" si="248"/>
        <v>430639.0923667766</v>
      </c>
      <c r="AJ561" s="77">
        <f t="shared" si="249"/>
        <v>430639.0923667766</v>
      </c>
    </row>
    <row r="562" spans="1:36" x14ac:dyDescent="0.2">
      <c r="A562" s="72">
        <v>15</v>
      </c>
      <c r="B562" s="1" t="s">
        <v>130</v>
      </c>
      <c r="C562" s="6" t="str">
        <f>VLOOKUP(B562,Valores!$A$2:$F$300,5,FALSE)</f>
        <v>kg</v>
      </c>
      <c r="D562" s="6">
        <v>780</v>
      </c>
      <c r="E562" s="63">
        <f>VLOOKUP($B562,Valores!$A$2:$G$300,6,FALSE)*VLOOKUP(VLOOKUP($B562,Indices_Poder!$B$5:$E$250,3,FALSE),Indices_Poder!$G$6:$N$27,4,FALSE)*VLOOKUP($E$8,Regional!$A$2:$B$7,2,FALSE)</f>
        <v>91.826445229007192</v>
      </c>
      <c r="F562" s="2">
        <f>VLOOKUP($B562,Valores!$A$2:$G$300,6,FALSE)*VLOOKUP(VLOOKUP($B562,Indices_Poder!$B$5:$E$250,3,FALSE),Indices_Poder!$G$6:$N$27,4,FALSE)*VLOOKUP($F$8,Regional!$A$2:$B$7,2,FALSE)</f>
        <v>88.253149483799405</v>
      </c>
      <c r="G562" s="2">
        <f>VLOOKUP($B562,Valores!$A$2:$G$300,6,FALSE)*VLOOKUP(VLOOKUP($B562,Indices_Poder!$B$5:$E$250,3,FALSE),Indices_Poder!$G$6:$N$27,4,FALSE)*VLOOKUP($G$8,Regional!$A$2:$B$7,2,FALSE)</f>
        <v>93.141490617471987</v>
      </c>
      <c r="H562" s="2">
        <f>VLOOKUP($B562,Valores!$A$2:$G$300,6,FALSE)*VLOOKUP(VLOOKUP($B562,Indices_Poder!$B$5:$E$250,3,FALSE),Indices_Poder!$G$6:$N$27,4,FALSE)*VLOOKUP($H$8,Regional!$A$2:$B$7,2,FALSE)</f>
        <v>91.218803566751063</v>
      </c>
      <c r="I562" s="76">
        <f>VLOOKUP($B562,Valores!$A$2:$G$300,6,FALSE)*VLOOKUP(VLOOKUP($B562,Indices_Poder!$B$5:$E$250,3,FALSE),Indices_Poder!$G$6:$N$27,4,FALSE)*VLOOKUP($I$8,Regional!$A$2:$B$7,2,FALSE)</f>
        <v>92.016900078371066</v>
      </c>
      <c r="J562" s="63">
        <f t="shared" si="227"/>
        <v>71624.627278625616</v>
      </c>
      <c r="K562" s="2">
        <f t="shared" si="227"/>
        <v>68837.456597363533</v>
      </c>
      <c r="L562" s="2">
        <f t="shared" si="227"/>
        <v>72650.362681628147</v>
      </c>
      <c r="M562" s="2">
        <f t="shared" si="227"/>
        <v>71150.666782065833</v>
      </c>
      <c r="N562" s="76">
        <f t="shared" si="227"/>
        <v>71773.182061129424</v>
      </c>
      <c r="O562" s="1">
        <f>VLOOKUP(B562,Valores!$A$2:$P$300,14,FALSE)</f>
        <v>1</v>
      </c>
      <c r="P562" s="1">
        <f>VLOOKUP(B562,Valores!$A$2:$P$300,15,FALSE)</f>
        <v>3.1300000000000001E-2</v>
      </c>
      <c r="Q562" s="72">
        <f t="shared" si="239"/>
        <v>0</v>
      </c>
      <c r="R562" s="72">
        <f t="shared" si="228"/>
        <v>0</v>
      </c>
      <c r="S562" s="72">
        <f t="shared" si="228"/>
        <v>0</v>
      </c>
      <c r="T562" s="72">
        <f t="shared" si="228"/>
        <v>0</v>
      </c>
      <c r="U562" s="72">
        <f t="shared" si="228"/>
        <v>0</v>
      </c>
      <c r="W562" s="2">
        <f t="shared" si="240"/>
        <v>71624.627278625616</v>
      </c>
      <c r="X562" s="77">
        <f t="shared" si="241"/>
        <v>71624.627278625616</v>
      </c>
      <c r="Z562" s="2">
        <f t="shared" si="242"/>
        <v>68837.456597363533</v>
      </c>
      <c r="AA562" s="77">
        <f t="shared" si="243"/>
        <v>68837.456597363533</v>
      </c>
      <c r="AC562" s="2">
        <f t="shared" si="244"/>
        <v>72650.362681628147</v>
      </c>
      <c r="AD562" s="77">
        <f t="shared" si="245"/>
        <v>72650.362681628147</v>
      </c>
      <c r="AF562" s="2">
        <f t="shared" si="246"/>
        <v>71150.666782065833</v>
      </c>
      <c r="AG562" s="77">
        <f t="shared" si="247"/>
        <v>71150.666782065833</v>
      </c>
      <c r="AI562" s="2">
        <f t="shared" si="248"/>
        <v>71773.182061129424</v>
      </c>
      <c r="AJ562" s="77">
        <f t="shared" si="249"/>
        <v>71773.182061129424</v>
      </c>
    </row>
    <row r="563" spans="1:36" x14ac:dyDescent="0.2">
      <c r="A563" s="72">
        <v>16</v>
      </c>
      <c r="B563" s="1" t="s">
        <v>131</v>
      </c>
      <c r="C563" s="6" t="str">
        <f>VLOOKUP(B563,Valores!$A$2:$F$300,5,FALSE)</f>
        <v>kg</v>
      </c>
      <c r="D563" s="6">
        <v>780</v>
      </c>
      <c r="E563" s="63">
        <f>VLOOKUP($B563,Valores!$A$2:$G$300,6,FALSE)*VLOOKUP(VLOOKUP($B563,Indices_Poder!$B$5:$E$250,3,FALSE),Indices_Poder!$G$6:$N$27,4,FALSE)*VLOOKUP($E$8,Regional!$A$2:$B$7,2,FALSE)</f>
        <v>91.826445229007192</v>
      </c>
      <c r="F563" s="2">
        <f>VLOOKUP($B563,Valores!$A$2:$G$300,6,FALSE)*VLOOKUP(VLOOKUP($B563,Indices_Poder!$B$5:$E$250,3,FALSE),Indices_Poder!$G$6:$N$27,4,FALSE)*VLOOKUP($F$8,Regional!$A$2:$B$7,2,FALSE)</f>
        <v>88.253149483799405</v>
      </c>
      <c r="G563" s="2">
        <f>VLOOKUP($B563,Valores!$A$2:$G$300,6,FALSE)*VLOOKUP(VLOOKUP($B563,Indices_Poder!$B$5:$E$250,3,FALSE),Indices_Poder!$G$6:$N$27,4,FALSE)*VLOOKUP($G$8,Regional!$A$2:$B$7,2,FALSE)</f>
        <v>93.141490617471987</v>
      </c>
      <c r="H563" s="2">
        <f>VLOOKUP($B563,Valores!$A$2:$G$300,6,FALSE)*VLOOKUP(VLOOKUP($B563,Indices_Poder!$B$5:$E$250,3,FALSE),Indices_Poder!$G$6:$N$27,4,FALSE)*VLOOKUP($H$8,Regional!$A$2:$B$7,2,FALSE)</f>
        <v>91.218803566751063</v>
      </c>
      <c r="I563" s="76">
        <f>VLOOKUP($B563,Valores!$A$2:$G$300,6,FALSE)*VLOOKUP(VLOOKUP($B563,Indices_Poder!$B$5:$E$250,3,FALSE),Indices_Poder!$G$6:$N$27,4,FALSE)*VLOOKUP($I$8,Regional!$A$2:$B$7,2,FALSE)</f>
        <v>92.016900078371066</v>
      </c>
      <c r="J563" s="63">
        <f t="shared" si="227"/>
        <v>71624.627278625616</v>
      </c>
      <c r="K563" s="2">
        <f t="shared" si="227"/>
        <v>68837.456597363533</v>
      </c>
      <c r="L563" s="2">
        <f t="shared" si="227"/>
        <v>72650.362681628147</v>
      </c>
      <c r="M563" s="2">
        <f t="shared" si="227"/>
        <v>71150.666782065833</v>
      </c>
      <c r="N563" s="76">
        <f t="shared" si="227"/>
        <v>71773.182061129424</v>
      </c>
      <c r="O563" s="1">
        <f>VLOOKUP(B563,Valores!$A$2:$P$300,14,FALSE)</f>
        <v>1</v>
      </c>
      <c r="P563" s="1">
        <f>VLOOKUP(B563,Valores!$A$2:$P$300,15,FALSE)</f>
        <v>3.1300000000000001E-2</v>
      </c>
      <c r="Q563" s="72">
        <f t="shared" si="239"/>
        <v>0</v>
      </c>
      <c r="R563" s="72">
        <f t="shared" si="228"/>
        <v>0</v>
      </c>
      <c r="S563" s="72">
        <f t="shared" si="228"/>
        <v>0</v>
      </c>
      <c r="T563" s="72">
        <f t="shared" si="228"/>
        <v>0</v>
      </c>
      <c r="U563" s="72">
        <f t="shared" si="228"/>
        <v>0</v>
      </c>
      <c r="W563" s="2">
        <f t="shared" si="240"/>
        <v>71624.627278625616</v>
      </c>
      <c r="X563" s="77">
        <f t="shared" si="241"/>
        <v>71624.627278625616</v>
      </c>
      <c r="Z563" s="2">
        <f t="shared" si="242"/>
        <v>68837.456597363533</v>
      </c>
      <c r="AA563" s="77">
        <f t="shared" si="243"/>
        <v>68837.456597363533</v>
      </c>
      <c r="AC563" s="2">
        <f t="shared" si="244"/>
        <v>72650.362681628147</v>
      </c>
      <c r="AD563" s="77">
        <f t="shared" si="245"/>
        <v>72650.362681628147</v>
      </c>
      <c r="AF563" s="2">
        <f t="shared" si="246"/>
        <v>71150.666782065833</v>
      </c>
      <c r="AG563" s="77">
        <f t="shared" si="247"/>
        <v>71150.666782065833</v>
      </c>
      <c r="AI563" s="2">
        <f t="shared" si="248"/>
        <v>71773.182061129424</v>
      </c>
      <c r="AJ563" s="77">
        <f t="shared" si="249"/>
        <v>71773.182061129424</v>
      </c>
    </row>
    <row r="564" spans="1:36" x14ac:dyDescent="0.2">
      <c r="A564" s="72">
        <v>17</v>
      </c>
      <c r="B564" s="1" t="s">
        <v>84</v>
      </c>
      <c r="C564" s="6" t="str">
        <f>VLOOKUP(B564,Valores!$A$2:$F$300,5,FALSE)</f>
        <v>kg</v>
      </c>
      <c r="D564" s="6">
        <v>780</v>
      </c>
      <c r="E564" s="63">
        <f>VLOOKUP($B564,Valores!$A$2:$G$300,6,FALSE)*VLOOKUP(VLOOKUP($B564,Indices_Poder!$B$5:$E$250,3,FALSE),Indices_Poder!$G$6:$N$27,4,FALSE)*VLOOKUP($E$8,Regional!$A$2:$B$7,2,FALSE)</f>
        <v>91.826445229007192</v>
      </c>
      <c r="F564" s="2">
        <f>VLOOKUP($B564,Valores!$A$2:$G$300,6,FALSE)*VLOOKUP(VLOOKUP($B564,Indices_Poder!$B$5:$E$250,3,FALSE),Indices_Poder!$G$6:$N$27,4,FALSE)*VLOOKUP($F$8,Regional!$A$2:$B$7,2,FALSE)</f>
        <v>88.253149483799405</v>
      </c>
      <c r="G564" s="2">
        <f>VLOOKUP($B564,Valores!$A$2:$G$300,6,FALSE)*VLOOKUP(VLOOKUP($B564,Indices_Poder!$B$5:$E$250,3,FALSE),Indices_Poder!$G$6:$N$27,4,FALSE)*VLOOKUP($G$8,Regional!$A$2:$B$7,2,FALSE)</f>
        <v>93.141490617471987</v>
      </c>
      <c r="H564" s="2">
        <f>VLOOKUP($B564,Valores!$A$2:$G$300,6,FALSE)*VLOOKUP(VLOOKUP($B564,Indices_Poder!$B$5:$E$250,3,FALSE),Indices_Poder!$G$6:$N$27,4,FALSE)*VLOOKUP($H$8,Regional!$A$2:$B$7,2,FALSE)</f>
        <v>91.218803566751063</v>
      </c>
      <c r="I564" s="76">
        <f>VLOOKUP($B564,Valores!$A$2:$G$300,6,FALSE)*VLOOKUP(VLOOKUP($B564,Indices_Poder!$B$5:$E$250,3,FALSE),Indices_Poder!$G$6:$N$27,4,FALSE)*VLOOKUP($I$8,Regional!$A$2:$B$7,2,FALSE)</f>
        <v>92.016900078371066</v>
      </c>
      <c r="J564" s="63">
        <f t="shared" si="227"/>
        <v>71624.627278625616</v>
      </c>
      <c r="K564" s="2">
        <f t="shared" si="227"/>
        <v>68837.456597363533</v>
      </c>
      <c r="L564" s="2">
        <f t="shared" si="227"/>
        <v>72650.362681628147</v>
      </c>
      <c r="M564" s="2">
        <f t="shared" si="227"/>
        <v>71150.666782065833</v>
      </c>
      <c r="N564" s="76">
        <f t="shared" si="227"/>
        <v>71773.182061129424</v>
      </c>
      <c r="O564" s="1">
        <f>VLOOKUP(B564,Valores!$A$2:$P$300,14,FALSE)</f>
        <v>1</v>
      </c>
      <c r="P564" s="1">
        <f>VLOOKUP(B564,Valores!$A$2:$P$300,15,FALSE)</f>
        <v>3.1300000000000001E-2</v>
      </c>
      <c r="Q564" s="72">
        <f t="shared" si="239"/>
        <v>0</v>
      </c>
      <c r="R564" s="72">
        <f t="shared" si="228"/>
        <v>0</v>
      </c>
      <c r="S564" s="72">
        <f t="shared" si="228"/>
        <v>0</v>
      </c>
      <c r="T564" s="72">
        <f t="shared" si="228"/>
        <v>0</v>
      </c>
      <c r="U564" s="72">
        <f t="shared" si="228"/>
        <v>0</v>
      </c>
      <c r="W564" s="2">
        <f t="shared" si="240"/>
        <v>71624.627278625616</v>
      </c>
      <c r="X564" s="77">
        <f t="shared" si="241"/>
        <v>71624.627278625616</v>
      </c>
      <c r="Z564" s="2">
        <f t="shared" si="242"/>
        <v>68837.456597363533</v>
      </c>
      <c r="AA564" s="77">
        <f t="shared" si="243"/>
        <v>68837.456597363533</v>
      </c>
      <c r="AC564" s="2">
        <f t="shared" si="244"/>
        <v>72650.362681628147</v>
      </c>
      <c r="AD564" s="77">
        <f t="shared" si="245"/>
        <v>72650.362681628147</v>
      </c>
      <c r="AF564" s="2">
        <f t="shared" si="246"/>
        <v>71150.666782065833</v>
      </c>
      <c r="AG564" s="77">
        <f t="shared" si="247"/>
        <v>71150.666782065833</v>
      </c>
      <c r="AI564" s="2">
        <f t="shared" si="248"/>
        <v>71773.182061129424</v>
      </c>
      <c r="AJ564" s="77">
        <f t="shared" si="249"/>
        <v>71773.182061129424</v>
      </c>
    </row>
    <row r="565" spans="1:36" x14ac:dyDescent="0.2">
      <c r="A565" s="72">
        <v>18</v>
      </c>
      <c r="B565" s="1" t="s">
        <v>85</v>
      </c>
      <c r="C565" s="6" t="str">
        <f>VLOOKUP(B565,Valores!$A$2:$F$300,5,FALSE)</f>
        <v>kg</v>
      </c>
      <c r="D565" s="6">
        <v>780</v>
      </c>
      <c r="E565" s="63">
        <f>VLOOKUP($B565,Valores!$A$2:$G$300,6,FALSE)*VLOOKUP(VLOOKUP($B565,Indices_Poder!$B$5:$E$250,3,FALSE),Indices_Poder!$G$6:$N$27,4,FALSE)*VLOOKUP($E$8,Regional!$A$2:$B$7,2,FALSE)</f>
        <v>91.826445229007192</v>
      </c>
      <c r="F565" s="2">
        <f>VLOOKUP($B565,Valores!$A$2:$G$300,6,FALSE)*VLOOKUP(VLOOKUP($B565,Indices_Poder!$B$5:$E$250,3,FALSE),Indices_Poder!$G$6:$N$27,4,FALSE)*VLOOKUP($F$8,Regional!$A$2:$B$7,2,FALSE)</f>
        <v>88.253149483799405</v>
      </c>
      <c r="G565" s="2">
        <f>VLOOKUP($B565,Valores!$A$2:$G$300,6,FALSE)*VLOOKUP(VLOOKUP($B565,Indices_Poder!$B$5:$E$250,3,FALSE),Indices_Poder!$G$6:$N$27,4,FALSE)*VLOOKUP($G$8,Regional!$A$2:$B$7,2,FALSE)</f>
        <v>93.141490617471987</v>
      </c>
      <c r="H565" s="2">
        <f>VLOOKUP($B565,Valores!$A$2:$G$300,6,FALSE)*VLOOKUP(VLOOKUP($B565,Indices_Poder!$B$5:$E$250,3,FALSE),Indices_Poder!$G$6:$N$27,4,FALSE)*VLOOKUP($H$8,Regional!$A$2:$B$7,2,FALSE)</f>
        <v>91.218803566751063</v>
      </c>
      <c r="I565" s="76">
        <f>VLOOKUP($B565,Valores!$A$2:$G$300,6,FALSE)*VLOOKUP(VLOOKUP($B565,Indices_Poder!$B$5:$E$250,3,FALSE),Indices_Poder!$G$6:$N$27,4,FALSE)*VLOOKUP($I$8,Regional!$A$2:$B$7,2,FALSE)</f>
        <v>92.016900078371066</v>
      </c>
      <c r="J565" s="63">
        <f t="shared" si="227"/>
        <v>71624.627278625616</v>
      </c>
      <c r="K565" s="2">
        <f t="shared" si="227"/>
        <v>68837.456597363533</v>
      </c>
      <c r="L565" s="2">
        <f t="shared" si="227"/>
        <v>72650.362681628147</v>
      </c>
      <c r="M565" s="2">
        <f t="shared" si="227"/>
        <v>71150.666782065833</v>
      </c>
      <c r="N565" s="76">
        <f t="shared" si="227"/>
        <v>71773.182061129424</v>
      </c>
      <c r="O565" s="1">
        <f>VLOOKUP(B565,Valores!$A$2:$P$300,14,FALSE)</f>
        <v>1</v>
      </c>
      <c r="P565" s="1">
        <f>VLOOKUP(B565,Valores!$A$2:$P$300,15,FALSE)</f>
        <v>3.1300000000000001E-2</v>
      </c>
      <c r="Q565" s="72">
        <f t="shared" si="239"/>
        <v>0</v>
      </c>
      <c r="R565" s="72">
        <f t="shared" si="228"/>
        <v>0</v>
      </c>
      <c r="S565" s="72">
        <f t="shared" si="228"/>
        <v>0</v>
      </c>
      <c r="T565" s="72">
        <f t="shared" si="228"/>
        <v>0</v>
      </c>
      <c r="U565" s="72">
        <f t="shared" si="228"/>
        <v>0</v>
      </c>
      <c r="W565" s="2">
        <f t="shared" si="240"/>
        <v>71624.627278625616</v>
      </c>
      <c r="X565" s="77">
        <f t="shared" si="241"/>
        <v>71624.627278625616</v>
      </c>
      <c r="Z565" s="2">
        <f t="shared" si="242"/>
        <v>68837.456597363533</v>
      </c>
      <c r="AA565" s="77">
        <f t="shared" si="243"/>
        <v>68837.456597363533</v>
      </c>
      <c r="AC565" s="2">
        <f t="shared" si="244"/>
        <v>72650.362681628147</v>
      </c>
      <c r="AD565" s="77">
        <f t="shared" si="245"/>
        <v>72650.362681628147</v>
      </c>
      <c r="AF565" s="2">
        <f t="shared" si="246"/>
        <v>71150.666782065833</v>
      </c>
      <c r="AG565" s="77">
        <f t="shared" si="247"/>
        <v>71150.666782065833</v>
      </c>
      <c r="AI565" s="2">
        <f t="shared" si="248"/>
        <v>71773.182061129424</v>
      </c>
      <c r="AJ565" s="77">
        <f t="shared" si="249"/>
        <v>71773.182061129424</v>
      </c>
    </row>
    <row r="566" spans="1:36" x14ac:dyDescent="0.2">
      <c r="A566" s="72">
        <v>19</v>
      </c>
      <c r="B566" s="1" t="s">
        <v>161</v>
      </c>
      <c r="C566" s="6" t="str">
        <f>VLOOKUP(B566,Valores!$A$2:$F$300,5,FALSE)</f>
        <v>kg</v>
      </c>
      <c r="D566" s="6">
        <v>20000</v>
      </c>
      <c r="E566" s="63">
        <f>VLOOKUP($B566,Valores!$A$2:$G$300,6,FALSE)*VLOOKUP(VLOOKUP($B566,Indices_Poder!$B$5:$E$250,3,FALSE),Indices_Poder!$G$6:$N$27,4,FALSE)*VLOOKUP($E$8,Regional!$A$2:$B$7,2,FALSE)</f>
        <v>91.826445229007192</v>
      </c>
      <c r="F566" s="2">
        <f>VLOOKUP($B566,Valores!$A$2:$G$300,6,FALSE)*VLOOKUP(VLOOKUP($B566,Indices_Poder!$B$5:$E$250,3,FALSE),Indices_Poder!$G$6:$N$27,4,FALSE)*VLOOKUP($F$8,Regional!$A$2:$B$7,2,FALSE)</f>
        <v>88.253149483799405</v>
      </c>
      <c r="G566" s="2">
        <f>VLOOKUP($B566,Valores!$A$2:$G$300,6,FALSE)*VLOOKUP(VLOOKUP($B566,Indices_Poder!$B$5:$E$250,3,FALSE),Indices_Poder!$G$6:$N$27,4,FALSE)*VLOOKUP($G$8,Regional!$A$2:$B$7,2,FALSE)</f>
        <v>93.141490617471987</v>
      </c>
      <c r="H566" s="2">
        <f>VLOOKUP($B566,Valores!$A$2:$G$300,6,FALSE)*VLOOKUP(VLOOKUP($B566,Indices_Poder!$B$5:$E$250,3,FALSE),Indices_Poder!$G$6:$N$27,4,FALSE)*VLOOKUP($H$8,Regional!$A$2:$B$7,2,FALSE)</f>
        <v>91.218803566751063</v>
      </c>
      <c r="I566" s="76">
        <f>VLOOKUP($B566,Valores!$A$2:$G$300,6,FALSE)*VLOOKUP(VLOOKUP($B566,Indices_Poder!$B$5:$E$250,3,FALSE),Indices_Poder!$G$6:$N$27,4,FALSE)*VLOOKUP($I$8,Regional!$A$2:$B$7,2,FALSE)</f>
        <v>92.016900078371066</v>
      </c>
      <c r="J566" s="63">
        <f t="shared" si="227"/>
        <v>1836528.9045801437</v>
      </c>
      <c r="K566" s="2">
        <f t="shared" si="227"/>
        <v>1765062.989675988</v>
      </c>
      <c r="L566" s="2">
        <f t="shared" si="227"/>
        <v>1862829.8123494398</v>
      </c>
      <c r="M566" s="2">
        <f t="shared" si="227"/>
        <v>1824376.0713350212</v>
      </c>
      <c r="N566" s="76">
        <f t="shared" si="227"/>
        <v>1840338.0015674212</v>
      </c>
      <c r="O566" s="1">
        <f>VLOOKUP(B566,Valores!$A$2:$P$300,14,FALSE)</f>
        <v>1</v>
      </c>
      <c r="P566" s="1">
        <f>VLOOKUP(B566,Valores!$A$2:$P$300,15,FALSE)</f>
        <v>3.1300000000000001E-2</v>
      </c>
      <c r="Q566" s="72">
        <f t="shared" si="239"/>
        <v>0</v>
      </c>
      <c r="R566" s="72">
        <f t="shared" si="228"/>
        <v>0</v>
      </c>
      <c r="S566" s="72">
        <f t="shared" si="228"/>
        <v>0</v>
      </c>
      <c r="T566" s="72">
        <f t="shared" si="228"/>
        <v>0</v>
      </c>
      <c r="U566" s="72">
        <f t="shared" si="228"/>
        <v>0</v>
      </c>
      <c r="W566" s="2">
        <f t="shared" si="240"/>
        <v>1836528.9045801437</v>
      </c>
      <c r="X566" s="77">
        <f t="shared" si="241"/>
        <v>1836528.9045801437</v>
      </c>
      <c r="Z566" s="2">
        <f t="shared" si="242"/>
        <v>1765062.989675988</v>
      </c>
      <c r="AA566" s="77">
        <f t="shared" si="243"/>
        <v>1765062.989675988</v>
      </c>
      <c r="AC566" s="2">
        <f t="shared" si="244"/>
        <v>1862829.8123494398</v>
      </c>
      <c r="AD566" s="77">
        <f t="shared" si="245"/>
        <v>1862829.8123494398</v>
      </c>
      <c r="AF566" s="2">
        <f t="shared" si="246"/>
        <v>1824376.0713350212</v>
      </c>
      <c r="AG566" s="77">
        <f t="shared" si="247"/>
        <v>1824376.0713350212</v>
      </c>
      <c r="AI566" s="2">
        <f t="shared" si="248"/>
        <v>1840338.0015674212</v>
      </c>
      <c r="AJ566" s="77">
        <f t="shared" si="249"/>
        <v>1840338.0015674212</v>
      </c>
    </row>
    <row r="567" spans="1:36" x14ac:dyDescent="0.2">
      <c r="A567" s="72">
        <v>20</v>
      </c>
      <c r="B567" s="1" t="s">
        <v>87</v>
      </c>
      <c r="C567" s="6" t="str">
        <f>VLOOKUP(B567,Valores!$A$2:$F$300,5,FALSE)</f>
        <v>unid.</v>
      </c>
      <c r="D567" s="6">
        <v>3</v>
      </c>
      <c r="E567" s="63">
        <f>VLOOKUP($B567,Valores!$A$2:$G$300,6,FALSE)*VLOOKUP(VLOOKUP($B567,Indices_Poder!$B$5:$E$250,3,FALSE),Indices_Poder!$G$6:$N$27,4,FALSE)*VLOOKUP($E$8,Regional!$A$2:$B$7,2,FALSE)</f>
        <v>2636.6773863428548</v>
      </c>
      <c r="F567" s="2">
        <f>VLOOKUP($B567,Valores!$A$2:$G$300,6,FALSE)*VLOOKUP(VLOOKUP($B567,Indices_Poder!$B$5:$E$250,3,FALSE),Indices_Poder!$G$6:$N$27,4,FALSE)*VLOOKUP($F$8,Regional!$A$2:$B$7,2,FALSE)</f>
        <v>2534.0748292841795</v>
      </c>
      <c r="G567" s="2">
        <f>VLOOKUP($B567,Valores!$A$2:$G$300,6,FALSE)*VLOOKUP(VLOOKUP($B567,Indices_Poder!$B$5:$E$250,3,FALSE),Indices_Poder!$G$6:$N$27,4,FALSE)*VLOOKUP($G$8,Regional!$A$2:$B$7,2,FALSE)</f>
        <v>2674.4372106410979</v>
      </c>
      <c r="H567" s="2">
        <f>VLOOKUP($B567,Valores!$A$2:$G$300,6,FALSE)*VLOOKUP(VLOOKUP($B567,Indices_Poder!$B$5:$E$250,3,FALSE),Indices_Poder!$G$6:$N$27,4,FALSE)*VLOOKUP($H$8,Regional!$A$2:$B$7,2,FALSE)</f>
        <v>2619.2297433912527</v>
      </c>
      <c r="I567" s="76">
        <f>VLOOKUP($B567,Valores!$A$2:$G$300,6,FALSE)*VLOOKUP(VLOOKUP($B567,Indices_Poder!$B$5:$E$250,3,FALSE),Indices_Poder!$G$6:$N$27,4,FALSE)*VLOOKUP($I$8,Regional!$A$2:$B$7,2,FALSE)</f>
        <v>2642.1460505515656</v>
      </c>
      <c r="J567" s="63">
        <f t="shared" si="227"/>
        <v>7910.0321590285639</v>
      </c>
      <c r="K567" s="2">
        <f t="shared" si="227"/>
        <v>7602.224487852538</v>
      </c>
      <c r="L567" s="2">
        <f t="shared" si="227"/>
        <v>8023.311631923294</v>
      </c>
      <c r="M567" s="2">
        <f t="shared" si="227"/>
        <v>7857.689230173758</v>
      </c>
      <c r="N567" s="76">
        <f t="shared" si="227"/>
        <v>7926.4381516546964</v>
      </c>
      <c r="O567" s="1">
        <f>VLOOKUP(B567,Valores!$A$2:$P$300,14,FALSE)</f>
        <v>1</v>
      </c>
      <c r="P567" s="1">
        <f>VLOOKUP(B567,Valores!$A$2:$P$300,15,FALSE)</f>
        <v>2.7E-2</v>
      </c>
      <c r="Q567" s="72">
        <f t="shared" si="239"/>
        <v>0</v>
      </c>
      <c r="R567" s="72">
        <f t="shared" si="228"/>
        <v>0</v>
      </c>
      <c r="S567" s="72">
        <f t="shared" si="228"/>
        <v>0</v>
      </c>
      <c r="T567" s="72">
        <f t="shared" si="228"/>
        <v>0</v>
      </c>
      <c r="U567" s="72">
        <f t="shared" si="228"/>
        <v>0</v>
      </c>
      <c r="W567" s="2">
        <f t="shared" si="240"/>
        <v>7910.0321590285639</v>
      </c>
      <c r="X567" s="77">
        <f t="shared" si="241"/>
        <v>7910.0321590285639</v>
      </c>
      <c r="Z567" s="2">
        <f t="shared" si="242"/>
        <v>7602.224487852538</v>
      </c>
      <c r="AA567" s="77">
        <f t="shared" si="243"/>
        <v>7602.224487852538</v>
      </c>
      <c r="AC567" s="2">
        <f t="shared" si="244"/>
        <v>8023.311631923294</v>
      </c>
      <c r="AD567" s="77">
        <f t="shared" si="245"/>
        <v>8023.311631923294</v>
      </c>
      <c r="AF567" s="2">
        <f t="shared" si="246"/>
        <v>7857.689230173758</v>
      </c>
      <c r="AG567" s="77">
        <f t="shared" si="247"/>
        <v>7857.689230173758</v>
      </c>
      <c r="AI567" s="2">
        <f t="shared" si="248"/>
        <v>7926.4381516546964</v>
      </c>
      <c r="AJ567" s="77">
        <f t="shared" si="249"/>
        <v>7926.4381516546964</v>
      </c>
    </row>
    <row r="568" spans="1:36" x14ac:dyDescent="0.2">
      <c r="A568" s="72">
        <v>21</v>
      </c>
      <c r="B568" s="1" t="s">
        <v>112</v>
      </c>
      <c r="C568" s="6" t="str">
        <f>VLOOKUP(B568,Valores!$A$2:$F$300,5,FALSE)</f>
        <v>cj</v>
      </c>
      <c r="D568" s="6">
        <v>6</v>
      </c>
      <c r="E568" s="63">
        <f>VLOOKUP($B568,Valores!$A$2:$G$300,6,FALSE)*VLOOKUP(VLOOKUP($B568,Indices_Poder!$B$5:$E$250,3,FALSE),Indices_Poder!$G$6:$N$27,4,FALSE)*VLOOKUP($E$8,Regional!$A$2:$B$7,2,FALSE)</f>
        <v>2071.2179590015344</v>
      </c>
      <c r="F568" s="2">
        <f>VLOOKUP($B568,Valores!$A$2:$G$300,6,FALSE)*VLOOKUP(VLOOKUP($B568,Indices_Poder!$B$5:$E$250,3,FALSE),Indices_Poder!$G$6:$N$27,4,FALSE)*VLOOKUP($F$8,Regional!$A$2:$B$7,2,FALSE)</f>
        <v>1990.6194527450796</v>
      </c>
      <c r="G568" s="2">
        <f>VLOOKUP($B568,Valores!$A$2:$G$300,6,FALSE)*VLOOKUP(VLOOKUP($B568,Indices_Poder!$B$5:$E$250,3,FALSE),Indices_Poder!$G$6:$N$27,4,FALSE)*VLOOKUP($G$8,Regional!$A$2:$B$7,2,FALSE)</f>
        <v>2100.879845821803</v>
      </c>
      <c r="H568" s="2">
        <f>VLOOKUP($B568,Valores!$A$2:$G$300,6,FALSE)*VLOOKUP(VLOOKUP($B568,Indices_Poder!$B$5:$E$250,3,FALSE),Indices_Poder!$G$6:$N$27,4,FALSE)*VLOOKUP($H$8,Regional!$A$2:$B$7,2,FALSE)</f>
        <v>2057.5121216432035</v>
      </c>
      <c r="I568" s="76">
        <f>VLOOKUP($B568,Valores!$A$2:$G$300,6,FALSE)*VLOOKUP(VLOOKUP($B568,Indices_Poder!$B$5:$E$250,3,FALSE),Indices_Poder!$G$6:$N$27,4,FALSE)*VLOOKUP($I$8,Regional!$A$2:$B$7,2,FALSE)</f>
        <v>2075.5138184720558</v>
      </c>
      <c r="J568" s="63">
        <f t="shared" si="227"/>
        <v>12427.307754009205</v>
      </c>
      <c r="K568" s="2">
        <f t="shared" si="227"/>
        <v>11943.716716470477</v>
      </c>
      <c r="L568" s="2">
        <f t="shared" si="227"/>
        <v>12605.279074930819</v>
      </c>
      <c r="M568" s="2">
        <f t="shared" si="227"/>
        <v>12345.072729859221</v>
      </c>
      <c r="N568" s="76">
        <f t="shared" si="227"/>
        <v>12453.082910832334</v>
      </c>
      <c r="O568" s="1">
        <f>VLOOKUP(B568,Valores!$A$2:$P$300,14,FALSE)</f>
        <v>1</v>
      </c>
      <c r="P568" s="1">
        <f>VLOOKUP(B568,Valores!$A$2:$P$300,15,FALSE)</f>
        <v>2.7E-2</v>
      </c>
      <c r="Q568" s="72">
        <f t="shared" si="239"/>
        <v>0</v>
      </c>
      <c r="R568" s="72">
        <f t="shared" si="228"/>
        <v>0</v>
      </c>
      <c r="S568" s="72">
        <f t="shared" si="228"/>
        <v>0</v>
      </c>
      <c r="T568" s="72">
        <f t="shared" si="228"/>
        <v>0</v>
      </c>
      <c r="U568" s="72">
        <f t="shared" si="228"/>
        <v>0</v>
      </c>
      <c r="W568" s="2">
        <f t="shared" si="240"/>
        <v>12427.307754009205</v>
      </c>
      <c r="X568" s="77">
        <f t="shared" si="241"/>
        <v>12427.307754009205</v>
      </c>
      <c r="Z568" s="2">
        <f t="shared" si="242"/>
        <v>11943.716716470477</v>
      </c>
      <c r="AA568" s="77">
        <f t="shared" si="243"/>
        <v>11943.716716470477</v>
      </c>
      <c r="AC568" s="2">
        <f t="shared" si="244"/>
        <v>12605.279074930819</v>
      </c>
      <c r="AD568" s="77">
        <f t="shared" si="245"/>
        <v>12605.279074930819</v>
      </c>
      <c r="AF568" s="2">
        <f t="shared" si="246"/>
        <v>12345.072729859221</v>
      </c>
      <c r="AG568" s="77">
        <f t="shared" si="247"/>
        <v>12345.072729859221</v>
      </c>
      <c r="AI568" s="2">
        <f t="shared" si="248"/>
        <v>12453.082910832334</v>
      </c>
      <c r="AJ568" s="77">
        <f t="shared" si="249"/>
        <v>12453.082910832334</v>
      </c>
    </row>
    <row r="569" spans="1:36" x14ac:dyDescent="0.2">
      <c r="A569" s="72">
        <v>22</v>
      </c>
      <c r="B569" s="1" t="s">
        <v>113</v>
      </c>
      <c r="C569" s="6" t="str">
        <f>VLOOKUP(B569,Valores!$A$2:$F$300,5,FALSE)</f>
        <v>cj</v>
      </c>
      <c r="D569" s="6">
        <v>3</v>
      </c>
      <c r="E569" s="63">
        <f>VLOOKUP($B569,Valores!$A$2:$G$300,6,FALSE)*VLOOKUP(VLOOKUP($B569,Indices_Poder!$B$5:$E$250,3,FALSE),Indices_Poder!$G$6:$N$27,4,FALSE)*VLOOKUP($E$8,Regional!$A$2:$B$7,2,FALSE)</f>
        <v>4265.3827280221967</v>
      </c>
      <c r="F569" s="2">
        <f>VLOOKUP($B569,Valores!$A$2:$G$300,6,FALSE)*VLOOKUP(VLOOKUP($B569,Indices_Poder!$B$5:$E$250,3,FALSE),Indices_Poder!$G$6:$N$27,4,FALSE)*VLOOKUP($F$8,Regional!$A$2:$B$7,2,FALSE)</f>
        <v>4099.401414951506</v>
      </c>
      <c r="G569" s="2">
        <f>VLOOKUP($B569,Valores!$A$2:$G$300,6,FALSE)*VLOOKUP(VLOOKUP($B569,Indices_Poder!$B$5:$E$250,3,FALSE),Indices_Poder!$G$6:$N$27,4,FALSE)*VLOOKUP($G$8,Regional!$A$2:$B$7,2,FALSE)</f>
        <v>4326.4672214111561</v>
      </c>
      <c r="H569" s="2">
        <f>VLOOKUP($B569,Valores!$A$2:$G$300,6,FALSE)*VLOOKUP(VLOOKUP($B569,Indices_Poder!$B$5:$E$250,3,FALSE),Indices_Poder!$G$6:$N$27,4,FALSE)*VLOOKUP($H$8,Regional!$A$2:$B$7,2,FALSE)</f>
        <v>4237.1574793528152</v>
      </c>
      <c r="I569" s="76">
        <f>VLOOKUP($B569,Valores!$A$2:$G$300,6,FALSE)*VLOOKUP(VLOOKUP($B569,Indices_Poder!$B$5:$E$250,3,FALSE),Indices_Poder!$G$6:$N$27,4,FALSE)*VLOOKUP($I$8,Regional!$A$2:$B$7,2,FALSE)</f>
        <v>4274.229447754391</v>
      </c>
      <c r="J569" s="63">
        <f t="shared" si="227"/>
        <v>12796.148184066591</v>
      </c>
      <c r="K569" s="2">
        <f t="shared" si="227"/>
        <v>12298.204244854518</v>
      </c>
      <c r="L569" s="2">
        <f t="shared" si="227"/>
        <v>12979.401664233468</v>
      </c>
      <c r="M569" s="2">
        <f t="shared" si="227"/>
        <v>12711.472438058445</v>
      </c>
      <c r="N569" s="76">
        <f t="shared" si="227"/>
        <v>12822.688343263173</v>
      </c>
      <c r="O569" s="1">
        <f>VLOOKUP(B569,Valores!$A$2:$P$300,14,FALSE)</f>
        <v>1</v>
      </c>
      <c r="P569" s="1">
        <f>VLOOKUP(B569,Valores!$A$2:$P$300,15,FALSE)</f>
        <v>2.7E-2</v>
      </c>
      <c r="Q569" s="72">
        <f t="shared" si="239"/>
        <v>0</v>
      </c>
      <c r="R569" s="72">
        <f t="shared" si="228"/>
        <v>0</v>
      </c>
      <c r="S569" s="72">
        <f t="shared" si="228"/>
        <v>0</v>
      </c>
      <c r="T569" s="72">
        <f t="shared" si="228"/>
        <v>0</v>
      </c>
      <c r="U569" s="72">
        <f t="shared" si="228"/>
        <v>0</v>
      </c>
      <c r="W569" s="2">
        <f t="shared" si="240"/>
        <v>12796.148184066591</v>
      </c>
      <c r="X569" s="77">
        <f t="shared" si="241"/>
        <v>12796.148184066591</v>
      </c>
      <c r="Z569" s="2">
        <f t="shared" si="242"/>
        <v>12298.204244854518</v>
      </c>
      <c r="AA569" s="77">
        <f t="shared" si="243"/>
        <v>12298.204244854518</v>
      </c>
      <c r="AC569" s="2">
        <f t="shared" si="244"/>
        <v>12979.401664233468</v>
      </c>
      <c r="AD569" s="77">
        <f t="shared" si="245"/>
        <v>12979.401664233468</v>
      </c>
      <c r="AF569" s="2">
        <f t="shared" si="246"/>
        <v>12711.472438058445</v>
      </c>
      <c r="AG569" s="77">
        <f t="shared" si="247"/>
        <v>12711.472438058445</v>
      </c>
      <c r="AI569" s="2">
        <f t="shared" si="248"/>
        <v>12822.688343263173</v>
      </c>
      <c r="AJ569" s="77">
        <f t="shared" si="249"/>
        <v>12822.688343263173</v>
      </c>
    </row>
    <row r="570" spans="1:36" x14ac:dyDescent="0.2">
      <c r="A570" s="72">
        <v>23</v>
      </c>
      <c r="B570" s="1" t="s">
        <v>134</v>
      </c>
      <c r="C570" s="6" t="str">
        <f>VLOOKUP(B570,Valores!$A$2:$F$300,5,FALSE)</f>
        <v>m³</v>
      </c>
      <c r="D570" s="6">
        <v>15</v>
      </c>
      <c r="E570" s="63">
        <f>VLOOKUP($B570,Valores!$A$2:$G$300,6,FALSE)*VLOOKUP(VLOOKUP($B570,Indices_Poder!$B$5:$E$250,3,FALSE),Indices_Poder!$G$6:$N$27,4,FALSE)*VLOOKUP($E$8,Regional!$A$2:$B$7,2,FALSE)</f>
        <v>5815.858492052359</v>
      </c>
      <c r="F570" s="2">
        <f>VLOOKUP($B570,Valores!$A$2:$G$300,6,FALSE)*VLOOKUP(VLOOKUP($B570,Indices_Poder!$B$5:$E$250,3,FALSE),Indices_Poder!$G$6:$N$27,4,FALSE)*VLOOKUP($F$8,Regional!$A$2:$B$7,2,FALSE)</f>
        <v>5589.5426159171857</v>
      </c>
      <c r="G570" s="2">
        <f>VLOOKUP($B570,Valores!$A$2:$G$300,6,FALSE)*VLOOKUP(VLOOKUP($B570,Indices_Poder!$B$5:$E$250,3,FALSE),Indices_Poder!$G$6:$N$27,4,FALSE)*VLOOKUP($G$8,Regional!$A$2:$B$7,2,FALSE)</f>
        <v>5899.1473297163184</v>
      </c>
      <c r="H570" s="2">
        <f>VLOOKUP($B570,Valores!$A$2:$G$300,6,FALSE)*VLOOKUP(VLOOKUP($B570,Indices_Poder!$B$5:$E$250,3,FALSE),Indices_Poder!$G$6:$N$27,4,FALSE)*VLOOKUP($H$8,Regional!$A$2:$B$7,2,FALSE)</f>
        <v>5777.3733049938401</v>
      </c>
      <c r="I570" s="76">
        <f>VLOOKUP($B570,Valores!$A$2:$G$300,6,FALSE)*VLOOKUP(VLOOKUP($B570,Indices_Poder!$B$5:$E$250,3,FALSE),Indices_Poder!$G$6:$N$27,4,FALSE)*VLOOKUP($I$8,Regional!$A$2:$B$7,2,FALSE)</f>
        <v>5827.9210133692077</v>
      </c>
      <c r="J570" s="63">
        <f t="shared" si="227"/>
        <v>87237.877380785387</v>
      </c>
      <c r="K570" s="2">
        <f t="shared" si="227"/>
        <v>83843.13923875778</v>
      </c>
      <c r="L570" s="2">
        <f t="shared" si="227"/>
        <v>88487.209945744777</v>
      </c>
      <c r="M570" s="2">
        <f t="shared" si="227"/>
        <v>86660.599574907596</v>
      </c>
      <c r="N570" s="76">
        <f t="shared" si="227"/>
        <v>87418.815200538113</v>
      </c>
      <c r="O570" s="1">
        <f>VLOOKUP(B570,Valores!$A$2:$P$300,14,FALSE)</f>
        <v>1</v>
      </c>
      <c r="P570" s="1">
        <f>VLOOKUP(B570,Valores!$A$2:$P$300,15,FALSE)</f>
        <v>3.1300000000000001E-2</v>
      </c>
      <c r="Q570" s="72">
        <f t="shared" si="239"/>
        <v>0</v>
      </c>
      <c r="R570" s="72">
        <f t="shared" si="228"/>
        <v>0</v>
      </c>
      <c r="S570" s="72">
        <f t="shared" si="228"/>
        <v>0</v>
      </c>
      <c r="T570" s="72">
        <f t="shared" si="228"/>
        <v>0</v>
      </c>
      <c r="U570" s="72">
        <f t="shared" si="228"/>
        <v>0</v>
      </c>
      <c r="W570" s="2">
        <f t="shared" si="240"/>
        <v>87237.877380785387</v>
      </c>
      <c r="X570" s="77">
        <f t="shared" si="241"/>
        <v>87237.877380785387</v>
      </c>
      <c r="Z570" s="2">
        <f t="shared" si="242"/>
        <v>83843.13923875778</v>
      </c>
      <c r="AA570" s="77">
        <f t="shared" si="243"/>
        <v>83843.13923875778</v>
      </c>
      <c r="AC570" s="2">
        <f t="shared" si="244"/>
        <v>88487.209945744777</v>
      </c>
      <c r="AD570" s="77">
        <f t="shared" si="245"/>
        <v>88487.209945744777</v>
      </c>
      <c r="AF570" s="2">
        <f t="shared" si="246"/>
        <v>86660.599574907596</v>
      </c>
      <c r="AG570" s="77">
        <f t="shared" si="247"/>
        <v>86660.599574907596</v>
      </c>
      <c r="AI570" s="2">
        <f t="shared" si="248"/>
        <v>87418.815200538113</v>
      </c>
      <c r="AJ570" s="77">
        <f t="shared" si="249"/>
        <v>87418.815200538113</v>
      </c>
    </row>
    <row r="571" spans="1:36" x14ac:dyDescent="0.2">
      <c r="A571" s="72">
        <v>24</v>
      </c>
      <c r="B571" s="1" t="s">
        <v>135</v>
      </c>
      <c r="C571" s="6" t="str">
        <f>VLOOKUP(B571,Valores!$A$2:$F$300,5,FALSE)</f>
        <v>m³</v>
      </c>
      <c r="D571" s="6">
        <v>31.5</v>
      </c>
      <c r="E571" s="63">
        <f>VLOOKUP($B571,Valores!$A$2:$G$300,6,FALSE)*VLOOKUP(VLOOKUP($B571,Indices_Poder!$B$5:$E$250,3,FALSE),Indices_Poder!$G$6:$N$27,4,FALSE)*VLOOKUP($E$8,Regional!$A$2:$B$7,2,FALSE)</f>
        <v>5815.858492052359</v>
      </c>
      <c r="F571" s="2">
        <f>VLOOKUP($B571,Valores!$A$2:$G$300,6,FALSE)*VLOOKUP(VLOOKUP($B571,Indices_Poder!$B$5:$E$250,3,FALSE),Indices_Poder!$G$6:$N$27,4,FALSE)*VLOOKUP($F$8,Regional!$A$2:$B$7,2,FALSE)</f>
        <v>5589.5426159171857</v>
      </c>
      <c r="G571" s="2">
        <f>VLOOKUP($B571,Valores!$A$2:$G$300,6,FALSE)*VLOOKUP(VLOOKUP($B571,Indices_Poder!$B$5:$E$250,3,FALSE),Indices_Poder!$G$6:$N$27,4,FALSE)*VLOOKUP($G$8,Regional!$A$2:$B$7,2,FALSE)</f>
        <v>5899.1473297163184</v>
      </c>
      <c r="H571" s="2">
        <f>VLOOKUP($B571,Valores!$A$2:$G$300,6,FALSE)*VLOOKUP(VLOOKUP($B571,Indices_Poder!$B$5:$E$250,3,FALSE),Indices_Poder!$G$6:$N$27,4,FALSE)*VLOOKUP($H$8,Regional!$A$2:$B$7,2,FALSE)</f>
        <v>5777.3733049938401</v>
      </c>
      <c r="I571" s="76">
        <f>VLOOKUP($B571,Valores!$A$2:$G$300,6,FALSE)*VLOOKUP(VLOOKUP($B571,Indices_Poder!$B$5:$E$250,3,FALSE),Indices_Poder!$G$6:$N$27,4,FALSE)*VLOOKUP($I$8,Regional!$A$2:$B$7,2,FALSE)</f>
        <v>5827.9210133692077</v>
      </c>
      <c r="J571" s="63">
        <f t="shared" si="227"/>
        <v>183199.54249964931</v>
      </c>
      <c r="K571" s="2">
        <f t="shared" si="227"/>
        <v>176070.59240139136</v>
      </c>
      <c r="L571" s="2">
        <f t="shared" si="227"/>
        <v>185823.14088606404</v>
      </c>
      <c r="M571" s="2">
        <f t="shared" si="227"/>
        <v>181987.25910730596</v>
      </c>
      <c r="N571" s="76">
        <f t="shared" si="227"/>
        <v>183579.51192113003</v>
      </c>
      <c r="O571" s="1">
        <f>VLOOKUP(B571,Valores!$A$2:$P$300,14,FALSE)</f>
        <v>1</v>
      </c>
      <c r="P571" s="1">
        <f>VLOOKUP(B571,Valores!$A$2:$P$300,15,FALSE)</f>
        <v>3.1300000000000001E-2</v>
      </c>
      <c r="Q571" s="72">
        <f t="shared" si="239"/>
        <v>0</v>
      </c>
      <c r="R571" s="72">
        <f t="shared" si="228"/>
        <v>0</v>
      </c>
      <c r="S571" s="72">
        <f t="shared" si="228"/>
        <v>0</v>
      </c>
      <c r="T571" s="72">
        <f t="shared" si="228"/>
        <v>0</v>
      </c>
      <c r="U571" s="72">
        <f t="shared" si="228"/>
        <v>0</v>
      </c>
      <c r="W571" s="2">
        <f t="shared" si="240"/>
        <v>183199.54249964931</v>
      </c>
      <c r="X571" s="77">
        <f t="shared" si="241"/>
        <v>183199.54249964931</v>
      </c>
      <c r="Z571" s="2">
        <f t="shared" si="242"/>
        <v>176070.59240139136</v>
      </c>
      <c r="AA571" s="77">
        <f t="shared" si="243"/>
        <v>176070.59240139136</v>
      </c>
      <c r="AC571" s="2">
        <f t="shared" si="244"/>
        <v>185823.14088606404</v>
      </c>
      <c r="AD571" s="77">
        <f t="shared" si="245"/>
        <v>185823.14088606404</v>
      </c>
      <c r="AF571" s="2">
        <f t="shared" si="246"/>
        <v>181987.25910730596</v>
      </c>
      <c r="AG571" s="77">
        <f t="shared" si="247"/>
        <v>181987.25910730596</v>
      </c>
      <c r="AI571" s="2">
        <f t="shared" si="248"/>
        <v>183579.51192113003</v>
      </c>
      <c r="AJ571" s="77">
        <f t="shared" si="249"/>
        <v>183579.51192113003</v>
      </c>
    </row>
    <row r="572" spans="1:36" x14ac:dyDescent="0.2">
      <c r="A572" s="72">
        <v>25</v>
      </c>
      <c r="B572" s="1" t="s">
        <v>137</v>
      </c>
      <c r="C572" s="6" t="str">
        <f>VLOOKUP(B572,Valores!$A$2:$F$300,5,FALSE)</f>
        <v>m³</v>
      </c>
      <c r="D572" s="6">
        <v>5.25</v>
      </c>
      <c r="E572" s="63">
        <f>VLOOKUP($B572,Valores!$A$2:$G$300,6,FALSE)*VLOOKUP(VLOOKUP($B572,Indices_Poder!$B$5:$E$250,3,FALSE),Indices_Poder!$G$6:$N$27,4,FALSE)*VLOOKUP($E$8,Regional!$A$2:$B$7,2,FALSE)</f>
        <v>5815.858492052359</v>
      </c>
      <c r="F572" s="2">
        <f>VLOOKUP($B572,Valores!$A$2:$G$300,6,FALSE)*VLOOKUP(VLOOKUP($B572,Indices_Poder!$B$5:$E$250,3,FALSE),Indices_Poder!$G$6:$N$27,4,FALSE)*VLOOKUP($F$8,Regional!$A$2:$B$7,2,FALSE)</f>
        <v>5589.5426159171857</v>
      </c>
      <c r="G572" s="2">
        <f>VLOOKUP($B572,Valores!$A$2:$G$300,6,FALSE)*VLOOKUP(VLOOKUP($B572,Indices_Poder!$B$5:$E$250,3,FALSE),Indices_Poder!$G$6:$N$27,4,FALSE)*VLOOKUP($G$8,Regional!$A$2:$B$7,2,FALSE)</f>
        <v>5899.1473297163184</v>
      </c>
      <c r="H572" s="2">
        <f>VLOOKUP($B572,Valores!$A$2:$G$300,6,FALSE)*VLOOKUP(VLOOKUP($B572,Indices_Poder!$B$5:$E$250,3,FALSE),Indices_Poder!$G$6:$N$27,4,FALSE)*VLOOKUP($H$8,Regional!$A$2:$B$7,2,FALSE)</f>
        <v>5777.3733049938401</v>
      </c>
      <c r="I572" s="76">
        <f>VLOOKUP($B572,Valores!$A$2:$G$300,6,FALSE)*VLOOKUP(VLOOKUP($B572,Indices_Poder!$B$5:$E$250,3,FALSE),Indices_Poder!$G$6:$N$27,4,FALSE)*VLOOKUP($I$8,Regional!$A$2:$B$7,2,FALSE)</f>
        <v>5827.9210133692077</v>
      </c>
      <c r="J572" s="63">
        <f t="shared" si="227"/>
        <v>30533.257083274886</v>
      </c>
      <c r="K572" s="2">
        <f t="shared" si="227"/>
        <v>29345.098733565224</v>
      </c>
      <c r="L572" s="2">
        <f t="shared" si="227"/>
        <v>30970.52348101067</v>
      </c>
      <c r="M572" s="2">
        <f t="shared" si="227"/>
        <v>30331.20985121766</v>
      </c>
      <c r="N572" s="76">
        <f t="shared" si="227"/>
        <v>30596.58532018834</v>
      </c>
      <c r="O572" s="1">
        <f>VLOOKUP(B572,Valores!$A$2:$P$300,14,FALSE)</f>
        <v>1</v>
      </c>
      <c r="P572" s="1">
        <f>VLOOKUP(B572,Valores!$A$2:$P$300,15,FALSE)</f>
        <v>3.1300000000000001E-2</v>
      </c>
      <c r="Q572" s="72">
        <f t="shared" si="239"/>
        <v>0</v>
      </c>
      <c r="R572" s="72">
        <f t="shared" si="228"/>
        <v>0</v>
      </c>
      <c r="S572" s="72">
        <f t="shared" si="228"/>
        <v>0</v>
      </c>
      <c r="T572" s="72">
        <f t="shared" si="228"/>
        <v>0</v>
      </c>
      <c r="U572" s="72">
        <f t="shared" si="228"/>
        <v>0</v>
      </c>
      <c r="W572" s="2">
        <f t="shared" si="240"/>
        <v>30533.257083274886</v>
      </c>
      <c r="X572" s="77">
        <f t="shared" si="241"/>
        <v>30533.257083274886</v>
      </c>
      <c r="Z572" s="2">
        <f t="shared" si="242"/>
        <v>29345.098733565224</v>
      </c>
      <c r="AA572" s="77">
        <f t="shared" si="243"/>
        <v>29345.098733565224</v>
      </c>
      <c r="AC572" s="2">
        <f t="shared" si="244"/>
        <v>30970.52348101067</v>
      </c>
      <c r="AD572" s="77">
        <f t="shared" si="245"/>
        <v>30970.52348101067</v>
      </c>
      <c r="AF572" s="2">
        <f t="shared" si="246"/>
        <v>30331.20985121766</v>
      </c>
      <c r="AG572" s="77">
        <f t="shared" si="247"/>
        <v>30331.20985121766</v>
      </c>
      <c r="AI572" s="2">
        <f t="shared" si="248"/>
        <v>30596.58532018834</v>
      </c>
      <c r="AJ572" s="77">
        <f t="shared" si="249"/>
        <v>30596.58532018834</v>
      </c>
    </row>
    <row r="573" spans="1:36" x14ac:dyDescent="0.2">
      <c r="A573" s="72">
        <v>26</v>
      </c>
      <c r="B573" s="1" t="s">
        <v>91</v>
      </c>
      <c r="C573" s="6" t="str">
        <f>VLOOKUP(B573,Valores!$A$2:$F$300,5,FALSE)</f>
        <v>m³</v>
      </c>
      <c r="D573" s="6">
        <v>5.25</v>
      </c>
      <c r="E573" s="63">
        <f>VLOOKUP($B573,Valores!$A$2:$G$300,6,FALSE)*VLOOKUP(VLOOKUP($B573,Indices_Poder!$B$5:$E$250,3,FALSE),Indices_Poder!$G$6:$N$27,4,FALSE)*VLOOKUP($E$8,Regional!$A$2:$B$7,2,FALSE)</f>
        <v>5815.858492052359</v>
      </c>
      <c r="F573" s="2">
        <f>VLOOKUP($B573,Valores!$A$2:$G$300,6,FALSE)*VLOOKUP(VLOOKUP($B573,Indices_Poder!$B$5:$E$250,3,FALSE),Indices_Poder!$G$6:$N$27,4,FALSE)*VLOOKUP($F$8,Regional!$A$2:$B$7,2,FALSE)</f>
        <v>5589.5426159171857</v>
      </c>
      <c r="G573" s="2">
        <f>VLOOKUP($B573,Valores!$A$2:$G$300,6,FALSE)*VLOOKUP(VLOOKUP($B573,Indices_Poder!$B$5:$E$250,3,FALSE),Indices_Poder!$G$6:$N$27,4,FALSE)*VLOOKUP($G$8,Regional!$A$2:$B$7,2,FALSE)</f>
        <v>5899.1473297163184</v>
      </c>
      <c r="H573" s="2">
        <f>VLOOKUP($B573,Valores!$A$2:$G$300,6,FALSE)*VLOOKUP(VLOOKUP($B573,Indices_Poder!$B$5:$E$250,3,FALSE),Indices_Poder!$G$6:$N$27,4,FALSE)*VLOOKUP($H$8,Regional!$A$2:$B$7,2,FALSE)</f>
        <v>5777.3733049938401</v>
      </c>
      <c r="I573" s="76">
        <f>VLOOKUP($B573,Valores!$A$2:$G$300,6,FALSE)*VLOOKUP(VLOOKUP($B573,Indices_Poder!$B$5:$E$250,3,FALSE),Indices_Poder!$G$6:$N$27,4,FALSE)*VLOOKUP($I$8,Regional!$A$2:$B$7,2,FALSE)</f>
        <v>5827.9210133692077</v>
      </c>
      <c r="J573" s="63">
        <f t="shared" si="227"/>
        <v>30533.257083274886</v>
      </c>
      <c r="K573" s="2">
        <f t="shared" si="227"/>
        <v>29345.098733565224</v>
      </c>
      <c r="L573" s="2">
        <f t="shared" si="227"/>
        <v>30970.52348101067</v>
      </c>
      <c r="M573" s="2">
        <f t="shared" si="227"/>
        <v>30331.20985121766</v>
      </c>
      <c r="N573" s="76">
        <f t="shared" si="227"/>
        <v>30596.58532018834</v>
      </c>
      <c r="O573" s="1">
        <f>VLOOKUP(B573,Valores!$A$2:$P$300,14,FALSE)</f>
        <v>1</v>
      </c>
      <c r="P573" s="1">
        <f>VLOOKUP(B573,Valores!$A$2:$P$300,15,FALSE)</f>
        <v>3.1300000000000001E-2</v>
      </c>
      <c r="Q573" s="72">
        <f t="shared" si="239"/>
        <v>0</v>
      </c>
      <c r="R573" s="72">
        <f t="shared" si="228"/>
        <v>0</v>
      </c>
      <c r="S573" s="72">
        <f t="shared" si="228"/>
        <v>0</v>
      </c>
      <c r="T573" s="72">
        <f t="shared" si="228"/>
        <v>0</v>
      </c>
      <c r="U573" s="72">
        <f t="shared" si="228"/>
        <v>0</v>
      </c>
      <c r="W573" s="2">
        <f t="shared" si="240"/>
        <v>30533.257083274886</v>
      </c>
      <c r="X573" s="77">
        <f t="shared" si="241"/>
        <v>30533.257083274886</v>
      </c>
      <c r="Z573" s="2">
        <f t="shared" si="242"/>
        <v>29345.098733565224</v>
      </c>
      <c r="AA573" s="77">
        <f t="shared" si="243"/>
        <v>29345.098733565224</v>
      </c>
      <c r="AC573" s="2">
        <f t="shared" si="244"/>
        <v>30970.52348101067</v>
      </c>
      <c r="AD573" s="77">
        <f t="shared" si="245"/>
        <v>30970.52348101067</v>
      </c>
      <c r="AF573" s="2">
        <f t="shared" si="246"/>
        <v>30331.20985121766</v>
      </c>
      <c r="AG573" s="77">
        <f t="shared" si="247"/>
        <v>30331.20985121766</v>
      </c>
      <c r="AI573" s="2">
        <f t="shared" si="248"/>
        <v>30596.58532018834</v>
      </c>
      <c r="AJ573" s="77">
        <f t="shared" si="249"/>
        <v>30596.58532018834</v>
      </c>
    </row>
    <row r="574" spans="1:36" x14ac:dyDescent="0.2">
      <c r="A574" s="72">
        <v>27</v>
      </c>
      <c r="B574" s="1" t="s">
        <v>92</v>
      </c>
      <c r="C574" s="6" t="str">
        <f>VLOOKUP(B574,Valores!$A$2:$F$300,5,FALSE)</f>
        <v>m³</v>
      </c>
      <c r="D574" s="6">
        <v>5.25</v>
      </c>
      <c r="E574" s="63">
        <f>VLOOKUP($B574,Valores!$A$2:$G$300,6,FALSE)*VLOOKUP(VLOOKUP($B574,Indices_Poder!$B$5:$E$250,3,FALSE),Indices_Poder!$G$6:$N$27,4,FALSE)*VLOOKUP($E$8,Regional!$A$2:$B$7,2,FALSE)</f>
        <v>5815.858492052359</v>
      </c>
      <c r="F574" s="2">
        <f>VLOOKUP($B574,Valores!$A$2:$G$300,6,FALSE)*VLOOKUP(VLOOKUP($B574,Indices_Poder!$B$5:$E$250,3,FALSE),Indices_Poder!$G$6:$N$27,4,FALSE)*VLOOKUP($F$8,Regional!$A$2:$B$7,2,FALSE)</f>
        <v>5589.5426159171857</v>
      </c>
      <c r="G574" s="2">
        <f>VLOOKUP($B574,Valores!$A$2:$G$300,6,FALSE)*VLOOKUP(VLOOKUP($B574,Indices_Poder!$B$5:$E$250,3,FALSE),Indices_Poder!$G$6:$N$27,4,FALSE)*VLOOKUP($G$8,Regional!$A$2:$B$7,2,FALSE)</f>
        <v>5899.1473297163184</v>
      </c>
      <c r="H574" s="2">
        <f>VLOOKUP($B574,Valores!$A$2:$G$300,6,FALSE)*VLOOKUP(VLOOKUP($B574,Indices_Poder!$B$5:$E$250,3,FALSE),Indices_Poder!$G$6:$N$27,4,FALSE)*VLOOKUP($H$8,Regional!$A$2:$B$7,2,FALSE)</f>
        <v>5777.3733049938401</v>
      </c>
      <c r="I574" s="76">
        <f>VLOOKUP($B574,Valores!$A$2:$G$300,6,FALSE)*VLOOKUP(VLOOKUP($B574,Indices_Poder!$B$5:$E$250,3,FALSE),Indices_Poder!$G$6:$N$27,4,FALSE)*VLOOKUP($I$8,Regional!$A$2:$B$7,2,FALSE)</f>
        <v>5827.9210133692077</v>
      </c>
      <c r="J574" s="63">
        <f t="shared" si="227"/>
        <v>30533.257083274886</v>
      </c>
      <c r="K574" s="2">
        <f t="shared" si="227"/>
        <v>29345.098733565224</v>
      </c>
      <c r="L574" s="2">
        <f t="shared" si="227"/>
        <v>30970.52348101067</v>
      </c>
      <c r="M574" s="2">
        <f t="shared" si="227"/>
        <v>30331.20985121766</v>
      </c>
      <c r="N574" s="76">
        <f t="shared" si="227"/>
        <v>30596.58532018834</v>
      </c>
      <c r="O574" s="1">
        <f>VLOOKUP(B574,Valores!$A$2:$P$300,14,FALSE)</f>
        <v>1</v>
      </c>
      <c r="P574" s="1">
        <f>VLOOKUP(B574,Valores!$A$2:$P$300,15,FALSE)</f>
        <v>3.1300000000000001E-2</v>
      </c>
      <c r="Q574" s="72">
        <f t="shared" si="239"/>
        <v>0</v>
      </c>
      <c r="R574" s="72">
        <f t="shared" si="228"/>
        <v>0</v>
      </c>
      <c r="S574" s="72">
        <f t="shared" si="228"/>
        <v>0</v>
      </c>
      <c r="T574" s="72">
        <f t="shared" si="228"/>
        <v>0</v>
      </c>
      <c r="U574" s="72">
        <f t="shared" si="228"/>
        <v>0</v>
      </c>
      <c r="W574" s="2">
        <f t="shared" si="240"/>
        <v>30533.257083274886</v>
      </c>
      <c r="X574" s="77">
        <f t="shared" si="241"/>
        <v>30533.257083274886</v>
      </c>
      <c r="Z574" s="2">
        <f t="shared" si="242"/>
        <v>29345.098733565224</v>
      </c>
      <c r="AA574" s="77">
        <f t="shared" si="243"/>
        <v>29345.098733565224</v>
      </c>
      <c r="AC574" s="2">
        <f t="shared" si="244"/>
        <v>30970.52348101067</v>
      </c>
      <c r="AD574" s="77">
        <f t="shared" si="245"/>
        <v>30970.52348101067</v>
      </c>
      <c r="AF574" s="2">
        <f t="shared" si="246"/>
        <v>30331.20985121766</v>
      </c>
      <c r="AG574" s="77">
        <f t="shared" si="247"/>
        <v>30331.20985121766</v>
      </c>
      <c r="AI574" s="2">
        <f t="shared" si="248"/>
        <v>30596.58532018834</v>
      </c>
      <c r="AJ574" s="77">
        <f t="shared" si="249"/>
        <v>30596.58532018834</v>
      </c>
    </row>
    <row r="575" spans="1:36" x14ac:dyDescent="0.2">
      <c r="A575" s="72">
        <v>28</v>
      </c>
      <c r="B575" s="1" t="s">
        <v>162</v>
      </c>
      <c r="C575" s="6" t="str">
        <f>VLOOKUP(B575,Valores!$A$2:$F$300,5,FALSE)</f>
        <v>m³</v>
      </c>
      <c r="D575" s="6">
        <v>5.25</v>
      </c>
      <c r="E575" s="63">
        <f>VLOOKUP($B575,Valores!$A$2:$G$300,6,FALSE)*VLOOKUP(VLOOKUP($B575,Indices_Poder!$B$5:$E$250,3,FALSE),Indices_Poder!$G$6:$N$27,4,FALSE)*VLOOKUP($E$8,Regional!$A$2:$B$7,2,FALSE)</f>
        <v>5815.858492052359</v>
      </c>
      <c r="F575" s="2">
        <f>VLOOKUP($B575,Valores!$A$2:$G$300,6,FALSE)*VLOOKUP(VLOOKUP($B575,Indices_Poder!$B$5:$E$250,3,FALSE),Indices_Poder!$G$6:$N$27,4,FALSE)*VLOOKUP($F$8,Regional!$A$2:$B$7,2,FALSE)</f>
        <v>5589.5426159171857</v>
      </c>
      <c r="G575" s="2">
        <f>VLOOKUP($B575,Valores!$A$2:$G$300,6,FALSE)*VLOOKUP(VLOOKUP($B575,Indices_Poder!$B$5:$E$250,3,FALSE),Indices_Poder!$G$6:$N$27,4,FALSE)*VLOOKUP($G$8,Regional!$A$2:$B$7,2,FALSE)</f>
        <v>5899.1473297163184</v>
      </c>
      <c r="H575" s="2">
        <f>VLOOKUP($B575,Valores!$A$2:$G$300,6,FALSE)*VLOOKUP(VLOOKUP($B575,Indices_Poder!$B$5:$E$250,3,FALSE),Indices_Poder!$G$6:$N$27,4,FALSE)*VLOOKUP($H$8,Regional!$A$2:$B$7,2,FALSE)</f>
        <v>5777.3733049938401</v>
      </c>
      <c r="I575" s="76">
        <f>VLOOKUP($B575,Valores!$A$2:$G$300,6,FALSE)*VLOOKUP(VLOOKUP($B575,Indices_Poder!$B$5:$E$250,3,FALSE),Indices_Poder!$G$6:$N$27,4,FALSE)*VLOOKUP($I$8,Regional!$A$2:$B$7,2,FALSE)</f>
        <v>5827.9210133692077</v>
      </c>
      <c r="J575" s="63">
        <f t="shared" si="227"/>
        <v>30533.257083274886</v>
      </c>
      <c r="K575" s="2">
        <f t="shared" si="227"/>
        <v>29345.098733565224</v>
      </c>
      <c r="L575" s="2">
        <f t="shared" si="227"/>
        <v>30970.52348101067</v>
      </c>
      <c r="M575" s="2">
        <f t="shared" si="227"/>
        <v>30331.20985121766</v>
      </c>
      <c r="N575" s="76">
        <f t="shared" si="227"/>
        <v>30596.58532018834</v>
      </c>
      <c r="O575" s="1">
        <f>VLOOKUP(B575,Valores!$A$2:$P$300,14,FALSE)</f>
        <v>1</v>
      </c>
      <c r="P575" s="1">
        <f>VLOOKUP(B575,Valores!$A$2:$P$300,15,FALSE)</f>
        <v>3.1300000000000001E-2</v>
      </c>
      <c r="Q575" s="72">
        <f t="shared" si="239"/>
        <v>0</v>
      </c>
      <c r="R575" s="72">
        <f t="shared" si="228"/>
        <v>0</v>
      </c>
      <c r="S575" s="72">
        <f t="shared" si="228"/>
        <v>0</v>
      </c>
      <c r="T575" s="72">
        <f t="shared" si="228"/>
        <v>0</v>
      </c>
      <c r="U575" s="72">
        <f t="shared" si="228"/>
        <v>0</v>
      </c>
      <c r="W575" s="2">
        <f t="shared" si="240"/>
        <v>30533.257083274886</v>
      </c>
      <c r="X575" s="77">
        <f t="shared" si="241"/>
        <v>30533.257083274886</v>
      </c>
      <c r="Z575" s="2">
        <f t="shared" si="242"/>
        <v>29345.098733565224</v>
      </c>
      <c r="AA575" s="77">
        <f t="shared" si="243"/>
        <v>29345.098733565224</v>
      </c>
      <c r="AC575" s="2">
        <f t="shared" si="244"/>
        <v>30970.52348101067</v>
      </c>
      <c r="AD575" s="77">
        <f t="shared" si="245"/>
        <v>30970.52348101067</v>
      </c>
      <c r="AF575" s="2">
        <f t="shared" si="246"/>
        <v>30331.20985121766</v>
      </c>
      <c r="AG575" s="77">
        <f t="shared" si="247"/>
        <v>30331.20985121766</v>
      </c>
      <c r="AI575" s="2">
        <f t="shared" si="248"/>
        <v>30596.58532018834</v>
      </c>
      <c r="AJ575" s="77">
        <f t="shared" si="249"/>
        <v>30596.58532018834</v>
      </c>
    </row>
    <row r="576" spans="1:36" x14ac:dyDescent="0.2">
      <c r="A576" s="72">
        <v>29</v>
      </c>
      <c r="B576" s="1" t="s">
        <v>93</v>
      </c>
      <c r="C576" s="6" t="str">
        <f>VLOOKUP(B576,Valores!$A$2:$F$300,5,FALSE)</f>
        <v>m³</v>
      </c>
      <c r="D576" s="6">
        <v>90</v>
      </c>
      <c r="E576" s="63">
        <f>VLOOKUP($B576,Valores!$A$2:$G$300,6,FALSE)*VLOOKUP(VLOOKUP($B576,Indices_Poder!$B$5:$E$250,3,FALSE),Indices_Poder!$G$6:$N$27,4,FALSE)*VLOOKUP($E$8,Regional!$A$2:$B$7,2,FALSE)</f>
        <v>5815.858492052359</v>
      </c>
      <c r="F576" s="2">
        <f>VLOOKUP($B576,Valores!$A$2:$G$300,6,FALSE)*VLOOKUP(VLOOKUP($B576,Indices_Poder!$B$5:$E$250,3,FALSE),Indices_Poder!$G$6:$N$27,4,FALSE)*VLOOKUP($F$8,Regional!$A$2:$B$7,2,FALSE)</f>
        <v>5589.5426159171857</v>
      </c>
      <c r="G576" s="2">
        <f>VLOOKUP($B576,Valores!$A$2:$G$300,6,FALSE)*VLOOKUP(VLOOKUP($B576,Indices_Poder!$B$5:$E$250,3,FALSE),Indices_Poder!$G$6:$N$27,4,FALSE)*VLOOKUP($G$8,Regional!$A$2:$B$7,2,FALSE)</f>
        <v>5899.1473297163184</v>
      </c>
      <c r="H576" s="2">
        <f>VLOOKUP($B576,Valores!$A$2:$G$300,6,FALSE)*VLOOKUP(VLOOKUP($B576,Indices_Poder!$B$5:$E$250,3,FALSE),Indices_Poder!$G$6:$N$27,4,FALSE)*VLOOKUP($H$8,Regional!$A$2:$B$7,2,FALSE)</f>
        <v>5777.3733049938401</v>
      </c>
      <c r="I576" s="76">
        <f>VLOOKUP($B576,Valores!$A$2:$G$300,6,FALSE)*VLOOKUP(VLOOKUP($B576,Indices_Poder!$B$5:$E$250,3,FALSE),Indices_Poder!$G$6:$N$27,4,FALSE)*VLOOKUP($I$8,Regional!$A$2:$B$7,2,FALSE)</f>
        <v>5827.9210133692077</v>
      </c>
      <c r="J576" s="63">
        <f t="shared" si="227"/>
        <v>523427.26428471232</v>
      </c>
      <c r="K576" s="2">
        <f t="shared" si="227"/>
        <v>503058.83543254674</v>
      </c>
      <c r="L576" s="2">
        <f t="shared" si="227"/>
        <v>530923.25967446866</v>
      </c>
      <c r="M576" s="2">
        <f t="shared" si="227"/>
        <v>519963.59744944563</v>
      </c>
      <c r="N576" s="76">
        <f t="shared" si="227"/>
        <v>524512.89120322873</v>
      </c>
      <c r="O576" s="1">
        <f>VLOOKUP(B576,Valores!$A$2:$P$300,14,FALSE)</f>
        <v>1</v>
      </c>
      <c r="P576" s="1">
        <f>VLOOKUP(B576,Valores!$A$2:$P$300,15,FALSE)</f>
        <v>3.1300000000000001E-2</v>
      </c>
      <c r="Q576" s="72">
        <f t="shared" si="239"/>
        <v>0</v>
      </c>
      <c r="R576" s="72">
        <f t="shared" si="228"/>
        <v>0</v>
      </c>
      <c r="S576" s="72">
        <f t="shared" si="228"/>
        <v>0</v>
      </c>
      <c r="T576" s="72">
        <f t="shared" si="228"/>
        <v>0</v>
      </c>
      <c r="U576" s="72">
        <f t="shared" si="228"/>
        <v>0</v>
      </c>
      <c r="W576" s="2">
        <f t="shared" si="240"/>
        <v>523427.26428471232</v>
      </c>
      <c r="X576" s="77">
        <f t="shared" si="241"/>
        <v>523427.26428471232</v>
      </c>
      <c r="Z576" s="2">
        <f t="shared" si="242"/>
        <v>503058.83543254674</v>
      </c>
      <c r="AA576" s="77">
        <f t="shared" si="243"/>
        <v>503058.83543254674</v>
      </c>
      <c r="AC576" s="2">
        <f t="shared" si="244"/>
        <v>530923.25967446866</v>
      </c>
      <c r="AD576" s="77">
        <f t="shared" si="245"/>
        <v>530923.25967446866</v>
      </c>
      <c r="AF576" s="2">
        <f t="shared" si="246"/>
        <v>519963.59744944563</v>
      </c>
      <c r="AG576" s="77">
        <f t="shared" si="247"/>
        <v>519963.59744944563</v>
      </c>
      <c r="AI576" s="2">
        <f t="shared" si="248"/>
        <v>524512.89120322873</v>
      </c>
      <c r="AJ576" s="77">
        <f t="shared" si="249"/>
        <v>524512.89120322873</v>
      </c>
    </row>
    <row r="577" spans="1:36" x14ac:dyDescent="0.2">
      <c r="A577" s="72">
        <v>30</v>
      </c>
      <c r="B577" s="1" t="s">
        <v>163</v>
      </c>
      <c r="C577" s="6" t="str">
        <f>VLOOKUP(B577,Valores!$A$2:$F$300,5,FALSE)</f>
        <v>unid.</v>
      </c>
      <c r="D577" s="6">
        <v>1</v>
      </c>
      <c r="E577" s="63">
        <f>VLOOKUP($B577,Valores!$A$2:$G$300,6,FALSE)*VLOOKUP(VLOOKUP($B577,Indices_Poder!$B$5:$E$250,3,FALSE),Indices_Poder!$G$6:$N$27,4,FALSE)*VLOOKUP($E$8,Regional!$A$2:$B$7,2,FALSE)</f>
        <v>95297.275528865226</v>
      </c>
      <c r="F577" s="2">
        <f>VLOOKUP($B577,Valores!$A$2:$G$300,6,FALSE)*VLOOKUP(VLOOKUP($B577,Indices_Poder!$B$5:$E$250,3,FALSE),Indices_Poder!$G$6:$N$27,4,FALSE)*VLOOKUP($F$8,Regional!$A$2:$B$7,2,FALSE)</f>
        <v>91588.917350260497</v>
      </c>
      <c r="G577" s="2">
        <f>VLOOKUP($B577,Valores!$A$2:$G$300,6,FALSE)*VLOOKUP(VLOOKUP($B577,Indices_Poder!$B$5:$E$250,3,FALSE),Indices_Poder!$G$6:$N$27,4,FALSE)*VLOOKUP($G$8,Regional!$A$2:$B$7,2,FALSE)</f>
        <v>96662.026635204529</v>
      </c>
      <c r="H577" s="2">
        <f>VLOOKUP($B577,Valores!$A$2:$G$300,6,FALSE)*VLOOKUP(VLOOKUP($B577,Indices_Poder!$B$5:$E$250,3,FALSE),Indices_Poder!$G$6:$N$27,4,FALSE)*VLOOKUP($H$8,Regional!$A$2:$B$7,2,FALSE)</f>
        <v>94666.666396970526</v>
      </c>
      <c r="I577" s="76">
        <f>VLOOKUP($B577,Valores!$A$2:$G$300,6,FALSE)*VLOOKUP(VLOOKUP($B577,Indices_Poder!$B$5:$E$250,3,FALSE),Indices_Poder!$G$6:$N$27,4,FALSE)*VLOOKUP($I$8,Regional!$A$2:$B$7,2,FALSE)</f>
        <v>95494.929137369545</v>
      </c>
      <c r="J577" s="63">
        <f t="shared" si="227"/>
        <v>95297.275528865226</v>
      </c>
      <c r="K577" s="2">
        <f t="shared" si="227"/>
        <v>91588.917350260497</v>
      </c>
      <c r="L577" s="2">
        <f t="shared" si="227"/>
        <v>96662.026635204529</v>
      </c>
      <c r="M577" s="2">
        <f t="shared" si="227"/>
        <v>94666.666396970526</v>
      </c>
      <c r="N577" s="76">
        <f t="shared" si="227"/>
        <v>95494.929137369545</v>
      </c>
      <c r="O577" s="1">
        <f>VLOOKUP(B577,Valores!$A$2:$P$300,14,FALSE)</f>
        <v>1</v>
      </c>
      <c r="P577" s="1">
        <f>VLOOKUP(B577,Valores!$A$2:$P$300,15,FALSE)</f>
        <v>6.6699999999999995E-2</v>
      </c>
      <c r="Q577" s="72">
        <f t="shared" si="239"/>
        <v>0</v>
      </c>
      <c r="R577" s="72">
        <f t="shared" si="228"/>
        <v>0</v>
      </c>
      <c r="S577" s="72">
        <f t="shared" si="228"/>
        <v>0</v>
      </c>
      <c r="T577" s="72">
        <f t="shared" si="228"/>
        <v>0</v>
      </c>
      <c r="U577" s="72">
        <f t="shared" si="228"/>
        <v>0</v>
      </c>
      <c r="W577" s="2">
        <f t="shared" si="240"/>
        <v>95297.275528865226</v>
      </c>
      <c r="X577" s="77">
        <f t="shared" si="241"/>
        <v>95297.275528865226</v>
      </c>
      <c r="Z577" s="2">
        <f t="shared" si="242"/>
        <v>91588.917350260497</v>
      </c>
      <c r="AA577" s="77">
        <f t="shared" si="243"/>
        <v>91588.917350260497</v>
      </c>
      <c r="AC577" s="2">
        <f t="shared" si="244"/>
        <v>96662.026635204529</v>
      </c>
      <c r="AD577" s="77">
        <f t="shared" si="245"/>
        <v>96662.026635204529</v>
      </c>
      <c r="AF577" s="2">
        <f t="shared" si="246"/>
        <v>94666.666396970526</v>
      </c>
      <c r="AG577" s="77">
        <f t="shared" si="247"/>
        <v>94666.666396970526</v>
      </c>
      <c r="AI577" s="2">
        <f t="shared" si="248"/>
        <v>95494.929137369545</v>
      </c>
      <c r="AJ577" s="77">
        <f t="shared" si="249"/>
        <v>95494.929137369545</v>
      </c>
    </row>
    <row r="578" spans="1:36" x14ac:dyDescent="0.2">
      <c r="A578" s="72">
        <v>31</v>
      </c>
      <c r="B578" s="1" t="s">
        <v>94</v>
      </c>
      <c r="C578" s="6" t="str">
        <f>VLOOKUP(B578,Valores!$A$2:$F$300,5,FALSE)</f>
        <v>unid.</v>
      </c>
      <c r="D578" s="6">
        <v>0</v>
      </c>
      <c r="E578" s="63">
        <f>VLOOKUP($B578,Valores!$A$2:$G$300,6,FALSE)*VLOOKUP(VLOOKUP($B578,Indices_Poder!$B$5:$E$250,3,FALSE),Indices_Poder!$G$6:$N$27,4,FALSE)*VLOOKUP($E$8,Regional!$A$2:$B$7,2,FALSE)</f>
        <v>95297.275528865226</v>
      </c>
      <c r="F578" s="2">
        <f>VLOOKUP($B578,Valores!$A$2:$G$300,6,FALSE)*VLOOKUP(VLOOKUP($B578,Indices_Poder!$B$5:$E$250,3,FALSE),Indices_Poder!$G$6:$N$27,4,FALSE)*VLOOKUP($F$8,Regional!$A$2:$B$7,2,FALSE)</f>
        <v>91588.917350260497</v>
      </c>
      <c r="G578" s="2">
        <f>VLOOKUP($B578,Valores!$A$2:$G$300,6,FALSE)*VLOOKUP(VLOOKUP($B578,Indices_Poder!$B$5:$E$250,3,FALSE),Indices_Poder!$G$6:$N$27,4,FALSE)*VLOOKUP($G$8,Regional!$A$2:$B$7,2,FALSE)</f>
        <v>96662.026635204529</v>
      </c>
      <c r="H578" s="2">
        <f>VLOOKUP($B578,Valores!$A$2:$G$300,6,FALSE)*VLOOKUP(VLOOKUP($B578,Indices_Poder!$B$5:$E$250,3,FALSE),Indices_Poder!$G$6:$N$27,4,FALSE)*VLOOKUP($H$8,Regional!$A$2:$B$7,2,FALSE)</f>
        <v>94666.666396970526</v>
      </c>
      <c r="I578" s="76">
        <f>VLOOKUP($B578,Valores!$A$2:$G$300,6,FALSE)*VLOOKUP(VLOOKUP($B578,Indices_Poder!$B$5:$E$250,3,FALSE),Indices_Poder!$G$6:$N$27,4,FALSE)*VLOOKUP($I$8,Regional!$A$2:$B$7,2,FALSE)</f>
        <v>95494.929137369545</v>
      </c>
      <c r="J578" s="63">
        <f t="shared" si="227"/>
        <v>0</v>
      </c>
      <c r="K578" s="2">
        <f t="shared" si="227"/>
        <v>0</v>
      </c>
      <c r="L578" s="2">
        <f t="shared" si="227"/>
        <v>0</v>
      </c>
      <c r="M578" s="2">
        <f t="shared" si="227"/>
        <v>0</v>
      </c>
      <c r="N578" s="76">
        <f t="shared" si="227"/>
        <v>0</v>
      </c>
      <c r="O578" s="1">
        <f>VLOOKUP(B578,Valores!$A$2:$P$300,14,FALSE)</f>
        <v>1</v>
      </c>
      <c r="P578" s="1">
        <f>VLOOKUP(B578,Valores!$A$2:$P$300,15,FALSE)</f>
        <v>6.6699999999999995E-2</v>
      </c>
      <c r="Q578" s="72">
        <f t="shared" si="239"/>
        <v>0</v>
      </c>
      <c r="R578" s="72">
        <f t="shared" si="228"/>
        <v>0</v>
      </c>
      <c r="S578" s="72">
        <f t="shared" si="228"/>
        <v>0</v>
      </c>
      <c r="T578" s="72">
        <f t="shared" si="228"/>
        <v>0</v>
      </c>
      <c r="U578" s="72">
        <f t="shared" si="228"/>
        <v>0</v>
      </c>
      <c r="W578" s="2">
        <f t="shared" si="240"/>
        <v>0</v>
      </c>
      <c r="X578" s="77">
        <f t="shared" si="241"/>
        <v>0</v>
      </c>
      <c r="Z578" s="2">
        <f t="shared" si="242"/>
        <v>0</v>
      </c>
      <c r="AA578" s="77">
        <f t="shared" si="243"/>
        <v>0</v>
      </c>
      <c r="AC578" s="2">
        <f t="shared" si="244"/>
        <v>0</v>
      </c>
      <c r="AD578" s="77">
        <f t="shared" si="245"/>
        <v>0</v>
      </c>
      <c r="AF578" s="2">
        <f t="shared" si="246"/>
        <v>0</v>
      </c>
      <c r="AG578" s="77">
        <f t="shared" si="247"/>
        <v>0</v>
      </c>
      <c r="AI578" s="2">
        <f t="shared" si="248"/>
        <v>0</v>
      </c>
      <c r="AJ578" s="77">
        <f t="shared" si="249"/>
        <v>0</v>
      </c>
    </row>
    <row r="579" spans="1:36" x14ac:dyDescent="0.2">
      <c r="A579" s="72">
        <v>32</v>
      </c>
      <c r="B579" s="1" t="s">
        <v>164</v>
      </c>
      <c r="C579" s="6" t="str">
        <f>VLOOKUP(B579,Valores!$A$2:$F$300,5,FALSE)</f>
        <v>unid.</v>
      </c>
      <c r="D579" s="6">
        <v>1</v>
      </c>
      <c r="E579" s="63">
        <f>VLOOKUP($B579,Valores!$A$2:$G$300,6,FALSE)*VLOOKUP(VLOOKUP($B579,Indices_Poder!$B$5:$E$250,3,FALSE),Indices_Poder!$G$6:$N$27,4,FALSE)*VLOOKUP($E$8,Regional!$A$2:$B$7,2,FALSE)</f>
        <v>56459.620111442695</v>
      </c>
      <c r="F579" s="2">
        <f>VLOOKUP($B579,Valores!$A$2:$G$300,6,FALSE)*VLOOKUP(VLOOKUP($B579,Indices_Poder!$B$5:$E$250,3,FALSE),Indices_Poder!$G$6:$N$27,4,FALSE)*VLOOKUP($F$8,Regional!$A$2:$B$7,2,FALSE)</f>
        <v>54262.574153525813</v>
      </c>
      <c r="G579" s="2">
        <f>VLOOKUP($B579,Valores!$A$2:$G$300,6,FALSE)*VLOOKUP(VLOOKUP($B579,Indices_Poder!$B$5:$E$250,3,FALSE),Indices_Poder!$G$6:$N$27,4,FALSE)*VLOOKUP($G$8,Regional!$A$2:$B$7,2,FALSE)</f>
        <v>57268.177634026317</v>
      </c>
      <c r="H579" s="2">
        <f>VLOOKUP($B579,Valores!$A$2:$G$300,6,FALSE)*VLOOKUP(VLOOKUP($B579,Indices_Poder!$B$5:$E$250,3,FALSE),Indices_Poder!$G$6:$N$27,4,FALSE)*VLOOKUP($H$8,Regional!$A$2:$B$7,2,FALSE)</f>
        <v>56086.010773421302</v>
      </c>
      <c r="I579" s="76">
        <f>VLOOKUP($B579,Valores!$A$2:$G$300,6,FALSE)*VLOOKUP(VLOOKUP($B579,Indices_Poder!$B$5:$E$250,3,FALSE),Indices_Poder!$G$6:$N$27,4,FALSE)*VLOOKUP($I$8,Regional!$A$2:$B$7,2,FALSE)</f>
        <v>56576.721545747911</v>
      </c>
      <c r="J579" s="63">
        <f t="shared" si="227"/>
        <v>56459.620111442695</v>
      </c>
      <c r="K579" s="2">
        <f t="shared" si="227"/>
        <v>54262.574153525813</v>
      </c>
      <c r="L579" s="2">
        <f t="shared" si="227"/>
        <v>57268.177634026317</v>
      </c>
      <c r="M579" s="2">
        <f t="shared" si="227"/>
        <v>56086.010773421302</v>
      </c>
      <c r="N579" s="76">
        <f t="shared" si="227"/>
        <v>56576.721545747911</v>
      </c>
      <c r="O579" s="1">
        <f>VLOOKUP(B579,Valores!$A$2:$P$300,14,FALSE)</f>
        <v>1</v>
      </c>
      <c r="P579" s="1">
        <f>VLOOKUP(B579,Valores!$A$2:$P$300,15,FALSE)</f>
        <v>6.6699999999999995E-2</v>
      </c>
      <c r="Q579" s="72">
        <f t="shared" si="239"/>
        <v>0</v>
      </c>
      <c r="R579" s="72">
        <f t="shared" si="228"/>
        <v>0</v>
      </c>
      <c r="S579" s="72">
        <f t="shared" si="228"/>
        <v>0</v>
      </c>
      <c r="T579" s="72">
        <f t="shared" si="228"/>
        <v>0</v>
      </c>
      <c r="U579" s="72">
        <f t="shared" si="228"/>
        <v>0</v>
      </c>
      <c r="W579" s="2">
        <f t="shared" si="240"/>
        <v>56459.620111442695</v>
      </c>
      <c r="X579" s="77">
        <f t="shared" si="241"/>
        <v>56459.620111442695</v>
      </c>
      <c r="Z579" s="2">
        <f t="shared" si="242"/>
        <v>54262.574153525813</v>
      </c>
      <c r="AA579" s="77">
        <f t="shared" si="243"/>
        <v>54262.574153525813</v>
      </c>
      <c r="AC579" s="2">
        <f t="shared" si="244"/>
        <v>57268.177634026317</v>
      </c>
      <c r="AD579" s="77">
        <f t="shared" si="245"/>
        <v>57268.177634026317</v>
      </c>
      <c r="AF579" s="2">
        <f t="shared" si="246"/>
        <v>56086.010773421302</v>
      </c>
      <c r="AG579" s="77">
        <f t="shared" si="247"/>
        <v>56086.010773421302</v>
      </c>
      <c r="AI579" s="2">
        <f t="shared" si="248"/>
        <v>56576.721545747911</v>
      </c>
      <c r="AJ579" s="77">
        <f t="shared" si="249"/>
        <v>56576.721545747911</v>
      </c>
    </row>
    <row r="580" spans="1:36" x14ac:dyDescent="0.2">
      <c r="A580" s="72">
        <v>33</v>
      </c>
      <c r="B580" s="1" t="s">
        <v>138</v>
      </c>
      <c r="C580" s="6" t="str">
        <f>VLOOKUP(B580,Valores!$A$2:$F$300,5,FALSE)</f>
        <v>unid.</v>
      </c>
      <c r="D580" s="6">
        <v>1</v>
      </c>
      <c r="E580" s="63">
        <f>VLOOKUP($B580,Valores!$A$2:$G$300,6,FALSE)*VLOOKUP(VLOOKUP($B580,Indices_Poder!$B$5:$E$250,3,FALSE),Indices_Poder!$G$6:$N$27,4,FALSE)*VLOOKUP($E$8,Regional!$A$2:$B$7,2,FALSE)</f>
        <v>95297.275528865226</v>
      </c>
      <c r="F580" s="2">
        <f>VLOOKUP($B580,Valores!$A$2:$G$300,6,FALSE)*VLOOKUP(VLOOKUP($B580,Indices_Poder!$B$5:$E$250,3,FALSE),Indices_Poder!$G$6:$N$27,4,FALSE)*VLOOKUP($F$8,Regional!$A$2:$B$7,2,FALSE)</f>
        <v>91588.917350260497</v>
      </c>
      <c r="G580" s="2">
        <f>VLOOKUP($B580,Valores!$A$2:$G$300,6,FALSE)*VLOOKUP(VLOOKUP($B580,Indices_Poder!$B$5:$E$250,3,FALSE),Indices_Poder!$G$6:$N$27,4,FALSE)*VLOOKUP($G$8,Regional!$A$2:$B$7,2,FALSE)</f>
        <v>96662.026635204529</v>
      </c>
      <c r="H580" s="2">
        <f>VLOOKUP($B580,Valores!$A$2:$G$300,6,FALSE)*VLOOKUP(VLOOKUP($B580,Indices_Poder!$B$5:$E$250,3,FALSE),Indices_Poder!$G$6:$N$27,4,FALSE)*VLOOKUP($H$8,Regional!$A$2:$B$7,2,FALSE)</f>
        <v>94666.666396970526</v>
      </c>
      <c r="I580" s="76">
        <f>VLOOKUP($B580,Valores!$A$2:$G$300,6,FALSE)*VLOOKUP(VLOOKUP($B580,Indices_Poder!$B$5:$E$250,3,FALSE),Indices_Poder!$G$6:$N$27,4,FALSE)*VLOOKUP($I$8,Regional!$A$2:$B$7,2,FALSE)</f>
        <v>95494.929137369545</v>
      </c>
      <c r="J580" s="63">
        <f t="shared" si="227"/>
        <v>95297.275528865226</v>
      </c>
      <c r="K580" s="2">
        <f t="shared" si="227"/>
        <v>91588.917350260497</v>
      </c>
      <c r="L580" s="2">
        <f t="shared" si="227"/>
        <v>96662.026635204529</v>
      </c>
      <c r="M580" s="2">
        <f t="shared" si="227"/>
        <v>94666.666396970526</v>
      </c>
      <c r="N580" s="76">
        <f t="shared" si="227"/>
        <v>95494.929137369545</v>
      </c>
      <c r="O580" s="1">
        <f>VLOOKUP(B580,Valores!$A$2:$P$300,14,FALSE)</f>
        <v>1</v>
      </c>
      <c r="P580" s="1">
        <f>VLOOKUP(B580,Valores!$A$2:$P$300,15,FALSE)</f>
        <v>6.6699999999999995E-2</v>
      </c>
      <c r="Q580" s="72">
        <f t="shared" si="239"/>
        <v>0</v>
      </c>
      <c r="R580" s="72">
        <f t="shared" si="228"/>
        <v>0</v>
      </c>
      <c r="S580" s="72">
        <f t="shared" si="228"/>
        <v>0</v>
      </c>
      <c r="T580" s="72">
        <f t="shared" si="228"/>
        <v>0</v>
      </c>
      <c r="U580" s="72">
        <f t="shared" si="228"/>
        <v>0</v>
      </c>
      <c r="W580" s="2">
        <f t="shared" si="240"/>
        <v>95297.275528865226</v>
      </c>
      <c r="X580" s="77">
        <f t="shared" si="241"/>
        <v>95297.275528865226</v>
      </c>
      <c r="Z580" s="2">
        <f t="shared" si="242"/>
        <v>91588.917350260497</v>
      </c>
      <c r="AA580" s="77">
        <f t="shared" si="243"/>
        <v>91588.917350260497</v>
      </c>
      <c r="AC580" s="2">
        <f t="shared" si="244"/>
        <v>96662.026635204529</v>
      </c>
      <c r="AD580" s="77">
        <f t="shared" si="245"/>
        <v>96662.026635204529</v>
      </c>
      <c r="AF580" s="2">
        <f t="shared" si="246"/>
        <v>94666.666396970526</v>
      </c>
      <c r="AG580" s="77">
        <f t="shared" si="247"/>
        <v>94666.666396970526</v>
      </c>
      <c r="AI580" s="2">
        <f t="shared" si="248"/>
        <v>95494.929137369545</v>
      </c>
      <c r="AJ580" s="77">
        <f t="shared" si="249"/>
        <v>95494.929137369545</v>
      </c>
    </row>
    <row r="581" spans="1:36" x14ac:dyDescent="0.2">
      <c r="A581" s="72">
        <v>34</v>
      </c>
      <c r="B581" s="1" t="s">
        <v>97</v>
      </c>
      <c r="C581" s="6" t="str">
        <f>VLOOKUP(B581,Valores!$A$2:$F$300,5,FALSE)</f>
        <v>unid.</v>
      </c>
      <c r="D581" s="6">
        <v>0</v>
      </c>
      <c r="E581" s="63">
        <f>VLOOKUP($B581,Valores!$A$2:$G$300,6,FALSE)*VLOOKUP(VLOOKUP($B581,Indices_Poder!$B$5:$E$250,3,FALSE),Indices_Poder!$G$6:$N$27,4,FALSE)*VLOOKUP($E$8,Regional!$A$2:$B$7,2,FALSE)</f>
        <v>58111.399621709403</v>
      </c>
      <c r="F581" s="2">
        <f>VLOOKUP($B581,Valores!$A$2:$G$300,6,FALSE)*VLOOKUP(VLOOKUP($B581,Indices_Poder!$B$5:$E$250,3,FALSE),Indices_Poder!$G$6:$N$27,4,FALSE)*VLOOKUP($F$8,Regional!$A$2:$B$7,2,FALSE)</f>
        <v>55850.077009269553</v>
      </c>
      <c r="G581" s="2">
        <f>VLOOKUP($B581,Valores!$A$2:$G$300,6,FALSE)*VLOOKUP(VLOOKUP($B581,Indices_Poder!$B$5:$E$250,3,FALSE),Indices_Poder!$G$6:$N$27,4,FALSE)*VLOOKUP($G$8,Regional!$A$2:$B$7,2,FALSE)</f>
        <v>58943.612258267218</v>
      </c>
      <c r="H581" s="2">
        <f>VLOOKUP($B581,Valores!$A$2:$G$300,6,FALSE)*VLOOKUP(VLOOKUP($B581,Indices_Poder!$B$5:$E$250,3,FALSE),Indices_Poder!$G$6:$N$27,4,FALSE)*VLOOKUP($H$8,Regional!$A$2:$B$7,2,FALSE)</f>
        <v>57726.859989644763</v>
      </c>
      <c r="I581" s="76">
        <f>VLOOKUP($B581,Valores!$A$2:$G$300,6,FALSE)*VLOOKUP(VLOOKUP($B581,Indices_Poder!$B$5:$E$250,3,FALSE),Indices_Poder!$G$6:$N$27,4,FALSE)*VLOOKUP($I$8,Regional!$A$2:$B$7,2,FALSE)</f>
        <v>58231.926969072949</v>
      </c>
      <c r="J581" s="63">
        <f t="shared" si="227"/>
        <v>0</v>
      </c>
      <c r="K581" s="2">
        <f t="shared" si="227"/>
        <v>0</v>
      </c>
      <c r="L581" s="2">
        <f t="shared" si="227"/>
        <v>0</v>
      </c>
      <c r="M581" s="2">
        <f t="shared" si="227"/>
        <v>0</v>
      </c>
      <c r="N581" s="76">
        <f t="shared" si="227"/>
        <v>0</v>
      </c>
      <c r="O581" s="1">
        <f>VLOOKUP(B581,Valores!$A$2:$P$300,14,FALSE)</f>
        <v>1</v>
      </c>
      <c r="P581" s="1">
        <f>VLOOKUP(B581,Valores!$A$2:$P$300,15,FALSE)</f>
        <v>6.6699999999999995E-2</v>
      </c>
      <c r="Q581" s="72">
        <f t="shared" si="239"/>
        <v>0</v>
      </c>
      <c r="R581" s="72">
        <f t="shared" si="228"/>
        <v>0</v>
      </c>
      <c r="S581" s="72">
        <f t="shared" si="228"/>
        <v>0</v>
      </c>
      <c r="T581" s="72">
        <f t="shared" si="228"/>
        <v>0</v>
      </c>
      <c r="U581" s="72">
        <f t="shared" si="228"/>
        <v>0</v>
      </c>
      <c r="W581" s="2">
        <f t="shared" si="240"/>
        <v>0</v>
      </c>
      <c r="X581" s="77">
        <f t="shared" si="241"/>
        <v>0</v>
      </c>
      <c r="Z581" s="2">
        <f t="shared" si="242"/>
        <v>0</v>
      </c>
      <c r="AA581" s="77">
        <f t="shared" si="243"/>
        <v>0</v>
      </c>
      <c r="AC581" s="2">
        <f t="shared" si="244"/>
        <v>0</v>
      </c>
      <c r="AD581" s="77">
        <f t="shared" si="245"/>
        <v>0</v>
      </c>
      <c r="AF581" s="2">
        <f t="shared" si="246"/>
        <v>0</v>
      </c>
      <c r="AG581" s="77">
        <f t="shared" si="247"/>
        <v>0</v>
      </c>
      <c r="AI581" s="2">
        <f t="shared" si="248"/>
        <v>0</v>
      </c>
      <c r="AJ581" s="77">
        <f t="shared" si="249"/>
        <v>0</v>
      </c>
    </row>
    <row r="582" spans="1:36" x14ac:dyDescent="0.2">
      <c r="A582" s="72">
        <v>35</v>
      </c>
      <c r="B582" s="1" t="s">
        <v>165</v>
      </c>
      <c r="C582" s="6" t="str">
        <f>VLOOKUP(B582,Valores!$A$2:$F$300,5,FALSE)</f>
        <v>unid.</v>
      </c>
      <c r="D582" s="6">
        <v>1</v>
      </c>
      <c r="E582" s="63">
        <f>VLOOKUP($B582,Valores!$A$2:$G$300,6,FALSE)*VLOOKUP(VLOOKUP($B582,Indices_Poder!$B$5:$E$250,3,FALSE),Indices_Poder!$G$6:$N$27,4,FALSE)*VLOOKUP($E$8,Regional!$A$2:$B$7,2,FALSE)</f>
        <v>95297.275528865226</v>
      </c>
      <c r="F582" s="2">
        <f>VLOOKUP($B582,Valores!$A$2:$G$300,6,FALSE)*VLOOKUP(VLOOKUP($B582,Indices_Poder!$B$5:$E$250,3,FALSE),Indices_Poder!$G$6:$N$27,4,FALSE)*VLOOKUP($F$8,Regional!$A$2:$B$7,2,FALSE)</f>
        <v>91588.917350260497</v>
      </c>
      <c r="G582" s="2">
        <f>VLOOKUP($B582,Valores!$A$2:$G$300,6,FALSE)*VLOOKUP(VLOOKUP($B582,Indices_Poder!$B$5:$E$250,3,FALSE),Indices_Poder!$G$6:$N$27,4,FALSE)*VLOOKUP($G$8,Regional!$A$2:$B$7,2,FALSE)</f>
        <v>96662.026635204529</v>
      </c>
      <c r="H582" s="2">
        <f>VLOOKUP($B582,Valores!$A$2:$G$300,6,FALSE)*VLOOKUP(VLOOKUP($B582,Indices_Poder!$B$5:$E$250,3,FALSE),Indices_Poder!$G$6:$N$27,4,FALSE)*VLOOKUP($H$8,Regional!$A$2:$B$7,2,FALSE)</f>
        <v>94666.666396970526</v>
      </c>
      <c r="I582" s="76">
        <f>VLOOKUP($B582,Valores!$A$2:$G$300,6,FALSE)*VLOOKUP(VLOOKUP($B582,Indices_Poder!$B$5:$E$250,3,FALSE),Indices_Poder!$G$6:$N$27,4,FALSE)*VLOOKUP($I$8,Regional!$A$2:$B$7,2,FALSE)</f>
        <v>95494.929137369545</v>
      </c>
      <c r="J582" s="63">
        <f t="shared" si="227"/>
        <v>95297.275528865226</v>
      </c>
      <c r="K582" s="2">
        <f t="shared" si="227"/>
        <v>91588.917350260497</v>
      </c>
      <c r="L582" s="2">
        <f t="shared" si="227"/>
        <v>96662.026635204529</v>
      </c>
      <c r="M582" s="2">
        <f t="shared" si="227"/>
        <v>94666.666396970526</v>
      </c>
      <c r="N582" s="76">
        <f t="shared" si="227"/>
        <v>95494.929137369545</v>
      </c>
      <c r="O582" s="1">
        <f>VLOOKUP(B582,Valores!$A$2:$P$300,14,FALSE)</f>
        <v>1</v>
      </c>
      <c r="P582" s="1">
        <f>VLOOKUP(B582,Valores!$A$2:$P$300,15,FALSE)</f>
        <v>6.6699999999999995E-2</v>
      </c>
      <c r="Q582" s="72">
        <f t="shared" si="239"/>
        <v>0</v>
      </c>
      <c r="R582" s="72">
        <f t="shared" si="228"/>
        <v>0</v>
      </c>
      <c r="S582" s="72">
        <f t="shared" si="228"/>
        <v>0</v>
      </c>
      <c r="T582" s="72">
        <f t="shared" si="228"/>
        <v>0</v>
      </c>
      <c r="U582" s="72">
        <f t="shared" si="228"/>
        <v>0</v>
      </c>
      <c r="W582" s="2">
        <f t="shared" si="240"/>
        <v>95297.275528865226</v>
      </c>
      <c r="X582" s="77">
        <f t="shared" si="241"/>
        <v>95297.275528865226</v>
      </c>
      <c r="Z582" s="2">
        <f t="shared" si="242"/>
        <v>91588.917350260497</v>
      </c>
      <c r="AA582" s="77">
        <f t="shared" si="243"/>
        <v>91588.917350260497</v>
      </c>
      <c r="AC582" s="2">
        <f t="shared" si="244"/>
        <v>96662.026635204529</v>
      </c>
      <c r="AD582" s="77">
        <f t="shared" si="245"/>
        <v>96662.026635204529</v>
      </c>
      <c r="AF582" s="2">
        <f t="shared" si="246"/>
        <v>94666.666396970526</v>
      </c>
      <c r="AG582" s="77">
        <f t="shared" si="247"/>
        <v>94666.666396970526</v>
      </c>
      <c r="AI582" s="2">
        <f t="shared" si="248"/>
        <v>95494.929137369545</v>
      </c>
      <c r="AJ582" s="77">
        <f t="shared" si="249"/>
        <v>95494.929137369545</v>
      </c>
    </row>
    <row r="583" spans="1:36" x14ac:dyDescent="0.2">
      <c r="A583" s="72">
        <v>36</v>
      </c>
      <c r="B583" s="1" t="s">
        <v>139</v>
      </c>
      <c r="C583" s="6" t="str">
        <f>VLOOKUP(B583,Valores!$A$2:$F$300,5,FALSE)</f>
        <v>unid.</v>
      </c>
      <c r="D583" s="6">
        <v>1</v>
      </c>
      <c r="E583" s="63">
        <f>VLOOKUP($B583,Valores!$A$2:$G$300,6,FALSE)*VLOOKUP(VLOOKUP($B583,Indices_Poder!$B$5:$E$250,3,FALSE),Indices_Poder!$G$6:$N$27,4,FALSE)*VLOOKUP($E$8,Regional!$A$2:$B$7,2,FALSE)</f>
        <v>95297.275528865226</v>
      </c>
      <c r="F583" s="2">
        <f>VLOOKUP($B583,Valores!$A$2:$G$300,6,FALSE)*VLOOKUP(VLOOKUP($B583,Indices_Poder!$B$5:$E$250,3,FALSE),Indices_Poder!$G$6:$N$27,4,FALSE)*VLOOKUP($F$8,Regional!$A$2:$B$7,2,FALSE)</f>
        <v>91588.917350260497</v>
      </c>
      <c r="G583" s="2">
        <f>VLOOKUP($B583,Valores!$A$2:$G$300,6,FALSE)*VLOOKUP(VLOOKUP($B583,Indices_Poder!$B$5:$E$250,3,FALSE),Indices_Poder!$G$6:$N$27,4,FALSE)*VLOOKUP($G$8,Regional!$A$2:$B$7,2,FALSE)</f>
        <v>96662.026635204529</v>
      </c>
      <c r="H583" s="2">
        <f>VLOOKUP($B583,Valores!$A$2:$G$300,6,FALSE)*VLOOKUP(VLOOKUP($B583,Indices_Poder!$B$5:$E$250,3,FALSE),Indices_Poder!$G$6:$N$27,4,FALSE)*VLOOKUP($H$8,Regional!$A$2:$B$7,2,FALSE)</f>
        <v>94666.666396970526</v>
      </c>
      <c r="I583" s="76">
        <f>VLOOKUP($B583,Valores!$A$2:$G$300,6,FALSE)*VLOOKUP(VLOOKUP($B583,Indices_Poder!$B$5:$E$250,3,FALSE),Indices_Poder!$G$6:$N$27,4,FALSE)*VLOOKUP($I$8,Regional!$A$2:$B$7,2,FALSE)</f>
        <v>95494.929137369545</v>
      </c>
      <c r="J583" s="63">
        <f t="shared" si="227"/>
        <v>95297.275528865226</v>
      </c>
      <c r="K583" s="2">
        <f t="shared" si="227"/>
        <v>91588.917350260497</v>
      </c>
      <c r="L583" s="2">
        <f t="shared" si="227"/>
        <v>96662.026635204529</v>
      </c>
      <c r="M583" s="2">
        <f t="shared" si="227"/>
        <v>94666.666396970526</v>
      </c>
      <c r="N583" s="76">
        <f t="shared" si="227"/>
        <v>95494.929137369545</v>
      </c>
      <c r="O583" s="1">
        <f>VLOOKUP(B583,Valores!$A$2:$P$300,14,FALSE)</f>
        <v>1</v>
      </c>
      <c r="P583" s="1">
        <f>VLOOKUP(B583,Valores!$A$2:$P$300,15,FALSE)</f>
        <v>6.6699999999999995E-2</v>
      </c>
      <c r="Q583" s="72">
        <f t="shared" si="239"/>
        <v>0</v>
      </c>
      <c r="R583" s="72">
        <f t="shared" si="228"/>
        <v>0</v>
      </c>
      <c r="S583" s="72">
        <f t="shared" si="228"/>
        <v>0</v>
      </c>
      <c r="T583" s="72">
        <f t="shared" si="228"/>
        <v>0</v>
      </c>
      <c r="U583" s="72">
        <f t="shared" si="228"/>
        <v>0</v>
      </c>
      <c r="W583" s="2">
        <f t="shared" si="240"/>
        <v>95297.275528865226</v>
      </c>
      <c r="X583" s="77">
        <f t="shared" si="241"/>
        <v>95297.275528865226</v>
      </c>
      <c r="Z583" s="2">
        <f t="shared" si="242"/>
        <v>91588.917350260497</v>
      </c>
      <c r="AA583" s="77">
        <f t="shared" si="243"/>
        <v>91588.917350260497</v>
      </c>
      <c r="AC583" s="2">
        <f t="shared" si="244"/>
        <v>96662.026635204529</v>
      </c>
      <c r="AD583" s="77">
        <f t="shared" si="245"/>
        <v>96662.026635204529</v>
      </c>
      <c r="AF583" s="2">
        <f t="shared" si="246"/>
        <v>94666.666396970526</v>
      </c>
      <c r="AG583" s="77">
        <f t="shared" si="247"/>
        <v>94666.666396970526</v>
      </c>
      <c r="AI583" s="2">
        <f t="shared" si="248"/>
        <v>95494.929137369545</v>
      </c>
      <c r="AJ583" s="77">
        <f t="shared" si="249"/>
        <v>95494.929137369545</v>
      </c>
    </row>
    <row r="584" spans="1:36" x14ac:dyDescent="0.2">
      <c r="A584" s="72">
        <v>37</v>
      </c>
      <c r="B584" s="1" t="s">
        <v>96</v>
      </c>
      <c r="C584" s="6" t="str">
        <f>VLOOKUP(B584,Valores!$A$2:$F$300,5,FALSE)</f>
        <v>unid.</v>
      </c>
      <c r="D584" s="6">
        <v>1</v>
      </c>
      <c r="E584" s="63">
        <f>VLOOKUP($B584,Valores!$A$2:$G$300,6,FALSE)*VLOOKUP(VLOOKUP($B584,Indices_Poder!$B$5:$E$250,3,FALSE),Indices_Poder!$G$6:$N$27,4,FALSE)*VLOOKUP($E$8,Regional!$A$2:$B$7,2,FALSE)</f>
        <v>58111.399621709403</v>
      </c>
      <c r="F584" s="2">
        <f>VLOOKUP($B584,Valores!$A$2:$G$300,6,FALSE)*VLOOKUP(VLOOKUP($B584,Indices_Poder!$B$5:$E$250,3,FALSE),Indices_Poder!$G$6:$N$27,4,FALSE)*VLOOKUP($F$8,Regional!$A$2:$B$7,2,FALSE)</f>
        <v>55850.077009269553</v>
      </c>
      <c r="G584" s="2">
        <f>VLOOKUP($B584,Valores!$A$2:$G$300,6,FALSE)*VLOOKUP(VLOOKUP($B584,Indices_Poder!$B$5:$E$250,3,FALSE),Indices_Poder!$G$6:$N$27,4,FALSE)*VLOOKUP($G$8,Regional!$A$2:$B$7,2,FALSE)</f>
        <v>58943.612258267218</v>
      </c>
      <c r="H584" s="2">
        <f>VLOOKUP($B584,Valores!$A$2:$G$300,6,FALSE)*VLOOKUP(VLOOKUP($B584,Indices_Poder!$B$5:$E$250,3,FALSE),Indices_Poder!$G$6:$N$27,4,FALSE)*VLOOKUP($H$8,Regional!$A$2:$B$7,2,FALSE)</f>
        <v>57726.859989644763</v>
      </c>
      <c r="I584" s="76">
        <f>VLOOKUP($B584,Valores!$A$2:$G$300,6,FALSE)*VLOOKUP(VLOOKUP($B584,Indices_Poder!$B$5:$E$250,3,FALSE),Indices_Poder!$G$6:$N$27,4,FALSE)*VLOOKUP($I$8,Regional!$A$2:$B$7,2,FALSE)</f>
        <v>58231.926969072949</v>
      </c>
      <c r="J584" s="63">
        <f t="shared" si="227"/>
        <v>58111.399621709403</v>
      </c>
      <c r="K584" s="2">
        <f t="shared" si="227"/>
        <v>55850.077009269553</v>
      </c>
      <c r="L584" s="2">
        <f t="shared" si="227"/>
        <v>58943.612258267218</v>
      </c>
      <c r="M584" s="2">
        <f t="shared" si="227"/>
        <v>57726.859989644763</v>
      </c>
      <c r="N584" s="76">
        <f t="shared" si="227"/>
        <v>58231.926969072949</v>
      </c>
      <c r="O584" s="1">
        <f>VLOOKUP(B584,Valores!$A$2:$P$300,14,FALSE)</f>
        <v>1</v>
      </c>
      <c r="P584" s="1">
        <f>VLOOKUP(B584,Valores!$A$2:$P$300,15,FALSE)</f>
        <v>6.6699999999999995E-2</v>
      </c>
      <c r="Q584" s="72">
        <f t="shared" si="239"/>
        <v>0</v>
      </c>
      <c r="R584" s="72">
        <f t="shared" si="228"/>
        <v>0</v>
      </c>
      <c r="S584" s="72">
        <f t="shared" si="228"/>
        <v>0</v>
      </c>
      <c r="T584" s="72">
        <f t="shared" si="228"/>
        <v>0</v>
      </c>
      <c r="U584" s="72">
        <f t="shared" si="228"/>
        <v>0</v>
      </c>
      <c r="W584" s="2">
        <f t="shared" si="240"/>
        <v>58111.399621709403</v>
      </c>
      <c r="X584" s="77">
        <f t="shared" si="241"/>
        <v>58111.399621709403</v>
      </c>
      <c r="Z584" s="2">
        <f t="shared" si="242"/>
        <v>55850.077009269553</v>
      </c>
      <c r="AA584" s="77">
        <f t="shared" si="243"/>
        <v>55850.077009269553</v>
      </c>
      <c r="AC584" s="2">
        <f t="shared" si="244"/>
        <v>58943.612258267218</v>
      </c>
      <c r="AD584" s="77">
        <f t="shared" si="245"/>
        <v>58943.612258267218</v>
      </c>
      <c r="AF584" s="2">
        <f t="shared" si="246"/>
        <v>57726.859989644763</v>
      </c>
      <c r="AG584" s="77">
        <f t="shared" si="247"/>
        <v>57726.859989644763</v>
      </c>
      <c r="AI584" s="2">
        <f t="shared" si="248"/>
        <v>58231.926969072949</v>
      </c>
      <c r="AJ584" s="77">
        <f t="shared" si="249"/>
        <v>58231.926969072949</v>
      </c>
    </row>
    <row r="585" spans="1:36" x14ac:dyDescent="0.2">
      <c r="A585" s="72">
        <v>38</v>
      </c>
      <c r="B585" s="1" t="s">
        <v>166</v>
      </c>
      <c r="C585" s="6" t="str">
        <f>VLOOKUP(B585,Valores!$A$2:$F$300,5,FALSE)</f>
        <v>unid.</v>
      </c>
      <c r="D585" s="6">
        <v>0</v>
      </c>
      <c r="E585" s="63">
        <f>VLOOKUP($B585,Valores!$A$2:$G$300,6,FALSE)*VLOOKUP(VLOOKUP($B585,Indices_Poder!$B$5:$E$250,3,FALSE),Indices_Poder!$G$6:$N$27,4,FALSE)*VLOOKUP($E$8,Regional!$A$2:$B$7,2,FALSE)</f>
        <v>58111.399621709403</v>
      </c>
      <c r="F585" s="2">
        <f>VLOOKUP($B585,Valores!$A$2:$G$300,6,FALSE)*VLOOKUP(VLOOKUP($B585,Indices_Poder!$B$5:$E$250,3,FALSE),Indices_Poder!$G$6:$N$27,4,FALSE)*VLOOKUP($F$8,Regional!$A$2:$B$7,2,FALSE)</f>
        <v>55850.077009269553</v>
      </c>
      <c r="G585" s="2">
        <f>VLOOKUP($B585,Valores!$A$2:$G$300,6,FALSE)*VLOOKUP(VLOOKUP($B585,Indices_Poder!$B$5:$E$250,3,FALSE),Indices_Poder!$G$6:$N$27,4,FALSE)*VLOOKUP($G$8,Regional!$A$2:$B$7,2,FALSE)</f>
        <v>58943.612258267218</v>
      </c>
      <c r="H585" s="2">
        <f>VLOOKUP($B585,Valores!$A$2:$G$300,6,FALSE)*VLOOKUP(VLOOKUP($B585,Indices_Poder!$B$5:$E$250,3,FALSE),Indices_Poder!$G$6:$N$27,4,FALSE)*VLOOKUP($H$8,Regional!$A$2:$B$7,2,FALSE)</f>
        <v>57726.859989644763</v>
      </c>
      <c r="I585" s="76">
        <f>VLOOKUP($B585,Valores!$A$2:$G$300,6,FALSE)*VLOOKUP(VLOOKUP($B585,Indices_Poder!$B$5:$E$250,3,FALSE),Indices_Poder!$G$6:$N$27,4,FALSE)*VLOOKUP($I$8,Regional!$A$2:$B$7,2,FALSE)</f>
        <v>58231.926969072949</v>
      </c>
      <c r="J585" s="63">
        <f t="shared" si="227"/>
        <v>0</v>
      </c>
      <c r="K585" s="2">
        <f t="shared" si="227"/>
        <v>0</v>
      </c>
      <c r="L585" s="2">
        <f t="shared" si="227"/>
        <v>0</v>
      </c>
      <c r="M585" s="2">
        <f t="shared" si="227"/>
        <v>0</v>
      </c>
      <c r="N585" s="76">
        <f t="shared" si="227"/>
        <v>0</v>
      </c>
      <c r="O585" s="1">
        <f>VLOOKUP(B585,Valores!$A$2:$P$300,14,FALSE)</f>
        <v>1</v>
      </c>
      <c r="P585" s="1">
        <f>VLOOKUP(B585,Valores!$A$2:$P$300,15,FALSE)</f>
        <v>6.6699999999999995E-2</v>
      </c>
      <c r="Q585" s="72">
        <f t="shared" si="239"/>
        <v>0</v>
      </c>
      <c r="R585" s="72">
        <f t="shared" si="228"/>
        <v>0</v>
      </c>
      <c r="S585" s="72">
        <f t="shared" si="228"/>
        <v>0</v>
      </c>
      <c r="T585" s="72">
        <f t="shared" si="228"/>
        <v>0</v>
      </c>
      <c r="U585" s="72">
        <f t="shared" si="228"/>
        <v>0</v>
      </c>
      <c r="W585" s="2">
        <f t="shared" si="240"/>
        <v>0</v>
      </c>
      <c r="X585" s="77">
        <f t="shared" si="241"/>
        <v>0</v>
      </c>
      <c r="Z585" s="2">
        <f t="shared" si="242"/>
        <v>0</v>
      </c>
      <c r="AA585" s="77">
        <f t="shared" si="243"/>
        <v>0</v>
      </c>
      <c r="AC585" s="2">
        <f t="shared" si="244"/>
        <v>0</v>
      </c>
      <c r="AD585" s="77">
        <f t="shared" si="245"/>
        <v>0</v>
      </c>
      <c r="AF585" s="2">
        <f t="shared" si="246"/>
        <v>0</v>
      </c>
      <c r="AG585" s="77">
        <f t="shared" si="247"/>
        <v>0</v>
      </c>
      <c r="AI585" s="2">
        <f t="shared" si="248"/>
        <v>0</v>
      </c>
      <c r="AJ585" s="77">
        <f t="shared" si="249"/>
        <v>0</v>
      </c>
    </row>
    <row r="586" spans="1:36" x14ac:dyDescent="0.2">
      <c r="A586" s="72">
        <v>39</v>
      </c>
      <c r="B586" s="1" t="s">
        <v>167</v>
      </c>
      <c r="C586" s="6" t="str">
        <f>VLOOKUP(B586,Valores!$A$2:$F$300,5,FALSE)</f>
        <v>unid.</v>
      </c>
      <c r="D586" s="6">
        <v>0</v>
      </c>
      <c r="E586" s="63">
        <f>VLOOKUP($B586,Valores!$A$2:$G$300,6,FALSE)*VLOOKUP(VLOOKUP($B586,Indices_Poder!$B$5:$E$250,3,FALSE),Indices_Poder!$G$6:$N$27,4,FALSE)*VLOOKUP($E$8,Regional!$A$2:$B$7,2,FALSE)</f>
        <v>58111.399621709403</v>
      </c>
      <c r="F586" s="2">
        <f>VLOOKUP($B586,Valores!$A$2:$G$300,6,FALSE)*VLOOKUP(VLOOKUP($B586,Indices_Poder!$B$5:$E$250,3,FALSE),Indices_Poder!$G$6:$N$27,4,FALSE)*VLOOKUP($F$8,Regional!$A$2:$B$7,2,FALSE)</f>
        <v>55850.077009269553</v>
      </c>
      <c r="G586" s="2">
        <f>VLOOKUP($B586,Valores!$A$2:$G$300,6,FALSE)*VLOOKUP(VLOOKUP($B586,Indices_Poder!$B$5:$E$250,3,FALSE),Indices_Poder!$G$6:$N$27,4,FALSE)*VLOOKUP($G$8,Regional!$A$2:$B$7,2,FALSE)</f>
        <v>58943.612258267218</v>
      </c>
      <c r="H586" s="2">
        <f>VLOOKUP($B586,Valores!$A$2:$G$300,6,FALSE)*VLOOKUP(VLOOKUP($B586,Indices_Poder!$B$5:$E$250,3,FALSE),Indices_Poder!$G$6:$N$27,4,FALSE)*VLOOKUP($H$8,Regional!$A$2:$B$7,2,FALSE)</f>
        <v>57726.859989644763</v>
      </c>
      <c r="I586" s="76">
        <f>VLOOKUP($B586,Valores!$A$2:$G$300,6,FALSE)*VLOOKUP(VLOOKUP($B586,Indices_Poder!$B$5:$E$250,3,FALSE),Indices_Poder!$G$6:$N$27,4,FALSE)*VLOOKUP($I$8,Regional!$A$2:$B$7,2,FALSE)</f>
        <v>58231.926969072949</v>
      </c>
      <c r="J586" s="63">
        <f t="shared" si="227"/>
        <v>0</v>
      </c>
      <c r="K586" s="2">
        <f t="shared" si="227"/>
        <v>0</v>
      </c>
      <c r="L586" s="2">
        <f t="shared" si="227"/>
        <v>0</v>
      </c>
      <c r="M586" s="2">
        <f t="shared" si="227"/>
        <v>0</v>
      </c>
      <c r="N586" s="76">
        <f t="shared" si="227"/>
        <v>0</v>
      </c>
      <c r="O586" s="1">
        <f>VLOOKUP(B586,Valores!$A$2:$P$300,14,FALSE)</f>
        <v>1</v>
      </c>
      <c r="P586" s="1">
        <f>VLOOKUP(B586,Valores!$A$2:$P$300,15,FALSE)</f>
        <v>6.6699999999999995E-2</v>
      </c>
      <c r="Q586" s="72">
        <f t="shared" si="239"/>
        <v>0</v>
      </c>
      <c r="R586" s="72">
        <f t="shared" si="228"/>
        <v>0</v>
      </c>
      <c r="S586" s="72">
        <f t="shared" si="228"/>
        <v>0</v>
      </c>
      <c r="T586" s="72">
        <f t="shared" si="228"/>
        <v>0</v>
      </c>
      <c r="U586" s="72">
        <f t="shared" si="228"/>
        <v>0</v>
      </c>
      <c r="W586" s="2">
        <f t="shared" si="240"/>
        <v>0</v>
      </c>
      <c r="X586" s="77">
        <f t="shared" si="241"/>
        <v>0</v>
      </c>
      <c r="Z586" s="2">
        <f t="shared" si="242"/>
        <v>0</v>
      </c>
      <c r="AA586" s="77">
        <f t="shared" si="243"/>
        <v>0</v>
      </c>
      <c r="AC586" s="2">
        <f t="shared" si="244"/>
        <v>0</v>
      </c>
      <c r="AD586" s="77">
        <f t="shared" si="245"/>
        <v>0</v>
      </c>
      <c r="AF586" s="2">
        <f t="shared" si="246"/>
        <v>0</v>
      </c>
      <c r="AG586" s="77">
        <f t="shared" si="247"/>
        <v>0</v>
      </c>
      <c r="AI586" s="2">
        <f t="shared" si="248"/>
        <v>0</v>
      </c>
      <c r="AJ586" s="77">
        <f t="shared" si="249"/>
        <v>0</v>
      </c>
    </row>
    <row r="587" spans="1:36" x14ac:dyDescent="0.2">
      <c r="A587" s="100">
        <v>40</v>
      </c>
      <c r="B587" s="78" t="s">
        <v>168</v>
      </c>
      <c r="C587" s="6" t="str">
        <f>VLOOKUP(B587,Valores!$A$2:$F$300,5,FALSE)</f>
        <v>unid.</v>
      </c>
      <c r="D587" s="6">
        <v>0</v>
      </c>
      <c r="E587" s="106">
        <f>VLOOKUP($B587,Valores!$A$2:$G$300,6,FALSE)*VLOOKUP(VLOOKUP($B587,Indices_Poder!$B$5:$E$250,3,FALSE),Indices_Poder!$G$6:$N$27,4,FALSE)*VLOOKUP($E$8,Regional!$A$2:$B$7,2,FALSE)</f>
        <v>95297.275528865226</v>
      </c>
      <c r="F587" s="107">
        <f>VLOOKUP($B587,Valores!$A$2:$G$300,6,FALSE)*VLOOKUP(VLOOKUP($B587,Indices_Poder!$B$5:$E$250,3,FALSE),Indices_Poder!$G$6:$N$27,4,FALSE)*VLOOKUP($F$8,Regional!$A$2:$B$7,2,FALSE)</f>
        <v>91588.917350260497</v>
      </c>
      <c r="G587" s="107">
        <f>VLOOKUP($B587,Valores!$A$2:$G$300,6,FALSE)*VLOOKUP(VLOOKUP($B587,Indices_Poder!$B$5:$E$250,3,FALSE),Indices_Poder!$G$6:$N$27,4,FALSE)*VLOOKUP($G$8,Regional!$A$2:$B$7,2,FALSE)</f>
        <v>96662.026635204529</v>
      </c>
      <c r="H587" s="107">
        <f>VLOOKUP($B587,Valores!$A$2:$G$300,6,FALSE)*VLOOKUP(VLOOKUP($B587,Indices_Poder!$B$5:$E$250,3,FALSE),Indices_Poder!$G$6:$N$27,4,FALSE)*VLOOKUP($H$8,Regional!$A$2:$B$7,2,FALSE)</f>
        <v>94666.666396970526</v>
      </c>
      <c r="I587" s="108">
        <f>VLOOKUP($B587,Valores!$A$2:$G$300,6,FALSE)*VLOOKUP(VLOOKUP($B587,Indices_Poder!$B$5:$E$250,3,FALSE),Indices_Poder!$G$6:$N$27,4,FALSE)*VLOOKUP($I$8,Regional!$A$2:$B$7,2,FALSE)</f>
        <v>95494.929137369545</v>
      </c>
      <c r="J587" s="106">
        <f t="shared" si="227"/>
        <v>0</v>
      </c>
      <c r="K587" s="107">
        <f t="shared" si="227"/>
        <v>0</v>
      </c>
      <c r="L587" s="107">
        <f t="shared" si="227"/>
        <v>0</v>
      </c>
      <c r="M587" s="107">
        <f t="shared" si="227"/>
        <v>0</v>
      </c>
      <c r="N587" s="108">
        <f t="shared" si="227"/>
        <v>0</v>
      </c>
      <c r="O587" s="1">
        <f>VLOOKUP(B587,Valores!$A$2:$P$300,14,FALSE)</f>
        <v>1</v>
      </c>
      <c r="P587" s="1">
        <f>VLOOKUP(B587,Valores!$A$2:$P$300,15,FALSE)</f>
        <v>6.6699999999999995E-2</v>
      </c>
      <c r="Q587" s="72">
        <f t="shared" si="239"/>
        <v>0</v>
      </c>
      <c r="R587" s="72">
        <f t="shared" si="228"/>
        <v>0</v>
      </c>
      <c r="S587" s="72">
        <f t="shared" si="228"/>
        <v>0</v>
      </c>
      <c r="T587" s="72">
        <f t="shared" si="228"/>
        <v>0</v>
      </c>
      <c r="U587" s="72">
        <f t="shared" si="228"/>
        <v>0</v>
      </c>
      <c r="W587" s="2">
        <f t="shared" si="240"/>
        <v>0</v>
      </c>
      <c r="X587" s="77">
        <f t="shared" si="241"/>
        <v>0</v>
      </c>
      <c r="Z587" s="2">
        <f t="shared" si="242"/>
        <v>0</v>
      </c>
      <c r="AA587" s="77">
        <f t="shared" si="243"/>
        <v>0</v>
      </c>
      <c r="AC587" s="2">
        <f t="shared" si="244"/>
        <v>0</v>
      </c>
      <c r="AD587" s="77">
        <f t="shared" si="245"/>
        <v>0</v>
      </c>
      <c r="AF587" s="2">
        <f t="shared" si="246"/>
        <v>0</v>
      </c>
      <c r="AG587" s="77">
        <f t="shared" si="247"/>
        <v>0</v>
      </c>
      <c r="AI587" s="2">
        <f t="shared" si="248"/>
        <v>0</v>
      </c>
      <c r="AJ587" s="77">
        <f t="shared" si="249"/>
        <v>0</v>
      </c>
    </row>
    <row r="588" spans="1:36" x14ac:dyDescent="0.2">
      <c r="A588" s="79"/>
      <c r="B588" s="88" t="s">
        <v>99</v>
      </c>
      <c r="C588" s="80"/>
      <c r="D588" s="80"/>
      <c r="E588" s="81"/>
      <c r="F588" s="81"/>
      <c r="G588" s="81"/>
      <c r="H588" s="81"/>
      <c r="I588" s="81"/>
      <c r="J588" s="82">
        <f>SUM(J548:J587)</f>
        <v>8360916.0485146502</v>
      </c>
      <c r="K588" s="81">
        <f>SUM(K548:K587)</f>
        <v>8035562.8709230674</v>
      </c>
      <c r="L588" s="81">
        <f>SUM(L548:L587)</f>
        <v>8480652.6240242422</v>
      </c>
      <c r="M588" s="81">
        <f>SUM(M548:M587)</f>
        <v>8305589.4929343602</v>
      </c>
      <c r="N588" s="83">
        <f>SUM(N548:N587)</f>
        <v>8378257.2077263845</v>
      </c>
      <c r="Q588" s="72">
        <f>SUMIF($O548:$O587,"&lt;&gt;Rateio",X548:X587)</f>
        <v>8360916.0485146502</v>
      </c>
      <c r="R588" s="72">
        <f>SUMIF($O548:$O587,"&lt;&gt;Rateio",AA548:AA587)</f>
        <v>8035562.8709230674</v>
      </c>
      <c r="S588" s="72">
        <f>SUMIF($O548:$O587,"&lt;&gt;Rateio",AD548:AD587)</f>
        <v>8480652.6240242422</v>
      </c>
      <c r="T588" s="72">
        <f>SUMIF($O548:$O587,"&lt;&gt;Rateio",AG548:AG587)</f>
        <v>8305589.4929343602</v>
      </c>
      <c r="U588" s="72">
        <f>SUMIF($O548:$O587,"&lt;&gt;Rateio",AJ548:AJ587)</f>
        <v>8378257.2077263845</v>
      </c>
      <c r="X588" s="77"/>
      <c r="AA588" s="77"/>
      <c r="AD588" s="77"/>
      <c r="AG588" s="77"/>
      <c r="AJ588" s="77"/>
    </row>
    <row r="589" spans="1:36" ht="12.75" hidden="1" customHeight="1" x14ac:dyDescent="0.2">
      <c r="A589" s="79"/>
      <c r="B589" s="80"/>
      <c r="C589" s="80"/>
      <c r="D589" s="80"/>
      <c r="E589" s="85" t="s">
        <v>12</v>
      </c>
      <c r="F589" s="85" t="s">
        <v>13</v>
      </c>
      <c r="G589" s="85" t="s">
        <v>14</v>
      </c>
      <c r="H589" s="85" t="s">
        <v>15</v>
      </c>
      <c r="I589" s="85" t="s">
        <v>16</v>
      </c>
      <c r="J589" s="81"/>
      <c r="K589" s="81"/>
      <c r="L589" s="81"/>
      <c r="M589" s="81"/>
      <c r="N589" s="81"/>
      <c r="Q589" s="72"/>
      <c r="R589" s="72"/>
      <c r="S589" s="72"/>
      <c r="T589" s="72"/>
      <c r="U589" s="72"/>
      <c r="X589" s="77"/>
      <c r="AA589" s="77"/>
      <c r="AD589" s="77"/>
      <c r="AG589" s="77"/>
      <c r="AJ589" s="77"/>
    </row>
    <row r="590" spans="1:36" ht="12.75" hidden="1" customHeight="1" x14ac:dyDescent="0.2">
      <c r="A590" s="86"/>
      <c r="B590" s="87" t="s">
        <v>100</v>
      </c>
      <c r="C590" s="88"/>
      <c r="D590" s="88"/>
      <c r="E590" s="89" t="e">
        <f>(SUMIF(#REF!,"Obras civis",J548:J587)+#REF!)*3.98%</f>
        <v>#REF!</v>
      </c>
      <c r="F590" s="89" t="e">
        <f>(SUMIF(#REF!,"Obras civis",K548:K587)+#REF!)*3.98%</f>
        <v>#REF!</v>
      </c>
      <c r="G590" s="89" t="e">
        <f>(SUMIF(#REF!,"Obras civis",L548:L587)+#REF!)*3.98%</f>
        <v>#REF!</v>
      </c>
      <c r="H590" s="89" t="e">
        <f>(SUMIF(#REF!,"Obras civis",M548:M587)+#REF!)*3.98%</f>
        <v>#REF!</v>
      </c>
      <c r="I590" s="89" t="e">
        <f>(SUMIF(#REF!,"Obras civis",N548:N587)+#REF!)*3.98%</f>
        <v>#REF!</v>
      </c>
      <c r="J590" s="89"/>
      <c r="K590" s="89"/>
      <c r="L590" s="89"/>
      <c r="M590" s="89"/>
      <c r="N590" s="89"/>
      <c r="Q590" s="72"/>
      <c r="R590" s="72"/>
      <c r="S590" s="72"/>
      <c r="T590" s="72"/>
      <c r="U590" s="72"/>
      <c r="X590" s="77"/>
      <c r="AA590" s="77"/>
      <c r="AD590" s="77"/>
      <c r="AG590" s="77"/>
      <c r="AJ590" s="77"/>
    </row>
    <row r="591" spans="1:36" ht="12.75" hidden="1" customHeight="1" x14ac:dyDescent="0.2">
      <c r="A591" s="86"/>
      <c r="B591" s="88" t="s">
        <v>101</v>
      </c>
      <c r="C591" s="90"/>
      <c r="D591" s="90"/>
      <c r="E591" s="91" t="e">
        <f>J588+#REF!+E590</f>
        <v>#REF!</v>
      </c>
      <c r="F591" s="91" t="e">
        <f>K588+#REF!+F590</f>
        <v>#REF!</v>
      </c>
      <c r="G591" s="91" t="e">
        <f>L588+#REF!+G590</f>
        <v>#REF!</v>
      </c>
      <c r="H591" s="91" t="e">
        <f>M588+#REF!+H590</f>
        <v>#REF!</v>
      </c>
      <c r="I591" s="91" t="e">
        <f>N588+#REF!+I590</f>
        <v>#REF!</v>
      </c>
      <c r="J591" s="91"/>
      <c r="K591" s="91"/>
      <c r="L591" s="91"/>
      <c r="M591" s="91"/>
      <c r="N591" s="91"/>
      <c r="Q591" s="72"/>
      <c r="R591" s="72"/>
      <c r="S591" s="72"/>
      <c r="T591" s="72"/>
      <c r="U591" s="72"/>
      <c r="X591" s="77"/>
      <c r="AA591" s="77"/>
      <c r="AD591" s="77"/>
      <c r="AG591" s="77"/>
      <c r="AJ591" s="77"/>
    </row>
    <row r="592" spans="1:36" ht="12.75" hidden="1" customHeight="1" x14ac:dyDescent="0.2">
      <c r="A592" s="86"/>
      <c r="B592" s="88" t="s">
        <v>102</v>
      </c>
      <c r="C592" s="88"/>
      <c r="D592" s="88"/>
      <c r="E592" s="89" t="e">
        <f>E591*2.7%</f>
        <v>#REF!</v>
      </c>
      <c r="F592" s="89" t="e">
        <f>F591*2.7%</f>
        <v>#REF!</v>
      </c>
      <c r="G592" s="89" t="e">
        <f>G591*2.7%</f>
        <v>#REF!</v>
      </c>
      <c r="H592" s="89" t="e">
        <f>H591*2.7%</f>
        <v>#REF!</v>
      </c>
      <c r="I592" s="89" t="e">
        <f>I591*2.7%</f>
        <v>#REF!</v>
      </c>
      <c r="J592" s="89"/>
      <c r="K592" s="89"/>
      <c r="L592" s="89"/>
      <c r="M592" s="89"/>
      <c r="N592" s="89"/>
      <c r="Q592" s="72"/>
      <c r="R592" s="72"/>
      <c r="S592" s="72"/>
      <c r="T592" s="72"/>
      <c r="U592" s="72"/>
      <c r="X592" s="77"/>
      <c r="AA592" s="77"/>
      <c r="AD592" s="77"/>
      <c r="AG592" s="77"/>
      <c r="AJ592" s="77"/>
    </row>
    <row r="593" spans="1:36" ht="12.75" hidden="1" customHeight="1" x14ac:dyDescent="0.2">
      <c r="A593" s="86"/>
      <c r="B593" s="88" t="s">
        <v>103</v>
      </c>
      <c r="C593" s="90"/>
      <c r="D593" s="90"/>
      <c r="E593" s="91" t="e">
        <f>E591*1.4%</f>
        <v>#REF!</v>
      </c>
      <c r="F593" s="91" t="e">
        <f>F591*1.4%</f>
        <v>#REF!</v>
      </c>
      <c r="G593" s="91" t="e">
        <f>G591*1.4%</f>
        <v>#REF!</v>
      </c>
      <c r="H593" s="91" t="e">
        <f>H591*1.4%</f>
        <v>#REF!</v>
      </c>
      <c r="I593" s="91" t="e">
        <f>I591*1.4%</f>
        <v>#REF!</v>
      </c>
      <c r="J593" s="91"/>
      <c r="K593" s="91"/>
      <c r="L593" s="91"/>
      <c r="M593" s="91"/>
      <c r="N593" s="91"/>
      <c r="Q593" s="72"/>
      <c r="R593" s="72"/>
      <c r="S593" s="72"/>
      <c r="T593" s="72"/>
      <c r="U593" s="72"/>
      <c r="X593" s="77"/>
      <c r="AA593" s="77"/>
      <c r="AD593" s="77"/>
      <c r="AG593" s="77"/>
      <c r="AJ593" s="77"/>
    </row>
    <row r="594" spans="1:36" ht="12.75" hidden="1" customHeight="1" x14ac:dyDescent="0.2">
      <c r="A594" s="86"/>
      <c r="B594" s="88" t="s">
        <v>104</v>
      </c>
      <c r="C594" s="88"/>
      <c r="D594" s="88"/>
      <c r="E594" s="89" t="e">
        <f>E591*3.99%</f>
        <v>#REF!</v>
      </c>
      <c r="F594" s="89" t="e">
        <f>F591*3.99%</f>
        <v>#REF!</v>
      </c>
      <c r="G594" s="89" t="e">
        <f>G591*3.99%</f>
        <v>#REF!</v>
      </c>
      <c r="H594" s="89" t="e">
        <f>H591*3.99%</f>
        <v>#REF!</v>
      </c>
      <c r="I594" s="89" t="e">
        <f>I591*3.99%</f>
        <v>#REF!</v>
      </c>
      <c r="J594" s="92"/>
      <c r="K594" s="89"/>
      <c r="L594" s="89"/>
      <c r="M594" s="89"/>
      <c r="N594" s="89"/>
      <c r="Q594" s="72"/>
      <c r="R594" s="72"/>
      <c r="S594" s="72"/>
      <c r="T594" s="72"/>
      <c r="U594" s="72"/>
      <c r="X594" s="77"/>
      <c r="AA594" s="77"/>
      <c r="AD594" s="77"/>
      <c r="AG594" s="77"/>
      <c r="AJ594" s="77"/>
    </row>
    <row r="595" spans="1:36" ht="12.75" hidden="1" customHeight="1" x14ac:dyDescent="0.2">
      <c r="A595" s="86"/>
      <c r="B595" s="93" t="s">
        <v>105</v>
      </c>
      <c r="C595" s="93"/>
      <c r="D595" s="93"/>
      <c r="E595" s="94" t="e">
        <f>E591*2.7%</f>
        <v>#REF!</v>
      </c>
      <c r="F595" s="94" t="e">
        <f>F591*2.7%</f>
        <v>#REF!</v>
      </c>
      <c r="G595" s="94" t="e">
        <f>G591*2.7%</f>
        <v>#REF!</v>
      </c>
      <c r="H595" s="94" t="e">
        <f>H591*2.7%</f>
        <v>#REF!</v>
      </c>
      <c r="I595" s="94" t="e">
        <f>I591*2.7%</f>
        <v>#REF!</v>
      </c>
      <c r="J595" s="94"/>
      <c r="K595" s="94"/>
      <c r="L595" s="94"/>
      <c r="M595" s="94"/>
      <c r="N595" s="94"/>
      <c r="Q595" s="72"/>
      <c r="R595" s="72"/>
      <c r="S595" s="72"/>
      <c r="T595" s="72"/>
      <c r="U595" s="72"/>
      <c r="X595" s="77"/>
      <c r="AA595" s="77"/>
      <c r="AD595" s="77"/>
      <c r="AG595" s="77"/>
      <c r="AJ595" s="77"/>
    </row>
    <row r="596" spans="1:36" ht="12.75" hidden="1" customHeight="1" x14ac:dyDescent="0.2">
      <c r="A596" s="86"/>
      <c r="B596" s="88" t="s">
        <v>106</v>
      </c>
      <c r="C596" s="88"/>
      <c r="D596" s="88"/>
      <c r="E596" s="89" t="e">
        <f>E591+E592+E593+E594+E595</f>
        <v>#REF!</v>
      </c>
      <c r="F596" s="89" t="e">
        <f>F591+F592+F593+F594+F595</f>
        <v>#REF!</v>
      </c>
      <c r="G596" s="89" t="e">
        <f>G591+G592+G593+G594+G595</f>
        <v>#REF!</v>
      </c>
      <c r="H596" s="89" t="e">
        <f>H591+H592+H593+H594+H595</f>
        <v>#REF!</v>
      </c>
      <c r="I596" s="89" t="e">
        <f>I591+I592+I593+I594+I595</f>
        <v>#REF!</v>
      </c>
      <c r="J596" s="89"/>
      <c r="K596" s="89"/>
      <c r="L596" s="89"/>
      <c r="M596" s="89"/>
      <c r="N596" s="89"/>
      <c r="Q596" s="72"/>
      <c r="R596" s="72"/>
      <c r="S596" s="72"/>
      <c r="T596" s="72"/>
      <c r="U596" s="72"/>
      <c r="X596" s="77"/>
      <c r="AA596" s="77"/>
      <c r="AD596" s="77"/>
      <c r="AG596" s="77"/>
      <c r="AJ596" s="77"/>
    </row>
    <row r="597" spans="1:36" ht="12.75" hidden="1" customHeight="1" x14ac:dyDescent="0.2">
      <c r="A597" s="88"/>
      <c r="B597" s="88" t="s">
        <v>107</v>
      </c>
      <c r="C597" s="88"/>
      <c r="D597" s="88"/>
      <c r="E597" s="89" t="e">
        <f>E596*3%</f>
        <v>#REF!</v>
      </c>
      <c r="F597" s="89" t="e">
        <f>F596*3%</f>
        <v>#REF!</v>
      </c>
      <c r="G597" s="89" t="e">
        <f>G596*3%</f>
        <v>#REF!</v>
      </c>
      <c r="H597" s="89" t="e">
        <f>H596*3%</f>
        <v>#REF!</v>
      </c>
      <c r="I597" s="89" t="e">
        <f>I596*3%</f>
        <v>#REF!</v>
      </c>
      <c r="J597" s="89"/>
      <c r="K597" s="89"/>
      <c r="L597" s="89"/>
      <c r="M597" s="89"/>
      <c r="N597" s="89"/>
      <c r="Q597" s="72"/>
      <c r="R597" s="72"/>
      <c r="S597" s="72"/>
      <c r="T597" s="72"/>
      <c r="U597" s="72"/>
      <c r="X597" s="77"/>
      <c r="AA597" s="77"/>
      <c r="AD597" s="77"/>
      <c r="AG597" s="77"/>
      <c r="AJ597" s="77"/>
    </row>
    <row r="598" spans="1:36" ht="12.75" hidden="1" customHeight="1" x14ac:dyDescent="0.2">
      <c r="A598" s="95"/>
      <c r="B598" s="95" t="s">
        <v>108</v>
      </c>
      <c r="C598" s="95"/>
      <c r="D598" s="95"/>
      <c r="E598" s="96" t="e">
        <f>E596*2.7%</f>
        <v>#REF!</v>
      </c>
      <c r="F598" s="96" t="e">
        <f>F596*2.7%</f>
        <v>#REF!</v>
      </c>
      <c r="G598" s="96" t="e">
        <f>G596*2.7%</f>
        <v>#REF!</v>
      </c>
      <c r="H598" s="96" t="e">
        <f>H596*2.7%</f>
        <v>#REF!</v>
      </c>
      <c r="I598" s="96" t="e">
        <f>I596*2.7%</f>
        <v>#REF!</v>
      </c>
      <c r="J598" s="96"/>
      <c r="K598" s="96"/>
      <c r="L598" s="96"/>
      <c r="M598" s="96"/>
      <c r="N598" s="96"/>
      <c r="Q598" s="63">
        <f>SUMIF($O548:$O586,"&lt;&gt;Rateio",W548:W586)</f>
        <v>8360916.0485146502</v>
      </c>
      <c r="R598" s="63">
        <f>SUMIF($O548:$O586,"&lt;&gt;Rateio",Z548:Z586)</f>
        <v>8035562.8709230674</v>
      </c>
      <c r="S598" s="63">
        <f>SUMIF($O548:$O586,"&lt;&gt;Rateio",AC548:AC586)</f>
        <v>8480652.6240242422</v>
      </c>
      <c r="T598" s="63">
        <f>SUMIF($O548:$O586,"&lt;&gt;Rateio",AF548:AF586)</f>
        <v>8305589.4929343602</v>
      </c>
      <c r="U598" s="63">
        <f>SUMIF($O548:$O586,"&lt;&gt;Rateio",AI548:AI586)</f>
        <v>8378257.2077263845</v>
      </c>
      <c r="X598" s="77"/>
      <c r="AA598" s="77"/>
      <c r="AD598" s="77"/>
      <c r="AG598" s="77"/>
      <c r="AJ598" s="77"/>
    </row>
    <row r="599" spans="1:36" x14ac:dyDescent="0.2">
      <c r="A599" s="79"/>
      <c r="B599" s="80" t="s">
        <v>109</v>
      </c>
      <c r="C599" s="80"/>
      <c r="D599" s="80"/>
      <c r="E599" s="81">
        <f>J588*(1+Entrada!$J$13)</f>
        <v>12977813.89050444</v>
      </c>
      <c r="F599" s="81">
        <f>K588*(1+Entrada!$J$13)</f>
        <v>12472800.688246785</v>
      </c>
      <c r="G599" s="81">
        <f>L588*(1+Entrada!$J$13)</f>
        <v>13163669.003010429</v>
      </c>
      <c r="H599" s="81">
        <f>M588*(1+Entrada!$J$13)</f>
        <v>12891936.010932714</v>
      </c>
      <c r="I599" s="81">
        <f>N588*(1+Entrada!$J$13)</f>
        <v>13004730.837832894</v>
      </c>
      <c r="J599" s="81"/>
      <c r="K599" s="81"/>
      <c r="L599" s="81"/>
      <c r="M599" s="81"/>
      <c r="N599" s="81"/>
      <c r="Q599" s="100">
        <f>SUMIF($O548:$O587,"&lt;&gt;Rateio",W548:W587)</f>
        <v>8360916.0485146502</v>
      </c>
      <c r="R599" s="100">
        <f>SUMIF($O548:$O587,"&lt;&gt;Rateio",Z548:Z587)</f>
        <v>8035562.8709230674</v>
      </c>
      <c r="S599" s="100">
        <f>SUMIF($O548:$O587,"&lt;&gt;Rateio",AC548:AC587)</f>
        <v>8480652.6240242422</v>
      </c>
      <c r="T599" s="100">
        <f>SUMIF($O548:$O587,"&lt;&gt;Rateio",AF548:AF587)</f>
        <v>8305589.4929343602</v>
      </c>
      <c r="U599" s="100">
        <f>SUMIF($O548:$O587,"&lt;&gt;Rateio",AI548:AI587)</f>
        <v>8378257.2077263845</v>
      </c>
      <c r="W599" s="78"/>
      <c r="X599" s="101"/>
      <c r="Z599" s="78"/>
      <c r="AA599" s="101"/>
      <c r="AC599" s="78"/>
      <c r="AD599" s="101"/>
      <c r="AF599" s="78"/>
      <c r="AG599" s="101"/>
      <c r="AI599" s="78"/>
      <c r="AJ599" s="101"/>
    </row>
    <row r="600" spans="1:36" x14ac:dyDescent="0.2">
      <c r="E600" s="97">
        <f>Q600</f>
        <v>1</v>
      </c>
      <c r="F600" s="98">
        <f>R600</f>
        <v>1</v>
      </c>
      <c r="G600" s="98">
        <f>S600</f>
        <v>1</v>
      </c>
      <c r="H600" s="98">
        <f>T600</f>
        <v>1</v>
      </c>
      <c r="I600" s="99">
        <f>U600</f>
        <v>1</v>
      </c>
      <c r="Q600" s="100">
        <f>Q588/Q599</f>
        <v>1</v>
      </c>
      <c r="R600" s="100">
        <f>R588/R599</f>
        <v>1</v>
      </c>
      <c r="S600" s="100">
        <f>S588/S599</f>
        <v>1</v>
      </c>
      <c r="T600" s="100">
        <f>T588/T599</f>
        <v>1</v>
      </c>
      <c r="U600" s="100">
        <f>U588/U599</f>
        <v>1</v>
      </c>
      <c r="W600" s="78"/>
      <c r="X600" s="101"/>
      <c r="Z600" s="78"/>
      <c r="AA600" s="101"/>
      <c r="AC600" s="78"/>
      <c r="AD600" s="101"/>
      <c r="AF600" s="78"/>
      <c r="AG600" s="101"/>
      <c r="AI600" s="78"/>
      <c r="AJ600" s="101"/>
    </row>
    <row r="601" spans="1:36" x14ac:dyDescent="0.2">
      <c r="E601" s="119"/>
      <c r="F601" s="119"/>
      <c r="G601" s="119"/>
      <c r="H601" s="119"/>
      <c r="I601" s="119"/>
    </row>
    <row r="604" spans="1:36" s="55" customFormat="1" ht="12.75" customHeight="1" x14ac:dyDescent="0.25">
      <c r="B604" s="227" t="s">
        <v>178</v>
      </c>
      <c r="C604" s="56"/>
      <c r="D604" s="56"/>
      <c r="E604" s="56"/>
      <c r="F604" s="56"/>
      <c r="G604" s="62"/>
      <c r="H604" s="56"/>
      <c r="I604" s="56"/>
      <c r="J604" s="56"/>
      <c r="K604" s="56"/>
      <c r="L604" s="56"/>
      <c r="Q604" s="59" t="s">
        <v>12</v>
      </c>
      <c r="R604" s="59" t="s">
        <v>13</v>
      </c>
      <c r="S604" s="59" t="s">
        <v>14</v>
      </c>
      <c r="T604" s="59" t="s">
        <v>15</v>
      </c>
      <c r="U604" s="59" t="s">
        <v>16</v>
      </c>
      <c r="W604" s="60"/>
      <c r="X604" s="61"/>
      <c r="Z604" s="60"/>
      <c r="AA604" s="61"/>
      <c r="AC604" s="60"/>
      <c r="AD604" s="61"/>
      <c r="AF604" s="60"/>
      <c r="AG604" s="61"/>
      <c r="AI604" s="60"/>
      <c r="AJ604" s="61"/>
    </row>
    <row r="605" spans="1:36" s="55" customFormat="1" ht="12.75" customHeight="1" x14ac:dyDescent="0.2">
      <c r="B605" s="227"/>
      <c r="C605" s="56"/>
      <c r="D605" s="56"/>
      <c r="E605" s="56"/>
      <c r="F605" s="56"/>
      <c r="G605" s="62"/>
      <c r="H605" s="56"/>
      <c r="I605" s="56"/>
      <c r="J605" s="56"/>
      <c r="K605" s="56"/>
      <c r="L605" s="56"/>
      <c r="Q605" s="63">
        <f>SUMIF($O608:$O647,"Rateio",J608:J647)+E659</f>
        <v>23965728.044228714</v>
      </c>
      <c r="R605" s="63">
        <f t="shared" ref="R605:U605" si="250">SUMIF($O608:$O647,"Rateio",K608:K647)+F659</f>
        <v>23033135.762803912</v>
      </c>
      <c r="S605" s="63">
        <f t="shared" si="250"/>
        <v>24308940.93967694</v>
      </c>
      <c r="T605" s="63">
        <f t="shared" si="250"/>
        <v>23807140.016676791</v>
      </c>
      <c r="U605" s="63">
        <f t="shared" si="250"/>
        <v>24015434.739431556</v>
      </c>
      <c r="AA605" s="2"/>
      <c r="AD605" s="64"/>
      <c r="AG605" s="64"/>
      <c r="AJ605" s="64"/>
    </row>
    <row r="606" spans="1:36" s="66" customFormat="1" x14ac:dyDescent="0.2">
      <c r="A606" s="228" t="s">
        <v>72</v>
      </c>
      <c r="B606" s="228" t="s">
        <v>73</v>
      </c>
      <c r="C606" s="228" t="s">
        <v>74</v>
      </c>
      <c r="D606" s="228" t="s">
        <v>75</v>
      </c>
      <c r="E606" s="230" t="str">
        <f>$E$7</f>
        <v>Preço Unitário - Ref. 06/2020</v>
      </c>
      <c r="F606" s="230"/>
      <c r="G606" s="230"/>
      <c r="H606" s="230"/>
      <c r="I606" s="230"/>
      <c r="J606" s="229" t="str">
        <f>$J$7</f>
        <v>Preço Total</v>
      </c>
      <c r="K606" s="229"/>
      <c r="L606" s="229"/>
      <c r="M606" s="229"/>
      <c r="N606" s="229"/>
      <c r="Q606" s="63">
        <f>SUMIF($P608:$P647,"UAR",J608:J647)</f>
        <v>0</v>
      </c>
      <c r="R606" s="63">
        <f t="shared" ref="R606:U606" si="251">SUMIF($P608:$P647,"UAR",K608:K647)</f>
        <v>0</v>
      </c>
      <c r="S606" s="63">
        <f t="shared" si="251"/>
        <v>0</v>
      </c>
      <c r="T606" s="63">
        <f t="shared" si="251"/>
        <v>0</v>
      </c>
      <c r="U606" s="63">
        <f t="shared" si="251"/>
        <v>0</v>
      </c>
      <c r="AA606" s="67"/>
      <c r="AD606" s="67"/>
      <c r="AG606" s="67"/>
      <c r="AJ606" s="67"/>
    </row>
    <row r="607" spans="1:36" s="71" customFormat="1" x14ac:dyDescent="0.2">
      <c r="A607" s="228"/>
      <c r="B607" s="228"/>
      <c r="C607" s="228"/>
      <c r="D607" s="228"/>
      <c r="E607" s="68" t="s">
        <v>12</v>
      </c>
      <c r="F607" s="68" t="s">
        <v>13</v>
      </c>
      <c r="G607" s="68" t="s">
        <v>14</v>
      </c>
      <c r="H607" s="68" t="s">
        <v>15</v>
      </c>
      <c r="I607" s="69" t="s">
        <v>16</v>
      </c>
      <c r="J607" s="68" t="s">
        <v>12</v>
      </c>
      <c r="K607" s="68" t="s">
        <v>13</v>
      </c>
      <c r="L607" s="68" t="s">
        <v>14</v>
      </c>
      <c r="M607" s="68" t="s">
        <v>15</v>
      </c>
      <c r="N607" s="68" t="s">
        <v>16</v>
      </c>
      <c r="Q607" s="72">
        <f>Q606/Q605</f>
        <v>0</v>
      </c>
      <c r="R607" s="72">
        <f>R606/R605</f>
        <v>0</v>
      </c>
      <c r="S607" s="72">
        <f>S606/S605</f>
        <v>0</v>
      </c>
      <c r="T607" s="72">
        <f>T606/T605</f>
        <v>0</v>
      </c>
      <c r="U607" s="72">
        <f>U606/U605</f>
        <v>0</v>
      </c>
      <c r="X607" s="73"/>
      <c r="AA607" s="73"/>
      <c r="AD607" s="73"/>
      <c r="AG607" s="73"/>
      <c r="AJ607" s="73"/>
    </row>
    <row r="608" spans="1:36" x14ac:dyDescent="0.2">
      <c r="A608" s="74">
        <v>1</v>
      </c>
      <c r="B608" s="75" t="s">
        <v>63</v>
      </c>
      <c r="C608" s="6" t="str">
        <f>VLOOKUP(B608,Valores!$A$2:$F$300,5,FALSE)</f>
        <v>unid.</v>
      </c>
      <c r="D608" s="6">
        <v>2</v>
      </c>
      <c r="E608" s="102">
        <f>Entrada!$K$27*VLOOKUP(E607,Regional!$A$2:$B$7,2,FALSE)</f>
        <v>1101052.0926361321</v>
      </c>
      <c r="F608" s="103">
        <f>Entrada!$K$27*VLOOKUP(F607,Regional!$A$2:$B$7,2,FALSE)</f>
        <v>1058206.2136733038</v>
      </c>
      <c r="G608" s="103">
        <f>Entrada!$K$27*VLOOKUP(G607,Regional!$A$2:$B$7,2,FALSE)</f>
        <v>1116820.2460615386</v>
      </c>
      <c r="H608" s="103">
        <f>Entrada!$K$27*VLOOKUP(H607,Regional!$A$2:$B$7,2,FALSE)</f>
        <v>1093766.1182947375</v>
      </c>
      <c r="I608" s="104">
        <f>Entrada!$K$27*VLOOKUP(I607,Regional!$A$2:$B$7,2,FALSE)</f>
        <v>1103335.7562356738</v>
      </c>
      <c r="J608" s="102">
        <f t="shared" ref="J608:N647" si="252">$D608*E608</f>
        <v>2202104.1852722643</v>
      </c>
      <c r="K608" s="103">
        <f t="shared" si="252"/>
        <v>2116412.4273466077</v>
      </c>
      <c r="L608" s="103">
        <f t="shared" si="252"/>
        <v>2233640.4921230772</v>
      </c>
      <c r="M608" s="103">
        <f t="shared" si="252"/>
        <v>2187532.2365894751</v>
      </c>
      <c r="N608" s="104">
        <f t="shared" si="252"/>
        <v>2206671.5124713476</v>
      </c>
      <c r="O608" s="1">
        <f>VLOOKUP(B608,Valores!$A$2:$P$300,14,FALSE)</f>
        <v>1</v>
      </c>
      <c r="P608" s="1">
        <f>VLOOKUP(B608,Valores!$A$2:$P$300,15,FALSE)</f>
        <v>3.0300000000000001E-2</v>
      </c>
      <c r="Q608" s="72">
        <f>IF($P608="UAR",J608*Q$607,0)</f>
        <v>0</v>
      </c>
      <c r="R608" s="72">
        <f t="shared" ref="R608:U647" si="253">IF($P608="UAR",K608*R$607,0)</f>
        <v>0</v>
      </c>
      <c r="S608" s="72">
        <f t="shared" si="253"/>
        <v>0</v>
      </c>
      <c r="T608" s="72">
        <f t="shared" si="253"/>
        <v>0</v>
      </c>
      <c r="U608" s="72">
        <f t="shared" si="253"/>
        <v>0</v>
      </c>
      <c r="W608" s="2">
        <f t="shared" ref="W608:W617" si="254">J608+Q608</f>
        <v>2202104.1852722643</v>
      </c>
      <c r="X608" s="77">
        <f t="shared" ref="X608:X617" si="255">IF($O608="rateio",0,W608*$O608)</f>
        <v>2202104.1852722643</v>
      </c>
      <c r="Z608" s="2">
        <f t="shared" ref="Z608:Z617" si="256">K608+R608</f>
        <v>2116412.4273466077</v>
      </c>
      <c r="AA608" s="77">
        <f t="shared" ref="AA608:AA617" si="257">IF($O608="rateio",0,Z608*$O608)</f>
        <v>2116412.4273466077</v>
      </c>
      <c r="AC608" s="2">
        <f t="shared" ref="AC608:AC617" si="258">L608+S608</f>
        <v>2233640.4921230772</v>
      </c>
      <c r="AD608" s="77">
        <f t="shared" ref="AD608:AD617" si="259">IF($O608="rateio",0,AC608*$O608)</f>
        <v>2233640.4921230772</v>
      </c>
      <c r="AF608" s="2">
        <f t="shared" ref="AF608:AF617" si="260">M608+T608</f>
        <v>2187532.2365894751</v>
      </c>
      <c r="AG608" s="77">
        <f t="shared" ref="AG608:AG617" si="261">IF($O608="rateio",0,AF608*$O608)</f>
        <v>2187532.2365894751</v>
      </c>
      <c r="AI608" s="2">
        <f t="shared" ref="AI608:AI617" si="262">N608+U608</f>
        <v>2206671.5124713476</v>
      </c>
      <c r="AJ608" s="77">
        <f t="shared" ref="AJ608:AJ617" si="263">IF($O608="rateio",0,AI608*$O608)</f>
        <v>2206671.5124713476</v>
      </c>
    </row>
    <row r="609" spans="1:36" x14ac:dyDescent="0.2">
      <c r="A609" s="72">
        <v>2</v>
      </c>
      <c r="B609" s="1" t="s">
        <v>64</v>
      </c>
      <c r="C609" s="6" t="str">
        <f>VLOOKUP(B609,Valores!$A$2:$F$300,5,FALSE)</f>
        <v>unid.</v>
      </c>
      <c r="D609" s="6">
        <v>4</v>
      </c>
      <c r="E609" s="63">
        <f>Entrada!$K$28*VLOOKUP(E607,Regional!$A$2:$B$7,2,FALSE)</f>
        <v>269335.76247415319</v>
      </c>
      <c r="F609" s="2">
        <f>Entrada!$K$28*VLOOKUP(F607,Regional!$A$2:$B$7,2,FALSE)</f>
        <v>258854.94366775159</v>
      </c>
      <c r="G609" s="2">
        <f>Entrada!$K$28*VLOOKUP(G607,Regional!$A$2:$B$7,2,FALSE)</f>
        <v>273192.91660341265</v>
      </c>
      <c r="H609" s="2">
        <f>Entrada!$K$28*VLOOKUP(H607,Regional!$A$2:$B$7,2,FALSE)</f>
        <v>267553.49125580571</v>
      </c>
      <c r="I609" s="76">
        <f>Entrada!$K$28*VLOOKUP(I607,Regional!$A$2:$B$7,2,FALSE)</f>
        <v>269894.3847963218</v>
      </c>
      <c r="J609" s="63">
        <f t="shared" si="252"/>
        <v>1077343.0498966128</v>
      </c>
      <c r="K609" s="2">
        <f t="shared" si="252"/>
        <v>1035419.7746710064</v>
      </c>
      <c r="L609" s="2">
        <f t="shared" si="252"/>
        <v>1092771.6664136506</v>
      </c>
      <c r="M609" s="2">
        <f t="shared" si="252"/>
        <v>1070213.9650232228</v>
      </c>
      <c r="N609" s="76">
        <f t="shared" si="252"/>
        <v>1079577.5391852872</v>
      </c>
      <c r="O609" s="1">
        <f>VLOOKUP(B609,Valores!$A$2:$P$300,14,FALSE)</f>
        <v>1</v>
      </c>
      <c r="P609" s="1">
        <f>VLOOKUP(B609,Valores!$A$2:$P$300,15,FALSE)</f>
        <v>3.3300000000000003E-2</v>
      </c>
      <c r="Q609" s="72">
        <f t="shared" ref="Q609:Q647" si="264">IF($P609="UAR",J609*Q$607,0)</f>
        <v>0</v>
      </c>
      <c r="R609" s="72">
        <f t="shared" si="253"/>
        <v>0</v>
      </c>
      <c r="S609" s="72">
        <f t="shared" si="253"/>
        <v>0</v>
      </c>
      <c r="T609" s="72">
        <f t="shared" si="253"/>
        <v>0</v>
      </c>
      <c r="U609" s="72">
        <f t="shared" si="253"/>
        <v>0</v>
      </c>
      <c r="W609" s="2">
        <f t="shared" si="254"/>
        <v>1077343.0498966128</v>
      </c>
      <c r="X609" s="77">
        <f t="shared" si="255"/>
        <v>1077343.0498966128</v>
      </c>
      <c r="Z609" s="2">
        <f t="shared" si="256"/>
        <v>1035419.7746710064</v>
      </c>
      <c r="AA609" s="77">
        <f t="shared" si="257"/>
        <v>1035419.7746710064</v>
      </c>
      <c r="AC609" s="2">
        <f t="shared" si="258"/>
        <v>1092771.6664136506</v>
      </c>
      <c r="AD609" s="77">
        <f t="shared" si="259"/>
        <v>1092771.6664136506</v>
      </c>
      <c r="AF609" s="2">
        <f t="shared" si="260"/>
        <v>1070213.9650232228</v>
      </c>
      <c r="AG609" s="77">
        <f t="shared" si="261"/>
        <v>1070213.9650232228</v>
      </c>
      <c r="AI609" s="2">
        <f t="shared" si="262"/>
        <v>1079577.5391852872</v>
      </c>
      <c r="AJ609" s="77">
        <f t="shared" si="263"/>
        <v>1079577.5391852872</v>
      </c>
    </row>
    <row r="610" spans="1:36" x14ac:dyDescent="0.2">
      <c r="A610" s="72">
        <v>3</v>
      </c>
      <c r="B610" s="1" t="s">
        <v>68</v>
      </c>
      <c r="C610" s="6" t="str">
        <f>VLOOKUP(B610,Valores!$A$2:$F$300,5,FALSE)</f>
        <v>unid.</v>
      </c>
      <c r="D610" s="6">
        <v>3</v>
      </c>
      <c r="E610" s="63">
        <f>Entrada!$K$32*VLOOKUP(E607,Regional!$A$2:$B$7,2,FALSE)</f>
        <v>172546.29338440663</v>
      </c>
      <c r="F610" s="2">
        <f>Entrada!$K$32*VLOOKUP(F607,Regional!$A$2:$B$7,2,FALSE)</f>
        <v>165831.89935048504</v>
      </c>
      <c r="G610" s="2">
        <f>Entrada!$K$32*VLOOKUP(G607,Regional!$A$2:$B$7,2,FALSE)</f>
        <v>175017.32672176356</v>
      </c>
      <c r="H610" s="2">
        <f>Entrada!$K$32*VLOOKUP(H607,Regional!$A$2:$B$7,2,FALSE)</f>
        <v>171404.50556645551</v>
      </c>
      <c r="I610" s="76">
        <f>Entrada!$K$32*VLOOKUP(I607,Regional!$A$2:$B$7,2,FALSE)</f>
        <v>172904.16717809282</v>
      </c>
      <c r="J610" s="63">
        <f t="shared" si="252"/>
        <v>517638.88015321991</v>
      </c>
      <c r="K610" s="2">
        <f t="shared" si="252"/>
        <v>497495.69805145508</v>
      </c>
      <c r="L610" s="2">
        <f t="shared" si="252"/>
        <v>525051.98016529065</v>
      </c>
      <c r="M610" s="2">
        <f t="shared" si="252"/>
        <v>514213.5166993665</v>
      </c>
      <c r="N610" s="76">
        <f t="shared" si="252"/>
        <v>518712.50153427845</v>
      </c>
      <c r="O610" s="1">
        <f>VLOOKUP(B610,Valores!$A$2:$P$300,14,FALSE)</f>
        <v>1</v>
      </c>
      <c r="P610" s="1">
        <f>VLOOKUP(B610,Valores!$A$2:$P$300,15,FALSE)</f>
        <v>3.3300000000000003E-2</v>
      </c>
      <c r="Q610" s="72">
        <f t="shared" si="264"/>
        <v>0</v>
      </c>
      <c r="R610" s="72">
        <f t="shared" si="253"/>
        <v>0</v>
      </c>
      <c r="S610" s="72">
        <f t="shared" si="253"/>
        <v>0</v>
      </c>
      <c r="T610" s="72">
        <f t="shared" si="253"/>
        <v>0</v>
      </c>
      <c r="U610" s="72">
        <f t="shared" si="253"/>
        <v>0</v>
      </c>
      <c r="W610" s="2">
        <f t="shared" si="254"/>
        <v>517638.88015321991</v>
      </c>
      <c r="X610" s="77">
        <f t="shared" si="255"/>
        <v>517638.88015321991</v>
      </c>
      <c r="Z610" s="2">
        <f t="shared" si="256"/>
        <v>497495.69805145508</v>
      </c>
      <c r="AA610" s="77">
        <f t="shared" si="257"/>
        <v>497495.69805145508</v>
      </c>
      <c r="AC610" s="2">
        <f t="shared" si="258"/>
        <v>525051.98016529065</v>
      </c>
      <c r="AD610" s="77">
        <f t="shared" si="259"/>
        <v>525051.98016529065</v>
      </c>
      <c r="AF610" s="2">
        <f t="shared" si="260"/>
        <v>514213.5166993665</v>
      </c>
      <c r="AG610" s="77">
        <f t="shared" si="261"/>
        <v>514213.5166993665</v>
      </c>
      <c r="AI610" s="2">
        <f t="shared" si="262"/>
        <v>518712.50153427845</v>
      </c>
      <c r="AJ610" s="77">
        <f t="shared" si="263"/>
        <v>518712.50153427845</v>
      </c>
    </row>
    <row r="611" spans="1:36" x14ac:dyDescent="0.2">
      <c r="A611" s="72">
        <v>4</v>
      </c>
      <c r="B611" s="1" t="s">
        <v>69</v>
      </c>
      <c r="C611" s="6" t="str">
        <f>VLOOKUP(B611,Valores!$A$2:$F$300,5,FALSE)</f>
        <v>unid.</v>
      </c>
      <c r="D611" s="6">
        <v>3</v>
      </c>
      <c r="E611" s="63">
        <f>Entrada!$K$33*VLOOKUP(E607,Regional!$A$2:$B$7,2,FALSE)</f>
        <v>101866.94008381829</v>
      </c>
      <c r="F611" s="2">
        <f>Entrada!$K$33*VLOOKUP(F607,Regional!$A$2:$B$7,2,FALSE)</f>
        <v>97902.932736359086</v>
      </c>
      <c r="G611" s="2">
        <f>Entrada!$K$33*VLOOKUP(G607,Regional!$A$2:$B$7,2,FALSE)</f>
        <v>103325.77527514211</v>
      </c>
      <c r="H611" s="2">
        <f>Entrada!$K$33*VLOOKUP(H607,Regional!$A$2:$B$7,2,FALSE)</f>
        <v>101192.85761610315</v>
      </c>
      <c r="I611" s="76">
        <f>Entrada!$K$33*VLOOKUP(I607,Regional!$A$2:$B$7,2,FALSE)</f>
        <v>102078.2196632514</v>
      </c>
      <c r="J611" s="63">
        <f t="shared" si="252"/>
        <v>305600.82025145489</v>
      </c>
      <c r="K611" s="2">
        <f t="shared" si="252"/>
        <v>293708.79820907727</v>
      </c>
      <c r="L611" s="2">
        <f t="shared" si="252"/>
        <v>309977.32582542632</v>
      </c>
      <c r="M611" s="2">
        <f t="shared" si="252"/>
        <v>303578.57284830947</v>
      </c>
      <c r="N611" s="76">
        <f t="shared" si="252"/>
        <v>306234.65898975416</v>
      </c>
      <c r="O611" s="1">
        <f>VLOOKUP(B611,Valores!$A$2:$P$300,14,FALSE)</f>
        <v>1</v>
      </c>
      <c r="P611" s="1">
        <f>VLOOKUP(B611,Valores!$A$2:$P$300,15,FALSE)</f>
        <v>4.1700000000000001E-2</v>
      </c>
      <c r="Q611" s="72">
        <f t="shared" si="264"/>
        <v>0</v>
      </c>
      <c r="R611" s="72">
        <f t="shared" si="253"/>
        <v>0</v>
      </c>
      <c r="S611" s="72">
        <f t="shared" si="253"/>
        <v>0</v>
      </c>
      <c r="T611" s="72">
        <f t="shared" si="253"/>
        <v>0</v>
      </c>
      <c r="U611" s="72">
        <f t="shared" si="253"/>
        <v>0</v>
      </c>
      <c r="W611" s="2">
        <f t="shared" si="254"/>
        <v>305600.82025145489</v>
      </c>
      <c r="X611" s="77">
        <f t="shared" si="255"/>
        <v>305600.82025145489</v>
      </c>
      <c r="Z611" s="2">
        <f t="shared" si="256"/>
        <v>293708.79820907727</v>
      </c>
      <c r="AA611" s="77">
        <f t="shared" si="257"/>
        <v>293708.79820907727</v>
      </c>
      <c r="AC611" s="2">
        <f t="shared" si="258"/>
        <v>309977.32582542632</v>
      </c>
      <c r="AD611" s="77">
        <f t="shared" si="259"/>
        <v>309977.32582542632</v>
      </c>
      <c r="AF611" s="2">
        <f t="shared" si="260"/>
        <v>303578.57284830947</v>
      </c>
      <c r="AG611" s="77">
        <f t="shared" si="261"/>
        <v>303578.57284830947</v>
      </c>
      <c r="AI611" s="2">
        <f t="shared" si="262"/>
        <v>306234.65898975416</v>
      </c>
      <c r="AJ611" s="77">
        <f t="shared" si="263"/>
        <v>306234.65898975416</v>
      </c>
    </row>
    <row r="612" spans="1:36" x14ac:dyDescent="0.2">
      <c r="A612" s="72">
        <v>5</v>
      </c>
      <c r="B612" s="1" t="s">
        <v>66</v>
      </c>
      <c r="C612" s="6" t="str">
        <f>VLOOKUP(B612,Valores!$A$2:$F$300,5,FALSE)</f>
        <v>unid.</v>
      </c>
      <c r="D612" s="6">
        <v>3</v>
      </c>
      <c r="E612" s="63">
        <f>Entrada!$K$30*VLOOKUP(E607,Regional!$A$2:$B$7,2,FALSE)</f>
        <v>143428.00034705873</v>
      </c>
      <c r="F612" s="2">
        <f>Entrada!$K$30*VLOOKUP(F607,Regional!$A$2:$B$7,2,FALSE)</f>
        <v>137846.70334589909</v>
      </c>
      <c r="G612" s="2">
        <f>Entrada!$K$30*VLOOKUP(G607,Regional!$A$2:$B$7,2,FALSE)</f>
        <v>145482.03096931288</v>
      </c>
      <c r="H612" s="2">
        <f>Entrada!$K$30*VLOOKUP(H607,Regional!$A$2:$B$7,2,FALSE)</f>
        <v>142478.89654229302</v>
      </c>
      <c r="I612" s="76">
        <f>Entrada!$K$30*VLOOKUP(I607,Regional!$A$2:$B$7,2,FALSE)</f>
        <v>143725.48064407485</v>
      </c>
      <c r="J612" s="63">
        <f t="shared" si="252"/>
        <v>430284.00104117615</v>
      </c>
      <c r="K612" s="2">
        <f t="shared" si="252"/>
        <v>413540.11003769725</v>
      </c>
      <c r="L612" s="2">
        <f t="shared" si="252"/>
        <v>436446.09290793864</v>
      </c>
      <c r="M612" s="2">
        <f t="shared" si="252"/>
        <v>427436.68962687906</v>
      </c>
      <c r="N612" s="76">
        <f t="shared" si="252"/>
        <v>431176.44193222455</v>
      </c>
      <c r="O612" s="1">
        <f>VLOOKUP(B612,Valores!$A$2:$P$300,14,FALSE)</f>
        <v>1</v>
      </c>
      <c r="P612" s="1">
        <f>VLOOKUP(B612,Valores!$A$2:$P$300,15,FALSE)</f>
        <v>3.3300000000000003E-2</v>
      </c>
      <c r="Q612" s="72">
        <f t="shared" si="264"/>
        <v>0</v>
      </c>
      <c r="R612" s="72">
        <f t="shared" si="253"/>
        <v>0</v>
      </c>
      <c r="S612" s="72">
        <f t="shared" si="253"/>
        <v>0</v>
      </c>
      <c r="T612" s="72">
        <f t="shared" si="253"/>
        <v>0</v>
      </c>
      <c r="U612" s="72">
        <f t="shared" si="253"/>
        <v>0</v>
      </c>
      <c r="W612" s="2">
        <f t="shared" si="254"/>
        <v>430284.00104117615</v>
      </c>
      <c r="X612" s="77">
        <f t="shared" si="255"/>
        <v>430284.00104117615</v>
      </c>
      <c r="Z612" s="2">
        <f t="shared" si="256"/>
        <v>413540.11003769725</v>
      </c>
      <c r="AA612" s="77">
        <f t="shared" si="257"/>
        <v>413540.11003769725</v>
      </c>
      <c r="AC612" s="2">
        <f t="shared" si="258"/>
        <v>436446.09290793864</v>
      </c>
      <c r="AD612" s="77">
        <f t="shared" si="259"/>
        <v>436446.09290793864</v>
      </c>
      <c r="AF612" s="2">
        <f t="shared" si="260"/>
        <v>427436.68962687906</v>
      </c>
      <c r="AG612" s="77">
        <f t="shared" si="261"/>
        <v>427436.68962687906</v>
      </c>
      <c r="AI612" s="2">
        <f t="shared" si="262"/>
        <v>431176.44193222455</v>
      </c>
      <c r="AJ612" s="77">
        <f t="shared" si="263"/>
        <v>431176.44193222455</v>
      </c>
    </row>
    <row r="613" spans="1:36" x14ac:dyDescent="0.2">
      <c r="A613" s="72">
        <v>6</v>
      </c>
      <c r="B613" s="1" t="s">
        <v>76</v>
      </c>
      <c r="C613" s="6" t="str">
        <f>VLOOKUP(B613,Valores!$A$2:$F$300,5,FALSE)</f>
        <v>kg</v>
      </c>
      <c r="D613" s="6">
        <v>4700</v>
      </c>
      <c r="E613" s="63">
        <f>VLOOKUP($B613,Valores!$A$2:$G$300,6,FALSE)*VLOOKUP(VLOOKUP($B613,Indices_Poder!$B$5:$E$250,3,FALSE),Indices_Poder!$G$6:$N$27,4,FALSE)*VLOOKUP($E$8,Regional!$A$2:$B$7,2,FALSE)</f>
        <v>134.45374607862703</v>
      </c>
      <c r="F613" s="2">
        <f>VLOOKUP($B613,Valores!$A$2:$G$300,6,FALSE)*VLOOKUP(VLOOKUP($B613,Indices_Poder!$B$5:$E$250,3,FALSE),Indices_Poder!$G$6:$N$27,4,FALSE)*VLOOKUP($F$8,Regional!$A$2:$B$7,2,FALSE)</f>
        <v>129.22166944109824</v>
      </c>
      <c r="G613" s="2">
        <f>VLOOKUP($B613,Valores!$A$2:$G$300,6,FALSE)*VLOOKUP(VLOOKUP($B613,Indices_Poder!$B$5:$E$250,3,FALSE),Indices_Poder!$G$6:$N$27,4,FALSE)*VLOOKUP($G$8,Regional!$A$2:$B$7,2,FALSE)</f>
        <v>136.37925651629627</v>
      </c>
      <c r="H613" s="2">
        <f>VLOOKUP($B613,Valores!$A$2:$G$300,6,FALSE)*VLOOKUP(VLOOKUP($B613,Indices_Poder!$B$5:$E$250,3,FALSE),Indices_Poder!$G$6:$N$27,4,FALSE)*VLOOKUP($H$8,Regional!$A$2:$B$7,2,FALSE)</f>
        <v>133.56402746260059</v>
      </c>
      <c r="I613" s="76">
        <f>VLOOKUP($B613,Valores!$A$2:$G$300,6,FALSE)*VLOOKUP(VLOOKUP($B613,Indices_Poder!$B$5:$E$250,3,FALSE),Indices_Poder!$G$6:$N$27,4,FALSE)*VLOOKUP($I$8,Regional!$A$2:$B$7,2,FALSE)</f>
        <v>134.73261310753085</v>
      </c>
      <c r="J613" s="63">
        <f t="shared" si="252"/>
        <v>631932.60656954709</v>
      </c>
      <c r="K613" s="2">
        <f t="shared" si="252"/>
        <v>607341.84637316177</v>
      </c>
      <c r="L613" s="2">
        <f t="shared" si="252"/>
        <v>640982.50562659244</v>
      </c>
      <c r="M613" s="2">
        <f t="shared" si="252"/>
        <v>627750.9290742228</v>
      </c>
      <c r="N613" s="76">
        <f t="shared" si="252"/>
        <v>633243.28160539502</v>
      </c>
      <c r="O613" s="1">
        <f>VLOOKUP(B613,Valores!$A$2:$P$300,14,FALSE)</f>
        <v>1</v>
      </c>
      <c r="P613" s="1">
        <f>VLOOKUP(B613,Valores!$A$2:$P$300,15,FALSE)</f>
        <v>2.5000000000000001E-2</v>
      </c>
      <c r="Q613" s="72">
        <f t="shared" si="264"/>
        <v>0</v>
      </c>
      <c r="R613" s="72">
        <f t="shared" si="253"/>
        <v>0</v>
      </c>
      <c r="S613" s="72">
        <f t="shared" si="253"/>
        <v>0</v>
      </c>
      <c r="T613" s="72">
        <f t="shared" si="253"/>
        <v>0</v>
      </c>
      <c r="U613" s="72">
        <f t="shared" si="253"/>
        <v>0</v>
      </c>
      <c r="W613" s="2">
        <f t="shared" si="254"/>
        <v>631932.60656954709</v>
      </c>
      <c r="X613" s="77">
        <f t="shared" si="255"/>
        <v>631932.60656954709</v>
      </c>
      <c r="Z613" s="2">
        <f t="shared" si="256"/>
        <v>607341.84637316177</v>
      </c>
      <c r="AA613" s="77">
        <f t="shared" si="257"/>
        <v>607341.84637316177</v>
      </c>
      <c r="AC613" s="2">
        <f t="shared" si="258"/>
        <v>640982.50562659244</v>
      </c>
      <c r="AD613" s="77">
        <f t="shared" si="259"/>
        <v>640982.50562659244</v>
      </c>
      <c r="AF613" s="2">
        <f t="shared" si="260"/>
        <v>627750.9290742228</v>
      </c>
      <c r="AG613" s="77">
        <f t="shared" si="261"/>
        <v>627750.9290742228</v>
      </c>
      <c r="AI613" s="2">
        <f t="shared" si="262"/>
        <v>633243.28160539502</v>
      </c>
      <c r="AJ613" s="77">
        <f t="shared" si="263"/>
        <v>633243.28160539502</v>
      </c>
    </row>
    <row r="614" spans="1:36" x14ac:dyDescent="0.2">
      <c r="A614" s="72">
        <v>7</v>
      </c>
      <c r="B614" s="1" t="s">
        <v>77</v>
      </c>
      <c r="C614" s="6" t="str">
        <f>VLOOKUP(B614,Valores!$A$2:$F$300,5,FALSE)</f>
        <v>unid.</v>
      </c>
      <c r="D614" s="6">
        <v>102</v>
      </c>
      <c r="E614" s="63">
        <f>VLOOKUP($B614,Valores!$A$2:$G$300,6,FALSE)*VLOOKUP(VLOOKUP($B614,Indices_Poder!$B$5:$E$250,3,FALSE),Indices_Poder!$G$6:$N$27,4,FALSE)*VLOOKUP($E$8,Regional!$A$2:$B$7,2,FALSE)</f>
        <v>322.80981771947944</v>
      </c>
      <c r="F614" s="2">
        <f>VLOOKUP($B614,Valores!$A$2:$G$300,6,FALSE)*VLOOKUP(VLOOKUP($B614,Indices_Poder!$B$5:$E$250,3,FALSE),Indices_Poder!$G$6:$N$27,4,FALSE)*VLOOKUP($F$8,Regional!$A$2:$B$7,2,FALSE)</f>
        <v>310.24813197316092</v>
      </c>
      <c r="G614" s="2">
        <f>VLOOKUP($B614,Valores!$A$2:$G$300,6,FALSE)*VLOOKUP(VLOOKUP($B614,Indices_Poder!$B$5:$E$250,3,FALSE),Indices_Poder!$G$6:$N$27,4,FALSE)*VLOOKUP($G$8,Regional!$A$2:$B$7,2,FALSE)</f>
        <v>327.43277313373369</v>
      </c>
      <c r="H614" s="2">
        <f>VLOOKUP($B614,Valores!$A$2:$G$300,6,FALSE)*VLOOKUP(VLOOKUP($B614,Indices_Poder!$B$5:$E$250,3,FALSE),Indices_Poder!$G$6:$N$27,4,FALSE)*VLOOKUP($H$8,Regional!$A$2:$B$7,2,FALSE)</f>
        <v>320.67369349358268</v>
      </c>
      <c r="I614" s="76">
        <f>VLOOKUP($B614,Valores!$A$2:$G$300,6,FALSE)*VLOOKUP(VLOOKUP($B614,Indices_Poder!$B$5:$E$250,3,FALSE),Indices_Poder!$G$6:$N$27,4,FALSE)*VLOOKUP($I$8,Regional!$A$2:$B$7,2,FALSE)</f>
        <v>323.47934919326798</v>
      </c>
      <c r="J614" s="63">
        <f t="shared" si="252"/>
        <v>32926.601407386901</v>
      </c>
      <c r="K614" s="2">
        <f t="shared" si="252"/>
        <v>31645.309461262415</v>
      </c>
      <c r="L614" s="2">
        <f t="shared" si="252"/>
        <v>33398.142859640837</v>
      </c>
      <c r="M614" s="2">
        <f t="shared" si="252"/>
        <v>32708.716736345432</v>
      </c>
      <c r="N614" s="76">
        <f t="shared" si="252"/>
        <v>32994.893617713336</v>
      </c>
      <c r="O614" s="1">
        <f>VLOOKUP(B614,Valores!$A$2:$P$300,14,FALSE)</f>
        <v>1</v>
      </c>
      <c r="P614" s="1">
        <f>VLOOKUP(B614,Valores!$A$2:$P$300,15,FALSE)</f>
        <v>2.5000000000000001E-2</v>
      </c>
      <c r="Q614" s="72">
        <f t="shared" si="264"/>
        <v>0</v>
      </c>
      <c r="R614" s="72">
        <f t="shared" si="253"/>
        <v>0</v>
      </c>
      <c r="S614" s="72">
        <f t="shared" si="253"/>
        <v>0</v>
      </c>
      <c r="T614" s="72">
        <f t="shared" si="253"/>
        <v>0</v>
      </c>
      <c r="U614" s="72">
        <f t="shared" si="253"/>
        <v>0</v>
      </c>
      <c r="W614" s="2">
        <f t="shared" si="254"/>
        <v>32926.601407386901</v>
      </c>
      <c r="X614" s="77">
        <f t="shared" si="255"/>
        <v>32926.601407386901</v>
      </c>
      <c r="Z614" s="2">
        <f t="shared" si="256"/>
        <v>31645.309461262415</v>
      </c>
      <c r="AA614" s="77">
        <f t="shared" si="257"/>
        <v>31645.309461262415</v>
      </c>
      <c r="AC614" s="2">
        <f t="shared" si="258"/>
        <v>33398.142859640837</v>
      </c>
      <c r="AD614" s="77">
        <f t="shared" si="259"/>
        <v>33398.142859640837</v>
      </c>
      <c r="AF614" s="2">
        <f t="shared" si="260"/>
        <v>32708.716736345432</v>
      </c>
      <c r="AG614" s="77">
        <f t="shared" si="261"/>
        <v>32708.716736345432</v>
      </c>
      <c r="AI614" s="2">
        <f t="shared" si="262"/>
        <v>32994.893617713336</v>
      </c>
      <c r="AJ614" s="77">
        <f t="shared" si="263"/>
        <v>32994.893617713336</v>
      </c>
    </row>
    <row r="615" spans="1:36" x14ac:dyDescent="0.2">
      <c r="A615" s="72">
        <v>8</v>
      </c>
      <c r="B615" s="1" t="s">
        <v>78</v>
      </c>
      <c r="C615" s="6" t="str">
        <f>VLOOKUP(B615,Valores!$A$2:$F$300,5,FALSE)</f>
        <v>unid.</v>
      </c>
      <c r="D615" s="6">
        <v>0</v>
      </c>
      <c r="E615" s="63">
        <f>VLOOKUP($B615,Valores!$A$2:$G$300,6,FALSE)*VLOOKUP(VLOOKUP($B615,Indices_Poder!$B$5:$E$250,3,FALSE),Indices_Poder!$G$6:$N$27,4,FALSE)*VLOOKUP($E$8,Regional!$A$2:$B$7,2,FALSE)</f>
        <v>327.77715531799083</v>
      </c>
      <c r="F615" s="2">
        <f>VLOOKUP($B615,Valores!$A$2:$G$300,6,FALSE)*VLOOKUP(VLOOKUP($B615,Indices_Poder!$B$5:$E$250,3,FALSE),Indices_Poder!$G$6:$N$27,4,FALSE)*VLOOKUP($F$8,Regional!$A$2:$B$7,2,FALSE)</f>
        <v>315.02217268141914</v>
      </c>
      <c r="G615" s="2">
        <f>VLOOKUP($B615,Valores!$A$2:$G$300,6,FALSE)*VLOOKUP(VLOOKUP($B615,Indices_Poder!$B$5:$E$250,3,FALSE),Indices_Poder!$G$6:$N$27,4,FALSE)*VLOOKUP($G$8,Regional!$A$2:$B$7,2,FALSE)</f>
        <v>332.47124791266822</v>
      </c>
      <c r="H615" s="2">
        <f>VLOOKUP($B615,Valores!$A$2:$G$300,6,FALSE)*VLOOKUP(VLOOKUP($B615,Indices_Poder!$B$5:$E$250,3,FALSE),Indices_Poder!$G$6:$N$27,4,FALSE)*VLOOKUP($H$8,Regional!$A$2:$B$7,2,FALSE)</f>
        <v>325.6081608087261</v>
      </c>
      <c r="I615" s="76">
        <f>VLOOKUP($B615,Valores!$A$2:$G$300,6,FALSE)*VLOOKUP(VLOOKUP($B615,Indices_Poder!$B$5:$E$250,3,FALSE),Indices_Poder!$G$6:$N$27,4,FALSE)*VLOOKUP($I$8,Regional!$A$2:$B$7,2,FALSE)</f>
        <v>328.4569894179096</v>
      </c>
      <c r="J615" s="63">
        <f t="shared" si="252"/>
        <v>0</v>
      </c>
      <c r="K615" s="2">
        <f t="shared" si="252"/>
        <v>0</v>
      </c>
      <c r="L615" s="2">
        <f t="shared" si="252"/>
        <v>0</v>
      </c>
      <c r="M615" s="2">
        <f t="shared" si="252"/>
        <v>0</v>
      </c>
      <c r="N615" s="76">
        <f t="shared" si="252"/>
        <v>0</v>
      </c>
      <c r="O615" s="1">
        <f>VLOOKUP(B615,Valores!$A$2:$P$300,14,FALSE)</f>
        <v>1</v>
      </c>
      <c r="P615" s="1">
        <f>VLOOKUP(B615,Valores!$A$2:$P$300,15,FALSE)</f>
        <v>2.5000000000000001E-2</v>
      </c>
      <c r="Q615" s="72">
        <f t="shared" si="264"/>
        <v>0</v>
      </c>
      <c r="R615" s="72">
        <f t="shared" si="253"/>
        <v>0</v>
      </c>
      <c r="S615" s="72">
        <f t="shared" si="253"/>
        <v>0</v>
      </c>
      <c r="T615" s="72">
        <f t="shared" si="253"/>
        <v>0</v>
      </c>
      <c r="U615" s="72">
        <f t="shared" si="253"/>
        <v>0</v>
      </c>
      <c r="W615" s="2">
        <f t="shared" si="254"/>
        <v>0</v>
      </c>
      <c r="X615" s="77">
        <f t="shared" si="255"/>
        <v>0</v>
      </c>
      <c r="Z615" s="2">
        <f t="shared" si="256"/>
        <v>0</v>
      </c>
      <c r="AA615" s="77">
        <f t="shared" si="257"/>
        <v>0</v>
      </c>
      <c r="AC615" s="2">
        <f t="shared" si="258"/>
        <v>0</v>
      </c>
      <c r="AD615" s="77">
        <f t="shared" si="259"/>
        <v>0</v>
      </c>
      <c r="AF615" s="2">
        <f t="shared" si="260"/>
        <v>0</v>
      </c>
      <c r="AG615" s="77">
        <f t="shared" si="261"/>
        <v>0</v>
      </c>
      <c r="AI615" s="2">
        <f t="shared" si="262"/>
        <v>0</v>
      </c>
      <c r="AJ615" s="77">
        <f t="shared" si="263"/>
        <v>0</v>
      </c>
    </row>
    <row r="616" spans="1:36" x14ac:dyDescent="0.2">
      <c r="A616" s="72">
        <v>9</v>
      </c>
      <c r="B616" s="1" t="s">
        <v>79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1">
        <v>0</v>
      </c>
      <c r="P616" s="1">
        <v>0</v>
      </c>
      <c r="Q616" s="72">
        <f t="shared" si="264"/>
        <v>0</v>
      </c>
      <c r="R616" s="72">
        <f t="shared" si="253"/>
        <v>0</v>
      </c>
      <c r="S616" s="72">
        <f t="shared" si="253"/>
        <v>0</v>
      </c>
      <c r="T616" s="72">
        <f t="shared" si="253"/>
        <v>0</v>
      </c>
      <c r="U616" s="72">
        <f t="shared" si="253"/>
        <v>0</v>
      </c>
      <c r="W616" s="2">
        <f t="shared" si="254"/>
        <v>0</v>
      </c>
      <c r="X616" s="77">
        <f t="shared" si="255"/>
        <v>0</v>
      </c>
      <c r="Z616" s="2">
        <f t="shared" si="256"/>
        <v>0</v>
      </c>
      <c r="AA616" s="77">
        <f t="shared" si="257"/>
        <v>0</v>
      </c>
      <c r="AC616" s="2">
        <f t="shared" si="258"/>
        <v>0</v>
      </c>
      <c r="AD616" s="77">
        <f t="shared" si="259"/>
        <v>0</v>
      </c>
      <c r="AF616" s="2">
        <f t="shared" si="260"/>
        <v>0</v>
      </c>
      <c r="AG616" s="77">
        <f t="shared" si="261"/>
        <v>0</v>
      </c>
      <c r="AI616" s="2">
        <f t="shared" si="262"/>
        <v>0</v>
      </c>
      <c r="AJ616" s="77">
        <f t="shared" si="263"/>
        <v>0</v>
      </c>
    </row>
    <row r="617" spans="1:36" x14ac:dyDescent="0.2">
      <c r="A617" s="72">
        <v>10</v>
      </c>
      <c r="B617" s="1" t="s">
        <v>80</v>
      </c>
      <c r="C617" s="6" t="str">
        <f>VLOOKUP(B617,Valores!$A$2:$F$300,5,FALSE)</f>
        <v>unid.</v>
      </c>
      <c r="D617" s="6">
        <v>0</v>
      </c>
      <c r="E617" s="63">
        <f>VLOOKUP($B617,Valores!$A$2:$G$300,6,FALSE)*VLOOKUP(VLOOKUP($B617,Indices_Poder!$B$5:$E$250,3,FALSE),Indices_Poder!$G$6:$N$27,4,FALSE)*VLOOKUP($E$8,Regional!$A$2:$B$7,2,FALSE)</f>
        <v>322.80981771947944</v>
      </c>
      <c r="F617" s="2">
        <f>VLOOKUP($B617,Valores!$A$2:$G$300,6,FALSE)*VLOOKUP(VLOOKUP($B617,Indices_Poder!$B$5:$E$250,3,FALSE),Indices_Poder!$G$6:$N$27,4,FALSE)*VLOOKUP($F$8,Regional!$A$2:$B$7,2,FALSE)</f>
        <v>310.24813197316092</v>
      </c>
      <c r="G617" s="2">
        <f>VLOOKUP($B617,Valores!$A$2:$G$300,6,FALSE)*VLOOKUP(VLOOKUP($B617,Indices_Poder!$B$5:$E$250,3,FALSE),Indices_Poder!$G$6:$N$27,4,FALSE)*VLOOKUP($G$8,Regional!$A$2:$B$7,2,FALSE)</f>
        <v>327.43277313373369</v>
      </c>
      <c r="H617" s="2">
        <f>VLOOKUP($B617,Valores!$A$2:$G$300,6,FALSE)*VLOOKUP(VLOOKUP($B617,Indices_Poder!$B$5:$E$250,3,FALSE),Indices_Poder!$G$6:$N$27,4,FALSE)*VLOOKUP($H$8,Regional!$A$2:$B$7,2,FALSE)</f>
        <v>320.67369349358268</v>
      </c>
      <c r="I617" s="76">
        <f>VLOOKUP($B617,Valores!$A$2:$G$300,6,FALSE)*VLOOKUP(VLOOKUP($B617,Indices_Poder!$B$5:$E$250,3,FALSE),Indices_Poder!$G$6:$N$27,4,FALSE)*VLOOKUP($I$8,Regional!$A$2:$B$7,2,FALSE)</f>
        <v>323.47934919326798</v>
      </c>
      <c r="J617" s="63">
        <f t="shared" si="252"/>
        <v>0</v>
      </c>
      <c r="K617" s="2">
        <f t="shared" si="252"/>
        <v>0</v>
      </c>
      <c r="L617" s="2">
        <f t="shared" si="252"/>
        <v>0</v>
      </c>
      <c r="M617" s="2">
        <f t="shared" si="252"/>
        <v>0</v>
      </c>
      <c r="N617" s="76">
        <f t="shared" si="252"/>
        <v>0</v>
      </c>
      <c r="O617" s="1">
        <f>VLOOKUP(B617,Valores!$A$2:$P$300,14,FALSE)</f>
        <v>1</v>
      </c>
      <c r="P617" s="1">
        <f>VLOOKUP(B617,Valores!$A$2:$P$300,15,FALSE)</f>
        <v>2.5000000000000001E-2</v>
      </c>
      <c r="Q617" s="72">
        <f t="shared" si="264"/>
        <v>0</v>
      </c>
      <c r="R617" s="72">
        <f t="shared" si="253"/>
        <v>0</v>
      </c>
      <c r="S617" s="72">
        <f t="shared" si="253"/>
        <v>0</v>
      </c>
      <c r="T617" s="72">
        <f t="shared" si="253"/>
        <v>0</v>
      </c>
      <c r="U617" s="72">
        <f t="shared" si="253"/>
        <v>0</v>
      </c>
      <c r="W617" s="2">
        <f t="shared" si="254"/>
        <v>0</v>
      </c>
      <c r="X617" s="77">
        <f t="shared" si="255"/>
        <v>0</v>
      </c>
      <c r="Z617" s="2">
        <f t="shared" si="256"/>
        <v>0</v>
      </c>
      <c r="AA617" s="77">
        <f t="shared" si="257"/>
        <v>0</v>
      </c>
      <c r="AC617" s="2">
        <f t="shared" si="258"/>
        <v>0</v>
      </c>
      <c r="AD617" s="77">
        <f t="shared" si="259"/>
        <v>0</v>
      </c>
      <c r="AF617" s="2">
        <f t="shared" si="260"/>
        <v>0</v>
      </c>
      <c r="AG617" s="77">
        <f t="shared" si="261"/>
        <v>0</v>
      </c>
      <c r="AI617" s="2">
        <f t="shared" si="262"/>
        <v>0</v>
      </c>
      <c r="AJ617" s="77">
        <f t="shared" si="263"/>
        <v>0</v>
      </c>
    </row>
    <row r="618" spans="1:36" x14ac:dyDescent="0.2">
      <c r="A618" s="72">
        <v>11</v>
      </c>
      <c r="B618" s="1" t="s">
        <v>81</v>
      </c>
      <c r="C618" s="6" t="str">
        <f>VLOOKUP(B618,Valores!$A$2:$F$300,5,FALSE)</f>
        <v>unid.</v>
      </c>
      <c r="D618" s="6">
        <v>0</v>
      </c>
      <c r="E618" s="63">
        <f>VLOOKUP($B618,Valores!$A$2:$G$300,6,FALSE)*VLOOKUP(VLOOKUP($B618,Indices_Poder!$B$5:$E$250,3,FALSE),Indices_Poder!$G$6:$N$27,4,FALSE)*VLOOKUP($E$8,Regional!$A$2:$B$7,2,FALSE)</f>
        <v>322.80981771947944</v>
      </c>
      <c r="F618" s="2">
        <f>VLOOKUP($B618,Valores!$A$2:$G$300,6,FALSE)*VLOOKUP(VLOOKUP($B618,Indices_Poder!$B$5:$E$250,3,FALSE),Indices_Poder!$G$6:$N$27,4,FALSE)*VLOOKUP($F$8,Regional!$A$2:$B$7,2,FALSE)</f>
        <v>310.24813197316092</v>
      </c>
      <c r="G618" s="2">
        <f>VLOOKUP($B618,Valores!$A$2:$G$300,6,FALSE)*VLOOKUP(VLOOKUP($B618,Indices_Poder!$B$5:$E$250,3,FALSE),Indices_Poder!$G$6:$N$27,4,FALSE)*VLOOKUP($G$8,Regional!$A$2:$B$7,2,FALSE)</f>
        <v>327.43277313373369</v>
      </c>
      <c r="H618" s="2">
        <f>VLOOKUP($B618,Valores!$A$2:$G$300,6,FALSE)*VLOOKUP(VLOOKUP($B618,Indices_Poder!$B$5:$E$250,3,FALSE),Indices_Poder!$G$6:$N$27,4,FALSE)*VLOOKUP($H$8,Regional!$A$2:$B$7,2,FALSE)</f>
        <v>320.67369349358268</v>
      </c>
      <c r="I618" s="76">
        <f>VLOOKUP($B618,Valores!$A$2:$G$300,6,FALSE)*VLOOKUP(VLOOKUP($B618,Indices_Poder!$B$5:$E$250,3,FALSE),Indices_Poder!$G$6:$N$27,4,FALSE)*VLOOKUP($I$8,Regional!$A$2:$B$7,2,FALSE)</f>
        <v>323.47934919326798</v>
      </c>
      <c r="J618" s="63">
        <f t="shared" si="252"/>
        <v>0</v>
      </c>
      <c r="K618" s="2">
        <f t="shared" si="252"/>
        <v>0</v>
      </c>
      <c r="L618" s="2">
        <f t="shared" si="252"/>
        <v>0</v>
      </c>
      <c r="M618" s="2">
        <f t="shared" si="252"/>
        <v>0</v>
      </c>
      <c r="N618" s="76">
        <f t="shared" si="252"/>
        <v>0</v>
      </c>
      <c r="O618" s="1">
        <f>VLOOKUP(B618,Valores!$A$2:$P$300,14,FALSE)</f>
        <v>1</v>
      </c>
      <c r="P618" s="1">
        <f>VLOOKUP(B618,Valores!$A$2:$P$300,15,FALSE)</f>
        <v>2.5000000000000001E-2</v>
      </c>
      <c r="Q618" s="72">
        <f t="shared" si="264"/>
        <v>0</v>
      </c>
      <c r="R618" s="72">
        <f t="shared" si="253"/>
        <v>0</v>
      </c>
      <c r="S618" s="72">
        <f t="shared" si="253"/>
        <v>0</v>
      </c>
      <c r="T618" s="72">
        <f t="shared" si="253"/>
        <v>0</v>
      </c>
      <c r="U618" s="72">
        <f t="shared" si="253"/>
        <v>0</v>
      </c>
    </row>
    <row r="619" spans="1:36" x14ac:dyDescent="0.2">
      <c r="A619" s="72">
        <v>12</v>
      </c>
      <c r="B619" s="1" t="s">
        <v>159</v>
      </c>
      <c r="C619" s="6" t="str">
        <f>VLOOKUP(B619,Valores!$A$2:$F$300,5,FALSE)</f>
        <v>kg</v>
      </c>
      <c r="D619" s="6">
        <v>0</v>
      </c>
      <c r="E619" s="63">
        <f>VLOOKUP($B619,Valores!$A$2:$G$300,6,FALSE)*VLOOKUP(VLOOKUP($B619,Indices_Poder!$B$5:$E$250,3,FALSE),Indices_Poder!$G$6:$N$27,4,FALSE)*VLOOKUP($E$8,Regional!$A$2:$B$7,2,FALSE)</f>
        <v>108.34166059456014</v>
      </c>
      <c r="F619" s="2">
        <f>VLOOKUP($B619,Valores!$A$2:$G$300,6,FALSE)*VLOOKUP(VLOOKUP($B619,Indices_Poder!$B$5:$E$250,3,FALSE),Indices_Poder!$G$6:$N$27,4,FALSE)*VLOOKUP($F$8,Regional!$A$2:$B$7,2,FALSE)</f>
        <v>104.12569869092985</v>
      </c>
      <c r="G619" s="2">
        <f>VLOOKUP($B619,Valores!$A$2:$G$300,6,FALSE)*VLOOKUP(VLOOKUP($B619,Indices_Poder!$B$5:$E$250,3,FALSE),Indices_Poder!$G$6:$N$27,4,FALSE)*VLOOKUP($G$8,Regional!$A$2:$B$7,2,FALSE)</f>
        <v>109.89322017838347</v>
      </c>
      <c r="H619" s="2">
        <f>VLOOKUP($B619,Valores!$A$2:$G$300,6,FALSE)*VLOOKUP(VLOOKUP($B619,Indices_Poder!$B$5:$E$250,3,FALSE),Indices_Poder!$G$6:$N$27,4,FALSE)*VLOOKUP($H$8,Regional!$A$2:$B$7,2,FALSE)</f>
        <v>107.62473306272454</v>
      </c>
      <c r="I619" s="76">
        <f>VLOOKUP($B619,Valores!$A$2:$G$300,6,FALSE)*VLOOKUP(VLOOKUP($B619,Indices_Poder!$B$5:$E$250,3,FALSE),Indices_Poder!$G$6:$N$27,4,FALSE)*VLOOKUP($I$8,Regional!$A$2:$B$7,2,FALSE)</f>
        <v>108.56636922394145</v>
      </c>
      <c r="J619" s="63">
        <f t="shared" si="252"/>
        <v>0</v>
      </c>
      <c r="K619" s="2">
        <f t="shared" si="252"/>
        <v>0</v>
      </c>
      <c r="L619" s="2">
        <f t="shared" si="252"/>
        <v>0</v>
      </c>
      <c r="M619" s="2">
        <f t="shared" si="252"/>
        <v>0</v>
      </c>
      <c r="N619" s="76">
        <f t="shared" si="252"/>
        <v>0</v>
      </c>
      <c r="O619" s="1">
        <f>VLOOKUP(B619,Valores!$A$2:$P$300,14,FALSE)</f>
        <v>1</v>
      </c>
      <c r="P619" s="1" t="str">
        <f>VLOOKUP(B619,Valores!$A$2:$P$300,15,FALSE)</f>
        <v>Rateio</v>
      </c>
      <c r="Q619" s="72">
        <f t="shared" si="264"/>
        <v>0</v>
      </c>
      <c r="R619" s="72">
        <f t="shared" si="253"/>
        <v>0</v>
      </c>
      <c r="S619" s="72">
        <f t="shared" si="253"/>
        <v>0</v>
      </c>
      <c r="T619" s="72">
        <f t="shared" si="253"/>
        <v>0</v>
      </c>
      <c r="U619" s="72">
        <f t="shared" si="253"/>
        <v>0</v>
      </c>
      <c r="W619" s="2">
        <f t="shared" ref="W619:W647" si="265">J619+Q619</f>
        <v>0</v>
      </c>
      <c r="X619" s="77">
        <f t="shared" ref="X619:X647" si="266">IF($O619="rateio",0,W619*$O619)</f>
        <v>0</v>
      </c>
      <c r="Z619" s="2">
        <f t="shared" ref="Z619:Z647" si="267">K619+R619</f>
        <v>0</v>
      </c>
      <c r="AA619" s="77">
        <f t="shared" ref="AA619:AA647" si="268">IF($O619="rateio",0,Z619*$O619)</f>
        <v>0</v>
      </c>
      <c r="AC619" s="2">
        <f t="shared" ref="AC619:AC647" si="269">L619+S619</f>
        <v>0</v>
      </c>
      <c r="AD619" s="77">
        <f t="shared" ref="AD619:AD647" si="270">IF($O619="rateio",0,AC619*$O619)</f>
        <v>0</v>
      </c>
      <c r="AF619" s="2">
        <f t="shared" ref="AF619:AF647" si="271">M619+T619</f>
        <v>0</v>
      </c>
      <c r="AG619" s="77">
        <f t="shared" ref="AG619:AG647" si="272">IF($O619="rateio",0,AF619*$O619)</f>
        <v>0</v>
      </c>
      <c r="AI619" s="2">
        <f t="shared" ref="AI619:AI647" si="273">N619+U619</f>
        <v>0</v>
      </c>
      <c r="AJ619" s="77">
        <f t="shared" ref="AJ619:AJ647" si="274">IF($O619="rateio",0,AI619*$O619)</f>
        <v>0</v>
      </c>
    </row>
    <row r="620" spans="1:36" x14ac:dyDescent="0.2">
      <c r="A620" s="72">
        <v>13</v>
      </c>
      <c r="B620" s="1" t="s">
        <v>160</v>
      </c>
      <c r="C620" s="6" t="str">
        <f>VLOOKUP(B620,Valores!$A$2:$F$300,5,FALSE)</f>
        <v>m</v>
      </c>
      <c r="D620" s="6">
        <v>16601</v>
      </c>
      <c r="E620" s="63">
        <f>VLOOKUP($B620,Valores!$A$2:$G$300,6,FALSE)*VLOOKUP(VLOOKUP($B620,Indices_Poder!$B$5:$E$250,3,FALSE),Indices_Poder!$G$6:$N$27,4,FALSE)*VLOOKUP($E$8,Regional!$A$2:$B$7,2,FALSE)</f>
        <v>83.974855888348671</v>
      </c>
      <c r="F620" s="2">
        <f>VLOOKUP($B620,Valores!$A$2:$G$300,6,FALSE)*VLOOKUP(VLOOKUP($B620,Indices_Poder!$B$5:$E$250,3,FALSE),Indices_Poder!$G$6:$N$27,4,FALSE)*VLOOKUP($F$8,Regional!$A$2:$B$7,2,FALSE)</f>
        <v>80.707093595014413</v>
      </c>
      <c r="G620" s="2">
        <f>VLOOKUP($B620,Valores!$A$2:$G$300,6,FALSE)*VLOOKUP(VLOOKUP($B620,Indices_Poder!$B$5:$E$250,3,FALSE),Indices_Poder!$G$6:$N$27,4,FALSE)*VLOOKUP($G$8,Regional!$A$2:$B$7,2,FALSE)</f>
        <v>85.177458762799091</v>
      </c>
      <c r="H620" s="2">
        <f>VLOOKUP($B620,Valores!$A$2:$G$300,6,FALSE)*VLOOKUP(VLOOKUP($B620,Indices_Poder!$B$5:$E$250,3,FALSE),Indices_Poder!$G$6:$N$27,4,FALSE)*VLOOKUP($H$8,Regional!$A$2:$B$7,2,FALSE)</f>
        <v>83.419170422223303</v>
      </c>
      <c r="I620" s="76">
        <f>VLOOKUP($B620,Valores!$A$2:$G$300,6,FALSE)*VLOOKUP(VLOOKUP($B620,Indices_Poder!$B$5:$E$250,3,FALSE),Indices_Poder!$G$6:$N$27,4,FALSE)*VLOOKUP($I$8,Regional!$A$2:$B$7,2,FALSE)</f>
        <v>84.149025959820804</v>
      </c>
      <c r="J620" s="63">
        <f t="shared" si="252"/>
        <v>1394066.5826024762</v>
      </c>
      <c r="K620" s="2">
        <f t="shared" si="252"/>
        <v>1339818.4607708342</v>
      </c>
      <c r="L620" s="2">
        <f t="shared" si="252"/>
        <v>1414030.9929212278</v>
      </c>
      <c r="M620" s="2">
        <f t="shared" si="252"/>
        <v>1384841.648179329</v>
      </c>
      <c r="N620" s="76">
        <f t="shared" si="252"/>
        <v>1396957.9799589852</v>
      </c>
      <c r="O620" s="1">
        <f>VLOOKUP(B620,Valores!$A$2:$P$300,14,FALSE)</f>
        <v>1</v>
      </c>
      <c r="P620" s="1" t="str">
        <f>VLOOKUP(B620,Valores!$A$2:$P$300,15,FALSE)</f>
        <v>Rateio</v>
      </c>
      <c r="Q620" s="72">
        <f t="shared" si="264"/>
        <v>0</v>
      </c>
      <c r="R620" s="72">
        <f t="shared" si="253"/>
        <v>0</v>
      </c>
      <c r="S620" s="72">
        <f t="shared" si="253"/>
        <v>0</v>
      </c>
      <c r="T620" s="72">
        <f t="shared" si="253"/>
        <v>0</v>
      </c>
      <c r="U620" s="72">
        <f t="shared" si="253"/>
        <v>0</v>
      </c>
      <c r="W620" s="2">
        <f t="shared" si="265"/>
        <v>1394066.5826024762</v>
      </c>
      <c r="X620" s="77">
        <f t="shared" si="266"/>
        <v>1394066.5826024762</v>
      </c>
      <c r="Z620" s="2">
        <f t="shared" si="267"/>
        <v>1339818.4607708342</v>
      </c>
      <c r="AA620" s="77">
        <f t="shared" si="268"/>
        <v>1339818.4607708342</v>
      </c>
      <c r="AC620" s="2">
        <f t="shared" si="269"/>
        <v>1414030.9929212278</v>
      </c>
      <c r="AD620" s="77">
        <f t="shared" si="270"/>
        <v>1414030.9929212278</v>
      </c>
      <c r="AF620" s="2">
        <f t="shared" si="271"/>
        <v>1384841.648179329</v>
      </c>
      <c r="AG620" s="77">
        <f t="shared" si="272"/>
        <v>1384841.648179329</v>
      </c>
      <c r="AI620" s="2">
        <f t="shared" si="273"/>
        <v>1396957.9799589852</v>
      </c>
      <c r="AJ620" s="77">
        <f t="shared" si="274"/>
        <v>1396957.9799589852</v>
      </c>
    </row>
    <row r="621" spans="1:36" x14ac:dyDescent="0.2">
      <c r="A621" s="72">
        <v>14</v>
      </c>
      <c r="B621" s="1" t="s">
        <v>129</v>
      </c>
      <c r="C621" s="6" t="str">
        <f>VLOOKUP(B621,Valores!$A$2:$F$300,5,FALSE)</f>
        <v>kg</v>
      </c>
      <c r="D621" s="6">
        <v>7200</v>
      </c>
      <c r="E621" s="63">
        <f>VLOOKUP($B621,Valores!$A$2:$G$300,6,FALSE)*VLOOKUP(VLOOKUP($B621,Indices_Poder!$B$5:$E$250,3,FALSE),Indices_Poder!$G$6:$N$27,4,FALSE)*VLOOKUP($E$8,Regional!$A$2:$B$7,2,FALSE)</f>
        <v>91.826445229007192</v>
      </c>
      <c r="F621" s="2">
        <f>VLOOKUP($B621,Valores!$A$2:$G$300,6,FALSE)*VLOOKUP(VLOOKUP($B621,Indices_Poder!$B$5:$E$250,3,FALSE),Indices_Poder!$G$6:$N$27,4,FALSE)*VLOOKUP($F$8,Regional!$A$2:$B$7,2,FALSE)</f>
        <v>88.253149483799405</v>
      </c>
      <c r="G621" s="2">
        <f>VLOOKUP($B621,Valores!$A$2:$G$300,6,FALSE)*VLOOKUP(VLOOKUP($B621,Indices_Poder!$B$5:$E$250,3,FALSE),Indices_Poder!$G$6:$N$27,4,FALSE)*VLOOKUP($G$8,Regional!$A$2:$B$7,2,FALSE)</f>
        <v>93.141490617471987</v>
      </c>
      <c r="H621" s="2">
        <f>VLOOKUP($B621,Valores!$A$2:$G$300,6,FALSE)*VLOOKUP(VLOOKUP($B621,Indices_Poder!$B$5:$E$250,3,FALSE),Indices_Poder!$G$6:$N$27,4,FALSE)*VLOOKUP($H$8,Regional!$A$2:$B$7,2,FALSE)</f>
        <v>91.218803566751063</v>
      </c>
      <c r="I621" s="76">
        <f>VLOOKUP($B621,Valores!$A$2:$G$300,6,FALSE)*VLOOKUP(VLOOKUP($B621,Indices_Poder!$B$5:$E$250,3,FALSE),Indices_Poder!$G$6:$N$27,4,FALSE)*VLOOKUP($I$8,Regional!$A$2:$B$7,2,FALSE)</f>
        <v>92.016900078371066</v>
      </c>
      <c r="J621" s="63">
        <f t="shared" si="252"/>
        <v>661150.40564885177</v>
      </c>
      <c r="K621" s="2">
        <f t="shared" si="252"/>
        <v>635422.67628335569</v>
      </c>
      <c r="L621" s="2">
        <f t="shared" si="252"/>
        <v>670618.73244579835</v>
      </c>
      <c r="M621" s="2">
        <f t="shared" si="252"/>
        <v>656775.38568060764</v>
      </c>
      <c r="N621" s="76">
        <f t="shared" si="252"/>
        <v>662521.68056427164</v>
      </c>
      <c r="O621" s="1">
        <f>VLOOKUP(B621,Valores!$A$2:$P$300,14,FALSE)</f>
        <v>1</v>
      </c>
      <c r="P621" s="1">
        <f>VLOOKUP(B621,Valores!$A$2:$P$300,15,FALSE)</f>
        <v>3.1300000000000001E-2</v>
      </c>
      <c r="Q621" s="72">
        <f t="shared" si="264"/>
        <v>0</v>
      </c>
      <c r="R621" s="72">
        <f t="shared" si="253"/>
        <v>0</v>
      </c>
      <c r="S621" s="72">
        <f t="shared" si="253"/>
        <v>0</v>
      </c>
      <c r="T621" s="72">
        <f t="shared" si="253"/>
        <v>0</v>
      </c>
      <c r="U621" s="72">
        <f t="shared" si="253"/>
        <v>0</v>
      </c>
      <c r="W621" s="2">
        <f t="shared" si="265"/>
        <v>661150.40564885177</v>
      </c>
      <c r="X621" s="77">
        <f t="shared" si="266"/>
        <v>661150.40564885177</v>
      </c>
      <c r="Z621" s="2">
        <f t="shared" si="267"/>
        <v>635422.67628335569</v>
      </c>
      <c r="AA621" s="77">
        <f t="shared" si="268"/>
        <v>635422.67628335569</v>
      </c>
      <c r="AC621" s="2">
        <f t="shared" si="269"/>
        <v>670618.73244579835</v>
      </c>
      <c r="AD621" s="77">
        <f t="shared" si="270"/>
        <v>670618.73244579835</v>
      </c>
      <c r="AF621" s="2">
        <f t="shared" si="271"/>
        <v>656775.38568060764</v>
      </c>
      <c r="AG621" s="77">
        <f t="shared" si="272"/>
        <v>656775.38568060764</v>
      </c>
      <c r="AI621" s="2">
        <f t="shared" si="273"/>
        <v>662521.68056427164</v>
      </c>
      <c r="AJ621" s="77">
        <f t="shared" si="274"/>
        <v>662521.68056427164</v>
      </c>
    </row>
    <row r="622" spans="1:36" x14ac:dyDescent="0.2">
      <c r="A622" s="72">
        <v>15</v>
      </c>
      <c r="B622" s="1" t="s">
        <v>130</v>
      </c>
      <c r="C622" s="6" t="str">
        <f>VLOOKUP(B622,Valores!$A$2:$F$300,5,FALSE)</f>
        <v>kg</v>
      </c>
      <c r="D622" s="6">
        <v>900</v>
      </c>
      <c r="E622" s="63">
        <f>VLOOKUP($B622,Valores!$A$2:$G$300,6,FALSE)*VLOOKUP(VLOOKUP($B622,Indices_Poder!$B$5:$E$250,3,FALSE),Indices_Poder!$G$6:$N$27,4,FALSE)*VLOOKUP($E$8,Regional!$A$2:$B$7,2,FALSE)</f>
        <v>91.826445229007192</v>
      </c>
      <c r="F622" s="2">
        <f>VLOOKUP($B622,Valores!$A$2:$G$300,6,FALSE)*VLOOKUP(VLOOKUP($B622,Indices_Poder!$B$5:$E$250,3,FALSE),Indices_Poder!$G$6:$N$27,4,FALSE)*VLOOKUP($F$8,Regional!$A$2:$B$7,2,FALSE)</f>
        <v>88.253149483799405</v>
      </c>
      <c r="G622" s="2">
        <f>VLOOKUP($B622,Valores!$A$2:$G$300,6,FALSE)*VLOOKUP(VLOOKUP($B622,Indices_Poder!$B$5:$E$250,3,FALSE),Indices_Poder!$G$6:$N$27,4,FALSE)*VLOOKUP($G$8,Regional!$A$2:$B$7,2,FALSE)</f>
        <v>93.141490617471987</v>
      </c>
      <c r="H622" s="2">
        <f>VLOOKUP($B622,Valores!$A$2:$G$300,6,FALSE)*VLOOKUP(VLOOKUP($B622,Indices_Poder!$B$5:$E$250,3,FALSE),Indices_Poder!$G$6:$N$27,4,FALSE)*VLOOKUP($H$8,Regional!$A$2:$B$7,2,FALSE)</f>
        <v>91.218803566751063</v>
      </c>
      <c r="I622" s="76">
        <f>VLOOKUP($B622,Valores!$A$2:$G$300,6,FALSE)*VLOOKUP(VLOOKUP($B622,Indices_Poder!$B$5:$E$250,3,FALSE),Indices_Poder!$G$6:$N$27,4,FALSE)*VLOOKUP($I$8,Regional!$A$2:$B$7,2,FALSE)</f>
        <v>92.016900078371066</v>
      </c>
      <c r="J622" s="63">
        <f t="shared" si="252"/>
        <v>82643.800706106471</v>
      </c>
      <c r="K622" s="2">
        <f t="shared" si="252"/>
        <v>79427.834535419461</v>
      </c>
      <c r="L622" s="2">
        <f t="shared" si="252"/>
        <v>83827.341555724794</v>
      </c>
      <c r="M622" s="2">
        <f t="shared" si="252"/>
        <v>82096.923210075955</v>
      </c>
      <c r="N622" s="76">
        <f t="shared" si="252"/>
        <v>82815.210070533954</v>
      </c>
      <c r="O622" s="1">
        <f>VLOOKUP(B622,Valores!$A$2:$P$300,14,FALSE)</f>
        <v>1</v>
      </c>
      <c r="P622" s="1">
        <f>VLOOKUP(B622,Valores!$A$2:$P$300,15,FALSE)</f>
        <v>3.1300000000000001E-2</v>
      </c>
      <c r="Q622" s="72">
        <f t="shared" si="264"/>
        <v>0</v>
      </c>
      <c r="R622" s="72">
        <f t="shared" si="253"/>
        <v>0</v>
      </c>
      <c r="S622" s="72">
        <f t="shared" si="253"/>
        <v>0</v>
      </c>
      <c r="T622" s="72">
        <f t="shared" si="253"/>
        <v>0</v>
      </c>
      <c r="U622" s="72">
        <f t="shared" si="253"/>
        <v>0</v>
      </c>
      <c r="W622" s="2">
        <f t="shared" si="265"/>
        <v>82643.800706106471</v>
      </c>
      <c r="X622" s="77">
        <f t="shared" si="266"/>
        <v>82643.800706106471</v>
      </c>
      <c r="Z622" s="2">
        <f t="shared" si="267"/>
        <v>79427.834535419461</v>
      </c>
      <c r="AA622" s="77">
        <f t="shared" si="268"/>
        <v>79427.834535419461</v>
      </c>
      <c r="AC622" s="2">
        <f t="shared" si="269"/>
        <v>83827.341555724794</v>
      </c>
      <c r="AD622" s="77">
        <f t="shared" si="270"/>
        <v>83827.341555724794</v>
      </c>
      <c r="AF622" s="2">
        <f t="shared" si="271"/>
        <v>82096.923210075955</v>
      </c>
      <c r="AG622" s="77">
        <f t="shared" si="272"/>
        <v>82096.923210075955</v>
      </c>
      <c r="AI622" s="2">
        <f t="shared" si="273"/>
        <v>82815.210070533954</v>
      </c>
      <c r="AJ622" s="77">
        <f t="shared" si="274"/>
        <v>82815.210070533954</v>
      </c>
    </row>
    <row r="623" spans="1:36" x14ac:dyDescent="0.2">
      <c r="A623" s="72">
        <v>16</v>
      </c>
      <c r="B623" s="1" t="s">
        <v>131</v>
      </c>
      <c r="C623" s="6" t="str">
        <f>VLOOKUP(B623,Valores!$A$2:$F$300,5,FALSE)</f>
        <v>kg</v>
      </c>
      <c r="D623" s="6">
        <v>900</v>
      </c>
      <c r="E623" s="63">
        <f>VLOOKUP($B623,Valores!$A$2:$G$300,6,FALSE)*VLOOKUP(VLOOKUP($B623,Indices_Poder!$B$5:$E$250,3,FALSE),Indices_Poder!$G$6:$N$27,4,FALSE)*VLOOKUP($E$8,Regional!$A$2:$B$7,2,FALSE)</f>
        <v>91.826445229007192</v>
      </c>
      <c r="F623" s="2">
        <f>VLOOKUP($B623,Valores!$A$2:$G$300,6,FALSE)*VLOOKUP(VLOOKUP($B623,Indices_Poder!$B$5:$E$250,3,FALSE),Indices_Poder!$G$6:$N$27,4,FALSE)*VLOOKUP($F$8,Regional!$A$2:$B$7,2,FALSE)</f>
        <v>88.253149483799405</v>
      </c>
      <c r="G623" s="2">
        <f>VLOOKUP($B623,Valores!$A$2:$G$300,6,FALSE)*VLOOKUP(VLOOKUP($B623,Indices_Poder!$B$5:$E$250,3,FALSE),Indices_Poder!$G$6:$N$27,4,FALSE)*VLOOKUP($G$8,Regional!$A$2:$B$7,2,FALSE)</f>
        <v>93.141490617471987</v>
      </c>
      <c r="H623" s="2">
        <f>VLOOKUP($B623,Valores!$A$2:$G$300,6,FALSE)*VLOOKUP(VLOOKUP($B623,Indices_Poder!$B$5:$E$250,3,FALSE),Indices_Poder!$G$6:$N$27,4,FALSE)*VLOOKUP($H$8,Regional!$A$2:$B$7,2,FALSE)</f>
        <v>91.218803566751063</v>
      </c>
      <c r="I623" s="76">
        <f>VLOOKUP($B623,Valores!$A$2:$G$300,6,FALSE)*VLOOKUP(VLOOKUP($B623,Indices_Poder!$B$5:$E$250,3,FALSE),Indices_Poder!$G$6:$N$27,4,FALSE)*VLOOKUP($I$8,Regional!$A$2:$B$7,2,FALSE)</f>
        <v>92.016900078371066</v>
      </c>
      <c r="J623" s="63">
        <f t="shared" si="252"/>
        <v>82643.800706106471</v>
      </c>
      <c r="K623" s="2">
        <f t="shared" si="252"/>
        <v>79427.834535419461</v>
      </c>
      <c r="L623" s="2">
        <f t="shared" si="252"/>
        <v>83827.341555724794</v>
      </c>
      <c r="M623" s="2">
        <f t="shared" si="252"/>
        <v>82096.923210075955</v>
      </c>
      <c r="N623" s="76">
        <f t="shared" si="252"/>
        <v>82815.210070533954</v>
      </c>
      <c r="O623" s="1">
        <f>VLOOKUP(B623,Valores!$A$2:$P$300,14,FALSE)</f>
        <v>1</v>
      </c>
      <c r="P623" s="1">
        <f>VLOOKUP(B623,Valores!$A$2:$P$300,15,FALSE)</f>
        <v>3.1300000000000001E-2</v>
      </c>
      <c r="Q623" s="72">
        <f t="shared" si="264"/>
        <v>0</v>
      </c>
      <c r="R623" s="72">
        <f t="shared" si="253"/>
        <v>0</v>
      </c>
      <c r="S623" s="72">
        <f t="shared" si="253"/>
        <v>0</v>
      </c>
      <c r="T623" s="72">
        <f t="shared" si="253"/>
        <v>0</v>
      </c>
      <c r="U623" s="72">
        <f t="shared" si="253"/>
        <v>0</v>
      </c>
      <c r="W623" s="2">
        <f t="shared" si="265"/>
        <v>82643.800706106471</v>
      </c>
      <c r="X623" s="77">
        <f t="shared" si="266"/>
        <v>82643.800706106471</v>
      </c>
      <c r="Z623" s="2">
        <f t="shared" si="267"/>
        <v>79427.834535419461</v>
      </c>
      <c r="AA623" s="77">
        <f t="shared" si="268"/>
        <v>79427.834535419461</v>
      </c>
      <c r="AC623" s="2">
        <f t="shared" si="269"/>
        <v>83827.341555724794</v>
      </c>
      <c r="AD623" s="77">
        <f t="shared" si="270"/>
        <v>83827.341555724794</v>
      </c>
      <c r="AF623" s="2">
        <f t="shared" si="271"/>
        <v>82096.923210075955</v>
      </c>
      <c r="AG623" s="77">
        <f t="shared" si="272"/>
        <v>82096.923210075955</v>
      </c>
      <c r="AI623" s="2">
        <f t="shared" si="273"/>
        <v>82815.210070533954</v>
      </c>
      <c r="AJ623" s="77">
        <f t="shared" si="274"/>
        <v>82815.210070533954</v>
      </c>
    </row>
    <row r="624" spans="1:36" x14ac:dyDescent="0.2">
      <c r="A624" s="72">
        <v>17</v>
      </c>
      <c r="B624" s="1" t="s">
        <v>84</v>
      </c>
      <c r="C624" s="6" t="str">
        <f>VLOOKUP(B624,Valores!$A$2:$F$300,5,FALSE)</f>
        <v>kg</v>
      </c>
      <c r="D624" s="6">
        <v>900</v>
      </c>
      <c r="E624" s="63">
        <f>VLOOKUP($B624,Valores!$A$2:$G$300,6,FALSE)*VLOOKUP(VLOOKUP($B624,Indices_Poder!$B$5:$E$250,3,FALSE),Indices_Poder!$G$6:$N$27,4,FALSE)*VLOOKUP($E$8,Regional!$A$2:$B$7,2,FALSE)</f>
        <v>91.826445229007192</v>
      </c>
      <c r="F624" s="2">
        <f>VLOOKUP($B624,Valores!$A$2:$G$300,6,FALSE)*VLOOKUP(VLOOKUP($B624,Indices_Poder!$B$5:$E$250,3,FALSE),Indices_Poder!$G$6:$N$27,4,FALSE)*VLOOKUP($F$8,Regional!$A$2:$B$7,2,FALSE)</f>
        <v>88.253149483799405</v>
      </c>
      <c r="G624" s="2">
        <f>VLOOKUP($B624,Valores!$A$2:$G$300,6,FALSE)*VLOOKUP(VLOOKUP($B624,Indices_Poder!$B$5:$E$250,3,FALSE),Indices_Poder!$G$6:$N$27,4,FALSE)*VLOOKUP($G$8,Regional!$A$2:$B$7,2,FALSE)</f>
        <v>93.141490617471987</v>
      </c>
      <c r="H624" s="2">
        <f>VLOOKUP($B624,Valores!$A$2:$G$300,6,FALSE)*VLOOKUP(VLOOKUP($B624,Indices_Poder!$B$5:$E$250,3,FALSE),Indices_Poder!$G$6:$N$27,4,FALSE)*VLOOKUP($H$8,Regional!$A$2:$B$7,2,FALSE)</f>
        <v>91.218803566751063</v>
      </c>
      <c r="I624" s="76">
        <f>VLOOKUP($B624,Valores!$A$2:$G$300,6,FALSE)*VLOOKUP(VLOOKUP($B624,Indices_Poder!$B$5:$E$250,3,FALSE),Indices_Poder!$G$6:$N$27,4,FALSE)*VLOOKUP($I$8,Regional!$A$2:$B$7,2,FALSE)</f>
        <v>92.016900078371066</v>
      </c>
      <c r="J624" s="63">
        <f t="shared" si="252"/>
        <v>82643.800706106471</v>
      </c>
      <c r="K624" s="2">
        <f t="shared" si="252"/>
        <v>79427.834535419461</v>
      </c>
      <c r="L624" s="2">
        <f t="shared" si="252"/>
        <v>83827.341555724794</v>
      </c>
      <c r="M624" s="2">
        <f t="shared" si="252"/>
        <v>82096.923210075955</v>
      </c>
      <c r="N624" s="76">
        <f t="shared" si="252"/>
        <v>82815.210070533954</v>
      </c>
      <c r="O624" s="1">
        <f>VLOOKUP(B624,Valores!$A$2:$P$300,14,FALSE)</f>
        <v>1</v>
      </c>
      <c r="P624" s="1">
        <f>VLOOKUP(B624,Valores!$A$2:$P$300,15,FALSE)</f>
        <v>3.1300000000000001E-2</v>
      </c>
      <c r="Q624" s="72">
        <f t="shared" si="264"/>
        <v>0</v>
      </c>
      <c r="R624" s="72">
        <f t="shared" si="253"/>
        <v>0</v>
      </c>
      <c r="S624" s="72">
        <f t="shared" si="253"/>
        <v>0</v>
      </c>
      <c r="T624" s="72">
        <f t="shared" si="253"/>
        <v>0</v>
      </c>
      <c r="U624" s="72">
        <f t="shared" si="253"/>
        <v>0</v>
      </c>
      <c r="W624" s="2">
        <f t="shared" si="265"/>
        <v>82643.800706106471</v>
      </c>
      <c r="X624" s="77">
        <f t="shared" si="266"/>
        <v>82643.800706106471</v>
      </c>
      <c r="Z624" s="2">
        <f t="shared" si="267"/>
        <v>79427.834535419461</v>
      </c>
      <c r="AA624" s="77">
        <f t="shared" si="268"/>
        <v>79427.834535419461</v>
      </c>
      <c r="AC624" s="2">
        <f t="shared" si="269"/>
        <v>83827.341555724794</v>
      </c>
      <c r="AD624" s="77">
        <f t="shared" si="270"/>
        <v>83827.341555724794</v>
      </c>
      <c r="AF624" s="2">
        <f t="shared" si="271"/>
        <v>82096.923210075955</v>
      </c>
      <c r="AG624" s="77">
        <f t="shared" si="272"/>
        <v>82096.923210075955</v>
      </c>
      <c r="AI624" s="2">
        <f t="shared" si="273"/>
        <v>82815.210070533954</v>
      </c>
      <c r="AJ624" s="77">
        <f t="shared" si="274"/>
        <v>82815.210070533954</v>
      </c>
    </row>
    <row r="625" spans="1:36" x14ac:dyDescent="0.2">
      <c r="A625" s="72">
        <v>18</v>
      </c>
      <c r="B625" s="1" t="s">
        <v>85</v>
      </c>
      <c r="C625" s="6" t="str">
        <f>VLOOKUP(B625,Valores!$A$2:$F$300,5,FALSE)</f>
        <v>kg</v>
      </c>
      <c r="D625" s="6">
        <v>900</v>
      </c>
      <c r="E625" s="63">
        <f>VLOOKUP($B625,Valores!$A$2:$G$300,6,FALSE)*VLOOKUP(VLOOKUP($B625,Indices_Poder!$B$5:$E$250,3,FALSE),Indices_Poder!$G$6:$N$27,4,FALSE)*VLOOKUP($E$8,Regional!$A$2:$B$7,2,FALSE)</f>
        <v>91.826445229007192</v>
      </c>
      <c r="F625" s="2">
        <f>VLOOKUP($B625,Valores!$A$2:$G$300,6,FALSE)*VLOOKUP(VLOOKUP($B625,Indices_Poder!$B$5:$E$250,3,FALSE),Indices_Poder!$G$6:$N$27,4,FALSE)*VLOOKUP($F$8,Regional!$A$2:$B$7,2,FALSE)</f>
        <v>88.253149483799405</v>
      </c>
      <c r="G625" s="2">
        <f>VLOOKUP($B625,Valores!$A$2:$G$300,6,FALSE)*VLOOKUP(VLOOKUP($B625,Indices_Poder!$B$5:$E$250,3,FALSE),Indices_Poder!$G$6:$N$27,4,FALSE)*VLOOKUP($G$8,Regional!$A$2:$B$7,2,FALSE)</f>
        <v>93.141490617471987</v>
      </c>
      <c r="H625" s="2">
        <f>VLOOKUP($B625,Valores!$A$2:$G$300,6,FALSE)*VLOOKUP(VLOOKUP($B625,Indices_Poder!$B$5:$E$250,3,FALSE),Indices_Poder!$G$6:$N$27,4,FALSE)*VLOOKUP($H$8,Regional!$A$2:$B$7,2,FALSE)</f>
        <v>91.218803566751063</v>
      </c>
      <c r="I625" s="76">
        <f>VLOOKUP($B625,Valores!$A$2:$G$300,6,FALSE)*VLOOKUP(VLOOKUP($B625,Indices_Poder!$B$5:$E$250,3,FALSE),Indices_Poder!$G$6:$N$27,4,FALSE)*VLOOKUP($I$8,Regional!$A$2:$B$7,2,FALSE)</f>
        <v>92.016900078371066</v>
      </c>
      <c r="J625" s="63">
        <f t="shared" si="252"/>
        <v>82643.800706106471</v>
      </c>
      <c r="K625" s="2">
        <f t="shared" si="252"/>
        <v>79427.834535419461</v>
      </c>
      <c r="L625" s="2">
        <f t="shared" si="252"/>
        <v>83827.341555724794</v>
      </c>
      <c r="M625" s="2">
        <f t="shared" si="252"/>
        <v>82096.923210075955</v>
      </c>
      <c r="N625" s="76">
        <f t="shared" si="252"/>
        <v>82815.210070533954</v>
      </c>
      <c r="O625" s="1">
        <f>VLOOKUP(B625,Valores!$A$2:$P$300,14,FALSE)</f>
        <v>1</v>
      </c>
      <c r="P625" s="1">
        <f>VLOOKUP(B625,Valores!$A$2:$P$300,15,FALSE)</f>
        <v>3.1300000000000001E-2</v>
      </c>
      <c r="Q625" s="72">
        <f t="shared" si="264"/>
        <v>0</v>
      </c>
      <c r="R625" s="72">
        <f t="shared" si="253"/>
        <v>0</v>
      </c>
      <c r="S625" s="72">
        <f t="shared" si="253"/>
        <v>0</v>
      </c>
      <c r="T625" s="72">
        <f t="shared" si="253"/>
        <v>0</v>
      </c>
      <c r="U625" s="72">
        <f t="shared" si="253"/>
        <v>0</v>
      </c>
      <c r="W625" s="2">
        <f t="shared" si="265"/>
        <v>82643.800706106471</v>
      </c>
      <c r="X625" s="77">
        <f t="shared" si="266"/>
        <v>82643.800706106471</v>
      </c>
      <c r="Z625" s="2">
        <f t="shared" si="267"/>
        <v>79427.834535419461</v>
      </c>
      <c r="AA625" s="77">
        <f t="shared" si="268"/>
        <v>79427.834535419461</v>
      </c>
      <c r="AC625" s="2">
        <f t="shared" si="269"/>
        <v>83827.341555724794</v>
      </c>
      <c r="AD625" s="77">
        <f t="shared" si="270"/>
        <v>83827.341555724794</v>
      </c>
      <c r="AF625" s="2">
        <f t="shared" si="271"/>
        <v>82096.923210075955</v>
      </c>
      <c r="AG625" s="77">
        <f t="shared" si="272"/>
        <v>82096.923210075955</v>
      </c>
      <c r="AI625" s="2">
        <f t="shared" si="273"/>
        <v>82815.210070533954</v>
      </c>
      <c r="AJ625" s="77">
        <f t="shared" si="274"/>
        <v>82815.210070533954</v>
      </c>
    </row>
    <row r="626" spans="1:36" x14ac:dyDescent="0.2">
      <c r="A626" s="72">
        <v>19</v>
      </c>
      <c r="B626" s="1" t="s">
        <v>161</v>
      </c>
      <c r="C626" s="6" t="str">
        <f>VLOOKUP(B626,Valores!$A$2:$F$300,5,FALSE)</f>
        <v>kg</v>
      </c>
      <c r="D626" s="6">
        <v>60000</v>
      </c>
      <c r="E626" s="63">
        <f>VLOOKUP($B626,Valores!$A$2:$G$300,6,FALSE)*VLOOKUP(VLOOKUP($B626,Indices_Poder!$B$5:$E$250,3,FALSE),Indices_Poder!$G$6:$N$27,4,FALSE)*VLOOKUP($E$8,Regional!$A$2:$B$7,2,FALSE)</f>
        <v>91.826445229007192</v>
      </c>
      <c r="F626" s="2">
        <f>VLOOKUP($B626,Valores!$A$2:$G$300,6,FALSE)*VLOOKUP(VLOOKUP($B626,Indices_Poder!$B$5:$E$250,3,FALSE),Indices_Poder!$G$6:$N$27,4,FALSE)*VLOOKUP($F$8,Regional!$A$2:$B$7,2,FALSE)</f>
        <v>88.253149483799405</v>
      </c>
      <c r="G626" s="2">
        <f>VLOOKUP($B626,Valores!$A$2:$G$300,6,FALSE)*VLOOKUP(VLOOKUP($B626,Indices_Poder!$B$5:$E$250,3,FALSE),Indices_Poder!$G$6:$N$27,4,FALSE)*VLOOKUP($G$8,Regional!$A$2:$B$7,2,FALSE)</f>
        <v>93.141490617471987</v>
      </c>
      <c r="H626" s="2">
        <f>VLOOKUP($B626,Valores!$A$2:$G$300,6,FALSE)*VLOOKUP(VLOOKUP($B626,Indices_Poder!$B$5:$E$250,3,FALSE),Indices_Poder!$G$6:$N$27,4,FALSE)*VLOOKUP($H$8,Regional!$A$2:$B$7,2,FALSE)</f>
        <v>91.218803566751063</v>
      </c>
      <c r="I626" s="76">
        <f>VLOOKUP($B626,Valores!$A$2:$G$300,6,FALSE)*VLOOKUP(VLOOKUP($B626,Indices_Poder!$B$5:$E$250,3,FALSE),Indices_Poder!$G$6:$N$27,4,FALSE)*VLOOKUP($I$8,Regional!$A$2:$B$7,2,FALSE)</f>
        <v>92.016900078371066</v>
      </c>
      <c r="J626" s="63">
        <f t="shared" si="252"/>
        <v>5509586.7137404317</v>
      </c>
      <c r="K626" s="2">
        <f t="shared" si="252"/>
        <v>5295188.9690279644</v>
      </c>
      <c r="L626" s="2">
        <f t="shared" si="252"/>
        <v>5588489.4370483188</v>
      </c>
      <c r="M626" s="2">
        <f t="shared" si="252"/>
        <v>5473128.2140050642</v>
      </c>
      <c r="N626" s="76">
        <f t="shared" si="252"/>
        <v>5521014.0047022635</v>
      </c>
      <c r="O626" s="1">
        <f>VLOOKUP(B626,Valores!$A$2:$P$300,14,FALSE)</f>
        <v>1</v>
      </c>
      <c r="P626" s="1">
        <f>VLOOKUP(B626,Valores!$A$2:$P$300,15,FALSE)</f>
        <v>3.1300000000000001E-2</v>
      </c>
      <c r="Q626" s="72">
        <f t="shared" si="264"/>
        <v>0</v>
      </c>
      <c r="R626" s="72">
        <f t="shared" si="253"/>
        <v>0</v>
      </c>
      <c r="S626" s="72">
        <f t="shared" si="253"/>
        <v>0</v>
      </c>
      <c r="T626" s="72">
        <f t="shared" si="253"/>
        <v>0</v>
      </c>
      <c r="U626" s="72">
        <f t="shared" si="253"/>
        <v>0</v>
      </c>
      <c r="W626" s="2">
        <f t="shared" si="265"/>
        <v>5509586.7137404317</v>
      </c>
      <c r="X626" s="77">
        <f t="shared" si="266"/>
        <v>5509586.7137404317</v>
      </c>
      <c r="Z626" s="2">
        <f t="shared" si="267"/>
        <v>5295188.9690279644</v>
      </c>
      <c r="AA626" s="77">
        <f t="shared" si="268"/>
        <v>5295188.9690279644</v>
      </c>
      <c r="AC626" s="2">
        <f t="shared" si="269"/>
        <v>5588489.4370483188</v>
      </c>
      <c r="AD626" s="77">
        <f t="shared" si="270"/>
        <v>5588489.4370483188</v>
      </c>
      <c r="AF626" s="2">
        <f t="shared" si="271"/>
        <v>5473128.2140050642</v>
      </c>
      <c r="AG626" s="77">
        <f t="shared" si="272"/>
        <v>5473128.2140050642</v>
      </c>
      <c r="AI626" s="2">
        <f t="shared" si="273"/>
        <v>5521014.0047022635</v>
      </c>
      <c r="AJ626" s="77">
        <f t="shared" si="274"/>
        <v>5521014.0047022635</v>
      </c>
    </row>
    <row r="627" spans="1:36" x14ac:dyDescent="0.2">
      <c r="A627" s="72">
        <v>20</v>
      </c>
      <c r="B627" s="1" t="s">
        <v>87</v>
      </c>
      <c r="C627" s="6" t="str">
        <f>VLOOKUP(B627,Valores!$A$2:$F$300,5,FALSE)</f>
        <v>unid.</v>
      </c>
      <c r="D627" s="6">
        <v>3</v>
      </c>
      <c r="E627" s="63">
        <f>VLOOKUP($B627,Valores!$A$2:$G$300,6,FALSE)*VLOOKUP(VLOOKUP($B627,Indices_Poder!$B$5:$E$250,3,FALSE),Indices_Poder!$G$6:$N$27,4,FALSE)*VLOOKUP($E$8,Regional!$A$2:$B$7,2,FALSE)</f>
        <v>2636.6773863428548</v>
      </c>
      <c r="F627" s="2">
        <f>VLOOKUP($B627,Valores!$A$2:$G$300,6,FALSE)*VLOOKUP(VLOOKUP($B627,Indices_Poder!$B$5:$E$250,3,FALSE),Indices_Poder!$G$6:$N$27,4,FALSE)*VLOOKUP($F$8,Regional!$A$2:$B$7,2,FALSE)</f>
        <v>2534.0748292841795</v>
      </c>
      <c r="G627" s="2">
        <f>VLOOKUP($B627,Valores!$A$2:$G$300,6,FALSE)*VLOOKUP(VLOOKUP($B627,Indices_Poder!$B$5:$E$250,3,FALSE),Indices_Poder!$G$6:$N$27,4,FALSE)*VLOOKUP($G$8,Regional!$A$2:$B$7,2,FALSE)</f>
        <v>2674.4372106410979</v>
      </c>
      <c r="H627" s="2">
        <f>VLOOKUP($B627,Valores!$A$2:$G$300,6,FALSE)*VLOOKUP(VLOOKUP($B627,Indices_Poder!$B$5:$E$250,3,FALSE),Indices_Poder!$G$6:$N$27,4,FALSE)*VLOOKUP($H$8,Regional!$A$2:$B$7,2,FALSE)</f>
        <v>2619.2297433912527</v>
      </c>
      <c r="I627" s="76">
        <f>VLOOKUP($B627,Valores!$A$2:$G$300,6,FALSE)*VLOOKUP(VLOOKUP($B627,Indices_Poder!$B$5:$E$250,3,FALSE),Indices_Poder!$G$6:$N$27,4,FALSE)*VLOOKUP($I$8,Regional!$A$2:$B$7,2,FALSE)</f>
        <v>2642.1460505515656</v>
      </c>
      <c r="J627" s="63">
        <f t="shared" si="252"/>
        <v>7910.0321590285639</v>
      </c>
      <c r="K627" s="2">
        <f t="shared" si="252"/>
        <v>7602.224487852538</v>
      </c>
      <c r="L627" s="2">
        <f t="shared" si="252"/>
        <v>8023.311631923294</v>
      </c>
      <c r="M627" s="2">
        <f t="shared" si="252"/>
        <v>7857.689230173758</v>
      </c>
      <c r="N627" s="76">
        <f t="shared" si="252"/>
        <v>7926.4381516546964</v>
      </c>
      <c r="O627" s="1">
        <f>VLOOKUP(B627,Valores!$A$2:$P$300,14,FALSE)</f>
        <v>1</v>
      </c>
      <c r="P627" s="1">
        <f>VLOOKUP(B627,Valores!$A$2:$P$300,15,FALSE)</f>
        <v>2.7E-2</v>
      </c>
      <c r="Q627" s="72">
        <f t="shared" si="264"/>
        <v>0</v>
      </c>
      <c r="R627" s="72">
        <f t="shared" si="253"/>
        <v>0</v>
      </c>
      <c r="S627" s="72">
        <f t="shared" si="253"/>
        <v>0</v>
      </c>
      <c r="T627" s="72">
        <f t="shared" si="253"/>
        <v>0</v>
      </c>
      <c r="U627" s="72">
        <f t="shared" si="253"/>
        <v>0</v>
      </c>
      <c r="W627" s="2">
        <f t="shared" si="265"/>
        <v>7910.0321590285639</v>
      </c>
      <c r="X627" s="77">
        <f t="shared" si="266"/>
        <v>7910.0321590285639</v>
      </c>
      <c r="Z627" s="2">
        <f t="shared" si="267"/>
        <v>7602.224487852538</v>
      </c>
      <c r="AA627" s="77">
        <f t="shared" si="268"/>
        <v>7602.224487852538</v>
      </c>
      <c r="AC627" s="2">
        <f t="shared" si="269"/>
        <v>8023.311631923294</v>
      </c>
      <c r="AD627" s="77">
        <f t="shared" si="270"/>
        <v>8023.311631923294</v>
      </c>
      <c r="AF627" s="2">
        <f t="shared" si="271"/>
        <v>7857.689230173758</v>
      </c>
      <c r="AG627" s="77">
        <f t="shared" si="272"/>
        <v>7857.689230173758</v>
      </c>
      <c r="AI627" s="2">
        <f t="shared" si="273"/>
        <v>7926.4381516546964</v>
      </c>
      <c r="AJ627" s="77">
        <f t="shared" si="274"/>
        <v>7926.4381516546964</v>
      </c>
    </row>
    <row r="628" spans="1:36" x14ac:dyDescent="0.2">
      <c r="A628" s="72">
        <v>21</v>
      </c>
      <c r="B628" s="1" t="s">
        <v>117</v>
      </c>
      <c r="C628" s="6" t="str">
        <f>VLOOKUP(B628,Valores!$A$2:$F$300,5,FALSE)</f>
        <v>cj</v>
      </c>
      <c r="D628" s="6">
        <v>6</v>
      </c>
      <c r="E628" s="63">
        <f>VLOOKUP($B628,Valores!$A$2:$G$300,6,FALSE)*VLOOKUP(VLOOKUP($B628,Indices_Poder!$B$5:$E$250,3,FALSE),Indices_Poder!$G$6:$N$27,4,FALSE)*VLOOKUP($E$8,Regional!$A$2:$B$7,2,FALSE)</f>
        <v>3064.890593422278</v>
      </c>
      <c r="F628" s="2">
        <f>VLOOKUP($B628,Valores!$A$2:$G$300,6,FALSE)*VLOOKUP(VLOOKUP($B628,Indices_Poder!$B$5:$E$250,3,FALSE),Indices_Poder!$G$6:$N$27,4,FALSE)*VLOOKUP($F$8,Regional!$A$2:$B$7,2,FALSE)</f>
        <v>2945.6247273671293</v>
      </c>
      <c r="G628" s="2">
        <f>VLOOKUP($B628,Valores!$A$2:$G$300,6,FALSE)*VLOOKUP(VLOOKUP($B628,Indices_Poder!$B$5:$E$250,3,FALSE),Indices_Poder!$G$6:$N$27,4,FALSE)*VLOOKUP($G$8,Regional!$A$2:$B$7,2,FALSE)</f>
        <v>3108.7828537725227</v>
      </c>
      <c r="H628" s="2">
        <f>VLOOKUP($B628,Valores!$A$2:$G$300,6,FALSE)*VLOOKUP(VLOOKUP($B628,Indices_Poder!$B$5:$E$250,3,FALSE),Indices_Poder!$G$6:$N$27,4,FALSE)*VLOOKUP($H$8,Regional!$A$2:$B$7,2,FALSE)</f>
        <v>3044.609342088027</v>
      </c>
      <c r="I628" s="76">
        <f>VLOOKUP($B628,Valores!$A$2:$G$300,6,FALSE)*VLOOKUP(VLOOKUP($B628,Indices_Poder!$B$5:$E$250,3,FALSE),Indices_Poder!$G$6:$N$27,4,FALSE)*VLOOKUP($I$8,Regional!$A$2:$B$7,2,FALSE)</f>
        <v>3071.2474035419687</v>
      </c>
      <c r="J628" s="63">
        <f t="shared" si="252"/>
        <v>18389.343560533667</v>
      </c>
      <c r="K628" s="2">
        <f t="shared" si="252"/>
        <v>17673.748364202776</v>
      </c>
      <c r="L628" s="2">
        <f t="shared" si="252"/>
        <v>18652.697122635138</v>
      </c>
      <c r="M628" s="2">
        <f t="shared" si="252"/>
        <v>18267.65605252816</v>
      </c>
      <c r="N628" s="76">
        <f t="shared" si="252"/>
        <v>18427.484421251811</v>
      </c>
      <c r="O628" s="1">
        <f>VLOOKUP(B628,Valores!$A$2:$P$300,14,FALSE)</f>
        <v>1</v>
      </c>
      <c r="P628" s="1">
        <f>VLOOKUP(B628,Valores!$A$2:$P$300,15,FALSE)</f>
        <v>2.7E-2</v>
      </c>
      <c r="Q628" s="72">
        <f t="shared" si="264"/>
        <v>0</v>
      </c>
      <c r="R628" s="72">
        <f t="shared" si="253"/>
        <v>0</v>
      </c>
      <c r="S628" s="72">
        <f t="shared" si="253"/>
        <v>0</v>
      </c>
      <c r="T628" s="72">
        <f t="shared" si="253"/>
        <v>0</v>
      </c>
      <c r="U628" s="72">
        <f t="shared" si="253"/>
        <v>0</v>
      </c>
      <c r="W628" s="2">
        <f t="shared" si="265"/>
        <v>18389.343560533667</v>
      </c>
      <c r="X628" s="77">
        <f t="shared" si="266"/>
        <v>18389.343560533667</v>
      </c>
      <c r="Z628" s="2">
        <f t="shared" si="267"/>
        <v>17673.748364202776</v>
      </c>
      <c r="AA628" s="77">
        <f t="shared" si="268"/>
        <v>17673.748364202776</v>
      </c>
      <c r="AC628" s="2">
        <f t="shared" si="269"/>
        <v>18652.697122635138</v>
      </c>
      <c r="AD628" s="77">
        <f t="shared" si="270"/>
        <v>18652.697122635138</v>
      </c>
      <c r="AF628" s="2">
        <f t="shared" si="271"/>
        <v>18267.65605252816</v>
      </c>
      <c r="AG628" s="77">
        <f t="shared" si="272"/>
        <v>18267.65605252816</v>
      </c>
      <c r="AI628" s="2">
        <f t="shared" si="273"/>
        <v>18427.484421251811</v>
      </c>
      <c r="AJ628" s="77">
        <f t="shared" si="274"/>
        <v>18427.484421251811</v>
      </c>
    </row>
    <row r="629" spans="1:36" x14ac:dyDescent="0.2">
      <c r="A629" s="72">
        <v>22</v>
      </c>
      <c r="B629" s="1" t="s">
        <v>118</v>
      </c>
      <c r="C629" s="6" t="str">
        <f>VLOOKUP(B629,Valores!$A$2:$F$300,5,FALSE)</f>
        <v>cj</v>
      </c>
      <c r="D629" s="6">
        <v>3</v>
      </c>
      <c r="E629" s="63">
        <f>VLOOKUP($B629,Valores!$A$2:$G$300,6,FALSE)*VLOOKUP(VLOOKUP($B629,Indices_Poder!$B$5:$E$250,3,FALSE),Indices_Poder!$G$6:$N$27,4,FALSE)*VLOOKUP($E$8,Regional!$A$2:$B$7,2,FALSE)</f>
        <v>4265.3827280221967</v>
      </c>
      <c r="F629" s="2">
        <f>VLOOKUP($B629,Valores!$A$2:$G$300,6,FALSE)*VLOOKUP(VLOOKUP($B629,Indices_Poder!$B$5:$E$250,3,FALSE),Indices_Poder!$G$6:$N$27,4,FALSE)*VLOOKUP($F$8,Regional!$A$2:$B$7,2,FALSE)</f>
        <v>4099.401414951506</v>
      </c>
      <c r="G629" s="2">
        <f>VLOOKUP($B629,Valores!$A$2:$G$300,6,FALSE)*VLOOKUP(VLOOKUP($B629,Indices_Poder!$B$5:$E$250,3,FALSE),Indices_Poder!$G$6:$N$27,4,FALSE)*VLOOKUP($G$8,Regional!$A$2:$B$7,2,FALSE)</f>
        <v>4326.4672214111561</v>
      </c>
      <c r="H629" s="2">
        <f>VLOOKUP($B629,Valores!$A$2:$G$300,6,FALSE)*VLOOKUP(VLOOKUP($B629,Indices_Poder!$B$5:$E$250,3,FALSE),Indices_Poder!$G$6:$N$27,4,FALSE)*VLOOKUP($H$8,Regional!$A$2:$B$7,2,FALSE)</f>
        <v>4237.1574793528152</v>
      </c>
      <c r="I629" s="76">
        <f>VLOOKUP($B629,Valores!$A$2:$G$300,6,FALSE)*VLOOKUP(VLOOKUP($B629,Indices_Poder!$B$5:$E$250,3,FALSE),Indices_Poder!$G$6:$N$27,4,FALSE)*VLOOKUP($I$8,Regional!$A$2:$B$7,2,FALSE)</f>
        <v>4274.229447754391</v>
      </c>
      <c r="J629" s="63">
        <f t="shared" si="252"/>
        <v>12796.148184066591</v>
      </c>
      <c r="K629" s="2">
        <f t="shared" si="252"/>
        <v>12298.204244854518</v>
      </c>
      <c r="L629" s="2">
        <f t="shared" si="252"/>
        <v>12979.401664233468</v>
      </c>
      <c r="M629" s="2">
        <f t="shared" si="252"/>
        <v>12711.472438058445</v>
      </c>
      <c r="N629" s="76">
        <f t="shared" si="252"/>
        <v>12822.688343263173</v>
      </c>
      <c r="O629" s="1">
        <f>VLOOKUP(B629,Valores!$A$2:$P$300,14,FALSE)</f>
        <v>1</v>
      </c>
      <c r="P629" s="1">
        <f>VLOOKUP(B629,Valores!$A$2:$P$300,15,FALSE)</f>
        <v>2.7E-2</v>
      </c>
      <c r="Q629" s="72">
        <f t="shared" si="264"/>
        <v>0</v>
      </c>
      <c r="R629" s="72">
        <f t="shared" si="253"/>
        <v>0</v>
      </c>
      <c r="S629" s="72">
        <f t="shared" si="253"/>
        <v>0</v>
      </c>
      <c r="T629" s="72">
        <f t="shared" si="253"/>
        <v>0</v>
      </c>
      <c r="U629" s="72">
        <f t="shared" si="253"/>
        <v>0</v>
      </c>
      <c r="W629" s="2">
        <f t="shared" si="265"/>
        <v>12796.148184066591</v>
      </c>
      <c r="X629" s="77">
        <f t="shared" si="266"/>
        <v>12796.148184066591</v>
      </c>
      <c r="Z629" s="2">
        <f t="shared" si="267"/>
        <v>12298.204244854518</v>
      </c>
      <c r="AA629" s="77">
        <f t="shared" si="268"/>
        <v>12298.204244854518</v>
      </c>
      <c r="AC629" s="2">
        <f t="shared" si="269"/>
        <v>12979.401664233468</v>
      </c>
      <c r="AD629" s="77">
        <f t="shared" si="270"/>
        <v>12979.401664233468</v>
      </c>
      <c r="AF629" s="2">
        <f t="shared" si="271"/>
        <v>12711.472438058445</v>
      </c>
      <c r="AG629" s="77">
        <f t="shared" si="272"/>
        <v>12711.472438058445</v>
      </c>
      <c r="AI629" s="2">
        <f t="shared" si="273"/>
        <v>12822.688343263173</v>
      </c>
      <c r="AJ629" s="77">
        <f t="shared" si="274"/>
        <v>12822.688343263173</v>
      </c>
    </row>
    <row r="630" spans="1:36" x14ac:dyDescent="0.2">
      <c r="A630" s="72">
        <v>23</v>
      </c>
      <c r="B630" s="1" t="s">
        <v>134</v>
      </c>
      <c r="C630" s="6" t="str">
        <f>VLOOKUP(B630,Valores!$A$2:$F$300,5,FALSE)</f>
        <v>m³</v>
      </c>
      <c r="D630" s="6">
        <v>36</v>
      </c>
      <c r="E630" s="63">
        <f>VLOOKUP($B630,Valores!$A$2:$G$300,6,FALSE)*VLOOKUP(VLOOKUP($B630,Indices_Poder!$B$5:$E$250,3,FALSE),Indices_Poder!$G$6:$N$27,4,FALSE)*VLOOKUP($E$8,Regional!$A$2:$B$7,2,FALSE)</f>
        <v>5815.858492052359</v>
      </c>
      <c r="F630" s="2">
        <f>VLOOKUP($B630,Valores!$A$2:$G$300,6,FALSE)*VLOOKUP(VLOOKUP($B630,Indices_Poder!$B$5:$E$250,3,FALSE),Indices_Poder!$G$6:$N$27,4,FALSE)*VLOOKUP($F$8,Regional!$A$2:$B$7,2,FALSE)</f>
        <v>5589.5426159171857</v>
      </c>
      <c r="G630" s="2">
        <f>VLOOKUP($B630,Valores!$A$2:$G$300,6,FALSE)*VLOOKUP(VLOOKUP($B630,Indices_Poder!$B$5:$E$250,3,FALSE),Indices_Poder!$G$6:$N$27,4,FALSE)*VLOOKUP($G$8,Regional!$A$2:$B$7,2,FALSE)</f>
        <v>5899.1473297163184</v>
      </c>
      <c r="H630" s="2">
        <f>VLOOKUP($B630,Valores!$A$2:$G$300,6,FALSE)*VLOOKUP(VLOOKUP($B630,Indices_Poder!$B$5:$E$250,3,FALSE),Indices_Poder!$G$6:$N$27,4,FALSE)*VLOOKUP($H$8,Regional!$A$2:$B$7,2,FALSE)</f>
        <v>5777.3733049938401</v>
      </c>
      <c r="I630" s="76">
        <f>VLOOKUP($B630,Valores!$A$2:$G$300,6,FALSE)*VLOOKUP(VLOOKUP($B630,Indices_Poder!$B$5:$E$250,3,FALSE),Indices_Poder!$G$6:$N$27,4,FALSE)*VLOOKUP($I$8,Regional!$A$2:$B$7,2,FALSE)</f>
        <v>5827.9210133692077</v>
      </c>
      <c r="J630" s="63">
        <f t="shared" si="252"/>
        <v>209370.90571388492</v>
      </c>
      <c r="K630" s="2">
        <f t="shared" si="252"/>
        <v>201223.53417301868</v>
      </c>
      <c r="L630" s="2">
        <f t="shared" si="252"/>
        <v>212369.30386978746</v>
      </c>
      <c r="M630" s="2">
        <f t="shared" si="252"/>
        <v>207985.43897977824</v>
      </c>
      <c r="N630" s="76">
        <f t="shared" si="252"/>
        <v>209805.15648129149</v>
      </c>
      <c r="O630" s="1">
        <f>VLOOKUP(B630,Valores!$A$2:$P$300,14,FALSE)</f>
        <v>1</v>
      </c>
      <c r="P630" s="1">
        <f>VLOOKUP(B630,Valores!$A$2:$P$300,15,FALSE)</f>
        <v>3.1300000000000001E-2</v>
      </c>
      <c r="Q630" s="72">
        <f t="shared" si="264"/>
        <v>0</v>
      </c>
      <c r="R630" s="72">
        <f t="shared" si="253"/>
        <v>0</v>
      </c>
      <c r="S630" s="72">
        <f t="shared" si="253"/>
        <v>0</v>
      </c>
      <c r="T630" s="72">
        <f t="shared" si="253"/>
        <v>0</v>
      </c>
      <c r="U630" s="72">
        <f t="shared" si="253"/>
        <v>0</v>
      </c>
      <c r="W630" s="2">
        <f t="shared" si="265"/>
        <v>209370.90571388492</v>
      </c>
      <c r="X630" s="77">
        <f t="shared" si="266"/>
        <v>209370.90571388492</v>
      </c>
      <c r="Z630" s="2">
        <f t="shared" si="267"/>
        <v>201223.53417301868</v>
      </c>
      <c r="AA630" s="77">
        <f t="shared" si="268"/>
        <v>201223.53417301868</v>
      </c>
      <c r="AC630" s="2">
        <f t="shared" si="269"/>
        <v>212369.30386978746</v>
      </c>
      <c r="AD630" s="77">
        <f t="shared" si="270"/>
        <v>212369.30386978746</v>
      </c>
      <c r="AF630" s="2">
        <f t="shared" si="271"/>
        <v>207985.43897977824</v>
      </c>
      <c r="AG630" s="77">
        <f t="shared" si="272"/>
        <v>207985.43897977824</v>
      </c>
      <c r="AI630" s="2">
        <f t="shared" si="273"/>
        <v>209805.15648129149</v>
      </c>
      <c r="AJ630" s="77">
        <f t="shared" si="274"/>
        <v>209805.15648129149</v>
      </c>
    </row>
    <row r="631" spans="1:36" x14ac:dyDescent="0.2">
      <c r="A631" s="72">
        <v>24</v>
      </c>
      <c r="B631" s="1" t="s">
        <v>135</v>
      </c>
      <c r="C631" s="6" t="str">
        <f>VLOOKUP(B631,Valores!$A$2:$F$300,5,FALSE)</f>
        <v>m³</v>
      </c>
      <c r="D631" s="6">
        <v>42</v>
      </c>
      <c r="E631" s="63">
        <f>VLOOKUP($B631,Valores!$A$2:$G$300,6,FALSE)*VLOOKUP(VLOOKUP($B631,Indices_Poder!$B$5:$E$250,3,FALSE),Indices_Poder!$G$6:$N$27,4,FALSE)*VLOOKUP($E$8,Regional!$A$2:$B$7,2,FALSE)</f>
        <v>5815.858492052359</v>
      </c>
      <c r="F631" s="2">
        <f>VLOOKUP($B631,Valores!$A$2:$G$300,6,FALSE)*VLOOKUP(VLOOKUP($B631,Indices_Poder!$B$5:$E$250,3,FALSE),Indices_Poder!$G$6:$N$27,4,FALSE)*VLOOKUP($F$8,Regional!$A$2:$B$7,2,FALSE)</f>
        <v>5589.5426159171857</v>
      </c>
      <c r="G631" s="2">
        <f>VLOOKUP($B631,Valores!$A$2:$G$300,6,FALSE)*VLOOKUP(VLOOKUP($B631,Indices_Poder!$B$5:$E$250,3,FALSE),Indices_Poder!$G$6:$N$27,4,FALSE)*VLOOKUP($G$8,Regional!$A$2:$B$7,2,FALSE)</f>
        <v>5899.1473297163184</v>
      </c>
      <c r="H631" s="2">
        <f>VLOOKUP($B631,Valores!$A$2:$G$300,6,FALSE)*VLOOKUP(VLOOKUP($B631,Indices_Poder!$B$5:$E$250,3,FALSE),Indices_Poder!$G$6:$N$27,4,FALSE)*VLOOKUP($H$8,Regional!$A$2:$B$7,2,FALSE)</f>
        <v>5777.3733049938401</v>
      </c>
      <c r="I631" s="76">
        <f>VLOOKUP($B631,Valores!$A$2:$G$300,6,FALSE)*VLOOKUP(VLOOKUP($B631,Indices_Poder!$B$5:$E$250,3,FALSE),Indices_Poder!$G$6:$N$27,4,FALSE)*VLOOKUP($I$8,Regional!$A$2:$B$7,2,FALSE)</f>
        <v>5827.9210133692077</v>
      </c>
      <c r="J631" s="63">
        <f t="shared" si="252"/>
        <v>244266.05666619909</v>
      </c>
      <c r="K631" s="2">
        <f t="shared" si="252"/>
        <v>234760.7898685218</v>
      </c>
      <c r="L631" s="2">
        <f t="shared" si="252"/>
        <v>247764.18784808536</v>
      </c>
      <c r="M631" s="2">
        <f t="shared" si="252"/>
        <v>242649.67880974128</v>
      </c>
      <c r="N631" s="76">
        <f t="shared" si="252"/>
        <v>244772.68256150672</v>
      </c>
      <c r="O631" s="1">
        <f>VLOOKUP(B631,Valores!$A$2:$P$300,14,FALSE)</f>
        <v>1</v>
      </c>
      <c r="P631" s="1">
        <f>VLOOKUP(B631,Valores!$A$2:$P$300,15,FALSE)</f>
        <v>3.1300000000000001E-2</v>
      </c>
      <c r="Q631" s="72">
        <f t="shared" si="264"/>
        <v>0</v>
      </c>
      <c r="R631" s="72">
        <f t="shared" si="253"/>
        <v>0</v>
      </c>
      <c r="S631" s="72">
        <f t="shared" si="253"/>
        <v>0</v>
      </c>
      <c r="T631" s="72">
        <f t="shared" si="253"/>
        <v>0</v>
      </c>
      <c r="U631" s="72">
        <f t="shared" si="253"/>
        <v>0</v>
      </c>
      <c r="W631" s="2">
        <f t="shared" si="265"/>
        <v>244266.05666619909</v>
      </c>
      <c r="X631" s="77">
        <f t="shared" si="266"/>
        <v>244266.05666619909</v>
      </c>
      <c r="Z631" s="2">
        <f t="shared" si="267"/>
        <v>234760.7898685218</v>
      </c>
      <c r="AA631" s="77">
        <f t="shared" si="268"/>
        <v>234760.7898685218</v>
      </c>
      <c r="AC631" s="2">
        <f t="shared" si="269"/>
        <v>247764.18784808536</v>
      </c>
      <c r="AD631" s="77">
        <f t="shared" si="270"/>
        <v>247764.18784808536</v>
      </c>
      <c r="AF631" s="2">
        <f t="shared" si="271"/>
        <v>242649.67880974128</v>
      </c>
      <c r="AG631" s="77">
        <f t="shared" si="272"/>
        <v>242649.67880974128</v>
      </c>
      <c r="AI631" s="2">
        <f t="shared" si="273"/>
        <v>244772.68256150672</v>
      </c>
      <c r="AJ631" s="77">
        <f t="shared" si="274"/>
        <v>244772.68256150672</v>
      </c>
    </row>
    <row r="632" spans="1:36" x14ac:dyDescent="0.2">
      <c r="A632" s="72">
        <v>25</v>
      </c>
      <c r="B632" s="1" t="s">
        <v>137</v>
      </c>
      <c r="C632" s="6" t="str">
        <f>VLOOKUP(B632,Valores!$A$2:$F$300,5,FALSE)</f>
        <v>m³</v>
      </c>
      <c r="D632" s="6">
        <v>5.25</v>
      </c>
      <c r="E632" s="63">
        <f>VLOOKUP($B632,Valores!$A$2:$G$300,6,FALSE)*VLOOKUP(VLOOKUP($B632,Indices_Poder!$B$5:$E$250,3,FALSE),Indices_Poder!$G$6:$N$27,4,FALSE)*VLOOKUP($E$8,Regional!$A$2:$B$7,2,FALSE)</f>
        <v>5815.858492052359</v>
      </c>
      <c r="F632" s="2">
        <f>VLOOKUP($B632,Valores!$A$2:$G$300,6,FALSE)*VLOOKUP(VLOOKUP($B632,Indices_Poder!$B$5:$E$250,3,FALSE),Indices_Poder!$G$6:$N$27,4,FALSE)*VLOOKUP($F$8,Regional!$A$2:$B$7,2,FALSE)</f>
        <v>5589.5426159171857</v>
      </c>
      <c r="G632" s="2">
        <f>VLOOKUP($B632,Valores!$A$2:$G$300,6,FALSE)*VLOOKUP(VLOOKUP($B632,Indices_Poder!$B$5:$E$250,3,FALSE),Indices_Poder!$G$6:$N$27,4,FALSE)*VLOOKUP($G$8,Regional!$A$2:$B$7,2,FALSE)</f>
        <v>5899.1473297163184</v>
      </c>
      <c r="H632" s="2">
        <f>VLOOKUP($B632,Valores!$A$2:$G$300,6,FALSE)*VLOOKUP(VLOOKUP($B632,Indices_Poder!$B$5:$E$250,3,FALSE),Indices_Poder!$G$6:$N$27,4,FALSE)*VLOOKUP($H$8,Regional!$A$2:$B$7,2,FALSE)</f>
        <v>5777.3733049938401</v>
      </c>
      <c r="I632" s="76">
        <f>VLOOKUP($B632,Valores!$A$2:$G$300,6,FALSE)*VLOOKUP(VLOOKUP($B632,Indices_Poder!$B$5:$E$250,3,FALSE),Indices_Poder!$G$6:$N$27,4,FALSE)*VLOOKUP($I$8,Regional!$A$2:$B$7,2,FALSE)</f>
        <v>5827.9210133692077</v>
      </c>
      <c r="J632" s="63">
        <f t="shared" si="252"/>
        <v>30533.257083274886</v>
      </c>
      <c r="K632" s="2">
        <f t="shared" si="252"/>
        <v>29345.098733565224</v>
      </c>
      <c r="L632" s="2">
        <f t="shared" si="252"/>
        <v>30970.52348101067</v>
      </c>
      <c r="M632" s="2">
        <f t="shared" si="252"/>
        <v>30331.20985121766</v>
      </c>
      <c r="N632" s="76">
        <f t="shared" si="252"/>
        <v>30596.58532018834</v>
      </c>
      <c r="O632" s="1">
        <f>VLOOKUP(B632,Valores!$A$2:$P$300,14,FALSE)</f>
        <v>1</v>
      </c>
      <c r="P632" s="1">
        <f>VLOOKUP(B632,Valores!$A$2:$P$300,15,FALSE)</f>
        <v>3.1300000000000001E-2</v>
      </c>
      <c r="Q632" s="72">
        <f t="shared" si="264"/>
        <v>0</v>
      </c>
      <c r="R632" s="72">
        <f t="shared" si="253"/>
        <v>0</v>
      </c>
      <c r="S632" s="72">
        <f t="shared" si="253"/>
        <v>0</v>
      </c>
      <c r="T632" s="72">
        <f t="shared" si="253"/>
        <v>0</v>
      </c>
      <c r="U632" s="72">
        <f t="shared" si="253"/>
        <v>0</v>
      </c>
      <c r="W632" s="2">
        <f t="shared" si="265"/>
        <v>30533.257083274886</v>
      </c>
      <c r="X632" s="77">
        <f t="shared" si="266"/>
        <v>30533.257083274886</v>
      </c>
      <c r="Z632" s="2">
        <f t="shared" si="267"/>
        <v>29345.098733565224</v>
      </c>
      <c r="AA632" s="77">
        <f t="shared" si="268"/>
        <v>29345.098733565224</v>
      </c>
      <c r="AC632" s="2">
        <f t="shared" si="269"/>
        <v>30970.52348101067</v>
      </c>
      <c r="AD632" s="77">
        <f t="shared" si="270"/>
        <v>30970.52348101067</v>
      </c>
      <c r="AF632" s="2">
        <f t="shared" si="271"/>
        <v>30331.20985121766</v>
      </c>
      <c r="AG632" s="77">
        <f t="shared" si="272"/>
        <v>30331.20985121766</v>
      </c>
      <c r="AI632" s="2">
        <f t="shared" si="273"/>
        <v>30596.58532018834</v>
      </c>
      <c r="AJ632" s="77">
        <f t="shared" si="274"/>
        <v>30596.58532018834</v>
      </c>
    </row>
    <row r="633" spans="1:36" x14ac:dyDescent="0.2">
      <c r="A633" s="72">
        <v>26</v>
      </c>
      <c r="B633" s="1" t="s">
        <v>91</v>
      </c>
      <c r="C633" s="6" t="str">
        <f>VLOOKUP(B633,Valores!$A$2:$F$300,5,FALSE)</f>
        <v>m³</v>
      </c>
      <c r="D633" s="6">
        <v>5.25</v>
      </c>
      <c r="E633" s="63">
        <f>VLOOKUP($B633,Valores!$A$2:$G$300,6,FALSE)*VLOOKUP(VLOOKUP($B633,Indices_Poder!$B$5:$E$250,3,FALSE),Indices_Poder!$G$6:$N$27,4,FALSE)*VLOOKUP($E$8,Regional!$A$2:$B$7,2,FALSE)</f>
        <v>5815.858492052359</v>
      </c>
      <c r="F633" s="2">
        <f>VLOOKUP($B633,Valores!$A$2:$G$300,6,FALSE)*VLOOKUP(VLOOKUP($B633,Indices_Poder!$B$5:$E$250,3,FALSE),Indices_Poder!$G$6:$N$27,4,FALSE)*VLOOKUP($F$8,Regional!$A$2:$B$7,2,FALSE)</f>
        <v>5589.5426159171857</v>
      </c>
      <c r="G633" s="2">
        <f>VLOOKUP($B633,Valores!$A$2:$G$300,6,FALSE)*VLOOKUP(VLOOKUP($B633,Indices_Poder!$B$5:$E$250,3,FALSE),Indices_Poder!$G$6:$N$27,4,FALSE)*VLOOKUP($G$8,Regional!$A$2:$B$7,2,FALSE)</f>
        <v>5899.1473297163184</v>
      </c>
      <c r="H633" s="2">
        <f>VLOOKUP($B633,Valores!$A$2:$G$300,6,FALSE)*VLOOKUP(VLOOKUP($B633,Indices_Poder!$B$5:$E$250,3,FALSE),Indices_Poder!$G$6:$N$27,4,FALSE)*VLOOKUP($H$8,Regional!$A$2:$B$7,2,FALSE)</f>
        <v>5777.3733049938401</v>
      </c>
      <c r="I633" s="76">
        <f>VLOOKUP($B633,Valores!$A$2:$G$300,6,FALSE)*VLOOKUP(VLOOKUP($B633,Indices_Poder!$B$5:$E$250,3,FALSE),Indices_Poder!$G$6:$N$27,4,FALSE)*VLOOKUP($I$8,Regional!$A$2:$B$7,2,FALSE)</f>
        <v>5827.9210133692077</v>
      </c>
      <c r="J633" s="63">
        <f t="shared" si="252"/>
        <v>30533.257083274886</v>
      </c>
      <c r="K633" s="2">
        <f t="shared" si="252"/>
        <v>29345.098733565224</v>
      </c>
      <c r="L633" s="2">
        <f t="shared" si="252"/>
        <v>30970.52348101067</v>
      </c>
      <c r="M633" s="2">
        <f t="shared" si="252"/>
        <v>30331.20985121766</v>
      </c>
      <c r="N633" s="76">
        <f t="shared" si="252"/>
        <v>30596.58532018834</v>
      </c>
      <c r="O633" s="1">
        <f>VLOOKUP(B633,Valores!$A$2:$P$300,14,FALSE)</f>
        <v>1</v>
      </c>
      <c r="P633" s="1">
        <f>VLOOKUP(B633,Valores!$A$2:$P$300,15,FALSE)</f>
        <v>3.1300000000000001E-2</v>
      </c>
      <c r="Q633" s="72">
        <f t="shared" si="264"/>
        <v>0</v>
      </c>
      <c r="R633" s="72">
        <f t="shared" si="253"/>
        <v>0</v>
      </c>
      <c r="S633" s="72">
        <f t="shared" si="253"/>
        <v>0</v>
      </c>
      <c r="T633" s="72">
        <f t="shared" si="253"/>
        <v>0</v>
      </c>
      <c r="U633" s="72">
        <f t="shared" si="253"/>
        <v>0</v>
      </c>
      <c r="W633" s="2">
        <f t="shared" si="265"/>
        <v>30533.257083274886</v>
      </c>
      <c r="X633" s="77">
        <f t="shared" si="266"/>
        <v>30533.257083274886</v>
      </c>
      <c r="Z633" s="2">
        <f t="shared" si="267"/>
        <v>29345.098733565224</v>
      </c>
      <c r="AA633" s="77">
        <f t="shared" si="268"/>
        <v>29345.098733565224</v>
      </c>
      <c r="AC633" s="2">
        <f t="shared" si="269"/>
        <v>30970.52348101067</v>
      </c>
      <c r="AD633" s="77">
        <f t="shared" si="270"/>
        <v>30970.52348101067</v>
      </c>
      <c r="AF633" s="2">
        <f t="shared" si="271"/>
        <v>30331.20985121766</v>
      </c>
      <c r="AG633" s="77">
        <f t="shared" si="272"/>
        <v>30331.20985121766</v>
      </c>
      <c r="AI633" s="2">
        <f t="shared" si="273"/>
        <v>30596.58532018834</v>
      </c>
      <c r="AJ633" s="77">
        <f t="shared" si="274"/>
        <v>30596.58532018834</v>
      </c>
    </row>
    <row r="634" spans="1:36" x14ac:dyDescent="0.2">
      <c r="A634" s="72">
        <v>27</v>
      </c>
      <c r="B634" s="1" t="s">
        <v>92</v>
      </c>
      <c r="C634" s="6" t="str">
        <f>VLOOKUP(B634,Valores!$A$2:$F$300,5,FALSE)</f>
        <v>m³</v>
      </c>
      <c r="D634" s="6">
        <v>5.25</v>
      </c>
      <c r="E634" s="63">
        <f>VLOOKUP($B634,Valores!$A$2:$G$300,6,FALSE)*VLOOKUP(VLOOKUP($B634,Indices_Poder!$B$5:$E$250,3,FALSE),Indices_Poder!$G$6:$N$27,4,FALSE)*VLOOKUP($E$8,Regional!$A$2:$B$7,2,FALSE)</f>
        <v>5815.858492052359</v>
      </c>
      <c r="F634" s="2">
        <f>VLOOKUP($B634,Valores!$A$2:$G$300,6,FALSE)*VLOOKUP(VLOOKUP($B634,Indices_Poder!$B$5:$E$250,3,FALSE),Indices_Poder!$G$6:$N$27,4,FALSE)*VLOOKUP($F$8,Regional!$A$2:$B$7,2,FALSE)</f>
        <v>5589.5426159171857</v>
      </c>
      <c r="G634" s="2">
        <f>VLOOKUP($B634,Valores!$A$2:$G$300,6,FALSE)*VLOOKUP(VLOOKUP($B634,Indices_Poder!$B$5:$E$250,3,FALSE),Indices_Poder!$G$6:$N$27,4,FALSE)*VLOOKUP($G$8,Regional!$A$2:$B$7,2,FALSE)</f>
        <v>5899.1473297163184</v>
      </c>
      <c r="H634" s="2">
        <f>VLOOKUP($B634,Valores!$A$2:$G$300,6,FALSE)*VLOOKUP(VLOOKUP($B634,Indices_Poder!$B$5:$E$250,3,FALSE),Indices_Poder!$G$6:$N$27,4,FALSE)*VLOOKUP($H$8,Regional!$A$2:$B$7,2,FALSE)</f>
        <v>5777.3733049938401</v>
      </c>
      <c r="I634" s="76">
        <f>VLOOKUP($B634,Valores!$A$2:$G$300,6,FALSE)*VLOOKUP(VLOOKUP($B634,Indices_Poder!$B$5:$E$250,3,FALSE),Indices_Poder!$G$6:$N$27,4,FALSE)*VLOOKUP($I$8,Regional!$A$2:$B$7,2,FALSE)</f>
        <v>5827.9210133692077</v>
      </c>
      <c r="J634" s="63">
        <f t="shared" si="252"/>
        <v>30533.257083274886</v>
      </c>
      <c r="K634" s="2">
        <f t="shared" si="252"/>
        <v>29345.098733565224</v>
      </c>
      <c r="L634" s="2">
        <f t="shared" si="252"/>
        <v>30970.52348101067</v>
      </c>
      <c r="M634" s="2">
        <f t="shared" si="252"/>
        <v>30331.20985121766</v>
      </c>
      <c r="N634" s="76">
        <f t="shared" si="252"/>
        <v>30596.58532018834</v>
      </c>
      <c r="O634" s="1">
        <f>VLOOKUP(B634,Valores!$A$2:$P$300,14,FALSE)</f>
        <v>1</v>
      </c>
      <c r="P634" s="1">
        <f>VLOOKUP(B634,Valores!$A$2:$P$300,15,FALSE)</f>
        <v>3.1300000000000001E-2</v>
      </c>
      <c r="Q634" s="72">
        <f t="shared" si="264"/>
        <v>0</v>
      </c>
      <c r="R634" s="72">
        <f t="shared" si="253"/>
        <v>0</v>
      </c>
      <c r="S634" s="72">
        <f t="shared" si="253"/>
        <v>0</v>
      </c>
      <c r="T634" s="72">
        <f t="shared" si="253"/>
        <v>0</v>
      </c>
      <c r="U634" s="72">
        <f t="shared" si="253"/>
        <v>0</v>
      </c>
      <c r="W634" s="2">
        <f t="shared" si="265"/>
        <v>30533.257083274886</v>
      </c>
      <c r="X634" s="77">
        <f t="shared" si="266"/>
        <v>30533.257083274886</v>
      </c>
      <c r="Z634" s="2">
        <f t="shared" si="267"/>
        <v>29345.098733565224</v>
      </c>
      <c r="AA634" s="77">
        <f t="shared" si="268"/>
        <v>29345.098733565224</v>
      </c>
      <c r="AC634" s="2">
        <f t="shared" si="269"/>
        <v>30970.52348101067</v>
      </c>
      <c r="AD634" s="77">
        <f t="shared" si="270"/>
        <v>30970.52348101067</v>
      </c>
      <c r="AF634" s="2">
        <f t="shared" si="271"/>
        <v>30331.20985121766</v>
      </c>
      <c r="AG634" s="77">
        <f t="shared" si="272"/>
        <v>30331.20985121766</v>
      </c>
      <c r="AI634" s="2">
        <f t="shared" si="273"/>
        <v>30596.58532018834</v>
      </c>
      <c r="AJ634" s="77">
        <f t="shared" si="274"/>
        <v>30596.58532018834</v>
      </c>
    </row>
    <row r="635" spans="1:36" x14ac:dyDescent="0.2">
      <c r="A635" s="72">
        <v>28</v>
      </c>
      <c r="B635" s="1" t="s">
        <v>162</v>
      </c>
      <c r="C635" s="6" t="str">
        <f>VLOOKUP(B635,Valores!$A$2:$F$300,5,FALSE)</f>
        <v>m³</v>
      </c>
      <c r="D635" s="6">
        <v>5.25</v>
      </c>
      <c r="E635" s="63">
        <f>VLOOKUP($B635,Valores!$A$2:$G$300,6,FALSE)*VLOOKUP(VLOOKUP($B635,Indices_Poder!$B$5:$E$250,3,FALSE),Indices_Poder!$G$6:$N$27,4,FALSE)*VLOOKUP($E$8,Regional!$A$2:$B$7,2,FALSE)</f>
        <v>5815.858492052359</v>
      </c>
      <c r="F635" s="2">
        <f>VLOOKUP($B635,Valores!$A$2:$G$300,6,FALSE)*VLOOKUP(VLOOKUP($B635,Indices_Poder!$B$5:$E$250,3,FALSE),Indices_Poder!$G$6:$N$27,4,FALSE)*VLOOKUP($F$8,Regional!$A$2:$B$7,2,FALSE)</f>
        <v>5589.5426159171857</v>
      </c>
      <c r="G635" s="2">
        <f>VLOOKUP($B635,Valores!$A$2:$G$300,6,FALSE)*VLOOKUP(VLOOKUP($B635,Indices_Poder!$B$5:$E$250,3,FALSE),Indices_Poder!$G$6:$N$27,4,FALSE)*VLOOKUP($G$8,Regional!$A$2:$B$7,2,FALSE)</f>
        <v>5899.1473297163184</v>
      </c>
      <c r="H635" s="2">
        <f>VLOOKUP($B635,Valores!$A$2:$G$300,6,FALSE)*VLOOKUP(VLOOKUP($B635,Indices_Poder!$B$5:$E$250,3,FALSE),Indices_Poder!$G$6:$N$27,4,FALSE)*VLOOKUP($H$8,Regional!$A$2:$B$7,2,FALSE)</f>
        <v>5777.3733049938401</v>
      </c>
      <c r="I635" s="76">
        <f>VLOOKUP($B635,Valores!$A$2:$G$300,6,FALSE)*VLOOKUP(VLOOKUP($B635,Indices_Poder!$B$5:$E$250,3,FALSE),Indices_Poder!$G$6:$N$27,4,FALSE)*VLOOKUP($I$8,Regional!$A$2:$B$7,2,FALSE)</f>
        <v>5827.9210133692077</v>
      </c>
      <c r="J635" s="63">
        <f t="shared" si="252"/>
        <v>30533.257083274886</v>
      </c>
      <c r="K635" s="2">
        <f t="shared" si="252"/>
        <v>29345.098733565224</v>
      </c>
      <c r="L635" s="2">
        <f t="shared" si="252"/>
        <v>30970.52348101067</v>
      </c>
      <c r="M635" s="2">
        <f t="shared" si="252"/>
        <v>30331.20985121766</v>
      </c>
      <c r="N635" s="76">
        <f t="shared" si="252"/>
        <v>30596.58532018834</v>
      </c>
      <c r="O635" s="1">
        <f>VLOOKUP(B635,Valores!$A$2:$P$300,14,FALSE)</f>
        <v>1</v>
      </c>
      <c r="P635" s="1">
        <f>VLOOKUP(B635,Valores!$A$2:$P$300,15,FALSE)</f>
        <v>3.1300000000000001E-2</v>
      </c>
      <c r="Q635" s="72">
        <f t="shared" si="264"/>
        <v>0</v>
      </c>
      <c r="R635" s="72">
        <f t="shared" si="253"/>
        <v>0</v>
      </c>
      <c r="S635" s="72">
        <f t="shared" si="253"/>
        <v>0</v>
      </c>
      <c r="T635" s="72">
        <f t="shared" si="253"/>
        <v>0</v>
      </c>
      <c r="U635" s="72">
        <f t="shared" si="253"/>
        <v>0</v>
      </c>
      <c r="W635" s="2">
        <f t="shared" si="265"/>
        <v>30533.257083274886</v>
      </c>
      <c r="X635" s="77">
        <f t="shared" si="266"/>
        <v>30533.257083274886</v>
      </c>
      <c r="Z635" s="2">
        <f t="shared" si="267"/>
        <v>29345.098733565224</v>
      </c>
      <c r="AA635" s="77">
        <f t="shared" si="268"/>
        <v>29345.098733565224</v>
      </c>
      <c r="AC635" s="2">
        <f t="shared" si="269"/>
        <v>30970.52348101067</v>
      </c>
      <c r="AD635" s="77">
        <f t="shared" si="270"/>
        <v>30970.52348101067</v>
      </c>
      <c r="AF635" s="2">
        <f t="shared" si="271"/>
        <v>30331.20985121766</v>
      </c>
      <c r="AG635" s="77">
        <f t="shared" si="272"/>
        <v>30331.20985121766</v>
      </c>
      <c r="AI635" s="2">
        <f t="shared" si="273"/>
        <v>30596.58532018834</v>
      </c>
      <c r="AJ635" s="77">
        <f t="shared" si="274"/>
        <v>30596.58532018834</v>
      </c>
    </row>
    <row r="636" spans="1:36" x14ac:dyDescent="0.2">
      <c r="A636" s="72">
        <v>29</v>
      </c>
      <c r="B636" s="1" t="s">
        <v>93</v>
      </c>
      <c r="C636" s="6" t="str">
        <f>VLOOKUP(B636,Valores!$A$2:$F$300,5,FALSE)</f>
        <v>m³</v>
      </c>
      <c r="D636" s="6">
        <v>240</v>
      </c>
      <c r="E636" s="63">
        <f>VLOOKUP($B636,Valores!$A$2:$G$300,6,FALSE)*VLOOKUP(VLOOKUP($B636,Indices_Poder!$B$5:$E$250,3,FALSE),Indices_Poder!$G$6:$N$27,4,FALSE)*VLOOKUP($E$8,Regional!$A$2:$B$7,2,FALSE)</f>
        <v>5815.858492052359</v>
      </c>
      <c r="F636" s="2">
        <f>VLOOKUP($B636,Valores!$A$2:$G$300,6,FALSE)*VLOOKUP(VLOOKUP($B636,Indices_Poder!$B$5:$E$250,3,FALSE),Indices_Poder!$G$6:$N$27,4,FALSE)*VLOOKUP($F$8,Regional!$A$2:$B$7,2,FALSE)</f>
        <v>5589.5426159171857</v>
      </c>
      <c r="G636" s="2">
        <f>VLOOKUP($B636,Valores!$A$2:$G$300,6,FALSE)*VLOOKUP(VLOOKUP($B636,Indices_Poder!$B$5:$E$250,3,FALSE),Indices_Poder!$G$6:$N$27,4,FALSE)*VLOOKUP($G$8,Regional!$A$2:$B$7,2,FALSE)</f>
        <v>5899.1473297163184</v>
      </c>
      <c r="H636" s="2">
        <f>VLOOKUP($B636,Valores!$A$2:$G$300,6,FALSE)*VLOOKUP(VLOOKUP($B636,Indices_Poder!$B$5:$E$250,3,FALSE),Indices_Poder!$G$6:$N$27,4,FALSE)*VLOOKUP($H$8,Regional!$A$2:$B$7,2,FALSE)</f>
        <v>5777.3733049938401</v>
      </c>
      <c r="I636" s="76">
        <f>VLOOKUP($B636,Valores!$A$2:$G$300,6,FALSE)*VLOOKUP(VLOOKUP($B636,Indices_Poder!$B$5:$E$250,3,FALSE),Indices_Poder!$G$6:$N$27,4,FALSE)*VLOOKUP($I$8,Regional!$A$2:$B$7,2,FALSE)</f>
        <v>5827.9210133692077</v>
      </c>
      <c r="J636" s="63">
        <f t="shared" si="252"/>
        <v>1395806.0380925662</v>
      </c>
      <c r="K636" s="2">
        <f t="shared" si="252"/>
        <v>1341490.2278201245</v>
      </c>
      <c r="L636" s="2">
        <f t="shared" si="252"/>
        <v>1415795.3591319164</v>
      </c>
      <c r="M636" s="2">
        <f t="shared" si="252"/>
        <v>1386569.5931985215</v>
      </c>
      <c r="N636" s="76">
        <f t="shared" si="252"/>
        <v>1398701.0432086098</v>
      </c>
      <c r="O636" s="1">
        <f>VLOOKUP(B636,Valores!$A$2:$P$300,14,FALSE)</f>
        <v>1</v>
      </c>
      <c r="P636" s="1">
        <f>VLOOKUP(B636,Valores!$A$2:$P$300,15,FALSE)</f>
        <v>3.1300000000000001E-2</v>
      </c>
      <c r="Q636" s="72">
        <f t="shared" si="264"/>
        <v>0</v>
      </c>
      <c r="R636" s="72">
        <f t="shared" si="253"/>
        <v>0</v>
      </c>
      <c r="S636" s="72">
        <f t="shared" si="253"/>
        <v>0</v>
      </c>
      <c r="T636" s="72">
        <f t="shared" si="253"/>
        <v>0</v>
      </c>
      <c r="U636" s="72">
        <f t="shared" si="253"/>
        <v>0</v>
      </c>
      <c r="W636" s="2">
        <f t="shared" si="265"/>
        <v>1395806.0380925662</v>
      </c>
      <c r="X636" s="77">
        <f t="shared" si="266"/>
        <v>1395806.0380925662</v>
      </c>
      <c r="Z636" s="2">
        <f t="shared" si="267"/>
        <v>1341490.2278201245</v>
      </c>
      <c r="AA636" s="77">
        <f t="shared" si="268"/>
        <v>1341490.2278201245</v>
      </c>
      <c r="AC636" s="2">
        <f t="shared" si="269"/>
        <v>1415795.3591319164</v>
      </c>
      <c r="AD636" s="77">
        <f t="shared" si="270"/>
        <v>1415795.3591319164</v>
      </c>
      <c r="AF636" s="2">
        <f t="shared" si="271"/>
        <v>1386569.5931985215</v>
      </c>
      <c r="AG636" s="77">
        <f t="shared" si="272"/>
        <v>1386569.5931985215</v>
      </c>
      <c r="AI636" s="2">
        <f t="shared" si="273"/>
        <v>1398701.0432086098</v>
      </c>
      <c r="AJ636" s="77">
        <f t="shared" si="274"/>
        <v>1398701.0432086098</v>
      </c>
    </row>
    <row r="637" spans="1:36" x14ac:dyDescent="0.2">
      <c r="A637" s="72">
        <v>30</v>
      </c>
      <c r="B637" s="1" t="s">
        <v>163</v>
      </c>
      <c r="C637" s="6" t="str">
        <f>VLOOKUP(B637,Valores!$A$2:$F$300,5,FALSE)</f>
        <v>unid.</v>
      </c>
      <c r="D637" s="6">
        <v>1</v>
      </c>
      <c r="E637" s="63">
        <f>VLOOKUP($B637,Valores!$A$2:$G$300,6,FALSE)*VLOOKUP(VLOOKUP($B637,Indices_Poder!$B$5:$E$250,3,FALSE),Indices_Poder!$G$6:$N$27,4,FALSE)*VLOOKUP($E$8,Regional!$A$2:$B$7,2,FALSE)</f>
        <v>95297.275528865226</v>
      </c>
      <c r="F637" s="2">
        <f>VLOOKUP($B637,Valores!$A$2:$G$300,6,FALSE)*VLOOKUP(VLOOKUP($B637,Indices_Poder!$B$5:$E$250,3,FALSE),Indices_Poder!$G$6:$N$27,4,FALSE)*VLOOKUP($F$8,Regional!$A$2:$B$7,2,FALSE)</f>
        <v>91588.917350260497</v>
      </c>
      <c r="G637" s="2">
        <f>VLOOKUP($B637,Valores!$A$2:$G$300,6,FALSE)*VLOOKUP(VLOOKUP($B637,Indices_Poder!$B$5:$E$250,3,FALSE),Indices_Poder!$G$6:$N$27,4,FALSE)*VLOOKUP($G$8,Regional!$A$2:$B$7,2,FALSE)</f>
        <v>96662.026635204529</v>
      </c>
      <c r="H637" s="2">
        <f>VLOOKUP($B637,Valores!$A$2:$G$300,6,FALSE)*VLOOKUP(VLOOKUP($B637,Indices_Poder!$B$5:$E$250,3,FALSE),Indices_Poder!$G$6:$N$27,4,FALSE)*VLOOKUP($H$8,Regional!$A$2:$B$7,2,FALSE)</f>
        <v>94666.666396970526</v>
      </c>
      <c r="I637" s="76">
        <f>VLOOKUP($B637,Valores!$A$2:$G$300,6,FALSE)*VLOOKUP(VLOOKUP($B637,Indices_Poder!$B$5:$E$250,3,FALSE),Indices_Poder!$G$6:$N$27,4,FALSE)*VLOOKUP($I$8,Regional!$A$2:$B$7,2,FALSE)</f>
        <v>95494.929137369545</v>
      </c>
      <c r="J637" s="63">
        <f t="shared" si="252"/>
        <v>95297.275528865226</v>
      </c>
      <c r="K637" s="2">
        <f t="shared" si="252"/>
        <v>91588.917350260497</v>
      </c>
      <c r="L637" s="2">
        <f t="shared" si="252"/>
        <v>96662.026635204529</v>
      </c>
      <c r="M637" s="2">
        <f t="shared" si="252"/>
        <v>94666.666396970526</v>
      </c>
      <c r="N637" s="76">
        <f t="shared" si="252"/>
        <v>95494.929137369545</v>
      </c>
      <c r="O637" s="1">
        <f>VLOOKUP(B637,Valores!$A$2:$P$300,14,FALSE)</f>
        <v>1</v>
      </c>
      <c r="P637" s="1">
        <f>VLOOKUP(B637,Valores!$A$2:$P$300,15,FALSE)</f>
        <v>6.6699999999999995E-2</v>
      </c>
      <c r="Q637" s="72">
        <f t="shared" si="264"/>
        <v>0</v>
      </c>
      <c r="R637" s="72">
        <f t="shared" si="253"/>
        <v>0</v>
      </c>
      <c r="S637" s="72">
        <f t="shared" si="253"/>
        <v>0</v>
      </c>
      <c r="T637" s="72">
        <f t="shared" si="253"/>
        <v>0</v>
      </c>
      <c r="U637" s="72">
        <f t="shared" si="253"/>
        <v>0</v>
      </c>
      <c r="W637" s="2">
        <f t="shared" si="265"/>
        <v>95297.275528865226</v>
      </c>
      <c r="X637" s="77">
        <f t="shared" si="266"/>
        <v>95297.275528865226</v>
      </c>
      <c r="Z637" s="2">
        <f t="shared" si="267"/>
        <v>91588.917350260497</v>
      </c>
      <c r="AA637" s="77">
        <f t="shared" si="268"/>
        <v>91588.917350260497</v>
      </c>
      <c r="AC637" s="2">
        <f t="shared" si="269"/>
        <v>96662.026635204529</v>
      </c>
      <c r="AD637" s="77">
        <f t="shared" si="270"/>
        <v>96662.026635204529</v>
      </c>
      <c r="AF637" s="2">
        <f t="shared" si="271"/>
        <v>94666.666396970526</v>
      </c>
      <c r="AG637" s="77">
        <f t="shared" si="272"/>
        <v>94666.666396970526</v>
      </c>
      <c r="AI637" s="2">
        <f t="shared" si="273"/>
        <v>95494.929137369545</v>
      </c>
      <c r="AJ637" s="77">
        <f t="shared" si="274"/>
        <v>95494.929137369545</v>
      </c>
    </row>
    <row r="638" spans="1:36" x14ac:dyDescent="0.2">
      <c r="A638" s="72">
        <v>31</v>
      </c>
      <c r="B638" s="1" t="s">
        <v>94</v>
      </c>
      <c r="C638" s="6" t="str">
        <f>VLOOKUP(B638,Valores!$A$2:$F$300,5,FALSE)</f>
        <v>unid.</v>
      </c>
      <c r="D638" s="6">
        <v>0</v>
      </c>
      <c r="E638" s="63">
        <f>VLOOKUP($B638,Valores!$A$2:$G$300,6,FALSE)*VLOOKUP(VLOOKUP($B638,Indices_Poder!$B$5:$E$250,3,FALSE),Indices_Poder!$G$6:$N$27,4,FALSE)*VLOOKUP($E$8,Regional!$A$2:$B$7,2,FALSE)</f>
        <v>95297.275528865226</v>
      </c>
      <c r="F638" s="2">
        <f>VLOOKUP($B638,Valores!$A$2:$G$300,6,FALSE)*VLOOKUP(VLOOKUP($B638,Indices_Poder!$B$5:$E$250,3,FALSE),Indices_Poder!$G$6:$N$27,4,FALSE)*VLOOKUP($F$8,Regional!$A$2:$B$7,2,FALSE)</f>
        <v>91588.917350260497</v>
      </c>
      <c r="G638" s="2">
        <f>VLOOKUP($B638,Valores!$A$2:$G$300,6,FALSE)*VLOOKUP(VLOOKUP($B638,Indices_Poder!$B$5:$E$250,3,FALSE),Indices_Poder!$G$6:$N$27,4,FALSE)*VLOOKUP($G$8,Regional!$A$2:$B$7,2,FALSE)</f>
        <v>96662.026635204529</v>
      </c>
      <c r="H638" s="2">
        <f>VLOOKUP($B638,Valores!$A$2:$G$300,6,FALSE)*VLOOKUP(VLOOKUP($B638,Indices_Poder!$B$5:$E$250,3,FALSE),Indices_Poder!$G$6:$N$27,4,FALSE)*VLOOKUP($H$8,Regional!$A$2:$B$7,2,FALSE)</f>
        <v>94666.666396970526</v>
      </c>
      <c r="I638" s="76">
        <f>VLOOKUP($B638,Valores!$A$2:$G$300,6,FALSE)*VLOOKUP(VLOOKUP($B638,Indices_Poder!$B$5:$E$250,3,FALSE),Indices_Poder!$G$6:$N$27,4,FALSE)*VLOOKUP($I$8,Regional!$A$2:$B$7,2,FALSE)</f>
        <v>95494.929137369545</v>
      </c>
      <c r="J638" s="63">
        <f t="shared" si="252"/>
        <v>0</v>
      </c>
      <c r="K638" s="2">
        <f t="shared" si="252"/>
        <v>0</v>
      </c>
      <c r="L638" s="2">
        <f t="shared" si="252"/>
        <v>0</v>
      </c>
      <c r="M638" s="2">
        <f t="shared" si="252"/>
        <v>0</v>
      </c>
      <c r="N638" s="76">
        <f t="shared" si="252"/>
        <v>0</v>
      </c>
      <c r="O638" s="1">
        <f>VLOOKUP(B638,Valores!$A$2:$P$300,14,FALSE)</f>
        <v>1</v>
      </c>
      <c r="P638" s="1">
        <f>VLOOKUP(B638,Valores!$A$2:$P$300,15,FALSE)</f>
        <v>6.6699999999999995E-2</v>
      </c>
      <c r="Q638" s="72">
        <f t="shared" si="264"/>
        <v>0</v>
      </c>
      <c r="R638" s="72">
        <f t="shared" si="253"/>
        <v>0</v>
      </c>
      <c r="S638" s="72">
        <f t="shared" si="253"/>
        <v>0</v>
      </c>
      <c r="T638" s="72">
        <f t="shared" si="253"/>
        <v>0</v>
      </c>
      <c r="U638" s="72">
        <f t="shared" si="253"/>
        <v>0</v>
      </c>
      <c r="W638" s="2">
        <f t="shared" si="265"/>
        <v>0</v>
      </c>
      <c r="X638" s="77">
        <f t="shared" si="266"/>
        <v>0</v>
      </c>
      <c r="Z638" s="2">
        <f t="shared" si="267"/>
        <v>0</v>
      </c>
      <c r="AA638" s="77">
        <f t="shared" si="268"/>
        <v>0</v>
      </c>
      <c r="AC638" s="2">
        <f t="shared" si="269"/>
        <v>0</v>
      </c>
      <c r="AD638" s="77">
        <f t="shared" si="270"/>
        <v>0</v>
      </c>
      <c r="AF638" s="2">
        <f t="shared" si="271"/>
        <v>0</v>
      </c>
      <c r="AG638" s="77">
        <f t="shared" si="272"/>
        <v>0</v>
      </c>
      <c r="AI638" s="2">
        <f t="shared" si="273"/>
        <v>0</v>
      </c>
      <c r="AJ638" s="77">
        <f t="shared" si="274"/>
        <v>0</v>
      </c>
    </row>
    <row r="639" spans="1:36" x14ac:dyDescent="0.2">
      <c r="A639" s="72">
        <v>32</v>
      </c>
      <c r="B639" s="1" t="s">
        <v>164</v>
      </c>
      <c r="C639" s="6" t="str">
        <f>VLOOKUP(B639,Valores!$A$2:$F$300,5,FALSE)</f>
        <v>unid.</v>
      </c>
      <c r="D639" s="6">
        <v>1</v>
      </c>
      <c r="E639" s="63">
        <f>VLOOKUP($B639,Valores!$A$2:$G$300,6,FALSE)*VLOOKUP(VLOOKUP($B639,Indices_Poder!$B$5:$E$250,3,FALSE),Indices_Poder!$G$6:$N$27,4,FALSE)*VLOOKUP($E$8,Regional!$A$2:$B$7,2,FALSE)</f>
        <v>56459.620111442695</v>
      </c>
      <c r="F639" s="2">
        <f>VLOOKUP($B639,Valores!$A$2:$G$300,6,FALSE)*VLOOKUP(VLOOKUP($B639,Indices_Poder!$B$5:$E$250,3,FALSE),Indices_Poder!$G$6:$N$27,4,FALSE)*VLOOKUP($F$8,Regional!$A$2:$B$7,2,FALSE)</f>
        <v>54262.574153525813</v>
      </c>
      <c r="G639" s="2">
        <f>VLOOKUP($B639,Valores!$A$2:$G$300,6,FALSE)*VLOOKUP(VLOOKUP($B639,Indices_Poder!$B$5:$E$250,3,FALSE),Indices_Poder!$G$6:$N$27,4,FALSE)*VLOOKUP($G$8,Regional!$A$2:$B$7,2,FALSE)</f>
        <v>57268.177634026317</v>
      </c>
      <c r="H639" s="2">
        <f>VLOOKUP($B639,Valores!$A$2:$G$300,6,FALSE)*VLOOKUP(VLOOKUP($B639,Indices_Poder!$B$5:$E$250,3,FALSE),Indices_Poder!$G$6:$N$27,4,FALSE)*VLOOKUP($H$8,Regional!$A$2:$B$7,2,FALSE)</f>
        <v>56086.010773421302</v>
      </c>
      <c r="I639" s="76">
        <f>VLOOKUP($B639,Valores!$A$2:$G$300,6,FALSE)*VLOOKUP(VLOOKUP($B639,Indices_Poder!$B$5:$E$250,3,FALSE),Indices_Poder!$G$6:$N$27,4,FALSE)*VLOOKUP($I$8,Regional!$A$2:$B$7,2,FALSE)</f>
        <v>56576.721545747911</v>
      </c>
      <c r="J639" s="63">
        <f t="shared" si="252"/>
        <v>56459.620111442695</v>
      </c>
      <c r="K639" s="2">
        <f t="shared" si="252"/>
        <v>54262.574153525813</v>
      </c>
      <c r="L639" s="2">
        <f t="shared" si="252"/>
        <v>57268.177634026317</v>
      </c>
      <c r="M639" s="2">
        <f t="shared" si="252"/>
        <v>56086.010773421302</v>
      </c>
      <c r="N639" s="76">
        <f t="shared" si="252"/>
        <v>56576.721545747911</v>
      </c>
      <c r="O639" s="1">
        <f>VLOOKUP(B639,Valores!$A$2:$P$300,14,FALSE)</f>
        <v>1</v>
      </c>
      <c r="P639" s="1">
        <f>VLOOKUP(B639,Valores!$A$2:$P$300,15,FALSE)</f>
        <v>6.6699999999999995E-2</v>
      </c>
      <c r="Q639" s="72">
        <f t="shared" si="264"/>
        <v>0</v>
      </c>
      <c r="R639" s="72">
        <f t="shared" si="253"/>
        <v>0</v>
      </c>
      <c r="S639" s="72">
        <f t="shared" si="253"/>
        <v>0</v>
      </c>
      <c r="T639" s="72">
        <f t="shared" si="253"/>
        <v>0</v>
      </c>
      <c r="U639" s="72">
        <f t="shared" si="253"/>
        <v>0</v>
      </c>
      <c r="W639" s="2">
        <f t="shared" si="265"/>
        <v>56459.620111442695</v>
      </c>
      <c r="X639" s="77">
        <f t="shared" si="266"/>
        <v>56459.620111442695</v>
      </c>
      <c r="Z639" s="2">
        <f t="shared" si="267"/>
        <v>54262.574153525813</v>
      </c>
      <c r="AA639" s="77">
        <f t="shared" si="268"/>
        <v>54262.574153525813</v>
      </c>
      <c r="AC639" s="2">
        <f t="shared" si="269"/>
        <v>57268.177634026317</v>
      </c>
      <c r="AD639" s="77">
        <f t="shared" si="270"/>
        <v>57268.177634026317</v>
      </c>
      <c r="AF639" s="2">
        <f t="shared" si="271"/>
        <v>56086.010773421302</v>
      </c>
      <c r="AG639" s="77">
        <f t="shared" si="272"/>
        <v>56086.010773421302</v>
      </c>
      <c r="AI639" s="2">
        <f t="shared" si="273"/>
        <v>56576.721545747911</v>
      </c>
      <c r="AJ639" s="77">
        <f t="shared" si="274"/>
        <v>56576.721545747911</v>
      </c>
    </row>
    <row r="640" spans="1:36" x14ac:dyDescent="0.2">
      <c r="A640" s="72">
        <v>33</v>
      </c>
      <c r="B640" s="1" t="s">
        <v>138</v>
      </c>
      <c r="C640" s="6" t="str">
        <f>VLOOKUP(B640,Valores!$A$2:$F$300,5,FALSE)</f>
        <v>unid.</v>
      </c>
      <c r="D640" s="6">
        <v>1</v>
      </c>
      <c r="E640" s="63">
        <f>VLOOKUP($B640,Valores!$A$2:$G$300,6,FALSE)*VLOOKUP(VLOOKUP($B640,Indices_Poder!$B$5:$E$250,3,FALSE),Indices_Poder!$G$6:$N$27,4,FALSE)*VLOOKUP($E$8,Regional!$A$2:$B$7,2,FALSE)</f>
        <v>95297.275528865226</v>
      </c>
      <c r="F640" s="2">
        <f>VLOOKUP($B640,Valores!$A$2:$G$300,6,FALSE)*VLOOKUP(VLOOKUP($B640,Indices_Poder!$B$5:$E$250,3,FALSE),Indices_Poder!$G$6:$N$27,4,FALSE)*VLOOKUP($F$8,Regional!$A$2:$B$7,2,FALSE)</f>
        <v>91588.917350260497</v>
      </c>
      <c r="G640" s="2">
        <f>VLOOKUP($B640,Valores!$A$2:$G$300,6,FALSE)*VLOOKUP(VLOOKUP($B640,Indices_Poder!$B$5:$E$250,3,FALSE),Indices_Poder!$G$6:$N$27,4,FALSE)*VLOOKUP($G$8,Regional!$A$2:$B$7,2,FALSE)</f>
        <v>96662.026635204529</v>
      </c>
      <c r="H640" s="2">
        <f>VLOOKUP($B640,Valores!$A$2:$G$300,6,FALSE)*VLOOKUP(VLOOKUP($B640,Indices_Poder!$B$5:$E$250,3,FALSE),Indices_Poder!$G$6:$N$27,4,FALSE)*VLOOKUP($H$8,Regional!$A$2:$B$7,2,FALSE)</f>
        <v>94666.666396970526</v>
      </c>
      <c r="I640" s="76">
        <f>VLOOKUP($B640,Valores!$A$2:$G$300,6,FALSE)*VLOOKUP(VLOOKUP($B640,Indices_Poder!$B$5:$E$250,3,FALSE),Indices_Poder!$G$6:$N$27,4,FALSE)*VLOOKUP($I$8,Regional!$A$2:$B$7,2,FALSE)</f>
        <v>95494.929137369545</v>
      </c>
      <c r="J640" s="63">
        <f t="shared" si="252"/>
        <v>95297.275528865226</v>
      </c>
      <c r="K640" s="2">
        <f t="shared" si="252"/>
        <v>91588.917350260497</v>
      </c>
      <c r="L640" s="2">
        <f t="shared" si="252"/>
        <v>96662.026635204529</v>
      </c>
      <c r="M640" s="2">
        <f t="shared" si="252"/>
        <v>94666.666396970526</v>
      </c>
      <c r="N640" s="76">
        <f t="shared" si="252"/>
        <v>95494.929137369545</v>
      </c>
      <c r="O640" s="1">
        <f>VLOOKUP(B640,Valores!$A$2:$P$300,14,FALSE)</f>
        <v>1</v>
      </c>
      <c r="P640" s="1">
        <f>VLOOKUP(B640,Valores!$A$2:$P$300,15,FALSE)</f>
        <v>6.6699999999999995E-2</v>
      </c>
      <c r="Q640" s="72">
        <f t="shared" si="264"/>
        <v>0</v>
      </c>
      <c r="R640" s="72">
        <f t="shared" si="253"/>
        <v>0</v>
      </c>
      <c r="S640" s="72">
        <f t="shared" si="253"/>
        <v>0</v>
      </c>
      <c r="T640" s="72">
        <f t="shared" si="253"/>
        <v>0</v>
      </c>
      <c r="U640" s="72">
        <f t="shared" si="253"/>
        <v>0</v>
      </c>
      <c r="W640" s="2">
        <f t="shared" si="265"/>
        <v>95297.275528865226</v>
      </c>
      <c r="X640" s="77">
        <f t="shared" si="266"/>
        <v>95297.275528865226</v>
      </c>
      <c r="Z640" s="2">
        <f t="shared" si="267"/>
        <v>91588.917350260497</v>
      </c>
      <c r="AA640" s="77">
        <f t="shared" si="268"/>
        <v>91588.917350260497</v>
      </c>
      <c r="AC640" s="2">
        <f t="shared" si="269"/>
        <v>96662.026635204529</v>
      </c>
      <c r="AD640" s="77">
        <f t="shared" si="270"/>
        <v>96662.026635204529</v>
      </c>
      <c r="AF640" s="2">
        <f t="shared" si="271"/>
        <v>94666.666396970526</v>
      </c>
      <c r="AG640" s="77">
        <f t="shared" si="272"/>
        <v>94666.666396970526</v>
      </c>
      <c r="AI640" s="2">
        <f t="shared" si="273"/>
        <v>95494.929137369545</v>
      </c>
      <c r="AJ640" s="77">
        <f t="shared" si="274"/>
        <v>95494.929137369545</v>
      </c>
    </row>
    <row r="641" spans="1:36" x14ac:dyDescent="0.2">
      <c r="A641" s="72">
        <v>34</v>
      </c>
      <c r="B641" s="1" t="s">
        <v>97</v>
      </c>
      <c r="C641" s="6" t="str">
        <f>VLOOKUP(B641,Valores!$A$2:$F$300,5,FALSE)</f>
        <v>unid.</v>
      </c>
      <c r="D641" s="6">
        <v>0</v>
      </c>
      <c r="E641" s="63">
        <f>VLOOKUP($B641,Valores!$A$2:$G$300,6,FALSE)*VLOOKUP(VLOOKUP($B641,Indices_Poder!$B$5:$E$250,3,FALSE),Indices_Poder!$G$6:$N$27,4,FALSE)*VLOOKUP($E$8,Regional!$A$2:$B$7,2,FALSE)</f>
        <v>58111.399621709403</v>
      </c>
      <c r="F641" s="2">
        <f>VLOOKUP($B641,Valores!$A$2:$G$300,6,FALSE)*VLOOKUP(VLOOKUP($B641,Indices_Poder!$B$5:$E$250,3,FALSE),Indices_Poder!$G$6:$N$27,4,FALSE)*VLOOKUP($F$8,Regional!$A$2:$B$7,2,FALSE)</f>
        <v>55850.077009269553</v>
      </c>
      <c r="G641" s="2">
        <f>VLOOKUP($B641,Valores!$A$2:$G$300,6,FALSE)*VLOOKUP(VLOOKUP($B641,Indices_Poder!$B$5:$E$250,3,FALSE),Indices_Poder!$G$6:$N$27,4,FALSE)*VLOOKUP($G$8,Regional!$A$2:$B$7,2,FALSE)</f>
        <v>58943.612258267218</v>
      </c>
      <c r="H641" s="2">
        <f>VLOOKUP($B641,Valores!$A$2:$G$300,6,FALSE)*VLOOKUP(VLOOKUP($B641,Indices_Poder!$B$5:$E$250,3,FALSE),Indices_Poder!$G$6:$N$27,4,FALSE)*VLOOKUP($H$8,Regional!$A$2:$B$7,2,FALSE)</f>
        <v>57726.859989644763</v>
      </c>
      <c r="I641" s="76">
        <f>VLOOKUP($B641,Valores!$A$2:$G$300,6,FALSE)*VLOOKUP(VLOOKUP($B641,Indices_Poder!$B$5:$E$250,3,FALSE),Indices_Poder!$G$6:$N$27,4,FALSE)*VLOOKUP($I$8,Regional!$A$2:$B$7,2,FALSE)</f>
        <v>58231.926969072949</v>
      </c>
      <c r="J641" s="63">
        <f t="shared" si="252"/>
        <v>0</v>
      </c>
      <c r="K641" s="2">
        <f t="shared" si="252"/>
        <v>0</v>
      </c>
      <c r="L641" s="2">
        <f t="shared" si="252"/>
        <v>0</v>
      </c>
      <c r="M641" s="2">
        <f t="shared" si="252"/>
        <v>0</v>
      </c>
      <c r="N641" s="76">
        <f t="shared" si="252"/>
        <v>0</v>
      </c>
      <c r="O641" s="1">
        <f>VLOOKUP(B641,Valores!$A$2:$P$300,14,FALSE)</f>
        <v>1</v>
      </c>
      <c r="P641" s="1">
        <f>VLOOKUP(B641,Valores!$A$2:$P$300,15,FALSE)</f>
        <v>6.6699999999999995E-2</v>
      </c>
      <c r="Q641" s="72">
        <f t="shared" si="264"/>
        <v>0</v>
      </c>
      <c r="R641" s="72">
        <f t="shared" si="253"/>
        <v>0</v>
      </c>
      <c r="S641" s="72">
        <f t="shared" si="253"/>
        <v>0</v>
      </c>
      <c r="T641" s="72">
        <f t="shared" si="253"/>
        <v>0</v>
      </c>
      <c r="U641" s="72">
        <f t="shared" si="253"/>
        <v>0</v>
      </c>
      <c r="W641" s="2">
        <f t="shared" si="265"/>
        <v>0</v>
      </c>
      <c r="X641" s="77">
        <f t="shared" si="266"/>
        <v>0</v>
      </c>
      <c r="Z641" s="2">
        <f t="shared" si="267"/>
        <v>0</v>
      </c>
      <c r="AA641" s="77">
        <f t="shared" si="268"/>
        <v>0</v>
      </c>
      <c r="AC641" s="2">
        <f t="shared" si="269"/>
        <v>0</v>
      </c>
      <c r="AD641" s="77">
        <f t="shared" si="270"/>
        <v>0</v>
      </c>
      <c r="AF641" s="2">
        <f t="shared" si="271"/>
        <v>0</v>
      </c>
      <c r="AG641" s="77">
        <f t="shared" si="272"/>
        <v>0</v>
      </c>
      <c r="AI641" s="2">
        <f t="shared" si="273"/>
        <v>0</v>
      </c>
      <c r="AJ641" s="77">
        <f t="shared" si="274"/>
        <v>0</v>
      </c>
    </row>
    <row r="642" spans="1:36" x14ac:dyDescent="0.2">
      <c r="A642" s="72">
        <v>35</v>
      </c>
      <c r="B642" s="1" t="s">
        <v>165</v>
      </c>
      <c r="C642" s="6" t="str">
        <f>VLOOKUP(B642,Valores!$A$2:$F$300,5,FALSE)</f>
        <v>unid.</v>
      </c>
      <c r="D642" s="6">
        <v>1</v>
      </c>
      <c r="E642" s="63">
        <f>VLOOKUP($B642,Valores!$A$2:$G$300,6,FALSE)*VLOOKUP(VLOOKUP($B642,Indices_Poder!$B$5:$E$250,3,FALSE),Indices_Poder!$G$6:$N$27,4,FALSE)*VLOOKUP($E$8,Regional!$A$2:$B$7,2,FALSE)</f>
        <v>95297.275528865226</v>
      </c>
      <c r="F642" s="2">
        <f>VLOOKUP($B642,Valores!$A$2:$G$300,6,FALSE)*VLOOKUP(VLOOKUP($B642,Indices_Poder!$B$5:$E$250,3,FALSE),Indices_Poder!$G$6:$N$27,4,FALSE)*VLOOKUP($F$8,Regional!$A$2:$B$7,2,FALSE)</f>
        <v>91588.917350260497</v>
      </c>
      <c r="G642" s="2">
        <f>VLOOKUP($B642,Valores!$A$2:$G$300,6,FALSE)*VLOOKUP(VLOOKUP($B642,Indices_Poder!$B$5:$E$250,3,FALSE),Indices_Poder!$G$6:$N$27,4,FALSE)*VLOOKUP($G$8,Regional!$A$2:$B$7,2,FALSE)</f>
        <v>96662.026635204529</v>
      </c>
      <c r="H642" s="2">
        <f>VLOOKUP($B642,Valores!$A$2:$G$300,6,FALSE)*VLOOKUP(VLOOKUP($B642,Indices_Poder!$B$5:$E$250,3,FALSE),Indices_Poder!$G$6:$N$27,4,FALSE)*VLOOKUP($H$8,Regional!$A$2:$B$7,2,FALSE)</f>
        <v>94666.666396970526</v>
      </c>
      <c r="I642" s="76">
        <f>VLOOKUP($B642,Valores!$A$2:$G$300,6,FALSE)*VLOOKUP(VLOOKUP($B642,Indices_Poder!$B$5:$E$250,3,FALSE),Indices_Poder!$G$6:$N$27,4,FALSE)*VLOOKUP($I$8,Regional!$A$2:$B$7,2,FALSE)</f>
        <v>95494.929137369545</v>
      </c>
      <c r="J642" s="63">
        <f t="shared" si="252"/>
        <v>95297.275528865226</v>
      </c>
      <c r="K642" s="2">
        <f t="shared" si="252"/>
        <v>91588.917350260497</v>
      </c>
      <c r="L642" s="2">
        <f t="shared" si="252"/>
        <v>96662.026635204529</v>
      </c>
      <c r="M642" s="2">
        <f t="shared" si="252"/>
        <v>94666.666396970526</v>
      </c>
      <c r="N642" s="76">
        <f t="shared" si="252"/>
        <v>95494.929137369545</v>
      </c>
      <c r="O642" s="1">
        <f>VLOOKUP(B642,Valores!$A$2:$P$300,14,FALSE)</f>
        <v>1</v>
      </c>
      <c r="P642" s="1">
        <f>VLOOKUP(B642,Valores!$A$2:$P$300,15,FALSE)</f>
        <v>6.6699999999999995E-2</v>
      </c>
      <c r="Q642" s="72">
        <f t="shared" si="264"/>
        <v>0</v>
      </c>
      <c r="R642" s="72">
        <f t="shared" si="253"/>
        <v>0</v>
      </c>
      <c r="S642" s="72">
        <f t="shared" si="253"/>
        <v>0</v>
      </c>
      <c r="T642" s="72">
        <f t="shared" si="253"/>
        <v>0</v>
      </c>
      <c r="U642" s="72">
        <f t="shared" si="253"/>
        <v>0</v>
      </c>
      <c r="W642" s="2">
        <f t="shared" si="265"/>
        <v>95297.275528865226</v>
      </c>
      <c r="X642" s="77">
        <f t="shared" si="266"/>
        <v>95297.275528865226</v>
      </c>
      <c r="Z642" s="2">
        <f t="shared" si="267"/>
        <v>91588.917350260497</v>
      </c>
      <c r="AA642" s="77">
        <f t="shared" si="268"/>
        <v>91588.917350260497</v>
      </c>
      <c r="AC642" s="2">
        <f t="shared" si="269"/>
        <v>96662.026635204529</v>
      </c>
      <c r="AD642" s="77">
        <f t="shared" si="270"/>
        <v>96662.026635204529</v>
      </c>
      <c r="AF642" s="2">
        <f t="shared" si="271"/>
        <v>94666.666396970526</v>
      </c>
      <c r="AG642" s="77">
        <f t="shared" si="272"/>
        <v>94666.666396970526</v>
      </c>
      <c r="AI642" s="2">
        <f t="shared" si="273"/>
        <v>95494.929137369545</v>
      </c>
      <c r="AJ642" s="77">
        <f t="shared" si="274"/>
        <v>95494.929137369545</v>
      </c>
    </row>
    <row r="643" spans="1:36" x14ac:dyDescent="0.2">
      <c r="A643" s="72">
        <v>36</v>
      </c>
      <c r="B643" s="1" t="s">
        <v>139</v>
      </c>
      <c r="C643" s="6" t="str">
        <f>VLOOKUP(B643,Valores!$A$2:$F$300,5,FALSE)</f>
        <v>unid.</v>
      </c>
      <c r="D643" s="6">
        <v>1</v>
      </c>
      <c r="E643" s="63">
        <f>VLOOKUP($B643,Valores!$A$2:$G$300,6,FALSE)*VLOOKUP(VLOOKUP($B643,Indices_Poder!$B$5:$E$250,3,FALSE),Indices_Poder!$G$6:$N$27,4,FALSE)*VLOOKUP($E$8,Regional!$A$2:$B$7,2,FALSE)</f>
        <v>95297.275528865226</v>
      </c>
      <c r="F643" s="2">
        <f>VLOOKUP($B643,Valores!$A$2:$G$300,6,FALSE)*VLOOKUP(VLOOKUP($B643,Indices_Poder!$B$5:$E$250,3,FALSE),Indices_Poder!$G$6:$N$27,4,FALSE)*VLOOKUP($F$8,Regional!$A$2:$B$7,2,FALSE)</f>
        <v>91588.917350260497</v>
      </c>
      <c r="G643" s="2">
        <f>VLOOKUP($B643,Valores!$A$2:$G$300,6,FALSE)*VLOOKUP(VLOOKUP($B643,Indices_Poder!$B$5:$E$250,3,FALSE),Indices_Poder!$G$6:$N$27,4,FALSE)*VLOOKUP($G$8,Regional!$A$2:$B$7,2,FALSE)</f>
        <v>96662.026635204529</v>
      </c>
      <c r="H643" s="2">
        <f>VLOOKUP($B643,Valores!$A$2:$G$300,6,FALSE)*VLOOKUP(VLOOKUP($B643,Indices_Poder!$B$5:$E$250,3,FALSE),Indices_Poder!$G$6:$N$27,4,FALSE)*VLOOKUP($H$8,Regional!$A$2:$B$7,2,FALSE)</f>
        <v>94666.666396970526</v>
      </c>
      <c r="I643" s="76">
        <f>VLOOKUP($B643,Valores!$A$2:$G$300,6,FALSE)*VLOOKUP(VLOOKUP($B643,Indices_Poder!$B$5:$E$250,3,FALSE),Indices_Poder!$G$6:$N$27,4,FALSE)*VLOOKUP($I$8,Regional!$A$2:$B$7,2,FALSE)</f>
        <v>95494.929137369545</v>
      </c>
      <c r="J643" s="63">
        <f t="shared" si="252"/>
        <v>95297.275528865226</v>
      </c>
      <c r="K643" s="2">
        <f t="shared" si="252"/>
        <v>91588.917350260497</v>
      </c>
      <c r="L643" s="2">
        <f t="shared" si="252"/>
        <v>96662.026635204529</v>
      </c>
      <c r="M643" s="2">
        <f t="shared" si="252"/>
        <v>94666.666396970526</v>
      </c>
      <c r="N643" s="76">
        <f t="shared" si="252"/>
        <v>95494.929137369545</v>
      </c>
      <c r="O643" s="1">
        <f>VLOOKUP(B643,Valores!$A$2:$P$300,14,FALSE)</f>
        <v>1</v>
      </c>
      <c r="P643" s="1">
        <f>VLOOKUP(B643,Valores!$A$2:$P$300,15,FALSE)</f>
        <v>6.6699999999999995E-2</v>
      </c>
      <c r="Q643" s="72">
        <f t="shared" si="264"/>
        <v>0</v>
      </c>
      <c r="R643" s="72">
        <f t="shared" si="253"/>
        <v>0</v>
      </c>
      <c r="S643" s="72">
        <f t="shared" si="253"/>
        <v>0</v>
      </c>
      <c r="T643" s="72">
        <f t="shared" si="253"/>
        <v>0</v>
      </c>
      <c r="U643" s="72">
        <f t="shared" si="253"/>
        <v>0</v>
      </c>
      <c r="W643" s="2">
        <f t="shared" si="265"/>
        <v>95297.275528865226</v>
      </c>
      <c r="X643" s="77">
        <f t="shared" si="266"/>
        <v>95297.275528865226</v>
      </c>
      <c r="Z643" s="2">
        <f t="shared" si="267"/>
        <v>91588.917350260497</v>
      </c>
      <c r="AA643" s="77">
        <f t="shared" si="268"/>
        <v>91588.917350260497</v>
      </c>
      <c r="AC643" s="2">
        <f t="shared" si="269"/>
        <v>96662.026635204529</v>
      </c>
      <c r="AD643" s="77">
        <f t="shared" si="270"/>
        <v>96662.026635204529</v>
      </c>
      <c r="AF643" s="2">
        <f t="shared" si="271"/>
        <v>94666.666396970526</v>
      </c>
      <c r="AG643" s="77">
        <f t="shared" si="272"/>
        <v>94666.666396970526</v>
      </c>
      <c r="AI643" s="2">
        <f t="shared" si="273"/>
        <v>95494.929137369545</v>
      </c>
      <c r="AJ643" s="77">
        <f t="shared" si="274"/>
        <v>95494.929137369545</v>
      </c>
    </row>
    <row r="644" spans="1:36" x14ac:dyDescent="0.2">
      <c r="A644" s="72">
        <v>37</v>
      </c>
      <c r="B644" s="1" t="s">
        <v>96</v>
      </c>
      <c r="C644" s="6" t="str">
        <f>VLOOKUP(B644,Valores!$A$2:$F$300,5,FALSE)</f>
        <v>unid.</v>
      </c>
      <c r="D644" s="6">
        <v>1</v>
      </c>
      <c r="E644" s="63">
        <f>VLOOKUP($B644,Valores!$A$2:$G$300,6,FALSE)*VLOOKUP(VLOOKUP($B644,Indices_Poder!$B$5:$E$250,3,FALSE),Indices_Poder!$G$6:$N$27,4,FALSE)*VLOOKUP($E$8,Regional!$A$2:$B$7,2,FALSE)</f>
        <v>58111.399621709403</v>
      </c>
      <c r="F644" s="2">
        <f>VLOOKUP($B644,Valores!$A$2:$G$300,6,FALSE)*VLOOKUP(VLOOKUP($B644,Indices_Poder!$B$5:$E$250,3,FALSE),Indices_Poder!$G$6:$N$27,4,FALSE)*VLOOKUP($F$8,Regional!$A$2:$B$7,2,FALSE)</f>
        <v>55850.077009269553</v>
      </c>
      <c r="G644" s="2">
        <f>VLOOKUP($B644,Valores!$A$2:$G$300,6,FALSE)*VLOOKUP(VLOOKUP($B644,Indices_Poder!$B$5:$E$250,3,FALSE),Indices_Poder!$G$6:$N$27,4,FALSE)*VLOOKUP($G$8,Regional!$A$2:$B$7,2,FALSE)</f>
        <v>58943.612258267218</v>
      </c>
      <c r="H644" s="2">
        <f>VLOOKUP($B644,Valores!$A$2:$G$300,6,FALSE)*VLOOKUP(VLOOKUP($B644,Indices_Poder!$B$5:$E$250,3,FALSE),Indices_Poder!$G$6:$N$27,4,FALSE)*VLOOKUP($H$8,Regional!$A$2:$B$7,2,FALSE)</f>
        <v>57726.859989644763</v>
      </c>
      <c r="I644" s="76">
        <f>VLOOKUP($B644,Valores!$A$2:$G$300,6,FALSE)*VLOOKUP(VLOOKUP($B644,Indices_Poder!$B$5:$E$250,3,FALSE),Indices_Poder!$G$6:$N$27,4,FALSE)*VLOOKUP($I$8,Regional!$A$2:$B$7,2,FALSE)</f>
        <v>58231.926969072949</v>
      </c>
      <c r="J644" s="63">
        <f t="shared" si="252"/>
        <v>58111.399621709403</v>
      </c>
      <c r="K644" s="2">
        <f t="shared" si="252"/>
        <v>55850.077009269553</v>
      </c>
      <c r="L644" s="2">
        <f t="shared" si="252"/>
        <v>58943.612258267218</v>
      </c>
      <c r="M644" s="2">
        <f t="shared" si="252"/>
        <v>57726.859989644763</v>
      </c>
      <c r="N644" s="76">
        <f t="shared" si="252"/>
        <v>58231.926969072949</v>
      </c>
      <c r="O644" s="1">
        <f>VLOOKUP(B644,Valores!$A$2:$P$300,14,FALSE)</f>
        <v>1</v>
      </c>
      <c r="P644" s="1">
        <f>VLOOKUP(B644,Valores!$A$2:$P$300,15,FALSE)</f>
        <v>6.6699999999999995E-2</v>
      </c>
      <c r="Q644" s="72">
        <f t="shared" si="264"/>
        <v>0</v>
      </c>
      <c r="R644" s="72">
        <f t="shared" si="253"/>
        <v>0</v>
      </c>
      <c r="S644" s="72">
        <f t="shared" si="253"/>
        <v>0</v>
      </c>
      <c r="T644" s="72">
        <f t="shared" si="253"/>
        <v>0</v>
      </c>
      <c r="U644" s="72">
        <f t="shared" si="253"/>
        <v>0</v>
      </c>
      <c r="W644" s="2">
        <f t="shared" si="265"/>
        <v>58111.399621709403</v>
      </c>
      <c r="X644" s="77">
        <f t="shared" si="266"/>
        <v>58111.399621709403</v>
      </c>
      <c r="Z644" s="2">
        <f t="shared" si="267"/>
        <v>55850.077009269553</v>
      </c>
      <c r="AA644" s="77">
        <f t="shared" si="268"/>
        <v>55850.077009269553</v>
      </c>
      <c r="AC644" s="2">
        <f t="shared" si="269"/>
        <v>58943.612258267218</v>
      </c>
      <c r="AD644" s="77">
        <f t="shared" si="270"/>
        <v>58943.612258267218</v>
      </c>
      <c r="AF644" s="2">
        <f t="shared" si="271"/>
        <v>57726.859989644763</v>
      </c>
      <c r="AG644" s="77">
        <f t="shared" si="272"/>
        <v>57726.859989644763</v>
      </c>
      <c r="AI644" s="2">
        <f t="shared" si="273"/>
        <v>58231.926969072949</v>
      </c>
      <c r="AJ644" s="77">
        <f t="shared" si="274"/>
        <v>58231.926969072949</v>
      </c>
    </row>
    <row r="645" spans="1:36" x14ac:dyDescent="0.2">
      <c r="A645" s="72">
        <v>38</v>
      </c>
      <c r="B645" s="1" t="s">
        <v>166</v>
      </c>
      <c r="C645" s="6" t="str">
        <f>VLOOKUP(B645,Valores!$A$2:$F$300,5,FALSE)</f>
        <v>unid.</v>
      </c>
      <c r="D645" s="6">
        <v>0</v>
      </c>
      <c r="E645" s="63">
        <f>VLOOKUP($B645,Valores!$A$2:$G$300,6,FALSE)*VLOOKUP(VLOOKUP($B645,Indices_Poder!$B$5:$E$250,3,FALSE),Indices_Poder!$G$6:$N$27,4,FALSE)*VLOOKUP($E$8,Regional!$A$2:$B$7,2,FALSE)</f>
        <v>58111.399621709403</v>
      </c>
      <c r="F645" s="2">
        <f>VLOOKUP($B645,Valores!$A$2:$G$300,6,FALSE)*VLOOKUP(VLOOKUP($B645,Indices_Poder!$B$5:$E$250,3,FALSE),Indices_Poder!$G$6:$N$27,4,FALSE)*VLOOKUP($F$8,Regional!$A$2:$B$7,2,FALSE)</f>
        <v>55850.077009269553</v>
      </c>
      <c r="G645" s="2">
        <f>VLOOKUP($B645,Valores!$A$2:$G$300,6,FALSE)*VLOOKUP(VLOOKUP($B645,Indices_Poder!$B$5:$E$250,3,FALSE),Indices_Poder!$G$6:$N$27,4,FALSE)*VLOOKUP($G$8,Regional!$A$2:$B$7,2,FALSE)</f>
        <v>58943.612258267218</v>
      </c>
      <c r="H645" s="2">
        <f>VLOOKUP($B645,Valores!$A$2:$G$300,6,FALSE)*VLOOKUP(VLOOKUP($B645,Indices_Poder!$B$5:$E$250,3,FALSE),Indices_Poder!$G$6:$N$27,4,FALSE)*VLOOKUP($H$8,Regional!$A$2:$B$7,2,FALSE)</f>
        <v>57726.859989644763</v>
      </c>
      <c r="I645" s="76">
        <f>VLOOKUP($B645,Valores!$A$2:$G$300,6,FALSE)*VLOOKUP(VLOOKUP($B645,Indices_Poder!$B$5:$E$250,3,FALSE),Indices_Poder!$G$6:$N$27,4,FALSE)*VLOOKUP($I$8,Regional!$A$2:$B$7,2,FALSE)</f>
        <v>58231.926969072949</v>
      </c>
      <c r="J645" s="63">
        <f t="shared" si="252"/>
        <v>0</v>
      </c>
      <c r="K645" s="2">
        <f t="shared" si="252"/>
        <v>0</v>
      </c>
      <c r="L645" s="2">
        <f t="shared" si="252"/>
        <v>0</v>
      </c>
      <c r="M645" s="2">
        <f t="shared" si="252"/>
        <v>0</v>
      </c>
      <c r="N645" s="76">
        <f t="shared" si="252"/>
        <v>0</v>
      </c>
      <c r="O645" s="1">
        <f>VLOOKUP(B645,Valores!$A$2:$P$300,14,FALSE)</f>
        <v>1</v>
      </c>
      <c r="P645" s="1">
        <f>VLOOKUP(B645,Valores!$A$2:$P$300,15,FALSE)</f>
        <v>6.6699999999999995E-2</v>
      </c>
      <c r="Q645" s="72">
        <f t="shared" si="264"/>
        <v>0</v>
      </c>
      <c r="R645" s="72">
        <f t="shared" si="253"/>
        <v>0</v>
      </c>
      <c r="S645" s="72">
        <f t="shared" si="253"/>
        <v>0</v>
      </c>
      <c r="T645" s="72">
        <f t="shared" si="253"/>
        <v>0</v>
      </c>
      <c r="U645" s="72">
        <f t="shared" si="253"/>
        <v>0</v>
      </c>
      <c r="W645" s="2">
        <f t="shared" si="265"/>
        <v>0</v>
      </c>
      <c r="X645" s="77">
        <f t="shared" si="266"/>
        <v>0</v>
      </c>
      <c r="Z645" s="2">
        <f t="shared" si="267"/>
        <v>0</v>
      </c>
      <c r="AA645" s="77">
        <f t="shared" si="268"/>
        <v>0</v>
      </c>
      <c r="AC645" s="2">
        <f t="shared" si="269"/>
        <v>0</v>
      </c>
      <c r="AD645" s="77">
        <f t="shared" si="270"/>
        <v>0</v>
      </c>
      <c r="AF645" s="2">
        <f t="shared" si="271"/>
        <v>0</v>
      </c>
      <c r="AG645" s="77">
        <f t="shared" si="272"/>
        <v>0</v>
      </c>
      <c r="AI645" s="2">
        <f t="shared" si="273"/>
        <v>0</v>
      </c>
      <c r="AJ645" s="77">
        <f t="shared" si="274"/>
        <v>0</v>
      </c>
    </row>
    <row r="646" spans="1:36" x14ac:dyDescent="0.2">
      <c r="A646" s="72">
        <v>39</v>
      </c>
      <c r="B646" s="1" t="s">
        <v>167</v>
      </c>
      <c r="C646" s="6" t="str">
        <f>VLOOKUP(B646,Valores!$A$2:$F$300,5,FALSE)</f>
        <v>unid.</v>
      </c>
      <c r="D646" s="6">
        <v>0</v>
      </c>
      <c r="E646" s="63">
        <f>VLOOKUP($B646,Valores!$A$2:$G$300,6,FALSE)*VLOOKUP(VLOOKUP($B646,Indices_Poder!$B$5:$E$250,3,FALSE),Indices_Poder!$G$6:$N$27,4,FALSE)*VLOOKUP($E$8,Regional!$A$2:$B$7,2,FALSE)</f>
        <v>58111.399621709403</v>
      </c>
      <c r="F646" s="2">
        <f>VLOOKUP($B646,Valores!$A$2:$G$300,6,FALSE)*VLOOKUP(VLOOKUP($B646,Indices_Poder!$B$5:$E$250,3,FALSE),Indices_Poder!$G$6:$N$27,4,FALSE)*VLOOKUP($F$8,Regional!$A$2:$B$7,2,FALSE)</f>
        <v>55850.077009269553</v>
      </c>
      <c r="G646" s="2">
        <f>VLOOKUP($B646,Valores!$A$2:$G$300,6,FALSE)*VLOOKUP(VLOOKUP($B646,Indices_Poder!$B$5:$E$250,3,FALSE),Indices_Poder!$G$6:$N$27,4,FALSE)*VLOOKUP($G$8,Regional!$A$2:$B$7,2,FALSE)</f>
        <v>58943.612258267218</v>
      </c>
      <c r="H646" s="2">
        <f>VLOOKUP($B646,Valores!$A$2:$G$300,6,FALSE)*VLOOKUP(VLOOKUP($B646,Indices_Poder!$B$5:$E$250,3,FALSE),Indices_Poder!$G$6:$N$27,4,FALSE)*VLOOKUP($H$8,Regional!$A$2:$B$7,2,FALSE)</f>
        <v>57726.859989644763</v>
      </c>
      <c r="I646" s="76">
        <f>VLOOKUP($B646,Valores!$A$2:$G$300,6,FALSE)*VLOOKUP(VLOOKUP($B646,Indices_Poder!$B$5:$E$250,3,FALSE),Indices_Poder!$G$6:$N$27,4,FALSE)*VLOOKUP($I$8,Regional!$A$2:$B$7,2,FALSE)</f>
        <v>58231.926969072949</v>
      </c>
      <c r="J646" s="63">
        <f t="shared" si="252"/>
        <v>0</v>
      </c>
      <c r="K646" s="2">
        <f t="shared" si="252"/>
        <v>0</v>
      </c>
      <c r="L646" s="2">
        <f t="shared" si="252"/>
        <v>0</v>
      </c>
      <c r="M646" s="2">
        <f t="shared" si="252"/>
        <v>0</v>
      </c>
      <c r="N646" s="76">
        <f t="shared" si="252"/>
        <v>0</v>
      </c>
      <c r="O646" s="1">
        <f>VLOOKUP(B646,Valores!$A$2:$P$300,14,FALSE)</f>
        <v>1</v>
      </c>
      <c r="P646" s="1">
        <f>VLOOKUP(B646,Valores!$A$2:$P$300,15,FALSE)</f>
        <v>6.6699999999999995E-2</v>
      </c>
      <c r="Q646" s="72">
        <f t="shared" si="264"/>
        <v>0</v>
      </c>
      <c r="R646" s="72">
        <f t="shared" si="253"/>
        <v>0</v>
      </c>
      <c r="S646" s="72">
        <f t="shared" si="253"/>
        <v>0</v>
      </c>
      <c r="T646" s="72">
        <f t="shared" si="253"/>
        <v>0</v>
      </c>
      <c r="U646" s="72">
        <f t="shared" si="253"/>
        <v>0</v>
      </c>
      <c r="W646" s="2">
        <f t="shared" si="265"/>
        <v>0</v>
      </c>
      <c r="X646" s="77">
        <f t="shared" si="266"/>
        <v>0</v>
      </c>
      <c r="Z646" s="2">
        <f t="shared" si="267"/>
        <v>0</v>
      </c>
      <c r="AA646" s="77">
        <f t="shared" si="268"/>
        <v>0</v>
      </c>
      <c r="AC646" s="2">
        <f t="shared" si="269"/>
        <v>0</v>
      </c>
      <c r="AD646" s="77">
        <f t="shared" si="270"/>
        <v>0</v>
      </c>
      <c r="AF646" s="2">
        <f t="shared" si="271"/>
        <v>0</v>
      </c>
      <c r="AG646" s="77">
        <f t="shared" si="272"/>
        <v>0</v>
      </c>
      <c r="AI646" s="2">
        <f t="shared" si="273"/>
        <v>0</v>
      </c>
      <c r="AJ646" s="77">
        <f t="shared" si="274"/>
        <v>0</v>
      </c>
    </row>
    <row r="647" spans="1:36" x14ac:dyDescent="0.2">
      <c r="A647" s="100">
        <v>40</v>
      </c>
      <c r="B647" s="78" t="s">
        <v>168</v>
      </c>
      <c r="C647" s="6" t="str">
        <f>VLOOKUP(B647,Valores!$A$2:$F$300,5,FALSE)</f>
        <v>unid.</v>
      </c>
      <c r="D647" s="6">
        <v>0</v>
      </c>
      <c r="E647" s="106">
        <f>VLOOKUP($B647,Valores!$A$2:$G$300,6,FALSE)*VLOOKUP(VLOOKUP($B647,Indices_Poder!$B$5:$E$250,3,FALSE),Indices_Poder!$G$6:$N$27,4,FALSE)*VLOOKUP($E$8,Regional!$A$2:$B$7,2,FALSE)</f>
        <v>95297.275528865226</v>
      </c>
      <c r="F647" s="107">
        <f>VLOOKUP($B647,Valores!$A$2:$G$300,6,FALSE)*VLOOKUP(VLOOKUP($B647,Indices_Poder!$B$5:$E$250,3,FALSE),Indices_Poder!$G$6:$N$27,4,FALSE)*VLOOKUP($F$8,Regional!$A$2:$B$7,2,FALSE)</f>
        <v>91588.917350260497</v>
      </c>
      <c r="G647" s="107">
        <f>VLOOKUP($B647,Valores!$A$2:$G$300,6,FALSE)*VLOOKUP(VLOOKUP($B647,Indices_Poder!$B$5:$E$250,3,FALSE),Indices_Poder!$G$6:$N$27,4,FALSE)*VLOOKUP($G$8,Regional!$A$2:$B$7,2,FALSE)</f>
        <v>96662.026635204529</v>
      </c>
      <c r="H647" s="107">
        <f>VLOOKUP($B647,Valores!$A$2:$G$300,6,FALSE)*VLOOKUP(VLOOKUP($B647,Indices_Poder!$B$5:$E$250,3,FALSE),Indices_Poder!$G$6:$N$27,4,FALSE)*VLOOKUP($H$8,Regional!$A$2:$B$7,2,FALSE)</f>
        <v>94666.666396970526</v>
      </c>
      <c r="I647" s="108">
        <f>VLOOKUP($B647,Valores!$A$2:$G$300,6,FALSE)*VLOOKUP(VLOOKUP($B647,Indices_Poder!$B$5:$E$250,3,FALSE),Indices_Poder!$G$6:$N$27,4,FALSE)*VLOOKUP($I$8,Regional!$A$2:$B$7,2,FALSE)</f>
        <v>95494.929137369545</v>
      </c>
      <c r="J647" s="106">
        <f t="shared" si="252"/>
        <v>0</v>
      </c>
      <c r="K647" s="107">
        <f t="shared" si="252"/>
        <v>0</v>
      </c>
      <c r="L647" s="107">
        <f t="shared" si="252"/>
        <v>0</v>
      </c>
      <c r="M647" s="107">
        <f t="shared" si="252"/>
        <v>0</v>
      </c>
      <c r="N647" s="108">
        <f t="shared" si="252"/>
        <v>0</v>
      </c>
      <c r="O647" s="1">
        <f>VLOOKUP(B647,Valores!$A$2:$P$300,14,FALSE)</f>
        <v>1</v>
      </c>
      <c r="P647" s="1">
        <f>VLOOKUP(B647,Valores!$A$2:$P$300,15,FALSE)</f>
        <v>6.6699999999999995E-2</v>
      </c>
      <c r="Q647" s="72">
        <f t="shared" si="264"/>
        <v>0</v>
      </c>
      <c r="R647" s="72">
        <f t="shared" si="253"/>
        <v>0</v>
      </c>
      <c r="S647" s="72">
        <f t="shared" si="253"/>
        <v>0</v>
      </c>
      <c r="T647" s="72">
        <f t="shared" si="253"/>
        <v>0</v>
      </c>
      <c r="U647" s="72">
        <f t="shared" si="253"/>
        <v>0</v>
      </c>
      <c r="W647" s="2">
        <f t="shared" si="265"/>
        <v>0</v>
      </c>
      <c r="X647" s="77">
        <f t="shared" si="266"/>
        <v>0</v>
      </c>
      <c r="Z647" s="2">
        <f t="shared" si="267"/>
        <v>0</v>
      </c>
      <c r="AA647" s="77">
        <f t="shared" si="268"/>
        <v>0</v>
      </c>
      <c r="AC647" s="2">
        <f t="shared" si="269"/>
        <v>0</v>
      </c>
      <c r="AD647" s="77">
        <f t="shared" si="270"/>
        <v>0</v>
      </c>
      <c r="AF647" s="2">
        <f t="shared" si="271"/>
        <v>0</v>
      </c>
      <c r="AG647" s="77">
        <f t="shared" si="272"/>
        <v>0</v>
      </c>
      <c r="AI647" s="2">
        <f t="shared" si="273"/>
        <v>0</v>
      </c>
      <c r="AJ647" s="77">
        <f t="shared" si="274"/>
        <v>0</v>
      </c>
    </row>
    <row r="648" spans="1:36" x14ac:dyDescent="0.2">
      <c r="A648" s="86"/>
      <c r="B648" s="88" t="s">
        <v>99</v>
      </c>
      <c r="C648" s="80"/>
      <c r="D648" s="80"/>
      <c r="E648" s="81"/>
      <c r="F648" s="81"/>
      <c r="G648" s="81"/>
      <c r="H648" s="81"/>
      <c r="I648" s="81"/>
      <c r="J648" s="82">
        <f>SUM(J608:J647)</f>
        <v>15599640.723965837</v>
      </c>
      <c r="K648" s="81">
        <f>SUM(K608:K647)</f>
        <v>14992602.852830769</v>
      </c>
      <c r="L648" s="81">
        <f>SUM(L608:L647)</f>
        <v>15823042.986185603</v>
      </c>
      <c r="M648" s="81">
        <f>SUM(M608:M647)</f>
        <v>15496413.471767748</v>
      </c>
      <c r="N648" s="83">
        <f>SUM(N608:N647)</f>
        <v>15631995.534356283</v>
      </c>
      <c r="Q648" s="72">
        <f>SUMIF($O608:$O647,"&lt;&gt;Rateio",X608:X647)</f>
        <v>15599640.723965837</v>
      </c>
      <c r="R648" s="72">
        <f>SUMIF($O608:$O647,"&lt;&gt;Rateio",AA608:AA647)</f>
        <v>14992602.852830769</v>
      </c>
      <c r="S648" s="72">
        <f>SUMIF($O608:$O647,"&lt;&gt;Rateio",AD608:AD647)</f>
        <v>15823042.986185603</v>
      </c>
      <c r="T648" s="72">
        <f>SUMIF($O608:$O647,"&lt;&gt;Rateio",AG608:AG647)</f>
        <v>15496413.471767748</v>
      </c>
      <c r="U648" s="72">
        <f>SUMIF($O608:$O647,"&lt;&gt;Rateio",AJ608:AJ647)</f>
        <v>15631995.534356283</v>
      </c>
      <c r="X648" s="77"/>
      <c r="AA648" s="77"/>
      <c r="AD648" s="77"/>
      <c r="AG648" s="77"/>
      <c r="AJ648" s="77"/>
    </row>
    <row r="649" spans="1:36" ht="12.75" hidden="1" customHeight="1" x14ac:dyDescent="0.2">
      <c r="A649" s="79"/>
      <c r="B649" s="80"/>
      <c r="C649" s="80"/>
      <c r="D649" s="80"/>
      <c r="E649" s="85" t="s">
        <v>12</v>
      </c>
      <c r="F649" s="85" t="s">
        <v>13</v>
      </c>
      <c r="G649" s="85" t="s">
        <v>14</v>
      </c>
      <c r="H649" s="85" t="s">
        <v>15</v>
      </c>
      <c r="I649" s="85" t="s">
        <v>16</v>
      </c>
      <c r="J649" s="81"/>
      <c r="K649" s="81"/>
      <c r="L649" s="81"/>
      <c r="M649" s="81"/>
      <c r="N649" s="81"/>
      <c r="Q649" s="72"/>
      <c r="R649" s="72"/>
      <c r="S649" s="72"/>
      <c r="T649" s="72"/>
      <c r="U649" s="72"/>
      <c r="X649" s="77"/>
      <c r="AA649" s="77"/>
      <c r="AD649" s="77"/>
      <c r="AG649" s="77"/>
      <c r="AJ649" s="77"/>
    </row>
    <row r="650" spans="1:36" ht="12.75" hidden="1" customHeight="1" x14ac:dyDescent="0.2">
      <c r="A650" s="86"/>
      <c r="B650" s="87" t="s">
        <v>100</v>
      </c>
      <c r="C650" s="88"/>
      <c r="D650" s="88"/>
      <c r="E650" s="89" t="e">
        <f>(SUMIF(#REF!,"Obras civis",J608:J647)+#REF!)*3.98%</f>
        <v>#REF!</v>
      </c>
      <c r="F650" s="89" t="e">
        <f>(SUMIF(#REF!,"Obras civis",K608:K647)+#REF!)*3.98%</f>
        <v>#REF!</v>
      </c>
      <c r="G650" s="89" t="e">
        <f>(SUMIF(#REF!,"Obras civis",L608:L647)+#REF!)*3.98%</f>
        <v>#REF!</v>
      </c>
      <c r="H650" s="89" t="e">
        <f>(SUMIF(#REF!,"Obras civis",M608:M647)+#REF!)*3.98%</f>
        <v>#REF!</v>
      </c>
      <c r="I650" s="89" t="e">
        <f>(SUMIF(#REF!,"Obras civis",N608:N647)+#REF!)*3.98%</f>
        <v>#REF!</v>
      </c>
      <c r="J650" s="89"/>
      <c r="K650" s="89"/>
      <c r="L650" s="89"/>
      <c r="M650" s="89"/>
      <c r="N650" s="89"/>
      <c r="Q650" s="72"/>
      <c r="R650" s="72"/>
      <c r="S650" s="72"/>
      <c r="T650" s="72"/>
      <c r="U650" s="72"/>
      <c r="X650" s="77"/>
      <c r="AA650" s="77"/>
      <c r="AD650" s="77"/>
      <c r="AG650" s="77"/>
      <c r="AJ650" s="77"/>
    </row>
    <row r="651" spans="1:36" ht="12.75" hidden="1" customHeight="1" x14ac:dyDescent="0.2">
      <c r="A651" s="86"/>
      <c r="B651" s="88" t="s">
        <v>101</v>
      </c>
      <c r="C651" s="90"/>
      <c r="D651" s="90"/>
      <c r="E651" s="91" t="e">
        <f>J648+#REF!+E650</f>
        <v>#REF!</v>
      </c>
      <c r="F651" s="91" t="e">
        <f>K648+#REF!+F650</f>
        <v>#REF!</v>
      </c>
      <c r="G651" s="91" t="e">
        <f>L648+#REF!+G650</f>
        <v>#REF!</v>
      </c>
      <c r="H651" s="91" t="e">
        <f>M648+#REF!+H650</f>
        <v>#REF!</v>
      </c>
      <c r="I651" s="91" t="e">
        <f>N648+#REF!+I650</f>
        <v>#REF!</v>
      </c>
      <c r="J651" s="91"/>
      <c r="K651" s="91"/>
      <c r="L651" s="91"/>
      <c r="M651" s="91"/>
      <c r="N651" s="91"/>
      <c r="Q651" s="72"/>
      <c r="R651" s="72"/>
      <c r="S651" s="72"/>
      <c r="T651" s="72"/>
      <c r="U651" s="72"/>
      <c r="X651" s="77"/>
      <c r="AA651" s="77"/>
      <c r="AD651" s="77"/>
      <c r="AG651" s="77"/>
      <c r="AJ651" s="77"/>
    </row>
    <row r="652" spans="1:36" ht="12.75" hidden="1" customHeight="1" x14ac:dyDescent="0.2">
      <c r="A652" s="86"/>
      <c r="B652" s="88" t="s">
        <v>102</v>
      </c>
      <c r="C652" s="88"/>
      <c r="D652" s="88"/>
      <c r="E652" s="89" t="e">
        <f>E651*2.7%</f>
        <v>#REF!</v>
      </c>
      <c r="F652" s="89" t="e">
        <f>F651*2.7%</f>
        <v>#REF!</v>
      </c>
      <c r="G652" s="89" t="e">
        <f>G651*2.7%</f>
        <v>#REF!</v>
      </c>
      <c r="H652" s="89" t="e">
        <f>H651*2.7%</f>
        <v>#REF!</v>
      </c>
      <c r="I652" s="89" t="e">
        <f>I651*2.7%</f>
        <v>#REF!</v>
      </c>
      <c r="J652" s="89"/>
      <c r="K652" s="89"/>
      <c r="L652" s="89"/>
      <c r="M652" s="89"/>
      <c r="N652" s="89"/>
      <c r="Q652" s="72"/>
      <c r="R652" s="72"/>
      <c r="S652" s="72"/>
      <c r="T652" s="72"/>
      <c r="U652" s="72"/>
      <c r="X652" s="77"/>
      <c r="AA652" s="77"/>
      <c r="AD652" s="77"/>
      <c r="AG652" s="77"/>
      <c r="AJ652" s="77"/>
    </row>
    <row r="653" spans="1:36" ht="12.75" hidden="1" customHeight="1" x14ac:dyDescent="0.2">
      <c r="A653" s="86"/>
      <c r="B653" s="88" t="s">
        <v>103</v>
      </c>
      <c r="C653" s="90"/>
      <c r="D653" s="90"/>
      <c r="E653" s="91" t="e">
        <f>E651*1.4%</f>
        <v>#REF!</v>
      </c>
      <c r="F653" s="91" t="e">
        <f>F651*1.4%</f>
        <v>#REF!</v>
      </c>
      <c r="G653" s="91" t="e">
        <f>G651*1.4%</f>
        <v>#REF!</v>
      </c>
      <c r="H653" s="91" t="e">
        <f>H651*1.4%</f>
        <v>#REF!</v>
      </c>
      <c r="I653" s="91" t="e">
        <f>I651*1.4%</f>
        <v>#REF!</v>
      </c>
      <c r="J653" s="91"/>
      <c r="K653" s="91"/>
      <c r="L653" s="91"/>
      <c r="M653" s="91"/>
      <c r="N653" s="91"/>
      <c r="Q653" s="72"/>
      <c r="R653" s="72"/>
      <c r="S653" s="72"/>
      <c r="T653" s="72"/>
      <c r="U653" s="72"/>
      <c r="X653" s="77"/>
      <c r="AA653" s="77"/>
      <c r="AD653" s="77"/>
      <c r="AG653" s="77"/>
      <c r="AJ653" s="77"/>
    </row>
    <row r="654" spans="1:36" ht="12.75" hidden="1" customHeight="1" x14ac:dyDescent="0.2">
      <c r="A654" s="86"/>
      <c r="B654" s="88" t="s">
        <v>104</v>
      </c>
      <c r="C654" s="88"/>
      <c r="D654" s="88"/>
      <c r="E654" s="89" t="e">
        <f>E651*3.99%</f>
        <v>#REF!</v>
      </c>
      <c r="F654" s="89" t="e">
        <f>F651*3.99%</f>
        <v>#REF!</v>
      </c>
      <c r="G654" s="89" t="e">
        <f>G651*3.99%</f>
        <v>#REF!</v>
      </c>
      <c r="H654" s="89" t="e">
        <f>H651*3.99%</f>
        <v>#REF!</v>
      </c>
      <c r="I654" s="89" t="e">
        <f>I651*3.99%</f>
        <v>#REF!</v>
      </c>
      <c r="J654" s="92"/>
      <c r="K654" s="89"/>
      <c r="L654" s="89"/>
      <c r="M654" s="89"/>
      <c r="N654" s="89"/>
      <c r="Q654" s="72"/>
      <c r="R654" s="72"/>
      <c r="S654" s="72"/>
      <c r="T654" s="72"/>
      <c r="U654" s="72"/>
      <c r="X654" s="77"/>
      <c r="AA654" s="77"/>
      <c r="AD654" s="77"/>
      <c r="AG654" s="77"/>
      <c r="AJ654" s="77"/>
    </row>
    <row r="655" spans="1:36" ht="12.75" hidden="1" customHeight="1" x14ac:dyDescent="0.2">
      <c r="A655" s="86"/>
      <c r="B655" s="93" t="s">
        <v>105</v>
      </c>
      <c r="C655" s="93"/>
      <c r="D655" s="93"/>
      <c r="E655" s="94" t="e">
        <f>E651*2.7%</f>
        <v>#REF!</v>
      </c>
      <c r="F655" s="94" t="e">
        <f>F651*2.7%</f>
        <v>#REF!</v>
      </c>
      <c r="G655" s="94" t="e">
        <f>G651*2.7%</f>
        <v>#REF!</v>
      </c>
      <c r="H655" s="94" t="e">
        <f>H651*2.7%</f>
        <v>#REF!</v>
      </c>
      <c r="I655" s="94" t="e">
        <f>I651*2.7%</f>
        <v>#REF!</v>
      </c>
      <c r="J655" s="94"/>
      <c r="K655" s="94"/>
      <c r="L655" s="94"/>
      <c r="M655" s="94"/>
      <c r="N655" s="94"/>
      <c r="Q655" s="72"/>
      <c r="R655" s="72"/>
      <c r="S655" s="72"/>
      <c r="T655" s="72"/>
      <c r="U655" s="72"/>
      <c r="X655" s="77"/>
      <c r="AA655" s="77"/>
      <c r="AD655" s="77"/>
      <c r="AG655" s="77"/>
      <c r="AJ655" s="77"/>
    </row>
    <row r="656" spans="1:36" ht="12.75" hidden="1" customHeight="1" x14ac:dyDescent="0.2">
      <c r="A656" s="86"/>
      <c r="B656" s="88" t="s">
        <v>106</v>
      </c>
      <c r="C656" s="88"/>
      <c r="D656" s="88"/>
      <c r="E656" s="89" t="e">
        <f>E651+E652+E653+E654+E655</f>
        <v>#REF!</v>
      </c>
      <c r="F656" s="89" t="e">
        <f>F651+F652+F653+F654+F655</f>
        <v>#REF!</v>
      </c>
      <c r="G656" s="89" t="e">
        <f>G651+G652+G653+G654+G655</f>
        <v>#REF!</v>
      </c>
      <c r="H656" s="89" t="e">
        <f>H651+H652+H653+H654+H655</f>
        <v>#REF!</v>
      </c>
      <c r="I656" s="89" t="e">
        <f>I651+I652+I653+I654+I655</f>
        <v>#REF!</v>
      </c>
      <c r="J656" s="89"/>
      <c r="K656" s="89"/>
      <c r="L656" s="89"/>
      <c r="M656" s="89"/>
      <c r="N656" s="89"/>
      <c r="Q656" s="72"/>
      <c r="R656" s="72"/>
      <c r="S656" s="72"/>
      <c r="T656" s="72"/>
      <c r="U656" s="72"/>
      <c r="X656" s="77"/>
      <c r="AA656" s="77"/>
      <c r="AD656" s="77"/>
      <c r="AG656" s="77"/>
      <c r="AJ656" s="77"/>
    </row>
    <row r="657" spans="1:36" ht="12.75" hidden="1" customHeight="1" x14ac:dyDescent="0.2">
      <c r="A657" s="88"/>
      <c r="B657" s="88" t="s">
        <v>107</v>
      </c>
      <c r="C657" s="88"/>
      <c r="D657" s="88"/>
      <c r="E657" s="89" t="e">
        <f>E656*3%</f>
        <v>#REF!</v>
      </c>
      <c r="F657" s="89" t="e">
        <f>F656*3%</f>
        <v>#REF!</v>
      </c>
      <c r="G657" s="89" t="e">
        <f>G656*3%</f>
        <v>#REF!</v>
      </c>
      <c r="H657" s="89" t="e">
        <f>H656*3%</f>
        <v>#REF!</v>
      </c>
      <c r="I657" s="89" t="e">
        <f>I656*3%</f>
        <v>#REF!</v>
      </c>
      <c r="J657" s="89"/>
      <c r="K657" s="89"/>
      <c r="L657" s="89"/>
      <c r="M657" s="89"/>
      <c r="N657" s="89"/>
      <c r="Q657" s="72"/>
      <c r="R657" s="72"/>
      <c r="S657" s="72"/>
      <c r="T657" s="72"/>
      <c r="U657" s="72"/>
      <c r="X657" s="77"/>
      <c r="AA657" s="77"/>
      <c r="AD657" s="77"/>
      <c r="AG657" s="77"/>
      <c r="AJ657" s="77"/>
    </row>
    <row r="658" spans="1:36" ht="12.75" hidden="1" customHeight="1" x14ac:dyDescent="0.2">
      <c r="A658" s="95"/>
      <c r="B658" s="95" t="s">
        <v>108</v>
      </c>
      <c r="C658" s="95"/>
      <c r="D658" s="95"/>
      <c r="E658" s="96" t="e">
        <f>E656*2.7%</f>
        <v>#REF!</v>
      </c>
      <c r="F658" s="96" t="e">
        <f>F656*2.7%</f>
        <v>#REF!</v>
      </c>
      <c r="G658" s="96" t="e">
        <f>G656*2.7%</f>
        <v>#REF!</v>
      </c>
      <c r="H658" s="96" t="e">
        <f>H656*2.7%</f>
        <v>#REF!</v>
      </c>
      <c r="I658" s="96" t="e">
        <f>I656*2.7%</f>
        <v>#REF!</v>
      </c>
      <c r="J658" s="96"/>
      <c r="K658" s="96"/>
      <c r="L658" s="96"/>
      <c r="M658" s="96"/>
      <c r="N658" s="96"/>
      <c r="Q658" s="63">
        <f>SUMIF($O608:$O646,"&lt;&gt;Rateio",W608:W646)</f>
        <v>15599640.723965837</v>
      </c>
      <c r="R658" s="63">
        <f>SUMIF($O608:$O646,"&lt;&gt;Rateio",Z608:Z646)</f>
        <v>14992602.852830769</v>
      </c>
      <c r="S658" s="63">
        <f>SUMIF($O608:$O646,"&lt;&gt;Rateio",AC608:AC646)</f>
        <v>15823042.986185603</v>
      </c>
      <c r="T658" s="63">
        <f>SUMIF($O608:$O646,"&lt;&gt;Rateio",AF608:AF646)</f>
        <v>15496413.471767748</v>
      </c>
      <c r="U658" s="63">
        <f>SUMIF($O608:$O646,"&lt;&gt;Rateio",AI608:AI646)</f>
        <v>15631995.534356283</v>
      </c>
      <c r="X658" s="77"/>
      <c r="AA658" s="77"/>
      <c r="AD658" s="77"/>
      <c r="AG658" s="77"/>
      <c r="AJ658" s="77"/>
    </row>
    <row r="659" spans="1:36" x14ac:dyDescent="0.2">
      <c r="A659" s="79"/>
      <c r="B659" s="80" t="s">
        <v>109</v>
      </c>
      <c r="C659" s="80"/>
      <c r="D659" s="80"/>
      <c r="E659" s="81">
        <f>J648*(1+Entrada!$K$13)</f>
        <v>23965728.044228714</v>
      </c>
      <c r="F659" s="81">
        <f>K648*(1+Entrada!$K$13)</f>
        <v>23033135.762803912</v>
      </c>
      <c r="G659" s="81">
        <f>L648*(1+Entrada!$K$13)</f>
        <v>24308940.93967694</v>
      </c>
      <c r="H659" s="81">
        <f>M648*(1+Entrada!$K$13)</f>
        <v>23807140.016676791</v>
      </c>
      <c r="I659" s="81">
        <f>N648*(1+Entrada!$K$13)</f>
        <v>24015434.739431556</v>
      </c>
      <c r="J659" s="81"/>
      <c r="K659" s="81"/>
      <c r="L659" s="81"/>
      <c r="M659" s="81"/>
      <c r="N659" s="81"/>
      <c r="Q659" s="100">
        <f>SUMIF($O608:$O647,"&lt;&gt;Rateio",W608:W647)</f>
        <v>15599640.723965837</v>
      </c>
      <c r="R659" s="100">
        <f>SUMIF($O608:$O647,"&lt;&gt;Rateio",Z608:Z647)</f>
        <v>14992602.852830769</v>
      </c>
      <c r="S659" s="100">
        <f>SUMIF($O608:$O647,"&lt;&gt;Rateio",AC608:AC647)</f>
        <v>15823042.986185603</v>
      </c>
      <c r="T659" s="100">
        <f>SUMIF($O608:$O647,"&lt;&gt;Rateio",AF608:AF647)</f>
        <v>15496413.471767748</v>
      </c>
      <c r="U659" s="100">
        <f>SUMIF($O608:$O647,"&lt;&gt;Rateio",AI608:AI647)</f>
        <v>15631995.534356283</v>
      </c>
      <c r="W659" s="78"/>
      <c r="X659" s="101"/>
      <c r="Z659" s="78"/>
      <c r="AA659" s="101"/>
      <c r="AC659" s="78"/>
      <c r="AD659" s="101"/>
      <c r="AF659" s="78"/>
      <c r="AG659" s="101"/>
      <c r="AI659" s="78"/>
      <c r="AJ659" s="101"/>
    </row>
    <row r="660" spans="1:36" x14ac:dyDescent="0.2">
      <c r="E660" s="97">
        <f>Q660</f>
        <v>1</v>
      </c>
      <c r="F660" s="98">
        <f>R660</f>
        <v>1</v>
      </c>
      <c r="G660" s="98">
        <f>S660</f>
        <v>1</v>
      </c>
      <c r="H660" s="98">
        <f>T660</f>
        <v>1</v>
      </c>
      <c r="I660" s="99">
        <f>U660</f>
        <v>1</v>
      </c>
      <c r="Q660" s="100">
        <f>Q648/Q659</f>
        <v>1</v>
      </c>
      <c r="R660" s="100">
        <f>R648/R659</f>
        <v>1</v>
      </c>
      <c r="S660" s="100">
        <f>S648/S659</f>
        <v>1</v>
      </c>
      <c r="T660" s="100">
        <f>T648/T659</f>
        <v>1</v>
      </c>
      <c r="U660" s="100">
        <f>U648/U659</f>
        <v>1</v>
      </c>
      <c r="W660" s="78"/>
      <c r="X660" s="101"/>
      <c r="Z660" s="78"/>
      <c r="AA660" s="101"/>
      <c r="AC660" s="78"/>
      <c r="AD660" s="101"/>
      <c r="AF660" s="78"/>
      <c r="AG660" s="101"/>
      <c r="AI660" s="78"/>
      <c r="AJ660" s="101"/>
    </row>
    <row r="661" spans="1:36" x14ac:dyDescent="0.2">
      <c r="E661" s="119"/>
      <c r="F661" s="119"/>
      <c r="G661" s="119"/>
      <c r="H661" s="119"/>
      <c r="I661" s="119"/>
    </row>
    <row r="664" spans="1:36" s="55" customFormat="1" ht="12.75" customHeight="1" x14ac:dyDescent="0.25">
      <c r="B664" s="227" t="s">
        <v>179</v>
      </c>
      <c r="C664" s="56"/>
      <c r="D664" s="56"/>
      <c r="E664" s="56"/>
      <c r="F664" s="56"/>
      <c r="G664" s="62"/>
      <c r="H664" s="56"/>
      <c r="I664" s="56"/>
      <c r="J664" s="56"/>
      <c r="K664" s="56"/>
      <c r="L664" s="56"/>
      <c r="Q664" s="59" t="s">
        <v>12</v>
      </c>
      <c r="R664" s="59" t="s">
        <v>13</v>
      </c>
      <c r="S664" s="59" t="s">
        <v>14</v>
      </c>
      <c r="T664" s="59" t="s">
        <v>15</v>
      </c>
      <c r="U664" s="59" t="s">
        <v>16</v>
      </c>
      <c r="W664" s="60"/>
      <c r="X664" s="61"/>
      <c r="Z664" s="60"/>
      <c r="AA664" s="61"/>
      <c r="AC664" s="60"/>
      <c r="AD664" s="61"/>
      <c r="AF664" s="60"/>
      <c r="AG664" s="61"/>
      <c r="AI664" s="60"/>
      <c r="AJ664" s="61"/>
    </row>
    <row r="665" spans="1:36" s="55" customFormat="1" ht="12.75" customHeight="1" x14ac:dyDescent="0.2">
      <c r="B665" s="227"/>
      <c r="C665" s="56"/>
      <c r="D665" s="56"/>
      <c r="E665" s="56"/>
      <c r="F665" s="56"/>
      <c r="G665" s="62"/>
      <c r="H665" s="56"/>
      <c r="I665" s="56"/>
      <c r="J665" s="56"/>
      <c r="K665" s="56"/>
      <c r="L665" s="56"/>
      <c r="Q665" s="63">
        <f>SUMIF($O668:$O707,"Rateio",J668:J707)+E719</f>
        <v>16047447.65111449</v>
      </c>
      <c r="R665" s="63">
        <f t="shared" ref="R665:U665" si="275">SUMIF($O668:$O707,"Rateio",K668:K707)+F719</f>
        <v>15422984.009184701</v>
      </c>
      <c r="S665" s="63">
        <f t="shared" si="275"/>
        <v>16277262.950809481</v>
      </c>
      <c r="T665" s="63">
        <f t="shared" si="275"/>
        <v>15941257.133324409</v>
      </c>
      <c r="U665" s="63">
        <f t="shared" si="275"/>
        <v>16080731.246242728</v>
      </c>
      <c r="AA665" s="2"/>
      <c r="AD665" s="64"/>
      <c r="AG665" s="64"/>
      <c r="AJ665" s="64"/>
    </row>
    <row r="666" spans="1:36" s="66" customFormat="1" x14ac:dyDescent="0.2">
      <c r="A666" s="228" t="s">
        <v>72</v>
      </c>
      <c r="B666" s="228" t="s">
        <v>73</v>
      </c>
      <c r="C666" s="228" t="s">
        <v>74</v>
      </c>
      <c r="D666" s="228" t="s">
        <v>75</v>
      </c>
      <c r="E666" s="230" t="str">
        <f>$E$7</f>
        <v>Preço Unitário - Ref. 06/2020</v>
      </c>
      <c r="F666" s="230"/>
      <c r="G666" s="230"/>
      <c r="H666" s="230"/>
      <c r="I666" s="230"/>
      <c r="J666" s="229" t="str">
        <f>$J$7</f>
        <v>Preço Total</v>
      </c>
      <c r="K666" s="229"/>
      <c r="L666" s="229"/>
      <c r="M666" s="229"/>
      <c r="N666" s="229"/>
      <c r="Q666" s="63">
        <f>SUMIF($P668:$P707,"UAR",J668:J707)</f>
        <v>0</v>
      </c>
      <c r="R666" s="63">
        <f t="shared" ref="R666:U666" si="276">SUMIF($P668:$P707,"UAR",K668:K707)</f>
        <v>0</v>
      </c>
      <c r="S666" s="63">
        <f t="shared" si="276"/>
        <v>0</v>
      </c>
      <c r="T666" s="63">
        <f t="shared" si="276"/>
        <v>0</v>
      </c>
      <c r="U666" s="63">
        <f t="shared" si="276"/>
        <v>0</v>
      </c>
      <c r="AA666" s="67"/>
      <c r="AD666" s="67"/>
      <c r="AG666" s="67"/>
      <c r="AJ666" s="67"/>
    </row>
    <row r="667" spans="1:36" s="71" customFormat="1" x14ac:dyDescent="0.2">
      <c r="A667" s="228"/>
      <c r="B667" s="228"/>
      <c r="C667" s="228"/>
      <c r="D667" s="228"/>
      <c r="E667" s="68" t="s">
        <v>12</v>
      </c>
      <c r="F667" s="68" t="s">
        <v>13</v>
      </c>
      <c r="G667" s="68" t="s">
        <v>14</v>
      </c>
      <c r="H667" s="68" t="s">
        <v>15</v>
      </c>
      <c r="I667" s="69" t="s">
        <v>16</v>
      </c>
      <c r="J667" s="68" t="s">
        <v>12</v>
      </c>
      <c r="K667" s="68" t="s">
        <v>13</v>
      </c>
      <c r="L667" s="68" t="s">
        <v>14</v>
      </c>
      <c r="M667" s="68" t="s">
        <v>15</v>
      </c>
      <c r="N667" s="68" t="s">
        <v>16</v>
      </c>
      <c r="Q667" s="72">
        <f>Q666/Q665</f>
        <v>0</v>
      </c>
      <c r="R667" s="72">
        <f>R666/R665</f>
        <v>0</v>
      </c>
      <c r="S667" s="72">
        <f>S666/S665</f>
        <v>0</v>
      </c>
      <c r="T667" s="72">
        <f>T666/T665</f>
        <v>0</v>
      </c>
      <c r="U667" s="72">
        <f>U666/U665</f>
        <v>0</v>
      </c>
      <c r="X667" s="73"/>
      <c r="AA667" s="73"/>
      <c r="AD667" s="73"/>
      <c r="AG667" s="73"/>
      <c r="AJ667" s="73"/>
    </row>
    <row r="668" spans="1:36" x14ac:dyDescent="0.2">
      <c r="A668" s="74">
        <v>1</v>
      </c>
      <c r="B668" s="75" t="s">
        <v>63</v>
      </c>
      <c r="C668" s="6" t="str">
        <f>VLOOKUP(B668,Valores!$A$2:$F$300,5,FALSE)</f>
        <v>unid.</v>
      </c>
      <c r="D668" s="6">
        <v>1</v>
      </c>
      <c r="E668" s="102">
        <f>Entrada!$K$27*VLOOKUP(E667,Regional!$A$2:$B$7,2,FALSE)</f>
        <v>1101052.0926361321</v>
      </c>
      <c r="F668" s="103">
        <f>Entrada!$K$27*VLOOKUP(F667,Regional!$A$2:$B$7,2,FALSE)</f>
        <v>1058206.2136733038</v>
      </c>
      <c r="G668" s="103">
        <f>Entrada!$K$27*VLOOKUP(G667,Regional!$A$2:$B$7,2,FALSE)</f>
        <v>1116820.2460615386</v>
      </c>
      <c r="H668" s="103">
        <f>Entrada!$K$27*VLOOKUP(H667,Regional!$A$2:$B$7,2,FALSE)</f>
        <v>1093766.1182947375</v>
      </c>
      <c r="I668" s="104">
        <f>Entrada!$K$27*VLOOKUP(I667,Regional!$A$2:$B$7,2,FALSE)</f>
        <v>1103335.7562356738</v>
      </c>
      <c r="J668" s="102">
        <f t="shared" ref="J668:N707" si="277">$D668*E668</f>
        <v>1101052.0926361321</v>
      </c>
      <c r="K668" s="103">
        <f t="shared" si="277"/>
        <v>1058206.2136733038</v>
      </c>
      <c r="L668" s="103">
        <f t="shared" si="277"/>
        <v>1116820.2460615386</v>
      </c>
      <c r="M668" s="103">
        <f t="shared" si="277"/>
        <v>1093766.1182947375</v>
      </c>
      <c r="N668" s="104">
        <f t="shared" si="277"/>
        <v>1103335.7562356738</v>
      </c>
      <c r="O668" s="1">
        <f>VLOOKUP(B668,Valores!$A$2:$P$300,14,FALSE)</f>
        <v>1</v>
      </c>
      <c r="P668" s="1">
        <f>VLOOKUP(B668,Valores!$A$2:$P$300,15,FALSE)</f>
        <v>3.0300000000000001E-2</v>
      </c>
      <c r="Q668" s="72">
        <f>IF($P668="UAR",J668*Q$667,0)</f>
        <v>0</v>
      </c>
      <c r="R668" s="72">
        <f t="shared" ref="R668:U707" si="278">IF($P668="UAR",K668*R$667,0)</f>
        <v>0</v>
      </c>
      <c r="S668" s="72">
        <f t="shared" si="278"/>
        <v>0</v>
      </c>
      <c r="T668" s="72">
        <f t="shared" si="278"/>
        <v>0</v>
      </c>
      <c r="U668" s="72">
        <f t="shared" si="278"/>
        <v>0</v>
      </c>
      <c r="W668" s="2">
        <f t="shared" ref="W668:W677" si="279">J668+Q668</f>
        <v>1101052.0926361321</v>
      </c>
      <c r="X668" s="77">
        <f t="shared" ref="X668:X677" si="280">IF($O668="rateio",0,W668*$O668)</f>
        <v>1101052.0926361321</v>
      </c>
      <c r="Z668" s="2">
        <f t="shared" ref="Z668:Z677" si="281">K668+R668</f>
        <v>1058206.2136733038</v>
      </c>
      <c r="AA668" s="77">
        <f t="shared" ref="AA668:AA677" si="282">IF($O668="rateio",0,Z668*$O668)</f>
        <v>1058206.2136733038</v>
      </c>
      <c r="AC668" s="2">
        <f t="shared" ref="AC668:AC677" si="283">L668+S668</f>
        <v>1116820.2460615386</v>
      </c>
      <c r="AD668" s="77">
        <f t="shared" ref="AD668:AD677" si="284">IF($O668="rateio",0,AC668*$O668)</f>
        <v>1116820.2460615386</v>
      </c>
      <c r="AF668" s="2">
        <f t="shared" ref="AF668:AF677" si="285">M668+T668</f>
        <v>1093766.1182947375</v>
      </c>
      <c r="AG668" s="77">
        <f t="shared" ref="AG668:AG677" si="286">IF($O668="rateio",0,AF668*$O668)</f>
        <v>1093766.1182947375</v>
      </c>
      <c r="AI668" s="2">
        <f t="shared" ref="AI668:AI677" si="287">N668+U668</f>
        <v>1103335.7562356738</v>
      </c>
      <c r="AJ668" s="77">
        <f t="shared" ref="AJ668:AJ677" si="288">IF($O668="rateio",0,AI668*$O668)</f>
        <v>1103335.7562356738</v>
      </c>
    </row>
    <row r="669" spans="1:36" x14ac:dyDescent="0.2">
      <c r="A669" s="72">
        <v>2</v>
      </c>
      <c r="B669" s="1" t="s">
        <v>64</v>
      </c>
      <c r="C669" s="6" t="str">
        <f>VLOOKUP(B669,Valores!$A$2:$F$300,5,FALSE)</f>
        <v>unid.</v>
      </c>
      <c r="D669" s="6">
        <v>3</v>
      </c>
      <c r="E669" s="63">
        <f>Entrada!$K$28*VLOOKUP(E667,Regional!$A$2:$B$7,2,FALSE)</f>
        <v>269335.76247415319</v>
      </c>
      <c r="F669" s="2">
        <f>Entrada!$K$28*VLOOKUP(F667,Regional!$A$2:$B$7,2,FALSE)</f>
        <v>258854.94366775159</v>
      </c>
      <c r="G669" s="2">
        <f>Entrada!$K$28*VLOOKUP(G667,Regional!$A$2:$B$7,2,FALSE)</f>
        <v>273192.91660341265</v>
      </c>
      <c r="H669" s="2">
        <f>Entrada!$K$28*VLOOKUP(H667,Regional!$A$2:$B$7,2,FALSE)</f>
        <v>267553.49125580571</v>
      </c>
      <c r="I669" s="76">
        <f>Entrada!$K$28*VLOOKUP(I667,Regional!$A$2:$B$7,2,FALSE)</f>
        <v>269894.3847963218</v>
      </c>
      <c r="J669" s="63">
        <f t="shared" si="277"/>
        <v>808007.28742245957</v>
      </c>
      <c r="K669" s="2">
        <f t="shared" si="277"/>
        <v>776564.83100325475</v>
      </c>
      <c r="L669" s="2">
        <f t="shared" si="277"/>
        <v>819578.7498102379</v>
      </c>
      <c r="M669" s="2">
        <f t="shared" si="277"/>
        <v>802660.47376741713</v>
      </c>
      <c r="N669" s="76">
        <f t="shared" si="277"/>
        <v>809683.15438896534</v>
      </c>
      <c r="O669" s="1">
        <f>VLOOKUP(B669,Valores!$A$2:$P$300,14,FALSE)</f>
        <v>1</v>
      </c>
      <c r="P669" s="1">
        <f>VLOOKUP(B669,Valores!$A$2:$P$300,15,FALSE)</f>
        <v>3.3300000000000003E-2</v>
      </c>
      <c r="Q669" s="72">
        <f t="shared" ref="Q669:Q707" si="289">IF($P669="UAR",J669*Q$667,0)</f>
        <v>0</v>
      </c>
      <c r="R669" s="72">
        <f t="shared" si="278"/>
        <v>0</v>
      </c>
      <c r="S669" s="72">
        <f t="shared" si="278"/>
        <v>0</v>
      </c>
      <c r="T669" s="72">
        <f t="shared" si="278"/>
        <v>0</v>
      </c>
      <c r="U669" s="72">
        <f t="shared" si="278"/>
        <v>0</v>
      </c>
      <c r="W669" s="2">
        <f t="shared" si="279"/>
        <v>808007.28742245957</v>
      </c>
      <c r="X669" s="77">
        <f t="shared" si="280"/>
        <v>808007.28742245957</v>
      </c>
      <c r="Z669" s="2">
        <f t="shared" si="281"/>
        <v>776564.83100325475</v>
      </c>
      <c r="AA669" s="77">
        <f t="shared" si="282"/>
        <v>776564.83100325475</v>
      </c>
      <c r="AC669" s="2">
        <f t="shared" si="283"/>
        <v>819578.7498102379</v>
      </c>
      <c r="AD669" s="77">
        <f t="shared" si="284"/>
        <v>819578.7498102379</v>
      </c>
      <c r="AF669" s="2">
        <f t="shared" si="285"/>
        <v>802660.47376741713</v>
      </c>
      <c r="AG669" s="77">
        <f t="shared" si="286"/>
        <v>802660.47376741713</v>
      </c>
      <c r="AI669" s="2">
        <f t="shared" si="287"/>
        <v>809683.15438896534</v>
      </c>
      <c r="AJ669" s="77">
        <f t="shared" si="288"/>
        <v>809683.15438896534</v>
      </c>
    </row>
    <row r="670" spans="1:36" x14ac:dyDescent="0.2">
      <c r="A670" s="72">
        <v>3</v>
      </c>
      <c r="B670" s="1" t="s">
        <v>68</v>
      </c>
      <c r="C670" s="6" t="str">
        <f>VLOOKUP(B670,Valores!$A$2:$F$300,5,FALSE)</f>
        <v>unid.</v>
      </c>
      <c r="D670" s="6">
        <v>3</v>
      </c>
      <c r="E670" s="63">
        <f>Entrada!$K$32*VLOOKUP(E667,Regional!$A$2:$B$7,2,FALSE)</f>
        <v>172546.29338440663</v>
      </c>
      <c r="F670" s="2">
        <f>Entrada!$K$32*VLOOKUP(F667,Regional!$A$2:$B$7,2,FALSE)</f>
        <v>165831.89935048504</v>
      </c>
      <c r="G670" s="2">
        <f>Entrada!$K$32*VLOOKUP(G667,Regional!$A$2:$B$7,2,FALSE)</f>
        <v>175017.32672176356</v>
      </c>
      <c r="H670" s="2">
        <f>Entrada!$K$32*VLOOKUP(H667,Regional!$A$2:$B$7,2,FALSE)</f>
        <v>171404.50556645551</v>
      </c>
      <c r="I670" s="76">
        <f>Entrada!$K$32*VLOOKUP(I667,Regional!$A$2:$B$7,2,FALSE)</f>
        <v>172904.16717809282</v>
      </c>
      <c r="J670" s="63">
        <f t="shared" si="277"/>
        <v>517638.88015321991</v>
      </c>
      <c r="K670" s="2">
        <f t="shared" si="277"/>
        <v>497495.69805145508</v>
      </c>
      <c r="L670" s="2">
        <f t="shared" si="277"/>
        <v>525051.98016529065</v>
      </c>
      <c r="M670" s="2">
        <f t="shared" si="277"/>
        <v>514213.5166993665</v>
      </c>
      <c r="N670" s="76">
        <f t="shared" si="277"/>
        <v>518712.50153427845</v>
      </c>
      <c r="O670" s="1">
        <f>VLOOKUP(B670,Valores!$A$2:$P$300,14,FALSE)</f>
        <v>1</v>
      </c>
      <c r="P670" s="1">
        <f>VLOOKUP(B670,Valores!$A$2:$P$300,15,FALSE)</f>
        <v>3.3300000000000003E-2</v>
      </c>
      <c r="Q670" s="72">
        <f t="shared" si="289"/>
        <v>0</v>
      </c>
      <c r="R670" s="72">
        <f t="shared" si="278"/>
        <v>0</v>
      </c>
      <c r="S670" s="72">
        <f t="shared" si="278"/>
        <v>0</v>
      </c>
      <c r="T670" s="72">
        <f t="shared" si="278"/>
        <v>0</v>
      </c>
      <c r="U670" s="72">
        <f t="shared" si="278"/>
        <v>0</v>
      </c>
      <c r="W670" s="2">
        <f t="shared" si="279"/>
        <v>517638.88015321991</v>
      </c>
      <c r="X670" s="77">
        <f t="shared" si="280"/>
        <v>517638.88015321991</v>
      </c>
      <c r="Z670" s="2">
        <f t="shared" si="281"/>
        <v>497495.69805145508</v>
      </c>
      <c r="AA670" s="77">
        <f t="shared" si="282"/>
        <v>497495.69805145508</v>
      </c>
      <c r="AC670" s="2">
        <f t="shared" si="283"/>
        <v>525051.98016529065</v>
      </c>
      <c r="AD670" s="77">
        <f t="shared" si="284"/>
        <v>525051.98016529065</v>
      </c>
      <c r="AF670" s="2">
        <f t="shared" si="285"/>
        <v>514213.5166993665</v>
      </c>
      <c r="AG670" s="77">
        <f t="shared" si="286"/>
        <v>514213.5166993665</v>
      </c>
      <c r="AI670" s="2">
        <f t="shared" si="287"/>
        <v>518712.50153427845</v>
      </c>
      <c r="AJ670" s="77">
        <f t="shared" si="288"/>
        <v>518712.50153427845</v>
      </c>
    </row>
    <row r="671" spans="1:36" x14ac:dyDescent="0.2">
      <c r="A671" s="72">
        <v>4</v>
      </c>
      <c r="B671" s="1" t="s">
        <v>69</v>
      </c>
      <c r="C671" s="6" t="str">
        <f>VLOOKUP(B671,Valores!$A$2:$F$300,5,FALSE)</f>
        <v>unid.</v>
      </c>
      <c r="D671" s="6">
        <v>3</v>
      </c>
      <c r="E671" s="63">
        <f>Entrada!$K$33*VLOOKUP(E667,Regional!$A$2:$B$7,2,FALSE)</f>
        <v>101866.94008381829</v>
      </c>
      <c r="F671" s="2">
        <f>Entrada!$K$33*VLOOKUP(F667,Regional!$A$2:$B$7,2,FALSE)</f>
        <v>97902.932736359086</v>
      </c>
      <c r="G671" s="2">
        <f>Entrada!$K$33*VLOOKUP(G667,Regional!$A$2:$B$7,2,FALSE)</f>
        <v>103325.77527514211</v>
      </c>
      <c r="H671" s="2">
        <f>Entrada!$K$33*VLOOKUP(H667,Regional!$A$2:$B$7,2,FALSE)</f>
        <v>101192.85761610315</v>
      </c>
      <c r="I671" s="76">
        <f>Entrada!$K$33*VLOOKUP(I667,Regional!$A$2:$B$7,2,FALSE)</f>
        <v>102078.2196632514</v>
      </c>
      <c r="J671" s="63">
        <f t="shared" si="277"/>
        <v>305600.82025145489</v>
      </c>
      <c r="K671" s="2">
        <f t="shared" si="277"/>
        <v>293708.79820907727</v>
      </c>
      <c r="L671" s="2">
        <f t="shared" si="277"/>
        <v>309977.32582542632</v>
      </c>
      <c r="M671" s="2">
        <f t="shared" si="277"/>
        <v>303578.57284830947</v>
      </c>
      <c r="N671" s="76">
        <f t="shared" si="277"/>
        <v>306234.65898975416</v>
      </c>
      <c r="O671" s="1">
        <f>VLOOKUP(B671,Valores!$A$2:$P$300,14,FALSE)</f>
        <v>1</v>
      </c>
      <c r="P671" s="1">
        <f>VLOOKUP(B671,Valores!$A$2:$P$300,15,FALSE)</f>
        <v>4.1700000000000001E-2</v>
      </c>
      <c r="Q671" s="72">
        <f t="shared" si="289"/>
        <v>0</v>
      </c>
      <c r="R671" s="72">
        <f t="shared" si="278"/>
        <v>0</v>
      </c>
      <c r="S671" s="72">
        <f t="shared" si="278"/>
        <v>0</v>
      </c>
      <c r="T671" s="72">
        <f t="shared" si="278"/>
        <v>0</v>
      </c>
      <c r="U671" s="72">
        <f t="shared" si="278"/>
        <v>0</v>
      </c>
      <c r="W671" s="2">
        <f t="shared" si="279"/>
        <v>305600.82025145489</v>
      </c>
      <c r="X671" s="77">
        <f t="shared" si="280"/>
        <v>305600.82025145489</v>
      </c>
      <c r="Z671" s="2">
        <f t="shared" si="281"/>
        <v>293708.79820907727</v>
      </c>
      <c r="AA671" s="77">
        <f t="shared" si="282"/>
        <v>293708.79820907727</v>
      </c>
      <c r="AC671" s="2">
        <f t="shared" si="283"/>
        <v>309977.32582542632</v>
      </c>
      <c r="AD671" s="77">
        <f t="shared" si="284"/>
        <v>309977.32582542632</v>
      </c>
      <c r="AF671" s="2">
        <f t="shared" si="285"/>
        <v>303578.57284830947</v>
      </c>
      <c r="AG671" s="77">
        <f t="shared" si="286"/>
        <v>303578.57284830947</v>
      </c>
      <c r="AI671" s="2">
        <f t="shared" si="287"/>
        <v>306234.65898975416</v>
      </c>
      <c r="AJ671" s="77">
        <f t="shared" si="288"/>
        <v>306234.65898975416</v>
      </c>
    </row>
    <row r="672" spans="1:36" x14ac:dyDescent="0.2">
      <c r="A672" s="72">
        <v>5</v>
      </c>
      <c r="B672" s="1" t="s">
        <v>66</v>
      </c>
      <c r="C672" s="6" t="str">
        <f>VLOOKUP(B672,Valores!$A$2:$F$300,5,FALSE)</f>
        <v>unid.</v>
      </c>
      <c r="D672" s="6">
        <v>3</v>
      </c>
      <c r="E672" s="63">
        <f>Entrada!$K$30*VLOOKUP(E667,Regional!$A$2:$B$7,2,FALSE)</f>
        <v>143428.00034705873</v>
      </c>
      <c r="F672" s="2">
        <f>Entrada!$K$30*VLOOKUP(F667,Regional!$A$2:$B$7,2,FALSE)</f>
        <v>137846.70334589909</v>
      </c>
      <c r="G672" s="2">
        <f>Entrada!$K$30*VLOOKUP(G667,Regional!$A$2:$B$7,2,FALSE)</f>
        <v>145482.03096931288</v>
      </c>
      <c r="H672" s="2">
        <f>Entrada!$K$30*VLOOKUP(H667,Regional!$A$2:$B$7,2,FALSE)</f>
        <v>142478.89654229302</v>
      </c>
      <c r="I672" s="76">
        <f>Entrada!$K$30*VLOOKUP(I667,Regional!$A$2:$B$7,2,FALSE)</f>
        <v>143725.48064407485</v>
      </c>
      <c r="J672" s="63">
        <f t="shared" si="277"/>
        <v>430284.00104117615</v>
      </c>
      <c r="K672" s="2">
        <f t="shared" si="277"/>
        <v>413540.11003769725</v>
      </c>
      <c r="L672" s="2">
        <f t="shared" si="277"/>
        <v>436446.09290793864</v>
      </c>
      <c r="M672" s="2">
        <f t="shared" si="277"/>
        <v>427436.68962687906</v>
      </c>
      <c r="N672" s="76">
        <f t="shared" si="277"/>
        <v>431176.44193222455</v>
      </c>
      <c r="O672" s="1">
        <f>VLOOKUP(B672,Valores!$A$2:$P$300,14,FALSE)</f>
        <v>1</v>
      </c>
      <c r="P672" s="1">
        <f>VLOOKUP(B672,Valores!$A$2:$P$300,15,FALSE)</f>
        <v>3.3300000000000003E-2</v>
      </c>
      <c r="Q672" s="72">
        <f t="shared" si="289"/>
        <v>0</v>
      </c>
      <c r="R672" s="72">
        <f t="shared" si="278"/>
        <v>0</v>
      </c>
      <c r="S672" s="72">
        <f t="shared" si="278"/>
        <v>0</v>
      </c>
      <c r="T672" s="72">
        <f t="shared" si="278"/>
        <v>0</v>
      </c>
      <c r="U672" s="72">
        <f t="shared" si="278"/>
        <v>0</v>
      </c>
      <c r="W672" s="2">
        <f t="shared" si="279"/>
        <v>430284.00104117615</v>
      </c>
      <c r="X672" s="77">
        <f t="shared" si="280"/>
        <v>430284.00104117615</v>
      </c>
      <c r="Z672" s="2">
        <f t="shared" si="281"/>
        <v>413540.11003769725</v>
      </c>
      <c r="AA672" s="77">
        <f t="shared" si="282"/>
        <v>413540.11003769725</v>
      </c>
      <c r="AC672" s="2">
        <f t="shared" si="283"/>
        <v>436446.09290793864</v>
      </c>
      <c r="AD672" s="77">
        <f t="shared" si="284"/>
        <v>436446.09290793864</v>
      </c>
      <c r="AF672" s="2">
        <f t="shared" si="285"/>
        <v>427436.68962687906</v>
      </c>
      <c r="AG672" s="77">
        <f t="shared" si="286"/>
        <v>427436.68962687906</v>
      </c>
      <c r="AI672" s="2">
        <f t="shared" si="287"/>
        <v>431176.44193222455</v>
      </c>
      <c r="AJ672" s="77">
        <f t="shared" si="288"/>
        <v>431176.44193222455</v>
      </c>
    </row>
    <row r="673" spans="1:36" x14ac:dyDescent="0.2">
      <c r="A673" s="72">
        <v>6</v>
      </c>
      <c r="B673" s="1" t="s">
        <v>76</v>
      </c>
      <c r="C673" s="6" t="str">
        <f>VLOOKUP(B673,Valores!$A$2:$F$300,5,FALSE)</f>
        <v>kg</v>
      </c>
      <c r="D673" s="6">
        <v>4700</v>
      </c>
      <c r="E673" s="63">
        <f>VLOOKUP($B673,Valores!$A$2:$G$300,6,FALSE)*VLOOKUP(VLOOKUP($B673,Indices_Poder!$B$5:$E$250,3,FALSE),Indices_Poder!$G$6:$N$27,4,FALSE)*VLOOKUP($E$8,Regional!$A$2:$B$7,2,FALSE)</f>
        <v>134.45374607862703</v>
      </c>
      <c r="F673" s="2">
        <f>VLOOKUP($B673,Valores!$A$2:$G$300,6,FALSE)*VLOOKUP(VLOOKUP($B673,Indices_Poder!$B$5:$E$250,3,FALSE),Indices_Poder!$G$6:$N$27,4,FALSE)*VLOOKUP($F$8,Regional!$A$2:$B$7,2,FALSE)</f>
        <v>129.22166944109824</v>
      </c>
      <c r="G673" s="2">
        <f>VLOOKUP($B673,Valores!$A$2:$G$300,6,FALSE)*VLOOKUP(VLOOKUP($B673,Indices_Poder!$B$5:$E$250,3,FALSE),Indices_Poder!$G$6:$N$27,4,FALSE)*VLOOKUP($G$8,Regional!$A$2:$B$7,2,FALSE)</f>
        <v>136.37925651629627</v>
      </c>
      <c r="H673" s="2">
        <f>VLOOKUP($B673,Valores!$A$2:$G$300,6,FALSE)*VLOOKUP(VLOOKUP($B673,Indices_Poder!$B$5:$E$250,3,FALSE),Indices_Poder!$G$6:$N$27,4,FALSE)*VLOOKUP($H$8,Regional!$A$2:$B$7,2,FALSE)</f>
        <v>133.56402746260059</v>
      </c>
      <c r="I673" s="76">
        <f>VLOOKUP($B673,Valores!$A$2:$G$300,6,FALSE)*VLOOKUP(VLOOKUP($B673,Indices_Poder!$B$5:$E$250,3,FALSE),Indices_Poder!$G$6:$N$27,4,FALSE)*VLOOKUP($I$8,Regional!$A$2:$B$7,2,FALSE)</f>
        <v>134.73261310753085</v>
      </c>
      <c r="J673" s="63">
        <f t="shared" si="277"/>
        <v>631932.60656954709</v>
      </c>
      <c r="K673" s="2">
        <f t="shared" si="277"/>
        <v>607341.84637316177</v>
      </c>
      <c r="L673" s="2">
        <f t="shared" si="277"/>
        <v>640982.50562659244</v>
      </c>
      <c r="M673" s="2">
        <f t="shared" si="277"/>
        <v>627750.9290742228</v>
      </c>
      <c r="N673" s="76">
        <f t="shared" si="277"/>
        <v>633243.28160539502</v>
      </c>
      <c r="O673" s="1">
        <f>VLOOKUP(B673,Valores!$A$2:$P$300,14,FALSE)</f>
        <v>1</v>
      </c>
      <c r="P673" s="1">
        <f>VLOOKUP(B673,Valores!$A$2:$P$300,15,FALSE)</f>
        <v>2.5000000000000001E-2</v>
      </c>
      <c r="Q673" s="72">
        <f t="shared" si="289"/>
        <v>0</v>
      </c>
      <c r="R673" s="72">
        <f t="shared" si="278"/>
        <v>0</v>
      </c>
      <c r="S673" s="72">
        <f t="shared" si="278"/>
        <v>0</v>
      </c>
      <c r="T673" s="72">
        <f t="shared" si="278"/>
        <v>0</v>
      </c>
      <c r="U673" s="72">
        <f t="shared" si="278"/>
        <v>0</v>
      </c>
      <c r="W673" s="2">
        <f t="shared" si="279"/>
        <v>631932.60656954709</v>
      </c>
      <c r="X673" s="77">
        <f t="shared" si="280"/>
        <v>631932.60656954709</v>
      </c>
      <c r="Z673" s="2">
        <f t="shared" si="281"/>
        <v>607341.84637316177</v>
      </c>
      <c r="AA673" s="77">
        <f t="shared" si="282"/>
        <v>607341.84637316177</v>
      </c>
      <c r="AC673" s="2">
        <f t="shared" si="283"/>
        <v>640982.50562659244</v>
      </c>
      <c r="AD673" s="77">
        <f t="shared" si="284"/>
        <v>640982.50562659244</v>
      </c>
      <c r="AF673" s="2">
        <f t="shared" si="285"/>
        <v>627750.9290742228</v>
      </c>
      <c r="AG673" s="77">
        <f t="shared" si="286"/>
        <v>627750.9290742228</v>
      </c>
      <c r="AI673" s="2">
        <f t="shared" si="287"/>
        <v>633243.28160539502</v>
      </c>
      <c r="AJ673" s="77">
        <f t="shared" si="288"/>
        <v>633243.28160539502</v>
      </c>
    </row>
    <row r="674" spans="1:36" x14ac:dyDescent="0.2">
      <c r="A674" s="72">
        <v>7</v>
      </c>
      <c r="B674" s="1" t="s">
        <v>77</v>
      </c>
      <c r="C674" s="6" t="str">
        <f>VLOOKUP(B674,Valores!$A$2:$F$300,5,FALSE)</f>
        <v>unid.</v>
      </c>
      <c r="D674" s="6">
        <v>102</v>
      </c>
      <c r="E674" s="63">
        <f>VLOOKUP($B674,Valores!$A$2:$G$300,6,FALSE)*VLOOKUP(VLOOKUP($B674,Indices_Poder!$B$5:$E$250,3,FALSE),Indices_Poder!$G$6:$N$27,4,FALSE)*VLOOKUP($E$8,Regional!$A$2:$B$7,2,FALSE)</f>
        <v>322.80981771947944</v>
      </c>
      <c r="F674" s="2">
        <f>VLOOKUP($B674,Valores!$A$2:$G$300,6,FALSE)*VLOOKUP(VLOOKUP($B674,Indices_Poder!$B$5:$E$250,3,FALSE),Indices_Poder!$G$6:$N$27,4,FALSE)*VLOOKUP($F$8,Regional!$A$2:$B$7,2,FALSE)</f>
        <v>310.24813197316092</v>
      </c>
      <c r="G674" s="2">
        <f>VLOOKUP($B674,Valores!$A$2:$G$300,6,FALSE)*VLOOKUP(VLOOKUP($B674,Indices_Poder!$B$5:$E$250,3,FALSE),Indices_Poder!$G$6:$N$27,4,FALSE)*VLOOKUP($G$8,Regional!$A$2:$B$7,2,FALSE)</f>
        <v>327.43277313373369</v>
      </c>
      <c r="H674" s="2">
        <f>VLOOKUP($B674,Valores!$A$2:$G$300,6,FALSE)*VLOOKUP(VLOOKUP($B674,Indices_Poder!$B$5:$E$250,3,FALSE),Indices_Poder!$G$6:$N$27,4,FALSE)*VLOOKUP($H$8,Regional!$A$2:$B$7,2,FALSE)</f>
        <v>320.67369349358268</v>
      </c>
      <c r="I674" s="76">
        <f>VLOOKUP($B674,Valores!$A$2:$G$300,6,FALSE)*VLOOKUP(VLOOKUP($B674,Indices_Poder!$B$5:$E$250,3,FALSE),Indices_Poder!$G$6:$N$27,4,FALSE)*VLOOKUP($I$8,Regional!$A$2:$B$7,2,FALSE)</f>
        <v>323.47934919326798</v>
      </c>
      <c r="J674" s="63">
        <f t="shared" si="277"/>
        <v>32926.601407386901</v>
      </c>
      <c r="K674" s="2">
        <f t="shared" si="277"/>
        <v>31645.309461262415</v>
      </c>
      <c r="L674" s="2">
        <f t="shared" si="277"/>
        <v>33398.142859640837</v>
      </c>
      <c r="M674" s="2">
        <f t="shared" si="277"/>
        <v>32708.716736345432</v>
      </c>
      <c r="N674" s="76">
        <f t="shared" si="277"/>
        <v>32994.893617713336</v>
      </c>
      <c r="O674" s="1">
        <f>VLOOKUP(B674,Valores!$A$2:$P$300,14,FALSE)</f>
        <v>1</v>
      </c>
      <c r="P674" s="1">
        <f>VLOOKUP(B674,Valores!$A$2:$P$300,15,FALSE)</f>
        <v>2.5000000000000001E-2</v>
      </c>
      <c r="Q674" s="72">
        <f t="shared" si="289"/>
        <v>0</v>
      </c>
      <c r="R674" s="72">
        <f t="shared" si="278"/>
        <v>0</v>
      </c>
      <c r="S674" s="72">
        <f t="shared" si="278"/>
        <v>0</v>
      </c>
      <c r="T674" s="72">
        <f t="shared" si="278"/>
        <v>0</v>
      </c>
      <c r="U674" s="72">
        <f t="shared" si="278"/>
        <v>0</v>
      </c>
      <c r="W674" s="2">
        <f t="shared" si="279"/>
        <v>32926.601407386901</v>
      </c>
      <c r="X674" s="77">
        <f t="shared" si="280"/>
        <v>32926.601407386901</v>
      </c>
      <c r="Z674" s="2">
        <f t="shared" si="281"/>
        <v>31645.309461262415</v>
      </c>
      <c r="AA674" s="77">
        <f t="shared" si="282"/>
        <v>31645.309461262415</v>
      </c>
      <c r="AC674" s="2">
        <f t="shared" si="283"/>
        <v>33398.142859640837</v>
      </c>
      <c r="AD674" s="77">
        <f t="shared" si="284"/>
        <v>33398.142859640837</v>
      </c>
      <c r="AF674" s="2">
        <f t="shared" si="285"/>
        <v>32708.716736345432</v>
      </c>
      <c r="AG674" s="77">
        <f t="shared" si="286"/>
        <v>32708.716736345432</v>
      </c>
      <c r="AI674" s="2">
        <f t="shared" si="287"/>
        <v>32994.893617713336</v>
      </c>
      <c r="AJ674" s="77">
        <f t="shared" si="288"/>
        <v>32994.893617713336</v>
      </c>
    </row>
    <row r="675" spans="1:36" x14ac:dyDescent="0.2">
      <c r="A675" s="72">
        <v>8</v>
      </c>
      <c r="B675" s="1" t="s">
        <v>78</v>
      </c>
      <c r="C675" s="6" t="str">
        <f>VLOOKUP(B675,Valores!$A$2:$F$300,5,FALSE)</f>
        <v>unid.</v>
      </c>
      <c r="D675" s="6">
        <v>0</v>
      </c>
      <c r="E675" s="63">
        <f>VLOOKUP($B675,Valores!$A$2:$G$300,6,FALSE)*VLOOKUP(VLOOKUP($B675,Indices_Poder!$B$5:$E$250,3,FALSE),Indices_Poder!$G$6:$N$27,4,FALSE)*VLOOKUP($E$8,Regional!$A$2:$B$7,2,FALSE)</f>
        <v>327.77715531799083</v>
      </c>
      <c r="F675" s="2">
        <f>VLOOKUP($B675,Valores!$A$2:$G$300,6,FALSE)*VLOOKUP(VLOOKUP($B675,Indices_Poder!$B$5:$E$250,3,FALSE),Indices_Poder!$G$6:$N$27,4,FALSE)*VLOOKUP($F$8,Regional!$A$2:$B$7,2,FALSE)</f>
        <v>315.02217268141914</v>
      </c>
      <c r="G675" s="2">
        <f>VLOOKUP($B675,Valores!$A$2:$G$300,6,FALSE)*VLOOKUP(VLOOKUP($B675,Indices_Poder!$B$5:$E$250,3,FALSE),Indices_Poder!$G$6:$N$27,4,FALSE)*VLOOKUP($G$8,Regional!$A$2:$B$7,2,FALSE)</f>
        <v>332.47124791266822</v>
      </c>
      <c r="H675" s="2">
        <f>VLOOKUP($B675,Valores!$A$2:$G$300,6,FALSE)*VLOOKUP(VLOOKUP($B675,Indices_Poder!$B$5:$E$250,3,FALSE),Indices_Poder!$G$6:$N$27,4,FALSE)*VLOOKUP($H$8,Regional!$A$2:$B$7,2,FALSE)</f>
        <v>325.6081608087261</v>
      </c>
      <c r="I675" s="76">
        <f>VLOOKUP($B675,Valores!$A$2:$G$300,6,FALSE)*VLOOKUP(VLOOKUP($B675,Indices_Poder!$B$5:$E$250,3,FALSE),Indices_Poder!$G$6:$N$27,4,FALSE)*VLOOKUP($I$8,Regional!$A$2:$B$7,2,FALSE)</f>
        <v>328.4569894179096</v>
      </c>
      <c r="J675" s="63">
        <f t="shared" si="277"/>
        <v>0</v>
      </c>
      <c r="K675" s="2">
        <f t="shared" si="277"/>
        <v>0</v>
      </c>
      <c r="L675" s="2">
        <f t="shared" si="277"/>
        <v>0</v>
      </c>
      <c r="M675" s="2">
        <f t="shared" si="277"/>
        <v>0</v>
      </c>
      <c r="N675" s="76">
        <f t="shared" si="277"/>
        <v>0</v>
      </c>
      <c r="O675" s="1">
        <f>VLOOKUP(B675,Valores!$A$2:$P$300,14,FALSE)</f>
        <v>1</v>
      </c>
      <c r="P675" s="1">
        <f>VLOOKUP(B675,Valores!$A$2:$P$300,15,FALSE)</f>
        <v>2.5000000000000001E-2</v>
      </c>
      <c r="Q675" s="72">
        <f t="shared" si="289"/>
        <v>0</v>
      </c>
      <c r="R675" s="72">
        <f t="shared" si="278"/>
        <v>0</v>
      </c>
      <c r="S675" s="72">
        <f t="shared" si="278"/>
        <v>0</v>
      </c>
      <c r="T675" s="72">
        <f t="shared" si="278"/>
        <v>0</v>
      </c>
      <c r="U675" s="72">
        <f t="shared" si="278"/>
        <v>0</v>
      </c>
      <c r="W675" s="2">
        <f t="shared" si="279"/>
        <v>0</v>
      </c>
      <c r="X675" s="77">
        <f t="shared" si="280"/>
        <v>0</v>
      </c>
      <c r="Z675" s="2">
        <f t="shared" si="281"/>
        <v>0</v>
      </c>
      <c r="AA675" s="77">
        <f t="shared" si="282"/>
        <v>0</v>
      </c>
      <c r="AC675" s="2">
        <f t="shared" si="283"/>
        <v>0</v>
      </c>
      <c r="AD675" s="77">
        <f t="shared" si="284"/>
        <v>0</v>
      </c>
      <c r="AF675" s="2">
        <f t="shared" si="285"/>
        <v>0</v>
      </c>
      <c r="AG675" s="77">
        <f t="shared" si="286"/>
        <v>0</v>
      </c>
      <c r="AI675" s="2">
        <f t="shared" si="287"/>
        <v>0</v>
      </c>
      <c r="AJ675" s="77">
        <f t="shared" si="288"/>
        <v>0</v>
      </c>
    </row>
    <row r="676" spans="1:36" x14ac:dyDescent="0.2">
      <c r="A676" s="72">
        <v>9</v>
      </c>
      <c r="B676" s="1" t="s">
        <v>79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1">
        <v>0</v>
      </c>
      <c r="P676" s="1">
        <v>0</v>
      </c>
      <c r="Q676" s="72">
        <f t="shared" si="289"/>
        <v>0</v>
      </c>
      <c r="R676" s="72">
        <f t="shared" si="278"/>
        <v>0</v>
      </c>
      <c r="S676" s="72">
        <f t="shared" si="278"/>
        <v>0</v>
      </c>
      <c r="T676" s="72">
        <f t="shared" si="278"/>
        <v>0</v>
      </c>
      <c r="U676" s="72">
        <f t="shared" si="278"/>
        <v>0</v>
      </c>
      <c r="W676" s="2">
        <f t="shared" si="279"/>
        <v>0</v>
      </c>
      <c r="X676" s="77">
        <f t="shared" si="280"/>
        <v>0</v>
      </c>
      <c r="Z676" s="2">
        <f t="shared" si="281"/>
        <v>0</v>
      </c>
      <c r="AA676" s="77">
        <f t="shared" si="282"/>
        <v>0</v>
      </c>
      <c r="AC676" s="2">
        <f t="shared" si="283"/>
        <v>0</v>
      </c>
      <c r="AD676" s="77">
        <f t="shared" si="284"/>
        <v>0</v>
      </c>
      <c r="AF676" s="2">
        <f t="shared" si="285"/>
        <v>0</v>
      </c>
      <c r="AG676" s="77">
        <f t="shared" si="286"/>
        <v>0</v>
      </c>
      <c r="AI676" s="2">
        <f t="shared" si="287"/>
        <v>0</v>
      </c>
      <c r="AJ676" s="77">
        <f t="shared" si="288"/>
        <v>0</v>
      </c>
    </row>
    <row r="677" spans="1:36" x14ac:dyDescent="0.2">
      <c r="A677" s="72">
        <v>10</v>
      </c>
      <c r="B677" s="1" t="s">
        <v>80</v>
      </c>
      <c r="C677" s="6" t="str">
        <f>VLOOKUP(B677,Valores!$A$2:$F$300,5,FALSE)</f>
        <v>unid.</v>
      </c>
      <c r="D677" s="6">
        <v>0</v>
      </c>
      <c r="E677" s="63">
        <f>VLOOKUP($B677,Valores!$A$2:$G$300,6,FALSE)*VLOOKUP(VLOOKUP($B677,Indices_Poder!$B$5:$E$250,3,FALSE),Indices_Poder!$G$6:$N$27,4,FALSE)*VLOOKUP($E$8,Regional!$A$2:$B$7,2,FALSE)</f>
        <v>322.80981771947944</v>
      </c>
      <c r="F677" s="2">
        <f>VLOOKUP($B677,Valores!$A$2:$G$300,6,FALSE)*VLOOKUP(VLOOKUP($B677,Indices_Poder!$B$5:$E$250,3,FALSE),Indices_Poder!$G$6:$N$27,4,FALSE)*VLOOKUP($F$8,Regional!$A$2:$B$7,2,FALSE)</f>
        <v>310.24813197316092</v>
      </c>
      <c r="G677" s="2">
        <f>VLOOKUP($B677,Valores!$A$2:$G$300,6,FALSE)*VLOOKUP(VLOOKUP($B677,Indices_Poder!$B$5:$E$250,3,FALSE),Indices_Poder!$G$6:$N$27,4,FALSE)*VLOOKUP($G$8,Regional!$A$2:$B$7,2,FALSE)</f>
        <v>327.43277313373369</v>
      </c>
      <c r="H677" s="2">
        <f>VLOOKUP($B677,Valores!$A$2:$G$300,6,FALSE)*VLOOKUP(VLOOKUP($B677,Indices_Poder!$B$5:$E$250,3,FALSE),Indices_Poder!$G$6:$N$27,4,FALSE)*VLOOKUP($H$8,Regional!$A$2:$B$7,2,FALSE)</f>
        <v>320.67369349358268</v>
      </c>
      <c r="I677" s="76">
        <f>VLOOKUP($B677,Valores!$A$2:$G$300,6,FALSE)*VLOOKUP(VLOOKUP($B677,Indices_Poder!$B$5:$E$250,3,FALSE),Indices_Poder!$G$6:$N$27,4,FALSE)*VLOOKUP($I$8,Regional!$A$2:$B$7,2,FALSE)</f>
        <v>323.47934919326798</v>
      </c>
      <c r="J677" s="63">
        <f t="shared" si="277"/>
        <v>0</v>
      </c>
      <c r="K677" s="2">
        <f t="shared" si="277"/>
        <v>0</v>
      </c>
      <c r="L677" s="2">
        <f t="shared" si="277"/>
        <v>0</v>
      </c>
      <c r="M677" s="2">
        <f t="shared" si="277"/>
        <v>0</v>
      </c>
      <c r="N677" s="76">
        <f t="shared" si="277"/>
        <v>0</v>
      </c>
      <c r="O677" s="1">
        <f>VLOOKUP(B677,Valores!$A$2:$P$300,14,FALSE)</f>
        <v>1</v>
      </c>
      <c r="P677" s="1">
        <f>VLOOKUP(B677,Valores!$A$2:$P$300,15,FALSE)</f>
        <v>2.5000000000000001E-2</v>
      </c>
      <c r="Q677" s="72">
        <f t="shared" si="289"/>
        <v>0</v>
      </c>
      <c r="R677" s="72">
        <f t="shared" si="278"/>
        <v>0</v>
      </c>
      <c r="S677" s="72">
        <f t="shared" si="278"/>
        <v>0</v>
      </c>
      <c r="T677" s="72">
        <f t="shared" si="278"/>
        <v>0</v>
      </c>
      <c r="U677" s="72">
        <f t="shared" si="278"/>
        <v>0</v>
      </c>
      <c r="W677" s="2">
        <f t="shared" si="279"/>
        <v>0</v>
      </c>
      <c r="X677" s="77">
        <f t="shared" si="280"/>
        <v>0</v>
      </c>
      <c r="Z677" s="2">
        <f t="shared" si="281"/>
        <v>0</v>
      </c>
      <c r="AA677" s="77">
        <f t="shared" si="282"/>
        <v>0</v>
      </c>
      <c r="AC677" s="2">
        <f t="shared" si="283"/>
        <v>0</v>
      </c>
      <c r="AD677" s="77">
        <f t="shared" si="284"/>
        <v>0</v>
      </c>
      <c r="AF677" s="2">
        <f t="shared" si="285"/>
        <v>0</v>
      </c>
      <c r="AG677" s="77">
        <f t="shared" si="286"/>
        <v>0</v>
      </c>
      <c r="AI677" s="2">
        <f t="shared" si="287"/>
        <v>0</v>
      </c>
      <c r="AJ677" s="77">
        <f t="shared" si="288"/>
        <v>0</v>
      </c>
    </row>
    <row r="678" spans="1:36" x14ac:dyDescent="0.2">
      <c r="A678" s="72">
        <v>11</v>
      </c>
      <c r="B678" s="1" t="s">
        <v>81</v>
      </c>
      <c r="C678" s="6" t="str">
        <f>VLOOKUP(B678,Valores!$A$2:$F$300,5,FALSE)</f>
        <v>unid.</v>
      </c>
      <c r="D678" s="6">
        <v>0</v>
      </c>
      <c r="E678" s="63">
        <f>VLOOKUP($B678,Valores!$A$2:$G$300,6,FALSE)*VLOOKUP(VLOOKUP($B678,Indices_Poder!$B$5:$E$250,3,FALSE),Indices_Poder!$G$6:$N$27,4,FALSE)*VLOOKUP($E$8,Regional!$A$2:$B$7,2,FALSE)</f>
        <v>322.80981771947944</v>
      </c>
      <c r="F678" s="2">
        <f>VLOOKUP($B678,Valores!$A$2:$G$300,6,FALSE)*VLOOKUP(VLOOKUP($B678,Indices_Poder!$B$5:$E$250,3,FALSE),Indices_Poder!$G$6:$N$27,4,FALSE)*VLOOKUP($F$8,Regional!$A$2:$B$7,2,FALSE)</f>
        <v>310.24813197316092</v>
      </c>
      <c r="G678" s="2">
        <f>VLOOKUP($B678,Valores!$A$2:$G$300,6,FALSE)*VLOOKUP(VLOOKUP($B678,Indices_Poder!$B$5:$E$250,3,FALSE),Indices_Poder!$G$6:$N$27,4,FALSE)*VLOOKUP($G$8,Regional!$A$2:$B$7,2,FALSE)</f>
        <v>327.43277313373369</v>
      </c>
      <c r="H678" s="2">
        <f>VLOOKUP($B678,Valores!$A$2:$G$300,6,FALSE)*VLOOKUP(VLOOKUP($B678,Indices_Poder!$B$5:$E$250,3,FALSE),Indices_Poder!$G$6:$N$27,4,FALSE)*VLOOKUP($H$8,Regional!$A$2:$B$7,2,FALSE)</f>
        <v>320.67369349358268</v>
      </c>
      <c r="I678" s="76">
        <f>VLOOKUP($B678,Valores!$A$2:$G$300,6,FALSE)*VLOOKUP(VLOOKUP($B678,Indices_Poder!$B$5:$E$250,3,FALSE),Indices_Poder!$G$6:$N$27,4,FALSE)*VLOOKUP($I$8,Regional!$A$2:$B$7,2,FALSE)</f>
        <v>323.47934919326798</v>
      </c>
      <c r="J678" s="63">
        <f t="shared" si="277"/>
        <v>0</v>
      </c>
      <c r="K678" s="2">
        <f t="shared" si="277"/>
        <v>0</v>
      </c>
      <c r="L678" s="2">
        <f t="shared" si="277"/>
        <v>0</v>
      </c>
      <c r="M678" s="2">
        <f t="shared" si="277"/>
        <v>0</v>
      </c>
      <c r="N678" s="76">
        <f t="shared" si="277"/>
        <v>0</v>
      </c>
      <c r="O678" s="1">
        <f>VLOOKUP(B678,Valores!$A$2:$P$300,14,FALSE)</f>
        <v>1</v>
      </c>
      <c r="P678" s="1">
        <f>VLOOKUP(B678,Valores!$A$2:$P$300,15,FALSE)</f>
        <v>2.5000000000000001E-2</v>
      </c>
      <c r="Q678" s="72">
        <f t="shared" si="289"/>
        <v>0</v>
      </c>
      <c r="R678" s="72">
        <f t="shared" si="278"/>
        <v>0</v>
      </c>
      <c r="S678" s="72">
        <f t="shared" si="278"/>
        <v>0</v>
      </c>
      <c r="T678" s="72">
        <f t="shared" si="278"/>
        <v>0</v>
      </c>
      <c r="U678" s="72">
        <f t="shared" si="278"/>
        <v>0</v>
      </c>
    </row>
    <row r="679" spans="1:36" x14ac:dyDescent="0.2">
      <c r="A679" s="72">
        <v>12</v>
      </c>
      <c r="B679" s="1" t="s">
        <v>159</v>
      </c>
      <c r="C679" s="6" t="str">
        <f>VLOOKUP(B679,Valores!$A$2:$F$300,5,FALSE)</f>
        <v>kg</v>
      </c>
      <c r="D679" s="6">
        <v>0</v>
      </c>
      <c r="E679" s="63">
        <f>VLOOKUP($B679,Valores!$A$2:$G$300,6,FALSE)*VLOOKUP(VLOOKUP($B679,Indices_Poder!$B$5:$E$250,3,FALSE),Indices_Poder!$G$6:$N$27,4,FALSE)*VLOOKUP($E$8,Regional!$A$2:$B$7,2,FALSE)</f>
        <v>108.34166059456014</v>
      </c>
      <c r="F679" s="2">
        <f>VLOOKUP($B679,Valores!$A$2:$G$300,6,FALSE)*VLOOKUP(VLOOKUP($B679,Indices_Poder!$B$5:$E$250,3,FALSE),Indices_Poder!$G$6:$N$27,4,FALSE)*VLOOKUP($F$8,Regional!$A$2:$B$7,2,FALSE)</f>
        <v>104.12569869092985</v>
      </c>
      <c r="G679" s="2">
        <f>VLOOKUP($B679,Valores!$A$2:$G$300,6,FALSE)*VLOOKUP(VLOOKUP($B679,Indices_Poder!$B$5:$E$250,3,FALSE),Indices_Poder!$G$6:$N$27,4,FALSE)*VLOOKUP($G$8,Regional!$A$2:$B$7,2,FALSE)</f>
        <v>109.89322017838347</v>
      </c>
      <c r="H679" s="2">
        <f>VLOOKUP($B679,Valores!$A$2:$G$300,6,FALSE)*VLOOKUP(VLOOKUP($B679,Indices_Poder!$B$5:$E$250,3,FALSE),Indices_Poder!$G$6:$N$27,4,FALSE)*VLOOKUP($H$8,Regional!$A$2:$B$7,2,FALSE)</f>
        <v>107.62473306272454</v>
      </c>
      <c r="I679" s="76">
        <f>VLOOKUP($B679,Valores!$A$2:$G$300,6,FALSE)*VLOOKUP(VLOOKUP($B679,Indices_Poder!$B$5:$E$250,3,FALSE),Indices_Poder!$G$6:$N$27,4,FALSE)*VLOOKUP($I$8,Regional!$A$2:$B$7,2,FALSE)</f>
        <v>108.56636922394145</v>
      </c>
      <c r="J679" s="63">
        <f t="shared" si="277"/>
        <v>0</v>
      </c>
      <c r="K679" s="2">
        <f t="shared" si="277"/>
        <v>0</v>
      </c>
      <c r="L679" s="2">
        <f t="shared" si="277"/>
        <v>0</v>
      </c>
      <c r="M679" s="2">
        <f t="shared" si="277"/>
        <v>0</v>
      </c>
      <c r="N679" s="76">
        <f t="shared" si="277"/>
        <v>0</v>
      </c>
      <c r="O679" s="1">
        <f>VLOOKUP(B679,Valores!$A$2:$P$300,14,FALSE)</f>
        <v>1</v>
      </c>
      <c r="P679" s="1" t="str">
        <f>VLOOKUP(B679,Valores!$A$2:$P$300,15,FALSE)</f>
        <v>Rateio</v>
      </c>
      <c r="Q679" s="72">
        <f t="shared" si="289"/>
        <v>0</v>
      </c>
      <c r="R679" s="72">
        <f t="shared" si="278"/>
        <v>0</v>
      </c>
      <c r="S679" s="72">
        <f t="shared" si="278"/>
        <v>0</v>
      </c>
      <c r="T679" s="72">
        <f t="shared" si="278"/>
        <v>0</v>
      </c>
      <c r="U679" s="72">
        <f t="shared" si="278"/>
        <v>0</v>
      </c>
      <c r="W679" s="2">
        <f t="shared" ref="W679:W707" si="290">J679+Q679</f>
        <v>0</v>
      </c>
      <c r="X679" s="77">
        <f t="shared" ref="X679:X707" si="291">IF($O679="rateio",0,W679*$O679)</f>
        <v>0</v>
      </c>
      <c r="Z679" s="2">
        <f t="shared" ref="Z679:Z707" si="292">K679+R679</f>
        <v>0</v>
      </c>
      <c r="AA679" s="77">
        <f t="shared" ref="AA679:AA707" si="293">IF($O679="rateio",0,Z679*$O679)</f>
        <v>0</v>
      </c>
      <c r="AC679" s="2">
        <f t="shared" ref="AC679:AC707" si="294">L679+S679</f>
        <v>0</v>
      </c>
      <c r="AD679" s="77">
        <f t="shared" ref="AD679:AD707" si="295">IF($O679="rateio",0,AC679*$O679)</f>
        <v>0</v>
      </c>
      <c r="AF679" s="2">
        <f t="shared" ref="AF679:AF707" si="296">M679+T679</f>
        <v>0</v>
      </c>
      <c r="AG679" s="77">
        <f t="shared" ref="AG679:AG707" si="297">IF($O679="rateio",0,AF679*$O679)</f>
        <v>0</v>
      </c>
      <c r="AI679" s="2">
        <f t="shared" ref="AI679:AI707" si="298">N679+U679</f>
        <v>0</v>
      </c>
      <c r="AJ679" s="77">
        <f t="shared" ref="AJ679:AJ707" si="299">IF($O679="rateio",0,AI679*$O679)</f>
        <v>0</v>
      </c>
    </row>
    <row r="680" spans="1:36" x14ac:dyDescent="0.2">
      <c r="A680" s="72">
        <v>13</v>
      </c>
      <c r="B680" s="1" t="s">
        <v>160</v>
      </c>
      <c r="C680" s="6" t="str">
        <f>VLOOKUP(B680,Valores!$A$2:$F$300,5,FALSE)</f>
        <v>m</v>
      </c>
      <c r="D680" s="6">
        <v>16601</v>
      </c>
      <c r="E680" s="63">
        <f>VLOOKUP($B680,Valores!$A$2:$G$300,6,FALSE)*VLOOKUP(VLOOKUP($B680,Indices_Poder!$B$5:$E$250,3,FALSE),Indices_Poder!$G$6:$N$27,4,FALSE)*VLOOKUP($E$8,Regional!$A$2:$B$7,2,FALSE)</f>
        <v>83.974855888348671</v>
      </c>
      <c r="F680" s="2">
        <f>VLOOKUP($B680,Valores!$A$2:$G$300,6,FALSE)*VLOOKUP(VLOOKUP($B680,Indices_Poder!$B$5:$E$250,3,FALSE),Indices_Poder!$G$6:$N$27,4,FALSE)*VLOOKUP($F$8,Regional!$A$2:$B$7,2,FALSE)</f>
        <v>80.707093595014413</v>
      </c>
      <c r="G680" s="2">
        <f>VLOOKUP($B680,Valores!$A$2:$G$300,6,FALSE)*VLOOKUP(VLOOKUP($B680,Indices_Poder!$B$5:$E$250,3,FALSE),Indices_Poder!$G$6:$N$27,4,FALSE)*VLOOKUP($G$8,Regional!$A$2:$B$7,2,FALSE)</f>
        <v>85.177458762799091</v>
      </c>
      <c r="H680" s="2">
        <f>VLOOKUP($B680,Valores!$A$2:$G$300,6,FALSE)*VLOOKUP(VLOOKUP($B680,Indices_Poder!$B$5:$E$250,3,FALSE),Indices_Poder!$G$6:$N$27,4,FALSE)*VLOOKUP($H$8,Regional!$A$2:$B$7,2,FALSE)</f>
        <v>83.419170422223303</v>
      </c>
      <c r="I680" s="76">
        <f>VLOOKUP($B680,Valores!$A$2:$G$300,6,FALSE)*VLOOKUP(VLOOKUP($B680,Indices_Poder!$B$5:$E$250,3,FALSE),Indices_Poder!$G$6:$N$27,4,FALSE)*VLOOKUP($I$8,Regional!$A$2:$B$7,2,FALSE)</f>
        <v>84.149025959820804</v>
      </c>
      <c r="J680" s="63">
        <f t="shared" si="277"/>
        <v>1394066.5826024762</v>
      </c>
      <c r="K680" s="2">
        <f t="shared" si="277"/>
        <v>1339818.4607708342</v>
      </c>
      <c r="L680" s="2">
        <f t="shared" si="277"/>
        <v>1414030.9929212278</v>
      </c>
      <c r="M680" s="2">
        <f t="shared" si="277"/>
        <v>1384841.648179329</v>
      </c>
      <c r="N680" s="76">
        <f t="shared" si="277"/>
        <v>1396957.9799589852</v>
      </c>
      <c r="O680" s="1">
        <f>VLOOKUP(B680,Valores!$A$2:$P$300,14,FALSE)</f>
        <v>1</v>
      </c>
      <c r="P680" s="1" t="str">
        <f>VLOOKUP(B680,Valores!$A$2:$P$300,15,FALSE)</f>
        <v>Rateio</v>
      </c>
      <c r="Q680" s="72">
        <f t="shared" si="289"/>
        <v>0</v>
      </c>
      <c r="R680" s="72">
        <f t="shared" si="278"/>
        <v>0</v>
      </c>
      <c r="S680" s="72">
        <f t="shared" si="278"/>
        <v>0</v>
      </c>
      <c r="T680" s="72">
        <f t="shared" si="278"/>
        <v>0</v>
      </c>
      <c r="U680" s="72">
        <f t="shared" si="278"/>
        <v>0</v>
      </c>
      <c r="W680" s="2">
        <f t="shared" si="290"/>
        <v>1394066.5826024762</v>
      </c>
      <c r="X680" s="77">
        <f t="shared" si="291"/>
        <v>1394066.5826024762</v>
      </c>
      <c r="Z680" s="2">
        <f t="shared" si="292"/>
        <v>1339818.4607708342</v>
      </c>
      <c r="AA680" s="77">
        <f t="shared" si="293"/>
        <v>1339818.4607708342</v>
      </c>
      <c r="AC680" s="2">
        <f t="shared" si="294"/>
        <v>1414030.9929212278</v>
      </c>
      <c r="AD680" s="77">
        <f t="shared" si="295"/>
        <v>1414030.9929212278</v>
      </c>
      <c r="AF680" s="2">
        <f t="shared" si="296"/>
        <v>1384841.648179329</v>
      </c>
      <c r="AG680" s="77">
        <f t="shared" si="297"/>
        <v>1384841.648179329</v>
      </c>
      <c r="AI680" s="2">
        <f t="shared" si="298"/>
        <v>1396957.9799589852</v>
      </c>
      <c r="AJ680" s="77">
        <f t="shared" si="299"/>
        <v>1396957.9799589852</v>
      </c>
    </row>
    <row r="681" spans="1:36" x14ac:dyDescent="0.2">
      <c r="A681" s="72">
        <v>14</v>
      </c>
      <c r="B681" s="1" t="s">
        <v>129</v>
      </c>
      <c r="C681" s="6" t="str">
        <f>VLOOKUP(B681,Valores!$A$2:$F$300,5,FALSE)</f>
        <v>kg</v>
      </c>
      <c r="D681" s="6">
        <v>5400</v>
      </c>
      <c r="E681" s="63">
        <f>VLOOKUP($B681,Valores!$A$2:$G$300,6,FALSE)*VLOOKUP(VLOOKUP($B681,Indices_Poder!$B$5:$E$250,3,FALSE),Indices_Poder!$G$6:$N$27,4,FALSE)*VLOOKUP($E$8,Regional!$A$2:$B$7,2,FALSE)</f>
        <v>91.826445229007192</v>
      </c>
      <c r="F681" s="2">
        <f>VLOOKUP($B681,Valores!$A$2:$G$300,6,FALSE)*VLOOKUP(VLOOKUP($B681,Indices_Poder!$B$5:$E$250,3,FALSE),Indices_Poder!$G$6:$N$27,4,FALSE)*VLOOKUP($F$8,Regional!$A$2:$B$7,2,FALSE)</f>
        <v>88.253149483799405</v>
      </c>
      <c r="G681" s="2">
        <f>VLOOKUP($B681,Valores!$A$2:$G$300,6,FALSE)*VLOOKUP(VLOOKUP($B681,Indices_Poder!$B$5:$E$250,3,FALSE),Indices_Poder!$G$6:$N$27,4,FALSE)*VLOOKUP($G$8,Regional!$A$2:$B$7,2,FALSE)</f>
        <v>93.141490617471987</v>
      </c>
      <c r="H681" s="2">
        <f>VLOOKUP($B681,Valores!$A$2:$G$300,6,FALSE)*VLOOKUP(VLOOKUP($B681,Indices_Poder!$B$5:$E$250,3,FALSE),Indices_Poder!$G$6:$N$27,4,FALSE)*VLOOKUP($H$8,Regional!$A$2:$B$7,2,FALSE)</f>
        <v>91.218803566751063</v>
      </c>
      <c r="I681" s="76">
        <f>VLOOKUP($B681,Valores!$A$2:$G$300,6,FALSE)*VLOOKUP(VLOOKUP($B681,Indices_Poder!$B$5:$E$250,3,FALSE),Indices_Poder!$G$6:$N$27,4,FALSE)*VLOOKUP($I$8,Regional!$A$2:$B$7,2,FALSE)</f>
        <v>92.016900078371066</v>
      </c>
      <c r="J681" s="63">
        <f t="shared" si="277"/>
        <v>495862.80423663883</v>
      </c>
      <c r="K681" s="2">
        <f t="shared" si="277"/>
        <v>476567.00721251679</v>
      </c>
      <c r="L681" s="2">
        <f t="shared" si="277"/>
        <v>502964.0493343487</v>
      </c>
      <c r="M681" s="2">
        <f t="shared" si="277"/>
        <v>492581.53926045576</v>
      </c>
      <c r="N681" s="76">
        <f t="shared" si="277"/>
        <v>496891.26042320376</v>
      </c>
      <c r="O681" s="1">
        <f>VLOOKUP(B681,Valores!$A$2:$P$300,14,FALSE)</f>
        <v>1</v>
      </c>
      <c r="P681" s="1">
        <f>VLOOKUP(B681,Valores!$A$2:$P$300,15,FALSE)</f>
        <v>3.1300000000000001E-2</v>
      </c>
      <c r="Q681" s="72">
        <f t="shared" si="289"/>
        <v>0</v>
      </c>
      <c r="R681" s="72">
        <f t="shared" si="278"/>
        <v>0</v>
      </c>
      <c r="S681" s="72">
        <f t="shared" si="278"/>
        <v>0</v>
      </c>
      <c r="T681" s="72">
        <f t="shared" si="278"/>
        <v>0</v>
      </c>
      <c r="U681" s="72">
        <f t="shared" si="278"/>
        <v>0</v>
      </c>
      <c r="W681" s="2">
        <f t="shared" si="290"/>
        <v>495862.80423663883</v>
      </c>
      <c r="X681" s="77">
        <f t="shared" si="291"/>
        <v>495862.80423663883</v>
      </c>
      <c r="Z681" s="2">
        <f t="shared" si="292"/>
        <v>476567.00721251679</v>
      </c>
      <c r="AA681" s="77">
        <f t="shared" si="293"/>
        <v>476567.00721251679</v>
      </c>
      <c r="AC681" s="2">
        <f t="shared" si="294"/>
        <v>502964.0493343487</v>
      </c>
      <c r="AD681" s="77">
        <f t="shared" si="295"/>
        <v>502964.0493343487</v>
      </c>
      <c r="AF681" s="2">
        <f t="shared" si="296"/>
        <v>492581.53926045576</v>
      </c>
      <c r="AG681" s="77">
        <f t="shared" si="297"/>
        <v>492581.53926045576</v>
      </c>
      <c r="AI681" s="2">
        <f t="shared" si="298"/>
        <v>496891.26042320376</v>
      </c>
      <c r="AJ681" s="77">
        <f t="shared" si="299"/>
        <v>496891.26042320376</v>
      </c>
    </row>
    <row r="682" spans="1:36" x14ac:dyDescent="0.2">
      <c r="A682" s="72">
        <v>15</v>
      </c>
      <c r="B682" s="1" t="s">
        <v>130</v>
      </c>
      <c r="C682" s="6" t="str">
        <f>VLOOKUP(B682,Valores!$A$2:$F$300,5,FALSE)</f>
        <v>kg</v>
      </c>
      <c r="D682" s="6">
        <v>900</v>
      </c>
      <c r="E682" s="63">
        <f>VLOOKUP($B682,Valores!$A$2:$G$300,6,FALSE)*VLOOKUP(VLOOKUP($B682,Indices_Poder!$B$5:$E$250,3,FALSE),Indices_Poder!$G$6:$N$27,4,FALSE)*VLOOKUP($E$8,Regional!$A$2:$B$7,2,FALSE)</f>
        <v>91.826445229007192</v>
      </c>
      <c r="F682" s="2">
        <f>VLOOKUP($B682,Valores!$A$2:$G$300,6,FALSE)*VLOOKUP(VLOOKUP($B682,Indices_Poder!$B$5:$E$250,3,FALSE),Indices_Poder!$G$6:$N$27,4,FALSE)*VLOOKUP($F$8,Regional!$A$2:$B$7,2,FALSE)</f>
        <v>88.253149483799405</v>
      </c>
      <c r="G682" s="2">
        <f>VLOOKUP($B682,Valores!$A$2:$G$300,6,FALSE)*VLOOKUP(VLOOKUP($B682,Indices_Poder!$B$5:$E$250,3,FALSE),Indices_Poder!$G$6:$N$27,4,FALSE)*VLOOKUP($G$8,Regional!$A$2:$B$7,2,FALSE)</f>
        <v>93.141490617471987</v>
      </c>
      <c r="H682" s="2">
        <f>VLOOKUP($B682,Valores!$A$2:$G$300,6,FALSE)*VLOOKUP(VLOOKUP($B682,Indices_Poder!$B$5:$E$250,3,FALSE),Indices_Poder!$G$6:$N$27,4,FALSE)*VLOOKUP($H$8,Regional!$A$2:$B$7,2,FALSE)</f>
        <v>91.218803566751063</v>
      </c>
      <c r="I682" s="76">
        <f>VLOOKUP($B682,Valores!$A$2:$G$300,6,FALSE)*VLOOKUP(VLOOKUP($B682,Indices_Poder!$B$5:$E$250,3,FALSE),Indices_Poder!$G$6:$N$27,4,FALSE)*VLOOKUP($I$8,Regional!$A$2:$B$7,2,FALSE)</f>
        <v>92.016900078371066</v>
      </c>
      <c r="J682" s="63">
        <f t="shared" si="277"/>
        <v>82643.800706106471</v>
      </c>
      <c r="K682" s="2">
        <f t="shared" si="277"/>
        <v>79427.834535419461</v>
      </c>
      <c r="L682" s="2">
        <f t="shared" si="277"/>
        <v>83827.341555724794</v>
      </c>
      <c r="M682" s="2">
        <f t="shared" si="277"/>
        <v>82096.923210075955</v>
      </c>
      <c r="N682" s="76">
        <f t="shared" si="277"/>
        <v>82815.210070533954</v>
      </c>
      <c r="O682" s="1">
        <f>VLOOKUP(B682,Valores!$A$2:$P$300,14,FALSE)</f>
        <v>1</v>
      </c>
      <c r="P682" s="1">
        <f>VLOOKUP(B682,Valores!$A$2:$P$300,15,FALSE)</f>
        <v>3.1300000000000001E-2</v>
      </c>
      <c r="Q682" s="72">
        <f t="shared" si="289"/>
        <v>0</v>
      </c>
      <c r="R682" s="72">
        <f t="shared" si="278"/>
        <v>0</v>
      </c>
      <c r="S682" s="72">
        <f t="shared" si="278"/>
        <v>0</v>
      </c>
      <c r="T682" s="72">
        <f t="shared" si="278"/>
        <v>0</v>
      </c>
      <c r="U682" s="72">
        <f t="shared" si="278"/>
        <v>0</v>
      </c>
      <c r="W682" s="2">
        <f t="shared" si="290"/>
        <v>82643.800706106471</v>
      </c>
      <c r="X682" s="77">
        <f t="shared" si="291"/>
        <v>82643.800706106471</v>
      </c>
      <c r="Z682" s="2">
        <f t="shared" si="292"/>
        <v>79427.834535419461</v>
      </c>
      <c r="AA682" s="77">
        <f t="shared" si="293"/>
        <v>79427.834535419461</v>
      </c>
      <c r="AC682" s="2">
        <f t="shared" si="294"/>
        <v>83827.341555724794</v>
      </c>
      <c r="AD682" s="77">
        <f t="shared" si="295"/>
        <v>83827.341555724794</v>
      </c>
      <c r="AF682" s="2">
        <f t="shared" si="296"/>
        <v>82096.923210075955</v>
      </c>
      <c r="AG682" s="77">
        <f t="shared" si="297"/>
        <v>82096.923210075955</v>
      </c>
      <c r="AI682" s="2">
        <f t="shared" si="298"/>
        <v>82815.210070533954</v>
      </c>
      <c r="AJ682" s="77">
        <f t="shared" si="299"/>
        <v>82815.210070533954</v>
      </c>
    </row>
    <row r="683" spans="1:36" x14ac:dyDescent="0.2">
      <c r="A683" s="72">
        <v>16</v>
      </c>
      <c r="B683" s="1" t="s">
        <v>131</v>
      </c>
      <c r="C683" s="6" t="str">
        <f>VLOOKUP(B683,Valores!$A$2:$F$300,5,FALSE)</f>
        <v>kg</v>
      </c>
      <c r="D683" s="6">
        <v>900</v>
      </c>
      <c r="E683" s="63">
        <f>VLOOKUP($B683,Valores!$A$2:$G$300,6,FALSE)*VLOOKUP(VLOOKUP($B683,Indices_Poder!$B$5:$E$250,3,FALSE),Indices_Poder!$G$6:$N$27,4,FALSE)*VLOOKUP($E$8,Regional!$A$2:$B$7,2,FALSE)</f>
        <v>91.826445229007192</v>
      </c>
      <c r="F683" s="2">
        <f>VLOOKUP($B683,Valores!$A$2:$G$300,6,FALSE)*VLOOKUP(VLOOKUP($B683,Indices_Poder!$B$5:$E$250,3,FALSE),Indices_Poder!$G$6:$N$27,4,FALSE)*VLOOKUP($F$8,Regional!$A$2:$B$7,2,FALSE)</f>
        <v>88.253149483799405</v>
      </c>
      <c r="G683" s="2">
        <f>VLOOKUP($B683,Valores!$A$2:$G$300,6,FALSE)*VLOOKUP(VLOOKUP($B683,Indices_Poder!$B$5:$E$250,3,FALSE),Indices_Poder!$G$6:$N$27,4,FALSE)*VLOOKUP($G$8,Regional!$A$2:$B$7,2,FALSE)</f>
        <v>93.141490617471987</v>
      </c>
      <c r="H683" s="2">
        <f>VLOOKUP($B683,Valores!$A$2:$G$300,6,FALSE)*VLOOKUP(VLOOKUP($B683,Indices_Poder!$B$5:$E$250,3,FALSE),Indices_Poder!$G$6:$N$27,4,FALSE)*VLOOKUP($H$8,Regional!$A$2:$B$7,2,FALSE)</f>
        <v>91.218803566751063</v>
      </c>
      <c r="I683" s="76">
        <f>VLOOKUP($B683,Valores!$A$2:$G$300,6,FALSE)*VLOOKUP(VLOOKUP($B683,Indices_Poder!$B$5:$E$250,3,FALSE),Indices_Poder!$G$6:$N$27,4,FALSE)*VLOOKUP($I$8,Regional!$A$2:$B$7,2,FALSE)</f>
        <v>92.016900078371066</v>
      </c>
      <c r="J683" s="63">
        <f t="shared" si="277"/>
        <v>82643.800706106471</v>
      </c>
      <c r="K683" s="2">
        <f t="shared" si="277"/>
        <v>79427.834535419461</v>
      </c>
      <c r="L683" s="2">
        <f t="shared" si="277"/>
        <v>83827.341555724794</v>
      </c>
      <c r="M683" s="2">
        <f t="shared" si="277"/>
        <v>82096.923210075955</v>
      </c>
      <c r="N683" s="76">
        <f t="shared" si="277"/>
        <v>82815.210070533954</v>
      </c>
      <c r="O683" s="1">
        <f>VLOOKUP(B683,Valores!$A$2:$P$300,14,FALSE)</f>
        <v>1</v>
      </c>
      <c r="P683" s="1">
        <f>VLOOKUP(B683,Valores!$A$2:$P$300,15,FALSE)</f>
        <v>3.1300000000000001E-2</v>
      </c>
      <c r="Q683" s="72">
        <f t="shared" si="289"/>
        <v>0</v>
      </c>
      <c r="R683" s="72">
        <f t="shared" si="278"/>
        <v>0</v>
      </c>
      <c r="S683" s="72">
        <f t="shared" si="278"/>
        <v>0</v>
      </c>
      <c r="T683" s="72">
        <f t="shared" si="278"/>
        <v>0</v>
      </c>
      <c r="U683" s="72">
        <f t="shared" si="278"/>
        <v>0</v>
      </c>
      <c r="W683" s="2">
        <f t="shared" si="290"/>
        <v>82643.800706106471</v>
      </c>
      <c r="X683" s="77">
        <f t="shared" si="291"/>
        <v>82643.800706106471</v>
      </c>
      <c r="Z683" s="2">
        <f t="shared" si="292"/>
        <v>79427.834535419461</v>
      </c>
      <c r="AA683" s="77">
        <f t="shared" si="293"/>
        <v>79427.834535419461</v>
      </c>
      <c r="AC683" s="2">
        <f t="shared" si="294"/>
        <v>83827.341555724794</v>
      </c>
      <c r="AD683" s="77">
        <f t="shared" si="295"/>
        <v>83827.341555724794</v>
      </c>
      <c r="AF683" s="2">
        <f t="shared" si="296"/>
        <v>82096.923210075955</v>
      </c>
      <c r="AG683" s="77">
        <f t="shared" si="297"/>
        <v>82096.923210075955</v>
      </c>
      <c r="AI683" s="2">
        <f t="shared" si="298"/>
        <v>82815.210070533954</v>
      </c>
      <c r="AJ683" s="77">
        <f t="shared" si="299"/>
        <v>82815.210070533954</v>
      </c>
    </row>
    <row r="684" spans="1:36" x14ac:dyDescent="0.2">
      <c r="A684" s="72">
        <v>17</v>
      </c>
      <c r="B684" s="1" t="s">
        <v>84</v>
      </c>
      <c r="C684" s="6" t="str">
        <f>VLOOKUP(B684,Valores!$A$2:$F$300,5,FALSE)</f>
        <v>kg</v>
      </c>
      <c r="D684" s="6">
        <v>900</v>
      </c>
      <c r="E684" s="63">
        <f>VLOOKUP($B684,Valores!$A$2:$G$300,6,FALSE)*VLOOKUP(VLOOKUP($B684,Indices_Poder!$B$5:$E$250,3,FALSE),Indices_Poder!$G$6:$N$27,4,FALSE)*VLOOKUP($E$8,Regional!$A$2:$B$7,2,FALSE)</f>
        <v>91.826445229007192</v>
      </c>
      <c r="F684" s="2">
        <f>VLOOKUP($B684,Valores!$A$2:$G$300,6,FALSE)*VLOOKUP(VLOOKUP($B684,Indices_Poder!$B$5:$E$250,3,FALSE),Indices_Poder!$G$6:$N$27,4,FALSE)*VLOOKUP($F$8,Regional!$A$2:$B$7,2,FALSE)</f>
        <v>88.253149483799405</v>
      </c>
      <c r="G684" s="2">
        <f>VLOOKUP($B684,Valores!$A$2:$G$300,6,FALSE)*VLOOKUP(VLOOKUP($B684,Indices_Poder!$B$5:$E$250,3,FALSE),Indices_Poder!$G$6:$N$27,4,FALSE)*VLOOKUP($G$8,Regional!$A$2:$B$7,2,FALSE)</f>
        <v>93.141490617471987</v>
      </c>
      <c r="H684" s="2">
        <f>VLOOKUP($B684,Valores!$A$2:$G$300,6,FALSE)*VLOOKUP(VLOOKUP($B684,Indices_Poder!$B$5:$E$250,3,FALSE),Indices_Poder!$G$6:$N$27,4,FALSE)*VLOOKUP($H$8,Regional!$A$2:$B$7,2,FALSE)</f>
        <v>91.218803566751063</v>
      </c>
      <c r="I684" s="76">
        <f>VLOOKUP($B684,Valores!$A$2:$G$300,6,FALSE)*VLOOKUP(VLOOKUP($B684,Indices_Poder!$B$5:$E$250,3,FALSE),Indices_Poder!$G$6:$N$27,4,FALSE)*VLOOKUP($I$8,Regional!$A$2:$B$7,2,FALSE)</f>
        <v>92.016900078371066</v>
      </c>
      <c r="J684" s="63">
        <f t="shared" si="277"/>
        <v>82643.800706106471</v>
      </c>
      <c r="K684" s="2">
        <f t="shared" si="277"/>
        <v>79427.834535419461</v>
      </c>
      <c r="L684" s="2">
        <f t="shared" si="277"/>
        <v>83827.341555724794</v>
      </c>
      <c r="M684" s="2">
        <f t="shared" si="277"/>
        <v>82096.923210075955</v>
      </c>
      <c r="N684" s="76">
        <f t="shared" si="277"/>
        <v>82815.210070533954</v>
      </c>
      <c r="O684" s="1">
        <f>VLOOKUP(B684,Valores!$A$2:$P$300,14,FALSE)</f>
        <v>1</v>
      </c>
      <c r="P684" s="1">
        <f>VLOOKUP(B684,Valores!$A$2:$P$300,15,FALSE)</f>
        <v>3.1300000000000001E-2</v>
      </c>
      <c r="Q684" s="72">
        <f t="shared" si="289"/>
        <v>0</v>
      </c>
      <c r="R684" s="72">
        <f t="shared" si="278"/>
        <v>0</v>
      </c>
      <c r="S684" s="72">
        <f t="shared" si="278"/>
        <v>0</v>
      </c>
      <c r="T684" s="72">
        <f t="shared" si="278"/>
        <v>0</v>
      </c>
      <c r="U684" s="72">
        <f t="shared" si="278"/>
        <v>0</v>
      </c>
      <c r="W684" s="2">
        <f t="shared" si="290"/>
        <v>82643.800706106471</v>
      </c>
      <c r="X684" s="77">
        <f t="shared" si="291"/>
        <v>82643.800706106471</v>
      </c>
      <c r="Z684" s="2">
        <f t="shared" si="292"/>
        <v>79427.834535419461</v>
      </c>
      <c r="AA684" s="77">
        <f t="shared" si="293"/>
        <v>79427.834535419461</v>
      </c>
      <c r="AC684" s="2">
        <f t="shared" si="294"/>
        <v>83827.341555724794</v>
      </c>
      <c r="AD684" s="77">
        <f t="shared" si="295"/>
        <v>83827.341555724794</v>
      </c>
      <c r="AF684" s="2">
        <f t="shared" si="296"/>
        <v>82096.923210075955</v>
      </c>
      <c r="AG684" s="77">
        <f t="shared" si="297"/>
        <v>82096.923210075955</v>
      </c>
      <c r="AI684" s="2">
        <f t="shared" si="298"/>
        <v>82815.210070533954</v>
      </c>
      <c r="AJ684" s="77">
        <f t="shared" si="299"/>
        <v>82815.210070533954</v>
      </c>
    </row>
    <row r="685" spans="1:36" x14ac:dyDescent="0.2">
      <c r="A685" s="72">
        <v>18</v>
      </c>
      <c r="B685" s="1" t="s">
        <v>85</v>
      </c>
      <c r="C685" s="6" t="str">
        <f>VLOOKUP(B685,Valores!$A$2:$F$300,5,FALSE)</f>
        <v>kg</v>
      </c>
      <c r="D685" s="6">
        <v>900</v>
      </c>
      <c r="E685" s="63">
        <f>VLOOKUP($B685,Valores!$A$2:$G$300,6,FALSE)*VLOOKUP(VLOOKUP($B685,Indices_Poder!$B$5:$E$250,3,FALSE),Indices_Poder!$G$6:$N$27,4,FALSE)*VLOOKUP($E$8,Regional!$A$2:$B$7,2,FALSE)</f>
        <v>91.826445229007192</v>
      </c>
      <c r="F685" s="2">
        <f>VLOOKUP($B685,Valores!$A$2:$G$300,6,FALSE)*VLOOKUP(VLOOKUP($B685,Indices_Poder!$B$5:$E$250,3,FALSE),Indices_Poder!$G$6:$N$27,4,FALSE)*VLOOKUP($F$8,Regional!$A$2:$B$7,2,FALSE)</f>
        <v>88.253149483799405</v>
      </c>
      <c r="G685" s="2">
        <f>VLOOKUP($B685,Valores!$A$2:$G$300,6,FALSE)*VLOOKUP(VLOOKUP($B685,Indices_Poder!$B$5:$E$250,3,FALSE),Indices_Poder!$G$6:$N$27,4,FALSE)*VLOOKUP($G$8,Regional!$A$2:$B$7,2,FALSE)</f>
        <v>93.141490617471987</v>
      </c>
      <c r="H685" s="2">
        <f>VLOOKUP($B685,Valores!$A$2:$G$300,6,FALSE)*VLOOKUP(VLOOKUP($B685,Indices_Poder!$B$5:$E$250,3,FALSE),Indices_Poder!$G$6:$N$27,4,FALSE)*VLOOKUP($H$8,Regional!$A$2:$B$7,2,FALSE)</f>
        <v>91.218803566751063</v>
      </c>
      <c r="I685" s="76">
        <f>VLOOKUP($B685,Valores!$A$2:$G$300,6,FALSE)*VLOOKUP(VLOOKUP($B685,Indices_Poder!$B$5:$E$250,3,FALSE),Indices_Poder!$G$6:$N$27,4,FALSE)*VLOOKUP($I$8,Regional!$A$2:$B$7,2,FALSE)</f>
        <v>92.016900078371066</v>
      </c>
      <c r="J685" s="63">
        <f t="shared" si="277"/>
        <v>82643.800706106471</v>
      </c>
      <c r="K685" s="2">
        <f t="shared" si="277"/>
        <v>79427.834535419461</v>
      </c>
      <c r="L685" s="2">
        <f t="shared" si="277"/>
        <v>83827.341555724794</v>
      </c>
      <c r="M685" s="2">
        <f t="shared" si="277"/>
        <v>82096.923210075955</v>
      </c>
      <c r="N685" s="76">
        <f t="shared" si="277"/>
        <v>82815.210070533954</v>
      </c>
      <c r="O685" s="1">
        <f>VLOOKUP(B685,Valores!$A$2:$P$300,14,FALSE)</f>
        <v>1</v>
      </c>
      <c r="P685" s="1">
        <f>VLOOKUP(B685,Valores!$A$2:$P$300,15,FALSE)</f>
        <v>3.1300000000000001E-2</v>
      </c>
      <c r="Q685" s="72">
        <f t="shared" si="289"/>
        <v>0</v>
      </c>
      <c r="R685" s="72">
        <f t="shared" si="278"/>
        <v>0</v>
      </c>
      <c r="S685" s="72">
        <f t="shared" si="278"/>
        <v>0</v>
      </c>
      <c r="T685" s="72">
        <f t="shared" si="278"/>
        <v>0</v>
      </c>
      <c r="U685" s="72">
        <f t="shared" si="278"/>
        <v>0</v>
      </c>
      <c r="W685" s="2">
        <f t="shared" si="290"/>
        <v>82643.800706106471</v>
      </c>
      <c r="X685" s="77">
        <f t="shared" si="291"/>
        <v>82643.800706106471</v>
      </c>
      <c r="Z685" s="2">
        <f t="shared" si="292"/>
        <v>79427.834535419461</v>
      </c>
      <c r="AA685" s="77">
        <f t="shared" si="293"/>
        <v>79427.834535419461</v>
      </c>
      <c r="AC685" s="2">
        <f t="shared" si="294"/>
        <v>83827.341555724794</v>
      </c>
      <c r="AD685" s="77">
        <f t="shared" si="295"/>
        <v>83827.341555724794</v>
      </c>
      <c r="AF685" s="2">
        <f t="shared" si="296"/>
        <v>82096.923210075955</v>
      </c>
      <c r="AG685" s="77">
        <f t="shared" si="297"/>
        <v>82096.923210075955</v>
      </c>
      <c r="AI685" s="2">
        <f t="shared" si="298"/>
        <v>82815.210070533954</v>
      </c>
      <c r="AJ685" s="77">
        <f t="shared" si="299"/>
        <v>82815.210070533954</v>
      </c>
    </row>
    <row r="686" spans="1:36" x14ac:dyDescent="0.2">
      <c r="A686" s="72">
        <v>19</v>
      </c>
      <c r="B686" s="1" t="s">
        <v>161</v>
      </c>
      <c r="C686" s="6" t="str">
        <f>VLOOKUP(B686,Valores!$A$2:$F$300,5,FALSE)</f>
        <v>kg</v>
      </c>
      <c r="D686" s="6">
        <v>30000</v>
      </c>
      <c r="E686" s="63">
        <f>VLOOKUP($B686,Valores!$A$2:$G$300,6,FALSE)*VLOOKUP(VLOOKUP($B686,Indices_Poder!$B$5:$E$250,3,FALSE),Indices_Poder!$G$6:$N$27,4,FALSE)*VLOOKUP($E$8,Regional!$A$2:$B$7,2,FALSE)</f>
        <v>91.826445229007192</v>
      </c>
      <c r="F686" s="2">
        <f>VLOOKUP($B686,Valores!$A$2:$G$300,6,FALSE)*VLOOKUP(VLOOKUP($B686,Indices_Poder!$B$5:$E$250,3,FALSE),Indices_Poder!$G$6:$N$27,4,FALSE)*VLOOKUP($F$8,Regional!$A$2:$B$7,2,FALSE)</f>
        <v>88.253149483799405</v>
      </c>
      <c r="G686" s="2">
        <f>VLOOKUP($B686,Valores!$A$2:$G$300,6,FALSE)*VLOOKUP(VLOOKUP($B686,Indices_Poder!$B$5:$E$250,3,FALSE),Indices_Poder!$G$6:$N$27,4,FALSE)*VLOOKUP($G$8,Regional!$A$2:$B$7,2,FALSE)</f>
        <v>93.141490617471987</v>
      </c>
      <c r="H686" s="2">
        <f>VLOOKUP($B686,Valores!$A$2:$G$300,6,FALSE)*VLOOKUP(VLOOKUP($B686,Indices_Poder!$B$5:$E$250,3,FALSE),Indices_Poder!$G$6:$N$27,4,FALSE)*VLOOKUP($H$8,Regional!$A$2:$B$7,2,FALSE)</f>
        <v>91.218803566751063</v>
      </c>
      <c r="I686" s="76">
        <f>VLOOKUP($B686,Valores!$A$2:$G$300,6,FALSE)*VLOOKUP(VLOOKUP($B686,Indices_Poder!$B$5:$E$250,3,FALSE),Indices_Poder!$G$6:$N$27,4,FALSE)*VLOOKUP($I$8,Regional!$A$2:$B$7,2,FALSE)</f>
        <v>92.016900078371066</v>
      </c>
      <c r="J686" s="63">
        <f t="shared" si="277"/>
        <v>2754793.3568702159</v>
      </c>
      <c r="K686" s="2">
        <f t="shared" si="277"/>
        <v>2647594.4845139822</v>
      </c>
      <c r="L686" s="2">
        <f t="shared" si="277"/>
        <v>2794244.7185241594</v>
      </c>
      <c r="M686" s="2">
        <f t="shared" si="277"/>
        <v>2736564.1070025321</v>
      </c>
      <c r="N686" s="76">
        <f t="shared" si="277"/>
        <v>2760507.0023511318</v>
      </c>
      <c r="O686" s="1">
        <f>VLOOKUP(B686,Valores!$A$2:$P$300,14,FALSE)</f>
        <v>1</v>
      </c>
      <c r="P686" s="1">
        <f>VLOOKUP(B686,Valores!$A$2:$P$300,15,FALSE)</f>
        <v>3.1300000000000001E-2</v>
      </c>
      <c r="Q686" s="72">
        <f t="shared" si="289"/>
        <v>0</v>
      </c>
      <c r="R686" s="72">
        <f t="shared" si="278"/>
        <v>0</v>
      </c>
      <c r="S686" s="72">
        <f t="shared" si="278"/>
        <v>0</v>
      </c>
      <c r="T686" s="72">
        <f t="shared" si="278"/>
        <v>0</v>
      </c>
      <c r="U686" s="72">
        <f t="shared" si="278"/>
        <v>0</v>
      </c>
      <c r="W686" s="2">
        <f t="shared" si="290"/>
        <v>2754793.3568702159</v>
      </c>
      <c r="X686" s="77">
        <f t="shared" si="291"/>
        <v>2754793.3568702159</v>
      </c>
      <c r="Z686" s="2">
        <f t="shared" si="292"/>
        <v>2647594.4845139822</v>
      </c>
      <c r="AA686" s="77">
        <f t="shared" si="293"/>
        <v>2647594.4845139822</v>
      </c>
      <c r="AC686" s="2">
        <f t="shared" si="294"/>
        <v>2794244.7185241594</v>
      </c>
      <c r="AD686" s="77">
        <f t="shared" si="295"/>
        <v>2794244.7185241594</v>
      </c>
      <c r="AF686" s="2">
        <f t="shared" si="296"/>
        <v>2736564.1070025321</v>
      </c>
      <c r="AG686" s="77">
        <f t="shared" si="297"/>
        <v>2736564.1070025321</v>
      </c>
      <c r="AI686" s="2">
        <f t="shared" si="298"/>
        <v>2760507.0023511318</v>
      </c>
      <c r="AJ686" s="77">
        <f t="shared" si="299"/>
        <v>2760507.0023511318</v>
      </c>
    </row>
    <row r="687" spans="1:36" x14ac:dyDescent="0.2">
      <c r="A687" s="72">
        <v>20</v>
      </c>
      <c r="B687" s="1" t="s">
        <v>87</v>
      </c>
      <c r="C687" s="6" t="str">
        <f>VLOOKUP(B687,Valores!$A$2:$F$300,5,FALSE)</f>
        <v>unid.</v>
      </c>
      <c r="D687" s="6">
        <v>3</v>
      </c>
      <c r="E687" s="63">
        <f>VLOOKUP($B687,Valores!$A$2:$G$300,6,FALSE)*VLOOKUP(VLOOKUP($B687,Indices_Poder!$B$5:$E$250,3,FALSE),Indices_Poder!$G$6:$N$27,4,FALSE)*VLOOKUP($E$8,Regional!$A$2:$B$7,2,FALSE)</f>
        <v>2636.6773863428548</v>
      </c>
      <c r="F687" s="2">
        <f>VLOOKUP($B687,Valores!$A$2:$G$300,6,FALSE)*VLOOKUP(VLOOKUP($B687,Indices_Poder!$B$5:$E$250,3,FALSE),Indices_Poder!$G$6:$N$27,4,FALSE)*VLOOKUP($F$8,Regional!$A$2:$B$7,2,FALSE)</f>
        <v>2534.0748292841795</v>
      </c>
      <c r="G687" s="2">
        <f>VLOOKUP($B687,Valores!$A$2:$G$300,6,FALSE)*VLOOKUP(VLOOKUP($B687,Indices_Poder!$B$5:$E$250,3,FALSE),Indices_Poder!$G$6:$N$27,4,FALSE)*VLOOKUP($G$8,Regional!$A$2:$B$7,2,FALSE)</f>
        <v>2674.4372106410979</v>
      </c>
      <c r="H687" s="2">
        <f>VLOOKUP($B687,Valores!$A$2:$G$300,6,FALSE)*VLOOKUP(VLOOKUP($B687,Indices_Poder!$B$5:$E$250,3,FALSE),Indices_Poder!$G$6:$N$27,4,FALSE)*VLOOKUP($H$8,Regional!$A$2:$B$7,2,FALSE)</f>
        <v>2619.2297433912527</v>
      </c>
      <c r="I687" s="76">
        <f>VLOOKUP($B687,Valores!$A$2:$G$300,6,FALSE)*VLOOKUP(VLOOKUP($B687,Indices_Poder!$B$5:$E$250,3,FALSE),Indices_Poder!$G$6:$N$27,4,FALSE)*VLOOKUP($I$8,Regional!$A$2:$B$7,2,FALSE)</f>
        <v>2642.1460505515656</v>
      </c>
      <c r="J687" s="63">
        <f t="shared" si="277"/>
        <v>7910.0321590285639</v>
      </c>
      <c r="K687" s="2">
        <f t="shared" si="277"/>
        <v>7602.224487852538</v>
      </c>
      <c r="L687" s="2">
        <f t="shared" si="277"/>
        <v>8023.311631923294</v>
      </c>
      <c r="M687" s="2">
        <f t="shared" si="277"/>
        <v>7857.689230173758</v>
      </c>
      <c r="N687" s="76">
        <f t="shared" si="277"/>
        <v>7926.4381516546964</v>
      </c>
      <c r="O687" s="1">
        <f>VLOOKUP(B687,Valores!$A$2:$P$300,14,FALSE)</f>
        <v>1</v>
      </c>
      <c r="P687" s="1">
        <f>VLOOKUP(B687,Valores!$A$2:$P$300,15,FALSE)</f>
        <v>2.7E-2</v>
      </c>
      <c r="Q687" s="72">
        <f t="shared" si="289"/>
        <v>0</v>
      </c>
      <c r="R687" s="72">
        <f t="shared" si="278"/>
        <v>0</v>
      </c>
      <c r="S687" s="72">
        <f t="shared" si="278"/>
        <v>0</v>
      </c>
      <c r="T687" s="72">
        <f t="shared" si="278"/>
        <v>0</v>
      </c>
      <c r="U687" s="72">
        <f t="shared" si="278"/>
        <v>0</v>
      </c>
      <c r="W687" s="2">
        <f t="shared" si="290"/>
        <v>7910.0321590285639</v>
      </c>
      <c r="X687" s="77">
        <f t="shared" si="291"/>
        <v>7910.0321590285639</v>
      </c>
      <c r="Z687" s="2">
        <f t="shared" si="292"/>
        <v>7602.224487852538</v>
      </c>
      <c r="AA687" s="77">
        <f t="shared" si="293"/>
        <v>7602.224487852538</v>
      </c>
      <c r="AC687" s="2">
        <f t="shared" si="294"/>
        <v>8023.311631923294</v>
      </c>
      <c r="AD687" s="77">
        <f t="shared" si="295"/>
        <v>8023.311631923294</v>
      </c>
      <c r="AF687" s="2">
        <f t="shared" si="296"/>
        <v>7857.689230173758</v>
      </c>
      <c r="AG687" s="77">
        <f t="shared" si="297"/>
        <v>7857.689230173758</v>
      </c>
      <c r="AI687" s="2">
        <f t="shared" si="298"/>
        <v>7926.4381516546964</v>
      </c>
      <c r="AJ687" s="77">
        <f t="shared" si="299"/>
        <v>7926.4381516546964</v>
      </c>
    </row>
    <row r="688" spans="1:36" x14ac:dyDescent="0.2">
      <c r="A688" s="72">
        <v>21</v>
      </c>
      <c r="B688" s="1" t="s">
        <v>117</v>
      </c>
      <c r="C688" s="6" t="str">
        <f>VLOOKUP(B688,Valores!$A$2:$F$300,5,FALSE)</f>
        <v>cj</v>
      </c>
      <c r="D688" s="6">
        <v>6</v>
      </c>
      <c r="E688" s="63">
        <f>VLOOKUP($B688,Valores!$A$2:$G$300,6,FALSE)*VLOOKUP(VLOOKUP($B688,Indices_Poder!$B$5:$E$250,3,FALSE),Indices_Poder!$G$6:$N$27,4,FALSE)*VLOOKUP($E$8,Regional!$A$2:$B$7,2,FALSE)</f>
        <v>3064.890593422278</v>
      </c>
      <c r="F688" s="2">
        <f>VLOOKUP($B688,Valores!$A$2:$G$300,6,FALSE)*VLOOKUP(VLOOKUP($B688,Indices_Poder!$B$5:$E$250,3,FALSE),Indices_Poder!$G$6:$N$27,4,FALSE)*VLOOKUP($F$8,Regional!$A$2:$B$7,2,FALSE)</f>
        <v>2945.6247273671293</v>
      </c>
      <c r="G688" s="2">
        <f>VLOOKUP($B688,Valores!$A$2:$G$300,6,FALSE)*VLOOKUP(VLOOKUP($B688,Indices_Poder!$B$5:$E$250,3,FALSE),Indices_Poder!$G$6:$N$27,4,FALSE)*VLOOKUP($G$8,Regional!$A$2:$B$7,2,FALSE)</f>
        <v>3108.7828537725227</v>
      </c>
      <c r="H688" s="2">
        <f>VLOOKUP($B688,Valores!$A$2:$G$300,6,FALSE)*VLOOKUP(VLOOKUP($B688,Indices_Poder!$B$5:$E$250,3,FALSE),Indices_Poder!$G$6:$N$27,4,FALSE)*VLOOKUP($H$8,Regional!$A$2:$B$7,2,FALSE)</f>
        <v>3044.609342088027</v>
      </c>
      <c r="I688" s="76">
        <f>VLOOKUP($B688,Valores!$A$2:$G$300,6,FALSE)*VLOOKUP(VLOOKUP($B688,Indices_Poder!$B$5:$E$250,3,FALSE),Indices_Poder!$G$6:$N$27,4,FALSE)*VLOOKUP($I$8,Regional!$A$2:$B$7,2,FALSE)</f>
        <v>3071.2474035419687</v>
      </c>
      <c r="J688" s="63">
        <f t="shared" si="277"/>
        <v>18389.343560533667</v>
      </c>
      <c r="K688" s="2">
        <f t="shared" si="277"/>
        <v>17673.748364202776</v>
      </c>
      <c r="L688" s="2">
        <f t="shared" si="277"/>
        <v>18652.697122635138</v>
      </c>
      <c r="M688" s="2">
        <f t="shared" si="277"/>
        <v>18267.65605252816</v>
      </c>
      <c r="N688" s="76">
        <f t="shared" si="277"/>
        <v>18427.484421251811</v>
      </c>
      <c r="O688" s="1">
        <f>VLOOKUP(B688,Valores!$A$2:$P$300,14,FALSE)</f>
        <v>1</v>
      </c>
      <c r="P688" s="1">
        <f>VLOOKUP(B688,Valores!$A$2:$P$300,15,FALSE)</f>
        <v>2.7E-2</v>
      </c>
      <c r="Q688" s="72">
        <f t="shared" si="289"/>
        <v>0</v>
      </c>
      <c r="R688" s="72">
        <f t="shared" si="278"/>
        <v>0</v>
      </c>
      <c r="S688" s="72">
        <f t="shared" si="278"/>
        <v>0</v>
      </c>
      <c r="T688" s="72">
        <f t="shared" si="278"/>
        <v>0</v>
      </c>
      <c r="U688" s="72">
        <f t="shared" si="278"/>
        <v>0</v>
      </c>
      <c r="W688" s="2">
        <f t="shared" si="290"/>
        <v>18389.343560533667</v>
      </c>
      <c r="X688" s="77">
        <f t="shared" si="291"/>
        <v>18389.343560533667</v>
      </c>
      <c r="Z688" s="2">
        <f t="shared" si="292"/>
        <v>17673.748364202776</v>
      </c>
      <c r="AA688" s="77">
        <f t="shared" si="293"/>
        <v>17673.748364202776</v>
      </c>
      <c r="AC688" s="2">
        <f t="shared" si="294"/>
        <v>18652.697122635138</v>
      </c>
      <c r="AD688" s="77">
        <f t="shared" si="295"/>
        <v>18652.697122635138</v>
      </c>
      <c r="AF688" s="2">
        <f t="shared" si="296"/>
        <v>18267.65605252816</v>
      </c>
      <c r="AG688" s="77">
        <f t="shared" si="297"/>
        <v>18267.65605252816</v>
      </c>
      <c r="AI688" s="2">
        <f t="shared" si="298"/>
        <v>18427.484421251811</v>
      </c>
      <c r="AJ688" s="77">
        <f t="shared" si="299"/>
        <v>18427.484421251811</v>
      </c>
    </row>
    <row r="689" spans="1:36" x14ac:dyDescent="0.2">
      <c r="A689" s="72">
        <v>22</v>
      </c>
      <c r="B689" s="1" t="s">
        <v>118</v>
      </c>
      <c r="C689" s="6" t="str">
        <f>VLOOKUP(B689,Valores!$A$2:$F$300,5,FALSE)</f>
        <v>cj</v>
      </c>
      <c r="D689" s="6">
        <v>3</v>
      </c>
      <c r="E689" s="63">
        <f>VLOOKUP($B689,Valores!$A$2:$G$300,6,FALSE)*VLOOKUP(VLOOKUP($B689,Indices_Poder!$B$5:$E$250,3,FALSE),Indices_Poder!$G$6:$N$27,4,FALSE)*VLOOKUP($E$8,Regional!$A$2:$B$7,2,FALSE)</f>
        <v>4265.3827280221967</v>
      </c>
      <c r="F689" s="2">
        <f>VLOOKUP($B689,Valores!$A$2:$G$300,6,FALSE)*VLOOKUP(VLOOKUP($B689,Indices_Poder!$B$5:$E$250,3,FALSE),Indices_Poder!$G$6:$N$27,4,FALSE)*VLOOKUP($F$8,Regional!$A$2:$B$7,2,FALSE)</f>
        <v>4099.401414951506</v>
      </c>
      <c r="G689" s="2">
        <f>VLOOKUP($B689,Valores!$A$2:$G$300,6,FALSE)*VLOOKUP(VLOOKUP($B689,Indices_Poder!$B$5:$E$250,3,FALSE),Indices_Poder!$G$6:$N$27,4,FALSE)*VLOOKUP($G$8,Regional!$A$2:$B$7,2,FALSE)</f>
        <v>4326.4672214111561</v>
      </c>
      <c r="H689" s="2">
        <f>VLOOKUP($B689,Valores!$A$2:$G$300,6,FALSE)*VLOOKUP(VLOOKUP($B689,Indices_Poder!$B$5:$E$250,3,FALSE),Indices_Poder!$G$6:$N$27,4,FALSE)*VLOOKUP($H$8,Regional!$A$2:$B$7,2,FALSE)</f>
        <v>4237.1574793528152</v>
      </c>
      <c r="I689" s="76">
        <f>VLOOKUP($B689,Valores!$A$2:$G$300,6,FALSE)*VLOOKUP(VLOOKUP($B689,Indices_Poder!$B$5:$E$250,3,FALSE),Indices_Poder!$G$6:$N$27,4,FALSE)*VLOOKUP($I$8,Regional!$A$2:$B$7,2,FALSE)</f>
        <v>4274.229447754391</v>
      </c>
      <c r="J689" s="63">
        <f t="shared" si="277"/>
        <v>12796.148184066591</v>
      </c>
      <c r="K689" s="2">
        <f t="shared" si="277"/>
        <v>12298.204244854518</v>
      </c>
      <c r="L689" s="2">
        <f t="shared" si="277"/>
        <v>12979.401664233468</v>
      </c>
      <c r="M689" s="2">
        <f t="shared" si="277"/>
        <v>12711.472438058445</v>
      </c>
      <c r="N689" s="76">
        <f t="shared" si="277"/>
        <v>12822.688343263173</v>
      </c>
      <c r="O689" s="1">
        <f>VLOOKUP(B689,Valores!$A$2:$P$300,14,FALSE)</f>
        <v>1</v>
      </c>
      <c r="P689" s="1">
        <f>VLOOKUP(B689,Valores!$A$2:$P$300,15,FALSE)</f>
        <v>2.7E-2</v>
      </c>
      <c r="Q689" s="72">
        <f t="shared" si="289"/>
        <v>0</v>
      </c>
      <c r="R689" s="72">
        <f t="shared" si="278"/>
        <v>0</v>
      </c>
      <c r="S689" s="72">
        <f t="shared" si="278"/>
        <v>0</v>
      </c>
      <c r="T689" s="72">
        <f t="shared" si="278"/>
        <v>0</v>
      </c>
      <c r="U689" s="72">
        <f t="shared" si="278"/>
        <v>0</v>
      </c>
      <c r="W689" s="2">
        <f t="shared" si="290"/>
        <v>12796.148184066591</v>
      </c>
      <c r="X689" s="77">
        <f t="shared" si="291"/>
        <v>12796.148184066591</v>
      </c>
      <c r="Z689" s="2">
        <f t="shared" si="292"/>
        <v>12298.204244854518</v>
      </c>
      <c r="AA689" s="77">
        <f t="shared" si="293"/>
        <v>12298.204244854518</v>
      </c>
      <c r="AC689" s="2">
        <f t="shared" si="294"/>
        <v>12979.401664233468</v>
      </c>
      <c r="AD689" s="77">
        <f t="shared" si="295"/>
        <v>12979.401664233468</v>
      </c>
      <c r="AF689" s="2">
        <f t="shared" si="296"/>
        <v>12711.472438058445</v>
      </c>
      <c r="AG689" s="77">
        <f t="shared" si="297"/>
        <v>12711.472438058445</v>
      </c>
      <c r="AI689" s="2">
        <f t="shared" si="298"/>
        <v>12822.688343263173</v>
      </c>
      <c r="AJ689" s="77">
        <f t="shared" si="299"/>
        <v>12822.688343263173</v>
      </c>
    </row>
    <row r="690" spans="1:36" x14ac:dyDescent="0.2">
      <c r="A690" s="72">
        <v>23</v>
      </c>
      <c r="B690" s="1" t="s">
        <v>134</v>
      </c>
      <c r="C690" s="6" t="str">
        <f>VLOOKUP(B690,Valores!$A$2:$F$300,5,FALSE)</f>
        <v>m³</v>
      </c>
      <c r="D690" s="6">
        <v>18</v>
      </c>
      <c r="E690" s="63">
        <f>VLOOKUP($B690,Valores!$A$2:$G$300,6,FALSE)*VLOOKUP(VLOOKUP($B690,Indices_Poder!$B$5:$E$250,3,FALSE),Indices_Poder!$G$6:$N$27,4,FALSE)*VLOOKUP($E$8,Regional!$A$2:$B$7,2,FALSE)</f>
        <v>5815.858492052359</v>
      </c>
      <c r="F690" s="2">
        <f>VLOOKUP($B690,Valores!$A$2:$G$300,6,FALSE)*VLOOKUP(VLOOKUP($B690,Indices_Poder!$B$5:$E$250,3,FALSE),Indices_Poder!$G$6:$N$27,4,FALSE)*VLOOKUP($F$8,Regional!$A$2:$B$7,2,FALSE)</f>
        <v>5589.5426159171857</v>
      </c>
      <c r="G690" s="2">
        <f>VLOOKUP($B690,Valores!$A$2:$G$300,6,FALSE)*VLOOKUP(VLOOKUP($B690,Indices_Poder!$B$5:$E$250,3,FALSE),Indices_Poder!$G$6:$N$27,4,FALSE)*VLOOKUP($G$8,Regional!$A$2:$B$7,2,FALSE)</f>
        <v>5899.1473297163184</v>
      </c>
      <c r="H690" s="2">
        <f>VLOOKUP($B690,Valores!$A$2:$G$300,6,FALSE)*VLOOKUP(VLOOKUP($B690,Indices_Poder!$B$5:$E$250,3,FALSE),Indices_Poder!$G$6:$N$27,4,FALSE)*VLOOKUP($H$8,Regional!$A$2:$B$7,2,FALSE)</f>
        <v>5777.3733049938401</v>
      </c>
      <c r="I690" s="76">
        <f>VLOOKUP($B690,Valores!$A$2:$G$300,6,FALSE)*VLOOKUP(VLOOKUP($B690,Indices_Poder!$B$5:$E$250,3,FALSE),Indices_Poder!$G$6:$N$27,4,FALSE)*VLOOKUP($I$8,Regional!$A$2:$B$7,2,FALSE)</f>
        <v>5827.9210133692077</v>
      </c>
      <c r="J690" s="63">
        <f t="shared" si="277"/>
        <v>104685.45285694246</v>
      </c>
      <c r="K690" s="2">
        <f t="shared" si="277"/>
        <v>100611.76708650934</v>
      </c>
      <c r="L690" s="2">
        <f t="shared" si="277"/>
        <v>106184.65193489373</v>
      </c>
      <c r="M690" s="2">
        <f t="shared" si="277"/>
        <v>103992.71948988912</v>
      </c>
      <c r="N690" s="76">
        <f t="shared" si="277"/>
        <v>104902.57824064574</v>
      </c>
      <c r="O690" s="1">
        <f>VLOOKUP(B690,Valores!$A$2:$P$300,14,FALSE)</f>
        <v>1</v>
      </c>
      <c r="P690" s="1">
        <f>VLOOKUP(B690,Valores!$A$2:$P$300,15,FALSE)</f>
        <v>3.1300000000000001E-2</v>
      </c>
      <c r="Q690" s="72">
        <f t="shared" si="289"/>
        <v>0</v>
      </c>
      <c r="R690" s="72">
        <f t="shared" si="278"/>
        <v>0</v>
      </c>
      <c r="S690" s="72">
        <f t="shared" si="278"/>
        <v>0</v>
      </c>
      <c r="T690" s="72">
        <f t="shared" si="278"/>
        <v>0</v>
      </c>
      <c r="U690" s="72">
        <f t="shared" si="278"/>
        <v>0</v>
      </c>
      <c r="W690" s="2">
        <f t="shared" si="290"/>
        <v>104685.45285694246</v>
      </c>
      <c r="X690" s="77">
        <f t="shared" si="291"/>
        <v>104685.45285694246</v>
      </c>
      <c r="Z690" s="2">
        <f t="shared" si="292"/>
        <v>100611.76708650934</v>
      </c>
      <c r="AA690" s="77">
        <f t="shared" si="293"/>
        <v>100611.76708650934</v>
      </c>
      <c r="AC690" s="2">
        <f t="shared" si="294"/>
        <v>106184.65193489373</v>
      </c>
      <c r="AD690" s="77">
        <f t="shared" si="295"/>
        <v>106184.65193489373</v>
      </c>
      <c r="AF690" s="2">
        <f t="shared" si="296"/>
        <v>103992.71948988912</v>
      </c>
      <c r="AG690" s="77">
        <f t="shared" si="297"/>
        <v>103992.71948988912</v>
      </c>
      <c r="AI690" s="2">
        <f t="shared" si="298"/>
        <v>104902.57824064574</v>
      </c>
      <c r="AJ690" s="77">
        <f t="shared" si="299"/>
        <v>104902.57824064574</v>
      </c>
    </row>
    <row r="691" spans="1:36" x14ac:dyDescent="0.2">
      <c r="A691" s="72">
        <v>24</v>
      </c>
      <c r="B691" s="1" t="s">
        <v>135</v>
      </c>
      <c r="C691" s="6" t="str">
        <f>VLOOKUP(B691,Valores!$A$2:$F$300,5,FALSE)</f>
        <v>m³</v>
      </c>
      <c r="D691" s="6">
        <v>31.5</v>
      </c>
      <c r="E691" s="63">
        <f>VLOOKUP($B691,Valores!$A$2:$G$300,6,FALSE)*VLOOKUP(VLOOKUP($B691,Indices_Poder!$B$5:$E$250,3,FALSE),Indices_Poder!$G$6:$N$27,4,FALSE)*VLOOKUP($E$8,Regional!$A$2:$B$7,2,FALSE)</f>
        <v>5815.858492052359</v>
      </c>
      <c r="F691" s="2">
        <f>VLOOKUP($B691,Valores!$A$2:$G$300,6,FALSE)*VLOOKUP(VLOOKUP($B691,Indices_Poder!$B$5:$E$250,3,FALSE),Indices_Poder!$G$6:$N$27,4,FALSE)*VLOOKUP($F$8,Regional!$A$2:$B$7,2,FALSE)</f>
        <v>5589.5426159171857</v>
      </c>
      <c r="G691" s="2">
        <f>VLOOKUP($B691,Valores!$A$2:$G$300,6,FALSE)*VLOOKUP(VLOOKUP($B691,Indices_Poder!$B$5:$E$250,3,FALSE),Indices_Poder!$G$6:$N$27,4,FALSE)*VLOOKUP($G$8,Regional!$A$2:$B$7,2,FALSE)</f>
        <v>5899.1473297163184</v>
      </c>
      <c r="H691" s="2">
        <f>VLOOKUP($B691,Valores!$A$2:$G$300,6,FALSE)*VLOOKUP(VLOOKUP($B691,Indices_Poder!$B$5:$E$250,3,FALSE),Indices_Poder!$G$6:$N$27,4,FALSE)*VLOOKUP($H$8,Regional!$A$2:$B$7,2,FALSE)</f>
        <v>5777.3733049938401</v>
      </c>
      <c r="I691" s="76">
        <f>VLOOKUP($B691,Valores!$A$2:$G$300,6,FALSE)*VLOOKUP(VLOOKUP($B691,Indices_Poder!$B$5:$E$250,3,FALSE),Indices_Poder!$G$6:$N$27,4,FALSE)*VLOOKUP($I$8,Regional!$A$2:$B$7,2,FALSE)</f>
        <v>5827.9210133692077</v>
      </c>
      <c r="J691" s="63">
        <f t="shared" si="277"/>
        <v>183199.54249964931</v>
      </c>
      <c r="K691" s="2">
        <f t="shared" si="277"/>
        <v>176070.59240139136</v>
      </c>
      <c r="L691" s="2">
        <f t="shared" si="277"/>
        <v>185823.14088606404</v>
      </c>
      <c r="M691" s="2">
        <f t="shared" si="277"/>
        <v>181987.25910730596</v>
      </c>
      <c r="N691" s="76">
        <f t="shared" si="277"/>
        <v>183579.51192113003</v>
      </c>
      <c r="O691" s="1">
        <f>VLOOKUP(B691,Valores!$A$2:$P$300,14,FALSE)</f>
        <v>1</v>
      </c>
      <c r="P691" s="1">
        <f>VLOOKUP(B691,Valores!$A$2:$P$300,15,FALSE)</f>
        <v>3.1300000000000001E-2</v>
      </c>
      <c r="Q691" s="72">
        <f t="shared" si="289"/>
        <v>0</v>
      </c>
      <c r="R691" s="72">
        <f t="shared" si="278"/>
        <v>0</v>
      </c>
      <c r="S691" s="72">
        <f t="shared" si="278"/>
        <v>0</v>
      </c>
      <c r="T691" s="72">
        <f t="shared" si="278"/>
        <v>0</v>
      </c>
      <c r="U691" s="72">
        <f t="shared" si="278"/>
        <v>0</v>
      </c>
      <c r="W691" s="2">
        <f t="shared" si="290"/>
        <v>183199.54249964931</v>
      </c>
      <c r="X691" s="77">
        <f t="shared" si="291"/>
        <v>183199.54249964931</v>
      </c>
      <c r="Z691" s="2">
        <f t="shared" si="292"/>
        <v>176070.59240139136</v>
      </c>
      <c r="AA691" s="77">
        <f t="shared" si="293"/>
        <v>176070.59240139136</v>
      </c>
      <c r="AC691" s="2">
        <f t="shared" si="294"/>
        <v>185823.14088606404</v>
      </c>
      <c r="AD691" s="77">
        <f t="shared" si="295"/>
        <v>185823.14088606404</v>
      </c>
      <c r="AF691" s="2">
        <f t="shared" si="296"/>
        <v>181987.25910730596</v>
      </c>
      <c r="AG691" s="77">
        <f t="shared" si="297"/>
        <v>181987.25910730596</v>
      </c>
      <c r="AI691" s="2">
        <f t="shared" si="298"/>
        <v>183579.51192113003</v>
      </c>
      <c r="AJ691" s="77">
        <f t="shared" si="299"/>
        <v>183579.51192113003</v>
      </c>
    </row>
    <row r="692" spans="1:36" x14ac:dyDescent="0.2">
      <c r="A692" s="72">
        <v>25</v>
      </c>
      <c r="B692" s="1" t="s">
        <v>137</v>
      </c>
      <c r="C692" s="6" t="str">
        <f>VLOOKUP(B692,Valores!$A$2:$F$300,5,FALSE)</f>
        <v>m³</v>
      </c>
      <c r="D692" s="6">
        <v>5.25</v>
      </c>
      <c r="E692" s="63">
        <f>VLOOKUP($B692,Valores!$A$2:$G$300,6,FALSE)*VLOOKUP(VLOOKUP($B692,Indices_Poder!$B$5:$E$250,3,FALSE),Indices_Poder!$G$6:$N$27,4,FALSE)*VLOOKUP($E$8,Regional!$A$2:$B$7,2,FALSE)</f>
        <v>5815.858492052359</v>
      </c>
      <c r="F692" s="2">
        <f>VLOOKUP($B692,Valores!$A$2:$G$300,6,FALSE)*VLOOKUP(VLOOKUP($B692,Indices_Poder!$B$5:$E$250,3,FALSE),Indices_Poder!$G$6:$N$27,4,FALSE)*VLOOKUP($F$8,Regional!$A$2:$B$7,2,FALSE)</f>
        <v>5589.5426159171857</v>
      </c>
      <c r="G692" s="2">
        <f>VLOOKUP($B692,Valores!$A$2:$G$300,6,FALSE)*VLOOKUP(VLOOKUP($B692,Indices_Poder!$B$5:$E$250,3,FALSE),Indices_Poder!$G$6:$N$27,4,FALSE)*VLOOKUP($G$8,Regional!$A$2:$B$7,2,FALSE)</f>
        <v>5899.1473297163184</v>
      </c>
      <c r="H692" s="2">
        <f>VLOOKUP($B692,Valores!$A$2:$G$300,6,FALSE)*VLOOKUP(VLOOKUP($B692,Indices_Poder!$B$5:$E$250,3,FALSE),Indices_Poder!$G$6:$N$27,4,FALSE)*VLOOKUP($H$8,Regional!$A$2:$B$7,2,FALSE)</f>
        <v>5777.3733049938401</v>
      </c>
      <c r="I692" s="76">
        <f>VLOOKUP($B692,Valores!$A$2:$G$300,6,FALSE)*VLOOKUP(VLOOKUP($B692,Indices_Poder!$B$5:$E$250,3,FALSE),Indices_Poder!$G$6:$N$27,4,FALSE)*VLOOKUP($I$8,Regional!$A$2:$B$7,2,FALSE)</f>
        <v>5827.9210133692077</v>
      </c>
      <c r="J692" s="63">
        <f t="shared" si="277"/>
        <v>30533.257083274886</v>
      </c>
      <c r="K692" s="2">
        <f t="shared" si="277"/>
        <v>29345.098733565224</v>
      </c>
      <c r="L692" s="2">
        <f t="shared" si="277"/>
        <v>30970.52348101067</v>
      </c>
      <c r="M692" s="2">
        <f t="shared" si="277"/>
        <v>30331.20985121766</v>
      </c>
      <c r="N692" s="76">
        <f t="shared" si="277"/>
        <v>30596.58532018834</v>
      </c>
      <c r="O692" s="1">
        <f>VLOOKUP(B692,Valores!$A$2:$P$300,14,FALSE)</f>
        <v>1</v>
      </c>
      <c r="P692" s="1">
        <f>VLOOKUP(B692,Valores!$A$2:$P$300,15,FALSE)</f>
        <v>3.1300000000000001E-2</v>
      </c>
      <c r="Q692" s="72">
        <f t="shared" si="289"/>
        <v>0</v>
      </c>
      <c r="R692" s="72">
        <f t="shared" si="278"/>
        <v>0</v>
      </c>
      <c r="S692" s="72">
        <f t="shared" si="278"/>
        <v>0</v>
      </c>
      <c r="T692" s="72">
        <f t="shared" si="278"/>
        <v>0</v>
      </c>
      <c r="U692" s="72">
        <f t="shared" si="278"/>
        <v>0</v>
      </c>
      <c r="W692" s="2">
        <f t="shared" si="290"/>
        <v>30533.257083274886</v>
      </c>
      <c r="X692" s="77">
        <f t="shared" si="291"/>
        <v>30533.257083274886</v>
      </c>
      <c r="Z692" s="2">
        <f t="shared" si="292"/>
        <v>29345.098733565224</v>
      </c>
      <c r="AA692" s="77">
        <f t="shared" si="293"/>
        <v>29345.098733565224</v>
      </c>
      <c r="AC692" s="2">
        <f t="shared" si="294"/>
        <v>30970.52348101067</v>
      </c>
      <c r="AD692" s="77">
        <f t="shared" si="295"/>
        <v>30970.52348101067</v>
      </c>
      <c r="AF692" s="2">
        <f t="shared" si="296"/>
        <v>30331.20985121766</v>
      </c>
      <c r="AG692" s="77">
        <f t="shared" si="297"/>
        <v>30331.20985121766</v>
      </c>
      <c r="AI692" s="2">
        <f t="shared" si="298"/>
        <v>30596.58532018834</v>
      </c>
      <c r="AJ692" s="77">
        <f t="shared" si="299"/>
        <v>30596.58532018834</v>
      </c>
    </row>
    <row r="693" spans="1:36" x14ac:dyDescent="0.2">
      <c r="A693" s="72">
        <v>26</v>
      </c>
      <c r="B693" s="1" t="s">
        <v>91</v>
      </c>
      <c r="C693" s="6" t="str">
        <f>VLOOKUP(B693,Valores!$A$2:$F$300,5,FALSE)</f>
        <v>m³</v>
      </c>
      <c r="D693" s="6">
        <v>5.25</v>
      </c>
      <c r="E693" s="63">
        <f>VLOOKUP($B693,Valores!$A$2:$G$300,6,FALSE)*VLOOKUP(VLOOKUP($B693,Indices_Poder!$B$5:$E$250,3,FALSE),Indices_Poder!$G$6:$N$27,4,FALSE)*VLOOKUP($E$8,Regional!$A$2:$B$7,2,FALSE)</f>
        <v>5815.858492052359</v>
      </c>
      <c r="F693" s="2">
        <f>VLOOKUP($B693,Valores!$A$2:$G$300,6,FALSE)*VLOOKUP(VLOOKUP($B693,Indices_Poder!$B$5:$E$250,3,FALSE),Indices_Poder!$G$6:$N$27,4,FALSE)*VLOOKUP($F$8,Regional!$A$2:$B$7,2,FALSE)</f>
        <v>5589.5426159171857</v>
      </c>
      <c r="G693" s="2">
        <f>VLOOKUP($B693,Valores!$A$2:$G$300,6,FALSE)*VLOOKUP(VLOOKUP($B693,Indices_Poder!$B$5:$E$250,3,FALSE),Indices_Poder!$G$6:$N$27,4,FALSE)*VLOOKUP($G$8,Regional!$A$2:$B$7,2,FALSE)</f>
        <v>5899.1473297163184</v>
      </c>
      <c r="H693" s="2">
        <f>VLOOKUP($B693,Valores!$A$2:$G$300,6,FALSE)*VLOOKUP(VLOOKUP($B693,Indices_Poder!$B$5:$E$250,3,FALSE),Indices_Poder!$G$6:$N$27,4,FALSE)*VLOOKUP($H$8,Regional!$A$2:$B$7,2,FALSE)</f>
        <v>5777.3733049938401</v>
      </c>
      <c r="I693" s="76">
        <f>VLOOKUP($B693,Valores!$A$2:$G$300,6,FALSE)*VLOOKUP(VLOOKUP($B693,Indices_Poder!$B$5:$E$250,3,FALSE),Indices_Poder!$G$6:$N$27,4,FALSE)*VLOOKUP($I$8,Regional!$A$2:$B$7,2,FALSE)</f>
        <v>5827.9210133692077</v>
      </c>
      <c r="J693" s="63">
        <f t="shared" si="277"/>
        <v>30533.257083274886</v>
      </c>
      <c r="K693" s="2">
        <f t="shared" si="277"/>
        <v>29345.098733565224</v>
      </c>
      <c r="L693" s="2">
        <f t="shared" si="277"/>
        <v>30970.52348101067</v>
      </c>
      <c r="M693" s="2">
        <f t="shared" si="277"/>
        <v>30331.20985121766</v>
      </c>
      <c r="N693" s="76">
        <f t="shared" si="277"/>
        <v>30596.58532018834</v>
      </c>
      <c r="O693" s="1">
        <f>VLOOKUP(B693,Valores!$A$2:$P$300,14,FALSE)</f>
        <v>1</v>
      </c>
      <c r="P693" s="1">
        <f>VLOOKUP(B693,Valores!$A$2:$P$300,15,FALSE)</f>
        <v>3.1300000000000001E-2</v>
      </c>
      <c r="Q693" s="72">
        <f t="shared" si="289"/>
        <v>0</v>
      </c>
      <c r="R693" s="72">
        <f t="shared" si="278"/>
        <v>0</v>
      </c>
      <c r="S693" s="72">
        <f t="shared" si="278"/>
        <v>0</v>
      </c>
      <c r="T693" s="72">
        <f t="shared" si="278"/>
        <v>0</v>
      </c>
      <c r="U693" s="72">
        <f t="shared" si="278"/>
        <v>0</v>
      </c>
      <c r="W693" s="2">
        <f t="shared" si="290"/>
        <v>30533.257083274886</v>
      </c>
      <c r="X693" s="77">
        <f t="shared" si="291"/>
        <v>30533.257083274886</v>
      </c>
      <c r="Z693" s="2">
        <f t="shared" si="292"/>
        <v>29345.098733565224</v>
      </c>
      <c r="AA693" s="77">
        <f t="shared" si="293"/>
        <v>29345.098733565224</v>
      </c>
      <c r="AC693" s="2">
        <f t="shared" si="294"/>
        <v>30970.52348101067</v>
      </c>
      <c r="AD693" s="77">
        <f t="shared" si="295"/>
        <v>30970.52348101067</v>
      </c>
      <c r="AF693" s="2">
        <f t="shared" si="296"/>
        <v>30331.20985121766</v>
      </c>
      <c r="AG693" s="77">
        <f t="shared" si="297"/>
        <v>30331.20985121766</v>
      </c>
      <c r="AI693" s="2">
        <f t="shared" si="298"/>
        <v>30596.58532018834</v>
      </c>
      <c r="AJ693" s="77">
        <f t="shared" si="299"/>
        <v>30596.58532018834</v>
      </c>
    </row>
    <row r="694" spans="1:36" x14ac:dyDescent="0.2">
      <c r="A694" s="72">
        <v>27</v>
      </c>
      <c r="B694" s="1" t="s">
        <v>92</v>
      </c>
      <c r="C694" s="6" t="str">
        <f>VLOOKUP(B694,Valores!$A$2:$F$300,5,FALSE)</f>
        <v>m³</v>
      </c>
      <c r="D694" s="6">
        <v>5.25</v>
      </c>
      <c r="E694" s="63">
        <f>VLOOKUP($B694,Valores!$A$2:$G$300,6,FALSE)*VLOOKUP(VLOOKUP($B694,Indices_Poder!$B$5:$E$250,3,FALSE),Indices_Poder!$G$6:$N$27,4,FALSE)*VLOOKUP($E$8,Regional!$A$2:$B$7,2,FALSE)</f>
        <v>5815.858492052359</v>
      </c>
      <c r="F694" s="2">
        <f>VLOOKUP($B694,Valores!$A$2:$G$300,6,FALSE)*VLOOKUP(VLOOKUP($B694,Indices_Poder!$B$5:$E$250,3,FALSE),Indices_Poder!$G$6:$N$27,4,FALSE)*VLOOKUP($F$8,Regional!$A$2:$B$7,2,FALSE)</f>
        <v>5589.5426159171857</v>
      </c>
      <c r="G694" s="2">
        <f>VLOOKUP($B694,Valores!$A$2:$G$300,6,FALSE)*VLOOKUP(VLOOKUP($B694,Indices_Poder!$B$5:$E$250,3,FALSE),Indices_Poder!$G$6:$N$27,4,FALSE)*VLOOKUP($G$8,Regional!$A$2:$B$7,2,FALSE)</f>
        <v>5899.1473297163184</v>
      </c>
      <c r="H694" s="2">
        <f>VLOOKUP($B694,Valores!$A$2:$G$300,6,FALSE)*VLOOKUP(VLOOKUP($B694,Indices_Poder!$B$5:$E$250,3,FALSE),Indices_Poder!$G$6:$N$27,4,FALSE)*VLOOKUP($H$8,Regional!$A$2:$B$7,2,FALSE)</f>
        <v>5777.3733049938401</v>
      </c>
      <c r="I694" s="76">
        <f>VLOOKUP($B694,Valores!$A$2:$G$300,6,FALSE)*VLOOKUP(VLOOKUP($B694,Indices_Poder!$B$5:$E$250,3,FALSE),Indices_Poder!$G$6:$N$27,4,FALSE)*VLOOKUP($I$8,Regional!$A$2:$B$7,2,FALSE)</f>
        <v>5827.9210133692077</v>
      </c>
      <c r="J694" s="63">
        <f t="shared" si="277"/>
        <v>30533.257083274886</v>
      </c>
      <c r="K694" s="2">
        <f t="shared" si="277"/>
        <v>29345.098733565224</v>
      </c>
      <c r="L694" s="2">
        <f t="shared" si="277"/>
        <v>30970.52348101067</v>
      </c>
      <c r="M694" s="2">
        <f t="shared" si="277"/>
        <v>30331.20985121766</v>
      </c>
      <c r="N694" s="76">
        <f t="shared" si="277"/>
        <v>30596.58532018834</v>
      </c>
      <c r="O694" s="1">
        <f>VLOOKUP(B694,Valores!$A$2:$P$300,14,FALSE)</f>
        <v>1</v>
      </c>
      <c r="P694" s="1">
        <f>VLOOKUP(B694,Valores!$A$2:$P$300,15,FALSE)</f>
        <v>3.1300000000000001E-2</v>
      </c>
      <c r="Q694" s="72">
        <f t="shared" si="289"/>
        <v>0</v>
      </c>
      <c r="R694" s="72">
        <f t="shared" si="278"/>
        <v>0</v>
      </c>
      <c r="S694" s="72">
        <f t="shared" si="278"/>
        <v>0</v>
      </c>
      <c r="T694" s="72">
        <f t="shared" si="278"/>
        <v>0</v>
      </c>
      <c r="U694" s="72">
        <f t="shared" si="278"/>
        <v>0</v>
      </c>
      <c r="W694" s="2">
        <f t="shared" si="290"/>
        <v>30533.257083274886</v>
      </c>
      <c r="X694" s="77">
        <f t="shared" si="291"/>
        <v>30533.257083274886</v>
      </c>
      <c r="Z694" s="2">
        <f t="shared" si="292"/>
        <v>29345.098733565224</v>
      </c>
      <c r="AA694" s="77">
        <f t="shared" si="293"/>
        <v>29345.098733565224</v>
      </c>
      <c r="AC694" s="2">
        <f t="shared" si="294"/>
        <v>30970.52348101067</v>
      </c>
      <c r="AD694" s="77">
        <f t="shared" si="295"/>
        <v>30970.52348101067</v>
      </c>
      <c r="AF694" s="2">
        <f t="shared" si="296"/>
        <v>30331.20985121766</v>
      </c>
      <c r="AG694" s="77">
        <f t="shared" si="297"/>
        <v>30331.20985121766</v>
      </c>
      <c r="AI694" s="2">
        <f t="shared" si="298"/>
        <v>30596.58532018834</v>
      </c>
      <c r="AJ694" s="77">
        <f t="shared" si="299"/>
        <v>30596.58532018834</v>
      </c>
    </row>
    <row r="695" spans="1:36" x14ac:dyDescent="0.2">
      <c r="A695" s="72">
        <v>28</v>
      </c>
      <c r="B695" s="1" t="s">
        <v>162</v>
      </c>
      <c r="C695" s="6" t="str">
        <f>VLOOKUP(B695,Valores!$A$2:$F$300,5,FALSE)</f>
        <v>m³</v>
      </c>
      <c r="D695" s="6">
        <v>5.25</v>
      </c>
      <c r="E695" s="63">
        <f>VLOOKUP($B695,Valores!$A$2:$G$300,6,FALSE)*VLOOKUP(VLOOKUP($B695,Indices_Poder!$B$5:$E$250,3,FALSE),Indices_Poder!$G$6:$N$27,4,FALSE)*VLOOKUP($E$8,Regional!$A$2:$B$7,2,FALSE)</f>
        <v>5815.858492052359</v>
      </c>
      <c r="F695" s="2">
        <f>VLOOKUP($B695,Valores!$A$2:$G$300,6,FALSE)*VLOOKUP(VLOOKUP($B695,Indices_Poder!$B$5:$E$250,3,FALSE),Indices_Poder!$G$6:$N$27,4,FALSE)*VLOOKUP($F$8,Regional!$A$2:$B$7,2,FALSE)</f>
        <v>5589.5426159171857</v>
      </c>
      <c r="G695" s="2">
        <f>VLOOKUP($B695,Valores!$A$2:$G$300,6,FALSE)*VLOOKUP(VLOOKUP($B695,Indices_Poder!$B$5:$E$250,3,FALSE),Indices_Poder!$G$6:$N$27,4,FALSE)*VLOOKUP($G$8,Regional!$A$2:$B$7,2,FALSE)</f>
        <v>5899.1473297163184</v>
      </c>
      <c r="H695" s="2">
        <f>VLOOKUP($B695,Valores!$A$2:$G$300,6,FALSE)*VLOOKUP(VLOOKUP($B695,Indices_Poder!$B$5:$E$250,3,FALSE),Indices_Poder!$G$6:$N$27,4,FALSE)*VLOOKUP($H$8,Regional!$A$2:$B$7,2,FALSE)</f>
        <v>5777.3733049938401</v>
      </c>
      <c r="I695" s="76">
        <f>VLOOKUP($B695,Valores!$A$2:$G$300,6,FALSE)*VLOOKUP(VLOOKUP($B695,Indices_Poder!$B$5:$E$250,3,FALSE),Indices_Poder!$G$6:$N$27,4,FALSE)*VLOOKUP($I$8,Regional!$A$2:$B$7,2,FALSE)</f>
        <v>5827.9210133692077</v>
      </c>
      <c r="J695" s="63">
        <f t="shared" si="277"/>
        <v>30533.257083274886</v>
      </c>
      <c r="K695" s="2">
        <f t="shared" si="277"/>
        <v>29345.098733565224</v>
      </c>
      <c r="L695" s="2">
        <f t="shared" si="277"/>
        <v>30970.52348101067</v>
      </c>
      <c r="M695" s="2">
        <f t="shared" si="277"/>
        <v>30331.20985121766</v>
      </c>
      <c r="N695" s="76">
        <f t="shared" si="277"/>
        <v>30596.58532018834</v>
      </c>
      <c r="O695" s="1">
        <f>VLOOKUP(B695,Valores!$A$2:$P$300,14,FALSE)</f>
        <v>1</v>
      </c>
      <c r="P695" s="1">
        <f>VLOOKUP(B695,Valores!$A$2:$P$300,15,FALSE)</f>
        <v>3.1300000000000001E-2</v>
      </c>
      <c r="Q695" s="72">
        <f t="shared" si="289"/>
        <v>0</v>
      </c>
      <c r="R695" s="72">
        <f t="shared" si="278"/>
        <v>0</v>
      </c>
      <c r="S695" s="72">
        <f t="shared" si="278"/>
        <v>0</v>
      </c>
      <c r="T695" s="72">
        <f t="shared" si="278"/>
        <v>0</v>
      </c>
      <c r="U695" s="72">
        <f t="shared" si="278"/>
        <v>0</v>
      </c>
      <c r="W695" s="2">
        <f t="shared" si="290"/>
        <v>30533.257083274886</v>
      </c>
      <c r="X695" s="77">
        <f t="shared" si="291"/>
        <v>30533.257083274886</v>
      </c>
      <c r="Z695" s="2">
        <f t="shared" si="292"/>
        <v>29345.098733565224</v>
      </c>
      <c r="AA695" s="77">
        <f t="shared" si="293"/>
        <v>29345.098733565224</v>
      </c>
      <c r="AC695" s="2">
        <f t="shared" si="294"/>
        <v>30970.52348101067</v>
      </c>
      <c r="AD695" s="77">
        <f t="shared" si="295"/>
        <v>30970.52348101067</v>
      </c>
      <c r="AF695" s="2">
        <f t="shared" si="296"/>
        <v>30331.20985121766</v>
      </c>
      <c r="AG695" s="77">
        <f t="shared" si="297"/>
        <v>30331.20985121766</v>
      </c>
      <c r="AI695" s="2">
        <f t="shared" si="298"/>
        <v>30596.58532018834</v>
      </c>
      <c r="AJ695" s="77">
        <f t="shared" si="299"/>
        <v>30596.58532018834</v>
      </c>
    </row>
    <row r="696" spans="1:36" x14ac:dyDescent="0.2">
      <c r="A696" s="72">
        <v>29</v>
      </c>
      <c r="B696" s="1" t="s">
        <v>93</v>
      </c>
      <c r="C696" s="6" t="str">
        <f>VLOOKUP(B696,Valores!$A$2:$F$300,5,FALSE)</f>
        <v>m³</v>
      </c>
      <c r="D696" s="6">
        <v>120</v>
      </c>
      <c r="E696" s="63">
        <f>VLOOKUP($B696,Valores!$A$2:$G$300,6,FALSE)*VLOOKUP(VLOOKUP($B696,Indices_Poder!$B$5:$E$250,3,FALSE),Indices_Poder!$G$6:$N$27,4,FALSE)*VLOOKUP($E$8,Regional!$A$2:$B$7,2,FALSE)</f>
        <v>5815.858492052359</v>
      </c>
      <c r="F696" s="2">
        <f>VLOOKUP($B696,Valores!$A$2:$G$300,6,FALSE)*VLOOKUP(VLOOKUP($B696,Indices_Poder!$B$5:$E$250,3,FALSE),Indices_Poder!$G$6:$N$27,4,FALSE)*VLOOKUP($F$8,Regional!$A$2:$B$7,2,FALSE)</f>
        <v>5589.5426159171857</v>
      </c>
      <c r="G696" s="2">
        <f>VLOOKUP($B696,Valores!$A$2:$G$300,6,FALSE)*VLOOKUP(VLOOKUP($B696,Indices_Poder!$B$5:$E$250,3,FALSE),Indices_Poder!$G$6:$N$27,4,FALSE)*VLOOKUP($G$8,Regional!$A$2:$B$7,2,FALSE)</f>
        <v>5899.1473297163184</v>
      </c>
      <c r="H696" s="2">
        <f>VLOOKUP($B696,Valores!$A$2:$G$300,6,FALSE)*VLOOKUP(VLOOKUP($B696,Indices_Poder!$B$5:$E$250,3,FALSE),Indices_Poder!$G$6:$N$27,4,FALSE)*VLOOKUP($H$8,Regional!$A$2:$B$7,2,FALSE)</f>
        <v>5777.3733049938401</v>
      </c>
      <c r="I696" s="76">
        <f>VLOOKUP($B696,Valores!$A$2:$G$300,6,FALSE)*VLOOKUP(VLOOKUP($B696,Indices_Poder!$B$5:$E$250,3,FALSE),Indices_Poder!$G$6:$N$27,4,FALSE)*VLOOKUP($I$8,Regional!$A$2:$B$7,2,FALSE)</f>
        <v>5827.9210133692077</v>
      </c>
      <c r="J696" s="63">
        <f t="shared" si="277"/>
        <v>697903.01904628309</v>
      </c>
      <c r="K696" s="2">
        <f t="shared" si="277"/>
        <v>670745.11391006224</v>
      </c>
      <c r="L696" s="2">
        <f t="shared" si="277"/>
        <v>707897.67956595821</v>
      </c>
      <c r="M696" s="2">
        <f t="shared" si="277"/>
        <v>693284.79659926076</v>
      </c>
      <c r="N696" s="76">
        <f t="shared" si="277"/>
        <v>699350.5216043049</v>
      </c>
      <c r="O696" s="1">
        <f>VLOOKUP(B696,Valores!$A$2:$P$300,14,FALSE)</f>
        <v>1</v>
      </c>
      <c r="P696" s="1">
        <f>VLOOKUP(B696,Valores!$A$2:$P$300,15,FALSE)</f>
        <v>3.1300000000000001E-2</v>
      </c>
      <c r="Q696" s="72">
        <f t="shared" si="289"/>
        <v>0</v>
      </c>
      <c r="R696" s="72">
        <f t="shared" si="278"/>
        <v>0</v>
      </c>
      <c r="S696" s="72">
        <f t="shared" si="278"/>
        <v>0</v>
      </c>
      <c r="T696" s="72">
        <f t="shared" si="278"/>
        <v>0</v>
      </c>
      <c r="U696" s="72">
        <f t="shared" si="278"/>
        <v>0</v>
      </c>
      <c r="W696" s="2">
        <f t="shared" si="290"/>
        <v>697903.01904628309</v>
      </c>
      <c r="X696" s="77">
        <f t="shared" si="291"/>
        <v>697903.01904628309</v>
      </c>
      <c r="Z696" s="2">
        <f t="shared" si="292"/>
        <v>670745.11391006224</v>
      </c>
      <c r="AA696" s="77">
        <f t="shared" si="293"/>
        <v>670745.11391006224</v>
      </c>
      <c r="AC696" s="2">
        <f t="shared" si="294"/>
        <v>707897.67956595821</v>
      </c>
      <c r="AD696" s="77">
        <f t="shared" si="295"/>
        <v>707897.67956595821</v>
      </c>
      <c r="AF696" s="2">
        <f t="shared" si="296"/>
        <v>693284.79659926076</v>
      </c>
      <c r="AG696" s="77">
        <f t="shared" si="297"/>
        <v>693284.79659926076</v>
      </c>
      <c r="AI696" s="2">
        <f t="shared" si="298"/>
        <v>699350.5216043049</v>
      </c>
      <c r="AJ696" s="77">
        <f t="shared" si="299"/>
        <v>699350.5216043049</v>
      </c>
    </row>
    <row r="697" spans="1:36" x14ac:dyDescent="0.2">
      <c r="A697" s="72">
        <v>30</v>
      </c>
      <c r="B697" s="1" t="s">
        <v>163</v>
      </c>
      <c r="C697" s="6" t="str">
        <f>VLOOKUP(B697,Valores!$A$2:$F$300,5,FALSE)</f>
        <v>unid.</v>
      </c>
      <c r="D697" s="6">
        <v>1</v>
      </c>
      <c r="E697" s="63">
        <f>VLOOKUP($B697,Valores!$A$2:$G$300,6,FALSE)*VLOOKUP(VLOOKUP($B697,Indices_Poder!$B$5:$E$250,3,FALSE),Indices_Poder!$G$6:$N$27,4,FALSE)*VLOOKUP($E$8,Regional!$A$2:$B$7,2,FALSE)</f>
        <v>95297.275528865226</v>
      </c>
      <c r="F697" s="2">
        <f>VLOOKUP($B697,Valores!$A$2:$G$300,6,FALSE)*VLOOKUP(VLOOKUP($B697,Indices_Poder!$B$5:$E$250,3,FALSE),Indices_Poder!$G$6:$N$27,4,FALSE)*VLOOKUP($F$8,Regional!$A$2:$B$7,2,FALSE)</f>
        <v>91588.917350260497</v>
      </c>
      <c r="G697" s="2">
        <f>VLOOKUP($B697,Valores!$A$2:$G$300,6,FALSE)*VLOOKUP(VLOOKUP($B697,Indices_Poder!$B$5:$E$250,3,FALSE),Indices_Poder!$G$6:$N$27,4,FALSE)*VLOOKUP($G$8,Regional!$A$2:$B$7,2,FALSE)</f>
        <v>96662.026635204529</v>
      </c>
      <c r="H697" s="2">
        <f>VLOOKUP($B697,Valores!$A$2:$G$300,6,FALSE)*VLOOKUP(VLOOKUP($B697,Indices_Poder!$B$5:$E$250,3,FALSE),Indices_Poder!$G$6:$N$27,4,FALSE)*VLOOKUP($H$8,Regional!$A$2:$B$7,2,FALSE)</f>
        <v>94666.666396970526</v>
      </c>
      <c r="I697" s="76">
        <f>VLOOKUP($B697,Valores!$A$2:$G$300,6,FALSE)*VLOOKUP(VLOOKUP($B697,Indices_Poder!$B$5:$E$250,3,FALSE),Indices_Poder!$G$6:$N$27,4,FALSE)*VLOOKUP($I$8,Regional!$A$2:$B$7,2,FALSE)</f>
        <v>95494.929137369545</v>
      </c>
      <c r="J697" s="63">
        <f t="shared" si="277"/>
        <v>95297.275528865226</v>
      </c>
      <c r="K697" s="2">
        <f t="shared" si="277"/>
        <v>91588.917350260497</v>
      </c>
      <c r="L697" s="2">
        <f t="shared" si="277"/>
        <v>96662.026635204529</v>
      </c>
      <c r="M697" s="2">
        <f t="shared" si="277"/>
        <v>94666.666396970526</v>
      </c>
      <c r="N697" s="76">
        <f t="shared" si="277"/>
        <v>95494.929137369545</v>
      </c>
      <c r="O697" s="1">
        <f>VLOOKUP(B697,Valores!$A$2:$P$300,14,FALSE)</f>
        <v>1</v>
      </c>
      <c r="P697" s="1">
        <f>VLOOKUP(B697,Valores!$A$2:$P$300,15,FALSE)</f>
        <v>6.6699999999999995E-2</v>
      </c>
      <c r="Q697" s="72">
        <f t="shared" si="289"/>
        <v>0</v>
      </c>
      <c r="R697" s="72">
        <f t="shared" si="278"/>
        <v>0</v>
      </c>
      <c r="S697" s="72">
        <f t="shared" si="278"/>
        <v>0</v>
      </c>
      <c r="T697" s="72">
        <f t="shared" si="278"/>
        <v>0</v>
      </c>
      <c r="U697" s="72">
        <f t="shared" si="278"/>
        <v>0</v>
      </c>
      <c r="W697" s="2">
        <f t="shared" si="290"/>
        <v>95297.275528865226</v>
      </c>
      <c r="X697" s="77">
        <f t="shared" si="291"/>
        <v>95297.275528865226</v>
      </c>
      <c r="Z697" s="2">
        <f t="shared" si="292"/>
        <v>91588.917350260497</v>
      </c>
      <c r="AA697" s="77">
        <f t="shared" si="293"/>
        <v>91588.917350260497</v>
      </c>
      <c r="AC697" s="2">
        <f t="shared" si="294"/>
        <v>96662.026635204529</v>
      </c>
      <c r="AD697" s="77">
        <f t="shared" si="295"/>
        <v>96662.026635204529</v>
      </c>
      <c r="AF697" s="2">
        <f t="shared" si="296"/>
        <v>94666.666396970526</v>
      </c>
      <c r="AG697" s="77">
        <f t="shared" si="297"/>
        <v>94666.666396970526</v>
      </c>
      <c r="AI697" s="2">
        <f t="shared" si="298"/>
        <v>95494.929137369545</v>
      </c>
      <c r="AJ697" s="77">
        <f t="shared" si="299"/>
        <v>95494.929137369545</v>
      </c>
    </row>
    <row r="698" spans="1:36" x14ac:dyDescent="0.2">
      <c r="A698" s="72">
        <v>31</v>
      </c>
      <c r="B698" s="1" t="s">
        <v>94</v>
      </c>
      <c r="C698" s="6" t="str">
        <f>VLOOKUP(B698,Valores!$A$2:$F$300,5,FALSE)</f>
        <v>unid.</v>
      </c>
      <c r="D698" s="6">
        <v>0</v>
      </c>
      <c r="E698" s="63">
        <f>VLOOKUP($B698,Valores!$A$2:$G$300,6,FALSE)*VLOOKUP(VLOOKUP($B698,Indices_Poder!$B$5:$E$250,3,FALSE),Indices_Poder!$G$6:$N$27,4,FALSE)*VLOOKUP($E$8,Regional!$A$2:$B$7,2,FALSE)</f>
        <v>95297.275528865226</v>
      </c>
      <c r="F698" s="2">
        <f>VLOOKUP($B698,Valores!$A$2:$G$300,6,FALSE)*VLOOKUP(VLOOKUP($B698,Indices_Poder!$B$5:$E$250,3,FALSE),Indices_Poder!$G$6:$N$27,4,FALSE)*VLOOKUP($F$8,Regional!$A$2:$B$7,2,FALSE)</f>
        <v>91588.917350260497</v>
      </c>
      <c r="G698" s="2">
        <f>VLOOKUP($B698,Valores!$A$2:$G$300,6,FALSE)*VLOOKUP(VLOOKUP($B698,Indices_Poder!$B$5:$E$250,3,FALSE),Indices_Poder!$G$6:$N$27,4,FALSE)*VLOOKUP($G$8,Regional!$A$2:$B$7,2,FALSE)</f>
        <v>96662.026635204529</v>
      </c>
      <c r="H698" s="2">
        <f>VLOOKUP($B698,Valores!$A$2:$G$300,6,FALSE)*VLOOKUP(VLOOKUP($B698,Indices_Poder!$B$5:$E$250,3,FALSE),Indices_Poder!$G$6:$N$27,4,FALSE)*VLOOKUP($H$8,Regional!$A$2:$B$7,2,FALSE)</f>
        <v>94666.666396970526</v>
      </c>
      <c r="I698" s="76">
        <f>VLOOKUP($B698,Valores!$A$2:$G$300,6,FALSE)*VLOOKUP(VLOOKUP($B698,Indices_Poder!$B$5:$E$250,3,FALSE),Indices_Poder!$G$6:$N$27,4,FALSE)*VLOOKUP($I$8,Regional!$A$2:$B$7,2,FALSE)</f>
        <v>95494.929137369545</v>
      </c>
      <c r="J698" s="63">
        <f t="shared" si="277"/>
        <v>0</v>
      </c>
      <c r="K698" s="2">
        <f t="shared" si="277"/>
        <v>0</v>
      </c>
      <c r="L698" s="2">
        <f t="shared" si="277"/>
        <v>0</v>
      </c>
      <c r="M698" s="2">
        <f t="shared" si="277"/>
        <v>0</v>
      </c>
      <c r="N698" s="76">
        <f t="shared" si="277"/>
        <v>0</v>
      </c>
      <c r="O698" s="1">
        <f>VLOOKUP(B698,Valores!$A$2:$P$300,14,FALSE)</f>
        <v>1</v>
      </c>
      <c r="P698" s="1">
        <f>VLOOKUP(B698,Valores!$A$2:$P$300,15,FALSE)</f>
        <v>6.6699999999999995E-2</v>
      </c>
      <c r="Q698" s="72">
        <f t="shared" si="289"/>
        <v>0</v>
      </c>
      <c r="R698" s="72">
        <f t="shared" si="278"/>
        <v>0</v>
      </c>
      <c r="S698" s="72">
        <f t="shared" si="278"/>
        <v>0</v>
      </c>
      <c r="T698" s="72">
        <f t="shared" si="278"/>
        <v>0</v>
      </c>
      <c r="U698" s="72">
        <f t="shared" si="278"/>
        <v>0</v>
      </c>
      <c r="W698" s="2">
        <f t="shared" si="290"/>
        <v>0</v>
      </c>
      <c r="X698" s="77">
        <f t="shared" si="291"/>
        <v>0</v>
      </c>
      <c r="Z698" s="2">
        <f t="shared" si="292"/>
        <v>0</v>
      </c>
      <c r="AA698" s="77">
        <f t="shared" si="293"/>
        <v>0</v>
      </c>
      <c r="AC698" s="2">
        <f t="shared" si="294"/>
        <v>0</v>
      </c>
      <c r="AD698" s="77">
        <f t="shared" si="295"/>
        <v>0</v>
      </c>
      <c r="AF698" s="2">
        <f t="shared" si="296"/>
        <v>0</v>
      </c>
      <c r="AG698" s="77">
        <f t="shared" si="297"/>
        <v>0</v>
      </c>
      <c r="AI698" s="2">
        <f t="shared" si="298"/>
        <v>0</v>
      </c>
      <c r="AJ698" s="77">
        <f t="shared" si="299"/>
        <v>0</v>
      </c>
    </row>
    <row r="699" spans="1:36" x14ac:dyDescent="0.2">
      <c r="A699" s="72">
        <v>32</v>
      </c>
      <c r="B699" s="1" t="s">
        <v>164</v>
      </c>
      <c r="C699" s="6" t="str">
        <f>VLOOKUP(B699,Valores!$A$2:$F$300,5,FALSE)</f>
        <v>unid.</v>
      </c>
      <c r="D699" s="6">
        <v>1</v>
      </c>
      <c r="E699" s="63">
        <f>VLOOKUP($B699,Valores!$A$2:$G$300,6,FALSE)*VLOOKUP(VLOOKUP($B699,Indices_Poder!$B$5:$E$250,3,FALSE),Indices_Poder!$G$6:$N$27,4,FALSE)*VLOOKUP($E$8,Regional!$A$2:$B$7,2,FALSE)</f>
        <v>56459.620111442695</v>
      </c>
      <c r="F699" s="2">
        <f>VLOOKUP($B699,Valores!$A$2:$G$300,6,FALSE)*VLOOKUP(VLOOKUP($B699,Indices_Poder!$B$5:$E$250,3,FALSE),Indices_Poder!$G$6:$N$27,4,FALSE)*VLOOKUP($F$8,Regional!$A$2:$B$7,2,FALSE)</f>
        <v>54262.574153525813</v>
      </c>
      <c r="G699" s="2">
        <f>VLOOKUP($B699,Valores!$A$2:$G$300,6,FALSE)*VLOOKUP(VLOOKUP($B699,Indices_Poder!$B$5:$E$250,3,FALSE),Indices_Poder!$G$6:$N$27,4,FALSE)*VLOOKUP($G$8,Regional!$A$2:$B$7,2,FALSE)</f>
        <v>57268.177634026317</v>
      </c>
      <c r="H699" s="2">
        <f>VLOOKUP($B699,Valores!$A$2:$G$300,6,FALSE)*VLOOKUP(VLOOKUP($B699,Indices_Poder!$B$5:$E$250,3,FALSE),Indices_Poder!$G$6:$N$27,4,FALSE)*VLOOKUP($H$8,Regional!$A$2:$B$7,2,FALSE)</f>
        <v>56086.010773421302</v>
      </c>
      <c r="I699" s="76">
        <f>VLOOKUP($B699,Valores!$A$2:$G$300,6,FALSE)*VLOOKUP(VLOOKUP($B699,Indices_Poder!$B$5:$E$250,3,FALSE),Indices_Poder!$G$6:$N$27,4,FALSE)*VLOOKUP($I$8,Regional!$A$2:$B$7,2,FALSE)</f>
        <v>56576.721545747911</v>
      </c>
      <c r="J699" s="63">
        <f t="shared" si="277"/>
        <v>56459.620111442695</v>
      </c>
      <c r="K699" s="2">
        <f t="shared" si="277"/>
        <v>54262.574153525813</v>
      </c>
      <c r="L699" s="2">
        <f t="shared" si="277"/>
        <v>57268.177634026317</v>
      </c>
      <c r="M699" s="2">
        <f t="shared" si="277"/>
        <v>56086.010773421302</v>
      </c>
      <c r="N699" s="76">
        <f t="shared" si="277"/>
        <v>56576.721545747911</v>
      </c>
      <c r="O699" s="1">
        <f>VLOOKUP(B699,Valores!$A$2:$P$300,14,FALSE)</f>
        <v>1</v>
      </c>
      <c r="P699" s="1">
        <f>VLOOKUP(B699,Valores!$A$2:$P$300,15,FALSE)</f>
        <v>6.6699999999999995E-2</v>
      </c>
      <c r="Q699" s="72">
        <f t="shared" si="289"/>
        <v>0</v>
      </c>
      <c r="R699" s="72">
        <f t="shared" si="278"/>
        <v>0</v>
      </c>
      <c r="S699" s="72">
        <f t="shared" si="278"/>
        <v>0</v>
      </c>
      <c r="T699" s="72">
        <f t="shared" si="278"/>
        <v>0</v>
      </c>
      <c r="U699" s="72">
        <f t="shared" si="278"/>
        <v>0</v>
      </c>
      <c r="W699" s="2">
        <f t="shared" si="290"/>
        <v>56459.620111442695</v>
      </c>
      <c r="X699" s="77">
        <f t="shared" si="291"/>
        <v>56459.620111442695</v>
      </c>
      <c r="Z699" s="2">
        <f t="shared" si="292"/>
        <v>54262.574153525813</v>
      </c>
      <c r="AA699" s="77">
        <f t="shared" si="293"/>
        <v>54262.574153525813</v>
      </c>
      <c r="AC699" s="2">
        <f t="shared" si="294"/>
        <v>57268.177634026317</v>
      </c>
      <c r="AD699" s="77">
        <f t="shared" si="295"/>
        <v>57268.177634026317</v>
      </c>
      <c r="AF699" s="2">
        <f t="shared" si="296"/>
        <v>56086.010773421302</v>
      </c>
      <c r="AG699" s="77">
        <f t="shared" si="297"/>
        <v>56086.010773421302</v>
      </c>
      <c r="AI699" s="2">
        <f t="shared" si="298"/>
        <v>56576.721545747911</v>
      </c>
      <c r="AJ699" s="77">
        <f t="shared" si="299"/>
        <v>56576.721545747911</v>
      </c>
    </row>
    <row r="700" spans="1:36" x14ac:dyDescent="0.2">
      <c r="A700" s="72">
        <v>33</v>
      </c>
      <c r="B700" s="1" t="s">
        <v>138</v>
      </c>
      <c r="C700" s="6" t="str">
        <f>VLOOKUP(B700,Valores!$A$2:$F$300,5,FALSE)</f>
        <v>unid.</v>
      </c>
      <c r="D700" s="6">
        <v>1</v>
      </c>
      <c r="E700" s="63">
        <f>VLOOKUP($B700,Valores!$A$2:$G$300,6,FALSE)*VLOOKUP(VLOOKUP($B700,Indices_Poder!$B$5:$E$250,3,FALSE),Indices_Poder!$G$6:$N$27,4,FALSE)*VLOOKUP($E$8,Regional!$A$2:$B$7,2,FALSE)</f>
        <v>95297.275528865226</v>
      </c>
      <c r="F700" s="2">
        <f>VLOOKUP($B700,Valores!$A$2:$G$300,6,FALSE)*VLOOKUP(VLOOKUP($B700,Indices_Poder!$B$5:$E$250,3,FALSE),Indices_Poder!$G$6:$N$27,4,FALSE)*VLOOKUP($F$8,Regional!$A$2:$B$7,2,FALSE)</f>
        <v>91588.917350260497</v>
      </c>
      <c r="G700" s="2">
        <f>VLOOKUP($B700,Valores!$A$2:$G$300,6,FALSE)*VLOOKUP(VLOOKUP($B700,Indices_Poder!$B$5:$E$250,3,FALSE),Indices_Poder!$G$6:$N$27,4,FALSE)*VLOOKUP($G$8,Regional!$A$2:$B$7,2,FALSE)</f>
        <v>96662.026635204529</v>
      </c>
      <c r="H700" s="2">
        <f>VLOOKUP($B700,Valores!$A$2:$G$300,6,FALSE)*VLOOKUP(VLOOKUP($B700,Indices_Poder!$B$5:$E$250,3,FALSE),Indices_Poder!$G$6:$N$27,4,FALSE)*VLOOKUP($H$8,Regional!$A$2:$B$7,2,FALSE)</f>
        <v>94666.666396970526</v>
      </c>
      <c r="I700" s="76">
        <f>VLOOKUP($B700,Valores!$A$2:$G$300,6,FALSE)*VLOOKUP(VLOOKUP($B700,Indices_Poder!$B$5:$E$250,3,FALSE),Indices_Poder!$G$6:$N$27,4,FALSE)*VLOOKUP($I$8,Regional!$A$2:$B$7,2,FALSE)</f>
        <v>95494.929137369545</v>
      </c>
      <c r="J700" s="63">
        <f t="shared" si="277"/>
        <v>95297.275528865226</v>
      </c>
      <c r="K700" s="2">
        <f t="shared" si="277"/>
        <v>91588.917350260497</v>
      </c>
      <c r="L700" s="2">
        <f t="shared" si="277"/>
        <v>96662.026635204529</v>
      </c>
      <c r="M700" s="2">
        <f t="shared" si="277"/>
        <v>94666.666396970526</v>
      </c>
      <c r="N700" s="76">
        <f t="shared" si="277"/>
        <v>95494.929137369545</v>
      </c>
      <c r="O700" s="1">
        <f>VLOOKUP(B700,Valores!$A$2:$P$300,14,FALSE)</f>
        <v>1</v>
      </c>
      <c r="P700" s="1">
        <f>VLOOKUP(B700,Valores!$A$2:$P$300,15,FALSE)</f>
        <v>6.6699999999999995E-2</v>
      </c>
      <c r="Q700" s="72">
        <f t="shared" si="289"/>
        <v>0</v>
      </c>
      <c r="R700" s="72">
        <f t="shared" si="278"/>
        <v>0</v>
      </c>
      <c r="S700" s="72">
        <f t="shared" si="278"/>
        <v>0</v>
      </c>
      <c r="T700" s="72">
        <f t="shared" si="278"/>
        <v>0</v>
      </c>
      <c r="U700" s="72">
        <f t="shared" si="278"/>
        <v>0</v>
      </c>
      <c r="W700" s="2">
        <f t="shared" si="290"/>
        <v>95297.275528865226</v>
      </c>
      <c r="X700" s="77">
        <f t="shared" si="291"/>
        <v>95297.275528865226</v>
      </c>
      <c r="Z700" s="2">
        <f t="shared" si="292"/>
        <v>91588.917350260497</v>
      </c>
      <c r="AA700" s="77">
        <f t="shared" si="293"/>
        <v>91588.917350260497</v>
      </c>
      <c r="AC700" s="2">
        <f t="shared" si="294"/>
        <v>96662.026635204529</v>
      </c>
      <c r="AD700" s="77">
        <f t="shared" si="295"/>
        <v>96662.026635204529</v>
      </c>
      <c r="AF700" s="2">
        <f t="shared" si="296"/>
        <v>94666.666396970526</v>
      </c>
      <c r="AG700" s="77">
        <f t="shared" si="297"/>
        <v>94666.666396970526</v>
      </c>
      <c r="AI700" s="2">
        <f t="shared" si="298"/>
        <v>95494.929137369545</v>
      </c>
      <c r="AJ700" s="77">
        <f t="shared" si="299"/>
        <v>95494.929137369545</v>
      </c>
    </row>
    <row r="701" spans="1:36" x14ac:dyDescent="0.2">
      <c r="A701" s="72">
        <v>34</v>
      </c>
      <c r="B701" s="1" t="s">
        <v>97</v>
      </c>
      <c r="C701" s="6" t="str">
        <f>VLOOKUP(B701,Valores!$A$2:$F$300,5,FALSE)</f>
        <v>unid.</v>
      </c>
      <c r="D701" s="6">
        <v>0</v>
      </c>
      <c r="E701" s="63">
        <f>VLOOKUP($B701,Valores!$A$2:$G$300,6,FALSE)*VLOOKUP(VLOOKUP($B701,Indices_Poder!$B$5:$E$250,3,FALSE),Indices_Poder!$G$6:$N$27,4,FALSE)*VLOOKUP($E$8,Regional!$A$2:$B$7,2,FALSE)</f>
        <v>58111.399621709403</v>
      </c>
      <c r="F701" s="2">
        <f>VLOOKUP($B701,Valores!$A$2:$G$300,6,FALSE)*VLOOKUP(VLOOKUP($B701,Indices_Poder!$B$5:$E$250,3,FALSE),Indices_Poder!$G$6:$N$27,4,FALSE)*VLOOKUP($F$8,Regional!$A$2:$B$7,2,FALSE)</f>
        <v>55850.077009269553</v>
      </c>
      <c r="G701" s="2">
        <f>VLOOKUP($B701,Valores!$A$2:$G$300,6,FALSE)*VLOOKUP(VLOOKUP($B701,Indices_Poder!$B$5:$E$250,3,FALSE),Indices_Poder!$G$6:$N$27,4,FALSE)*VLOOKUP($G$8,Regional!$A$2:$B$7,2,FALSE)</f>
        <v>58943.612258267218</v>
      </c>
      <c r="H701" s="2">
        <f>VLOOKUP($B701,Valores!$A$2:$G$300,6,FALSE)*VLOOKUP(VLOOKUP($B701,Indices_Poder!$B$5:$E$250,3,FALSE),Indices_Poder!$G$6:$N$27,4,FALSE)*VLOOKUP($H$8,Regional!$A$2:$B$7,2,FALSE)</f>
        <v>57726.859989644763</v>
      </c>
      <c r="I701" s="76">
        <f>VLOOKUP($B701,Valores!$A$2:$G$300,6,FALSE)*VLOOKUP(VLOOKUP($B701,Indices_Poder!$B$5:$E$250,3,FALSE),Indices_Poder!$G$6:$N$27,4,FALSE)*VLOOKUP($I$8,Regional!$A$2:$B$7,2,FALSE)</f>
        <v>58231.926969072949</v>
      </c>
      <c r="J701" s="63">
        <f t="shared" si="277"/>
        <v>0</v>
      </c>
      <c r="K701" s="2">
        <f t="shared" si="277"/>
        <v>0</v>
      </c>
      <c r="L701" s="2">
        <f t="shared" si="277"/>
        <v>0</v>
      </c>
      <c r="M701" s="2">
        <f t="shared" si="277"/>
        <v>0</v>
      </c>
      <c r="N701" s="76">
        <f t="shared" si="277"/>
        <v>0</v>
      </c>
      <c r="O701" s="1">
        <f>VLOOKUP(B701,Valores!$A$2:$P$300,14,FALSE)</f>
        <v>1</v>
      </c>
      <c r="P701" s="1">
        <f>VLOOKUP(B701,Valores!$A$2:$P$300,15,FALSE)</f>
        <v>6.6699999999999995E-2</v>
      </c>
      <c r="Q701" s="72">
        <f t="shared" si="289"/>
        <v>0</v>
      </c>
      <c r="R701" s="72">
        <f t="shared" si="278"/>
        <v>0</v>
      </c>
      <c r="S701" s="72">
        <f t="shared" si="278"/>
        <v>0</v>
      </c>
      <c r="T701" s="72">
        <f t="shared" si="278"/>
        <v>0</v>
      </c>
      <c r="U701" s="72">
        <f t="shared" si="278"/>
        <v>0</v>
      </c>
      <c r="W701" s="2">
        <f t="shared" si="290"/>
        <v>0</v>
      </c>
      <c r="X701" s="77">
        <f t="shared" si="291"/>
        <v>0</v>
      </c>
      <c r="Z701" s="2">
        <f t="shared" si="292"/>
        <v>0</v>
      </c>
      <c r="AA701" s="77">
        <f t="shared" si="293"/>
        <v>0</v>
      </c>
      <c r="AC701" s="2">
        <f t="shared" si="294"/>
        <v>0</v>
      </c>
      <c r="AD701" s="77">
        <f t="shared" si="295"/>
        <v>0</v>
      </c>
      <c r="AF701" s="2">
        <f t="shared" si="296"/>
        <v>0</v>
      </c>
      <c r="AG701" s="77">
        <f t="shared" si="297"/>
        <v>0</v>
      </c>
      <c r="AI701" s="2">
        <f t="shared" si="298"/>
        <v>0</v>
      </c>
      <c r="AJ701" s="77">
        <f t="shared" si="299"/>
        <v>0</v>
      </c>
    </row>
    <row r="702" spans="1:36" x14ac:dyDescent="0.2">
      <c r="A702" s="72">
        <v>35</v>
      </c>
      <c r="B702" s="1" t="s">
        <v>165</v>
      </c>
      <c r="C702" s="6" t="str">
        <f>VLOOKUP(B702,Valores!$A$2:$F$300,5,FALSE)</f>
        <v>unid.</v>
      </c>
      <c r="D702" s="6">
        <v>1</v>
      </c>
      <c r="E702" s="63">
        <f>VLOOKUP($B702,Valores!$A$2:$G$300,6,FALSE)*VLOOKUP(VLOOKUP($B702,Indices_Poder!$B$5:$E$250,3,FALSE),Indices_Poder!$G$6:$N$27,4,FALSE)*VLOOKUP($E$8,Regional!$A$2:$B$7,2,FALSE)</f>
        <v>95297.275528865226</v>
      </c>
      <c r="F702" s="2">
        <f>VLOOKUP($B702,Valores!$A$2:$G$300,6,FALSE)*VLOOKUP(VLOOKUP($B702,Indices_Poder!$B$5:$E$250,3,FALSE),Indices_Poder!$G$6:$N$27,4,FALSE)*VLOOKUP($F$8,Regional!$A$2:$B$7,2,FALSE)</f>
        <v>91588.917350260497</v>
      </c>
      <c r="G702" s="2">
        <f>VLOOKUP($B702,Valores!$A$2:$G$300,6,FALSE)*VLOOKUP(VLOOKUP($B702,Indices_Poder!$B$5:$E$250,3,FALSE),Indices_Poder!$G$6:$N$27,4,FALSE)*VLOOKUP($G$8,Regional!$A$2:$B$7,2,FALSE)</f>
        <v>96662.026635204529</v>
      </c>
      <c r="H702" s="2">
        <f>VLOOKUP($B702,Valores!$A$2:$G$300,6,FALSE)*VLOOKUP(VLOOKUP($B702,Indices_Poder!$B$5:$E$250,3,FALSE),Indices_Poder!$G$6:$N$27,4,FALSE)*VLOOKUP($H$8,Regional!$A$2:$B$7,2,FALSE)</f>
        <v>94666.666396970526</v>
      </c>
      <c r="I702" s="76">
        <f>VLOOKUP($B702,Valores!$A$2:$G$300,6,FALSE)*VLOOKUP(VLOOKUP($B702,Indices_Poder!$B$5:$E$250,3,FALSE),Indices_Poder!$G$6:$N$27,4,FALSE)*VLOOKUP($I$8,Regional!$A$2:$B$7,2,FALSE)</f>
        <v>95494.929137369545</v>
      </c>
      <c r="J702" s="63">
        <f t="shared" si="277"/>
        <v>95297.275528865226</v>
      </c>
      <c r="K702" s="2">
        <f t="shared" si="277"/>
        <v>91588.917350260497</v>
      </c>
      <c r="L702" s="2">
        <f t="shared" si="277"/>
        <v>96662.026635204529</v>
      </c>
      <c r="M702" s="2">
        <f t="shared" si="277"/>
        <v>94666.666396970526</v>
      </c>
      <c r="N702" s="76">
        <f t="shared" si="277"/>
        <v>95494.929137369545</v>
      </c>
      <c r="O702" s="1">
        <f>VLOOKUP(B702,Valores!$A$2:$P$300,14,FALSE)</f>
        <v>1</v>
      </c>
      <c r="P702" s="1">
        <f>VLOOKUP(B702,Valores!$A$2:$P$300,15,FALSE)</f>
        <v>6.6699999999999995E-2</v>
      </c>
      <c r="Q702" s="72">
        <f t="shared" si="289"/>
        <v>0</v>
      </c>
      <c r="R702" s="72">
        <f t="shared" si="278"/>
        <v>0</v>
      </c>
      <c r="S702" s="72">
        <f t="shared" si="278"/>
        <v>0</v>
      </c>
      <c r="T702" s="72">
        <f t="shared" si="278"/>
        <v>0</v>
      </c>
      <c r="U702" s="72">
        <f t="shared" si="278"/>
        <v>0</v>
      </c>
      <c r="W702" s="2">
        <f t="shared" si="290"/>
        <v>95297.275528865226</v>
      </c>
      <c r="X702" s="77">
        <f t="shared" si="291"/>
        <v>95297.275528865226</v>
      </c>
      <c r="Z702" s="2">
        <f t="shared" si="292"/>
        <v>91588.917350260497</v>
      </c>
      <c r="AA702" s="77">
        <f t="shared" si="293"/>
        <v>91588.917350260497</v>
      </c>
      <c r="AC702" s="2">
        <f t="shared" si="294"/>
        <v>96662.026635204529</v>
      </c>
      <c r="AD702" s="77">
        <f t="shared" si="295"/>
        <v>96662.026635204529</v>
      </c>
      <c r="AF702" s="2">
        <f t="shared" si="296"/>
        <v>94666.666396970526</v>
      </c>
      <c r="AG702" s="77">
        <f t="shared" si="297"/>
        <v>94666.666396970526</v>
      </c>
      <c r="AI702" s="2">
        <f t="shared" si="298"/>
        <v>95494.929137369545</v>
      </c>
      <c r="AJ702" s="77">
        <f t="shared" si="299"/>
        <v>95494.929137369545</v>
      </c>
    </row>
    <row r="703" spans="1:36" x14ac:dyDescent="0.2">
      <c r="A703" s="72">
        <v>36</v>
      </c>
      <c r="B703" s="1" t="s">
        <v>139</v>
      </c>
      <c r="C703" s="6" t="str">
        <f>VLOOKUP(B703,Valores!$A$2:$F$300,5,FALSE)</f>
        <v>unid.</v>
      </c>
      <c r="D703" s="6">
        <v>1</v>
      </c>
      <c r="E703" s="63">
        <f>VLOOKUP($B703,Valores!$A$2:$G$300,6,FALSE)*VLOOKUP(VLOOKUP($B703,Indices_Poder!$B$5:$E$250,3,FALSE),Indices_Poder!$G$6:$N$27,4,FALSE)*VLOOKUP($E$8,Regional!$A$2:$B$7,2,FALSE)</f>
        <v>95297.275528865226</v>
      </c>
      <c r="F703" s="2">
        <f>VLOOKUP($B703,Valores!$A$2:$G$300,6,FALSE)*VLOOKUP(VLOOKUP($B703,Indices_Poder!$B$5:$E$250,3,FALSE),Indices_Poder!$G$6:$N$27,4,FALSE)*VLOOKUP($F$8,Regional!$A$2:$B$7,2,FALSE)</f>
        <v>91588.917350260497</v>
      </c>
      <c r="G703" s="2">
        <f>VLOOKUP($B703,Valores!$A$2:$G$300,6,FALSE)*VLOOKUP(VLOOKUP($B703,Indices_Poder!$B$5:$E$250,3,FALSE),Indices_Poder!$G$6:$N$27,4,FALSE)*VLOOKUP($G$8,Regional!$A$2:$B$7,2,FALSE)</f>
        <v>96662.026635204529</v>
      </c>
      <c r="H703" s="2">
        <f>VLOOKUP($B703,Valores!$A$2:$G$300,6,FALSE)*VLOOKUP(VLOOKUP($B703,Indices_Poder!$B$5:$E$250,3,FALSE),Indices_Poder!$G$6:$N$27,4,FALSE)*VLOOKUP($H$8,Regional!$A$2:$B$7,2,FALSE)</f>
        <v>94666.666396970526</v>
      </c>
      <c r="I703" s="76">
        <f>VLOOKUP($B703,Valores!$A$2:$G$300,6,FALSE)*VLOOKUP(VLOOKUP($B703,Indices_Poder!$B$5:$E$250,3,FALSE),Indices_Poder!$G$6:$N$27,4,FALSE)*VLOOKUP($I$8,Regional!$A$2:$B$7,2,FALSE)</f>
        <v>95494.929137369545</v>
      </c>
      <c r="J703" s="63">
        <f t="shared" si="277"/>
        <v>95297.275528865226</v>
      </c>
      <c r="K703" s="2">
        <f t="shared" si="277"/>
        <v>91588.917350260497</v>
      </c>
      <c r="L703" s="2">
        <f t="shared" si="277"/>
        <v>96662.026635204529</v>
      </c>
      <c r="M703" s="2">
        <f t="shared" si="277"/>
        <v>94666.666396970526</v>
      </c>
      <c r="N703" s="76">
        <f t="shared" si="277"/>
        <v>95494.929137369545</v>
      </c>
      <c r="O703" s="1">
        <f>VLOOKUP(B703,Valores!$A$2:$P$300,14,FALSE)</f>
        <v>1</v>
      </c>
      <c r="P703" s="1">
        <f>VLOOKUP(B703,Valores!$A$2:$P$300,15,FALSE)</f>
        <v>6.6699999999999995E-2</v>
      </c>
      <c r="Q703" s="72">
        <f t="shared" si="289"/>
        <v>0</v>
      </c>
      <c r="R703" s="72">
        <f t="shared" si="278"/>
        <v>0</v>
      </c>
      <c r="S703" s="72">
        <f t="shared" si="278"/>
        <v>0</v>
      </c>
      <c r="T703" s="72">
        <f t="shared" si="278"/>
        <v>0</v>
      </c>
      <c r="U703" s="72">
        <f t="shared" si="278"/>
        <v>0</v>
      </c>
      <c r="W703" s="2">
        <f t="shared" si="290"/>
        <v>95297.275528865226</v>
      </c>
      <c r="X703" s="77">
        <f t="shared" si="291"/>
        <v>95297.275528865226</v>
      </c>
      <c r="Z703" s="2">
        <f t="shared" si="292"/>
        <v>91588.917350260497</v>
      </c>
      <c r="AA703" s="77">
        <f t="shared" si="293"/>
        <v>91588.917350260497</v>
      </c>
      <c r="AC703" s="2">
        <f t="shared" si="294"/>
        <v>96662.026635204529</v>
      </c>
      <c r="AD703" s="77">
        <f t="shared" si="295"/>
        <v>96662.026635204529</v>
      </c>
      <c r="AF703" s="2">
        <f t="shared" si="296"/>
        <v>94666.666396970526</v>
      </c>
      <c r="AG703" s="77">
        <f t="shared" si="297"/>
        <v>94666.666396970526</v>
      </c>
      <c r="AI703" s="2">
        <f t="shared" si="298"/>
        <v>95494.929137369545</v>
      </c>
      <c r="AJ703" s="77">
        <f t="shared" si="299"/>
        <v>95494.929137369545</v>
      </c>
    </row>
    <row r="704" spans="1:36" x14ac:dyDescent="0.2">
      <c r="A704" s="72">
        <v>37</v>
      </c>
      <c r="B704" s="1" t="s">
        <v>96</v>
      </c>
      <c r="C704" s="6" t="str">
        <f>VLOOKUP(B704,Valores!$A$2:$F$300,5,FALSE)</f>
        <v>unid.</v>
      </c>
      <c r="D704" s="6">
        <v>1</v>
      </c>
      <c r="E704" s="63">
        <f>VLOOKUP($B704,Valores!$A$2:$G$300,6,FALSE)*VLOOKUP(VLOOKUP($B704,Indices_Poder!$B$5:$E$250,3,FALSE),Indices_Poder!$G$6:$N$27,4,FALSE)*VLOOKUP($E$8,Regional!$A$2:$B$7,2,FALSE)</f>
        <v>58111.399621709403</v>
      </c>
      <c r="F704" s="2">
        <f>VLOOKUP($B704,Valores!$A$2:$G$300,6,FALSE)*VLOOKUP(VLOOKUP($B704,Indices_Poder!$B$5:$E$250,3,FALSE),Indices_Poder!$G$6:$N$27,4,FALSE)*VLOOKUP($F$8,Regional!$A$2:$B$7,2,FALSE)</f>
        <v>55850.077009269553</v>
      </c>
      <c r="G704" s="2">
        <f>VLOOKUP($B704,Valores!$A$2:$G$300,6,FALSE)*VLOOKUP(VLOOKUP($B704,Indices_Poder!$B$5:$E$250,3,FALSE),Indices_Poder!$G$6:$N$27,4,FALSE)*VLOOKUP($G$8,Regional!$A$2:$B$7,2,FALSE)</f>
        <v>58943.612258267218</v>
      </c>
      <c r="H704" s="2">
        <f>VLOOKUP($B704,Valores!$A$2:$G$300,6,FALSE)*VLOOKUP(VLOOKUP($B704,Indices_Poder!$B$5:$E$250,3,FALSE),Indices_Poder!$G$6:$N$27,4,FALSE)*VLOOKUP($H$8,Regional!$A$2:$B$7,2,FALSE)</f>
        <v>57726.859989644763</v>
      </c>
      <c r="I704" s="76">
        <f>VLOOKUP($B704,Valores!$A$2:$G$300,6,FALSE)*VLOOKUP(VLOOKUP($B704,Indices_Poder!$B$5:$E$250,3,FALSE),Indices_Poder!$G$6:$N$27,4,FALSE)*VLOOKUP($I$8,Regional!$A$2:$B$7,2,FALSE)</f>
        <v>58231.926969072949</v>
      </c>
      <c r="J704" s="63">
        <f t="shared" si="277"/>
        <v>58111.399621709403</v>
      </c>
      <c r="K704" s="2">
        <f t="shared" si="277"/>
        <v>55850.077009269553</v>
      </c>
      <c r="L704" s="2">
        <f t="shared" si="277"/>
        <v>58943.612258267218</v>
      </c>
      <c r="M704" s="2">
        <f t="shared" si="277"/>
        <v>57726.859989644763</v>
      </c>
      <c r="N704" s="76">
        <f t="shared" si="277"/>
        <v>58231.926969072949</v>
      </c>
      <c r="O704" s="1">
        <f>VLOOKUP(B704,Valores!$A$2:$P$300,14,FALSE)</f>
        <v>1</v>
      </c>
      <c r="P704" s="1">
        <f>VLOOKUP(B704,Valores!$A$2:$P$300,15,FALSE)</f>
        <v>6.6699999999999995E-2</v>
      </c>
      <c r="Q704" s="72">
        <f t="shared" si="289"/>
        <v>0</v>
      </c>
      <c r="R704" s="72">
        <f t="shared" si="278"/>
        <v>0</v>
      </c>
      <c r="S704" s="72">
        <f t="shared" si="278"/>
        <v>0</v>
      </c>
      <c r="T704" s="72">
        <f t="shared" si="278"/>
        <v>0</v>
      </c>
      <c r="U704" s="72">
        <f t="shared" si="278"/>
        <v>0</v>
      </c>
      <c r="W704" s="2">
        <f t="shared" si="290"/>
        <v>58111.399621709403</v>
      </c>
      <c r="X704" s="77">
        <f t="shared" si="291"/>
        <v>58111.399621709403</v>
      </c>
      <c r="Z704" s="2">
        <f t="shared" si="292"/>
        <v>55850.077009269553</v>
      </c>
      <c r="AA704" s="77">
        <f t="shared" si="293"/>
        <v>55850.077009269553</v>
      </c>
      <c r="AC704" s="2">
        <f t="shared" si="294"/>
        <v>58943.612258267218</v>
      </c>
      <c r="AD704" s="77">
        <f t="shared" si="295"/>
        <v>58943.612258267218</v>
      </c>
      <c r="AF704" s="2">
        <f t="shared" si="296"/>
        <v>57726.859989644763</v>
      </c>
      <c r="AG704" s="77">
        <f t="shared" si="297"/>
        <v>57726.859989644763</v>
      </c>
      <c r="AI704" s="2">
        <f t="shared" si="298"/>
        <v>58231.926969072949</v>
      </c>
      <c r="AJ704" s="77">
        <f t="shared" si="299"/>
        <v>58231.926969072949</v>
      </c>
    </row>
    <row r="705" spans="1:36" x14ac:dyDescent="0.2">
      <c r="A705" s="72">
        <v>38</v>
      </c>
      <c r="B705" s="1" t="s">
        <v>166</v>
      </c>
      <c r="C705" s="6" t="str">
        <f>VLOOKUP(B705,Valores!$A$2:$F$300,5,FALSE)</f>
        <v>unid.</v>
      </c>
      <c r="D705" s="6">
        <v>0</v>
      </c>
      <c r="E705" s="63">
        <f>VLOOKUP($B705,Valores!$A$2:$G$300,6,FALSE)*VLOOKUP(VLOOKUP($B705,Indices_Poder!$B$5:$E$250,3,FALSE),Indices_Poder!$G$6:$N$27,4,FALSE)*VLOOKUP($E$8,Regional!$A$2:$B$7,2,FALSE)</f>
        <v>58111.399621709403</v>
      </c>
      <c r="F705" s="2">
        <f>VLOOKUP($B705,Valores!$A$2:$G$300,6,FALSE)*VLOOKUP(VLOOKUP($B705,Indices_Poder!$B$5:$E$250,3,FALSE),Indices_Poder!$G$6:$N$27,4,FALSE)*VLOOKUP($F$8,Regional!$A$2:$B$7,2,FALSE)</f>
        <v>55850.077009269553</v>
      </c>
      <c r="G705" s="2">
        <f>VLOOKUP($B705,Valores!$A$2:$G$300,6,FALSE)*VLOOKUP(VLOOKUP($B705,Indices_Poder!$B$5:$E$250,3,FALSE),Indices_Poder!$G$6:$N$27,4,FALSE)*VLOOKUP($G$8,Regional!$A$2:$B$7,2,FALSE)</f>
        <v>58943.612258267218</v>
      </c>
      <c r="H705" s="2">
        <f>VLOOKUP($B705,Valores!$A$2:$G$300,6,FALSE)*VLOOKUP(VLOOKUP($B705,Indices_Poder!$B$5:$E$250,3,FALSE),Indices_Poder!$G$6:$N$27,4,FALSE)*VLOOKUP($H$8,Regional!$A$2:$B$7,2,FALSE)</f>
        <v>57726.859989644763</v>
      </c>
      <c r="I705" s="76">
        <f>VLOOKUP($B705,Valores!$A$2:$G$300,6,FALSE)*VLOOKUP(VLOOKUP($B705,Indices_Poder!$B$5:$E$250,3,FALSE),Indices_Poder!$G$6:$N$27,4,FALSE)*VLOOKUP($I$8,Regional!$A$2:$B$7,2,FALSE)</f>
        <v>58231.926969072949</v>
      </c>
      <c r="J705" s="63">
        <f t="shared" si="277"/>
        <v>0</v>
      </c>
      <c r="K705" s="2">
        <f t="shared" si="277"/>
        <v>0</v>
      </c>
      <c r="L705" s="2">
        <f t="shared" si="277"/>
        <v>0</v>
      </c>
      <c r="M705" s="2">
        <f t="shared" si="277"/>
        <v>0</v>
      </c>
      <c r="N705" s="76">
        <f t="shared" si="277"/>
        <v>0</v>
      </c>
      <c r="O705" s="1">
        <f>VLOOKUP(B705,Valores!$A$2:$P$300,14,FALSE)</f>
        <v>1</v>
      </c>
      <c r="P705" s="1">
        <f>VLOOKUP(B705,Valores!$A$2:$P$300,15,FALSE)</f>
        <v>6.6699999999999995E-2</v>
      </c>
      <c r="Q705" s="72">
        <f t="shared" si="289"/>
        <v>0</v>
      </c>
      <c r="R705" s="72">
        <f t="shared" si="278"/>
        <v>0</v>
      </c>
      <c r="S705" s="72">
        <f t="shared" si="278"/>
        <v>0</v>
      </c>
      <c r="T705" s="72">
        <f t="shared" si="278"/>
        <v>0</v>
      </c>
      <c r="U705" s="72">
        <f t="shared" si="278"/>
        <v>0</v>
      </c>
      <c r="W705" s="2">
        <f t="shared" si="290"/>
        <v>0</v>
      </c>
      <c r="X705" s="77">
        <f t="shared" si="291"/>
        <v>0</v>
      </c>
      <c r="Z705" s="2">
        <f t="shared" si="292"/>
        <v>0</v>
      </c>
      <c r="AA705" s="77">
        <f t="shared" si="293"/>
        <v>0</v>
      </c>
      <c r="AC705" s="2">
        <f t="shared" si="294"/>
        <v>0</v>
      </c>
      <c r="AD705" s="77">
        <f t="shared" si="295"/>
        <v>0</v>
      </c>
      <c r="AF705" s="2">
        <f t="shared" si="296"/>
        <v>0</v>
      </c>
      <c r="AG705" s="77">
        <f t="shared" si="297"/>
        <v>0</v>
      </c>
      <c r="AI705" s="2">
        <f t="shared" si="298"/>
        <v>0</v>
      </c>
      <c r="AJ705" s="77">
        <f t="shared" si="299"/>
        <v>0</v>
      </c>
    </row>
    <row r="706" spans="1:36" x14ac:dyDescent="0.2">
      <c r="A706" s="72">
        <v>39</v>
      </c>
      <c r="B706" s="1" t="s">
        <v>167</v>
      </c>
      <c r="C706" s="6" t="str">
        <f>VLOOKUP(B706,Valores!$A$2:$F$300,5,FALSE)</f>
        <v>unid.</v>
      </c>
      <c r="D706" s="6">
        <v>0</v>
      </c>
      <c r="E706" s="63">
        <f>VLOOKUP($B706,Valores!$A$2:$G$300,6,FALSE)*VLOOKUP(VLOOKUP($B706,Indices_Poder!$B$5:$E$250,3,FALSE),Indices_Poder!$G$6:$N$27,4,FALSE)*VLOOKUP($E$8,Regional!$A$2:$B$7,2,FALSE)</f>
        <v>58111.399621709403</v>
      </c>
      <c r="F706" s="2">
        <f>VLOOKUP($B706,Valores!$A$2:$G$300,6,FALSE)*VLOOKUP(VLOOKUP($B706,Indices_Poder!$B$5:$E$250,3,FALSE),Indices_Poder!$G$6:$N$27,4,FALSE)*VLOOKUP($F$8,Regional!$A$2:$B$7,2,FALSE)</f>
        <v>55850.077009269553</v>
      </c>
      <c r="G706" s="2">
        <f>VLOOKUP($B706,Valores!$A$2:$G$300,6,FALSE)*VLOOKUP(VLOOKUP($B706,Indices_Poder!$B$5:$E$250,3,FALSE),Indices_Poder!$G$6:$N$27,4,FALSE)*VLOOKUP($G$8,Regional!$A$2:$B$7,2,FALSE)</f>
        <v>58943.612258267218</v>
      </c>
      <c r="H706" s="2">
        <f>VLOOKUP($B706,Valores!$A$2:$G$300,6,FALSE)*VLOOKUP(VLOOKUP($B706,Indices_Poder!$B$5:$E$250,3,FALSE),Indices_Poder!$G$6:$N$27,4,FALSE)*VLOOKUP($H$8,Regional!$A$2:$B$7,2,FALSE)</f>
        <v>57726.859989644763</v>
      </c>
      <c r="I706" s="76">
        <f>VLOOKUP($B706,Valores!$A$2:$G$300,6,FALSE)*VLOOKUP(VLOOKUP($B706,Indices_Poder!$B$5:$E$250,3,FALSE),Indices_Poder!$G$6:$N$27,4,FALSE)*VLOOKUP($I$8,Regional!$A$2:$B$7,2,FALSE)</f>
        <v>58231.926969072949</v>
      </c>
      <c r="J706" s="63">
        <f t="shared" si="277"/>
        <v>0</v>
      </c>
      <c r="K706" s="2">
        <f t="shared" si="277"/>
        <v>0</v>
      </c>
      <c r="L706" s="2">
        <f t="shared" si="277"/>
        <v>0</v>
      </c>
      <c r="M706" s="2">
        <f t="shared" si="277"/>
        <v>0</v>
      </c>
      <c r="N706" s="76">
        <f t="shared" si="277"/>
        <v>0</v>
      </c>
      <c r="O706" s="1">
        <f>VLOOKUP(B706,Valores!$A$2:$P$300,14,FALSE)</f>
        <v>1</v>
      </c>
      <c r="P706" s="1">
        <f>VLOOKUP(B706,Valores!$A$2:$P$300,15,FALSE)</f>
        <v>6.6699999999999995E-2</v>
      </c>
      <c r="Q706" s="72">
        <f t="shared" si="289"/>
        <v>0</v>
      </c>
      <c r="R706" s="72">
        <f t="shared" si="278"/>
        <v>0</v>
      </c>
      <c r="S706" s="72">
        <f t="shared" si="278"/>
        <v>0</v>
      </c>
      <c r="T706" s="72">
        <f t="shared" si="278"/>
        <v>0</v>
      </c>
      <c r="U706" s="72">
        <f t="shared" si="278"/>
        <v>0</v>
      </c>
      <c r="W706" s="2">
        <f t="shared" si="290"/>
        <v>0</v>
      </c>
      <c r="X706" s="77">
        <f t="shared" si="291"/>
        <v>0</v>
      </c>
      <c r="Z706" s="2">
        <f t="shared" si="292"/>
        <v>0</v>
      </c>
      <c r="AA706" s="77">
        <f t="shared" si="293"/>
        <v>0</v>
      </c>
      <c r="AC706" s="2">
        <f t="shared" si="294"/>
        <v>0</v>
      </c>
      <c r="AD706" s="77">
        <f t="shared" si="295"/>
        <v>0</v>
      </c>
      <c r="AF706" s="2">
        <f t="shared" si="296"/>
        <v>0</v>
      </c>
      <c r="AG706" s="77">
        <f t="shared" si="297"/>
        <v>0</v>
      </c>
      <c r="AI706" s="2">
        <f t="shared" si="298"/>
        <v>0</v>
      </c>
      <c r="AJ706" s="77">
        <f t="shared" si="299"/>
        <v>0</v>
      </c>
    </row>
    <row r="707" spans="1:36" x14ac:dyDescent="0.2">
      <c r="A707" s="100">
        <v>40</v>
      </c>
      <c r="B707" s="78" t="s">
        <v>168</v>
      </c>
      <c r="C707" s="6" t="str">
        <f>VLOOKUP(B707,Valores!$A$2:$F$300,5,FALSE)</f>
        <v>unid.</v>
      </c>
      <c r="D707" s="6">
        <v>0</v>
      </c>
      <c r="E707" s="106">
        <f>VLOOKUP($B707,Valores!$A$2:$G$300,6,FALSE)*VLOOKUP(VLOOKUP($B707,Indices_Poder!$B$5:$E$250,3,FALSE),Indices_Poder!$G$6:$N$27,4,FALSE)*VLOOKUP($E$8,Regional!$A$2:$B$7,2,FALSE)</f>
        <v>95297.275528865226</v>
      </c>
      <c r="F707" s="107">
        <f>VLOOKUP($B707,Valores!$A$2:$G$300,6,FALSE)*VLOOKUP(VLOOKUP($B707,Indices_Poder!$B$5:$E$250,3,FALSE),Indices_Poder!$G$6:$N$27,4,FALSE)*VLOOKUP($F$8,Regional!$A$2:$B$7,2,FALSE)</f>
        <v>91588.917350260497</v>
      </c>
      <c r="G707" s="107">
        <f>VLOOKUP($B707,Valores!$A$2:$G$300,6,FALSE)*VLOOKUP(VLOOKUP($B707,Indices_Poder!$B$5:$E$250,3,FALSE),Indices_Poder!$G$6:$N$27,4,FALSE)*VLOOKUP($G$8,Regional!$A$2:$B$7,2,FALSE)</f>
        <v>96662.026635204529</v>
      </c>
      <c r="H707" s="107">
        <f>VLOOKUP($B707,Valores!$A$2:$G$300,6,FALSE)*VLOOKUP(VLOOKUP($B707,Indices_Poder!$B$5:$E$250,3,FALSE),Indices_Poder!$G$6:$N$27,4,FALSE)*VLOOKUP($H$8,Regional!$A$2:$B$7,2,FALSE)</f>
        <v>94666.666396970526</v>
      </c>
      <c r="I707" s="108">
        <f>VLOOKUP($B707,Valores!$A$2:$G$300,6,FALSE)*VLOOKUP(VLOOKUP($B707,Indices_Poder!$B$5:$E$250,3,FALSE),Indices_Poder!$G$6:$N$27,4,FALSE)*VLOOKUP($I$8,Regional!$A$2:$B$7,2,FALSE)</f>
        <v>95494.929137369545</v>
      </c>
      <c r="J707" s="106">
        <f t="shared" si="277"/>
        <v>0</v>
      </c>
      <c r="K707" s="107">
        <f t="shared" si="277"/>
        <v>0</v>
      </c>
      <c r="L707" s="107">
        <f t="shared" si="277"/>
        <v>0</v>
      </c>
      <c r="M707" s="107">
        <f t="shared" si="277"/>
        <v>0</v>
      </c>
      <c r="N707" s="108">
        <f t="shared" si="277"/>
        <v>0</v>
      </c>
      <c r="O707" s="1">
        <f>VLOOKUP(B707,Valores!$A$2:$P$300,14,FALSE)</f>
        <v>1</v>
      </c>
      <c r="P707" s="1">
        <f>VLOOKUP(B707,Valores!$A$2:$P$300,15,FALSE)</f>
        <v>6.6699999999999995E-2</v>
      </c>
      <c r="Q707" s="72">
        <f t="shared" si="289"/>
        <v>0</v>
      </c>
      <c r="R707" s="72">
        <f t="shared" si="278"/>
        <v>0</v>
      </c>
      <c r="S707" s="72">
        <f t="shared" si="278"/>
        <v>0</v>
      </c>
      <c r="T707" s="72">
        <f t="shared" si="278"/>
        <v>0</v>
      </c>
      <c r="U707" s="72">
        <f t="shared" si="278"/>
        <v>0</v>
      </c>
      <c r="W707" s="2">
        <f t="shared" si="290"/>
        <v>0</v>
      </c>
      <c r="X707" s="77">
        <f t="shared" si="291"/>
        <v>0</v>
      </c>
      <c r="Z707" s="2">
        <f t="shared" si="292"/>
        <v>0</v>
      </c>
      <c r="AA707" s="77">
        <f t="shared" si="293"/>
        <v>0</v>
      </c>
      <c r="AC707" s="2">
        <f t="shared" si="294"/>
        <v>0</v>
      </c>
      <c r="AD707" s="77">
        <f t="shared" si="295"/>
        <v>0</v>
      </c>
      <c r="AF707" s="2">
        <f t="shared" si="296"/>
        <v>0</v>
      </c>
      <c r="AG707" s="77">
        <f t="shared" si="297"/>
        <v>0</v>
      </c>
      <c r="AI707" s="2">
        <f t="shared" si="298"/>
        <v>0</v>
      </c>
      <c r="AJ707" s="77">
        <f t="shared" si="299"/>
        <v>0</v>
      </c>
    </row>
    <row r="708" spans="1:36" x14ac:dyDescent="0.2">
      <c r="A708" s="79"/>
      <c r="B708" s="88" t="s">
        <v>99</v>
      </c>
      <c r="C708" s="80"/>
      <c r="D708" s="80"/>
      <c r="E708" s="81"/>
      <c r="F708" s="81"/>
      <c r="G708" s="81"/>
      <c r="H708" s="81"/>
      <c r="I708" s="81"/>
      <c r="J708" s="82">
        <f>SUM(J668:J707)</f>
        <v>10445516.924503345</v>
      </c>
      <c r="K708" s="81">
        <f>SUM(K668:K707)</f>
        <v>10039044.463441191</v>
      </c>
      <c r="L708" s="81">
        <f>SUM(L668:L707)</f>
        <v>10595107.04342217</v>
      </c>
      <c r="M708" s="81">
        <f>SUM(M668:M707)</f>
        <v>10376395.973002935</v>
      </c>
      <c r="N708" s="83">
        <f>SUM(N668:N707)</f>
        <v>10467181.70034676</v>
      </c>
      <c r="Q708" s="72">
        <f>SUMIF($O668:$O707,"&lt;&gt;Rateio",X668:X707)</f>
        <v>10445516.924503345</v>
      </c>
      <c r="R708" s="72">
        <f>SUMIF($O668:$O707,"&lt;&gt;Rateio",AA668:AA707)</f>
        <v>10039044.463441191</v>
      </c>
      <c r="S708" s="72">
        <f>SUMIF($O668:$O707,"&lt;&gt;Rateio",AD668:AD707)</f>
        <v>10595107.04342217</v>
      </c>
      <c r="T708" s="72">
        <f>SUMIF($O668:$O707,"&lt;&gt;Rateio",AG668:AG707)</f>
        <v>10376395.973002935</v>
      </c>
      <c r="U708" s="72">
        <f>SUMIF($O668:$O707,"&lt;&gt;Rateio",AJ668:AJ707)</f>
        <v>10467181.70034676</v>
      </c>
      <c r="X708" s="77"/>
      <c r="AA708" s="77"/>
      <c r="AD708" s="77"/>
      <c r="AG708" s="77"/>
      <c r="AJ708" s="77"/>
    </row>
    <row r="709" spans="1:36" ht="12.75" hidden="1" customHeight="1" x14ac:dyDescent="0.2">
      <c r="A709" s="79"/>
      <c r="B709" s="80"/>
      <c r="C709" s="80"/>
      <c r="D709" s="80"/>
      <c r="E709" s="85" t="s">
        <v>12</v>
      </c>
      <c r="F709" s="85" t="s">
        <v>13</v>
      </c>
      <c r="G709" s="85" t="s">
        <v>14</v>
      </c>
      <c r="H709" s="85" t="s">
        <v>15</v>
      </c>
      <c r="I709" s="85" t="s">
        <v>16</v>
      </c>
      <c r="J709" s="81"/>
      <c r="K709" s="81"/>
      <c r="L709" s="81"/>
      <c r="M709" s="81"/>
      <c r="N709" s="81"/>
      <c r="Q709" s="72"/>
      <c r="R709" s="72"/>
      <c r="S709" s="72"/>
      <c r="T709" s="72"/>
      <c r="U709" s="72"/>
      <c r="X709" s="77"/>
      <c r="AA709" s="77"/>
      <c r="AD709" s="77"/>
      <c r="AG709" s="77"/>
      <c r="AJ709" s="77"/>
    </row>
    <row r="710" spans="1:36" ht="12.75" hidden="1" customHeight="1" x14ac:dyDescent="0.2">
      <c r="A710" s="86"/>
      <c r="B710" s="87" t="s">
        <v>100</v>
      </c>
      <c r="C710" s="88"/>
      <c r="D710" s="88"/>
      <c r="E710" s="89" t="e">
        <f>(SUMIF(#REF!,"Obras civis",J668:J707)+#REF!)*3.98%</f>
        <v>#REF!</v>
      </c>
      <c r="F710" s="89" t="e">
        <f>(SUMIF(#REF!,"Obras civis",K668:K707)+#REF!)*3.98%</f>
        <v>#REF!</v>
      </c>
      <c r="G710" s="89" t="e">
        <f>(SUMIF(#REF!,"Obras civis",L668:L707)+#REF!)*3.98%</f>
        <v>#REF!</v>
      </c>
      <c r="H710" s="89" t="e">
        <f>(SUMIF(#REF!,"Obras civis",M668:M707)+#REF!)*3.98%</f>
        <v>#REF!</v>
      </c>
      <c r="I710" s="89" t="e">
        <f>(SUMIF(#REF!,"Obras civis",N668:N707)+#REF!)*3.98%</f>
        <v>#REF!</v>
      </c>
      <c r="J710" s="89"/>
      <c r="K710" s="89"/>
      <c r="L710" s="89"/>
      <c r="M710" s="89"/>
      <c r="N710" s="89"/>
      <c r="Q710" s="72"/>
      <c r="R710" s="72"/>
      <c r="S710" s="72"/>
      <c r="T710" s="72"/>
      <c r="U710" s="72"/>
      <c r="X710" s="77"/>
      <c r="AA710" s="77"/>
      <c r="AD710" s="77"/>
      <c r="AG710" s="77"/>
      <c r="AJ710" s="77"/>
    </row>
    <row r="711" spans="1:36" ht="12.75" hidden="1" customHeight="1" x14ac:dyDescent="0.2">
      <c r="A711" s="86"/>
      <c r="B711" s="88" t="s">
        <v>101</v>
      </c>
      <c r="C711" s="90"/>
      <c r="D711" s="90"/>
      <c r="E711" s="91" t="e">
        <f>J708+#REF!+E710</f>
        <v>#REF!</v>
      </c>
      <c r="F711" s="91" t="e">
        <f>K708+#REF!+F710</f>
        <v>#REF!</v>
      </c>
      <c r="G711" s="91" t="e">
        <f>L708+#REF!+G710</f>
        <v>#REF!</v>
      </c>
      <c r="H711" s="91" t="e">
        <f>M708+#REF!+H710</f>
        <v>#REF!</v>
      </c>
      <c r="I711" s="91" t="e">
        <f>N708+#REF!+I710</f>
        <v>#REF!</v>
      </c>
      <c r="J711" s="91"/>
      <c r="K711" s="91"/>
      <c r="L711" s="91"/>
      <c r="M711" s="91"/>
      <c r="N711" s="91"/>
      <c r="Q711" s="72"/>
      <c r="R711" s="72"/>
      <c r="S711" s="72"/>
      <c r="T711" s="72"/>
      <c r="U711" s="72"/>
      <c r="X711" s="77"/>
      <c r="AA711" s="77"/>
      <c r="AD711" s="77"/>
      <c r="AG711" s="77"/>
      <c r="AJ711" s="77"/>
    </row>
    <row r="712" spans="1:36" ht="12.75" hidden="1" customHeight="1" x14ac:dyDescent="0.2">
      <c r="A712" s="86"/>
      <c r="B712" s="88" t="s">
        <v>102</v>
      </c>
      <c r="C712" s="88"/>
      <c r="D712" s="88"/>
      <c r="E712" s="89" t="e">
        <f>E711*2.7%</f>
        <v>#REF!</v>
      </c>
      <c r="F712" s="89" t="e">
        <f>F711*2.7%</f>
        <v>#REF!</v>
      </c>
      <c r="G712" s="89" t="e">
        <f>G711*2.7%</f>
        <v>#REF!</v>
      </c>
      <c r="H712" s="89" t="e">
        <f>H711*2.7%</f>
        <v>#REF!</v>
      </c>
      <c r="I712" s="89" t="e">
        <f>I711*2.7%</f>
        <v>#REF!</v>
      </c>
      <c r="J712" s="89"/>
      <c r="K712" s="89"/>
      <c r="L712" s="89"/>
      <c r="M712" s="89"/>
      <c r="N712" s="89"/>
      <c r="Q712" s="72"/>
      <c r="R712" s="72"/>
      <c r="S712" s="72"/>
      <c r="T712" s="72"/>
      <c r="U712" s="72"/>
      <c r="X712" s="77"/>
      <c r="AA712" s="77"/>
      <c r="AD712" s="77"/>
      <c r="AG712" s="77"/>
      <c r="AJ712" s="77"/>
    </row>
    <row r="713" spans="1:36" ht="12.75" hidden="1" customHeight="1" x14ac:dyDescent="0.2">
      <c r="A713" s="86"/>
      <c r="B713" s="88" t="s">
        <v>103</v>
      </c>
      <c r="C713" s="90"/>
      <c r="D713" s="90"/>
      <c r="E713" s="91" t="e">
        <f>E711*1.4%</f>
        <v>#REF!</v>
      </c>
      <c r="F713" s="91" t="e">
        <f>F711*1.4%</f>
        <v>#REF!</v>
      </c>
      <c r="G713" s="91" t="e">
        <f>G711*1.4%</f>
        <v>#REF!</v>
      </c>
      <c r="H713" s="91" t="e">
        <f>H711*1.4%</f>
        <v>#REF!</v>
      </c>
      <c r="I713" s="91" t="e">
        <f>I711*1.4%</f>
        <v>#REF!</v>
      </c>
      <c r="J713" s="91"/>
      <c r="K713" s="91"/>
      <c r="L713" s="91"/>
      <c r="M713" s="91"/>
      <c r="N713" s="91"/>
      <c r="Q713" s="72"/>
      <c r="R713" s="72"/>
      <c r="S713" s="72"/>
      <c r="T713" s="72"/>
      <c r="U713" s="72"/>
      <c r="X713" s="77"/>
      <c r="AA713" s="77"/>
      <c r="AD713" s="77"/>
      <c r="AG713" s="77"/>
      <c r="AJ713" s="77"/>
    </row>
    <row r="714" spans="1:36" ht="12.75" hidden="1" customHeight="1" x14ac:dyDescent="0.2">
      <c r="A714" s="86"/>
      <c r="B714" s="88" t="s">
        <v>104</v>
      </c>
      <c r="C714" s="88"/>
      <c r="D714" s="88"/>
      <c r="E714" s="89" t="e">
        <f>E711*3.99%</f>
        <v>#REF!</v>
      </c>
      <c r="F714" s="89" t="e">
        <f>F711*3.99%</f>
        <v>#REF!</v>
      </c>
      <c r="G714" s="89" t="e">
        <f>G711*3.99%</f>
        <v>#REF!</v>
      </c>
      <c r="H714" s="89" t="e">
        <f>H711*3.99%</f>
        <v>#REF!</v>
      </c>
      <c r="I714" s="89" t="e">
        <f>I711*3.99%</f>
        <v>#REF!</v>
      </c>
      <c r="J714" s="92"/>
      <c r="K714" s="89"/>
      <c r="L714" s="89"/>
      <c r="M714" s="89"/>
      <c r="N714" s="89"/>
      <c r="Q714" s="72"/>
      <c r="R714" s="72"/>
      <c r="S714" s="72"/>
      <c r="T714" s="72"/>
      <c r="U714" s="72"/>
      <c r="X714" s="77"/>
      <c r="AA714" s="77"/>
      <c r="AD714" s="77"/>
      <c r="AG714" s="77"/>
      <c r="AJ714" s="77"/>
    </row>
    <row r="715" spans="1:36" ht="12.75" hidden="1" customHeight="1" x14ac:dyDescent="0.2">
      <c r="A715" s="86"/>
      <c r="B715" s="93" t="s">
        <v>105</v>
      </c>
      <c r="C715" s="93"/>
      <c r="D715" s="93"/>
      <c r="E715" s="94" t="e">
        <f>E711*2.7%</f>
        <v>#REF!</v>
      </c>
      <c r="F715" s="94" t="e">
        <f>F711*2.7%</f>
        <v>#REF!</v>
      </c>
      <c r="G715" s="94" t="e">
        <f>G711*2.7%</f>
        <v>#REF!</v>
      </c>
      <c r="H715" s="94" t="e">
        <f>H711*2.7%</f>
        <v>#REF!</v>
      </c>
      <c r="I715" s="94" t="e">
        <f>I711*2.7%</f>
        <v>#REF!</v>
      </c>
      <c r="J715" s="94"/>
      <c r="K715" s="94"/>
      <c r="L715" s="94"/>
      <c r="M715" s="94"/>
      <c r="N715" s="94"/>
      <c r="Q715" s="72"/>
      <c r="R715" s="72"/>
      <c r="S715" s="72"/>
      <c r="T715" s="72"/>
      <c r="U715" s="72"/>
      <c r="X715" s="77"/>
      <c r="AA715" s="77"/>
      <c r="AD715" s="77"/>
      <c r="AG715" s="77"/>
      <c r="AJ715" s="77"/>
    </row>
    <row r="716" spans="1:36" ht="12.75" hidden="1" customHeight="1" x14ac:dyDescent="0.2">
      <c r="A716" s="86"/>
      <c r="B716" s="88" t="s">
        <v>106</v>
      </c>
      <c r="C716" s="88"/>
      <c r="D716" s="88"/>
      <c r="E716" s="89" t="e">
        <f>E711+E712+E713+E714+E715</f>
        <v>#REF!</v>
      </c>
      <c r="F716" s="89" t="e">
        <f>F711+F712+F713+F714+F715</f>
        <v>#REF!</v>
      </c>
      <c r="G716" s="89" t="e">
        <f>G711+G712+G713+G714+G715</f>
        <v>#REF!</v>
      </c>
      <c r="H716" s="89" t="e">
        <f>H711+H712+H713+H714+H715</f>
        <v>#REF!</v>
      </c>
      <c r="I716" s="89" t="e">
        <f>I711+I712+I713+I714+I715</f>
        <v>#REF!</v>
      </c>
      <c r="J716" s="89"/>
      <c r="K716" s="89"/>
      <c r="L716" s="89"/>
      <c r="M716" s="89"/>
      <c r="N716" s="89"/>
      <c r="Q716" s="72"/>
      <c r="R716" s="72"/>
      <c r="S716" s="72"/>
      <c r="T716" s="72"/>
      <c r="U716" s="72"/>
      <c r="X716" s="77"/>
      <c r="AA716" s="77"/>
      <c r="AD716" s="77"/>
      <c r="AG716" s="77"/>
      <c r="AJ716" s="77"/>
    </row>
    <row r="717" spans="1:36" ht="12.75" hidden="1" customHeight="1" x14ac:dyDescent="0.2">
      <c r="A717" s="88"/>
      <c r="B717" s="88" t="s">
        <v>107</v>
      </c>
      <c r="C717" s="88"/>
      <c r="D717" s="88"/>
      <c r="E717" s="89" t="e">
        <f>E716*3%</f>
        <v>#REF!</v>
      </c>
      <c r="F717" s="89" t="e">
        <f>F716*3%</f>
        <v>#REF!</v>
      </c>
      <c r="G717" s="89" t="e">
        <f>G716*3%</f>
        <v>#REF!</v>
      </c>
      <c r="H717" s="89" t="e">
        <f>H716*3%</f>
        <v>#REF!</v>
      </c>
      <c r="I717" s="89" t="e">
        <f>I716*3%</f>
        <v>#REF!</v>
      </c>
      <c r="J717" s="89"/>
      <c r="K717" s="89"/>
      <c r="L717" s="89"/>
      <c r="M717" s="89"/>
      <c r="N717" s="89"/>
      <c r="Q717" s="72"/>
      <c r="R717" s="72"/>
      <c r="S717" s="72"/>
      <c r="T717" s="72"/>
      <c r="U717" s="72"/>
      <c r="X717" s="77"/>
      <c r="AA717" s="77"/>
      <c r="AD717" s="77"/>
      <c r="AG717" s="77"/>
      <c r="AJ717" s="77"/>
    </row>
    <row r="718" spans="1:36" ht="12.75" hidden="1" customHeight="1" x14ac:dyDescent="0.2">
      <c r="A718" s="95"/>
      <c r="B718" s="95" t="s">
        <v>108</v>
      </c>
      <c r="C718" s="95"/>
      <c r="D718" s="95"/>
      <c r="E718" s="96" t="e">
        <f>E716*2.7%</f>
        <v>#REF!</v>
      </c>
      <c r="F718" s="96" t="e">
        <f>F716*2.7%</f>
        <v>#REF!</v>
      </c>
      <c r="G718" s="96" t="e">
        <f>G716*2.7%</f>
        <v>#REF!</v>
      </c>
      <c r="H718" s="96" t="e">
        <f>H716*2.7%</f>
        <v>#REF!</v>
      </c>
      <c r="I718" s="96" t="e">
        <f>I716*2.7%</f>
        <v>#REF!</v>
      </c>
      <c r="J718" s="96"/>
      <c r="K718" s="96"/>
      <c r="L718" s="96"/>
      <c r="M718" s="96"/>
      <c r="N718" s="96"/>
      <c r="Q718" s="63">
        <f>SUMIF($O668:$O706,"&lt;&gt;Rateio",W668:W706)</f>
        <v>10445516.924503345</v>
      </c>
      <c r="R718" s="63">
        <f>SUMIF($O668:$O706,"&lt;&gt;Rateio",Z668:Z706)</f>
        <v>10039044.463441191</v>
      </c>
      <c r="S718" s="63">
        <f>SUMIF($O668:$O706,"&lt;&gt;Rateio",AC668:AC706)</f>
        <v>10595107.04342217</v>
      </c>
      <c r="T718" s="63">
        <f>SUMIF($O668:$O706,"&lt;&gt;Rateio",AF668:AF706)</f>
        <v>10376395.973002935</v>
      </c>
      <c r="U718" s="63">
        <f>SUMIF($O668:$O706,"&lt;&gt;Rateio",AI668:AI706)</f>
        <v>10467181.70034676</v>
      </c>
      <c r="X718" s="77"/>
      <c r="AA718" s="77"/>
      <c r="AD718" s="77"/>
      <c r="AG718" s="77"/>
      <c r="AJ718" s="77"/>
    </row>
    <row r="719" spans="1:36" x14ac:dyDescent="0.2">
      <c r="A719" s="79"/>
      <c r="B719" s="80" t="s">
        <v>109</v>
      </c>
      <c r="C719" s="80"/>
      <c r="D719" s="80"/>
      <c r="E719" s="81">
        <f>J708*(1+Entrada!$K$13)</f>
        <v>16047447.65111449</v>
      </c>
      <c r="F719" s="81">
        <f>K708*(1+Entrada!$K$13)</f>
        <v>15422984.009184701</v>
      </c>
      <c r="G719" s="81">
        <f>L708*(1+Entrada!$K$13)</f>
        <v>16277262.950809481</v>
      </c>
      <c r="H719" s="81">
        <f>M708*(1+Entrada!$K$13)</f>
        <v>15941257.133324409</v>
      </c>
      <c r="I719" s="81">
        <f>N708*(1+Entrada!$K$13)</f>
        <v>16080731.246242728</v>
      </c>
      <c r="J719" s="81"/>
      <c r="K719" s="81"/>
      <c r="L719" s="81"/>
      <c r="M719" s="81"/>
      <c r="N719" s="81"/>
      <c r="Q719" s="100">
        <f>SUMIF($O668:$O707,"&lt;&gt;Rateio",W668:W707)</f>
        <v>10445516.924503345</v>
      </c>
      <c r="R719" s="100">
        <f>SUMIF($O668:$O707,"&lt;&gt;Rateio",Z668:Z707)</f>
        <v>10039044.463441191</v>
      </c>
      <c r="S719" s="100">
        <f>SUMIF($O668:$O707,"&lt;&gt;Rateio",AC668:AC707)</f>
        <v>10595107.04342217</v>
      </c>
      <c r="T719" s="100">
        <f>SUMIF($O668:$O707,"&lt;&gt;Rateio",AF668:AF707)</f>
        <v>10376395.973002935</v>
      </c>
      <c r="U719" s="100">
        <f>SUMIF($O668:$O707,"&lt;&gt;Rateio",AI668:AI707)</f>
        <v>10467181.70034676</v>
      </c>
      <c r="W719" s="78"/>
      <c r="X719" s="101"/>
      <c r="Z719" s="78"/>
      <c r="AA719" s="101"/>
      <c r="AC719" s="78"/>
      <c r="AD719" s="101"/>
      <c r="AF719" s="78"/>
      <c r="AG719" s="101"/>
      <c r="AI719" s="78"/>
      <c r="AJ719" s="101"/>
    </row>
    <row r="720" spans="1:36" x14ac:dyDescent="0.2">
      <c r="E720" s="97">
        <f>Q720</f>
        <v>1</v>
      </c>
      <c r="F720" s="98">
        <f>R720</f>
        <v>1</v>
      </c>
      <c r="G720" s="98">
        <f>S720</f>
        <v>1</v>
      </c>
      <c r="H720" s="98">
        <f>T720</f>
        <v>1</v>
      </c>
      <c r="I720" s="99">
        <f>U720</f>
        <v>1</v>
      </c>
      <c r="Q720" s="100">
        <f>Q708/Q719</f>
        <v>1</v>
      </c>
      <c r="R720" s="100">
        <f>R708/R719</f>
        <v>1</v>
      </c>
      <c r="S720" s="100">
        <f>S708/S719</f>
        <v>1</v>
      </c>
      <c r="T720" s="100">
        <f>T708/T719</f>
        <v>1</v>
      </c>
      <c r="U720" s="100">
        <f>U708/U719</f>
        <v>1</v>
      </c>
      <c r="W720" s="78"/>
      <c r="X720" s="101"/>
      <c r="Z720" s="78"/>
      <c r="AA720" s="101"/>
      <c r="AC720" s="78"/>
      <c r="AD720" s="101"/>
      <c r="AF720" s="78"/>
      <c r="AG720" s="101"/>
      <c r="AI720" s="78"/>
      <c r="AJ720" s="101"/>
    </row>
    <row r="721" spans="1:36" x14ac:dyDescent="0.2">
      <c r="E721" s="119"/>
      <c r="F721" s="119"/>
      <c r="G721" s="119"/>
      <c r="H721" s="119"/>
      <c r="I721" s="119"/>
    </row>
    <row r="724" spans="1:36" s="55" customFormat="1" ht="12.75" customHeight="1" x14ac:dyDescent="0.25">
      <c r="B724" s="227" t="s">
        <v>180</v>
      </c>
      <c r="C724" s="56"/>
      <c r="D724" s="56"/>
      <c r="E724" s="56"/>
      <c r="F724" s="56"/>
      <c r="G724" s="62"/>
      <c r="H724" s="56"/>
      <c r="I724" s="56"/>
      <c r="J724" s="56"/>
      <c r="K724" s="56"/>
      <c r="L724" s="56"/>
      <c r="Q724" s="59" t="s">
        <v>12</v>
      </c>
      <c r="R724" s="59" t="s">
        <v>13</v>
      </c>
      <c r="S724" s="59" t="s">
        <v>14</v>
      </c>
      <c r="T724" s="59" t="s">
        <v>15</v>
      </c>
      <c r="U724" s="59" t="s">
        <v>16</v>
      </c>
      <c r="W724" s="60"/>
      <c r="X724" s="61"/>
      <c r="Z724" s="60"/>
      <c r="AA724" s="61"/>
      <c r="AC724" s="60"/>
      <c r="AD724" s="61"/>
      <c r="AF724" s="60"/>
      <c r="AG724" s="61"/>
      <c r="AI724" s="60"/>
      <c r="AJ724" s="61"/>
    </row>
    <row r="725" spans="1:36" s="55" customFormat="1" ht="12.75" customHeight="1" x14ac:dyDescent="0.2">
      <c r="B725" s="227"/>
      <c r="C725" s="56"/>
      <c r="D725" s="56"/>
      <c r="E725" s="56"/>
      <c r="F725" s="56"/>
      <c r="G725" s="62"/>
      <c r="H725" s="56"/>
      <c r="I725" s="56"/>
      <c r="J725" s="56"/>
      <c r="K725" s="56"/>
      <c r="L725" s="56"/>
      <c r="Q725" s="63">
        <f>SUMIF($O728:$O767,"Rateio",J728:J767)+E779</f>
        <v>15490834.834660234</v>
      </c>
      <c r="R725" s="63">
        <f t="shared" ref="R725:U725" si="300">SUMIF($O728:$O767,"Rateio",K728:K767)+F779</f>
        <v>14888030.99023</v>
      </c>
      <c r="S725" s="63">
        <f t="shared" si="300"/>
        <v>15712678.889082545</v>
      </c>
      <c r="T725" s="63">
        <f t="shared" si="300"/>
        <v>15388327.581927182</v>
      </c>
      <c r="U725" s="63">
        <f t="shared" si="300"/>
        <v>15522963.973576568</v>
      </c>
      <c r="AA725" s="2"/>
      <c r="AD725" s="64"/>
      <c r="AG725" s="64"/>
      <c r="AJ725" s="64"/>
    </row>
    <row r="726" spans="1:36" s="66" customFormat="1" x14ac:dyDescent="0.2">
      <c r="A726" s="228" t="s">
        <v>72</v>
      </c>
      <c r="B726" s="228" t="s">
        <v>73</v>
      </c>
      <c r="C726" s="228" t="s">
        <v>74</v>
      </c>
      <c r="D726" s="228" t="s">
        <v>75</v>
      </c>
      <c r="E726" s="230" t="str">
        <f>$E$7</f>
        <v>Preço Unitário - Ref. 06/2020</v>
      </c>
      <c r="F726" s="230"/>
      <c r="G726" s="230"/>
      <c r="H726" s="230"/>
      <c r="I726" s="230"/>
      <c r="J726" s="229" t="str">
        <f>$J$7</f>
        <v>Preço Total</v>
      </c>
      <c r="K726" s="229"/>
      <c r="L726" s="229"/>
      <c r="M726" s="229"/>
      <c r="N726" s="229"/>
      <c r="Q726" s="63">
        <f>SUMIF($P728:$P767,"UAR",J728:J767)</f>
        <v>0</v>
      </c>
      <c r="R726" s="63">
        <f t="shared" ref="R726:U726" si="301">SUMIF($P728:$P767,"UAR",K728:K767)</f>
        <v>0</v>
      </c>
      <c r="S726" s="63">
        <f t="shared" si="301"/>
        <v>0</v>
      </c>
      <c r="T726" s="63">
        <f t="shared" si="301"/>
        <v>0</v>
      </c>
      <c r="U726" s="63">
        <f t="shared" si="301"/>
        <v>0</v>
      </c>
      <c r="AA726" s="67"/>
      <c r="AD726" s="67"/>
      <c r="AG726" s="67"/>
      <c r="AJ726" s="67"/>
    </row>
    <row r="727" spans="1:36" s="71" customFormat="1" x14ac:dyDescent="0.2">
      <c r="A727" s="228"/>
      <c r="B727" s="228"/>
      <c r="C727" s="228"/>
      <c r="D727" s="228"/>
      <c r="E727" s="68" t="s">
        <v>12</v>
      </c>
      <c r="F727" s="68" t="s">
        <v>13</v>
      </c>
      <c r="G727" s="68" t="s">
        <v>14</v>
      </c>
      <c r="H727" s="68" t="s">
        <v>15</v>
      </c>
      <c r="I727" s="69" t="s">
        <v>16</v>
      </c>
      <c r="J727" s="68" t="s">
        <v>12</v>
      </c>
      <c r="K727" s="68" t="s">
        <v>13</v>
      </c>
      <c r="L727" s="68" t="s">
        <v>14</v>
      </c>
      <c r="M727" s="68" t="s">
        <v>15</v>
      </c>
      <c r="N727" s="68" t="s">
        <v>16</v>
      </c>
      <c r="Q727" s="72">
        <f>Q726/Q725</f>
        <v>0</v>
      </c>
      <c r="R727" s="72">
        <f>R726/R725</f>
        <v>0</v>
      </c>
      <c r="S727" s="72">
        <f>S726/S725</f>
        <v>0</v>
      </c>
      <c r="T727" s="72">
        <f>T726/T725</f>
        <v>0</v>
      </c>
      <c r="U727" s="72">
        <f>U726/U725</f>
        <v>0</v>
      </c>
      <c r="X727" s="73"/>
      <c r="AA727" s="73"/>
      <c r="AD727" s="73"/>
      <c r="AG727" s="73"/>
      <c r="AJ727" s="73"/>
    </row>
    <row r="728" spans="1:36" x14ac:dyDescent="0.2">
      <c r="A728" s="74">
        <v>1</v>
      </c>
      <c r="B728" s="75" t="s">
        <v>63</v>
      </c>
      <c r="C728" s="6" t="str">
        <f>VLOOKUP(B728,Valores!$A$2:$F$300,5,FALSE)</f>
        <v>unid.</v>
      </c>
      <c r="D728" s="6">
        <v>1</v>
      </c>
      <c r="E728" s="102">
        <f>Entrada!$K$27*VLOOKUP(E727,Regional!$A$2:$B$7,2,FALSE)</f>
        <v>1101052.0926361321</v>
      </c>
      <c r="F728" s="103">
        <f>Entrada!$K$27*VLOOKUP(F727,Regional!$A$2:$B$7,2,FALSE)</f>
        <v>1058206.2136733038</v>
      </c>
      <c r="G728" s="103">
        <f>Entrada!$K$27*VLOOKUP(G727,Regional!$A$2:$B$7,2,FALSE)</f>
        <v>1116820.2460615386</v>
      </c>
      <c r="H728" s="103">
        <f>Entrada!$K$27*VLOOKUP(H727,Regional!$A$2:$B$7,2,FALSE)</f>
        <v>1093766.1182947375</v>
      </c>
      <c r="I728" s="104">
        <f>Entrada!$K$27*VLOOKUP(I727,Regional!$A$2:$B$7,2,FALSE)</f>
        <v>1103335.7562356738</v>
      </c>
      <c r="J728" s="102">
        <f t="shared" ref="J728:N767" si="302">$D728*E728</f>
        <v>1101052.0926361321</v>
      </c>
      <c r="K728" s="103">
        <f t="shared" si="302"/>
        <v>1058206.2136733038</v>
      </c>
      <c r="L728" s="103">
        <f t="shared" si="302"/>
        <v>1116820.2460615386</v>
      </c>
      <c r="M728" s="103">
        <f t="shared" si="302"/>
        <v>1093766.1182947375</v>
      </c>
      <c r="N728" s="104">
        <f t="shared" si="302"/>
        <v>1103335.7562356738</v>
      </c>
      <c r="O728" s="1">
        <f>VLOOKUP(B728,Valores!$A$2:$P$300,14,FALSE)</f>
        <v>1</v>
      </c>
      <c r="P728" s="1">
        <f>VLOOKUP(B728,Valores!$A$2:$P$300,15,FALSE)</f>
        <v>3.0300000000000001E-2</v>
      </c>
      <c r="Q728" s="72">
        <f>IF($P728="UAR",J728*Q$727,0)</f>
        <v>0</v>
      </c>
      <c r="R728" s="72">
        <f t="shared" ref="R728:U767" si="303">IF($P728="UAR",K728*R$727,0)</f>
        <v>0</v>
      </c>
      <c r="S728" s="72">
        <f t="shared" si="303"/>
        <v>0</v>
      </c>
      <c r="T728" s="72">
        <f t="shared" si="303"/>
        <v>0</v>
      </c>
      <c r="U728" s="72">
        <f t="shared" si="303"/>
        <v>0</v>
      </c>
      <c r="W728" s="2">
        <f t="shared" ref="W728:W737" si="304">J728+Q728</f>
        <v>1101052.0926361321</v>
      </c>
      <c r="X728" s="77">
        <f t="shared" ref="X728:X737" si="305">IF($O728="rateio",0,W728*$O728)</f>
        <v>1101052.0926361321</v>
      </c>
      <c r="Z728" s="2">
        <f t="shared" ref="Z728:Z737" si="306">K728+R728</f>
        <v>1058206.2136733038</v>
      </c>
      <c r="AA728" s="77">
        <f t="shared" ref="AA728:AA737" si="307">IF($O728="rateio",0,Z728*$O728)</f>
        <v>1058206.2136733038</v>
      </c>
      <c r="AC728" s="2">
        <f t="shared" ref="AC728:AC737" si="308">L728+S728</f>
        <v>1116820.2460615386</v>
      </c>
      <c r="AD728" s="77">
        <f t="shared" ref="AD728:AD737" si="309">IF($O728="rateio",0,AC728*$O728)</f>
        <v>1116820.2460615386</v>
      </c>
      <c r="AF728" s="2">
        <f t="shared" ref="AF728:AF737" si="310">M728+T728</f>
        <v>1093766.1182947375</v>
      </c>
      <c r="AG728" s="77">
        <f t="shared" ref="AG728:AG737" si="311">IF($O728="rateio",0,AF728*$O728)</f>
        <v>1093766.1182947375</v>
      </c>
      <c r="AI728" s="2">
        <f t="shared" ref="AI728:AI737" si="312">N728+U728</f>
        <v>1103335.7562356738</v>
      </c>
      <c r="AJ728" s="77">
        <f t="shared" ref="AJ728:AJ737" si="313">IF($O728="rateio",0,AI728*$O728)</f>
        <v>1103335.7562356738</v>
      </c>
    </row>
    <row r="729" spans="1:36" x14ac:dyDescent="0.2">
      <c r="A729" s="72">
        <v>2</v>
      </c>
      <c r="B729" s="1" t="s">
        <v>64</v>
      </c>
      <c r="C729" s="6" t="str">
        <f>VLOOKUP(B729,Valores!$A$2:$F$300,5,FALSE)</f>
        <v>unid.</v>
      </c>
      <c r="D729" s="6">
        <v>3</v>
      </c>
      <c r="E729" s="63">
        <f>Entrada!$K$28*VLOOKUP(E727,Regional!$A$2:$B$7,2,FALSE)</f>
        <v>269335.76247415319</v>
      </c>
      <c r="F729" s="2">
        <f>Entrada!$K$28*VLOOKUP(F727,Regional!$A$2:$B$7,2,FALSE)</f>
        <v>258854.94366775159</v>
      </c>
      <c r="G729" s="2">
        <f>Entrada!$K$28*VLOOKUP(G727,Regional!$A$2:$B$7,2,FALSE)</f>
        <v>273192.91660341265</v>
      </c>
      <c r="H729" s="2">
        <f>Entrada!$K$28*VLOOKUP(H727,Regional!$A$2:$B$7,2,FALSE)</f>
        <v>267553.49125580571</v>
      </c>
      <c r="I729" s="76">
        <f>Entrada!$K$28*VLOOKUP(I727,Regional!$A$2:$B$7,2,FALSE)</f>
        <v>269894.3847963218</v>
      </c>
      <c r="J729" s="63">
        <f t="shared" si="302"/>
        <v>808007.28742245957</v>
      </c>
      <c r="K729" s="2">
        <f t="shared" si="302"/>
        <v>776564.83100325475</v>
      </c>
      <c r="L729" s="2">
        <f t="shared" si="302"/>
        <v>819578.7498102379</v>
      </c>
      <c r="M729" s="2">
        <f t="shared" si="302"/>
        <v>802660.47376741713</v>
      </c>
      <c r="N729" s="76">
        <f t="shared" si="302"/>
        <v>809683.15438896534</v>
      </c>
      <c r="O729" s="1">
        <f>VLOOKUP(B729,Valores!$A$2:$P$300,14,FALSE)</f>
        <v>1</v>
      </c>
      <c r="P729" s="1">
        <f>VLOOKUP(B729,Valores!$A$2:$P$300,15,FALSE)</f>
        <v>3.3300000000000003E-2</v>
      </c>
      <c r="Q729" s="72">
        <f t="shared" ref="Q729:Q767" si="314">IF($P729="UAR",J729*Q$727,0)</f>
        <v>0</v>
      </c>
      <c r="R729" s="72">
        <f t="shared" si="303"/>
        <v>0</v>
      </c>
      <c r="S729" s="72">
        <f t="shared" si="303"/>
        <v>0</v>
      </c>
      <c r="T729" s="72">
        <f t="shared" si="303"/>
        <v>0</v>
      </c>
      <c r="U729" s="72">
        <f t="shared" si="303"/>
        <v>0</v>
      </c>
      <c r="W729" s="2">
        <f t="shared" si="304"/>
        <v>808007.28742245957</v>
      </c>
      <c r="X729" s="77">
        <f t="shared" si="305"/>
        <v>808007.28742245957</v>
      </c>
      <c r="Z729" s="2">
        <f t="shared" si="306"/>
        <v>776564.83100325475</v>
      </c>
      <c r="AA729" s="77">
        <f t="shared" si="307"/>
        <v>776564.83100325475</v>
      </c>
      <c r="AC729" s="2">
        <f t="shared" si="308"/>
        <v>819578.7498102379</v>
      </c>
      <c r="AD729" s="77">
        <f t="shared" si="309"/>
        <v>819578.7498102379</v>
      </c>
      <c r="AF729" s="2">
        <f t="shared" si="310"/>
        <v>802660.47376741713</v>
      </c>
      <c r="AG729" s="77">
        <f t="shared" si="311"/>
        <v>802660.47376741713</v>
      </c>
      <c r="AI729" s="2">
        <f t="shared" si="312"/>
        <v>809683.15438896534</v>
      </c>
      <c r="AJ729" s="77">
        <f t="shared" si="313"/>
        <v>809683.15438896534</v>
      </c>
    </row>
    <row r="730" spans="1:36" x14ac:dyDescent="0.2">
      <c r="A730" s="72">
        <v>3</v>
      </c>
      <c r="B730" s="1" t="s">
        <v>68</v>
      </c>
      <c r="C730" s="6" t="str">
        <f>VLOOKUP(B730,Valores!$A$2:$F$300,5,FALSE)</f>
        <v>unid.</v>
      </c>
      <c r="D730" s="6">
        <v>3</v>
      </c>
      <c r="E730" s="63">
        <f>Entrada!$K$32*VLOOKUP(E727,Regional!$A$2:$B$7,2,FALSE)</f>
        <v>172546.29338440663</v>
      </c>
      <c r="F730" s="2">
        <f>Entrada!$K$32*VLOOKUP(F727,Regional!$A$2:$B$7,2,FALSE)</f>
        <v>165831.89935048504</v>
      </c>
      <c r="G730" s="2">
        <f>Entrada!$K$32*VLOOKUP(G727,Regional!$A$2:$B$7,2,FALSE)</f>
        <v>175017.32672176356</v>
      </c>
      <c r="H730" s="2">
        <f>Entrada!$K$32*VLOOKUP(H727,Regional!$A$2:$B$7,2,FALSE)</f>
        <v>171404.50556645551</v>
      </c>
      <c r="I730" s="76">
        <f>Entrada!$K$32*VLOOKUP(I727,Regional!$A$2:$B$7,2,FALSE)</f>
        <v>172904.16717809282</v>
      </c>
      <c r="J730" s="63">
        <f t="shared" si="302"/>
        <v>517638.88015321991</v>
      </c>
      <c r="K730" s="2">
        <f t="shared" si="302"/>
        <v>497495.69805145508</v>
      </c>
      <c r="L730" s="2">
        <f t="shared" si="302"/>
        <v>525051.98016529065</v>
      </c>
      <c r="M730" s="2">
        <f t="shared" si="302"/>
        <v>514213.5166993665</v>
      </c>
      <c r="N730" s="76">
        <f t="shared" si="302"/>
        <v>518712.50153427845</v>
      </c>
      <c r="O730" s="1">
        <f>VLOOKUP(B730,Valores!$A$2:$P$300,14,FALSE)</f>
        <v>1</v>
      </c>
      <c r="P730" s="1">
        <f>VLOOKUP(B730,Valores!$A$2:$P$300,15,FALSE)</f>
        <v>3.3300000000000003E-2</v>
      </c>
      <c r="Q730" s="72">
        <f t="shared" si="314"/>
        <v>0</v>
      </c>
      <c r="R730" s="72">
        <f t="shared" si="303"/>
        <v>0</v>
      </c>
      <c r="S730" s="72">
        <f t="shared" si="303"/>
        <v>0</v>
      </c>
      <c r="T730" s="72">
        <f t="shared" si="303"/>
        <v>0</v>
      </c>
      <c r="U730" s="72">
        <f t="shared" si="303"/>
        <v>0</v>
      </c>
      <c r="W730" s="2">
        <f t="shared" si="304"/>
        <v>517638.88015321991</v>
      </c>
      <c r="X730" s="77">
        <f t="shared" si="305"/>
        <v>517638.88015321991</v>
      </c>
      <c r="Z730" s="2">
        <f t="shared" si="306"/>
        <v>497495.69805145508</v>
      </c>
      <c r="AA730" s="77">
        <f t="shared" si="307"/>
        <v>497495.69805145508</v>
      </c>
      <c r="AC730" s="2">
        <f t="shared" si="308"/>
        <v>525051.98016529065</v>
      </c>
      <c r="AD730" s="77">
        <f t="shared" si="309"/>
        <v>525051.98016529065</v>
      </c>
      <c r="AF730" s="2">
        <f t="shared" si="310"/>
        <v>514213.5166993665</v>
      </c>
      <c r="AG730" s="77">
        <f t="shared" si="311"/>
        <v>514213.5166993665</v>
      </c>
      <c r="AI730" s="2">
        <f t="shared" si="312"/>
        <v>518712.50153427845</v>
      </c>
      <c r="AJ730" s="77">
        <f t="shared" si="313"/>
        <v>518712.50153427845</v>
      </c>
    </row>
    <row r="731" spans="1:36" x14ac:dyDescent="0.2">
      <c r="A731" s="72">
        <v>4</v>
      </c>
      <c r="B731" s="1" t="s">
        <v>69</v>
      </c>
      <c r="C731" s="6" t="str">
        <f>VLOOKUP(B731,Valores!$A$2:$F$300,5,FALSE)</f>
        <v>unid.</v>
      </c>
      <c r="D731" s="6">
        <v>3</v>
      </c>
      <c r="E731" s="63">
        <f>Entrada!$K$33*VLOOKUP(E727,Regional!$A$2:$B$7,2,FALSE)</f>
        <v>101866.94008381829</v>
      </c>
      <c r="F731" s="2">
        <f>Entrada!$K$33*VLOOKUP(F727,Regional!$A$2:$B$7,2,FALSE)</f>
        <v>97902.932736359086</v>
      </c>
      <c r="G731" s="2">
        <f>Entrada!$K$33*VLOOKUP(G727,Regional!$A$2:$B$7,2,FALSE)</f>
        <v>103325.77527514211</v>
      </c>
      <c r="H731" s="2">
        <f>Entrada!$K$33*VLOOKUP(H727,Regional!$A$2:$B$7,2,FALSE)</f>
        <v>101192.85761610315</v>
      </c>
      <c r="I731" s="76">
        <f>Entrada!$K$33*VLOOKUP(I727,Regional!$A$2:$B$7,2,FALSE)</f>
        <v>102078.2196632514</v>
      </c>
      <c r="J731" s="63">
        <f t="shared" si="302"/>
        <v>305600.82025145489</v>
      </c>
      <c r="K731" s="2">
        <f t="shared" si="302"/>
        <v>293708.79820907727</v>
      </c>
      <c r="L731" s="2">
        <f t="shared" si="302"/>
        <v>309977.32582542632</v>
      </c>
      <c r="M731" s="2">
        <f t="shared" si="302"/>
        <v>303578.57284830947</v>
      </c>
      <c r="N731" s="76">
        <f t="shared" si="302"/>
        <v>306234.65898975416</v>
      </c>
      <c r="O731" s="1">
        <f>VLOOKUP(B731,Valores!$A$2:$P$300,14,FALSE)</f>
        <v>1</v>
      </c>
      <c r="P731" s="1">
        <f>VLOOKUP(B731,Valores!$A$2:$P$300,15,FALSE)</f>
        <v>4.1700000000000001E-2</v>
      </c>
      <c r="Q731" s="72">
        <f t="shared" si="314"/>
        <v>0</v>
      </c>
      <c r="R731" s="72">
        <f t="shared" si="303"/>
        <v>0</v>
      </c>
      <c r="S731" s="72">
        <f t="shared" si="303"/>
        <v>0</v>
      </c>
      <c r="T731" s="72">
        <f t="shared" si="303"/>
        <v>0</v>
      </c>
      <c r="U731" s="72">
        <f t="shared" si="303"/>
        <v>0</v>
      </c>
      <c r="W731" s="2">
        <f t="shared" si="304"/>
        <v>305600.82025145489</v>
      </c>
      <c r="X731" s="77">
        <f t="shared" si="305"/>
        <v>305600.82025145489</v>
      </c>
      <c r="Z731" s="2">
        <f t="shared" si="306"/>
        <v>293708.79820907727</v>
      </c>
      <c r="AA731" s="77">
        <f t="shared" si="307"/>
        <v>293708.79820907727</v>
      </c>
      <c r="AC731" s="2">
        <f t="shared" si="308"/>
        <v>309977.32582542632</v>
      </c>
      <c r="AD731" s="77">
        <f t="shared" si="309"/>
        <v>309977.32582542632</v>
      </c>
      <c r="AF731" s="2">
        <f t="shared" si="310"/>
        <v>303578.57284830947</v>
      </c>
      <c r="AG731" s="77">
        <f t="shared" si="311"/>
        <v>303578.57284830947</v>
      </c>
      <c r="AI731" s="2">
        <f t="shared" si="312"/>
        <v>306234.65898975416</v>
      </c>
      <c r="AJ731" s="77">
        <f t="shared" si="313"/>
        <v>306234.65898975416</v>
      </c>
    </row>
    <row r="732" spans="1:36" x14ac:dyDescent="0.2">
      <c r="A732" s="72">
        <v>5</v>
      </c>
      <c r="B732" s="1" t="s">
        <v>66</v>
      </c>
      <c r="C732" s="6" t="str">
        <f>VLOOKUP(B732,Valores!$A$2:$F$300,5,FALSE)</f>
        <v>unid.</v>
      </c>
      <c r="D732" s="6">
        <v>1</v>
      </c>
      <c r="E732" s="63">
        <f>Entrada!$K$30*VLOOKUP(E727,Regional!$A$2:$B$7,2,FALSE)</f>
        <v>143428.00034705873</v>
      </c>
      <c r="F732" s="2">
        <f>Entrada!$K$30*VLOOKUP(F727,Regional!$A$2:$B$7,2,FALSE)</f>
        <v>137846.70334589909</v>
      </c>
      <c r="G732" s="2">
        <f>Entrada!$K$30*VLOOKUP(G727,Regional!$A$2:$B$7,2,FALSE)</f>
        <v>145482.03096931288</v>
      </c>
      <c r="H732" s="2">
        <f>Entrada!$K$30*VLOOKUP(H727,Regional!$A$2:$B$7,2,FALSE)</f>
        <v>142478.89654229302</v>
      </c>
      <c r="I732" s="76">
        <f>Entrada!$K$30*VLOOKUP(I727,Regional!$A$2:$B$7,2,FALSE)</f>
        <v>143725.48064407485</v>
      </c>
      <c r="J732" s="63">
        <f t="shared" si="302"/>
        <v>143428.00034705873</v>
      </c>
      <c r="K732" s="2">
        <f t="shared" si="302"/>
        <v>137846.70334589909</v>
      </c>
      <c r="L732" s="2">
        <f t="shared" si="302"/>
        <v>145482.03096931288</v>
      </c>
      <c r="M732" s="2">
        <f t="shared" si="302"/>
        <v>142478.89654229302</v>
      </c>
      <c r="N732" s="76">
        <f t="shared" si="302"/>
        <v>143725.48064407485</v>
      </c>
      <c r="O732" s="1">
        <f>VLOOKUP(B732,Valores!$A$2:$P$300,14,FALSE)</f>
        <v>1</v>
      </c>
      <c r="P732" s="1">
        <f>VLOOKUP(B732,Valores!$A$2:$P$300,15,FALSE)</f>
        <v>3.3300000000000003E-2</v>
      </c>
      <c r="Q732" s="72">
        <f t="shared" si="314"/>
        <v>0</v>
      </c>
      <c r="R732" s="72">
        <f t="shared" si="303"/>
        <v>0</v>
      </c>
      <c r="S732" s="72">
        <f t="shared" si="303"/>
        <v>0</v>
      </c>
      <c r="T732" s="72">
        <f t="shared" si="303"/>
        <v>0</v>
      </c>
      <c r="U732" s="72">
        <f t="shared" si="303"/>
        <v>0</v>
      </c>
      <c r="W732" s="2">
        <f t="shared" si="304"/>
        <v>143428.00034705873</v>
      </c>
      <c r="X732" s="77">
        <f t="shared" si="305"/>
        <v>143428.00034705873</v>
      </c>
      <c r="Z732" s="2">
        <f t="shared" si="306"/>
        <v>137846.70334589909</v>
      </c>
      <c r="AA732" s="77">
        <f t="shared" si="307"/>
        <v>137846.70334589909</v>
      </c>
      <c r="AC732" s="2">
        <f t="shared" si="308"/>
        <v>145482.03096931288</v>
      </c>
      <c r="AD732" s="77">
        <f t="shared" si="309"/>
        <v>145482.03096931288</v>
      </c>
      <c r="AF732" s="2">
        <f t="shared" si="310"/>
        <v>142478.89654229302</v>
      </c>
      <c r="AG732" s="77">
        <f t="shared" si="311"/>
        <v>142478.89654229302</v>
      </c>
      <c r="AI732" s="2">
        <f t="shared" si="312"/>
        <v>143725.48064407485</v>
      </c>
      <c r="AJ732" s="77">
        <f t="shared" si="313"/>
        <v>143725.48064407485</v>
      </c>
    </row>
    <row r="733" spans="1:36" x14ac:dyDescent="0.2">
      <c r="A733" s="72">
        <v>6</v>
      </c>
      <c r="B733" s="1" t="s">
        <v>76</v>
      </c>
      <c r="C733" s="6" t="str">
        <f>VLOOKUP(B733,Valores!$A$2:$F$300,5,FALSE)</f>
        <v>kg</v>
      </c>
      <c r="D733" s="6">
        <v>4700</v>
      </c>
      <c r="E733" s="63">
        <f>VLOOKUP($B733,Valores!$A$2:$G$300,6,FALSE)*VLOOKUP(VLOOKUP($B733,Indices_Poder!$B$5:$E$250,3,FALSE),Indices_Poder!$G$6:$N$27,4,FALSE)*VLOOKUP($E$8,Regional!$A$2:$B$7,2,FALSE)</f>
        <v>134.45374607862703</v>
      </c>
      <c r="F733" s="2">
        <f>VLOOKUP($B733,Valores!$A$2:$G$300,6,FALSE)*VLOOKUP(VLOOKUP($B733,Indices_Poder!$B$5:$E$250,3,FALSE),Indices_Poder!$G$6:$N$27,4,FALSE)*VLOOKUP($F$8,Regional!$A$2:$B$7,2,FALSE)</f>
        <v>129.22166944109824</v>
      </c>
      <c r="G733" s="2">
        <f>VLOOKUP($B733,Valores!$A$2:$G$300,6,FALSE)*VLOOKUP(VLOOKUP($B733,Indices_Poder!$B$5:$E$250,3,FALSE),Indices_Poder!$G$6:$N$27,4,FALSE)*VLOOKUP($G$8,Regional!$A$2:$B$7,2,FALSE)</f>
        <v>136.37925651629627</v>
      </c>
      <c r="H733" s="2">
        <f>VLOOKUP($B733,Valores!$A$2:$G$300,6,FALSE)*VLOOKUP(VLOOKUP($B733,Indices_Poder!$B$5:$E$250,3,FALSE),Indices_Poder!$G$6:$N$27,4,FALSE)*VLOOKUP($H$8,Regional!$A$2:$B$7,2,FALSE)</f>
        <v>133.56402746260059</v>
      </c>
      <c r="I733" s="76">
        <f>VLOOKUP($B733,Valores!$A$2:$G$300,6,FALSE)*VLOOKUP(VLOOKUP($B733,Indices_Poder!$B$5:$E$250,3,FALSE),Indices_Poder!$G$6:$N$27,4,FALSE)*VLOOKUP($I$8,Regional!$A$2:$B$7,2,FALSE)</f>
        <v>134.73261310753085</v>
      </c>
      <c r="J733" s="63">
        <f t="shared" si="302"/>
        <v>631932.60656954709</v>
      </c>
      <c r="K733" s="2">
        <f t="shared" si="302"/>
        <v>607341.84637316177</v>
      </c>
      <c r="L733" s="2">
        <f t="shared" si="302"/>
        <v>640982.50562659244</v>
      </c>
      <c r="M733" s="2">
        <f t="shared" si="302"/>
        <v>627750.9290742228</v>
      </c>
      <c r="N733" s="76">
        <f t="shared" si="302"/>
        <v>633243.28160539502</v>
      </c>
      <c r="O733" s="1">
        <f>VLOOKUP(B733,Valores!$A$2:$P$300,14,FALSE)</f>
        <v>1</v>
      </c>
      <c r="P733" s="1">
        <f>VLOOKUP(B733,Valores!$A$2:$P$300,15,FALSE)</f>
        <v>2.5000000000000001E-2</v>
      </c>
      <c r="Q733" s="72">
        <f t="shared" si="314"/>
        <v>0</v>
      </c>
      <c r="R733" s="72">
        <f t="shared" si="303"/>
        <v>0</v>
      </c>
      <c r="S733" s="72">
        <f t="shared" si="303"/>
        <v>0</v>
      </c>
      <c r="T733" s="72">
        <f t="shared" si="303"/>
        <v>0</v>
      </c>
      <c r="U733" s="72">
        <f t="shared" si="303"/>
        <v>0</v>
      </c>
      <c r="W733" s="2">
        <f t="shared" si="304"/>
        <v>631932.60656954709</v>
      </c>
      <c r="X733" s="77">
        <f t="shared" si="305"/>
        <v>631932.60656954709</v>
      </c>
      <c r="Z733" s="2">
        <f t="shared" si="306"/>
        <v>607341.84637316177</v>
      </c>
      <c r="AA733" s="77">
        <f t="shared" si="307"/>
        <v>607341.84637316177</v>
      </c>
      <c r="AC733" s="2">
        <f t="shared" si="308"/>
        <v>640982.50562659244</v>
      </c>
      <c r="AD733" s="77">
        <f t="shared" si="309"/>
        <v>640982.50562659244</v>
      </c>
      <c r="AF733" s="2">
        <f t="shared" si="310"/>
        <v>627750.9290742228</v>
      </c>
      <c r="AG733" s="77">
        <f t="shared" si="311"/>
        <v>627750.9290742228</v>
      </c>
      <c r="AI733" s="2">
        <f t="shared" si="312"/>
        <v>633243.28160539502</v>
      </c>
      <c r="AJ733" s="77">
        <f t="shared" si="313"/>
        <v>633243.28160539502</v>
      </c>
    </row>
    <row r="734" spans="1:36" x14ac:dyDescent="0.2">
      <c r="A734" s="72">
        <v>7</v>
      </c>
      <c r="B734" s="1" t="s">
        <v>77</v>
      </c>
      <c r="C734" s="6" t="str">
        <f>VLOOKUP(B734,Valores!$A$2:$F$300,5,FALSE)</f>
        <v>unid.</v>
      </c>
      <c r="D734" s="6">
        <v>102</v>
      </c>
      <c r="E734" s="63">
        <f>VLOOKUP($B734,Valores!$A$2:$G$300,6,FALSE)*VLOOKUP(VLOOKUP($B734,Indices_Poder!$B$5:$E$250,3,FALSE),Indices_Poder!$G$6:$N$27,4,FALSE)*VLOOKUP($E$8,Regional!$A$2:$B$7,2,FALSE)</f>
        <v>322.80981771947944</v>
      </c>
      <c r="F734" s="2">
        <f>VLOOKUP($B734,Valores!$A$2:$G$300,6,FALSE)*VLOOKUP(VLOOKUP($B734,Indices_Poder!$B$5:$E$250,3,FALSE),Indices_Poder!$G$6:$N$27,4,FALSE)*VLOOKUP($F$8,Regional!$A$2:$B$7,2,FALSE)</f>
        <v>310.24813197316092</v>
      </c>
      <c r="G734" s="2">
        <f>VLOOKUP($B734,Valores!$A$2:$G$300,6,FALSE)*VLOOKUP(VLOOKUP($B734,Indices_Poder!$B$5:$E$250,3,FALSE),Indices_Poder!$G$6:$N$27,4,FALSE)*VLOOKUP($G$8,Regional!$A$2:$B$7,2,FALSE)</f>
        <v>327.43277313373369</v>
      </c>
      <c r="H734" s="2">
        <f>VLOOKUP($B734,Valores!$A$2:$G$300,6,FALSE)*VLOOKUP(VLOOKUP($B734,Indices_Poder!$B$5:$E$250,3,FALSE),Indices_Poder!$G$6:$N$27,4,FALSE)*VLOOKUP($H$8,Regional!$A$2:$B$7,2,FALSE)</f>
        <v>320.67369349358268</v>
      </c>
      <c r="I734" s="76">
        <f>VLOOKUP($B734,Valores!$A$2:$G$300,6,FALSE)*VLOOKUP(VLOOKUP($B734,Indices_Poder!$B$5:$E$250,3,FALSE),Indices_Poder!$G$6:$N$27,4,FALSE)*VLOOKUP($I$8,Regional!$A$2:$B$7,2,FALSE)</f>
        <v>323.47934919326798</v>
      </c>
      <c r="J734" s="63">
        <f t="shared" si="302"/>
        <v>32926.601407386901</v>
      </c>
      <c r="K734" s="2">
        <f t="shared" si="302"/>
        <v>31645.309461262415</v>
      </c>
      <c r="L734" s="2">
        <f t="shared" si="302"/>
        <v>33398.142859640837</v>
      </c>
      <c r="M734" s="2">
        <f t="shared" si="302"/>
        <v>32708.716736345432</v>
      </c>
      <c r="N734" s="76">
        <f t="shared" si="302"/>
        <v>32994.893617713336</v>
      </c>
      <c r="O734" s="1">
        <f>VLOOKUP(B734,Valores!$A$2:$P$300,14,FALSE)</f>
        <v>1</v>
      </c>
      <c r="P734" s="1">
        <f>VLOOKUP(B734,Valores!$A$2:$P$300,15,FALSE)</f>
        <v>2.5000000000000001E-2</v>
      </c>
      <c r="Q734" s="72">
        <f t="shared" si="314"/>
        <v>0</v>
      </c>
      <c r="R734" s="72">
        <f t="shared" si="303"/>
        <v>0</v>
      </c>
      <c r="S734" s="72">
        <f t="shared" si="303"/>
        <v>0</v>
      </c>
      <c r="T734" s="72">
        <f t="shared" si="303"/>
        <v>0</v>
      </c>
      <c r="U734" s="72">
        <f t="shared" si="303"/>
        <v>0</v>
      </c>
      <c r="W734" s="2">
        <f t="shared" si="304"/>
        <v>32926.601407386901</v>
      </c>
      <c r="X734" s="77">
        <f t="shared" si="305"/>
        <v>32926.601407386901</v>
      </c>
      <c r="Z734" s="2">
        <f t="shared" si="306"/>
        <v>31645.309461262415</v>
      </c>
      <c r="AA734" s="77">
        <f t="shared" si="307"/>
        <v>31645.309461262415</v>
      </c>
      <c r="AC734" s="2">
        <f t="shared" si="308"/>
        <v>33398.142859640837</v>
      </c>
      <c r="AD734" s="77">
        <f t="shared" si="309"/>
        <v>33398.142859640837</v>
      </c>
      <c r="AF734" s="2">
        <f t="shared" si="310"/>
        <v>32708.716736345432</v>
      </c>
      <c r="AG734" s="77">
        <f t="shared" si="311"/>
        <v>32708.716736345432</v>
      </c>
      <c r="AI734" s="2">
        <f t="shared" si="312"/>
        <v>32994.893617713336</v>
      </c>
      <c r="AJ734" s="77">
        <f t="shared" si="313"/>
        <v>32994.893617713336</v>
      </c>
    </row>
    <row r="735" spans="1:36" x14ac:dyDescent="0.2">
      <c r="A735" s="72">
        <v>8</v>
      </c>
      <c r="B735" s="1" t="s">
        <v>78</v>
      </c>
      <c r="C735" s="6" t="str">
        <f>VLOOKUP(B735,Valores!$A$2:$F$300,5,FALSE)</f>
        <v>unid.</v>
      </c>
      <c r="D735" s="6">
        <v>0</v>
      </c>
      <c r="E735" s="63">
        <f>VLOOKUP($B735,Valores!$A$2:$G$300,6,FALSE)*VLOOKUP(VLOOKUP($B735,Indices_Poder!$B$5:$E$250,3,FALSE),Indices_Poder!$G$6:$N$27,4,FALSE)*VLOOKUP($E$8,Regional!$A$2:$B$7,2,FALSE)</f>
        <v>327.77715531799083</v>
      </c>
      <c r="F735" s="2">
        <f>VLOOKUP($B735,Valores!$A$2:$G$300,6,FALSE)*VLOOKUP(VLOOKUP($B735,Indices_Poder!$B$5:$E$250,3,FALSE),Indices_Poder!$G$6:$N$27,4,FALSE)*VLOOKUP($F$8,Regional!$A$2:$B$7,2,FALSE)</f>
        <v>315.02217268141914</v>
      </c>
      <c r="G735" s="2">
        <f>VLOOKUP($B735,Valores!$A$2:$G$300,6,FALSE)*VLOOKUP(VLOOKUP($B735,Indices_Poder!$B$5:$E$250,3,FALSE),Indices_Poder!$G$6:$N$27,4,FALSE)*VLOOKUP($G$8,Regional!$A$2:$B$7,2,FALSE)</f>
        <v>332.47124791266822</v>
      </c>
      <c r="H735" s="2">
        <f>VLOOKUP($B735,Valores!$A$2:$G$300,6,FALSE)*VLOOKUP(VLOOKUP($B735,Indices_Poder!$B$5:$E$250,3,FALSE),Indices_Poder!$G$6:$N$27,4,FALSE)*VLOOKUP($H$8,Regional!$A$2:$B$7,2,FALSE)</f>
        <v>325.6081608087261</v>
      </c>
      <c r="I735" s="76">
        <f>VLOOKUP($B735,Valores!$A$2:$G$300,6,FALSE)*VLOOKUP(VLOOKUP($B735,Indices_Poder!$B$5:$E$250,3,FALSE),Indices_Poder!$G$6:$N$27,4,FALSE)*VLOOKUP($I$8,Regional!$A$2:$B$7,2,FALSE)</f>
        <v>328.4569894179096</v>
      </c>
      <c r="J735" s="63">
        <f t="shared" si="302"/>
        <v>0</v>
      </c>
      <c r="K735" s="2">
        <f t="shared" si="302"/>
        <v>0</v>
      </c>
      <c r="L735" s="2">
        <f t="shared" si="302"/>
        <v>0</v>
      </c>
      <c r="M735" s="2">
        <f t="shared" si="302"/>
        <v>0</v>
      </c>
      <c r="N735" s="76">
        <f t="shared" si="302"/>
        <v>0</v>
      </c>
      <c r="O735" s="1">
        <f>VLOOKUP(B735,Valores!$A$2:$P$300,14,FALSE)</f>
        <v>1</v>
      </c>
      <c r="P735" s="1">
        <f>VLOOKUP(B735,Valores!$A$2:$P$300,15,FALSE)</f>
        <v>2.5000000000000001E-2</v>
      </c>
      <c r="Q735" s="72">
        <f t="shared" si="314"/>
        <v>0</v>
      </c>
      <c r="R735" s="72">
        <f t="shared" si="303"/>
        <v>0</v>
      </c>
      <c r="S735" s="72">
        <f t="shared" si="303"/>
        <v>0</v>
      </c>
      <c r="T735" s="72">
        <f t="shared" si="303"/>
        <v>0</v>
      </c>
      <c r="U735" s="72">
        <f t="shared" si="303"/>
        <v>0</v>
      </c>
      <c r="W735" s="2">
        <f t="shared" si="304"/>
        <v>0</v>
      </c>
      <c r="X735" s="77">
        <f t="shared" si="305"/>
        <v>0</v>
      </c>
      <c r="Z735" s="2">
        <f t="shared" si="306"/>
        <v>0</v>
      </c>
      <c r="AA735" s="77">
        <f t="shared" si="307"/>
        <v>0</v>
      </c>
      <c r="AC735" s="2">
        <f t="shared" si="308"/>
        <v>0</v>
      </c>
      <c r="AD735" s="77">
        <f t="shared" si="309"/>
        <v>0</v>
      </c>
      <c r="AF735" s="2">
        <f t="shared" si="310"/>
        <v>0</v>
      </c>
      <c r="AG735" s="77">
        <f t="shared" si="311"/>
        <v>0</v>
      </c>
      <c r="AI735" s="2">
        <f t="shared" si="312"/>
        <v>0</v>
      </c>
      <c r="AJ735" s="77">
        <f t="shared" si="313"/>
        <v>0</v>
      </c>
    </row>
    <row r="736" spans="1:36" x14ac:dyDescent="0.2">
      <c r="A736" s="72">
        <v>9</v>
      </c>
      <c r="B736" s="1" t="s">
        <v>79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1">
        <v>0</v>
      </c>
      <c r="P736" s="1">
        <v>0</v>
      </c>
      <c r="Q736" s="72">
        <f t="shared" si="314"/>
        <v>0</v>
      </c>
      <c r="R736" s="72">
        <f t="shared" si="303"/>
        <v>0</v>
      </c>
      <c r="S736" s="72">
        <f t="shared" si="303"/>
        <v>0</v>
      </c>
      <c r="T736" s="72">
        <f t="shared" si="303"/>
        <v>0</v>
      </c>
      <c r="U736" s="72">
        <f t="shared" si="303"/>
        <v>0</v>
      </c>
      <c r="W736" s="2">
        <f t="shared" si="304"/>
        <v>0</v>
      </c>
      <c r="X736" s="77">
        <f t="shared" si="305"/>
        <v>0</v>
      </c>
      <c r="Z736" s="2">
        <f t="shared" si="306"/>
        <v>0</v>
      </c>
      <c r="AA736" s="77">
        <f t="shared" si="307"/>
        <v>0</v>
      </c>
      <c r="AC736" s="2">
        <f t="shared" si="308"/>
        <v>0</v>
      </c>
      <c r="AD736" s="77">
        <f t="shared" si="309"/>
        <v>0</v>
      </c>
      <c r="AF736" s="2">
        <f t="shared" si="310"/>
        <v>0</v>
      </c>
      <c r="AG736" s="77">
        <f t="shared" si="311"/>
        <v>0</v>
      </c>
      <c r="AI736" s="2">
        <f t="shared" si="312"/>
        <v>0</v>
      </c>
      <c r="AJ736" s="77">
        <f t="shared" si="313"/>
        <v>0</v>
      </c>
    </row>
    <row r="737" spans="1:36" x14ac:dyDescent="0.2">
      <c r="A737" s="72">
        <v>10</v>
      </c>
      <c r="B737" s="1" t="s">
        <v>80</v>
      </c>
      <c r="C737" s="6" t="str">
        <f>VLOOKUP(B737,Valores!$A$2:$F$300,5,FALSE)</f>
        <v>unid.</v>
      </c>
      <c r="D737" s="6">
        <v>0</v>
      </c>
      <c r="E737" s="63">
        <f>VLOOKUP($B737,Valores!$A$2:$G$300,6,FALSE)*VLOOKUP(VLOOKUP($B737,Indices_Poder!$B$5:$E$250,3,FALSE),Indices_Poder!$G$6:$N$27,4,FALSE)*VLOOKUP($E$8,Regional!$A$2:$B$7,2,FALSE)</f>
        <v>322.80981771947944</v>
      </c>
      <c r="F737" s="2">
        <f>VLOOKUP($B737,Valores!$A$2:$G$300,6,FALSE)*VLOOKUP(VLOOKUP($B737,Indices_Poder!$B$5:$E$250,3,FALSE),Indices_Poder!$G$6:$N$27,4,FALSE)*VLOOKUP($F$8,Regional!$A$2:$B$7,2,FALSE)</f>
        <v>310.24813197316092</v>
      </c>
      <c r="G737" s="2">
        <f>VLOOKUP($B737,Valores!$A$2:$G$300,6,FALSE)*VLOOKUP(VLOOKUP($B737,Indices_Poder!$B$5:$E$250,3,FALSE),Indices_Poder!$G$6:$N$27,4,FALSE)*VLOOKUP($G$8,Regional!$A$2:$B$7,2,FALSE)</f>
        <v>327.43277313373369</v>
      </c>
      <c r="H737" s="2">
        <f>VLOOKUP($B737,Valores!$A$2:$G$300,6,FALSE)*VLOOKUP(VLOOKUP($B737,Indices_Poder!$B$5:$E$250,3,FALSE),Indices_Poder!$G$6:$N$27,4,FALSE)*VLOOKUP($H$8,Regional!$A$2:$B$7,2,FALSE)</f>
        <v>320.67369349358268</v>
      </c>
      <c r="I737" s="76">
        <f>VLOOKUP($B737,Valores!$A$2:$G$300,6,FALSE)*VLOOKUP(VLOOKUP($B737,Indices_Poder!$B$5:$E$250,3,FALSE),Indices_Poder!$G$6:$N$27,4,FALSE)*VLOOKUP($I$8,Regional!$A$2:$B$7,2,FALSE)</f>
        <v>323.47934919326798</v>
      </c>
      <c r="J737" s="63">
        <f t="shared" si="302"/>
        <v>0</v>
      </c>
      <c r="K737" s="2">
        <f t="shared" si="302"/>
        <v>0</v>
      </c>
      <c r="L737" s="2">
        <f t="shared" si="302"/>
        <v>0</v>
      </c>
      <c r="M737" s="2">
        <f t="shared" si="302"/>
        <v>0</v>
      </c>
      <c r="N737" s="76">
        <f t="shared" si="302"/>
        <v>0</v>
      </c>
      <c r="O737" s="1">
        <f>VLOOKUP(B737,Valores!$A$2:$P$300,14,FALSE)</f>
        <v>1</v>
      </c>
      <c r="P737" s="1">
        <f>VLOOKUP(B737,Valores!$A$2:$P$300,15,FALSE)</f>
        <v>2.5000000000000001E-2</v>
      </c>
      <c r="Q737" s="72">
        <f t="shared" si="314"/>
        <v>0</v>
      </c>
      <c r="R737" s="72">
        <f t="shared" si="303"/>
        <v>0</v>
      </c>
      <c r="S737" s="72">
        <f t="shared" si="303"/>
        <v>0</v>
      </c>
      <c r="T737" s="72">
        <f t="shared" si="303"/>
        <v>0</v>
      </c>
      <c r="U737" s="72">
        <f t="shared" si="303"/>
        <v>0</v>
      </c>
      <c r="W737" s="2">
        <f t="shared" si="304"/>
        <v>0</v>
      </c>
      <c r="X737" s="77">
        <f t="shared" si="305"/>
        <v>0</v>
      </c>
      <c r="Z737" s="2">
        <f t="shared" si="306"/>
        <v>0</v>
      </c>
      <c r="AA737" s="77">
        <f t="shared" si="307"/>
        <v>0</v>
      </c>
      <c r="AC737" s="2">
        <f t="shared" si="308"/>
        <v>0</v>
      </c>
      <c r="AD737" s="77">
        <f t="shared" si="309"/>
        <v>0</v>
      </c>
      <c r="AF737" s="2">
        <f t="shared" si="310"/>
        <v>0</v>
      </c>
      <c r="AG737" s="77">
        <f t="shared" si="311"/>
        <v>0</v>
      </c>
      <c r="AI737" s="2">
        <f t="shared" si="312"/>
        <v>0</v>
      </c>
      <c r="AJ737" s="77">
        <f t="shared" si="313"/>
        <v>0</v>
      </c>
    </row>
    <row r="738" spans="1:36" x14ac:dyDescent="0.2">
      <c r="A738" s="72">
        <v>11</v>
      </c>
      <c r="B738" s="1" t="s">
        <v>81</v>
      </c>
      <c r="C738" s="6" t="str">
        <f>VLOOKUP(B738,Valores!$A$2:$F$300,5,FALSE)</f>
        <v>unid.</v>
      </c>
      <c r="D738" s="6">
        <v>0</v>
      </c>
      <c r="E738" s="63">
        <f>VLOOKUP($B738,Valores!$A$2:$G$300,6,FALSE)*VLOOKUP(VLOOKUP($B738,Indices_Poder!$B$5:$E$250,3,FALSE),Indices_Poder!$G$6:$N$27,4,FALSE)*VLOOKUP($E$8,Regional!$A$2:$B$7,2,FALSE)</f>
        <v>322.80981771947944</v>
      </c>
      <c r="F738" s="2">
        <f>VLOOKUP($B738,Valores!$A$2:$G$300,6,FALSE)*VLOOKUP(VLOOKUP($B738,Indices_Poder!$B$5:$E$250,3,FALSE),Indices_Poder!$G$6:$N$27,4,FALSE)*VLOOKUP($F$8,Regional!$A$2:$B$7,2,FALSE)</f>
        <v>310.24813197316092</v>
      </c>
      <c r="G738" s="2">
        <f>VLOOKUP($B738,Valores!$A$2:$G$300,6,FALSE)*VLOOKUP(VLOOKUP($B738,Indices_Poder!$B$5:$E$250,3,FALSE),Indices_Poder!$G$6:$N$27,4,FALSE)*VLOOKUP($G$8,Regional!$A$2:$B$7,2,FALSE)</f>
        <v>327.43277313373369</v>
      </c>
      <c r="H738" s="2">
        <f>VLOOKUP($B738,Valores!$A$2:$G$300,6,FALSE)*VLOOKUP(VLOOKUP($B738,Indices_Poder!$B$5:$E$250,3,FALSE),Indices_Poder!$G$6:$N$27,4,FALSE)*VLOOKUP($H$8,Regional!$A$2:$B$7,2,FALSE)</f>
        <v>320.67369349358268</v>
      </c>
      <c r="I738" s="76">
        <f>VLOOKUP($B738,Valores!$A$2:$G$300,6,FALSE)*VLOOKUP(VLOOKUP($B738,Indices_Poder!$B$5:$E$250,3,FALSE),Indices_Poder!$G$6:$N$27,4,FALSE)*VLOOKUP($I$8,Regional!$A$2:$B$7,2,FALSE)</f>
        <v>323.47934919326798</v>
      </c>
      <c r="J738" s="63">
        <f t="shared" si="302"/>
        <v>0</v>
      </c>
      <c r="K738" s="2">
        <f t="shared" si="302"/>
        <v>0</v>
      </c>
      <c r="L738" s="2">
        <f t="shared" si="302"/>
        <v>0</v>
      </c>
      <c r="M738" s="2">
        <f t="shared" si="302"/>
        <v>0</v>
      </c>
      <c r="N738" s="76">
        <f t="shared" si="302"/>
        <v>0</v>
      </c>
      <c r="O738" s="1">
        <f>VLOOKUP(B738,Valores!$A$2:$P$300,14,FALSE)</f>
        <v>1</v>
      </c>
      <c r="P738" s="1">
        <f>VLOOKUP(B738,Valores!$A$2:$P$300,15,FALSE)</f>
        <v>2.5000000000000001E-2</v>
      </c>
      <c r="Q738" s="72">
        <f t="shared" si="314"/>
        <v>0</v>
      </c>
      <c r="R738" s="72">
        <f t="shared" si="303"/>
        <v>0</v>
      </c>
      <c r="S738" s="72">
        <f t="shared" si="303"/>
        <v>0</v>
      </c>
      <c r="T738" s="72">
        <f t="shared" si="303"/>
        <v>0</v>
      </c>
      <c r="U738" s="72">
        <f t="shared" si="303"/>
        <v>0</v>
      </c>
    </row>
    <row r="739" spans="1:36" x14ac:dyDescent="0.2">
      <c r="A739" s="72">
        <v>12</v>
      </c>
      <c r="B739" s="1" t="s">
        <v>159</v>
      </c>
      <c r="C739" s="6" t="str">
        <f>VLOOKUP(B739,Valores!$A$2:$F$300,5,FALSE)</f>
        <v>kg</v>
      </c>
      <c r="D739" s="6">
        <v>0</v>
      </c>
      <c r="E739" s="63">
        <f>VLOOKUP($B739,Valores!$A$2:$G$300,6,FALSE)*VLOOKUP(VLOOKUP($B739,Indices_Poder!$B$5:$E$250,3,FALSE),Indices_Poder!$G$6:$N$27,4,FALSE)*VLOOKUP($E$8,Regional!$A$2:$B$7,2,FALSE)</f>
        <v>108.34166059456014</v>
      </c>
      <c r="F739" s="2">
        <f>VLOOKUP($B739,Valores!$A$2:$G$300,6,FALSE)*VLOOKUP(VLOOKUP($B739,Indices_Poder!$B$5:$E$250,3,FALSE),Indices_Poder!$G$6:$N$27,4,FALSE)*VLOOKUP($F$8,Regional!$A$2:$B$7,2,FALSE)</f>
        <v>104.12569869092985</v>
      </c>
      <c r="G739" s="2">
        <f>VLOOKUP($B739,Valores!$A$2:$G$300,6,FALSE)*VLOOKUP(VLOOKUP($B739,Indices_Poder!$B$5:$E$250,3,FALSE),Indices_Poder!$G$6:$N$27,4,FALSE)*VLOOKUP($G$8,Regional!$A$2:$B$7,2,FALSE)</f>
        <v>109.89322017838347</v>
      </c>
      <c r="H739" s="2">
        <f>VLOOKUP($B739,Valores!$A$2:$G$300,6,FALSE)*VLOOKUP(VLOOKUP($B739,Indices_Poder!$B$5:$E$250,3,FALSE),Indices_Poder!$G$6:$N$27,4,FALSE)*VLOOKUP($H$8,Regional!$A$2:$B$7,2,FALSE)</f>
        <v>107.62473306272454</v>
      </c>
      <c r="I739" s="76">
        <f>VLOOKUP($B739,Valores!$A$2:$G$300,6,FALSE)*VLOOKUP(VLOOKUP($B739,Indices_Poder!$B$5:$E$250,3,FALSE),Indices_Poder!$G$6:$N$27,4,FALSE)*VLOOKUP($I$8,Regional!$A$2:$B$7,2,FALSE)</f>
        <v>108.56636922394145</v>
      </c>
      <c r="J739" s="63">
        <f t="shared" si="302"/>
        <v>0</v>
      </c>
      <c r="K739" s="2">
        <f t="shared" si="302"/>
        <v>0</v>
      </c>
      <c r="L739" s="2">
        <f t="shared" si="302"/>
        <v>0</v>
      </c>
      <c r="M739" s="2">
        <f t="shared" si="302"/>
        <v>0</v>
      </c>
      <c r="N739" s="76">
        <f t="shared" si="302"/>
        <v>0</v>
      </c>
      <c r="O739" s="1">
        <f>VLOOKUP(B739,Valores!$A$2:$P$300,14,FALSE)</f>
        <v>1</v>
      </c>
      <c r="P739" s="1" t="str">
        <f>VLOOKUP(B739,Valores!$A$2:$P$300,15,FALSE)</f>
        <v>Rateio</v>
      </c>
      <c r="Q739" s="72">
        <f t="shared" si="314"/>
        <v>0</v>
      </c>
      <c r="R739" s="72">
        <f t="shared" si="303"/>
        <v>0</v>
      </c>
      <c r="S739" s="72">
        <f t="shared" si="303"/>
        <v>0</v>
      </c>
      <c r="T739" s="72">
        <f t="shared" si="303"/>
        <v>0</v>
      </c>
      <c r="U739" s="72">
        <f t="shared" si="303"/>
        <v>0</v>
      </c>
      <c r="W739" s="2">
        <f t="shared" ref="W739:W767" si="315">J739+Q739</f>
        <v>0</v>
      </c>
      <c r="X739" s="77">
        <f t="shared" ref="X739:X767" si="316">IF($O739="rateio",0,W739*$O739)</f>
        <v>0</v>
      </c>
      <c r="Z739" s="2">
        <f t="shared" ref="Z739:Z767" si="317">K739+R739</f>
        <v>0</v>
      </c>
      <c r="AA739" s="77">
        <f t="shared" ref="AA739:AA767" si="318">IF($O739="rateio",0,Z739*$O739)</f>
        <v>0</v>
      </c>
      <c r="AC739" s="2">
        <f t="shared" ref="AC739:AC767" si="319">L739+S739</f>
        <v>0</v>
      </c>
      <c r="AD739" s="77">
        <f t="shared" ref="AD739:AD767" si="320">IF($O739="rateio",0,AC739*$O739)</f>
        <v>0</v>
      </c>
      <c r="AF739" s="2">
        <f t="shared" ref="AF739:AF767" si="321">M739+T739</f>
        <v>0</v>
      </c>
      <c r="AG739" s="77">
        <f t="shared" ref="AG739:AG767" si="322">IF($O739="rateio",0,AF739*$O739)</f>
        <v>0</v>
      </c>
      <c r="AI739" s="2">
        <f t="shared" ref="AI739:AI767" si="323">N739+U739</f>
        <v>0</v>
      </c>
      <c r="AJ739" s="77">
        <f t="shared" ref="AJ739:AJ767" si="324">IF($O739="rateio",0,AI739*$O739)</f>
        <v>0</v>
      </c>
    </row>
    <row r="740" spans="1:36" x14ac:dyDescent="0.2">
      <c r="A740" s="72">
        <v>13</v>
      </c>
      <c r="B740" s="1" t="s">
        <v>160</v>
      </c>
      <c r="C740" s="6" t="str">
        <f>VLOOKUP(B740,Valores!$A$2:$F$300,5,FALSE)</f>
        <v>m</v>
      </c>
      <c r="D740" s="6">
        <v>16601</v>
      </c>
      <c r="E740" s="63">
        <f>VLOOKUP($B740,Valores!$A$2:$G$300,6,FALSE)*VLOOKUP(VLOOKUP($B740,Indices_Poder!$B$5:$E$250,3,FALSE),Indices_Poder!$G$6:$N$27,4,FALSE)*VLOOKUP($E$8,Regional!$A$2:$B$7,2,FALSE)</f>
        <v>83.974855888348671</v>
      </c>
      <c r="F740" s="2">
        <f>VLOOKUP($B740,Valores!$A$2:$G$300,6,FALSE)*VLOOKUP(VLOOKUP($B740,Indices_Poder!$B$5:$E$250,3,FALSE),Indices_Poder!$G$6:$N$27,4,FALSE)*VLOOKUP($F$8,Regional!$A$2:$B$7,2,FALSE)</f>
        <v>80.707093595014413</v>
      </c>
      <c r="G740" s="2">
        <f>VLOOKUP($B740,Valores!$A$2:$G$300,6,FALSE)*VLOOKUP(VLOOKUP($B740,Indices_Poder!$B$5:$E$250,3,FALSE),Indices_Poder!$G$6:$N$27,4,FALSE)*VLOOKUP($G$8,Regional!$A$2:$B$7,2,FALSE)</f>
        <v>85.177458762799091</v>
      </c>
      <c r="H740" s="2">
        <f>VLOOKUP($B740,Valores!$A$2:$G$300,6,FALSE)*VLOOKUP(VLOOKUP($B740,Indices_Poder!$B$5:$E$250,3,FALSE),Indices_Poder!$G$6:$N$27,4,FALSE)*VLOOKUP($H$8,Regional!$A$2:$B$7,2,FALSE)</f>
        <v>83.419170422223303</v>
      </c>
      <c r="I740" s="76">
        <f>VLOOKUP($B740,Valores!$A$2:$G$300,6,FALSE)*VLOOKUP(VLOOKUP($B740,Indices_Poder!$B$5:$E$250,3,FALSE),Indices_Poder!$G$6:$N$27,4,FALSE)*VLOOKUP($I$8,Regional!$A$2:$B$7,2,FALSE)</f>
        <v>84.149025959820804</v>
      </c>
      <c r="J740" s="63">
        <f t="shared" si="302"/>
        <v>1394066.5826024762</v>
      </c>
      <c r="K740" s="2">
        <f t="shared" si="302"/>
        <v>1339818.4607708342</v>
      </c>
      <c r="L740" s="2">
        <f t="shared" si="302"/>
        <v>1414030.9929212278</v>
      </c>
      <c r="M740" s="2">
        <f t="shared" si="302"/>
        <v>1384841.648179329</v>
      </c>
      <c r="N740" s="76">
        <f t="shared" si="302"/>
        <v>1396957.9799589852</v>
      </c>
      <c r="O740" s="1">
        <f>VLOOKUP(B740,Valores!$A$2:$P$300,14,FALSE)</f>
        <v>1</v>
      </c>
      <c r="P740" s="1" t="str">
        <f>VLOOKUP(B740,Valores!$A$2:$P$300,15,FALSE)</f>
        <v>Rateio</v>
      </c>
      <c r="Q740" s="72">
        <f t="shared" si="314"/>
        <v>0</v>
      </c>
      <c r="R740" s="72">
        <f t="shared" si="303"/>
        <v>0</v>
      </c>
      <c r="S740" s="72">
        <f t="shared" si="303"/>
        <v>0</v>
      </c>
      <c r="T740" s="72">
        <f t="shared" si="303"/>
        <v>0</v>
      </c>
      <c r="U740" s="72">
        <f t="shared" si="303"/>
        <v>0</v>
      </c>
      <c r="W740" s="2">
        <f t="shared" si="315"/>
        <v>1394066.5826024762</v>
      </c>
      <c r="X740" s="77">
        <f t="shared" si="316"/>
        <v>1394066.5826024762</v>
      </c>
      <c r="Z740" s="2">
        <f t="shared" si="317"/>
        <v>1339818.4607708342</v>
      </c>
      <c r="AA740" s="77">
        <f t="shared" si="318"/>
        <v>1339818.4607708342</v>
      </c>
      <c r="AC740" s="2">
        <f t="shared" si="319"/>
        <v>1414030.9929212278</v>
      </c>
      <c r="AD740" s="77">
        <f t="shared" si="320"/>
        <v>1414030.9929212278</v>
      </c>
      <c r="AF740" s="2">
        <f t="shared" si="321"/>
        <v>1384841.648179329</v>
      </c>
      <c r="AG740" s="77">
        <f t="shared" si="322"/>
        <v>1384841.648179329</v>
      </c>
      <c r="AI740" s="2">
        <f t="shared" si="323"/>
        <v>1396957.9799589852</v>
      </c>
      <c r="AJ740" s="77">
        <f t="shared" si="324"/>
        <v>1396957.9799589852</v>
      </c>
    </row>
    <row r="741" spans="1:36" x14ac:dyDescent="0.2">
      <c r="A741" s="72">
        <v>14</v>
      </c>
      <c r="B741" s="1" t="s">
        <v>129</v>
      </c>
      <c r="C741" s="6" t="str">
        <f>VLOOKUP(B741,Valores!$A$2:$F$300,5,FALSE)</f>
        <v>kg</v>
      </c>
      <c r="D741" s="6">
        <v>5400</v>
      </c>
      <c r="E741" s="63">
        <f>VLOOKUP($B741,Valores!$A$2:$G$300,6,FALSE)*VLOOKUP(VLOOKUP($B741,Indices_Poder!$B$5:$E$250,3,FALSE),Indices_Poder!$G$6:$N$27,4,FALSE)*VLOOKUP($E$8,Regional!$A$2:$B$7,2,FALSE)</f>
        <v>91.826445229007192</v>
      </c>
      <c r="F741" s="2">
        <f>VLOOKUP($B741,Valores!$A$2:$G$300,6,FALSE)*VLOOKUP(VLOOKUP($B741,Indices_Poder!$B$5:$E$250,3,FALSE),Indices_Poder!$G$6:$N$27,4,FALSE)*VLOOKUP($F$8,Regional!$A$2:$B$7,2,FALSE)</f>
        <v>88.253149483799405</v>
      </c>
      <c r="G741" s="2">
        <f>VLOOKUP($B741,Valores!$A$2:$G$300,6,FALSE)*VLOOKUP(VLOOKUP($B741,Indices_Poder!$B$5:$E$250,3,FALSE),Indices_Poder!$G$6:$N$27,4,FALSE)*VLOOKUP($G$8,Regional!$A$2:$B$7,2,FALSE)</f>
        <v>93.141490617471987</v>
      </c>
      <c r="H741" s="2">
        <f>VLOOKUP($B741,Valores!$A$2:$G$300,6,FALSE)*VLOOKUP(VLOOKUP($B741,Indices_Poder!$B$5:$E$250,3,FALSE),Indices_Poder!$G$6:$N$27,4,FALSE)*VLOOKUP($H$8,Regional!$A$2:$B$7,2,FALSE)</f>
        <v>91.218803566751063</v>
      </c>
      <c r="I741" s="76">
        <f>VLOOKUP($B741,Valores!$A$2:$G$300,6,FALSE)*VLOOKUP(VLOOKUP($B741,Indices_Poder!$B$5:$E$250,3,FALSE),Indices_Poder!$G$6:$N$27,4,FALSE)*VLOOKUP($I$8,Regional!$A$2:$B$7,2,FALSE)</f>
        <v>92.016900078371066</v>
      </c>
      <c r="J741" s="63">
        <f t="shared" si="302"/>
        <v>495862.80423663883</v>
      </c>
      <c r="K741" s="2">
        <f t="shared" si="302"/>
        <v>476567.00721251679</v>
      </c>
      <c r="L741" s="2">
        <f t="shared" si="302"/>
        <v>502964.0493343487</v>
      </c>
      <c r="M741" s="2">
        <f t="shared" si="302"/>
        <v>492581.53926045576</v>
      </c>
      <c r="N741" s="76">
        <f t="shared" si="302"/>
        <v>496891.26042320376</v>
      </c>
      <c r="O741" s="1">
        <f>VLOOKUP(B741,Valores!$A$2:$P$300,14,FALSE)</f>
        <v>1</v>
      </c>
      <c r="P741" s="1">
        <f>VLOOKUP(B741,Valores!$A$2:$P$300,15,FALSE)</f>
        <v>3.1300000000000001E-2</v>
      </c>
      <c r="Q741" s="72">
        <f t="shared" si="314"/>
        <v>0</v>
      </c>
      <c r="R741" s="72">
        <f t="shared" si="303"/>
        <v>0</v>
      </c>
      <c r="S741" s="72">
        <f t="shared" si="303"/>
        <v>0</v>
      </c>
      <c r="T741" s="72">
        <f t="shared" si="303"/>
        <v>0</v>
      </c>
      <c r="U741" s="72">
        <f t="shared" si="303"/>
        <v>0</v>
      </c>
      <c r="W741" s="2">
        <f t="shared" si="315"/>
        <v>495862.80423663883</v>
      </c>
      <c r="X741" s="77">
        <f t="shared" si="316"/>
        <v>495862.80423663883</v>
      </c>
      <c r="Z741" s="2">
        <f t="shared" si="317"/>
        <v>476567.00721251679</v>
      </c>
      <c r="AA741" s="77">
        <f t="shared" si="318"/>
        <v>476567.00721251679</v>
      </c>
      <c r="AC741" s="2">
        <f t="shared" si="319"/>
        <v>502964.0493343487</v>
      </c>
      <c r="AD741" s="77">
        <f t="shared" si="320"/>
        <v>502964.0493343487</v>
      </c>
      <c r="AF741" s="2">
        <f t="shared" si="321"/>
        <v>492581.53926045576</v>
      </c>
      <c r="AG741" s="77">
        <f t="shared" si="322"/>
        <v>492581.53926045576</v>
      </c>
      <c r="AI741" s="2">
        <f t="shared" si="323"/>
        <v>496891.26042320376</v>
      </c>
      <c r="AJ741" s="77">
        <f t="shared" si="324"/>
        <v>496891.26042320376</v>
      </c>
    </row>
    <row r="742" spans="1:36" x14ac:dyDescent="0.2">
      <c r="A742" s="72">
        <v>15</v>
      </c>
      <c r="B742" s="1" t="s">
        <v>130</v>
      </c>
      <c r="C742" s="6" t="str">
        <f>VLOOKUP(B742,Valores!$A$2:$F$300,5,FALSE)</f>
        <v>kg</v>
      </c>
      <c r="D742" s="6">
        <v>300</v>
      </c>
      <c r="E742" s="63">
        <f>VLOOKUP($B742,Valores!$A$2:$G$300,6,FALSE)*VLOOKUP(VLOOKUP($B742,Indices_Poder!$B$5:$E$250,3,FALSE),Indices_Poder!$G$6:$N$27,4,FALSE)*VLOOKUP($E$8,Regional!$A$2:$B$7,2,FALSE)</f>
        <v>91.826445229007192</v>
      </c>
      <c r="F742" s="2">
        <f>VLOOKUP($B742,Valores!$A$2:$G$300,6,FALSE)*VLOOKUP(VLOOKUP($B742,Indices_Poder!$B$5:$E$250,3,FALSE),Indices_Poder!$G$6:$N$27,4,FALSE)*VLOOKUP($F$8,Regional!$A$2:$B$7,2,FALSE)</f>
        <v>88.253149483799405</v>
      </c>
      <c r="G742" s="2">
        <f>VLOOKUP($B742,Valores!$A$2:$G$300,6,FALSE)*VLOOKUP(VLOOKUP($B742,Indices_Poder!$B$5:$E$250,3,FALSE),Indices_Poder!$G$6:$N$27,4,FALSE)*VLOOKUP($G$8,Regional!$A$2:$B$7,2,FALSE)</f>
        <v>93.141490617471987</v>
      </c>
      <c r="H742" s="2">
        <f>VLOOKUP($B742,Valores!$A$2:$G$300,6,FALSE)*VLOOKUP(VLOOKUP($B742,Indices_Poder!$B$5:$E$250,3,FALSE),Indices_Poder!$G$6:$N$27,4,FALSE)*VLOOKUP($H$8,Regional!$A$2:$B$7,2,FALSE)</f>
        <v>91.218803566751063</v>
      </c>
      <c r="I742" s="76">
        <f>VLOOKUP($B742,Valores!$A$2:$G$300,6,FALSE)*VLOOKUP(VLOOKUP($B742,Indices_Poder!$B$5:$E$250,3,FALSE),Indices_Poder!$G$6:$N$27,4,FALSE)*VLOOKUP($I$8,Regional!$A$2:$B$7,2,FALSE)</f>
        <v>92.016900078371066</v>
      </c>
      <c r="J742" s="63">
        <f t="shared" si="302"/>
        <v>27547.933568702156</v>
      </c>
      <c r="K742" s="2">
        <f t="shared" si="302"/>
        <v>26475.94484513982</v>
      </c>
      <c r="L742" s="2">
        <f t="shared" si="302"/>
        <v>27942.447185241595</v>
      </c>
      <c r="M742" s="2">
        <f t="shared" si="302"/>
        <v>27365.641070025318</v>
      </c>
      <c r="N742" s="76">
        <f t="shared" si="302"/>
        <v>27605.070023511318</v>
      </c>
      <c r="O742" s="1">
        <f>VLOOKUP(B742,Valores!$A$2:$P$300,14,FALSE)</f>
        <v>1</v>
      </c>
      <c r="P742" s="1">
        <f>VLOOKUP(B742,Valores!$A$2:$P$300,15,FALSE)</f>
        <v>3.1300000000000001E-2</v>
      </c>
      <c r="Q742" s="72">
        <f t="shared" si="314"/>
        <v>0</v>
      </c>
      <c r="R742" s="72">
        <f t="shared" si="303"/>
        <v>0</v>
      </c>
      <c r="S742" s="72">
        <f t="shared" si="303"/>
        <v>0</v>
      </c>
      <c r="T742" s="72">
        <f t="shared" si="303"/>
        <v>0</v>
      </c>
      <c r="U742" s="72">
        <f t="shared" si="303"/>
        <v>0</v>
      </c>
      <c r="W742" s="2">
        <f t="shared" si="315"/>
        <v>27547.933568702156</v>
      </c>
      <c r="X742" s="77">
        <f t="shared" si="316"/>
        <v>27547.933568702156</v>
      </c>
      <c r="Z742" s="2">
        <f t="shared" si="317"/>
        <v>26475.94484513982</v>
      </c>
      <c r="AA742" s="77">
        <f t="shared" si="318"/>
        <v>26475.94484513982</v>
      </c>
      <c r="AC742" s="2">
        <f t="shared" si="319"/>
        <v>27942.447185241595</v>
      </c>
      <c r="AD742" s="77">
        <f t="shared" si="320"/>
        <v>27942.447185241595</v>
      </c>
      <c r="AF742" s="2">
        <f t="shared" si="321"/>
        <v>27365.641070025318</v>
      </c>
      <c r="AG742" s="77">
        <f t="shared" si="322"/>
        <v>27365.641070025318</v>
      </c>
      <c r="AI742" s="2">
        <f t="shared" si="323"/>
        <v>27605.070023511318</v>
      </c>
      <c r="AJ742" s="77">
        <f t="shared" si="324"/>
        <v>27605.070023511318</v>
      </c>
    </row>
    <row r="743" spans="1:36" x14ac:dyDescent="0.2">
      <c r="A743" s="72">
        <v>16</v>
      </c>
      <c r="B743" s="1" t="s">
        <v>131</v>
      </c>
      <c r="C743" s="6" t="str">
        <f>VLOOKUP(B743,Valores!$A$2:$F$300,5,FALSE)</f>
        <v>kg</v>
      </c>
      <c r="D743" s="6">
        <v>900</v>
      </c>
      <c r="E743" s="63">
        <f>VLOOKUP($B743,Valores!$A$2:$G$300,6,FALSE)*VLOOKUP(VLOOKUP($B743,Indices_Poder!$B$5:$E$250,3,FALSE),Indices_Poder!$G$6:$N$27,4,FALSE)*VLOOKUP($E$8,Regional!$A$2:$B$7,2,FALSE)</f>
        <v>91.826445229007192</v>
      </c>
      <c r="F743" s="2">
        <f>VLOOKUP($B743,Valores!$A$2:$G$300,6,FALSE)*VLOOKUP(VLOOKUP($B743,Indices_Poder!$B$5:$E$250,3,FALSE),Indices_Poder!$G$6:$N$27,4,FALSE)*VLOOKUP($F$8,Regional!$A$2:$B$7,2,FALSE)</f>
        <v>88.253149483799405</v>
      </c>
      <c r="G743" s="2">
        <f>VLOOKUP($B743,Valores!$A$2:$G$300,6,FALSE)*VLOOKUP(VLOOKUP($B743,Indices_Poder!$B$5:$E$250,3,FALSE),Indices_Poder!$G$6:$N$27,4,FALSE)*VLOOKUP($G$8,Regional!$A$2:$B$7,2,FALSE)</f>
        <v>93.141490617471987</v>
      </c>
      <c r="H743" s="2">
        <f>VLOOKUP($B743,Valores!$A$2:$G$300,6,FALSE)*VLOOKUP(VLOOKUP($B743,Indices_Poder!$B$5:$E$250,3,FALSE),Indices_Poder!$G$6:$N$27,4,FALSE)*VLOOKUP($H$8,Regional!$A$2:$B$7,2,FALSE)</f>
        <v>91.218803566751063</v>
      </c>
      <c r="I743" s="76">
        <f>VLOOKUP($B743,Valores!$A$2:$G$300,6,FALSE)*VLOOKUP(VLOOKUP($B743,Indices_Poder!$B$5:$E$250,3,FALSE),Indices_Poder!$G$6:$N$27,4,FALSE)*VLOOKUP($I$8,Regional!$A$2:$B$7,2,FALSE)</f>
        <v>92.016900078371066</v>
      </c>
      <c r="J743" s="63">
        <f t="shared" si="302"/>
        <v>82643.800706106471</v>
      </c>
      <c r="K743" s="2">
        <f t="shared" si="302"/>
        <v>79427.834535419461</v>
      </c>
      <c r="L743" s="2">
        <f t="shared" si="302"/>
        <v>83827.341555724794</v>
      </c>
      <c r="M743" s="2">
        <f t="shared" si="302"/>
        <v>82096.923210075955</v>
      </c>
      <c r="N743" s="76">
        <f t="shared" si="302"/>
        <v>82815.210070533954</v>
      </c>
      <c r="O743" s="1">
        <f>VLOOKUP(B743,Valores!$A$2:$P$300,14,FALSE)</f>
        <v>1</v>
      </c>
      <c r="P743" s="1">
        <f>VLOOKUP(B743,Valores!$A$2:$P$300,15,FALSE)</f>
        <v>3.1300000000000001E-2</v>
      </c>
      <c r="Q743" s="72">
        <f t="shared" si="314"/>
        <v>0</v>
      </c>
      <c r="R743" s="72">
        <f t="shared" si="303"/>
        <v>0</v>
      </c>
      <c r="S743" s="72">
        <f t="shared" si="303"/>
        <v>0</v>
      </c>
      <c r="T743" s="72">
        <f t="shared" si="303"/>
        <v>0</v>
      </c>
      <c r="U743" s="72">
        <f t="shared" si="303"/>
        <v>0</v>
      </c>
      <c r="W743" s="2">
        <f t="shared" si="315"/>
        <v>82643.800706106471</v>
      </c>
      <c r="X743" s="77">
        <f t="shared" si="316"/>
        <v>82643.800706106471</v>
      </c>
      <c r="Z743" s="2">
        <f t="shared" si="317"/>
        <v>79427.834535419461</v>
      </c>
      <c r="AA743" s="77">
        <f t="shared" si="318"/>
        <v>79427.834535419461</v>
      </c>
      <c r="AC743" s="2">
        <f t="shared" si="319"/>
        <v>83827.341555724794</v>
      </c>
      <c r="AD743" s="77">
        <f t="shared" si="320"/>
        <v>83827.341555724794</v>
      </c>
      <c r="AF743" s="2">
        <f t="shared" si="321"/>
        <v>82096.923210075955</v>
      </c>
      <c r="AG743" s="77">
        <f t="shared" si="322"/>
        <v>82096.923210075955</v>
      </c>
      <c r="AI743" s="2">
        <f t="shared" si="323"/>
        <v>82815.210070533954</v>
      </c>
      <c r="AJ743" s="77">
        <f t="shared" si="324"/>
        <v>82815.210070533954</v>
      </c>
    </row>
    <row r="744" spans="1:36" x14ac:dyDescent="0.2">
      <c r="A744" s="72">
        <v>17</v>
      </c>
      <c r="B744" s="1" t="s">
        <v>84</v>
      </c>
      <c r="C744" s="6" t="str">
        <f>VLOOKUP(B744,Valores!$A$2:$F$300,5,FALSE)</f>
        <v>kg</v>
      </c>
      <c r="D744" s="6">
        <v>900</v>
      </c>
      <c r="E744" s="63">
        <f>VLOOKUP($B744,Valores!$A$2:$G$300,6,FALSE)*VLOOKUP(VLOOKUP($B744,Indices_Poder!$B$5:$E$250,3,FALSE),Indices_Poder!$G$6:$N$27,4,FALSE)*VLOOKUP($E$8,Regional!$A$2:$B$7,2,FALSE)</f>
        <v>91.826445229007192</v>
      </c>
      <c r="F744" s="2">
        <f>VLOOKUP($B744,Valores!$A$2:$G$300,6,FALSE)*VLOOKUP(VLOOKUP($B744,Indices_Poder!$B$5:$E$250,3,FALSE),Indices_Poder!$G$6:$N$27,4,FALSE)*VLOOKUP($F$8,Regional!$A$2:$B$7,2,FALSE)</f>
        <v>88.253149483799405</v>
      </c>
      <c r="G744" s="2">
        <f>VLOOKUP($B744,Valores!$A$2:$G$300,6,FALSE)*VLOOKUP(VLOOKUP($B744,Indices_Poder!$B$5:$E$250,3,FALSE),Indices_Poder!$G$6:$N$27,4,FALSE)*VLOOKUP($G$8,Regional!$A$2:$B$7,2,FALSE)</f>
        <v>93.141490617471987</v>
      </c>
      <c r="H744" s="2">
        <f>VLOOKUP($B744,Valores!$A$2:$G$300,6,FALSE)*VLOOKUP(VLOOKUP($B744,Indices_Poder!$B$5:$E$250,3,FALSE),Indices_Poder!$G$6:$N$27,4,FALSE)*VLOOKUP($H$8,Regional!$A$2:$B$7,2,FALSE)</f>
        <v>91.218803566751063</v>
      </c>
      <c r="I744" s="76">
        <f>VLOOKUP($B744,Valores!$A$2:$G$300,6,FALSE)*VLOOKUP(VLOOKUP($B744,Indices_Poder!$B$5:$E$250,3,FALSE),Indices_Poder!$G$6:$N$27,4,FALSE)*VLOOKUP($I$8,Regional!$A$2:$B$7,2,FALSE)</f>
        <v>92.016900078371066</v>
      </c>
      <c r="J744" s="63">
        <f t="shared" si="302"/>
        <v>82643.800706106471</v>
      </c>
      <c r="K744" s="2">
        <f t="shared" si="302"/>
        <v>79427.834535419461</v>
      </c>
      <c r="L744" s="2">
        <f t="shared" si="302"/>
        <v>83827.341555724794</v>
      </c>
      <c r="M744" s="2">
        <f t="shared" si="302"/>
        <v>82096.923210075955</v>
      </c>
      <c r="N744" s="76">
        <f t="shared" si="302"/>
        <v>82815.210070533954</v>
      </c>
      <c r="O744" s="1">
        <f>VLOOKUP(B744,Valores!$A$2:$P$300,14,FALSE)</f>
        <v>1</v>
      </c>
      <c r="P744" s="1">
        <f>VLOOKUP(B744,Valores!$A$2:$P$300,15,FALSE)</f>
        <v>3.1300000000000001E-2</v>
      </c>
      <c r="Q744" s="72">
        <f t="shared" si="314"/>
        <v>0</v>
      </c>
      <c r="R744" s="72">
        <f t="shared" si="303"/>
        <v>0</v>
      </c>
      <c r="S744" s="72">
        <f t="shared" si="303"/>
        <v>0</v>
      </c>
      <c r="T744" s="72">
        <f t="shared" si="303"/>
        <v>0</v>
      </c>
      <c r="U744" s="72">
        <f t="shared" si="303"/>
        <v>0</v>
      </c>
      <c r="W744" s="2">
        <f t="shared" si="315"/>
        <v>82643.800706106471</v>
      </c>
      <c r="X744" s="77">
        <f t="shared" si="316"/>
        <v>82643.800706106471</v>
      </c>
      <c r="Z744" s="2">
        <f t="shared" si="317"/>
        <v>79427.834535419461</v>
      </c>
      <c r="AA744" s="77">
        <f t="shared" si="318"/>
        <v>79427.834535419461</v>
      </c>
      <c r="AC744" s="2">
        <f t="shared" si="319"/>
        <v>83827.341555724794</v>
      </c>
      <c r="AD744" s="77">
        <f t="shared" si="320"/>
        <v>83827.341555724794</v>
      </c>
      <c r="AF744" s="2">
        <f t="shared" si="321"/>
        <v>82096.923210075955</v>
      </c>
      <c r="AG744" s="77">
        <f t="shared" si="322"/>
        <v>82096.923210075955</v>
      </c>
      <c r="AI744" s="2">
        <f t="shared" si="323"/>
        <v>82815.210070533954</v>
      </c>
      <c r="AJ744" s="77">
        <f t="shared" si="324"/>
        <v>82815.210070533954</v>
      </c>
    </row>
    <row r="745" spans="1:36" x14ac:dyDescent="0.2">
      <c r="A745" s="72">
        <v>18</v>
      </c>
      <c r="B745" s="1" t="s">
        <v>85</v>
      </c>
      <c r="C745" s="6" t="str">
        <f>VLOOKUP(B745,Valores!$A$2:$F$300,5,FALSE)</f>
        <v>kg</v>
      </c>
      <c r="D745" s="6">
        <v>900</v>
      </c>
      <c r="E745" s="63">
        <f>VLOOKUP($B745,Valores!$A$2:$G$300,6,FALSE)*VLOOKUP(VLOOKUP($B745,Indices_Poder!$B$5:$E$250,3,FALSE),Indices_Poder!$G$6:$N$27,4,FALSE)*VLOOKUP($E$8,Regional!$A$2:$B$7,2,FALSE)</f>
        <v>91.826445229007192</v>
      </c>
      <c r="F745" s="2">
        <f>VLOOKUP($B745,Valores!$A$2:$G$300,6,FALSE)*VLOOKUP(VLOOKUP($B745,Indices_Poder!$B$5:$E$250,3,FALSE),Indices_Poder!$G$6:$N$27,4,FALSE)*VLOOKUP($F$8,Regional!$A$2:$B$7,2,FALSE)</f>
        <v>88.253149483799405</v>
      </c>
      <c r="G745" s="2">
        <f>VLOOKUP($B745,Valores!$A$2:$G$300,6,FALSE)*VLOOKUP(VLOOKUP($B745,Indices_Poder!$B$5:$E$250,3,FALSE),Indices_Poder!$G$6:$N$27,4,FALSE)*VLOOKUP($G$8,Regional!$A$2:$B$7,2,FALSE)</f>
        <v>93.141490617471987</v>
      </c>
      <c r="H745" s="2">
        <f>VLOOKUP($B745,Valores!$A$2:$G$300,6,FALSE)*VLOOKUP(VLOOKUP($B745,Indices_Poder!$B$5:$E$250,3,FALSE),Indices_Poder!$G$6:$N$27,4,FALSE)*VLOOKUP($H$8,Regional!$A$2:$B$7,2,FALSE)</f>
        <v>91.218803566751063</v>
      </c>
      <c r="I745" s="76">
        <f>VLOOKUP($B745,Valores!$A$2:$G$300,6,FALSE)*VLOOKUP(VLOOKUP($B745,Indices_Poder!$B$5:$E$250,3,FALSE),Indices_Poder!$G$6:$N$27,4,FALSE)*VLOOKUP($I$8,Regional!$A$2:$B$7,2,FALSE)</f>
        <v>92.016900078371066</v>
      </c>
      <c r="J745" s="63">
        <f t="shared" si="302"/>
        <v>82643.800706106471</v>
      </c>
      <c r="K745" s="2">
        <f t="shared" si="302"/>
        <v>79427.834535419461</v>
      </c>
      <c r="L745" s="2">
        <f t="shared" si="302"/>
        <v>83827.341555724794</v>
      </c>
      <c r="M745" s="2">
        <f t="shared" si="302"/>
        <v>82096.923210075955</v>
      </c>
      <c r="N745" s="76">
        <f t="shared" si="302"/>
        <v>82815.210070533954</v>
      </c>
      <c r="O745" s="1">
        <f>VLOOKUP(B745,Valores!$A$2:$P$300,14,FALSE)</f>
        <v>1</v>
      </c>
      <c r="P745" s="1">
        <f>VLOOKUP(B745,Valores!$A$2:$P$300,15,FALSE)</f>
        <v>3.1300000000000001E-2</v>
      </c>
      <c r="Q745" s="72">
        <f t="shared" si="314"/>
        <v>0</v>
      </c>
      <c r="R745" s="72">
        <f t="shared" si="303"/>
        <v>0</v>
      </c>
      <c r="S745" s="72">
        <f t="shared" si="303"/>
        <v>0</v>
      </c>
      <c r="T745" s="72">
        <f t="shared" si="303"/>
        <v>0</v>
      </c>
      <c r="U745" s="72">
        <f t="shared" si="303"/>
        <v>0</v>
      </c>
      <c r="W745" s="2">
        <f t="shared" si="315"/>
        <v>82643.800706106471</v>
      </c>
      <c r="X745" s="77">
        <f t="shared" si="316"/>
        <v>82643.800706106471</v>
      </c>
      <c r="Z745" s="2">
        <f t="shared" si="317"/>
        <v>79427.834535419461</v>
      </c>
      <c r="AA745" s="77">
        <f t="shared" si="318"/>
        <v>79427.834535419461</v>
      </c>
      <c r="AC745" s="2">
        <f t="shared" si="319"/>
        <v>83827.341555724794</v>
      </c>
      <c r="AD745" s="77">
        <f t="shared" si="320"/>
        <v>83827.341555724794</v>
      </c>
      <c r="AF745" s="2">
        <f t="shared" si="321"/>
        <v>82096.923210075955</v>
      </c>
      <c r="AG745" s="77">
        <f t="shared" si="322"/>
        <v>82096.923210075955</v>
      </c>
      <c r="AI745" s="2">
        <f t="shared" si="323"/>
        <v>82815.210070533954</v>
      </c>
      <c r="AJ745" s="77">
        <f t="shared" si="324"/>
        <v>82815.210070533954</v>
      </c>
    </row>
    <row r="746" spans="1:36" x14ac:dyDescent="0.2">
      <c r="A746" s="72">
        <v>19</v>
      </c>
      <c r="B746" s="1" t="s">
        <v>161</v>
      </c>
      <c r="C746" s="6" t="str">
        <f>VLOOKUP(B746,Valores!$A$2:$F$300,5,FALSE)</f>
        <v>kg</v>
      </c>
      <c r="D746" s="6">
        <v>30000</v>
      </c>
      <c r="E746" s="63">
        <f>VLOOKUP($B746,Valores!$A$2:$G$300,6,FALSE)*VLOOKUP(VLOOKUP($B746,Indices_Poder!$B$5:$E$250,3,FALSE),Indices_Poder!$G$6:$N$27,4,FALSE)*VLOOKUP($E$8,Regional!$A$2:$B$7,2,FALSE)</f>
        <v>91.826445229007192</v>
      </c>
      <c r="F746" s="2">
        <f>VLOOKUP($B746,Valores!$A$2:$G$300,6,FALSE)*VLOOKUP(VLOOKUP($B746,Indices_Poder!$B$5:$E$250,3,FALSE),Indices_Poder!$G$6:$N$27,4,FALSE)*VLOOKUP($F$8,Regional!$A$2:$B$7,2,FALSE)</f>
        <v>88.253149483799405</v>
      </c>
      <c r="G746" s="2">
        <f>VLOOKUP($B746,Valores!$A$2:$G$300,6,FALSE)*VLOOKUP(VLOOKUP($B746,Indices_Poder!$B$5:$E$250,3,FALSE),Indices_Poder!$G$6:$N$27,4,FALSE)*VLOOKUP($G$8,Regional!$A$2:$B$7,2,FALSE)</f>
        <v>93.141490617471987</v>
      </c>
      <c r="H746" s="2">
        <f>VLOOKUP($B746,Valores!$A$2:$G$300,6,FALSE)*VLOOKUP(VLOOKUP($B746,Indices_Poder!$B$5:$E$250,3,FALSE),Indices_Poder!$G$6:$N$27,4,FALSE)*VLOOKUP($H$8,Regional!$A$2:$B$7,2,FALSE)</f>
        <v>91.218803566751063</v>
      </c>
      <c r="I746" s="76">
        <f>VLOOKUP($B746,Valores!$A$2:$G$300,6,FALSE)*VLOOKUP(VLOOKUP($B746,Indices_Poder!$B$5:$E$250,3,FALSE),Indices_Poder!$G$6:$N$27,4,FALSE)*VLOOKUP($I$8,Regional!$A$2:$B$7,2,FALSE)</f>
        <v>92.016900078371066</v>
      </c>
      <c r="J746" s="63">
        <f t="shared" si="302"/>
        <v>2754793.3568702159</v>
      </c>
      <c r="K746" s="2">
        <f t="shared" si="302"/>
        <v>2647594.4845139822</v>
      </c>
      <c r="L746" s="2">
        <f t="shared" si="302"/>
        <v>2794244.7185241594</v>
      </c>
      <c r="M746" s="2">
        <f t="shared" si="302"/>
        <v>2736564.1070025321</v>
      </c>
      <c r="N746" s="76">
        <f t="shared" si="302"/>
        <v>2760507.0023511318</v>
      </c>
      <c r="O746" s="1">
        <f>VLOOKUP(B746,Valores!$A$2:$P$300,14,FALSE)</f>
        <v>1</v>
      </c>
      <c r="P746" s="1">
        <f>VLOOKUP(B746,Valores!$A$2:$P$300,15,FALSE)</f>
        <v>3.1300000000000001E-2</v>
      </c>
      <c r="Q746" s="72">
        <f t="shared" si="314"/>
        <v>0</v>
      </c>
      <c r="R746" s="72">
        <f t="shared" si="303"/>
        <v>0</v>
      </c>
      <c r="S746" s="72">
        <f t="shared" si="303"/>
        <v>0</v>
      </c>
      <c r="T746" s="72">
        <f t="shared" si="303"/>
        <v>0</v>
      </c>
      <c r="U746" s="72">
        <f t="shared" si="303"/>
        <v>0</v>
      </c>
      <c r="W746" s="2">
        <f t="shared" si="315"/>
        <v>2754793.3568702159</v>
      </c>
      <c r="X746" s="77">
        <f t="shared" si="316"/>
        <v>2754793.3568702159</v>
      </c>
      <c r="Z746" s="2">
        <f t="shared" si="317"/>
        <v>2647594.4845139822</v>
      </c>
      <c r="AA746" s="77">
        <f t="shared" si="318"/>
        <v>2647594.4845139822</v>
      </c>
      <c r="AC746" s="2">
        <f t="shared" si="319"/>
        <v>2794244.7185241594</v>
      </c>
      <c r="AD746" s="77">
        <f t="shared" si="320"/>
        <v>2794244.7185241594</v>
      </c>
      <c r="AF746" s="2">
        <f t="shared" si="321"/>
        <v>2736564.1070025321</v>
      </c>
      <c r="AG746" s="77">
        <f t="shared" si="322"/>
        <v>2736564.1070025321</v>
      </c>
      <c r="AI746" s="2">
        <f t="shared" si="323"/>
        <v>2760507.0023511318</v>
      </c>
      <c r="AJ746" s="77">
        <f t="shared" si="324"/>
        <v>2760507.0023511318</v>
      </c>
    </row>
    <row r="747" spans="1:36" x14ac:dyDescent="0.2">
      <c r="A747" s="72">
        <v>20</v>
      </c>
      <c r="B747" s="1" t="s">
        <v>87</v>
      </c>
      <c r="C747" s="6" t="str">
        <f>VLOOKUP(B747,Valores!$A$2:$F$300,5,FALSE)</f>
        <v>unid.</v>
      </c>
      <c r="D747" s="6">
        <v>3</v>
      </c>
      <c r="E747" s="63">
        <f>VLOOKUP($B747,Valores!$A$2:$G$300,6,FALSE)*VLOOKUP(VLOOKUP($B747,Indices_Poder!$B$5:$E$250,3,FALSE),Indices_Poder!$G$6:$N$27,4,FALSE)*VLOOKUP($E$8,Regional!$A$2:$B$7,2,FALSE)</f>
        <v>2636.6773863428548</v>
      </c>
      <c r="F747" s="2">
        <f>VLOOKUP($B747,Valores!$A$2:$G$300,6,FALSE)*VLOOKUP(VLOOKUP($B747,Indices_Poder!$B$5:$E$250,3,FALSE),Indices_Poder!$G$6:$N$27,4,FALSE)*VLOOKUP($F$8,Regional!$A$2:$B$7,2,FALSE)</f>
        <v>2534.0748292841795</v>
      </c>
      <c r="G747" s="2">
        <f>VLOOKUP($B747,Valores!$A$2:$G$300,6,FALSE)*VLOOKUP(VLOOKUP($B747,Indices_Poder!$B$5:$E$250,3,FALSE),Indices_Poder!$G$6:$N$27,4,FALSE)*VLOOKUP($G$8,Regional!$A$2:$B$7,2,FALSE)</f>
        <v>2674.4372106410979</v>
      </c>
      <c r="H747" s="2">
        <f>VLOOKUP($B747,Valores!$A$2:$G$300,6,FALSE)*VLOOKUP(VLOOKUP($B747,Indices_Poder!$B$5:$E$250,3,FALSE),Indices_Poder!$G$6:$N$27,4,FALSE)*VLOOKUP($H$8,Regional!$A$2:$B$7,2,FALSE)</f>
        <v>2619.2297433912527</v>
      </c>
      <c r="I747" s="76">
        <f>VLOOKUP($B747,Valores!$A$2:$G$300,6,FALSE)*VLOOKUP(VLOOKUP($B747,Indices_Poder!$B$5:$E$250,3,FALSE),Indices_Poder!$G$6:$N$27,4,FALSE)*VLOOKUP($I$8,Regional!$A$2:$B$7,2,FALSE)</f>
        <v>2642.1460505515656</v>
      </c>
      <c r="J747" s="63">
        <f t="shared" si="302"/>
        <v>7910.0321590285639</v>
      </c>
      <c r="K747" s="2">
        <f t="shared" si="302"/>
        <v>7602.224487852538</v>
      </c>
      <c r="L747" s="2">
        <f t="shared" si="302"/>
        <v>8023.311631923294</v>
      </c>
      <c r="M747" s="2">
        <f t="shared" si="302"/>
        <v>7857.689230173758</v>
      </c>
      <c r="N747" s="76">
        <f t="shared" si="302"/>
        <v>7926.4381516546964</v>
      </c>
      <c r="O747" s="1">
        <f>VLOOKUP(B747,Valores!$A$2:$P$300,14,FALSE)</f>
        <v>1</v>
      </c>
      <c r="P747" s="1">
        <f>VLOOKUP(B747,Valores!$A$2:$P$300,15,FALSE)</f>
        <v>2.7E-2</v>
      </c>
      <c r="Q747" s="72">
        <f t="shared" si="314"/>
        <v>0</v>
      </c>
      <c r="R747" s="72">
        <f t="shared" si="303"/>
        <v>0</v>
      </c>
      <c r="S747" s="72">
        <f t="shared" si="303"/>
        <v>0</v>
      </c>
      <c r="T747" s="72">
        <f t="shared" si="303"/>
        <v>0</v>
      </c>
      <c r="U747" s="72">
        <f t="shared" si="303"/>
        <v>0</v>
      </c>
      <c r="W747" s="2">
        <f t="shared" si="315"/>
        <v>7910.0321590285639</v>
      </c>
      <c r="X747" s="77">
        <f t="shared" si="316"/>
        <v>7910.0321590285639</v>
      </c>
      <c r="Z747" s="2">
        <f t="shared" si="317"/>
        <v>7602.224487852538</v>
      </c>
      <c r="AA747" s="77">
        <f t="shared" si="318"/>
        <v>7602.224487852538</v>
      </c>
      <c r="AC747" s="2">
        <f t="shared" si="319"/>
        <v>8023.311631923294</v>
      </c>
      <c r="AD747" s="77">
        <f t="shared" si="320"/>
        <v>8023.311631923294</v>
      </c>
      <c r="AF747" s="2">
        <f t="shared" si="321"/>
        <v>7857.689230173758</v>
      </c>
      <c r="AG747" s="77">
        <f t="shared" si="322"/>
        <v>7857.689230173758</v>
      </c>
      <c r="AI747" s="2">
        <f t="shared" si="323"/>
        <v>7926.4381516546964</v>
      </c>
      <c r="AJ747" s="77">
        <f t="shared" si="324"/>
        <v>7926.4381516546964</v>
      </c>
    </row>
    <row r="748" spans="1:36" x14ac:dyDescent="0.2">
      <c r="A748" s="72">
        <v>21</v>
      </c>
      <c r="B748" s="1" t="s">
        <v>117</v>
      </c>
      <c r="C748" s="6" t="str">
        <f>VLOOKUP(B748,Valores!$A$2:$F$300,5,FALSE)</f>
        <v>cj</v>
      </c>
      <c r="D748" s="6">
        <v>6</v>
      </c>
      <c r="E748" s="63">
        <f>VLOOKUP($B748,Valores!$A$2:$G$300,6,FALSE)*VLOOKUP(VLOOKUP($B748,Indices_Poder!$B$5:$E$250,3,FALSE),Indices_Poder!$G$6:$N$27,4,FALSE)*VLOOKUP($E$8,Regional!$A$2:$B$7,2,FALSE)</f>
        <v>3064.890593422278</v>
      </c>
      <c r="F748" s="2">
        <f>VLOOKUP($B748,Valores!$A$2:$G$300,6,FALSE)*VLOOKUP(VLOOKUP($B748,Indices_Poder!$B$5:$E$250,3,FALSE),Indices_Poder!$G$6:$N$27,4,FALSE)*VLOOKUP($F$8,Regional!$A$2:$B$7,2,FALSE)</f>
        <v>2945.6247273671293</v>
      </c>
      <c r="G748" s="2">
        <f>VLOOKUP($B748,Valores!$A$2:$G$300,6,FALSE)*VLOOKUP(VLOOKUP($B748,Indices_Poder!$B$5:$E$250,3,FALSE),Indices_Poder!$G$6:$N$27,4,FALSE)*VLOOKUP($G$8,Regional!$A$2:$B$7,2,FALSE)</f>
        <v>3108.7828537725227</v>
      </c>
      <c r="H748" s="2">
        <f>VLOOKUP($B748,Valores!$A$2:$G$300,6,FALSE)*VLOOKUP(VLOOKUP($B748,Indices_Poder!$B$5:$E$250,3,FALSE),Indices_Poder!$G$6:$N$27,4,FALSE)*VLOOKUP($H$8,Regional!$A$2:$B$7,2,FALSE)</f>
        <v>3044.609342088027</v>
      </c>
      <c r="I748" s="76">
        <f>VLOOKUP($B748,Valores!$A$2:$G$300,6,FALSE)*VLOOKUP(VLOOKUP($B748,Indices_Poder!$B$5:$E$250,3,FALSE),Indices_Poder!$G$6:$N$27,4,FALSE)*VLOOKUP($I$8,Regional!$A$2:$B$7,2,FALSE)</f>
        <v>3071.2474035419687</v>
      </c>
      <c r="J748" s="63">
        <f t="shared" si="302"/>
        <v>18389.343560533667</v>
      </c>
      <c r="K748" s="2">
        <f t="shared" si="302"/>
        <v>17673.748364202776</v>
      </c>
      <c r="L748" s="2">
        <f t="shared" si="302"/>
        <v>18652.697122635138</v>
      </c>
      <c r="M748" s="2">
        <f t="shared" si="302"/>
        <v>18267.65605252816</v>
      </c>
      <c r="N748" s="76">
        <f t="shared" si="302"/>
        <v>18427.484421251811</v>
      </c>
      <c r="O748" s="1">
        <f>VLOOKUP(B748,Valores!$A$2:$P$300,14,FALSE)</f>
        <v>1</v>
      </c>
      <c r="P748" s="1">
        <f>VLOOKUP(B748,Valores!$A$2:$P$300,15,FALSE)</f>
        <v>2.7E-2</v>
      </c>
      <c r="Q748" s="72">
        <f t="shared" si="314"/>
        <v>0</v>
      </c>
      <c r="R748" s="72">
        <f t="shared" si="303"/>
        <v>0</v>
      </c>
      <c r="S748" s="72">
        <f t="shared" si="303"/>
        <v>0</v>
      </c>
      <c r="T748" s="72">
        <f t="shared" si="303"/>
        <v>0</v>
      </c>
      <c r="U748" s="72">
        <f t="shared" si="303"/>
        <v>0</v>
      </c>
      <c r="W748" s="2">
        <f t="shared" si="315"/>
        <v>18389.343560533667</v>
      </c>
      <c r="X748" s="77">
        <f t="shared" si="316"/>
        <v>18389.343560533667</v>
      </c>
      <c r="Z748" s="2">
        <f t="shared" si="317"/>
        <v>17673.748364202776</v>
      </c>
      <c r="AA748" s="77">
        <f t="shared" si="318"/>
        <v>17673.748364202776</v>
      </c>
      <c r="AC748" s="2">
        <f t="shared" si="319"/>
        <v>18652.697122635138</v>
      </c>
      <c r="AD748" s="77">
        <f t="shared" si="320"/>
        <v>18652.697122635138</v>
      </c>
      <c r="AF748" s="2">
        <f t="shared" si="321"/>
        <v>18267.65605252816</v>
      </c>
      <c r="AG748" s="77">
        <f t="shared" si="322"/>
        <v>18267.65605252816</v>
      </c>
      <c r="AI748" s="2">
        <f t="shared" si="323"/>
        <v>18427.484421251811</v>
      </c>
      <c r="AJ748" s="77">
        <f t="shared" si="324"/>
        <v>18427.484421251811</v>
      </c>
    </row>
    <row r="749" spans="1:36" x14ac:dyDescent="0.2">
      <c r="A749" s="72">
        <v>22</v>
      </c>
      <c r="B749" s="1" t="s">
        <v>118</v>
      </c>
      <c r="C749" s="6" t="str">
        <f>VLOOKUP(B749,Valores!$A$2:$F$300,5,FALSE)</f>
        <v>cj</v>
      </c>
      <c r="D749" s="6">
        <v>3</v>
      </c>
      <c r="E749" s="63">
        <f>VLOOKUP($B749,Valores!$A$2:$G$300,6,FALSE)*VLOOKUP(VLOOKUP($B749,Indices_Poder!$B$5:$E$250,3,FALSE),Indices_Poder!$G$6:$N$27,4,FALSE)*VLOOKUP($E$8,Regional!$A$2:$B$7,2,FALSE)</f>
        <v>4265.3827280221967</v>
      </c>
      <c r="F749" s="2">
        <f>VLOOKUP($B749,Valores!$A$2:$G$300,6,FALSE)*VLOOKUP(VLOOKUP($B749,Indices_Poder!$B$5:$E$250,3,FALSE),Indices_Poder!$G$6:$N$27,4,FALSE)*VLOOKUP($F$8,Regional!$A$2:$B$7,2,FALSE)</f>
        <v>4099.401414951506</v>
      </c>
      <c r="G749" s="2">
        <f>VLOOKUP($B749,Valores!$A$2:$G$300,6,FALSE)*VLOOKUP(VLOOKUP($B749,Indices_Poder!$B$5:$E$250,3,FALSE),Indices_Poder!$G$6:$N$27,4,FALSE)*VLOOKUP($G$8,Regional!$A$2:$B$7,2,FALSE)</f>
        <v>4326.4672214111561</v>
      </c>
      <c r="H749" s="2">
        <f>VLOOKUP($B749,Valores!$A$2:$G$300,6,FALSE)*VLOOKUP(VLOOKUP($B749,Indices_Poder!$B$5:$E$250,3,FALSE),Indices_Poder!$G$6:$N$27,4,FALSE)*VLOOKUP($H$8,Regional!$A$2:$B$7,2,FALSE)</f>
        <v>4237.1574793528152</v>
      </c>
      <c r="I749" s="76">
        <f>VLOOKUP($B749,Valores!$A$2:$G$300,6,FALSE)*VLOOKUP(VLOOKUP($B749,Indices_Poder!$B$5:$E$250,3,FALSE),Indices_Poder!$G$6:$N$27,4,FALSE)*VLOOKUP($I$8,Regional!$A$2:$B$7,2,FALSE)</f>
        <v>4274.229447754391</v>
      </c>
      <c r="J749" s="63">
        <f t="shared" si="302"/>
        <v>12796.148184066591</v>
      </c>
      <c r="K749" s="2">
        <f t="shared" si="302"/>
        <v>12298.204244854518</v>
      </c>
      <c r="L749" s="2">
        <f t="shared" si="302"/>
        <v>12979.401664233468</v>
      </c>
      <c r="M749" s="2">
        <f t="shared" si="302"/>
        <v>12711.472438058445</v>
      </c>
      <c r="N749" s="76">
        <f t="shared" si="302"/>
        <v>12822.688343263173</v>
      </c>
      <c r="O749" s="1">
        <f>VLOOKUP(B749,Valores!$A$2:$P$300,14,FALSE)</f>
        <v>1</v>
      </c>
      <c r="P749" s="1">
        <f>VLOOKUP(B749,Valores!$A$2:$P$300,15,FALSE)</f>
        <v>2.7E-2</v>
      </c>
      <c r="Q749" s="72">
        <f t="shared" si="314"/>
        <v>0</v>
      </c>
      <c r="R749" s="72">
        <f t="shared" si="303"/>
        <v>0</v>
      </c>
      <c r="S749" s="72">
        <f t="shared" si="303"/>
        <v>0</v>
      </c>
      <c r="T749" s="72">
        <f t="shared" si="303"/>
        <v>0</v>
      </c>
      <c r="U749" s="72">
        <f t="shared" si="303"/>
        <v>0</v>
      </c>
      <c r="W749" s="2">
        <f t="shared" si="315"/>
        <v>12796.148184066591</v>
      </c>
      <c r="X749" s="77">
        <f t="shared" si="316"/>
        <v>12796.148184066591</v>
      </c>
      <c r="Z749" s="2">
        <f t="shared" si="317"/>
        <v>12298.204244854518</v>
      </c>
      <c r="AA749" s="77">
        <f t="shared" si="318"/>
        <v>12298.204244854518</v>
      </c>
      <c r="AC749" s="2">
        <f t="shared" si="319"/>
        <v>12979.401664233468</v>
      </c>
      <c r="AD749" s="77">
        <f t="shared" si="320"/>
        <v>12979.401664233468</v>
      </c>
      <c r="AF749" s="2">
        <f t="shared" si="321"/>
        <v>12711.472438058445</v>
      </c>
      <c r="AG749" s="77">
        <f t="shared" si="322"/>
        <v>12711.472438058445</v>
      </c>
      <c r="AI749" s="2">
        <f t="shared" si="323"/>
        <v>12822.688343263173</v>
      </c>
      <c r="AJ749" s="77">
        <f t="shared" si="324"/>
        <v>12822.688343263173</v>
      </c>
    </row>
    <row r="750" spans="1:36" x14ac:dyDescent="0.2">
      <c r="A750" s="72">
        <v>23</v>
      </c>
      <c r="B750" s="1" t="s">
        <v>134</v>
      </c>
      <c r="C750" s="6" t="str">
        <f>VLOOKUP(B750,Valores!$A$2:$F$300,5,FALSE)</f>
        <v>m³</v>
      </c>
      <c r="D750" s="6">
        <v>18</v>
      </c>
      <c r="E750" s="63">
        <f>VLOOKUP($B750,Valores!$A$2:$G$300,6,FALSE)*VLOOKUP(VLOOKUP($B750,Indices_Poder!$B$5:$E$250,3,FALSE),Indices_Poder!$G$6:$N$27,4,FALSE)*VLOOKUP($E$8,Regional!$A$2:$B$7,2,FALSE)</f>
        <v>5815.858492052359</v>
      </c>
      <c r="F750" s="2">
        <f>VLOOKUP($B750,Valores!$A$2:$G$300,6,FALSE)*VLOOKUP(VLOOKUP($B750,Indices_Poder!$B$5:$E$250,3,FALSE),Indices_Poder!$G$6:$N$27,4,FALSE)*VLOOKUP($F$8,Regional!$A$2:$B$7,2,FALSE)</f>
        <v>5589.5426159171857</v>
      </c>
      <c r="G750" s="2">
        <f>VLOOKUP($B750,Valores!$A$2:$G$300,6,FALSE)*VLOOKUP(VLOOKUP($B750,Indices_Poder!$B$5:$E$250,3,FALSE),Indices_Poder!$G$6:$N$27,4,FALSE)*VLOOKUP($G$8,Regional!$A$2:$B$7,2,FALSE)</f>
        <v>5899.1473297163184</v>
      </c>
      <c r="H750" s="2">
        <f>VLOOKUP($B750,Valores!$A$2:$G$300,6,FALSE)*VLOOKUP(VLOOKUP($B750,Indices_Poder!$B$5:$E$250,3,FALSE),Indices_Poder!$G$6:$N$27,4,FALSE)*VLOOKUP($H$8,Regional!$A$2:$B$7,2,FALSE)</f>
        <v>5777.3733049938401</v>
      </c>
      <c r="I750" s="76">
        <f>VLOOKUP($B750,Valores!$A$2:$G$300,6,FALSE)*VLOOKUP(VLOOKUP($B750,Indices_Poder!$B$5:$E$250,3,FALSE),Indices_Poder!$G$6:$N$27,4,FALSE)*VLOOKUP($I$8,Regional!$A$2:$B$7,2,FALSE)</f>
        <v>5827.9210133692077</v>
      </c>
      <c r="J750" s="63">
        <f t="shared" si="302"/>
        <v>104685.45285694246</v>
      </c>
      <c r="K750" s="2">
        <f t="shared" si="302"/>
        <v>100611.76708650934</v>
      </c>
      <c r="L750" s="2">
        <f t="shared" si="302"/>
        <v>106184.65193489373</v>
      </c>
      <c r="M750" s="2">
        <f t="shared" si="302"/>
        <v>103992.71948988912</v>
      </c>
      <c r="N750" s="76">
        <f t="shared" si="302"/>
        <v>104902.57824064574</v>
      </c>
      <c r="O750" s="1">
        <f>VLOOKUP(B750,Valores!$A$2:$P$300,14,FALSE)</f>
        <v>1</v>
      </c>
      <c r="P750" s="1">
        <f>VLOOKUP(B750,Valores!$A$2:$P$300,15,FALSE)</f>
        <v>3.1300000000000001E-2</v>
      </c>
      <c r="Q750" s="72">
        <f t="shared" si="314"/>
        <v>0</v>
      </c>
      <c r="R750" s="72">
        <f t="shared" si="303"/>
        <v>0</v>
      </c>
      <c r="S750" s="72">
        <f t="shared" si="303"/>
        <v>0</v>
      </c>
      <c r="T750" s="72">
        <f t="shared" si="303"/>
        <v>0</v>
      </c>
      <c r="U750" s="72">
        <f t="shared" si="303"/>
        <v>0</v>
      </c>
      <c r="W750" s="2">
        <f t="shared" si="315"/>
        <v>104685.45285694246</v>
      </c>
      <c r="X750" s="77">
        <f t="shared" si="316"/>
        <v>104685.45285694246</v>
      </c>
      <c r="Z750" s="2">
        <f t="shared" si="317"/>
        <v>100611.76708650934</v>
      </c>
      <c r="AA750" s="77">
        <f t="shared" si="318"/>
        <v>100611.76708650934</v>
      </c>
      <c r="AC750" s="2">
        <f t="shared" si="319"/>
        <v>106184.65193489373</v>
      </c>
      <c r="AD750" s="77">
        <f t="shared" si="320"/>
        <v>106184.65193489373</v>
      </c>
      <c r="AF750" s="2">
        <f t="shared" si="321"/>
        <v>103992.71948988912</v>
      </c>
      <c r="AG750" s="77">
        <f t="shared" si="322"/>
        <v>103992.71948988912</v>
      </c>
      <c r="AI750" s="2">
        <f t="shared" si="323"/>
        <v>104902.57824064574</v>
      </c>
      <c r="AJ750" s="77">
        <f t="shared" si="324"/>
        <v>104902.57824064574</v>
      </c>
    </row>
    <row r="751" spans="1:36" x14ac:dyDescent="0.2">
      <c r="A751" s="72">
        <v>24</v>
      </c>
      <c r="B751" s="1" t="s">
        <v>135</v>
      </c>
      <c r="C751" s="6" t="str">
        <f>VLOOKUP(B751,Valores!$A$2:$F$300,5,FALSE)</f>
        <v>m³</v>
      </c>
      <c r="D751" s="6">
        <v>31.5</v>
      </c>
      <c r="E751" s="63">
        <f>VLOOKUP($B751,Valores!$A$2:$G$300,6,FALSE)*VLOOKUP(VLOOKUP($B751,Indices_Poder!$B$5:$E$250,3,FALSE),Indices_Poder!$G$6:$N$27,4,FALSE)*VLOOKUP($E$8,Regional!$A$2:$B$7,2,FALSE)</f>
        <v>5815.858492052359</v>
      </c>
      <c r="F751" s="2">
        <f>VLOOKUP($B751,Valores!$A$2:$G$300,6,FALSE)*VLOOKUP(VLOOKUP($B751,Indices_Poder!$B$5:$E$250,3,FALSE),Indices_Poder!$G$6:$N$27,4,FALSE)*VLOOKUP($F$8,Regional!$A$2:$B$7,2,FALSE)</f>
        <v>5589.5426159171857</v>
      </c>
      <c r="G751" s="2">
        <f>VLOOKUP($B751,Valores!$A$2:$G$300,6,FALSE)*VLOOKUP(VLOOKUP($B751,Indices_Poder!$B$5:$E$250,3,FALSE),Indices_Poder!$G$6:$N$27,4,FALSE)*VLOOKUP($G$8,Regional!$A$2:$B$7,2,FALSE)</f>
        <v>5899.1473297163184</v>
      </c>
      <c r="H751" s="2">
        <f>VLOOKUP($B751,Valores!$A$2:$G$300,6,FALSE)*VLOOKUP(VLOOKUP($B751,Indices_Poder!$B$5:$E$250,3,FALSE),Indices_Poder!$G$6:$N$27,4,FALSE)*VLOOKUP($H$8,Regional!$A$2:$B$7,2,FALSE)</f>
        <v>5777.3733049938401</v>
      </c>
      <c r="I751" s="76">
        <f>VLOOKUP($B751,Valores!$A$2:$G$300,6,FALSE)*VLOOKUP(VLOOKUP($B751,Indices_Poder!$B$5:$E$250,3,FALSE),Indices_Poder!$G$6:$N$27,4,FALSE)*VLOOKUP($I$8,Regional!$A$2:$B$7,2,FALSE)</f>
        <v>5827.9210133692077</v>
      </c>
      <c r="J751" s="63">
        <f t="shared" si="302"/>
        <v>183199.54249964931</v>
      </c>
      <c r="K751" s="2">
        <f t="shared" si="302"/>
        <v>176070.59240139136</v>
      </c>
      <c r="L751" s="2">
        <f t="shared" si="302"/>
        <v>185823.14088606404</v>
      </c>
      <c r="M751" s="2">
        <f t="shared" si="302"/>
        <v>181987.25910730596</v>
      </c>
      <c r="N751" s="76">
        <f t="shared" si="302"/>
        <v>183579.51192113003</v>
      </c>
      <c r="O751" s="1">
        <f>VLOOKUP(B751,Valores!$A$2:$P$300,14,FALSE)</f>
        <v>1</v>
      </c>
      <c r="P751" s="1">
        <f>VLOOKUP(B751,Valores!$A$2:$P$300,15,FALSE)</f>
        <v>3.1300000000000001E-2</v>
      </c>
      <c r="Q751" s="72">
        <f t="shared" si="314"/>
        <v>0</v>
      </c>
      <c r="R751" s="72">
        <f t="shared" si="303"/>
        <v>0</v>
      </c>
      <c r="S751" s="72">
        <f t="shared" si="303"/>
        <v>0</v>
      </c>
      <c r="T751" s="72">
        <f t="shared" si="303"/>
        <v>0</v>
      </c>
      <c r="U751" s="72">
        <f t="shared" si="303"/>
        <v>0</v>
      </c>
      <c r="W751" s="2">
        <f t="shared" si="315"/>
        <v>183199.54249964931</v>
      </c>
      <c r="X751" s="77">
        <f t="shared" si="316"/>
        <v>183199.54249964931</v>
      </c>
      <c r="Z751" s="2">
        <f t="shared" si="317"/>
        <v>176070.59240139136</v>
      </c>
      <c r="AA751" s="77">
        <f t="shared" si="318"/>
        <v>176070.59240139136</v>
      </c>
      <c r="AC751" s="2">
        <f t="shared" si="319"/>
        <v>185823.14088606404</v>
      </c>
      <c r="AD751" s="77">
        <f t="shared" si="320"/>
        <v>185823.14088606404</v>
      </c>
      <c r="AF751" s="2">
        <f t="shared" si="321"/>
        <v>181987.25910730596</v>
      </c>
      <c r="AG751" s="77">
        <f t="shared" si="322"/>
        <v>181987.25910730596</v>
      </c>
      <c r="AI751" s="2">
        <f t="shared" si="323"/>
        <v>183579.51192113003</v>
      </c>
      <c r="AJ751" s="77">
        <f t="shared" si="324"/>
        <v>183579.51192113003</v>
      </c>
    </row>
    <row r="752" spans="1:36" x14ac:dyDescent="0.2">
      <c r="A752" s="72">
        <v>25</v>
      </c>
      <c r="B752" s="1" t="s">
        <v>137</v>
      </c>
      <c r="C752" s="6" t="str">
        <f>VLOOKUP(B752,Valores!$A$2:$F$300,5,FALSE)</f>
        <v>m³</v>
      </c>
      <c r="D752" s="6">
        <v>5.25</v>
      </c>
      <c r="E752" s="63">
        <f>VLOOKUP($B752,Valores!$A$2:$G$300,6,FALSE)*VLOOKUP(VLOOKUP($B752,Indices_Poder!$B$5:$E$250,3,FALSE),Indices_Poder!$G$6:$N$27,4,FALSE)*VLOOKUP($E$8,Regional!$A$2:$B$7,2,FALSE)</f>
        <v>5815.858492052359</v>
      </c>
      <c r="F752" s="2">
        <f>VLOOKUP($B752,Valores!$A$2:$G$300,6,FALSE)*VLOOKUP(VLOOKUP($B752,Indices_Poder!$B$5:$E$250,3,FALSE),Indices_Poder!$G$6:$N$27,4,FALSE)*VLOOKUP($F$8,Regional!$A$2:$B$7,2,FALSE)</f>
        <v>5589.5426159171857</v>
      </c>
      <c r="G752" s="2">
        <f>VLOOKUP($B752,Valores!$A$2:$G$300,6,FALSE)*VLOOKUP(VLOOKUP($B752,Indices_Poder!$B$5:$E$250,3,FALSE),Indices_Poder!$G$6:$N$27,4,FALSE)*VLOOKUP($G$8,Regional!$A$2:$B$7,2,FALSE)</f>
        <v>5899.1473297163184</v>
      </c>
      <c r="H752" s="2">
        <f>VLOOKUP($B752,Valores!$A$2:$G$300,6,FALSE)*VLOOKUP(VLOOKUP($B752,Indices_Poder!$B$5:$E$250,3,FALSE),Indices_Poder!$G$6:$N$27,4,FALSE)*VLOOKUP($H$8,Regional!$A$2:$B$7,2,FALSE)</f>
        <v>5777.3733049938401</v>
      </c>
      <c r="I752" s="76">
        <f>VLOOKUP($B752,Valores!$A$2:$G$300,6,FALSE)*VLOOKUP(VLOOKUP($B752,Indices_Poder!$B$5:$E$250,3,FALSE),Indices_Poder!$G$6:$N$27,4,FALSE)*VLOOKUP($I$8,Regional!$A$2:$B$7,2,FALSE)</f>
        <v>5827.9210133692077</v>
      </c>
      <c r="J752" s="63">
        <f t="shared" si="302"/>
        <v>30533.257083274886</v>
      </c>
      <c r="K752" s="2">
        <f t="shared" si="302"/>
        <v>29345.098733565224</v>
      </c>
      <c r="L752" s="2">
        <f t="shared" si="302"/>
        <v>30970.52348101067</v>
      </c>
      <c r="M752" s="2">
        <f t="shared" si="302"/>
        <v>30331.20985121766</v>
      </c>
      <c r="N752" s="76">
        <f t="shared" si="302"/>
        <v>30596.58532018834</v>
      </c>
      <c r="O752" s="1">
        <f>VLOOKUP(B752,Valores!$A$2:$P$300,14,FALSE)</f>
        <v>1</v>
      </c>
      <c r="P752" s="1">
        <f>VLOOKUP(B752,Valores!$A$2:$P$300,15,FALSE)</f>
        <v>3.1300000000000001E-2</v>
      </c>
      <c r="Q752" s="72">
        <f t="shared" si="314"/>
        <v>0</v>
      </c>
      <c r="R752" s="72">
        <f t="shared" si="303"/>
        <v>0</v>
      </c>
      <c r="S752" s="72">
        <f t="shared" si="303"/>
        <v>0</v>
      </c>
      <c r="T752" s="72">
        <f t="shared" si="303"/>
        <v>0</v>
      </c>
      <c r="U752" s="72">
        <f t="shared" si="303"/>
        <v>0</v>
      </c>
      <c r="W752" s="2">
        <f t="shared" si="315"/>
        <v>30533.257083274886</v>
      </c>
      <c r="X752" s="77">
        <f t="shared" si="316"/>
        <v>30533.257083274886</v>
      </c>
      <c r="Z752" s="2">
        <f t="shared" si="317"/>
        <v>29345.098733565224</v>
      </c>
      <c r="AA752" s="77">
        <f t="shared" si="318"/>
        <v>29345.098733565224</v>
      </c>
      <c r="AC752" s="2">
        <f t="shared" si="319"/>
        <v>30970.52348101067</v>
      </c>
      <c r="AD752" s="77">
        <f t="shared" si="320"/>
        <v>30970.52348101067</v>
      </c>
      <c r="AF752" s="2">
        <f t="shared" si="321"/>
        <v>30331.20985121766</v>
      </c>
      <c r="AG752" s="77">
        <f t="shared" si="322"/>
        <v>30331.20985121766</v>
      </c>
      <c r="AI752" s="2">
        <f t="shared" si="323"/>
        <v>30596.58532018834</v>
      </c>
      <c r="AJ752" s="77">
        <f t="shared" si="324"/>
        <v>30596.58532018834</v>
      </c>
    </row>
    <row r="753" spans="1:36" x14ac:dyDescent="0.2">
      <c r="A753" s="72">
        <v>26</v>
      </c>
      <c r="B753" s="1" t="s">
        <v>91</v>
      </c>
      <c r="C753" s="6" t="str">
        <f>VLOOKUP(B753,Valores!$A$2:$F$300,5,FALSE)</f>
        <v>m³</v>
      </c>
      <c r="D753" s="6">
        <v>5.25</v>
      </c>
      <c r="E753" s="63">
        <f>VLOOKUP($B753,Valores!$A$2:$G$300,6,FALSE)*VLOOKUP(VLOOKUP($B753,Indices_Poder!$B$5:$E$250,3,FALSE),Indices_Poder!$G$6:$N$27,4,FALSE)*VLOOKUP($E$8,Regional!$A$2:$B$7,2,FALSE)</f>
        <v>5815.858492052359</v>
      </c>
      <c r="F753" s="2">
        <f>VLOOKUP($B753,Valores!$A$2:$G$300,6,FALSE)*VLOOKUP(VLOOKUP($B753,Indices_Poder!$B$5:$E$250,3,FALSE),Indices_Poder!$G$6:$N$27,4,FALSE)*VLOOKUP($F$8,Regional!$A$2:$B$7,2,FALSE)</f>
        <v>5589.5426159171857</v>
      </c>
      <c r="G753" s="2">
        <f>VLOOKUP($B753,Valores!$A$2:$G$300,6,FALSE)*VLOOKUP(VLOOKUP($B753,Indices_Poder!$B$5:$E$250,3,FALSE),Indices_Poder!$G$6:$N$27,4,FALSE)*VLOOKUP($G$8,Regional!$A$2:$B$7,2,FALSE)</f>
        <v>5899.1473297163184</v>
      </c>
      <c r="H753" s="2">
        <f>VLOOKUP($B753,Valores!$A$2:$G$300,6,FALSE)*VLOOKUP(VLOOKUP($B753,Indices_Poder!$B$5:$E$250,3,FALSE),Indices_Poder!$G$6:$N$27,4,FALSE)*VLOOKUP($H$8,Regional!$A$2:$B$7,2,FALSE)</f>
        <v>5777.3733049938401</v>
      </c>
      <c r="I753" s="76">
        <f>VLOOKUP($B753,Valores!$A$2:$G$300,6,FALSE)*VLOOKUP(VLOOKUP($B753,Indices_Poder!$B$5:$E$250,3,FALSE),Indices_Poder!$G$6:$N$27,4,FALSE)*VLOOKUP($I$8,Regional!$A$2:$B$7,2,FALSE)</f>
        <v>5827.9210133692077</v>
      </c>
      <c r="J753" s="63">
        <f t="shared" si="302"/>
        <v>30533.257083274886</v>
      </c>
      <c r="K753" s="2">
        <f t="shared" si="302"/>
        <v>29345.098733565224</v>
      </c>
      <c r="L753" s="2">
        <f t="shared" si="302"/>
        <v>30970.52348101067</v>
      </c>
      <c r="M753" s="2">
        <f t="shared" si="302"/>
        <v>30331.20985121766</v>
      </c>
      <c r="N753" s="76">
        <f t="shared" si="302"/>
        <v>30596.58532018834</v>
      </c>
      <c r="O753" s="1">
        <f>VLOOKUP(B753,Valores!$A$2:$P$300,14,FALSE)</f>
        <v>1</v>
      </c>
      <c r="P753" s="1">
        <f>VLOOKUP(B753,Valores!$A$2:$P$300,15,FALSE)</f>
        <v>3.1300000000000001E-2</v>
      </c>
      <c r="Q753" s="72">
        <f t="shared" si="314"/>
        <v>0</v>
      </c>
      <c r="R753" s="72">
        <f t="shared" si="303"/>
        <v>0</v>
      </c>
      <c r="S753" s="72">
        <f t="shared" si="303"/>
        <v>0</v>
      </c>
      <c r="T753" s="72">
        <f t="shared" si="303"/>
        <v>0</v>
      </c>
      <c r="U753" s="72">
        <f t="shared" si="303"/>
        <v>0</v>
      </c>
      <c r="W753" s="2">
        <f t="shared" si="315"/>
        <v>30533.257083274886</v>
      </c>
      <c r="X753" s="77">
        <f t="shared" si="316"/>
        <v>30533.257083274886</v>
      </c>
      <c r="Z753" s="2">
        <f t="shared" si="317"/>
        <v>29345.098733565224</v>
      </c>
      <c r="AA753" s="77">
        <f t="shared" si="318"/>
        <v>29345.098733565224</v>
      </c>
      <c r="AC753" s="2">
        <f t="shared" si="319"/>
        <v>30970.52348101067</v>
      </c>
      <c r="AD753" s="77">
        <f t="shared" si="320"/>
        <v>30970.52348101067</v>
      </c>
      <c r="AF753" s="2">
        <f t="shared" si="321"/>
        <v>30331.20985121766</v>
      </c>
      <c r="AG753" s="77">
        <f t="shared" si="322"/>
        <v>30331.20985121766</v>
      </c>
      <c r="AI753" s="2">
        <f t="shared" si="323"/>
        <v>30596.58532018834</v>
      </c>
      <c r="AJ753" s="77">
        <f t="shared" si="324"/>
        <v>30596.58532018834</v>
      </c>
    </row>
    <row r="754" spans="1:36" x14ac:dyDescent="0.2">
      <c r="A754" s="72">
        <v>27</v>
      </c>
      <c r="B754" s="1" t="s">
        <v>92</v>
      </c>
      <c r="C754" s="6" t="str">
        <f>VLOOKUP(B754,Valores!$A$2:$F$300,5,FALSE)</f>
        <v>m³</v>
      </c>
      <c r="D754" s="6">
        <v>5.25</v>
      </c>
      <c r="E754" s="63">
        <f>VLOOKUP($B754,Valores!$A$2:$G$300,6,FALSE)*VLOOKUP(VLOOKUP($B754,Indices_Poder!$B$5:$E$250,3,FALSE),Indices_Poder!$G$6:$N$27,4,FALSE)*VLOOKUP($E$8,Regional!$A$2:$B$7,2,FALSE)</f>
        <v>5815.858492052359</v>
      </c>
      <c r="F754" s="2">
        <f>VLOOKUP($B754,Valores!$A$2:$G$300,6,FALSE)*VLOOKUP(VLOOKUP($B754,Indices_Poder!$B$5:$E$250,3,FALSE),Indices_Poder!$G$6:$N$27,4,FALSE)*VLOOKUP($F$8,Regional!$A$2:$B$7,2,FALSE)</f>
        <v>5589.5426159171857</v>
      </c>
      <c r="G754" s="2">
        <f>VLOOKUP($B754,Valores!$A$2:$G$300,6,FALSE)*VLOOKUP(VLOOKUP($B754,Indices_Poder!$B$5:$E$250,3,FALSE),Indices_Poder!$G$6:$N$27,4,FALSE)*VLOOKUP($G$8,Regional!$A$2:$B$7,2,FALSE)</f>
        <v>5899.1473297163184</v>
      </c>
      <c r="H754" s="2">
        <f>VLOOKUP($B754,Valores!$A$2:$G$300,6,FALSE)*VLOOKUP(VLOOKUP($B754,Indices_Poder!$B$5:$E$250,3,FALSE),Indices_Poder!$G$6:$N$27,4,FALSE)*VLOOKUP($H$8,Regional!$A$2:$B$7,2,FALSE)</f>
        <v>5777.3733049938401</v>
      </c>
      <c r="I754" s="76">
        <f>VLOOKUP($B754,Valores!$A$2:$G$300,6,FALSE)*VLOOKUP(VLOOKUP($B754,Indices_Poder!$B$5:$E$250,3,FALSE),Indices_Poder!$G$6:$N$27,4,FALSE)*VLOOKUP($I$8,Regional!$A$2:$B$7,2,FALSE)</f>
        <v>5827.9210133692077</v>
      </c>
      <c r="J754" s="63">
        <f t="shared" si="302"/>
        <v>30533.257083274886</v>
      </c>
      <c r="K754" s="2">
        <f t="shared" si="302"/>
        <v>29345.098733565224</v>
      </c>
      <c r="L754" s="2">
        <f t="shared" si="302"/>
        <v>30970.52348101067</v>
      </c>
      <c r="M754" s="2">
        <f t="shared" si="302"/>
        <v>30331.20985121766</v>
      </c>
      <c r="N754" s="76">
        <f t="shared" si="302"/>
        <v>30596.58532018834</v>
      </c>
      <c r="O754" s="1">
        <f>VLOOKUP(B754,Valores!$A$2:$P$300,14,FALSE)</f>
        <v>1</v>
      </c>
      <c r="P754" s="1">
        <f>VLOOKUP(B754,Valores!$A$2:$P$300,15,FALSE)</f>
        <v>3.1300000000000001E-2</v>
      </c>
      <c r="Q754" s="72">
        <f t="shared" si="314"/>
        <v>0</v>
      </c>
      <c r="R754" s="72">
        <f t="shared" si="303"/>
        <v>0</v>
      </c>
      <c r="S754" s="72">
        <f t="shared" si="303"/>
        <v>0</v>
      </c>
      <c r="T754" s="72">
        <f t="shared" si="303"/>
        <v>0</v>
      </c>
      <c r="U754" s="72">
        <f t="shared" si="303"/>
        <v>0</v>
      </c>
      <c r="W754" s="2">
        <f t="shared" si="315"/>
        <v>30533.257083274886</v>
      </c>
      <c r="X754" s="77">
        <f t="shared" si="316"/>
        <v>30533.257083274886</v>
      </c>
      <c r="Z754" s="2">
        <f t="shared" si="317"/>
        <v>29345.098733565224</v>
      </c>
      <c r="AA754" s="77">
        <f t="shared" si="318"/>
        <v>29345.098733565224</v>
      </c>
      <c r="AC754" s="2">
        <f t="shared" si="319"/>
        <v>30970.52348101067</v>
      </c>
      <c r="AD754" s="77">
        <f t="shared" si="320"/>
        <v>30970.52348101067</v>
      </c>
      <c r="AF754" s="2">
        <f t="shared" si="321"/>
        <v>30331.20985121766</v>
      </c>
      <c r="AG754" s="77">
        <f t="shared" si="322"/>
        <v>30331.20985121766</v>
      </c>
      <c r="AI754" s="2">
        <f t="shared" si="323"/>
        <v>30596.58532018834</v>
      </c>
      <c r="AJ754" s="77">
        <f t="shared" si="324"/>
        <v>30596.58532018834</v>
      </c>
    </row>
    <row r="755" spans="1:36" x14ac:dyDescent="0.2">
      <c r="A755" s="72">
        <v>28</v>
      </c>
      <c r="B755" s="1" t="s">
        <v>162</v>
      </c>
      <c r="C755" s="6" t="str">
        <f>VLOOKUP(B755,Valores!$A$2:$F$300,5,FALSE)</f>
        <v>m³</v>
      </c>
      <c r="D755" s="6">
        <v>1.75</v>
      </c>
      <c r="E755" s="63">
        <f>VLOOKUP($B755,Valores!$A$2:$G$300,6,FALSE)*VLOOKUP(VLOOKUP($B755,Indices_Poder!$B$5:$E$250,3,FALSE),Indices_Poder!$G$6:$N$27,4,FALSE)*VLOOKUP($E$8,Regional!$A$2:$B$7,2,FALSE)</f>
        <v>5815.858492052359</v>
      </c>
      <c r="F755" s="2">
        <f>VLOOKUP($B755,Valores!$A$2:$G$300,6,FALSE)*VLOOKUP(VLOOKUP($B755,Indices_Poder!$B$5:$E$250,3,FALSE),Indices_Poder!$G$6:$N$27,4,FALSE)*VLOOKUP($F$8,Regional!$A$2:$B$7,2,FALSE)</f>
        <v>5589.5426159171857</v>
      </c>
      <c r="G755" s="2">
        <f>VLOOKUP($B755,Valores!$A$2:$G$300,6,FALSE)*VLOOKUP(VLOOKUP($B755,Indices_Poder!$B$5:$E$250,3,FALSE),Indices_Poder!$G$6:$N$27,4,FALSE)*VLOOKUP($G$8,Regional!$A$2:$B$7,2,FALSE)</f>
        <v>5899.1473297163184</v>
      </c>
      <c r="H755" s="2">
        <f>VLOOKUP($B755,Valores!$A$2:$G$300,6,FALSE)*VLOOKUP(VLOOKUP($B755,Indices_Poder!$B$5:$E$250,3,FALSE),Indices_Poder!$G$6:$N$27,4,FALSE)*VLOOKUP($H$8,Regional!$A$2:$B$7,2,FALSE)</f>
        <v>5777.3733049938401</v>
      </c>
      <c r="I755" s="76">
        <f>VLOOKUP($B755,Valores!$A$2:$G$300,6,FALSE)*VLOOKUP(VLOOKUP($B755,Indices_Poder!$B$5:$E$250,3,FALSE),Indices_Poder!$G$6:$N$27,4,FALSE)*VLOOKUP($I$8,Regional!$A$2:$B$7,2,FALSE)</f>
        <v>5827.9210133692077</v>
      </c>
      <c r="J755" s="63">
        <f t="shared" si="302"/>
        <v>10177.752361091629</v>
      </c>
      <c r="K755" s="2">
        <f t="shared" si="302"/>
        <v>9781.6995778550754</v>
      </c>
      <c r="L755" s="2">
        <f t="shared" si="302"/>
        <v>10323.507827003557</v>
      </c>
      <c r="M755" s="2">
        <f t="shared" si="302"/>
        <v>10110.403283739221</v>
      </c>
      <c r="N755" s="76">
        <f t="shared" si="302"/>
        <v>10198.861773396113</v>
      </c>
      <c r="O755" s="1">
        <f>VLOOKUP(B755,Valores!$A$2:$P$300,14,FALSE)</f>
        <v>1</v>
      </c>
      <c r="P755" s="1">
        <f>VLOOKUP(B755,Valores!$A$2:$P$300,15,FALSE)</f>
        <v>3.1300000000000001E-2</v>
      </c>
      <c r="Q755" s="72">
        <f t="shared" si="314"/>
        <v>0</v>
      </c>
      <c r="R755" s="72">
        <f t="shared" si="303"/>
        <v>0</v>
      </c>
      <c r="S755" s="72">
        <f t="shared" si="303"/>
        <v>0</v>
      </c>
      <c r="T755" s="72">
        <f t="shared" si="303"/>
        <v>0</v>
      </c>
      <c r="U755" s="72">
        <f t="shared" si="303"/>
        <v>0</v>
      </c>
      <c r="W755" s="2">
        <f t="shared" si="315"/>
        <v>10177.752361091629</v>
      </c>
      <c r="X755" s="77">
        <f t="shared" si="316"/>
        <v>10177.752361091629</v>
      </c>
      <c r="Z755" s="2">
        <f t="shared" si="317"/>
        <v>9781.6995778550754</v>
      </c>
      <c r="AA755" s="77">
        <f t="shared" si="318"/>
        <v>9781.6995778550754</v>
      </c>
      <c r="AC755" s="2">
        <f t="shared" si="319"/>
        <v>10323.507827003557</v>
      </c>
      <c r="AD755" s="77">
        <f t="shared" si="320"/>
        <v>10323.507827003557</v>
      </c>
      <c r="AF755" s="2">
        <f t="shared" si="321"/>
        <v>10110.403283739221</v>
      </c>
      <c r="AG755" s="77">
        <f t="shared" si="322"/>
        <v>10110.403283739221</v>
      </c>
      <c r="AI755" s="2">
        <f t="shared" si="323"/>
        <v>10198.861773396113</v>
      </c>
      <c r="AJ755" s="77">
        <f t="shared" si="324"/>
        <v>10198.861773396113</v>
      </c>
    </row>
    <row r="756" spans="1:36" x14ac:dyDescent="0.2">
      <c r="A756" s="72">
        <v>29</v>
      </c>
      <c r="B756" s="1" t="s">
        <v>93</v>
      </c>
      <c r="C756" s="6" t="str">
        <f>VLOOKUP(B756,Valores!$A$2:$F$300,5,FALSE)</f>
        <v>m³</v>
      </c>
      <c r="D756" s="6">
        <v>120</v>
      </c>
      <c r="E756" s="63">
        <f>VLOOKUP($B756,Valores!$A$2:$G$300,6,FALSE)*VLOOKUP(VLOOKUP($B756,Indices_Poder!$B$5:$E$250,3,FALSE),Indices_Poder!$G$6:$N$27,4,FALSE)*VLOOKUP($E$8,Regional!$A$2:$B$7,2,FALSE)</f>
        <v>5815.858492052359</v>
      </c>
      <c r="F756" s="2">
        <f>VLOOKUP($B756,Valores!$A$2:$G$300,6,FALSE)*VLOOKUP(VLOOKUP($B756,Indices_Poder!$B$5:$E$250,3,FALSE),Indices_Poder!$G$6:$N$27,4,FALSE)*VLOOKUP($F$8,Regional!$A$2:$B$7,2,FALSE)</f>
        <v>5589.5426159171857</v>
      </c>
      <c r="G756" s="2">
        <f>VLOOKUP($B756,Valores!$A$2:$G$300,6,FALSE)*VLOOKUP(VLOOKUP($B756,Indices_Poder!$B$5:$E$250,3,FALSE),Indices_Poder!$G$6:$N$27,4,FALSE)*VLOOKUP($G$8,Regional!$A$2:$B$7,2,FALSE)</f>
        <v>5899.1473297163184</v>
      </c>
      <c r="H756" s="2">
        <f>VLOOKUP($B756,Valores!$A$2:$G$300,6,FALSE)*VLOOKUP(VLOOKUP($B756,Indices_Poder!$B$5:$E$250,3,FALSE),Indices_Poder!$G$6:$N$27,4,FALSE)*VLOOKUP($H$8,Regional!$A$2:$B$7,2,FALSE)</f>
        <v>5777.3733049938401</v>
      </c>
      <c r="I756" s="76">
        <f>VLOOKUP($B756,Valores!$A$2:$G$300,6,FALSE)*VLOOKUP(VLOOKUP($B756,Indices_Poder!$B$5:$E$250,3,FALSE),Indices_Poder!$G$6:$N$27,4,FALSE)*VLOOKUP($I$8,Regional!$A$2:$B$7,2,FALSE)</f>
        <v>5827.9210133692077</v>
      </c>
      <c r="J756" s="63">
        <f t="shared" si="302"/>
        <v>697903.01904628309</v>
      </c>
      <c r="K756" s="2">
        <f t="shared" si="302"/>
        <v>670745.11391006224</v>
      </c>
      <c r="L756" s="2">
        <f t="shared" si="302"/>
        <v>707897.67956595821</v>
      </c>
      <c r="M756" s="2">
        <f t="shared" si="302"/>
        <v>693284.79659926076</v>
      </c>
      <c r="N756" s="76">
        <f t="shared" si="302"/>
        <v>699350.5216043049</v>
      </c>
      <c r="O756" s="1">
        <f>VLOOKUP(B756,Valores!$A$2:$P$300,14,FALSE)</f>
        <v>1</v>
      </c>
      <c r="P756" s="1">
        <f>VLOOKUP(B756,Valores!$A$2:$P$300,15,FALSE)</f>
        <v>3.1300000000000001E-2</v>
      </c>
      <c r="Q756" s="72">
        <f t="shared" si="314"/>
        <v>0</v>
      </c>
      <c r="R756" s="72">
        <f t="shared" si="303"/>
        <v>0</v>
      </c>
      <c r="S756" s="72">
        <f t="shared" si="303"/>
        <v>0</v>
      </c>
      <c r="T756" s="72">
        <f t="shared" si="303"/>
        <v>0</v>
      </c>
      <c r="U756" s="72">
        <f t="shared" si="303"/>
        <v>0</v>
      </c>
      <c r="W756" s="2">
        <f t="shared" si="315"/>
        <v>697903.01904628309</v>
      </c>
      <c r="X756" s="77">
        <f t="shared" si="316"/>
        <v>697903.01904628309</v>
      </c>
      <c r="Z756" s="2">
        <f t="shared" si="317"/>
        <v>670745.11391006224</v>
      </c>
      <c r="AA756" s="77">
        <f t="shared" si="318"/>
        <v>670745.11391006224</v>
      </c>
      <c r="AC756" s="2">
        <f t="shared" si="319"/>
        <v>707897.67956595821</v>
      </c>
      <c r="AD756" s="77">
        <f t="shared" si="320"/>
        <v>707897.67956595821</v>
      </c>
      <c r="AF756" s="2">
        <f t="shared" si="321"/>
        <v>693284.79659926076</v>
      </c>
      <c r="AG756" s="77">
        <f t="shared" si="322"/>
        <v>693284.79659926076</v>
      </c>
      <c r="AI756" s="2">
        <f t="shared" si="323"/>
        <v>699350.5216043049</v>
      </c>
      <c r="AJ756" s="77">
        <f t="shared" si="324"/>
        <v>699350.5216043049</v>
      </c>
    </row>
    <row r="757" spans="1:36" x14ac:dyDescent="0.2">
      <c r="A757" s="72">
        <v>30</v>
      </c>
      <c r="B757" s="1" t="s">
        <v>163</v>
      </c>
      <c r="C757" s="6" t="str">
        <f>VLOOKUP(B757,Valores!$A$2:$F$300,5,FALSE)</f>
        <v>unid.</v>
      </c>
      <c r="D757" s="6">
        <v>1</v>
      </c>
      <c r="E757" s="63">
        <f>VLOOKUP($B757,Valores!$A$2:$G$300,6,FALSE)*VLOOKUP(VLOOKUP($B757,Indices_Poder!$B$5:$E$250,3,FALSE),Indices_Poder!$G$6:$N$27,4,FALSE)*VLOOKUP($E$8,Regional!$A$2:$B$7,2,FALSE)</f>
        <v>95297.275528865226</v>
      </c>
      <c r="F757" s="2">
        <f>VLOOKUP($B757,Valores!$A$2:$G$300,6,FALSE)*VLOOKUP(VLOOKUP($B757,Indices_Poder!$B$5:$E$250,3,FALSE),Indices_Poder!$G$6:$N$27,4,FALSE)*VLOOKUP($F$8,Regional!$A$2:$B$7,2,FALSE)</f>
        <v>91588.917350260497</v>
      </c>
      <c r="G757" s="2">
        <f>VLOOKUP($B757,Valores!$A$2:$G$300,6,FALSE)*VLOOKUP(VLOOKUP($B757,Indices_Poder!$B$5:$E$250,3,FALSE),Indices_Poder!$G$6:$N$27,4,FALSE)*VLOOKUP($G$8,Regional!$A$2:$B$7,2,FALSE)</f>
        <v>96662.026635204529</v>
      </c>
      <c r="H757" s="2">
        <f>VLOOKUP($B757,Valores!$A$2:$G$300,6,FALSE)*VLOOKUP(VLOOKUP($B757,Indices_Poder!$B$5:$E$250,3,FALSE),Indices_Poder!$G$6:$N$27,4,FALSE)*VLOOKUP($H$8,Regional!$A$2:$B$7,2,FALSE)</f>
        <v>94666.666396970526</v>
      </c>
      <c r="I757" s="76">
        <f>VLOOKUP($B757,Valores!$A$2:$G$300,6,FALSE)*VLOOKUP(VLOOKUP($B757,Indices_Poder!$B$5:$E$250,3,FALSE),Indices_Poder!$G$6:$N$27,4,FALSE)*VLOOKUP($I$8,Regional!$A$2:$B$7,2,FALSE)</f>
        <v>95494.929137369545</v>
      </c>
      <c r="J757" s="63">
        <f t="shared" si="302"/>
        <v>95297.275528865226</v>
      </c>
      <c r="K757" s="2">
        <f t="shared" si="302"/>
        <v>91588.917350260497</v>
      </c>
      <c r="L757" s="2">
        <f t="shared" si="302"/>
        <v>96662.026635204529</v>
      </c>
      <c r="M757" s="2">
        <f t="shared" si="302"/>
        <v>94666.666396970526</v>
      </c>
      <c r="N757" s="76">
        <f t="shared" si="302"/>
        <v>95494.929137369545</v>
      </c>
      <c r="O757" s="1">
        <f>VLOOKUP(B757,Valores!$A$2:$P$300,14,FALSE)</f>
        <v>1</v>
      </c>
      <c r="P757" s="1">
        <f>VLOOKUP(B757,Valores!$A$2:$P$300,15,FALSE)</f>
        <v>6.6699999999999995E-2</v>
      </c>
      <c r="Q757" s="72">
        <f t="shared" si="314"/>
        <v>0</v>
      </c>
      <c r="R757" s="72">
        <f t="shared" si="303"/>
        <v>0</v>
      </c>
      <c r="S757" s="72">
        <f t="shared" si="303"/>
        <v>0</v>
      </c>
      <c r="T757" s="72">
        <f t="shared" si="303"/>
        <v>0</v>
      </c>
      <c r="U757" s="72">
        <f t="shared" si="303"/>
        <v>0</v>
      </c>
      <c r="W757" s="2">
        <f t="shared" si="315"/>
        <v>95297.275528865226</v>
      </c>
      <c r="X757" s="77">
        <f t="shared" si="316"/>
        <v>95297.275528865226</v>
      </c>
      <c r="Z757" s="2">
        <f t="shared" si="317"/>
        <v>91588.917350260497</v>
      </c>
      <c r="AA757" s="77">
        <f t="shared" si="318"/>
        <v>91588.917350260497</v>
      </c>
      <c r="AC757" s="2">
        <f t="shared" si="319"/>
        <v>96662.026635204529</v>
      </c>
      <c r="AD757" s="77">
        <f t="shared" si="320"/>
        <v>96662.026635204529</v>
      </c>
      <c r="AF757" s="2">
        <f t="shared" si="321"/>
        <v>94666.666396970526</v>
      </c>
      <c r="AG757" s="77">
        <f t="shared" si="322"/>
        <v>94666.666396970526</v>
      </c>
      <c r="AI757" s="2">
        <f t="shared" si="323"/>
        <v>95494.929137369545</v>
      </c>
      <c r="AJ757" s="77">
        <f t="shared" si="324"/>
        <v>95494.929137369545</v>
      </c>
    </row>
    <row r="758" spans="1:36" x14ac:dyDescent="0.2">
      <c r="A758" s="72">
        <v>31</v>
      </c>
      <c r="B758" s="1" t="s">
        <v>94</v>
      </c>
      <c r="C758" s="6" t="str">
        <f>VLOOKUP(B758,Valores!$A$2:$F$300,5,FALSE)</f>
        <v>unid.</v>
      </c>
      <c r="D758" s="6">
        <v>0</v>
      </c>
      <c r="E758" s="63">
        <f>VLOOKUP($B758,Valores!$A$2:$G$300,6,FALSE)*VLOOKUP(VLOOKUP($B758,Indices_Poder!$B$5:$E$250,3,FALSE),Indices_Poder!$G$6:$N$27,4,FALSE)*VLOOKUP($E$8,Regional!$A$2:$B$7,2,FALSE)</f>
        <v>95297.275528865226</v>
      </c>
      <c r="F758" s="2">
        <f>VLOOKUP($B758,Valores!$A$2:$G$300,6,FALSE)*VLOOKUP(VLOOKUP($B758,Indices_Poder!$B$5:$E$250,3,FALSE),Indices_Poder!$G$6:$N$27,4,FALSE)*VLOOKUP($F$8,Regional!$A$2:$B$7,2,FALSE)</f>
        <v>91588.917350260497</v>
      </c>
      <c r="G758" s="2">
        <f>VLOOKUP($B758,Valores!$A$2:$G$300,6,FALSE)*VLOOKUP(VLOOKUP($B758,Indices_Poder!$B$5:$E$250,3,FALSE),Indices_Poder!$G$6:$N$27,4,FALSE)*VLOOKUP($G$8,Regional!$A$2:$B$7,2,FALSE)</f>
        <v>96662.026635204529</v>
      </c>
      <c r="H758" s="2">
        <f>VLOOKUP($B758,Valores!$A$2:$G$300,6,FALSE)*VLOOKUP(VLOOKUP($B758,Indices_Poder!$B$5:$E$250,3,FALSE),Indices_Poder!$G$6:$N$27,4,FALSE)*VLOOKUP($H$8,Regional!$A$2:$B$7,2,FALSE)</f>
        <v>94666.666396970526</v>
      </c>
      <c r="I758" s="76">
        <f>VLOOKUP($B758,Valores!$A$2:$G$300,6,FALSE)*VLOOKUP(VLOOKUP($B758,Indices_Poder!$B$5:$E$250,3,FALSE),Indices_Poder!$G$6:$N$27,4,FALSE)*VLOOKUP($I$8,Regional!$A$2:$B$7,2,FALSE)</f>
        <v>95494.929137369545</v>
      </c>
      <c r="J758" s="63">
        <f t="shared" si="302"/>
        <v>0</v>
      </c>
      <c r="K758" s="2">
        <f t="shared" si="302"/>
        <v>0</v>
      </c>
      <c r="L758" s="2">
        <f t="shared" si="302"/>
        <v>0</v>
      </c>
      <c r="M758" s="2">
        <f t="shared" si="302"/>
        <v>0</v>
      </c>
      <c r="N758" s="76">
        <f t="shared" si="302"/>
        <v>0</v>
      </c>
      <c r="O758" s="1">
        <f>VLOOKUP(B758,Valores!$A$2:$P$300,14,FALSE)</f>
        <v>1</v>
      </c>
      <c r="P758" s="1">
        <f>VLOOKUP(B758,Valores!$A$2:$P$300,15,FALSE)</f>
        <v>6.6699999999999995E-2</v>
      </c>
      <c r="Q758" s="72">
        <f t="shared" si="314"/>
        <v>0</v>
      </c>
      <c r="R758" s="72">
        <f t="shared" si="303"/>
        <v>0</v>
      </c>
      <c r="S758" s="72">
        <f t="shared" si="303"/>
        <v>0</v>
      </c>
      <c r="T758" s="72">
        <f t="shared" si="303"/>
        <v>0</v>
      </c>
      <c r="U758" s="72">
        <f t="shared" si="303"/>
        <v>0</v>
      </c>
      <c r="W758" s="2">
        <f t="shared" si="315"/>
        <v>0</v>
      </c>
      <c r="X758" s="77">
        <f t="shared" si="316"/>
        <v>0</v>
      </c>
      <c r="Z758" s="2">
        <f t="shared" si="317"/>
        <v>0</v>
      </c>
      <c r="AA758" s="77">
        <f t="shared" si="318"/>
        <v>0</v>
      </c>
      <c r="AC758" s="2">
        <f t="shared" si="319"/>
        <v>0</v>
      </c>
      <c r="AD758" s="77">
        <f t="shared" si="320"/>
        <v>0</v>
      </c>
      <c r="AF758" s="2">
        <f t="shared" si="321"/>
        <v>0</v>
      </c>
      <c r="AG758" s="77">
        <f t="shared" si="322"/>
        <v>0</v>
      </c>
      <c r="AI758" s="2">
        <f t="shared" si="323"/>
        <v>0</v>
      </c>
      <c r="AJ758" s="77">
        <f t="shared" si="324"/>
        <v>0</v>
      </c>
    </row>
    <row r="759" spans="1:36" x14ac:dyDescent="0.2">
      <c r="A759" s="72">
        <v>32</v>
      </c>
      <c r="B759" s="1" t="s">
        <v>164</v>
      </c>
      <c r="C759" s="6" t="str">
        <f>VLOOKUP(B759,Valores!$A$2:$F$300,5,FALSE)</f>
        <v>unid.</v>
      </c>
      <c r="D759" s="6">
        <v>1</v>
      </c>
      <c r="E759" s="63">
        <f>VLOOKUP($B759,Valores!$A$2:$G$300,6,FALSE)*VLOOKUP(VLOOKUP($B759,Indices_Poder!$B$5:$E$250,3,FALSE),Indices_Poder!$G$6:$N$27,4,FALSE)*VLOOKUP($E$8,Regional!$A$2:$B$7,2,FALSE)</f>
        <v>56459.620111442695</v>
      </c>
      <c r="F759" s="2">
        <f>VLOOKUP($B759,Valores!$A$2:$G$300,6,FALSE)*VLOOKUP(VLOOKUP($B759,Indices_Poder!$B$5:$E$250,3,FALSE),Indices_Poder!$G$6:$N$27,4,FALSE)*VLOOKUP($F$8,Regional!$A$2:$B$7,2,FALSE)</f>
        <v>54262.574153525813</v>
      </c>
      <c r="G759" s="2">
        <f>VLOOKUP($B759,Valores!$A$2:$G$300,6,FALSE)*VLOOKUP(VLOOKUP($B759,Indices_Poder!$B$5:$E$250,3,FALSE),Indices_Poder!$G$6:$N$27,4,FALSE)*VLOOKUP($G$8,Regional!$A$2:$B$7,2,FALSE)</f>
        <v>57268.177634026317</v>
      </c>
      <c r="H759" s="2">
        <f>VLOOKUP($B759,Valores!$A$2:$G$300,6,FALSE)*VLOOKUP(VLOOKUP($B759,Indices_Poder!$B$5:$E$250,3,FALSE),Indices_Poder!$G$6:$N$27,4,FALSE)*VLOOKUP($H$8,Regional!$A$2:$B$7,2,FALSE)</f>
        <v>56086.010773421302</v>
      </c>
      <c r="I759" s="76">
        <f>VLOOKUP($B759,Valores!$A$2:$G$300,6,FALSE)*VLOOKUP(VLOOKUP($B759,Indices_Poder!$B$5:$E$250,3,FALSE),Indices_Poder!$G$6:$N$27,4,FALSE)*VLOOKUP($I$8,Regional!$A$2:$B$7,2,FALSE)</f>
        <v>56576.721545747911</v>
      </c>
      <c r="J759" s="63">
        <f t="shared" si="302"/>
        <v>56459.620111442695</v>
      </c>
      <c r="K759" s="2">
        <f t="shared" si="302"/>
        <v>54262.574153525813</v>
      </c>
      <c r="L759" s="2">
        <f t="shared" si="302"/>
        <v>57268.177634026317</v>
      </c>
      <c r="M759" s="2">
        <f t="shared" si="302"/>
        <v>56086.010773421302</v>
      </c>
      <c r="N759" s="76">
        <f t="shared" si="302"/>
        <v>56576.721545747911</v>
      </c>
      <c r="O759" s="1">
        <f>VLOOKUP(B759,Valores!$A$2:$P$300,14,FALSE)</f>
        <v>1</v>
      </c>
      <c r="P759" s="1">
        <f>VLOOKUP(B759,Valores!$A$2:$P$300,15,FALSE)</f>
        <v>6.6699999999999995E-2</v>
      </c>
      <c r="Q759" s="72">
        <f t="shared" si="314"/>
        <v>0</v>
      </c>
      <c r="R759" s="72">
        <f t="shared" si="303"/>
        <v>0</v>
      </c>
      <c r="S759" s="72">
        <f t="shared" si="303"/>
        <v>0</v>
      </c>
      <c r="T759" s="72">
        <f t="shared" si="303"/>
        <v>0</v>
      </c>
      <c r="U759" s="72">
        <f t="shared" si="303"/>
        <v>0</v>
      </c>
      <c r="W759" s="2">
        <f t="shared" si="315"/>
        <v>56459.620111442695</v>
      </c>
      <c r="X759" s="77">
        <f t="shared" si="316"/>
        <v>56459.620111442695</v>
      </c>
      <c r="Z759" s="2">
        <f t="shared" si="317"/>
        <v>54262.574153525813</v>
      </c>
      <c r="AA759" s="77">
        <f t="shared" si="318"/>
        <v>54262.574153525813</v>
      </c>
      <c r="AC759" s="2">
        <f t="shared" si="319"/>
        <v>57268.177634026317</v>
      </c>
      <c r="AD759" s="77">
        <f t="shared" si="320"/>
        <v>57268.177634026317</v>
      </c>
      <c r="AF759" s="2">
        <f t="shared" si="321"/>
        <v>56086.010773421302</v>
      </c>
      <c r="AG759" s="77">
        <f t="shared" si="322"/>
        <v>56086.010773421302</v>
      </c>
      <c r="AI759" s="2">
        <f t="shared" si="323"/>
        <v>56576.721545747911</v>
      </c>
      <c r="AJ759" s="77">
        <f t="shared" si="324"/>
        <v>56576.721545747911</v>
      </c>
    </row>
    <row r="760" spans="1:36" x14ac:dyDescent="0.2">
      <c r="A760" s="72">
        <v>33</v>
      </c>
      <c r="B760" s="1" t="s">
        <v>138</v>
      </c>
      <c r="C760" s="6" t="str">
        <f>VLOOKUP(B760,Valores!$A$2:$F$300,5,FALSE)</f>
        <v>unid.</v>
      </c>
      <c r="D760" s="6">
        <v>1</v>
      </c>
      <c r="E760" s="63">
        <f>VLOOKUP($B760,Valores!$A$2:$G$300,6,FALSE)*VLOOKUP(VLOOKUP($B760,Indices_Poder!$B$5:$E$250,3,FALSE),Indices_Poder!$G$6:$N$27,4,FALSE)*VLOOKUP($E$8,Regional!$A$2:$B$7,2,FALSE)</f>
        <v>95297.275528865226</v>
      </c>
      <c r="F760" s="2">
        <f>VLOOKUP($B760,Valores!$A$2:$G$300,6,FALSE)*VLOOKUP(VLOOKUP($B760,Indices_Poder!$B$5:$E$250,3,FALSE),Indices_Poder!$G$6:$N$27,4,FALSE)*VLOOKUP($F$8,Regional!$A$2:$B$7,2,FALSE)</f>
        <v>91588.917350260497</v>
      </c>
      <c r="G760" s="2">
        <f>VLOOKUP($B760,Valores!$A$2:$G$300,6,FALSE)*VLOOKUP(VLOOKUP($B760,Indices_Poder!$B$5:$E$250,3,FALSE),Indices_Poder!$G$6:$N$27,4,FALSE)*VLOOKUP($G$8,Regional!$A$2:$B$7,2,FALSE)</f>
        <v>96662.026635204529</v>
      </c>
      <c r="H760" s="2">
        <f>VLOOKUP($B760,Valores!$A$2:$G$300,6,FALSE)*VLOOKUP(VLOOKUP($B760,Indices_Poder!$B$5:$E$250,3,FALSE),Indices_Poder!$G$6:$N$27,4,FALSE)*VLOOKUP($H$8,Regional!$A$2:$B$7,2,FALSE)</f>
        <v>94666.666396970526</v>
      </c>
      <c r="I760" s="76">
        <f>VLOOKUP($B760,Valores!$A$2:$G$300,6,FALSE)*VLOOKUP(VLOOKUP($B760,Indices_Poder!$B$5:$E$250,3,FALSE),Indices_Poder!$G$6:$N$27,4,FALSE)*VLOOKUP($I$8,Regional!$A$2:$B$7,2,FALSE)</f>
        <v>95494.929137369545</v>
      </c>
      <c r="J760" s="63">
        <f t="shared" si="302"/>
        <v>95297.275528865226</v>
      </c>
      <c r="K760" s="2">
        <f t="shared" si="302"/>
        <v>91588.917350260497</v>
      </c>
      <c r="L760" s="2">
        <f t="shared" si="302"/>
        <v>96662.026635204529</v>
      </c>
      <c r="M760" s="2">
        <f t="shared" si="302"/>
        <v>94666.666396970526</v>
      </c>
      <c r="N760" s="76">
        <f t="shared" si="302"/>
        <v>95494.929137369545</v>
      </c>
      <c r="O760" s="1">
        <f>VLOOKUP(B760,Valores!$A$2:$P$300,14,FALSE)</f>
        <v>1</v>
      </c>
      <c r="P760" s="1">
        <f>VLOOKUP(B760,Valores!$A$2:$P$300,15,FALSE)</f>
        <v>6.6699999999999995E-2</v>
      </c>
      <c r="Q760" s="72">
        <f t="shared" si="314"/>
        <v>0</v>
      </c>
      <c r="R760" s="72">
        <f t="shared" si="303"/>
        <v>0</v>
      </c>
      <c r="S760" s="72">
        <f t="shared" si="303"/>
        <v>0</v>
      </c>
      <c r="T760" s="72">
        <f t="shared" si="303"/>
        <v>0</v>
      </c>
      <c r="U760" s="72">
        <f t="shared" si="303"/>
        <v>0</v>
      </c>
      <c r="W760" s="2">
        <f t="shared" si="315"/>
        <v>95297.275528865226</v>
      </c>
      <c r="X760" s="77">
        <f t="shared" si="316"/>
        <v>95297.275528865226</v>
      </c>
      <c r="Z760" s="2">
        <f t="shared" si="317"/>
        <v>91588.917350260497</v>
      </c>
      <c r="AA760" s="77">
        <f t="shared" si="318"/>
        <v>91588.917350260497</v>
      </c>
      <c r="AC760" s="2">
        <f t="shared" si="319"/>
        <v>96662.026635204529</v>
      </c>
      <c r="AD760" s="77">
        <f t="shared" si="320"/>
        <v>96662.026635204529</v>
      </c>
      <c r="AF760" s="2">
        <f t="shared" si="321"/>
        <v>94666.666396970526</v>
      </c>
      <c r="AG760" s="77">
        <f t="shared" si="322"/>
        <v>94666.666396970526</v>
      </c>
      <c r="AI760" s="2">
        <f t="shared" si="323"/>
        <v>95494.929137369545</v>
      </c>
      <c r="AJ760" s="77">
        <f t="shared" si="324"/>
        <v>95494.929137369545</v>
      </c>
    </row>
    <row r="761" spans="1:36" x14ac:dyDescent="0.2">
      <c r="A761" s="72">
        <v>34</v>
      </c>
      <c r="B761" s="1" t="s">
        <v>97</v>
      </c>
      <c r="C761" s="6" t="str">
        <f>VLOOKUP(B761,Valores!$A$2:$F$300,5,FALSE)</f>
        <v>unid.</v>
      </c>
      <c r="D761" s="6">
        <v>0</v>
      </c>
      <c r="E761" s="63">
        <f>VLOOKUP($B761,Valores!$A$2:$G$300,6,FALSE)*VLOOKUP(VLOOKUP($B761,Indices_Poder!$B$5:$E$250,3,FALSE),Indices_Poder!$G$6:$N$27,4,FALSE)*VLOOKUP($E$8,Regional!$A$2:$B$7,2,FALSE)</f>
        <v>58111.399621709403</v>
      </c>
      <c r="F761" s="2">
        <f>VLOOKUP($B761,Valores!$A$2:$G$300,6,FALSE)*VLOOKUP(VLOOKUP($B761,Indices_Poder!$B$5:$E$250,3,FALSE),Indices_Poder!$G$6:$N$27,4,FALSE)*VLOOKUP($F$8,Regional!$A$2:$B$7,2,FALSE)</f>
        <v>55850.077009269553</v>
      </c>
      <c r="G761" s="2">
        <f>VLOOKUP($B761,Valores!$A$2:$G$300,6,FALSE)*VLOOKUP(VLOOKUP($B761,Indices_Poder!$B$5:$E$250,3,FALSE),Indices_Poder!$G$6:$N$27,4,FALSE)*VLOOKUP($G$8,Regional!$A$2:$B$7,2,FALSE)</f>
        <v>58943.612258267218</v>
      </c>
      <c r="H761" s="2">
        <f>VLOOKUP($B761,Valores!$A$2:$G$300,6,FALSE)*VLOOKUP(VLOOKUP($B761,Indices_Poder!$B$5:$E$250,3,FALSE),Indices_Poder!$G$6:$N$27,4,FALSE)*VLOOKUP($H$8,Regional!$A$2:$B$7,2,FALSE)</f>
        <v>57726.859989644763</v>
      </c>
      <c r="I761" s="76">
        <f>VLOOKUP($B761,Valores!$A$2:$G$300,6,FALSE)*VLOOKUP(VLOOKUP($B761,Indices_Poder!$B$5:$E$250,3,FALSE),Indices_Poder!$G$6:$N$27,4,FALSE)*VLOOKUP($I$8,Regional!$A$2:$B$7,2,FALSE)</f>
        <v>58231.926969072949</v>
      </c>
      <c r="J761" s="63">
        <f t="shared" si="302"/>
        <v>0</v>
      </c>
      <c r="K761" s="2">
        <f t="shared" si="302"/>
        <v>0</v>
      </c>
      <c r="L761" s="2">
        <f t="shared" si="302"/>
        <v>0</v>
      </c>
      <c r="M761" s="2">
        <f t="shared" si="302"/>
        <v>0</v>
      </c>
      <c r="N761" s="76">
        <f t="shared" si="302"/>
        <v>0</v>
      </c>
      <c r="O761" s="1">
        <f>VLOOKUP(B761,Valores!$A$2:$P$300,14,FALSE)</f>
        <v>1</v>
      </c>
      <c r="P761" s="1">
        <f>VLOOKUP(B761,Valores!$A$2:$P$300,15,FALSE)</f>
        <v>6.6699999999999995E-2</v>
      </c>
      <c r="Q761" s="72">
        <f t="shared" si="314"/>
        <v>0</v>
      </c>
      <c r="R761" s="72">
        <f t="shared" si="303"/>
        <v>0</v>
      </c>
      <c r="S761" s="72">
        <f t="shared" si="303"/>
        <v>0</v>
      </c>
      <c r="T761" s="72">
        <f t="shared" si="303"/>
        <v>0</v>
      </c>
      <c r="U761" s="72">
        <f t="shared" si="303"/>
        <v>0</v>
      </c>
      <c r="W761" s="2">
        <f t="shared" si="315"/>
        <v>0</v>
      </c>
      <c r="X761" s="77">
        <f t="shared" si="316"/>
        <v>0</v>
      </c>
      <c r="Z761" s="2">
        <f t="shared" si="317"/>
        <v>0</v>
      </c>
      <c r="AA761" s="77">
        <f t="shared" si="318"/>
        <v>0</v>
      </c>
      <c r="AC761" s="2">
        <f t="shared" si="319"/>
        <v>0</v>
      </c>
      <c r="AD761" s="77">
        <f t="shared" si="320"/>
        <v>0</v>
      </c>
      <c r="AF761" s="2">
        <f t="shared" si="321"/>
        <v>0</v>
      </c>
      <c r="AG761" s="77">
        <f t="shared" si="322"/>
        <v>0</v>
      </c>
      <c r="AI761" s="2">
        <f t="shared" si="323"/>
        <v>0</v>
      </c>
      <c r="AJ761" s="77">
        <f t="shared" si="324"/>
        <v>0</v>
      </c>
    </row>
    <row r="762" spans="1:36" x14ac:dyDescent="0.2">
      <c r="A762" s="72">
        <v>35</v>
      </c>
      <c r="B762" s="1" t="s">
        <v>165</v>
      </c>
      <c r="C762" s="6" t="str">
        <f>VLOOKUP(B762,Valores!$A$2:$F$300,5,FALSE)</f>
        <v>unid.</v>
      </c>
      <c r="D762" s="6">
        <v>1</v>
      </c>
      <c r="E762" s="63">
        <f>VLOOKUP($B762,Valores!$A$2:$G$300,6,FALSE)*VLOOKUP(VLOOKUP($B762,Indices_Poder!$B$5:$E$250,3,FALSE),Indices_Poder!$G$6:$N$27,4,FALSE)*VLOOKUP($E$8,Regional!$A$2:$B$7,2,FALSE)</f>
        <v>95297.275528865226</v>
      </c>
      <c r="F762" s="2">
        <f>VLOOKUP($B762,Valores!$A$2:$G$300,6,FALSE)*VLOOKUP(VLOOKUP($B762,Indices_Poder!$B$5:$E$250,3,FALSE),Indices_Poder!$G$6:$N$27,4,FALSE)*VLOOKUP($F$8,Regional!$A$2:$B$7,2,FALSE)</f>
        <v>91588.917350260497</v>
      </c>
      <c r="G762" s="2">
        <f>VLOOKUP($B762,Valores!$A$2:$G$300,6,FALSE)*VLOOKUP(VLOOKUP($B762,Indices_Poder!$B$5:$E$250,3,FALSE),Indices_Poder!$G$6:$N$27,4,FALSE)*VLOOKUP($G$8,Regional!$A$2:$B$7,2,FALSE)</f>
        <v>96662.026635204529</v>
      </c>
      <c r="H762" s="2">
        <f>VLOOKUP($B762,Valores!$A$2:$G$300,6,FALSE)*VLOOKUP(VLOOKUP($B762,Indices_Poder!$B$5:$E$250,3,FALSE),Indices_Poder!$G$6:$N$27,4,FALSE)*VLOOKUP($H$8,Regional!$A$2:$B$7,2,FALSE)</f>
        <v>94666.666396970526</v>
      </c>
      <c r="I762" s="76">
        <f>VLOOKUP($B762,Valores!$A$2:$G$300,6,FALSE)*VLOOKUP(VLOOKUP($B762,Indices_Poder!$B$5:$E$250,3,FALSE),Indices_Poder!$G$6:$N$27,4,FALSE)*VLOOKUP($I$8,Regional!$A$2:$B$7,2,FALSE)</f>
        <v>95494.929137369545</v>
      </c>
      <c r="J762" s="63">
        <f t="shared" si="302"/>
        <v>95297.275528865226</v>
      </c>
      <c r="K762" s="2">
        <f t="shared" si="302"/>
        <v>91588.917350260497</v>
      </c>
      <c r="L762" s="2">
        <f t="shared" si="302"/>
        <v>96662.026635204529</v>
      </c>
      <c r="M762" s="2">
        <f t="shared" si="302"/>
        <v>94666.666396970526</v>
      </c>
      <c r="N762" s="76">
        <f t="shared" si="302"/>
        <v>95494.929137369545</v>
      </c>
      <c r="O762" s="1">
        <f>VLOOKUP(B762,Valores!$A$2:$P$300,14,FALSE)</f>
        <v>1</v>
      </c>
      <c r="P762" s="1">
        <f>VLOOKUP(B762,Valores!$A$2:$P$300,15,FALSE)</f>
        <v>6.6699999999999995E-2</v>
      </c>
      <c r="Q762" s="72">
        <f t="shared" si="314"/>
        <v>0</v>
      </c>
      <c r="R762" s="72">
        <f t="shared" si="303"/>
        <v>0</v>
      </c>
      <c r="S762" s="72">
        <f t="shared" si="303"/>
        <v>0</v>
      </c>
      <c r="T762" s="72">
        <f t="shared" si="303"/>
        <v>0</v>
      </c>
      <c r="U762" s="72">
        <f t="shared" si="303"/>
        <v>0</v>
      </c>
      <c r="W762" s="2">
        <f t="shared" si="315"/>
        <v>95297.275528865226</v>
      </c>
      <c r="X762" s="77">
        <f t="shared" si="316"/>
        <v>95297.275528865226</v>
      </c>
      <c r="Z762" s="2">
        <f t="shared" si="317"/>
        <v>91588.917350260497</v>
      </c>
      <c r="AA762" s="77">
        <f t="shared" si="318"/>
        <v>91588.917350260497</v>
      </c>
      <c r="AC762" s="2">
        <f t="shared" si="319"/>
        <v>96662.026635204529</v>
      </c>
      <c r="AD762" s="77">
        <f t="shared" si="320"/>
        <v>96662.026635204529</v>
      </c>
      <c r="AF762" s="2">
        <f t="shared" si="321"/>
        <v>94666.666396970526</v>
      </c>
      <c r="AG762" s="77">
        <f t="shared" si="322"/>
        <v>94666.666396970526</v>
      </c>
      <c r="AI762" s="2">
        <f t="shared" si="323"/>
        <v>95494.929137369545</v>
      </c>
      <c r="AJ762" s="77">
        <f t="shared" si="324"/>
        <v>95494.929137369545</v>
      </c>
    </row>
    <row r="763" spans="1:36" x14ac:dyDescent="0.2">
      <c r="A763" s="72">
        <v>36</v>
      </c>
      <c r="B763" s="1" t="s">
        <v>139</v>
      </c>
      <c r="C763" s="6" t="str">
        <f>VLOOKUP(B763,Valores!$A$2:$F$300,5,FALSE)</f>
        <v>unid.</v>
      </c>
      <c r="D763" s="6">
        <v>1</v>
      </c>
      <c r="E763" s="63">
        <f>VLOOKUP($B763,Valores!$A$2:$G$300,6,FALSE)*VLOOKUP(VLOOKUP($B763,Indices_Poder!$B$5:$E$250,3,FALSE),Indices_Poder!$G$6:$N$27,4,FALSE)*VLOOKUP($E$8,Regional!$A$2:$B$7,2,FALSE)</f>
        <v>95297.275528865226</v>
      </c>
      <c r="F763" s="2">
        <f>VLOOKUP($B763,Valores!$A$2:$G$300,6,FALSE)*VLOOKUP(VLOOKUP($B763,Indices_Poder!$B$5:$E$250,3,FALSE),Indices_Poder!$G$6:$N$27,4,FALSE)*VLOOKUP($F$8,Regional!$A$2:$B$7,2,FALSE)</f>
        <v>91588.917350260497</v>
      </c>
      <c r="G763" s="2">
        <f>VLOOKUP($B763,Valores!$A$2:$G$300,6,FALSE)*VLOOKUP(VLOOKUP($B763,Indices_Poder!$B$5:$E$250,3,FALSE),Indices_Poder!$G$6:$N$27,4,FALSE)*VLOOKUP($G$8,Regional!$A$2:$B$7,2,FALSE)</f>
        <v>96662.026635204529</v>
      </c>
      <c r="H763" s="2">
        <f>VLOOKUP($B763,Valores!$A$2:$G$300,6,FALSE)*VLOOKUP(VLOOKUP($B763,Indices_Poder!$B$5:$E$250,3,FALSE),Indices_Poder!$G$6:$N$27,4,FALSE)*VLOOKUP($H$8,Regional!$A$2:$B$7,2,FALSE)</f>
        <v>94666.666396970526</v>
      </c>
      <c r="I763" s="76">
        <f>VLOOKUP($B763,Valores!$A$2:$G$300,6,FALSE)*VLOOKUP(VLOOKUP($B763,Indices_Poder!$B$5:$E$250,3,FALSE),Indices_Poder!$G$6:$N$27,4,FALSE)*VLOOKUP($I$8,Regional!$A$2:$B$7,2,FALSE)</f>
        <v>95494.929137369545</v>
      </c>
      <c r="J763" s="63">
        <f t="shared" si="302"/>
        <v>95297.275528865226</v>
      </c>
      <c r="K763" s="2">
        <f t="shared" si="302"/>
        <v>91588.917350260497</v>
      </c>
      <c r="L763" s="2">
        <f t="shared" si="302"/>
        <v>96662.026635204529</v>
      </c>
      <c r="M763" s="2">
        <f t="shared" si="302"/>
        <v>94666.666396970526</v>
      </c>
      <c r="N763" s="76">
        <f t="shared" si="302"/>
        <v>95494.929137369545</v>
      </c>
      <c r="O763" s="1">
        <f>VLOOKUP(B763,Valores!$A$2:$P$300,14,FALSE)</f>
        <v>1</v>
      </c>
      <c r="P763" s="1">
        <f>VLOOKUP(B763,Valores!$A$2:$P$300,15,FALSE)</f>
        <v>6.6699999999999995E-2</v>
      </c>
      <c r="Q763" s="72">
        <f t="shared" si="314"/>
        <v>0</v>
      </c>
      <c r="R763" s="72">
        <f t="shared" si="303"/>
        <v>0</v>
      </c>
      <c r="S763" s="72">
        <f t="shared" si="303"/>
        <v>0</v>
      </c>
      <c r="T763" s="72">
        <f t="shared" si="303"/>
        <v>0</v>
      </c>
      <c r="U763" s="72">
        <f t="shared" si="303"/>
        <v>0</v>
      </c>
      <c r="W763" s="2">
        <f t="shared" si="315"/>
        <v>95297.275528865226</v>
      </c>
      <c r="X763" s="77">
        <f t="shared" si="316"/>
        <v>95297.275528865226</v>
      </c>
      <c r="Z763" s="2">
        <f t="shared" si="317"/>
        <v>91588.917350260497</v>
      </c>
      <c r="AA763" s="77">
        <f t="shared" si="318"/>
        <v>91588.917350260497</v>
      </c>
      <c r="AC763" s="2">
        <f t="shared" si="319"/>
        <v>96662.026635204529</v>
      </c>
      <c r="AD763" s="77">
        <f t="shared" si="320"/>
        <v>96662.026635204529</v>
      </c>
      <c r="AF763" s="2">
        <f t="shared" si="321"/>
        <v>94666.666396970526</v>
      </c>
      <c r="AG763" s="77">
        <f t="shared" si="322"/>
        <v>94666.666396970526</v>
      </c>
      <c r="AI763" s="2">
        <f t="shared" si="323"/>
        <v>95494.929137369545</v>
      </c>
      <c r="AJ763" s="77">
        <f t="shared" si="324"/>
        <v>95494.929137369545</v>
      </c>
    </row>
    <row r="764" spans="1:36" x14ac:dyDescent="0.2">
      <c r="A764" s="72">
        <v>37</v>
      </c>
      <c r="B764" s="1" t="s">
        <v>96</v>
      </c>
      <c r="C764" s="6" t="str">
        <f>VLOOKUP(B764,Valores!$A$2:$F$300,5,FALSE)</f>
        <v>unid.</v>
      </c>
      <c r="D764" s="6">
        <v>1</v>
      </c>
      <c r="E764" s="63">
        <f>VLOOKUP($B764,Valores!$A$2:$G$300,6,FALSE)*VLOOKUP(VLOOKUP($B764,Indices_Poder!$B$5:$E$250,3,FALSE),Indices_Poder!$G$6:$N$27,4,FALSE)*VLOOKUP($E$8,Regional!$A$2:$B$7,2,FALSE)</f>
        <v>58111.399621709403</v>
      </c>
      <c r="F764" s="2">
        <f>VLOOKUP($B764,Valores!$A$2:$G$300,6,FALSE)*VLOOKUP(VLOOKUP($B764,Indices_Poder!$B$5:$E$250,3,FALSE),Indices_Poder!$G$6:$N$27,4,FALSE)*VLOOKUP($F$8,Regional!$A$2:$B$7,2,FALSE)</f>
        <v>55850.077009269553</v>
      </c>
      <c r="G764" s="2">
        <f>VLOOKUP($B764,Valores!$A$2:$G$300,6,FALSE)*VLOOKUP(VLOOKUP($B764,Indices_Poder!$B$5:$E$250,3,FALSE),Indices_Poder!$G$6:$N$27,4,FALSE)*VLOOKUP($G$8,Regional!$A$2:$B$7,2,FALSE)</f>
        <v>58943.612258267218</v>
      </c>
      <c r="H764" s="2">
        <f>VLOOKUP($B764,Valores!$A$2:$G$300,6,FALSE)*VLOOKUP(VLOOKUP($B764,Indices_Poder!$B$5:$E$250,3,FALSE),Indices_Poder!$G$6:$N$27,4,FALSE)*VLOOKUP($H$8,Regional!$A$2:$B$7,2,FALSE)</f>
        <v>57726.859989644763</v>
      </c>
      <c r="I764" s="76">
        <f>VLOOKUP($B764,Valores!$A$2:$G$300,6,FALSE)*VLOOKUP(VLOOKUP($B764,Indices_Poder!$B$5:$E$250,3,FALSE),Indices_Poder!$G$6:$N$27,4,FALSE)*VLOOKUP($I$8,Regional!$A$2:$B$7,2,FALSE)</f>
        <v>58231.926969072949</v>
      </c>
      <c r="J764" s="63">
        <f t="shared" si="302"/>
        <v>58111.399621709403</v>
      </c>
      <c r="K764" s="2">
        <f t="shared" si="302"/>
        <v>55850.077009269553</v>
      </c>
      <c r="L764" s="2">
        <f t="shared" si="302"/>
        <v>58943.612258267218</v>
      </c>
      <c r="M764" s="2">
        <f t="shared" si="302"/>
        <v>57726.859989644763</v>
      </c>
      <c r="N764" s="76">
        <f t="shared" si="302"/>
        <v>58231.926969072949</v>
      </c>
      <c r="O764" s="1">
        <f>VLOOKUP(B764,Valores!$A$2:$P$300,14,FALSE)</f>
        <v>1</v>
      </c>
      <c r="P764" s="1">
        <f>VLOOKUP(B764,Valores!$A$2:$P$300,15,FALSE)</f>
        <v>6.6699999999999995E-2</v>
      </c>
      <c r="Q764" s="72">
        <f t="shared" si="314"/>
        <v>0</v>
      </c>
      <c r="R764" s="72">
        <f t="shared" si="303"/>
        <v>0</v>
      </c>
      <c r="S764" s="72">
        <f t="shared" si="303"/>
        <v>0</v>
      </c>
      <c r="T764" s="72">
        <f t="shared" si="303"/>
        <v>0</v>
      </c>
      <c r="U764" s="72">
        <f t="shared" si="303"/>
        <v>0</v>
      </c>
      <c r="W764" s="2">
        <f t="shared" si="315"/>
        <v>58111.399621709403</v>
      </c>
      <c r="X764" s="77">
        <f t="shared" si="316"/>
        <v>58111.399621709403</v>
      </c>
      <c r="Z764" s="2">
        <f t="shared" si="317"/>
        <v>55850.077009269553</v>
      </c>
      <c r="AA764" s="77">
        <f t="shared" si="318"/>
        <v>55850.077009269553</v>
      </c>
      <c r="AC764" s="2">
        <f t="shared" si="319"/>
        <v>58943.612258267218</v>
      </c>
      <c r="AD764" s="77">
        <f t="shared" si="320"/>
        <v>58943.612258267218</v>
      </c>
      <c r="AF764" s="2">
        <f t="shared" si="321"/>
        <v>57726.859989644763</v>
      </c>
      <c r="AG764" s="77">
        <f t="shared" si="322"/>
        <v>57726.859989644763</v>
      </c>
      <c r="AI764" s="2">
        <f t="shared" si="323"/>
        <v>58231.926969072949</v>
      </c>
      <c r="AJ764" s="77">
        <f t="shared" si="324"/>
        <v>58231.926969072949</v>
      </c>
    </row>
    <row r="765" spans="1:36" x14ac:dyDescent="0.2">
      <c r="A765" s="72">
        <v>38</v>
      </c>
      <c r="B765" s="1" t="s">
        <v>166</v>
      </c>
      <c r="C765" s="6" t="str">
        <f>VLOOKUP(B765,Valores!$A$2:$F$300,5,FALSE)</f>
        <v>unid.</v>
      </c>
      <c r="D765" s="6">
        <v>0</v>
      </c>
      <c r="E765" s="63">
        <f>VLOOKUP($B765,Valores!$A$2:$G$300,6,FALSE)*VLOOKUP(VLOOKUP($B765,Indices_Poder!$B$5:$E$250,3,FALSE),Indices_Poder!$G$6:$N$27,4,FALSE)*VLOOKUP($E$8,Regional!$A$2:$B$7,2,FALSE)</f>
        <v>58111.399621709403</v>
      </c>
      <c r="F765" s="2">
        <f>VLOOKUP($B765,Valores!$A$2:$G$300,6,FALSE)*VLOOKUP(VLOOKUP($B765,Indices_Poder!$B$5:$E$250,3,FALSE),Indices_Poder!$G$6:$N$27,4,FALSE)*VLOOKUP($F$8,Regional!$A$2:$B$7,2,FALSE)</f>
        <v>55850.077009269553</v>
      </c>
      <c r="G765" s="2">
        <f>VLOOKUP($B765,Valores!$A$2:$G$300,6,FALSE)*VLOOKUP(VLOOKUP($B765,Indices_Poder!$B$5:$E$250,3,FALSE),Indices_Poder!$G$6:$N$27,4,FALSE)*VLOOKUP($G$8,Regional!$A$2:$B$7,2,FALSE)</f>
        <v>58943.612258267218</v>
      </c>
      <c r="H765" s="2">
        <f>VLOOKUP($B765,Valores!$A$2:$G$300,6,FALSE)*VLOOKUP(VLOOKUP($B765,Indices_Poder!$B$5:$E$250,3,FALSE),Indices_Poder!$G$6:$N$27,4,FALSE)*VLOOKUP($H$8,Regional!$A$2:$B$7,2,FALSE)</f>
        <v>57726.859989644763</v>
      </c>
      <c r="I765" s="76">
        <f>VLOOKUP($B765,Valores!$A$2:$G$300,6,FALSE)*VLOOKUP(VLOOKUP($B765,Indices_Poder!$B$5:$E$250,3,FALSE),Indices_Poder!$G$6:$N$27,4,FALSE)*VLOOKUP($I$8,Regional!$A$2:$B$7,2,FALSE)</f>
        <v>58231.926969072949</v>
      </c>
      <c r="J765" s="63">
        <f t="shared" si="302"/>
        <v>0</v>
      </c>
      <c r="K765" s="2">
        <f t="shared" si="302"/>
        <v>0</v>
      </c>
      <c r="L765" s="2">
        <f t="shared" si="302"/>
        <v>0</v>
      </c>
      <c r="M765" s="2">
        <f t="shared" si="302"/>
        <v>0</v>
      </c>
      <c r="N765" s="76">
        <f t="shared" si="302"/>
        <v>0</v>
      </c>
      <c r="O765" s="1">
        <f>VLOOKUP(B765,Valores!$A$2:$P$300,14,FALSE)</f>
        <v>1</v>
      </c>
      <c r="P765" s="1">
        <f>VLOOKUP(B765,Valores!$A$2:$P$300,15,FALSE)</f>
        <v>6.6699999999999995E-2</v>
      </c>
      <c r="Q765" s="72">
        <f t="shared" si="314"/>
        <v>0</v>
      </c>
      <c r="R765" s="72">
        <f t="shared" si="303"/>
        <v>0</v>
      </c>
      <c r="S765" s="72">
        <f t="shared" si="303"/>
        <v>0</v>
      </c>
      <c r="T765" s="72">
        <f t="shared" si="303"/>
        <v>0</v>
      </c>
      <c r="U765" s="72">
        <f t="shared" si="303"/>
        <v>0</v>
      </c>
      <c r="W765" s="2">
        <f t="shared" si="315"/>
        <v>0</v>
      </c>
      <c r="X765" s="77">
        <f t="shared" si="316"/>
        <v>0</v>
      </c>
      <c r="Z765" s="2">
        <f t="shared" si="317"/>
        <v>0</v>
      </c>
      <c r="AA765" s="77">
        <f t="shared" si="318"/>
        <v>0</v>
      </c>
      <c r="AC765" s="2">
        <f t="shared" si="319"/>
        <v>0</v>
      </c>
      <c r="AD765" s="77">
        <f t="shared" si="320"/>
        <v>0</v>
      </c>
      <c r="AF765" s="2">
        <f t="shared" si="321"/>
        <v>0</v>
      </c>
      <c r="AG765" s="77">
        <f t="shared" si="322"/>
        <v>0</v>
      </c>
      <c r="AI765" s="2">
        <f t="shared" si="323"/>
        <v>0</v>
      </c>
      <c r="AJ765" s="77">
        <f t="shared" si="324"/>
        <v>0</v>
      </c>
    </row>
    <row r="766" spans="1:36" x14ac:dyDescent="0.2">
      <c r="A766" s="72">
        <v>39</v>
      </c>
      <c r="B766" s="1" t="s">
        <v>167</v>
      </c>
      <c r="C766" s="6" t="str">
        <f>VLOOKUP(B766,Valores!$A$2:$F$300,5,FALSE)</f>
        <v>unid.</v>
      </c>
      <c r="D766" s="6">
        <v>0</v>
      </c>
      <c r="E766" s="63">
        <f>VLOOKUP($B766,Valores!$A$2:$G$300,6,FALSE)*VLOOKUP(VLOOKUP($B766,Indices_Poder!$B$5:$E$250,3,FALSE),Indices_Poder!$G$6:$N$27,4,FALSE)*VLOOKUP($E$8,Regional!$A$2:$B$7,2,FALSE)</f>
        <v>58111.399621709403</v>
      </c>
      <c r="F766" s="2">
        <f>VLOOKUP($B766,Valores!$A$2:$G$300,6,FALSE)*VLOOKUP(VLOOKUP($B766,Indices_Poder!$B$5:$E$250,3,FALSE),Indices_Poder!$G$6:$N$27,4,FALSE)*VLOOKUP($F$8,Regional!$A$2:$B$7,2,FALSE)</f>
        <v>55850.077009269553</v>
      </c>
      <c r="G766" s="2">
        <f>VLOOKUP($B766,Valores!$A$2:$G$300,6,FALSE)*VLOOKUP(VLOOKUP($B766,Indices_Poder!$B$5:$E$250,3,FALSE),Indices_Poder!$G$6:$N$27,4,FALSE)*VLOOKUP($G$8,Regional!$A$2:$B$7,2,FALSE)</f>
        <v>58943.612258267218</v>
      </c>
      <c r="H766" s="2">
        <f>VLOOKUP($B766,Valores!$A$2:$G$300,6,FALSE)*VLOOKUP(VLOOKUP($B766,Indices_Poder!$B$5:$E$250,3,FALSE),Indices_Poder!$G$6:$N$27,4,FALSE)*VLOOKUP($H$8,Regional!$A$2:$B$7,2,FALSE)</f>
        <v>57726.859989644763</v>
      </c>
      <c r="I766" s="76">
        <f>VLOOKUP($B766,Valores!$A$2:$G$300,6,FALSE)*VLOOKUP(VLOOKUP($B766,Indices_Poder!$B$5:$E$250,3,FALSE),Indices_Poder!$G$6:$N$27,4,FALSE)*VLOOKUP($I$8,Regional!$A$2:$B$7,2,FALSE)</f>
        <v>58231.926969072949</v>
      </c>
      <c r="J766" s="63">
        <f t="shared" si="302"/>
        <v>0</v>
      </c>
      <c r="K766" s="2">
        <f t="shared" si="302"/>
        <v>0</v>
      </c>
      <c r="L766" s="2">
        <f t="shared" si="302"/>
        <v>0</v>
      </c>
      <c r="M766" s="2">
        <f t="shared" si="302"/>
        <v>0</v>
      </c>
      <c r="N766" s="76">
        <f t="shared" si="302"/>
        <v>0</v>
      </c>
      <c r="O766" s="1">
        <f>VLOOKUP(B766,Valores!$A$2:$P$300,14,FALSE)</f>
        <v>1</v>
      </c>
      <c r="P766" s="1">
        <f>VLOOKUP(B766,Valores!$A$2:$P$300,15,FALSE)</f>
        <v>6.6699999999999995E-2</v>
      </c>
      <c r="Q766" s="72">
        <f t="shared" si="314"/>
        <v>0</v>
      </c>
      <c r="R766" s="72">
        <f t="shared" si="303"/>
        <v>0</v>
      </c>
      <c r="S766" s="72">
        <f t="shared" si="303"/>
        <v>0</v>
      </c>
      <c r="T766" s="72">
        <f t="shared" si="303"/>
        <v>0</v>
      </c>
      <c r="U766" s="72">
        <f t="shared" si="303"/>
        <v>0</v>
      </c>
      <c r="W766" s="2">
        <f t="shared" si="315"/>
        <v>0</v>
      </c>
      <c r="X766" s="77">
        <f t="shared" si="316"/>
        <v>0</v>
      </c>
      <c r="Z766" s="2">
        <f t="shared" si="317"/>
        <v>0</v>
      </c>
      <c r="AA766" s="77">
        <f t="shared" si="318"/>
        <v>0</v>
      </c>
      <c r="AC766" s="2">
        <f t="shared" si="319"/>
        <v>0</v>
      </c>
      <c r="AD766" s="77">
        <f t="shared" si="320"/>
        <v>0</v>
      </c>
      <c r="AF766" s="2">
        <f t="shared" si="321"/>
        <v>0</v>
      </c>
      <c r="AG766" s="77">
        <f t="shared" si="322"/>
        <v>0</v>
      </c>
      <c r="AI766" s="2">
        <f t="shared" si="323"/>
        <v>0</v>
      </c>
      <c r="AJ766" s="77">
        <f t="shared" si="324"/>
        <v>0</v>
      </c>
    </row>
    <row r="767" spans="1:36" x14ac:dyDescent="0.2">
      <c r="A767" s="100">
        <v>40</v>
      </c>
      <c r="B767" s="78" t="s">
        <v>168</v>
      </c>
      <c r="C767" s="6" t="str">
        <f>VLOOKUP(B767,Valores!$A$2:$F$300,5,FALSE)</f>
        <v>unid.</v>
      </c>
      <c r="D767" s="6">
        <v>0</v>
      </c>
      <c r="E767" s="106">
        <f>VLOOKUP($B767,Valores!$A$2:$G$300,6,FALSE)*VLOOKUP(VLOOKUP($B767,Indices_Poder!$B$5:$E$250,3,FALSE),Indices_Poder!$G$6:$N$27,4,FALSE)*VLOOKUP($E$8,Regional!$A$2:$B$7,2,FALSE)</f>
        <v>95297.275528865226</v>
      </c>
      <c r="F767" s="107">
        <f>VLOOKUP($B767,Valores!$A$2:$G$300,6,FALSE)*VLOOKUP(VLOOKUP($B767,Indices_Poder!$B$5:$E$250,3,FALSE),Indices_Poder!$G$6:$N$27,4,FALSE)*VLOOKUP($F$8,Regional!$A$2:$B$7,2,FALSE)</f>
        <v>91588.917350260497</v>
      </c>
      <c r="G767" s="107">
        <f>VLOOKUP($B767,Valores!$A$2:$G$300,6,FALSE)*VLOOKUP(VLOOKUP($B767,Indices_Poder!$B$5:$E$250,3,FALSE),Indices_Poder!$G$6:$N$27,4,FALSE)*VLOOKUP($G$8,Regional!$A$2:$B$7,2,FALSE)</f>
        <v>96662.026635204529</v>
      </c>
      <c r="H767" s="107">
        <f>VLOOKUP($B767,Valores!$A$2:$G$300,6,FALSE)*VLOOKUP(VLOOKUP($B767,Indices_Poder!$B$5:$E$250,3,FALSE),Indices_Poder!$G$6:$N$27,4,FALSE)*VLOOKUP($H$8,Regional!$A$2:$B$7,2,FALSE)</f>
        <v>94666.666396970526</v>
      </c>
      <c r="I767" s="108">
        <f>VLOOKUP($B767,Valores!$A$2:$G$300,6,FALSE)*VLOOKUP(VLOOKUP($B767,Indices_Poder!$B$5:$E$250,3,FALSE),Indices_Poder!$G$6:$N$27,4,FALSE)*VLOOKUP($I$8,Regional!$A$2:$B$7,2,FALSE)</f>
        <v>95494.929137369545</v>
      </c>
      <c r="J767" s="106">
        <f t="shared" si="302"/>
        <v>0</v>
      </c>
      <c r="K767" s="107">
        <f t="shared" si="302"/>
        <v>0</v>
      </c>
      <c r="L767" s="107">
        <f t="shared" si="302"/>
        <v>0</v>
      </c>
      <c r="M767" s="107">
        <f t="shared" si="302"/>
        <v>0</v>
      </c>
      <c r="N767" s="108">
        <f t="shared" si="302"/>
        <v>0</v>
      </c>
      <c r="O767" s="1">
        <f>VLOOKUP(B767,Valores!$A$2:$P$300,14,FALSE)</f>
        <v>1</v>
      </c>
      <c r="P767" s="1">
        <f>VLOOKUP(B767,Valores!$A$2:$P$300,15,FALSE)</f>
        <v>6.6699999999999995E-2</v>
      </c>
      <c r="Q767" s="72">
        <f t="shared" si="314"/>
        <v>0</v>
      </c>
      <c r="R767" s="72">
        <f t="shared" si="303"/>
        <v>0</v>
      </c>
      <c r="S767" s="72">
        <f t="shared" si="303"/>
        <v>0</v>
      </c>
      <c r="T767" s="72">
        <f t="shared" si="303"/>
        <v>0</v>
      </c>
      <c r="U767" s="72">
        <f t="shared" si="303"/>
        <v>0</v>
      </c>
      <c r="W767" s="2">
        <f t="shared" si="315"/>
        <v>0</v>
      </c>
      <c r="X767" s="77">
        <f t="shared" si="316"/>
        <v>0</v>
      </c>
      <c r="Z767" s="2">
        <f t="shared" si="317"/>
        <v>0</v>
      </c>
      <c r="AA767" s="77">
        <f t="shared" si="318"/>
        <v>0</v>
      </c>
      <c r="AC767" s="2">
        <f t="shared" si="319"/>
        <v>0</v>
      </c>
      <c r="AD767" s="77">
        <f t="shared" si="320"/>
        <v>0</v>
      </c>
      <c r="AF767" s="2">
        <f t="shared" si="321"/>
        <v>0</v>
      </c>
      <c r="AG767" s="77">
        <f t="shared" si="322"/>
        <v>0</v>
      </c>
      <c r="AI767" s="2">
        <f t="shared" si="323"/>
        <v>0</v>
      </c>
      <c r="AJ767" s="77">
        <f t="shared" si="324"/>
        <v>0</v>
      </c>
    </row>
    <row r="768" spans="1:36" x14ac:dyDescent="0.2">
      <c r="A768" s="79"/>
      <c r="B768" s="88" t="s">
        <v>99</v>
      </c>
      <c r="C768" s="80"/>
      <c r="D768" s="80"/>
      <c r="E768" s="81"/>
      <c r="F768" s="81"/>
      <c r="G768" s="81"/>
      <c r="H768" s="81"/>
      <c r="I768" s="81"/>
      <c r="J768" s="82">
        <f>SUM(J728:J767)</f>
        <v>10083209.551949641</v>
      </c>
      <c r="K768" s="81">
        <f>SUM(K728:K767)</f>
        <v>9690835.7679034043</v>
      </c>
      <c r="L768" s="81">
        <f>SUM(L728:L767)</f>
        <v>10227611.071459055</v>
      </c>
      <c r="M768" s="81">
        <f>SUM(M728:M767)</f>
        <v>10016486.09121082</v>
      </c>
      <c r="N768" s="83">
        <f>SUM(N728:N767)</f>
        <v>10104122.875464797</v>
      </c>
      <c r="Q768" s="72">
        <f>SUMIF($O728:$O767,"&lt;&gt;Rateio",X728:X767)</f>
        <v>10083209.551949641</v>
      </c>
      <c r="R768" s="72">
        <f>SUMIF($O728:$O767,"&lt;&gt;Rateio",AA728:AA767)</f>
        <v>9690835.7679034043</v>
      </c>
      <c r="S768" s="72">
        <f>SUMIF($O728:$O767,"&lt;&gt;Rateio",AD728:AD767)</f>
        <v>10227611.071459055</v>
      </c>
      <c r="T768" s="72">
        <f>SUMIF($O728:$O767,"&lt;&gt;Rateio",AG728:AG767)</f>
        <v>10016486.09121082</v>
      </c>
      <c r="U768" s="72">
        <f>SUMIF($O728:$O767,"&lt;&gt;Rateio",AJ728:AJ767)</f>
        <v>10104122.875464797</v>
      </c>
      <c r="X768" s="77"/>
      <c r="AA768" s="77"/>
      <c r="AD768" s="77"/>
      <c r="AG768" s="77"/>
      <c r="AJ768" s="77"/>
    </row>
    <row r="769" spans="1:36" ht="12.75" hidden="1" customHeight="1" x14ac:dyDescent="0.2">
      <c r="A769" s="79"/>
      <c r="B769" s="80"/>
      <c r="C769" s="80"/>
      <c r="D769" s="80"/>
      <c r="E769" s="85" t="s">
        <v>12</v>
      </c>
      <c r="F769" s="85" t="s">
        <v>13</v>
      </c>
      <c r="G769" s="85" t="s">
        <v>14</v>
      </c>
      <c r="H769" s="85" t="s">
        <v>15</v>
      </c>
      <c r="I769" s="85" t="s">
        <v>16</v>
      </c>
      <c r="J769" s="81"/>
      <c r="K769" s="81"/>
      <c r="L769" s="81"/>
      <c r="M769" s="81"/>
      <c r="N769" s="81"/>
      <c r="Q769" s="72"/>
      <c r="R769" s="72"/>
      <c r="S769" s="72"/>
      <c r="T769" s="72"/>
      <c r="U769" s="72"/>
      <c r="X769" s="77"/>
      <c r="AA769" s="77"/>
      <c r="AD769" s="77"/>
      <c r="AG769" s="77"/>
      <c r="AJ769" s="77"/>
    </row>
    <row r="770" spans="1:36" ht="12.75" hidden="1" customHeight="1" x14ac:dyDescent="0.2">
      <c r="A770" s="86"/>
      <c r="B770" s="87" t="s">
        <v>100</v>
      </c>
      <c r="C770" s="88"/>
      <c r="D770" s="88"/>
      <c r="E770" s="89" t="e">
        <f>(SUMIF(#REF!,"Obras civis",J728:J767)+#REF!)*3.98%</f>
        <v>#REF!</v>
      </c>
      <c r="F770" s="89" t="e">
        <f>(SUMIF(#REF!,"Obras civis",K728:K767)+#REF!)*3.98%</f>
        <v>#REF!</v>
      </c>
      <c r="G770" s="89" t="e">
        <f>(SUMIF(#REF!,"Obras civis",L728:L767)+#REF!)*3.98%</f>
        <v>#REF!</v>
      </c>
      <c r="H770" s="89" t="e">
        <f>(SUMIF(#REF!,"Obras civis",M728:M767)+#REF!)*3.98%</f>
        <v>#REF!</v>
      </c>
      <c r="I770" s="89" t="e">
        <f>(SUMIF(#REF!,"Obras civis",N728:N767)+#REF!)*3.98%</f>
        <v>#REF!</v>
      </c>
      <c r="J770" s="89"/>
      <c r="K770" s="89"/>
      <c r="L770" s="89"/>
      <c r="M770" s="89"/>
      <c r="N770" s="89"/>
      <c r="Q770" s="72"/>
      <c r="R770" s="72"/>
      <c r="S770" s="72"/>
      <c r="T770" s="72"/>
      <c r="U770" s="72"/>
      <c r="X770" s="77"/>
      <c r="AA770" s="77"/>
      <c r="AD770" s="77"/>
      <c r="AG770" s="77"/>
      <c r="AJ770" s="77"/>
    </row>
    <row r="771" spans="1:36" ht="12.75" hidden="1" customHeight="1" x14ac:dyDescent="0.2">
      <c r="A771" s="86"/>
      <c r="B771" s="88" t="s">
        <v>101</v>
      </c>
      <c r="C771" s="90"/>
      <c r="D771" s="90"/>
      <c r="E771" s="91" t="e">
        <f>J768+#REF!+E770</f>
        <v>#REF!</v>
      </c>
      <c r="F771" s="91" t="e">
        <f>K768+#REF!+F770</f>
        <v>#REF!</v>
      </c>
      <c r="G771" s="91" t="e">
        <f>L768+#REF!+G770</f>
        <v>#REF!</v>
      </c>
      <c r="H771" s="91" t="e">
        <f>M768+#REF!+H770</f>
        <v>#REF!</v>
      </c>
      <c r="I771" s="91" t="e">
        <f>N768+#REF!+I770</f>
        <v>#REF!</v>
      </c>
      <c r="J771" s="91"/>
      <c r="K771" s="91"/>
      <c r="L771" s="91"/>
      <c r="M771" s="91"/>
      <c r="N771" s="91"/>
      <c r="Q771" s="72"/>
      <c r="R771" s="72"/>
      <c r="S771" s="72"/>
      <c r="T771" s="72"/>
      <c r="U771" s="72"/>
      <c r="X771" s="77"/>
      <c r="AA771" s="77"/>
      <c r="AD771" s="77"/>
      <c r="AG771" s="77"/>
      <c r="AJ771" s="77"/>
    </row>
    <row r="772" spans="1:36" ht="12.75" hidden="1" customHeight="1" x14ac:dyDescent="0.2">
      <c r="A772" s="86"/>
      <c r="B772" s="88" t="s">
        <v>102</v>
      </c>
      <c r="C772" s="88"/>
      <c r="D772" s="88"/>
      <c r="E772" s="89" t="e">
        <f>E771*2.7%</f>
        <v>#REF!</v>
      </c>
      <c r="F772" s="89" t="e">
        <f>F771*2.7%</f>
        <v>#REF!</v>
      </c>
      <c r="G772" s="89" t="e">
        <f>G771*2.7%</f>
        <v>#REF!</v>
      </c>
      <c r="H772" s="89" t="e">
        <f>H771*2.7%</f>
        <v>#REF!</v>
      </c>
      <c r="I772" s="89" t="e">
        <f>I771*2.7%</f>
        <v>#REF!</v>
      </c>
      <c r="J772" s="89"/>
      <c r="K772" s="89"/>
      <c r="L772" s="89"/>
      <c r="M772" s="89"/>
      <c r="N772" s="89"/>
      <c r="Q772" s="72"/>
      <c r="R772" s="72"/>
      <c r="S772" s="72"/>
      <c r="T772" s="72"/>
      <c r="U772" s="72"/>
      <c r="X772" s="77"/>
      <c r="AA772" s="77"/>
      <c r="AD772" s="77"/>
      <c r="AG772" s="77"/>
      <c r="AJ772" s="77"/>
    </row>
    <row r="773" spans="1:36" ht="12.75" hidden="1" customHeight="1" x14ac:dyDescent="0.2">
      <c r="A773" s="86"/>
      <c r="B773" s="88" t="s">
        <v>103</v>
      </c>
      <c r="C773" s="90"/>
      <c r="D773" s="90"/>
      <c r="E773" s="91" t="e">
        <f>E771*1.4%</f>
        <v>#REF!</v>
      </c>
      <c r="F773" s="91" t="e">
        <f>F771*1.4%</f>
        <v>#REF!</v>
      </c>
      <c r="G773" s="91" t="e">
        <f>G771*1.4%</f>
        <v>#REF!</v>
      </c>
      <c r="H773" s="91" t="e">
        <f>H771*1.4%</f>
        <v>#REF!</v>
      </c>
      <c r="I773" s="91" t="e">
        <f>I771*1.4%</f>
        <v>#REF!</v>
      </c>
      <c r="J773" s="91"/>
      <c r="K773" s="91"/>
      <c r="L773" s="91"/>
      <c r="M773" s="91"/>
      <c r="N773" s="91"/>
      <c r="Q773" s="72"/>
      <c r="R773" s="72"/>
      <c r="S773" s="72"/>
      <c r="T773" s="72"/>
      <c r="U773" s="72"/>
      <c r="X773" s="77"/>
      <c r="AA773" s="77"/>
      <c r="AD773" s="77"/>
      <c r="AG773" s="77"/>
      <c r="AJ773" s="77"/>
    </row>
    <row r="774" spans="1:36" ht="12.75" hidden="1" customHeight="1" x14ac:dyDescent="0.2">
      <c r="A774" s="86"/>
      <c r="B774" s="88" t="s">
        <v>104</v>
      </c>
      <c r="C774" s="88"/>
      <c r="D774" s="88"/>
      <c r="E774" s="89" t="e">
        <f>E771*3.99%</f>
        <v>#REF!</v>
      </c>
      <c r="F774" s="89" t="e">
        <f>F771*3.99%</f>
        <v>#REF!</v>
      </c>
      <c r="G774" s="89" t="e">
        <f>G771*3.99%</f>
        <v>#REF!</v>
      </c>
      <c r="H774" s="89" t="e">
        <f>H771*3.99%</f>
        <v>#REF!</v>
      </c>
      <c r="I774" s="89" t="e">
        <f>I771*3.99%</f>
        <v>#REF!</v>
      </c>
      <c r="J774" s="92"/>
      <c r="K774" s="89"/>
      <c r="L774" s="89"/>
      <c r="M774" s="89"/>
      <c r="N774" s="89"/>
      <c r="Q774" s="72"/>
      <c r="R774" s="72"/>
      <c r="S774" s="72"/>
      <c r="T774" s="72"/>
      <c r="U774" s="72"/>
      <c r="X774" s="77"/>
      <c r="AA774" s="77"/>
      <c r="AD774" s="77"/>
      <c r="AG774" s="77"/>
      <c r="AJ774" s="77"/>
    </row>
    <row r="775" spans="1:36" ht="12.75" hidden="1" customHeight="1" x14ac:dyDescent="0.2">
      <c r="A775" s="86"/>
      <c r="B775" s="93" t="s">
        <v>105</v>
      </c>
      <c r="C775" s="93"/>
      <c r="D775" s="93"/>
      <c r="E775" s="94" t="e">
        <f>E771*2.7%</f>
        <v>#REF!</v>
      </c>
      <c r="F775" s="94" t="e">
        <f>F771*2.7%</f>
        <v>#REF!</v>
      </c>
      <c r="G775" s="94" t="e">
        <f>G771*2.7%</f>
        <v>#REF!</v>
      </c>
      <c r="H775" s="94" t="e">
        <f>H771*2.7%</f>
        <v>#REF!</v>
      </c>
      <c r="I775" s="94" t="e">
        <f>I771*2.7%</f>
        <v>#REF!</v>
      </c>
      <c r="J775" s="94"/>
      <c r="K775" s="94"/>
      <c r="L775" s="94"/>
      <c r="M775" s="94"/>
      <c r="N775" s="94"/>
      <c r="Q775" s="72"/>
      <c r="R775" s="72"/>
      <c r="S775" s="72"/>
      <c r="T775" s="72"/>
      <c r="U775" s="72"/>
      <c r="X775" s="77"/>
      <c r="AA775" s="77"/>
      <c r="AD775" s="77"/>
      <c r="AG775" s="77"/>
      <c r="AJ775" s="77"/>
    </row>
    <row r="776" spans="1:36" ht="12.75" hidden="1" customHeight="1" x14ac:dyDescent="0.2">
      <c r="A776" s="86"/>
      <c r="B776" s="88" t="s">
        <v>106</v>
      </c>
      <c r="C776" s="88"/>
      <c r="D776" s="88"/>
      <c r="E776" s="89" t="e">
        <f>E771+E772+E773+E774+E775</f>
        <v>#REF!</v>
      </c>
      <c r="F776" s="89" t="e">
        <f>F771+F772+F773+F774+F775</f>
        <v>#REF!</v>
      </c>
      <c r="G776" s="89" t="e">
        <f>G771+G772+G773+G774+G775</f>
        <v>#REF!</v>
      </c>
      <c r="H776" s="89" t="e">
        <f>H771+H772+H773+H774+H775</f>
        <v>#REF!</v>
      </c>
      <c r="I776" s="89" t="e">
        <f>I771+I772+I773+I774+I775</f>
        <v>#REF!</v>
      </c>
      <c r="J776" s="89"/>
      <c r="K776" s="89"/>
      <c r="L776" s="89"/>
      <c r="M776" s="89"/>
      <c r="N776" s="89"/>
      <c r="Q776" s="72"/>
      <c r="R776" s="72"/>
      <c r="S776" s="72"/>
      <c r="T776" s="72"/>
      <c r="U776" s="72"/>
      <c r="X776" s="77"/>
      <c r="AA776" s="77"/>
      <c r="AD776" s="77"/>
      <c r="AG776" s="77"/>
      <c r="AJ776" s="77"/>
    </row>
    <row r="777" spans="1:36" ht="12.75" hidden="1" customHeight="1" x14ac:dyDescent="0.2">
      <c r="A777" s="88"/>
      <c r="B777" s="88" t="s">
        <v>107</v>
      </c>
      <c r="C777" s="88"/>
      <c r="D777" s="88"/>
      <c r="E777" s="89" t="e">
        <f>E776*3%</f>
        <v>#REF!</v>
      </c>
      <c r="F777" s="89" t="e">
        <f>F776*3%</f>
        <v>#REF!</v>
      </c>
      <c r="G777" s="89" t="e">
        <f>G776*3%</f>
        <v>#REF!</v>
      </c>
      <c r="H777" s="89" t="e">
        <f>H776*3%</f>
        <v>#REF!</v>
      </c>
      <c r="I777" s="89" t="e">
        <f>I776*3%</f>
        <v>#REF!</v>
      </c>
      <c r="J777" s="89"/>
      <c r="K777" s="89"/>
      <c r="L777" s="89"/>
      <c r="M777" s="89"/>
      <c r="N777" s="89"/>
      <c r="Q777" s="72"/>
      <c r="R777" s="72"/>
      <c r="S777" s="72"/>
      <c r="T777" s="72"/>
      <c r="U777" s="72"/>
      <c r="X777" s="77"/>
      <c r="AA777" s="77"/>
      <c r="AD777" s="77"/>
      <c r="AG777" s="77"/>
      <c r="AJ777" s="77"/>
    </row>
    <row r="778" spans="1:36" ht="12.75" hidden="1" customHeight="1" x14ac:dyDescent="0.2">
      <c r="A778" s="95"/>
      <c r="B778" s="95" t="s">
        <v>108</v>
      </c>
      <c r="C778" s="95"/>
      <c r="D778" s="95"/>
      <c r="E778" s="96" t="e">
        <f>E776*2.7%</f>
        <v>#REF!</v>
      </c>
      <c r="F778" s="96" t="e">
        <f>F776*2.7%</f>
        <v>#REF!</v>
      </c>
      <c r="G778" s="96" t="e">
        <f>G776*2.7%</f>
        <v>#REF!</v>
      </c>
      <c r="H778" s="96" t="e">
        <f>H776*2.7%</f>
        <v>#REF!</v>
      </c>
      <c r="I778" s="96" t="e">
        <f>I776*2.7%</f>
        <v>#REF!</v>
      </c>
      <c r="J778" s="96"/>
      <c r="K778" s="96"/>
      <c r="L778" s="96"/>
      <c r="M778" s="96"/>
      <c r="N778" s="96"/>
      <c r="Q778" s="63">
        <f>SUMIF($O728:$O766,"&lt;&gt;Rateio",W728:W766)</f>
        <v>10083209.551949641</v>
      </c>
      <c r="R778" s="63">
        <f>SUMIF($O728:$O766,"&lt;&gt;Rateio",Z728:Z766)</f>
        <v>9690835.7679034043</v>
      </c>
      <c r="S778" s="63">
        <f>SUMIF($O728:$O766,"&lt;&gt;Rateio",AC728:AC766)</f>
        <v>10227611.071459055</v>
      </c>
      <c r="T778" s="63">
        <f>SUMIF($O728:$O766,"&lt;&gt;Rateio",AF728:AF766)</f>
        <v>10016486.09121082</v>
      </c>
      <c r="U778" s="63">
        <f>SUMIF($O728:$O766,"&lt;&gt;Rateio",AI728:AI766)</f>
        <v>10104122.875464797</v>
      </c>
      <c r="X778" s="77"/>
      <c r="AA778" s="77"/>
      <c r="AD778" s="77"/>
      <c r="AG778" s="77"/>
      <c r="AJ778" s="77"/>
    </row>
    <row r="779" spans="1:36" x14ac:dyDescent="0.2">
      <c r="A779" s="79"/>
      <c r="B779" s="80" t="s">
        <v>109</v>
      </c>
      <c r="C779" s="80"/>
      <c r="D779" s="80"/>
      <c r="E779" s="81">
        <f>J768*(1+Entrada!$K$13)</f>
        <v>15490834.834660234</v>
      </c>
      <c r="F779" s="81">
        <f>K768*(1+Entrada!$K$13)</f>
        <v>14888030.99023</v>
      </c>
      <c r="G779" s="81">
        <f>L768*(1+Entrada!$K$13)</f>
        <v>15712678.889082545</v>
      </c>
      <c r="H779" s="81">
        <f>M768*(1+Entrada!$K$13)</f>
        <v>15388327.581927182</v>
      </c>
      <c r="I779" s="81">
        <f>N768*(1+Entrada!$K$13)</f>
        <v>15522963.973576568</v>
      </c>
      <c r="J779" s="81"/>
      <c r="K779" s="81"/>
      <c r="L779" s="81"/>
      <c r="M779" s="81"/>
      <c r="N779" s="81"/>
      <c r="Q779" s="100">
        <f>SUMIF($O728:$O767,"&lt;&gt;Rateio",W728:W767)</f>
        <v>10083209.551949641</v>
      </c>
      <c r="R779" s="100">
        <f>SUMIF($O728:$O767,"&lt;&gt;Rateio",Z728:Z767)</f>
        <v>9690835.7679034043</v>
      </c>
      <c r="S779" s="100">
        <f>SUMIF($O728:$O767,"&lt;&gt;Rateio",AC728:AC767)</f>
        <v>10227611.071459055</v>
      </c>
      <c r="T779" s="100">
        <f>SUMIF($O728:$O767,"&lt;&gt;Rateio",AF728:AF767)</f>
        <v>10016486.09121082</v>
      </c>
      <c r="U779" s="100">
        <f>SUMIF($O728:$O767,"&lt;&gt;Rateio",AI728:AI767)</f>
        <v>10104122.875464797</v>
      </c>
      <c r="W779" s="78"/>
      <c r="X779" s="101"/>
      <c r="Z779" s="78"/>
      <c r="AA779" s="101"/>
      <c r="AC779" s="78"/>
      <c r="AD779" s="101"/>
      <c r="AF779" s="78"/>
      <c r="AG779" s="101"/>
      <c r="AI779" s="78"/>
      <c r="AJ779" s="101"/>
    </row>
    <row r="780" spans="1:36" x14ac:dyDescent="0.2">
      <c r="E780" s="97">
        <f>Q780</f>
        <v>1</v>
      </c>
      <c r="F780" s="98">
        <f>R780</f>
        <v>1</v>
      </c>
      <c r="G780" s="98">
        <f>S780</f>
        <v>1</v>
      </c>
      <c r="H780" s="98">
        <f>T780</f>
        <v>1</v>
      </c>
      <c r="I780" s="99">
        <f>U780</f>
        <v>1</v>
      </c>
      <c r="Q780" s="100">
        <f>Q768/Q779</f>
        <v>1</v>
      </c>
      <c r="R780" s="100">
        <f>R768/R779</f>
        <v>1</v>
      </c>
      <c r="S780" s="100">
        <f>S768/S779</f>
        <v>1</v>
      </c>
      <c r="T780" s="100">
        <f>T768/T779</f>
        <v>1</v>
      </c>
      <c r="U780" s="100">
        <f>U768/U779</f>
        <v>1</v>
      </c>
      <c r="W780" s="78"/>
      <c r="X780" s="101"/>
      <c r="Z780" s="78"/>
      <c r="AA780" s="101"/>
      <c r="AC780" s="78"/>
      <c r="AD780" s="101"/>
      <c r="AF780" s="78"/>
      <c r="AG780" s="101"/>
      <c r="AI780" s="78"/>
      <c r="AJ780" s="101"/>
    </row>
    <row r="781" spans="1:36" x14ac:dyDescent="0.2">
      <c r="E781" s="119"/>
      <c r="F781" s="119"/>
      <c r="G781" s="119"/>
      <c r="H781" s="119"/>
      <c r="I781" s="119"/>
    </row>
    <row r="784" spans="1:36" s="55" customFormat="1" ht="12.75" customHeight="1" x14ac:dyDescent="0.25">
      <c r="B784" s="227" t="s">
        <v>181</v>
      </c>
      <c r="C784" s="56"/>
      <c r="D784" s="56"/>
      <c r="E784" s="56"/>
      <c r="F784" s="56"/>
      <c r="G784" s="62"/>
      <c r="H784" s="56"/>
      <c r="I784" s="56"/>
      <c r="J784" s="56"/>
      <c r="K784" s="56"/>
      <c r="L784" s="56"/>
      <c r="Q784" s="59" t="s">
        <v>12</v>
      </c>
      <c r="R784" s="59" t="s">
        <v>13</v>
      </c>
      <c r="S784" s="59" t="s">
        <v>14</v>
      </c>
      <c r="T784" s="59" t="s">
        <v>15</v>
      </c>
      <c r="U784" s="59" t="s">
        <v>16</v>
      </c>
      <c r="W784" s="60"/>
      <c r="X784" s="61"/>
      <c r="Z784" s="60"/>
      <c r="AA784" s="61"/>
      <c r="AC784" s="60"/>
      <c r="AD784" s="61"/>
      <c r="AF784" s="60"/>
      <c r="AG784" s="61"/>
      <c r="AI784" s="60"/>
      <c r="AJ784" s="61"/>
    </row>
    <row r="785" spans="1:36" s="55" customFormat="1" ht="12.75" customHeight="1" x14ac:dyDescent="0.2">
      <c r="B785" s="227"/>
      <c r="C785" s="56"/>
      <c r="D785" s="56"/>
      <c r="E785" s="56"/>
      <c r="F785" s="56"/>
      <c r="G785" s="62"/>
      <c r="H785" s="56"/>
      <c r="I785" s="56"/>
      <c r="J785" s="56"/>
      <c r="K785" s="56"/>
      <c r="L785" s="56"/>
      <c r="Q785" s="63">
        <f>SUMIF($O788:$O827,"Rateio",J788:J827)+E839</f>
        <v>29132796.279014848</v>
      </c>
      <c r="R785" s="63">
        <f t="shared" ref="R785:U785" si="325">SUMIF($O788:$O827,"Rateio",K788:K827)+F839</f>
        <v>27999134.873194389</v>
      </c>
      <c r="S785" s="63">
        <f t="shared" si="325"/>
        <v>29550006.69486244</v>
      </c>
      <c r="T785" s="63">
        <f t="shared" si="325"/>
        <v>28940016.293761127</v>
      </c>
      <c r="U785" s="63">
        <f t="shared" si="325"/>
        <v>29193219.856482409</v>
      </c>
      <c r="AA785" s="2"/>
      <c r="AD785" s="64"/>
      <c r="AG785" s="64"/>
      <c r="AJ785" s="64"/>
    </row>
    <row r="786" spans="1:36" s="66" customFormat="1" x14ac:dyDescent="0.2">
      <c r="A786" s="228" t="s">
        <v>72</v>
      </c>
      <c r="B786" s="228" t="s">
        <v>73</v>
      </c>
      <c r="C786" s="228" t="s">
        <v>74</v>
      </c>
      <c r="D786" s="228" t="s">
        <v>75</v>
      </c>
      <c r="E786" s="230" t="str">
        <f>$E$7</f>
        <v>Preço Unitário - Ref. 06/2020</v>
      </c>
      <c r="F786" s="230"/>
      <c r="G786" s="230"/>
      <c r="H786" s="230"/>
      <c r="I786" s="230"/>
      <c r="J786" s="229" t="str">
        <f>$J$7</f>
        <v>Preço Total</v>
      </c>
      <c r="K786" s="229"/>
      <c r="L786" s="229"/>
      <c r="M786" s="229"/>
      <c r="N786" s="229"/>
      <c r="Q786" s="63">
        <f>SUMIF($P788:$P827,"UAR",J788:J827)</f>
        <v>0</v>
      </c>
      <c r="R786" s="63">
        <f t="shared" ref="R786:U786" si="326">SUMIF($P788:$P827,"UAR",K788:K827)</f>
        <v>0</v>
      </c>
      <c r="S786" s="63">
        <f t="shared" si="326"/>
        <v>0</v>
      </c>
      <c r="T786" s="63">
        <f t="shared" si="326"/>
        <v>0</v>
      </c>
      <c r="U786" s="63">
        <f t="shared" si="326"/>
        <v>0</v>
      </c>
      <c r="AA786" s="67"/>
      <c r="AD786" s="67"/>
      <c r="AG786" s="67"/>
      <c r="AJ786" s="67"/>
    </row>
    <row r="787" spans="1:36" s="71" customFormat="1" x14ac:dyDescent="0.2">
      <c r="A787" s="228"/>
      <c r="B787" s="228"/>
      <c r="C787" s="228"/>
      <c r="D787" s="228"/>
      <c r="E787" s="68" t="s">
        <v>12</v>
      </c>
      <c r="F787" s="68" t="s">
        <v>13</v>
      </c>
      <c r="G787" s="68" t="s">
        <v>14</v>
      </c>
      <c r="H787" s="68" t="s">
        <v>15</v>
      </c>
      <c r="I787" s="69" t="s">
        <v>16</v>
      </c>
      <c r="J787" s="68" t="s">
        <v>12</v>
      </c>
      <c r="K787" s="68" t="s">
        <v>13</v>
      </c>
      <c r="L787" s="68" t="s">
        <v>14</v>
      </c>
      <c r="M787" s="68" t="s">
        <v>15</v>
      </c>
      <c r="N787" s="68" t="s">
        <v>16</v>
      </c>
      <c r="Q787" s="72">
        <f>Q786/Q785</f>
        <v>0</v>
      </c>
      <c r="R787" s="72">
        <f>R786/R785</f>
        <v>0</v>
      </c>
      <c r="S787" s="72">
        <f>S786/S785</f>
        <v>0</v>
      </c>
      <c r="T787" s="72">
        <f>T786/T785</f>
        <v>0</v>
      </c>
      <c r="U787" s="72">
        <f>U786/U785</f>
        <v>0</v>
      </c>
      <c r="X787" s="73"/>
      <c r="AA787" s="73"/>
      <c r="AD787" s="73"/>
      <c r="AG787" s="73"/>
      <c r="AJ787" s="73"/>
    </row>
    <row r="788" spans="1:36" x14ac:dyDescent="0.2">
      <c r="A788" s="74">
        <v>1</v>
      </c>
      <c r="B788" s="75" t="s">
        <v>63</v>
      </c>
      <c r="C788" s="6" t="str">
        <f>VLOOKUP(B788,Valores!$A$2:$F$300,5,FALSE)</f>
        <v>unid.</v>
      </c>
      <c r="D788" s="6">
        <v>2</v>
      </c>
      <c r="E788" s="102">
        <f>Entrada!$L$27*VLOOKUP(E787,Regional!$A$2:$B$7,2,FALSE)</f>
        <v>1266376.5877291928</v>
      </c>
      <c r="F788" s="103">
        <f>Entrada!$L$27*VLOOKUP(F787,Regional!$A$2:$B$7,2,FALSE)</f>
        <v>1217097.3407597803</v>
      </c>
      <c r="G788" s="103">
        <f>Entrada!$L$27*VLOOKUP(G787,Regional!$A$2:$B$7,2,FALSE)</f>
        <v>1284512.3512077837</v>
      </c>
      <c r="H788" s="103">
        <f>Entrada!$L$27*VLOOKUP(H787,Regional!$A$2:$B$7,2,FALSE)</f>
        <v>1257996.614259775</v>
      </c>
      <c r="I788" s="104">
        <f>Entrada!$L$27*VLOOKUP(I787,Regional!$A$2:$B$7,2,FALSE)</f>
        <v>1269003.1465778162</v>
      </c>
      <c r="J788" s="102">
        <f t="shared" ref="J788:N827" si="327">$D788*E788</f>
        <v>2532753.1754583856</v>
      </c>
      <c r="K788" s="103">
        <f t="shared" si="327"/>
        <v>2434194.6815195605</v>
      </c>
      <c r="L788" s="103">
        <f t="shared" si="327"/>
        <v>2569024.7024155674</v>
      </c>
      <c r="M788" s="103">
        <f t="shared" si="327"/>
        <v>2515993.2285195501</v>
      </c>
      <c r="N788" s="104">
        <f t="shared" si="327"/>
        <v>2538006.2931556324</v>
      </c>
      <c r="O788" s="1">
        <f>VLOOKUP(B788,Valores!$A$2:$P$300,14,FALSE)</f>
        <v>1</v>
      </c>
      <c r="P788" s="1">
        <f>VLOOKUP(B788,Valores!$A$2:$P$300,15,FALSE)</f>
        <v>3.0300000000000001E-2</v>
      </c>
      <c r="Q788" s="72">
        <f>IF($P788="UAR",J788*Q$787,0)</f>
        <v>0</v>
      </c>
      <c r="R788" s="72">
        <f t="shared" ref="R788:U827" si="328">IF($P788="UAR",K788*R$787,0)</f>
        <v>0</v>
      </c>
      <c r="S788" s="72">
        <f t="shared" si="328"/>
        <v>0</v>
      </c>
      <c r="T788" s="72">
        <f t="shared" si="328"/>
        <v>0</v>
      </c>
      <c r="U788" s="72">
        <f t="shared" si="328"/>
        <v>0</v>
      </c>
      <c r="W788" s="2">
        <f t="shared" ref="W788:W797" si="329">J788+Q788</f>
        <v>2532753.1754583856</v>
      </c>
      <c r="X788" s="77">
        <f t="shared" ref="X788:X797" si="330">IF($O788="rateio",0,W788*$O788)</f>
        <v>2532753.1754583856</v>
      </c>
      <c r="Z788" s="2">
        <f t="shared" ref="Z788:Z797" si="331">K788+R788</f>
        <v>2434194.6815195605</v>
      </c>
      <c r="AA788" s="77">
        <f t="shared" ref="AA788:AA797" si="332">IF($O788="rateio",0,Z788*$O788)</f>
        <v>2434194.6815195605</v>
      </c>
      <c r="AC788" s="2">
        <f t="shared" ref="AC788:AC797" si="333">L788+S788</f>
        <v>2569024.7024155674</v>
      </c>
      <c r="AD788" s="77">
        <f t="shared" ref="AD788:AD797" si="334">IF($O788="rateio",0,AC788*$O788)</f>
        <v>2569024.7024155674</v>
      </c>
      <c r="AF788" s="2">
        <f t="shared" ref="AF788:AF797" si="335">M788+T788</f>
        <v>2515993.2285195501</v>
      </c>
      <c r="AG788" s="77">
        <f t="shared" ref="AG788:AG797" si="336">IF($O788="rateio",0,AF788*$O788)</f>
        <v>2515993.2285195501</v>
      </c>
      <c r="AI788" s="2">
        <f t="shared" ref="AI788:AI797" si="337">N788+U788</f>
        <v>2538006.2931556324</v>
      </c>
      <c r="AJ788" s="77">
        <f t="shared" ref="AJ788:AJ797" si="338">IF($O788="rateio",0,AI788*$O788)</f>
        <v>2538006.2931556324</v>
      </c>
    </row>
    <row r="789" spans="1:36" x14ac:dyDescent="0.2">
      <c r="A789" s="72">
        <v>2</v>
      </c>
      <c r="B789" s="1" t="s">
        <v>64</v>
      </c>
      <c r="C789" s="6" t="str">
        <f>VLOOKUP(B789,Valores!$A$2:$F$300,5,FALSE)</f>
        <v>unid.</v>
      </c>
      <c r="D789" s="6">
        <v>4</v>
      </c>
      <c r="E789" s="63">
        <f>Entrada!$L$28*VLOOKUP(E787,Regional!$A$2:$B$7,2,FALSE)</f>
        <v>327875.41182811954</v>
      </c>
      <c r="F789" s="2">
        <f>Entrada!$L$28*VLOOKUP(F787,Regional!$A$2:$B$7,2,FALSE)</f>
        <v>315116.6056789562</v>
      </c>
      <c r="G789" s="2">
        <f>Entrada!$L$28*VLOOKUP(G787,Regional!$A$2:$B$7,2,FALSE)</f>
        <v>332570.91155306541</v>
      </c>
      <c r="H789" s="2">
        <f>Entrada!$L$28*VLOOKUP(H787,Regional!$A$2:$B$7,2,FALSE)</f>
        <v>325705.76712762733</v>
      </c>
      <c r="I789" s="76">
        <f>Entrada!$L$28*VLOOKUP(I787,Regional!$A$2:$B$7,2,FALSE)</f>
        <v>328555.4497193186</v>
      </c>
      <c r="J789" s="63">
        <f t="shared" si="327"/>
        <v>1311501.6473124782</v>
      </c>
      <c r="K789" s="2">
        <f t="shared" si="327"/>
        <v>1260466.4227158248</v>
      </c>
      <c r="L789" s="2">
        <f t="shared" si="327"/>
        <v>1330283.6462122616</v>
      </c>
      <c r="M789" s="2">
        <f t="shared" si="327"/>
        <v>1302823.0685105093</v>
      </c>
      <c r="N789" s="76">
        <f t="shared" si="327"/>
        <v>1314221.7988772744</v>
      </c>
      <c r="O789" s="1">
        <f>VLOOKUP(B789,Valores!$A$2:$P$300,14,FALSE)</f>
        <v>1</v>
      </c>
      <c r="P789" s="1">
        <f>VLOOKUP(B789,Valores!$A$2:$P$300,15,FALSE)</f>
        <v>3.3300000000000003E-2</v>
      </c>
      <c r="Q789" s="72">
        <f t="shared" ref="Q789:Q827" si="339">IF($P789="UAR",J789*Q$787,0)</f>
        <v>0</v>
      </c>
      <c r="R789" s="72">
        <f t="shared" si="328"/>
        <v>0</v>
      </c>
      <c r="S789" s="72">
        <f t="shared" si="328"/>
        <v>0</v>
      </c>
      <c r="T789" s="72">
        <f t="shared" si="328"/>
        <v>0</v>
      </c>
      <c r="U789" s="72">
        <f t="shared" si="328"/>
        <v>0</v>
      </c>
      <c r="W789" s="2">
        <f t="shared" si="329"/>
        <v>1311501.6473124782</v>
      </c>
      <c r="X789" s="77">
        <f t="shared" si="330"/>
        <v>1311501.6473124782</v>
      </c>
      <c r="Z789" s="2">
        <f t="shared" si="331"/>
        <v>1260466.4227158248</v>
      </c>
      <c r="AA789" s="77">
        <f t="shared" si="332"/>
        <v>1260466.4227158248</v>
      </c>
      <c r="AC789" s="2">
        <f t="shared" si="333"/>
        <v>1330283.6462122616</v>
      </c>
      <c r="AD789" s="77">
        <f t="shared" si="334"/>
        <v>1330283.6462122616</v>
      </c>
      <c r="AF789" s="2">
        <f t="shared" si="335"/>
        <v>1302823.0685105093</v>
      </c>
      <c r="AG789" s="77">
        <f t="shared" si="336"/>
        <v>1302823.0685105093</v>
      </c>
      <c r="AI789" s="2">
        <f t="shared" si="337"/>
        <v>1314221.7988772744</v>
      </c>
      <c r="AJ789" s="77">
        <f t="shared" si="338"/>
        <v>1314221.7988772744</v>
      </c>
    </row>
    <row r="790" spans="1:36" x14ac:dyDescent="0.2">
      <c r="A790" s="72">
        <v>3</v>
      </c>
      <c r="B790" s="1" t="s">
        <v>68</v>
      </c>
      <c r="C790" s="6" t="str">
        <f>VLOOKUP(B790,Valores!$A$2:$F$300,5,FALSE)</f>
        <v>unid.</v>
      </c>
      <c r="D790" s="6">
        <v>3</v>
      </c>
      <c r="E790" s="63">
        <f>Entrada!$L$32*VLOOKUP(E787,Regional!$A$2:$B$7,2,FALSE)</f>
        <v>215282.73383560526</v>
      </c>
      <c r="F790" s="2">
        <f>Entrada!$L$32*VLOOKUP(F787,Regional!$A$2:$B$7,2,FALSE)</f>
        <v>206905.31189671849</v>
      </c>
      <c r="G790" s="2">
        <f>Entrada!$L$32*VLOOKUP(G787,Regional!$A$2:$B$7,2,FALSE)</f>
        <v>218365.79520905341</v>
      </c>
      <c r="H790" s="2">
        <f>Entrada!$L$32*VLOOKUP(H787,Regional!$A$2:$B$7,2,FALSE)</f>
        <v>213858.14685614992</v>
      </c>
      <c r="I790" s="76">
        <f>Entrada!$L$32*VLOOKUP(I787,Regional!$A$2:$B$7,2,FALSE)</f>
        <v>215729.24617244946</v>
      </c>
      <c r="J790" s="63">
        <f t="shared" si="327"/>
        <v>645848.20150681585</v>
      </c>
      <c r="K790" s="2">
        <f t="shared" si="327"/>
        <v>620715.93569015549</v>
      </c>
      <c r="L790" s="2">
        <f t="shared" si="327"/>
        <v>655097.3856271602</v>
      </c>
      <c r="M790" s="2">
        <f t="shared" si="327"/>
        <v>641574.44056844979</v>
      </c>
      <c r="N790" s="76">
        <f t="shared" si="327"/>
        <v>647187.73851734842</v>
      </c>
      <c r="O790" s="1">
        <f>VLOOKUP(B790,Valores!$A$2:$P$300,14,FALSE)</f>
        <v>1</v>
      </c>
      <c r="P790" s="1">
        <f>VLOOKUP(B790,Valores!$A$2:$P$300,15,FALSE)</f>
        <v>3.3300000000000003E-2</v>
      </c>
      <c r="Q790" s="72">
        <f t="shared" si="339"/>
        <v>0</v>
      </c>
      <c r="R790" s="72">
        <f t="shared" si="328"/>
        <v>0</v>
      </c>
      <c r="S790" s="72">
        <f t="shared" si="328"/>
        <v>0</v>
      </c>
      <c r="T790" s="72">
        <f t="shared" si="328"/>
        <v>0</v>
      </c>
      <c r="U790" s="72">
        <f t="shared" si="328"/>
        <v>0</v>
      </c>
      <c r="W790" s="2">
        <f t="shared" si="329"/>
        <v>645848.20150681585</v>
      </c>
      <c r="X790" s="77">
        <f t="shared" si="330"/>
        <v>645848.20150681585</v>
      </c>
      <c r="Z790" s="2">
        <f t="shared" si="331"/>
        <v>620715.93569015549</v>
      </c>
      <c r="AA790" s="77">
        <f t="shared" si="332"/>
        <v>620715.93569015549</v>
      </c>
      <c r="AC790" s="2">
        <f t="shared" si="333"/>
        <v>655097.3856271602</v>
      </c>
      <c r="AD790" s="77">
        <f t="shared" si="334"/>
        <v>655097.3856271602</v>
      </c>
      <c r="AF790" s="2">
        <f t="shared" si="335"/>
        <v>641574.44056844979</v>
      </c>
      <c r="AG790" s="77">
        <f t="shared" si="336"/>
        <v>641574.44056844979</v>
      </c>
      <c r="AI790" s="2">
        <f t="shared" si="337"/>
        <v>647187.73851734842</v>
      </c>
      <c r="AJ790" s="77">
        <f t="shared" si="338"/>
        <v>647187.73851734842</v>
      </c>
    </row>
    <row r="791" spans="1:36" x14ac:dyDescent="0.2">
      <c r="A791" s="72">
        <v>4</v>
      </c>
      <c r="B791" s="1" t="s">
        <v>69</v>
      </c>
      <c r="C791" s="6" t="str">
        <f>VLOOKUP(B791,Valores!$A$2:$F$300,5,FALSE)</f>
        <v>unid.</v>
      </c>
      <c r="D791" s="6">
        <v>3</v>
      </c>
      <c r="E791" s="63">
        <f>Entrada!$L$33*VLOOKUP(E787,Regional!$A$2:$B$7,2,FALSE)</f>
        <v>150978.10831357472</v>
      </c>
      <c r="F791" s="2">
        <f>Entrada!$L$33*VLOOKUP(F787,Regional!$A$2:$B$7,2,FALSE)</f>
        <v>145103.00958018721</v>
      </c>
      <c r="G791" s="2">
        <f>Entrada!$L$33*VLOOKUP(G787,Regional!$A$2:$B$7,2,FALSE)</f>
        <v>153140.26393880614</v>
      </c>
      <c r="H791" s="2">
        <f>Entrada!$L$33*VLOOKUP(H787,Regional!$A$2:$B$7,2,FALSE)</f>
        <v>149979.04330053675</v>
      </c>
      <c r="I791" s="76">
        <f>Entrada!$L$33*VLOOKUP(I787,Regional!$A$2:$B$7,2,FALSE)</f>
        <v>151291.24809378065</v>
      </c>
      <c r="J791" s="63">
        <f t="shared" si="327"/>
        <v>452934.32494072418</v>
      </c>
      <c r="K791" s="2">
        <f t="shared" si="327"/>
        <v>435309.02874056163</v>
      </c>
      <c r="L791" s="2">
        <f t="shared" si="327"/>
        <v>459420.79181641841</v>
      </c>
      <c r="M791" s="2">
        <f t="shared" si="327"/>
        <v>449937.12990161026</v>
      </c>
      <c r="N791" s="76">
        <f t="shared" si="327"/>
        <v>453873.74428134196</v>
      </c>
      <c r="O791" s="1">
        <f>VLOOKUP(B791,Valores!$A$2:$P$300,14,FALSE)</f>
        <v>1</v>
      </c>
      <c r="P791" s="1">
        <f>VLOOKUP(B791,Valores!$A$2:$P$300,15,FALSE)</f>
        <v>4.1700000000000001E-2</v>
      </c>
      <c r="Q791" s="72">
        <f t="shared" si="339"/>
        <v>0</v>
      </c>
      <c r="R791" s="72">
        <f t="shared" si="328"/>
        <v>0</v>
      </c>
      <c r="S791" s="72">
        <f t="shared" si="328"/>
        <v>0</v>
      </c>
      <c r="T791" s="72">
        <f t="shared" si="328"/>
        <v>0</v>
      </c>
      <c r="U791" s="72">
        <f t="shared" si="328"/>
        <v>0</v>
      </c>
      <c r="W791" s="2">
        <f t="shared" si="329"/>
        <v>452934.32494072418</v>
      </c>
      <c r="X791" s="77">
        <f t="shared" si="330"/>
        <v>452934.32494072418</v>
      </c>
      <c r="Z791" s="2">
        <f t="shared" si="331"/>
        <v>435309.02874056163</v>
      </c>
      <c r="AA791" s="77">
        <f t="shared" si="332"/>
        <v>435309.02874056163</v>
      </c>
      <c r="AC791" s="2">
        <f t="shared" si="333"/>
        <v>459420.79181641841</v>
      </c>
      <c r="AD791" s="77">
        <f t="shared" si="334"/>
        <v>459420.79181641841</v>
      </c>
      <c r="AF791" s="2">
        <f t="shared" si="335"/>
        <v>449937.12990161026</v>
      </c>
      <c r="AG791" s="77">
        <f t="shared" si="336"/>
        <v>449937.12990161026</v>
      </c>
      <c r="AI791" s="2">
        <f t="shared" si="337"/>
        <v>453873.74428134196</v>
      </c>
      <c r="AJ791" s="77">
        <f t="shared" si="338"/>
        <v>453873.74428134196</v>
      </c>
    </row>
    <row r="792" spans="1:36" x14ac:dyDescent="0.2">
      <c r="A792" s="72">
        <v>5</v>
      </c>
      <c r="B792" s="1" t="s">
        <v>66</v>
      </c>
      <c r="C792" s="6" t="str">
        <f>VLOOKUP(B792,Valores!$A$2:$F$300,5,FALSE)</f>
        <v>unid.</v>
      </c>
      <c r="D792" s="6">
        <v>3</v>
      </c>
      <c r="E792" s="63">
        <f>Entrada!$L$30*VLOOKUP(E787,Regional!$A$2:$B$7,2,FALSE)</f>
        <v>186491.18844009572</v>
      </c>
      <c r="F792" s="2">
        <f>Entrada!$L$30*VLOOKUP(F787,Regional!$A$2:$B$7,2,FALSE)</f>
        <v>179234.14861338976</v>
      </c>
      <c r="G792" s="2">
        <f>Entrada!$L$30*VLOOKUP(G787,Regional!$A$2:$B$7,2,FALSE)</f>
        <v>189161.92644738595</v>
      </c>
      <c r="H792" s="2">
        <f>Entrada!$L$30*VLOOKUP(H787,Regional!$A$2:$B$7,2,FALSE)</f>
        <v>185257.12329189954</v>
      </c>
      <c r="I792" s="76">
        <f>Entrada!$L$30*VLOOKUP(I787,Regional!$A$2:$B$7,2,FALSE)</f>
        <v>186877.98497908257</v>
      </c>
      <c r="J792" s="63">
        <f t="shared" si="327"/>
        <v>559473.56532028713</v>
      </c>
      <c r="K792" s="2">
        <f t="shared" si="327"/>
        <v>537702.44584016921</v>
      </c>
      <c r="L792" s="2">
        <f t="shared" si="327"/>
        <v>567485.77934215788</v>
      </c>
      <c r="M792" s="2">
        <f t="shared" si="327"/>
        <v>555771.36987569858</v>
      </c>
      <c r="N792" s="76">
        <f t="shared" si="327"/>
        <v>560633.95493724768</v>
      </c>
      <c r="O792" s="1">
        <f>VLOOKUP(B792,Valores!$A$2:$P$300,14,FALSE)</f>
        <v>1</v>
      </c>
      <c r="P792" s="1">
        <f>VLOOKUP(B792,Valores!$A$2:$P$300,15,FALSE)</f>
        <v>3.3300000000000003E-2</v>
      </c>
      <c r="Q792" s="72">
        <f t="shared" si="339"/>
        <v>0</v>
      </c>
      <c r="R792" s="72">
        <f t="shared" si="328"/>
        <v>0</v>
      </c>
      <c r="S792" s="72">
        <f t="shared" si="328"/>
        <v>0</v>
      </c>
      <c r="T792" s="72">
        <f t="shared" si="328"/>
        <v>0</v>
      </c>
      <c r="U792" s="72">
        <f t="shared" si="328"/>
        <v>0</v>
      </c>
      <c r="W792" s="2">
        <f t="shared" si="329"/>
        <v>559473.56532028713</v>
      </c>
      <c r="X792" s="77">
        <f t="shared" si="330"/>
        <v>559473.56532028713</v>
      </c>
      <c r="Z792" s="2">
        <f t="shared" si="331"/>
        <v>537702.44584016921</v>
      </c>
      <c r="AA792" s="77">
        <f t="shared" si="332"/>
        <v>537702.44584016921</v>
      </c>
      <c r="AC792" s="2">
        <f t="shared" si="333"/>
        <v>567485.77934215788</v>
      </c>
      <c r="AD792" s="77">
        <f t="shared" si="334"/>
        <v>567485.77934215788</v>
      </c>
      <c r="AF792" s="2">
        <f t="shared" si="335"/>
        <v>555771.36987569858</v>
      </c>
      <c r="AG792" s="77">
        <f t="shared" si="336"/>
        <v>555771.36987569858</v>
      </c>
      <c r="AI792" s="2">
        <f t="shared" si="337"/>
        <v>560633.95493724768</v>
      </c>
      <c r="AJ792" s="77">
        <f t="shared" si="338"/>
        <v>560633.95493724768</v>
      </c>
    </row>
    <row r="793" spans="1:36" x14ac:dyDescent="0.2">
      <c r="A793" s="72">
        <v>6</v>
      </c>
      <c r="B793" s="1" t="s">
        <v>76</v>
      </c>
      <c r="C793" s="6" t="str">
        <f>VLOOKUP(B793,Valores!$A$2:$F$300,5,FALSE)</f>
        <v>kg</v>
      </c>
      <c r="D793" s="6">
        <v>5713</v>
      </c>
      <c r="E793" s="63">
        <f>VLOOKUP($B793,Valores!$A$2:$G$300,6,FALSE)*VLOOKUP(VLOOKUP($B793,Indices_Poder!$B$5:$E$250,3,FALSE),Indices_Poder!$G$6:$N$27,4,FALSE)*VLOOKUP($E$8,Regional!$A$2:$B$7,2,FALSE)</f>
        <v>134.45374607862703</v>
      </c>
      <c r="F793" s="2">
        <f>VLOOKUP($B793,Valores!$A$2:$G$300,6,FALSE)*VLOOKUP(VLOOKUP($B793,Indices_Poder!$B$5:$E$250,3,FALSE),Indices_Poder!$G$6:$N$27,4,FALSE)*VLOOKUP($F$8,Regional!$A$2:$B$7,2,FALSE)</f>
        <v>129.22166944109824</v>
      </c>
      <c r="G793" s="2">
        <f>VLOOKUP($B793,Valores!$A$2:$G$300,6,FALSE)*VLOOKUP(VLOOKUP($B793,Indices_Poder!$B$5:$E$250,3,FALSE),Indices_Poder!$G$6:$N$27,4,FALSE)*VLOOKUP($G$8,Regional!$A$2:$B$7,2,FALSE)</f>
        <v>136.37925651629627</v>
      </c>
      <c r="H793" s="2">
        <f>VLOOKUP($B793,Valores!$A$2:$G$300,6,FALSE)*VLOOKUP(VLOOKUP($B793,Indices_Poder!$B$5:$E$250,3,FALSE),Indices_Poder!$G$6:$N$27,4,FALSE)*VLOOKUP($H$8,Regional!$A$2:$B$7,2,FALSE)</f>
        <v>133.56402746260059</v>
      </c>
      <c r="I793" s="76">
        <f>VLOOKUP($B793,Valores!$A$2:$G$300,6,FALSE)*VLOOKUP(VLOOKUP($B793,Indices_Poder!$B$5:$E$250,3,FALSE),Indices_Poder!$G$6:$N$27,4,FALSE)*VLOOKUP($I$8,Regional!$A$2:$B$7,2,FALSE)</f>
        <v>134.73261310753085</v>
      </c>
      <c r="J793" s="63">
        <f t="shared" si="327"/>
        <v>768134.25134719629</v>
      </c>
      <c r="K793" s="2">
        <f t="shared" si="327"/>
        <v>738243.39751699427</v>
      </c>
      <c r="L793" s="2">
        <f t="shared" si="327"/>
        <v>779134.69247760053</v>
      </c>
      <c r="M793" s="2">
        <f t="shared" si="327"/>
        <v>763051.28889383713</v>
      </c>
      <c r="N793" s="76">
        <f t="shared" si="327"/>
        <v>769727.41868332378</v>
      </c>
      <c r="O793" s="1">
        <f>VLOOKUP(B793,Valores!$A$2:$P$300,14,FALSE)</f>
        <v>1</v>
      </c>
      <c r="P793" s="1">
        <f>VLOOKUP(B793,Valores!$A$2:$P$300,15,FALSE)</f>
        <v>2.5000000000000001E-2</v>
      </c>
      <c r="Q793" s="72">
        <f t="shared" si="339"/>
        <v>0</v>
      </c>
      <c r="R793" s="72">
        <f t="shared" si="328"/>
        <v>0</v>
      </c>
      <c r="S793" s="72">
        <f t="shared" si="328"/>
        <v>0</v>
      </c>
      <c r="T793" s="72">
        <f t="shared" si="328"/>
        <v>0</v>
      </c>
      <c r="U793" s="72">
        <f t="shared" si="328"/>
        <v>0</v>
      </c>
      <c r="W793" s="2">
        <f t="shared" si="329"/>
        <v>768134.25134719629</v>
      </c>
      <c r="X793" s="77">
        <f t="shared" si="330"/>
        <v>768134.25134719629</v>
      </c>
      <c r="Z793" s="2">
        <f t="shared" si="331"/>
        <v>738243.39751699427</v>
      </c>
      <c r="AA793" s="77">
        <f t="shared" si="332"/>
        <v>738243.39751699427</v>
      </c>
      <c r="AC793" s="2">
        <f t="shared" si="333"/>
        <v>779134.69247760053</v>
      </c>
      <c r="AD793" s="77">
        <f t="shared" si="334"/>
        <v>779134.69247760053</v>
      </c>
      <c r="AF793" s="2">
        <f t="shared" si="335"/>
        <v>763051.28889383713</v>
      </c>
      <c r="AG793" s="77">
        <f t="shared" si="336"/>
        <v>763051.28889383713</v>
      </c>
      <c r="AI793" s="2">
        <f t="shared" si="337"/>
        <v>769727.41868332378</v>
      </c>
      <c r="AJ793" s="77">
        <f t="shared" si="338"/>
        <v>769727.41868332378</v>
      </c>
    </row>
    <row r="794" spans="1:36" x14ac:dyDescent="0.2">
      <c r="A794" s="72">
        <v>7</v>
      </c>
      <c r="B794" s="1" t="s">
        <v>77</v>
      </c>
      <c r="C794" s="6" t="str">
        <f>VLOOKUP(B794,Valores!$A$2:$F$300,5,FALSE)</f>
        <v>unid.</v>
      </c>
      <c r="D794" s="6">
        <v>102</v>
      </c>
      <c r="E794" s="63">
        <f>VLOOKUP($B794,Valores!$A$2:$G$300,6,FALSE)*VLOOKUP(VLOOKUP($B794,Indices_Poder!$B$5:$E$250,3,FALSE),Indices_Poder!$G$6:$N$27,4,FALSE)*VLOOKUP($E$8,Regional!$A$2:$B$7,2,FALSE)</f>
        <v>322.80981771947944</v>
      </c>
      <c r="F794" s="2">
        <f>VLOOKUP($B794,Valores!$A$2:$G$300,6,FALSE)*VLOOKUP(VLOOKUP($B794,Indices_Poder!$B$5:$E$250,3,FALSE),Indices_Poder!$G$6:$N$27,4,FALSE)*VLOOKUP($F$8,Regional!$A$2:$B$7,2,FALSE)</f>
        <v>310.24813197316092</v>
      </c>
      <c r="G794" s="2">
        <f>VLOOKUP($B794,Valores!$A$2:$G$300,6,FALSE)*VLOOKUP(VLOOKUP($B794,Indices_Poder!$B$5:$E$250,3,FALSE),Indices_Poder!$G$6:$N$27,4,FALSE)*VLOOKUP($G$8,Regional!$A$2:$B$7,2,FALSE)</f>
        <v>327.43277313373369</v>
      </c>
      <c r="H794" s="2">
        <f>VLOOKUP($B794,Valores!$A$2:$G$300,6,FALSE)*VLOOKUP(VLOOKUP($B794,Indices_Poder!$B$5:$E$250,3,FALSE),Indices_Poder!$G$6:$N$27,4,FALSE)*VLOOKUP($H$8,Regional!$A$2:$B$7,2,FALSE)</f>
        <v>320.67369349358268</v>
      </c>
      <c r="I794" s="76">
        <f>VLOOKUP($B794,Valores!$A$2:$G$300,6,FALSE)*VLOOKUP(VLOOKUP($B794,Indices_Poder!$B$5:$E$250,3,FALSE),Indices_Poder!$G$6:$N$27,4,FALSE)*VLOOKUP($I$8,Regional!$A$2:$B$7,2,FALSE)</f>
        <v>323.47934919326798</v>
      </c>
      <c r="J794" s="63">
        <f t="shared" si="327"/>
        <v>32926.601407386901</v>
      </c>
      <c r="K794" s="2">
        <f t="shared" si="327"/>
        <v>31645.309461262415</v>
      </c>
      <c r="L794" s="2">
        <f t="shared" si="327"/>
        <v>33398.142859640837</v>
      </c>
      <c r="M794" s="2">
        <f t="shared" si="327"/>
        <v>32708.716736345432</v>
      </c>
      <c r="N794" s="76">
        <f t="shared" si="327"/>
        <v>32994.893617713336</v>
      </c>
      <c r="O794" s="1">
        <f>VLOOKUP(B794,Valores!$A$2:$P$300,14,FALSE)</f>
        <v>1</v>
      </c>
      <c r="P794" s="1">
        <f>VLOOKUP(B794,Valores!$A$2:$P$300,15,FALSE)</f>
        <v>2.5000000000000001E-2</v>
      </c>
      <c r="Q794" s="72">
        <f t="shared" si="339"/>
        <v>0</v>
      </c>
      <c r="R794" s="72">
        <f t="shared" si="328"/>
        <v>0</v>
      </c>
      <c r="S794" s="72">
        <f t="shared" si="328"/>
        <v>0</v>
      </c>
      <c r="T794" s="72">
        <f t="shared" si="328"/>
        <v>0</v>
      </c>
      <c r="U794" s="72">
        <f t="shared" si="328"/>
        <v>0</v>
      </c>
      <c r="W794" s="2">
        <f t="shared" si="329"/>
        <v>32926.601407386901</v>
      </c>
      <c r="X794" s="77">
        <f t="shared" si="330"/>
        <v>32926.601407386901</v>
      </c>
      <c r="Z794" s="2">
        <f t="shared" si="331"/>
        <v>31645.309461262415</v>
      </c>
      <c r="AA794" s="77">
        <f t="shared" si="332"/>
        <v>31645.309461262415</v>
      </c>
      <c r="AC794" s="2">
        <f t="shared" si="333"/>
        <v>33398.142859640837</v>
      </c>
      <c r="AD794" s="77">
        <f t="shared" si="334"/>
        <v>33398.142859640837</v>
      </c>
      <c r="AF794" s="2">
        <f t="shared" si="335"/>
        <v>32708.716736345432</v>
      </c>
      <c r="AG794" s="77">
        <f t="shared" si="336"/>
        <v>32708.716736345432</v>
      </c>
      <c r="AI794" s="2">
        <f t="shared" si="337"/>
        <v>32994.893617713336</v>
      </c>
      <c r="AJ794" s="77">
        <f t="shared" si="338"/>
        <v>32994.893617713336</v>
      </c>
    </row>
    <row r="795" spans="1:36" x14ac:dyDescent="0.2">
      <c r="A795" s="72">
        <v>8</v>
      </c>
      <c r="B795" s="1" t="s">
        <v>78</v>
      </c>
      <c r="C795" s="6" t="str">
        <f>VLOOKUP(B795,Valores!$A$2:$F$300,5,FALSE)</f>
        <v>unid.</v>
      </c>
      <c r="D795" s="6">
        <v>0</v>
      </c>
      <c r="E795" s="63">
        <f>VLOOKUP($B795,Valores!$A$2:$G$300,6,FALSE)*VLOOKUP(VLOOKUP($B795,Indices_Poder!$B$5:$E$250,3,FALSE),Indices_Poder!$G$6:$N$27,4,FALSE)*VLOOKUP($E$8,Regional!$A$2:$B$7,2,FALSE)</f>
        <v>327.77715531799083</v>
      </c>
      <c r="F795" s="2">
        <f>VLOOKUP($B795,Valores!$A$2:$G$300,6,FALSE)*VLOOKUP(VLOOKUP($B795,Indices_Poder!$B$5:$E$250,3,FALSE),Indices_Poder!$G$6:$N$27,4,FALSE)*VLOOKUP($F$8,Regional!$A$2:$B$7,2,FALSE)</f>
        <v>315.02217268141914</v>
      </c>
      <c r="G795" s="2">
        <f>VLOOKUP($B795,Valores!$A$2:$G$300,6,FALSE)*VLOOKUP(VLOOKUP($B795,Indices_Poder!$B$5:$E$250,3,FALSE),Indices_Poder!$G$6:$N$27,4,FALSE)*VLOOKUP($G$8,Regional!$A$2:$B$7,2,FALSE)</f>
        <v>332.47124791266822</v>
      </c>
      <c r="H795" s="2">
        <f>VLOOKUP($B795,Valores!$A$2:$G$300,6,FALSE)*VLOOKUP(VLOOKUP($B795,Indices_Poder!$B$5:$E$250,3,FALSE),Indices_Poder!$G$6:$N$27,4,FALSE)*VLOOKUP($H$8,Regional!$A$2:$B$7,2,FALSE)</f>
        <v>325.6081608087261</v>
      </c>
      <c r="I795" s="76">
        <f>VLOOKUP($B795,Valores!$A$2:$G$300,6,FALSE)*VLOOKUP(VLOOKUP($B795,Indices_Poder!$B$5:$E$250,3,FALSE),Indices_Poder!$G$6:$N$27,4,FALSE)*VLOOKUP($I$8,Regional!$A$2:$B$7,2,FALSE)</f>
        <v>328.4569894179096</v>
      </c>
      <c r="J795" s="63">
        <f t="shared" si="327"/>
        <v>0</v>
      </c>
      <c r="K795" s="2">
        <f t="shared" si="327"/>
        <v>0</v>
      </c>
      <c r="L795" s="2">
        <f t="shared" si="327"/>
        <v>0</v>
      </c>
      <c r="M795" s="2">
        <f t="shared" si="327"/>
        <v>0</v>
      </c>
      <c r="N795" s="76">
        <f t="shared" si="327"/>
        <v>0</v>
      </c>
      <c r="O795" s="1">
        <f>VLOOKUP(B795,Valores!$A$2:$P$300,14,FALSE)</f>
        <v>1</v>
      </c>
      <c r="P795" s="1">
        <f>VLOOKUP(B795,Valores!$A$2:$P$300,15,FALSE)</f>
        <v>2.5000000000000001E-2</v>
      </c>
      <c r="Q795" s="72">
        <f t="shared" si="339"/>
        <v>0</v>
      </c>
      <c r="R795" s="72">
        <f t="shared" si="328"/>
        <v>0</v>
      </c>
      <c r="S795" s="72">
        <f t="shared" si="328"/>
        <v>0</v>
      </c>
      <c r="T795" s="72">
        <f t="shared" si="328"/>
        <v>0</v>
      </c>
      <c r="U795" s="72">
        <f t="shared" si="328"/>
        <v>0</v>
      </c>
      <c r="W795" s="2">
        <f t="shared" si="329"/>
        <v>0</v>
      </c>
      <c r="X795" s="77">
        <f t="shared" si="330"/>
        <v>0</v>
      </c>
      <c r="Z795" s="2">
        <f t="shared" si="331"/>
        <v>0</v>
      </c>
      <c r="AA795" s="77">
        <f t="shared" si="332"/>
        <v>0</v>
      </c>
      <c r="AC795" s="2">
        <f t="shared" si="333"/>
        <v>0</v>
      </c>
      <c r="AD795" s="77">
        <f t="shared" si="334"/>
        <v>0</v>
      </c>
      <c r="AF795" s="2">
        <f t="shared" si="335"/>
        <v>0</v>
      </c>
      <c r="AG795" s="77">
        <f t="shared" si="336"/>
        <v>0</v>
      </c>
      <c r="AI795" s="2">
        <f t="shared" si="337"/>
        <v>0</v>
      </c>
      <c r="AJ795" s="77">
        <f t="shared" si="338"/>
        <v>0</v>
      </c>
    </row>
    <row r="796" spans="1:36" x14ac:dyDescent="0.2">
      <c r="A796" s="72">
        <v>9</v>
      </c>
      <c r="B796" s="1" t="s">
        <v>79</v>
      </c>
      <c r="C796" s="6">
        <v>0</v>
      </c>
      <c r="D796" s="6">
        <v>0</v>
      </c>
      <c r="E796" s="6">
        <v>0</v>
      </c>
      <c r="F796" s="6">
        <v>0</v>
      </c>
      <c r="G796" s="6">
        <v>0</v>
      </c>
      <c r="H796" s="6">
        <v>0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1">
        <v>0</v>
      </c>
      <c r="P796" s="1">
        <v>0</v>
      </c>
      <c r="Q796" s="72">
        <f t="shared" si="339"/>
        <v>0</v>
      </c>
      <c r="R796" s="72">
        <f t="shared" si="328"/>
        <v>0</v>
      </c>
      <c r="S796" s="72">
        <f t="shared" si="328"/>
        <v>0</v>
      </c>
      <c r="T796" s="72">
        <f t="shared" si="328"/>
        <v>0</v>
      </c>
      <c r="U796" s="72">
        <f t="shared" si="328"/>
        <v>0</v>
      </c>
      <c r="W796" s="2">
        <f t="shared" si="329"/>
        <v>0</v>
      </c>
      <c r="X796" s="77">
        <f t="shared" si="330"/>
        <v>0</v>
      </c>
      <c r="Z796" s="2">
        <f t="shared" si="331"/>
        <v>0</v>
      </c>
      <c r="AA796" s="77">
        <f t="shared" si="332"/>
        <v>0</v>
      </c>
      <c r="AC796" s="2">
        <f t="shared" si="333"/>
        <v>0</v>
      </c>
      <c r="AD796" s="77">
        <f t="shared" si="334"/>
        <v>0</v>
      </c>
      <c r="AF796" s="2">
        <f t="shared" si="335"/>
        <v>0</v>
      </c>
      <c r="AG796" s="77">
        <f t="shared" si="336"/>
        <v>0</v>
      </c>
      <c r="AI796" s="2">
        <f t="shared" si="337"/>
        <v>0</v>
      </c>
      <c r="AJ796" s="77">
        <f t="shared" si="338"/>
        <v>0</v>
      </c>
    </row>
    <row r="797" spans="1:36" x14ac:dyDescent="0.2">
      <c r="A797" s="72">
        <v>10</v>
      </c>
      <c r="B797" s="1" t="s">
        <v>80</v>
      </c>
      <c r="C797" s="6" t="str">
        <f>VLOOKUP(B797,Valores!$A$2:$F$300,5,FALSE)</f>
        <v>unid.</v>
      </c>
      <c r="D797" s="6">
        <v>0</v>
      </c>
      <c r="E797" s="63">
        <f>VLOOKUP($B797,Valores!$A$2:$G$300,6,FALSE)*VLOOKUP(VLOOKUP($B797,Indices_Poder!$B$5:$E$250,3,FALSE),Indices_Poder!$G$6:$N$27,4,FALSE)*VLOOKUP($E$8,Regional!$A$2:$B$7,2,FALSE)</f>
        <v>322.80981771947944</v>
      </c>
      <c r="F797" s="2">
        <f>VLOOKUP($B797,Valores!$A$2:$G$300,6,FALSE)*VLOOKUP(VLOOKUP($B797,Indices_Poder!$B$5:$E$250,3,FALSE),Indices_Poder!$G$6:$N$27,4,FALSE)*VLOOKUP($F$8,Regional!$A$2:$B$7,2,FALSE)</f>
        <v>310.24813197316092</v>
      </c>
      <c r="G797" s="2">
        <f>VLOOKUP($B797,Valores!$A$2:$G$300,6,FALSE)*VLOOKUP(VLOOKUP($B797,Indices_Poder!$B$5:$E$250,3,FALSE),Indices_Poder!$G$6:$N$27,4,FALSE)*VLOOKUP($G$8,Regional!$A$2:$B$7,2,FALSE)</f>
        <v>327.43277313373369</v>
      </c>
      <c r="H797" s="2">
        <f>VLOOKUP($B797,Valores!$A$2:$G$300,6,FALSE)*VLOOKUP(VLOOKUP($B797,Indices_Poder!$B$5:$E$250,3,FALSE),Indices_Poder!$G$6:$N$27,4,FALSE)*VLOOKUP($H$8,Regional!$A$2:$B$7,2,FALSE)</f>
        <v>320.67369349358268</v>
      </c>
      <c r="I797" s="76">
        <f>VLOOKUP($B797,Valores!$A$2:$G$300,6,FALSE)*VLOOKUP(VLOOKUP($B797,Indices_Poder!$B$5:$E$250,3,FALSE),Indices_Poder!$G$6:$N$27,4,FALSE)*VLOOKUP($I$8,Regional!$A$2:$B$7,2,FALSE)</f>
        <v>323.47934919326798</v>
      </c>
      <c r="J797" s="63">
        <f t="shared" si="327"/>
        <v>0</v>
      </c>
      <c r="K797" s="2">
        <f t="shared" si="327"/>
        <v>0</v>
      </c>
      <c r="L797" s="2">
        <f t="shared" si="327"/>
        <v>0</v>
      </c>
      <c r="M797" s="2">
        <f t="shared" si="327"/>
        <v>0</v>
      </c>
      <c r="N797" s="76">
        <f t="shared" si="327"/>
        <v>0</v>
      </c>
      <c r="O797" s="1">
        <f>VLOOKUP(B797,Valores!$A$2:$P$300,14,FALSE)</f>
        <v>1</v>
      </c>
      <c r="P797" s="1">
        <f>VLOOKUP(B797,Valores!$A$2:$P$300,15,FALSE)</f>
        <v>2.5000000000000001E-2</v>
      </c>
      <c r="Q797" s="72">
        <f t="shared" si="339"/>
        <v>0</v>
      </c>
      <c r="R797" s="72">
        <f t="shared" si="328"/>
        <v>0</v>
      </c>
      <c r="S797" s="72">
        <f t="shared" si="328"/>
        <v>0</v>
      </c>
      <c r="T797" s="72">
        <f t="shared" si="328"/>
        <v>0</v>
      </c>
      <c r="U797" s="72">
        <f t="shared" si="328"/>
        <v>0</v>
      </c>
      <c r="W797" s="2">
        <f t="shared" si="329"/>
        <v>0</v>
      </c>
      <c r="X797" s="77">
        <f t="shared" si="330"/>
        <v>0</v>
      </c>
      <c r="Z797" s="2">
        <f t="shared" si="331"/>
        <v>0</v>
      </c>
      <c r="AA797" s="77">
        <f t="shared" si="332"/>
        <v>0</v>
      </c>
      <c r="AC797" s="2">
        <f t="shared" si="333"/>
        <v>0</v>
      </c>
      <c r="AD797" s="77">
        <f t="shared" si="334"/>
        <v>0</v>
      </c>
      <c r="AF797" s="2">
        <f t="shared" si="335"/>
        <v>0</v>
      </c>
      <c r="AG797" s="77">
        <f t="shared" si="336"/>
        <v>0</v>
      </c>
      <c r="AI797" s="2">
        <f t="shared" si="337"/>
        <v>0</v>
      </c>
      <c r="AJ797" s="77">
        <f t="shared" si="338"/>
        <v>0</v>
      </c>
    </row>
    <row r="798" spans="1:36" x14ac:dyDescent="0.2">
      <c r="A798" s="72">
        <v>11</v>
      </c>
      <c r="B798" s="1" t="s">
        <v>81</v>
      </c>
      <c r="C798" s="6" t="str">
        <f>VLOOKUP(B798,Valores!$A$2:$F$300,5,FALSE)</f>
        <v>unid.</v>
      </c>
      <c r="D798" s="6">
        <v>0</v>
      </c>
      <c r="E798" s="63">
        <f>VLOOKUP($B798,Valores!$A$2:$G$300,6,FALSE)*VLOOKUP(VLOOKUP($B798,Indices_Poder!$B$5:$E$250,3,FALSE),Indices_Poder!$G$6:$N$27,4,FALSE)*VLOOKUP($E$8,Regional!$A$2:$B$7,2,FALSE)</f>
        <v>322.80981771947944</v>
      </c>
      <c r="F798" s="2">
        <f>VLOOKUP($B798,Valores!$A$2:$G$300,6,FALSE)*VLOOKUP(VLOOKUP($B798,Indices_Poder!$B$5:$E$250,3,FALSE),Indices_Poder!$G$6:$N$27,4,FALSE)*VLOOKUP($F$8,Regional!$A$2:$B$7,2,FALSE)</f>
        <v>310.24813197316092</v>
      </c>
      <c r="G798" s="2">
        <f>VLOOKUP($B798,Valores!$A$2:$G$300,6,FALSE)*VLOOKUP(VLOOKUP($B798,Indices_Poder!$B$5:$E$250,3,FALSE),Indices_Poder!$G$6:$N$27,4,FALSE)*VLOOKUP($G$8,Regional!$A$2:$B$7,2,FALSE)</f>
        <v>327.43277313373369</v>
      </c>
      <c r="H798" s="2">
        <f>VLOOKUP($B798,Valores!$A$2:$G$300,6,FALSE)*VLOOKUP(VLOOKUP($B798,Indices_Poder!$B$5:$E$250,3,FALSE),Indices_Poder!$G$6:$N$27,4,FALSE)*VLOOKUP($H$8,Regional!$A$2:$B$7,2,FALSE)</f>
        <v>320.67369349358268</v>
      </c>
      <c r="I798" s="76">
        <f>VLOOKUP($B798,Valores!$A$2:$G$300,6,FALSE)*VLOOKUP(VLOOKUP($B798,Indices_Poder!$B$5:$E$250,3,FALSE),Indices_Poder!$G$6:$N$27,4,FALSE)*VLOOKUP($I$8,Regional!$A$2:$B$7,2,FALSE)</f>
        <v>323.47934919326798</v>
      </c>
      <c r="J798" s="63">
        <f t="shared" si="327"/>
        <v>0</v>
      </c>
      <c r="K798" s="2">
        <f t="shared" si="327"/>
        <v>0</v>
      </c>
      <c r="L798" s="2">
        <f t="shared" si="327"/>
        <v>0</v>
      </c>
      <c r="M798" s="2">
        <f t="shared" si="327"/>
        <v>0</v>
      </c>
      <c r="N798" s="76">
        <f t="shared" si="327"/>
        <v>0</v>
      </c>
      <c r="O798" s="1">
        <f>VLOOKUP(B798,Valores!$A$2:$P$300,14,FALSE)</f>
        <v>1</v>
      </c>
      <c r="P798" s="1">
        <f>VLOOKUP(B798,Valores!$A$2:$P$300,15,FALSE)</f>
        <v>2.5000000000000001E-2</v>
      </c>
      <c r="Q798" s="72">
        <f t="shared" si="339"/>
        <v>0</v>
      </c>
      <c r="R798" s="72">
        <f t="shared" si="328"/>
        <v>0</v>
      </c>
      <c r="S798" s="72">
        <f t="shared" si="328"/>
        <v>0</v>
      </c>
      <c r="T798" s="72">
        <f t="shared" si="328"/>
        <v>0</v>
      </c>
      <c r="U798" s="72">
        <f t="shared" si="328"/>
        <v>0</v>
      </c>
    </row>
    <row r="799" spans="1:36" x14ac:dyDescent="0.2">
      <c r="A799" s="72">
        <v>12</v>
      </c>
      <c r="B799" s="1" t="s">
        <v>159</v>
      </c>
      <c r="C799" s="6" t="str">
        <f>VLOOKUP(B799,Valores!$A$2:$F$300,5,FALSE)</f>
        <v>kg</v>
      </c>
      <c r="D799" s="6">
        <v>657</v>
      </c>
      <c r="E799" s="63">
        <f>VLOOKUP($B799,Valores!$A$2:$G$300,6,FALSE)*VLOOKUP(VLOOKUP($B799,Indices_Poder!$B$5:$E$250,3,FALSE),Indices_Poder!$G$6:$N$27,4,FALSE)*VLOOKUP($E$8,Regional!$A$2:$B$7,2,FALSE)</f>
        <v>108.34166059456014</v>
      </c>
      <c r="F799" s="2">
        <f>VLOOKUP($B799,Valores!$A$2:$G$300,6,FALSE)*VLOOKUP(VLOOKUP($B799,Indices_Poder!$B$5:$E$250,3,FALSE),Indices_Poder!$G$6:$N$27,4,FALSE)*VLOOKUP($F$8,Regional!$A$2:$B$7,2,FALSE)</f>
        <v>104.12569869092985</v>
      </c>
      <c r="G799" s="2">
        <f>VLOOKUP($B799,Valores!$A$2:$G$300,6,FALSE)*VLOOKUP(VLOOKUP($B799,Indices_Poder!$B$5:$E$250,3,FALSE),Indices_Poder!$G$6:$N$27,4,FALSE)*VLOOKUP($G$8,Regional!$A$2:$B$7,2,FALSE)</f>
        <v>109.89322017838347</v>
      </c>
      <c r="H799" s="2">
        <f>VLOOKUP($B799,Valores!$A$2:$G$300,6,FALSE)*VLOOKUP(VLOOKUP($B799,Indices_Poder!$B$5:$E$250,3,FALSE),Indices_Poder!$G$6:$N$27,4,FALSE)*VLOOKUP($H$8,Regional!$A$2:$B$7,2,FALSE)</f>
        <v>107.62473306272454</v>
      </c>
      <c r="I799" s="76">
        <f>VLOOKUP($B799,Valores!$A$2:$G$300,6,FALSE)*VLOOKUP(VLOOKUP($B799,Indices_Poder!$B$5:$E$250,3,FALSE),Indices_Poder!$G$6:$N$27,4,FALSE)*VLOOKUP($I$8,Regional!$A$2:$B$7,2,FALSE)</f>
        <v>108.56636922394145</v>
      </c>
      <c r="J799" s="63">
        <f t="shared" si="327"/>
        <v>71180.471010626017</v>
      </c>
      <c r="K799" s="2">
        <f t="shared" si="327"/>
        <v>68410.584039940906</v>
      </c>
      <c r="L799" s="2">
        <f t="shared" si="327"/>
        <v>72199.845657197948</v>
      </c>
      <c r="M799" s="2">
        <f t="shared" si="327"/>
        <v>70709.449622210028</v>
      </c>
      <c r="N799" s="76">
        <f t="shared" si="327"/>
        <v>71328.104580129526</v>
      </c>
      <c r="O799" s="1">
        <f>VLOOKUP(B799,Valores!$A$2:$P$300,14,FALSE)</f>
        <v>1</v>
      </c>
      <c r="P799" s="1" t="str">
        <f>VLOOKUP(B799,Valores!$A$2:$P$300,15,FALSE)</f>
        <v>Rateio</v>
      </c>
      <c r="Q799" s="72">
        <f t="shared" si="339"/>
        <v>0</v>
      </c>
      <c r="R799" s="72">
        <f t="shared" si="328"/>
        <v>0</v>
      </c>
      <c r="S799" s="72">
        <f t="shared" si="328"/>
        <v>0</v>
      </c>
      <c r="T799" s="72">
        <f t="shared" si="328"/>
        <v>0</v>
      </c>
      <c r="U799" s="72">
        <f t="shared" si="328"/>
        <v>0</v>
      </c>
      <c r="W799" s="2">
        <f t="shared" ref="W799:W827" si="340">J799+Q799</f>
        <v>71180.471010626017</v>
      </c>
      <c r="X799" s="77">
        <f t="shared" ref="X799:X827" si="341">IF($O799="rateio",0,W799*$O799)</f>
        <v>71180.471010626017</v>
      </c>
      <c r="Z799" s="2">
        <f t="shared" ref="Z799:Z827" si="342">K799+R799</f>
        <v>68410.584039940906</v>
      </c>
      <c r="AA799" s="77">
        <f t="shared" ref="AA799:AA827" si="343">IF($O799="rateio",0,Z799*$O799)</f>
        <v>68410.584039940906</v>
      </c>
      <c r="AC799" s="2">
        <f t="shared" ref="AC799:AC827" si="344">L799+S799</f>
        <v>72199.845657197948</v>
      </c>
      <c r="AD799" s="77">
        <f t="shared" ref="AD799:AD827" si="345">IF($O799="rateio",0,AC799*$O799)</f>
        <v>72199.845657197948</v>
      </c>
      <c r="AF799" s="2">
        <f t="shared" ref="AF799:AF827" si="346">M799+T799</f>
        <v>70709.449622210028</v>
      </c>
      <c r="AG799" s="77">
        <f t="shared" ref="AG799:AG827" si="347">IF($O799="rateio",0,AF799*$O799)</f>
        <v>70709.449622210028</v>
      </c>
      <c r="AI799" s="2">
        <f t="shared" ref="AI799:AI827" si="348">N799+U799</f>
        <v>71328.104580129526</v>
      </c>
      <c r="AJ799" s="77">
        <f t="shared" ref="AJ799:AJ827" si="349">IF($O799="rateio",0,AI799*$O799)</f>
        <v>71328.104580129526</v>
      </c>
    </row>
    <row r="800" spans="1:36" x14ac:dyDescent="0.2">
      <c r="A800" s="72">
        <v>13</v>
      </c>
      <c r="B800" s="1" t="s">
        <v>160</v>
      </c>
      <c r="C800" s="6" t="str">
        <f>VLOOKUP(B800,Valores!$A$2:$F$300,5,FALSE)</f>
        <v>m</v>
      </c>
      <c r="D800" s="6">
        <v>18468</v>
      </c>
      <c r="E800" s="63">
        <f>VLOOKUP($B800,Valores!$A$2:$G$300,6,FALSE)*VLOOKUP(VLOOKUP($B800,Indices_Poder!$B$5:$E$250,3,FALSE),Indices_Poder!$G$6:$N$27,4,FALSE)*VLOOKUP($E$8,Regional!$A$2:$B$7,2,FALSE)</f>
        <v>83.974855888348671</v>
      </c>
      <c r="F800" s="2">
        <f>VLOOKUP($B800,Valores!$A$2:$G$300,6,FALSE)*VLOOKUP(VLOOKUP($B800,Indices_Poder!$B$5:$E$250,3,FALSE),Indices_Poder!$G$6:$N$27,4,FALSE)*VLOOKUP($F$8,Regional!$A$2:$B$7,2,FALSE)</f>
        <v>80.707093595014413</v>
      </c>
      <c r="G800" s="2">
        <f>VLOOKUP($B800,Valores!$A$2:$G$300,6,FALSE)*VLOOKUP(VLOOKUP($B800,Indices_Poder!$B$5:$E$250,3,FALSE),Indices_Poder!$G$6:$N$27,4,FALSE)*VLOOKUP($G$8,Regional!$A$2:$B$7,2,FALSE)</f>
        <v>85.177458762799091</v>
      </c>
      <c r="H800" s="2">
        <f>VLOOKUP($B800,Valores!$A$2:$G$300,6,FALSE)*VLOOKUP(VLOOKUP($B800,Indices_Poder!$B$5:$E$250,3,FALSE),Indices_Poder!$G$6:$N$27,4,FALSE)*VLOOKUP($H$8,Regional!$A$2:$B$7,2,FALSE)</f>
        <v>83.419170422223303</v>
      </c>
      <c r="I800" s="76">
        <f>VLOOKUP($B800,Valores!$A$2:$G$300,6,FALSE)*VLOOKUP(VLOOKUP($B800,Indices_Poder!$B$5:$E$250,3,FALSE),Indices_Poder!$G$6:$N$27,4,FALSE)*VLOOKUP($I$8,Regional!$A$2:$B$7,2,FALSE)</f>
        <v>84.149025959820804</v>
      </c>
      <c r="J800" s="63">
        <f t="shared" si="327"/>
        <v>1550847.6385460233</v>
      </c>
      <c r="K800" s="2">
        <f t="shared" si="327"/>
        <v>1490498.6045127262</v>
      </c>
      <c r="L800" s="2">
        <f t="shared" si="327"/>
        <v>1573057.3084313737</v>
      </c>
      <c r="M800" s="2">
        <f t="shared" si="327"/>
        <v>1540585.23935762</v>
      </c>
      <c r="N800" s="76">
        <f t="shared" si="327"/>
        <v>1554064.2114259705</v>
      </c>
      <c r="O800" s="1">
        <f>VLOOKUP(B800,Valores!$A$2:$P$300,14,FALSE)</f>
        <v>1</v>
      </c>
      <c r="P800" s="1" t="str">
        <f>VLOOKUP(B800,Valores!$A$2:$P$300,15,FALSE)</f>
        <v>Rateio</v>
      </c>
      <c r="Q800" s="72">
        <f t="shared" si="339"/>
        <v>0</v>
      </c>
      <c r="R800" s="72">
        <f t="shared" si="328"/>
        <v>0</v>
      </c>
      <c r="S800" s="72">
        <f t="shared" si="328"/>
        <v>0</v>
      </c>
      <c r="T800" s="72">
        <f t="shared" si="328"/>
        <v>0</v>
      </c>
      <c r="U800" s="72">
        <f t="shared" si="328"/>
        <v>0</v>
      </c>
      <c r="W800" s="2">
        <f t="shared" si="340"/>
        <v>1550847.6385460233</v>
      </c>
      <c r="X800" s="77">
        <f t="shared" si="341"/>
        <v>1550847.6385460233</v>
      </c>
      <c r="Z800" s="2">
        <f t="shared" si="342"/>
        <v>1490498.6045127262</v>
      </c>
      <c r="AA800" s="77">
        <f t="shared" si="343"/>
        <v>1490498.6045127262</v>
      </c>
      <c r="AC800" s="2">
        <f t="shared" si="344"/>
        <v>1573057.3084313737</v>
      </c>
      <c r="AD800" s="77">
        <f t="shared" si="345"/>
        <v>1573057.3084313737</v>
      </c>
      <c r="AF800" s="2">
        <f t="shared" si="346"/>
        <v>1540585.23935762</v>
      </c>
      <c r="AG800" s="77">
        <f t="shared" si="347"/>
        <v>1540585.23935762</v>
      </c>
      <c r="AI800" s="2">
        <f t="shared" si="348"/>
        <v>1554064.2114259705</v>
      </c>
      <c r="AJ800" s="77">
        <f t="shared" si="349"/>
        <v>1554064.2114259705</v>
      </c>
    </row>
    <row r="801" spans="1:36" x14ac:dyDescent="0.2">
      <c r="A801" s="72">
        <v>14</v>
      </c>
      <c r="B801" s="1" t="s">
        <v>129</v>
      </c>
      <c r="C801" s="6" t="str">
        <f>VLOOKUP(B801,Valores!$A$2:$F$300,5,FALSE)</f>
        <v>kg</v>
      </c>
      <c r="D801" s="6">
        <v>12000</v>
      </c>
      <c r="E801" s="63">
        <f>VLOOKUP($B801,Valores!$A$2:$G$300,6,FALSE)*VLOOKUP(VLOOKUP($B801,Indices_Poder!$B$5:$E$250,3,FALSE),Indices_Poder!$G$6:$N$27,4,FALSE)*VLOOKUP($E$8,Regional!$A$2:$B$7,2,FALSE)</f>
        <v>91.826445229007192</v>
      </c>
      <c r="F801" s="2">
        <f>VLOOKUP($B801,Valores!$A$2:$G$300,6,FALSE)*VLOOKUP(VLOOKUP($B801,Indices_Poder!$B$5:$E$250,3,FALSE),Indices_Poder!$G$6:$N$27,4,FALSE)*VLOOKUP($F$8,Regional!$A$2:$B$7,2,FALSE)</f>
        <v>88.253149483799405</v>
      </c>
      <c r="G801" s="2">
        <f>VLOOKUP($B801,Valores!$A$2:$G$300,6,FALSE)*VLOOKUP(VLOOKUP($B801,Indices_Poder!$B$5:$E$250,3,FALSE),Indices_Poder!$G$6:$N$27,4,FALSE)*VLOOKUP($G$8,Regional!$A$2:$B$7,2,FALSE)</f>
        <v>93.141490617471987</v>
      </c>
      <c r="H801" s="2">
        <f>VLOOKUP($B801,Valores!$A$2:$G$300,6,FALSE)*VLOOKUP(VLOOKUP($B801,Indices_Poder!$B$5:$E$250,3,FALSE),Indices_Poder!$G$6:$N$27,4,FALSE)*VLOOKUP($H$8,Regional!$A$2:$B$7,2,FALSE)</f>
        <v>91.218803566751063</v>
      </c>
      <c r="I801" s="76">
        <f>VLOOKUP($B801,Valores!$A$2:$G$300,6,FALSE)*VLOOKUP(VLOOKUP($B801,Indices_Poder!$B$5:$E$250,3,FALSE),Indices_Poder!$G$6:$N$27,4,FALSE)*VLOOKUP($I$8,Regional!$A$2:$B$7,2,FALSE)</f>
        <v>92.016900078371066</v>
      </c>
      <c r="J801" s="63">
        <f t="shared" si="327"/>
        <v>1101917.3427480862</v>
      </c>
      <c r="K801" s="2">
        <f t="shared" si="327"/>
        <v>1059037.7938055929</v>
      </c>
      <c r="L801" s="2">
        <f t="shared" si="327"/>
        <v>1117697.8874096638</v>
      </c>
      <c r="M801" s="2">
        <f t="shared" si="327"/>
        <v>1094625.6428010128</v>
      </c>
      <c r="N801" s="76">
        <f t="shared" si="327"/>
        <v>1104202.8009404528</v>
      </c>
      <c r="O801" s="1">
        <f>VLOOKUP(B801,Valores!$A$2:$P$300,14,FALSE)</f>
        <v>1</v>
      </c>
      <c r="P801" s="1">
        <f>VLOOKUP(B801,Valores!$A$2:$P$300,15,FALSE)</f>
        <v>3.1300000000000001E-2</v>
      </c>
      <c r="Q801" s="72">
        <f t="shared" si="339"/>
        <v>0</v>
      </c>
      <c r="R801" s="72">
        <f t="shared" si="328"/>
        <v>0</v>
      </c>
      <c r="S801" s="72">
        <f t="shared" si="328"/>
        <v>0</v>
      </c>
      <c r="T801" s="72">
        <f t="shared" si="328"/>
        <v>0</v>
      </c>
      <c r="U801" s="72">
        <f t="shared" si="328"/>
        <v>0</v>
      </c>
      <c r="W801" s="2">
        <f t="shared" si="340"/>
        <v>1101917.3427480862</v>
      </c>
      <c r="X801" s="77">
        <f t="shared" si="341"/>
        <v>1101917.3427480862</v>
      </c>
      <c r="Z801" s="2">
        <f t="shared" si="342"/>
        <v>1059037.7938055929</v>
      </c>
      <c r="AA801" s="77">
        <f t="shared" si="343"/>
        <v>1059037.7938055929</v>
      </c>
      <c r="AC801" s="2">
        <f t="shared" si="344"/>
        <v>1117697.8874096638</v>
      </c>
      <c r="AD801" s="77">
        <f t="shared" si="345"/>
        <v>1117697.8874096638</v>
      </c>
      <c r="AF801" s="2">
        <f t="shared" si="346"/>
        <v>1094625.6428010128</v>
      </c>
      <c r="AG801" s="77">
        <f t="shared" si="347"/>
        <v>1094625.6428010128</v>
      </c>
      <c r="AI801" s="2">
        <f t="shared" si="348"/>
        <v>1104202.8009404528</v>
      </c>
      <c r="AJ801" s="77">
        <f t="shared" si="349"/>
        <v>1104202.8009404528</v>
      </c>
    </row>
    <row r="802" spans="1:36" x14ac:dyDescent="0.2">
      <c r="A802" s="72">
        <v>15</v>
      </c>
      <c r="B802" s="1" t="s">
        <v>130</v>
      </c>
      <c r="C802" s="6" t="str">
        <f>VLOOKUP(B802,Valores!$A$2:$F$300,5,FALSE)</f>
        <v>kg</v>
      </c>
      <c r="D802" s="6">
        <v>1500</v>
      </c>
      <c r="E802" s="63">
        <f>VLOOKUP($B802,Valores!$A$2:$G$300,6,FALSE)*VLOOKUP(VLOOKUP($B802,Indices_Poder!$B$5:$E$250,3,FALSE),Indices_Poder!$G$6:$N$27,4,FALSE)*VLOOKUP($E$8,Regional!$A$2:$B$7,2,FALSE)</f>
        <v>91.826445229007192</v>
      </c>
      <c r="F802" s="2">
        <f>VLOOKUP($B802,Valores!$A$2:$G$300,6,FALSE)*VLOOKUP(VLOOKUP($B802,Indices_Poder!$B$5:$E$250,3,FALSE),Indices_Poder!$G$6:$N$27,4,FALSE)*VLOOKUP($F$8,Regional!$A$2:$B$7,2,FALSE)</f>
        <v>88.253149483799405</v>
      </c>
      <c r="G802" s="2">
        <f>VLOOKUP($B802,Valores!$A$2:$G$300,6,FALSE)*VLOOKUP(VLOOKUP($B802,Indices_Poder!$B$5:$E$250,3,FALSE),Indices_Poder!$G$6:$N$27,4,FALSE)*VLOOKUP($G$8,Regional!$A$2:$B$7,2,FALSE)</f>
        <v>93.141490617471987</v>
      </c>
      <c r="H802" s="2">
        <f>VLOOKUP($B802,Valores!$A$2:$G$300,6,FALSE)*VLOOKUP(VLOOKUP($B802,Indices_Poder!$B$5:$E$250,3,FALSE),Indices_Poder!$G$6:$N$27,4,FALSE)*VLOOKUP($H$8,Regional!$A$2:$B$7,2,FALSE)</f>
        <v>91.218803566751063</v>
      </c>
      <c r="I802" s="76">
        <f>VLOOKUP($B802,Valores!$A$2:$G$300,6,FALSE)*VLOOKUP(VLOOKUP($B802,Indices_Poder!$B$5:$E$250,3,FALSE),Indices_Poder!$G$6:$N$27,4,FALSE)*VLOOKUP($I$8,Regional!$A$2:$B$7,2,FALSE)</f>
        <v>92.016900078371066</v>
      </c>
      <c r="J802" s="63">
        <f t="shared" si="327"/>
        <v>137739.66784351078</v>
      </c>
      <c r="K802" s="2">
        <f t="shared" si="327"/>
        <v>132379.72422569912</v>
      </c>
      <c r="L802" s="2">
        <f t="shared" si="327"/>
        <v>139712.23592620797</v>
      </c>
      <c r="M802" s="2">
        <f t="shared" si="327"/>
        <v>136828.20535012661</v>
      </c>
      <c r="N802" s="76">
        <f t="shared" si="327"/>
        <v>138025.35011755661</v>
      </c>
      <c r="O802" s="1">
        <f>VLOOKUP(B802,Valores!$A$2:$P$300,14,FALSE)</f>
        <v>1</v>
      </c>
      <c r="P802" s="1">
        <f>VLOOKUP(B802,Valores!$A$2:$P$300,15,FALSE)</f>
        <v>3.1300000000000001E-2</v>
      </c>
      <c r="Q802" s="72">
        <f t="shared" si="339"/>
        <v>0</v>
      </c>
      <c r="R802" s="72">
        <f t="shared" si="328"/>
        <v>0</v>
      </c>
      <c r="S802" s="72">
        <f t="shared" si="328"/>
        <v>0</v>
      </c>
      <c r="T802" s="72">
        <f t="shared" si="328"/>
        <v>0</v>
      </c>
      <c r="U802" s="72">
        <f t="shared" si="328"/>
        <v>0</v>
      </c>
      <c r="W802" s="2">
        <f t="shared" si="340"/>
        <v>137739.66784351078</v>
      </c>
      <c r="X802" s="77">
        <f t="shared" si="341"/>
        <v>137739.66784351078</v>
      </c>
      <c r="Z802" s="2">
        <f t="shared" si="342"/>
        <v>132379.72422569912</v>
      </c>
      <c r="AA802" s="77">
        <f t="shared" si="343"/>
        <v>132379.72422569912</v>
      </c>
      <c r="AC802" s="2">
        <f t="shared" si="344"/>
        <v>139712.23592620797</v>
      </c>
      <c r="AD802" s="77">
        <f t="shared" si="345"/>
        <v>139712.23592620797</v>
      </c>
      <c r="AF802" s="2">
        <f t="shared" si="346"/>
        <v>136828.20535012661</v>
      </c>
      <c r="AG802" s="77">
        <f t="shared" si="347"/>
        <v>136828.20535012661</v>
      </c>
      <c r="AI802" s="2">
        <f t="shared" si="348"/>
        <v>138025.35011755661</v>
      </c>
      <c r="AJ802" s="77">
        <f t="shared" si="349"/>
        <v>138025.35011755661</v>
      </c>
    </row>
    <row r="803" spans="1:36" x14ac:dyDescent="0.2">
      <c r="A803" s="72">
        <v>16</v>
      </c>
      <c r="B803" s="1" t="s">
        <v>131</v>
      </c>
      <c r="C803" s="6" t="str">
        <f>VLOOKUP(B803,Valores!$A$2:$F$300,5,FALSE)</f>
        <v>kg</v>
      </c>
      <c r="D803" s="6">
        <v>1500</v>
      </c>
      <c r="E803" s="63">
        <f>VLOOKUP($B803,Valores!$A$2:$G$300,6,FALSE)*VLOOKUP(VLOOKUP($B803,Indices_Poder!$B$5:$E$250,3,FALSE),Indices_Poder!$G$6:$N$27,4,FALSE)*VLOOKUP($E$8,Regional!$A$2:$B$7,2,FALSE)</f>
        <v>91.826445229007192</v>
      </c>
      <c r="F803" s="2">
        <f>VLOOKUP($B803,Valores!$A$2:$G$300,6,FALSE)*VLOOKUP(VLOOKUP($B803,Indices_Poder!$B$5:$E$250,3,FALSE),Indices_Poder!$G$6:$N$27,4,FALSE)*VLOOKUP($F$8,Regional!$A$2:$B$7,2,FALSE)</f>
        <v>88.253149483799405</v>
      </c>
      <c r="G803" s="2">
        <f>VLOOKUP($B803,Valores!$A$2:$G$300,6,FALSE)*VLOOKUP(VLOOKUP($B803,Indices_Poder!$B$5:$E$250,3,FALSE),Indices_Poder!$G$6:$N$27,4,FALSE)*VLOOKUP($G$8,Regional!$A$2:$B$7,2,FALSE)</f>
        <v>93.141490617471987</v>
      </c>
      <c r="H803" s="2">
        <f>VLOOKUP($B803,Valores!$A$2:$G$300,6,FALSE)*VLOOKUP(VLOOKUP($B803,Indices_Poder!$B$5:$E$250,3,FALSE),Indices_Poder!$G$6:$N$27,4,FALSE)*VLOOKUP($H$8,Regional!$A$2:$B$7,2,FALSE)</f>
        <v>91.218803566751063</v>
      </c>
      <c r="I803" s="76">
        <f>VLOOKUP($B803,Valores!$A$2:$G$300,6,FALSE)*VLOOKUP(VLOOKUP($B803,Indices_Poder!$B$5:$E$250,3,FALSE),Indices_Poder!$G$6:$N$27,4,FALSE)*VLOOKUP($I$8,Regional!$A$2:$B$7,2,FALSE)</f>
        <v>92.016900078371066</v>
      </c>
      <c r="J803" s="63">
        <f t="shared" si="327"/>
        <v>137739.66784351078</v>
      </c>
      <c r="K803" s="2">
        <f t="shared" si="327"/>
        <v>132379.72422569912</v>
      </c>
      <c r="L803" s="2">
        <f t="shared" si="327"/>
        <v>139712.23592620797</v>
      </c>
      <c r="M803" s="2">
        <f t="shared" si="327"/>
        <v>136828.20535012661</v>
      </c>
      <c r="N803" s="76">
        <f t="shared" si="327"/>
        <v>138025.35011755661</v>
      </c>
      <c r="O803" s="1">
        <f>VLOOKUP(B803,Valores!$A$2:$P$300,14,FALSE)</f>
        <v>1</v>
      </c>
      <c r="P803" s="1">
        <f>VLOOKUP(B803,Valores!$A$2:$P$300,15,FALSE)</f>
        <v>3.1300000000000001E-2</v>
      </c>
      <c r="Q803" s="72">
        <f t="shared" si="339"/>
        <v>0</v>
      </c>
      <c r="R803" s="72">
        <f t="shared" si="328"/>
        <v>0</v>
      </c>
      <c r="S803" s="72">
        <f t="shared" si="328"/>
        <v>0</v>
      </c>
      <c r="T803" s="72">
        <f t="shared" si="328"/>
        <v>0</v>
      </c>
      <c r="U803" s="72">
        <f t="shared" si="328"/>
        <v>0</v>
      </c>
      <c r="W803" s="2">
        <f t="shared" si="340"/>
        <v>137739.66784351078</v>
      </c>
      <c r="X803" s="77">
        <f t="shared" si="341"/>
        <v>137739.66784351078</v>
      </c>
      <c r="Z803" s="2">
        <f t="shared" si="342"/>
        <v>132379.72422569912</v>
      </c>
      <c r="AA803" s="77">
        <f t="shared" si="343"/>
        <v>132379.72422569912</v>
      </c>
      <c r="AC803" s="2">
        <f t="shared" si="344"/>
        <v>139712.23592620797</v>
      </c>
      <c r="AD803" s="77">
        <f t="shared" si="345"/>
        <v>139712.23592620797</v>
      </c>
      <c r="AF803" s="2">
        <f t="shared" si="346"/>
        <v>136828.20535012661</v>
      </c>
      <c r="AG803" s="77">
        <f t="shared" si="347"/>
        <v>136828.20535012661</v>
      </c>
      <c r="AI803" s="2">
        <f t="shared" si="348"/>
        <v>138025.35011755661</v>
      </c>
      <c r="AJ803" s="77">
        <f t="shared" si="349"/>
        <v>138025.35011755661</v>
      </c>
    </row>
    <row r="804" spans="1:36" x14ac:dyDescent="0.2">
      <c r="A804" s="72">
        <v>17</v>
      </c>
      <c r="B804" s="1" t="s">
        <v>84</v>
      </c>
      <c r="C804" s="6" t="str">
        <f>VLOOKUP(B804,Valores!$A$2:$F$300,5,FALSE)</f>
        <v>kg</v>
      </c>
      <c r="D804" s="6">
        <v>1500</v>
      </c>
      <c r="E804" s="63">
        <f>VLOOKUP($B804,Valores!$A$2:$G$300,6,FALSE)*VLOOKUP(VLOOKUP($B804,Indices_Poder!$B$5:$E$250,3,FALSE),Indices_Poder!$G$6:$N$27,4,FALSE)*VLOOKUP($E$8,Regional!$A$2:$B$7,2,FALSE)</f>
        <v>91.826445229007192</v>
      </c>
      <c r="F804" s="2">
        <f>VLOOKUP($B804,Valores!$A$2:$G$300,6,FALSE)*VLOOKUP(VLOOKUP($B804,Indices_Poder!$B$5:$E$250,3,FALSE),Indices_Poder!$G$6:$N$27,4,FALSE)*VLOOKUP($F$8,Regional!$A$2:$B$7,2,FALSE)</f>
        <v>88.253149483799405</v>
      </c>
      <c r="G804" s="2">
        <f>VLOOKUP($B804,Valores!$A$2:$G$300,6,FALSE)*VLOOKUP(VLOOKUP($B804,Indices_Poder!$B$5:$E$250,3,FALSE),Indices_Poder!$G$6:$N$27,4,FALSE)*VLOOKUP($G$8,Regional!$A$2:$B$7,2,FALSE)</f>
        <v>93.141490617471987</v>
      </c>
      <c r="H804" s="2">
        <f>VLOOKUP($B804,Valores!$A$2:$G$300,6,FALSE)*VLOOKUP(VLOOKUP($B804,Indices_Poder!$B$5:$E$250,3,FALSE),Indices_Poder!$G$6:$N$27,4,FALSE)*VLOOKUP($H$8,Regional!$A$2:$B$7,2,FALSE)</f>
        <v>91.218803566751063</v>
      </c>
      <c r="I804" s="76">
        <f>VLOOKUP($B804,Valores!$A$2:$G$300,6,FALSE)*VLOOKUP(VLOOKUP($B804,Indices_Poder!$B$5:$E$250,3,FALSE),Indices_Poder!$G$6:$N$27,4,FALSE)*VLOOKUP($I$8,Regional!$A$2:$B$7,2,FALSE)</f>
        <v>92.016900078371066</v>
      </c>
      <c r="J804" s="63">
        <f t="shared" si="327"/>
        <v>137739.66784351078</v>
      </c>
      <c r="K804" s="2">
        <f t="shared" si="327"/>
        <v>132379.72422569912</v>
      </c>
      <c r="L804" s="2">
        <f t="shared" si="327"/>
        <v>139712.23592620797</v>
      </c>
      <c r="M804" s="2">
        <f t="shared" si="327"/>
        <v>136828.20535012661</v>
      </c>
      <c r="N804" s="76">
        <f t="shared" si="327"/>
        <v>138025.35011755661</v>
      </c>
      <c r="O804" s="1">
        <f>VLOOKUP(B804,Valores!$A$2:$P$300,14,FALSE)</f>
        <v>1</v>
      </c>
      <c r="P804" s="1">
        <f>VLOOKUP(B804,Valores!$A$2:$P$300,15,FALSE)</f>
        <v>3.1300000000000001E-2</v>
      </c>
      <c r="Q804" s="72">
        <f t="shared" si="339"/>
        <v>0</v>
      </c>
      <c r="R804" s="72">
        <f t="shared" si="328"/>
        <v>0</v>
      </c>
      <c r="S804" s="72">
        <f t="shared" si="328"/>
        <v>0</v>
      </c>
      <c r="T804" s="72">
        <f t="shared" si="328"/>
        <v>0</v>
      </c>
      <c r="U804" s="72">
        <f t="shared" si="328"/>
        <v>0</v>
      </c>
      <c r="W804" s="2">
        <f t="shared" si="340"/>
        <v>137739.66784351078</v>
      </c>
      <c r="X804" s="77">
        <f t="shared" si="341"/>
        <v>137739.66784351078</v>
      </c>
      <c r="Z804" s="2">
        <f t="shared" si="342"/>
        <v>132379.72422569912</v>
      </c>
      <c r="AA804" s="77">
        <f t="shared" si="343"/>
        <v>132379.72422569912</v>
      </c>
      <c r="AC804" s="2">
        <f t="shared" si="344"/>
        <v>139712.23592620797</v>
      </c>
      <c r="AD804" s="77">
        <f t="shared" si="345"/>
        <v>139712.23592620797</v>
      </c>
      <c r="AF804" s="2">
        <f t="shared" si="346"/>
        <v>136828.20535012661</v>
      </c>
      <c r="AG804" s="77">
        <f t="shared" si="347"/>
        <v>136828.20535012661</v>
      </c>
      <c r="AI804" s="2">
        <f t="shared" si="348"/>
        <v>138025.35011755661</v>
      </c>
      <c r="AJ804" s="77">
        <f t="shared" si="349"/>
        <v>138025.35011755661</v>
      </c>
    </row>
    <row r="805" spans="1:36" x14ac:dyDescent="0.2">
      <c r="A805" s="72">
        <v>18</v>
      </c>
      <c r="B805" s="1" t="s">
        <v>85</v>
      </c>
      <c r="C805" s="6" t="str">
        <f>VLOOKUP(B805,Valores!$A$2:$F$300,5,FALSE)</f>
        <v>kg</v>
      </c>
      <c r="D805" s="6">
        <v>1500</v>
      </c>
      <c r="E805" s="63">
        <f>VLOOKUP($B805,Valores!$A$2:$G$300,6,FALSE)*VLOOKUP(VLOOKUP($B805,Indices_Poder!$B$5:$E$250,3,FALSE),Indices_Poder!$G$6:$N$27,4,FALSE)*VLOOKUP($E$8,Regional!$A$2:$B$7,2,FALSE)</f>
        <v>91.826445229007192</v>
      </c>
      <c r="F805" s="2">
        <f>VLOOKUP($B805,Valores!$A$2:$G$300,6,FALSE)*VLOOKUP(VLOOKUP($B805,Indices_Poder!$B$5:$E$250,3,FALSE),Indices_Poder!$G$6:$N$27,4,FALSE)*VLOOKUP($F$8,Regional!$A$2:$B$7,2,FALSE)</f>
        <v>88.253149483799405</v>
      </c>
      <c r="G805" s="2">
        <f>VLOOKUP($B805,Valores!$A$2:$G$300,6,FALSE)*VLOOKUP(VLOOKUP($B805,Indices_Poder!$B$5:$E$250,3,FALSE),Indices_Poder!$G$6:$N$27,4,FALSE)*VLOOKUP($G$8,Regional!$A$2:$B$7,2,FALSE)</f>
        <v>93.141490617471987</v>
      </c>
      <c r="H805" s="2">
        <f>VLOOKUP($B805,Valores!$A$2:$G$300,6,FALSE)*VLOOKUP(VLOOKUP($B805,Indices_Poder!$B$5:$E$250,3,FALSE),Indices_Poder!$G$6:$N$27,4,FALSE)*VLOOKUP($H$8,Regional!$A$2:$B$7,2,FALSE)</f>
        <v>91.218803566751063</v>
      </c>
      <c r="I805" s="76">
        <f>VLOOKUP($B805,Valores!$A$2:$G$300,6,FALSE)*VLOOKUP(VLOOKUP($B805,Indices_Poder!$B$5:$E$250,3,FALSE),Indices_Poder!$G$6:$N$27,4,FALSE)*VLOOKUP($I$8,Regional!$A$2:$B$7,2,FALSE)</f>
        <v>92.016900078371066</v>
      </c>
      <c r="J805" s="63">
        <f t="shared" si="327"/>
        <v>137739.66784351078</v>
      </c>
      <c r="K805" s="2">
        <f t="shared" si="327"/>
        <v>132379.72422569912</v>
      </c>
      <c r="L805" s="2">
        <f t="shared" si="327"/>
        <v>139712.23592620797</v>
      </c>
      <c r="M805" s="2">
        <f t="shared" si="327"/>
        <v>136828.20535012661</v>
      </c>
      <c r="N805" s="76">
        <f t="shared" si="327"/>
        <v>138025.35011755661</v>
      </c>
      <c r="O805" s="1">
        <f>VLOOKUP(B805,Valores!$A$2:$P$300,14,FALSE)</f>
        <v>1</v>
      </c>
      <c r="P805" s="1">
        <f>VLOOKUP(B805,Valores!$A$2:$P$300,15,FALSE)</f>
        <v>3.1300000000000001E-2</v>
      </c>
      <c r="Q805" s="72">
        <f t="shared" si="339"/>
        <v>0</v>
      </c>
      <c r="R805" s="72">
        <f t="shared" si="328"/>
        <v>0</v>
      </c>
      <c r="S805" s="72">
        <f t="shared" si="328"/>
        <v>0</v>
      </c>
      <c r="T805" s="72">
        <f t="shared" si="328"/>
        <v>0</v>
      </c>
      <c r="U805" s="72">
        <f t="shared" si="328"/>
        <v>0</v>
      </c>
      <c r="W805" s="2">
        <f t="shared" si="340"/>
        <v>137739.66784351078</v>
      </c>
      <c r="X805" s="77">
        <f t="shared" si="341"/>
        <v>137739.66784351078</v>
      </c>
      <c r="Z805" s="2">
        <f t="shared" si="342"/>
        <v>132379.72422569912</v>
      </c>
      <c r="AA805" s="77">
        <f t="shared" si="343"/>
        <v>132379.72422569912</v>
      </c>
      <c r="AC805" s="2">
        <f t="shared" si="344"/>
        <v>139712.23592620797</v>
      </c>
      <c r="AD805" s="77">
        <f t="shared" si="345"/>
        <v>139712.23592620797</v>
      </c>
      <c r="AF805" s="2">
        <f t="shared" si="346"/>
        <v>136828.20535012661</v>
      </c>
      <c r="AG805" s="77">
        <f t="shared" si="347"/>
        <v>136828.20535012661</v>
      </c>
      <c r="AI805" s="2">
        <f t="shared" si="348"/>
        <v>138025.35011755661</v>
      </c>
      <c r="AJ805" s="77">
        <f t="shared" si="349"/>
        <v>138025.35011755661</v>
      </c>
    </row>
    <row r="806" spans="1:36" x14ac:dyDescent="0.2">
      <c r="A806" s="72">
        <v>19</v>
      </c>
      <c r="B806" s="1" t="s">
        <v>161</v>
      </c>
      <c r="C806" s="6" t="str">
        <f>VLOOKUP(B806,Valores!$A$2:$F$300,5,FALSE)</f>
        <v>kg</v>
      </c>
      <c r="D806" s="6">
        <v>82000</v>
      </c>
      <c r="E806" s="63">
        <f>VLOOKUP($B806,Valores!$A$2:$G$300,6,FALSE)*VLOOKUP(VLOOKUP($B806,Indices_Poder!$B$5:$E$250,3,FALSE),Indices_Poder!$G$6:$N$27,4,FALSE)*VLOOKUP($E$8,Regional!$A$2:$B$7,2,FALSE)</f>
        <v>91.826445229007192</v>
      </c>
      <c r="F806" s="2">
        <f>VLOOKUP($B806,Valores!$A$2:$G$300,6,FALSE)*VLOOKUP(VLOOKUP($B806,Indices_Poder!$B$5:$E$250,3,FALSE),Indices_Poder!$G$6:$N$27,4,FALSE)*VLOOKUP($F$8,Regional!$A$2:$B$7,2,FALSE)</f>
        <v>88.253149483799405</v>
      </c>
      <c r="G806" s="2">
        <f>VLOOKUP($B806,Valores!$A$2:$G$300,6,FALSE)*VLOOKUP(VLOOKUP($B806,Indices_Poder!$B$5:$E$250,3,FALSE),Indices_Poder!$G$6:$N$27,4,FALSE)*VLOOKUP($G$8,Regional!$A$2:$B$7,2,FALSE)</f>
        <v>93.141490617471987</v>
      </c>
      <c r="H806" s="2">
        <f>VLOOKUP($B806,Valores!$A$2:$G$300,6,FALSE)*VLOOKUP(VLOOKUP($B806,Indices_Poder!$B$5:$E$250,3,FALSE),Indices_Poder!$G$6:$N$27,4,FALSE)*VLOOKUP($H$8,Regional!$A$2:$B$7,2,FALSE)</f>
        <v>91.218803566751063</v>
      </c>
      <c r="I806" s="76">
        <f>VLOOKUP($B806,Valores!$A$2:$G$300,6,FALSE)*VLOOKUP(VLOOKUP($B806,Indices_Poder!$B$5:$E$250,3,FALSE),Indices_Poder!$G$6:$N$27,4,FALSE)*VLOOKUP($I$8,Regional!$A$2:$B$7,2,FALSE)</f>
        <v>92.016900078371066</v>
      </c>
      <c r="J806" s="63">
        <f t="shared" si="327"/>
        <v>7529768.5087785898</v>
      </c>
      <c r="K806" s="2">
        <f t="shared" si="327"/>
        <v>7236758.2576715508</v>
      </c>
      <c r="L806" s="2">
        <f t="shared" si="327"/>
        <v>7637602.2306327028</v>
      </c>
      <c r="M806" s="2">
        <f t="shared" si="327"/>
        <v>7479941.8924735868</v>
      </c>
      <c r="N806" s="76">
        <f t="shared" si="327"/>
        <v>7545385.8064264273</v>
      </c>
      <c r="O806" s="1">
        <f>VLOOKUP(B806,Valores!$A$2:$P$300,14,FALSE)</f>
        <v>1</v>
      </c>
      <c r="P806" s="1">
        <f>VLOOKUP(B806,Valores!$A$2:$P$300,15,FALSE)</f>
        <v>3.1300000000000001E-2</v>
      </c>
      <c r="Q806" s="72">
        <f t="shared" si="339"/>
        <v>0</v>
      </c>
      <c r="R806" s="72">
        <f t="shared" si="328"/>
        <v>0</v>
      </c>
      <c r="S806" s="72">
        <f t="shared" si="328"/>
        <v>0</v>
      </c>
      <c r="T806" s="72">
        <f t="shared" si="328"/>
        <v>0</v>
      </c>
      <c r="U806" s="72">
        <f t="shared" si="328"/>
        <v>0</v>
      </c>
      <c r="W806" s="2">
        <f t="shared" si="340"/>
        <v>7529768.5087785898</v>
      </c>
      <c r="X806" s="77">
        <f t="shared" si="341"/>
        <v>7529768.5087785898</v>
      </c>
      <c r="Z806" s="2">
        <f t="shared" si="342"/>
        <v>7236758.2576715508</v>
      </c>
      <c r="AA806" s="77">
        <f t="shared" si="343"/>
        <v>7236758.2576715508</v>
      </c>
      <c r="AC806" s="2">
        <f t="shared" si="344"/>
        <v>7637602.2306327028</v>
      </c>
      <c r="AD806" s="77">
        <f t="shared" si="345"/>
        <v>7637602.2306327028</v>
      </c>
      <c r="AF806" s="2">
        <f t="shared" si="346"/>
        <v>7479941.8924735868</v>
      </c>
      <c r="AG806" s="77">
        <f t="shared" si="347"/>
        <v>7479941.8924735868</v>
      </c>
      <c r="AI806" s="2">
        <f t="shared" si="348"/>
        <v>7545385.8064264273</v>
      </c>
      <c r="AJ806" s="77">
        <f t="shared" si="349"/>
        <v>7545385.8064264273</v>
      </c>
    </row>
    <row r="807" spans="1:36" x14ac:dyDescent="0.2">
      <c r="A807" s="72">
        <v>20</v>
      </c>
      <c r="B807" s="1" t="s">
        <v>87</v>
      </c>
      <c r="C807" s="6" t="str">
        <f>VLOOKUP(B807,Valores!$A$2:$F$300,5,FALSE)</f>
        <v>unid.</v>
      </c>
      <c r="D807" s="6">
        <v>3</v>
      </c>
      <c r="E807" s="63">
        <f>VLOOKUP($B807,Valores!$A$2:$G$300,6,FALSE)*VLOOKUP(VLOOKUP($B807,Indices_Poder!$B$5:$E$250,3,FALSE),Indices_Poder!$G$6:$N$27,4,FALSE)*VLOOKUP($E$8,Regional!$A$2:$B$7,2,FALSE)</f>
        <v>2636.6773863428548</v>
      </c>
      <c r="F807" s="2">
        <f>VLOOKUP($B807,Valores!$A$2:$G$300,6,FALSE)*VLOOKUP(VLOOKUP($B807,Indices_Poder!$B$5:$E$250,3,FALSE),Indices_Poder!$G$6:$N$27,4,FALSE)*VLOOKUP($F$8,Regional!$A$2:$B$7,2,FALSE)</f>
        <v>2534.0748292841795</v>
      </c>
      <c r="G807" s="2">
        <f>VLOOKUP($B807,Valores!$A$2:$G$300,6,FALSE)*VLOOKUP(VLOOKUP($B807,Indices_Poder!$B$5:$E$250,3,FALSE),Indices_Poder!$G$6:$N$27,4,FALSE)*VLOOKUP($G$8,Regional!$A$2:$B$7,2,FALSE)</f>
        <v>2674.4372106410979</v>
      </c>
      <c r="H807" s="2">
        <f>VLOOKUP($B807,Valores!$A$2:$G$300,6,FALSE)*VLOOKUP(VLOOKUP($B807,Indices_Poder!$B$5:$E$250,3,FALSE),Indices_Poder!$G$6:$N$27,4,FALSE)*VLOOKUP($H$8,Regional!$A$2:$B$7,2,FALSE)</f>
        <v>2619.2297433912527</v>
      </c>
      <c r="I807" s="76">
        <f>VLOOKUP($B807,Valores!$A$2:$G$300,6,FALSE)*VLOOKUP(VLOOKUP($B807,Indices_Poder!$B$5:$E$250,3,FALSE),Indices_Poder!$G$6:$N$27,4,FALSE)*VLOOKUP($I$8,Regional!$A$2:$B$7,2,FALSE)</f>
        <v>2642.1460505515656</v>
      </c>
      <c r="J807" s="63">
        <f t="shared" si="327"/>
        <v>7910.0321590285639</v>
      </c>
      <c r="K807" s="2">
        <f t="shared" si="327"/>
        <v>7602.224487852538</v>
      </c>
      <c r="L807" s="2">
        <f t="shared" si="327"/>
        <v>8023.311631923294</v>
      </c>
      <c r="M807" s="2">
        <f t="shared" si="327"/>
        <v>7857.689230173758</v>
      </c>
      <c r="N807" s="76">
        <f t="shared" si="327"/>
        <v>7926.4381516546964</v>
      </c>
      <c r="O807" s="1">
        <f>VLOOKUP(B807,Valores!$A$2:$P$300,14,FALSE)</f>
        <v>1</v>
      </c>
      <c r="P807" s="1">
        <f>VLOOKUP(B807,Valores!$A$2:$P$300,15,FALSE)</f>
        <v>2.7E-2</v>
      </c>
      <c r="Q807" s="72">
        <f t="shared" si="339"/>
        <v>0</v>
      </c>
      <c r="R807" s="72">
        <f t="shared" si="328"/>
        <v>0</v>
      </c>
      <c r="S807" s="72">
        <f t="shared" si="328"/>
        <v>0</v>
      </c>
      <c r="T807" s="72">
        <f t="shared" si="328"/>
        <v>0</v>
      </c>
      <c r="U807" s="72">
        <f t="shared" si="328"/>
        <v>0</v>
      </c>
      <c r="W807" s="2">
        <f t="shared" si="340"/>
        <v>7910.0321590285639</v>
      </c>
      <c r="X807" s="77">
        <f t="shared" si="341"/>
        <v>7910.0321590285639</v>
      </c>
      <c r="Z807" s="2">
        <f t="shared" si="342"/>
        <v>7602.224487852538</v>
      </c>
      <c r="AA807" s="77">
        <f t="shared" si="343"/>
        <v>7602.224487852538</v>
      </c>
      <c r="AC807" s="2">
        <f t="shared" si="344"/>
        <v>8023.311631923294</v>
      </c>
      <c r="AD807" s="77">
        <f t="shared" si="345"/>
        <v>8023.311631923294</v>
      </c>
      <c r="AF807" s="2">
        <f t="shared" si="346"/>
        <v>7857.689230173758</v>
      </c>
      <c r="AG807" s="77">
        <f t="shared" si="347"/>
        <v>7857.689230173758</v>
      </c>
      <c r="AI807" s="2">
        <f t="shared" si="348"/>
        <v>7926.4381516546964</v>
      </c>
      <c r="AJ807" s="77">
        <f t="shared" si="349"/>
        <v>7926.4381516546964</v>
      </c>
    </row>
    <row r="808" spans="1:36" x14ac:dyDescent="0.2">
      <c r="A808" s="72">
        <v>21</v>
      </c>
      <c r="B808" s="1" t="s">
        <v>122</v>
      </c>
      <c r="C808" s="6" t="str">
        <f>VLOOKUP(B808,Valores!$A$2:$F$300,5,FALSE)</f>
        <v>cj</v>
      </c>
      <c r="D808" s="6">
        <v>6</v>
      </c>
      <c r="E808" s="63">
        <f>VLOOKUP($B808,Valores!$A$2:$G$300,6,FALSE)*VLOOKUP(VLOOKUP($B808,Indices_Poder!$B$5:$E$250,3,FALSE),Indices_Poder!$G$6:$N$27,4,FALSE)*VLOOKUP($E$8,Regional!$A$2:$B$7,2,FALSE)</f>
        <v>4703.0954775319506</v>
      </c>
      <c r="F808" s="2">
        <f>VLOOKUP($B808,Valores!$A$2:$G$300,6,FALSE)*VLOOKUP(VLOOKUP($B808,Indices_Poder!$B$5:$E$250,3,FALSE),Indices_Poder!$G$6:$N$27,4,FALSE)*VLOOKUP($F$8,Regional!$A$2:$B$7,2,FALSE)</f>
        <v>4520.0811942581149</v>
      </c>
      <c r="G808" s="2">
        <f>VLOOKUP($B808,Valores!$A$2:$G$300,6,FALSE)*VLOOKUP(VLOOKUP($B808,Indices_Poder!$B$5:$E$250,3,FALSE),Indices_Poder!$G$6:$N$27,4,FALSE)*VLOOKUP($G$8,Regional!$A$2:$B$7,2,FALSE)</f>
        <v>4770.4484498027787</v>
      </c>
      <c r="H808" s="2">
        <f>VLOOKUP($B808,Valores!$A$2:$G$300,6,FALSE)*VLOOKUP(VLOOKUP($B808,Indices_Poder!$B$5:$E$250,3,FALSE),Indices_Poder!$G$6:$N$27,4,FALSE)*VLOOKUP($H$8,Regional!$A$2:$B$7,2,FALSE)</f>
        <v>4671.9737593102582</v>
      </c>
      <c r="I808" s="76">
        <f>VLOOKUP($B808,Valores!$A$2:$G$300,6,FALSE)*VLOOKUP(VLOOKUP($B808,Indices_Poder!$B$5:$E$250,3,FALSE),Indices_Poder!$G$6:$N$27,4,FALSE)*VLOOKUP($I$8,Regional!$A$2:$B$7,2,FALSE)</f>
        <v>4712.8500459297948</v>
      </c>
      <c r="J808" s="63">
        <f t="shared" si="327"/>
        <v>28218.572865191702</v>
      </c>
      <c r="K808" s="2">
        <f t="shared" si="327"/>
        <v>27120.48716554869</v>
      </c>
      <c r="L808" s="2">
        <f t="shared" si="327"/>
        <v>28622.690698816674</v>
      </c>
      <c r="M808" s="2">
        <f t="shared" si="327"/>
        <v>28031.842555861549</v>
      </c>
      <c r="N808" s="76">
        <f t="shared" si="327"/>
        <v>28277.10027557877</v>
      </c>
      <c r="O808" s="1">
        <f>VLOOKUP(B808,Valores!$A$2:$P$300,14,FALSE)</f>
        <v>1</v>
      </c>
      <c r="P808" s="1">
        <f>VLOOKUP(B808,Valores!$A$2:$P$300,15,FALSE)</f>
        <v>2.7E-2</v>
      </c>
      <c r="Q808" s="72">
        <f t="shared" si="339"/>
        <v>0</v>
      </c>
      <c r="R808" s="72">
        <f t="shared" si="328"/>
        <v>0</v>
      </c>
      <c r="S808" s="72">
        <f t="shared" si="328"/>
        <v>0</v>
      </c>
      <c r="T808" s="72">
        <f t="shared" si="328"/>
        <v>0</v>
      </c>
      <c r="U808" s="72">
        <f t="shared" si="328"/>
        <v>0</v>
      </c>
      <c r="W808" s="2">
        <f t="shared" si="340"/>
        <v>28218.572865191702</v>
      </c>
      <c r="X808" s="77">
        <f t="shared" si="341"/>
        <v>28218.572865191702</v>
      </c>
      <c r="Z808" s="2">
        <f t="shared" si="342"/>
        <v>27120.48716554869</v>
      </c>
      <c r="AA808" s="77">
        <f t="shared" si="343"/>
        <v>27120.48716554869</v>
      </c>
      <c r="AC808" s="2">
        <f t="shared" si="344"/>
        <v>28622.690698816674</v>
      </c>
      <c r="AD808" s="77">
        <f t="shared" si="345"/>
        <v>28622.690698816674</v>
      </c>
      <c r="AF808" s="2">
        <f t="shared" si="346"/>
        <v>28031.842555861549</v>
      </c>
      <c r="AG808" s="77">
        <f t="shared" si="347"/>
        <v>28031.842555861549</v>
      </c>
      <c r="AI808" s="2">
        <f t="shared" si="348"/>
        <v>28277.10027557877</v>
      </c>
      <c r="AJ808" s="77">
        <f t="shared" si="349"/>
        <v>28277.10027557877</v>
      </c>
    </row>
    <row r="809" spans="1:36" x14ac:dyDescent="0.2">
      <c r="A809" s="72">
        <v>22</v>
      </c>
      <c r="B809" s="1" t="s">
        <v>123</v>
      </c>
      <c r="C809" s="6" t="str">
        <f>VLOOKUP(B809,Valores!$A$2:$F$300,5,FALSE)</f>
        <v>cj</v>
      </c>
      <c r="D809" s="6">
        <v>3</v>
      </c>
      <c r="E809" s="63">
        <f>VLOOKUP($B809,Valores!$A$2:$G$300,6,FALSE)*VLOOKUP(VLOOKUP($B809,Indices_Poder!$B$5:$E$250,3,FALSE),Indices_Poder!$G$6:$N$27,4,FALSE)*VLOOKUP($E$8,Regional!$A$2:$B$7,2,FALSE)</f>
        <v>4265.3827280221967</v>
      </c>
      <c r="F809" s="2">
        <f>VLOOKUP($B809,Valores!$A$2:$G$300,6,FALSE)*VLOOKUP(VLOOKUP($B809,Indices_Poder!$B$5:$E$250,3,FALSE),Indices_Poder!$G$6:$N$27,4,FALSE)*VLOOKUP($F$8,Regional!$A$2:$B$7,2,FALSE)</f>
        <v>4099.401414951506</v>
      </c>
      <c r="G809" s="2">
        <f>VLOOKUP($B809,Valores!$A$2:$G$300,6,FALSE)*VLOOKUP(VLOOKUP($B809,Indices_Poder!$B$5:$E$250,3,FALSE),Indices_Poder!$G$6:$N$27,4,FALSE)*VLOOKUP($G$8,Regional!$A$2:$B$7,2,FALSE)</f>
        <v>4326.4672214111561</v>
      </c>
      <c r="H809" s="2">
        <f>VLOOKUP($B809,Valores!$A$2:$G$300,6,FALSE)*VLOOKUP(VLOOKUP($B809,Indices_Poder!$B$5:$E$250,3,FALSE),Indices_Poder!$G$6:$N$27,4,FALSE)*VLOOKUP($H$8,Regional!$A$2:$B$7,2,FALSE)</f>
        <v>4237.1574793528152</v>
      </c>
      <c r="I809" s="76">
        <f>VLOOKUP($B809,Valores!$A$2:$G$300,6,FALSE)*VLOOKUP(VLOOKUP($B809,Indices_Poder!$B$5:$E$250,3,FALSE),Indices_Poder!$G$6:$N$27,4,FALSE)*VLOOKUP($I$8,Regional!$A$2:$B$7,2,FALSE)</f>
        <v>4274.229447754391</v>
      </c>
      <c r="J809" s="63">
        <f t="shared" si="327"/>
        <v>12796.148184066591</v>
      </c>
      <c r="K809" s="2">
        <f t="shared" si="327"/>
        <v>12298.204244854518</v>
      </c>
      <c r="L809" s="2">
        <f t="shared" si="327"/>
        <v>12979.401664233468</v>
      </c>
      <c r="M809" s="2">
        <f t="shared" si="327"/>
        <v>12711.472438058445</v>
      </c>
      <c r="N809" s="76">
        <f t="shared" si="327"/>
        <v>12822.688343263173</v>
      </c>
      <c r="O809" s="1">
        <f>VLOOKUP(B809,Valores!$A$2:$P$300,14,FALSE)</f>
        <v>1</v>
      </c>
      <c r="P809" s="1">
        <f>VLOOKUP(B809,Valores!$A$2:$P$300,15,FALSE)</f>
        <v>2.7E-2</v>
      </c>
      <c r="Q809" s="72">
        <f t="shared" si="339"/>
        <v>0</v>
      </c>
      <c r="R809" s="72">
        <f t="shared" si="328"/>
        <v>0</v>
      </c>
      <c r="S809" s="72">
        <f t="shared" si="328"/>
        <v>0</v>
      </c>
      <c r="T809" s="72">
        <f t="shared" si="328"/>
        <v>0</v>
      </c>
      <c r="U809" s="72">
        <f t="shared" si="328"/>
        <v>0</v>
      </c>
      <c r="W809" s="2">
        <f t="shared" si="340"/>
        <v>12796.148184066591</v>
      </c>
      <c r="X809" s="77">
        <f t="shared" si="341"/>
        <v>12796.148184066591</v>
      </c>
      <c r="Z809" s="2">
        <f t="shared" si="342"/>
        <v>12298.204244854518</v>
      </c>
      <c r="AA809" s="77">
        <f t="shared" si="343"/>
        <v>12298.204244854518</v>
      </c>
      <c r="AC809" s="2">
        <f t="shared" si="344"/>
        <v>12979.401664233468</v>
      </c>
      <c r="AD809" s="77">
        <f t="shared" si="345"/>
        <v>12979.401664233468</v>
      </c>
      <c r="AF809" s="2">
        <f t="shared" si="346"/>
        <v>12711.472438058445</v>
      </c>
      <c r="AG809" s="77">
        <f t="shared" si="347"/>
        <v>12711.472438058445</v>
      </c>
      <c r="AI809" s="2">
        <f t="shared" si="348"/>
        <v>12822.688343263173</v>
      </c>
      <c r="AJ809" s="77">
        <f t="shared" si="349"/>
        <v>12822.688343263173</v>
      </c>
    </row>
    <row r="810" spans="1:36" x14ac:dyDescent="0.2">
      <c r="A810" s="72">
        <v>23</v>
      </c>
      <c r="B810" s="1" t="s">
        <v>134</v>
      </c>
      <c r="C810" s="6" t="str">
        <f>VLOOKUP(B810,Valores!$A$2:$F$300,5,FALSE)</f>
        <v>m³</v>
      </c>
      <c r="D810" s="6">
        <v>44</v>
      </c>
      <c r="E810" s="63">
        <f>VLOOKUP($B810,Valores!$A$2:$G$300,6,FALSE)*VLOOKUP(VLOOKUP($B810,Indices_Poder!$B$5:$E$250,3,FALSE),Indices_Poder!$G$6:$N$27,4,FALSE)*VLOOKUP($E$8,Regional!$A$2:$B$7,2,FALSE)</f>
        <v>5815.858492052359</v>
      </c>
      <c r="F810" s="2">
        <f>VLOOKUP($B810,Valores!$A$2:$G$300,6,FALSE)*VLOOKUP(VLOOKUP($B810,Indices_Poder!$B$5:$E$250,3,FALSE),Indices_Poder!$G$6:$N$27,4,FALSE)*VLOOKUP($F$8,Regional!$A$2:$B$7,2,FALSE)</f>
        <v>5589.5426159171857</v>
      </c>
      <c r="G810" s="2">
        <f>VLOOKUP($B810,Valores!$A$2:$G$300,6,FALSE)*VLOOKUP(VLOOKUP($B810,Indices_Poder!$B$5:$E$250,3,FALSE),Indices_Poder!$G$6:$N$27,4,FALSE)*VLOOKUP($G$8,Regional!$A$2:$B$7,2,FALSE)</f>
        <v>5899.1473297163184</v>
      </c>
      <c r="H810" s="2">
        <f>VLOOKUP($B810,Valores!$A$2:$G$300,6,FALSE)*VLOOKUP(VLOOKUP($B810,Indices_Poder!$B$5:$E$250,3,FALSE),Indices_Poder!$G$6:$N$27,4,FALSE)*VLOOKUP($H$8,Regional!$A$2:$B$7,2,FALSE)</f>
        <v>5777.3733049938401</v>
      </c>
      <c r="I810" s="76">
        <f>VLOOKUP($B810,Valores!$A$2:$G$300,6,FALSE)*VLOOKUP(VLOOKUP($B810,Indices_Poder!$B$5:$E$250,3,FALSE),Indices_Poder!$G$6:$N$27,4,FALSE)*VLOOKUP($I$8,Regional!$A$2:$B$7,2,FALSE)</f>
        <v>5827.9210133692077</v>
      </c>
      <c r="J810" s="63">
        <f t="shared" si="327"/>
        <v>255897.7736503038</v>
      </c>
      <c r="K810" s="2">
        <f t="shared" si="327"/>
        <v>245939.87510035618</v>
      </c>
      <c r="L810" s="2">
        <f t="shared" si="327"/>
        <v>259562.482507518</v>
      </c>
      <c r="M810" s="2">
        <f t="shared" si="327"/>
        <v>254204.42541972897</v>
      </c>
      <c r="N810" s="76">
        <f t="shared" si="327"/>
        <v>256428.52458824514</v>
      </c>
      <c r="O810" s="1">
        <f>VLOOKUP(B810,Valores!$A$2:$P$300,14,FALSE)</f>
        <v>1</v>
      </c>
      <c r="P810" s="1">
        <f>VLOOKUP(B810,Valores!$A$2:$P$300,15,FALSE)</f>
        <v>3.1300000000000001E-2</v>
      </c>
      <c r="Q810" s="72">
        <f t="shared" si="339"/>
        <v>0</v>
      </c>
      <c r="R810" s="72">
        <f t="shared" si="328"/>
        <v>0</v>
      </c>
      <c r="S810" s="72">
        <f t="shared" si="328"/>
        <v>0</v>
      </c>
      <c r="T810" s="72">
        <f t="shared" si="328"/>
        <v>0</v>
      </c>
      <c r="U810" s="72">
        <f t="shared" si="328"/>
        <v>0</v>
      </c>
      <c r="W810" s="2">
        <f t="shared" si="340"/>
        <v>255897.7736503038</v>
      </c>
      <c r="X810" s="77">
        <f t="shared" si="341"/>
        <v>255897.7736503038</v>
      </c>
      <c r="Z810" s="2">
        <f t="shared" si="342"/>
        <v>245939.87510035618</v>
      </c>
      <c r="AA810" s="77">
        <f t="shared" si="343"/>
        <v>245939.87510035618</v>
      </c>
      <c r="AC810" s="2">
        <f t="shared" si="344"/>
        <v>259562.482507518</v>
      </c>
      <c r="AD810" s="77">
        <f t="shared" si="345"/>
        <v>259562.482507518</v>
      </c>
      <c r="AF810" s="2">
        <f t="shared" si="346"/>
        <v>254204.42541972897</v>
      </c>
      <c r="AG810" s="77">
        <f t="shared" si="347"/>
        <v>254204.42541972897</v>
      </c>
      <c r="AI810" s="2">
        <f t="shared" si="348"/>
        <v>256428.52458824514</v>
      </c>
      <c r="AJ810" s="77">
        <f t="shared" si="349"/>
        <v>256428.52458824514</v>
      </c>
    </row>
    <row r="811" spans="1:36" x14ac:dyDescent="0.2">
      <c r="A811" s="72">
        <v>24</v>
      </c>
      <c r="B811" s="1" t="s">
        <v>135</v>
      </c>
      <c r="C811" s="6" t="str">
        <f>VLOOKUP(B811,Valores!$A$2:$F$300,5,FALSE)</f>
        <v>m³</v>
      </c>
      <c r="D811" s="6">
        <v>48</v>
      </c>
      <c r="E811" s="63">
        <f>VLOOKUP($B811,Valores!$A$2:$G$300,6,FALSE)*VLOOKUP(VLOOKUP($B811,Indices_Poder!$B$5:$E$250,3,FALSE),Indices_Poder!$G$6:$N$27,4,FALSE)*VLOOKUP($E$8,Regional!$A$2:$B$7,2,FALSE)</f>
        <v>5815.858492052359</v>
      </c>
      <c r="F811" s="2">
        <f>VLOOKUP($B811,Valores!$A$2:$G$300,6,FALSE)*VLOOKUP(VLOOKUP($B811,Indices_Poder!$B$5:$E$250,3,FALSE),Indices_Poder!$G$6:$N$27,4,FALSE)*VLOOKUP($F$8,Regional!$A$2:$B$7,2,FALSE)</f>
        <v>5589.5426159171857</v>
      </c>
      <c r="G811" s="2">
        <f>VLOOKUP($B811,Valores!$A$2:$G$300,6,FALSE)*VLOOKUP(VLOOKUP($B811,Indices_Poder!$B$5:$E$250,3,FALSE),Indices_Poder!$G$6:$N$27,4,FALSE)*VLOOKUP($G$8,Regional!$A$2:$B$7,2,FALSE)</f>
        <v>5899.1473297163184</v>
      </c>
      <c r="H811" s="2">
        <f>VLOOKUP($B811,Valores!$A$2:$G$300,6,FALSE)*VLOOKUP(VLOOKUP($B811,Indices_Poder!$B$5:$E$250,3,FALSE),Indices_Poder!$G$6:$N$27,4,FALSE)*VLOOKUP($H$8,Regional!$A$2:$B$7,2,FALSE)</f>
        <v>5777.3733049938401</v>
      </c>
      <c r="I811" s="76">
        <f>VLOOKUP($B811,Valores!$A$2:$G$300,6,FALSE)*VLOOKUP(VLOOKUP($B811,Indices_Poder!$B$5:$E$250,3,FALSE),Indices_Poder!$G$6:$N$27,4,FALSE)*VLOOKUP($I$8,Regional!$A$2:$B$7,2,FALSE)</f>
        <v>5827.9210133692077</v>
      </c>
      <c r="J811" s="63">
        <f t="shared" si="327"/>
        <v>279161.20761851326</v>
      </c>
      <c r="K811" s="2">
        <f t="shared" si="327"/>
        <v>268298.04556402494</v>
      </c>
      <c r="L811" s="2">
        <f t="shared" si="327"/>
        <v>283159.0718263833</v>
      </c>
      <c r="M811" s="2">
        <f t="shared" si="327"/>
        <v>277313.91863970435</v>
      </c>
      <c r="N811" s="76">
        <f t="shared" si="327"/>
        <v>279740.20864172198</v>
      </c>
      <c r="O811" s="1">
        <f>VLOOKUP(B811,Valores!$A$2:$P$300,14,FALSE)</f>
        <v>1</v>
      </c>
      <c r="P811" s="1">
        <f>VLOOKUP(B811,Valores!$A$2:$P$300,15,FALSE)</f>
        <v>3.1300000000000001E-2</v>
      </c>
      <c r="Q811" s="72">
        <f t="shared" si="339"/>
        <v>0</v>
      </c>
      <c r="R811" s="72">
        <f t="shared" si="328"/>
        <v>0</v>
      </c>
      <c r="S811" s="72">
        <f t="shared" si="328"/>
        <v>0</v>
      </c>
      <c r="T811" s="72">
        <f t="shared" si="328"/>
        <v>0</v>
      </c>
      <c r="U811" s="72">
        <f t="shared" si="328"/>
        <v>0</v>
      </c>
      <c r="W811" s="2">
        <f t="shared" si="340"/>
        <v>279161.20761851326</v>
      </c>
      <c r="X811" s="77">
        <f t="shared" si="341"/>
        <v>279161.20761851326</v>
      </c>
      <c r="Z811" s="2">
        <f t="shared" si="342"/>
        <v>268298.04556402494</v>
      </c>
      <c r="AA811" s="77">
        <f t="shared" si="343"/>
        <v>268298.04556402494</v>
      </c>
      <c r="AC811" s="2">
        <f t="shared" si="344"/>
        <v>283159.0718263833</v>
      </c>
      <c r="AD811" s="77">
        <f t="shared" si="345"/>
        <v>283159.0718263833</v>
      </c>
      <c r="AF811" s="2">
        <f t="shared" si="346"/>
        <v>277313.91863970435</v>
      </c>
      <c r="AG811" s="77">
        <f t="shared" si="347"/>
        <v>277313.91863970435</v>
      </c>
      <c r="AI811" s="2">
        <f t="shared" si="348"/>
        <v>279740.20864172198</v>
      </c>
      <c r="AJ811" s="77">
        <f t="shared" si="349"/>
        <v>279740.20864172198</v>
      </c>
    </row>
    <row r="812" spans="1:36" x14ac:dyDescent="0.2">
      <c r="A812" s="72">
        <v>25</v>
      </c>
      <c r="B812" s="1" t="s">
        <v>137</v>
      </c>
      <c r="C812" s="6" t="str">
        <f>VLOOKUP(B812,Valores!$A$2:$F$300,5,FALSE)</f>
        <v>m³</v>
      </c>
      <c r="D812" s="6">
        <v>7</v>
      </c>
      <c r="E812" s="63">
        <f>VLOOKUP($B812,Valores!$A$2:$G$300,6,FALSE)*VLOOKUP(VLOOKUP($B812,Indices_Poder!$B$5:$E$250,3,FALSE),Indices_Poder!$G$6:$N$27,4,FALSE)*VLOOKUP($E$8,Regional!$A$2:$B$7,2,FALSE)</f>
        <v>5815.858492052359</v>
      </c>
      <c r="F812" s="2">
        <f>VLOOKUP($B812,Valores!$A$2:$G$300,6,FALSE)*VLOOKUP(VLOOKUP($B812,Indices_Poder!$B$5:$E$250,3,FALSE),Indices_Poder!$G$6:$N$27,4,FALSE)*VLOOKUP($F$8,Regional!$A$2:$B$7,2,FALSE)</f>
        <v>5589.5426159171857</v>
      </c>
      <c r="G812" s="2">
        <f>VLOOKUP($B812,Valores!$A$2:$G$300,6,FALSE)*VLOOKUP(VLOOKUP($B812,Indices_Poder!$B$5:$E$250,3,FALSE),Indices_Poder!$G$6:$N$27,4,FALSE)*VLOOKUP($G$8,Regional!$A$2:$B$7,2,FALSE)</f>
        <v>5899.1473297163184</v>
      </c>
      <c r="H812" s="2">
        <f>VLOOKUP($B812,Valores!$A$2:$G$300,6,FALSE)*VLOOKUP(VLOOKUP($B812,Indices_Poder!$B$5:$E$250,3,FALSE),Indices_Poder!$G$6:$N$27,4,FALSE)*VLOOKUP($H$8,Regional!$A$2:$B$7,2,FALSE)</f>
        <v>5777.3733049938401</v>
      </c>
      <c r="I812" s="76">
        <f>VLOOKUP($B812,Valores!$A$2:$G$300,6,FALSE)*VLOOKUP(VLOOKUP($B812,Indices_Poder!$B$5:$E$250,3,FALSE),Indices_Poder!$G$6:$N$27,4,FALSE)*VLOOKUP($I$8,Regional!$A$2:$B$7,2,FALSE)</f>
        <v>5827.9210133692077</v>
      </c>
      <c r="J812" s="63">
        <f t="shared" si="327"/>
        <v>40711.009444366515</v>
      </c>
      <c r="K812" s="2">
        <f t="shared" si="327"/>
        <v>39126.798311420302</v>
      </c>
      <c r="L812" s="2">
        <f t="shared" si="327"/>
        <v>41294.03130801423</v>
      </c>
      <c r="M812" s="2">
        <f t="shared" si="327"/>
        <v>40441.613134956882</v>
      </c>
      <c r="N812" s="76">
        <f t="shared" si="327"/>
        <v>40795.447093584451</v>
      </c>
      <c r="O812" s="1">
        <f>VLOOKUP(B812,Valores!$A$2:$P$300,14,FALSE)</f>
        <v>1</v>
      </c>
      <c r="P812" s="1">
        <f>VLOOKUP(B812,Valores!$A$2:$P$300,15,FALSE)</f>
        <v>3.1300000000000001E-2</v>
      </c>
      <c r="Q812" s="72">
        <f t="shared" si="339"/>
        <v>0</v>
      </c>
      <c r="R812" s="72">
        <f t="shared" si="328"/>
        <v>0</v>
      </c>
      <c r="S812" s="72">
        <f t="shared" si="328"/>
        <v>0</v>
      </c>
      <c r="T812" s="72">
        <f t="shared" si="328"/>
        <v>0</v>
      </c>
      <c r="U812" s="72">
        <f t="shared" si="328"/>
        <v>0</v>
      </c>
      <c r="W812" s="2">
        <f t="shared" si="340"/>
        <v>40711.009444366515</v>
      </c>
      <c r="X812" s="77">
        <f t="shared" si="341"/>
        <v>40711.009444366515</v>
      </c>
      <c r="Z812" s="2">
        <f t="shared" si="342"/>
        <v>39126.798311420302</v>
      </c>
      <c r="AA812" s="77">
        <f t="shared" si="343"/>
        <v>39126.798311420302</v>
      </c>
      <c r="AC812" s="2">
        <f t="shared" si="344"/>
        <v>41294.03130801423</v>
      </c>
      <c r="AD812" s="77">
        <f t="shared" si="345"/>
        <v>41294.03130801423</v>
      </c>
      <c r="AF812" s="2">
        <f t="shared" si="346"/>
        <v>40441.613134956882</v>
      </c>
      <c r="AG812" s="77">
        <f t="shared" si="347"/>
        <v>40441.613134956882</v>
      </c>
      <c r="AI812" s="2">
        <f t="shared" si="348"/>
        <v>40795.447093584451</v>
      </c>
      <c r="AJ812" s="77">
        <f t="shared" si="349"/>
        <v>40795.447093584451</v>
      </c>
    </row>
    <row r="813" spans="1:36" x14ac:dyDescent="0.2">
      <c r="A813" s="72">
        <v>26</v>
      </c>
      <c r="B813" s="1" t="s">
        <v>91</v>
      </c>
      <c r="C813" s="6" t="str">
        <f>VLOOKUP(B813,Valores!$A$2:$F$300,5,FALSE)</f>
        <v>m³</v>
      </c>
      <c r="D813" s="6">
        <v>7</v>
      </c>
      <c r="E813" s="63">
        <f>VLOOKUP($B813,Valores!$A$2:$G$300,6,FALSE)*VLOOKUP(VLOOKUP($B813,Indices_Poder!$B$5:$E$250,3,FALSE),Indices_Poder!$G$6:$N$27,4,FALSE)*VLOOKUP($E$8,Regional!$A$2:$B$7,2,FALSE)</f>
        <v>5815.858492052359</v>
      </c>
      <c r="F813" s="2">
        <f>VLOOKUP($B813,Valores!$A$2:$G$300,6,FALSE)*VLOOKUP(VLOOKUP($B813,Indices_Poder!$B$5:$E$250,3,FALSE),Indices_Poder!$G$6:$N$27,4,FALSE)*VLOOKUP($F$8,Regional!$A$2:$B$7,2,FALSE)</f>
        <v>5589.5426159171857</v>
      </c>
      <c r="G813" s="2">
        <f>VLOOKUP($B813,Valores!$A$2:$G$300,6,FALSE)*VLOOKUP(VLOOKUP($B813,Indices_Poder!$B$5:$E$250,3,FALSE),Indices_Poder!$G$6:$N$27,4,FALSE)*VLOOKUP($G$8,Regional!$A$2:$B$7,2,FALSE)</f>
        <v>5899.1473297163184</v>
      </c>
      <c r="H813" s="2">
        <f>VLOOKUP($B813,Valores!$A$2:$G$300,6,FALSE)*VLOOKUP(VLOOKUP($B813,Indices_Poder!$B$5:$E$250,3,FALSE),Indices_Poder!$G$6:$N$27,4,FALSE)*VLOOKUP($H$8,Regional!$A$2:$B$7,2,FALSE)</f>
        <v>5777.3733049938401</v>
      </c>
      <c r="I813" s="76">
        <f>VLOOKUP($B813,Valores!$A$2:$G$300,6,FALSE)*VLOOKUP(VLOOKUP($B813,Indices_Poder!$B$5:$E$250,3,FALSE),Indices_Poder!$G$6:$N$27,4,FALSE)*VLOOKUP($I$8,Regional!$A$2:$B$7,2,FALSE)</f>
        <v>5827.9210133692077</v>
      </c>
      <c r="J813" s="63">
        <f t="shared" si="327"/>
        <v>40711.009444366515</v>
      </c>
      <c r="K813" s="2">
        <f t="shared" si="327"/>
        <v>39126.798311420302</v>
      </c>
      <c r="L813" s="2">
        <f t="shared" si="327"/>
        <v>41294.03130801423</v>
      </c>
      <c r="M813" s="2">
        <f t="shared" si="327"/>
        <v>40441.613134956882</v>
      </c>
      <c r="N813" s="76">
        <f t="shared" si="327"/>
        <v>40795.447093584451</v>
      </c>
      <c r="O813" s="1">
        <f>VLOOKUP(B813,Valores!$A$2:$P$300,14,FALSE)</f>
        <v>1</v>
      </c>
      <c r="P813" s="1">
        <f>VLOOKUP(B813,Valores!$A$2:$P$300,15,FALSE)</f>
        <v>3.1300000000000001E-2</v>
      </c>
      <c r="Q813" s="72">
        <f t="shared" si="339"/>
        <v>0</v>
      </c>
      <c r="R813" s="72">
        <f t="shared" si="328"/>
        <v>0</v>
      </c>
      <c r="S813" s="72">
        <f t="shared" si="328"/>
        <v>0</v>
      </c>
      <c r="T813" s="72">
        <f t="shared" si="328"/>
        <v>0</v>
      </c>
      <c r="U813" s="72">
        <f t="shared" si="328"/>
        <v>0</v>
      </c>
      <c r="W813" s="2">
        <f t="shared" si="340"/>
        <v>40711.009444366515</v>
      </c>
      <c r="X813" s="77">
        <f t="shared" si="341"/>
        <v>40711.009444366515</v>
      </c>
      <c r="Z813" s="2">
        <f t="shared" si="342"/>
        <v>39126.798311420302</v>
      </c>
      <c r="AA813" s="77">
        <f t="shared" si="343"/>
        <v>39126.798311420302</v>
      </c>
      <c r="AC813" s="2">
        <f t="shared" si="344"/>
        <v>41294.03130801423</v>
      </c>
      <c r="AD813" s="77">
        <f t="shared" si="345"/>
        <v>41294.03130801423</v>
      </c>
      <c r="AF813" s="2">
        <f t="shared" si="346"/>
        <v>40441.613134956882</v>
      </c>
      <c r="AG813" s="77">
        <f t="shared" si="347"/>
        <v>40441.613134956882</v>
      </c>
      <c r="AI813" s="2">
        <f t="shared" si="348"/>
        <v>40795.447093584451</v>
      </c>
      <c r="AJ813" s="77">
        <f t="shared" si="349"/>
        <v>40795.447093584451</v>
      </c>
    </row>
    <row r="814" spans="1:36" x14ac:dyDescent="0.2">
      <c r="A814" s="72">
        <v>27</v>
      </c>
      <c r="B814" s="1" t="s">
        <v>92</v>
      </c>
      <c r="C814" s="6" t="str">
        <f>VLOOKUP(B814,Valores!$A$2:$F$300,5,FALSE)</f>
        <v>m³</v>
      </c>
      <c r="D814" s="6">
        <v>7</v>
      </c>
      <c r="E814" s="63">
        <f>VLOOKUP($B814,Valores!$A$2:$G$300,6,FALSE)*VLOOKUP(VLOOKUP($B814,Indices_Poder!$B$5:$E$250,3,FALSE),Indices_Poder!$G$6:$N$27,4,FALSE)*VLOOKUP($E$8,Regional!$A$2:$B$7,2,FALSE)</f>
        <v>5815.858492052359</v>
      </c>
      <c r="F814" s="2">
        <f>VLOOKUP($B814,Valores!$A$2:$G$300,6,FALSE)*VLOOKUP(VLOOKUP($B814,Indices_Poder!$B$5:$E$250,3,FALSE),Indices_Poder!$G$6:$N$27,4,FALSE)*VLOOKUP($F$8,Regional!$A$2:$B$7,2,FALSE)</f>
        <v>5589.5426159171857</v>
      </c>
      <c r="G814" s="2">
        <f>VLOOKUP($B814,Valores!$A$2:$G$300,6,FALSE)*VLOOKUP(VLOOKUP($B814,Indices_Poder!$B$5:$E$250,3,FALSE),Indices_Poder!$G$6:$N$27,4,FALSE)*VLOOKUP($G$8,Regional!$A$2:$B$7,2,FALSE)</f>
        <v>5899.1473297163184</v>
      </c>
      <c r="H814" s="2">
        <f>VLOOKUP($B814,Valores!$A$2:$G$300,6,FALSE)*VLOOKUP(VLOOKUP($B814,Indices_Poder!$B$5:$E$250,3,FALSE),Indices_Poder!$G$6:$N$27,4,FALSE)*VLOOKUP($H$8,Regional!$A$2:$B$7,2,FALSE)</f>
        <v>5777.3733049938401</v>
      </c>
      <c r="I814" s="76">
        <f>VLOOKUP($B814,Valores!$A$2:$G$300,6,FALSE)*VLOOKUP(VLOOKUP($B814,Indices_Poder!$B$5:$E$250,3,FALSE),Indices_Poder!$G$6:$N$27,4,FALSE)*VLOOKUP($I$8,Regional!$A$2:$B$7,2,FALSE)</f>
        <v>5827.9210133692077</v>
      </c>
      <c r="J814" s="63">
        <f t="shared" si="327"/>
        <v>40711.009444366515</v>
      </c>
      <c r="K814" s="2">
        <f t="shared" si="327"/>
        <v>39126.798311420302</v>
      </c>
      <c r="L814" s="2">
        <f t="shared" si="327"/>
        <v>41294.03130801423</v>
      </c>
      <c r="M814" s="2">
        <f t="shared" si="327"/>
        <v>40441.613134956882</v>
      </c>
      <c r="N814" s="76">
        <f t="shared" si="327"/>
        <v>40795.447093584451</v>
      </c>
      <c r="O814" s="1">
        <f>VLOOKUP(B814,Valores!$A$2:$P$300,14,FALSE)</f>
        <v>1</v>
      </c>
      <c r="P814" s="1">
        <f>VLOOKUP(B814,Valores!$A$2:$P$300,15,FALSE)</f>
        <v>3.1300000000000001E-2</v>
      </c>
      <c r="Q814" s="72">
        <f t="shared" si="339"/>
        <v>0</v>
      </c>
      <c r="R814" s="72">
        <f t="shared" si="328"/>
        <v>0</v>
      </c>
      <c r="S814" s="72">
        <f t="shared" si="328"/>
        <v>0</v>
      </c>
      <c r="T814" s="72">
        <f t="shared" si="328"/>
        <v>0</v>
      </c>
      <c r="U814" s="72">
        <f t="shared" si="328"/>
        <v>0</v>
      </c>
      <c r="W814" s="2">
        <f t="shared" si="340"/>
        <v>40711.009444366515</v>
      </c>
      <c r="X814" s="77">
        <f t="shared" si="341"/>
        <v>40711.009444366515</v>
      </c>
      <c r="Z814" s="2">
        <f t="shared" si="342"/>
        <v>39126.798311420302</v>
      </c>
      <c r="AA814" s="77">
        <f t="shared" si="343"/>
        <v>39126.798311420302</v>
      </c>
      <c r="AC814" s="2">
        <f t="shared" si="344"/>
        <v>41294.03130801423</v>
      </c>
      <c r="AD814" s="77">
        <f t="shared" si="345"/>
        <v>41294.03130801423</v>
      </c>
      <c r="AF814" s="2">
        <f t="shared" si="346"/>
        <v>40441.613134956882</v>
      </c>
      <c r="AG814" s="77">
        <f t="shared" si="347"/>
        <v>40441.613134956882</v>
      </c>
      <c r="AI814" s="2">
        <f t="shared" si="348"/>
        <v>40795.447093584451</v>
      </c>
      <c r="AJ814" s="77">
        <f t="shared" si="349"/>
        <v>40795.447093584451</v>
      </c>
    </row>
    <row r="815" spans="1:36" x14ac:dyDescent="0.2">
      <c r="A815" s="72">
        <v>28</v>
      </c>
      <c r="B815" s="1" t="s">
        <v>162</v>
      </c>
      <c r="C815" s="6" t="str">
        <f>VLOOKUP(B815,Valores!$A$2:$F$300,5,FALSE)</f>
        <v>m³</v>
      </c>
      <c r="D815" s="6">
        <v>7</v>
      </c>
      <c r="E815" s="63">
        <f>VLOOKUP($B815,Valores!$A$2:$G$300,6,FALSE)*VLOOKUP(VLOOKUP($B815,Indices_Poder!$B$5:$E$250,3,FALSE),Indices_Poder!$G$6:$N$27,4,FALSE)*VLOOKUP($E$8,Regional!$A$2:$B$7,2,FALSE)</f>
        <v>5815.858492052359</v>
      </c>
      <c r="F815" s="2">
        <f>VLOOKUP($B815,Valores!$A$2:$G$300,6,FALSE)*VLOOKUP(VLOOKUP($B815,Indices_Poder!$B$5:$E$250,3,FALSE),Indices_Poder!$G$6:$N$27,4,FALSE)*VLOOKUP($F$8,Regional!$A$2:$B$7,2,FALSE)</f>
        <v>5589.5426159171857</v>
      </c>
      <c r="G815" s="2">
        <f>VLOOKUP($B815,Valores!$A$2:$G$300,6,FALSE)*VLOOKUP(VLOOKUP($B815,Indices_Poder!$B$5:$E$250,3,FALSE),Indices_Poder!$G$6:$N$27,4,FALSE)*VLOOKUP($G$8,Regional!$A$2:$B$7,2,FALSE)</f>
        <v>5899.1473297163184</v>
      </c>
      <c r="H815" s="2">
        <f>VLOOKUP($B815,Valores!$A$2:$G$300,6,FALSE)*VLOOKUP(VLOOKUP($B815,Indices_Poder!$B$5:$E$250,3,FALSE),Indices_Poder!$G$6:$N$27,4,FALSE)*VLOOKUP($H$8,Regional!$A$2:$B$7,2,FALSE)</f>
        <v>5777.3733049938401</v>
      </c>
      <c r="I815" s="76">
        <f>VLOOKUP($B815,Valores!$A$2:$G$300,6,FALSE)*VLOOKUP(VLOOKUP($B815,Indices_Poder!$B$5:$E$250,3,FALSE),Indices_Poder!$G$6:$N$27,4,FALSE)*VLOOKUP($I$8,Regional!$A$2:$B$7,2,FALSE)</f>
        <v>5827.9210133692077</v>
      </c>
      <c r="J815" s="63">
        <f t="shared" si="327"/>
        <v>40711.009444366515</v>
      </c>
      <c r="K815" s="2">
        <f t="shared" si="327"/>
        <v>39126.798311420302</v>
      </c>
      <c r="L815" s="2">
        <f t="shared" si="327"/>
        <v>41294.03130801423</v>
      </c>
      <c r="M815" s="2">
        <f t="shared" si="327"/>
        <v>40441.613134956882</v>
      </c>
      <c r="N815" s="76">
        <f t="shared" si="327"/>
        <v>40795.447093584451</v>
      </c>
      <c r="O815" s="1">
        <f>VLOOKUP(B815,Valores!$A$2:$P$300,14,FALSE)</f>
        <v>1</v>
      </c>
      <c r="P815" s="1">
        <f>VLOOKUP(B815,Valores!$A$2:$P$300,15,FALSE)</f>
        <v>3.1300000000000001E-2</v>
      </c>
      <c r="Q815" s="72">
        <f t="shared" si="339"/>
        <v>0</v>
      </c>
      <c r="R815" s="72">
        <f t="shared" si="328"/>
        <v>0</v>
      </c>
      <c r="S815" s="72">
        <f t="shared" si="328"/>
        <v>0</v>
      </c>
      <c r="T815" s="72">
        <f t="shared" si="328"/>
        <v>0</v>
      </c>
      <c r="U815" s="72">
        <f t="shared" si="328"/>
        <v>0</v>
      </c>
      <c r="W815" s="2">
        <f t="shared" si="340"/>
        <v>40711.009444366515</v>
      </c>
      <c r="X815" s="77">
        <f t="shared" si="341"/>
        <v>40711.009444366515</v>
      </c>
      <c r="Z815" s="2">
        <f t="shared" si="342"/>
        <v>39126.798311420302</v>
      </c>
      <c r="AA815" s="77">
        <f t="shared" si="343"/>
        <v>39126.798311420302</v>
      </c>
      <c r="AC815" s="2">
        <f t="shared" si="344"/>
        <v>41294.03130801423</v>
      </c>
      <c r="AD815" s="77">
        <f t="shared" si="345"/>
        <v>41294.03130801423</v>
      </c>
      <c r="AF815" s="2">
        <f t="shared" si="346"/>
        <v>40441.613134956882</v>
      </c>
      <c r="AG815" s="77">
        <f t="shared" si="347"/>
        <v>40441.613134956882</v>
      </c>
      <c r="AI815" s="2">
        <f t="shared" si="348"/>
        <v>40795.447093584451</v>
      </c>
      <c r="AJ815" s="77">
        <f t="shared" si="349"/>
        <v>40795.447093584451</v>
      </c>
    </row>
    <row r="816" spans="1:36" x14ac:dyDescent="0.2">
      <c r="A816" s="72">
        <v>29</v>
      </c>
      <c r="B816" s="1" t="s">
        <v>93</v>
      </c>
      <c r="C816" s="6" t="str">
        <f>VLOOKUP(B816,Valores!$A$2:$F$300,5,FALSE)</f>
        <v>m³</v>
      </c>
      <c r="D816" s="6">
        <v>140</v>
      </c>
      <c r="E816" s="63">
        <f>VLOOKUP($B816,Valores!$A$2:$G$300,6,FALSE)*VLOOKUP(VLOOKUP($B816,Indices_Poder!$B$5:$E$250,3,FALSE),Indices_Poder!$G$6:$N$27,4,FALSE)*VLOOKUP($E$8,Regional!$A$2:$B$7,2,FALSE)</f>
        <v>5815.858492052359</v>
      </c>
      <c r="F816" s="2">
        <f>VLOOKUP($B816,Valores!$A$2:$G$300,6,FALSE)*VLOOKUP(VLOOKUP($B816,Indices_Poder!$B$5:$E$250,3,FALSE),Indices_Poder!$G$6:$N$27,4,FALSE)*VLOOKUP($F$8,Regional!$A$2:$B$7,2,FALSE)</f>
        <v>5589.5426159171857</v>
      </c>
      <c r="G816" s="2">
        <f>VLOOKUP($B816,Valores!$A$2:$G$300,6,FALSE)*VLOOKUP(VLOOKUP($B816,Indices_Poder!$B$5:$E$250,3,FALSE),Indices_Poder!$G$6:$N$27,4,FALSE)*VLOOKUP($G$8,Regional!$A$2:$B$7,2,FALSE)</f>
        <v>5899.1473297163184</v>
      </c>
      <c r="H816" s="2">
        <f>VLOOKUP($B816,Valores!$A$2:$G$300,6,FALSE)*VLOOKUP(VLOOKUP($B816,Indices_Poder!$B$5:$E$250,3,FALSE),Indices_Poder!$G$6:$N$27,4,FALSE)*VLOOKUP($H$8,Regional!$A$2:$B$7,2,FALSE)</f>
        <v>5777.3733049938401</v>
      </c>
      <c r="I816" s="76">
        <f>VLOOKUP($B816,Valores!$A$2:$G$300,6,FALSE)*VLOOKUP(VLOOKUP($B816,Indices_Poder!$B$5:$E$250,3,FALSE),Indices_Poder!$G$6:$N$27,4,FALSE)*VLOOKUP($I$8,Regional!$A$2:$B$7,2,FALSE)</f>
        <v>5827.9210133692077</v>
      </c>
      <c r="J816" s="63">
        <f t="shared" si="327"/>
        <v>814220.18888733024</v>
      </c>
      <c r="K816" s="2">
        <f t="shared" si="327"/>
        <v>782535.96622840595</v>
      </c>
      <c r="L816" s="2">
        <f t="shared" si="327"/>
        <v>825880.62616028462</v>
      </c>
      <c r="M816" s="2">
        <f t="shared" si="327"/>
        <v>808832.26269913756</v>
      </c>
      <c r="N816" s="76">
        <f t="shared" si="327"/>
        <v>815908.94187168905</v>
      </c>
      <c r="O816" s="1">
        <f>VLOOKUP(B816,Valores!$A$2:$P$300,14,FALSE)</f>
        <v>1</v>
      </c>
      <c r="P816" s="1">
        <f>VLOOKUP(B816,Valores!$A$2:$P$300,15,FALSE)</f>
        <v>3.1300000000000001E-2</v>
      </c>
      <c r="Q816" s="72">
        <f t="shared" si="339"/>
        <v>0</v>
      </c>
      <c r="R816" s="72">
        <f t="shared" si="328"/>
        <v>0</v>
      </c>
      <c r="S816" s="72">
        <f t="shared" si="328"/>
        <v>0</v>
      </c>
      <c r="T816" s="72">
        <f t="shared" si="328"/>
        <v>0</v>
      </c>
      <c r="U816" s="72">
        <f t="shared" si="328"/>
        <v>0</v>
      </c>
      <c r="W816" s="2">
        <f t="shared" si="340"/>
        <v>814220.18888733024</v>
      </c>
      <c r="X816" s="77">
        <f t="shared" si="341"/>
        <v>814220.18888733024</v>
      </c>
      <c r="Z816" s="2">
        <f t="shared" si="342"/>
        <v>782535.96622840595</v>
      </c>
      <c r="AA816" s="77">
        <f t="shared" si="343"/>
        <v>782535.96622840595</v>
      </c>
      <c r="AC816" s="2">
        <f t="shared" si="344"/>
        <v>825880.62616028462</v>
      </c>
      <c r="AD816" s="77">
        <f t="shared" si="345"/>
        <v>825880.62616028462</v>
      </c>
      <c r="AF816" s="2">
        <f t="shared" si="346"/>
        <v>808832.26269913756</v>
      </c>
      <c r="AG816" s="77">
        <f t="shared" si="347"/>
        <v>808832.26269913756</v>
      </c>
      <c r="AI816" s="2">
        <f t="shared" si="348"/>
        <v>815908.94187168905</v>
      </c>
      <c r="AJ816" s="77">
        <f t="shared" si="349"/>
        <v>815908.94187168905</v>
      </c>
    </row>
    <row r="817" spans="1:36" x14ac:dyDescent="0.2">
      <c r="A817" s="72">
        <v>30</v>
      </c>
      <c r="B817" s="1" t="s">
        <v>163</v>
      </c>
      <c r="C817" s="6" t="str">
        <f>VLOOKUP(B817,Valores!$A$2:$F$300,5,FALSE)</f>
        <v>unid.</v>
      </c>
      <c r="D817" s="6">
        <v>1</v>
      </c>
      <c r="E817" s="63">
        <f>VLOOKUP($B817,Valores!$A$2:$G$300,6,FALSE)*VLOOKUP(VLOOKUP($B817,Indices_Poder!$B$5:$E$250,3,FALSE),Indices_Poder!$G$6:$N$27,4,FALSE)*VLOOKUP($E$8,Regional!$A$2:$B$7,2,FALSE)</f>
        <v>95297.275528865226</v>
      </c>
      <c r="F817" s="2">
        <f>VLOOKUP($B817,Valores!$A$2:$G$300,6,FALSE)*VLOOKUP(VLOOKUP($B817,Indices_Poder!$B$5:$E$250,3,FALSE),Indices_Poder!$G$6:$N$27,4,FALSE)*VLOOKUP($F$8,Regional!$A$2:$B$7,2,FALSE)</f>
        <v>91588.917350260497</v>
      </c>
      <c r="G817" s="2">
        <f>VLOOKUP($B817,Valores!$A$2:$G$300,6,FALSE)*VLOOKUP(VLOOKUP($B817,Indices_Poder!$B$5:$E$250,3,FALSE),Indices_Poder!$G$6:$N$27,4,FALSE)*VLOOKUP($G$8,Regional!$A$2:$B$7,2,FALSE)</f>
        <v>96662.026635204529</v>
      </c>
      <c r="H817" s="2">
        <f>VLOOKUP($B817,Valores!$A$2:$G$300,6,FALSE)*VLOOKUP(VLOOKUP($B817,Indices_Poder!$B$5:$E$250,3,FALSE),Indices_Poder!$G$6:$N$27,4,FALSE)*VLOOKUP($H$8,Regional!$A$2:$B$7,2,FALSE)</f>
        <v>94666.666396970526</v>
      </c>
      <c r="I817" s="76">
        <f>VLOOKUP($B817,Valores!$A$2:$G$300,6,FALSE)*VLOOKUP(VLOOKUP($B817,Indices_Poder!$B$5:$E$250,3,FALSE),Indices_Poder!$G$6:$N$27,4,FALSE)*VLOOKUP($I$8,Regional!$A$2:$B$7,2,FALSE)</f>
        <v>95494.929137369545</v>
      </c>
      <c r="J817" s="63">
        <f t="shared" si="327"/>
        <v>95297.275528865226</v>
      </c>
      <c r="K817" s="2">
        <f t="shared" si="327"/>
        <v>91588.917350260497</v>
      </c>
      <c r="L817" s="2">
        <f t="shared" si="327"/>
        <v>96662.026635204529</v>
      </c>
      <c r="M817" s="2">
        <f t="shared" si="327"/>
        <v>94666.666396970526</v>
      </c>
      <c r="N817" s="76">
        <f t="shared" si="327"/>
        <v>95494.929137369545</v>
      </c>
      <c r="O817" s="1">
        <f>VLOOKUP(B817,Valores!$A$2:$P$300,14,FALSE)</f>
        <v>1</v>
      </c>
      <c r="P817" s="1">
        <f>VLOOKUP(B817,Valores!$A$2:$P$300,15,FALSE)</f>
        <v>6.6699999999999995E-2</v>
      </c>
      <c r="Q817" s="72">
        <f t="shared" si="339"/>
        <v>0</v>
      </c>
      <c r="R817" s="72">
        <f t="shared" si="328"/>
        <v>0</v>
      </c>
      <c r="S817" s="72">
        <f t="shared" si="328"/>
        <v>0</v>
      </c>
      <c r="T817" s="72">
        <f t="shared" si="328"/>
        <v>0</v>
      </c>
      <c r="U817" s="72">
        <f t="shared" si="328"/>
        <v>0</v>
      </c>
      <c r="W817" s="2">
        <f t="shared" si="340"/>
        <v>95297.275528865226</v>
      </c>
      <c r="X817" s="77">
        <f t="shared" si="341"/>
        <v>95297.275528865226</v>
      </c>
      <c r="Z817" s="2">
        <f t="shared" si="342"/>
        <v>91588.917350260497</v>
      </c>
      <c r="AA817" s="77">
        <f t="shared" si="343"/>
        <v>91588.917350260497</v>
      </c>
      <c r="AC817" s="2">
        <f t="shared" si="344"/>
        <v>96662.026635204529</v>
      </c>
      <c r="AD817" s="77">
        <f t="shared" si="345"/>
        <v>96662.026635204529</v>
      </c>
      <c r="AF817" s="2">
        <f t="shared" si="346"/>
        <v>94666.666396970526</v>
      </c>
      <c r="AG817" s="77">
        <f t="shared" si="347"/>
        <v>94666.666396970526</v>
      </c>
      <c r="AI817" s="2">
        <f t="shared" si="348"/>
        <v>95494.929137369545</v>
      </c>
      <c r="AJ817" s="77">
        <f t="shared" si="349"/>
        <v>95494.929137369545</v>
      </c>
    </row>
    <row r="818" spans="1:36" x14ac:dyDescent="0.2">
      <c r="A818" s="72">
        <v>31</v>
      </c>
      <c r="B818" s="1" t="s">
        <v>94</v>
      </c>
      <c r="C818" s="6" t="str">
        <f>VLOOKUP(B818,Valores!$A$2:$F$300,5,FALSE)</f>
        <v>unid.</v>
      </c>
      <c r="D818" s="6">
        <v>0</v>
      </c>
      <c r="E818" s="63">
        <f>VLOOKUP($B818,Valores!$A$2:$G$300,6,FALSE)*VLOOKUP(VLOOKUP($B818,Indices_Poder!$B$5:$E$250,3,FALSE),Indices_Poder!$G$6:$N$27,4,FALSE)*VLOOKUP($E$8,Regional!$A$2:$B$7,2,FALSE)</f>
        <v>95297.275528865226</v>
      </c>
      <c r="F818" s="2">
        <f>VLOOKUP($B818,Valores!$A$2:$G$300,6,FALSE)*VLOOKUP(VLOOKUP($B818,Indices_Poder!$B$5:$E$250,3,FALSE),Indices_Poder!$G$6:$N$27,4,FALSE)*VLOOKUP($F$8,Regional!$A$2:$B$7,2,FALSE)</f>
        <v>91588.917350260497</v>
      </c>
      <c r="G818" s="2">
        <f>VLOOKUP($B818,Valores!$A$2:$G$300,6,FALSE)*VLOOKUP(VLOOKUP($B818,Indices_Poder!$B$5:$E$250,3,FALSE),Indices_Poder!$G$6:$N$27,4,FALSE)*VLOOKUP($G$8,Regional!$A$2:$B$7,2,FALSE)</f>
        <v>96662.026635204529</v>
      </c>
      <c r="H818" s="2">
        <f>VLOOKUP($B818,Valores!$A$2:$G$300,6,FALSE)*VLOOKUP(VLOOKUP($B818,Indices_Poder!$B$5:$E$250,3,FALSE),Indices_Poder!$G$6:$N$27,4,FALSE)*VLOOKUP($H$8,Regional!$A$2:$B$7,2,FALSE)</f>
        <v>94666.666396970526</v>
      </c>
      <c r="I818" s="76">
        <f>VLOOKUP($B818,Valores!$A$2:$G$300,6,FALSE)*VLOOKUP(VLOOKUP($B818,Indices_Poder!$B$5:$E$250,3,FALSE),Indices_Poder!$G$6:$N$27,4,FALSE)*VLOOKUP($I$8,Regional!$A$2:$B$7,2,FALSE)</f>
        <v>95494.929137369545</v>
      </c>
      <c r="J818" s="63">
        <f t="shared" si="327"/>
        <v>0</v>
      </c>
      <c r="K818" s="2">
        <f t="shared" si="327"/>
        <v>0</v>
      </c>
      <c r="L818" s="2">
        <f t="shared" si="327"/>
        <v>0</v>
      </c>
      <c r="M818" s="2">
        <f t="shared" si="327"/>
        <v>0</v>
      </c>
      <c r="N818" s="76">
        <f t="shared" si="327"/>
        <v>0</v>
      </c>
      <c r="O818" s="1">
        <f>VLOOKUP(B818,Valores!$A$2:$P$300,14,FALSE)</f>
        <v>1</v>
      </c>
      <c r="P818" s="1">
        <f>VLOOKUP(B818,Valores!$A$2:$P$300,15,FALSE)</f>
        <v>6.6699999999999995E-2</v>
      </c>
      <c r="Q818" s="72">
        <f t="shared" si="339"/>
        <v>0</v>
      </c>
      <c r="R818" s="72">
        <f t="shared" si="328"/>
        <v>0</v>
      </c>
      <c r="S818" s="72">
        <f t="shared" si="328"/>
        <v>0</v>
      </c>
      <c r="T818" s="72">
        <f t="shared" si="328"/>
        <v>0</v>
      </c>
      <c r="U818" s="72">
        <f t="shared" si="328"/>
        <v>0</v>
      </c>
      <c r="W818" s="2">
        <f t="shared" si="340"/>
        <v>0</v>
      </c>
      <c r="X818" s="77">
        <f t="shared" si="341"/>
        <v>0</v>
      </c>
      <c r="Z818" s="2">
        <f t="shared" si="342"/>
        <v>0</v>
      </c>
      <c r="AA818" s="77">
        <f t="shared" si="343"/>
        <v>0</v>
      </c>
      <c r="AC818" s="2">
        <f t="shared" si="344"/>
        <v>0</v>
      </c>
      <c r="AD818" s="77">
        <f t="shared" si="345"/>
        <v>0</v>
      </c>
      <c r="AF818" s="2">
        <f t="shared" si="346"/>
        <v>0</v>
      </c>
      <c r="AG818" s="77">
        <f t="shared" si="347"/>
        <v>0</v>
      </c>
      <c r="AI818" s="2">
        <f t="shared" si="348"/>
        <v>0</v>
      </c>
      <c r="AJ818" s="77">
        <f t="shared" si="349"/>
        <v>0</v>
      </c>
    </row>
    <row r="819" spans="1:36" x14ac:dyDescent="0.2">
      <c r="A819" s="72">
        <v>32</v>
      </c>
      <c r="B819" s="1" t="s">
        <v>164</v>
      </c>
      <c r="C819" s="6" t="str">
        <f>VLOOKUP(B819,Valores!$A$2:$F$300,5,FALSE)</f>
        <v>unid.</v>
      </c>
      <c r="D819" s="6">
        <v>1</v>
      </c>
      <c r="E819" s="63">
        <f>VLOOKUP($B819,Valores!$A$2:$G$300,6,FALSE)*VLOOKUP(VLOOKUP($B819,Indices_Poder!$B$5:$E$250,3,FALSE),Indices_Poder!$G$6:$N$27,4,FALSE)*VLOOKUP($E$8,Regional!$A$2:$B$7,2,FALSE)</f>
        <v>56459.620111442695</v>
      </c>
      <c r="F819" s="2">
        <f>VLOOKUP($B819,Valores!$A$2:$G$300,6,FALSE)*VLOOKUP(VLOOKUP($B819,Indices_Poder!$B$5:$E$250,3,FALSE),Indices_Poder!$G$6:$N$27,4,FALSE)*VLOOKUP($F$8,Regional!$A$2:$B$7,2,FALSE)</f>
        <v>54262.574153525813</v>
      </c>
      <c r="G819" s="2">
        <f>VLOOKUP($B819,Valores!$A$2:$G$300,6,FALSE)*VLOOKUP(VLOOKUP($B819,Indices_Poder!$B$5:$E$250,3,FALSE),Indices_Poder!$G$6:$N$27,4,FALSE)*VLOOKUP($G$8,Regional!$A$2:$B$7,2,FALSE)</f>
        <v>57268.177634026317</v>
      </c>
      <c r="H819" s="2">
        <f>VLOOKUP($B819,Valores!$A$2:$G$300,6,FALSE)*VLOOKUP(VLOOKUP($B819,Indices_Poder!$B$5:$E$250,3,FALSE),Indices_Poder!$G$6:$N$27,4,FALSE)*VLOOKUP($H$8,Regional!$A$2:$B$7,2,FALSE)</f>
        <v>56086.010773421302</v>
      </c>
      <c r="I819" s="76">
        <f>VLOOKUP($B819,Valores!$A$2:$G$300,6,FALSE)*VLOOKUP(VLOOKUP($B819,Indices_Poder!$B$5:$E$250,3,FALSE),Indices_Poder!$G$6:$N$27,4,FALSE)*VLOOKUP($I$8,Regional!$A$2:$B$7,2,FALSE)</f>
        <v>56576.721545747911</v>
      </c>
      <c r="J819" s="63">
        <f t="shared" si="327"/>
        <v>56459.620111442695</v>
      </c>
      <c r="K819" s="2">
        <f t="shared" si="327"/>
        <v>54262.574153525813</v>
      </c>
      <c r="L819" s="2">
        <f t="shared" si="327"/>
        <v>57268.177634026317</v>
      </c>
      <c r="M819" s="2">
        <f t="shared" si="327"/>
        <v>56086.010773421302</v>
      </c>
      <c r="N819" s="76">
        <f t="shared" si="327"/>
        <v>56576.721545747911</v>
      </c>
      <c r="O819" s="1">
        <f>VLOOKUP(B819,Valores!$A$2:$P$300,14,FALSE)</f>
        <v>1</v>
      </c>
      <c r="P819" s="1">
        <f>VLOOKUP(B819,Valores!$A$2:$P$300,15,FALSE)</f>
        <v>6.6699999999999995E-2</v>
      </c>
      <c r="Q819" s="72">
        <f t="shared" si="339"/>
        <v>0</v>
      </c>
      <c r="R819" s="72">
        <f t="shared" si="328"/>
        <v>0</v>
      </c>
      <c r="S819" s="72">
        <f t="shared" si="328"/>
        <v>0</v>
      </c>
      <c r="T819" s="72">
        <f t="shared" si="328"/>
        <v>0</v>
      </c>
      <c r="U819" s="72">
        <f t="shared" si="328"/>
        <v>0</v>
      </c>
      <c r="W819" s="2">
        <f t="shared" si="340"/>
        <v>56459.620111442695</v>
      </c>
      <c r="X819" s="77">
        <f t="shared" si="341"/>
        <v>56459.620111442695</v>
      </c>
      <c r="Z819" s="2">
        <f t="shared" si="342"/>
        <v>54262.574153525813</v>
      </c>
      <c r="AA819" s="77">
        <f t="shared" si="343"/>
        <v>54262.574153525813</v>
      </c>
      <c r="AC819" s="2">
        <f t="shared" si="344"/>
        <v>57268.177634026317</v>
      </c>
      <c r="AD819" s="77">
        <f t="shared" si="345"/>
        <v>57268.177634026317</v>
      </c>
      <c r="AF819" s="2">
        <f t="shared" si="346"/>
        <v>56086.010773421302</v>
      </c>
      <c r="AG819" s="77">
        <f t="shared" si="347"/>
        <v>56086.010773421302</v>
      </c>
      <c r="AI819" s="2">
        <f t="shared" si="348"/>
        <v>56576.721545747911</v>
      </c>
      <c r="AJ819" s="77">
        <f t="shared" si="349"/>
        <v>56576.721545747911</v>
      </c>
    </row>
    <row r="820" spans="1:36" x14ac:dyDescent="0.2">
      <c r="A820" s="72">
        <v>33</v>
      </c>
      <c r="B820" s="1" t="s">
        <v>138</v>
      </c>
      <c r="C820" s="6" t="str">
        <f>VLOOKUP(B820,Valores!$A$2:$F$300,5,FALSE)</f>
        <v>unid.</v>
      </c>
      <c r="D820" s="6">
        <v>1</v>
      </c>
      <c r="E820" s="63">
        <f>VLOOKUP($B820,Valores!$A$2:$G$300,6,FALSE)*VLOOKUP(VLOOKUP($B820,Indices_Poder!$B$5:$E$250,3,FALSE),Indices_Poder!$G$6:$N$27,4,FALSE)*VLOOKUP($E$8,Regional!$A$2:$B$7,2,FALSE)</f>
        <v>95297.275528865226</v>
      </c>
      <c r="F820" s="2">
        <f>VLOOKUP($B820,Valores!$A$2:$G$300,6,FALSE)*VLOOKUP(VLOOKUP($B820,Indices_Poder!$B$5:$E$250,3,FALSE),Indices_Poder!$G$6:$N$27,4,FALSE)*VLOOKUP($F$8,Regional!$A$2:$B$7,2,FALSE)</f>
        <v>91588.917350260497</v>
      </c>
      <c r="G820" s="2">
        <f>VLOOKUP($B820,Valores!$A$2:$G$300,6,FALSE)*VLOOKUP(VLOOKUP($B820,Indices_Poder!$B$5:$E$250,3,FALSE),Indices_Poder!$G$6:$N$27,4,FALSE)*VLOOKUP($G$8,Regional!$A$2:$B$7,2,FALSE)</f>
        <v>96662.026635204529</v>
      </c>
      <c r="H820" s="2">
        <f>VLOOKUP($B820,Valores!$A$2:$G$300,6,FALSE)*VLOOKUP(VLOOKUP($B820,Indices_Poder!$B$5:$E$250,3,FALSE),Indices_Poder!$G$6:$N$27,4,FALSE)*VLOOKUP($H$8,Regional!$A$2:$B$7,2,FALSE)</f>
        <v>94666.666396970526</v>
      </c>
      <c r="I820" s="76">
        <f>VLOOKUP($B820,Valores!$A$2:$G$300,6,FALSE)*VLOOKUP(VLOOKUP($B820,Indices_Poder!$B$5:$E$250,3,FALSE),Indices_Poder!$G$6:$N$27,4,FALSE)*VLOOKUP($I$8,Regional!$A$2:$B$7,2,FALSE)</f>
        <v>95494.929137369545</v>
      </c>
      <c r="J820" s="63">
        <f t="shared" si="327"/>
        <v>95297.275528865226</v>
      </c>
      <c r="K820" s="2">
        <f t="shared" si="327"/>
        <v>91588.917350260497</v>
      </c>
      <c r="L820" s="2">
        <f t="shared" si="327"/>
        <v>96662.026635204529</v>
      </c>
      <c r="M820" s="2">
        <f t="shared" si="327"/>
        <v>94666.666396970526</v>
      </c>
      <c r="N820" s="76">
        <f t="shared" si="327"/>
        <v>95494.929137369545</v>
      </c>
      <c r="O820" s="1">
        <f>VLOOKUP(B820,Valores!$A$2:$P$300,14,FALSE)</f>
        <v>1</v>
      </c>
      <c r="P820" s="1">
        <f>VLOOKUP(B820,Valores!$A$2:$P$300,15,FALSE)</f>
        <v>6.6699999999999995E-2</v>
      </c>
      <c r="Q820" s="72">
        <f t="shared" si="339"/>
        <v>0</v>
      </c>
      <c r="R820" s="72">
        <f t="shared" si="328"/>
        <v>0</v>
      </c>
      <c r="S820" s="72">
        <f t="shared" si="328"/>
        <v>0</v>
      </c>
      <c r="T820" s="72">
        <f t="shared" si="328"/>
        <v>0</v>
      </c>
      <c r="U820" s="72">
        <f t="shared" si="328"/>
        <v>0</v>
      </c>
      <c r="W820" s="2">
        <f t="shared" si="340"/>
        <v>95297.275528865226</v>
      </c>
      <c r="X820" s="77">
        <f t="shared" si="341"/>
        <v>95297.275528865226</v>
      </c>
      <c r="Z820" s="2">
        <f t="shared" si="342"/>
        <v>91588.917350260497</v>
      </c>
      <c r="AA820" s="77">
        <f t="shared" si="343"/>
        <v>91588.917350260497</v>
      </c>
      <c r="AC820" s="2">
        <f t="shared" si="344"/>
        <v>96662.026635204529</v>
      </c>
      <c r="AD820" s="77">
        <f t="shared" si="345"/>
        <v>96662.026635204529</v>
      </c>
      <c r="AF820" s="2">
        <f t="shared" si="346"/>
        <v>94666.666396970526</v>
      </c>
      <c r="AG820" s="77">
        <f t="shared" si="347"/>
        <v>94666.666396970526</v>
      </c>
      <c r="AI820" s="2">
        <f t="shared" si="348"/>
        <v>95494.929137369545</v>
      </c>
      <c r="AJ820" s="77">
        <f t="shared" si="349"/>
        <v>95494.929137369545</v>
      </c>
    </row>
    <row r="821" spans="1:36" x14ac:dyDescent="0.2">
      <c r="A821" s="72">
        <v>34</v>
      </c>
      <c r="B821" s="1" t="s">
        <v>97</v>
      </c>
      <c r="C821" s="6" t="str">
        <f>VLOOKUP(B821,Valores!$A$2:$F$300,5,FALSE)</f>
        <v>unid.</v>
      </c>
      <c r="D821" s="6">
        <v>0</v>
      </c>
      <c r="E821" s="63">
        <f>VLOOKUP($B821,Valores!$A$2:$G$300,6,FALSE)*VLOOKUP(VLOOKUP($B821,Indices_Poder!$B$5:$E$250,3,FALSE),Indices_Poder!$G$6:$N$27,4,FALSE)*VLOOKUP($E$8,Regional!$A$2:$B$7,2,FALSE)</f>
        <v>58111.399621709403</v>
      </c>
      <c r="F821" s="2">
        <f>VLOOKUP($B821,Valores!$A$2:$G$300,6,FALSE)*VLOOKUP(VLOOKUP($B821,Indices_Poder!$B$5:$E$250,3,FALSE),Indices_Poder!$G$6:$N$27,4,FALSE)*VLOOKUP($F$8,Regional!$A$2:$B$7,2,FALSE)</f>
        <v>55850.077009269553</v>
      </c>
      <c r="G821" s="2">
        <f>VLOOKUP($B821,Valores!$A$2:$G$300,6,FALSE)*VLOOKUP(VLOOKUP($B821,Indices_Poder!$B$5:$E$250,3,FALSE),Indices_Poder!$G$6:$N$27,4,FALSE)*VLOOKUP($G$8,Regional!$A$2:$B$7,2,FALSE)</f>
        <v>58943.612258267218</v>
      </c>
      <c r="H821" s="2">
        <f>VLOOKUP($B821,Valores!$A$2:$G$300,6,FALSE)*VLOOKUP(VLOOKUP($B821,Indices_Poder!$B$5:$E$250,3,FALSE),Indices_Poder!$G$6:$N$27,4,FALSE)*VLOOKUP($H$8,Regional!$A$2:$B$7,2,FALSE)</f>
        <v>57726.859989644763</v>
      </c>
      <c r="I821" s="76">
        <f>VLOOKUP($B821,Valores!$A$2:$G$300,6,FALSE)*VLOOKUP(VLOOKUP($B821,Indices_Poder!$B$5:$E$250,3,FALSE),Indices_Poder!$G$6:$N$27,4,FALSE)*VLOOKUP($I$8,Regional!$A$2:$B$7,2,FALSE)</f>
        <v>58231.926969072949</v>
      </c>
      <c r="J821" s="63">
        <f t="shared" si="327"/>
        <v>0</v>
      </c>
      <c r="K821" s="2">
        <f t="shared" si="327"/>
        <v>0</v>
      </c>
      <c r="L821" s="2">
        <f t="shared" si="327"/>
        <v>0</v>
      </c>
      <c r="M821" s="2">
        <f t="shared" si="327"/>
        <v>0</v>
      </c>
      <c r="N821" s="76">
        <f t="shared" si="327"/>
        <v>0</v>
      </c>
      <c r="O821" s="1">
        <f>VLOOKUP(B821,Valores!$A$2:$P$300,14,FALSE)</f>
        <v>1</v>
      </c>
      <c r="P821" s="1">
        <f>VLOOKUP(B821,Valores!$A$2:$P$300,15,FALSE)</f>
        <v>6.6699999999999995E-2</v>
      </c>
      <c r="Q821" s="72">
        <f t="shared" si="339"/>
        <v>0</v>
      </c>
      <c r="R821" s="72">
        <f t="shared" si="328"/>
        <v>0</v>
      </c>
      <c r="S821" s="72">
        <f t="shared" si="328"/>
        <v>0</v>
      </c>
      <c r="T821" s="72">
        <f t="shared" si="328"/>
        <v>0</v>
      </c>
      <c r="U821" s="72">
        <f t="shared" si="328"/>
        <v>0</v>
      </c>
      <c r="W821" s="2">
        <f t="shared" si="340"/>
        <v>0</v>
      </c>
      <c r="X821" s="77">
        <f t="shared" si="341"/>
        <v>0</v>
      </c>
      <c r="Z821" s="2">
        <f t="shared" si="342"/>
        <v>0</v>
      </c>
      <c r="AA821" s="77">
        <f t="shared" si="343"/>
        <v>0</v>
      </c>
      <c r="AC821" s="2">
        <f t="shared" si="344"/>
        <v>0</v>
      </c>
      <c r="AD821" s="77">
        <f t="shared" si="345"/>
        <v>0</v>
      </c>
      <c r="AF821" s="2">
        <f t="shared" si="346"/>
        <v>0</v>
      </c>
      <c r="AG821" s="77">
        <f t="shared" si="347"/>
        <v>0</v>
      </c>
      <c r="AI821" s="2">
        <f t="shared" si="348"/>
        <v>0</v>
      </c>
      <c r="AJ821" s="77">
        <f t="shared" si="349"/>
        <v>0</v>
      </c>
    </row>
    <row r="822" spans="1:36" x14ac:dyDescent="0.2">
      <c r="A822" s="72">
        <v>35</v>
      </c>
      <c r="B822" s="1" t="s">
        <v>165</v>
      </c>
      <c r="C822" s="6" t="str">
        <f>VLOOKUP(B822,Valores!$A$2:$F$300,5,FALSE)</f>
        <v>unid.</v>
      </c>
      <c r="D822" s="6">
        <v>1</v>
      </c>
      <c r="E822" s="63">
        <f>VLOOKUP($B822,Valores!$A$2:$G$300,6,FALSE)*VLOOKUP(VLOOKUP($B822,Indices_Poder!$B$5:$E$250,3,FALSE),Indices_Poder!$G$6:$N$27,4,FALSE)*VLOOKUP($E$8,Regional!$A$2:$B$7,2,FALSE)</f>
        <v>95297.275528865226</v>
      </c>
      <c r="F822" s="2">
        <f>VLOOKUP($B822,Valores!$A$2:$G$300,6,FALSE)*VLOOKUP(VLOOKUP($B822,Indices_Poder!$B$5:$E$250,3,FALSE),Indices_Poder!$G$6:$N$27,4,FALSE)*VLOOKUP($F$8,Regional!$A$2:$B$7,2,FALSE)</f>
        <v>91588.917350260497</v>
      </c>
      <c r="G822" s="2">
        <f>VLOOKUP($B822,Valores!$A$2:$G$300,6,FALSE)*VLOOKUP(VLOOKUP($B822,Indices_Poder!$B$5:$E$250,3,FALSE),Indices_Poder!$G$6:$N$27,4,FALSE)*VLOOKUP($G$8,Regional!$A$2:$B$7,2,FALSE)</f>
        <v>96662.026635204529</v>
      </c>
      <c r="H822" s="2">
        <f>VLOOKUP($B822,Valores!$A$2:$G$300,6,FALSE)*VLOOKUP(VLOOKUP($B822,Indices_Poder!$B$5:$E$250,3,FALSE),Indices_Poder!$G$6:$N$27,4,FALSE)*VLOOKUP($H$8,Regional!$A$2:$B$7,2,FALSE)</f>
        <v>94666.666396970526</v>
      </c>
      <c r="I822" s="76">
        <f>VLOOKUP($B822,Valores!$A$2:$G$300,6,FALSE)*VLOOKUP(VLOOKUP($B822,Indices_Poder!$B$5:$E$250,3,FALSE),Indices_Poder!$G$6:$N$27,4,FALSE)*VLOOKUP($I$8,Regional!$A$2:$B$7,2,FALSE)</f>
        <v>95494.929137369545</v>
      </c>
      <c r="J822" s="63">
        <f t="shared" si="327"/>
        <v>95297.275528865226</v>
      </c>
      <c r="K822" s="2">
        <f t="shared" si="327"/>
        <v>91588.917350260497</v>
      </c>
      <c r="L822" s="2">
        <f t="shared" si="327"/>
        <v>96662.026635204529</v>
      </c>
      <c r="M822" s="2">
        <f t="shared" si="327"/>
        <v>94666.666396970526</v>
      </c>
      <c r="N822" s="76">
        <f t="shared" si="327"/>
        <v>95494.929137369545</v>
      </c>
      <c r="O822" s="1">
        <f>VLOOKUP(B822,Valores!$A$2:$P$300,14,FALSE)</f>
        <v>1</v>
      </c>
      <c r="P822" s="1">
        <f>VLOOKUP(B822,Valores!$A$2:$P$300,15,FALSE)</f>
        <v>6.6699999999999995E-2</v>
      </c>
      <c r="Q822" s="72">
        <f t="shared" si="339"/>
        <v>0</v>
      </c>
      <c r="R822" s="72">
        <f t="shared" si="328"/>
        <v>0</v>
      </c>
      <c r="S822" s="72">
        <f t="shared" si="328"/>
        <v>0</v>
      </c>
      <c r="T822" s="72">
        <f t="shared" si="328"/>
        <v>0</v>
      </c>
      <c r="U822" s="72">
        <f t="shared" si="328"/>
        <v>0</v>
      </c>
      <c r="W822" s="2">
        <f t="shared" si="340"/>
        <v>95297.275528865226</v>
      </c>
      <c r="X822" s="77">
        <f t="shared" si="341"/>
        <v>95297.275528865226</v>
      </c>
      <c r="Z822" s="2">
        <f t="shared" si="342"/>
        <v>91588.917350260497</v>
      </c>
      <c r="AA822" s="77">
        <f t="shared" si="343"/>
        <v>91588.917350260497</v>
      </c>
      <c r="AC822" s="2">
        <f t="shared" si="344"/>
        <v>96662.026635204529</v>
      </c>
      <c r="AD822" s="77">
        <f t="shared" si="345"/>
        <v>96662.026635204529</v>
      </c>
      <c r="AF822" s="2">
        <f t="shared" si="346"/>
        <v>94666.666396970526</v>
      </c>
      <c r="AG822" s="77">
        <f t="shared" si="347"/>
        <v>94666.666396970526</v>
      </c>
      <c r="AI822" s="2">
        <f t="shared" si="348"/>
        <v>95494.929137369545</v>
      </c>
      <c r="AJ822" s="77">
        <f t="shared" si="349"/>
        <v>95494.929137369545</v>
      </c>
    </row>
    <row r="823" spans="1:36" x14ac:dyDescent="0.2">
      <c r="A823" s="72">
        <v>36</v>
      </c>
      <c r="B823" s="1" t="s">
        <v>139</v>
      </c>
      <c r="C823" s="6" t="str">
        <f>VLOOKUP(B823,Valores!$A$2:$F$300,5,FALSE)</f>
        <v>unid.</v>
      </c>
      <c r="D823" s="6">
        <v>1</v>
      </c>
      <c r="E823" s="63">
        <f>VLOOKUP($B823,Valores!$A$2:$G$300,6,FALSE)*VLOOKUP(VLOOKUP($B823,Indices_Poder!$B$5:$E$250,3,FALSE),Indices_Poder!$G$6:$N$27,4,FALSE)*VLOOKUP($E$8,Regional!$A$2:$B$7,2,FALSE)</f>
        <v>95297.275528865226</v>
      </c>
      <c r="F823" s="2">
        <f>VLOOKUP($B823,Valores!$A$2:$G$300,6,FALSE)*VLOOKUP(VLOOKUP($B823,Indices_Poder!$B$5:$E$250,3,FALSE),Indices_Poder!$G$6:$N$27,4,FALSE)*VLOOKUP($F$8,Regional!$A$2:$B$7,2,FALSE)</f>
        <v>91588.917350260497</v>
      </c>
      <c r="G823" s="2">
        <f>VLOOKUP($B823,Valores!$A$2:$G$300,6,FALSE)*VLOOKUP(VLOOKUP($B823,Indices_Poder!$B$5:$E$250,3,FALSE),Indices_Poder!$G$6:$N$27,4,FALSE)*VLOOKUP($G$8,Regional!$A$2:$B$7,2,FALSE)</f>
        <v>96662.026635204529</v>
      </c>
      <c r="H823" s="2">
        <f>VLOOKUP($B823,Valores!$A$2:$G$300,6,FALSE)*VLOOKUP(VLOOKUP($B823,Indices_Poder!$B$5:$E$250,3,FALSE),Indices_Poder!$G$6:$N$27,4,FALSE)*VLOOKUP($H$8,Regional!$A$2:$B$7,2,FALSE)</f>
        <v>94666.666396970526</v>
      </c>
      <c r="I823" s="76">
        <f>VLOOKUP($B823,Valores!$A$2:$G$300,6,FALSE)*VLOOKUP(VLOOKUP($B823,Indices_Poder!$B$5:$E$250,3,FALSE),Indices_Poder!$G$6:$N$27,4,FALSE)*VLOOKUP($I$8,Regional!$A$2:$B$7,2,FALSE)</f>
        <v>95494.929137369545</v>
      </c>
      <c r="J823" s="63">
        <f t="shared" si="327"/>
        <v>95297.275528865226</v>
      </c>
      <c r="K823" s="2">
        <f t="shared" si="327"/>
        <v>91588.917350260497</v>
      </c>
      <c r="L823" s="2">
        <f t="shared" si="327"/>
        <v>96662.026635204529</v>
      </c>
      <c r="M823" s="2">
        <f t="shared" si="327"/>
        <v>94666.666396970526</v>
      </c>
      <c r="N823" s="76">
        <f t="shared" si="327"/>
        <v>95494.929137369545</v>
      </c>
      <c r="O823" s="1">
        <f>VLOOKUP(B823,Valores!$A$2:$P$300,14,FALSE)</f>
        <v>1</v>
      </c>
      <c r="P823" s="1">
        <f>VLOOKUP(B823,Valores!$A$2:$P$300,15,FALSE)</f>
        <v>6.6699999999999995E-2</v>
      </c>
      <c r="Q823" s="72">
        <f t="shared" si="339"/>
        <v>0</v>
      </c>
      <c r="R823" s="72">
        <f t="shared" si="328"/>
        <v>0</v>
      </c>
      <c r="S823" s="72">
        <f t="shared" si="328"/>
        <v>0</v>
      </c>
      <c r="T823" s="72">
        <f t="shared" si="328"/>
        <v>0</v>
      </c>
      <c r="U823" s="72">
        <f t="shared" si="328"/>
        <v>0</v>
      </c>
      <c r="W823" s="2">
        <f t="shared" si="340"/>
        <v>95297.275528865226</v>
      </c>
      <c r="X823" s="77">
        <f t="shared" si="341"/>
        <v>95297.275528865226</v>
      </c>
      <c r="Z823" s="2">
        <f t="shared" si="342"/>
        <v>91588.917350260497</v>
      </c>
      <c r="AA823" s="77">
        <f t="shared" si="343"/>
        <v>91588.917350260497</v>
      </c>
      <c r="AC823" s="2">
        <f t="shared" si="344"/>
        <v>96662.026635204529</v>
      </c>
      <c r="AD823" s="77">
        <f t="shared" si="345"/>
        <v>96662.026635204529</v>
      </c>
      <c r="AF823" s="2">
        <f t="shared" si="346"/>
        <v>94666.666396970526</v>
      </c>
      <c r="AG823" s="77">
        <f t="shared" si="347"/>
        <v>94666.666396970526</v>
      </c>
      <c r="AI823" s="2">
        <f t="shared" si="348"/>
        <v>95494.929137369545</v>
      </c>
      <c r="AJ823" s="77">
        <f t="shared" si="349"/>
        <v>95494.929137369545</v>
      </c>
    </row>
    <row r="824" spans="1:36" x14ac:dyDescent="0.2">
      <c r="A824" s="72">
        <v>37</v>
      </c>
      <c r="B824" s="1" t="s">
        <v>96</v>
      </c>
      <c r="C824" s="6" t="str">
        <f>VLOOKUP(B824,Valores!$A$2:$F$300,5,FALSE)</f>
        <v>unid.</v>
      </c>
      <c r="D824" s="6">
        <v>1</v>
      </c>
      <c r="E824" s="63">
        <f>VLOOKUP($B824,Valores!$A$2:$G$300,6,FALSE)*VLOOKUP(VLOOKUP($B824,Indices_Poder!$B$5:$E$250,3,FALSE),Indices_Poder!$G$6:$N$27,4,FALSE)*VLOOKUP($E$8,Regional!$A$2:$B$7,2,FALSE)</f>
        <v>58111.399621709403</v>
      </c>
      <c r="F824" s="2">
        <f>VLOOKUP($B824,Valores!$A$2:$G$300,6,FALSE)*VLOOKUP(VLOOKUP($B824,Indices_Poder!$B$5:$E$250,3,FALSE),Indices_Poder!$G$6:$N$27,4,FALSE)*VLOOKUP($F$8,Regional!$A$2:$B$7,2,FALSE)</f>
        <v>55850.077009269553</v>
      </c>
      <c r="G824" s="2">
        <f>VLOOKUP($B824,Valores!$A$2:$G$300,6,FALSE)*VLOOKUP(VLOOKUP($B824,Indices_Poder!$B$5:$E$250,3,FALSE),Indices_Poder!$G$6:$N$27,4,FALSE)*VLOOKUP($G$8,Regional!$A$2:$B$7,2,FALSE)</f>
        <v>58943.612258267218</v>
      </c>
      <c r="H824" s="2">
        <f>VLOOKUP($B824,Valores!$A$2:$G$300,6,FALSE)*VLOOKUP(VLOOKUP($B824,Indices_Poder!$B$5:$E$250,3,FALSE),Indices_Poder!$G$6:$N$27,4,FALSE)*VLOOKUP($H$8,Regional!$A$2:$B$7,2,FALSE)</f>
        <v>57726.859989644763</v>
      </c>
      <c r="I824" s="76">
        <f>VLOOKUP($B824,Valores!$A$2:$G$300,6,FALSE)*VLOOKUP(VLOOKUP($B824,Indices_Poder!$B$5:$E$250,3,FALSE),Indices_Poder!$G$6:$N$27,4,FALSE)*VLOOKUP($I$8,Regional!$A$2:$B$7,2,FALSE)</f>
        <v>58231.926969072949</v>
      </c>
      <c r="J824" s="63">
        <f t="shared" si="327"/>
        <v>58111.399621709403</v>
      </c>
      <c r="K824" s="2">
        <f t="shared" si="327"/>
        <v>55850.077009269553</v>
      </c>
      <c r="L824" s="2">
        <f t="shared" si="327"/>
        <v>58943.612258267218</v>
      </c>
      <c r="M824" s="2">
        <f t="shared" si="327"/>
        <v>57726.859989644763</v>
      </c>
      <c r="N824" s="76">
        <f t="shared" si="327"/>
        <v>58231.926969072949</v>
      </c>
      <c r="O824" s="1">
        <f>VLOOKUP(B824,Valores!$A$2:$P$300,14,FALSE)</f>
        <v>1</v>
      </c>
      <c r="P824" s="1">
        <f>VLOOKUP(B824,Valores!$A$2:$P$300,15,FALSE)</f>
        <v>6.6699999999999995E-2</v>
      </c>
      <c r="Q824" s="72">
        <f t="shared" si="339"/>
        <v>0</v>
      </c>
      <c r="R824" s="72">
        <f t="shared" si="328"/>
        <v>0</v>
      </c>
      <c r="S824" s="72">
        <f t="shared" si="328"/>
        <v>0</v>
      </c>
      <c r="T824" s="72">
        <f t="shared" si="328"/>
        <v>0</v>
      </c>
      <c r="U824" s="72">
        <f t="shared" si="328"/>
        <v>0</v>
      </c>
      <c r="W824" s="2">
        <f t="shared" si="340"/>
        <v>58111.399621709403</v>
      </c>
      <c r="X824" s="77">
        <f t="shared" si="341"/>
        <v>58111.399621709403</v>
      </c>
      <c r="Z824" s="2">
        <f t="shared" si="342"/>
        <v>55850.077009269553</v>
      </c>
      <c r="AA824" s="77">
        <f t="shared" si="343"/>
        <v>55850.077009269553</v>
      </c>
      <c r="AC824" s="2">
        <f t="shared" si="344"/>
        <v>58943.612258267218</v>
      </c>
      <c r="AD824" s="77">
        <f t="shared" si="345"/>
        <v>58943.612258267218</v>
      </c>
      <c r="AF824" s="2">
        <f t="shared" si="346"/>
        <v>57726.859989644763</v>
      </c>
      <c r="AG824" s="77">
        <f t="shared" si="347"/>
        <v>57726.859989644763</v>
      </c>
      <c r="AI824" s="2">
        <f t="shared" si="348"/>
        <v>58231.926969072949</v>
      </c>
      <c r="AJ824" s="77">
        <f t="shared" si="349"/>
        <v>58231.926969072949</v>
      </c>
    </row>
    <row r="825" spans="1:36" x14ac:dyDescent="0.2">
      <c r="A825" s="72">
        <v>38</v>
      </c>
      <c r="B825" s="1" t="s">
        <v>166</v>
      </c>
      <c r="C825" s="6" t="str">
        <f>VLOOKUP(B825,Valores!$A$2:$F$300,5,FALSE)</f>
        <v>unid.</v>
      </c>
      <c r="D825" s="6">
        <v>0</v>
      </c>
      <c r="E825" s="63">
        <f>VLOOKUP($B825,Valores!$A$2:$G$300,6,FALSE)*VLOOKUP(VLOOKUP($B825,Indices_Poder!$B$5:$E$250,3,FALSE),Indices_Poder!$G$6:$N$27,4,FALSE)*VLOOKUP($E$8,Regional!$A$2:$B$7,2,FALSE)</f>
        <v>58111.399621709403</v>
      </c>
      <c r="F825" s="2">
        <f>VLOOKUP($B825,Valores!$A$2:$G$300,6,FALSE)*VLOOKUP(VLOOKUP($B825,Indices_Poder!$B$5:$E$250,3,FALSE),Indices_Poder!$G$6:$N$27,4,FALSE)*VLOOKUP($F$8,Regional!$A$2:$B$7,2,FALSE)</f>
        <v>55850.077009269553</v>
      </c>
      <c r="G825" s="2">
        <f>VLOOKUP($B825,Valores!$A$2:$G$300,6,FALSE)*VLOOKUP(VLOOKUP($B825,Indices_Poder!$B$5:$E$250,3,FALSE),Indices_Poder!$G$6:$N$27,4,FALSE)*VLOOKUP($G$8,Regional!$A$2:$B$7,2,FALSE)</f>
        <v>58943.612258267218</v>
      </c>
      <c r="H825" s="2">
        <f>VLOOKUP($B825,Valores!$A$2:$G$300,6,FALSE)*VLOOKUP(VLOOKUP($B825,Indices_Poder!$B$5:$E$250,3,FALSE),Indices_Poder!$G$6:$N$27,4,FALSE)*VLOOKUP($H$8,Regional!$A$2:$B$7,2,FALSE)</f>
        <v>57726.859989644763</v>
      </c>
      <c r="I825" s="76">
        <f>VLOOKUP($B825,Valores!$A$2:$G$300,6,FALSE)*VLOOKUP(VLOOKUP($B825,Indices_Poder!$B$5:$E$250,3,FALSE),Indices_Poder!$G$6:$N$27,4,FALSE)*VLOOKUP($I$8,Regional!$A$2:$B$7,2,FALSE)</f>
        <v>58231.926969072949</v>
      </c>
      <c r="J825" s="63">
        <f t="shared" si="327"/>
        <v>0</v>
      </c>
      <c r="K825" s="2">
        <f t="shared" si="327"/>
        <v>0</v>
      </c>
      <c r="L825" s="2">
        <f t="shared" si="327"/>
        <v>0</v>
      </c>
      <c r="M825" s="2">
        <f t="shared" si="327"/>
        <v>0</v>
      </c>
      <c r="N825" s="76">
        <f t="shared" si="327"/>
        <v>0</v>
      </c>
      <c r="O825" s="1">
        <f>VLOOKUP(B825,Valores!$A$2:$P$300,14,FALSE)</f>
        <v>1</v>
      </c>
      <c r="P825" s="1">
        <f>VLOOKUP(B825,Valores!$A$2:$P$300,15,FALSE)</f>
        <v>6.6699999999999995E-2</v>
      </c>
      <c r="Q825" s="72">
        <f t="shared" si="339"/>
        <v>0</v>
      </c>
      <c r="R825" s="72">
        <f t="shared" si="328"/>
        <v>0</v>
      </c>
      <c r="S825" s="72">
        <f t="shared" si="328"/>
        <v>0</v>
      </c>
      <c r="T825" s="72">
        <f t="shared" si="328"/>
        <v>0</v>
      </c>
      <c r="U825" s="72">
        <f t="shared" si="328"/>
        <v>0</v>
      </c>
      <c r="W825" s="2">
        <f t="shared" si="340"/>
        <v>0</v>
      </c>
      <c r="X825" s="77">
        <f t="shared" si="341"/>
        <v>0</v>
      </c>
      <c r="Z825" s="2">
        <f t="shared" si="342"/>
        <v>0</v>
      </c>
      <c r="AA825" s="77">
        <f t="shared" si="343"/>
        <v>0</v>
      </c>
      <c r="AC825" s="2">
        <f t="shared" si="344"/>
        <v>0</v>
      </c>
      <c r="AD825" s="77">
        <f t="shared" si="345"/>
        <v>0</v>
      </c>
      <c r="AF825" s="2">
        <f t="shared" si="346"/>
        <v>0</v>
      </c>
      <c r="AG825" s="77">
        <f t="shared" si="347"/>
        <v>0</v>
      </c>
      <c r="AI825" s="2">
        <f t="shared" si="348"/>
        <v>0</v>
      </c>
      <c r="AJ825" s="77">
        <f t="shared" si="349"/>
        <v>0</v>
      </c>
    </row>
    <row r="826" spans="1:36" x14ac:dyDescent="0.2">
      <c r="A826" s="72">
        <v>39</v>
      </c>
      <c r="B826" s="1" t="s">
        <v>167</v>
      </c>
      <c r="C826" s="6" t="str">
        <f>VLOOKUP(B826,Valores!$A$2:$F$300,5,FALSE)</f>
        <v>unid.</v>
      </c>
      <c r="D826" s="6">
        <v>0</v>
      </c>
      <c r="E826" s="63">
        <f>VLOOKUP($B826,Valores!$A$2:$G$300,6,FALSE)*VLOOKUP(VLOOKUP($B826,Indices_Poder!$B$5:$E$250,3,FALSE),Indices_Poder!$G$6:$N$27,4,FALSE)*VLOOKUP($E$8,Regional!$A$2:$B$7,2,FALSE)</f>
        <v>58111.399621709403</v>
      </c>
      <c r="F826" s="2">
        <f>VLOOKUP($B826,Valores!$A$2:$G$300,6,FALSE)*VLOOKUP(VLOOKUP($B826,Indices_Poder!$B$5:$E$250,3,FALSE),Indices_Poder!$G$6:$N$27,4,FALSE)*VLOOKUP($F$8,Regional!$A$2:$B$7,2,FALSE)</f>
        <v>55850.077009269553</v>
      </c>
      <c r="G826" s="2">
        <f>VLOOKUP($B826,Valores!$A$2:$G$300,6,FALSE)*VLOOKUP(VLOOKUP($B826,Indices_Poder!$B$5:$E$250,3,FALSE),Indices_Poder!$G$6:$N$27,4,FALSE)*VLOOKUP($G$8,Regional!$A$2:$B$7,2,FALSE)</f>
        <v>58943.612258267218</v>
      </c>
      <c r="H826" s="2">
        <f>VLOOKUP($B826,Valores!$A$2:$G$300,6,FALSE)*VLOOKUP(VLOOKUP($B826,Indices_Poder!$B$5:$E$250,3,FALSE),Indices_Poder!$G$6:$N$27,4,FALSE)*VLOOKUP($H$8,Regional!$A$2:$B$7,2,FALSE)</f>
        <v>57726.859989644763</v>
      </c>
      <c r="I826" s="76">
        <f>VLOOKUP($B826,Valores!$A$2:$G$300,6,FALSE)*VLOOKUP(VLOOKUP($B826,Indices_Poder!$B$5:$E$250,3,FALSE),Indices_Poder!$G$6:$N$27,4,FALSE)*VLOOKUP($I$8,Regional!$A$2:$B$7,2,FALSE)</f>
        <v>58231.926969072949</v>
      </c>
      <c r="J826" s="63">
        <f t="shared" si="327"/>
        <v>0</v>
      </c>
      <c r="K826" s="2">
        <f t="shared" si="327"/>
        <v>0</v>
      </c>
      <c r="L826" s="2">
        <f t="shared" si="327"/>
        <v>0</v>
      </c>
      <c r="M826" s="2">
        <f t="shared" si="327"/>
        <v>0</v>
      </c>
      <c r="N826" s="76">
        <f t="shared" si="327"/>
        <v>0</v>
      </c>
      <c r="O826" s="1">
        <f>VLOOKUP(B826,Valores!$A$2:$P$300,14,FALSE)</f>
        <v>1</v>
      </c>
      <c r="P826" s="1">
        <f>VLOOKUP(B826,Valores!$A$2:$P$300,15,FALSE)</f>
        <v>6.6699999999999995E-2</v>
      </c>
      <c r="Q826" s="72">
        <f t="shared" si="339"/>
        <v>0</v>
      </c>
      <c r="R826" s="72">
        <f t="shared" si="328"/>
        <v>0</v>
      </c>
      <c r="S826" s="72">
        <f t="shared" si="328"/>
        <v>0</v>
      </c>
      <c r="T826" s="72">
        <f t="shared" si="328"/>
        <v>0</v>
      </c>
      <c r="U826" s="72">
        <f t="shared" si="328"/>
        <v>0</v>
      </c>
      <c r="W826" s="2">
        <f t="shared" si="340"/>
        <v>0</v>
      </c>
      <c r="X826" s="77">
        <f t="shared" si="341"/>
        <v>0</v>
      </c>
      <c r="Z826" s="2">
        <f t="shared" si="342"/>
        <v>0</v>
      </c>
      <c r="AA826" s="77">
        <f t="shared" si="343"/>
        <v>0</v>
      </c>
      <c r="AC826" s="2">
        <f t="shared" si="344"/>
        <v>0</v>
      </c>
      <c r="AD826" s="77">
        <f t="shared" si="345"/>
        <v>0</v>
      </c>
      <c r="AF826" s="2">
        <f t="shared" si="346"/>
        <v>0</v>
      </c>
      <c r="AG826" s="77">
        <f t="shared" si="347"/>
        <v>0</v>
      </c>
      <c r="AI826" s="2">
        <f t="shared" si="348"/>
        <v>0</v>
      </c>
      <c r="AJ826" s="77">
        <f t="shared" si="349"/>
        <v>0</v>
      </c>
    </row>
    <row r="827" spans="1:36" x14ac:dyDescent="0.2">
      <c r="A827" s="100">
        <v>40</v>
      </c>
      <c r="B827" s="78" t="s">
        <v>168</v>
      </c>
      <c r="C827" s="6" t="str">
        <f>VLOOKUP(B827,Valores!$A$2:$F$300,5,FALSE)</f>
        <v>unid.</v>
      </c>
      <c r="D827" s="6">
        <v>0</v>
      </c>
      <c r="E827" s="106">
        <f>VLOOKUP($B827,Valores!$A$2:$G$300,6,FALSE)*VLOOKUP(VLOOKUP($B827,Indices_Poder!$B$5:$E$250,3,FALSE),Indices_Poder!$G$6:$N$27,4,FALSE)*VLOOKUP($E$8,Regional!$A$2:$B$7,2,FALSE)</f>
        <v>95297.275528865226</v>
      </c>
      <c r="F827" s="107">
        <f>VLOOKUP($B827,Valores!$A$2:$G$300,6,FALSE)*VLOOKUP(VLOOKUP($B827,Indices_Poder!$B$5:$E$250,3,FALSE),Indices_Poder!$G$6:$N$27,4,FALSE)*VLOOKUP($F$8,Regional!$A$2:$B$7,2,FALSE)</f>
        <v>91588.917350260497</v>
      </c>
      <c r="G827" s="107">
        <f>VLOOKUP($B827,Valores!$A$2:$G$300,6,FALSE)*VLOOKUP(VLOOKUP($B827,Indices_Poder!$B$5:$E$250,3,FALSE),Indices_Poder!$G$6:$N$27,4,FALSE)*VLOOKUP($G$8,Regional!$A$2:$B$7,2,FALSE)</f>
        <v>96662.026635204529</v>
      </c>
      <c r="H827" s="107">
        <f>VLOOKUP($B827,Valores!$A$2:$G$300,6,FALSE)*VLOOKUP(VLOOKUP($B827,Indices_Poder!$B$5:$E$250,3,FALSE),Indices_Poder!$G$6:$N$27,4,FALSE)*VLOOKUP($H$8,Regional!$A$2:$B$7,2,FALSE)</f>
        <v>94666.666396970526</v>
      </c>
      <c r="I827" s="108">
        <f>VLOOKUP($B827,Valores!$A$2:$G$300,6,FALSE)*VLOOKUP(VLOOKUP($B827,Indices_Poder!$B$5:$E$250,3,FALSE),Indices_Poder!$G$6:$N$27,4,FALSE)*VLOOKUP($I$8,Regional!$A$2:$B$7,2,FALSE)</f>
        <v>95494.929137369545</v>
      </c>
      <c r="J827" s="106">
        <f t="shared" si="327"/>
        <v>0</v>
      </c>
      <c r="K827" s="107">
        <f t="shared" si="327"/>
        <v>0</v>
      </c>
      <c r="L827" s="107">
        <f t="shared" si="327"/>
        <v>0</v>
      </c>
      <c r="M827" s="107">
        <f t="shared" si="327"/>
        <v>0</v>
      </c>
      <c r="N827" s="108">
        <f t="shared" si="327"/>
        <v>0</v>
      </c>
      <c r="O827" s="1">
        <f>VLOOKUP(B827,Valores!$A$2:$P$300,14,FALSE)</f>
        <v>1</v>
      </c>
      <c r="P827" s="1">
        <f>VLOOKUP(B827,Valores!$A$2:$P$300,15,FALSE)</f>
        <v>6.6699999999999995E-2</v>
      </c>
      <c r="Q827" s="72">
        <f t="shared" si="339"/>
        <v>0</v>
      </c>
      <c r="R827" s="72">
        <f t="shared" si="328"/>
        <v>0</v>
      </c>
      <c r="S827" s="72">
        <f t="shared" si="328"/>
        <v>0</v>
      </c>
      <c r="T827" s="72">
        <f t="shared" si="328"/>
        <v>0</v>
      </c>
      <c r="U827" s="72">
        <f t="shared" si="328"/>
        <v>0</v>
      </c>
      <c r="W827" s="2">
        <f t="shared" si="340"/>
        <v>0</v>
      </c>
      <c r="X827" s="77">
        <f t="shared" si="341"/>
        <v>0</v>
      </c>
      <c r="Z827" s="2">
        <f t="shared" si="342"/>
        <v>0</v>
      </c>
      <c r="AA827" s="77">
        <f t="shared" si="343"/>
        <v>0</v>
      </c>
      <c r="AC827" s="2">
        <f t="shared" si="344"/>
        <v>0</v>
      </c>
      <c r="AD827" s="77">
        <f t="shared" si="345"/>
        <v>0</v>
      </c>
      <c r="AF827" s="2">
        <f t="shared" si="346"/>
        <v>0</v>
      </c>
      <c r="AG827" s="77">
        <f t="shared" si="347"/>
        <v>0</v>
      </c>
      <c r="AI827" s="2">
        <f t="shared" si="348"/>
        <v>0</v>
      </c>
      <c r="AJ827" s="77">
        <f t="shared" si="349"/>
        <v>0</v>
      </c>
    </row>
    <row r="828" spans="1:36" x14ac:dyDescent="0.2">
      <c r="A828" s="79"/>
      <c r="B828" s="88" t="s">
        <v>99</v>
      </c>
      <c r="C828" s="80"/>
      <c r="D828" s="80"/>
      <c r="E828" s="81"/>
      <c r="F828" s="81"/>
      <c r="G828" s="81"/>
      <c r="H828" s="81"/>
      <c r="I828" s="81"/>
      <c r="J828" s="82">
        <f>SUM(J788:J827)</f>
        <v>19165052.482741166</v>
      </c>
      <c r="K828" s="81">
        <f>SUM(K788:K827)</f>
        <v>18419271.675017688</v>
      </c>
      <c r="L828" s="81">
        <f>SUM(L788:L827)</f>
        <v>19439514.962740898</v>
      </c>
      <c r="M828" s="81">
        <f>SUM(M788:M827)</f>
        <v>19038231.888534389</v>
      </c>
      <c r="N828" s="83">
        <f>SUM(N788:N827)</f>
        <v>19204802.221223872</v>
      </c>
      <c r="Q828" s="72">
        <f>SUMIF($O788:$O827,"&lt;&gt;Rateio",X788:X827)</f>
        <v>19165052.482741166</v>
      </c>
      <c r="R828" s="72">
        <f>SUMIF($O788:$O827,"&lt;&gt;Rateio",AA788:AA827)</f>
        <v>18419271.675017688</v>
      </c>
      <c r="S828" s="72">
        <f>SUMIF($O788:$O827,"&lt;&gt;Rateio",AD788:AD827)</f>
        <v>19439514.962740898</v>
      </c>
      <c r="T828" s="72">
        <f>SUMIF($O788:$O827,"&lt;&gt;Rateio",AG788:AG827)</f>
        <v>19038231.888534389</v>
      </c>
      <c r="U828" s="72">
        <f>SUMIF($O788:$O827,"&lt;&gt;Rateio",AJ788:AJ827)</f>
        <v>19204802.221223872</v>
      </c>
      <c r="X828" s="77"/>
      <c r="AA828" s="77"/>
      <c r="AD828" s="77"/>
      <c r="AG828" s="77"/>
      <c r="AJ828" s="77"/>
    </row>
    <row r="829" spans="1:36" ht="12.75" hidden="1" customHeight="1" x14ac:dyDescent="0.2">
      <c r="A829" s="79"/>
      <c r="B829" s="80"/>
      <c r="C829" s="80"/>
      <c r="D829" s="80"/>
      <c r="E829" s="85" t="s">
        <v>12</v>
      </c>
      <c r="F829" s="85" t="s">
        <v>13</v>
      </c>
      <c r="G829" s="85" t="s">
        <v>14</v>
      </c>
      <c r="H829" s="85" t="s">
        <v>15</v>
      </c>
      <c r="I829" s="85" t="s">
        <v>16</v>
      </c>
      <c r="J829" s="81"/>
      <c r="K829" s="81"/>
      <c r="L829" s="81"/>
      <c r="M829" s="81"/>
      <c r="N829" s="81"/>
      <c r="Q829" s="72"/>
      <c r="R829" s="72"/>
      <c r="S829" s="72"/>
      <c r="T829" s="72"/>
      <c r="U829" s="72"/>
      <c r="X829" s="77"/>
      <c r="AA829" s="77"/>
      <c r="AD829" s="77"/>
      <c r="AG829" s="77"/>
      <c r="AJ829" s="77"/>
    </row>
    <row r="830" spans="1:36" ht="12.75" hidden="1" customHeight="1" x14ac:dyDescent="0.2">
      <c r="A830" s="86"/>
      <c r="B830" s="87" t="s">
        <v>100</v>
      </c>
      <c r="C830" s="88"/>
      <c r="D830" s="88"/>
      <c r="E830" s="89" t="e">
        <f>(SUMIF(#REF!,"Obras civis",J788:J827)+#REF!)*3.98%</f>
        <v>#REF!</v>
      </c>
      <c r="F830" s="89" t="e">
        <f>(SUMIF(#REF!,"Obras civis",K788:K827)+#REF!)*3.98%</f>
        <v>#REF!</v>
      </c>
      <c r="G830" s="89" t="e">
        <f>(SUMIF(#REF!,"Obras civis",L788:L827)+#REF!)*3.98%</f>
        <v>#REF!</v>
      </c>
      <c r="H830" s="89" t="e">
        <f>(SUMIF(#REF!,"Obras civis",M788:M827)+#REF!)*3.98%</f>
        <v>#REF!</v>
      </c>
      <c r="I830" s="89" t="e">
        <f>(SUMIF(#REF!,"Obras civis",N788:N827)+#REF!)*3.98%</f>
        <v>#REF!</v>
      </c>
      <c r="J830" s="89"/>
      <c r="K830" s="89"/>
      <c r="L830" s="89"/>
      <c r="M830" s="89"/>
      <c r="N830" s="89"/>
      <c r="Q830" s="72"/>
      <c r="R830" s="72"/>
      <c r="S830" s="72"/>
      <c r="T830" s="72"/>
      <c r="U830" s="72"/>
      <c r="X830" s="77"/>
      <c r="AA830" s="77"/>
      <c r="AD830" s="77"/>
      <c r="AG830" s="77"/>
      <c r="AJ830" s="77"/>
    </row>
    <row r="831" spans="1:36" ht="12.75" hidden="1" customHeight="1" x14ac:dyDescent="0.2">
      <c r="A831" s="86"/>
      <c r="B831" s="88" t="s">
        <v>101</v>
      </c>
      <c r="C831" s="90"/>
      <c r="D831" s="90"/>
      <c r="E831" s="91" t="e">
        <f>J828+#REF!+E830</f>
        <v>#REF!</v>
      </c>
      <c r="F831" s="91" t="e">
        <f>K828+#REF!+F830</f>
        <v>#REF!</v>
      </c>
      <c r="G831" s="91" t="e">
        <f>L828+#REF!+G830</f>
        <v>#REF!</v>
      </c>
      <c r="H831" s="91" t="e">
        <f>M828+#REF!+H830</f>
        <v>#REF!</v>
      </c>
      <c r="I831" s="91" t="e">
        <f>N828+#REF!+I830</f>
        <v>#REF!</v>
      </c>
      <c r="J831" s="91"/>
      <c r="K831" s="91"/>
      <c r="L831" s="91"/>
      <c r="M831" s="91"/>
      <c r="N831" s="91"/>
      <c r="Q831" s="72"/>
      <c r="R831" s="72"/>
      <c r="S831" s="72"/>
      <c r="T831" s="72"/>
      <c r="U831" s="72"/>
      <c r="X831" s="77"/>
      <c r="AA831" s="77"/>
      <c r="AD831" s="77"/>
      <c r="AG831" s="77"/>
      <c r="AJ831" s="77"/>
    </row>
    <row r="832" spans="1:36" ht="12.75" hidden="1" customHeight="1" x14ac:dyDescent="0.2">
      <c r="A832" s="86"/>
      <c r="B832" s="88" t="s">
        <v>102</v>
      </c>
      <c r="C832" s="88"/>
      <c r="D832" s="88"/>
      <c r="E832" s="89" t="e">
        <f>E831*2.7%</f>
        <v>#REF!</v>
      </c>
      <c r="F832" s="89" t="e">
        <f>F831*2.7%</f>
        <v>#REF!</v>
      </c>
      <c r="G832" s="89" t="e">
        <f>G831*2.7%</f>
        <v>#REF!</v>
      </c>
      <c r="H832" s="89" t="e">
        <f>H831*2.7%</f>
        <v>#REF!</v>
      </c>
      <c r="I832" s="89" t="e">
        <f>I831*2.7%</f>
        <v>#REF!</v>
      </c>
      <c r="J832" s="89"/>
      <c r="K832" s="89"/>
      <c r="L832" s="89"/>
      <c r="M832" s="89"/>
      <c r="N832" s="89"/>
      <c r="Q832" s="72"/>
      <c r="R832" s="72"/>
      <c r="S832" s="72"/>
      <c r="T832" s="72"/>
      <c r="U832" s="72"/>
      <c r="X832" s="77"/>
      <c r="AA832" s="77"/>
      <c r="AD832" s="77"/>
      <c r="AG832" s="77"/>
      <c r="AJ832" s="77"/>
    </row>
    <row r="833" spans="1:36" ht="12.75" hidden="1" customHeight="1" x14ac:dyDescent="0.2">
      <c r="A833" s="86"/>
      <c r="B833" s="88" t="s">
        <v>103</v>
      </c>
      <c r="C833" s="90"/>
      <c r="D833" s="90"/>
      <c r="E833" s="91" t="e">
        <f>E831*1.4%</f>
        <v>#REF!</v>
      </c>
      <c r="F833" s="91" t="e">
        <f>F831*1.4%</f>
        <v>#REF!</v>
      </c>
      <c r="G833" s="91" t="e">
        <f>G831*1.4%</f>
        <v>#REF!</v>
      </c>
      <c r="H833" s="91" t="e">
        <f>H831*1.4%</f>
        <v>#REF!</v>
      </c>
      <c r="I833" s="91" t="e">
        <f>I831*1.4%</f>
        <v>#REF!</v>
      </c>
      <c r="J833" s="91"/>
      <c r="K833" s="91"/>
      <c r="L833" s="91"/>
      <c r="M833" s="91"/>
      <c r="N833" s="91"/>
      <c r="Q833" s="72"/>
      <c r="R833" s="72"/>
      <c r="S833" s="72"/>
      <c r="T833" s="72"/>
      <c r="U833" s="72"/>
      <c r="X833" s="77"/>
      <c r="AA833" s="77"/>
      <c r="AD833" s="77"/>
      <c r="AG833" s="77"/>
      <c r="AJ833" s="77"/>
    </row>
    <row r="834" spans="1:36" ht="12.75" hidden="1" customHeight="1" x14ac:dyDescent="0.2">
      <c r="A834" s="86"/>
      <c r="B834" s="88" t="s">
        <v>104</v>
      </c>
      <c r="C834" s="88"/>
      <c r="D834" s="88"/>
      <c r="E834" s="89" t="e">
        <f>E831*3.99%</f>
        <v>#REF!</v>
      </c>
      <c r="F834" s="89" t="e">
        <f>F831*3.99%</f>
        <v>#REF!</v>
      </c>
      <c r="G834" s="89" t="e">
        <f>G831*3.99%</f>
        <v>#REF!</v>
      </c>
      <c r="H834" s="89" t="e">
        <f>H831*3.99%</f>
        <v>#REF!</v>
      </c>
      <c r="I834" s="89" t="e">
        <f>I831*3.99%</f>
        <v>#REF!</v>
      </c>
      <c r="J834" s="92"/>
      <c r="K834" s="89"/>
      <c r="L834" s="89"/>
      <c r="M834" s="89"/>
      <c r="N834" s="89"/>
      <c r="Q834" s="72"/>
      <c r="R834" s="72"/>
      <c r="S834" s="72"/>
      <c r="T834" s="72"/>
      <c r="U834" s="72"/>
      <c r="X834" s="77"/>
      <c r="AA834" s="77"/>
      <c r="AD834" s="77"/>
      <c r="AG834" s="77"/>
      <c r="AJ834" s="77"/>
    </row>
    <row r="835" spans="1:36" ht="12.75" hidden="1" customHeight="1" x14ac:dyDescent="0.2">
      <c r="A835" s="86"/>
      <c r="B835" s="93" t="s">
        <v>105</v>
      </c>
      <c r="C835" s="93"/>
      <c r="D835" s="93"/>
      <c r="E835" s="94" t="e">
        <f>E831*2.7%</f>
        <v>#REF!</v>
      </c>
      <c r="F835" s="94" t="e">
        <f>F831*2.7%</f>
        <v>#REF!</v>
      </c>
      <c r="G835" s="94" t="e">
        <f>G831*2.7%</f>
        <v>#REF!</v>
      </c>
      <c r="H835" s="94" t="e">
        <f>H831*2.7%</f>
        <v>#REF!</v>
      </c>
      <c r="I835" s="94" t="e">
        <f>I831*2.7%</f>
        <v>#REF!</v>
      </c>
      <c r="J835" s="94"/>
      <c r="K835" s="94"/>
      <c r="L835" s="94"/>
      <c r="M835" s="94"/>
      <c r="N835" s="94"/>
      <c r="Q835" s="72"/>
      <c r="R835" s="72"/>
      <c r="S835" s="72"/>
      <c r="T835" s="72"/>
      <c r="U835" s="72"/>
      <c r="X835" s="77"/>
      <c r="AA835" s="77"/>
      <c r="AD835" s="77"/>
      <c r="AG835" s="77"/>
      <c r="AJ835" s="77"/>
    </row>
    <row r="836" spans="1:36" ht="12.75" hidden="1" customHeight="1" x14ac:dyDescent="0.2">
      <c r="A836" s="86"/>
      <c r="B836" s="88" t="s">
        <v>106</v>
      </c>
      <c r="C836" s="88"/>
      <c r="D836" s="88"/>
      <c r="E836" s="89" t="e">
        <f>E831+E832+E833+E834+E835</f>
        <v>#REF!</v>
      </c>
      <c r="F836" s="89" t="e">
        <f>F831+F832+F833+F834+F835</f>
        <v>#REF!</v>
      </c>
      <c r="G836" s="89" t="e">
        <f>G831+G832+G833+G834+G835</f>
        <v>#REF!</v>
      </c>
      <c r="H836" s="89" t="e">
        <f>H831+H832+H833+H834+H835</f>
        <v>#REF!</v>
      </c>
      <c r="I836" s="89" t="e">
        <f>I831+I832+I833+I834+I835</f>
        <v>#REF!</v>
      </c>
      <c r="J836" s="89"/>
      <c r="K836" s="89"/>
      <c r="L836" s="89"/>
      <c r="M836" s="89"/>
      <c r="N836" s="89"/>
      <c r="Q836" s="72"/>
      <c r="R836" s="72"/>
      <c r="S836" s="72"/>
      <c r="T836" s="72"/>
      <c r="U836" s="72"/>
      <c r="X836" s="77"/>
      <c r="AA836" s="77"/>
      <c r="AD836" s="77"/>
      <c r="AG836" s="77"/>
      <c r="AJ836" s="77"/>
    </row>
    <row r="837" spans="1:36" ht="12.75" hidden="1" customHeight="1" x14ac:dyDescent="0.2">
      <c r="A837" s="88"/>
      <c r="B837" s="88" t="s">
        <v>107</v>
      </c>
      <c r="C837" s="88"/>
      <c r="D837" s="88"/>
      <c r="E837" s="89" t="e">
        <f>E836*3%</f>
        <v>#REF!</v>
      </c>
      <c r="F837" s="89" t="e">
        <f>F836*3%</f>
        <v>#REF!</v>
      </c>
      <c r="G837" s="89" t="e">
        <f>G836*3%</f>
        <v>#REF!</v>
      </c>
      <c r="H837" s="89" t="e">
        <f>H836*3%</f>
        <v>#REF!</v>
      </c>
      <c r="I837" s="89" t="e">
        <f>I836*3%</f>
        <v>#REF!</v>
      </c>
      <c r="J837" s="89"/>
      <c r="K837" s="89"/>
      <c r="L837" s="89"/>
      <c r="M837" s="89"/>
      <c r="N837" s="89"/>
      <c r="Q837" s="72"/>
      <c r="R837" s="72"/>
      <c r="S837" s="72"/>
      <c r="T837" s="72"/>
      <c r="U837" s="72"/>
      <c r="X837" s="77"/>
      <c r="AA837" s="77"/>
      <c r="AD837" s="77"/>
      <c r="AG837" s="77"/>
      <c r="AJ837" s="77"/>
    </row>
    <row r="838" spans="1:36" ht="12.75" hidden="1" customHeight="1" x14ac:dyDescent="0.2">
      <c r="A838" s="95"/>
      <c r="B838" s="95" t="s">
        <v>108</v>
      </c>
      <c r="C838" s="95"/>
      <c r="D838" s="95"/>
      <c r="E838" s="96" t="e">
        <f>E836*2.7%</f>
        <v>#REF!</v>
      </c>
      <c r="F838" s="96" t="e">
        <f>F836*2.7%</f>
        <v>#REF!</v>
      </c>
      <c r="G838" s="96" t="e">
        <f>G836*2.7%</f>
        <v>#REF!</v>
      </c>
      <c r="H838" s="96" t="e">
        <f>H836*2.7%</f>
        <v>#REF!</v>
      </c>
      <c r="I838" s="96" t="e">
        <f>I836*2.7%</f>
        <v>#REF!</v>
      </c>
      <c r="J838" s="96"/>
      <c r="K838" s="96"/>
      <c r="L838" s="96"/>
      <c r="M838" s="96"/>
      <c r="N838" s="96"/>
      <c r="Q838" s="63">
        <f>SUMIF($O788:$O826,"&lt;&gt;Rateio",W788:W826)</f>
        <v>19165052.482741166</v>
      </c>
      <c r="R838" s="63">
        <f>SUMIF($O788:$O826,"&lt;&gt;Rateio",Z788:Z826)</f>
        <v>18419271.675017688</v>
      </c>
      <c r="S838" s="63">
        <f>SUMIF($O788:$O826,"&lt;&gt;Rateio",AC788:AC826)</f>
        <v>19439514.962740898</v>
      </c>
      <c r="T838" s="63">
        <f>SUMIF($O788:$O826,"&lt;&gt;Rateio",AF788:AF826)</f>
        <v>19038231.888534389</v>
      </c>
      <c r="U838" s="63">
        <f>SUMIF($O788:$O826,"&lt;&gt;Rateio",AI788:AI826)</f>
        <v>19204802.221223872</v>
      </c>
      <c r="X838" s="77"/>
      <c r="AA838" s="77"/>
      <c r="AD838" s="77"/>
      <c r="AG838" s="77"/>
      <c r="AJ838" s="77"/>
    </row>
    <row r="839" spans="1:36" x14ac:dyDescent="0.2">
      <c r="A839" s="79"/>
      <c r="B839" s="80" t="s">
        <v>109</v>
      </c>
      <c r="C839" s="80"/>
      <c r="D839" s="80"/>
      <c r="E839" s="81">
        <f>J828*(1+Entrada!$L$13)</f>
        <v>29132796.279014848</v>
      </c>
      <c r="F839" s="81">
        <f>K828*(1+Entrada!$L$13)</f>
        <v>27999134.873194389</v>
      </c>
      <c r="G839" s="81">
        <f>L828*(1+Entrada!$L$13)</f>
        <v>29550006.69486244</v>
      </c>
      <c r="H839" s="81">
        <f>M828*(1+Entrada!$L$13)</f>
        <v>28940016.293761127</v>
      </c>
      <c r="I839" s="81">
        <f>N828*(1+Entrada!$L$13)</f>
        <v>29193219.856482409</v>
      </c>
      <c r="J839" s="81"/>
      <c r="K839" s="81"/>
      <c r="L839" s="81"/>
      <c r="M839" s="81"/>
      <c r="N839" s="81"/>
      <c r="Q839" s="100">
        <f>SUMIF($O788:$O827,"&lt;&gt;Rateio",W788:W827)</f>
        <v>19165052.482741166</v>
      </c>
      <c r="R839" s="100">
        <f>SUMIF($O788:$O827,"&lt;&gt;Rateio",Z788:Z827)</f>
        <v>18419271.675017688</v>
      </c>
      <c r="S839" s="100">
        <f>SUMIF($O788:$O827,"&lt;&gt;Rateio",AC788:AC827)</f>
        <v>19439514.962740898</v>
      </c>
      <c r="T839" s="100">
        <f>SUMIF($O788:$O827,"&lt;&gt;Rateio",AF788:AF827)</f>
        <v>19038231.888534389</v>
      </c>
      <c r="U839" s="100">
        <f>SUMIF($O788:$O827,"&lt;&gt;Rateio",AI788:AI827)</f>
        <v>19204802.221223872</v>
      </c>
      <c r="W839" s="78"/>
      <c r="X839" s="101"/>
      <c r="Z839" s="78"/>
      <c r="AA839" s="101"/>
      <c r="AC839" s="78"/>
      <c r="AD839" s="101"/>
      <c r="AF839" s="78"/>
      <c r="AG839" s="101"/>
      <c r="AI839" s="78"/>
      <c r="AJ839" s="101"/>
    </row>
    <row r="840" spans="1:36" x14ac:dyDescent="0.2">
      <c r="E840" s="97">
        <f>Q840</f>
        <v>1</v>
      </c>
      <c r="F840" s="98">
        <f>R840</f>
        <v>1</v>
      </c>
      <c r="G840" s="98">
        <f>S840</f>
        <v>1</v>
      </c>
      <c r="H840" s="98">
        <f>T840</f>
        <v>1</v>
      </c>
      <c r="I840" s="99">
        <f>U840</f>
        <v>1</v>
      </c>
      <c r="Q840" s="100">
        <f>Q828/Q839</f>
        <v>1</v>
      </c>
      <c r="R840" s="100">
        <f>R828/R839</f>
        <v>1</v>
      </c>
      <c r="S840" s="100">
        <f>S828/S839</f>
        <v>1</v>
      </c>
      <c r="T840" s="100">
        <f>T828/T839</f>
        <v>1</v>
      </c>
      <c r="U840" s="100">
        <f>U828/U839</f>
        <v>1</v>
      </c>
      <c r="W840" s="78"/>
      <c r="X840" s="101"/>
      <c r="Z840" s="78"/>
      <c r="AA840" s="101"/>
      <c r="AC840" s="78"/>
      <c r="AD840" s="101"/>
      <c r="AF840" s="78"/>
      <c r="AG840" s="101"/>
      <c r="AI840" s="78"/>
      <c r="AJ840" s="101"/>
    </row>
    <row r="841" spans="1:36" x14ac:dyDescent="0.2">
      <c r="E841" s="119"/>
      <c r="F841" s="119"/>
      <c r="G841" s="119"/>
      <c r="H841" s="119"/>
      <c r="I841" s="119"/>
    </row>
    <row r="844" spans="1:36" s="55" customFormat="1" ht="12.75" customHeight="1" x14ac:dyDescent="0.25">
      <c r="B844" s="227" t="s">
        <v>182</v>
      </c>
      <c r="C844" s="56"/>
      <c r="D844" s="56"/>
      <c r="E844" s="56"/>
      <c r="F844" s="56"/>
      <c r="G844" s="62"/>
      <c r="H844" s="56"/>
      <c r="I844" s="56"/>
      <c r="J844" s="56"/>
      <c r="K844" s="56"/>
      <c r="L844" s="56"/>
      <c r="Q844" s="59" t="s">
        <v>12</v>
      </c>
      <c r="R844" s="59" t="s">
        <v>13</v>
      </c>
      <c r="S844" s="59" t="s">
        <v>14</v>
      </c>
      <c r="T844" s="59" t="s">
        <v>15</v>
      </c>
      <c r="U844" s="59" t="s">
        <v>16</v>
      </c>
      <c r="W844" s="60"/>
      <c r="X844" s="61"/>
      <c r="Z844" s="60"/>
      <c r="AA844" s="61"/>
      <c r="AC844" s="60"/>
      <c r="AD844" s="61"/>
      <c r="AF844" s="60"/>
      <c r="AG844" s="61"/>
      <c r="AI844" s="60"/>
      <c r="AJ844" s="61"/>
    </row>
    <row r="845" spans="1:36" s="55" customFormat="1" ht="12.75" customHeight="1" x14ac:dyDescent="0.2">
      <c r="B845" s="227"/>
      <c r="C845" s="56"/>
      <c r="D845" s="56"/>
      <c r="E845" s="56"/>
      <c r="F845" s="56"/>
      <c r="G845" s="62"/>
      <c r="H845" s="56"/>
      <c r="I845" s="56"/>
      <c r="J845" s="56"/>
      <c r="K845" s="56"/>
      <c r="L845" s="56"/>
      <c r="Q845" s="63">
        <f>SUMIF($O848:$O887,"Rateio",J848:J887)+E899</f>
        <v>19648185.725860801</v>
      </c>
      <c r="R845" s="63">
        <f t="shared" ref="R845:U845" si="350">SUMIF($O848:$O887,"Rateio",K848:K887)+F899</f>
        <v>18883604.473911244</v>
      </c>
      <c r="S845" s="63">
        <f t="shared" si="350"/>
        <v>19929567.151070662</v>
      </c>
      <c r="T845" s="63">
        <f t="shared" si="350"/>
        <v>19518168.101798311</v>
      </c>
      <c r="U845" s="63">
        <f t="shared" si="350"/>
        <v>19688937.518477391</v>
      </c>
      <c r="AA845" s="2"/>
      <c r="AD845" s="64"/>
      <c r="AG845" s="64"/>
      <c r="AJ845" s="64"/>
    </row>
    <row r="846" spans="1:36" s="66" customFormat="1" x14ac:dyDescent="0.2">
      <c r="A846" s="228" t="s">
        <v>72</v>
      </c>
      <c r="B846" s="228" t="s">
        <v>73</v>
      </c>
      <c r="C846" s="228" t="s">
        <v>74</v>
      </c>
      <c r="D846" s="228" t="s">
        <v>75</v>
      </c>
      <c r="E846" s="230" t="str">
        <f>$E$7</f>
        <v>Preço Unitário - Ref. 06/2020</v>
      </c>
      <c r="F846" s="230"/>
      <c r="G846" s="230"/>
      <c r="H846" s="230"/>
      <c r="I846" s="230"/>
      <c r="J846" s="229" t="str">
        <f>$J$7</f>
        <v>Preço Total</v>
      </c>
      <c r="K846" s="229"/>
      <c r="L846" s="229"/>
      <c r="M846" s="229"/>
      <c r="N846" s="229"/>
      <c r="Q846" s="63">
        <f>SUMIF($P848:$P887,"UAR",J848:J887)</f>
        <v>0</v>
      </c>
      <c r="R846" s="63">
        <f t="shared" ref="R846:U846" si="351">SUMIF($P848:$P887,"UAR",K848:K887)</f>
        <v>0</v>
      </c>
      <c r="S846" s="63">
        <f t="shared" si="351"/>
        <v>0</v>
      </c>
      <c r="T846" s="63">
        <f t="shared" si="351"/>
        <v>0</v>
      </c>
      <c r="U846" s="63">
        <f t="shared" si="351"/>
        <v>0</v>
      </c>
      <c r="AA846" s="67"/>
      <c r="AD846" s="67"/>
      <c r="AG846" s="67"/>
      <c r="AJ846" s="67"/>
    </row>
    <row r="847" spans="1:36" s="71" customFormat="1" x14ac:dyDescent="0.2">
      <c r="A847" s="228"/>
      <c r="B847" s="228"/>
      <c r="C847" s="228"/>
      <c r="D847" s="228"/>
      <c r="E847" s="68" t="s">
        <v>12</v>
      </c>
      <c r="F847" s="68" t="s">
        <v>13</v>
      </c>
      <c r="G847" s="68" t="s">
        <v>14</v>
      </c>
      <c r="H847" s="68" t="s">
        <v>15</v>
      </c>
      <c r="I847" s="69" t="s">
        <v>16</v>
      </c>
      <c r="J847" s="68" t="s">
        <v>12</v>
      </c>
      <c r="K847" s="68" t="s">
        <v>13</v>
      </c>
      <c r="L847" s="68" t="s">
        <v>14</v>
      </c>
      <c r="M847" s="68" t="s">
        <v>15</v>
      </c>
      <c r="N847" s="68" t="s">
        <v>16</v>
      </c>
      <c r="Q847" s="72">
        <f>Q846/Q845</f>
        <v>0</v>
      </c>
      <c r="R847" s="72">
        <f>R846/R845</f>
        <v>0</v>
      </c>
      <c r="S847" s="72">
        <f>S846/S845</f>
        <v>0</v>
      </c>
      <c r="T847" s="72">
        <f>T846/T845</f>
        <v>0</v>
      </c>
      <c r="U847" s="72">
        <f>U846/U845</f>
        <v>0</v>
      </c>
      <c r="X847" s="73"/>
      <c r="AA847" s="73"/>
      <c r="AD847" s="73"/>
      <c r="AG847" s="73"/>
      <c r="AJ847" s="73"/>
    </row>
    <row r="848" spans="1:36" x14ac:dyDescent="0.2">
      <c r="A848" s="74">
        <v>1</v>
      </c>
      <c r="B848" s="75" t="s">
        <v>63</v>
      </c>
      <c r="C848" s="6" t="str">
        <f>VLOOKUP(B848,Valores!$A$2:$F$300,5,FALSE)</f>
        <v>unid.</v>
      </c>
      <c r="D848" s="6">
        <v>1</v>
      </c>
      <c r="E848" s="102">
        <f>Entrada!$L$27*VLOOKUP(E847,Regional!$A$2:$B$7,2,FALSE)</f>
        <v>1266376.5877291928</v>
      </c>
      <c r="F848" s="103">
        <f>Entrada!$L$27*VLOOKUP(F847,Regional!$A$2:$B$7,2,FALSE)</f>
        <v>1217097.3407597803</v>
      </c>
      <c r="G848" s="103">
        <f>Entrada!$L$27*VLOOKUP(G847,Regional!$A$2:$B$7,2,FALSE)</f>
        <v>1284512.3512077837</v>
      </c>
      <c r="H848" s="103">
        <f>Entrada!$L$27*VLOOKUP(H847,Regional!$A$2:$B$7,2,FALSE)</f>
        <v>1257996.614259775</v>
      </c>
      <c r="I848" s="104">
        <f>Entrada!$L$27*VLOOKUP(I847,Regional!$A$2:$B$7,2,FALSE)</f>
        <v>1269003.1465778162</v>
      </c>
      <c r="J848" s="102">
        <f t="shared" ref="J848:N863" si="352">$D848*E848</f>
        <v>1266376.5877291928</v>
      </c>
      <c r="K848" s="103">
        <f t="shared" si="352"/>
        <v>1217097.3407597803</v>
      </c>
      <c r="L848" s="103">
        <f t="shared" si="352"/>
        <v>1284512.3512077837</v>
      </c>
      <c r="M848" s="103">
        <f t="shared" si="352"/>
        <v>1257996.614259775</v>
      </c>
      <c r="N848" s="104">
        <f t="shared" si="352"/>
        <v>1269003.1465778162</v>
      </c>
      <c r="O848" s="1">
        <f>VLOOKUP(B848,Valores!$A$2:$P$300,14,FALSE)</f>
        <v>1</v>
      </c>
      <c r="P848" s="1">
        <f>VLOOKUP(B848,Valores!$A$2:$P$300,15,FALSE)</f>
        <v>3.0300000000000001E-2</v>
      </c>
      <c r="Q848" s="72">
        <f>IF($P848="UAR",J848*Q$847,0)</f>
        <v>0</v>
      </c>
      <c r="R848" s="72">
        <f t="shared" ref="R848:U887" si="353">IF($P848="UAR",K848*R$847,0)</f>
        <v>0</v>
      </c>
      <c r="S848" s="72">
        <f t="shared" si="353"/>
        <v>0</v>
      </c>
      <c r="T848" s="72">
        <f t="shared" si="353"/>
        <v>0</v>
      </c>
      <c r="U848" s="72">
        <f t="shared" si="353"/>
        <v>0</v>
      </c>
      <c r="W848" s="2">
        <f t="shared" ref="W848:W857" si="354">J848+Q848</f>
        <v>1266376.5877291928</v>
      </c>
      <c r="X848" s="77">
        <f t="shared" ref="X848:X857" si="355">IF($O848="rateio",0,W848*$O848)</f>
        <v>1266376.5877291928</v>
      </c>
      <c r="Z848" s="2">
        <f t="shared" ref="Z848:Z857" si="356">K848+R848</f>
        <v>1217097.3407597803</v>
      </c>
      <c r="AA848" s="77">
        <f t="shared" ref="AA848:AA857" si="357">IF($O848="rateio",0,Z848*$O848)</f>
        <v>1217097.3407597803</v>
      </c>
      <c r="AC848" s="2">
        <f t="shared" ref="AC848:AC857" si="358">L848+S848</f>
        <v>1284512.3512077837</v>
      </c>
      <c r="AD848" s="77">
        <f t="shared" ref="AD848:AD857" si="359">IF($O848="rateio",0,AC848*$O848)</f>
        <v>1284512.3512077837</v>
      </c>
      <c r="AF848" s="2">
        <f t="shared" ref="AF848:AF857" si="360">M848+T848</f>
        <v>1257996.614259775</v>
      </c>
      <c r="AG848" s="77">
        <f t="shared" ref="AG848:AG857" si="361">IF($O848="rateio",0,AF848*$O848)</f>
        <v>1257996.614259775</v>
      </c>
      <c r="AI848" s="2">
        <f t="shared" ref="AI848:AI857" si="362">N848+U848</f>
        <v>1269003.1465778162</v>
      </c>
      <c r="AJ848" s="77">
        <f t="shared" ref="AJ848:AJ857" si="363">IF($O848="rateio",0,AI848*$O848)</f>
        <v>1269003.1465778162</v>
      </c>
    </row>
    <row r="849" spans="1:36" x14ac:dyDescent="0.2">
      <c r="A849" s="72">
        <v>2</v>
      </c>
      <c r="B849" s="1" t="s">
        <v>64</v>
      </c>
      <c r="C849" s="6" t="str">
        <f>VLOOKUP(B849,Valores!$A$2:$F$300,5,FALSE)</f>
        <v>unid.</v>
      </c>
      <c r="D849" s="6">
        <v>3</v>
      </c>
      <c r="E849" s="63">
        <f>Entrada!$L$28*VLOOKUP(E847,Regional!$A$2:$B$7,2,FALSE)</f>
        <v>327875.41182811954</v>
      </c>
      <c r="F849" s="2">
        <f>Entrada!$L$28*VLOOKUP(F847,Regional!$A$2:$B$7,2,FALSE)</f>
        <v>315116.6056789562</v>
      </c>
      <c r="G849" s="2">
        <f>Entrada!$L$28*VLOOKUP(G847,Regional!$A$2:$B$7,2,FALSE)</f>
        <v>332570.91155306541</v>
      </c>
      <c r="H849" s="2">
        <f>Entrada!$L$28*VLOOKUP(H847,Regional!$A$2:$B$7,2,FALSE)</f>
        <v>325705.76712762733</v>
      </c>
      <c r="I849" s="76">
        <f>Entrada!$L$28*VLOOKUP(I847,Regional!$A$2:$B$7,2,FALSE)</f>
        <v>328555.4497193186</v>
      </c>
      <c r="J849" s="63">
        <f t="shared" si="352"/>
        <v>983626.23548435862</v>
      </c>
      <c r="K849" s="2">
        <f t="shared" si="352"/>
        <v>945349.81703686854</v>
      </c>
      <c r="L849" s="2">
        <f t="shared" si="352"/>
        <v>997712.73465919623</v>
      </c>
      <c r="M849" s="2">
        <f t="shared" si="352"/>
        <v>977117.30138288205</v>
      </c>
      <c r="N849" s="76">
        <f t="shared" si="352"/>
        <v>985666.34915795573</v>
      </c>
      <c r="O849" s="1">
        <f>VLOOKUP(B849,Valores!$A$2:$P$300,14,FALSE)</f>
        <v>1</v>
      </c>
      <c r="P849" s="1">
        <f>VLOOKUP(B849,Valores!$A$2:$P$300,15,FALSE)</f>
        <v>3.3300000000000003E-2</v>
      </c>
      <c r="Q849" s="72">
        <f t="shared" ref="Q849:Q887" si="364">IF($P849="UAR",J849*Q$847,0)</f>
        <v>0</v>
      </c>
      <c r="R849" s="72">
        <f t="shared" si="353"/>
        <v>0</v>
      </c>
      <c r="S849" s="72">
        <f t="shared" si="353"/>
        <v>0</v>
      </c>
      <c r="T849" s="72">
        <f t="shared" si="353"/>
        <v>0</v>
      </c>
      <c r="U849" s="72">
        <f t="shared" si="353"/>
        <v>0</v>
      </c>
      <c r="W849" s="2">
        <f t="shared" si="354"/>
        <v>983626.23548435862</v>
      </c>
      <c r="X849" s="77">
        <f t="shared" si="355"/>
        <v>983626.23548435862</v>
      </c>
      <c r="Z849" s="2">
        <f t="shared" si="356"/>
        <v>945349.81703686854</v>
      </c>
      <c r="AA849" s="77">
        <f t="shared" si="357"/>
        <v>945349.81703686854</v>
      </c>
      <c r="AC849" s="2">
        <f t="shared" si="358"/>
        <v>997712.73465919623</v>
      </c>
      <c r="AD849" s="77">
        <f t="shared" si="359"/>
        <v>997712.73465919623</v>
      </c>
      <c r="AF849" s="2">
        <f t="shared" si="360"/>
        <v>977117.30138288205</v>
      </c>
      <c r="AG849" s="77">
        <f t="shared" si="361"/>
        <v>977117.30138288205</v>
      </c>
      <c r="AI849" s="2">
        <f t="shared" si="362"/>
        <v>985666.34915795573</v>
      </c>
      <c r="AJ849" s="77">
        <f t="shared" si="363"/>
        <v>985666.34915795573</v>
      </c>
    </row>
    <row r="850" spans="1:36" x14ac:dyDescent="0.2">
      <c r="A850" s="72">
        <v>3</v>
      </c>
      <c r="B850" s="1" t="s">
        <v>68</v>
      </c>
      <c r="C850" s="6" t="str">
        <f>VLOOKUP(B850,Valores!$A$2:$F$300,5,FALSE)</f>
        <v>unid.</v>
      </c>
      <c r="D850" s="6">
        <v>3</v>
      </c>
      <c r="E850" s="63">
        <f>Entrada!$L$32*VLOOKUP(E847,Regional!$A$2:$B$7,2,FALSE)</f>
        <v>215282.73383560526</v>
      </c>
      <c r="F850" s="2">
        <f>Entrada!$L$32*VLOOKUP(F847,Regional!$A$2:$B$7,2,FALSE)</f>
        <v>206905.31189671849</v>
      </c>
      <c r="G850" s="2">
        <f>Entrada!$L$32*VLOOKUP(G847,Regional!$A$2:$B$7,2,FALSE)</f>
        <v>218365.79520905341</v>
      </c>
      <c r="H850" s="2">
        <f>Entrada!$L$32*VLOOKUP(H847,Regional!$A$2:$B$7,2,FALSE)</f>
        <v>213858.14685614992</v>
      </c>
      <c r="I850" s="76">
        <f>Entrada!$L$32*VLOOKUP(I847,Regional!$A$2:$B$7,2,FALSE)</f>
        <v>215729.24617244946</v>
      </c>
      <c r="J850" s="63">
        <f t="shared" si="352"/>
        <v>645848.20150681585</v>
      </c>
      <c r="K850" s="2">
        <f t="shared" si="352"/>
        <v>620715.93569015549</v>
      </c>
      <c r="L850" s="2">
        <f t="shared" si="352"/>
        <v>655097.3856271602</v>
      </c>
      <c r="M850" s="2">
        <f t="shared" si="352"/>
        <v>641574.44056844979</v>
      </c>
      <c r="N850" s="76">
        <f t="shared" si="352"/>
        <v>647187.73851734842</v>
      </c>
      <c r="O850" s="1">
        <f>VLOOKUP(B850,Valores!$A$2:$P$300,14,FALSE)</f>
        <v>1</v>
      </c>
      <c r="P850" s="1">
        <f>VLOOKUP(B850,Valores!$A$2:$P$300,15,FALSE)</f>
        <v>3.3300000000000003E-2</v>
      </c>
      <c r="Q850" s="72">
        <f t="shared" si="364"/>
        <v>0</v>
      </c>
      <c r="R850" s="72">
        <f t="shared" si="353"/>
        <v>0</v>
      </c>
      <c r="S850" s="72">
        <f t="shared" si="353"/>
        <v>0</v>
      </c>
      <c r="T850" s="72">
        <f t="shared" si="353"/>
        <v>0</v>
      </c>
      <c r="U850" s="72">
        <f t="shared" si="353"/>
        <v>0</v>
      </c>
      <c r="W850" s="2">
        <f t="shared" si="354"/>
        <v>645848.20150681585</v>
      </c>
      <c r="X850" s="77">
        <f t="shared" si="355"/>
        <v>645848.20150681585</v>
      </c>
      <c r="Z850" s="2">
        <f t="shared" si="356"/>
        <v>620715.93569015549</v>
      </c>
      <c r="AA850" s="77">
        <f t="shared" si="357"/>
        <v>620715.93569015549</v>
      </c>
      <c r="AC850" s="2">
        <f t="shared" si="358"/>
        <v>655097.3856271602</v>
      </c>
      <c r="AD850" s="77">
        <f t="shared" si="359"/>
        <v>655097.3856271602</v>
      </c>
      <c r="AF850" s="2">
        <f t="shared" si="360"/>
        <v>641574.44056844979</v>
      </c>
      <c r="AG850" s="77">
        <f t="shared" si="361"/>
        <v>641574.44056844979</v>
      </c>
      <c r="AI850" s="2">
        <f t="shared" si="362"/>
        <v>647187.73851734842</v>
      </c>
      <c r="AJ850" s="77">
        <f t="shared" si="363"/>
        <v>647187.73851734842</v>
      </c>
    </row>
    <row r="851" spans="1:36" x14ac:dyDescent="0.2">
      <c r="A851" s="72">
        <v>4</v>
      </c>
      <c r="B851" s="1" t="s">
        <v>69</v>
      </c>
      <c r="C851" s="6" t="str">
        <f>VLOOKUP(B851,Valores!$A$2:$F$300,5,FALSE)</f>
        <v>unid.</v>
      </c>
      <c r="D851" s="6">
        <v>3</v>
      </c>
      <c r="E851" s="63">
        <f>Entrada!$L$33*VLOOKUP(E847,Regional!$A$2:$B$7,2,FALSE)</f>
        <v>150978.10831357472</v>
      </c>
      <c r="F851" s="2">
        <f>Entrada!$L$33*VLOOKUP(F847,Regional!$A$2:$B$7,2,FALSE)</f>
        <v>145103.00958018721</v>
      </c>
      <c r="G851" s="2">
        <f>Entrada!$L$33*VLOOKUP(G847,Regional!$A$2:$B$7,2,FALSE)</f>
        <v>153140.26393880614</v>
      </c>
      <c r="H851" s="2">
        <f>Entrada!$L$33*VLOOKUP(H847,Regional!$A$2:$B$7,2,FALSE)</f>
        <v>149979.04330053675</v>
      </c>
      <c r="I851" s="76">
        <f>Entrada!$L$33*VLOOKUP(I847,Regional!$A$2:$B$7,2,FALSE)</f>
        <v>151291.24809378065</v>
      </c>
      <c r="J851" s="63">
        <f t="shared" si="352"/>
        <v>452934.32494072418</v>
      </c>
      <c r="K851" s="2">
        <f t="shared" si="352"/>
        <v>435309.02874056163</v>
      </c>
      <c r="L851" s="2">
        <f t="shared" si="352"/>
        <v>459420.79181641841</v>
      </c>
      <c r="M851" s="2">
        <f t="shared" si="352"/>
        <v>449937.12990161026</v>
      </c>
      <c r="N851" s="76">
        <f t="shared" si="352"/>
        <v>453873.74428134196</v>
      </c>
      <c r="O851" s="1">
        <f>VLOOKUP(B851,Valores!$A$2:$P$300,14,FALSE)</f>
        <v>1</v>
      </c>
      <c r="P851" s="1">
        <f>VLOOKUP(B851,Valores!$A$2:$P$300,15,FALSE)</f>
        <v>4.1700000000000001E-2</v>
      </c>
      <c r="Q851" s="72">
        <f t="shared" si="364"/>
        <v>0</v>
      </c>
      <c r="R851" s="72">
        <f t="shared" si="353"/>
        <v>0</v>
      </c>
      <c r="S851" s="72">
        <f t="shared" si="353"/>
        <v>0</v>
      </c>
      <c r="T851" s="72">
        <f t="shared" si="353"/>
        <v>0</v>
      </c>
      <c r="U851" s="72">
        <f t="shared" si="353"/>
        <v>0</v>
      </c>
      <c r="W851" s="2">
        <f t="shared" si="354"/>
        <v>452934.32494072418</v>
      </c>
      <c r="X851" s="77">
        <f t="shared" si="355"/>
        <v>452934.32494072418</v>
      </c>
      <c r="Z851" s="2">
        <f t="shared" si="356"/>
        <v>435309.02874056163</v>
      </c>
      <c r="AA851" s="77">
        <f t="shared" si="357"/>
        <v>435309.02874056163</v>
      </c>
      <c r="AC851" s="2">
        <f t="shared" si="358"/>
        <v>459420.79181641841</v>
      </c>
      <c r="AD851" s="77">
        <f t="shared" si="359"/>
        <v>459420.79181641841</v>
      </c>
      <c r="AF851" s="2">
        <f t="shared" si="360"/>
        <v>449937.12990161026</v>
      </c>
      <c r="AG851" s="77">
        <f t="shared" si="361"/>
        <v>449937.12990161026</v>
      </c>
      <c r="AI851" s="2">
        <f t="shared" si="362"/>
        <v>453873.74428134196</v>
      </c>
      <c r="AJ851" s="77">
        <f t="shared" si="363"/>
        <v>453873.74428134196</v>
      </c>
    </row>
    <row r="852" spans="1:36" x14ac:dyDescent="0.2">
      <c r="A852" s="72">
        <v>5</v>
      </c>
      <c r="B852" s="1" t="s">
        <v>66</v>
      </c>
      <c r="C852" s="6" t="str">
        <f>VLOOKUP(B852,Valores!$A$2:$F$300,5,FALSE)</f>
        <v>unid.</v>
      </c>
      <c r="D852" s="6">
        <v>3</v>
      </c>
      <c r="E852" s="63">
        <f>Entrada!$L$30*VLOOKUP(E847,Regional!$A$2:$B$7,2,FALSE)</f>
        <v>186491.18844009572</v>
      </c>
      <c r="F852" s="2">
        <f>Entrada!$L$30*VLOOKUP(F847,Regional!$A$2:$B$7,2,FALSE)</f>
        <v>179234.14861338976</v>
      </c>
      <c r="G852" s="2">
        <f>Entrada!$L$30*VLOOKUP(G847,Regional!$A$2:$B$7,2,FALSE)</f>
        <v>189161.92644738595</v>
      </c>
      <c r="H852" s="2">
        <f>Entrada!$L$30*VLOOKUP(H847,Regional!$A$2:$B$7,2,FALSE)</f>
        <v>185257.12329189954</v>
      </c>
      <c r="I852" s="76">
        <f>Entrada!$L$30*VLOOKUP(I847,Regional!$A$2:$B$7,2,FALSE)</f>
        <v>186877.98497908257</v>
      </c>
      <c r="J852" s="63">
        <f t="shared" si="352"/>
        <v>559473.56532028713</v>
      </c>
      <c r="K852" s="2">
        <f t="shared" si="352"/>
        <v>537702.44584016921</v>
      </c>
      <c r="L852" s="2">
        <f t="shared" si="352"/>
        <v>567485.77934215788</v>
      </c>
      <c r="M852" s="2">
        <f t="shared" si="352"/>
        <v>555771.36987569858</v>
      </c>
      <c r="N852" s="76">
        <f t="shared" si="352"/>
        <v>560633.95493724768</v>
      </c>
      <c r="O852" s="1">
        <f>VLOOKUP(B852,Valores!$A$2:$P$300,14,FALSE)</f>
        <v>1</v>
      </c>
      <c r="P852" s="1">
        <f>VLOOKUP(B852,Valores!$A$2:$P$300,15,FALSE)</f>
        <v>3.3300000000000003E-2</v>
      </c>
      <c r="Q852" s="72">
        <f t="shared" si="364"/>
        <v>0</v>
      </c>
      <c r="R852" s="72">
        <f t="shared" si="353"/>
        <v>0</v>
      </c>
      <c r="S852" s="72">
        <f t="shared" si="353"/>
        <v>0</v>
      </c>
      <c r="T852" s="72">
        <f t="shared" si="353"/>
        <v>0</v>
      </c>
      <c r="U852" s="72">
        <f t="shared" si="353"/>
        <v>0</v>
      </c>
      <c r="W852" s="2">
        <f t="shared" si="354"/>
        <v>559473.56532028713</v>
      </c>
      <c r="X852" s="77">
        <f t="shared" si="355"/>
        <v>559473.56532028713</v>
      </c>
      <c r="Z852" s="2">
        <f t="shared" si="356"/>
        <v>537702.44584016921</v>
      </c>
      <c r="AA852" s="77">
        <f t="shared" si="357"/>
        <v>537702.44584016921</v>
      </c>
      <c r="AC852" s="2">
        <f t="shared" si="358"/>
        <v>567485.77934215788</v>
      </c>
      <c r="AD852" s="77">
        <f t="shared" si="359"/>
        <v>567485.77934215788</v>
      </c>
      <c r="AF852" s="2">
        <f t="shared" si="360"/>
        <v>555771.36987569858</v>
      </c>
      <c r="AG852" s="77">
        <f t="shared" si="361"/>
        <v>555771.36987569858</v>
      </c>
      <c r="AI852" s="2">
        <f t="shared" si="362"/>
        <v>560633.95493724768</v>
      </c>
      <c r="AJ852" s="77">
        <f t="shared" si="363"/>
        <v>560633.95493724768</v>
      </c>
    </row>
    <row r="853" spans="1:36" x14ac:dyDescent="0.2">
      <c r="A853" s="72">
        <v>6</v>
      </c>
      <c r="B853" s="1" t="s">
        <v>76</v>
      </c>
      <c r="C853" s="6" t="str">
        <f>VLOOKUP(B853,Valores!$A$2:$F$300,5,FALSE)</f>
        <v>kg</v>
      </c>
      <c r="D853" s="6">
        <v>5713</v>
      </c>
      <c r="E853" s="63">
        <f>VLOOKUP($B853,Valores!$A$2:$G$300,6,FALSE)*VLOOKUP(VLOOKUP($B853,Indices_Poder!$B$5:$E$250,3,FALSE),Indices_Poder!$G$6:$N$27,4,FALSE)*VLOOKUP($E$8,Regional!$A$2:$B$7,2,FALSE)</f>
        <v>134.45374607862703</v>
      </c>
      <c r="F853" s="2">
        <f>VLOOKUP($B853,Valores!$A$2:$G$300,6,FALSE)*VLOOKUP(VLOOKUP($B853,Indices_Poder!$B$5:$E$250,3,FALSE),Indices_Poder!$G$6:$N$27,4,FALSE)*VLOOKUP($F$8,Regional!$A$2:$B$7,2,FALSE)</f>
        <v>129.22166944109824</v>
      </c>
      <c r="G853" s="2">
        <f>VLOOKUP($B853,Valores!$A$2:$G$300,6,FALSE)*VLOOKUP(VLOOKUP($B853,Indices_Poder!$B$5:$E$250,3,FALSE),Indices_Poder!$G$6:$N$27,4,FALSE)*VLOOKUP($G$8,Regional!$A$2:$B$7,2,FALSE)</f>
        <v>136.37925651629627</v>
      </c>
      <c r="H853" s="2">
        <f>VLOOKUP($B853,Valores!$A$2:$G$300,6,FALSE)*VLOOKUP(VLOOKUP($B853,Indices_Poder!$B$5:$E$250,3,FALSE),Indices_Poder!$G$6:$N$27,4,FALSE)*VLOOKUP($H$8,Regional!$A$2:$B$7,2,FALSE)</f>
        <v>133.56402746260059</v>
      </c>
      <c r="I853" s="76">
        <f>VLOOKUP($B853,Valores!$A$2:$G$300,6,FALSE)*VLOOKUP(VLOOKUP($B853,Indices_Poder!$B$5:$E$250,3,FALSE),Indices_Poder!$G$6:$N$27,4,FALSE)*VLOOKUP($I$8,Regional!$A$2:$B$7,2,FALSE)</f>
        <v>134.73261310753085</v>
      </c>
      <c r="J853" s="63">
        <f t="shared" si="352"/>
        <v>768134.25134719629</v>
      </c>
      <c r="K853" s="2">
        <f t="shared" si="352"/>
        <v>738243.39751699427</v>
      </c>
      <c r="L853" s="2">
        <f t="shared" si="352"/>
        <v>779134.69247760053</v>
      </c>
      <c r="M853" s="2">
        <f t="shared" si="352"/>
        <v>763051.28889383713</v>
      </c>
      <c r="N853" s="76">
        <f t="shared" si="352"/>
        <v>769727.41868332378</v>
      </c>
      <c r="O853" s="1">
        <f>VLOOKUP(B853,Valores!$A$2:$P$300,14,FALSE)</f>
        <v>1</v>
      </c>
      <c r="P853" s="1">
        <f>VLOOKUP(B853,Valores!$A$2:$P$300,15,FALSE)</f>
        <v>2.5000000000000001E-2</v>
      </c>
      <c r="Q853" s="72">
        <f t="shared" si="364"/>
        <v>0</v>
      </c>
      <c r="R853" s="72">
        <f t="shared" si="353"/>
        <v>0</v>
      </c>
      <c r="S853" s="72">
        <f t="shared" si="353"/>
        <v>0</v>
      </c>
      <c r="T853" s="72">
        <f t="shared" si="353"/>
        <v>0</v>
      </c>
      <c r="U853" s="72">
        <f t="shared" si="353"/>
        <v>0</v>
      </c>
      <c r="W853" s="2">
        <f t="shared" si="354"/>
        <v>768134.25134719629</v>
      </c>
      <c r="X853" s="77">
        <f t="shared" si="355"/>
        <v>768134.25134719629</v>
      </c>
      <c r="Z853" s="2">
        <f t="shared" si="356"/>
        <v>738243.39751699427</v>
      </c>
      <c r="AA853" s="77">
        <f t="shared" si="357"/>
        <v>738243.39751699427</v>
      </c>
      <c r="AC853" s="2">
        <f t="shared" si="358"/>
        <v>779134.69247760053</v>
      </c>
      <c r="AD853" s="77">
        <f t="shared" si="359"/>
        <v>779134.69247760053</v>
      </c>
      <c r="AF853" s="2">
        <f t="shared" si="360"/>
        <v>763051.28889383713</v>
      </c>
      <c r="AG853" s="77">
        <f t="shared" si="361"/>
        <v>763051.28889383713</v>
      </c>
      <c r="AI853" s="2">
        <f t="shared" si="362"/>
        <v>769727.41868332378</v>
      </c>
      <c r="AJ853" s="77">
        <f t="shared" si="363"/>
        <v>769727.41868332378</v>
      </c>
    </row>
    <row r="854" spans="1:36" x14ac:dyDescent="0.2">
      <c r="A854" s="72">
        <v>7</v>
      </c>
      <c r="B854" s="1" t="s">
        <v>77</v>
      </c>
      <c r="C854" s="6" t="str">
        <f>VLOOKUP(B854,Valores!$A$2:$F$300,5,FALSE)</f>
        <v>unid.</v>
      </c>
      <c r="D854" s="6">
        <v>102</v>
      </c>
      <c r="E854" s="63">
        <f>VLOOKUP($B854,Valores!$A$2:$G$300,6,FALSE)*VLOOKUP(VLOOKUP($B854,Indices_Poder!$B$5:$E$250,3,FALSE),Indices_Poder!$G$6:$N$27,4,FALSE)*VLOOKUP($E$8,Regional!$A$2:$B$7,2,FALSE)</f>
        <v>322.80981771947944</v>
      </c>
      <c r="F854" s="2">
        <f>VLOOKUP($B854,Valores!$A$2:$G$300,6,FALSE)*VLOOKUP(VLOOKUP($B854,Indices_Poder!$B$5:$E$250,3,FALSE),Indices_Poder!$G$6:$N$27,4,FALSE)*VLOOKUP($F$8,Regional!$A$2:$B$7,2,FALSE)</f>
        <v>310.24813197316092</v>
      </c>
      <c r="G854" s="2">
        <f>VLOOKUP($B854,Valores!$A$2:$G$300,6,FALSE)*VLOOKUP(VLOOKUP($B854,Indices_Poder!$B$5:$E$250,3,FALSE),Indices_Poder!$G$6:$N$27,4,FALSE)*VLOOKUP($G$8,Regional!$A$2:$B$7,2,FALSE)</f>
        <v>327.43277313373369</v>
      </c>
      <c r="H854" s="2">
        <f>VLOOKUP($B854,Valores!$A$2:$G$300,6,FALSE)*VLOOKUP(VLOOKUP($B854,Indices_Poder!$B$5:$E$250,3,FALSE),Indices_Poder!$G$6:$N$27,4,FALSE)*VLOOKUP($H$8,Regional!$A$2:$B$7,2,FALSE)</f>
        <v>320.67369349358268</v>
      </c>
      <c r="I854" s="76">
        <f>VLOOKUP($B854,Valores!$A$2:$G$300,6,FALSE)*VLOOKUP(VLOOKUP($B854,Indices_Poder!$B$5:$E$250,3,FALSE),Indices_Poder!$G$6:$N$27,4,FALSE)*VLOOKUP($I$8,Regional!$A$2:$B$7,2,FALSE)</f>
        <v>323.47934919326798</v>
      </c>
      <c r="J854" s="63">
        <f t="shared" si="352"/>
        <v>32926.601407386901</v>
      </c>
      <c r="K854" s="2">
        <f t="shared" si="352"/>
        <v>31645.309461262415</v>
      </c>
      <c r="L854" s="2">
        <f t="shared" si="352"/>
        <v>33398.142859640837</v>
      </c>
      <c r="M854" s="2">
        <f t="shared" si="352"/>
        <v>32708.716736345432</v>
      </c>
      <c r="N854" s="76">
        <f t="shared" si="352"/>
        <v>32994.893617713336</v>
      </c>
      <c r="O854" s="1">
        <f>VLOOKUP(B854,Valores!$A$2:$P$300,14,FALSE)</f>
        <v>1</v>
      </c>
      <c r="P854" s="1">
        <f>VLOOKUP(B854,Valores!$A$2:$P$300,15,FALSE)</f>
        <v>2.5000000000000001E-2</v>
      </c>
      <c r="Q854" s="72">
        <f t="shared" si="364"/>
        <v>0</v>
      </c>
      <c r="R854" s="72">
        <f t="shared" si="353"/>
        <v>0</v>
      </c>
      <c r="S854" s="72">
        <f t="shared" si="353"/>
        <v>0</v>
      </c>
      <c r="T854" s="72">
        <f t="shared" si="353"/>
        <v>0</v>
      </c>
      <c r="U854" s="72">
        <f t="shared" si="353"/>
        <v>0</v>
      </c>
      <c r="W854" s="2">
        <f t="shared" si="354"/>
        <v>32926.601407386901</v>
      </c>
      <c r="X854" s="77">
        <f t="shared" si="355"/>
        <v>32926.601407386901</v>
      </c>
      <c r="Z854" s="2">
        <f t="shared" si="356"/>
        <v>31645.309461262415</v>
      </c>
      <c r="AA854" s="77">
        <f t="shared" si="357"/>
        <v>31645.309461262415</v>
      </c>
      <c r="AC854" s="2">
        <f t="shared" si="358"/>
        <v>33398.142859640837</v>
      </c>
      <c r="AD854" s="77">
        <f t="shared" si="359"/>
        <v>33398.142859640837</v>
      </c>
      <c r="AF854" s="2">
        <f t="shared" si="360"/>
        <v>32708.716736345432</v>
      </c>
      <c r="AG854" s="77">
        <f t="shared" si="361"/>
        <v>32708.716736345432</v>
      </c>
      <c r="AI854" s="2">
        <f t="shared" si="362"/>
        <v>32994.893617713336</v>
      </c>
      <c r="AJ854" s="77">
        <f t="shared" si="363"/>
        <v>32994.893617713336</v>
      </c>
    </row>
    <row r="855" spans="1:36" x14ac:dyDescent="0.2">
      <c r="A855" s="72">
        <v>8</v>
      </c>
      <c r="B855" s="1" t="s">
        <v>78</v>
      </c>
      <c r="C855" s="6" t="str">
        <f>VLOOKUP(B855,Valores!$A$2:$F$300,5,FALSE)</f>
        <v>unid.</v>
      </c>
      <c r="D855" s="6">
        <v>0</v>
      </c>
      <c r="E855" s="63">
        <f>VLOOKUP($B855,Valores!$A$2:$G$300,6,FALSE)*VLOOKUP(VLOOKUP($B855,Indices_Poder!$B$5:$E$250,3,FALSE),Indices_Poder!$G$6:$N$27,4,FALSE)*VLOOKUP($E$8,Regional!$A$2:$B$7,2,FALSE)</f>
        <v>327.77715531799083</v>
      </c>
      <c r="F855" s="2">
        <f>VLOOKUP($B855,Valores!$A$2:$G$300,6,FALSE)*VLOOKUP(VLOOKUP($B855,Indices_Poder!$B$5:$E$250,3,FALSE),Indices_Poder!$G$6:$N$27,4,FALSE)*VLOOKUP($F$8,Regional!$A$2:$B$7,2,FALSE)</f>
        <v>315.02217268141914</v>
      </c>
      <c r="G855" s="2">
        <f>VLOOKUP($B855,Valores!$A$2:$G$300,6,FALSE)*VLOOKUP(VLOOKUP($B855,Indices_Poder!$B$5:$E$250,3,FALSE),Indices_Poder!$G$6:$N$27,4,FALSE)*VLOOKUP($G$8,Regional!$A$2:$B$7,2,FALSE)</f>
        <v>332.47124791266822</v>
      </c>
      <c r="H855" s="2">
        <f>VLOOKUP($B855,Valores!$A$2:$G$300,6,FALSE)*VLOOKUP(VLOOKUP($B855,Indices_Poder!$B$5:$E$250,3,FALSE),Indices_Poder!$G$6:$N$27,4,FALSE)*VLOOKUP($H$8,Regional!$A$2:$B$7,2,FALSE)</f>
        <v>325.6081608087261</v>
      </c>
      <c r="I855" s="76">
        <f>VLOOKUP($B855,Valores!$A$2:$G$300,6,FALSE)*VLOOKUP(VLOOKUP($B855,Indices_Poder!$B$5:$E$250,3,FALSE),Indices_Poder!$G$6:$N$27,4,FALSE)*VLOOKUP($I$8,Regional!$A$2:$B$7,2,FALSE)</f>
        <v>328.4569894179096</v>
      </c>
      <c r="J855" s="63">
        <f t="shared" si="352"/>
        <v>0</v>
      </c>
      <c r="K855" s="2">
        <f t="shared" si="352"/>
        <v>0</v>
      </c>
      <c r="L855" s="2">
        <f t="shared" si="352"/>
        <v>0</v>
      </c>
      <c r="M855" s="2">
        <f t="shared" si="352"/>
        <v>0</v>
      </c>
      <c r="N855" s="76">
        <f t="shared" si="352"/>
        <v>0</v>
      </c>
      <c r="O855" s="1">
        <f>VLOOKUP(B855,Valores!$A$2:$P$300,14,FALSE)</f>
        <v>1</v>
      </c>
      <c r="P855" s="1">
        <f>VLOOKUP(B855,Valores!$A$2:$P$300,15,FALSE)</f>
        <v>2.5000000000000001E-2</v>
      </c>
      <c r="Q855" s="72">
        <f t="shared" si="364"/>
        <v>0</v>
      </c>
      <c r="R855" s="72">
        <f t="shared" si="353"/>
        <v>0</v>
      </c>
      <c r="S855" s="72">
        <f t="shared" si="353"/>
        <v>0</v>
      </c>
      <c r="T855" s="72">
        <f t="shared" si="353"/>
        <v>0</v>
      </c>
      <c r="U855" s="72">
        <f t="shared" si="353"/>
        <v>0</v>
      </c>
      <c r="W855" s="2">
        <f t="shared" si="354"/>
        <v>0</v>
      </c>
      <c r="X855" s="77">
        <f t="shared" si="355"/>
        <v>0</v>
      </c>
      <c r="Z855" s="2">
        <f t="shared" si="356"/>
        <v>0</v>
      </c>
      <c r="AA855" s="77">
        <f t="shared" si="357"/>
        <v>0</v>
      </c>
      <c r="AC855" s="2">
        <f t="shared" si="358"/>
        <v>0</v>
      </c>
      <c r="AD855" s="77">
        <f t="shared" si="359"/>
        <v>0</v>
      </c>
      <c r="AF855" s="2">
        <f t="shared" si="360"/>
        <v>0</v>
      </c>
      <c r="AG855" s="77">
        <f t="shared" si="361"/>
        <v>0</v>
      </c>
      <c r="AI855" s="2">
        <f t="shared" si="362"/>
        <v>0</v>
      </c>
      <c r="AJ855" s="77">
        <f t="shared" si="363"/>
        <v>0</v>
      </c>
    </row>
    <row r="856" spans="1:36" x14ac:dyDescent="0.2">
      <c r="A856" s="72">
        <v>9</v>
      </c>
      <c r="B856" s="1" t="s">
        <v>79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  <c r="J856" s="6">
        <v>0</v>
      </c>
      <c r="K856" s="6">
        <v>0</v>
      </c>
      <c r="L856" s="6">
        <v>0</v>
      </c>
      <c r="M856" s="6">
        <v>0</v>
      </c>
      <c r="N856" s="6">
        <v>0</v>
      </c>
      <c r="O856" s="1">
        <v>0</v>
      </c>
      <c r="P856" s="1">
        <v>0</v>
      </c>
      <c r="Q856" s="72">
        <f t="shared" si="364"/>
        <v>0</v>
      </c>
      <c r="R856" s="72">
        <f t="shared" si="353"/>
        <v>0</v>
      </c>
      <c r="S856" s="72">
        <f t="shared" si="353"/>
        <v>0</v>
      </c>
      <c r="T856" s="72">
        <f t="shared" si="353"/>
        <v>0</v>
      </c>
      <c r="U856" s="72">
        <f t="shared" si="353"/>
        <v>0</v>
      </c>
      <c r="W856" s="2">
        <f t="shared" si="354"/>
        <v>0</v>
      </c>
      <c r="X856" s="77">
        <f t="shared" si="355"/>
        <v>0</v>
      </c>
      <c r="Z856" s="2">
        <f t="shared" si="356"/>
        <v>0</v>
      </c>
      <c r="AA856" s="77">
        <f t="shared" si="357"/>
        <v>0</v>
      </c>
      <c r="AC856" s="2">
        <f t="shared" si="358"/>
        <v>0</v>
      </c>
      <c r="AD856" s="77">
        <f t="shared" si="359"/>
        <v>0</v>
      </c>
      <c r="AF856" s="2">
        <f t="shared" si="360"/>
        <v>0</v>
      </c>
      <c r="AG856" s="77">
        <f t="shared" si="361"/>
        <v>0</v>
      </c>
      <c r="AI856" s="2">
        <f t="shared" si="362"/>
        <v>0</v>
      </c>
      <c r="AJ856" s="77">
        <f t="shared" si="363"/>
        <v>0</v>
      </c>
    </row>
    <row r="857" spans="1:36" x14ac:dyDescent="0.2">
      <c r="A857" s="72">
        <v>10</v>
      </c>
      <c r="B857" s="1" t="s">
        <v>80</v>
      </c>
      <c r="C857" s="6" t="str">
        <f>VLOOKUP(B857,Valores!$A$2:$F$300,5,FALSE)</f>
        <v>unid.</v>
      </c>
      <c r="D857" s="6">
        <v>0</v>
      </c>
      <c r="E857" s="63">
        <f>VLOOKUP($B857,Valores!$A$2:$G$300,6,FALSE)*VLOOKUP(VLOOKUP($B857,Indices_Poder!$B$5:$E$250,3,FALSE),Indices_Poder!$G$6:$N$27,4,FALSE)*VLOOKUP($E$8,Regional!$A$2:$B$7,2,FALSE)</f>
        <v>322.80981771947944</v>
      </c>
      <c r="F857" s="2">
        <f>VLOOKUP($B857,Valores!$A$2:$G$300,6,FALSE)*VLOOKUP(VLOOKUP($B857,Indices_Poder!$B$5:$E$250,3,FALSE),Indices_Poder!$G$6:$N$27,4,FALSE)*VLOOKUP($F$8,Regional!$A$2:$B$7,2,FALSE)</f>
        <v>310.24813197316092</v>
      </c>
      <c r="G857" s="2">
        <f>VLOOKUP($B857,Valores!$A$2:$G$300,6,FALSE)*VLOOKUP(VLOOKUP($B857,Indices_Poder!$B$5:$E$250,3,FALSE),Indices_Poder!$G$6:$N$27,4,FALSE)*VLOOKUP($G$8,Regional!$A$2:$B$7,2,FALSE)</f>
        <v>327.43277313373369</v>
      </c>
      <c r="H857" s="2">
        <f>VLOOKUP($B857,Valores!$A$2:$G$300,6,FALSE)*VLOOKUP(VLOOKUP($B857,Indices_Poder!$B$5:$E$250,3,FALSE),Indices_Poder!$G$6:$N$27,4,FALSE)*VLOOKUP($H$8,Regional!$A$2:$B$7,2,FALSE)</f>
        <v>320.67369349358268</v>
      </c>
      <c r="I857" s="76">
        <f>VLOOKUP($B857,Valores!$A$2:$G$300,6,FALSE)*VLOOKUP(VLOOKUP($B857,Indices_Poder!$B$5:$E$250,3,FALSE),Indices_Poder!$G$6:$N$27,4,FALSE)*VLOOKUP($I$8,Regional!$A$2:$B$7,2,FALSE)</f>
        <v>323.47934919326798</v>
      </c>
      <c r="J857" s="63">
        <f t="shared" si="352"/>
        <v>0</v>
      </c>
      <c r="K857" s="2">
        <f t="shared" si="352"/>
        <v>0</v>
      </c>
      <c r="L857" s="2">
        <f t="shared" si="352"/>
        <v>0</v>
      </c>
      <c r="M857" s="2">
        <f t="shared" si="352"/>
        <v>0</v>
      </c>
      <c r="N857" s="76">
        <f t="shared" si="352"/>
        <v>0</v>
      </c>
      <c r="O857" s="1">
        <f>VLOOKUP(B857,Valores!$A$2:$P$300,14,FALSE)</f>
        <v>1</v>
      </c>
      <c r="P857" s="1">
        <f>VLOOKUP(B857,Valores!$A$2:$P$300,15,FALSE)</f>
        <v>2.5000000000000001E-2</v>
      </c>
      <c r="Q857" s="72">
        <f t="shared" si="364"/>
        <v>0</v>
      </c>
      <c r="R857" s="72">
        <f t="shared" si="353"/>
        <v>0</v>
      </c>
      <c r="S857" s="72">
        <f t="shared" si="353"/>
        <v>0</v>
      </c>
      <c r="T857" s="72">
        <f t="shared" si="353"/>
        <v>0</v>
      </c>
      <c r="U857" s="72">
        <f t="shared" si="353"/>
        <v>0</v>
      </c>
      <c r="W857" s="2">
        <f t="shared" si="354"/>
        <v>0</v>
      </c>
      <c r="X857" s="77">
        <f t="shared" si="355"/>
        <v>0</v>
      </c>
      <c r="Z857" s="2">
        <f t="shared" si="356"/>
        <v>0</v>
      </c>
      <c r="AA857" s="77">
        <f t="shared" si="357"/>
        <v>0</v>
      </c>
      <c r="AC857" s="2">
        <f t="shared" si="358"/>
        <v>0</v>
      </c>
      <c r="AD857" s="77">
        <f t="shared" si="359"/>
        <v>0</v>
      </c>
      <c r="AF857" s="2">
        <f t="shared" si="360"/>
        <v>0</v>
      </c>
      <c r="AG857" s="77">
        <f t="shared" si="361"/>
        <v>0</v>
      </c>
      <c r="AI857" s="2">
        <f t="shared" si="362"/>
        <v>0</v>
      </c>
      <c r="AJ857" s="77">
        <f t="shared" si="363"/>
        <v>0</v>
      </c>
    </row>
    <row r="858" spans="1:36" x14ac:dyDescent="0.2">
      <c r="A858" s="72">
        <v>11</v>
      </c>
      <c r="B858" s="1" t="s">
        <v>81</v>
      </c>
      <c r="C858" s="6" t="str">
        <f>VLOOKUP(B858,Valores!$A$2:$F$300,5,FALSE)</f>
        <v>unid.</v>
      </c>
      <c r="D858" s="6">
        <v>0</v>
      </c>
      <c r="E858" s="63">
        <f>VLOOKUP($B858,Valores!$A$2:$G$300,6,FALSE)*VLOOKUP(VLOOKUP($B858,Indices_Poder!$B$5:$E$250,3,FALSE),Indices_Poder!$G$6:$N$27,4,FALSE)*VLOOKUP($E$8,Regional!$A$2:$B$7,2,FALSE)</f>
        <v>322.80981771947944</v>
      </c>
      <c r="F858" s="2">
        <f>VLOOKUP($B858,Valores!$A$2:$G$300,6,FALSE)*VLOOKUP(VLOOKUP($B858,Indices_Poder!$B$5:$E$250,3,FALSE),Indices_Poder!$G$6:$N$27,4,FALSE)*VLOOKUP($F$8,Regional!$A$2:$B$7,2,FALSE)</f>
        <v>310.24813197316092</v>
      </c>
      <c r="G858" s="2">
        <f>VLOOKUP($B858,Valores!$A$2:$G$300,6,FALSE)*VLOOKUP(VLOOKUP($B858,Indices_Poder!$B$5:$E$250,3,FALSE),Indices_Poder!$G$6:$N$27,4,FALSE)*VLOOKUP($G$8,Regional!$A$2:$B$7,2,FALSE)</f>
        <v>327.43277313373369</v>
      </c>
      <c r="H858" s="2">
        <f>VLOOKUP($B858,Valores!$A$2:$G$300,6,FALSE)*VLOOKUP(VLOOKUP($B858,Indices_Poder!$B$5:$E$250,3,FALSE),Indices_Poder!$G$6:$N$27,4,FALSE)*VLOOKUP($H$8,Regional!$A$2:$B$7,2,FALSE)</f>
        <v>320.67369349358268</v>
      </c>
      <c r="I858" s="76">
        <f>VLOOKUP($B858,Valores!$A$2:$G$300,6,FALSE)*VLOOKUP(VLOOKUP($B858,Indices_Poder!$B$5:$E$250,3,FALSE),Indices_Poder!$G$6:$N$27,4,FALSE)*VLOOKUP($I$8,Regional!$A$2:$B$7,2,FALSE)</f>
        <v>323.47934919326798</v>
      </c>
      <c r="J858" s="63">
        <f t="shared" si="352"/>
        <v>0</v>
      </c>
      <c r="K858" s="2">
        <f t="shared" si="352"/>
        <v>0</v>
      </c>
      <c r="L858" s="2">
        <f t="shared" si="352"/>
        <v>0</v>
      </c>
      <c r="M858" s="2">
        <f t="shared" si="352"/>
        <v>0</v>
      </c>
      <c r="N858" s="76">
        <f t="shared" si="352"/>
        <v>0</v>
      </c>
      <c r="O858" s="1">
        <f>VLOOKUP(B858,Valores!$A$2:$P$300,14,FALSE)</f>
        <v>1</v>
      </c>
      <c r="P858" s="1">
        <f>VLOOKUP(B858,Valores!$A$2:$P$300,15,FALSE)</f>
        <v>2.5000000000000001E-2</v>
      </c>
      <c r="Q858" s="72">
        <f t="shared" si="364"/>
        <v>0</v>
      </c>
      <c r="R858" s="72">
        <f t="shared" si="353"/>
        <v>0</v>
      </c>
      <c r="S858" s="72">
        <f t="shared" si="353"/>
        <v>0</v>
      </c>
      <c r="T858" s="72">
        <f t="shared" si="353"/>
        <v>0</v>
      </c>
      <c r="U858" s="72">
        <f t="shared" si="353"/>
        <v>0</v>
      </c>
    </row>
    <row r="859" spans="1:36" x14ac:dyDescent="0.2">
      <c r="A859" s="72">
        <v>12</v>
      </c>
      <c r="B859" s="1" t="s">
        <v>159</v>
      </c>
      <c r="C859" s="6" t="str">
        <f>VLOOKUP(B859,Valores!$A$2:$F$300,5,FALSE)</f>
        <v>kg</v>
      </c>
      <c r="D859" s="6">
        <v>657</v>
      </c>
      <c r="E859" s="63">
        <f>VLOOKUP($B859,Valores!$A$2:$G$300,6,FALSE)*VLOOKUP(VLOOKUP($B859,Indices_Poder!$B$5:$E$250,3,FALSE),Indices_Poder!$G$6:$N$27,4,FALSE)*VLOOKUP($E$8,Regional!$A$2:$B$7,2,FALSE)</f>
        <v>108.34166059456014</v>
      </c>
      <c r="F859" s="2">
        <f>VLOOKUP($B859,Valores!$A$2:$G$300,6,FALSE)*VLOOKUP(VLOOKUP($B859,Indices_Poder!$B$5:$E$250,3,FALSE),Indices_Poder!$G$6:$N$27,4,FALSE)*VLOOKUP($F$8,Regional!$A$2:$B$7,2,FALSE)</f>
        <v>104.12569869092985</v>
      </c>
      <c r="G859" s="2">
        <f>VLOOKUP($B859,Valores!$A$2:$G$300,6,FALSE)*VLOOKUP(VLOOKUP($B859,Indices_Poder!$B$5:$E$250,3,FALSE),Indices_Poder!$G$6:$N$27,4,FALSE)*VLOOKUP($G$8,Regional!$A$2:$B$7,2,FALSE)</f>
        <v>109.89322017838347</v>
      </c>
      <c r="H859" s="2">
        <f>VLOOKUP($B859,Valores!$A$2:$G$300,6,FALSE)*VLOOKUP(VLOOKUP($B859,Indices_Poder!$B$5:$E$250,3,FALSE),Indices_Poder!$G$6:$N$27,4,FALSE)*VLOOKUP($H$8,Regional!$A$2:$B$7,2,FALSE)</f>
        <v>107.62473306272454</v>
      </c>
      <c r="I859" s="76">
        <f>VLOOKUP($B859,Valores!$A$2:$G$300,6,FALSE)*VLOOKUP(VLOOKUP($B859,Indices_Poder!$B$5:$E$250,3,FALSE),Indices_Poder!$G$6:$N$27,4,FALSE)*VLOOKUP($I$8,Regional!$A$2:$B$7,2,FALSE)</f>
        <v>108.56636922394145</v>
      </c>
      <c r="J859" s="63">
        <f t="shared" si="352"/>
        <v>71180.471010626017</v>
      </c>
      <c r="K859" s="2">
        <f t="shared" si="352"/>
        <v>68410.584039940906</v>
      </c>
      <c r="L859" s="2">
        <f t="shared" si="352"/>
        <v>72199.845657197948</v>
      </c>
      <c r="M859" s="2">
        <f t="shared" si="352"/>
        <v>70709.449622210028</v>
      </c>
      <c r="N859" s="76">
        <f t="shared" si="352"/>
        <v>71328.104580129526</v>
      </c>
      <c r="O859" s="1">
        <f>VLOOKUP(B859,Valores!$A$2:$P$300,14,FALSE)</f>
        <v>1</v>
      </c>
      <c r="P859" s="1" t="str">
        <f>VLOOKUP(B859,Valores!$A$2:$P$300,15,FALSE)</f>
        <v>Rateio</v>
      </c>
      <c r="Q859" s="72">
        <f t="shared" si="364"/>
        <v>0</v>
      </c>
      <c r="R859" s="72">
        <f t="shared" si="353"/>
        <v>0</v>
      </c>
      <c r="S859" s="72">
        <f t="shared" si="353"/>
        <v>0</v>
      </c>
      <c r="T859" s="72">
        <f t="shared" si="353"/>
        <v>0</v>
      </c>
      <c r="U859" s="72">
        <f t="shared" si="353"/>
        <v>0</v>
      </c>
      <c r="W859" s="2">
        <f t="shared" ref="W859:W887" si="365">J859+Q859</f>
        <v>71180.471010626017</v>
      </c>
      <c r="X859" s="77">
        <f t="shared" ref="X859:X887" si="366">IF($O859="rateio",0,W859*$O859)</f>
        <v>71180.471010626017</v>
      </c>
      <c r="Z859" s="2">
        <f t="shared" ref="Z859:Z887" si="367">K859+R859</f>
        <v>68410.584039940906</v>
      </c>
      <c r="AA859" s="77">
        <f t="shared" ref="AA859:AA887" si="368">IF($O859="rateio",0,Z859*$O859)</f>
        <v>68410.584039940906</v>
      </c>
      <c r="AC859" s="2">
        <f t="shared" ref="AC859:AC887" si="369">L859+S859</f>
        <v>72199.845657197948</v>
      </c>
      <c r="AD859" s="77">
        <f t="shared" ref="AD859:AD887" si="370">IF($O859="rateio",0,AC859*$O859)</f>
        <v>72199.845657197948</v>
      </c>
      <c r="AF859" s="2">
        <f t="shared" ref="AF859:AF887" si="371">M859+T859</f>
        <v>70709.449622210028</v>
      </c>
      <c r="AG859" s="77">
        <f t="shared" ref="AG859:AG887" si="372">IF($O859="rateio",0,AF859*$O859)</f>
        <v>70709.449622210028</v>
      </c>
      <c r="AI859" s="2">
        <f t="shared" ref="AI859:AI887" si="373">N859+U859</f>
        <v>71328.104580129526</v>
      </c>
      <c r="AJ859" s="77">
        <f t="shared" ref="AJ859:AJ887" si="374">IF($O859="rateio",0,AI859*$O859)</f>
        <v>71328.104580129526</v>
      </c>
    </row>
    <row r="860" spans="1:36" x14ac:dyDescent="0.2">
      <c r="A860" s="72">
        <v>13</v>
      </c>
      <c r="B860" s="1" t="s">
        <v>160</v>
      </c>
      <c r="C860" s="6" t="str">
        <f>VLOOKUP(B860,Valores!$A$2:$F$300,5,FALSE)</f>
        <v>m</v>
      </c>
      <c r="D860" s="6">
        <v>18468</v>
      </c>
      <c r="E860" s="63">
        <f>VLOOKUP($B860,Valores!$A$2:$G$300,6,FALSE)*VLOOKUP(VLOOKUP($B860,Indices_Poder!$B$5:$E$250,3,FALSE),Indices_Poder!$G$6:$N$27,4,FALSE)*VLOOKUP($E$8,Regional!$A$2:$B$7,2,FALSE)</f>
        <v>83.974855888348671</v>
      </c>
      <c r="F860" s="2">
        <f>VLOOKUP($B860,Valores!$A$2:$G$300,6,FALSE)*VLOOKUP(VLOOKUP($B860,Indices_Poder!$B$5:$E$250,3,FALSE),Indices_Poder!$G$6:$N$27,4,FALSE)*VLOOKUP($F$8,Regional!$A$2:$B$7,2,FALSE)</f>
        <v>80.707093595014413</v>
      </c>
      <c r="G860" s="2">
        <f>VLOOKUP($B860,Valores!$A$2:$G$300,6,FALSE)*VLOOKUP(VLOOKUP($B860,Indices_Poder!$B$5:$E$250,3,FALSE),Indices_Poder!$G$6:$N$27,4,FALSE)*VLOOKUP($G$8,Regional!$A$2:$B$7,2,FALSE)</f>
        <v>85.177458762799091</v>
      </c>
      <c r="H860" s="2">
        <f>VLOOKUP($B860,Valores!$A$2:$G$300,6,FALSE)*VLOOKUP(VLOOKUP($B860,Indices_Poder!$B$5:$E$250,3,FALSE),Indices_Poder!$G$6:$N$27,4,FALSE)*VLOOKUP($H$8,Regional!$A$2:$B$7,2,FALSE)</f>
        <v>83.419170422223303</v>
      </c>
      <c r="I860" s="76">
        <f>VLOOKUP($B860,Valores!$A$2:$G$300,6,FALSE)*VLOOKUP(VLOOKUP($B860,Indices_Poder!$B$5:$E$250,3,FALSE),Indices_Poder!$G$6:$N$27,4,FALSE)*VLOOKUP($I$8,Regional!$A$2:$B$7,2,FALSE)</f>
        <v>84.149025959820804</v>
      </c>
      <c r="J860" s="63">
        <f t="shared" si="352"/>
        <v>1550847.6385460233</v>
      </c>
      <c r="K860" s="2">
        <f t="shared" si="352"/>
        <v>1490498.6045127262</v>
      </c>
      <c r="L860" s="2">
        <f t="shared" si="352"/>
        <v>1573057.3084313737</v>
      </c>
      <c r="M860" s="2">
        <f t="shared" si="352"/>
        <v>1540585.23935762</v>
      </c>
      <c r="N860" s="76">
        <f t="shared" si="352"/>
        <v>1554064.2114259705</v>
      </c>
      <c r="O860" s="1">
        <f>VLOOKUP(B860,Valores!$A$2:$P$300,14,FALSE)</f>
        <v>1</v>
      </c>
      <c r="P860" s="1" t="str">
        <f>VLOOKUP(B860,Valores!$A$2:$P$300,15,FALSE)</f>
        <v>Rateio</v>
      </c>
      <c r="Q860" s="72">
        <f t="shared" si="364"/>
        <v>0</v>
      </c>
      <c r="R860" s="72">
        <f t="shared" si="353"/>
        <v>0</v>
      </c>
      <c r="S860" s="72">
        <f t="shared" si="353"/>
        <v>0</v>
      </c>
      <c r="T860" s="72">
        <f t="shared" si="353"/>
        <v>0</v>
      </c>
      <c r="U860" s="72">
        <f t="shared" si="353"/>
        <v>0</v>
      </c>
      <c r="W860" s="2">
        <f t="shared" si="365"/>
        <v>1550847.6385460233</v>
      </c>
      <c r="X860" s="77">
        <f t="shared" si="366"/>
        <v>1550847.6385460233</v>
      </c>
      <c r="Z860" s="2">
        <f t="shared" si="367"/>
        <v>1490498.6045127262</v>
      </c>
      <c r="AA860" s="77">
        <f t="shared" si="368"/>
        <v>1490498.6045127262</v>
      </c>
      <c r="AC860" s="2">
        <f t="shared" si="369"/>
        <v>1573057.3084313737</v>
      </c>
      <c r="AD860" s="77">
        <f t="shared" si="370"/>
        <v>1573057.3084313737</v>
      </c>
      <c r="AF860" s="2">
        <f t="shared" si="371"/>
        <v>1540585.23935762</v>
      </c>
      <c r="AG860" s="77">
        <f t="shared" si="372"/>
        <v>1540585.23935762</v>
      </c>
      <c r="AI860" s="2">
        <f t="shared" si="373"/>
        <v>1554064.2114259705</v>
      </c>
      <c r="AJ860" s="77">
        <f t="shared" si="374"/>
        <v>1554064.2114259705</v>
      </c>
    </row>
    <row r="861" spans="1:36" x14ac:dyDescent="0.2">
      <c r="A861" s="72">
        <v>14</v>
      </c>
      <c r="B861" s="1" t="s">
        <v>129</v>
      </c>
      <c r="C861" s="6" t="str">
        <f>VLOOKUP(B861,Valores!$A$2:$F$300,5,FALSE)</f>
        <v>kg</v>
      </c>
      <c r="D861" s="6">
        <v>9000</v>
      </c>
      <c r="E861" s="63">
        <f>VLOOKUP($B861,Valores!$A$2:$G$300,6,FALSE)*VLOOKUP(VLOOKUP($B861,Indices_Poder!$B$5:$E$250,3,FALSE),Indices_Poder!$G$6:$N$27,4,FALSE)*VLOOKUP($E$8,Regional!$A$2:$B$7,2,FALSE)</f>
        <v>91.826445229007192</v>
      </c>
      <c r="F861" s="2">
        <f>VLOOKUP($B861,Valores!$A$2:$G$300,6,FALSE)*VLOOKUP(VLOOKUP($B861,Indices_Poder!$B$5:$E$250,3,FALSE),Indices_Poder!$G$6:$N$27,4,FALSE)*VLOOKUP($F$8,Regional!$A$2:$B$7,2,FALSE)</f>
        <v>88.253149483799405</v>
      </c>
      <c r="G861" s="2">
        <f>VLOOKUP($B861,Valores!$A$2:$G$300,6,FALSE)*VLOOKUP(VLOOKUP($B861,Indices_Poder!$B$5:$E$250,3,FALSE),Indices_Poder!$G$6:$N$27,4,FALSE)*VLOOKUP($G$8,Regional!$A$2:$B$7,2,FALSE)</f>
        <v>93.141490617471987</v>
      </c>
      <c r="H861" s="2">
        <f>VLOOKUP($B861,Valores!$A$2:$G$300,6,FALSE)*VLOOKUP(VLOOKUP($B861,Indices_Poder!$B$5:$E$250,3,FALSE),Indices_Poder!$G$6:$N$27,4,FALSE)*VLOOKUP($H$8,Regional!$A$2:$B$7,2,FALSE)</f>
        <v>91.218803566751063</v>
      </c>
      <c r="I861" s="76">
        <f>VLOOKUP($B861,Valores!$A$2:$G$300,6,FALSE)*VLOOKUP(VLOOKUP($B861,Indices_Poder!$B$5:$E$250,3,FALSE),Indices_Poder!$G$6:$N$27,4,FALSE)*VLOOKUP($I$8,Regional!$A$2:$B$7,2,FALSE)</f>
        <v>92.016900078371066</v>
      </c>
      <c r="J861" s="63">
        <f t="shared" si="352"/>
        <v>826438.00706106471</v>
      </c>
      <c r="K861" s="2">
        <f t="shared" si="352"/>
        <v>794278.34535419464</v>
      </c>
      <c r="L861" s="2">
        <f t="shared" si="352"/>
        <v>838273.41555724794</v>
      </c>
      <c r="M861" s="2">
        <f t="shared" si="352"/>
        <v>820969.23210075952</v>
      </c>
      <c r="N861" s="76">
        <f t="shared" si="352"/>
        <v>828152.10070533957</v>
      </c>
      <c r="O861" s="1">
        <f>VLOOKUP(B861,Valores!$A$2:$P$300,14,FALSE)</f>
        <v>1</v>
      </c>
      <c r="P861" s="1">
        <f>VLOOKUP(B861,Valores!$A$2:$P$300,15,FALSE)</f>
        <v>3.1300000000000001E-2</v>
      </c>
      <c r="Q861" s="72">
        <f t="shared" si="364"/>
        <v>0</v>
      </c>
      <c r="R861" s="72">
        <f t="shared" si="353"/>
        <v>0</v>
      </c>
      <c r="S861" s="72">
        <f t="shared" si="353"/>
        <v>0</v>
      </c>
      <c r="T861" s="72">
        <f t="shared" si="353"/>
        <v>0</v>
      </c>
      <c r="U861" s="72">
        <f t="shared" si="353"/>
        <v>0</v>
      </c>
      <c r="W861" s="2">
        <f t="shared" si="365"/>
        <v>826438.00706106471</v>
      </c>
      <c r="X861" s="77">
        <f t="shared" si="366"/>
        <v>826438.00706106471</v>
      </c>
      <c r="Z861" s="2">
        <f t="shared" si="367"/>
        <v>794278.34535419464</v>
      </c>
      <c r="AA861" s="77">
        <f t="shared" si="368"/>
        <v>794278.34535419464</v>
      </c>
      <c r="AC861" s="2">
        <f t="shared" si="369"/>
        <v>838273.41555724794</v>
      </c>
      <c r="AD861" s="77">
        <f t="shared" si="370"/>
        <v>838273.41555724794</v>
      </c>
      <c r="AF861" s="2">
        <f t="shared" si="371"/>
        <v>820969.23210075952</v>
      </c>
      <c r="AG861" s="77">
        <f t="shared" si="372"/>
        <v>820969.23210075952</v>
      </c>
      <c r="AI861" s="2">
        <f t="shared" si="373"/>
        <v>828152.10070533957</v>
      </c>
      <c r="AJ861" s="77">
        <f t="shared" si="374"/>
        <v>828152.10070533957</v>
      </c>
    </row>
    <row r="862" spans="1:36" x14ac:dyDescent="0.2">
      <c r="A862" s="72">
        <v>15</v>
      </c>
      <c r="B862" s="1" t="s">
        <v>130</v>
      </c>
      <c r="C862" s="6" t="str">
        <f>VLOOKUP(B862,Valores!$A$2:$F$300,5,FALSE)</f>
        <v>kg</v>
      </c>
      <c r="D862" s="6">
        <v>1500</v>
      </c>
      <c r="E862" s="63">
        <f>VLOOKUP($B862,Valores!$A$2:$G$300,6,FALSE)*VLOOKUP(VLOOKUP($B862,Indices_Poder!$B$5:$E$250,3,FALSE),Indices_Poder!$G$6:$N$27,4,FALSE)*VLOOKUP($E$8,Regional!$A$2:$B$7,2,FALSE)</f>
        <v>91.826445229007192</v>
      </c>
      <c r="F862" s="2">
        <f>VLOOKUP($B862,Valores!$A$2:$G$300,6,FALSE)*VLOOKUP(VLOOKUP($B862,Indices_Poder!$B$5:$E$250,3,FALSE),Indices_Poder!$G$6:$N$27,4,FALSE)*VLOOKUP($F$8,Regional!$A$2:$B$7,2,FALSE)</f>
        <v>88.253149483799405</v>
      </c>
      <c r="G862" s="2">
        <f>VLOOKUP($B862,Valores!$A$2:$G$300,6,FALSE)*VLOOKUP(VLOOKUP($B862,Indices_Poder!$B$5:$E$250,3,FALSE),Indices_Poder!$G$6:$N$27,4,FALSE)*VLOOKUP($G$8,Regional!$A$2:$B$7,2,FALSE)</f>
        <v>93.141490617471987</v>
      </c>
      <c r="H862" s="2">
        <f>VLOOKUP($B862,Valores!$A$2:$G$300,6,FALSE)*VLOOKUP(VLOOKUP($B862,Indices_Poder!$B$5:$E$250,3,FALSE),Indices_Poder!$G$6:$N$27,4,FALSE)*VLOOKUP($H$8,Regional!$A$2:$B$7,2,FALSE)</f>
        <v>91.218803566751063</v>
      </c>
      <c r="I862" s="76">
        <f>VLOOKUP($B862,Valores!$A$2:$G$300,6,FALSE)*VLOOKUP(VLOOKUP($B862,Indices_Poder!$B$5:$E$250,3,FALSE),Indices_Poder!$G$6:$N$27,4,FALSE)*VLOOKUP($I$8,Regional!$A$2:$B$7,2,FALSE)</f>
        <v>92.016900078371066</v>
      </c>
      <c r="J862" s="63">
        <f t="shared" si="352"/>
        <v>137739.66784351078</v>
      </c>
      <c r="K862" s="2">
        <f t="shared" si="352"/>
        <v>132379.72422569912</v>
      </c>
      <c r="L862" s="2">
        <f t="shared" si="352"/>
        <v>139712.23592620797</v>
      </c>
      <c r="M862" s="2">
        <f t="shared" si="352"/>
        <v>136828.20535012661</v>
      </c>
      <c r="N862" s="76">
        <f t="shared" si="352"/>
        <v>138025.35011755661</v>
      </c>
      <c r="O862" s="1">
        <f>VLOOKUP(B862,Valores!$A$2:$P$300,14,FALSE)</f>
        <v>1</v>
      </c>
      <c r="P862" s="1">
        <f>VLOOKUP(B862,Valores!$A$2:$P$300,15,FALSE)</f>
        <v>3.1300000000000001E-2</v>
      </c>
      <c r="Q862" s="72">
        <f t="shared" si="364"/>
        <v>0</v>
      </c>
      <c r="R862" s="72">
        <f t="shared" si="353"/>
        <v>0</v>
      </c>
      <c r="S862" s="72">
        <f t="shared" si="353"/>
        <v>0</v>
      </c>
      <c r="T862" s="72">
        <f t="shared" si="353"/>
        <v>0</v>
      </c>
      <c r="U862" s="72">
        <f t="shared" si="353"/>
        <v>0</v>
      </c>
      <c r="W862" s="2">
        <f t="shared" si="365"/>
        <v>137739.66784351078</v>
      </c>
      <c r="X862" s="77">
        <f t="shared" si="366"/>
        <v>137739.66784351078</v>
      </c>
      <c r="Z862" s="2">
        <f t="shared" si="367"/>
        <v>132379.72422569912</v>
      </c>
      <c r="AA862" s="77">
        <f t="shared" si="368"/>
        <v>132379.72422569912</v>
      </c>
      <c r="AC862" s="2">
        <f t="shared" si="369"/>
        <v>139712.23592620797</v>
      </c>
      <c r="AD862" s="77">
        <f t="shared" si="370"/>
        <v>139712.23592620797</v>
      </c>
      <c r="AF862" s="2">
        <f t="shared" si="371"/>
        <v>136828.20535012661</v>
      </c>
      <c r="AG862" s="77">
        <f t="shared" si="372"/>
        <v>136828.20535012661</v>
      </c>
      <c r="AI862" s="2">
        <f t="shared" si="373"/>
        <v>138025.35011755661</v>
      </c>
      <c r="AJ862" s="77">
        <f t="shared" si="374"/>
        <v>138025.35011755661</v>
      </c>
    </row>
    <row r="863" spans="1:36" x14ac:dyDescent="0.2">
      <c r="A863" s="72">
        <v>16</v>
      </c>
      <c r="B863" s="1" t="s">
        <v>131</v>
      </c>
      <c r="C863" s="6" t="str">
        <f>VLOOKUP(B863,Valores!$A$2:$F$300,5,FALSE)</f>
        <v>kg</v>
      </c>
      <c r="D863" s="6">
        <v>1500</v>
      </c>
      <c r="E863" s="63">
        <f>VLOOKUP($B863,Valores!$A$2:$G$300,6,FALSE)*VLOOKUP(VLOOKUP($B863,Indices_Poder!$B$5:$E$250,3,FALSE),Indices_Poder!$G$6:$N$27,4,FALSE)*VLOOKUP($E$8,Regional!$A$2:$B$7,2,FALSE)</f>
        <v>91.826445229007192</v>
      </c>
      <c r="F863" s="2">
        <f>VLOOKUP($B863,Valores!$A$2:$G$300,6,FALSE)*VLOOKUP(VLOOKUP($B863,Indices_Poder!$B$5:$E$250,3,FALSE),Indices_Poder!$G$6:$N$27,4,FALSE)*VLOOKUP($F$8,Regional!$A$2:$B$7,2,FALSE)</f>
        <v>88.253149483799405</v>
      </c>
      <c r="G863" s="2">
        <f>VLOOKUP($B863,Valores!$A$2:$G$300,6,FALSE)*VLOOKUP(VLOOKUP($B863,Indices_Poder!$B$5:$E$250,3,FALSE),Indices_Poder!$G$6:$N$27,4,FALSE)*VLOOKUP($G$8,Regional!$A$2:$B$7,2,FALSE)</f>
        <v>93.141490617471987</v>
      </c>
      <c r="H863" s="2">
        <f>VLOOKUP($B863,Valores!$A$2:$G$300,6,FALSE)*VLOOKUP(VLOOKUP($B863,Indices_Poder!$B$5:$E$250,3,FALSE),Indices_Poder!$G$6:$N$27,4,FALSE)*VLOOKUP($H$8,Regional!$A$2:$B$7,2,FALSE)</f>
        <v>91.218803566751063</v>
      </c>
      <c r="I863" s="76">
        <f>VLOOKUP($B863,Valores!$A$2:$G$300,6,FALSE)*VLOOKUP(VLOOKUP($B863,Indices_Poder!$B$5:$E$250,3,FALSE),Indices_Poder!$G$6:$N$27,4,FALSE)*VLOOKUP($I$8,Regional!$A$2:$B$7,2,FALSE)</f>
        <v>92.016900078371066</v>
      </c>
      <c r="J863" s="63">
        <f t="shared" si="352"/>
        <v>137739.66784351078</v>
      </c>
      <c r="K863" s="2">
        <f t="shared" si="352"/>
        <v>132379.72422569912</v>
      </c>
      <c r="L863" s="2">
        <f t="shared" si="352"/>
        <v>139712.23592620797</v>
      </c>
      <c r="M863" s="2">
        <f t="shared" si="352"/>
        <v>136828.20535012661</v>
      </c>
      <c r="N863" s="76">
        <f t="shared" si="352"/>
        <v>138025.35011755661</v>
      </c>
      <c r="O863" s="1">
        <f>VLOOKUP(B863,Valores!$A$2:$P$300,14,FALSE)</f>
        <v>1</v>
      </c>
      <c r="P863" s="1">
        <f>VLOOKUP(B863,Valores!$A$2:$P$300,15,FALSE)</f>
        <v>3.1300000000000001E-2</v>
      </c>
      <c r="Q863" s="72">
        <f t="shared" si="364"/>
        <v>0</v>
      </c>
      <c r="R863" s="72">
        <f t="shared" si="353"/>
        <v>0</v>
      </c>
      <c r="S863" s="72">
        <f t="shared" si="353"/>
        <v>0</v>
      </c>
      <c r="T863" s="72">
        <f t="shared" si="353"/>
        <v>0</v>
      </c>
      <c r="U863" s="72">
        <f t="shared" si="353"/>
        <v>0</v>
      </c>
      <c r="W863" s="2">
        <f t="shared" si="365"/>
        <v>137739.66784351078</v>
      </c>
      <c r="X863" s="77">
        <f t="shared" si="366"/>
        <v>137739.66784351078</v>
      </c>
      <c r="Z863" s="2">
        <f t="shared" si="367"/>
        <v>132379.72422569912</v>
      </c>
      <c r="AA863" s="77">
        <f t="shared" si="368"/>
        <v>132379.72422569912</v>
      </c>
      <c r="AC863" s="2">
        <f t="shared" si="369"/>
        <v>139712.23592620797</v>
      </c>
      <c r="AD863" s="77">
        <f t="shared" si="370"/>
        <v>139712.23592620797</v>
      </c>
      <c r="AF863" s="2">
        <f t="shared" si="371"/>
        <v>136828.20535012661</v>
      </c>
      <c r="AG863" s="77">
        <f t="shared" si="372"/>
        <v>136828.20535012661</v>
      </c>
      <c r="AI863" s="2">
        <f t="shared" si="373"/>
        <v>138025.35011755661</v>
      </c>
      <c r="AJ863" s="77">
        <f t="shared" si="374"/>
        <v>138025.35011755661</v>
      </c>
    </row>
    <row r="864" spans="1:36" x14ac:dyDescent="0.2">
      <c r="A864" s="72">
        <v>17</v>
      </c>
      <c r="B864" s="1" t="s">
        <v>84</v>
      </c>
      <c r="C864" s="6" t="str">
        <f>VLOOKUP(B864,Valores!$A$2:$F$300,5,FALSE)</f>
        <v>kg</v>
      </c>
      <c r="D864" s="6">
        <v>1500</v>
      </c>
      <c r="E864" s="63">
        <f>VLOOKUP($B864,Valores!$A$2:$G$300,6,FALSE)*VLOOKUP(VLOOKUP($B864,Indices_Poder!$B$5:$E$250,3,FALSE),Indices_Poder!$G$6:$N$27,4,FALSE)*VLOOKUP($E$8,Regional!$A$2:$B$7,2,FALSE)</f>
        <v>91.826445229007192</v>
      </c>
      <c r="F864" s="2">
        <f>VLOOKUP($B864,Valores!$A$2:$G$300,6,FALSE)*VLOOKUP(VLOOKUP($B864,Indices_Poder!$B$5:$E$250,3,FALSE),Indices_Poder!$G$6:$N$27,4,FALSE)*VLOOKUP($F$8,Regional!$A$2:$B$7,2,FALSE)</f>
        <v>88.253149483799405</v>
      </c>
      <c r="G864" s="2">
        <f>VLOOKUP($B864,Valores!$A$2:$G$300,6,FALSE)*VLOOKUP(VLOOKUP($B864,Indices_Poder!$B$5:$E$250,3,FALSE),Indices_Poder!$G$6:$N$27,4,FALSE)*VLOOKUP($G$8,Regional!$A$2:$B$7,2,FALSE)</f>
        <v>93.141490617471987</v>
      </c>
      <c r="H864" s="2">
        <f>VLOOKUP($B864,Valores!$A$2:$G$300,6,FALSE)*VLOOKUP(VLOOKUP($B864,Indices_Poder!$B$5:$E$250,3,FALSE),Indices_Poder!$G$6:$N$27,4,FALSE)*VLOOKUP($H$8,Regional!$A$2:$B$7,2,FALSE)</f>
        <v>91.218803566751063</v>
      </c>
      <c r="I864" s="76">
        <f>VLOOKUP($B864,Valores!$A$2:$G$300,6,FALSE)*VLOOKUP(VLOOKUP($B864,Indices_Poder!$B$5:$E$250,3,FALSE),Indices_Poder!$G$6:$N$27,4,FALSE)*VLOOKUP($I$8,Regional!$A$2:$B$7,2,FALSE)</f>
        <v>92.016900078371066</v>
      </c>
      <c r="J864" s="63">
        <f t="shared" ref="J864:N887" si="375">$D864*E864</f>
        <v>137739.66784351078</v>
      </c>
      <c r="K864" s="2">
        <f t="shared" si="375"/>
        <v>132379.72422569912</v>
      </c>
      <c r="L864" s="2">
        <f t="shared" si="375"/>
        <v>139712.23592620797</v>
      </c>
      <c r="M864" s="2">
        <f t="shared" si="375"/>
        <v>136828.20535012661</v>
      </c>
      <c r="N864" s="76">
        <f t="shared" si="375"/>
        <v>138025.35011755661</v>
      </c>
      <c r="O864" s="1">
        <f>VLOOKUP(B864,Valores!$A$2:$P$300,14,FALSE)</f>
        <v>1</v>
      </c>
      <c r="P864" s="1">
        <f>VLOOKUP(B864,Valores!$A$2:$P$300,15,FALSE)</f>
        <v>3.1300000000000001E-2</v>
      </c>
      <c r="Q864" s="72">
        <f t="shared" si="364"/>
        <v>0</v>
      </c>
      <c r="R864" s="72">
        <f t="shared" si="353"/>
        <v>0</v>
      </c>
      <c r="S864" s="72">
        <f t="shared" si="353"/>
        <v>0</v>
      </c>
      <c r="T864" s="72">
        <f t="shared" si="353"/>
        <v>0</v>
      </c>
      <c r="U864" s="72">
        <f t="shared" si="353"/>
        <v>0</v>
      </c>
      <c r="W864" s="2">
        <f t="shared" si="365"/>
        <v>137739.66784351078</v>
      </c>
      <c r="X864" s="77">
        <f t="shared" si="366"/>
        <v>137739.66784351078</v>
      </c>
      <c r="Z864" s="2">
        <f t="shared" si="367"/>
        <v>132379.72422569912</v>
      </c>
      <c r="AA864" s="77">
        <f t="shared" si="368"/>
        <v>132379.72422569912</v>
      </c>
      <c r="AC864" s="2">
        <f t="shared" si="369"/>
        <v>139712.23592620797</v>
      </c>
      <c r="AD864" s="77">
        <f t="shared" si="370"/>
        <v>139712.23592620797</v>
      </c>
      <c r="AF864" s="2">
        <f t="shared" si="371"/>
        <v>136828.20535012661</v>
      </c>
      <c r="AG864" s="77">
        <f t="shared" si="372"/>
        <v>136828.20535012661</v>
      </c>
      <c r="AI864" s="2">
        <f t="shared" si="373"/>
        <v>138025.35011755661</v>
      </c>
      <c r="AJ864" s="77">
        <f t="shared" si="374"/>
        <v>138025.35011755661</v>
      </c>
    </row>
    <row r="865" spans="1:36" x14ac:dyDescent="0.2">
      <c r="A865" s="72">
        <v>18</v>
      </c>
      <c r="B865" s="1" t="s">
        <v>85</v>
      </c>
      <c r="C865" s="6" t="str">
        <f>VLOOKUP(B865,Valores!$A$2:$F$300,5,FALSE)</f>
        <v>kg</v>
      </c>
      <c r="D865" s="6">
        <v>1500</v>
      </c>
      <c r="E865" s="63">
        <f>VLOOKUP($B865,Valores!$A$2:$G$300,6,FALSE)*VLOOKUP(VLOOKUP($B865,Indices_Poder!$B$5:$E$250,3,FALSE),Indices_Poder!$G$6:$N$27,4,FALSE)*VLOOKUP($E$8,Regional!$A$2:$B$7,2,FALSE)</f>
        <v>91.826445229007192</v>
      </c>
      <c r="F865" s="2">
        <f>VLOOKUP($B865,Valores!$A$2:$G$300,6,FALSE)*VLOOKUP(VLOOKUP($B865,Indices_Poder!$B$5:$E$250,3,FALSE),Indices_Poder!$G$6:$N$27,4,FALSE)*VLOOKUP($F$8,Regional!$A$2:$B$7,2,FALSE)</f>
        <v>88.253149483799405</v>
      </c>
      <c r="G865" s="2">
        <f>VLOOKUP($B865,Valores!$A$2:$G$300,6,FALSE)*VLOOKUP(VLOOKUP($B865,Indices_Poder!$B$5:$E$250,3,FALSE),Indices_Poder!$G$6:$N$27,4,FALSE)*VLOOKUP($G$8,Regional!$A$2:$B$7,2,FALSE)</f>
        <v>93.141490617471987</v>
      </c>
      <c r="H865" s="2">
        <f>VLOOKUP($B865,Valores!$A$2:$G$300,6,FALSE)*VLOOKUP(VLOOKUP($B865,Indices_Poder!$B$5:$E$250,3,FALSE),Indices_Poder!$G$6:$N$27,4,FALSE)*VLOOKUP($H$8,Regional!$A$2:$B$7,2,FALSE)</f>
        <v>91.218803566751063</v>
      </c>
      <c r="I865" s="76">
        <f>VLOOKUP($B865,Valores!$A$2:$G$300,6,FALSE)*VLOOKUP(VLOOKUP($B865,Indices_Poder!$B$5:$E$250,3,FALSE),Indices_Poder!$G$6:$N$27,4,FALSE)*VLOOKUP($I$8,Regional!$A$2:$B$7,2,FALSE)</f>
        <v>92.016900078371066</v>
      </c>
      <c r="J865" s="63">
        <f t="shared" si="375"/>
        <v>137739.66784351078</v>
      </c>
      <c r="K865" s="2">
        <f t="shared" si="375"/>
        <v>132379.72422569912</v>
      </c>
      <c r="L865" s="2">
        <f t="shared" si="375"/>
        <v>139712.23592620797</v>
      </c>
      <c r="M865" s="2">
        <f t="shared" si="375"/>
        <v>136828.20535012661</v>
      </c>
      <c r="N865" s="76">
        <f t="shared" si="375"/>
        <v>138025.35011755661</v>
      </c>
      <c r="O865" s="1">
        <f>VLOOKUP(B865,Valores!$A$2:$P$300,14,FALSE)</f>
        <v>1</v>
      </c>
      <c r="P865" s="1">
        <f>VLOOKUP(B865,Valores!$A$2:$P$300,15,FALSE)</f>
        <v>3.1300000000000001E-2</v>
      </c>
      <c r="Q865" s="72">
        <f t="shared" si="364"/>
        <v>0</v>
      </c>
      <c r="R865" s="72">
        <f t="shared" si="353"/>
        <v>0</v>
      </c>
      <c r="S865" s="72">
        <f t="shared" si="353"/>
        <v>0</v>
      </c>
      <c r="T865" s="72">
        <f t="shared" si="353"/>
        <v>0</v>
      </c>
      <c r="U865" s="72">
        <f t="shared" si="353"/>
        <v>0</v>
      </c>
      <c r="W865" s="2">
        <f t="shared" si="365"/>
        <v>137739.66784351078</v>
      </c>
      <c r="X865" s="77">
        <f t="shared" si="366"/>
        <v>137739.66784351078</v>
      </c>
      <c r="Z865" s="2">
        <f t="shared" si="367"/>
        <v>132379.72422569912</v>
      </c>
      <c r="AA865" s="77">
        <f t="shared" si="368"/>
        <v>132379.72422569912</v>
      </c>
      <c r="AC865" s="2">
        <f t="shared" si="369"/>
        <v>139712.23592620797</v>
      </c>
      <c r="AD865" s="77">
        <f t="shared" si="370"/>
        <v>139712.23592620797</v>
      </c>
      <c r="AF865" s="2">
        <f t="shared" si="371"/>
        <v>136828.20535012661</v>
      </c>
      <c r="AG865" s="77">
        <f t="shared" si="372"/>
        <v>136828.20535012661</v>
      </c>
      <c r="AI865" s="2">
        <f t="shared" si="373"/>
        <v>138025.35011755661</v>
      </c>
      <c r="AJ865" s="77">
        <f t="shared" si="374"/>
        <v>138025.35011755661</v>
      </c>
    </row>
    <row r="866" spans="1:36" x14ac:dyDescent="0.2">
      <c r="A866" s="72">
        <v>19</v>
      </c>
      <c r="B866" s="1" t="s">
        <v>161</v>
      </c>
      <c r="C866" s="6" t="str">
        <f>VLOOKUP(B866,Valores!$A$2:$F$300,5,FALSE)</f>
        <v>kg</v>
      </c>
      <c r="D866" s="6">
        <v>41000</v>
      </c>
      <c r="E866" s="63">
        <f>VLOOKUP($B866,Valores!$A$2:$G$300,6,FALSE)*VLOOKUP(VLOOKUP($B866,Indices_Poder!$B$5:$E$250,3,FALSE),Indices_Poder!$G$6:$N$27,4,FALSE)*VLOOKUP($E$8,Regional!$A$2:$B$7,2,FALSE)</f>
        <v>91.826445229007192</v>
      </c>
      <c r="F866" s="2">
        <f>VLOOKUP($B866,Valores!$A$2:$G$300,6,FALSE)*VLOOKUP(VLOOKUP($B866,Indices_Poder!$B$5:$E$250,3,FALSE),Indices_Poder!$G$6:$N$27,4,FALSE)*VLOOKUP($F$8,Regional!$A$2:$B$7,2,FALSE)</f>
        <v>88.253149483799405</v>
      </c>
      <c r="G866" s="2">
        <f>VLOOKUP($B866,Valores!$A$2:$G$300,6,FALSE)*VLOOKUP(VLOOKUP($B866,Indices_Poder!$B$5:$E$250,3,FALSE),Indices_Poder!$G$6:$N$27,4,FALSE)*VLOOKUP($G$8,Regional!$A$2:$B$7,2,FALSE)</f>
        <v>93.141490617471987</v>
      </c>
      <c r="H866" s="2">
        <f>VLOOKUP($B866,Valores!$A$2:$G$300,6,FALSE)*VLOOKUP(VLOOKUP($B866,Indices_Poder!$B$5:$E$250,3,FALSE),Indices_Poder!$G$6:$N$27,4,FALSE)*VLOOKUP($H$8,Regional!$A$2:$B$7,2,FALSE)</f>
        <v>91.218803566751063</v>
      </c>
      <c r="I866" s="76">
        <f>VLOOKUP($B866,Valores!$A$2:$G$300,6,FALSE)*VLOOKUP(VLOOKUP($B866,Indices_Poder!$B$5:$E$250,3,FALSE),Indices_Poder!$G$6:$N$27,4,FALSE)*VLOOKUP($I$8,Regional!$A$2:$B$7,2,FALSE)</f>
        <v>92.016900078371066</v>
      </c>
      <c r="J866" s="63">
        <f t="shared" si="375"/>
        <v>3764884.2543892949</v>
      </c>
      <c r="K866" s="2">
        <f t="shared" si="375"/>
        <v>3618379.1288357754</v>
      </c>
      <c r="L866" s="2">
        <f t="shared" si="375"/>
        <v>3818801.1153163514</v>
      </c>
      <c r="M866" s="2">
        <f t="shared" si="375"/>
        <v>3739970.9462367934</v>
      </c>
      <c r="N866" s="76">
        <f t="shared" si="375"/>
        <v>3772692.9032132137</v>
      </c>
      <c r="O866" s="1">
        <f>VLOOKUP(B866,Valores!$A$2:$P$300,14,FALSE)</f>
        <v>1</v>
      </c>
      <c r="P866" s="1">
        <f>VLOOKUP(B866,Valores!$A$2:$P$300,15,FALSE)</f>
        <v>3.1300000000000001E-2</v>
      </c>
      <c r="Q866" s="72">
        <f t="shared" si="364"/>
        <v>0</v>
      </c>
      <c r="R866" s="72">
        <f t="shared" si="353"/>
        <v>0</v>
      </c>
      <c r="S866" s="72">
        <f t="shared" si="353"/>
        <v>0</v>
      </c>
      <c r="T866" s="72">
        <f t="shared" si="353"/>
        <v>0</v>
      </c>
      <c r="U866" s="72">
        <f t="shared" si="353"/>
        <v>0</v>
      </c>
      <c r="W866" s="2">
        <f t="shared" si="365"/>
        <v>3764884.2543892949</v>
      </c>
      <c r="X866" s="77">
        <f t="shared" si="366"/>
        <v>3764884.2543892949</v>
      </c>
      <c r="Z866" s="2">
        <f t="shared" si="367"/>
        <v>3618379.1288357754</v>
      </c>
      <c r="AA866" s="77">
        <f t="shared" si="368"/>
        <v>3618379.1288357754</v>
      </c>
      <c r="AC866" s="2">
        <f t="shared" si="369"/>
        <v>3818801.1153163514</v>
      </c>
      <c r="AD866" s="77">
        <f t="shared" si="370"/>
        <v>3818801.1153163514</v>
      </c>
      <c r="AF866" s="2">
        <f t="shared" si="371"/>
        <v>3739970.9462367934</v>
      </c>
      <c r="AG866" s="77">
        <f t="shared" si="372"/>
        <v>3739970.9462367934</v>
      </c>
      <c r="AI866" s="2">
        <f t="shared" si="373"/>
        <v>3772692.9032132137</v>
      </c>
      <c r="AJ866" s="77">
        <f t="shared" si="374"/>
        <v>3772692.9032132137</v>
      </c>
    </row>
    <row r="867" spans="1:36" x14ac:dyDescent="0.2">
      <c r="A867" s="72">
        <v>20</v>
      </c>
      <c r="B867" s="1" t="s">
        <v>87</v>
      </c>
      <c r="C867" s="6" t="str">
        <f>VLOOKUP(B867,Valores!$A$2:$F$300,5,FALSE)</f>
        <v>unid.</v>
      </c>
      <c r="D867" s="6">
        <v>3</v>
      </c>
      <c r="E867" s="63">
        <f>VLOOKUP($B867,Valores!$A$2:$G$300,6,FALSE)*VLOOKUP(VLOOKUP($B867,Indices_Poder!$B$5:$E$250,3,FALSE),Indices_Poder!$G$6:$N$27,4,FALSE)*VLOOKUP($E$8,Regional!$A$2:$B$7,2,FALSE)</f>
        <v>2636.6773863428548</v>
      </c>
      <c r="F867" s="2">
        <f>VLOOKUP($B867,Valores!$A$2:$G$300,6,FALSE)*VLOOKUP(VLOOKUP($B867,Indices_Poder!$B$5:$E$250,3,FALSE),Indices_Poder!$G$6:$N$27,4,FALSE)*VLOOKUP($F$8,Regional!$A$2:$B$7,2,FALSE)</f>
        <v>2534.0748292841795</v>
      </c>
      <c r="G867" s="2">
        <f>VLOOKUP($B867,Valores!$A$2:$G$300,6,FALSE)*VLOOKUP(VLOOKUP($B867,Indices_Poder!$B$5:$E$250,3,FALSE),Indices_Poder!$G$6:$N$27,4,FALSE)*VLOOKUP($G$8,Regional!$A$2:$B$7,2,FALSE)</f>
        <v>2674.4372106410979</v>
      </c>
      <c r="H867" s="2">
        <f>VLOOKUP($B867,Valores!$A$2:$G$300,6,FALSE)*VLOOKUP(VLOOKUP($B867,Indices_Poder!$B$5:$E$250,3,FALSE),Indices_Poder!$G$6:$N$27,4,FALSE)*VLOOKUP($H$8,Regional!$A$2:$B$7,2,FALSE)</f>
        <v>2619.2297433912527</v>
      </c>
      <c r="I867" s="76">
        <f>VLOOKUP($B867,Valores!$A$2:$G$300,6,FALSE)*VLOOKUP(VLOOKUP($B867,Indices_Poder!$B$5:$E$250,3,FALSE),Indices_Poder!$G$6:$N$27,4,FALSE)*VLOOKUP($I$8,Regional!$A$2:$B$7,2,FALSE)</f>
        <v>2642.1460505515656</v>
      </c>
      <c r="J867" s="63">
        <f t="shared" si="375"/>
        <v>7910.0321590285639</v>
      </c>
      <c r="K867" s="2">
        <f t="shared" si="375"/>
        <v>7602.224487852538</v>
      </c>
      <c r="L867" s="2">
        <f t="shared" si="375"/>
        <v>8023.311631923294</v>
      </c>
      <c r="M867" s="2">
        <f t="shared" si="375"/>
        <v>7857.689230173758</v>
      </c>
      <c r="N867" s="76">
        <f t="shared" si="375"/>
        <v>7926.4381516546964</v>
      </c>
      <c r="O867" s="1">
        <f>VLOOKUP(B867,Valores!$A$2:$P$300,14,FALSE)</f>
        <v>1</v>
      </c>
      <c r="P867" s="1">
        <f>VLOOKUP(B867,Valores!$A$2:$P$300,15,FALSE)</f>
        <v>2.7E-2</v>
      </c>
      <c r="Q867" s="72">
        <f t="shared" si="364"/>
        <v>0</v>
      </c>
      <c r="R867" s="72">
        <f t="shared" si="353"/>
        <v>0</v>
      </c>
      <c r="S867" s="72">
        <f t="shared" si="353"/>
        <v>0</v>
      </c>
      <c r="T867" s="72">
        <f t="shared" si="353"/>
        <v>0</v>
      </c>
      <c r="U867" s="72">
        <f t="shared" si="353"/>
        <v>0</v>
      </c>
      <c r="W867" s="2">
        <f t="shared" si="365"/>
        <v>7910.0321590285639</v>
      </c>
      <c r="X867" s="77">
        <f t="shared" si="366"/>
        <v>7910.0321590285639</v>
      </c>
      <c r="Z867" s="2">
        <f t="shared" si="367"/>
        <v>7602.224487852538</v>
      </c>
      <c r="AA867" s="77">
        <f t="shared" si="368"/>
        <v>7602.224487852538</v>
      </c>
      <c r="AC867" s="2">
        <f t="shared" si="369"/>
        <v>8023.311631923294</v>
      </c>
      <c r="AD867" s="77">
        <f t="shared" si="370"/>
        <v>8023.311631923294</v>
      </c>
      <c r="AF867" s="2">
        <f t="shared" si="371"/>
        <v>7857.689230173758</v>
      </c>
      <c r="AG867" s="77">
        <f t="shared" si="372"/>
        <v>7857.689230173758</v>
      </c>
      <c r="AI867" s="2">
        <f t="shared" si="373"/>
        <v>7926.4381516546964</v>
      </c>
      <c r="AJ867" s="77">
        <f t="shared" si="374"/>
        <v>7926.4381516546964</v>
      </c>
    </row>
    <row r="868" spans="1:36" x14ac:dyDescent="0.2">
      <c r="A868" s="72">
        <v>21</v>
      </c>
      <c r="B868" s="1" t="s">
        <v>122</v>
      </c>
      <c r="C868" s="6" t="str">
        <f>VLOOKUP(B868,Valores!$A$2:$F$300,5,FALSE)</f>
        <v>cj</v>
      </c>
      <c r="D868" s="6">
        <v>6</v>
      </c>
      <c r="E868" s="63">
        <f>VLOOKUP($B868,Valores!$A$2:$G$300,6,FALSE)*VLOOKUP(VLOOKUP($B868,Indices_Poder!$B$5:$E$250,3,FALSE),Indices_Poder!$G$6:$N$27,4,FALSE)*VLOOKUP($E$8,Regional!$A$2:$B$7,2,FALSE)</f>
        <v>4703.0954775319506</v>
      </c>
      <c r="F868" s="2">
        <f>VLOOKUP($B868,Valores!$A$2:$G$300,6,FALSE)*VLOOKUP(VLOOKUP($B868,Indices_Poder!$B$5:$E$250,3,FALSE),Indices_Poder!$G$6:$N$27,4,FALSE)*VLOOKUP($F$8,Regional!$A$2:$B$7,2,FALSE)</f>
        <v>4520.0811942581149</v>
      </c>
      <c r="G868" s="2">
        <f>VLOOKUP($B868,Valores!$A$2:$G$300,6,FALSE)*VLOOKUP(VLOOKUP($B868,Indices_Poder!$B$5:$E$250,3,FALSE),Indices_Poder!$G$6:$N$27,4,FALSE)*VLOOKUP($G$8,Regional!$A$2:$B$7,2,FALSE)</f>
        <v>4770.4484498027787</v>
      </c>
      <c r="H868" s="2">
        <f>VLOOKUP($B868,Valores!$A$2:$G$300,6,FALSE)*VLOOKUP(VLOOKUP($B868,Indices_Poder!$B$5:$E$250,3,FALSE),Indices_Poder!$G$6:$N$27,4,FALSE)*VLOOKUP($H$8,Regional!$A$2:$B$7,2,FALSE)</f>
        <v>4671.9737593102582</v>
      </c>
      <c r="I868" s="76">
        <f>VLOOKUP($B868,Valores!$A$2:$G$300,6,FALSE)*VLOOKUP(VLOOKUP($B868,Indices_Poder!$B$5:$E$250,3,FALSE),Indices_Poder!$G$6:$N$27,4,FALSE)*VLOOKUP($I$8,Regional!$A$2:$B$7,2,FALSE)</f>
        <v>4712.8500459297948</v>
      </c>
      <c r="J868" s="63">
        <f t="shared" si="375"/>
        <v>28218.572865191702</v>
      </c>
      <c r="K868" s="2">
        <f t="shared" si="375"/>
        <v>27120.48716554869</v>
      </c>
      <c r="L868" s="2">
        <f t="shared" si="375"/>
        <v>28622.690698816674</v>
      </c>
      <c r="M868" s="2">
        <f t="shared" si="375"/>
        <v>28031.842555861549</v>
      </c>
      <c r="N868" s="76">
        <f t="shared" si="375"/>
        <v>28277.10027557877</v>
      </c>
      <c r="O868" s="1">
        <f>VLOOKUP(B868,Valores!$A$2:$P$300,14,FALSE)</f>
        <v>1</v>
      </c>
      <c r="P868" s="1">
        <f>VLOOKUP(B868,Valores!$A$2:$P$300,15,FALSE)</f>
        <v>2.7E-2</v>
      </c>
      <c r="Q868" s="72">
        <f t="shared" si="364"/>
        <v>0</v>
      </c>
      <c r="R868" s="72">
        <f t="shared" si="353"/>
        <v>0</v>
      </c>
      <c r="S868" s="72">
        <f t="shared" si="353"/>
        <v>0</v>
      </c>
      <c r="T868" s="72">
        <f t="shared" si="353"/>
        <v>0</v>
      </c>
      <c r="U868" s="72">
        <f t="shared" si="353"/>
        <v>0</v>
      </c>
      <c r="W868" s="2">
        <f t="shared" si="365"/>
        <v>28218.572865191702</v>
      </c>
      <c r="X868" s="77">
        <f t="shared" si="366"/>
        <v>28218.572865191702</v>
      </c>
      <c r="Z868" s="2">
        <f t="shared" si="367"/>
        <v>27120.48716554869</v>
      </c>
      <c r="AA868" s="77">
        <f t="shared" si="368"/>
        <v>27120.48716554869</v>
      </c>
      <c r="AC868" s="2">
        <f t="shared" si="369"/>
        <v>28622.690698816674</v>
      </c>
      <c r="AD868" s="77">
        <f t="shared" si="370"/>
        <v>28622.690698816674</v>
      </c>
      <c r="AF868" s="2">
        <f t="shared" si="371"/>
        <v>28031.842555861549</v>
      </c>
      <c r="AG868" s="77">
        <f t="shared" si="372"/>
        <v>28031.842555861549</v>
      </c>
      <c r="AI868" s="2">
        <f t="shared" si="373"/>
        <v>28277.10027557877</v>
      </c>
      <c r="AJ868" s="77">
        <f t="shared" si="374"/>
        <v>28277.10027557877</v>
      </c>
    </row>
    <row r="869" spans="1:36" x14ac:dyDescent="0.2">
      <c r="A869" s="72">
        <v>22</v>
      </c>
      <c r="B869" s="1" t="s">
        <v>123</v>
      </c>
      <c r="C869" s="6" t="str">
        <f>VLOOKUP(B869,Valores!$A$2:$F$300,5,FALSE)</f>
        <v>cj</v>
      </c>
      <c r="D869" s="6">
        <v>3</v>
      </c>
      <c r="E869" s="63">
        <f>VLOOKUP($B869,Valores!$A$2:$G$300,6,FALSE)*VLOOKUP(VLOOKUP($B869,Indices_Poder!$B$5:$E$250,3,FALSE),Indices_Poder!$G$6:$N$27,4,FALSE)*VLOOKUP($E$8,Regional!$A$2:$B$7,2,FALSE)</f>
        <v>4265.3827280221967</v>
      </c>
      <c r="F869" s="2">
        <f>VLOOKUP($B869,Valores!$A$2:$G$300,6,FALSE)*VLOOKUP(VLOOKUP($B869,Indices_Poder!$B$5:$E$250,3,FALSE),Indices_Poder!$G$6:$N$27,4,FALSE)*VLOOKUP($F$8,Regional!$A$2:$B$7,2,FALSE)</f>
        <v>4099.401414951506</v>
      </c>
      <c r="G869" s="2">
        <f>VLOOKUP($B869,Valores!$A$2:$G$300,6,FALSE)*VLOOKUP(VLOOKUP($B869,Indices_Poder!$B$5:$E$250,3,FALSE),Indices_Poder!$G$6:$N$27,4,FALSE)*VLOOKUP($G$8,Regional!$A$2:$B$7,2,FALSE)</f>
        <v>4326.4672214111561</v>
      </c>
      <c r="H869" s="2">
        <f>VLOOKUP($B869,Valores!$A$2:$G$300,6,FALSE)*VLOOKUP(VLOOKUP($B869,Indices_Poder!$B$5:$E$250,3,FALSE),Indices_Poder!$G$6:$N$27,4,FALSE)*VLOOKUP($H$8,Regional!$A$2:$B$7,2,FALSE)</f>
        <v>4237.1574793528152</v>
      </c>
      <c r="I869" s="76">
        <f>VLOOKUP($B869,Valores!$A$2:$G$300,6,FALSE)*VLOOKUP(VLOOKUP($B869,Indices_Poder!$B$5:$E$250,3,FALSE),Indices_Poder!$G$6:$N$27,4,FALSE)*VLOOKUP($I$8,Regional!$A$2:$B$7,2,FALSE)</f>
        <v>4274.229447754391</v>
      </c>
      <c r="J869" s="63">
        <f t="shared" si="375"/>
        <v>12796.148184066591</v>
      </c>
      <c r="K869" s="2">
        <f t="shared" si="375"/>
        <v>12298.204244854518</v>
      </c>
      <c r="L869" s="2">
        <f t="shared" si="375"/>
        <v>12979.401664233468</v>
      </c>
      <c r="M869" s="2">
        <f t="shared" si="375"/>
        <v>12711.472438058445</v>
      </c>
      <c r="N869" s="76">
        <f t="shared" si="375"/>
        <v>12822.688343263173</v>
      </c>
      <c r="O869" s="1">
        <f>VLOOKUP(B869,Valores!$A$2:$P$300,14,FALSE)</f>
        <v>1</v>
      </c>
      <c r="P869" s="1">
        <f>VLOOKUP(B869,Valores!$A$2:$P$300,15,FALSE)</f>
        <v>2.7E-2</v>
      </c>
      <c r="Q869" s="72">
        <f t="shared" si="364"/>
        <v>0</v>
      </c>
      <c r="R869" s="72">
        <f t="shared" si="353"/>
        <v>0</v>
      </c>
      <c r="S869" s="72">
        <f t="shared" si="353"/>
        <v>0</v>
      </c>
      <c r="T869" s="72">
        <f t="shared" si="353"/>
        <v>0</v>
      </c>
      <c r="U869" s="72">
        <f t="shared" si="353"/>
        <v>0</v>
      </c>
      <c r="W869" s="2">
        <f t="shared" si="365"/>
        <v>12796.148184066591</v>
      </c>
      <c r="X869" s="77">
        <f t="shared" si="366"/>
        <v>12796.148184066591</v>
      </c>
      <c r="Z869" s="2">
        <f t="shared" si="367"/>
        <v>12298.204244854518</v>
      </c>
      <c r="AA869" s="77">
        <f t="shared" si="368"/>
        <v>12298.204244854518</v>
      </c>
      <c r="AC869" s="2">
        <f t="shared" si="369"/>
        <v>12979.401664233468</v>
      </c>
      <c r="AD869" s="77">
        <f t="shared" si="370"/>
        <v>12979.401664233468</v>
      </c>
      <c r="AF869" s="2">
        <f t="shared" si="371"/>
        <v>12711.472438058445</v>
      </c>
      <c r="AG869" s="77">
        <f t="shared" si="372"/>
        <v>12711.472438058445</v>
      </c>
      <c r="AI869" s="2">
        <f t="shared" si="373"/>
        <v>12822.688343263173</v>
      </c>
      <c r="AJ869" s="77">
        <f t="shared" si="374"/>
        <v>12822.688343263173</v>
      </c>
    </row>
    <row r="870" spans="1:36" x14ac:dyDescent="0.2">
      <c r="A870" s="72">
        <v>23</v>
      </c>
      <c r="B870" s="1" t="s">
        <v>134</v>
      </c>
      <c r="C870" s="6" t="str">
        <f>VLOOKUP(B870,Valores!$A$2:$F$300,5,FALSE)</f>
        <v>m³</v>
      </c>
      <c r="D870" s="6">
        <v>22</v>
      </c>
      <c r="E870" s="63">
        <f>VLOOKUP($B870,Valores!$A$2:$G$300,6,FALSE)*VLOOKUP(VLOOKUP($B870,Indices_Poder!$B$5:$E$250,3,FALSE),Indices_Poder!$G$6:$N$27,4,FALSE)*VLOOKUP($E$8,Regional!$A$2:$B$7,2,FALSE)</f>
        <v>5815.858492052359</v>
      </c>
      <c r="F870" s="2">
        <f>VLOOKUP($B870,Valores!$A$2:$G$300,6,FALSE)*VLOOKUP(VLOOKUP($B870,Indices_Poder!$B$5:$E$250,3,FALSE),Indices_Poder!$G$6:$N$27,4,FALSE)*VLOOKUP($F$8,Regional!$A$2:$B$7,2,FALSE)</f>
        <v>5589.5426159171857</v>
      </c>
      <c r="G870" s="2">
        <f>VLOOKUP($B870,Valores!$A$2:$G$300,6,FALSE)*VLOOKUP(VLOOKUP($B870,Indices_Poder!$B$5:$E$250,3,FALSE),Indices_Poder!$G$6:$N$27,4,FALSE)*VLOOKUP($G$8,Regional!$A$2:$B$7,2,FALSE)</f>
        <v>5899.1473297163184</v>
      </c>
      <c r="H870" s="2">
        <f>VLOOKUP($B870,Valores!$A$2:$G$300,6,FALSE)*VLOOKUP(VLOOKUP($B870,Indices_Poder!$B$5:$E$250,3,FALSE),Indices_Poder!$G$6:$N$27,4,FALSE)*VLOOKUP($H$8,Regional!$A$2:$B$7,2,FALSE)</f>
        <v>5777.3733049938401</v>
      </c>
      <c r="I870" s="76">
        <f>VLOOKUP($B870,Valores!$A$2:$G$300,6,FALSE)*VLOOKUP(VLOOKUP($B870,Indices_Poder!$B$5:$E$250,3,FALSE),Indices_Poder!$G$6:$N$27,4,FALSE)*VLOOKUP($I$8,Regional!$A$2:$B$7,2,FALSE)</f>
        <v>5827.9210133692077</v>
      </c>
      <c r="J870" s="63">
        <f t="shared" si="375"/>
        <v>127948.8868251519</v>
      </c>
      <c r="K870" s="2">
        <f t="shared" si="375"/>
        <v>122969.93755017809</v>
      </c>
      <c r="L870" s="2">
        <f t="shared" si="375"/>
        <v>129781.241253759</v>
      </c>
      <c r="M870" s="2">
        <f t="shared" si="375"/>
        <v>127102.21270986449</v>
      </c>
      <c r="N870" s="76">
        <f t="shared" si="375"/>
        <v>128214.26229412257</v>
      </c>
      <c r="O870" s="1">
        <f>VLOOKUP(B870,Valores!$A$2:$P$300,14,FALSE)</f>
        <v>1</v>
      </c>
      <c r="P870" s="1">
        <f>VLOOKUP(B870,Valores!$A$2:$P$300,15,FALSE)</f>
        <v>3.1300000000000001E-2</v>
      </c>
      <c r="Q870" s="72">
        <f t="shared" si="364"/>
        <v>0</v>
      </c>
      <c r="R870" s="72">
        <f t="shared" si="353"/>
        <v>0</v>
      </c>
      <c r="S870" s="72">
        <f t="shared" si="353"/>
        <v>0</v>
      </c>
      <c r="T870" s="72">
        <f t="shared" si="353"/>
        <v>0</v>
      </c>
      <c r="U870" s="72">
        <f t="shared" si="353"/>
        <v>0</v>
      </c>
      <c r="W870" s="2">
        <f t="shared" si="365"/>
        <v>127948.8868251519</v>
      </c>
      <c r="X870" s="77">
        <f t="shared" si="366"/>
        <v>127948.8868251519</v>
      </c>
      <c r="Z870" s="2">
        <f t="shared" si="367"/>
        <v>122969.93755017809</v>
      </c>
      <c r="AA870" s="77">
        <f t="shared" si="368"/>
        <v>122969.93755017809</v>
      </c>
      <c r="AC870" s="2">
        <f t="shared" si="369"/>
        <v>129781.241253759</v>
      </c>
      <c r="AD870" s="77">
        <f t="shared" si="370"/>
        <v>129781.241253759</v>
      </c>
      <c r="AF870" s="2">
        <f t="shared" si="371"/>
        <v>127102.21270986449</v>
      </c>
      <c r="AG870" s="77">
        <f t="shared" si="372"/>
        <v>127102.21270986449</v>
      </c>
      <c r="AI870" s="2">
        <f t="shared" si="373"/>
        <v>128214.26229412257</v>
      </c>
      <c r="AJ870" s="77">
        <f t="shared" si="374"/>
        <v>128214.26229412257</v>
      </c>
    </row>
    <row r="871" spans="1:36" x14ac:dyDescent="0.2">
      <c r="A871" s="72">
        <v>24</v>
      </c>
      <c r="B871" s="1" t="s">
        <v>135</v>
      </c>
      <c r="C871" s="6" t="str">
        <f>VLOOKUP(B871,Valores!$A$2:$F$300,5,FALSE)</f>
        <v>m³</v>
      </c>
      <c r="D871" s="6">
        <v>36</v>
      </c>
      <c r="E871" s="63">
        <f>VLOOKUP($B871,Valores!$A$2:$G$300,6,FALSE)*VLOOKUP(VLOOKUP($B871,Indices_Poder!$B$5:$E$250,3,FALSE),Indices_Poder!$G$6:$N$27,4,FALSE)*VLOOKUP($E$8,Regional!$A$2:$B$7,2,FALSE)</f>
        <v>5815.858492052359</v>
      </c>
      <c r="F871" s="2">
        <f>VLOOKUP($B871,Valores!$A$2:$G$300,6,FALSE)*VLOOKUP(VLOOKUP($B871,Indices_Poder!$B$5:$E$250,3,FALSE),Indices_Poder!$G$6:$N$27,4,FALSE)*VLOOKUP($F$8,Regional!$A$2:$B$7,2,FALSE)</f>
        <v>5589.5426159171857</v>
      </c>
      <c r="G871" s="2">
        <f>VLOOKUP($B871,Valores!$A$2:$G$300,6,FALSE)*VLOOKUP(VLOOKUP($B871,Indices_Poder!$B$5:$E$250,3,FALSE),Indices_Poder!$G$6:$N$27,4,FALSE)*VLOOKUP($G$8,Regional!$A$2:$B$7,2,FALSE)</f>
        <v>5899.1473297163184</v>
      </c>
      <c r="H871" s="2">
        <f>VLOOKUP($B871,Valores!$A$2:$G$300,6,FALSE)*VLOOKUP(VLOOKUP($B871,Indices_Poder!$B$5:$E$250,3,FALSE),Indices_Poder!$G$6:$N$27,4,FALSE)*VLOOKUP($H$8,Regional!$A$2:$B$7,2,FALSE)</f>
        <v>5777.3733049938401</v>
      </c>
      <c r="I871" s="76">
        <f>VLOOKUP($B871,Valores!$A$2:$G$300,6,FALSE)*VLOOKUP(VLOOKUP($B871,Indices_Poder!$B$5:$E$250,3,FALSE),Indices_Poder!$G$6:$N$27,4,FALSE)*VLOOKUP($I$8,Regional!$A$2:$B$7,2,FALSE)</f>
        <v>5827.9210133692077</v>
      </c>
      <c r="J871" s="63">
        <f t="shared" si="375"/>
        <v>209370.90571388492</v>
      </c>
      <c r="K871" s="2">
        <f t="shared" si="375"/>
        <v>201223.53417301868</v>
      </c>
      <c r="L871" s="2">
        <f t="shared" si="375"/>
        <v>212369.30386978746</v>
      </c>
      <c r="M871" s="2">
        <f t="shared" si="375"/>
        <v>207985.43897977824</v>
      </c>
      <c r="N871" s="76">
        <f t="shared" si="375"/>
        <v>209805.15648129149</v>
      </c>
      <c r="O871" s="1">
        <f>VLOOKUP(B871,Valores!$A$2:$P$300,14,FALSE)</f>
        <v>1</v>
      </c>
      <c r="P871" s="1">
        <f>VLOOKUP(B871,Valores!$A$2:$P$300,15,FALSE)</f>
        <v>3.1300000000000001E-2</v>
      </c>
      <c r="Q871" s="72">
        <f t="shared" si="364"/>
        <v>0</v>
      </c>
      <c r="R871" s="72">
        <f t="shared" si="353"/>
        <v>0</v>
      </c>
      <c r="S871" s="72">
        <f t="shared" si="353"/>
        <v>0</v>
      </c>
      <c r="T871" s="72">
        <f t="shared" si="353"/>
        <v>0</v>
      </c>
      <c r="U871" s="72">
        <f t="shared" si="353"/>
        <v>0</v>
      </c>
      <c r="W871" s="2">
        <f t="shared" si="365"/>
        <v>209370.90571388492</v>
      </c>
      <c r="X871" s="77">
        <f t="shared" si="366"/>
        <v>209370.90571388492</v>
      </c>
      <c r="Z871" s="2">
        <f t="shared" si="367"/>
        <v>201223.53417301868</v>
      </c>
      <c r="AA871" s="77">
        <f t="shared" si="368"/>
        <v>201223.53417301868</v>
      </c>
      <c r="AC871" s="2">
        <f t="shared" si="369"/>
        <v>212369.30386978746</v>
      </c>
      <c r="AD871" s="77">
        <f t="shared" si="370"/>
        <v>212369.30386978746</v>
      </c>
      <c r="AF871" s="2">
        <f t="shared" si="371"/>
        <v>207985.43897977824</v>
      </c>
      <c r="AG871" s="77">
        <f t="shared" si="372"/>
        <v>207985.43897977824</v>
      </c>
      <c r="AI871" s="2">
        <f t="shared" si="373"/>
        <v>209805.15648129149</v>
      </c>
      <c r="AJ871" s="77">
        <f t="shared" si="374"/>
        <v>209805.15648129149</v>
      </c>
    </row>
    <row r="872" spans="1:36" x14ac:dyDescent="0.2">
      <c r="A872" s="72">
        <v>25</v>
      </c>
      <c r="B872" s="1" t="s">
        <v>137</v>
      </c>
      <c r="C872" s="6" t="str">
        <f>VLOOKUP(B872,Valores!$A$2:$F$300,5,FALSE)</f>
        <v>m³</v>
      </c>
      <c r="D872" s="6">
        <v>7</v>
      </c>
      <c r="E872" s="63">
        <f>VLOOKUP($B872,Valores!$A$2:$G$300,6,FALSE)*VLOOKUP(VLOOKUP($B872,Indices_Poder!$B$5:$E$250,3,FALSE),Indices_Poder!$G$6:$N$27,4,FALSE)*VLOOKUP($E$8,Regional!$A$2:$B$7,2,FALSE)</f>
        <v>5815.858492052359</v>
      </c>
      <c r="F872" s="2">
        <f>VLOOKUP($B872,Valores!$A$2:$G$300,6,FALSE)*VLOOKUP(VLOOKUP($B872,Indices_Poder!$B$5:$E$250,3,FALSE),Indices_Poder!$G$6:$N$27,4,FALSE)*VLOOKUP($F$8,Regional!$A$2:$B$7,2,FALSE)</f>
        <v>5589.5426159171857</v>
      </c>
      <c r="G872" s="2">
        <f>VLOOKUP($B872,Valores!$A$2:$G$300,6,FALSE)*VLOOKUP(VLOOKUP($B872,Indices_Poder!$B$5:$E$250,3,FALSE),Indices_Poder!$G$6:$N$27,4,FALSE)*VLOOKUP($G$8,Regional!$A$2:$B$7,2,FALSE)</f>
        <v>5899.1473297163184</v>
      </c>
      <c r="H872" s="2">
        <f>VLOOKUP($B872,Valores!$A$2:$G$300,6,FALSE)*VLOOKUP(VLOOKUP($B872,Indices_Poder!$B$5:$E$250,3,FALSE),Indices_Poder!$G$6:$N$27,4,FALSE)*VLOOKUP($H$8,Regional!$A$2:$B$7,2,FALSE)</f>
        <v>5777.3733049938401</v>
      </c>
      <c r="I872" s="76">
        <f>VLOOKUP($B872,Valores!$A$2:$G$300,6,FALSE)*VLOOKUP(VLOOKUP($B872,Indices_Poder!$B$5:$E$250,3,FALSE),Indices_Poder!$G$6:$N$27,4,FALSE)*VLOOKUP($I$8,Regional!$A$2:$B$7,2,FALSE)</f>
        <v>5827.9210133692077</v>
      </c>
      <c r="J872" s="63">
        <f t="shared" si="375"/>
        <v>40711.009444366515</v>
      </c>
      <c r="K872" s="2">
        <f t="shared" si="375"/>
        <v>39126.798311420302</v>
      </c>
      <c r="L872" s="2">
        <f t="shared" si="375"/>
        <v>41294.03130801423</v>
      </c>
      <c r="M872" s="2">
        <f t="shared" si="375"/>
        <v>40441.613134956882</v>
      </c>
      <c r="N872" s="76">
        <f t="shared" si="375"/>
        <v>40795.447093584451</v>
      </c>
      <c r="O872" s="1">
        <f>VLOOKUP(B872,Valores!$A$2:$P$300,14,FALSE)</f>
        <v>1</v>
      </c>
      <c r="P872" s="1">
        <f>VLOOKUP(B872,Valores!$A$2:$P$300,15,FALSE)</f>
        <v>3.1300000000000001E-2</v>
      </c>
      <c r="Q872" s="72">
        <f t="shared" si="364"/>
        <v>0</v>
      </c>
      <c r="R872" s="72">
        <f t="shared" si="353"/>
        <v>0</v>
      </c>
      <c r="S872" s="72">
        <f t="shared" si="353"/>
        <v>0</v>
      </c>
      <c r="T872" s="72">
        <f t="shared" si="353"/>
        <v>0</v>
      </c>
      <c r="U872" s="72">
        <f t="shared" si="353"/>
        <v>0</v>
      </c>
      <c r="W872" s="2">
        <f t="shared" si="365"/>
        <v>40711.009444366515</v>
      </c>
      <c r="X872" s="77">
        <f t="shared" si="366"/>
        <v>40711.009444366515</v>
      </c>
      <c r="Z872" s="2">
        <f t="shared" si="367"/>
        <v>39126.798311420302</v>
      </c>
      <c r="AA872" s="77">
        <f t="shared" si="368"/>
        <v>39126.798311420302</v>
      </c>
      <c r="AC872" s="2">
        <f t="shared" si="369"/>
        <v>41294.03130801423</v>
      </c>
      <c r="AD872" s="77">
        <f t="shared" si="370"/>
        <v>41294.03130801423</v>
      </c>
      <c r="AF872" s="2">
        <f t="shared" si="371"/>
        <v>40441.613134956882</v>
      </c>
      <c r="AG872" s="77">
        <f t="shared" si="372"/>
        <v>40441.613134956882</v>
      </c>
      <c r="AI872" s="2">
        <f t="shared" si="373"/>
        <v>40795.447093584451</v>
      </c>
      <c r="AJ872" s="77">
        <f t="shared" si="374"/>
        <v>40795.447093584451</v>
      </c>
    </row>
    <row r="873" spans="1:36" x14ac:dyDescent="0.2">
      <c r="A873" s="72">
        <v>26</v>
      </c>
      <c r="B873" s="1" t="s">
        <v>91</v>
      </c>
      <c r="C873" s="6" t="str">
        <f>VLOOKUP(B873,Valores!$A$2:$F$300,5,FALSE)</f>
        <v>m³</v>
      </c>
      <c r="D873" s="6">
        <v>7</v>
      </c>
      <c r="E873" s="63">
        <f>VLOOKUP($B873,Valores!$A$2:$G$300,6,FALSE)*VLOOKUP(VLOOKUP($B873,Indices_Poder!$B$5:$E$250,3,FALSE),Indices_Poder!$G$6:$N$27,4,FALSE)*VLOOKUP($E$8,Regional!$A$2:$B$7,2,FALSE)</f>
        <v>5815.858492052359</v>
      </c>
      <c r="F873" s="2">
        <f>VLOOKUP($B873,Valores!$A$2:$G$300,6,FALSE)*VLOOKUP(VLOOKUP($B873,Indices_Poder!$B$5:$E$250,3,FALSE),Indices_Poder!$G$6:$N$27,4,FALSE)*VLOOKUP($F$8,Regional!$A$2:$B$7,2,FALSE)</f>
        <v>5589.5426159171857</v>
      </c>
      <c r="G873" s="2">
        <f>VLOOKUP($B873,Valores!$A$2:$G$300,6,FALSE)*VLOOKUP(VLOOKUP($B873,Indices_Poder!$B$5:$E$250,3,FALSE),Indices_Poder!$G$6:$N$27,4,FALSE)*VLOOKUP($G$8,Regional!$A$2:$B$7,2,FALSE)</f>
        <v>5899.1473297163184</v>
      </c>
      <c r="H873" s="2">
        <f>VLOOKUP($B873,Valores!$A$2:$G$300,6,FALSE)*VLOOKUP(VLOOKUP($B873,Indices_Poder!$B$5:$E$250,3,FALSE),Indices_Poder!$G$6:$N$27,4,FALSE)*VLOOKUP($H$8,Regional!$A$2:$B$7,2,FALSE)</f>
        <v>5777.3733049938401</v>
      </c>
      <c r="I873" s="76">
        <f>VLOOKUP($B873,Valores!$A$2:$G$300,6,FALSE)*VLOOKUP(VLOOKUP($B873,Indices_Poder!$B$5:$E$250,3,FALSE),Indices_Poder!$G$6:$N$27,4,FALSE)*VLOOKUP($I$8,Regional!$A$2:$B$7,2,FALSE)</f>
        <v>5827.9210133692077</v>
      </c>
      <c r="J873" s="63">
        <f t="shared" si="375"/>
        <v>40711.009444366515</v>
      </c>
      <c r="K873" s="2">
        <f t="shared" si="375"/>
        <v>39126.798311420302</v>
      </c>
      <c r="L873" s="2">
        <f t="shared" si="375"/>
        <v>41294.03130801423</v>
      </c>
      <c r="M873" s="2">
        <f t="shared" si="375"/>
        <v>40441.613134956882</v>
      </c>
      <c r="N873" s="76">
        <f t="shared" si="375"/>
        <v>40795.447093584451</v>
      </c>
      <c r="O873" s="1">
        <f>VLOOKUP(B873,Valores!$A$2:$P$300,14,FALSE)</f>
        <v>1</v>
      </c>
      <c r="P873" s="1">
        <f>VLOOKUP(B873,Valores!$A$2:$P$300,15,FALSE)</f>
        <v>3.1300000000000001E-2</v>
      </c>
      <c r="Q873" s="72">
        <f t="shared" si="364"/>
        <v>0</v>
      </c>
      <c r="R873" s="72">
        <f t="shared" si="353"/>
        <v>0</v>
      </c>
      <c r="S873" s="72">
        <f t="shared" si="353"/>
        <v>0</v>
      </c>
      <c r="T873" s="72">
        <f t="shared" si="353"/>
        <v>0</v>
      </c>
      <c r="U873" s="72">
        <f t="shared" si="353"/>
        <v>0</v>
      </c>
      <c r="W873" s="2">
        <f t="shared" si="365"/>
        <v>40711.009444366515</v>
      </c>
      <c r="X873" s="77">
        <f t="shared" si="366"/>
        <v>40711.009444366515</v>
      </c>
      <c r="Z873" s="2">
        <f t="shared" si="367"/>
        <v>39126.798311420302</v>
      </c>
      <c r="AA873" s="77">
        <f t="shared" si="368"/>
        <v>39126.798311420302</v>
      </c>
      <c r="AC873" s="2">
        <f t="shared" si="369"/>
        <v>41294.03130801423</v>
      </c>
      <c r="AD873" s="77">
        <f t="shared" si="370"/>
        <v>41294.03130801423</v>
      </c>
      <c r="AF873" s="2">
        <f t="shared" si="371"/>
        <v>40441.613134956882</v>
      </c>
      <c r="AG873" s="77">
        <f t="shared" si="372"/>
        <v>40441.613134956882</v>
      </c>
      <c r="AI873" s="2">
        <f t="shared" si="373"/>
        <v>40795.447093584451</v>
      </c>
      <c r="AJ873" s="77">
        <f t="shared" si="374"/>
        <v>40795.447093584451</v>
      </c>
    </row>
    <row r="874" spans="1:36" x14ac:dyDescent="0.2">
      <c r="A874" s="72">
        <v>27</v>
      </c>
      <c r="B874" s="1" t="s">
        <v>92</v>
      </c>
      <c r="C874" s="6" t="str">
        <f>VLOOKUP(B874,Valores!$A$2:$F$300,5,FALSE)</f>
        <v>m³</v>
      </c>
      <c r="D874" s="6">
        <v>7</v>
      </c>
      <c r="E874" s="63">
        <f>VLOOKUP($B874,Valores!$A$2:$G$300,6,FALSE)*VLOOKUP(VLOOKUP($B874,Indices_Poder!$B$5:$E$250,3,FALSE),Indices_Poder!$G$6:$N$27,4,FALSE)*VLOOKUP($E$8,Regional!$A$2:$B$7,2,FALSE)</f>
        <v>5815.858492052359</v>
      </c>
      <c r="F874" s="2">
        <f>VLOOKUP($B874,Valores!$A$2:$G$300,6,FALSE)*VLOOKUP(VLOOKUP($B874,Indices_Poder!$B$5:$E$250,3,FALSE),Indices_Poder!$G$6:$N$27,4,FALSE)*VLOOKUP($F$8,Regional!$A$2:$B$7,2,FALSE)</f>
        <v>5589.5426159171857</v>
      </c>
      <c r="G874" s="2">
        <f>VLOOKUP($B874,Valores!$A$2:$G$300,6,FALSE)*VLOOKUP(VLOOKUP($B874,Indices_Poder!$B$5:$E$250,3,FALSE),Indices_Poder!$G$6:$N$27,4,FALSE)*VLOOKUP($G$8,Regional!$A$2:$B$7,2,FALSE)</f>
        <v>5899.1473297163184</v>
      </c>
      <c r="H874" s="2">
        <f>VLOOKUP($B874,Valores!$A$2:$G$300,6,FALSE)*VLOOKUP(VLOOKUP($B874,Indices_Poder!$B$5:$E$250,3,FALSE),Indices_Poder!$G$6:$N$27,4,FALSE)*VLOOKUP($H$8,Regional!$A$2:$B$7,2,FALSE)</f>
        <v>5777.3733049938401</v>
      </c>
      <c r="I874" s="76">
        <f>VLOOKUP($B874,Valores!$A$2:$G$300,6,FALSE)*VLOOKUP(VLOOKUP($B874,Indices_Poder!$B$5:$E$250,3,FALSE),Indices_Poder!$G$6:$N$27,4,FALSE)*VLOOKUP($I$8,Regional!$A$2:$B$7,2,FALSE)</f>
        <v>5827.9210133692077</v>
      </c>
      <c r="J874" s="63">
        <f t="shared" si="375"/>
        <v>40711.009444366515</v>
      </c>
      <c r="K874" s="2">
        <f t="shared" si="375"/>
        <v>39126.798311420302</v>
      </c>
      <c r="L874" s="2">
        <f t="shared" si="375"/>
        <v>41294.03130801423</v>
      </c>
      <c r="M874" s="2">
        <f t="shared" si="375"/>
        <v>40441.613134956882</v>
      </c>
      <c r="N874" s="76">
        <f t="shared" si="375"/>
        <v>40795.447093584451</v>
      </c>
      <c r="O874" s="1">
        <f>VLOOKUP(B874,Valores!$A$2:$P$300,14,FALSE)</f>
        <v>1</v>
      </c>
      <c r="P874" s="1">
        <f>VLOOKUP(B874,Valores!$A$2:$P$300,15,FALSE)</f>
        <v>3.1300000000000001E-2</v>
      </c>
      <c r="Q874" s="72">
        <f t="shared" si="364"/>
        <v>0</v>
      </c>
      <c r="R874" s="72">
        <f t="shared" si="353"/>
        <v>0</v>
      </c>
      <c r="S874" s="72">
        <f t="shared" si="353"/>
        <v>0</v>
      </c>
      <c r="T874" s="72">
        <f t="shared" si="353"/>
        <v>0</v>
      </c>
      <c r="U874" s="72">
        <f t="shared" si="353"/>
        <v>0</v>
      </c>
      <c r="W874" s="2">
        <f t="shared" si="365"/>
        <v>40711.009444366515</v>
      </c>
      <c r="X874" s="77">
        <f t="shared" si="366"/>
        <v>40711.009444366515</v>
      </c>
      <c r="Z874" s="2">
        <f t="shared" si="367"/>
        <v>39126.798311420302</v>
      </c>
      <c r="AA874" s="77">
        <f t="shared" si="368"/>
        <v>39126.798311420302</v>
      </c>
      <c r="AC874" s="2">
        <f t="shared" si="369"/>
        <v>41294.03130801423</v>
      </c>
      <c r="AD874" s="77">
        <f t="shared" si="370"/>
        <v>41294.03130801423</v>
      </c>
      <c r="AF874" s="2">
        <f t="shared" si="371"/>
        <v>40441.613134956882</v>
      </c>
      <c r="AG874" s="77">
        <f t="shared" si="372"/>
        <v>40441.613134956882</v>
      </c>
      <c r="AI874" s="2">
        <f t="shared" si="373"/>
        <v>40795.447093584451</v>
      </c>
      <c r="AJ874" s="77">
        <f t="shared" si="374"/>
        <v>40795.447093584451</v>
      </c>
    </row>
    <row r="875" spans="1:36" x14ac:dyDescent="0.2">
      <c r="A875" s="72">
        <v>28</v>
      </c>
      <c r="B875" s="1" t="s">
        <v>162</v>
      </c>
      <c r="C875" s="6" t="str">
        <f>VLOOKUP(B875,Valores!$A$2:$F$300,5,FALSE)</f>
        <v>m³</v>
      </c>
      <c r="D875" s="6">
        <v>7</v>
      </c>
      <c r="E875" s="63">
        <f>VLOOKUP($B875,Valores!$A$2:$G$300,6,FALSE)*VLOOKUP(VLOOKUP($B875,Indices_Poder!$B$5:$E$250,3,FALSE),Indices_Poder!$G$6:$N$27,4,FALSE)*VLOOKUP($E$8,Regional!$A$2:$B$7,2,FALSE)</f>
        <v>5815.858492052359</v>
      </c>
      <c r="F875" s="2">
        <f>VLOOKUP($B875,Valores!$A$2:$G$300,6,FALSE)*VLOOKUP(VLOOKUP($B875,Indices_Poder!$B$5:$E$250,3,FALSE),Indices_Poder!$G$6:$N$27,4,FALSE)*VLOOKUP($F$8,Regional!$A$2:$B$7,2,FALSE)</f>
        <v>5589.5426159171857</v>
      </c>
      <c r="G875" s="2">
        <f>VLOOKUP($B875,Valores!$A$2:$G$300,6,FALSE)*VLOOKUP(VLOOKUP($B875,Indices_Poder!$B$5:$E$250,3,FALSE),Indices_Poder!$G$6:$N$27,4,FALSE)*VLOOKUP($G$8,Regional!$A$2:$B$7,2,FALSE)</f>
        <v>5899.1473297163184</v>
      </c>
      <c r="H875" s="2">
        <f>VLOOKUP($B875,Valores!$A$2:$G$300,6,FALSE)*VLOOKUP(VLOOKUP($B875,Indices_Poder!$B$5:$E$250,3,FALSE),Indices_Poder!$G$6:$N$27,4,FALSE)*VLOOKUP($H$8,Regional!$A$2:$B$7,2,FALSE)</f>
        <v>5777.3733049938401</v>
      </c>
      <c r="I875" s="76">
        <f>VLOOKUP($B875,Valores!$A$2:$G$300,6,FALSE)*VLOOKUP(VLOOKUP($B875,Indices_Poder!$B$5:$E$250,3,FALSE),Indices_Poder!$G$6:$N$27,4,FALSE)*VLOOKUP($I$8,Regional!$A$2:$B$7,2,FALSE)</f>
        <v>5827.9210133692077</v>
      </c>
      <c r="J875" s="63">
        <f t="shared" si="375"/>
        <v>40711.009444366515</v>
      </c>
      <c r="K875" s="2">
        <f t="shared" si="375"/>
        <v>39126.798311420302</v>
      </c>
      <c r="L875" s="2">
        <f t="shared" si="375"/>
        <v>41294.03130801423</v>
      </c>
      <c r="M875" s="2">
        <f t="shared" si="375"/>
        <v>40441.613134956882</v>
      </c>
      <c r="N875" s="76">
        <f t="shared" si="375"/>
        <v>40795.447093584451</v>
      </c>
      <c r="O875" s="1">
        <f>VLOOKUP(B875,Valores!$A$2:$P$300,14,FALSE)</f>
        <v>1</v>
      </c>
      <c r="P875" s="1">
        <f>VLOOKUP(B875,Valores!$A$2:$P$300,15,FALSE)</f>
        <v>3.1300000000000001E-2</v>
      </c>
      <c r="Q875" s="72">
        <f t="shared" si="364"/>
        <v>0</v>
      </c>
      <c r="R875" s="72">
        <f t="shared" si="353"/>
        <v>0</v>
      </c>
      <c r="S875" s="72">
        <f t="shared" si="353"/>
        <v>0</v>
      </c>
      <c r="T875" s="72">
        <f t="shared" si="353"/>
        <v>0</v>
      </c>
      <c r="U875" s="72">
        <f t="shared" si="353"/>
        <v>0</v>
      </c>
      <c r="W875" s="2">
        <f t="shared" si="365"/>
        <v>40711.009444366515</v>
      </c>
      <c r="X875" s="77">
        <f t="shared" si="366"/>
        <v>40711.009444366515</v>
      </c>
      <c r="Z875" s="2">
        <f t="shared" si="367"/>
        <v>39126.798311420302</v>
      </c>
      <c r="AA875" s="77">
        <f t="shared" si="368"/>
        <v>39126.798311420302</v>
      </c>
      <c r="AC875" s="2">
        <f t="shared" si="369"/>
        <v>41294.03130801423</v>
      </c>
      <c r="AD875" s="77">
        <f t="shared" si="370"/>
        <v>41294.03130801423</v>
      </c>
      <c r="AF875" s="2">
        <f t="shared" si="371"/>
        <v>40441.613134956882</v>
      </c>
      <c r="AG875" s="77">
        <f t="shared" si="372"/>
        <v>40441.613134956882</v>
      </c>
      <c r="AI875" s="2">
        <f t="shared" si="373"/>
        <v>40795.447093584451</v>
      </c>
      <c r="AJ875" s="77">
        <f t="shared" si="374"/>
        <v>40795.447093584451</v>
      </c>
    </row>
    <row r="876" spans="1:36" x14ac:dyDescent="0.2">
      <c r="A876" s="72">
        <v>29</v>
      </c>
      <c r="B876" s="1" t="s">
        <v>93</v>
      </c>
      <c r="C876" s="6" t="str">
        <f>VLOOKUP(B876,Valores!$A$2:$F$300,5,FALSE)</f>
        <v>m³</v>
      </c>
      <c r="D876" s="6">
        <v>70</v>
      </c>
      <c r="E876" s="63">
        <f>VLOOKUP($B876,Valores!$A$2:$G$300,6,FALSE)*VLOOKUP(VLOOKUP($B876,Indices_Poder!$B$5:$E$250,3,FALSE),Indices_Poder!$G$6:$N$27,4,FALSE)*VLOOKUP($E$8,Regional!$A$2:$B$7,2,FALSE)</f>
        <v>5815.858492052359</v>
      </c>
      <c r="F876" s="2">
        <f>VLOOKUP($B876,Valores!$A$2:$G$300,6,FALSE)*VLOOKUP(VLOOKUP($B876,Indices_Poder!$B$5:$E$250,3,FALSE),Indices_Poder!$G$6:$N$27,4,FALSE)*VLOOKUP($F$8,Regional!$A$2:$B$7,2,FALSE)</f>
        <v>5589.5426159171857</v>
      </c>
      <c r="G876" s="2">
        <f>VLOOKUP($B876,Valores!$A$2:$G$300,6,FALSE)*VLOOKUP(VLOOKUP($B876,Indices_Poder!$B$5:$E$250,3,FALSE),Indices_Poder!$G$6:$N$27,4,FALSE)*VLOOKUP($G$8,Regional!$A$2:$B$7,2,FALSE)</f>
        <v>5899.1473297163184</v>
      </c>
      <c r="H876" s="2">
        <f>VLOOKUP($B876,Valores!$A$2:$G$300,6,FALSE)*VLOOKUP(VLOOKUP($B876,Indices_Poder!$B$5:$E$250,3,FALSE),Indices_Poder!$G$6:$N$27,4,FALSE)*VLOOKUP($H$8,Regional!$A$2:$B$7,2,FALSE)</f>
        <v>5777.3733049938401</v>
      </c>
      <c r="I876" s="76">
        <f>VLOOKUP($B876,Valores!$A$2:$G$300,6,FALSE)*VLOOKUP(VLOOKUP($B876,Indices_Poder!$B$5:$E$250,3,FALSE),Indices_Poder!$G$6:$N$27,4,FALSE)*VLOOKUP($I$8,Regional!$A$2:$B$7,2,FALSE)</f>
        <v>5827.9210133692077</v>
      </c>
      <c r="J876" s="63">
        <f t="shared" si="375"/>
        <v>407110.09444366512</v>
      </c>
      <c r="K876" s="2">
        <f t="shared" si="375"/>
        <v>391267.98311420297</v>
      </c>
      <c r="L876" s="2">
        <f t="shared" si="375"/>
        <v>412940.31308014231</v>
      </c>
      <c r="M876" s="2">
        <f t="shared" si="375"/>
        <v>404416.13134956878</v>
      </c>
      <c r="N876" s="76">
        <f t="shared" si="375"/>
        <v>407954.47093584453</v>
      </c>
      <c r="O876" s="1">
        <f>VLOOKUP(B876,Valores!$A$2:$P$300,14,FALSE)</f>
        <v>1</v>
      </c>
      <c r="P876" s="1">
        <f>VLOOKUP(B876,Valores!$A$2:$P$300,15,FALSE)</f>
        <v>3.1300000000000001E-2</v>
      </c>
      <c r="Q876" s="72">
        <f t="shared" si="364"/>
        <v>0</v>
      </c>
      <c r="R876" s="72">
        <f t="shared" si="353"/>
        <v>0</v>
      </c>
      <c r="S876" s="72">
        <f t="shared" si="353"/>
        <v>0</v>
      </c>
      <c r="T876" s="72">
        <f t="shared" si="353"/>
        <v>0</v>
      </c>
      <c r="U876" s="72">
        <f t="shared" si="353"/>
        <v>0</v>
      </c>
      <c r="W876" s="2">
        <f t="shared" si="365"/>
        <v>407110.09444366512</v>
      </c>
      <c r="X876" s="77">
        <f t="shared" si="366"/>
        <v>407110.09444366512</v>
      </c>
      <c r="Z876" s="2">
        <f t="shared" si="367"/>
        <v>391267.98311420297</v>
      </c>
      <c r="AA876" s="77">
        <f t="shared" si="368"/>
        <v>391267.98311420297</v>
      </c>
      <c r="AC876" s="2">
        <f t="shared" si="369"/>
        <v>412940.31308014231</v>
      </c>
      <c r="AD876" s="77">
        <f t="shared" si="370"/>
        <v>412940.31308014231</v>
      </c>
      <c r="AF876" s="2">
        <f t="shared" si="371"/>
        <v>404416.13134956878</v>
      </c>
      <c r="AG876" s="77">
        <f t="shared" si="372"/>
        <v>404416.13134956878</v>
      </c>
      <c r="AI876" s="2">
        <f t="shared" si="373"/>
        <v>407954.47093584453</v>
      </c>
      <c r="AJ876" s="77">
        <f t="shared" si="374"/>
        <v>407954.47093584453</v>
      </c>
    </row>
    <row r="877" spans="1:36" x14ac:dyDescent="0.2">
      <c r="A877" s="72">
        <v>30</v>
      </c>
      <c r="B877" s="1" t="s">
        <v>163</v>
      </c>
      <c r="C877" s="6" t="str">
        <f>VLOOKUP(B877,Valores!$A$2:$F$300,5,FALSE)</f>
        <v>unid.</v>
      </c>
      <c r="D877" s="6">
        <v>1</v>
      </c>
      <c r="E877" s="63">
        <f>VLOOKUP($B877,Valores!$A$2:$G$300,6,FALSE)*VLOOKUP(VLOOKUP($B877,Indices_Poder!$B$5:$E$250,3,FALSE),Indices_Poder!$G$6:$N$27,4,FALSE)*VLOOKUP($E$8,Regional!$A$2:$B$7,2,FALSE)</f>
        <v>95297.275528865226</v>
      </c>
      <c r="F877" s="2">
        <f>VLOOKUP($B877,Valores!$A$2:$G$300,6,FALSE)*VLOOKUP(VLOOKUP($B877,Indices_Poder!$B$5:$E$250,3,FALSE),Indices_Poder!$G$6:$N$27,4,FALSE)*VLOOKUP($F$8,Regional!$A$2:$B$7,2,FALSE)</f>
        <v>91588.917350260497</v>
      </c>
      <c r="G877" s="2">
        <f>VLOOKUP($B877,Valores!$A$2:$G$300,6,FALSE)*VLOOKUP(VLOOKUP($B877,Indices_Poder!$B$5:$E$250,3,FALSE),Indices_Poder!$G$6:$N$27,4,FALSE)*VLOOKUP($G$8,Regional!$A$2:$B$7,2,FALSE)</f>
        <v>96662.026635204529</v>
      </c>
      <c r="H877" s="2">
        <f>VLOOKUP($B877,Valores!$A$2:$G$300,6,FALSE)*VLOOKUP(VLOOKUP($B877,Indices_Poder!$B$5:$E$250,3,FALSE),Indices_Poder!$G$6:$N$27,4,FALSE)*VLOOKUP($H$8,Regional!$A$2:$B$7,2,FALSE)</f>
        <v>94666.666396970526</v>
      </c>
      <c r="I877" s="76">
        <f>VLOOKUP($B877,Valores!$A$2:$G$300,6,FALSE)*VLOOKUP(VLOOKUP($B877,Indices_Poder!$B$5:$E$250,3,FALSE),Indices_Poder!$G$6:$N$27,4,FALSE)*VLOOKUP($I$8,Regional!$A$2:$B$7,2,FALSE)</f>
        <v>95494.929137369545</v>
      </c>
      <c r="J877" s="63">
        <f t="shared" si="375"/>
        <v>95297.275528865226</v>
      </c>
      <c r="K877" s="2">
        <f t="shared" si="375"/>
        <v>91588.917350260497</v>
      </c>
      <c r="L877" s="2">
        <f t="shared" si="375"/>
        <v>96662.026635204529</v>
      </c>
      <c r="M877" s="2">
        <f t="shared" si="375"/>
        <v>94666.666396970526</v>
      </c>
      <c r="N877" s="76">
        <f t="shared" si="375"/>
        <v>95494.929137369545</v>
      </c>
      <c r="O877" s="1">
        <f>VLOOKUP(B877,Valores!$A$2:$P$300,14,FALSE)</f>
        <v>1</v>
      </c>
      <c r="P877" s="1">
        <f>VLOOKUP(B877,Valores!$A$2:$P$300,15,FALSE)</f>
        <v>6.6699999999999995E-2</v>
      </c>
      <c r="Q877" s="72">
        <f t="shared" si="364"/>
        <v>0</v>
      </c>
      <c r="R877" s="72">
        <f t="shared" si="353"/>
        <v>0</v>
      </c>
      <c r="S877" s="72">
        <f t="shared" si="353"/>
        <v>0</v>
      </c>
      <c r="T877" s="72">
        <f t="shared" si="353"/>
        <v>0</v>
      </c>
      <c r="U877" s="72">
        <f t="shared" si="353"/>
        <v>0</v>
      </c>
      <c r="W877" s="2">
        <f t="shared" si="365"/>
        <v>95297.275528865226</v>
      </c>
      <c r="X877" s="77">
        <f t="shared" si="366"/>
        <v>95297.275528865226</v>
      </c>
      <c r="Z877" s="2">
        <f t="shared" si="367"/>
        <v>91588.917350260497</v>
      </c>
      <c r="AA877" s="77">
        <f t="shared" si="368"/>
        <v>91588.917350260497</v>
      </c>
      <c r="AC877" s="2">
        <f t="shared" si="369"/>
        <v>96662.026635204529</v>
      </c>
      <c r="AD877" s="77">
        <f t="shared" si="370"/>
        <v>96662.026635204529</v>
      </c>
      <c r="AF877" s="2">
        <f t="shared" si="371"/>
        <v>94666.666396970526</v>
      </c>
      <c r="AG877" s="77">
        <f t="shared" si="372"/>
        <v>94666.666396970526</v>
      </c>
      <c r="AI877" s="2">
        <f t="shared" si="373"/>
        <v>95494.929137369545</v>
      </c>
      <c r="AJ877" s="77">
        <f t="shared" si="374"/>
        <v>95494.929137369545</v>
      </c>
    </row>
    <row r="878" spans="1:36" x14ac:dyDescent="0.2">
      <c r="A878" s="72">
        <v>31</v>
      </c>
      <c r="B878" s="1" t="s">
        <v>94</v>
      </c>
      <c r="C878" s="6" t="str">
        <f>VLOOKUP(B878,Valores!$A$2:$F$300,5,FALSE)</f>
        <v>unid.</v>
      </c>
      <c r="D878" s="6">
        <v>0</v>
      </c>
      <c r="E878" s="63">
        <f>VLOOKUP($B878,Valores!$A$2:$G$300,6,FALSE)*VLOOKUP(VLOOKUP($B878,Indices_Poder!$B$5:$E$250,3,FALSE),Indices_Poder!$G$6:$N$27,4,FALSE)*VLOOKUP($E$8,Regional!$A$2:$B$7,2,FALSE)</f>
        <v>95297.275528865226</v>
      </c>
      <c r="F878" s="2">
        <f>VLOOKUP($B878,Valores!$A$2:$G$300,6,FALSE)*VLOOKUP(VLOOKUP($B878,Indices_Poder!$B$5:$E$250,3,FALSE),Indices_Poder!$G$6:$N$27,4,FALSE)*VLOOKUP($F$8,Regional!$A$2:$B$7,2,FALSE)</f>
        <v>91588.917350260497</v>
      </c>
      <c r="G878" s="2">
        <f>VLOOKUP($B878,Valores!$A$2:$G$300,6,FALSE)*VLOOKUP(VLOOKUP($B878,Indices_Poder!$B$5:$E$250,3,FALSE),Indices_Poder!$G$6:$N$27,4,FALSE)*VLOOKUP($G$8,Regional!$A$2:$B$7,2,FALSE)</f>
        <v>96662.026635204529</v>
      </c>
      <c r="H878" s="2">
        <f>VLOOKUP($B878,Valores!$A$2:$G$300,6,FALSE)*VLOOKUP(VLOOKUP($B878,Indices_Poder!$B$5:$E$250,3,FALSE),Indices_Poder!$G$6:$N$27,4,FALSE)*VLOOKUP($H$8,Regional!$A$2:$B$7,2,FALSE)</f>
        <v>94666.666396970526</v>
      </c>
      <c r="I878" s="76">
        <f>VLOOKUP($B878,Valores!$A$2:$G$300,6,FALSE)*VLOOKUP(VLOOKUP($B878,Indices_Poder!$B$5:$E$250,3,FALSE),Indices_Poder!$G$6:$N$27,4,FALSE)*VLOOKUP($I$8,Regional!$A$2:$B$7,2,FALSE)</f>
        <v>95494.929137369545</v>
      </c>
      <c r="J878" s="63">
        <f t="shared" si="375"/>
        <v>0</v>
      </c>
      <c r="K878" s="2">
        <f t="shared" si="375"/>
        <v>0</v>
      </c>
      <c r="L878" s="2">
        <f t="shared" si="375"/>
        <v>0</v>
      </c>
      <c r="M878" s="2">
        <f t="shared" si="375"/>
        <v>0</v>
      </c>
      <c r="N878" s="76">
        <f t="shared" si="375"/>
        <v>0</v>
      </c>
      <c r="O878" s="1">
        <f>VLOOKUP(B878,Valores!$A$2:$P$300,14,FALSE)</f>
        <v>1</v>
      </c>
      <c r="P878" s="1">
        <f>VLOOKUP(B878,Valores!$A$2:$P$300,15,FALSE)</f>
        <v>6.6699999999999995E-2</v>
      </c>
      <c r="Q878" s="72">
        <f t="shared" si="364"/>
        <v>0</v>
      </c>
      <c r="R878" s="72">
        <f t="shared" si="353"/>
        <v>0</v>
      </c>
      <c r="S878" s="72">
        <f t="shared" si="353"/>
        <v>0</v>
      </c>
      <c r="T878" s="72">
        <f t="shared" si="353"/>
        <v>0</v>
      </c>
      <c r="U878" s="72">
        <f t="shared" si="353"/>
        <v>0</v>
      </c>
      <c r="W878" s="2">
        <f t="shared" si="365"/>
        <v>0</v>
      </c>
      <c r="X878" s="77">
        <f t="shared" si="366"/>
        <v>0</v>
      </c>
      <c r="Z878" s="2">
        <f t="shared" si="367"/>
        <v>0</v>
      </c>
      <c r="AA878" s="77">
        <f t="shared" si="368"/>
        <v>0</v>
      </c>
      <c r="AC878" s="2">
        <f t="shared" si="369"/>
        <v>0</v>
      </c>
      <c r="AD878" s="77">
        <f t="shared" si="370"/>
        <v>0</v>
      </c>
      <c r="AF878" s="2">
        <f t="shared" si="371"/>
        <v>0</v>
      </c>
      <c r="AG878" s="77">
        <f t="shared" si="372"/>
        <v>0</v>
      </c>
      <c r="AI878" s="2">
        <f t="shared" si="373"/>
        <v>0</v>
      </c>
      <c r="AJ878" s="77">
        <f t="shared" si="374"/>
        <v>0</v>
      </c>
    </row>
    <row r="879" spans="1:36" x14ac:dyDescent="0.2">
      <c r="A879" s="72">
        <v>32</v>
      </c>
      <c r="B879" s="1" t="s">
        <v>164</v>
      </c>
      <c r="C879" s="6" t="str">
        <f>VLOOKUP(B879,Valores!$A$2:$F$300,5,FALSE)</f>
        <v>unid.</v>
      </c>
      <c r="D879" s="6">
        <v>1</v>
      </c>
      <c r="E879" s="63">
        <f>VLOOKUP($B879,Valores!$A$2:$G$300,6,FALSE)*VLOOKUP(VLOOKUP($B879,Indices_Poder!$B$5:$E$250,3,FALSE),Indices_Poder!$G$6:$N$27,4,FALSE)*VLOOKUP($E$8,Regional!$A$2:$B$7,2,FALSE)</f>
        <v>56459.620111442695</v>
      </c>
      <c r="F879" s="2">
        <f>VLOOKUP($B879,Valores!$A$2:$G$300,6,FALSE)*VLOOKUP(VLOOKUP($B879,Indices_Poder!$B$5:$E$250,3,FALSE),Indices_Poder!$G$6:$N$27,4,FALSE)*VLOOKUP($F$8,Regional!$A$2:$B$7,2,FALSE)</f>
        <v>54262.574153525813</v>
      </c>
      <c r="G879" s="2">
        <f>VLOOKUP($B879,Valores!$A$2:$G$300,6,FALSE)*VLOOKUP(VLOOKUP($B879,Indices_Poder!$B$5:$E$250,3,FALSE),Indices_Poder!$G$6:$N$27,4,FALSE)*VLOOKUP($G$8,Regional!$A$2:$B$7,2,FALSE)</f>
        <v>57268.177634026317</v>
      </c>
      <c r="H879" s="2">
        <f>VLOOKUP($B879,Valores!$A$2:$G$300,6,FALSE)*VLOOKUP(VLOOKUP($B879,Indices_Poder!$B$5:$E$250,3,FALSE),Indices_Poder!$G$6:$N$27,4,FALSE)*VLOOKUP($H$8,Regional!$A$2:$B$7,2,FALSE)</f>
        <v>56086.010773421302</v>
      </c>
      <c r="I879" s="76">
        <f>VLOOKUP($B879,Valores!$A$2:$G$300,6,FALSE)*VLOOKUP(VLOOKUP($B879,Indices_Poder!$B$5:$E$250,3,FALSE),Indices_Poder!$G$6:$N$27,4,FALSE)*VLOOKUP($I$8,Regional!$A$2:$B$7,2,FALSE)</f>
        <v>56576.721545747911</v>
      </c>
      <c r="J879" s="63">
        <f t="shared" si="375"/>
        <v>56459.620111442695</v>
      </c>
      <c r="K879" s="2">
        <f t="shared" si="375"/>
        <v>54262.574153525813</v>
      </c>
      <c r="L879" s="2">
        <f t="shared" si="375"/>
        <v>57268.177634026317</v>
      </c>
      <c r="M879" s="2">
        <f t="shared" si="375"/>
        <v>56086.010773421302</v>
      </c>
      <c r="N879" s="76">
        <f t="shared" si="375"/>
        <v>56576.721545747911</v>
      </c>
      <c r="O879" s="1">
        <f>VLOOKUP(B879,Valores!$A$2:$P$300,14,FALSE)</f>
        <v>1</v>
      </c>
      <c r="P879" s="1">
        <f>VLOOKUP(B879,Valores!$A$2:$P$300,15,FALSE)</f>
        <v>6.6699999999999995E-2</v>
      </c>
      <c r="Q879" s="72">
        <f t="shared" si="364"/>
        <v>0</v>
      </c>
      <c r="R879" s="72">
        <f t="shared" si="353"/>
        <v>0</v>
      </c>
      <c r="S879" s="72">
        <f t="shared" si="353"/>
        <v>0</v>
      </c>
      <c r="T879" s="72">
        <f t="shared" si="353"/>
        <v>0</v>
      </c>
      <c r="U879" s="72">
        <f t="shared" si="353"/>
        <v>0</v>
      </c>
      <c r="W879" s="2">
        <f t="shared" si="365"/>
        <v>56459.620111442695</v>
      </c>
      <c r="X879" s="77">
        <f t="shared" si="366"/>
        <v>56459.620111442695</v>
      </c>
      <c r="Z879" s="2">
        <f t="shared" si="367"/>
        <v>54262.574153525813</v>
      </c>
      <c r="AA879" s="77">
        <f t="shared" si="368"/>
        <v>54262.574153525813</v>
      </c>
      <c r="AC879" s="2">
        <f t="shared" si="369"/>
        <v>57268.177634026317</v>
      </c>
      <c r="AD879" s="77">
        <f t="shared" si="370"/>
        <v>57268.177634026317</v>
      </c>
      <c r="AF879" s="2">
        <f t="shared" si="371"/>
        <v>56086.010773421302</v>
      </c>
      <c r="AG879" s="77">
        <f t="shared" si="372"/>
        <v>56086.010773421302</v>
      </c>
      <c r="AI879" s="2">
        <f t="shared" si="373"/>
        <v>56576.721545747911</v>
      </c>
      <c r="AJ879" s="77">
        <f t="shared" si="374"/>
        <v>56576.721545747911</v>
      </c>
    </row>
    <row r="880" spans="1:36" x14ac:dyDescent="0.2">
      <c r="A880" s="72">
        <v>33</v>
      </c>
      <c r="B880" s="1" t="s">
        <v>138</v>
      </c>
      <c r="C880" s="6" t="str">
        <f>VLOOKUP(B880,Valores!$A$2:$F$300,5,FALSE)</f>
        <v>unid.</v>
      </c>
      <c r="D880" s="6">
        <v>1</v>
      </c>
      <c r="E880" s="63">
        <f>VLOOKUP($B880,Valores!$A$2:$G$300,6,FALSE)*VLOOKUP(VLOOKUP($B880,Indices_Poder!$B$5:$E$250,3,FALSE),Indices_Poder!$G$6:$N$27,4,FALSE)*VLOOKUP($E$8,Regional!$A$2:$B$7,2,FALSE)</f>
        <v>95297.275528865226</v>
      </c>
      <c r="F880" s="2">
        <f>VLOOKUP($B880,Valores!$A$2:$G$300,6,FALSE)*VLOOKUP(VLOOKUP($B880,Indices_Poder!$B$5:$E$250,3,FALSE),Indices_Poder!$G$6:$N$27,4,FALSE)*VLOOKUP($F$8,Regional!$A$2:$B$7,2,FALSE)</f>
        <v>91588.917350260497</v>
      </c>
      <c r="G880" s="2">
        <f>VLOOKUP($B880,Valores!$A$2:$G$300,6,FALSE)*VLOOKUP(VLOOKUP($B880,Indices_Poder!$B$5:$E$250,3,FALSE),Indices_Poder!$G$6:$N$27,4,FALSE)*VLOOKUP($G$8,Regional!$A$2:$B$7,2,FALSE)</f>
        <v>96662.026635204529</v>
      </c>
      <c r="H880" s="2">
        <f>VLOOKUP($B880,Valores!$A$2:$G$300,6,FALSE)*VLOOKUP(VLOOKUP($B880,Indices_Poder!$B$5:$E$250,3,FALSE),Indices_Poder!$G$6:$N$27,4,FALSE)*VLOOKUP($H$8,Regional!$A$2:$B$7,2,FALSE)</f>
        <v>94666.666396970526</v>
      </c>
      <c r="I880" s="76">
        <f>VLOOKUP($B880,Valores!$A$2:$G$300,6,FALSE)*VLOOKUP(VLOOKUP($B880,Indices_Poder!$B$5:$E$250,3,FALSE),Indices_Poder!$G$6:$N$27,4,FALSE)*VLOOKUP($I$8,Regional!$A$2:$B$7,2,FALSE)</f>
        <v>95494.929137369545</v>
      </c>
      <c r="J880" s="63">
        <f t="shared" si="375"/>
        <v>95297.275528865226</v>
      </c>
      <c r="K880" s="2">
        <f t="shared" si="375"/>
        <v>91588.917350260497</v>
      </c>
      <c r="L880" s="2">
        <f t="shared" si="375"/>
        <v>96662.026635204529</v>
      </c>
      <c r="M880" s="2">
        <f t="shared" si="375"/>
        <v>94666.666396970526</v>
      </c>
      <c r="N880" s="76">
        <f t="shared" si="375"/>
        <v>95494.929137369545</v>
      </c>
      <c r="O880" s="1">
        <f>VLOOKUP(B880,Valores!$A$2:$P$300,14,FALSE)</f>
        <v>1</v>
      </c>
      <c r="P880" s="1">
        <f>VLOOKUP(B880,Valores!$A$2:$P$300,15,FALSE)</f>
        <v>6.6699999999999995E-2</v>
      </c>
      <c r="Q880" s="72">
        <f t="shared" si="364"/>
        <v>0</v>
      </c>
      <c r="R880" s="72">
        <f t="shared" si="353"/>
        <v>0</v>
      </c>
      <c r="S880" s="72">
        <f t="shared" si="353"/>
        <v>0</v>
      </c>
      <c r="T880" s="72">
        <f t="shared" si="353"/>
        <v>0</v>
      </c>
      <c r="U880" s="72">
        <f t="shared" si="353"/>
        <v>0</v>
      </c>
      <c r="W880" s="2">
        <f t="shared" si="365"/>
        <v>95297.275528865226</v>
      </c>
      <c r="X880" s="77">
        <f t="shared" si="366"/>
        <v>95297.275528865226</v>
      </c>
      <c r="Z880" s="2">
        <f t="shared" si="367"/>
        <v>91588.917350260497</v>
      </c>
      <c r="AA880" s="77">
        <f t="shared" si="368"/>
        <v>91588.917350260497</v>
      </c>
      <c r="AC880" s="2">
        <f t="shared" si="369"/>
        <v>96662.026635204529</v>
      </c>
      <c r="AD880" s="77">
        <f t="shared" si="370"/>
        <v>96662.026635204529</v>
      </c>
      <c r="AF880" s="2">
        <f t="shared" si="371"/>
        <v>94666.666396970526</v>
      </c>
      <c r="AG880" s="77">
        <f t="shared" si="372"/>
        <v>94666.666396970526</v>
      </c>
      <c r="AI880" s="2">
        <f t="shared" si="373"/>
        <v>95494.929137369545</v>
      </c>
      <c r="AJ880" s="77">
        <f t="shared" si="374"/>
        <v>95494.929137369545</v>
      </c>
    </row>
    <row r="881" spans="1:36" x14ac:dyDescent="0.2">
      <c r="A881" s="72">
        <v>34</v>
      </c>
      <c r="B881" s="1" t="s">
        <v>97</v>
      </c>
      <c r="C881" s="6" t="str">
        <f>VLOOKUP(B881,Valores!$A$2:$F$300,5,FALSE)</f>
        <v>unid.</v>
      </c>
      <c r="D881" s="6">
        <v>0</v>
      </c>
      <c r="E881" s="63">
        <f>VLOOKUP($B881,Valores!$A$2:$G$300,6,FALSE)*VLOOKUP(VLOOKUP($B881,Indices_Poder!$B$5:$E$250,3,FALSE),Indices_Poder!$G$6:$N$27,4,FALSE)*VLOOKUP($E$8,Regional!$A$2:$B$7,2,FALSE)</f>
        <v>58111.399621709403</v>
      </c>
      <c r="F881" s="2">
        <f>VLOOKUP($B881,Valores!$A$2:$G$300,6,FALSE)*VLOOKUP(VLOOKUP($B881,Indices_Poder!$B$5:$E$250,3,FALSE),Indices_Poder!$G$6:$N$27,4,FALSE)*VLOOKUP($F$8,Regional!$A$2:$B$7,2,FALSE)</f>
        <v>55850.077009269553</v>
      </c>
      <c r="G881" s="2">
        <f>VLOOKUP($B881,Valores!$A$2:$G$300,6,FALSE)*VLOOKUP(VLOOKUP($B881,Indices_Poder!$B$5:$E$250,3,FALSE),Indices_Poder!$G$6:$N$27,4,FALSE)*VLOOKUP($G$8,Regional!$A$2:$B$7,2,FALSE)</f>
        <v>58943.612258267218</v>
      </c>
      <c r="H881" s="2">
        <f>VLOOKUP($B881,Valores!$A$2:$G$300,6,FALSE)*VLOOKUP(VLOOKUP($B881,Indices_Poder!$B$5:$E$250,3,FALSE),Indices_Poder!$G$6:$N$27,4,FALSE)*VLOOKUP($H$8,Regional!$A$2:$B$7,2,FALSE)</f>
        <v>57726.859989644763</v>
      </c>
      <c r="I881" s="76">
        <f>VLOOKUP($B881,Valores!$A$2:$G$300,6,FALSE)*VLOOKUP(VLOOKUP($B881,Indices_Poder!$B$5:$E$250,3,FALSE),Indices_Poder!$G$6:$N$27,4,FALSE)*VLOOKUP($I$8,Regional!$A$2:$B$7,2,FALSE)</f>
        <v>58231.926969072949</v>
      </c>
      <c r="J881" s="63">
        <f t="shared" si="375"/>
        <v>0</v>
      </c>
      <c r="K881" s="2">
        <f t="shared" si="375"/>
        <v>0</v>
      </c>
      <c r="L881" s="2">
        <f t="shared" si="375"/>
        <v>0</v>
      </c>
      <c r="M881" s="2">
        <f t="shared" si="375"/>
        <v>0</v>
      </c>
      <c r="N881" s="76">
        <f t="shared" si="375"/>
        <v>0</v>
      </c>
      <c r="O881" s="1">
        <f>VLOOKUP(B881,Valores!$A$2:$P$300,14,FALSE)</f>
        <v>1</v>
      </c>
      <c r="P881" s="1">
        <f>VLOOKUP(B881,Valores!$A$2:$P$300,15,FALSE)</f>
        <v>6.6699999999999995E-2</v>
      </c>
      <c r="Q881" s="72">
        <f t="shared" si="364"/>
        <v>0</v>
      </c>
      <c r="R881" s="72">
        <f t="shared" si="353"/>
        <v>0</v>
      </c>
      <c r="S881" s="72">
        <f t="shared" si="353"/>
        <v>0</v>
      </c>
      <c r="T881" s="72">
        <f t="shared" si="353"/>
        <v>0</v>
      </c>
      <c r="U881" s="72">
        <f t="shared" si="353"/>
        <v>0</v>
      </c>
      <c r="W881" s="2">
        <f t="shared" si="365"/>
        <v>0</v>
      </c>
      <c r="X881" s="77">
        <f t="shared" si="366"/>
        <v>0</v>
      </c>
      <c r="Z881" s="2">
        <f t="shared" si="367"/>
        <v>0</v>
      </c>
      <c r="AA881" s="77">
        <f t="shared" si="368"/>
        <v>0</v>
      </c>
      <c r="AC881" s="2">
        <f t="shared" si="369"/>
        <v>0</v>
      </c>
      <c r="AD881" s="77">
        <f t="shared" si="370"/>
        <v>0</v>
      </c>
      <c r="AF881" s="2">
        <f t="shared" si="371"/>
        <v>0</v>
      </c>
      <c r="AG881" s="77">
        <f t="shared" si="372"/>
        <v>0</v>
      </c>
      <c r="AI881" s="2">
        <f t="shared" si="373"/>
        <v>0</v>
      </c>
      <c r="AJ881" s="77">
        <f t="shared" si="374"/>
        <v>0</v>
      </c>
    </row>
    <row r="882" spans="1:36" x14ac:dyDescent="0.2">
      <c r="A882" s="72">
        <v>35</v>
      </c>
      <c r="B882" s="1" t="s">
        <v>165</v>
      </c>
      <c r="C882" s="6" t="str">
        <f>VLOOKUP(B882,Valores!$A$2:$F$300,5,FALSE)</f>
        <v>unid.</v>
      </c>
      <c r="D882" s="6">
        <v>1</v>
      </c>
      <c r="E882" s="63">
        <f>VLOOKUP($B882,Valores!$A$2:$G$300,6,FALSE)*VLOOKUP(VLOOKUP($B882,Indices_Poder!$B$5:$E$250,3,FALSE),Indices_Poder!$G$6:$N$27,4,FALSE)*VLOOKUP($E$8,Regional!$A$2:$B$7,2,FALSE)</f>
        <v>95297.275528865226</v>
      </c>
      <c r="F882" s="2">
        <f>VLOOKUP($B882,Valores!$A$2:$G$300,6,FALSE)*VLOOKUP(VLOOKUP($B882,Indices_Poder!$B$5:$E$250,3,FALSE),Indices_Poder!$G$6:$N$27,4,FALSE)*VLOOKUP($F$8,Regional!$A$2:$B$7,2,FALSE)</f>
        <v>91588.917350260497</v>
      </c>
      <c r="G882" s="2">
        <f>VLOOKUP($B882,Valores!$A$2:$G$300,6,FALSE)*VLOOKUP(VLOOKUP($B882,Indices_Poder!$B$5:$E$250,3,FALSE),Indices_Poder!$G$6:$N$27,4,FALSE)*VLOOKUP($G$8,Regional!$A$2:$B$7,2,FALSE)</f>
        <v>96662.026635204529</v>
      </c>
      <c r="H882" s="2">
        <f>VLOOKUP($B882,Valores!$A$2:$G$300,6,FALSE)*VLOOKUP(VLOOKUP($B882,Indices_Poder!$B$5:$E$250,3,FALSE),Indices_Poder!$G$6:$N$27,4,FALSE)*VLOOKUP($H$8,Regional!$A$2:$B$7,2,FALSE)</f>
        <v>94666.666396970526</v>
      </c>
      <c r="I882" s="76">
        <f>VLOOKUP($B882,Valores!$A$2:$G$300,6,FALSE)*VLOOKUP(VLOOKUP($B882,Indices_Poder!$B$5:$E$250,3,FALSE),Indices_Poder!$G$6:$N$27,4,FALSE)*VLOOKUP($I$8,Regional!$A$2:$B$7,2,FALSE)</f>
        <v>95494.929137369545</v>
      </c>
      <c r="J882" s="63">
        <f t="shared" si="375"/>
        <v>95297.275528865226</v>
      </c>
      <c r="K882" s="2">
        <f t="shared" si="375"/>
        <v>91588.917350260497</v>
      </c>
      <c r="L882" s="2">
        <f t="shared" si="375"/>
        <v>96662.026635204529</v>
      </c>
      <c r="M882" s="2">
        <f t="shared" si="375"/>
        <v>94666.666396970526</v>
      </c>
      <c r="N882" s="76">
        <f t="shared" si="375"/>
        <v>95494.929137369545</v>
      </c>
      <c r="O882" s="1">
        <f>VLOOKUP(B882,Valores!$A$2:$P$300,14,FALSE)</f>
        <v>1</v>
      </c>
      <c r="P882" s="1">
        <f>VLOOKUP(B882,Valores!$A$2:$P$300,15,FALSE)</f>
        <v>6.6699999999999995E-2</v>
      </c>
      <c r="Q882" s="72">
        <f t="shared" si="364"/>
        <v>0</v>
      </c>
      <c r="R882" s="72">
        <f t="shared" si="353"/>
        <v>0</v>
      </c>
      <c r="S882" s="72">
        <f t="shared" si="353"/>
        <v>0</v>
      </c>
      <c r="T882" s="72">
        <f t="shared" si="353"/>
        <v>0</v>
      </c>
      <c r="U882" s="72">
        <f t="shared" si="353"/>
        <v>0</v>
      </c>
      <c r="W882" s="2">
        <f t="shared" si="365"/>
        <v>95297.275528865226</v>
      </c>
      <c r="X882" s="77">
        <f t="shared" si="366"/>
        <v>95297.275528865226</v>
      </c>
      <c r="Z882" s="2">
        <f t="shared" si="367"/>
        <v>91588.917350260497</v>
      </c>
      <c r="AA882" s="77">
        <f t="shared" si="368"/>
        <v>91588.917350260497</v>
      </c>
      <c r="AC882" s="2">
        <f t="shared" si="369"/>
        <v>96662.026635204529</v>
      </c>
      <c r="AD882" s="77">
        <f t="shared" si="370"/>
        <v>96662.026635204529</v>
      </c>
      <c r="AF882" s="2">
        <f t="shared" si="371"/>
        <v>94666.666396970526</v>
      </c>
      <c r="AG882" s="77">
        <f t="shared" si="372"/>
        <v>94666.666396970526</v>
      </c>
      <c r="AI882" s="2">
        <f t="shared" si="373"/>
        <v>95494.929137369545</v>
      </c>
      <c r="AJ882" s="77">
        <f t="shared" si="374"/>
        <v>95494.929137369545</v>
      </c>
    </row>
    <row r="883" spans="1:36" x14ac:dyDescent="0.2">
      <c r="A883" s="72">
        <v>36</v>
      </c>
      <c r="B883" s="1" t="s">
        <v>139</v>
      </c>
      <c r="C883" s="6" t="str">
        <f>VLOOKUP(B883,Valores!$A$2:$F$300,5,FALSE)</f>
        <v>unid.</v>
      </c>
      <c r="D883" s="6">
        <v>1</v>
      </c>
      <c r="E883" s="63">
        <f>VLOOKUP($B883,Valores!$A$2:$G$300,6,FALSE)*VLOOKUP(VLOOKUP($B883,Indices_Poder!$B$5:$E$250,3,FALSE),Indices_Poder!$G$6:$N$27,4,FALSE)*VLOOKUP($E$8,Regional!$A$2:$B$7,2,FALSE)</f>
        <v>95297.275528865226</v>
      </c>
      <c r="F883" s="2">
        <f>VLOOKUP($B883,Valores!$A$2:$G$300,6,FALSE)*VLOOKUP(VLOOKUP($B883,Indices_Poder!$B$5:$E$250,3,FALSE),Indices_Poder!$G$6:$N$27,4,FALSE)*VLOOKUP($F$8,Regional!$A$2:$B$7,2,FALSE)</f>
        <v>91588.917350260497</v>
      </c>
      <c r="G883" s="2">
        <f>VLOOKUP($B883,Valores!$A$2:$G$300,6,FALSE)*VLOOKUP(VLOOKUP($B883,Indices_Poder!$B$5:$E$250,3,FALSE),Indices_Poder!$G$6:$N$27,4,FALSE)*VLOOKUP($G$8,Regional!$A$2:$B$7,2,FALSE)</f>
        <v>96662.026635204529</v>
      </c>
      <c r="H883" s="2">
        <f>VLOOKUP($B883,Valores!$A$2:$G$300,6,FALSE)*VLOOKUP(VLOOKUP($B883,Indices_Poder!$B$5:$E$250,3,FALSE),Indices_Poder!$G$6:$N$27,4,FALSE)*VLOOKUP($H$8,Regional!$A$2:$B$7,2,FALSE)</f>
        <v>94666.666396970526</v>
      </c>
      <c r="I883" s="76">
        <f>VLOOKUP($B883,Valores!$A$2:$G$300,6,FALSE)*VLOOKUP(VLOOKUP($B883,Indices_Poder!$B$5:$E$250,3,FALSE),Indices_Poder!$G$6:$N$27,4,FALSE)*VLOOKUP($I$8,Regional!$A$2:$B$7,2,FALSE)</f>
        <v>95494.929137369545</v>
      </c>
      <c r="J883" s="63">
        <f t="shared" si="375"/>
        <v>95297.275528865226</v>
      </c>
      <c r="K883" s="2">
        <f t="shared" si="375"/>
        <v>91588.917350260497</v>
      </c>
      <c r="L883" s="2">
        <f t="shared" si="375"/>
        <v>96662.026635204529</v>
      </c>
      <c r="M883" s="2">
        <f t="shared" si="375"/>
        <v>94666.666396970526</v>
      </c>
      <c r="N883" s="76">
        <f t="shared" si="375"/>
        <v>95494.929137369545</v>
      </c>
      <c r="O883" s="1">
        <f>VLOOKUP(B883,Valores!$A$2:$P$300,14,FALSE)</f>
        <v>1</v>
      </c>
      <c r="P883" s="1">
        <f>VLOOKUP(B883,Valores!$A$2:$P$300,15,FALSE)</f>
        <v>6.6699999999999995E-2</v>
      </c>
      <c r="Q883" s="72">
        <f t="shared" si="364"/>
        <v>0</v>
      </c>
      <c r="R883" s="72">
        <f t="shared" si="353"/>
        <v>0</v>
      </c>
      <c r="S883" s="72">
        <f t="shared" si="353"/>
        <v>0</v>
      </c>
      <c r="T883" s="72">
        <f t="shared" si="353"/>
        <v>0</v>
      </c>
      <c r="U883" s="72">
        <f t="shared" si="353"/>
        <v>0</v>
      </c>
      <c r="W883" s="2">
        <f t="shared" si="365"/>
        <v>95297.275528865226</v>
      </c>
      <c r="X883" s="77">
        <f t="shared" si="366"/>
        <v>95297.275528865226</v>
      </c>
      <c r="Z883" s="2">
        <f t="shared" si="367"/>
        <v>91588.917350260497</v>
      </c>
      <c r="AA883" s="77">
        <f t="shared" si="368"/>
        <v>91588.917350260497</v>
      </c>
      <c r="AC883" s="2">
        <f t="shared" si="369"/>
        <v>96662.026635204529</v>
      </c>
      <c r="AD883" s="77">
        <f t="shared" si="370"/>
        <v>96662.026635204529</v>
      </c>
      <c r="AF883" s="2">
        <f t="shared" si="371"/>
        <v>94666.666396970526</v>
      </c>
      <c r="AG883" s="77">
        <f t="shared" si="372"/>
        <v>94666.666396970526</v>
      </c>
      <c r="AI883" s="2">
        <f t="shared" si="373"/>
        <v>95494.929137369545</v>
      </c>
      <c r="AJ883" s="77">
        <f t="shared" si="374"/>
        <v>95494.929137369545</v>
      </c>
    </row>
    <row r="884" spans="1:36" x14ac:dyDescent="0.2">
      <c r="A884" s="72">
        <v>37</v>
      </c>
      <c r="B884" s="1" t="s">
        <v>96</v>
      </c>
      <c r="C884" s="6" t="str">
        <f>VLOOKUP(B884,Valores!$A$2:$F$300,5,FALSE)</f>
        <v>unid.</v>
      </c>
      <c r="D884" s="6">
        <v>1</v>
      </c>
      <c r="E884" s="63">
        <f>VLOOKUP($B884,Valores!$A$2:$G$300,6,FALSE)*VLOOKUP(VLOOKUP($B884,Indices_Poder!$B$5:$E$250,3,FALSE),Indices_Poder!$G$6:$N$27,4,FALSE)*VLOOKUP($E$8,Regional!$A$2:$B$7,2,FALSE)</f>
        <v>58111.399621709403</v>
      </c>
      <c r="F884" s="2">
        <f>VLOOKUP($B884,Valores!$A$2:$G$300,6,FALSE)*VLOOKUP(VLOOKUP($B884,Indices_Poder!$B$5:$E$250,3,FALSE),Indices_Poder!$G$6:$N$27,4,FALSE)*VLOOKUP($F$8,Regional!$A$2:$B$7,2,FALSE)</f>
        <v>55850.077009269553</v>
      </c>
      <c r="G884" s="2">
        <f>VLOOKUP($B884,Valores!$A$2:$G$300,6,FALSE)*VLOOKUP(VLOOKUP($B884,Indices_Poder!$B$5:$E$250,3,FALSE),Indices_Poder!$G$6:$N$27,4,FALSE)*VLOOKUP($G$8,Regional!$A$2:$B$7,2,FALSE)</f>
        <v>58943.612258267218</v>
      </c>
      <c r="H884" s="2">
        <f>VLOOKUP($B884,Valores!$A$2:$G$300,6,FALSE)*VLOOKUP(VLOOKUP($B884,Indices_Poder!$B$5:$E$250,3,FALSE),Indices_Poder!$G$6:$N$27,4,FALSE)*VLOOKUP($H$8,Regional!$A$2:$B$7,2,FALSE)</f>
        <v>57726.859989644763</v>
      </c>
      <c r="I884" s="76">
        <f>VLOOKUP($B884,Valores!$A$2:$G$300,6,FALSE)*VLOOKUP(VLOOKUP($B884,Indices_Poder!$B$5:$E$250,3,FALSE),Indices_Poder!$G$6:$N$27,4,FALSE)*VLOOKUP($I$8,Regional!$A$2:$B$7,2,FALSE)</f>
        <v>58231.926969072949</v>
      </c>
      <c r="J884" s="63">
        <f t="shared" si="375"/>
        <v>58111.399621709403</v>
      </c>
      <c r="K884" s="2">
        <f t="shared" si="375"/>
        <v>55850.077009269553</v>
      </c>
      <c r="L884" s="2">
        <f t="shared" si="375"/>
        <v>58943.612258267218</v>
      </c>
      <c r="M884" s="2">
        <f t="shared" si="375"/>
        <v>57726.859989644763</v>
      </c>
      <c r="N884" s="76">
        <f t="shared" si="375"/>
        <v>58231.926969072949</v>
      </c>
      <c r="O884" s="1">
        <f>VLOOKUP(B884,Valores!$A$2:$P$300,14,FALSE)</f>
        <v>1</v>
      </c>
      <c r="P884" s="1">
        <f>VLOOKUP(B884,Valores!$A$2:$P$300,15,FALSE)</f>
        <v>6.6699999999999995E-2</v>
      </c>
      <c r="Q884" s="72">
        <f t="shared" si="364"/>
        <v>0</v>
      </c>
      <c r="R884" s="72">
        <f t="shared" si="353"/>
        <v>0</v>
      </c>
      <c r="S884" s="72">
        <f t="shared" si="353"/>
        <v>0</v>
      </c>
      <c r="T884" s="72">
        <f t="shared" si="353"/>
        <v>0</v>
      </c>
      <c r="U884" s="72">
        <f t="shared" si="353"/>
        <v>0</v>
      </c>
      <c r="W884" s="2">
        <f t="shared" si="365"/>
        <v>58111.399621709403</v>
      </c>
      <c r="X884" s="77">
        <f t="shared" si="366"/>
        <v>58111.399621709403</v>
      </c>
      <c r="Z884" s="2">
        <f t="shared" si="367"/>
        <v>55850.077009269553</v>
      </c>
      <c r="AA884" s="77">
        <f t="shared" si="368"/>
        <v>55850.077009269553</v>
      </c>
      <c r="AC884" s="2">
        <f t="shared" si="369"/>
        <v>58943.612258267218</v>
      </c>
      <c r="AD884" s="77">
        <f t="shared" si="370"/>
        <v>58943.612258267218</v>
      </c>
      <c r="AF884" s="2">
        <f t="shared" si="371"/>
        <v>57726.859989644763</v>
      </c>
      <c r="AG884" s="77">
        <f t="shared" si="372"/>
        <v>57726.859989644763</v>
      </c>
      <c r="AI884" s="2">
        <f t="shared" si="373"/>
        <v>58231.926969072949</v>
      </c>
      <c r="AJ884" s="77">
        <f t="shared" si="374"/>
        <v>58231.926969072949</v>
      </c>
    </row>
    <row r="885" spans="1:36" x14ac:dyDescent="0.2">
      <c r="A885" s="72">
        <v>38</v>
      </c>
      <c r="B885" s="1" t="s">
        <v>166</v>
      </c>
      <c r="C885" s="6" t="str">
        <f>VLOOKUP(B885,Valores!$A$2:$F$300,5,FALSE)</f>
        <v>unid.</v>
      </c>
      <c r="D885" s="6">
        <v>0</v>
      </c>
      <c r="E885" s="63">
        <f>VLOOKUP($B885,Valores!$A$2:$G$300,6,FALSE)*VLOOKUP(VLOOKUP($B885,Indices_Poder!$B$5:$E$250,3,FALSE),Indices_Poder!$G$6:$N$27,4,FALSE)*VLOOKUP($E$8,Regional!$A$2:$B$7,2,FALSE)</f>
        <v>58111.399621709403</v>
      </c>
      <c r="F885" s="2">
        <f>VLOOKUP($B885,Valores!$A$2:$G$300,6,FALSE)*VLOOKUP(VLOOKUP($B885,Indices_Poder!$B$5:$E$250,3,FALSE),Indices_Poder!$G$6:$N$27,4,FALSE)*VLOOKUP($F$8,Regional!$A$2:$B$7,2,FALSE)</f>
        <v>55850.077009269553</v>
      </c>
      <c r="G885" s="2">
        <f>VLOOKUP($B885,Valores!$A$2:$G$300,6,FALSE)*VLOOKUP(VLOOKUP($B885,Indices_Poder!$B$5:$E$250,3,FALSE),Indices_Poder!$G$6:$N$27,4,FALSE)*VLOOKUP($G$8,Regional!$A$2:$B$7,2,FALSE)</f>
        <v>58943.612258267218</v>
      </c>
      <c r="H885" s="2">
        <f>VLOOKUP($B885,Valores!$A$2:$G$300,6,FALSE)*VLOOKUP(VLOOKUP($B885,Indices_Poder!$B$5:$E$250,3,FALSE),Indices_Poder!$G$6:$N$27,4,FALSE)*VLOOKUP($H$8,Regional!$A$2:$B$7,2,FALSE)</f>
        <v>57726.859989644763</v>
      </c>
      <c r="I885" s="76">
        <f>VLOOKUP($B885,Valores!$A$2:$G$300,6,FALSE)*VLOOKUP(VLOOKUP($B885,Indices_Poder!$B$5:$E$250,3,FALSE),Indices_Poder!$G$6:$N$27,4,FALSE)*VLOOKUP($I$8,Regional!$A$2:$B$7,2,FALSE)</f>
        <v>58231.926969072949</v>
      </c>
      <c r="J885" s="63">
        <f t="shared" si="375"/>
        <v>0</v>
      </c>
      <c r="K885" s="2">
        <f t="shared" si="375"/>
        <v>0</v>
      </c>
      <c r="L885" s="2">
        <f t="shared" si="375"/>
        <v>0</v>
      </c>
      <c r="M885" s="2">
        <f t="shared" si="375"/>
        <v>0</v>
      </c>
      <c r="N885" s="76">
        <f t="shared" si="375"/>
        <v>0</v>
      </c>
      <c r="O885" s="1">
        <f>VLOOKUP(B885,Valores!$A$2:$P$300,14,FALSE)</f>
        <v>1</v>
      </c>
      <c r="P885" s="1">
        <f>VLOOKUP(B885,Valores!$A$2:$P$300,15,FALSE)</f>
        <v>6.6699999999999995E-2</v>
      </c>
      <c r="Q885" s="72">
        <f t="shared" si="364"/>
        <v>0</v>
      </c>
      <c r="R885" s="72">
        <f t="shared" si="353"/>
        <v>0</v>
      </c>
      <c r="S885" s="72">
        <f t="shared" si="353"/>
        <v>0</v>
      </c>
      <c r="T885" s="72">
        <f t="shared" si="353"/>
        <v>0</v>
      </c>
      <c r="U885" s="72">
        <f t="shared" si="353"/>
        <v>0</v>
      </c>
      <c r="W885" s="2">
        <f t="shared" si="365"/>
        <v>0</v>
      </c>
      <c r="X885" s="77">
        <f t="shared" si="366"/>
        <v>0</v>
      </c>
      <c r="Z885" s="2">
        <f t="shared" si="367"/>
        <v>0</v>
      </c>
      <c r="AA885" s="77">
        <f t="shared" si="368"/>
        <v>0</v>
      </c>
      <c r="AC885" s="2">
        <f t="shared" si="369"/>
        <v>0</v>
      </c>
      <c r="AD885" s="77">
        <f t="shared" si="370"/>
        <v>0</v>
      </c>
      <c r="AF885" s="2">
        <f t="shared" si="371"/>
        <v>0</v>
      </c>
      <c r="AG885" s="77">
        <f t="shared" si="372"/>
        <v>0</v>
      </c>
      <c r="AI885" s="2">
        <f t="shared" si="373"/>
        <v>0</v>
      </c>
      <c r="AJ885" s="77">
        <f t="shared" si="374"/>
        <v>0</v>
      </c>
    </row>
    <row r="886" spans="1:36" x14ac:dyDescent="0.2">
      <c r="A886" s="72">
        <v>39</v>
      </c>
      <c r="B886" s="1" t="s">
        <v>167</v>
      </c>
      <c r="C886" s="6" t="str">
        <f>VLOOKUP(B886,Valores!$A$2:$F$300,5,FALSE)</f>
        <v>unid.</v>
      </c>
      <c r="D886" s="6">
        <v>0</v>
      </c>
      <c r="E886" s="63">
        <f>VLOOKUP($B886,Valores!$A$2:$G$300,6,FALSE)*VLOOKUP(VLOOKUP($B886,Indices_Poder!$B$5:$E$250,3,FALSE),Indices_Poder!$G$6:$N$27,4,FALSE)*VLOOKUP($E$8,Regional!$A$2:$B$7,2,FALSE)</f>
        <v>58111.399621709403</v>
      </c>
      <c r="F886" s="2">
        <f>VLOOKUP($B886,Valores!$A$2:$G$300,6,FALSE)*VLOOKUP(VLOOKUP($B886,Indices_Poder!$B$5:$E$250,3,FALSE),Indices_Poder!$G$6:$N$27,4,FALSE)*VLOOKUP($F$8,Regional!$A$2:$B$7,2,FALSE)</f>
        <v>55850.077009269553</v>
      </c>
      <c r="G886" s="2">
        <f>VLOOKUP($B886,Valores!$A$2:$G$300,6,FALSE)*VLOOKUP(VLOOKUP($B886,Indices_Poder!$B$5:$E$250,3,FALSE),Indices_Poder!$G$6:$N$27,4,FALSE)*VLOOKUP($G$8,Regional!$A$2:$B$7,2,FALSE)</f>
        <v>58943.612258267218</v>
      </c>
      <c r="H886" s="2">
        <f>VLOOKUP($B886,Valores!$A$2:$G$300,6,FALSE)*VLOOKUP(VLOOKUP($B886,Indices_Poder!$B$5:$E$250,3,FALSE),Indices_Poder!$G$6:$N$27,4,FALSE)*VLOOKUP($H$8,Regional!$A$2:$B$7,2,FALSE)</f>
        <v>57726.859989644763</v>
      </c>
      <c r="I886" s="76">
        <f>VLOOKUP($B886,Valores!$A$2:$G$300,6,FALSE)*VLOOKUP(VLOOKUP($B886,Indices_Poder!$B$5:$E$250,3,FALSE),Indices_Poder!$G$6:$N$27,4,FALSE)*VLOOKUP($I$8,Regional!$A$2:$B$7,2,FALSE)</f>
        <v>58231.926969072949</v>
      </c>
      <c r="J886" s="63">
        <f t="shared" si="375"/>
        <v>0</v>
      </c>
      <c r="K886" s="2">
        <f t="shared" si="375"/>
        <v>0</v>
      </c>
      <c r="L886" s="2">
        <f t="shared" si="375"/>
        <v>0</v>
      </c>
      <c r="M886" s="2">
        <f t="shared" si="375"/>
        <v>0</v>
      </c>
      <c r="N886" s="76">
        <f t="shared" si="375"/>
        <v>0</v>
      </c>
      <c r="O886" s="1">
        <f>VLOOKUP(B886,Valores!$A$2:$P$300,14,FALSE)</f>
        <v>1</v>
      </c>
      <c r="P886" s="1">
        <f>VLOOKUP(B886,Valores!$A$2:$P$300,15,FALSE)</f>
        <v>6.6699999999999995E-2</v>
      </c>
      <c r="Q886" s="72">
        <f t="shared" si="364"/>
        <v>0</v>
      </c>
      <c r="R886" s="72">
        <f t="shared" si="353"/>
        <v>0</v>
      </c>
      <c r="S886" s="72">
        <f t="shared" si="353"/>
        <v>0</v>
      </c>
      <c r="T886" s="72">
        <f t="shared" si="353"/>
        <v>0</v>
      </c>
      <c r="U886" s="72">
        <f t="shared" si="353"/>
        <v>0</v>
      </c>
      <c r="W886" s="2">
        <f t="shared" si="365"/>
        <v>0</v>
      </c>
      <c r="X886" s="77">
        <f t="shared" si="366"/>
        <v>0</v>
      </c>
      <c r="Z886" s="2">
        <f t="shared" si="367"/>
        <v>0</v>
      </c>
      <c r="AA886" s="77">
        <f t="shared" si="368"/>
        <v>0</v>
      </c>
      <c r="AC886" s="2">
        <f t="shared" si="369"/>
        <v>0</v>
      </c>
      <c r="AD886" s="77">
        <f t="shared" si="370"/>
        <v>0</v>
      </c>
      <c r="AF886" s="2">
        <f t="shared" si="371"/>
        <v>0</v>
      </c>
      <c r="AG886" s="77">
        <f t="shared" si="372"/>
        <v>0</v>
      </c>
      <c r="AI886" s="2">
        <f t="shared" si="373"/>
        <v>0</v>
      </c>
      <c r="AJ886" s="77">
        <f t="shared" si="374"/>
        <v>0</v>
      </c>
    </row>
    <row r="887" spans="1:36" x14ac:dyDescent="0.2">
      <c r="A887" s="100">
        <v>40</v>
      </c>
      <c r="B887" s="78" t="s">
        <v>168</v>
      </c>
      <c r="C887" s="6" t="str">
        <f>VLOOKUP(B887,Valores!$A$2:$F$300,5,FALSE)</f>
        <v>unid.</v>
      </c>
      <c r="D887" s="6">
        <v>0</v>
      </c>
      <c r="E887" s="106">
        <f>VLOOKUP($B887,Valores!$A$2:$G$300,6,FALSE)*VLOOKUP(VLOOKUP($B887,Indices_Poder!$B$5:$E$250,3,FALSE),Indices_Poder!$G$6:$N$27,4,FALSE)*VLOOKUP($E$8,Regional!$A$2:$B$7,2,FALSE)</f>
        <v>95297.275528865226</v>
      </c>
      <c r="F887" s="107">
        <f>VLOOKUP($B887,Valores!$A$2:$G$300,6,FALSE)*VLOOKUP(VLOOKUP($B887,Indices_Poder!$B$5:$E$250,3,FALSE),Indices_Poder!$G$6:$N$27,4,FALSE)*VLOOKUP($F$8,Regional!$A$2:$B$7,2,FALSE)</f>
        <v>91588.917350260497</v>
      </c>
      <c r="G887" s="107">
        <f>VLOOKUP($B887,Valores!$A$2:$G$300,6,FALSE)*VLOOKUP(VLOOKUP($B887,Indices_Poder!$B$5:$E$250,3,FALSE),Indices_Poder!$G$6:$N$27,4,FALSE)*VLOOKUP($G$8,Regional!$A$2:$B$7,2,FALSE)</f>
        <v>96662.026635204529</v>
      </c>
      <c r="H887" s="107">
        <f>VLOOKUP($B887,Valores!$A$2:$G$300,6,FALSE)*VLOOKUP(VLOOKUP($B887,Indices_Poder!$B$5:$E$250,3,FALSE),Indices_Poder!$G$6:$N$27,4,FALSE)*VLOOKUP($H$8,Regional!$A$2:$B$7,2,FALSE)</f>
        <v>94666.666396970526</v>
      </c>
      <c r="I887" s="108">
        <f>VLOOKUP($B887,Valores!$A$2:$G$300,6,FALSE)*VLOOKUP(VLOOKUP($B887,Indices_Poder!$B$5:$E$250,3,FALSE),Indices_Poder!$G$6:$N$27,4,FALSE)*VLOOKUP($I$8,Regional!$A$2:$B$7,2,FALSE)</f>
        <v>95494.929137369545</v>
      </c>
      <c r="J887" s="106">
        <f t="shared" si="375"/>
        <v>0</v>
      </c>
      <c r="K887" s="107">
        <f t="shared" si="375"/>
        <v>0</v>
      </c>
      <c r="L887" s="107">
        <f t="shared" si="375"/>
        <v>0</v>
      </c>
      <c r="M887" s="107">
        <f t="shared" si="375"/>
        <v>0</v>
      </c>
      <c r="N887" s="108">
        <f t="shared" si="375"/>
        <v>0</v>
      </c>
      <c r="O887" s="1">
        <f>VLOOKUP(B887,Valores!$A$2:$P$300,14,FALSE)</f>
        <v>1</v>
      </c>
      <c r="P887" s="1">
        <f>VLOOKUP(B887,Valores!$A$2:$P$300,15,FALSE)</f>
        <v>6.6699999999999995E-2</v>
      </c>
      <c r="Q887" s="72">
        <f t="shared" si="364"/>
        <v>0</v>
      </c>
      <c r="R887" s="72">
        <f t="shared" si="353"/>
        <v>0</v>
      </c>
      <c r="S887" s="72">
        <f t="shared" si="353"/>
        <v>0</v>
      </c>
      <c r="T887" s="72">
        <f t="shared" si="353"/>
        <v>0</v>
      </c>
      <c r="U887" s="72">
        <f t="shared" si="353"/>
        <v>0</v>
      </c>
      <c r="W887" s="2">
        <f t="shared" si="365"/>
        <v>0</v>
      </c>
      <c r="X887" s="77">
        <f t="shared" si="366"/>
        <v>0</v>
      </c>
      <c r="Z887" s="2">
        <f t="shared" si="367"/>
        <v>0</v>
      </c>
      <c r="AA887" s="77">
        <f t="shared" si="368"/>
        <v>0</v>
      </c>
      <c r="AC887" s="2">
        <f t="shared" si="369"/>
        <v>0</v>
      </c>
      <c r="AD887" s="77">
        <f t="shared" si="370"/>
        <v>0</v>
      </c>
      <c r="AF887" s="2">
        <f t="shared" si="371"/>
        <v>0</v>
      </c>
      <c r="AG887" s="77">
        <f t="shared" si="372"/>
        <v>0</v>
      </c>
      <c r="AI887" s="2">
        <f t="shared" si="373"/>
        <v>0</v>
      </c>
      <c r="AJ887" s="77">
        <f t="shared" si="374"/>
        <v>0</v>
      </c>
    </row>
    <row r="888" spans="1:36" x14ac:dyDescent="0.2">
      <c r="A888" s="79"/>
      <c r="B888" s="88" t="s">
        <v>99</v>
      </c>
      <c r="C888" s="80"/>
      <c r="D888" s="80"/>
      <c r="E888" s="81"/>
      <c r="F888" s="81"/>
      <c r="G888" s="81"/>
      <c r="H888" s="81"/>
      <c r="I888" s="81"/>
      <c r="J888" s="82">
        <f>SUM(J848:J887)</f>
        <v>12925587.609934084</v>
      </c>
      <c r="K888" s="81">
        <f>SUM(K848:K887)</f>
        <v>12422606.719236396</v>
      </c>
      <c r="L888" s="81">
        <f>SUM(L848:L887)</f>
        <v>13110694.790520795</v>
      </c>
      <c r="M888" s="81">
        <f>SUM(M848:M887)</f>
        <v>12840055.326490566</v>
      </c>
      <c r="N888" s="83">
        <f>SUM(N848:N887)</f>
        <v>12952396.236088015</v>
      </c>
      <c r="Q888" s="72">
        <f>SUMIF($O848:$O887,"&lt;&gt;Rateio",X848:X887)</f>
        <v>12925587.609934084</v>
      </c>
      <c r="R888" s="72">
        <f>SUMIF($O848:$O887,"&lt;&gt;Rateio",AA848:AA887)</f>
        <v>12422606.719236396</v>
      </c>
      <c r="S888" s="72">
        <f>SUMIF($O848:$O887,"&lt;&gt;Rateio",AD848:AD887)</f>
        <v>13110694.790520795</v>
      </c>
      <c r="T888" s="72">
        <f>SUMIF($O848:$O887,"&lt;&gt;Rateio",AG848:AG887)</f>
        <v>12840055.326490566</v>
      </c>
      <c r="U888" s="72">
        <f>SUMIF($O848:$O887,"&lt;&gt;Rateio",AJ848:AJ887)</f>
        <v>12952396.236088015</v>
      </c>
      <c r="X888" s="77"/>
      <c r="AA888" s="77"/>
      <c r="AD888" s="77"/>
      <c r="AG888" s="77"/>
      <c r="AJ888" s="77"/>
    </row>
    <row r="889" spans="1:36" ht="12.75" hidden="1" customHeight="1" x14ac:dyDescent="0.2">
      <c r="A889" s="79"/>
      <c r="B889" s="80"/>
      <c r="C889" s="80"/>
      <c r="D889" s="80"/>
      <c r="E889" s="85" t="s">
        <v>12</v>
      </c>
      <c r="F889" s="85" t="s">
        <v>13</v>
      </c>
      <c r="G889" s="85" t="s">
        <v>14</v>
      </c>
      <c r="H889" s="85" t="s">
        <v>15</v>
      </c>
      <c r="I889" s="85" t="s">
        <v>16</v>
      </c>
      <c r="J889" s="81"/>
      <c r="K889" s="81"/>
      <c r="L889" s="81"/>
      <c r="M889" s="81"/>
      <c r="N889" s="81"/>
      <c r="Q889" s="72"/>
      <c r="R889" s="72"/>
      <c r="S889" s="72"/>
      <c r="T889" s="72"/>
      <c r="U889" s="72"/>
      <c r="X889" s="77"/>
      <c r="AA889" s="77"/>
      <c r="AD889" s="77"/>
      <c r="AG889" s="77"/>
      <c r="AJ889" s="77"/>
    </row>
    <row r="890" spans="1:36" ht="12.75" hidden="1" customHeight="1" x14ac:dyDescent="0.2">
      <c r="A890" s="86"/>
      <c r="B890" s="87" t="s">
        <v>100</v>
      </c>
      <c r="C890" s="88"/>
      <c r="D890" s="88"/>
      <c r="E890" s="89" t="e">
        <f>(SUMIF(#REF!,"Obras civis",J848:J887)+#REF!)*3.98%</f>
        <v>#REF!</v>
      </c>
      <c r="F890" s="89" t="e">
        <f>(SUMIF(#REF!,"Obras civis",K848:K887)+#REF!)*3.98%</f>
        <v>#REF!</v>
      </c>
      <c r="G890" s="89" t="e">
        <f>(SUMIF(#REF!,"Obras civis",L848:L887)+#REF!)*3.98%</f>
        <v>#REF!</v>
      </c>
      <c r="H890" s="89" t="e">
        <f>(SUMIF(#REF!,"Obras civis",M848:M887)+#REF!)*3.98%</f>
        <v>#REF!</v>
      </c>
      <c r="I890" s="89" t="e">
        <f>(SUMIF(#REF!,"Obras civis",N848:N887)+#REF!)*3.98%</f>
        <v>#REF!</v>
      </c>
      <c r="J890" s="89"/>
      <c r="K890" s="89"/>
      <c r="L890" s="89"/>
      <c r="M890" s="89"/>
      <c r="N890" s="89"/>
      <c r="Q890" s="72"/>
      <c r="R890" s="72"/>
      <c r="S890" s="72"/>
      <c r="T890" s="72"/>
      <c r="U890" s="72"/>
      <c r="X890" s="77"/>
      <c r="AA890" s="77"/>
      <c r="AD890" s="77"/>
      <c r="AG890" s="77"/>
      <c r="AJ890" s="77"/>
    </row>
    <row r="891" spans="1:36" ht="12.75" hidden="1" customHeight="1" x14ac:dyDescent="0.2">
      <c r="A891" s="86"/>
      <c r="B891" s="88" t="s">
        <v>101</v>
      </c>
      <c r="C891" s="90"/>
      <c r="D891" s="90"/>
      <c r="E891" s="91" t="e">
        <f>J888+#REF!+E890</f>
        <v>#REF!</v>
      </c>
      <c r="F891" s="91" t="e">
        <f>K888+#REF!+F890</f>
        <v>#REF!</v>
      </c>
      <c r="G891" s="91" t="e">
        <f>L888+#REF!+G890</f>
        <v>#REF!</v>
      </c>
      <c r="H891" s="91" t="e">
        <f>M888+#REF!+H890</f>
        <v>#REF!</v>
      </c>
      <c r="I891" s="91" t="e">
        <f>N888+#REF!+I890</f>
        <v>#REF!</v>
      </c>
      <c r="J891" s="91"/>
      <c r="K891" s="91"/>
      <c r="L891" s="91"/>
      <c r="M891" s="91"/>
      <c r="N891" s="91"/>
      <c r="Q891" s="72"/>
      <c r="R891" s="72"/>
      <c r="S891" s="72"/>
      <c r="T891" s="72"/>
      <c r="U891" s="72"/>
      <c r="X891" s="77"/>
      <c r="AA891" s="77"/>
      <c r="AD891" s="77"/>
      <c r="AG891" s="77"/>
      <c r="AJ891" s="77"/>
    </row>
    <row r="892" spans="1:36" ht="12.75" hidden="1" customHeight="1" x14ac:dyDescent="0.2">
      <c r="A892" s="86"/>
      <c r="B892" s="88" t="s">
        <v>102</v>
      </c>
      <c r="C892" s="88"/>
      <c r="D892" s="88"/>
      <c r="E892" s="89" t="e">
        <f>E891*2.7%</f>
        <v>#REF!</v>
      </c>
      <c r="F892" s="89" t="e">
        <f>F891*2.7%</f>
        <v>#REF!</v>
      </c>
      <c r="G892" s="89" t="e">
        <f>G891*2.7%</f>
        <v>#REF!</v>
      </c>
      <c r="H892" s="89" t="e">
        <f>H891*2.7%</f>
        <v>#REF!</v>
      </c>
      <c r="I892" s="89" t="e">
        <f>I891*2.7%</f>
        <v>#REF!</v>
      </c>
      <c r="J892" s="89"/>
      <c r="K892" s="89"/>
      <c r="L892" s="89"/>
      <c r="M892" s="89"/>
      <c r="N892" s="89"/>
      <c r="Q892" s="72"/>
      <c r="R892" s="72"/>
      <c r="S892" s="72"/>
      <c r="T892" s="72"/>
      <c r="U892" s="72"/>
      <c r="X892" s="77"/>
      <c r="AA892" s="77"/>
      <c r="AD892" s="77"/>
      <c r="AG892" s="77"/>
      <c r="AJ892" s="77"/>
    </row>
    <row r="893" spans="1:36" ht="12.75" hidden="1" customHeight="1" x14ac:dyDescent="0.2">
      <c r="A893" s="86"/>
      <c r="B893" s="88" t="s">
        <v>103</v>
      </c>
      <c r="C893" s="90"/>
      <c r="D893" s="90"/>
      <c r="E893" s="91" t="e">
        <f>E891*1.4%</f>
        <v>#REF!</v>
      </c>
      <c r="F893" s="91" t="e">
        <f>F891*1.4%</f>
        <v>#REF!</v>
      </c>
      <c r="G893" s="91" t="e">
        <f>G891*1.4%</f>
        <v>#REF!</v>
      </c>
      <c r="H893" s="91" t="e">
        <f>H891*1.4%</f>
        <v>#REF!</v>
      </c>
      <c r="I893" s="91" t="e">
        <f>I891*1.4%</f>
        <v>#REF!</v>
      </c>
      <c r="J893" s="91"/>
      <c r="K893" s="91"/>
      <c r="L893" s="91"/>
      <c r="M893" s="91"/>
      <c r="N893" s="91"/>
      <c r="Q893" s="72"/>
      <c r="R893" s="72"/>
      <c r="S893" s="72"/>
      <c r="T893" s="72"/>
      <c r="U893" s="72"/>
      <c r="X893" s="77"/>
      <c r="AA893" s="77"/>
      <c r="AD893" s="77"/>
      <c r="AG893" s="77"/>
      <c r="AJ893" s="77"/>
    </row>
    <row r="894" spans="1:36" ht="12.75" hidden="1" customHeight="1" x14ac:dyDescent="0.2">
      <c r="A894" s="86"/>
      <c r="B894" s="88" t="s">
        <v>104</v>
      </c>
      <c r="C894" s="88"/>
      <c r="D894" s="88"/>
      <c r="E894" s="89" t="e">
        <f>E891*3.99%</f>
        <v>#REF!</v>
      </c>
      <c r="F894" s="89" t="e">
        <f>F891*3.99%</f>
        <v>#REF!</v>
      </c>
      <c r="G894" s="89" t="e">
        <f>G891*3.99%</f>
        <v>#REF!</v>
      </c>
      <c r="H894" s="89" t="e">
        <f>H891*3.99%</f>
        <v>#REF!</v>
      </c>
      <c r="I894" s="89" t="e">
        <f>I891*3.99%</f>
        <v>#REF!</v>
      </c>
      <c r="J894" s="92"/>
      <c r="K894" s="89"/>
      <c r="L894" s="89"/>
      <c r="M894" s="89"/>
      <c r="N894" s="89"/>
      <c r="Q894" s="72"/>
      <c r="R894" s="72"/>
      <c r="S894" s="72"/>
      <c r="T894" s="72"/>
      <c r="U894" s="72"/>
      <c r="X894" s="77"/>
      <c r="AA894" s="77"/>
      <c r="AD894" s="77"/>
      <c r="AG894" s="77"/>
      <c r="AJ894" s="77"/>
    </row>
    <row r="895" spans="1:36" ht="12.75" hidden="1" customHeight="1" x14ac:dyDescent="0.2">
      <c r="A895" s="86"/>
      <c r="B895" s="93" t="s">
        <v>105</v>
      </c>
      <c r="C895" s="93"/>
      <c r="D895" s="93"/>
      <c r="E895" s="94" t="e">
        <f>E891*2.7%</f>
        <v>#REF!</v>
      </c>
      <c r="F895" s="94" t="e">
        <f>F891*2.7%</f>
        <v>#REF!</v>
      </c>
      <c r="G895" s="94" t="e">
        <f>G891*2.7%</f>
        <v>#REF!</v>
      </c>
      <c r="H895" s="94" t="e">
        <f>H891*2.7%</f>
        <v>#REF!</v>
      </c>
      <c r="I895" s="94" t="e">
        <f>I891*2.7%</f>
        <v>#REF!</v>
      </c>
      <c r="J895" s="94"/>
      <c r="K895" s="94"/>
      <c r="L895" s="94"/>
      <c r="M895" s="94"/>
      <c r="N895" s="94"/>
      <c r="Q895" s="72"/>
      <c r="R895" s="72"/>
      <c r="S895" s="72"/>
      <c r="T895" s="72"/>
      <c r="U895" s="72"/>
      <c r="X895" s="77"/>
      <c r="AA895" s="77"/>
      <c r="AD895" s="77"/>
      <c r="AG895" s="77"/>
      <c r="AJ895" s="77"/>
    </row>
    <row r="896" spans="1:36" ht="12.75" hidden="1" customHeight="1" x14ac:dyDescent="0.2">
      <c r="A896" s="86"/>
      <c r="B896" s="88" t="s">
        <v>106</v>
      </c>
      <c r="C896" s="88"/>
      <c r="D896" s="88"/>
      <c r="E896" s="89" t="e">
        <f>E891+E892+E893+E894+E895</f>
        <v>#REF!</v>
      </c>
      <c r="F896" s="89" t="e">
        <f>F891+F892+F893+F894+F895</f>
        <v>#REF!</v>
      </c>
      <c r="G896" s="89" t="e">
        <f>G891+G892+G893+G894+G895</f>
        <v>#REF!</v>
      </c>
      <c r="H896" s="89" t="e">
        <f>H891+H892+H893+H894+H895</f>
        <v>#REF!</v>
      </c>
      <c r="I896" s="89" t="e">
        <f>I891+I892+I893+I894+I895</f>
        <v>#REF!</v>
      </c>
      <c r="J896" s="89"/>
      <c r="K896" s="89"/>
      <c r="L896" s="89"/>
      <c r="M896" s="89"/>
      <c r="N896" s="89"/>
      <c r="Q896" s="72"/>
      <c r="R896" s="72"/>
      <c r="S896" s="72"/>
      <c r="T896" s="72"/>
      <c r="U896" s="72"/>
      <c r="X896" s="77"/>
      <c r="AA896" s="77"/>
      <c r="AD896" s="77"/>
      <c r="AG896" s="77"/>
      <c r="AJ896" s="77"/>
    </row>
    <row r="897" spans="1:36" ht="12.75" hidden="1" customHeight="1" x14ac:dyDescent="0.2">
      <c r="A897" s="88"/>
      <c r="B897" s="88" t="s">
        <v>107</v>
      </c>
      <c r="C897" s="88"/>
      <c r="D897" s="88"/>
      <c r="E897" s="89" t="e">
        <f>E896*3%</f>
        <v>#REF!</v>
      </c>
      <c r="F897" s="89" t="e">
        <f>F896*3%</f>
        <v>#REF!</v>
      </c>
      <c r="G897" s="89" t="e">
        <f>G896*3%</f>
        <v>#REF!</v>
      </c>
      <c r="H897" s="89" t="e">
        <f>H896*3%</f>
        <v>#REF!</v>
      </c>
      <c r="I897" s="89" t="e">
        <f>I896*3%</f>
        <v>#REF!</v>
      </c>
      <c r="J897" s="89"/>
      <c r="K897" s="89"/>
      <c r="L897" s="89"/>
      <c r="M897" s="89"/>
      <c r="N897" s="89"/>
      <c r="Q897" s="72"/>
      <c r="R897" s="72"/>
      <c r="S897" s="72"/>
      <c r="T897" s="72"/>
      <c r="U897" s="72"/>
      <c r="X897" s="77"/>
      <c r="AA897" s="77"/>
      <c r="AD897" s="77"/>
      <c r="AG897" s="77"/>
      <c r="AJ897" s="77"/>
    </row>
    <row r="898" spans="1:36" ht="12.75" hidden="1" customHeight="1" x14ac:dyDescent="0.2">
      <c r="A898" s="95"/>
      <c r="B898" s="95" t="s">
        <v>108</v>
      </c>
      <c r="C898" s="95"/>
      <c r="D898" s="95"/>
      <c r="E898" s="96" t="e">
        <f>E896*2.7%</f>
        <v>#REF!</v>
      </c>
      <c r="F898" s="96" t="e">
        <f>F896*2.7%</f>
        <v>#REF!</v>
      </c>
      <c r="G898" s="96" t="e">
        <f>G896*2.7%</f>
        <v>#REF!</v>
      </c>
      <c r="H898" s="96" t="e">
        <f>H896*2.7%</f>
        <v>#REF!</v>
      </c>
      <c r="I898" s="96" t="e">
        <f>I896*2.7%</f>
        <v>#REF!</v>
      </c>
      <c r="J898" s="96"/>
      <c r="K898" s="96"/>
      <c r="L898" s="96"/>
      <c r="M898" s="96"/>
      <c r="N898" s="96"/>
      <c r="Q898" s="63">
        <f>SUMIF($O848:$O886,"&lt;&gt;Rateio",W848:W886)</f>
        <v>12925587.609934084</v>
      </c>
      <c r="R898" s="63">
        <f>SUMIF($O848:$O886,"&lt;&gt;Rateio",Z848:Z886)</f>
        <v>12422606.719236396</v>
      </c>
      <c r="S898" s="63">
        <f>SUMIF($O848:$O886,"&lt;&gt;Rateio",AC848:AC886)</f>
        <v>13110694.790520795</v>
      </c>
      <c r="T898" s="63">
        <f>SUMIF($O848:$O886,"&lt;&gt;Rateio",AF848:AF886)</f>
        <v>12840055.326490566</v>
      </c>
      <c r="U898" s="63">
        <f>SUMIF($O848:$O886,"&lt;&gt;Rateio",AI848:AI886)</f>
        <v>12952396.236088015</v>
      </c>
      <c r="X898" s="77"/>
      <c r="AA898" s="77"/>
      <c r="AD898" s="77"/>
      <c r="AG898" s="77"/>
      <c r="AJ898" s="77"/>
    </row>
    <row r="899" spans="1:36" x14ac:dyDescent="0.2">
      <c r="A899" s="79"/>
      <c r="B899" s="80" t="s">
        <v>109</v>
      </c>
      <c r="C899" s="80"/>
      <c r="D899" s="80"/>
      <c r="E899" s="81">
        <f>J888*(1+Entrada!$L$13)</f>
        <v>19648185.725860801</v>
      </c>
      <c r="F899" s="81">
        <f>K888*(1+Entrada!$L$13)</f>
        <v>18883604.473911244</v>
      </c>
      <c r="G899" s="81">
        <f>L888*(1+Entrada!$L$13)</f>
        <v>19929567.151070662</v>
      </c>
      <c r="H899" s="81">
        <f>M888*(1+Entrada!$L$13)</f>
        <v>19518168.101798311</v>
      </c>
      <c r="I899" s="81">
        <f>N888*(1+Entrada!$L$13)</f>
        <v>19688937.518477391</v>
      </c>
      <c r="J899" s="81"/>
      <c r="K899" s="81"/>
      <c r="L899" s="81"/>
      <c r="M899" s="81"/>
      <c r="N899" s="81"/>
      <c r="Q899" s="100">
        <f>SUMIF($O848:$O887,"&lt;&gt;Rateio",W848:W887)</f>
        <v>12925587.609934084</v>
      </c>
      <c r="R899" s="100">
        <f>SUMIF($O848:$O887,"&lt;&gt;Rateio",Z848:Z887)</f>
        <v>12422606.719236396</v>
      </c>
      <c r="S899" s="100">
        <f>SUMIF($O848:$O887,"&lt;&gt;Rateio",AC848:AC887)</f>
        <v>13110694.790520795</v>
      </c>
      <c r="T899" s="100">
        <f>SUMIF($O848:$O887,"&lt;&gt;Rateio",AF848:AF887)</f>
        <v>12840055.326490566</v>
      </c>
      <c r="U899" s="100">
        <f>SUMIF($O848:$O887,"&lt;&gt;Rateio",AI848:AI887)</f>
        <v>12952396.236088015</v>
      </c>
      <c r="W899" s="78"/>
      <c r="X899" s="101"/>
      <c r="Z899" s="78"/>
      <c r="AA899" s="101"/>
      <c r="AC899" s="78"/>
      <c r="AD899" s="101"/>
      <c r="AF899" s="78"/>
      <c r="AG899" s="101"/>
      <c r="AI899" s="78"/>
      <c r="AJ899" s="101"/>
    </row>
    <row r="900" spans="1:36" x14ac:dyDescent="0.2">
      <c r="E900" s="97">
        <f>Q900</f>
        <v>1</v>
      </c>
      <c r="F900" s="98">
        <f>R900</f>
        <v>1</v>
      </c>
      <c r="G900" s="98">
        <f>S900</f>
        <v>1</v>
      </c>
      <c r="H900" s="98">
        <f>T900</f>
        <v>1</v>
      </c>
      <c r="I900" s="99">
        <f>U900</f>
        <v>1</v>
      </c>
      <c r="Q900" s="100">
        <f>Q888/Q899</f>
        <v>1</v>
      </c>
      <c r="R900" s="100">
        <f>R888/R899</f>
        <v>1</v>
      </c>
      <c r="S900" s="100">
        <f>S888/S899</f>
        <v>1</v>
      </c>
      <c r="T900" s="100">
        <f>T888/T899</f>
        <v>1</v>
      </c>
      <c r="U900" s="100">
        <f>U888/U899</f>
        <v>1</v>
      </c>
      <c r="W900" s="78"/>
      <c r="X900" s="101"/>
      <c r="Z900" s="78"/>
      <c r="AA900" s="101"/>
      <c r="AC900" s="78"/>
      <c r="AD900" s="101"/>
      <c r="AF900" s="78"/>
      <c r="AG900" s="101"/>
      <c r="AI900" s="78"/>
      <c r="AJ900" s="101"/>
    </row>
    <row r="901" spans="1:36" x14ac:dyDescent="0.2">
      <c r="E901" s="119"/>
      <c r="F901" s="119"/>
      <c r="G901" s="119"/>
      <c r="H901" s="119"/>
      <c r="I901" s="119"/>
    </row>
  </sheetData>
  <mergeCells count="105">
    <mergeCell ref="J846:N846"/>
    <mergeCell ref="B844:B845"/>
    <mergeCell ref="A846:A847"/>
    <mergeCell ref="B846:B847"/>
    <mergeCell ref="C846:C847"/>
    <mergeCell ref="D846:D847"/>
    <mergeCell ref="E846:I846"/>
    <mergeCell ref="J726:N726"/>
    <mergeCell ref="B784:B785"/>
    <mergeCell ref="A786:A787"/>
    <mergeCell ref="B786:B787"/>
    <mergeCell ref="C786:C787"/>
    <mergeCell ref="D786:D787"/>
    <mergeCell ref="E786:I786"/>
    <mergeCell ref="J786:N786"/>
    <mergeCell ref="B724:B725"/>
    <mergeCell ref="A726:A727"/>
    <mergeCell ref="B726:B727"/>
    <mergeCell ref="C726:C727"/>
    <mergeCell ref="D726:D727"/>
    <mergeCell ref="E726:I726"/>
    <mergeCell ref="J606:N606"/>
    <mergeCell ref="B664:B665"/>
    <mergeCell ref="A666:A667"/>
    <mergeCell ref="B666:B667"/>
    <mergeCell ref="C666:C667"/>
    <mergeCell ref="D666:D667"/>
    <mergeCell ref="E666:I666"/>
    <mergeCell ref="J666:N666"/>
    <mergeCell ref="B604:B605"/>
    <mergeCell ref="A606:A607"/>
    <mergeCell ref="B606:B607"/>
    <mergeCell ref="C606:C607"/>
    <mergeCell ref="D606:D607"/>
    <mergeCell ref="E606:I606"/>
    <mergeCell ref="J486:N486"/>
    <mergeCell ref="B544:B545"/>
    <mergeCell ref="A546:A547"/>
    <mergeCell ref="B546:B547"/>
    <mergeCell ref="C546:C547"/>
    <mergeCell ref="D546:D547"/>
    <mergeCell ref="E546:I546"/>
    <mergeCell ref="J546:N546"/>
    <mergeCell ref="B484:B485"/>
    <mergeCell ref="A486:A487"/>
    <mergeCell ref="B486:B487"/>
    <mergeCell ref="C486:C487"/>
    <mergeCell ref="D486:D487"/>
    <mergeCell ref="E486:I486"/>
    <mergeCell ref="J366:N366"/>
    <mergeCell ref="B424:B425"/>
    <mergeCell ref="A426:A427"/>
    <mergeCell ref="B426:B427"/>
    <mergeCell ref="C426:C427"/>
    <mergeCell ref="D426:D427"/>
    <mergeCell ref="E426:I426"/>
    <mergeCell ref="J426:N426"/>
    <mergeCell ref="B364:B365"/>
    <mergeCell ref="A366:A367"/>
    <mergeCell ref="B366:B367"/>
    <mergeCell ref="C366:C367"/>
    <mergeCell ref="D366:D367"/>
    <mergeCell ref="E366:I366"/>
    <mergeCell ref="J246:N246"/>
    <mergeCell ref="B304:B305"/>
    <mergeCell ref="A306:A307"/>
    <mergeCell ref="B306:B307"/>
    <mergeCell ref="C306:C307"/>
    <mergeCell ref="D306:D307"/>
    <mergeCell ref="E306:I306"/>
    <mergeCell ref="J306:N306"/>
    <mergeCell ref="A246:A247"/>
    <mergeCell ref="B246:B247"/>
    <mergeCell ref="C246:C247"/>
    <mergeCell ref="D246:D247"/>
    <mergeCell ref="E246:I246"/>
    <mergeCell ref="J126:N126"/>
    <mergeCell ref="B184:B185"/>
    <mergeCell ref="A186:A187"/>
    <mergeCell ref="B186:B187"/>
    <mergeCell ref="C186:C187"/>
    <mergeCell ref="D186:D187"/>
    <mergeCell ref="E186:I186"/>
    <mergeCell ref="J186:N186"/>
    <mergeCell ref="J7:N7"/>
    <mergeCell ref="B64:B65"/>
    <mergeCell ref="A66:A67"/>
    <mergeCell ref="B66:B67"/>
    <mergeCell ref="C66:C67"/>
    <mergeCell ref="D66:D67"/>
    <mergeCell ref="E66:I66"/>
    <mergeCell ref="J66:N66"/>
    <mergeCell ref="B244:B245"/>
    <mergeCell ref="B5:B6"/>
    <mergeCell ref="A7:A8"/>
    <mergeCell ref="B7:B8"/>
    <mergeCell ref="C7:C8"/>
    <mergeCell ref="D7:D8"/>
    <mergeCell ref="E7:I7"/>
    <mergeCell ref="B124:B125"/>
    <mergeCell ref="A126:A127"/>
    <mergeCell ref="B126:B127"/>
    <mergeCell ref="C126:C127"/>
    <mergeCell ref="D126:D127"/>
    <mergeCell ref="E126:I12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47">
    <tabColor theme="9" tint="-0.499984740745262"/>
  </sheetPr>
  <dimension ref="A2:AJ722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7.28515625" style="1" customWidth="1"/>
    <col min="5" max="5" width="10.855468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21" width="10" style="1" bestFit="1" customWidth="1"/>
    <col min="22" max="22" width="9.140625" style="1"/>
    <col min="23" max="23" width="10" style="1" bestFit="1" customWidth="1"/>
    <col min="24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183</v>
      </c>
      <c r="D3" s="4"/>
    </row>
    <row r="5" spans="1:36" s="55" customFormat="1" ht="12.75" customHeight="1" x14ac:dyDescent="0.25">
      <c r="B5" s="227" t="s">
        <v>184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SUMIF($O9:$O36,"Rateio",J9:J36)+E48</f>
        <v>3512965.3351148302</v>
      </c>
      <c r="R6" s="63">
        <f>SUMIF($O9:$O36,"Rateio",K9:K36)+F48</f>
        <v>3376263.276642214</v>
      </c>
      <c r="S6" s="63">
        <f>SUMIF($O9:$O36,"Rateio",L9:L36)+G48</f>
        <v>3563274.4683090667</v>
      </c>
      <c r="T6" s="63">
        <f>SUMIF($O9:$O36,"Rateio",M9:M36)+H48</f>
        <v>3489719.0459837015</v>
      </c>
      <c r="U6" s="63">
        <f>SUMIF($O9:$O36,"Rateio",N9:N36)+I48</f>
        <v>3520251.4854395138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SUMIF($P9:$P36,"UAR",J9:J36)</f>
        <v>0</v>
      </c>
      <c r="R7" s="63">
        <f>SUMIF($P9:$P36,"UAR",K9:K36)</f>
        <v>0</v>
      </c>
      <c r="S7" s="63">
        <f>SUMIF($P9:$P36,"UAR",L9:L36)</f>
        <v>0</v>
      </c>
      <c r="T7" s="63">
        <f>SUMIF($P9:$P36,"UAR",M9:M36)</f>
        <v>0</v>
      </c>
      <c r="U7" s="63">
        <f>SUMIF($P9:$P36,"UAR",N9:N36)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63</v>
      </c>
      <c r="C9" s="1" t="str">
        <f>VLOOKUP(B9,Valores!$A$2:$F$300,5,FALSE)</f>
        <v>unid.</v>
      </c>
      <c r="D9" s="1">
        <v>1</v>
      </c>
      <c r="E9" s="102">
        <f>Entrada!$G$27*VLOOKUP($E8,Regional!$A$2:$B$7,2,FALSE)</f>
        <v>299605.21987642994</v>
      </c>
      <c r="F9" s="103">
        <f>Entrada!$G$27*VLOOKUP($F8,Regional!$A$2:$B$7,2,FALSE)</f>
        <v>287946.50811037433</v>
      </c>
      <c r="G9" s="103">
        <f>Entrada!$G$27*VLOOKUP($G8,Regional!$A$2:$B$7,2,FALSE)</f>
        <v>303895.8625314504</v>
      </c>
      <c r="H9" s="103">
        <f>Entrada!$G$27*VLOOKUP($H8,Regional!$A$2:$B$7,2,FALSE)</f>
        <v>297622.6470634205</v>
      </c>
      <c r="I9" s="104">
        <f>Entrada!$G$27*VLOOKUP($I8,Regional!$A$2:$B$7,2,FALSE)</f>
        <v>300226.62329543289</v>
      </c>
      <c r="J9" s="102">
        <f t="shared" ref="J9:N36" si="0">$D9*E9</f>
        <v>299605.21987642994</v>
      </c>
      <c r="K9" s="103">
        <f t="shared" si="0"/>
        <v>287946.50811037433</v>
      </c>
      <c r="L9" s="103">
        <f t="shared" si="0"/>
        <v>303895.8625314504</v>
      </c>
      <c r="M9" s="103">
        <f t="shared" si="0"/>
        <v>297622.6470634205</v>
      </c>
      <c r="N9" s="104">
        <f t="shared" si="0"/>
        <v>300226.62329543289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36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36" si="2">J9+Q9</f>
        <v>299605.21987642994</v>
      </c>
      <c r="X9" s="77">
        <f t="shared" ref="X9:X36" si="3">IF($O9="rateio",0,W9*$O9)</f>
        <v>299605.21987642994</v>
      </c>
      <c r="Z9" s="2">
        <f t="shared" ref="Z9:Z36" si="4">K9+R9</f>
        <v>287946.50811037433</v>
      </c>
      <c r="AA9" s="77">
        <f t="shared" ref="AA9:AA36" si="5">IF($O9="rateio",0,Z9*$O9)</f>
        <v>287946.50811037433</v>
      </c>
      <c r="AC9" s="2">
        <f t="shared" ref="AC9:AC36" si="6">L9+S9</f>
        <v>303895.8625314504</v>
      </c>
      <c r="AD9" s="77">
        <f t="shared" ref="AD9:AD36" si="7">IF($O9="rateio",0,AC9*$O9)</f>
        <v>303895.8625314504</v>
      </c>
      <c r="AF9" s="2">
        <f t="shared" ref="AF9:AF36" si="8">M9+T9</f>
        <v>297622.6470634205</v>
      </c>
      <c r="AG9" s="77">
        <f t="shared" ref="AG9:AG36" si="9">IF($O9="rateio",0,AF9*$O9)</f>
        <v>297622.6470634205</v>
      </c>
      <c r="AI9" s="2">
        <f t="shared" ref="AI9:AI36" si="10">N9+U9</f>
        <v>300226.62329543289</v>
      </c>
      <c r="AJ9" s="77">
        <f t="shared" ref="AJ9:AJ36" si="11">IF($O9="rateio",0,AI9*$O9)</f>
        <v>300226.62329543289</v>
      </c>
    </row>
    <row r="10" spans="1:36" x14ac:dyDescent="0.2">
      <c r="A10" s="72">
        <v>2</v>
      </c>
      <c r="B10" s="1" t="s">
        <v>64</v>
      </c>
      <c r="C10" s="1" t="str">
        <f>VLOOKUP(B10,Valores!$A$2:$F$300,5,FALSE)</f>
        <v>unid.</v>
      </c>
      <c r="D10" s="1">
        <v>2</v>
      </c>
      <c r="E10" s="63">
        <f>Entrada!$G$28*VLOOKUP($E8,Regional!$A$2:$B$7,2,FALSE)</f>
        <v>56726.051506444965</v>
      </c>
      <c r="F10" s="2">
        <f>Entrada!$G$28*VLOOKUP($F8,Regional!$A$2:$B$7,2,FALSE)</f>
        <v>54518.637749058362</v>
      </c>
      <c r="G10" s="2">
        <f>Entrada!$G$28*VLOOKUP($G8,Regional!$A$2:$B$7,2,FALSE)</f>
        <v>57538.424589747134</v>
      </c>
      <c r="H10" s="2">
        <f>Entrada!$G$28*VLOOKUP($H8,Regional!$A$2:$B$7,2,FALSE)</f>
        <v>56350.679116229476</v>
      </c>
      <c r="I10" s="76">
        <f>Entrada!$G$28*VLOOKUP($I8,Regional!$A$2:$B$7,2,FALSE)</f>
        <v>56843.705539199073</v>
      </c>
      <c r="J10" s="63">
        <f t="shared" si="0"/>
        <v>113452.10301288993</v>
      </c>
      <c r="K10" s="2">
        <f t="shared" si="0"/>
        <v>109037.27549811672</v>
      </c>
      <c r="L10" s="2">
        <f t="shared" si="0"/>
        <v>115076.84917949427</v>
      </c>
      <c r="M10" s="2">
        <f t="shared" si="0"/>
        <v>112701.35823245895</v>
      </c>
      <c r="N10" s="76">
        <f t="shared" si="0"/>
        <v>113687.41107839815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36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113452.10301288993</v>
      </c>
      <c r="X10" s="77">
        <f t="shared" si="3"/>
        <v>113452.10301288993</v>
      </c>
      <c r="Z10" s="2">
        <f t="shared" si="4"/>
        <v>109037.27549811672</v>
      </c>
      <c r="AA10" s="77">
        <f t="shared" si="5"/>
        <v>109037.27549811672</v>
      </c>
      <c r="AC10" s="2">
        <f t="shared" si="6"/>
        <v>115076.84917949427</v>
      </c>
      <c r="AD10" s="77">
        <f t="shared" si="7"/>
        <v>115076.84917949427</v>
      </c>
      <c r="AF10" s="2">
        <f t="shared" si="8"/>
        <v>112701.35823245895</v>
      </c>
      <c r="AG10" s="77">
        <f t="shared" si="9"/>
        <v>112701.35823245895</v>
      </c>
      <c r="AI10" s="2">
        <f t="shared" si="10"/>
        <v>113687.41107839815</v>
      </c>
      <c r="AJ10" s="77">
        <f t="shared" si="11"/>
        <v>113687.41107839815</v>
      </c>
    </row>
    <row r="11" spans="1:36" x14ac:dyDescent="0.2">
      <c r="A11" s="72">
        <v>3</v>
      </c>
      <c r="B11" s="1" t="s">
        <v>68</v>
      </c>
      <c r="C11" s="1" t="str">
        <f>VLOOKUP(B11,Valores!$A$2:$F$300,5,FALSE)</f>
        <v>unid.</v>
      </c>
      <c r="D11" s="1">
        <v>3</v>
      </c>
      <c r="E11" s="63">
        <f>Entrada!$G$32*VLOOKUP($E$8,Regional!$A$2:$B$7,2,FALSE)</f>
        <v>58529.057766864949</v>
      </c>
      <c r="F11" s="2">
        <f>Entrada!$G$32*VLOOKUP($F$8,Regional!$A$2:$B$7,2,FALSE)</f>
        <v>56251.48258067781</v>
      </c>
      <c r="G11" s="2">
        <f>Entrada!$G$32*VLOOKUP($G$8,Regional!$A$2:$B$7,2,FALSE)</f>
        <v>59367.251680563262</v>
      </c>
      <c r="H11" s="2">
        <f>Entrada!$G$32*VLOOKUP($H$8,Regional!$A$2:$B$7,2,FALSE)</f>
        <v>58141.754372259529</v>
      </c>
      <c r="I11" s="76">
        <f>Entrada!$G$32*VLOOKUP($I$8,Regional!$A$2:$B$7,2,FALSE)</f>
        <v>58650.451368159185</v>
      </c>
      <c r="J11" s="63">
        <f t="shared" si="0"/>
        <v>175587.17330059485</v>
      </c>
      <c r="K11" s="2">
        <f t="shared" si="0"/>
        <v>168754.44774203343</v>
      </c>
      <c r="L11" s="2">
        <f t="shared" si="0"/>
        <v>178101.75504168979</v>
      </c>
      <c r="M11" s="2">
        <f t="shared" si="0"/>
        <v>174425.26311677857</v>
      </c>
      <c r="N11" s="76">
        <f t="shared" si="0"/>
        <v>175951.35410447756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175587.17330059485</v>
      </c>
      <c r="X11" s="77">
        <f t="shared" si="3"/>
        <v>175587.17330059485</v>
      </c>
      <c r="Z11" s="2">
        <f t="shared" si="4"/>
        <v>168754.44774203343</v>
      </c>
      <c r="AA11" s="77">
        <f t="shared" si="5"/>
        <v>168754.44774203343</v>
      </c>
      <c r="AC11" s="2">
        <f t="shared" si="6"/>
        <v>178101.75504168979</v>
      </c>
      <c r="AD11" s="77">
        <f t="shared" si="7"/>
        <v>178101.75504168979</v>
      </c>
      <c r="AF11" s="2">
        <f t="shared" si="8"/>
        <v>174425.26311677857</v>
      </c>
      <c r="AG11" s="77">
        <f t="shared" si="9"/>
        <v>174425.26311677857</v>
      </c>
      <c r="AI11" s="2">
        <f t="shared" si="10"/>
        <v>175951.35410447756</v>
      </c>
      <c r="AJ11" s="77">
        <f t="shared" si="11"/>
        <v>175951.35410447756</v>
      </c>
    </row>
    <row r="12" spans="1:36" x14ac:dyDescent="0.2">
      <c r="A12" s="72">
        <v>4</v>
      </c>
      <c r="B12" s="1" t="s">
        <v>69</v>
      </c>
      <c r="C12" s="1" t="str">
        <f>VLOOKUP(B12,Valores!$A$2:$F$300,5,FALSE)</f>
        <v>unid.</v>
      </c>
      <c r="D12" s="1">
        <v>3</v>
      </c>
      <c r="E12" s="63">
        <f>Entrada!$G$33*VLOOKUP($E$8,Regional!$A$2:$B$7,2,FALSE)</f>
        <v>14906.07579073938</v>
      </c>
      <c r="F12" s="2">
        <f>Entrada!$G$33*VLOOKUP($F$8,Regional!$A$2:$B$7,2,FALSE)</f>
        <v>14326.027014289866</v>
      </c>
      <c r="G12" s="2">
        <f>Entrada!$G$33*VLOOKUP($G$8,Regional!$A$2:$B$7,2,FALSE)</f>
        <v>15119.545518112931</v>
      </c>
      <c r="H12" s="2">
        <f>Entrada!$G$33*VLOOKUP($H$8,Regional!$A$2:$B$7,2,FALSE)</f>
        <v>14807.438054642636</v>
      </c>
      <c r="I12" s="76">
        <f>Entrada!$G$33*VLOOKUP($I$8,Regional!$A$2:$B$7,2,FALSE)</f>
        <v>14936.992096083135</v>
      </c>
      <c r="J12" s="63">
        <f t="shared" si="0"/>
        <v>44718.227372218142</v>
      </c>
      <c r="K12" s="2">
        <f t="shared" si="0"/>
        <v>42978.081042869599</v>
      </c>
      <c r="L12" s="2">
        <f t="shared" si="0"/>
        <v>45358.636554338795</v>
      </c>
      <c r="M12" s="2">
        <f t="shared" si="0"/>
        <v>44422.314163927906</v>
      </c>
      <c r="N12" s="76">
        <f t="shared" si="0"/>
        <v>44810.976288249403</v>
      </c>
      <c r="O12" s="1">
        <f>VLOOKUP(B12,Valores!$A$2:$P$300,14,FALSE)</f>
        <v>1</v>
      </c>
      <c r="P12" s="1">
        <f>VLOOKUP(B12,Valores!$A$2:$P$300,15,FALSE)</f>
        <v>4.1700000000000001E-2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44718.227372218142</v>
      </c>
      <c r="X12" s="77">
        <f t="shared" si="3"/>
        <v>44718.227372218142</v>
      </c>
      <c r="Z12" s="2">
        <f t="shared" si="4"/>
        <v>42978.081042869599</v>
      </c>
      <c r="AA12" s="77">
        <f t="shared" si="5"/>
        <v>42978.081042869599</v>
      </c>
      <c r="AC12" s="2">
        <f t="shared" si="6"/>
        <v>45358.636554338795</v>
      </c>
      <c r="AD12" s="77">
        <f t="shared" si="7"/>
        <v>45358.636554338795</v>
      </c>
      <c r="AF12" s="2">
        <f t="shared" si="8"/>
        <v>44422.314163927906</v>
      </c>
      <c r="AG12" s="77">
        <f t="shared" si="9"/>
        <v>44422.314163927906</v>
      </c>
      <c r="AI12" s="2">
        <f t="shared" si="10"/>
        <v>44810.976288249403</v>
      </c>
      <c r="AJ12" s="77">
        <f t="shared" si="11"/>
        <v>44810.976288249403</v>
      </c>
    </row>
    <row r="13" spans="1:36" x14ac:dyDescent="0.2">
      <c r="A13" s="72">
        <v>5</v>
      </c>
      <c r="B13" s="1" t="s">
        <v>77</v>
      </c>
      <c r="C13" s="1" t="str">
        <f>VLOOKUP(B13,Valores!$A$2:$F$300,5,FALSE)</f>
        <v>unid.</v>
      </c>
      <c r="D13" s="1">
        <v>15</v>
      </c>
      <c r="E13" s="63">
        <f>VLOOKUP($B13,Valores!$A$2:$G$300,6,FALSE)*VLOOKUP(VLOOKUP($B13,Indices_Poder!$B$5:$E$250,3,FALSE),Indices_Poder!$G$6:$N$27,4,FALSE)*VLOOKUP($E$8,Regional!$A$2:$B$7,2,FALSE)</f>
        <v>322.80981771947944</v>
      </c>
      <c r="F13" s="2">
        <f>VLOOKUP($B13,Valores!$A$2:$G$300,6,FALSE)*VLOOKUP(VLOOKUP($B13,Indices_Poder!$B$5:$E$250,3,FALSE),Indices_Poder!$G$6:$N$27,4,FALSE)*VLOOKUP($F$8,Regional!$A$2:$B$7,2,FALSE)</f>
        <v>310.24813197316092</v>
      </c>
      <c r="G13" s="2">
        <f>VLOOKUP($B13,Valores!$A$2:$G$300,6,FALSE)*VLOOKUP(VLOOKUP($B13,Indices_Poder!$B$5:$E$250,3,FALSE),Indices_Poder!$G$6:$N$27,4,FALSE)*VLOOKUP($G$8,Regional!$A$2:$B$7,2,FALSE)</f>
        <v>327.43277313373369</v>
      </c>
      <c r="H13" s="2">
        <f>VLOOKUP($B13,Valores!$A$2:$G$300,6,FALSE)*VLOOKUP(VLOOKUP($B13,Indices_Poder!$B$5:$E$250,3,FALSE),Indices_Poder!$G$6:$N$27,4,FALSE)*VLOOKUP($H$8,Regional!$A$2:$B$7,2,FALSE)</f>
        <v>320.67369349358268</v>
      </c>
      <c r="I13" s="2">
        <f>VLOOKUP($B13,Valores!$A$2:$G$300,6,FALSE)*VLOOKUP(VLOOKUP($B13,Indices_Poder!$B$5:$E$250,3,FALSE),Indices_Poder!$G$6:$N$27,4,FALSE)*VLOOKUP($I$8,Regional!$A$2:$B$7,2,FALSE)</f>
        <v>323.47934919326798</v>
      </c>
      <c r="J13" s="63">
        <f t="shared" si="0"/>
        <v>4842.1472657921913</v>
      </c>
      <c r="K13" s="2">
        <f t="shared" si="0"/>
        <v>4653.7219795974142</v>
      </c>
      <c r="L13" s="2">
        <f t="shared" si="0"/>
        <v>4911.4915970060056</v>
      </c>
      <c r="M13" s="2">
        <f t="shared" si="0"/>
        <v>4810.1054024037403</v>
      </c>
      <c r="N13" s="76">
        <f t="shared" si="0"/>
        <v>4852.1902378990198</v>
      </c>
      <c r="O13" s="1">
        <f>VLOOKUP(B13,Valores!$A$2:$P$300,14,FALSE)</f>
        <v>1</v>
      </c>
      <c r="P13" s="1">
        <f>VLOOKUP(B13,Valores!$A$2:$P$300,15,FALSE)</f>
        <v>2.5000000000000001E-2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4842.1472657921913</v>
      </c>
      <c r="X13" s="77">
        <f t="shared" si="3"/>
        <v>4842.1472657921913</v>
      </c>
      <c r="Z13" s="2">
        <f t="shared" si="4"/>
        <v>4653.7219795974142</v>
      </c>
      <c r="AA13" s="77">
        <f t="shared" si="5"/>
        <v>4653.7219795974142</v>
      </c>
      <c r="AC13" s="2">
        <f t="shared" si="6"/>
        <v>4911.4915970060056</v>
      </c>
      <c r="AD13" s="77">
        <f t="shared" si="7"/>
        <v>4911.4915970060056</v>
      </c>
      <c r="AF13" s="2">
        <f t="shared" si="8"/>
        <v>4810.1054024037403</v>
      </c>
      <c r="AG13" s="77">
        <f t="shared" si="9"/>
        <v>4810.1054024037403</v>
      </c>
      <c r="AI13" s="2">
        <f t="shared" si="10"/>
        <v>4852.1902378990198</v>
      </c>
      <c r="AJ13" s="77">
        <f t="shared" si="11"/>
        <v>4852.1902378990198</v>
      </c>
    </row>
    <row r="14" spans="1:36" x14ac:dyDescent="0.2">
      <c r="A14" s="72">
        <v>6</v>
      </c>
      <c r="B14" s="1" t="s">
        <v>76</v>
      </c>
      <c r="C14" s="1" t="str">
        <f>VLOOKUP(B14,Valores!$A$2:$F$300,5,FALSE)</f>
        <v>kg</v>
      </c>
      <c r="D14" s="1">
        <v>60</v>
      </c>
      <c r="E14" s="63">
        <f>VLOOKUP($B14,Valores!$A$2:$G$300,6,FALSE)*VLOOKUP(VLOOKUP($B14,Indices_Poder!$B$5:$E$250,3,FALSE),Indices_Poder!$G$6:$N$27,4,FALSE)*VLOOKUP($E$8,Regional!$A$2:$B$7,2,FALSE)</f>
        <v>134.45374607862703</v>
      </c>
      <c r="F14" s="2">
        <f>VLOOKUP($B14,Valores!$A$2:$G$300,6,FALSE)*VLOOKUP(VLOOKUP($B14,Indices_Poder!$B$5:$E$250,3,FALSE),Indices_Poder!$G$6:$N$27,4,FALSE)*VLOOKUP($F$8,Regional!$A$2:$B$7,2,FALSE)</f>
        <v>129.22166944109824</v>
      </c>
      <c r="G14" s="2">
        <f>VLOOKUP($B14,Valores!$A$2:$G$300,6,FALSE)*VLOOKUP(VLOOKUP($B14,Indices_Poder!$B$5:$E$250,3,FALSE),Indices_Poder!$G$6:$N$27,4,FALSE)*VLOOKUP($G$8,Regional!$A$2:$B$7,2,FALSE)</f>
        <v>136.37925651629627</v>
      </c>
      <c r="H14" s="2">
        <f>VLOOKUP($B14,Valores!$A$2:$G$300,6,FALSE)*VLOOKUP(VLOOKUP($B14,Indices_Poder!$B$5:$E$250,3,FALSE),Indices_Poder!$G$6:$N$27,4,FALSE)*VLOOKUP($H$8,Regional!$A$2:$B$7,2,FALSE)</f>
        <v>133.56402746260059</v>
      </c>
      <c r="I14" s="2">
        <f>VLOOKUP($B14,Valores!$A$2:$G$300,6,FALSE)*VLOOKUP(VLOOKUP($B14,Indices_Poder!$B$5:$E$250,3,FALSE),Indices_Poder!$G$6:$N$27,4,FALSE)*VLOOKUP($I$8,Regional!$A$2:$B$7,2,FALSE)</f>
        <v>134.73261310753085</v>
      </c>
      <c r="J14" s="63">
        <f t="shared" si="0"/>
        <v>8067.2247647176218</v>
      </c>
      <c r="K14" s="2">
        <f t="shared" si="0"/>
        <v>7753.300166465895</v>
      </c>
      <c r="L14" s="2">
        <f t="shared" si="0"/>
        <v>8182.7553909777762</v>
      </c>
      <c r="M14" s="2">
        <f t="shared" si="0"/>
        <v>8013.8416477560359</v>
      </c>
      <c r="N14" s="76">
        <f t="shared" si="0"/>
        <v>8083.9567864518513</v>
      </c>
      <c r="O14" s="1">
        <f>VLOOKUP(B14,Valores!$A$2:$P$300,14,FALSE)</f>
        <v>1</v>
      </c>
      <c r="P14" s="1">
        <f>VLOOKUP(B14,Valores!$A$2:$P$300,15,FALSE)</f>
        <v>2.5000000000000001E-2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8067.2247647176218</v>
      </c>
      <c r="X14" s="77">
        <f t="shared" si="3"/>
        <v>8067.2247647176218</v>
      </c>
      <c r="Z14" s="2">
        <f t="shared" si="4"/>
        <v>7753.300166465895</v>
      </c>
      <c r="AA14" s="77">
        <f t="shared" si="5"/>
        <v>7753.300166465895</v>
      </c>
      <c r="AC14" s="2">
        <f t="shared" si="6"/>
        <v>8182.7553909777762</v>
      </c>
      <c r="AD14" s="77">
        <f t="shared" si="7"/>
        <v>8182.7553909777762</v>
      </c>
      <c r="AF14" s="2">
        <f t="shared" si="8"/>
        <v>8013.8416477560359</v>
      </c>
      <c r="AG14" s="77">
        <f t="shared" si="9"/>
        <v>8013.8416477560359</v>
      </c>
      <c r="AI14" s="2">
        <f t="shared" si="10"/>
        <v>8083.9567864518513</v>
      </c>
      <c r="AJ14" s="77">
        <f t="shared" si="11"/>
        <v>8083.9567864518513</v>
      </c>
    </row>
    <row r="15" spans="1:36" x14ac:dyDescent="0.2">
      <c r="A15" s="72">
        <v>7</v>
      </c>
      <c r="B15" s="1" t="s">
        <v>185</v>
      </c>
      <c r="C15" s="1" t="str">
        <f>VLOOKUP(B15,Valores!$A$2:$F$300,5,FALSE)</f>
        <v>kg</v>
      </c>
      <c r="D15" s="1">
        <v>0</v>
      </c>
      <c r="E15" s="63">
        <f>VLOOKUP($B15,Valores!$A$2:$G$300,6,FALSE)*VLOOKUP(VLOOKUP($B15,Indices_Poder!$B$5:$E$250,3,FALSE),Indices_Poder!$G$6:$N$27,4,FALSE)*VLOOKUP($E$8,Regional!$A$2:$B$7,2,FALSE)</f>
        <v>108.34166059456014</v>
      </c>
      <c r="F15" s="2">
        <f>VLOOKUP($B15,Valores!$A$2:$G$300,6,FALSE)*VLOOKUP(VLOOKUP($B15,Indices_Poder!$B$5:$E$250,3,FALSE),Indices_Poder!$G$6:$N$27,4,FALSE)*VLOOKUP($F$8,Regional!$A$2:$B$7,2,FALSE)</f>
        <v>104.12569869092985</v>
      </c>
      <c r="G15" s="2">
        <f>VLOOKUP($B15,Valores!$A$2:$G$300,6,FALSE)*VLOOKUP(VLOOKUP($B15,Indices_Poder!$B$5:$E$250,3,FALSE),Indices_Poder!$G$6:$N$27,4,FALSE)*VLOOKUP($G$8,Regional!$A$2:$B$7,2,FALSE)</f>
        <v>109.89322017838347</v>
      </c>
      <c r="H15" s="2">
        <f>VLOOKUP($B15,Valores!$A$2:$G$300,6,FALSE)*VLOOKUP(VLOOKUP($B15,Indices_Poder!$B$5:$E$250,3,FALSE),Indices_Poder!$G$6:$N$27,4,FALSE)*VLOOKUP($H$8,Regional!$A$2:$B$7,2,FALSE)</f>
        <v>107.62473306272454</v>
      </c>
      <c r="I15" s="2">
        <f>VLOOKUP($B15,Valores!$A$2:$G$300,6,FALSE)*VLOOKUP(VLOOKUP($B15,Indices_Poder!$B$5:$E$250,3,FALSE),Indices_Poder!$G$6:$N$27,4,FALSE)*VLOOKUP($I$8,Regional!$A$2:$B$7,2,FALSE)</f>
        <v>108.56636922394145</v>
      </c>
      <c r="J15" s="63">
        <f t="shared" si="0"/>
        <v>0</v>
      </c>
      <c r="K15" s="2">
        <f t="shared" si="0"/>
        <v>0</v>
      </c>
      <c r="L15" s="2">
        <f t="shared" si="0"/>
        <v>0</v>
      </c>
      <c r="M15" s="2">
        <f t="shared" si="0"/>
        <v>0</v>
      </c>
      <c r="N15" s="76">
        <f t="shared" si="0"/>
        <v>0</v>
      </c>
      <c r="O15" s="1">
        <f>VLOOKUP(B15,Valores!$A$2:$P$300,14,FALSE)</f>
        <v>1</v>
      </c>
      <c r="P15" s="1" t="str">
        <f>VLOOKUP(B15,Valores!$A$2:$P$300,15,FALSE)</f>
        <v>Rateio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0</v>
      </c>
      <c r="X15" s="77">
        <f t="shared" si="3"/>
        <v>0</v>
      </c>
      <c r="Z15" s="2">
        <f t="shared" si="4"/>
        <v>0</v>
      </c>
      <c r="AA15" s="77">
        <f t="shared" si="5"/>
        <v>0</v>
      </c>
      <c r="AC15" s="2">
        <f t="shared" si="6"/>
        <v>0</v>
      </c>
      <c r="AD15" s="77">
        <f t="shared" si="7"/>
        <v>0</v>
      </c>
      <c r="AF15" s="2">
        <f t="shared" si="8"/>
        <v>0</v>
      </c>
      <c r="AG15" s="77">
        <f t="shared" si="9"/>
        <v>0</v>
      </c>
      <c r="AI15" s="2">
        <f t="shared" si="10"/>
        <v>0</v>
      </c>
      <c r="AJ15" s="77">
        <f t="shared" si="11"/>
        <v>0</v>
      </c>
    </row>
    <row r="16" spans="1:36" x14ac:dyDescent="0.2">
      <c r="A16" s="72">
        <v>8</v>
      </c>
      <c r="B16" s="1" t="s">
        <v>160</v>
      </c>
      <c r="C16" s="1" t="str">
        <f>VLOOKUP(B16,Valores!$A$2:$F$300,5,FALSE)</f>
        <v>m</v>
      </c>
      <c r="D16" s="1">
        <v>4258</v>
      </c>
      <c r="E16" s="63">
        <f>VLOOKUP($B16,Valores!$A$2:$G$300,6,FALSE)*VLOOKUP(VLOOKUP($B16,Indices_Poder!$B$5:$E$250,3,FALSE),Indices_Poder!$G$6:$N$27,4,FALSE)*VLOOKUP($E$8,Regional!$A$2:$B$7,2,FALSE)</f>
        <v>83.974855888348671</v>
      </c>
      <c r="F16" s="2">
        <f>VLOOKUP($B16,Valores!$A$2:$G$300,6,FALSE)*VLOOKUP(VLOOKUP($B16,Indices_Poder!$B$5:$E$250,3,FALSE),Indices_Poder!$G$6:$N$27,4,FALSE)*VLOOKUP($F$8,Regional!$A$2:$B$7,2,FALSE)</f>
        <v>80.707093595014413</v>
      </c>
      <c r="G16" s="2">
        <f>VLOOKUP($B16,Valores!$A$2:$G$300,6,FALSE)*VLOOKUP(VLOOKUP($B16,Indices_Poder!$B$5:$E$250,3,FALSE),Indices_Poder!$G$6:$N$27,4,FALSE)*VLOOKUP($G$8,Regional!$A$2:$B$7,2,FALSE)</f>
        <v>85.177458762799091</v>
      </c>
      <c r="H16" s="2">
        <f>VLOOKUP($B16,Valores!$A$2:$G$300,6,FALSE)*VLOOKUP(VLOOKUP($B16,Indices_Poder!$B$5:$E$250,3,FALSE),Indices_Poder!$G$6:$N$27,4,FALSE)*VLOOKUP($H$8,Regional!$A$2:$B$7,2,FALSE)</f>
        <v>83.419170422223303</v>
      </c>
      <c r="I16" s="2">
        <f>VLOOKUP($B16,Valores!$A$2:$G$300,6,FALSE)*VLOOKUP(VLOOKUP($B16,Indices_Poder!$B$5:$E$250,3,FALSE),Indices_Poder!$G$6:$N$27,4,FALSE)*VLOOKUP($I$8,Regional!$A$2:$B$7,2,FALSE)</f>
        <v>84.149025959820804</v>
      </c>
      <c r="J16" s="63">
        <f t="shared" si="0"/>
        <v>357564.93637258862</v>
      </c>
      <c r="K16" s="2">
        <f t="shared" si="0"/>
        <v>343650.80452757137</v>
      </c>
      <c r="L16" s="2">
        <f t="shared" si="0"/>
        <v>362685.61941199854</v>
      </c>
      <c r="M16" s="2">
        <f t="shared" si="0"/>
        <v>355198.82765782683</v>
      </c>
      <c r="N16" s="76">
        <f t="shared" si="0"/>
        <v>358306.55253691698</v>
      </c>
      <c r="O16" s="1">
        <f>VLOOKUP(B16,Valores!$A$2:$P$300,14,FALSE)</f>
        <v>1</v>
      </c>
      <c r="P16" s="1" t="str">
        <f>VLOOKUP(B16,Valores!$A$2:$P$300,15,FALSE)</f>
        <v>Rateio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357564.93637258862</v>
      </c>
      <c r="X16" s="77">
        <f t="shared" si="3"/>
        <v>357564.93637258862</v>
      </c>
      <c r="Z16" s="2">
        <f t="shared" si="4"/>
        <v>343650.80452757137</v>
      </c>
      <c r="AA16" s="77">
        <f t="shared" si="5"/>
        <v>343650.80452757137</v>
      </c>
      <c r="AC16" s="2">
        <f t="shared" si="6"/>
        <v>362685.61941199854</v>
      </c>
      <c r="AD16" s="77">
        <f t="shared" si="7"/>
        <v>362685.61941199854</v>
      </c>
      <c r="AF16" s="2">
        <f t="shared" si="8"/>
        <v>355198.82765782683</v>
      </c>
      <c r="AG16" s="77">
        <f t="shared" si="9"/>
        <v>355198.82765782683</v>
      </c>
      <c r="AI16" s="2">
        <f t="shared" si="10"/>
        <v>358306.55253691698</v>
      </c>
      <c r="AJ16" s="77">
        <f t="shared" si="11"/>
        <v>358306.55253691698</v>
      </c>
    </row>
    <row r="17" spans="1:36" x14ac:dyDescent="0.2">
      <c r="A17" s="72">
        <v>9</v>
      </c>
      <c r="B17" s="1" t="s">
        <v>129</v>
      </c>
      <c r="C17" s="1" t="str">
        <f>VLOOKUP(B17,Valores!$A$2:$F$300,5,FALSE)</f>
        <v>kg</v>
      </c>
      <c r="D17" s="1">
        <v>1330</v>
      </c>
      <c r="E17" s="63">
        <f>VLOOKUP($B17,Valores!$A$2:$G$300,6,FALSE)*VLOOKUP(VLOOKUP($B17,Indices_Poder!$B$5:$E$250,3,FALSE),Indices_Poder!$G$6:$N$27,4,FALSE)*VLOOKUP($E$8,Regional!$A$2:$B$7,2,FALSE)</f>
        <v>91.826445229007192</v>
      </c>
      <c r="F17" s="2">
        <f>VLOOKUP($B17,Valores!$A$2:$G$300,6,FALSE)*VLOOKUP(VLOOKUP($B17,Indices_Poder!$B$5:$E$250,3,FALSE),Indices_Poder!$G$6:$N$27,4,FALSE)*VLOOKUP($F$8,Regional!$A$2:$B$7,2,FALSE)</f>
        <v>88.253149483799405</v>
      </c>
      <c r="G17" s="2">
        <f>VLOOKUP($B17,Valores!$A$2:$G$300,6,FALSE)*VLOOKUP(VLOOKUP($B17,Indices_Poder!$B$5:$E$250,3,FALSE),Indices_Poder!$G$6:$N$27,4,FALSE)*VLOOKUP($G$8,Regional!$A$2:$B$7,2,FALSE)</f>
        <v>93.141490617471987</v>
      </c>
      <c r="H17" s="2">
        <f>VLOOKUP($B17,Valores!$A$2:$G$300,6,FALSE)*VLOOKUP(VLOOKUP($B17,Indices_Poder!$B$5:$E$250,3,FALSE),Indices_Poder!$G$6:$N$27,4,FALSE)*VLOOKUP($H$8,Regional!$A$2:$B$7,2,FALSE)</f>
        <v>91.218803566751063</v>
      </c>
      <c r="I17" s="2">
        <f>VLOOKUP($B17,Valores!$A$2:$G$300,6,FALSE)*VLOOKUP(VLOOKUP($B17,Indices_Poder!$B$5:$E$250,3,FALSE),Indices_Poder!$G$6:$N$27,4,FALSE)*VLOOKUP($I$8,Regional!$A$2:$B$7,2,FALSE)</f>
        <v>92.016900078371066</v>
      </c>
      <c r="J17" s="63">
        <f t="shared" si="0"/>
        <v>122129.17215457956</v>
      </c>
      <c r="K17" s="2">
        <f t="shared" si="0"/>
        <v>117376.68881345321</v>
      </c>
      <c r="L17" s="2">
        <f t="shared" si="0"/>
        <v>123878.18252123774</v>
      </c>
      <c r="M17" s="2">
        <f t="shared" si="0"/>
        <v>121321.00874377892</v>
      </c>
      <c r="N17" s="76">
        <f t="shared" si="0"/>
        <v>122382.47710423352</v>
      </c>
      <c r="O17" s="1">
        <f>VLOOKUP(B17,Valores!$A$2:$P$300,14,FALSE)</f>
        <v>1</v>
      </c>
      <c r="P17" s="1">
        <f>VLOOKUP(B17,Valores!$A$2:$P$300,15,FALSE)</f>
        <v>3.1300000000000001E-2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122129.17215457956</v>
      </c>
      <c r="X17" s="77">
        <f t="shared" si="3"/>
        <v>122129.17215457956</v>
      </c>
      <c r="Z17" s="2">
        <f t="shared" si="4"/>
        <v>117376.68881345321</v>
      </c>
      <c r="AA17" s="77">
        <f t="shared" si="5"/>
        <v>117376.68881345321</v>
      </c>
      <c r="AC17" s="2">
        <f t="shared" si="6"/>
        <v>123878.18252123774</v>
      </c>
      <c r="AD17" s="77">
        <f t="shared" si="7"/>
        <v>123878.18252123774</v>
      </c>
      <c r="AF17" s="2">
        <f t="shared" si="8"/>
        <v>121321.00874377892</v>
      </c>
      <c r="AG17" s="77">
        <f t="shared" si="9"/>
        <v>121321.00874377892</v>
      </c>
      <c r="AI17" s="2">
        <f t="shared" si="10"/>
        <v>122382.47710423352</v>
      </c>
      <c r="AJ17" s="77">
        <f t="shared" si="11"/>
        <v>122382.47710423352</v>
      </c>
    </row>
    <row r="18" spans="1:36" x14ac:dyDescent="0.2">
      <c r="A18" s="72">
        <v>10</v>
      </c>
      <c r="B18" s="1" t="s">
        <v>131</v>
      </c>
      <c r="C18" s="1" t="str">
        <f>VLOOKUP(B18,Valores!$A$2:$F$300,5,FALSE)</f>
        <v>kg</v>
      </c>
      <c r="D18" s="1">
        <v>570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2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0"/>
        <v>52341.073780534098</v>
      </c>
      <c r="K18" s="2">
        <f t="shared" si="0"/>
        <v>50304.295205765658</v>
      </c>
      <c r="L18" s="2">
        <f t="shared" si="0"/>
        <v>53090.649651959036</v>
      </c>
      <c r="M18" s="2">
        <f t="shared" si="0"/>
        <v>51994.718033048106</v>
      </c>
      <c r="N18" s="76">
        <f t="shared" si="0"/>
        <v>52449.633044671507</v>
      </c>
      <c r="O18" s="1">
        <f>VLOOKUP(B18,Valores!$A$2:$P$300,14,FALSE)</f>
        <v>1</v>
      </c>
      <c r="P18" s="1">
        <f>VLOOKUP(B18,Valores!$A$2:$P$300,15,FALSE)</f>
        <v>3.1300000000000001E-2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52341.073780534098</v>
      </c>
      <c r="X18" s="77">
        <f t="shared" si="3"/>
        <v>52341.073780534098</v>
      </c>
      <c r="Z18" s="2">
        <f t="shared" si="4"/>
        <v>50304.295205765658</v>
      </c>
      <c r="AA18" s="77">
        <f t="shared" si="5"/>
        <v>50304.295205765658</v>
      </c>
      <c r="AC18" s="2">
        <f t="shared" si="6"/>
        <v>53090.649651959036</v>
      </c>
      <c r="AD18" s="77">
        <f t="shared" si="7"/>
        <v>53090.649651959036</v>
      </c>
      <c r="AF18" s="2">
        <f t="shared" si="8"/>
        <v>51994.718033048106</v>
      </c>
      <c r="AG18" s="77">
        <f t="shared" si="9"/>
        <v>51994.718033048106</v>
      </c>
      <c r="AI18" s="2">
        <f t="shared" si="10"/>
        <v>52449.633044671507</v>
      </c>
      <c r="AJ18" s="77">
        <f t="shared" si="11"/>
        <v>52449.633044671507</v>
      </c>
    </row>
    <row r="19" spans="1:36" x14ac:dyDescent="0.2">
      <c r="A19" s="72">
        <v>11</v>
      </c>
      <c r="B19" s="1" t="s">
        <v>84</v>
      </c>
      <c r="C19" s="1" t="str">
        <f>VLOOKUP(B19,Valores!$A$2:$F$300,5,FALSE)</f>
        <v>kg</v>
      </c>
      <c r="D19" s="1">
        <v>570</v>
      </c>
      <c r="E19" s="63">
        <f>VLOOKUP($B19,Valores!$A$2:$G$300,6,FALSE)*VLOOKUP(VLOOKUP($B19,Indices_Poder!$B$5:$E$250,3,FALSE),Indices_Poder!$G$6:$N$27,4,FALSE)*VLOOKUP($E$8,Regional!$A$2:$B$7,2,FALSE)</f>
        <v>91.826445229007192</v>
      </c>
      <c r="F19" s="2">
        <f>VLOOKUP($B19,Valores!$A$2:$G$300,6,FALSE)*VLOOKUP(VLOOKUP($B19,Indices_Poder!$B$5:$E$250,3,FALSE),Indices_Poder!$G$6:$N$27,4,FALSE)*VLOOKUP($F$8,Regional!$A$2:$B$7,2,FALSE)</f>
        <v>88.253149483799405</v>
      </c>
      <c r="G19" s="2">
        <f>VLOOKUP($B19,Valores!$A$2:$G$300,6,FALSE)*VLOOKUP(VLOOKUP($B19,Indices_Poder!$B$5:$E$250,3,FALSE),Indices_Poder!$G$6:$N$27,4,FALSE)*VLOOKUP($G$8,Regional!$A$2:$B$7,2,FALSE)</f>
        <v>93.141490617471987</v>
      </c>
      <c r="H19" s="2">
        <f>VLOOKUP($B19,Valores!$A$2:$G$300,6,FALSE)*VLOOKUP(VLOOKUP($B19,Indices_Poder!$B$5:$E$250,3,FALSE),Indices_Poder!$G$6:$N$27,4,FALSE)*VLOOKUP($H$8,Regional!$A$2:$B$7,2,FALSE)</f>
        <v>91.218803566751063</v>
      </c>
      <c r="I19" s="2">
        <f>VLOOKUP($B19,Valores!$A$2:$G$300,6,FALSE)*VLOOKUP(VLOOKUP($B19,Indices_Poder!$B$5:$E$250,3,FALSE),Indices_Poder!$G$6:$N$27,4,FALSE)*VLOOKUP($I$8,Regional!$A$2:$B$7,2,FALSE)</f>
        <v>92.016900078371066</v>
      </c>
      <c r="J19" s="63">
        <f t="shared" si="0"/>
        <v>52341.073780534098</v>
      </c>
      <c r="K19" s="2">
        <f t="shared" si="0"/>
        <v>50304.295205765658</v>
      </c>
      <c r="L19" s="2">
        <f t="shared" si="0"/>
        <v>53090.649651959036</v>
      </c>
      <c r="M19" s="2">
        <f t="shared" si="0"/>
        <v>51994.718033048106</v>
      </c>
      <c r="N19" s="76">
        <f t="shared" si="0"/>
        <v>52449.633044671507</v>
      </c>
      <c r="O19" s="1">
        <f>VLOOKUP(B19,Valores!$A$2:$P$300,14,FALSE)</f>
        <v>1</v>
      </c>
      <c r="P19" s="1">
        <f>VLOOKUP(B19,Valores!$A$2:$P$300,15,FALSE)</f>
        <v>3.1300000000000001E-2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W19" s="2">
        <f t="shared" si="2"/>
        <v>52341.073780534098</v>
      </c>
      <c r="X19" s="77">
        <f t="shared" si="3"/>
        <v>52341.073780534098</v>
      </c>
      <c r="Z19" s="2">
        <f t="shared" si="4"/>
        <v>50304.295205765658</v>
      </c>
      <c r="AA19" s="77">
        <f t="shared" si="5"/>
        <v>50304.295205765658</v>
      </c>
      <c r="AC19" s="2">
        <f t="shared" si="6"/>
        <v>53090.649651959036</v>
      </c>
      <c r="AD19" s="77">
        <f t="shared" si="7"/>
        <v>53090.649651959036</v>
      </c>
      <c r="AF19" s="2">
        <f t="shared" si="8"/>
        <v>51994.718033048106</v>
      </c>
      <c r="AG19" s="77">
        <f t="shared" si="9"/>
        <v>51994.718033048106</v>
      </c>
      <c r="AI19" s="2">
        <f t="shared" si="10"/>
        <v>52449.633044671507</v>
      </c>
      <c r="AJ19" s="77">
        <f t="shared" si="11"/>
        <v>52449.633044671507</v>
      </c>
    </row>
    <row r="20" spans="1:36" x14ac:dyDescent="0.2">
      <c r="A20" s="72">
        <v>12</v>
      </c>
      <c r="B20" s="1" t="s">
        <v>85</v>
      </c>
      <c r="C20" s="1" t="str">
        <f>VLOOKUP(B20,Valores!$A$2:$F$300,5,FALSE)</f>
        <v>kg</v>
      </c>
      <c r="D20" s="1">
        <v>570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2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0"/>
        <v>52341.073780534098</v>
      </c>
      <c r="K20" s="2">
        <f t="shared" si="0"/>
        <v>50304.295205765658</v>
      </c>
      <c r="L20" s="2">
        <f t="shared" si="0"/>
        <v>53090.649651959036</v>
      </c>
      <c r="M20" s="2">
        <f t="shared" si="0"/>
        <v>51994.718033048106</v>
      </c>
      <c r="N20" s="76">
        <f t="shared" si="0"/>
        <v>52449.633044671507</v>
      </c>
      <c r="O20" s="1">
        <f>VLOOKUP(B20,Valores!$A$2:$P$300,14,FALSE)</f>
        <v>1</v>
      </c>
      <c r="P20" s="1">
        <f>VLOOKUP(B20,Valores!$A$2:$P$300,15,FALSE)</f>
        <v>3.1300000000000001E-2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si="2"/>
        <v>52341.073780534098</v>
      </c>
      <c r="X20" s="77">
        <f t="shared" si="3"/>
        <v>52341.073780534098</v>
      </c>
      <c r="Z20" s="2">
        <f t="shared" si="4"/>
        <v>50304.295205765658</v>
      </c>
      <c r="AA20" s="77">
        <f t="shared" si="5"/>
        <v>50304.295205765658</v>
      </c>
      <c r="AC20" s="2">
        <f t="shared" si="6"/>
        <v>53090.649651959036</v>
      </c>
      <c r="AD20" s="77">
        <f t="shared" si="7"/>
        <v>53090.649651959036</v>
      </c>
      <c r="AF20" s="2">
        <f t="shared" si="8"/>
        <v>51994.718033048106</v>
      </c>
      <c r="AG20" s="77">
        <f t="shared" si="9"/>
        <v>51994.718033048106</v>
      </c>
      <c r="AI20" s="2">
        <f t="shared" si="10"/>
        <v>52449.633044671507</v>
      </c>
      <c r="AJ20" s="77">
        <f t="shared" si="11"/>
        <v>52449.633044671507</v>
      </c>
    </row>
    <row r="21" spans="1:36" x14ac:dyDescent="0.2">
      <c r="A21" s="72">
        <v>13</v>
      </c>
      <c r="B21" s="1" t="s">
        <v>186</v>
      </c>
      <c r="C21" s="1" t="str">
        <f>VLOOKUP(B21,Valores!$A$2:$F$300,5,FALSE)</f>
        <v>kg</v>
      </c>
      <c r="D21" s="1">
        <v>4600</v>
      </c>
      <c r="E21" s="63">
        <f>VLOOKUP($B21,Valores!$A$2:$G$300,6,FALSE)*VLOOKUP(VLOOKUP($B21,Indices_Poder!$B$5:$E$250,3,FALSE),Indices_Poder!$G$6:$N$27,4,FALSE)*VLOOKUP($E$8,Regional!$A$2:$B$7,2,FALSE)</f>
        <v>91.826445229007192</v>
      </c>
      <c r="F21" s="2">
        <f>VLOOKUP($B21,Valores!$A$2:$G$300,6,FALSE)*VLOOKUP(VLOOKUP($B21,Indices_Poder!$B$5:$E$250,3,FALSE),Indices_Poder!$G$6:$N$27,4,FALSE)*VLOOKUP($F$8,Regional!$A$2:$B$7,2,FALSE)</f>
        <v>88.253149483799405</v>
      </c>
      <c r="G21" s="2">
        <f>VLOOKUP($B21,Valores!$A$2:$G$300,6,FALSE)*VLOOKUP(VLOOKUP($B21,Indices_Poder!$B$5:$E$250,3,FALSE),Indices_Poder!$G$6:$N$27,4,FALSE)*VLOOKUP($G$8,Regional!$A$2:$B$7,2,FALSE)</f>
        <v>93.141490617471987</v>
      </c>
      <c r="H21" s="2">
        <f>VLOOKUP($B21,Valores!$A$2:$G$300,6,FALSE)*VLOOKUP(VLOOKUP($B21,Indices_Poder!$B$5:$E$250,3,FALSE),Indices_Poder!$G$6:$N$27,4,FALSE)*VLOOKUP($H$8,Regional!$A$2:$B$7,2,FALSE)</f>
        <v>91.218803566751063</v>
      </c>
      <c r="I21" s="2">
        <f>VLOOKUP($B21,Valores!$A$2:$G$300,6,FALSE)*VLOOKUP(VLOOKUP($B21,Indices_Poder!$B$5:$E$250,3,FALSE),Indices_Poder!$G$6:$N$27,4,FALSE)*VLOOKUP($I$8,Regional!$A$2:$B$7,2,FALSE)</f>
        <v>92.016900078371066</v>
      </c>
      <c r="J21" s="63">
        <f t="shared" si="0"/>
        <v>422401.64805343311</v>
      </c>
      <c r="K21" s="2">
        <f t="shared" si="0"/>
        <v>405964.48762547725</v>
      </c>
      <c r="L21" s="2">
        <f t="shared" si="0"/>
        <v>428450.85684037115</v>
      </c>
      <c r="M21" s="2">
        <f t="shared" si="0"/>
        <v>419606.49640705489</v>
      </c>
      <c r="N21" s="76">
        <f t="shared" si="0"/>
        <v>423277.74036050693</v>
      </c>
      <c r="O21" s="1">
        <f>VLOOKUP(B21,Valores!$A$2:$P$300,14,FALSE)</f>
        <v>1</v>
      </c>
      <c r="P21" s="1">
        <f>VLOOKUP(B21,Valores!$A$2:$P$300,15,FALSE)</f>
        <v>3.1300000000000001E-2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2"/>
        <v>422401.64805343311</v>
      </c>
      <c r="X21" s="77">
        <f t="shared" si="3"/>
        <v>422401.64805343311</v>
      </c>
      <c r="Z21" s="2">
        <f t="shared" si="4"/>
        <v>405964.48762547725</v>
      </c>
      <c r="AA21" s="77">
        <f t="shared" si="5"/>
        <v>405964.48762547725</v>
      </c>
      <c r="AC21" s="2">
        <f t="shared" si="6"/>
        <v>428450.85684037115</v>
      </c>
      <c r="AD21" s="77">
        <f t="shared" si="7"/>
        <v>428450.85684037115</v>
      </c>
      <c r="AF21" s="2">
        <f t="shared" si="8"/>
        <v>419606.49640705489</v>
      </c>
      <c r="AG21" s="77">
        <f t="shared" si="9"/>
        <v>419606.49640705489</v>
      </c>
      <c r="AI21" s="2">
        <f t="shared" si="10"/>
        <v>423277.74036050693</v>
      </c>
      <c r="AJ21" s="77">
        <f t="shared" si="11"/>
        <v>423277.74036050693</v>
      </c>
    </row>
    <row r="22" spans="1:36" x14ac:dyDescent="0.2">
      <c r="A22" s="72">
        <v>14</v>
      </c>
      <c r="B22" s="1" t="s">
        <v>132</v>
      </c>
      <c r="C22" s="1" t="str">
        <f>VLOOKUP(B22,Valores!$A$2:$F$300,5,FALSE)</f>
        <v>cj</v>
      </c>
      <c r="D22" s="1">
        <v>0</v>
      </c>
      <c r="E22" s="63">
        <f>VLOOKUP($B22,Valores!$A$2:$G$300,6,FALSE)*VLOOKUP(VLOOKUP($B22,Indices_Poder!$B$5:$E$250,3,FALSE),Indices_Poder!$G$6:$N$27,4,FALSE)*VLOOKUP($E$8,Regional!$A$2:$B$7,2,FALSE)</f>
        <v>378.4645771484258</v>
      </c>
      <c r="F22" s="2">
        <f>VLOOKUP($B22,Valores!$A$2:$G$300,6,FALSE)*VLOOKUP(VLOOKUP($B22,Indices_Poder!$B$5:$E$250,3,FALSE),Indices_Poder!$G$6:$N$27,4,FALSE)*VLOOKUP($F$8,Regional!$A$2:$B$7,2,FALSE)</f>
        <v>363.73716545494631</v>
      </c>
      <c r="G22" s="2">
        <f>VLOOKUP($B22,Valores!$A$2:$G$300,6,FALSE)*VLOOKUP(VLOOKUP($B22,Indices_Poder!$B$5:$E$250,3,FALSE),Indices_Poder!$G$6:$N$27,4,FALSE)*VLOOKUP($G$8,Regional!$A$2:$B$7,2,FALSE)</f>
        <v>383.88456368536617</v>
      </c>
      <c r="H22" s="2">
        <f>VLOOKUP($B22,Valores!$A$2:$G$300,6,FALSE)*VLOOKUP(VLOOKUP($B22,Indices_Poder!$B$5:$E$250,3,FALSE),Indices_Poder!$G$6:$N$27,4,FALSE)*VLOOKUP($H$8,Regional!$A$2:$B$7,2,FALSE)</f>
        <v>375.9601695761844</v>
      </c>
      <c r="I22" s="2">
        <f>VLOOKUP($B22,Valores!$A$2:$G$300,6,FALSE)*VLOOKUP(VLOOKUP($B22,Indices_Poder!$B$5:$E$250,3,FALSE),Indices_Poder!$G$6:$N$27,4,FALSE)*VLOOKUP($I$8,Regional!$A$2:$B$7,2,FALSE)</f>
        <v>379.24954071584472</v>
      </c>
      <c r="J22" s="63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76">
        <f t="shared" si="0"/>
        <v>0</v>
      </c>
      <c r="O22" s="1">
        <f>VLOOKUP(B22,Valores!$A$2:$P$300,14,FALSE)</f>
        <v>1</v>
      </c>
      <c r="P22" s="1">
        <f>VLOOKUP(B22,Valores!$A$2:$P$300,15,FALSE)</f>
        <v>2.7E-2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2"/>
        <v>0</v>
      </c>
      <c r="X22" s="77">
        <f t="shared" si="3"/>
        <v>0</v>
      </c>
      <c r="Z22" s="2">
        <f t="shared" si="4"/>
        <v>0</v>
      </c>
      <c r="AA22" s="77">
        <f t="shared" si="5"/>
        <v>0</v>
      </c>
      <c r="AC22" s="2">
        <f t="shared" si="6"/>
        <v>0</v>
      </c>
      <c r="AD22" s="77">
        <f t="shared" si="7"/>
        <v>0</v>
      </c>
      <c r="AF22" s="2">
        <f t="shared" si="8"/>
        <v>0</v>
      </c>
      <c r="AG22" s="77">
        <f t="shared" si="9"/>
        <v>0</v>
      </c>
      <c r="AI22" s="2">
        <f t="shared" si="10"/>
        <v>0</v>
      </c>
      <c r="AJ22" s="77">
        <f t="shared" si="11"/>
        <v>0</v>
      </c>
    </row>
    <row r="23" spans="1:36" x14ac:dyDescent="0.2">
      <c r="A23" s="72">
        <v>15</v>
      </c>
      <c r="B23" s="1" t="s">
        <v>133</v>
      </c>
      <c r="C23" s="1" t="str">
        <f>VLOOKUP(B23,Valores!$A$2:$F$300,5,FALSE)</f>
        <v>cj</v>
      </c>
      <c r="D23" s="1">
        <v>0</v>
      </c>
      <c r="E23" s="63">
        <f>VLOOKUP($B23,Valores!$A$2:$G$300,6,FALSE)*VLOOKUP(VLOOKUP($B23,Indices_Poder!$B$5:$E$250,3,FALSE),Indices_Poder!$G$6:$N$27,4,FALSE)*VLOOKUP($E$8,Regional!$A$2:$B$7,2,FALSE)</f>
        <v>1086.1085421574458</v>
      </c>
      <c r="F23" s="2">
        <f>VLOOKUP($B23,Valores!$A$2:$G$300,6,FALSE)*VLOOKUP(VLOOKUP($B23,Indices_Poder!$B$5:$E$250,3,FALSE),Indices_Poder!$G$6:$N$27,4,FALSE)*VLOOKUP($F$8,Regional!$A$2:$B$7,2,FALSE)</f>
        <v>1043.8441702453438</v>
      </c>
      <c r="G23" s="2">
        <f>VLOOKUP($B23,Valores!$A$2:$G$300,6,FALSE)*VLOOKUP(VLOOKUP($B23,Indices_Poder!$B$5:$E$250,3,FALSE),Indices_Poder!$G$6:$N$27,4,FALSE)*VLOOKUP($G$8,Regional!$A$2:$B$7,2,FALSE)</f>
        <v>1101.6626891809351</v>
      </c>
      <c r="H23" s="2">
        <f>VLOOKUP($B23,Valores!$A$2:$G$300,6,FALSE)*VLOOKUP(VLOOKUP($B23,Indices_Poder!$B$5:$E$250,3,FALSE),Indices_Poder!$G$6:$N$27,4,FALSE)*VLOOKUP($H$8,Regional!$A$2:$B$7,2,FALSE)</f>
        <v>1078.9214535327992</v>
      </c>
      <c r="I23" s="2">
        <f>VLOOKUP($B23,Valores!$A$2:$G$300,6,FALSE)*VLOOKUP(VLOOKUP($B23,Indices_Poder!$B$5:$E$250,3,FALSE),Indices_Poder!$G$6:$N$27,4,FALSE)*VLOOKUP($I$8,Regional!$A$2:$B$7,2,FALSE)</f>
        <v>1088.3612117263649</v>
      </c>
      <c r="J23" s="63">
        <f t="shared" si="0"/>
        <v>0</v>
      </c>
      <c r="K23" s="2">
        <f t="shared" si="0"/>
        <v>0</v>
      </c>
      <c r="L23" s="2">
        <f t="shared" si="0"/>
        <v>0</v>
      </c>
      <c r="M23" s="2">
        <f t="shared" si="0"/>
        <v>0</v>
      </c>
      <c r="N23" s="76">
        <f t="shared" si="0"/>
        <v>0</v>
      </c>
      <c r="O23" s="1">
        <f>VLOOKUP(B23,Valores!$A$2:$P$300,14,FALSE)</f>
        <v>1</v>
      </c>
      <c r="P23" s="1">
        <f>VLOOKUP(B23,Valores!$A$2:$P$300,15,FALSE)</f>
        <v>2.7E-2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2"/>
        <v>0</v>
      </c>
      <c r="X23" s="77">
        <f t="shared" si="3"/>
        <v>0</v>
      </c>
      <c r="Z23" s="2">
        <f t="shared" si="4"/>
        <v>0</v>
      </c>
      <c r="AA23" s="77">
        <f t="shared" si="5"/>
        <v>0</v>
      </c>
      <c r="AC23" s="2">
        <f t="shared" si="6"/>
        <v>0</v>
      </c>
      <c r="AD23" s="77">
        <f t="shared" si="7"/>
        <v>0</v>
      </c>
      <c r="AF23" s="2">
        <f t="shared" si="8"/>
        <v>0</v>
      </c>
      <c r="AG23" s="77">
        <f t="shared" si="9"/>
        <v>0</v>
      </c>
      <c r="AI23" s="2">
        <f t="shared" si="10"/>
        <v>0</v>
      </c>
      <c r="AJ23" s="77">
        <f t="shared" si="11"/>
        <v>0</v>
      </c>
    </row>
    <row r="24" spans="1:36" x14ac:dyDescent="0.2">
      <c r="A24" s="72">
        <v>16</v>
      </c>
      <c r="B24" s="1" t="s">
        <v>87</v>
      </c>
      <c r="C24" s="1" t="str">
        <f>VLOOKUP(B24,Valores!$A$2:$F$300,5,FALSE)</f>
        <v>unid.</v>
      </c>
      <c r="D24" s="1">
        <v>3</v>
      </c>
      <c r="E24" s="63">
        <f>VLOOKUP($B24,Valores!$A$2:$G$300,6,FALSE)*VLOOKUP(VLOOKUP($B24,Indices_Poder!$B$5:$E$250,3,FALSE),Indices_Poder!$G$6:$N$27,4,FALSE)*VLOOKUP($E$8,Regional!$A$2:$B$7,2,FALSE)</f>
        <v>2636.6773863428548</v>
      </c>
      <c r="F24" s="2">
        <f>VLOOKUP($B24,Valores!$A$2:$G$300,6,FALSE)*VLOOKUP(VLOOKUP($B24,Indices_Poder!$B$5:$E$250,3,FALSE),Indices_Poder!$G$6:$N$27,4,FALSE)*VLOOKUP($F$8,Regional!$A$2:$B$7,2,FALSE)</f>
        <v>2534.0748292841795</v>
      </c>
      <c r="G24" s="2">
        <f>VLOOKUP($B24,Valores!$A$2:$G$300,6,FALSE)*VLOOKUP(VLOOKUP($B24,Indices_Poder!$B$5:$E$250,3,FALSE),Indices_Poder!$G$6:$N$27,4,FALSE)*VLOOKUP($G$8,Regional!$A$2:$B$7,2,FALSE)</f>
        <v>2674.4372106410979</v>
      </c>
      <c r="H24" s="2">
        <f>VLOOKUP($B24,Valores!$A$2:$G$300,6,FALSE)*VLOOKUP(VLOOKUP($B24,Indices_Poder!$B$5:$E$250,3,FALSE),Indices_Poder!$G$6:$N$27,4,FALSE)*VLOOKUP($H$8,Regional!$A$2:$B$7,2,FALSE)</f>
        <v>2619.2297433912527</v>
      </c>
      <c r="I24" s="2">
        <f>VLOOKUP($B24,Valores!$A$2:$G$300,6,FALSE)*VLOOKUP(VLOOKUP($B24,Indices_Poder!$B$5:$E$250,3,FALSE),Indices_Poder!$G$6:$N$27,4,FALSE)*VLOOKUP($I$8,Regional!$A$2:$B$7,2,FALSE)</f>
        <v>2642.1460505515656</v>
      </c>
      <c r="J24" s="63">
        <f t="shared" si="0"/>
        <v>7910.0321590285639</v>
      </c>
      <c r="K24" s="2">
        <f t="shared" si="0"/>
        <v>7602.224487852538</v>
      </c>
      <c r="L24" s="2">
        <f t="shared" si="0"/>
        <v>8023.311631923294</v>
      </c>
      <c r="M24" s="2">
        <f t="shared" si="0"/>
        <v>7857.689230173758</v>
      </c>
      <c r="N24" s="76">
        <f t="shared" si="0"/>
        <v>7926.4381516546964</v>
      </c>
      <c r="O24" s="1">
        <f>VLOOKUP(B24,Valores!$A$2:$P$300,14,FALSE)</f>
        <v>1</v>
      </c>
      <c r="P24" s="1">
        <f>VLOOKUP(B24,Valores!$A$2:$P$300,15,FALSE)</f>
        <v>2.7E-2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2"/>
        <v>7910.0321590285639</v>
      </c>
      <c r="X24" s="77">
        <f t="shared" si="3"/>
        <v>7910.0321590285639</v>
      </c>
      <c r="Z24" s="2">
        <f t="shared" si="4"/>
        <v>7602.224487852538</v>
      </c>
      <c r="AA24" s="77">
        <f t="shared" si="5"/>
        <v>7602.224487852538</v>
      </c>
      <c r="AC24" s="2">
        <f t="shared" si="6"/>
        <v>8023.311631923294</v>
      </c>
      <c r="AD24" s="77">
        <f t="shared" si="7"/>
        <v>8023.311631923294</v>
      </c>
      <c r="AF24" s="2">
        <f t="shared" si="8"/>
        <v>7857.689230173758</v>
      </c>
      <c r="AG24" s="77">
        <f t="shared" si="9"/>
        <v>7857.689230173758</v>
      </c>
      <c r="AI24" s="2">
        <f t="shared" si="10"/>
        <v>7926.4381516546964</v>
      </c>
      <c r="AJ24" s="77">
        <f t="shared" si="11"/>
        <v>7926.4381516546964</v>
      </c>
    </row>
    <row r="25" spans="1:36" x14ac:dyDescent="0.2">
      <c r="A25" s="72">
        <v>17</v>
      </c>
      <c r="B25" s="1" t="s">
        <v>134</v>
      </c>
      <c r="C25" s="1" t="str">
        <f>VLOOKUP(B25,Valores!$A$2:$F$300,5,FALSE)</f>
        <v>m³</v>
      </c>
      <c r="D25" s="1">
        <v>1.66</v>
      </c>
      <c r="E25" s="63">
        <f>VLOOKUP($B25,Valores!$A$2:$G$300,6,FALSE)*VLOOKUP(VLOOKUP($B25,Indices_Poder!$B$5:$E$250,3,FALSE),Indices_Poder!$G$6:$N$27,4,FALSE)*VLOOKUP($E$8,Regional!$A$2:$B$7,2,FALSE)</f>
        <v>5815.858492052359</v>
      </c>
      <c r="F25" s="2">
        <f>VLOOKUP($B25,Valores!$A$2:$G$300,6,FALSE)*VLOOKUP(VLOOKUP($B25,Indices_Poder!$B$5:$E$250,3,FALSE),Indices_Poder!$G$6:$N$27,4,FALSE)*VLOOKUP($F$8,Regional!$A$2:$B$7,2,FALSE)</f>
        <v>5589.5426159171857</v>
      </c>
      <c r="G25" s="2">
        <f>VLOOKUP($B25,Valores!$A$2:$G$300,6,FALSE)*VLOOKUP(VLOOKUP($B25,Indices_Poder!$B$5:$E$250,3,FALSE),Indices_Poder!$G$6:$N$27,4,FALSE)*VLOOKUP($G$8,Regional!$A$2:$B$7,2,FALSE)</f>
        <v>5899.1473297163184</v>
      </c>
      <c r="H25" s="2">
        <f>VLOOKUP($B25,Valores!$A$2:$G$300,6,FALSE)*VLOOKUP(VLOOKUP($B25,Indices_Poder!$B$5:$E$250,3,FALSE),Indices_Poder!$G$6:$N$27,4,FALSE)*VLOOKUP($H$8,Regional!$A$2:$B$7,2,FALSE)</f>
        <v>5777.3733049938401</v>
      </c>
      <c r="I25" s="2">
        <f>VLOOKUP($B25,Valores!$A$2:$G$300,6,FALSE)*VLOOKUP(VLOOKUP($B25,Indices_Poder!$B$5:$E$250,3,FALSE),Indices_Poder!$G$6:$N$27,4,FALSE)*VLOOKUP($I$8,Regional!$A$2:$B$7,2,FALSE)</f>
        <v>5827.9210133692077</v>
      </c>
      <c r="J25" s="63">
        <f t="shared" si="0"/>
        <v>9654.3250968069151</v>
      </c>
      <c r="K25" s="2">
        <f t="shared" si="0"/>
        <v>9278.6407424225272</v>
      </c>
      <c r="L25" s="2">
        <f t="shared" si="0"/>
        <v>9792.5845673290878</v>
      </c>
      <c r="M25" s="2">
        <f t="shared" si="0"/>
        <v>9590.4396862897738</v>
      </c>
      <c r="N25" s="76">
        <f t="shared" si="0"/>
        <v>9674.348882192884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2"/>
        <v>0</v>
      </c>
      <c r="R25" s="72">
        <f t="shared" si="1"/>
        <v>0</v>
      </c>
      <c r="S25" s="72">
        <f t="shared" si="1"/>
        <v>0</v>
      </c>
      <c r="T25" s="72">
        <f t="shared" si="1"/>
        <v>0</v>
      </c>
      <c r="U25" s="72">
        <f t="shared" si="1"/>
        <v>0</v>
      </c>
      <c r="W25" s="2">
        <f t="shared" si="2"/>
        <v>9654.3250968069151</v>
      </c>
      <c r="X25" s="77">
        <f t="shared" si="3"/>
        <v>9654.3250968069151</v>
      </c>
      <c r="Z25" s="2">
        <f t="shared" si="4"/>
        <v>9278.6407424225272</v>
      </c>
      <c r="AA25" s="77">
        <f t="shared" si="5"/>
        <v>9278.6407424225272</v>
      </c>
      <c r="AC25" s="2">
        <f t="shared" si="6"/>
        <v>9792.5845673290878</v>
      </c>
      <c r="AD25" s="77">
        <f t="shared" si="7"/>
        <v>9792.5845673290878</v>
      </c>
      <c r="AF25" s="2">
        <f t="shared" si="8"/>
        <v>9590.4396862897738</v>
      </c>
      <c r="AG25" s="77">
        <f t="shared" si="9"/>
        <v>9590.4396862897738</v>
      </c>
      <c r="AI25" s="2">
        <f t="shared" si="10"/>
        <v>9674.348882192884</v>
      </c>
      <c r="AJ25" s="77">
        <f t="shared" si="11"/>
        <v>9674.348882192884</v>
      </c>
    </row>
    <row r="26" spans="1:36" x14ac:dyDescent="0.2">
      <c r="A26" s="72">
        <v>18</v>
      </c>
      <c r="B26" s="1" t="s">
        <v>135</v>
      </c>
      <c r="C26" s="1" t="str">
        <f>VLOOKUP(B26,Valores!$A$2:$F$300,5,FALSE)</f>
        <v>m³</v>
      </c>
      <c r="D26" s="1">
        <v>10.48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2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0"/>
        <v>60950.196996708728</v>
      </c>
      <c r="K26" s="2">
        <f t="shared" si="0"/>
        <v>58578.406614812106</v>
      </c>
      <c r="L26" s="2">
        <f t="shared" si="0"/>
        <v>61823.064015427022</v>
      </c>
      <c r="M26" s="2">
        <f t="shared" si="0"/>
        <v>60546.872236335446</v>
      </c>
      <c r="N26" s="76">
        <f t="shared" si="0"/>
        <v>61076.612220109302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"/>
        <v>0</v>
      </c>
      <c r="S26" s="72">
        <f t="shared" si="1"/>
        <v>0</v>
      </c>
      <c r="T26" s="72">
        <f t="shared" si="1"/>
        <v>0</v>
      </c>
      <c r="U26" s="72">
        <f t="shared" si="1"/>
        <v>0</v>
      </c>
      <c r="W26" s="2">
        <f t="shared" si="2"/>
        <v>60950.196996708728</v>
      </c>
      <c r="X26" s="77">
        <f t="shared" si="3"/>
        <v>60950.196996708728</v>
      </c>
      <c r="Z26" s="2">
        <f t="shared" si="4"/>
        <v>58578.406614812106</v>
      </c>
      <c r="AA26" s="77">
        <f t="shared" si="5"/>
        <v>58578.406614812106</v>
      </c>
      <c r="AC26" s="2">
        <f t="shared" si="6"/>
        <v>61823.064015427022</v>
      </c>
      <c r="AD26" s="77">
        <f t="shared" si="7"/>
        <v>61823.064015427022</v>
      </c>
      <c r="AF26" s="2">
        <f t="shared" si="8"/>
        <v>60546.872236335446</v>
      </c>
      <c r="AG26" s="77">
        <f t="shared" si="9"/>
        <v>60546.872236335446</v>
      </c>
      <c r="AI26" s="2">
        <f t="shared" si="10"/>
        <v>61076.612220109302</v>
      </c>
      <c r="AJ26" s="77">
        <f t="shared" si="11"/>
        <v>61076.612220109302</v>
      </c>
    </row>
    <row r="27" spans="1:36" x14ac:dyDescent="0.2">
      <c r="A27" s="72">
        <v>19</v>
      </c>
      <c r="B27" s="1" t="s">
        <v>137</v>
      </c>
      <c r="C27" s="1" t="str">
        <f>VLOOKUP(B27,Valores!$A$2:$F$300,5,FALSE)</f>
        <v>m³</v>
      </c>
      <c r="D27" s="1">
        <v>1.74</v>
      </c>
      <c r="E27" s="63">
        <f>VLOOKUP($B27,Valores!$A$2:$G$300,6,FALSE)*VLOOKUP(VLOOKUP($B27,Indices_Poder!$B$5:$E$250,3,FALSE),Indices_Poder!$G$6:$N$27,4,FALSE)*VLOOKUP($E$8,Regional!$A$2:$B$7,2,FALSE)</f>
        <v>5815.858492052359</v>
      </c>
      <c r="F27" s="2">
        <f>VLOOKUP($B27,Valores!$A$2:$G$300,6,FALSE)*VLOOKUP(VLOOKUP($B27,Indices_Poder!$B$5:$E$250,3,FALSE),Indices_Poder!$G$6:$N$27,4,FALSE)*VLOOKUP($F$8,Regional!$A$2:$B$7,2,FALSE)</f>
        <v>5589.5426159171857</v>
      </c>
      <c r="G27" s="2">
        <f>VLOOKUP($B27,Valores!$A$2:$G$300,6,FALSE)*VLOOKUP(VLOOKUP($B27,Indices_Poder!$B$5:$E$250,3,FALSE),Indices_Poder!$G$6:$N$27,4,FALSE)*VLOOKUP($G$8,Regional!$A$2:$B$7,2,FALSE)</f>
        <v>5899.1473297163184</v>
      </c>
      <c r="H27" s="2">
        <f>VLOOKUP($B27,Valores!$A$2:$G$300,6,FALSE)*VLOOKUP(VLOOKUP($B27,Indices_Poder!$B$5:$E$250,3,FALSE),Indices_Poder!$G$6:$N$27,4,FALSE)*VLOOKUP($H$8,Regional!$A$2:$B$7,2,FALSE)</f>
        <v>5777.3733049938401</v>
      </c>
      <c r="I27" s="2">
        <f>VLOOKUP($B27,Valores!$A$2:$G$300,6,FALSE)*VLOOKUP(VLOOKUP($B27,Indices_Poder!$B$5:$E$250,3,FALSE),Indices_Poder!$G$6:$N$27,4,FALSE)*VLOOKUP($I$8,Regional!$A$2:$B$7,2,FALSE)</f>
        <v>5827.9210133692077</v>
      </c>
      <c r="J27" s="63">
        <f t="shared" si="0"/>
        <v>10119.593776171105</v>
      </c>
      <c r="K27" s="2">
        <f t="shared" si="0"/>
        <v>9725.8041516959038</v>
      </c>
      <c r="L27" s="2">
        <f t="shared" si="0"/>
        <v>10264.516353706395</v>
      </c>
      <c r="M27" s="2">
        <f t="shared" si="0"/>
        <v>10052.629550689282</v>
      </c>
      <c r="N27" s="76">
        <f t="shared" si="0"/>
        <v>10140.582563262422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2"/>
        <v>0</v>
      </c>
      <c r="R27" s="72">
        <f t="shared" si="1"/>
        <v>0</v>
      </c>
      <c r="S27" s="72">
        <f t="shared" si="1"/>
        <v>0</v>
      </c>
      <c r="T27" s="72">
        <f t="shared" si="1"/>
        <v>0</v>
      </c>
      <c r="U27" s="72">
        <f t="shared" si="1"/>
        <v>0</v>
      </c>
      <c r="W27" s="2">
        <f t="shared" si="2"/>
        <v>10119.593776171105</v>
      </c>
      <c r="X27" s="77">
        <f t="shared" si="3"/>
        <v>10119.593776171105</v>
      </c>
      <c r="Z27" s="2">
        <f t="shared" si="4"/>
        <v>9725.8041516959038</v>
      </c>
      <c r="AA27" s="77">
        <f t="shared" si="5"/>
        <v>9725.8041516959038</v>
      </c>
      <c r="AC27" s="2">
        <f t="shared" si="6"/>
        <v>10264.516353706395</v>
      </c>
      <c r="AD27" s="77">
        <f t="shared" si="7"/>
        <v>10264.516353706395</v>
      </c>
      <c r="AF27" s="2">
        <f t="shared" si="8"/>
        <v>10052.629550689282</v>
      </c>
      <c r="AG27" s="77">
        <f t="shared" si="9"/>
        <v>10052.629550689282</v>
      </c>
      <c r="AI27" s="2">
        <f t="shared" si="10"/>
        <v>10140.582563262422</v>
      </c>
      <c r="AJ27" s="77">
        <f t="shared" si="11"/>
        <v>10140.582563262422</v>
      </c>
    </row>
    <row r="28" spans="1:36" x14ac:dyDescent="0.2">
      <c r="A28" s="72">
        <v>20</v>
      </c>
      <c r="B28" s="1" t="s">
        <v>91</v>
      </c>
      <c r="C28" s="1" t="str">
        <f>VLOOKUP(B28,Valores!$A$2:$F$300,5,FALSE)</f>
        <v>m³</v>
      </c>
      <c r="D28" s="1">
        <v>1.74</v>
      </c>
      <c r="E28" s="63">
        <f>VLOOKUP($B28,Valores!$A$2:$G$300,6,FALSE)*VLOOKUP(VLOOKUP($B28,Indices_Poder!$B$5:$E$250,3,FALSE),Indices_Poder!$G$6:$N$27,4,FALSE)*VLOOKUP($E$8,Regional!$A$2:$B$7,2,FALSE)</f>
        <v>5815.858492052359</v>
      </c>
      <c r="F28" s="2">
        <f>VLOOKUP($B28,Valores!$A$2:$G$300,6,FALSE)*VLOOKUP(VLOOKUP($B28,Indices_Poder!$B$5:$E$250,3,FALSE),Indices_Poder!$G$6:$N$27,4,FALSE)*VLOOKUP($F$8,Regional!$A$2:$B$7,2,FALSE)</f>
        <v>5589.5426159171857</v>
      </c>
      <c r="G28" s="2">
        <f>VLOOKUP($B28,Valores!$A$2:$G$300,6,FALSE)*VLOOKUP(VLOOKUP($B28,Indices_Poder!$B$5:$E$250,3,FALSE),Indices_Poder!$G$6:$N$27,4,FALSE)*VLOOKUP($G$8,Regional!$A$2:$B$7,2,FALSE)</f>
        <v>5899.1473297163184</v>
      </c>
      <c r="H28" s="2">
        <f>VLOOKUP($B28,Valores!$A$2:$G$300,6,FALSE)*VLOOKUP(VLOOKUP($B28,Indices_Poder!$B$5:$E$250,3,FALSE),Indices_Poder!$G$6:$N$27,4,FALSE)*VLOOKUP($H$8,Regional!$A$2:$B$7,2,FALSE)</f>
        <v>5777.3733049938401</v>
      </c>
      <c r="I28" s="2">
        <f>VLOOKUP($B28,Valores!$A$2:$G$300,6,FALSE)*VLOOKUP(VLOOKUP($B28,Indices_Poder!$B$5:$E$250,3,FALSE),Indices_Poder!$G$6:$N$27,4,FALSE)*VLOOKUP($I$8,Regional!$A$2:$B$7,2,FALSE)</f>
        <v>5827.9210133692077</v>
      </c>
      <c r="J28" s="63">
        <f t="shared" si="0"/>
        <v>10119.593776171105</v>
      </c>
      <c r="K28" s="2">
        <f t="shared" si="0"/>
        <v>9725.8041516959038</v>
      </c>
      <c r="L28" s="2">
        <f t="shared" si="0"/>
        <v>10264.516353706395</v>
      </c>
      <c r="M28" s="2">
        <f t="shared" si="0"/>
        <v>10052.629550689282</v>
      </c>
      <c r="N28" s="76">
        <f t="shared" si="0"/>
        <v>10140.582563262422</v>
      </c>
      <c r="O28" s="1">
        <f>VLOOKUP(B28,Valores!$A$2:$P$300,14,FALSE)</f>
        <v>1</v>
      </c>
      <c r="P28" s="1">
        <f>VLOOKUP(B28,Valores!$A$2:$P$300,15,FALSE)</f>
        <v>3.1300000000000001E-2</v>
      </c>
      <c r="Q28" s="72">
        <f t="shared" si="12"/>
        <v>0</v>
      </c>
      <c r="R28" s="72">
        <f t="shared" si="1"/>
        <v>0</v>
      </c>
      <c r="S28" s="72">
        <f t="shared" si="1"/>
        <v>0</v>
      </c>
      <c r="T28" s="72">
        <f t="shared" si="1"/>
        <v>0</v>
      </c>
      <c r="U28" s="72">
        <f t="shared" si="1"/>
        <v>0</v>
      </c>
      <c r="W28" s="2">
        <f t="shared" si="2"/>
        <v>10119.593776171105</v>
      </c>
      <c r="X28" s="77">
        <f t="shared" si="3"/>
        <v>10119.593776171105</v>
      </c>
      <c r="Z28" s="2">
        <f t="shared" si="4"/>
        <v>9725.8041516959038</v>
      </c>
      <c r="AA28" s="77">
        <f t="shared" si="5"/>
        <v>9725.8041516959038</v>
      </c>
      <c r="AC28" s="2">
        <f t="shared" si="6"/>
        <v>10264.516353706395</v>
      </c>
      <c r="AD28" s="77">
        <f t="shared" si="7"/>
        <v>10264.516353706395</v>
      </c>
      <c r="AF28" s="2">
        <f t="shared" si="8"/>
        <v>10052.629550689282</v>
      </c>
      <c r="AG28" s="77">
        <f t="shared" si="9"/>
        <v>10052.629550689282</v>
      </c>
      <c r="AI28" s="2">
        <f t="shared" si="10"/>
        <v>10140.582563262422</v>
      </c>
      <c r="AJ28" s="77">
        <f t="shared" si="11"/>
        <v>10140.582563262422</v>
      </c>
    </row>
    <row r="29" spans="1:36" x14ac:dyDescent="0.2">
      <c r="A29" s="72">
        <v>21</v>
      </c>
      <c r="B29" s="1" t="s">
        <v>92</v>
      </c>
      <c r="C29" s="1" t="str">
        <f>VLOOKUP(B29,Valores!$A$2:$F$300,5,FALSE)</f>
        <v>m³</v>
      </c>
      <c r="D29" s="1">
        <v>1.74</v>
      </c>
      <c r="E29" s="63">
        <f>VLOOKUP($B29,Valores!$A$2:$G$300,6,FALSE)*VLOOKUP(VLOOKUP($B29,Indices_Poder!$B$5:$E$250,3,FALSE),Indices_Poder!$G$6:$N$27,4,FALSE)*VLOOKUP($E$8,Regional!$A$2:$B$7,2,FALSE)</f>
        <v>5815.858492052359</v>
      </c>
      <c r="F29" s="2">
        <f>VLOOKUP($B29,Valores!$A$2:$G$300,6,FALSE)*VLOOKUP(VLOOKUP($B29,Indices_Poder!$B$5:$E$250,3,FALSE),Indices_Poder!$G$6:$N$27,4,FALSE)*VLOOKUP($F$8,Regional!$A$2:$B$7,2,FALSE)</f>
        <v>5589.5426159171857</v>
      </c>
      <c r="G29" s="2">
        <f>VLOOKUP($B29,Valores!$A$2:$G$300,6,FALSE)*VLOOKUP(VLOOKUP($B29,Indices_Poder!$B$5:$E$250,3,FALSE),Indices_Poder!$G$6:$N$27,4,FALSE)*VLOOKUP($G$8,Regional!$A$2:$B$7,2,FALSE)</f>
        <v>5899.1473297163184</v>
      </c>
      <c r="H29" s="2">
        <f>VLOOKUP($B29,Valores!$A$2:$G$300,6,FALSE)*VLOOKUP(VLOOKUP($B29,Indices_Poder!$B$5:$E$250,3,FALSE),Indices_Poder!$G$6:$N$27,4,FALSE)*VLOOKUP($H$8,Regional!$A$2:$B$7,2,FALSE)</f>
        <v>5777.3733049938401</v>
      </c>
      <c r="I29" s="2">
        <f>VLOOKUP($B29,Valores!$A$2:$G$300,6,FALSE)*VLOOKUP(VLOOKUP($B29,Indices_Poder!$B$5:$E$250,3,FALSE),Indices_Poder!$G$6:$N$27,4,FALSE)*VLOOKUP($I$8,Regional!$A$2:$B$7,2,FALSE)</f>
        <v>5827.9210133692077</v>
      </c>
      <c r="J29" s="63">
        <f t="shared" si="0"/>
        <v>10119.593776171105</v>
      </c>
      <c r="K29" s="2">
        <f t="shared" si="0"/>
        <v>9725.8041516959038</v>
      </c>
      <c r="L29" s="2">
        <f t="shared" si="0"/>
        <v>10264.516353706395</v>
      </c>
      <c r="M29" s="2">
        <f t="shared" si="0"/>
        <v>10052.629550689282</v>
      </c>
      <c r="N29" s="76">
        <f t="shared" si="0"/>
        <v>10140.582563262422</v>
      </c>
      <c r="O29" s="1">
        <f>VLOOKUP(B29,Valores!$A$2:$P$300,14,FALSE)</f>
        <v>1</v>
      </c>
      <c r="P29" s="1">
        <f>VLOOKUP(B29,Valores!$A$2:$P$300,15,FALSE)</f>
        <v>3.1300000000000001E-2</v>
      </c>
      <c r="Q29" s="72">
        <f t="shared" si="12"/>
        <v>0</v>
      </c>
      <c r="R29" s="72">
        <f t="shared" si="1"/>
        <v>0</v>
      </c>
      <c r="S29" s="72">
        <f t="shared" si="1"/>
        <v>0</v>
      </c>
      <c r="T29" s="72">
        <f t="shared" si="1"/>
        <v>0</v>
      </c>
      <c r="U29" s="72">
        <f t="shared" si="1"/>
        <v>0</v>
      </c>
      <c r="W29" s="2">
        <f t="shared" si="2"/>
        <v>10119.593776171105</v>
      </c>
      <c r="X29" s="77">
        <f t="shared" si="3"/>
        <v>10119.593776171105</v>
      </c>
      <c r="Z29" s="2">
        <f t="shared" si="4"/>
        <v>9725.8041516959038</v>
      </c>
      <c r="AA29" s="77">
        <f t="shared" si="5"/>
        <v>9725.8041516959038</v>
      </c>
      <c r="AC29" s="2">
        <f t="shared" si="6"/>
        <v>10264.516353706395</v>
      </c>
      <c r="AD29" s="77">
        <f t="shared" si="7"/>
        <v>10264.516353706395</v>
      </c>
      <c r="AF29" s="2">
        <f t="shared" si="8"/>
        <v>10052.629550689282</v>
      </c>
      <c r="AG29" s="77">
        <f t="shared" si="9"/>
        <v>10052.629550689282</v>
      </c>
      <c r="AI29" s="2">
        <f t="shared" si="10"/>
        <v>10140.582563262422</v>
      </c>
      <c r="AJ29" s="77">
        <f t="shared" si="11"/>
        <v>10140.582563262422</v>
      </c>
    </row>
    <row r="30" spans="1:36" x14ac:dyDescent="0.2">
      <c r="A30" s="72">
        <v>22</v>
      </c>
      <c r="B30" s="1" t="s">
        <v>187</v>
      </c>
      <c r="C30" s="1" t="str">
        <f>VLOOKUP(B30,Valores!$A$2:$F$300,5,FALSE)</f>
        <v>m³</v>
      </c>
      <c r="D30" s="1">
        <v>13.31</v>
      </c>
      <c r="E30" s="63">
        <f>VLOOKUP($B30,Valores!$A$2:$G$300,6,FALSE)*VLOOKUP(VLOOKUP($B30,Indices_Poder!$B$5:$E$250,3,FALSE),Indices_Poder!$G$6:$N$27,4,FALSE)*VLOOKUP($E$8,Regional!$A$2:$B$7,2,FALSE)</f>
        <v>5815.858492052359</v>
      </c>
      <c r="F30" s="2">
        <f>VLOOKUP($B30,Valores!$A$2:$G$300,6,FALSE)*VLOOKUP(VLOOKUP($B30,Indices_Poder!$B$5:$E$250,3,FALSE),Indices_Poder!$G$6:$N$27,4,FALSE)*VLOOKUP($F$8,Regional!$A$2:$B$7,2,FALSE)</f>
        <v>5589.5426159171857</v>
      </c>
      <c r="G30" s="2">
        <f>VLOOKUP($B30,Valores!$A$2:$G$300,6,FALSE)*VLOOKUP(VLOOKUP($B30,Indices_Poder!$B$5:$E$250,3,FALSE),Indices_Poder!$G$6:$N$27,4,FALSE)*VLOOKUP($G$8,Regional!$A$2:$B$7,2,FALSE)</f>
        <v>5899.1473297163184</v>
      </c>
      <c r="H30" s="2">
        <f>VLOOKUP($B30,Valores!$A$2:$G$300,6,FALSE)*VLOOKUP(VLOOKUP($B30,Indices_Poder!$B$5:$E$250,3,FALSE),Indices_Poder!$G$6:$N$27,4,FALSE)*VLOOKUP($H$8,Regional!$A$2:$B$7,2,FALSE)</f>
        <v>5777.3733049938401</v>
      </c>
      <c r="I30" s="2">
        <f>VLOOKUP($B30,Valores!$A$2:$G$300,6,FALSE)*VLOOKUP(VLOOKUP($B30,Indices_Poder!$B$5:$E$250,3,FALSE),Indices_Poder!$G$6:$N$27,4,FALSE)*VLOOKUP($I$8,Regional!$A$2:$B$7,2,FALSE)</f>
        <v>5827.9210133692077</v>
      </c>
      <c r="J30" s="63">
        <f t="shared" si="0"/>
        <v>77409.076529216894</v>
      </c>
      <c r="K30" s="2">
        <f t="shared" si="0"/>
        <v>74396.812217857747</v>
      </c>
      <c r="L30" s="2">
        <f t="shared" si="0"/>
        <v>78517.650958524202</v>
      </c>
      <c r="M30" s="2">
        <f t="shared" si="0"/>
        <v>76896.838689468015</v>
      </c>
      <c r="N30" s="76">
        <f t="shared" si="0"/>
        <v>77569.628687944161</v>
      </c>
      <c r="O30" s="1">
        <f>VLOOKUP(B30,Valores!$A$2:$P$300,14,FALSE)</f>
        <v>1</v>
      </c>
      <c r="P30" s="1">
        <f>VLOOKUP(B30,Valores!$A$2:$P$300,15,FALSE)</f>
        <v>3.1300000000000001E-2</v>
      </c>
      <c r="Q30" s="72">
        <f t="shared" si="12"/>
        <v>0</v>
      </c>
      <c r="R30" s="72">
        <f t="shared" si="1"/>
        <v>0</v>
      </c>
      <c r="S30" s="72">
        <f t="shared" si="1"/>
        <v>0</v>
      </c>
      <c r="T30" s="72">
        <f t="shared" si="1"/>
        <v>0</v>
      </c>
      <c r="U30" s="72">
        <f t="shared" si="1"/>
        <v>0</v>
      </c>
      <c r="W30" s="2">
        <f t="shared" si="2"/>
        <v>77409.076529216894</v>
      </c>
      <c r="X30" s="77">
        <f t="shared" si="3"/>
        <v>77409.076529216894</v>
      </c>
      <c r="Z30" s="2">
        <f t="shared" si="4"/>
        <v>74396.812217857747</v>
      </c>
      <c r="AA30" s="77">
        <f t="shared" si="5"/>
        <v>74396.812217857747</v>
      </c>
      <c r="AC30" s="2">
        <f t="shared" si="6"/>
        <v>78517.650958524202</v>
      </c>
      <c r="AD30" s="77">
        <f t="shared" si="7"/>
        <v>78517.650958524202</v>
      </c>
      <c r="AF30" s="2">
        <f t="shared" si="8"/>
        <v>76896.838689468015</v>
      </c>
      <c r="AG30" s="77">
        <f t="shared" si="9"/>
        <v>76896.838689468015</v>
      </c>
      <c r="AI30" s="2">
        <f t="shared" si="10"/>
        <v>77569.628687944161</v>
      </c>
      <c r="AJ30" s="77">
        <f t="shared" si="11"/>
        <v>77569.628687944161</v>
      </c>
    </row>
    <row r="31" spans="1:36" x14ac:dyDescent="0.2">
      <c r="A31" s="72">
        <v>23</v>
      </c>
      <c r="B31" s="1" t="s">
        <v>94</v>
      </c>
      <c r="C31" s="1" t="str">
        <f>VLOOKUP(B31,Valores!$A$2:$F$300,5,FALSE)</f>
        <v>unid.</v>
      </c>
      <c r="D31" s="1">
        <v>1</v>
      </c>
      <c r="E31" s="63">
        <f>VLOOKUP($B31,Valores!$A$2:$G$300,6,FALSE)*VLOOKUP(VLOOKUP($B31,Indices_Poder!$B$5:$E$250,3,FALSE),Indices_Poder!$G$6:$N$27,4,FALSE)*VLOOKUP($E$8,Regional!$A$2:$B$7,2,FALSE)</f>
        <v>95297.275528865226</v>
      </c>
      <c r="F31" s="2">
        <f>VLOOKUP($B31,Valores!$A$2:$G$300,6,FALSE)*VLOOKUP(VLOOKUP($B31,Indices_Poder!$B$5:$E$250,3,FALSE),Indices_Poder!$G$6:$N$27,4,FALSE)*VLOOKUP($F$8,Regional!$A$2:$B$7,2,FALSE)</f>
        <v>91588.917350260497</v>
      </c>
      <c r="G31" s="2">
        <f>VLOOKUP($B31,Valores!$A$2:$G$300,6,FALSE)*VLOOKUP(VLOOKUP($B31,Indices_Poder!$B$5:$E$250,3,FALSE),Indices_Poder!$G$6:$N$27,4,FALSE)*VLOOKUP($G$8,Regional!$A$2:$B$7,2,FALSE)</f>
        <v>96662.026635204529</v>
      </c>
      <c r="H31" s="2">
        <f>VLOOKUP($B31,Valores!$A$2:$G$300,6,FALSE)*VLOOKUP(VLOOKUP($B31,Indices_Poder!$B$5:$E$250,3,FALSE),Indices_Poder!$G$6:$N$27,4,FALSE)*VLOOKUP($H$8,Regional!$A$2:$B$7,2,FALSE)</f>
        <v>94666.666396970526</v>
      </c>
      <c r="I31" s="2">
        <f>VLOOKUP($B31,Valores!$A$2:$G$300,6,FALSE)*VLOOKUP(VLOOKUP($B31,Indices_Poder!$B$5:$E$250,3,FALSE),Indices_Poder!$G$6:$N$27,4,FALSE)*VLOOKUP($I$8,Regional!$A$2:$B$7,2,FALSE)</f>
        <v>95494.929137369545</v>
      </c>
      <c r="J31" s="63">
        <f t="shared" si="0"/>
        <v>95297.275528865226</v>
      </c>
      <c r="K31" s="2">
        <f t="shared" si="0"/>
        <v>91588.917350260497</v>
      </c>
      <c r="L31" s="2">
        <f t="shared" si="0"/>
        <v>96662.026635204529</v>
      </c>
      <c r="M31" s="2">
        <f t="shared" si="0"/>
        <v>94666.666396970526</v>
      </c>
      <c r="N31" s="76">
        <f t="shared" si="0"/>
        <v>95494.929137369545</v>
      </c>
      <c r="O31" s="1">
        <f>VLOOKUP(B31,Valores!$A$2:$P$300,14,FALSE)</f>
        <v>1</v>
      </c>
      <c r="P31" s="1">
        <f>VLOOKUP(B31,Valores!$A$2:$P$300,15,FALSE)</f>
        <v>6.6699999999999995E-2</v>
      </c>
      <c r="Q31" s="72">
        <f t="shared" si="12"/>
        <v>0</v>
      </c>
      <c r="R31" s="72">
        <f t="shared" si="1"/>
        <v>0</v>
      </c>
      <c r="S31" s="72">
        <f t="shared" si="1"/>
        <v>0</v>
      </c>
      <c r="T31" s="72">
        <f t="shared" si="1"/>
        <v>0</v>
      </c>
      <c r="U31" s="72">
        <f t="shared" si="1"/>
        <v>0</v>
      </c>
      <c r="W31" s="2">
        <f t="shared" si="2"/>
        <v>95297.275528865226</v>
      </c>
      <c r="X31" s="77">
        <f t="shared" si="3"/>
        <v>95297.275528865226</v>
      </c>
      <c r="Z31" s="2">
        <f t="shared" si="4"/>
        <v>91588.917350260497</v>
      </c>
      <c r="AA31" s="77">
        <f t="shared" si="5"/>
        <v>91588.917350260497</v>
      </c>
      <c r="AC31" s="2">
        <f t="shared" si="6"/>
        <v>96662.026635204529</v>
      </c>
      <c r="AD31" s="77">
        <f t="shared" si="7"/>
        <v>96662.026635204529</v>
      </c>
      <c r="AF31" s="2">
        <f t="shared" si="8"/>
        <v>94666.666396970526</v>
      </c>
      <c r="AG31" s="77">
        <f t="shared" si="9"/>
        <v>94666.666396970526</v>
      </c>
      <c r="AI31" s="2">
        <f t="shared" si="10"/>
        <v>95494.929137369545</v>
      </c>
      <c r="AJ31" s="77">
        <f t="shared" si="11"/>
        <v>95494.929137369545</v>
      </c>
    </row>
    <row r="32" spans="1:36" x14ac:dyDescent="0.2">
      <c r="A32" s="72">
        <v>24</v>
      </c>
      <c r="B32" s="1" t="s">
        <v>164</v>
      </c>
      <c r="C32" s="1" t="str">
        <f>VLOOKUP(B32,Valores!$A$2:$F$300,5,FALSE)</f>
        <v>unid.</v>
      </c>
      <c r="D32" s="1">
        <v>1</v>
      </c>
      <c r="E32" s="63">
        <f>VLOOKUP($B32,Valores!$A$2:$G$300,6,FALSE)*VLOOKUP(VLOOKUP($B32,Indices_Poder!$B$5:$E$250,3,FALSE),Indices_Poder!$G$6:$N$27,4,FALSE)*VLOOKUP($E$8,Regional!$A$2:$B$7,2,FALSE)</f>
        <v>56459.620111442695</v>
      </c>
      <c r="F32" s="2">
        <f>VLOOKUP($B32,Valores!$A$2:$G$300,6,FALSE)*VLOOKUP(VLOOKUP($B32,Indices_Poder!$B$5:$E$250,3,FALSE),Indices_Poder!$G$6:$N$27,4,FALSE)*VLOOKUP($F$8,Regional!$A$2:$B$7,2,FALSE)</f>
        <v>54262.574153525813</v>
      </c>
      <c r="G32" s="2">
        <f>VLOOKUP($B32,Valores!$A$2:$G$300,6,FALSE)*VLOOKUP(VLOOKUP($B32,Indices_Poder!$B$5:$E$250,3,FALSE),Indices_Poder!$G$6:$N$27,4,FALSE)*VLOOKUP($G$8,Regional!$A$2:$B$7,2,FALSE)</f>
        <v>57268.177634026317</v>
      </c>
      <c r="H32" s="2">
        <f>VLOOKUP($B32,Valores!$A$2:$G$300,6,FALSE)*VLOOKUP(VLOOKUP($B32,Indices_Poder!$B$5:$E$250,3,FALSE),Indices_Poder!$G$6:$N$27,4,FALSE)*VLOOKUP($H$8,Regional!$A$2:$B$7,2,FALSE)</f>
        <v>56086.010773421302</v>
      </c>
      <c r="I32" s="2">
        <f>VLOOKUP($B32,Valores!$A$2:$G$300,6,FALSE)*VLOOKUP(VLOOKUP($B32,Indices_Poder!$B$5:$E$250,3,FALSE),Indices_Poder!$G$6:$N$27,4,FALSE)*VLOOKUP($I$8,Regional!$A$2:$B$7,2,FALSE)</f>
        <v>56576.721545747911</v>
      </c>
      <c r="J32" s="63">
        <f t="shared" si="0"/>
        <v>56459.620111442695</v>
      </c>
      <c r="K32" s="2">
        <f t="shared" si="0"/>
        <v>54262.574153525813</v>
      </c>
      <c r="L32" s="2">
        <f t="shared" si="0"/>
        <v>57268.177634026317</v>
      </c>
      <c r="M32" s="2">
        <f t="shared" si="0"/>
        <v>56086.010773421302</v>
      </c>
      <c r="N32" s="76">
        <f t="shared" si="0"/>
        <v>56576.721545747911</v>
      </c>
      <c r="O32" s="1">
        <f>VLOOKUP(B32,Valores!$A$2:$P$300,14,FALSE)</f>
        <v>1</v>
      </c>
      <c r="P32" s="1">
        <f>VLOOKUP(B32,Valores!$A$2:$P$300,15,FALSE)</f>
        <v>6.6699999999999995E-2</v>
      </c>
      <c r="Q32" s="72">
        <f t="shared" si="12"/>
        <v>0</v>
      </c>
      <c r="R32" s="72">
        <f t="shared" si="1"/>
        <v>0</v>
      </c>
      <c r="S32" s="72">
        <f t="shared" si="1"/>
        <v>0</v>
      </c>
      <c r="T32" s="72">
        <f t="shared" si="1"/>
        <v>0</v>
      </c>
      <c r="U32" s="72">
        <f t="shared" si="1"/>
        <v>0</v>
      </c>
      <c r="W32" s="2">
        <f t="shared" si="2"/>
        <v>56459.620111442695</v>
      </c>
      <c r="X32" s="77">
        <f t="shared" si="3"/>
        <v>56459.620111442695</v>
      </c>
      <c r="Z32" s="2">
        <f t="shared" si="4"/>
        <v>54262.574153525813</v>
      </c>
      <c r="AA32" s="77">
        <f t="shared" si="5"/>
        <v>54262.574153525813</v>
      </c>
      <c r="AC32" s="2">
        <f t="shared" si="6"/>
        <v>57268.177634026317</v>
      </c>
      <c r="AD32" s="77">
        <f t="shared" si="7"/>
        <v>57268.177634026317</v>
      </c>
      <c r="AF32" s="2">
        <f t="shared" si="8"/>
        <v>56086.010773421302</v>
      </c>
      <c r="AG32" s="77">
        <f t="shared" si="9"/>
        <v>56086.010773421302</v>
      </c>
      <c r="AI32" s="2">
        <f t="shared" si="10"/>
        <v>56576.721545747911</v>
      </c>
      <c r="AJ32" s="77">
        <f t="shared" si="11"/>
        <v>56576.721545747911</v>
      </c>
    </row>
    <row r="33" spans="1:36" x14ac:dyDescent="0.2">
      <c r="A33" s="72">
        <v>25</v>
      </c>
      <c r="B33" s="1" t="s">
        <v>138</v>
      </c>
      <c r="C33" s="1" t="str">
        <f>VLOOKUP(B33,Valores!$A$2:$F$300,5,FALSE)</f>
        <v>unid.</v>
      </c>
      <c r="D33" s="1">
        <v>0</v>
      </c>
      <c r="E33" s="63">
        <f>VLOOKUP($B33,Valores!$A$2:$G$300,6,FALSE)*VLOOKUP(VLOOKUP($B33,Indices_Poder!$B$5:$E$250,3,FALSE),Indices_Poder!$G$6:$N$27,4,FALSE)*VLOOKUP($E$8,Regional!$A$2:$B$7,2,FALSE)</f>
        <v>95297.275528865226</v>
      </c>
      <c r="F33" s="2">
        <f>VLOOKUP($B33,Valores!$A$2:$G$300,6,FALSE)*VLOOKUP(VLOOKUP($B33,Indices_Poder!$B$5:$E$250,3,FALSE),Indices_Poder!$G$6:$N$27,4,FALSE)*VLOOKUP($F$8,Regional!$A$2:$B$7,2,FALSE)</f>
        <v>91588.917350260497</v>
      </c>
      <c r="G33" s="2">
        <f>VLOOKUP($B33,Valores!$A$2:$G$300,6,FALSE)*VLOOKUP(VLOOKUP($B33,Indices_Poder!$B$5:$E$250,3,FALSE),Indices_Poder!$G$6:$N$27,4,FALSE)*VLOOKUP($G$8,Regional!$A$2:$B$7,2,FALSE)</f>
        <v>96662.026635204529</v>
      </c>
      <c r="H33" s="2">
        <f>VLOOKUP($B33,Valores!$A$2:$G$300,6,FALSE)*VLOOKUP(VLOOKUP($B33,Indices_Poder!$B$5:$E$250,3,FALSE),Indices_Poder!$G$6:$N$27,4,FALSE)*VLOOKUP($H$8,Regional!$A$2:$B$7,2,FALSE)</f>
        <v>94666.666396970526</v>
      </c>
      <c r="I33" s="2">
        <f>VLOOKUP($B33,Valores!$A$2:$G$300,6,FALSE)*VLOOKUP(VLOOKUP($B33,Indices_Poder!$B$5:$E$250,3,FALSE),Indices_Poder!$G$6:$N$27,4,FALSE)*VLOOKUP($I$8,Regional!$A$2:$B$7,2,FALSE)</f>
        <v>95494.929137369545</v>
      </c>
      <c r="J33" s="63">
        <f t="shared" si="0"/>
        <v>0</v>
      </c>
      <c r="K33" s="2">
        <f t="shared" si="0"/>
        <v>0</v>
      </c>
      <c r="L33" s="2">
        <f t="shared" si="0"/>
        <v>0</v>
      </c>
      <c r="M33" s="2">
        <f t="shared" si="0"/>
        <v>0</v>
      </c>
      <c r="N33" s="76">
        <f t="shared" si="0"/>
        <v>0</v>
      </c>
      <c r="O33" s="1">
        <f>VLOOKUP(B33,Valores!$A$2:$P$300,14,FALSE)</f>
        <v>1</v>
      </c>
      <c r="P33" s="1">
        <f>VLOOKUP(B33,Valores!$A$2:$P$300,15,FALSE)</f>
        <v>6.6699999999999995E-2</v>
      </c>
      <c r="Q33" s="72">
        <f t="shared" si="12"/>
        <v>0</v>
      </c>
      <c r="R33" s="72">
        <f t="shared" si="1"/>
        <v>0</v>
      </c>
      <c r="S33" s="72">
        <f t="shared" si="1"/>
        <v>0</v>
      </c>
      <c r="T33" s="72">
        <f t="shared" si="1"/>
        <v>0</v>
      </c>
      <c r="U33" s="72">
        <f t="shared" si="1"/>
        <v>0</v>
      </c>
      <c r="W33" s="2">
        <f t="shared" si="2"/>
        <v>0</v>
      </c>
      <c r="X33" s="77">
        <f t="shared" si="3"/>
        <v>0</v>
      </c>
      <c r="Z33" s="2">
        <f t="shared" si="4"/>
        <v>0</v>
      </c>
      <c r="AA33" s="77">
        <f t="shared" si="5"/>
        <v>0</v>
      </c>
      <c r="AC33" s="2">
        <f t="shared" si="6"/>
        <v>0</v>
      </c>
      <c r="AD33" s="77">
        <f t="shared" si="7"/>
        <v>0</v>
      </c>
      <c r="AF33" s="2">
        <f t="shared" si="8"/>
        <v>0</v>
      </c>
      <c r="AG33" s="77">
        <f t="shared" si="9"/>
        <v>0</v>
      </c>
      <c r="AI33" s="2">
        <f t="shared" si="10"/>
        <v>0</v>
      </c>
      <c r="AJ33" s="77">
        <f t="shared" si="11"/>
        <v>0</v>
      </c>
    </row>
    <row r="34" spans="1:36" x14ac:dyDescent="0.2">
      <c r="A34" s="72">
        <v>26</v>
      </c>
      <c r="B34" s="1" t="s">
        <v>97</v>
      </c>
      <c r="C34" s="1" t="str">
        <f>VLOOKUP(B34,Valores!$A$2:$F$300,5,FALSE)</f>
        <v>unid.</v>
      </c>
      <c r="D34" s="1">
        <v>1</v>
      </c>
      <c r="E34" s="63">
        <f>VLOOKUP($B34,Valores!$A$2:$G$300,6,FALSE)*VLOOKUP(VLOOKUP($B34,Indices_Poder!$B$5:$E$250,3,FALSE),Indices_Poder!$G$6:$N$27,4,FALSE)*VLOOKUP($E$8,Regional!$A$2:$B$7,2,FALSE)</f>
        <v>58111.399621709403</v>
      </c>
      <c r="F34" s="2">
        <f>VLOOKUP($B34,Valores!$A$2:$G$300,6,FALSE)*VLOOKUP(VLOOKUP($B34,Indices_Poder!$B$5:$E$250,3,FALSE),Indices_Poder!$G$6:$N$27,4,FALSE)*VLOOKUP($F$8,Regional!$A$2:$B$7,2,FALSE)</f>
        <v>55850.077009269553</v>
      </c>
      <c r="G34" s="2">
        <f>VLOOKUP($B34,Valores!$A$2:$G$300,6,FALSE)*VLOOKUP(VLOOKUP($B34,Indices_Poder!$B$5:$E$250,3,FALSE),Indices_Poder!$G$6:$N$27,4,FALSE)*VLOOKUP($G$8,Regional!$A$2:$B$7,2,FALSE)</f>
        <v>58943.612258267218</v>
      </c>
      <c r="H34" s="2">
        <f>VLOOKUP($B34,Valores!$A$2:$G$300,6,FALSE)*VLOOKUP(VLOOKUP($B34,Indices_Poder!$B$5:$E$250,3,FALSE),Indices_Poder!$G$6:$N$27,4,FALSE)*VLOOKUP($H$8,Regional!$A$2:$B$7,2,FALSE)</f>
        <v>57726.859989644763</v>
      </c>
      <c r="I34" s="2">
        <f>VLOOKUP($B34,Valores!$A$2:$G$300,6,FALSE)*VLOOKUP(VLOOKUP($B34,Indices_Poder!$B$5:$E$250,3,FALSE),Indices_Poder!$G$6:$N$27,4,FALSE)*VLOOKUP($I$8,Regional!$A$2:$B$7,2,FALSE)</f>
        <v>58231.926969072949</v>
      </c>
      <c r="J34" s="63">
        <f t="shared" si="0"/>
        <v>58111.399621709403</v>
      </c>
      <c r="K34" s="2">
        <f t="shared" si="0"/>
        <v>55850.077009269553</v>
      </c>
      <c r="L34" s="2">
        <f t="shared" si="0"/>
        <v>58943.612258267218</v>
      </c>
      <c r="M34" s="2">
        <f t="shared" si="0"/>
        <v>57726.859989644763</v>
      </c>
      <c r="N34" s="76">
        <f t="shared" si="0"/>
        <v>58231.926969072949</v>
      </c>
      <c r="O34" s="1">
        <f>VLOOKUP(B34,Valores!$A$2:$P$300,14,FALSE)</f>
        <v>1</v>
      </c>
      <c r="P34" s="1">
        <f>VLOOKUP(B34,Valores!$A$2:$P$300,15,FALSE)</f>
        <v>6.6699999999999995E-2</v>
      </c>
      <c r="Q34" s="72">
        <f t="shared" si="12"/>
        <v>0</v>
      </c>
      <c r="R34" s="72">
        <f t="shared" si="1"/>
        <v>0</v>
      </c>
      <c r="S34" s="72">
        <f t="shared" si="1"/>
        <v>0</v>
      </c>
      <c r="T34" s="72">
        <f t="shared" si="1"/>
        <v>0</v>
      </c>
      <c r="U34" s="72">
        <f t="shared" si="1"/>
        <v>0</v>
      </c>
      <c r="W34" s="2">
        <f t="shared" si="2"/>
        <v>58111.399621709403</v>
      </c>
      <c r="X34" s="77">
        <f t="shared" si="3"/>
        <v>58111.399621709403</v>
      </c>
      <c r="Z34" s="2">
        <f t="shared" si="4"/>
        <v>55850.077009269553</v>
      </c>
      <c r="AA34" s="77">
        <f t="shared" si="5"/>
        <v>55850.077009269553</v>
      </c>
      <c r="AC34" s="2">
        <f t="shared" si="6"/>
        <v>58943.612258267218</v>
      </c>
      <c r="AD34" s="77">
        <f t="shared" si="7"/>
        <v>58943.612258267218</v>
      </c>
      <c r="AF34" s="2">
        <f t="shared" si="8"/>
        <v>57726.859989644763</v>
      </c>
      <c r="AG34" s="77">
        <f t="shared" si="9"/>
        <v>57726.859989644763</v>
      </c>
      <c r="AI34" s="2">
        <f t="shared" si="10"/>
        <v>58231.926969072949</v>
      </c>
      <c r="AJ34" s="77">
        <f t="shared" si="11"/>
        <v>58231.926969072949</v>
      </c>
    </row>
    <row r="35" spans="1:36" x14ac:dyDescent="0.2">
      <c r="A35" s="72">
        <v>27</v>
      </c>
      <c r="B35" s="1" t="s">
        <v>139</v>
      </c>
      <c r="C35" s="1" t="str">
        <f>VLOOKUP(B35,Valores!$A$2:$F$300,5,FALSE)</f>
        <v>unid.</v>
      </c>
      <c r="D35" s="1">
        <v>1</v>
      </c>
      <c r="E35" s="63">
        <f>VLOOKUP($B35,Valores!$A$2:$G$300,6,FALSE)*VLOOKUP(VLOOKUP($B35,Indices_Poder!$B$5:$E$250,3,FALSE),Indices_Poder!$G$6:$N$27,4,FALSE)*VLOOKUP($E$8,Regional!$A$2:$B$7,2,FALSE)</f>
        <v>95297.275528865226</v>
      </c>
      <c r="F35" s="2">
        <f>VLOOKUP($B35,Valores!$A$2:$G$300,6,FALSE)*VLOOKUP(VLOOKUP($B35,Indices_Poder!$B$5:$E$250,3,FALSE),Indices_Poder!$G$6:$N$27,4,FALSE)*VLOOKUP($F$8,Regional!$A$2:$B$7,2,FALSE)</f>
        <v>91588.917350260497</v>
      </c>
      <c r="G35" s="2">
        <f>VLOOKUP($B35,Valores!$A$2:$G$300,6,FALSE)*VLOOKUP(VLOOKUP($B35,Indices_Poder!$B$5:$E$250,3,FALSE),Indices_Poder!$G$6:$N$27,4,FALSE)*VLOOKUP($G$8,Regional!$A$2:$B$7,2,FALSE)</f>
        <v>96662.026635204529</v>
      </c>
      <c r="H35" s="2">
        <f>VLOOKUP($B35,Valores!$A$2:$G$300,6,FALSE)*VLOOKUP(VLOOKUP($B35,Indices_Poder!$B$5:$E$250,3,FALSE),Indices_Poder!$G$6:$N$27,4,FALSE)*VLOOKUP($H$8,Regional!$A$2:$B$7,2,FALSE)</f>
        <v>94666.666396970526</v>
      </c>
      <c r="I35" s="2">
        <f>VLOOKUP($B35,Valores!$A$2:$G$300,6,FALSE)*VLOOKUP(VLOOKUP($B35,Indices_Poder!$B$5:$E$250,3,FALSE),Indices_Poder!$G$6:$N$27,4,FALSE)*VLOOKUP($I$8,Regional!$A$2:$B$7,2,FALSE)</f>
        <v>95494.929137369545</v>
      </c>
      <c r="J35" s="63">
        <f t="shared" si="0"/>
        <v>95297.275528865226</v>
      </c>
      <c r="K35" s="2">
        <f t="shared" si="0"/>
        <v>91588.917350260497</v>
      </c>
      <c r="L35" s="2">
        <f t="shared" si="0"/>
        <v>96662.026635204529</v>
      </c>
      <c r="M35" s="2">
        <f t="shared" si="0"/>
        <v>94666.666396970526</v>
      </c>
      <c r="N35" s="76">
        <f t="shared" si="0"/>
        <v>95494.929137369545</v>
      </c>
      <c r="O35" s="1">
        <f>VLOOKUP(B35,Valores!$A$2:$P$300,14,FALSE)</f>
        <v>1</v>
      </c>
      <c r="P35" s="1">
        <f>VLOOKUP(B35,Valores!$A$2:$P$300,15,FALSE)</f>
        <v>6.6699999999999995E-2</v>
      </c>
      <c r="Q35" s="72">
        <f t="shared" si="12"/>
        <v>0</v>
      </c>
      <c r="R35" s="72">
        <f t="shared" si="1"/>
        <v>0</v>
      </c>
      <c r="S35" s="72">
        <f t="shared" si="1"/>
        <v>0</v>
      </c>
      <c r="T35" s="72">
        <f t="shared" si="1"/>
        <v>0</v>
      </c>
      <c r="U35" s="72">
        <f t="shared" si="1"/>
        <v>0</v>
      </c>
      <c r="W35" s="2">
        <f t="shared" si="2"/>
        <v>95297.275528865226</v>
      </c>
      <c r="X35" s="77">
        <f t="shared" si="3"/>
        <v>95297.275528865226</v>
      </c>
      <c r="Z35" s="2">
        <f t="shared" si="4"/>
        <v>91588.917350260497</v>
      </c>
      <c r="AA35" s="77">
        <f t="shared" si="5"/>
        <v>91588.917350260497</v>
      </c>
      <c r="AC35" s="2">
        <f t="shared" si="6"/>
        <v>96662.026635204529</v>
      </c>
      <c r="AD35" s="77">
        <f t="shared" si="7"/>
        <v>96662.026635204529</v>
      </c>
      <c r="AF35" s="2">
        <f t="shared" si="8"/>
        <v>94666.666396970526</v>
      </c>
      <c r="AG35" s="77">
        <f t="shared" si="9"/>
        <v>94666.666396970526</v>
      </c>
      <c r="AI35" s="2">
        <f t="shared" si="10"/>
        <v>95494.929137369545</v>
      </c>
      <c r="AJ35" s="77">
        <f t="shared" si="11"/>
        <v>95494.929137369545</v>
      </c>
    </row>
    <row r="36" spans="1:36" x14ac:dyDescent="0.2">
      <c r="A36" s="100">
        <v>28</v>
      </c>
      <c r="B36" s="78" t="s">
        <v>96</v>
      </c>
      <c r="C36" s="1" t="str">
        <f>VLOOKUP(B36,Valores!$A$2:$F$300,5,FALSE)</f>
        <v>unid.</v>
      </c>
      <c r="D36" s="1">
        <v>0</v>
      </c>
      <c r="E36" s="63">
        <f>VLOOKUP($B36,Valores!$A$2:$G$300,6,FALSE)*VLOOKUP(VLOOKUP($B36,Indices_Poder!$B$5:$E$250,3,FALSE),Indices_Poder!$G$6:$N$27,4,FALSE)*VLOOKUP($E$8,Regional!$A$2:$B$7,2,FALSE)</f>
        <v>58111.399621709403</v>
      </c>
      <c r="F36" s="2">
        <f>VLOOKUP($B36,Valores!$A$2:$G$300,6,FALSE)*VLOOKUP(VLOOKUP($B36,Indices_Poder!$B$5:$E$250,3,FALSE),Indices_Poder!$G$6:$N$27,4,FALSE)*VLOOKUP($F$8,Regional!$A$2:$B$7,2,FALSE)</f>
        <v>55850.077009269553</v>
      </c>
      <c r="G36" s="2">
        <f>VLOOKUP($B36,Valores!$A$2:$G$300,6,FALSE)*VLOOKUP(VLOOKUP($B36,Indices_Poder!$B$5:$E$250,3,FALSE),Indices_Poder!$G$6:$N$27,4,FALSE)*VLOOKUP($G$8,Regional!$A$2:$B$7,2,FALSE)</f>
        <v>58943.612258267218</v>
      </c>
      <c r="H36" s="2">
        <f>VLOOKUP($B36,Valores!$A$2:$G$300,6,FALSE)*VLOOKUP(VLOOKUP($B36,Indices_Poder!$B$5:$E$250,3,FALSE),Indices_Poder!$G$6:$N$27,4,FALSE)*VLOOKUP($H$8,Regional!$A$2:$B$7,2,FALSE)</f>
        <v>57726.859989644763</v>
      </c>
      <c r="I36" s="2">
        <f>VLOOKUP($B36,Valores!$A$2:$G$300,6,FALSE)*VLOOKUP(VLOOKUP($B36,Indices_Poder!$B$5:$E$250,3,FALSE),Indices_Poder!$G$6:$N$27,4,FALSE)*VLOOKUP($I$8,Regional!$A$2:$B$7,2,FALSE)</f>
        <v>58231.926969072949</v>
      </c>
      <c r="J36" s="106">
        <f t="shared" si="0"/>
        <v>0</v>
      </c>
      <c r="K36" s="107">
        <f t="shared" si="0"/>
        <v>0</v>
      </c>
      <c r="L36" s="107">
        <f t="shared" si="0"/>
        <v>0</v>
      </c>
      <c r="M36" s="107">
        <f t="shared" si="0"/>
        <v>0</v>
      </c>
      <c r="N36" s="108">
        <f t="shared" si="0"/>
        <v>0</v>
      </c>
      <c r="O36" s="1">
        <f>VLOOKUP(B36,Valores!$A$2:$P$300,14,FALSE)</f>
        <v>1</v>
      </c>
      <c r="P36" s="1">
        <f>VLOOKUP(B36,Valores!$A$2:$P$300,15,FALSE)</f>
        <v>6.6699999999999995E-2</v>
      </c>
      <c r="Q36" s="72">
        <f t="shared" si="12"/>
        <v>0</v>
      </c>
      <c r="R36" s="72">
        <f t="shared" si="1"/>
        <v>0</v>
      </c>
      <c r="S36" s="72">
        <f t="shared" si="1"/>
        <v>0</v>
      </c>
      <c r="T36" s="72">
        <f t="shared" si="1"/>
        <v>0</v>
      </c>
      <c r="U36" s="72">
        <f t="shared" si="1"/>
        <v>0</v>
      </c>
      <c r="W36" s="2">
        <f t="shared" si="2"/>
        <v>0</v>
      </c>
      <c r="X36" s="77">
        <f t="shared" si="3"/>
        <v>0</v>
      </c>
      <c r="Z36" s="2">
        <f t="shared" si="4"/>
        <v>0</v>
      </c>
      <c r="AA36" s="77">
        <f t="shared" si="5"/>
        <v>0</v>
      </c>
      <c r="AC36" s="2">
        <f t="shared" si="6"/>
        <v>0</v>
      </c>
      <c r="AD36" s="77">
        <f t="shared" si="7"/>
        <v>0</v>
      </c>
      <c r="AF36" s="2">
        <f t="shared" si="8"/>
        <v>0</v>
      </c>
      <c r="AG36" s="77">
        <f t="shared" si="9"/>
        <v>0</v>
      </c>
      <c r="AI36" s="2">
        <f t="shared" si="10"/>
        <v>0</v>
      </c>
      <c r="AJ36" s="77">
        <f t="shared" si="11"/>
        <v>0</v>
      </c>
    </row>
    <row r="37" spans="1:36" x14ac:dyDescent="0.2">
      <c r="A37" s="79"/>
      <c r="B37" s="80" t="s">
        <v>99</v>
      </c>
      <c r="C37" s="80"/>
      <c r="D37" s="80"/>
      <c r="E37" s="81"/>
      <c r="F37" s="81"/>
      <c r="G37" s="81"/>
      <c r="H37" s="81"/>
      <c r="I37" s="81"/>
      <c r="J37" s="81">
        <f>SUM(J9:J36)</f>
        <v>2196839.056416003</v>
      </c>
      <c r="K37" s="81">
        <f>SUM(K9:K36)</f>
        <v>2111352.1835046052</v>
      </c>
      <c r="L37" s="81">
        <f>SUM(L9:L36)</f>
        <v>2228299.9614214664</v>
      </c>
      <c r="M37" s="81">
        <f>SUM(M9:M36)</f>
        <v>2182301.948585893</v>
      </c>
      <c r="N37" s="81">
        <f>SUM(N9:N36)</f>
        <v>2201395.4633478294</v>
      </c>
      <c r="Q37" s="63">
        <f>SUMIF($O9:$O36,"&lt;&gt;Rateio",X9:X36)</f>
        <v>2196839.056416003</v>
      </c>
      <c r="R37" s="63">
        <f>SUMIF($O9:$O36,"&lt;&gt;Rateio",AA9:AA36)</f>
        <v>2111352.1835046052</v>
      </c>
      <c r="S37" s="63">
        <f>SUMIF($O9:$O36,"&lt;&gt;Rateio",AD9:AD36)</f>
        <v>2228299.9614214664</v>
      </c>
      <c r="T37" s="63">
        <f>SUMIF($O9:$O36,"&lt;&gt;Rateio",AG9:AG36)</f>
        <v>2182301.948585893</v>
      </c>
      <c r="U37" s="63">
        <f>SUMIF($O9:$O36,"&lt;&gt;Rateio",AJ9:AJ36)</f>
        <v>2201395.4633478294</v>
      </c>
      <c r="W37" s="2"/>
      <c r="X37" s="77"/>
      <c r="Z37" s="2"/>
      <c r="AA37" s="77"/>
      <c r="AC37" s="2"/>
      <c r="AD37" s="77"/>
      <c r="AF37" s="2"/>
      <c r="AG37" s="77"/>
      <c r="AI37" s="2"/>
      <c r="AJ37" s="77"/>
    </row>
    <row r="38" spans="1:36" ht="12.75" hidden="1" customHeight="1" x14ac:dyDescent="0.2">
      <c r="A38" s="79"/>
      <c r="B38" s="80"/>
      <c r="C38" s="80"/>
      <c r="D38" s="80"/>
      <c r="E38" s="85" t="s">
        <v>12</v>
      </c>
      <c r="F38" s="85" t="s">
        <v>13</v>
      </c>
      <c r="G38" s="85" t="s">
        <v>14</v>
      </c>
      <c r="H38" s="85" t="s">
        <v>15</v>
      </c>
      <c r="I38" s="85" t="s">
        <v>16</v>
      </c>
      <c r="J38" s="81"/>
      <c r="K38" s="81"/>
      <c r="L38" s="81"/>
      <c r="M38" s="81"/>
      <c r="N38" s="81"/>
      <c r="Q38" s="72"/>
      <c r="R38" s="72"/>
      <c r="S38" s="72"/>
      <c r="T38" s="72"/>
      <c r="U38" s="72"/>
      <c r="X38" s="77"/>
      <c r="AA38" s="77"/>
      <c r="AD38" s="77"/>
      <c r="AG38" s="77"/>
      <c r="AJ38" s="77"/>
    </row>
    <row r="39" spans="1:36" ht="12.75" hidden="1" customHeight="1" x14ac:dyDescent="0.2">
      <c r="A39" s="86"/>
      <c r="B39" s="87" t="s">
        <v>100</v>
      </c>
      <c r="C39" s="88"/>
      <c r="D39" s="88"/>
      <c r="E39" s="89" t="e">
        <f>(SUMIF(#REF!,"Obras civis",J9:J36)+#REF!)*3.98%</f>
        <v>#REF!</v>
      </c>
      <c r="F39" s="89" t="e">
        <f>(SUMIF(#REF!,"Obras civis",K9:K36)+#REF!)*3.98%</f>
        <v>#REF!</v>
      </c>
      <c r="G39" s="89" t="e">
        <f>(SUMIF(#REF!,"Obras civis",L9:L36)+#REF!)*3.98%</f>
        <v>#REF!</v>
      </c>
      <c r="H39" s="89" t="e">
        <f>(SUMIF(#REF!,"Obras civis",M9:M36)+#REF!)*3.98%</f>
        <v>#REF!</v>
      </c>
      <c r="I39" s="89" t="e">
        <f>(SUMIF(#REF!,"Obras civis",N9:N36)+#REF!)*3.98%</f>
        <v>#REF!</v>
      </c>
      <c r="J39" s="89"/>
      <c r="K39" s="89"/>
      <c r="L39" s="89"/>
      <c r="M39" s="89"/>
      <c r="N39" s="89"/>
      <c r="Q39" s="72"/>
      <c r="R39" s="72"/>
      <c r="S39" s="72"/>
      <c r="T39" s="72"/>
      <c r="U39" s="72"/>
      <c r="X39" s="77"/>
      <c r="AA39" s="77"/>
      <c r="AD39" s="77"/>
      <c r="AG39" s="77"/>
      <c r="AJ39" s="77"/>
    </row>
    <row r="40" spans="1:36" ht="12.75" hidden="1" customHeight="1" x14ac:dyDescent="0.2">
      <c r="A40" s="86"/>
      <c r="B40" s="88" t="s">
        <v>101</v>
      </c>
      <c r="C40" s="90"/>
      <c r="D40" s="90"/>
      <c r="E40" s="91" t="e">
        <f>J37+#REF!+E39</f>
        <v>#REF!</v>
      </c>
      <c r="F40" s="91" t="e">
        <f>K37+#REF!+F39</f>
        <v>#REF!</v>
      </c>
      <c r="G40" s="91" t="e">
        <f>L37+#REF!+G39</f>
        <v>#REF!</v>
      </c>
      <c r="H40" s="91" t="e">
        <f>M37+#REF!+H39</f>
        <v>#REF!</v>
      </c>
      <c r="I40" s="91" t="e">
        <f>N37+#REF!+I39</f>
        <v>#REF!</v>
      </c>
      <c r="J40" s="91"/>
      <c r="K40" s="91"/>
      <c r="L40" s="91"/>
      <c r="M40" s="91"/>
      <c r="N40" s="91"/>
      <c r="Q40" s="72"/>
      <c r="R40" s="72"/>
      <c r="S40" s="72"/>
      <c r="T40" s="72"/>
      <c r="U40" s="72"/>
      <c r="X40" s="77"/>
      <c r="AA40" s="77"/>
      <c r="AD40" s="77"/>
      <c r="AG40" s="77"/>
      <c r="AJ40" s="77"/>
    </row>
    <row r="41" spans="1:36" ht="12.75" hidden="1" customHeight="1" x14ac:dyDescent="0.2">
      <c r="A41" s="86"/>
      <c r="B41" s="88" t="s">
        <v>102</v>
      </c>
      <c r="C41" s="88"/>
      <c r="D41" s="88"/>
      <c r="E41" s="89" t="e">
        <f>E40*2.7%</f>
        <v>#REF!</v>
      </c>
      <c r="F41" s="89" t="e">
        <f>F40*2.7%</f>
        <v>#REF!</v>
      </c>
      <c r="G41" s="89" t="e">
        <f>G40*2.7%</f>
        <v>#REF!</v>
      </c>
      <c r="H41" s="89" t="e">
        <f>H40*2.7%</f>
        <v>#REF!</v>
      </c>
      <c r="I41" s="89" t="e">
        <f>I40*2.7%</f>
        <v>#REF!</v>
      </c>
      <c r="J41" s="89"/>
      <c r="K41" s="89"/>
      <c r="L41" s="89"/>
      <c r="M41" s="89"/>
      <c r="N41" s="89"/>
      <c r="Q41" s="72"/>
      <c r="R41" s="72"/>
      <c r="S41" s="72"/>
      <c r="T41" s="72"/>
      <c r="U41" s="72"/>
      <c r="X41" s="77"/>
      <c r="AA41" s="77"/>
      <c r="AD41" s="77"/>
      <c r="AG41" s="77"/>
      <c r="AJ41" s="77"/>
    </row>
    <row r="42" spans="1:36" ht="12.75" hidden="1" customHeight="1" x14ac:dyDescent="0.2">
      <c r="A42" s="86"/>
      <c r="B42" s="88" t="s">
        <v>103</v>
      </c>
      <c r="C42" s="90"/>
      <c r="D42" s="90"/>
      <c r="E42" s="91" t="e">
        <f>E40*1.4%</f>
        <v>#REF!</v>
      </c>
      <c r="F42" s="91" t="e">
        <f>F40*1.4%</f>
        <v>#REF!</v>
      </c>
      <c r="G42" s="91" t="e">
        <f>G40*1.4%</f>
        <v>#REF!</v>
      </c>
      <c r="H42" s="91" t="e">
        <f>H40*1.4%</f>
        <v>#REF!</v>
      </c>
      <c r="I42" s="91" t="e">
        <f>I40*1.4%</f>
        <v>#REF!</v>
      </c>
      <c r="J42" s="91"/>
      <c r="K42" s="91"/>
      <c r="L42" s="91"/>
      <c r="M42" s="91"/>
      <c r="N42" s="91"/>
      <c r="Q42" s="72"/>
      <c r="R42" s="72"/>
      <c r="S42" s="72"/>
      <c r="T42" s="72"/>
      <c r="U42" s="72"/>
      <c r="X42" s="77"/>
      <c r="AA42" s="77"/>
      <c r="AD42" s="77"/>
      <c r="AG42" s="77"/>
      <c r="AJ42" s="77"/>
    </row>
    <row r="43" spans="1:36" ht="12.75" hidden="1" customHeight="1" x14ac:dyDescent="0.2">
      <c r="A43" s="86"/>
      <c r="B43" s="88" t="s">
        <v>104</v>
      </c>
      <c r="C43" s="88"/>
      <c r="D43" s="88"/>
      <c r="E43" s="89" t="e">
        <f>E40*3.99%</f>
        <v>#REF!</v>
      </c>
      <c r="F43" s="89" t="e">
        <f>F40*3.99%</f>
        <v>#REF!</v>
      </c>
      <c r="G43" s="89" t="e">
        <f>G40*3.99%</f>
        <v>#REF!</v>
      </c>
      <c r="H43" s="89" t="e">
        <f>H40*3.99%</f>
        <v>#REF!</v>
      </c>
      <c r="I43" s="89" t="e">
        <f>I40*3.99%</f>
        <v>#REF!</v>
      </c>
      <c r="J43" s="92"/>
      <c r="K43" s="89"/>
      <c r="L43" s="89"/>
      <c r="M43" s="89"/>
      <c r="N43" s="89"/>
      <c r="Q43" s="72"/>
      <c r="R43" s="72"/>
      <c r="S43" s="72"/>
      <c r="T43" s="72"/>
      <c r="U43" s="72"/>
      <c r="X43" s="77"/>
      <c r="AA43" s="77"/>
      <c r="AD43" s="77"/>
      <c r="AG43" s="77"/>
      <c r="AJ43" s="77"/>
    </row>
    <row r="44" spans="1:36" ht="12.75" hidden="1" customHeight="1" x14ac:dyDescent="0.2">
      <c r="A44" s="86"/>
      <c r="B44" s="93" t="s">
        <v>105</v>
      </c>
      <c r="C44" s="93"/>
      <c r="D44" s="93"/>
      <c r="E44" s="94" t="e">
        <f>E40*2.7%</f>
        <v>#REF!</v>
      </c>
      <c r="F44" s="94" t="e">
        <f>F40*2.7%</f>
        <v>#REF!</v>
      </c>
      <c r="G44" s="94" t="e">
        <f>G40*2.7%</f>
        <v>#REF!</v>
      </c>
      <c r="H44" s="94" t="e">
        <f>H40*2.7%</f>
        <v>#REF!</v>
      </c>
      <c r="I44" s="94" t="e">
        <f>I40*2.7%</f>
        <v>#REF!</v>
      </c>
      <c r="J44" s="94"/>
      <c r="K44" s="94"/>
      <c r="L44" s="94"/>
      <c r="M44" s="94"/>
      <c r="N44" s="94"/>
      <c r="Q44" s="72"/>
      <c r="R44" s="72"/>
      <c r="S44" s="72"/>
      <c r="T44" s="72"/>
      <c r="U44" s="72"/>
      <c r="X44" s="77"/>
      <c r="AA44" s="77"/>
      <c r="AD44" s="77"/>
      <c r="AG44" s="77"/>
      <c r="AJ44" s="77"/>
    </row>
    <row r="45" spans="1:36" ht="12.75" hidden="1" customHeight="1" x14ac:dyDescent="0.2">
      <c r="A45" s="86"/>
      <c r="B45" s="88" t="s">
        <v>106</v>
      </c>
      <c r="C45" s="88"/>
      <c r="D45" s="88"/>
      <c r="E45" s="89" t="e">
        <f>E40+E41+E42+E43+E44</f>
        <v>#REF!</v>
      </c>
      <c r="F45" s="89" t="e">
        <f>F40+F41+F42+F43+F44</f>
        <v>#REF!</v>
      </c>
      <c r="G45" s="89" t="e">
        <f>G40+G41+G42+G43+G44</f>
        <v>#REF!</v>
      </c>
      <c r="H45" s="89" t="e">
        <f>H40+H41+H42+H43+H44</f>
        <v>#REF!</v>
      </c>
      <c r="I45" s="89" t="e">
        <f>I40+I41+I42+I43+I44</f>
        <v>#REF!</v>
      </c>
      <c r="J45" s="89"/>
      <c r="K45" s="89"/>
      <c r="L45" s="89"/>
      <c r="M45" s="89"/>
      <c r="N45" s="89"/>
      <c r="Q45" s="72"/>
      <c r="R45" s="72"/>
      <c r="S45" s="72"/>
      <c r="T45" s="72"/>
      <c r="U45" s="72"/>
      <c r="X45" s="77"/>
      <c r="AA45" s="77"/>
      <c r="AD45" s="77"/>
      <c r="AG45" s="77"/>
      <c r="AJ45" s="77"/>
    </row>
    <row r="46" spans="1:36" ht="12.75" hidden="1" customHeight="1" x14ac:dyDescent="0.2">
      <c r="A46" s="88"/>
      <c r="B46" s="88" t="s">
        <v>107</v>
      </c>
      <c r="C46" s="88"/>
      <c r="D46" s="88"/>
      <c r="E46" s="89" t="e">
        <f>E45*3%</f>
        <v>#REF!</v>
      </c>
      <c r="F46" s="89" t="e">
        <f>F45*3%</f>
        <v>#REF!</v>
      </c>
      <c r="G46" s="89" t="e">
        <f>G45*3%</f>
        <v>#REF!</v>
      </c>
      <c r="H46" s="89" t="e">
        <f>H45*3%</f>
        <v>#REF!</v>
      </c>
      <c r="I46" s="89" t="e">
        <f>I45*3%</f>
        <v>#REF!</v>
      </c>
      <c r="J46" s="89"/>
      <c r="K46" s="89"/>
      <c r="L46" s="89"/>
      <c r="M46" s="89"/>
      <c r="N46" s="89"/>
      <c r="Q46" s="72"/>
      <c r="R46" s="72"/>
      <c r="S46" s="72"/>
      <c r="T46" s="72"/>
      <c r="U46" s="72"/>
      <c r="X46" s="77"/>
      <c r="AA46" s="77"/>
      <c r="AD46" s="77"/>
      <c r="AG46" s="77"/>
      <c r="AJ46" s="77"/>
    </row>
    <row r="47" spans="1:36" ht="12.75" hidden="1" customHeight="1" x14ac:dyDescent="0.2">
      <c r="A47" s="95"/>
      <c r="B47" s="95" t="s">
        <v>108</v>
      </c>
      <c r="C47" s="95"/>
      <c r="D47" s="95"/>
      <c r="E47" s="96" t="e">
        <f>E45*2.7%</f>
        <v>#REF!</v>
      </c>
      <c r="F47" s="96" t="e">
        <f>F45*2.7%</f>
        <v>#REF!</v>
      </c>
      <c r="G47" s="96" t="e">
        <f>G45*2.7%</f>
        <v>#REF!</v>
      </c>
      <c r="H47" s="96" t="e">
        <f>H45*2.7%</f>
        <v>#REF!</v>
      </c>
      <c r="I47" s="96" t="e">
        <f>I45*2.7%</f>
        <v>#REF!</v>
      </c>
      <c r="J47" s="96"/>
      <c r="K47" s="96"/>
      <c r="L47" s="96"/>
      <c r="M47" s="96"/>
      <c r="N47" s="96"/>
      <c r="Q47" s="72"/>
      <c r="R47" s="72"/>
      <c r="S47" s="72"/>
      <c r="T47" s="72"/>
      <c r="U47" s="72"/>
      <c r="X47" s="77"/>
      <c r="AA47" s="77"/>
      <c r="AD47" s="77"/>
      <c r="AG47" s="77"/>
      <c r="AJ47" s="77"/>
    </row>
    <row r="48" spans="1:36" x14ac:dyDescent="0.2">
      <c r="A48" s="86"/>
      <c r="B48" s="80" t="s">
        <v>109</v>
      </c>
      <c r="C48" s="88"/>
      <c r="D48" s="88"/>
      <c r="E48" s="81">
        <f>J37*(1+Entrada!$G$13)</f>
        <v>3512965.3351148302</v>
      </c>
      <c r="F48" s="81">
        <f>K37*(1+Entrada!$G$13)</f>
        <v>3376263.276642214</v>
      </c>
      <c r="G48" s="81">
        <f>L37*(1+Entrada!$G$13)</f>
        <v>3563274.4683090667</v>
      </c>
      <c r="H48" s="81">
        <f>M37*(1+Entrada!$G$13)</f>
        <v>3489719.0459837015</v>
      </c>
      <c r="I48" s="81">
        <f>N37*(1+Entrada!$G$13)</f>
        <v>3520251.4854395138</v>
      </c>
      <c r="J48" s="89"/>
      <c r="K48" s="89"/>
      <c r="L48" s="89"/>
      <c r="M48" s="89"/>
      <c r="N48" s="89"/>
      <c r="Q48" s="63">
        <f>SUMIF($O9:$O36,"&lt;&gt;Rateio",W9:W36)</f>
        <v>2196839.056416003</v>
      </c>
      <c r="R48" s="63">
        <f>SUMIF($O9:$O36,"&lt;&gt;Rateio",Z9:Z36)</f>
        <v>2111352.1835046052</v>
      </c>
      <c r="S48" s="63">
        <f>SUMIF($O9:$O36,"&lt;&gt;Rateio",AC9:AC36)</f>
        <v>2228299.9614214664</v>
      </c>
      <c r="T48" s="63">
        <f>SUMIF($O9:$O36,"&lt;&gt;Rateio",AF9:AF36)</f>
        <v>2182301.948585893</v>
      </c>
      <c r="U48" s="63">
        <f>SUMIF($O9:$O36,"&lt;&gt;Rateio",AI9:AI36)</f>
        <v>2201395.4633478294</v>
      </c>
      <c r="X48" s="77"/>
      <c r="AA48" s="77"/>
      <c r="AD48" s="77"/>
      <c r="AG48" s="77"/>
      <c r="AJ48" s="77"/>
    </row>
    <row r="49" spans="1:36" x14ac:dyDescent="0.2">
      <c r="E49" s="97">
        <f>Q49</f>
        <v>1</v>
      </c>
      <c r="F49" s="98">
        <f>R49</f>
        <v>1</v>
      </c>
      <c r="G49" s="98">
        <f>S49</f>
        <v>1</v>
      </c>
      <c r="H49" s="98">
        <f>T49</f>
        <v>1</v>
      </c>
      <c r="I49" s="99">
        <f>U49</f>
        <v>1</v>
      </c>
      <c r="Q49" s="100">
        <f>Q37/Q48</f>
        <v>1</v>
      </c>
      <c r="R49" s="100">
        <f>R37/R48</f>
        <v>1</v>
      </c>
      <c r="S49" s="100">
        <f>S37/S48</f>
        <v>1</v>
      </c>
      <c r="T49" s="100">
        <f>T37/T48</f>
        <v>1</v>
      </c>
      <c r="U49" s="100">
        <f>U37/U48</f>
        <v>1</v>
      </c>
      <c r="W49" s="78"/>
      <c r="X49" s="101"/>
      <c r="Z49" s="78"/>
      <c r="AA49" s="101"/>
      <c r="AC49" s="78"/>
      <c r="AD49" s="101"/>
      <c r="AF49" s="78"/>
      <c r="AG49" s="101"/>
      <c r="AI49" s="78"/>
      <c r="AJ49" s="101"/>
    </row>
    <row r="50" spans="1:36" x14ac:dyDescent="0.2">
      <c r="E50" s="119"/>
      <c r="F50" s="119"/>
      <c r="G50" s="119"/>
      <c r="H50" s="119"/>
      <c r="I50" s="119"/>
    </row>
    <row r="51" spans="1:36" x14ac:dyDescent="0.2">
      <c r="E51" s="119"/>
      <c r="F51" s="119"/>
      <c r="G51" s="119"/>
      <c r="H51" s="119"/>
      <c r="I51" s="119"/>
    </row>
    <row r="53" spans="1:36" s="55" customFormat="1" ht="12.75" customHeight="1" x14ac:dyDescent="0.25">
      <c r="B53" s="227" t="s">
        <v>188</v>
      </c>
      <c r="C53" s="56"/>
      <c r="D53" s="56"/>
      <c r="E53" s="56"/>
      <c r="F53" s="56"/>
      <c r="G53" s="62"/>
      <c r="H53" s="56"/>
      <c r="I53" s="56"/>
      <c r="J53" s="56"/>
      <c r="K53" s="56"/>
      <c r="L53" s="56"/>
      <c r="Q53" s="59" t="s">
        <v>12</v>
      </c>
      <c r="R53" s="59" t="s">
        <v>13</v>
      </c>
      <c r="S53" s="59" t="s">
        <v>14</v>
      </c>
      <c r="T53" s="59" t="s">
        <v>15</v>
      </c>
      <c r="U53" s="59" t="s">
        <v>16</v>
      </c>
      <c r="W53" s="60"/>
      <c r="X53" s="61"/>
      <c r="Z53" s="60"/>
      <c r="AA53" s="61"/>
      <c r="AC53" s="60"/>
      <c r="AD53" s="61"/>
      <c r="AF53" s="60"/>
      <c r="AG53" s="61"/>
      <c r="AI53" s="60"/>
      <c r="AJ53" s="61"/>
    </row>
    <row r="54" spans="1:36" s="55" customFormat="1" ht="12.75" customHeight="1" x14ac:dyDescent="0.2">
      <c r="B54" s="227"/>
      <c r="C54" s="56"/>
      <c r="D54" s="56"/>
      <c r="E54" s="56"/>
      <c r="F54" s="56"/>
      <c r="G54" s="62"/>
      <c r="H54" s="56"/>
      <c r="I54" s="56"/>
      <c r="J54" s="56"/>
      <c r="K54" s="56"/>
      <c r="L54" s="56"/>
      <c r="Q54" s="63">
        <f>SUMIF($O57:$O84,"Rateio",J57:J84)+E96</f>
        <v>3750057.0736837001</v>
      </c>
      <c r="R54" s="63">
        <f>SUMIF($O57:$O84,"Rateio",K57:K84)+F96</f>
        <v>3604128.9268164029</v>
      </c>
      <c r="S54" s="63">
        <f>SUMIF($O57:$O84,"Rateio",L57:L84)+G96</f>
        <v>3803761.5947389225</v>
      </c>
      <c r="T54" s="63">
        <f>SUMIF($O57:$O84,"Rateio",M57:M84)+H96</f>
        <v>3725241.8811961147</v>
      </c>
      <c r="U54" s="63">
        <f>SUMIF($O57:$O84,"Rateio",N57:N84)+I96</f>
        <v>3757834.9698365256</v>
      </c>
      <c r="X54" s="64"/>
      <c r="AA54" s="64"/>
      <c r="AD54" s="64"/>
      <c r="AG54" s="64"/>
      <c r="AJ54" s="64"/>
    </row>
    <row r="55" spans="1:36" s="66" customFormat="1" x14ac:dyDescent="0.2">
      <c r="A55" s="228" t="s">
        <v>72</v>
      </c>
      <c r="B55" s="228" t="s">
        <v>73</v>
      </c>
      <c r="C55" s="228" t="s">
        <v>74</v>
      </c>
      <c r="D55" s="228" t="s">
        <v>75</v>
      </c>
      <c r="E55" s="230" t="str">
        <f>$E$7</f>
        <v>Preço Unitário - Ref. 06/2020</v>
      </c>
      <c r="F55" s="230"/>
      <c r="G55" s="230"/>
      <c r="H55" s="230"/>
      <c r="I55" s="230"/>
      <c r="J55" s="229" t="str">
        <f>$J$7</f>
        <v>Preço Total</v>
      </c>
      <c r="K55" s="229"/>
      <c r="L55" s="229"/>
      <c r="M55" s="229"/>
      <c r="N55" s="229"/>
      <c r="Q55" s="63">
        <f>SUMIF($P57:$P84,"UAR",J57:J84)</f>
        <v>0</v>
      </c>
      <c r="R55" s="63">
        <f>SUMIF($P57:$P84,"UAR",K57:K84)</f>
        <v>0</v>
      </c>
      <c r="S55" s="63">
        <f>SUMIF($P57:$P84,"UAR",L57:L84)</f>
        <v>0</v>
      </c>
      <c r="T55" s="63">
        <f>SUMIF($P57:$P84,"UAR",M57:M84)</f>
        <v>0</v>
      </c>
      <c r="U55" s="63">
        <f>SUMIF($P57:$P84,"UAR",N57:N84)</f>
        <v>0</v>
      </c>
      <c r="X55" s="67"/>
      <c r="AA55" s="67"/>
      <c r="AD55" s="67"/>
      <c r="AG55" s="67"/>
      <c r="AJ55" s="67"/>
    </row>
    <row r="56" spans="1:36" s="71" customFormat="1" x14ac:dyDescent="0.2">
      <c r="A56" s="228"/>
      <c r="B56" s="228"/>
      <c r="C56" s="228"/>
      <c r="D56" s="228"/>
      <c r="E56" s="68" t="s">
        <v>12</v>
      </c>
      <c r="F56" s="68" t="s">
        <v>13</v>
      </c>
      <c r="G56" s="68" t="s">
        <v>14</v>
      </c>
      <c r="H56" s="68" t="s">
        <v>15</v>
      </c>
      <c r="I56" s="68" t="s">
        <v>16</v>
      </c>
      <c r="J56" s="68" t="s">
        <v>12</v>
      </c>
      <c r="K56" s="68" t="s">
        <v>13</v>
      </c>
      <c r="L56" s="68" t="s">
        <v>14</v>
      </c>
      <c r="M56" s="68" t="s">
        <v>15</v>
      </c>
      <c r="N56" s="68" t="s">
        <v>16</v>
      </c>
      <c r="Q56" s="72">
        <f>Q55/Q54</f>
        <v>0</v>
      </c>
      <c r="R56" s="72">
        <f>R55/R54</f>
        <v>0</v>
      </c>
      <c r="S56" s="72">
        <f>S55/S54</f>
        <v>0</v>
      </c>
      <c r="T56" s="72">
        <f>T55/T54</f>
        <v>0</v>
      </c>
      <c r="U56" s="72">
        <f>U55/U54</f>
        <v>0</v>
      </c>
      <c r="X56" s="73"/>
      <c r="AA56" s="73"/>
      <c r="AD56" s="73"/>
      <c r="AG56" s="73"/>
      <c r="AJ56" s="73"/>
    </row>
    <row r="57" spans="1:36" x14ac:dyDescent="0.2">
      <c r="A57" s="74">
        <v>1</v>
      </c>
      <c r="B57" s="75" t="s">
        <v>63</v>
      </c>
      <c r="C57" s="1" t="str">
        <f>VLOOKUP(B57,Valores!$A$2:$F$300,5,FALSE)</f>
        <v>unid.</v>
      </c>
      <c r="D57" s="1">
        <v>1</v>
      </c>
      <c r="E57" s="102">
        <f>Entrada!$G$27*VLOOKUP($E56,Regional!$A$2:$B$7,2,FALSE)</f>
        <v>299605.21987642994</v>
      </c>
      <c r="F57" s="103">
        <f>Entrada!$G$27*VLOOKUP($F56,Regional!$A$2:$B$7,2,FALSE)</f>
        <v>287946.50811037433</v>
      </c>
      <c r="G57" s="103">
        <f>Entrada!$G$27*VLOOKUP($G56,Regional!$A$2:$B$7,2,FALSE)</f>
        <v>303895.8625314504</v>
      </c>
      <c r="H57" s="103">
        <f>Entrada!$G$27*VLOOKUP($H56,Regional!$A$2:$B$7,2,FALSE)</f>
        <v>297622.6470634205</v>
      </c>
      <c r="I57" s="104">
        <f>Entrada!$G$27*VLOOKUP($I56,Regional!$A$2:$B$7,2,FALSE)</f>
        <v>300226.62329543289</v>
      </c>
      <c r="J57" s="102">
        <f t="shared" ref="J57:N84" si="13">$D57*E57</f>
        <v>299605.21987642994</v>
      </c>
      <c r="K57" s="103">
        <f t="shared" si="13"/>
        <v>287946.50811037433</v>
      </c>
      <c r="L57" s="103">
        <f t="shared" si="13"/>
        <v>303895.8625314504</v>
      </c>
      <c r="M57" s="103">
        <f t="shared" si="13"/>
        <v>297622.6470634205</v>
      </c>
      <c r="N57" s="104">
        <f t="shared" si="13"/>
        <v>300226.62329543289</v>
      </c>
      <c r="O57" s="1">
        <f>VLOOKUP(B57,Valores!$A$2:$P$300,14,FALSE)</f>
        <v>1</v>
      </c>
      <c r="P57" s="1">
        <f>VLOOKUP(B57,Valores!$A$2:$P$300,15,FALSE)</f>
        <v>3.0300000000000001E-2</v>
      </c>
      <c r="Q57" s="72">
        <f>IF($P57="UAR",J57*Q$56,0)</f>
        <v>0</v>
      </c>
      <c r="R57" s="72">
        <f t="shared" ref="R57:U84" si="14">IF($P57="UAR",K57*R$56,0)</f>
        <v>0</v>
      </c>
      <c r="S57" s="72">
        <f t="shared" si="14"/>
        <v>0</v>
      </c>
      <c r="T57" s="72">
        <f t="shared" si="14"/>
        <v>0</v>
      </c>
      <c r="U57" s="72">
        <f t="shared" si="14"/>
        <v>0</v>
      </c>
      <c r="W57" s="2">
        <f t="shared" ref="W57:W84" si="15">J57+Q57</f>
        <v>299605.21987642994</v>
      </c>
      <c r="X57" s="77">
        <f t="shared" ref="X57:X84" si="16">IF($O57="rateio",0,W57*$O57)</f>
        <v>299605.21987642994</v>
      </c>
      <c r="Z57" s="2">
        <f t="shared" ref="Z57:Z84" si="17">K57+R57</f>
        <v>287946.50811037433</v>
      </c>
      <c r="AA57" s="77">
        <f t="shared" ref="AA57:AA84" si="18">IF($O57="rateio",0,Z57*$O57)</f>
        <v>287946.50811037433</v>
      </c>
      <c r="AC57" s="2">
        <f t="shared" ref="AC57:AC84" si="19">L57+S57</f>
        <v>303895.8625314504</v>
      </c>
      <c r="AD57" s="77">
        <f t="shared" ref="AD57:AD84" si="20">IF($O57="rateio",0,AC57*$O57)</f>
        <v>303895.8625314504</v>
      </c>
      <c r="AF57" s="2">
        <f t="shared" ref="AF57:AF84" si="21">M57+T57</f>
        <v>297622.6470634205</v>
      </c>
      <c r="AG57" s="77">
        <f t="shared" ref="AG57:AG84" si="22">IF($O57="rateio",0,AF57*$O57)</f>
        <v>297622.6470634205</v>
      </c>
      <c r="AI57" s="2">
        <f t="shared" ref="AI57:AI84" si="23">N57+U57</f>
        <v>300226.62329543289</v>
      </c>
      <c r="AJ57" s="77">
        <f t="shared" ref="AJ57:AJ84" si="24">IF($O57="rateio",0,AI57*$O57)</f>
        <v>300226.62329543289</v>
      </c>
    </row>
    <row r="58" spans="1:36" x14ac:dyDescent="0.2">
      <c r="A58" s="72">
        <v>2</v>
      </c>
      <c r="B58" s="1" t="s">
        <v>64</v>
      </c>
      <c r="C58" s="1" t="str">
        <f>VLOOKUP(B58,Valores!$A$2:$F$300,5,FALSE)</f>
        <v>unid.</v>
      </c>
      <c r="D58" s="1">
        <v>3</v>
      </c>
      <c r="E58" s="63">
        <f>Entrada!$G$28*VLOOKUP($E56,Regional!$A$2:$B$7,2,FALSE)</f>
        <v>56726.051506444965</v>
      </c>
      <c r="F58" s="2">
        <f>Entrada!$G$28*VLOOKUP($F56,Regional!$A$2:$B$7,2,FALSE)</f>
        <v>54518.637749058362</v>
      </c>
      <c r="G58" s="2">
        <f>Entrada!$G$28*VLOOKUP($G56,Regional!$A$2:$B$7,2,FALSE)</f>
        <v>57538.424589747134</v>
      </c>
      <c r="H58" s="2">
        <f>Entrada!$G$28*VLOOKUP($H56,Regional!$A$2:$B$7,2,FALSE)</f>
        <v>56350.679116229476</v>
      </c>
      <c r="I58" s="76">
        <f>Entrada!$G$28*VLOOKUP($I56,Regional!$A$2:$B$7,2,FALSE)</f>
        <v>56843.705539199073</v>
      </c>
      <c r="J58" s="63">
        <f t="shared" si="13"/>
        <v>170178.1545193349</v>
      </c>
      <c r="K58" s="2">
        <f t="shared" si="13"/>
        <v>163555.91324717508</v>
      </c>
      <c r="L58" s="2">
        <f t="shared" si="13"/>
        <v>172615.27376924141</v>
      </c>
      <c r="M58" s="2">
        <f t="shared" si="13"/>
        <v>169052.03734868843</v>
      </c>
      <c r="N58" s="76">
        <f t="shared" si="13"/>
        <v>170531.11661759723</v>
      </c>
      <c r="O58" s="1">
        <f>VLOOKUP(B58,Valores!$A$2:$P$300,14,FALSE)</f>
        <v>1</v>
      </c>
      <c r="P58" s="1">
        <f>VLOOKUP(B58,Valores!$A$2:$P$300,15,FALSE)</f>
        <v>3.3300000000000003E-2</v>
      </c>
      <c r="Q58" s="72">
        <f t="shared" ref="Q58:Q84" si="25">IF($P58="UAR",J58*Q$56,0)</f>
        <v>0</v>
      </c>
      <c r="R58" s="72">
        <f t="shared" si="14"/>
        <v>0</v>
      </c>
      <c r="S58" s="72">
        <f t="shared" si="14"/>
        <v>0</v>
      </c>
      <c r="T58" s="72">
        <f t="shared" si="14"/>
        <v>0</v>
      </c>
      <c r="U58" s="72">
        <f t="shared" si="14"/>
        <v>0</v>
      </c>
      <c r="W58" s="2">
        <f t="shared" si="15"/>
        <v>170178.1545193349</v>
      </c>
      <c r="X58" s="77">
        <f t="shared" si="16"/>
        <v>170178.1545193349</v>
      </c>
      <c r="Z58" s="2">
        <f t="shared" si="17"/>
        <v>163555.91324717508</v>
      </c>
      <c r="AA58" s="77">
        <f t="shared" si="18"/>
        <v>163555.91324717508</v>
      </c>
      <c r="AC58" s="2">
        <f t="shared" si="19"/>
        <v>172615.27376924141</v>
      </c>
      <c r="AD58" s="77">
        <f t="shared" si="20"/>
        <v>172615.27376924141</v>
      </c>
      <c r="AF58" s="2">
        <f t="shared" si="21"/>
        <v>169052.03734868843</v>
      </c>
      <c r="AG58" s="77">
        <f t="shared" si="22"/>
        <v>169052.03734868843</v>
      </c>
      <c r="AI58" s="2">
        <f t="shared" si="23"/>
        <v>170531.11661759723</v>
      </c>
      <c r="AJ58" s="77">
        <f t="shared" si="24"/>
        <v>170531.11661759723</v>
      </c>
    </row>
    <row r="59" spans="1:36" x14ac:dyDescent="0.2">
      <c r="A59" s="72">
        <v>3</v>
      </c>
      <c r="B59" s="1" t="s">
        <v>68</v>
      </c>
      <c r="C59" s="1" t="str">
        <f>VLOOKUP(B59,Valores!$A$2:$F$300,5,FALSE)</f>
        <v>unid.</v>
      </c>
      <c r="D59" s="1">
        <v>3</v>
      </c>
      <c r="E59" s="63">
        <f>Entrada!$G$32*VLOOKUP($E$8,Regional!$A$2:$B$7,2,FALSE)</f>
        <v>58529.057766864949</v>
      </c>
      <c r="F59" s="2">
        <f>Entrada!$G$32*VLOOKUP($F$8,Regional!$A$2:$B$7,2,FALSE)</f>
        <v>56251.48258067781</v>
      </c>
      <c r="G59" s="2">
        <f>Entrada!$G$32*VLOOKUP($G$8,Regional!$A$2:$B$7,2,FALSE)</f>
        <v>59367.251680563262</v>
      </c>
      <c r="H59" s="2">
        <f>Entrada!$G$32*VLOOKUP($H$8,Regional!$A$2:$B$7,2,FALSE)</f>
        <v>58141.754372259529</v>
      </c>
      <c r="I59" s="76">
        <f>Entrada!$G$32*VLOOKUP($I$8,Regional!$A$2:$B$7,2,FALSE)</f>
        <v>58650.451368159185</v>
      </c>
      <c r="J59" s="63">
        <f t="shared" si="13"/>
        <v>175587.17330059485</v>
      </c>
      <c r="K59" s="2">
        <f t="shared" si="13"/>
        <v>168754.44774203343</v>
      </c>
      <c r="L59" s="2">
        <f t="shared" si="13"/>
        <v>178101.75504168979</v>
      </c>
      <c r="M59" s="2">
        <f t="shared" si="13"/>
        <v>174425.26311677857</v>
      </c>
      <c r="N59" s="76">
        <f t="shared" si="13"/>
        <v>175951.35410447756</v>
      </c>
      <c r="O59" s="1">
        <f>VLOOKUP(B59,Valores!$A$2:$P$300,14,FALSE)</f>
        <v>1</v>
      </c>
      <c r="P59" s="1">
        <f>VLOOKUP(B59,Valores!$A$2:$P$300,15,FALSE)</f>
        <v>3.3300000000000003E-2</v>
      </c>
      <c r="Q59" s="72">
        <f t="shared" si="25"/>
        <v>0</v>
      </c>
      <c r="R59" s="72">
        <f t="shared" si="14"/>
        <v>0</v>
      </c>
      <c r="S59" s="72">
        <f t="shared" si="14"/>
        <v>0</v>
      </c>
      <c r="T59" s="72">
        <f t="shared" si="14"/>
        <v>0</v>
      </c>
      <c r="U59" s="72">
        <f t="shared" si="14"/>
        <v>0</v>
      </c>
      <c r="W59" s="2">
        <f t="shared" si="15"/>
        <v>175587.17330059485</v>
      </c>
      <c r="X59" s="77">
        <f t="shared" si="16"/>
        <v>175587.17330059485</v>
      </c>
      <c r="Z59" s="2">
        <f t="shared" si="17"/>
        <v>168754.44774203343</v>
      </c>
      <c r="AA59" s="77">
        <f t="shared" si="18"/>
        <v>168754.44774203343</v>
      </c>
      <c r="AC59" s="2">
        <f t="shared" si="19"/>
        <v>178101.75504168979</v>
      </c>
      <c r="AD59" s="77">
        <f t="shared" si="20"/>
        <v>178101.75504168979</v>
      </c>
      <c r="AF59" s="2">
        <f t="shared" si="21"/>
        <v>174425.26311677857</v>
      </c>
      <c r="AG59" s="77">
        <f t="shared" si="22"/>
        <v>174425.26311677857</v>
      </c>
      <c r="AI59" s="2">
        <f t="shared" si="23"/>
        <v>175951.35410447756</v>
      </c>
      <c r="AJ59" s="77">
        <f t="shared" si="24"/>
        <v>175951.35410447756</v>
      </c>
    </row>
    <row r="60" spans="1:36" x14ac:dyDescent="0.2">
      <c r="A60" s="72">
        <v>4</v>
      </c>
      <c r="B60" s="1" t="s">
        <v>69</v>
      </c>
      <c r="C60" s="1" t="str">
        <f>VLOOKUP(B60,Valores!$A$2:$F$300,5,FALSE)</f>
        <v>unid.</v>
      </c>
      <c r="D60" s="1">
        <v>3</v>
      </c>
      <c r="E60" s="63">
        <f>Entrada!$G$33*VLOOKUP($E$8,Regional!$A$2:$B$7,2,FALSE)</f>
        <v>14906.07579073938</v>
      </c>
      <c r="F60" s="2">
        <f>Entrada!$G$33*VLOOKUP($F$8,Regional!$A$2:$B$7,2,FALSE)</f>
        <v>14326.027014289866</v>
      </c>
      <c r="G60" s="2">
        <f>Entrada!$G$33*VLOOKUP($G$8,Regional!$A$2:$B$7,2,FALSE)</f>
        <v>15119.545518112931</v>
      </c>
      <c r="H60" s="2">
        <f>Entrada!$G$33*VLOOKUP($H$8,Regional!$A$2:$B$7,2,FALSE)</f>
        <v>14807.438054642636</v>
      </c>
      <c r="I60" s="76">
        <f>Entrada!$G$33*VLOOKUP($I$8,Regional!$A$2:$B$7,2,FALSE)</f>
        <v>14936.992096083135</v>
      </c>
      <c r="J60" s="63">
        <f t="shared" si="13"/>
        <v>44718.227372218142</v>
      </c>
      <c r="K60" s="2">
        <f t="shared" si="13"/>
        <v>42978.081042869599</v>
      </c>
      <c r="L60" s="2">
        <f t="shared" si="13"/>
        <v>45358.636554338795</v>
      </c>
      <c r="M60" s="2">
        <f t="shared" si="13"/>
        <v>44422.314163927906</v>
      </c>
      <c r="N60" s="76">
        <f t="shared" si="13"/>
        <v>44810.976288249403</v>
      </c>
      <c r="O60" s="1">
        <f>VLOOKUP(B60,Valores!$A$2:$P$300,14,FALSE)</f>
        <v>1</v>
      </c>
      <c r="P60" s="1">
        <f>VLOOKUP(B60,Valores!$A$2:$P$300,15,FALSE)</f>
        <v>4.1700000000000001E-2</v>
      </c>
      <c r="Q60" s="72">
        <f t="shared" si="25"/>
        <v>0</v>
      </c>
      <c r="R60" s="72">
        <f t="shared" si="14"/>
        <v>0</v>
      </c>
      <c r="S60" s="72">
        <f t="shared" si="14"/>
        <v>0</v>
      </c>
      <c r="T60" s="72">
        <f t="shared" si="14"/>
        <v>0</v>
      </c>
      <c r="U60" s="72">
        <f t="shared" si="14"/>
        <v>0</v>
      </c>
      <c r="W60" s="2">
        <f t="shared" si="15"/>
        <v>44718.227372218142</v>
      </c>
      <c r="X60" s="77">
        <f t="shared" si="16"/>
        <v>44718.227372218142</v>
      </c>
      <c r="Z60" s="2">
        <f t="shared" si="17"/>
        <v>42978.081042869599</v>
      </c>
      <c r="AA60" s="77">
        <f t="shared" si="18"/>
        <v>42978.081042869599</v>
      </c>
      <c r="AC60" s="2">
        <f t="shared" si="19"/>
        <v>45358.636554338795</v>
      </c>
      <c r="AD60" s="77">
        <f t="shared" si="20"/>
        <v>45358.636554338795</v>
      </c>
      <c r="AF60" s="2">
        <f t="shared" si="21"/>
        <v>44422.314163927906</v>
      </c>
      <c r="AG60" s="77">
        <f t="shared" si="22"/>
        <v>44422.314163927906</v>
      </c>
      <c r="AI60" s="2">
        <f t="shared" si="23"/>
        <v>44810.976288249403</v>
      </c>
      <c r="AJ60" s="77">
        <f t="shared" si="24"/>
        <v>44810.976288249403</v>
      </c>
    </row>
    <row r="61" spans="1:36" x14ac:dyDescent="0.2">
      <c r="A61" s="72">
        <v>5</v>
      </c>
      <c r="B61" s="1" t="s">
        <v>77</v>
      </c>
      <c r="C61" s="1" t="str">
        <f>VLOOKUP(B61,Valores!$A$2:$F$300,5,FALSE)</f>
        <v>unid.</v>
      </c>
      <c r="D61" s="1">
        <v>15</v>
      </c>
      <c r="E61" s="63">
        <f>VLOOKUP($B61,Valores!$A$2:$G$300,6,FALSE)*VLOOKUP(VLOOKUP($B61,Indices_Poder!$B$5:$E$250,3,FALSE),Indices_Poder!$G$6:$N$27,4,FALSE)*VLOOKUP($E$8,Regional!$A$2:$B$7,2,FALSE)</f>
        <v>322.80981771947944</v>
      </c>
      <c r="F61" s="2">
        <f>VLOOKUP($B61,Valores!$A$2:$G$300,6,FALSE)*VLOOKUP(VLOOKUP($B61,Indices_Poder!$B$5:$E$250,3,FALSE),Indices_Poder!$G$6:$N$27,4,FALSE)*VLOOKUP($F$8,Regional!$A$2:$B$7,2,FALSE)</f>
        <v>310.24813197316092</v>
      </c>
      <c r="G61" s="2">
        <f>VLOOKUP($B61,Valores!$A$2:$G$300,6,FALSE)*VLOOKUP(VLOOKUP($B61,Indices_Poder!$B$5:$E$250,3,FALSE),Indices_Poder!$G$6:$N$27,4,FALSE)*VLOOKUP($G$8,Regional!$A$2:$B$7,2,FALSE)</f>
        <v>327.43277313373369</v>
      </c>
      <c r="H61" s="2">
        <f>VLOOKUP($B61,Valores!$A$2:$G$300,6,FALSE)*VLOOKUP(VLOOKUP($B61,Indices_Poder!$B$5:$E$250,3,FALSE),Indices_Poder!$G$6:$N$27,4,FALSE)*VLOOKUP($H$8,Regional!$A$2:$B$7,2,FALSE)</f>
        <v>320.67369349358268</v>
      </c>
      <c r="I61" s="2">
        <f>VLOOKUP($B61,Valores!$A$2:$G$300,6,FALSE)*VLOOKUP(VLOOKUP($B61,Indices_Poder!$B$5:$E$250,3,FALSE),Indices_Poder!$G$6:$N$27,4,FALSE)*VLOOKUP($I$8,Regional!$A$2:$B$7,2,FALSE)</f>
        <v>323.47934919326798</v>
      </c>
      <c r="J61" s="63">
        <f t="shared" si="13"/>
        <v>4842.1472657921913</v>
      </c>
      <c r="K61" s="2">
        <f t="shared" si="13"/>
        <v>4653.7219795974142</v>
      </c>
      <c r="L61" s="2">
        <f t="shared" si="13"/>
        <v>4911.4915970060056</v>
      </c>
      <c r="M61" s="2">
        <f t="shared" si="13"/>
        <v>4810.1054024037403</v>
      </c>
      <c r="N61" s="76">
        <f t="shared" si="13"/>
        <v>4852.1902378990198</v>
      </c>
      <c r="O61" s="1">
        <f>VLOOKUP(B61,Valores!$A$2:$P$300,14,FALSE)</f>
        <v>1</v>
      </c>
      <c r="P61" s="1">
        <f>VLOOKUP(B61,Valores!$A$2:$P$300,15,FALSE)</f>
        <v>2.5000000000000001E-2</v>
      </c>
      <c r="Q61" s="72">
        <f t="shared" si="25"/>
        <v>0</v>
      </c>
      <c r="R61" s="72">
        <f t="shared" si="14"/>
        <v>0</v>
      </c>
      <c r="S61" s="72">
        <f t="shared" si="14"/>
        <v>0</v>
      </c>
      <c r="T61" s="72">
        <f t="shared" si="14"/>
        <v>0</v>
      </c>
      <c r="U61" s="72">
        <f t="shared" si="14"/>
        <v>0</v>
      </c>
      <c r="W61" s="2">
        <f t="shared" si="15"/>
        <v>4842.1472657921913</v>
      </c>
      <c r="X61" s="77">
        <f t="shared" si="16"/>
        <v>4842.1472657921913</v>
      </c>
      <c r="Z61" s="2">
        <f t="shared" si="17"/>
        <v>4653.7219795974142</v>
      </c>
      <c r="AA61" s="77">
        <f t="shared" si="18"/>
        <v>4653.7219795974142</v>
      </c>
      <c r="AC61" s="2">
        <f t="shared" si="19"/>
        <v>4911.4915970060056</v>
      </c>
      <c r="AD61" s="77">
        <f t="shared" si="20"/>
        <v>4911.4915970060056</v>
      </c>
      <c r="AF61" s="2">
        <f t="shared" si="21"/>
        <v>4810.1054024037403</v>
      </c>
      <c r="AG61" s="77">
        <f t="shared" si="22"/>
        <v>4810.1054024037403</v>
      </c>
      <c r="AI61" s="2">
        <f t="shared" si="23"/>
        <v>4852.1902378990198</v>
      </c>
      <c r="AJ61" s="77">
        <f t="shared" si="24"/>
        <v>4852.1902378990198</v>
      </c>
    </row>
    <row r="62" spans="1:36" x14ac:dyDescent="0.2">
      <c r="A62" s="72">
        <v>6</v>
      </c>
      <c r="B62" s="1" t="s">
        <v>76</v>
      </c>
      <c r="C62" s="1" t="str">
        <f>VLOOKUP(B62,Valores!$A$2:$F$300,5,FALSE)</f>
        <v>kg</v>
      </c>
      <c r="D62" s="1">
        <v>60</v>
      </c>
      <c r="E62" s="63">
        <f>VLOOKUP($B62,Valores!$A$2:$G$300,6,FALSE)*VLOOKUP(VLOOKUP($B62,Indices_Poder!$B$5:$E$250,3,FALSE),Indices_Poder!$G$6:$N$27,4,FALSE)*VLOOKUP($E$8,Regional!$A$2:$B$7,2,FALSE)</f>
        <v>134.45374607862703</v>
      </c>
      <c r="F62" s="2">
        <f>VLOOKUP($B62,Valores!$A$2:$G$300,6,FALSE)*VLOOKUP(VLOOKUP($B62,Indices_Poder!$B$5:$E$250,3,FALSE),Indices_Poder!$G$6:$N$27,4,FALSE)*VLOOKUP($F$8,Regional!$A$2:$B$7,2,FALSE)</f>
        <v>129.22166944109824</v>
      </c>
      <c r="G62" s="2">
        <f>VLOOKUP($B62,Valores!$A$2:$G$300,6,FALSE)*VLOOKUP(VLOOKUP($B62,Indices_Poder!$B$5:$E$250,3,FALSE),Indices_Poder!$G$6:$N$27,4,FALSE)*VLOOKUP($G$8,Regional!$A$2:$B$7,2,FALSE)</f>
        <v>136.37925651629627</v>
      </c>
      <c r="H62" s="2">
        <f>VLOOKUP($B62,Valores!$A$2:$G$300,6,FALSE)*VLOOKUP(VLOOKUP($B62,Indices_Poder!$B$5:$E$250,3,FALSE),Indices_Poder!$G$6:$N$27,4,FALSE)*VLOOKUP($H$8,Regional!$A$2:$B$7,2,FALSE)</f>
        <v>133.56402746260059</v>
      </c>
      <c r="I62" s="2">
        <f>VLOOKUP($B62,Valores!$A$2:$G$300,6,FALSE)*VLOOKUP(VLOOKUP($B62,Indices_Poder!$B$5:$E$250,3,FALSE),Indices_Poder!$G$6:$N$27,4,FALSE)*VLOOKUP($I$8,Regional!$A$2:$B$7,2,FALSE)</f>
        <v>134.73261310753085</v>
      </c>
      <c r="J62" s="63">
        <f t="shared" si="13"/>
        <v>8067.2247647176218</v>
      </c>
      <c r="K62" s="2">
        <f t="shared" si="13"/>
        <v>7753.300166465895</v>
      </c>
      <c r="L62" s="2">
        <f t="shared" si="13"/>
        <v>8182.7553909777762</v>
      </c>
      <c r="M62" s="2">
        <f t="shared" si="13"/>
        <v>8013.8416477560359</v>
      </c>
      <c r="N62" s="76">
        <f t="shared" si="13"/>
        <v>8083.9567864518513</v>
      </c>
      <c r="O62" s="1">
        <f>VLOOKUP(B62,Valores!$A$2:$P$300,14,FALSE)</f>
        <v>1</v>
      </c>
      <c r="P62" s="1">
        <f>VLOOKUP(B62,Valores!$A$2:$P$300,15,FALSE)</f>
        <v>2.5000000000000001E-2</v>
      </c>
      <c r="Q62" s="72">
        <f t="shared" si="25"/>
        <v>0</v>
      </c>
      <c r="R62" s="72">
        <f t="shared" si="14"/>
        <v>0</v>
      </c>
      <c r="S62" s="72">
        <f t="shared" si="14"/>
        <v>0</v>
      </c>
      <c r="T62" s="72">
        <f t="shared" si="14"/>
        <v>0</v>
      </c>
      <c r="U62" s="72">
        <f t="shared" si="14"/>
        <v>0</v>
      </c>
      <c r="W62" s="2">
        <f t="shared" si="15"/>
        <v>8067.2247647176218</v>
      </c>
      <c r="X62" s="77">
        <f t="shared" si="16"/>
        <v>8067.2247647176218</v>
      </c>
      <c r="Z62" s="2">
        <f t="shared" si="17"/>
        <v>7753.300166465895</v>
      </c>
      <c r="AA62" s="77">
        <f t="shared" si="18"/>
        <v>7753.300166465895</v>
      </c>
      <c r="AC62" s="2">
        <f t="shared" si="19"/>
        <v>8182.7553909777762</v>
      </c>
      <c r="AD62" s="77">
        <f t="shared" si="20"/>
        <v>8182.7553909777762</v>
      </c>
      <c r="AF62" s="2">
        <f t="shared" si="21"/>
        <v>8013.8416477560359</v>
      </c>
      <c r="AG62" s="77">
        <f t="shared" si="22"/>
        <v>8013.8416477560359</v>
      </c>
      <c r="AI62" s="2">
        <f t="shared" si="23"/>
        <v>8083.9567864518513</v>
      </c>
      <c r="AJ62" s="77">
        <f t="shared" si="24"/>
        <v>8083.9567864518513</v>
      </c>
    </row>
    <row r="63" spans="1:36" x14ac:dyDescent="0.2">
      <c r="A63" s="72">
        <v>7</v>
      </c>
      <c r="B63" s="1" t="s">
        <v>185</v>
      </c>
      <c r="C63" s="1" t="str">
        <f>VLOOKUP(B63,Valores!$A$2:$F$300,5,FALSE)</f>
        <v>kg</v>
      </c>
      <c r="D63" s="1">
        <v>0</v>
      </c>
      <c r="E63" s="63">
        <f>VLOOKUP($B63,Valores!$A$2:$G$300,6,FALSE)*VLOOKUP(VLOOKUP($B63,Indices_Poder!$B$5:$E$250,3,FALSE),Indices_Poder!$G$6:$N$27,4,FALSE)*VLOOKUP($E$8,Regional!$A$2:$B$7,2,FALSE)</f>
        <v>108.34166059456014</v>
      </c>
      <c r="F63" s="2">
        <f>VLOOKUP($B63,Valores!$A$2:$G$300,6,FALSE)*VLOOKUP(VLOOKUP($B63,Indices_Poder!$B$5:$E$250,3,FALSE),Indices_Poder!$G$6:$N$27,4,FALSE)*VLOOKUP($F$8,Regional!$A$2:$B$7,2,FALSE)</f>
        <v>104.12569869092985</v>
      </c>
      <c r="G63" s="2">
        <f>VLOOKUP($B63,Valores!$A$2:$G$300,6,FALSE)*VLOOKUP(VLOOKUP($B63,Indices_Poder!$B$5:$E$250,3,FALSE),Indices_Poder!$G$6:$N$27,4,FALSE)*VLOOKUP($G$8,Regional!$A$2:$B$7,2,FALSE)</f>
        <v>109.89322017838347</v>
      </c>
      <c r="H63" s="2">
        <f>VLOOKUP($B63,Valores!$A$2:$G$300,6,FALSE)*VLOOKUP(VLOOKUP($B63,Indices_Poder!$B$5:$E$250,3,FALSE),Indices_Poder!$G$6:$N$27,4,FALSE)*VLOOKUP($H$8,Regional!$A$2:$B$7,2,FALSE)</f>
        <v>107.62473306272454</v>
      </c>
      <c r="I63" s="2">
        <f>VLOOKUP($B63,Valores!$A$2:$G$300,6,FALSE)*VLOOKUP(VLOOKUP($B63,Indices_Poder!$B$5:$E$250,3,FALSE),Indices_Poder!$G$6:$N$27,4,FALSE)*VLOOKUP($I$8,Regional!$A$2:$B$7,2,FALSE)</f>
        <v>108.56636922394145</v>
      </c>
      <c r="J63" s="63">
        <f t="shared" si="13"/>
        <v>0</v>
      </c>
      <c r="K63" s="2">
        <f t="shared" si="13"/>
        <v>0</v>
      </c>
      <c r="L63" s="2">
        <f t="shared" si="13"/>
        <v>0</v>
      </c>
      <c r="M63" s="2">
        <f t="shared" si="13"/>
        <v>0</v>
      </c>
      <c r="N63" s="76">
        <f t="shared" si="13"/>
        <v>0</v>
      </c>
      <c r="O63" s="1">
        <f>VLOOKUP(B63,Valores!$A$2:$P$300,14,FALSE)</f>
        <v>1</v>
      </c>
      <c r="P63" s="1" t="str">
        <f>VLOOKUP(B63,Valores!$A$2:$P$300,15,FALSE)</f>
        <v>Rateio</v>
      </c>
      <c r="Q63" s="72">
        <f t="shared" si="25"/>
        <v>0</v>
      </c>
      <c r="R63" s="72">
        <f t="shared" si="14"/>
        <v>0</v>
      </c>
      <c r="S63" s="72">
        <f t="shared" si="14"/>
        <v>0</v>
      </c>
      <c r="T63" s="72">
        <f t="shared" si="14"/>
        <v>0</v>
      </c>
      <c r="U63" s="72">
        <f t="shared" si="14"/>
        <v>0</v>
      </c>
      <c r="W63" s="2">
        <f t="shared" si="15"/>
        <v>0</v>
      </c>
      <c r="X63" s="77">
        <f t="shared" si="16"/>
        <v>0</v>
      </c>
      <c r="Z63" s="2">
        <f t="shared" si="17"/>
        <v>0</v>
      </c>
      <c r="AA63" s="77">
        <f t="shared" si="18"/>
        <v>0</v>
      </c>
      <c r="AC63" s="2">
        <f t="shared" si="19"/>
        <v>0</v>
      </c>
      <c r="AD63" s="77">
        <f t="shared" si="20"/>
        <v>0</v>
      </c>
      <c r="AF63" s="2">
        <f t="shared" si="21"/>
        <v>0</v>
      </c>
      <c r="AG63" s="77">
        <f t="shared" si="22"/>
        <v>0</v>
      </c>
      <c r="AI63" s="2">
        <f t="shared" si="23"/>
        <v>0</v>
      </c>
      <c r="AJ63" s="77">
        <f t="shared" si="24"/>
        <v>0</v>
      </c>
    </row>
    <row r="64" spans="1:36" x14ac:dyDescent="0.2">
      <c r="A64" s="72">
        <v>8</v>
      </c>
      <c r="B64" s="1" t="s">
        <v>160</v>
      </c>
      <c r="C64" s="1" t="str">
        <f>VLOOKUP(B64,Valores!$A$2:$F$300,5,FALSE)</f>
        <v>m</v>
      </c>
      <c r="D64" s="1">
        <v>4258</v>
      </c>
      <c r="E64" s="63">
        <f>VLOOKUP($B64,Valores!$A$2:$G$300,6,FALSE)*VLOOKUP(VLOOKUP($B64,Indices_Poder!$B$5:$E$250,3,FALSE),Indices_Poder!$G$6:$N$27,4,FALSE)*VLOOKUP($E$8,Regional!$A$2:$B$7,2,FALSE)</f>
        <v>83.974855888348671</v>
      </c>
      <c r="F64" s="2">
        <f>VLOOKUP($B64,Valores!$A$2:$G$300,6,FALSE)*VLOOKUP(VLOOKUP($B64,Indices_Poder!$B$5:$E$250,3,FALSE),Indices_Poder!$G$6:$N$27,4,FALSE)*VLOOKUP($F$8,Regional!$A$2:$B$7,2,FALSE)</f>
        <v>80.707093595014413</v>
      </c>
      <c r="G64" s="2">
        <f>VLOOKUP($B64,Valores!$A$2:$G$300,6,FALSE)*VLOOKUP(VLOOKUP($B64,Indices_Poder!$B$5:$E$250,3,FALSE),Indices_Poder!$G$6:$N$27,4,FALSE)*VLOOKUP($G$8,Regional!$A$2:$B$7,2,FALSE)</f>
        <v>85.177458762799091</v>
      </c>
      <c r="H64" s="2">
        <f>VLOOKUP($B64,Valores!$A$2:$G$300,6,FALSE)*VLOOKUP(VLOOKUP($B64,Indices_Poder!$B$5:$E$250,3,FALSE),Indices_Poder!$G$6:$N$27,4,FALSE)*VLOOKUP($H$8,Regional!$A$2:$B$7,2,FALSE)</f>
        <v>83.419170422223303</v>
      </c>
      <c r="I64" s="2">
        <f>VLOOKUP($B64,Valores!$A$2:$G$300,6,FALSE)*VLOOKUP(VLOOKUP($B64,Indices_Poder!$B$5:$E$250,3,FALSE),Indices_Poder!$G$6:$N$27,4,FALSE)*VLOOKUP($I$8,Regional!$A$2:$B$7,2,FALSE)</f>
        <v>84.149025959820804</v>
      </c>
      <c r="J64" s="63">
        <f t="shared" si="13"/>
        <v>357564.93637258862</v>
      </c>
      <c r="K64" s="2">
        <f t="shared" si="13"/>
        <v>343650.80452757137</v>
      </c>
      <c r="L64" s="2">
        <f t="shared" si="13"/>
        <v>362685.61941199854</v>
      </c>
      <c r="M64" s="2">
        <f t="shared" si="13"/>
        <v>355198.82765782683</v>
      </c>
      <c r="N64" s="76">
        <f t="shared" si="13"/>
        <v>358306.55253691698</v>
      </c>
      <c r="O64" s="1">
        <f>VLOOKUP(B64,Valores!$A$2:$P$300,14,FALSE)</f>
        <v>1</v>
      </c>
      <c r="P64" s="1" t="str">
        <f>VLOOKUP(B64,Valores!$A$2:$P$300,15,FALSE)</f>
        <v>Rateio</v>
      </c>
      <c r="Q64" s="72">
        <f t="shared" si="25"/>
        <v>0</v>
      </c>
      <c r="R64" s="72">
        <f t="shared" si="14"/>
        <v>0</v>
      </c>
      <c r="S64" s="72">
        <f t="shared" si="14"/>
        <v>0</v>
      </c>
      <c r="T64" s="72">
        <f t="shared" si="14"/>
        <v>0</v>
      </c>
      <c r="U64" s="72">
        <f t="shared" si="14"/>
        <v>0</v>
      </c>
      <c r="W64" s="2">
        <f t="shared" si="15"/>
        <v>357564.93637258862</v>
      </c>
      <c r="X64" s="77">
        <f t="shared" si="16"/>
        <v>357564.93637258862</v>
      </c>
      <c r="Z64" s="2">
        <f t="shared" si="17"/>
        <v>343650.80452757137</v>
      </c>
      <c r="AA64" s="77">
        <f t="shared" si="18"/>
        <v>343650.80452757137</v>
      </c>
      <c r="AC64" s="2">
        <f t="shared" si="19"/>
        <v>362685.61941199854</v>
      </c>
      <c r="AD64" s="77">
        <f t="shared" si="20"/>
        <v>362685.61941199854</v>
      </c>
      <c r="AF64" s="2">
        <f t="shared" si="21"/>
        <v>355198.82765782683</v>
      </c>
      <c r="AG64" s="77">
        <f t="shared" si="22"/>
        <v>355198.82765782683</v>
      </c>
      <c r="AI64" s="2">
        <f t="shared" si="23"/>
        <v>358306.55253691698</v>
      </c>
      <c r="AJ64" s="77">
        <f t="shared" si="24"/>
        <v>358306.55253691698</v>
      </c>
    </row>
    <row r="65" spans="1:36" x14ac:dyDescent="0.2">
      <c r="A65" s="72">
        <v>9</v>
      </c>
      <c r="B65" s="1" t="s">
        <v>129</v>
      </c>
      <c r="C65" s="1" t="str">
        <f>VLOOKUP(B65,Valores!$A$2:$F$300,5,FALSE)</f>
        <v>kg</v>
      </c>
      <c r="D65" s="1">
        <v>1995</v>
      </c>
      <c r="E65" s="63">
        <f>VLOOKUP($B65,Valores!$A$2:$G$300,6,FALSE)*VLOOKUP(VLOOKUP($B65,Indices_Poder!$B$5:$E$250,3,FALSE),Indices_Poder!$G$6:$N$27,4,FALSE)*VLOOKUP($E$8,Regional!$A$2:$B$7,2,FALSE)</f>
        <v>91.826445229007192</v>
      </c>
      <c r="F65" s="2">
        <f>VLOOKUP($B65,Valores!$A$2:$G$300,6,FALSE)*VLOOKUP(VLOOKUP($B65,Indices_Poder!$B$5:$E$250,3,FALSE),Indices_Poder!$G$6:$N$27,4,FALSE)*VLOOKUP($F$8,Regional!$A$2:$B$7,2,FALSE)</f>
        <v>88.253149483799405</v>
      </c>
      <c r="G65" s="2">
        <f>VLOOKUP($B65,Valores!$A$2:$G$300,6,FALSE)*VLOOKUP(VLOOKUP($B65,Indices_Poder!$B$5:$E$250,3,FALSE),Indices_Poder!$G$6:$N$27,4,FALSE)*VLOOKUP($G$8,Regional!$A$2:$B$7,2,FALSE)</f>
        <v>93.141490617471987</v>
      </c>
      <c r="H65" s="2">
        <f>VLOOKUP($B65,Valores!$A$2:$G$300,6,FALSE)*VLOOKUP(VLOOKUP($B65,Indices_Poder!$B$5:$E$250,3,FALSE),Indices_Poder!$G$6:$N$27,4,FALSE)*VLOOKUP($H$8,Regional!$A$2:$B$7,2,FALSE)</f>
        <v>91.218803566751063</v>
      </c>
      <c r="I65" s="2">
        <f>VLOOKUP($B65,Valores!$A$2:$G$300,6,FALSE)*VLOOKUP(VLOOKUP($B65,Indices_Poder!$B$5:$E$250,3,FALSE),Indices_Poder!$G$6:$N$27,4,FALSE)*VLOOKUP($I$8,Regional!$A$2:$B$7,2,FALSE)</f>
        <v>92.016900078371066</v>
      </c>
      <c r="J65" s="63">
        <f t="shared" si="13"/>
        <v>183193.75823186935</v>
      </c>
      <c r="K65" s="2">
        <f t="shared" si="13"/>
        <v>176065.03322017982</v>
      </c>
      <c r="L65" s="2">
        <f t="shared" si="13"/>
        <v>185817.27378185661</v>
      </c>
      <c r="M65" s="2">
        <f t="shared" si="13"/>
        <v>181981.51311566838</v>
      </c>
      <c r="N65" s="76">
        <f t="shared" si="13"/>
        <v>183573.71565635028</v>
      </c>
      <c r="O65" s="1">
        <f>VLOOKUP(B65,Valores!$A$2:$P$300,14,FALSE)</f>
        <v>1</v>
      </c>
      <c r="P65" s="1">
        <f>VLOOKUP(B65,Valores!$A$2:$P$300,15,FALSE)</f>
        <v>3.1300000000000001E-2</v>
      </c>
      <c r="Q65" s="72">
        <f t="shared" si="25"/>
        <v>0</v>
      </c>
      <c r="R65" s="72">
        <f t="shared" si="14"/>
        <v>0</v>
      </c>
      <c r="S65" s="72">
        <f t="shared" si="14"/>
        <v>0</v>
      </c>
      <c r="T65" s="72">
        <f t="shared" si="14"/>
        <v>0</v>
      </c>
      <c r="U65" s="72">
        <f t="shared" si="14"/>
        <v>0</v>
      </c>
      <c r="W65" s="2">
        <f t="shared" si="15"/>
        <v>183193.75823186935</v>
      </c>
      <c r="X65" s="77">
        <f t="shared" si="16"/>
        <v>183193.75823186935</v>
      </c>
      <c r="Z65" s="2">
        <f t="shared" si="17"/>
        <v>176065.03322017982</v>
      </c>
      <c r="AA65" s="77">
        <f t="shared" si="18"/>
        <v>176065.03322017982</v>
      </c>
      <c r="AC65" s="2">
        <f t="shared" si="19"/>
        <v>185817.27378185661</v>
      </c>
      <c r="AD65" s="77">
        <f t="shared" si="20"/>
        <v>185817.27378185661</v>
      </c>
      <c r="AF65" s="2">
        <f t="shared" si="21"/>
        <v>181981.51311566838</v>
      </c>
      <c r="AG65" s="77">
        <f t="shared" si="22"/>
        <v>181981.51311566838</v>
      </c>
      <c r="AI65" s="2">
        <f t="shared" si="23"/>
        <v>183573.71565635028</v>
      </c>
      <c r="AJ65" s="77">
        <f t="shared" si="24"/>
        <v>183573.71565635028</v>
      </c>
    </row>
    <row r="66" spans="1:36" x14ac:dyDescent="0.2">
      <c r="A66" s="72">
        <v>10</v>
      </c>
      <c r="B66" s="1" t="s">
        <v>131</v>
      </c>
      <c r="C66" s="1" t="str">
        <f>VLOOKUP(B66,Valores!$A$2:$F$300,5,FALSE)</f>
        <v>kg</v>
      </c>
      <c r="D66" s="1">
        <v>570</v>
      </c>
      <c r="E66" s="63">
        <f>VLOOKUP($B66,Valores!$A$2:$G$300,6,FALSE)*VLOOKUP(VLOOKUP($B66,Indices_Poder!$B$5:$E$250,3,FALSE),Indices_Poder!$G$6:$N$27,4,FALSE)*VLOOKUP($E$8,Regional!$A$2:$B$7,2,FALSE)</f>
        <v>91.826445229007192</v>
      </c>
      <c r="F66" s="2">
        <f>VLOOKUP($B66,Valores!$A$2:$G$300,6,FALSE)*VLOOKUP(VLOOKUP($B66,Indices_Poder!$B$5:$E$250,3,FALSE),Indices_Poder!$G$6:$N$27,4,FALSE)*VLOOKUP($F$8,Regional!$A$2:$B$7,2,FALSE)</f>
        <v>88.253149483799405</v>
      </c>
      <c r="G66" s="2">
        <f>VLOOKUP($B66,Valores!$A$2:$G$300,6,FALSE)*VLOOKUP(VLOOKUP($B66,Indices_Poder!$B$5:$E$250,3,FALSE),Indices_Poder!$G$6:$N$27,4,FALSE)*VLOOKUP($G$8,Regional!$A$2:$B$7,2,FALSE)</f>
        <v>93.141490617471987</v>
      </c>
      <c r="H66" s="2">
        <f>VLOOKUP($B66,Valores!$A$2:$G$300,6,FALSE)*VLOOKUP(VLOOKUP($B66,Indices_Poder!$B$5:$E$250,3,FALSE),Indices_Poder!$G$6:$N$27,4,FALSE)*VLOOKUP($H$8,Regional!$A$2:$B$7,2,FALSE)</f>
        <v>91.218803566751063</v>
      </c>
      <c r="I66" s="2">
        <f>VLOOKUP($B66,Valores!$A$2:$G$300,6,FALSE)*VLOOKUP(VLOOKUP($B66,Indices_Poder!$B$5:$E$250,3,FALSE),Indices_Poder!$G$6:$N$27,4,FALSE)*VLOOKUP($I$8,Regional!$A$2:$B$7,2,FALSE)</f>
        <v>92.016900078371066</v>
      </c>
      <c r="J66" s="63">
        <f t="shared" si="13"/>
        <v>52341.073780534098</v>
      </c>
      <c r="K66" s="2">
        <f t="shared" si="13"/>
        <v>50304.295205765658</v>
      </c>
      <c r="L66" s="2">
        <f t="shared" si="13"/>
        <v>53090.649651959036</v>
      </c>
      <c r="M66" s="2">
        <f t="shared" si="13"/>
        <v>51994.718033048106</v>
      </c>
      <c r="N66" s="76">
        <f t="shared" si="13"/>
        <v>52449.633044671507</v>
      </c>
      <c r="O66" s="1">
        <f>VLOOKUP(B66,Valores!$A$2:$P$300,14,FALSE)</f>
        <v>1</v>
      </c>
      <c r="P66" s="1">
        <f>VLOOKUP(B66,Valores!$A$2:$P$300,15,FALSE)</f>
        <v>3.1300000000000001E-2</v>
      </c>
      <c r="Q66" s="72">
        <f t="shared" si="25"/>
        <v>0</v>
      </c>
      <c r="R66" s="72">
        <f t="shared" si="14"/>
        <v>0</v>
      </c>
      <c r="S66" s="72">
        <f t="shared" si="14"/>
        <v>0</v>
      </c>
      <c r="T66" s="72">
        <f t="shared" si="14"/>
        <v>0</v>
      </c>
      <c r="U66" s="72">
        <f t="shared" si="14"/>
        <v>0</v>
      </c>
      <c r="W66" s="2">
        <f t="shared" si="15"/>
        <v>52341.073780534098</v>
      </c>
      <c r="X66" s="77">
        <f t="shared" si="16"/>
        <v>52341.073780534098</v>
      </c>
      <c r="Z66" s="2">
        <f t="shared" si="17"/>
        <v>50304.295205765658</v>
      </c>
      <c r="AA66" s="77">
        <f t="shared" si="18"/>
        <v>50304.295205765658</v>
      </c>
      <c r="AC66" s="2">
        <f t="shared" si="19"/>
        <v>53090.649651959036</v>
      </c>
      <c r="AD66" s="77">
        <f t="shared" si="20"/>
        <v>53090.649651959036</v>
      </c>
      <c r="AF66" s="2">
        <f t="shared" si="21"/>
        <v>51994.718033048106</v>
      </c>
      <c r="AG66" s="77">
        <f t="shared" si="22"/>
        <v>51994.718033048106</v>
      </c>
      <c r="AI66" s="2">
        <f t="shared" si="23"/>
        <v>52449.633044671507</v>
      </c>
      <c r="AJ66" s="77">
        <f t="shared" si="24"/>
        <v>52449.633044671507</v>
      </c>
    </row>
    <row r="67" spans="1:36" x14ac:dyDescent="0.2">
      <c r="A67" s="72">
        <v>11</v>
      </c>
      <c r="B67" s="1" t="s">
        <v>84</v>
      </c>
      <c r="C67" s="1" t="str">
        <f>VLOOKUP(B67,Valores!$A$2:$F$300,5,FALSE)</f>
        <v>kg</v>
      </c>
      <c r="D67" s="1">
        <v>570</v>
      </c>
      <c r="E67" s="63">
        <f>VLOOKUP($B67,Valores!$A$2:$G$300,6,FALSE)*VLOOKUP(VLOOKUP($B67,Indices_Poder!$B$5:$E$250,3,FALSE),Indices_Poder!$G$6:$N$27,4,FALSE)*VLOOKUP($E$8,Regional!$A$2:$B$7,2,FALSE)</f>
        <v>91.826445229007192</v>
      </c>
      <c r="F67" s="2">
        <f>VLOOKUP($B67,Valores!$A$2:$G$300,6,FALSE)*VLOOKUP(VLOOKUP($B67,Indices_Poder!$B$5:$E$250,3,FALSE),Indices_Poder!$G$6:$N$27,4,FALSE)*VLOOKUP($F$8,Regional!$A$2:$B$7,2,FALSE)</f>
        <v>88.253149483799405</v>
      </c>
      <c r="G67" s="2">
        <f>VLOOKUP($B67,Valores!$A$2:$G$300,6,FALSE)*VLOOKUP(VLOOKUP($B67,Indices_Poder!$B$5:$E$250,3,FALSE),Indices_Poder!$G$6:$N$27,4,FALSE)*VLOOKUP($G$8,Regional!$A$2:$B$7,2,FALSE)</f>
        <v>93.141490617471987</v>
      </c>
      <c r="H67" s="2">
        <f>VLOOKUP($B67,Valores!$A$2:$G$300,6,FALSE)*VLOOKUP(VLOOKUP($B67,Indices_Poder!$B$5:$E$250,3,FALSE),Indices_Poder!$G$6:$N$27,4,FALSE)*VLOOKUP($H$8,Regional!$A$2:$B$7,2,FALSE)</f>
        <v>91.218803566751063</v>
      </c>
      <c r="I67" s="2">
        <f>VLOOKUP($B67,Valores!$A$2:$G$300,6,FALSE)*VLOOKUP(VLOOKUP($B67,Indices_Poder!$B$5:$E$250,3,FALSE),Indices_Poder!$G$6:$N$27,4,FALSE)*VLOOKUP($I$8,Regional!$A$2:$B$7,2,FALSE)</f>
        <v>92.016900078371066</v>
      </c>
      <c r="J67" s="63">
        <f t="shared" si="13"/>
        <v>52341.073780534098</v>
      </c>
      <c r="K67" s="2">
        <f t="shared" si="13"/>
        <v>50304.295205765658</v>
      </c>
      <c r="L67" s="2">
        <f t="shared" si="13"/>
        <v>53090.649651959036</v>
      </c>
      <c r="M67" s="2">
        <f t="shared" si="13"/>
        <v>51994.718033048106</v>
      </c>
      <c r="N67" s="76">
        <f t="shared" si="13"/>
        <v>52449.633044671507</v>
      </c>
      <c r="O67" s="1">
        <f>VLOOKUP(B67,Valores!$A$2:$P$300,14,FALSE)</f>
        <v>1</v>
      </c>
      <c r="P67" s="1">
        <f>VLOOKUP(B67,Valores!$A$2:$P$300,15,FALSE)</f>
        <v>3.1300000000000001E-2</v>
      </c>
      <c r="Q67" s="72">
        <f t="shared" si="25"/>
        <v>0</v>
      </c>
      <c r="R67" s="72">
        <f t="shared" si="14"/>
        <v>0</v>
      </c>
      <c r="S67" s="72">
        <f t="shared" si="14"/>
        <v>0</v>
      </c>
      <c r="T67" s="72">
        <f t="shared" si="14"/>
        <v>0</v>
      </c>
      <c r="U67" s="72">
        <f t="shared" si="14"/>
        <v>0</v>
      </c>
      <c r="W67" s="2">
        <f t="shared" si="15"/>
        <v>52341.073780534098</v>
      </c>
      <c r="X67" s="77">
        <f t="shared" si="16"/>
        <v>52341.073780534098</v>
      </c>
      <c r="Z67" s="2">
        <f t="shared" si="17"/>
        <v>50304.295205765658</v>
      </c>
      <c r="AA67" s="77">
        <f t="shared" si="18"/>
        <v>50304.295205765658</v>
      </c>
      <c r="AC67" s="2">
        <f t="shared" si="19"/>
        <v>53090.649651959036</v>
      </c>
      <c r="AD67" s="77">
        <f t="shared" si="20"/>
        <v>53090.649651959036</v>
      </c>
      <c r="AF67" s="2">
        <f t="shared" si="21"/>
        <v>51994.718033048106</v>
      </c>
      <c r="AG67" s="77">
        <f t="shared" si="22"/>
        <v>51994.718033048106</v>
      </c>
      <c r="AI67" s="2">
        <f t="shared" si="23"/>
        <v>52449.633044671507</v>
      </c>
      <c r="AJ67" s="77">
        <f t="shared" si="24"/>
        <v>52449.633044671507</v>
      </c>
    </row>
    <row r="68" spans="1:36" x14ac:dyDescent="0.2">
      <c r="A68" s="72">
        <v>12</v>
      </c>
      <c r="B68" s="1" t="s">
        <v>85</v>
      </c>
      <c r="C68" s="1" t="str">
        <f>VLOOKUP(B68,Valores!$A$2:$F$300,5,FALSE)</f>
        <v>kg</v>
      </c>
      <c r="D68" s="1">
        <v>570</v>
      </c>
      <c r="E68" s="63">
        <f>VLOOKUP($B68,Valores!$A$2:$G$300,6,FALSE)*VLOOKUP(VLOOKUP($B68,Indices_Poder!$B$5:$E$250,3,FALSE),Indices_Poder!$G$6:$N$27,4,FALSE)*VLOOKUP($E$8,Regional!$A$2:$B$7,2,FALSE)</f>
        <v>91.826445229007192</v>
      </c>
      <c r="F68" s="2">
        <f>VLOOKUP($B68,Valores!$A$2:$G$300,6,FALSE)*VLOOKUP(VLOOKUP($B68,Indices_Poder!$B$5:$E$250,3,FALSE),Indices_Poder!$G$6:$N$27,4,FALSE)*VLOOKUP($F$8,Regional!$A$2:$B$7,2,FALSE)</f>
        <v>88.253149483799405</v>
      </c>
      <c r="G68" s="2">
        <f>VLOOKUP($B68,Valores!$A$2:$G$300,6,FALSE)*VLOOKUP(VLOOKUP($B68,Indices_Poder!$B$5:$E$250,3,FALSE),Indices_Poder!$G$6:$N$27,4,FALSE)*VLOOKUP($G$8,Regional!$A$2:$B$7,2,FALSE)</f>
        <v>93.141490617471987</v>
      </c>
      <c r="H68" s="2">
        <f>VLOOKUP($B68,Valores!$A$2:$G$300,6,FALSE)*VLOOKUP(VLOOKUP($B68,Indices_Poder!$B$5:$E$250,3,FALSE),Indices_Poder!$G$6:$N$27,4,FALSE)*VLOOKUP($H$8,Regional!$A$2:$B$7,2,FALSE)</f>
        <v>91.218803566751063</v>
      </c>
      <c r="I68" s="2">
        <f>VLOOKUP($B68,Valores!$A$2:$G$300,6,FALSE)*VLOOKUP(VLOOKUP($B68,Indices_Poder!$B$5:$E$250,3,FALSE),Indices_Poder!$G$6:$N$27,4,FALSE)*VLOOKUP($I$8,Regional!$A$2:$B$7,2,FALSE)</f>
        <v>92.016900078371066</v>
      </c>
      <c r="J68" s="63">
        <f t="shared" si="13"/>
        <v>52341.073780534098</v>
      </c>
      <c r="K68" s="2">
        <f t="shared" si="13"/>
        <v>50304.295205765658</v>
      </c>
      <c r="L68" s="2">
        <f t="shared" si="13"/>
        <v>53090.649651959036</v>
      </c>
      <c r="M68" s="2">
        <f t="shared" si="13"/>
        <v>51994.718033048106</v>
      </c>
      <c r="N68" s="76">
        <f t="shared" si="13"/>
        <v>52449.633044671507</v>
      </c>
      <c r="O68" s="1">
        <f>VLOOKUP(B68,Valores!$A$2:$P$300,14,FALSE)</f>
        <v>1</v>
      </c>
      <c r="P68" s="1">
        <f>VLOOKUP(B68,Valores!$A$2:$P$300,15,FALSE)</f>
        <v>3.1300000000000001E-2</v>
      </c>
      <c r="Q68" s="72">
        <f t="shared" si="25"/>
        <v>0</v>
      </c>
      <c r="R68" s="72">
        <f t="shared" si="14"/>
        <v>0</v>
      </c>
      <c r="S68" s="72">
        <f t="shared" si="14"/>
        <v>0</v>
      </c>
      <c r="T68" s="72">
        <f t="shared" si="14"/>
        <v>0</v>
      </c>
      <c r="U68" s="72">
        <f t="shared" si="14"/>
        <v>0</v>
      </c>
      <c r="W68" s="2">
        <f t="shared" si="15"/>
        <v>52341.073780534098</v>
      </c>
      <c r="X68" s="77">
        <f t="shared" si="16"/>
        <v>52341.073780534098</v>
      </c>
      <c r="Z68" s="2">
        <f t="shared" si="17"/>
        <v>50304.295205765658</v>
      </c>
      <c r="AA68" s="77">
        <f t="shared" si="18"/>
        <v>50304.295205765658</v>
      </c>
      <c r="AC68" s="2">
        <f t="shared" si="19"/>
        <v>53090.649651959036</v>
      </c>
      <c r="AD68" s="77">
        <f t="shared" si="20"/>
        <v>53090.649651959036</v>
      </c>
      <c r="AF68" s="2">
        <f t="shared" si="21"/>
        <v>51994.718033048106</v>
      </c>
      <c r="AG68" s="77">
        <f t="shared" si="22"/>
        <v>51994.718033048106</v>
      </c>
      <c r="AI68" s="2">
        <f t="shared" si="23"/>
        <v>52449.633044671507</v>
      </c>
      <c r="AJ68" s="77">
        <f t="shared" si="24"/>
        <v>52449.633044671507</v>
      </c>
    </row>
    <row r="69" spans="1:36" x14ac:dyDescent="0.2">
      <c r="A69" s="72">
        <v>13</v>
      </c>
      <c r="B69" s="1" t="s">
        <v>186</v>
      </c>
      <c r="C69" s="1" t="str">
        <f>VLOOKUP(B69,Valores!$A$2:$F$300,5,FALSE)</f>
        <v>kg</v>
      </c>
      <c r="D69" s="1">
        <v>4600</v>
      </c>
      <c r="E69" s="63">
        <f>VLOOKUP($B69,Valores!$A$2:$G$300,6,FALSE)*VLOOKUP(VLOOKUP($B69,Indices_Poder!$B$5:$E$250,3,FALSE),Indices_Poder!$G$6:$N$27,4,FALSE)*VLOOKUP($E$8,Regional!$A$2:$B$7,2,FALSE)</f>
        <v>91.826445229007192</v>
      </c>
      <c r="F69" s="2">
        <f>VLOOKUP($B69,Valores!$A$2:$G$300,6,FALSE)*VLOOKUP(VLOOKUP($B69,Indices_Poder!$B$5:$E$250,3,FALSE),Indices_Poder!$G$6:$N$27,4,FALSE)*VLOOKUP($F$8,Regional!$A$2:$B$7,2,FALSE)</f>
        <v>88.253149483799405</v>
      </c>
      <c r="G69" s="2">
        <f>VLOOKUP($B69,Valores!$A$2:$G$300,6,FALSE)*VLOOKUP(VLOOKUP($B69,Indices_Poder!$B$5:$E$250,3,FALSE),Indices_Poder!$G$6:$N$27,4,FALSE)*VLOOKUP($G$8,Regional!$A$2:$B$7,2,FALSE)</f>
        <v>93.141490617471987</v>
      </c>
      <c r="H69" s="2">
        <f>VLOOKUP($B69,Valores!$A$2:$G$300,6,FALSE)*VLOOKUP(VLOOKUP($B69,Indices_Poder!$B$5:$E$250,3,FALSE),Indices_Poder!$G$6:$N$27,4,FALSE)*VLOOKUP($H$8,Regional!$A$2:$B$7,2,FALSE)</f>
        <v>91.218803566751063</v>
      </c>
      <c r="I69" s="2">
        <f>VLOOKUP($B69,Valores!$A$2:$G$300,6,FALSE)*VLOOKUP(VLOOKUP($B69,Indices_Poder!$B$5:$E$250,3,FALSE),Indices_Poder!$G$6:$N$27,4,FALSE)*VLOOKUP($I$8,Regional!$A$2:$B$7,2,FALSE)</f>
        <v>92.016900078371066</v>
      </c>
      <c r="J69" s="63">
        <f t="shared" si="13"/>
        <v>422401.64805343311</v>
      </c>
      <c r="K69" s="2">
        <f t="shared" si="13"/>
        <v>405964.48762547725</v>
      </c>
      <c r="L69" s="2">
        <f t="shared" si="13"/>
        <v>428450.85684037115</v>
      </c>
      <c r="M69" s="2">
        <f t="shared" si="13"/>
        <v>419606.49640705489</v>
      </c>
      <c r="N69" s="76">
        <f t="shared" si="13"/>
        <v>423277.74036050693</v>
      </c>
      <c r="O69" s="1">
        <f>VLOOKUP(B69,Valores!$A$2:$P$300,14,FALSE)</f>
        <v>1</v>
      </c>
      <c r="P69" s="1">
        <f>VLOOKUP(B69,Valores!$A$2:$P$300,15,FALSE)</f>
        <v>3.1300000000000001E-2</v>
      </c>
      <c r="Q69" s="72">
        <f t="shared" si="25"/>
        <v>0</v>
      </c>
      <c r="R69" s="72">
        <f t="shared" si="14"/>
        <v>0</v>
      </c>
      <c r="S69" s="72">
        <f t="shared" si="14"/>
        <v>0</v>
      </c>
      <c r="T69" s="72">
        <f t="shared" si="14"/>
        <v>0</v>
      </c>
      <c r="U69" s="72">
        <f t="shared" si="14"/>
        <v>0</v>
      </c>
      <c r="W69" s="2">
        <f t="shared" si="15"/>
        <v>422401.64805343311</v>
      </c>
      <c r="X69" s="77">
        <f t="shared" si="16"/>
        <v>422401.64805343311</v>
      </c>
      <c r="Z69" s="2">
        <f t="shared" si="17"/>
        <v>405964.48762547725</v>
      </c>
      <c r="AA69" s="77">
        <f t="shared" si="18"/>
        <v>405964.48762547725</v>
      </c>
      <c r="AC69" s="2">
        <f t="shared" si="19"/>
        <v>428450.85684037115</v>
      </c>
      <c r="AD69" s="77">
        <f t="shared" si="20"/>
        <v>428450.85684037115</v>
      </c>
      <c r="AF69" s="2">
        <f t="shared" si="21"/>
        <v>419606.49640705489</v>
      </c>
      <c r="AG69" s="77">
        <f t="shared" si="22"/>
        <v>419606.49640705489</v>
      </c>
      <c r="AI69" s="2">
        <f t="shared" si="23"/>
        <v>423277.74036050693</v>
      </c>
      <c r="AJ69" s="77">
        <f t="shared" si="24"/>
        <v>423277.74036050693</v>
      </c>
    </row>
    <row r="70" spans="1:36" x14ac:dyDescent="0.2">
      <c r="A70" s="72">
        <v>14</v>
      </c>
      <c r="B70" s="1" t="s">
        <v>132</v>
      </c>
      <c r="C70" s="1" t="str">
        <f>VLOOKUP(B70,Valores!$A$2:$F$300,5,FALSE)</f>
        <v>cj</v>
      </c>
      <c r="D70" s="1">
        <v>0</v>
      </c>
      <c r="E70" s="63">
        <f>VLOOKUP($B70,Valores!$A$2:$G$300,6,FALSE)*VLOOKUP(VLOOKUP($B70,Indices_Poder!$B$5:$E$250,3,FALSE),Indices_Poder!$G$6:$N$27,4,FALSE)*VLOOKUP($E$8,Regional!$A$2:$B$7,2,FALSE)</f>
        <v>378.4645771484258</v>
      </c>
      <c r="F70" s="2">
        <f>VLOOKUP($B70,Valores!$A$2:$G$300,6,FALSE)*VLOOKUP(VLOOKUP($B70,Indices_Poder!$B$5:$E$250,3,FALSE),Indices_Poder!$G$6:$N$27,4,FALSE)*VLOOKUP($F$8,Regional!$A$2:$B$7,2,FALSE)</f>
        <v>363.73716545494631</v>
      </c>
      <c r="G70" s="2">
        <f>VLOOKUP($B70,Valores!$A$2:$G$300,6,FALSE)*VLOOKUP(VLOOKUP($B70,Indices_Poder!$B$5:$E$250,3,FALSE),Indices_Poder!$G$6:$N$27,4,FALSE)*VLOOKUP($G$8,Regional!$A$2:$B$7,2,FALSE)</f>
        <v>383.88456368536617</v>
      </c>
      <c r="H70" s="2">
        <f>VLOOKUP($B70,Valores!$A$2:$G$300,6,FALSE)*VLOOKUP(VLOOKUP($B70,Indices_Poder!$B$5:$E$250,3,FALSE),Indices_Poder!$G$6:$N$27,4,FALSE)*VLOOKUP($H$8,Regional!$A$2:$B$7,2,FALSE)</f>
        <v>375.9601695761844</v>
      </c>
      <c r="I70" s="2">
        <f>VLOOKUP($B70,Valores!$A$2:$G$300,6,FALSE)*VLOOKUP(VLOOKUP($B70,Indices_Poder!$B$5:$E$250,3,FALSE),Indices_Poder!$G$6:$N$27,4,FALSE)*VLOOKUP($I$8,Regional!$A$2:$B$7,2,FALSE)</f>
        <v>379.24954071584472</v>
      </c>
      <c r="J70" s="63">
        <f t="shared" si="13"/>
        <v>0</v>
      </c>
      <c r="K70" s="2">
        <f t="shared" si="13"/>
        <v>0</v>
      </c>
      <c r="L70" s="2">
        <f t="shared" si="13"/>
        <v>0</v>
      </c>
      <c r="M70" s="2">
        <f t="shared" si="13"/>
        <v>0</v>
      </c>
      <c r="N70" s="76">
        <f t="shared" si="13"/>
        <v>0</v>
      </c>
      <c r="O70" s="1">
        <f>VLOOKUP(B70,Valores!$A$2:$P$300,14,FALSE)</f>
        <v>1</v>
      </c>
      <c r="P70" s="1">
        <f>VLOOKUP(B70,Valores!$A$2:$P$300,15,FALSE)</f>
        <v>2.7E-2</v>
      </c>
      <c r="Q70" s="72">
        <f t="shared" si="25"/>
        <v>0</v>
      </c>
      <c r="R70" s="72">
        <f t="shared" si="14"/>
        <v>0</v>
      </c>
      <c r="S70" s="72">
        <f t="shared" si="14"/>
        <v>0</v>
      </c>
      <c r="T70" s="72">
        <f t="shared" si="14"/>
        <v>0</v>
      </c>
      <c r="U70" s="72">
        <f t="shared" si="14"/>
        <v>0</v>
      </c>
      <c r="W70" s="2">
        <f t="shared" si="15"/>
        <v>0</v>
      </c>
      <c r="X70" s="77">
        <f t="shared" si="16"/>
        <v>0</v>
      </c>
      <c r="Z70" s="2">
        <f t="shared" si="17"/>
        <v>0</v>
      </c>
      <c r="AA70" s="77">
        <f t="shared" si="18"/>
        <v>0</v>
      </c>
      <c r="AC70" s="2">
        <f t="shared" si="19"/>
        <v>0</v>
      </c>
      <c r="AD70" s="77">
        <f t="shared" si="20"/>
        <v>0</v>
      </c>
      <c r="AF70" s="2">
        <f t="shared" si="21"/>
        <v>0</v>
      </c>
      <c r="AG70" s="77">
        <f t="shared" si="22"/>
        <v>0</v>
      </c>
      <c r="AI70" s="2">
        <f t="shared" si="23"/>
        <v>0</v>
      </c>
      <c r="AJ70" s="77">
        <f t="shared" si="24"/>
        <v>0</v>
      </c>
    </row>
    <row r="71" spans="1:36" x14ac:dyDescent="0.2">
      <c r="A71" s="72">
        <v>15</v>
      </c>
      <c r="B71" s="1" t="s">
        <v>133</v>
      </c>
      <c r="C71" s="1" t="str">
        <f>VLOOKUP(B71,Valores!$A$2:$F$300,5,FALSE)</f>
        <v>cj</v>
      </c>
      <c r="D71" s="1">
        <v>0</v>
      </c>
      <c r="E71" s="63">
        <f>VLOOKUP($B71,Valores!$A$2:$G$300,6,FALSE)*VLOOKUP(VLOOKUP($B71,Indices_Poder!$B$5:$E$250,3,FALSE),Indices_Poder!$G$6:$N$27,4,FALSE)*VLOOKUP($E$8,Regional!$A$2:$B$7,2,FALSE)</f>
        <v>1086.1085421574458</v>
      </c>
      <c r="F71" s="2">
        <f>VLOOKUP($B71,Valores!$A$2:$G$300,6,FALSE)*VLOOKUP(VLOOKUP($B71,Indices_Poder!$B$5:$E$250,3,FALSE),Indices_Poder!$G$6:$N$27,4,FALSE)*VLOOKUP($F$8,Regional!$A$2:$B$7,2,FALSE)</f>
        <v>1043.8441702453438</v>
      </c>
      <c r="G71" s="2">
        <f>VLOOKUP($B71,Valores!$A$2:$G$300,6,FALSE)*VLOOKUP(VLOOKUP($B71,Indices_Poder!$B$5:$E$250,3,FALSE),Indices_Poder!$G$6:$N$27,4,FALSE)*VLOOKUP($G$8,Regional!$A$2:$B$7,2,FALSE)</f>
        <v>1101.6626891809351</v>
      </c>
      <c r="H71" s="2">
        <f>VLOOKUP($B71,Valores!$A$2:$G$300,6,FALSE)*VLOOKUP(VLOOKUP($B71,Indices_Poder!$B$5:$E$250,3,FALSE),Indices_Poder!$G$6:$N$27,4,FALSE)*VLOOKUP($H$8,Regional!$A$2:$B$7,2,FALSE)</f>
        <v>1078.9214535327992</v>
      </c>
      <c r="I71" s="2">
        <f>VLOOKUP($B71,Valores!$A$2:$G$300,6,FALSE)*VLOOKUP(VLOOKUP($B71,Indices_Poder!$B$5:$E$250,3,FALSE),Indices_Poder!$G$6:$N$27,4,FALSE)*VLOOKUP($I$8,Regional!$A$2:$B$7,2,FALSE)</f>
        <v>1088.3612117263649</v>
      </c>
      <c r="J71" s="63">
        <f t="shared" si="13"/>
        <v>0</v>
      </c>
      <c r="K71" s="2">
        <f t="shared" si="13"/>
        <v>0</v>
      </c>
      <c r="L71" s="2">
        <f t="shared" si="13"/>
        <v>0</v>
      </c>
      <c r="M71" s="2">
        <f t="shared" si="13"/>
        <v>0</v>
      </c>
      <c r="N71" s="76">
        <f t="shared" si="13"/>
        <v>0</v>
      </c>
      <c r="O71" s="1">
        <f>VLOOKUP(B71,Valores!$A$2:$P$300,14,FALSE)</f>
        <v>1</v>
      </c>
      <c r="P71" s="1">
        <f>VLOOKUP(B71,Valores!$A$2:$P$300,15,FALSE)</f>
        <v>2.7E-2</v>
      </c>
      <c r="Q71" s="72">
        <f t="shared" si="25"/>
        <v>0</v>
      </c>
      <c r="R71" s="72">
        <f t="shared" si="14"/>
        <v>0</v>
      </c>
      <c r="S71" s="72">
        <f t="shared" si="14"/>
        <v>0</v>
      </c>
      <c r="T71" s="72">
        <f t="shared" si="14"/>
        <v>0</v>
      </c>
      <c r="U71" s="72">
        <f t="shared" si="14"/>
        <v>0</v>
      </c>
      <c r="W71" s="2">
        <f t="shared" si="15"/>
        <v>0</v>
      </c>
      <c r="X71" s="77">
        <f t="shared" si="16"/>
        <v>0</v>
      </c>
      <c r="Z71" s="2">
        <f t="shared" si="17"/>
        <v>0</v>
      </c>
      <c r="AA71" s="77">
        <f t="shared" si="18"/>
        <v>0</v>
      </c>
      <c r="AC71" s="2">
        <f t="shared" si="19"/>
        <v>0</v>
      </c>
      <c r="AD71" s="77">
        <f t="shared" si="20"/>
        <v>0</v>
      </c>
      <c r="AF71" s="2">
        <f t="shared" si="21"/>
        <v>0</v>
      </c>
      <c r="AG71" s="77">
        <f t="shared" si="22"/>
        <v>0</v>
      </c>
      <c r="AI71" s="2">
        <f t="shared" si="23"/>
        <v>0</v>
      </c>
      <c r="AJ71" s="77">
        <f t="shared" si="24"/>
        <v>0</v>
      </c>
    </row>
    <row r="72" spans="1:36" x14ac:dyDescent="0.2">
      <c r="A72" s="72">
        <v>16</v>
      </c>
      <c r="B72" s="1" t="s">
        <v>87</v>
      </c>
      <c r="C72" s="1" t="str">
        <f>VLOOKUP(B72,Valores!$A$2:$F$300,5,FALSE)</f>
        <v>unid.</v>
      </c>
      <c r="D72" s="1">
        <v>3</v>
      </c>
      <c r="E72" s="63">
        <f>VLOOKUP($B72,Valores!$A$2:$G$300,6,FALSE)*VLOOKUP(VLOOKUP($B72,Indices_Poder!$B$5:$E$250,3,FALSE),Indices_Poder!$G$6:$N$27,4,FALSE)*VLOOKUP($E$8,Regional!$A$2:$B$7,2,FALSE)</f>
        <v>2636.6773863428548</v>
      </c>
      <c r="F72" s="2">
        <f>VLOOKUP($B72,Valores!$A$2:$G$300,6,FALSE)*VLOOKUP(VLOOKUP($B72,Indices_Poder!$B$5:$E$250,3,FALSE),Indices_Poder!$G$6:$N$27,4,FALSE)*VLOOKUP($F$8,Regional!$A$2:$B$7,2,FALSE)</f>
        <v>2534.0748292841795</v>
      </c>
      <c r="G72" s="2">
        <f>VLOOKUP($B72,Valores!$A$2:$G$300,6,FALSE)*VLOOKUP(VLOOKUP($B72,Indices_Poder!$B$5:$E$250,3,FALSE),Indices_Poder!$G$6:$N$27,4,FALSE)*VLOOKUP($G$8,Regional!$A$2:$B$7,2,FALSE)</f>
        <v>2674.4372106410979</v>
      </c>
      <c r="H72" s="2">
        <f>VLOOKUP($B72,Valores!$A$2:$G$300,6,FALSE)*VLOOKUP(VLOOKUP($B72,Indices_Poder!$B$5:$E$250,3,FALSE),Indices_Poder!$G$6:$N$27,4,FALSE)*VLOOKUP($H$8,Regional!$A$2:$B$7,2,FALSE)</f>
        <v>2619.2297433912527</v>
      </c>
      <c r="I72" s="2">
        <f>VLOOKUP($B72,Valores!$A$2:$G$300,6,FALSE)*VLOOKUP(VLOOKUP($B72,Indices_Poder!$B$5:$E$250,3,FALSE),Indices_Poder!$G$6:$N$27,4,FALSE)*VLOOKUP($I$8,Regional!$A$2:$B$7,2,FALSE)</f>
        <v>2642.1460505515656</v>
      </c>
      <c r="J72" s="63">
        <f t="shared" si="13"/>
        <v>7910.0321590285639</v>
      </c>
      <c r="K72" s="2">
        <f t="shared" si="13"/>
        <v>7602.224487852538</v>
      </c>
      <c r="L72" s="2">
        <f t="shared" si="13"/>
        <v>8023.311631923294</v>
      </c>
      <c r="M72" s="2">
        <f t="shared" si="13"/>
        <v>7857.689230173758</v>
      </c>
      <c r="N72" s="76">
        <f t="shared" si="13"/>
        <v>7926.4381516546964</v>
      </c>
      <c r="O72" s="1">
        <f>VLOOKUP(B72,Valores!$A$2:$P$300,14,FALSE)</f>
        <v>1</v>
      </c>
      <c r="P72" s="1">
        <f>VLOOKUP(B72,Valores!$A$2:$P$300,15,FALSE)</f>
        <v>2.7E-2</v>
      </c>
      <c r="Q72" s="72">
        <f t="shared" si="25"/>
        <v>0</v>
      </c>
      <c r="R72" s="72">
        <f t="shared" si="14"/>
        <v>0</v>
      </c>
      <c r="S72" s="72">
        <f t="shared" si="14"/>
        <v>0</v>
      </c>
      <c r="T72" s="72">
        <f t="shared" si="14"/>
        <v>0</v>
      </c>
      <c r="U72" s="72">
        <f t="shared" si="14"/>
        <v>0</v>
      </c>
      <c r="W72" s="2">
        <f t="shared" si="15"/>
        <v>7910.0321590285639</v>
      </c>
      <c r="X72" s="77">
        <f t="shared" si="16"/>
        <v>7910.0321590285639</v>
      </c>
      <c r="Z72" s="2">
        <f t="shared" si="17"/>
        <v>7602.224487852538</v>
      </c>
      <c r="AA72" s="77">
        <f t="shared" si="18"/>
        <v>7602.224487852538</v>
      </c>
      <c r="AC72" s="2">
        <f t="shared" si="19"/>
        <v>8023.311631923294</v>
      </c>
      <c r="AD72" s="77">
        <f t="shared" si="20"/>
        <v>8023.311631923294</v>
      </c>
      <c r="AF72" s="2">
        <f t="shared" si="21"/>
        <v>7857.689230173758</v>
      </c>
      <c r="AG72" s="77">
        <f t="shared" si="22"/>
        <v>7857.689230173758</v>
      </c>
      <c r="AI72" s="2">
        <f t="shared" si="23"/>
        <v>7926.4381516546964</v>
      </c>
      <c r="AJ72" s="77">
        <f t="shared" si="24"/>
        <v>7926.4381516546964</v>
      </c>
    </row>
    <row r="73" spans="1:36" x14ac:dyDescent="0.2">
      <c r="A73" s="72">
        <v>17</v>
      </c>
      <c r="B73" s="1" t="s">
        <v>134</v>
      </c>
      <c r="C73" s="1" t="str">
        <f>VLOOKUP(B73,Valores!$A$2:$F$300,5,FALSE)</f>
        <v>m³</v>
      </c>
      <c r="D73" s="1">
        <v>1.66</v>
      </c>
      <c r="E73" s="63">
        <f>VLOOKUP($B73,Valores!$A$2:$G$300,6,FALSE)*VLOOKUP(VLOOKUP($B73,Indices_Poder!$B$5:$E$250,3,FALSE),Indices_Poder!$G$6:$N$27,4,FALSE)*VLOOKUP($E$8,Regional!$A$2:$B$7,2,FALSE)</f>
        <v>5815.858492052359</v>
      </c>
      <c r="F73" s="2">
        <f>VLOOKUP($B73,Valores!$A$2:$G$300,6,FALSE)*VLOOKUP(VLOOKUP($B73,Indices_Poder!$B$5:$E$250,3,FALSE),Indices_Poder!$G$6:$N$27,4,FALSE)*VLOOKUP($F$8,Regional!$A$2:$B$7,2,FALSE)</f>
        <v>5589.5426159171857</v>
      </c>
      <c r="G73" s="2">
        <f>VLOOKUP($B73,Valores!$A$2:$G$300,6,FALSE)*VLOOKUP(VLOOKUP($B73,Indices_Poder!$B$5:$E$250,3,FALSE),Indices_Poder!$G$6:$N$27,4,FALSE)*VLOOKUP($G$8,Regional!$A$2:$B$7,2,FALSE)</f>
        <v>5899.1473297163184</v>
      </c>
      <c r="H73" s="2">
        <f>VLOOKUP($B73,Valores!$A$2:$G$300,6,FALSE)*VLOOKUP(VLOOKUP($B73,Indices_Poder!$B$5:$E$250,3,FALSE),Indices_Poder!$G$6:$N$27,4,FALSE)*VLOOKUP($H$8,Regional!$A$2:$B$7,2,FALSE)</f>
        <v>5777.3733049938401</v>
      </c>
      <c r="I73" s="2">
        <f>VLOOKUP($B73,Valores!$A$2:$G$300,6,FALSE)*VLOOKUP(VLOOKUP($B73,Indices_Poder!$B$5:$E$250,3,FALSE),Indices_Poder!$G$6:$N$27,4,FALSE)*VLOOKUP($I$8,Regional!$A$2:$B$7,2,FALSE)</f>
        <v>5827.9210133692077</v>
      </c>
      <c r="J73" s="63">
        <f t="shared" si="13"/>
        <v>9654.3250968069151</v>
      </c>
      <c r="K73" s="2">
        <f t="shared" si="13"/>
        <v>9278.6407424225272</v>
      </c>
      <c r="L73" s="2">
        <f t="shared" si="13"/>
        <v>9792.5845673290878</v>
      </c>
      <c r="M73" s="2">
        <f t="shared" si="13"/>
        <v>9590.4396862897738</v>
      </c>
      <c r="N73" s="76">
        <f t="shared" si="13"/>
        <v>9674.348882192884</v>
      </c>
      <c r="O73" s="1">
        <f>VLOOKUP(B73,Valores!$A$2:$P$300,14,FALSE)</f>
        <v>1</v>
      </c>
      <c r="P73" s="1">
        <f>VLOOKUP(B73,Valores!$A$2:$P$300,15,FALSE)</f>
        <v>3.1300000000000001E-2</v>
      </c>
      <c r="Q73" s="72">
        <f t="shared" si="25"/>
        <v>0</v>
      </c>
      <c r="R73" s="72">
        <f t="shared" si="14"/>
        <v>0</v>
      </c>
      <c r="S73" s="72">
        <f t="shared" si="14"/>
        <v>0</v>
      </c>
      <c r="T73" s="72">
        <f t="shared" si="14"/>
        <v>0</v>
      </c>
      <c r="U73" s="72">
        <f t="shared" si="14"/>
        <v>0</v>
      </c>
      <c r="W73" s="2">
        <f t="shared" si="15"/>
        <v>9654.3250968069151</v>
      </c>
      <c r="X73" s="77">
        <f t="shared" si="16"/>
        <v>9654.3250968069151</v>
      </c>
      <c r="Z73" s="2">
        <f t="shared" si="17"/>
        <v>9278.6407424225272</v>
      </c>
      <c r="AA73" s="77">
        <f t="shared" si="18"/>
        <v>9278.6407424225272</v>
      </c>
      <c r="AC73" s="2">
        <f t="shared" si="19"/>
        <v>9792.5845673290878</v>
      </c>
      <c r="AD73" s="77">
        <f t="shared" si="20"/>
        <v>9792.5845673290878</v>
      </c>
      <c r="AF73" s="2">
        <f t="shared" si="21"/>
        <v>9590.4396862897738</v>
      </c>
      <c r="AG73" s="77">
        <f t="shared" si="22"/>
        <v>9590.4396862897738</v>
      </c>
      <c r="AI73" s="2">
        <f t="shared" si="23"/>
        <v>9674.348882192884</v>
      </c>
      <c r="AJ73" s="77">
        <f t="shared" si="24"/>
        <v>9674.348882192884</v>
      </c>
    </row>
    <row r="74" spans="1:36" x14ac:dyDescent="0.2">
      <c r="A74" s="72">
        <v>18</v>
      </c>
      <c r="B74" s="1" t="s">
        <v>135</v>
      </c>
      <c r="C74" s="1" t="str">
        <f>VLOOKUP(B74,Valores!$A$2:$F$300,5,FALSE)</f>
        <v>m³</v>
      </c>
      <c r="D74" s="1">
        <v>15.72</v>
      </c>
      <c r="E74" s="63">
        <f>VLOOKUP($B74,Valores!$A$2:$G$300,6,FALSE)*VLOOKUP(VLOOKUP($B74,Indices_Poder!$B$5:$E$250,3,FALSE),Indices_Poder!$G$6:$N$27,4,FALSE)*VLOOKUP($E$8,Regional!$A$2:$B$7,2,FALSE)</f>
        <v>5815.858492052359</v>
      </c>
      <c r="F74" s="2">
        <f>VLOOKUP($B74,Valores!$A$2:$G$300,6,FALSE)*VLOOKUP(VLOOKUP($B74,Indices_Poder!$B$5:$E$250,3,FALSE),Indices_Poder!$G$6:$N$27,4,FALSE)*VLOOKUP($F$8,Regional!$A$2:$B$7,2,FALSE)</f>
        <v>5589.5426159171857</v>
      </c>
      <c r="G74" s="2">
        <f>VLOOKUP($B74,Valores!$A$2:$G$300,6,FALSE)*VLOOKUP(VLOOKUP($B74,Indices_Poder!$B$5:$E$250,3,FALSE),Indices_Poder!$G$6:$N$27,4,FALSE)*VLOOKUP($G$8,Regional!$A$2:$B$7,2,FALSE)</f>
        <v>5899.1473297163184</v>
      </c>
      <c r="H74" s="2">
        <f>VLOOKUP($B74,Valores!$A$2:$G$300,6,FALSE)*VLOOKUP(VLOOKUP($B74,Indices_Poder!$B$5:$E$250,3,FALSE),Indices_Poder!$G$6:$N$27,4,FALSE)*VLOOKUP($H$8,Regional!$A$2:$B$7,2,FALSE)</f>
        <v>5777.3733049938401</v>
      </c>
      <c r="I74" s="2">
        <f>VLOOKUP($B74,Valores!$A$2:$G$300,6,FALSE)*VLOOKUP(VLOOKUP($B74,Indices_Poder!$B$5:$E$250,3,FALSE),Indices_Poder!$G$6:$N$27,4,FALSE)*VLOOKUP($I$8,Regional!$A$2:$B$7,2,FALSE)</f>
        <v>5827.9210133692077</v>
      </c>
      <c r="J74" s="63">
        <f t="shared" si="13"/>
        <v>91425.295495063081</v>
      </c>
      <c r="K74" s="2">
        <f t="shared" si="13"/>
        <v>87867.609922218166</v>
      </c>
      <c r="L74" s="2">
        <f t="shared" si="13"/>
        <v>92734.596023140533</v>
      </c>
      <c r="M74" s="2">
        <f t="shared" si="13"/>
        <v>90820.30835450317</v>
      </c>
      <c r="N74" s="76">
        <f t="shared" si="13"/>
        <v>91614.918330163942</v>
      </c>
      <c r="O74" s="1">
        <f>VLOOKUP(B74,Valores!$A$2:$P$300,14,FALSE)</f>
        <v>1</v>
      </c>
      <c r="P74" s="1">
        <f>VLOOKUP(B74,Valores!$A$2:$P$300,15,FALSE)</f>
        <v>3.1300000000000001E-2</v>
      </c>
      <c r="Q74" s="72">
        <f t="shared" si="25"/>
        <v>0</v>
      </c>
      <c r="R74" s="72">
        <f t="shared" si="14"/>
        <v>0</v>
      </c>
      <c r="S74" s="72">
        <f t="shared" si="14"/>
        <v>0</v>
      </c>
      <c r="T74" s="72">
        <f t="shared" si="14"/>
        <v>0</v>
      </c>
      <c r="U74" s="72">
        <f t="shared" si="14"/>
        <v>0</v>
      </c>
      <c r="W74" s="2">
        <f t="shared" si="15"/>
        <v>91425.295495063081</v>
      </c>
      <c r="X74" s="77">
        <f t="shared" si="16"/>
        <v>91425.295495063081</v>
      </c>
      <c r="Z74" s="2">
        <f t="shared" si="17"/>
        <v>87867.609922218166</v>
      </c>
      <c r="AA74" s="77">
        <f t="shared" si="18"/>
        <v>87867.609922218166</v>
      </c>
      <c r="AC74" s="2">
        <f t="shared" si="19"/>
        <v>92734.596023140533</v>
      </c>
      <c r="AD74" s="77">
        <f t="shared" si="20"/>
        <v>92734.596023140533</v>
      </c>
      <c r="AF74" s="2">
        <f t="shared" si="21"/>
        <v>90820.30835450317</v>
      </c>
      <c r="AG74" s="77">
        <f t="shared" si="22"/>
        <v>90820.30835450317</v>
      </c>
      <c r="AI74" s="2">
        <f t="shared" si="23"/>
        <v>91614.918330163942</v>
      </c>
      <c r="AJ74" s="77">
        <f t="shared" si="24"/>
        <v>91614.918330163942</v>
      </c>
    </row>
    <row r="75" spans="1:36" x14ac:dyDescent="0.2">
      <c r="A75" s="72">
        <v>19</v>
      </c>
      <c r="B75" s="1" t="s">
        <v>137</v>
      </c>
      <c r="C75" s="1" t="str">
        <f>VLOOKUP(B75,Valores!$A$2:$F$300,5,FALSE)</f>
        <v>m³</v>
      </c>
      <c r="D75" s="1">
        <v>1.74</v>
      </c>
      <c r="E75" s="63">
        <f>VLOOKUP($B75,Valores!$A$2:$G$300,6,FALSE)*VLOOKUP(VLOOKUP($B75,Indices_Poder!$B$5:$E$250,3,FALSE),Indices_Poder!$G$6:$N$27,4,FALSE)*VLOOKUP($E$8,Regional!$A$2:$B$7,2,FALSE)</f>
        <v>5815.858492052359</v>
      </c>
      <c r="F75" s="2">
        <f>VLOOKUP($B75,Valores!$A$2:$G$300,6,FALSE)*VLOOKUP(VLOOKUP($B75,Indices_Poder!$B$5:$E$250,3,FALSE),Indices_Poder!$G$6:$N$27,4,FALSE)*VLOOKUP($F$8,Regional!$A$2:$B$7,2,FALSE)</f>
        <v>5589.5426159171857</v>
      </c>
      <c r="G75" s="2">
        <f>VLOOKUP($B75,Valores!$A$2:$G$300,6,FALSE)*VLOOKUP(VLOOKUP($B75,Indices_Poder!$B$5:$E$250,3,FALSE),Indices_Poder!$G$6:$N$27,4,FALSE)*VLOOKUP($G$8,Regional!$A$2:$B$7,2,FALSE)</f>
        <v>5899.1473297163184</v>
      </c>
      <c r="H75" s="2">
        <f>VLOOKUP($B75,Valores!$A$2:$G$300,6,FALSE)*VLOOKUP(VLOOKUP($B75,Indices_Poder!$B$5:$E$250,3,FALSE),Indices_Poder!$G$6:$N$27,4,FALSE)*VLOOKUP($H$8,Regional!$A$2:$B$7,2,FALSE)</f>
        <v>5777.3733049938401</v>
      </c>
      <c r="I75" s="2">
        <f>VLOOKUP($B75,Valores!$A$2:$G$300,6,FALSE)*VLOOKUP(VLOOKUP($B75,Indices_Poder!$B$5:$E$250,3,FALSE),Indices_Poder!$G$6:$N$27,4,FALSE)*VLOOKUP($I$8,Regional!$A$2:$B$7,2,FALSE)</f>
        <v>5827.9210133692077</v>
      </c>
      <c r="J75" s="63">
        <f t="shared" si="13"/>
        <v>10119.593776171105</v>
      </c>
      <c r="K75" s="2">
        <f t="shared" si="13"/>
        <v>9725.8041516959038</v>
      </c>
      <c r="L75" s="2">
        <f t="shared" si="13"/>
        <v>10264.516353706395</v>
      </c>
      <c r="M75" s="2">
        <f t="shared" si="13"/>
        <v>10052.629550689282</v>
      </c>
      <c r="N75" s="76">
        <f t="shared" si="13"/>
        <v>10140.582563262422</v>
      </c>
      <c r="O75" s="1">
        <f>VLOOKUP(B75,Valores!$A$2:$P$300,14,FALSE)</f>
        <v>1</v>
      </c>
      <c r="P75" s="1">
        <f>VLOOKUP(B75,Valores!$A$2:$P$300,15,FALSE)</f>
        <v>3.1300000000000001E-2</v>
      </c>
      <c r="Q75" s="72">
        <f t="shared" si="25"/>
        <v>0</v>
      </c>
      <c r="R75" s="72">
        <f t="shared" si="14"/>
        <v>0</v>
      </c>
      <c r="S75" s="72">
        <f t="shared" si="14"/>
        <v>0</v>
      </c>
      <c r="T75" s="72">
        <f t="shared" si="14"/>
        <v>0</v>
      </c>
      <c r="U75" s="72">
        <f t="shared" si="14"/>
        <v>0</v>
      </c>
      <c r="W75" s="2">
        <f t="shared" si="15"/>
        <v>10119.593776171105</v>
      </c>
      <c r="X75" s="77">
        <f t="shared" si="16"/>
        <v>10119.593776171105</v>
      </c>
      <c r="Z75" s="2">
        <f t="shared" si="17"/>
        <v>9725.8041516959038</v>
      </c>
      <c r="AA75" s="77">
        <f t="shared" si="18"/>
        <v>9725.8041516959038</v>
      </c>
      <c r="AC75" s="2">
        <f t="shared" si="19"/>
        <v>10264.516353706395</v>
      </c>
      <c r="AD75" s="77">
        <f t="shared" si="20"/>
        <v>10264.516353706395</v>
      </c>
      <c r="AF75" s="2">
        <f t="shared" si="21"/>
        <v>10052.629550689282</v>
      </c>
      <c r="AG75" s="77">
        <f t="shared" si="22"/>
        <v>10052.629550689282</v>
      </c>
      <c r="AI75" s="2">
        <f t="shared" si="23"/>
        <v>10140.582563262422</v>
      </c>
      <c r="AJ75" s="77">
        <f t="shared" si="24"/>
        <v>10140.582563262422</v>
      </c>
    </row>
    <row r="76" spans="1:36" x14ac:dyDescent="0.2">
      <c r="A76" s="72">
        <v>20</v>
      </c>
      <c r="B76" s="1" t="s">
        <v>91</v>
      </c>
      <c r="C76" s="1" t="str">
        <f>VLOOKUP(B76,Valores!$A$2:$F$300,5,FALSE)</f>
        <v>m³</v>
      </c>
      <c r="D76" s="1">
        <v>1.74</v>
      </c>
      <c r="E76" s="63">
        <f>VLOOKUP($B76,Valores!$A$2:$G$300,6,FALSE)*VLOOKUP(VLOOKUP($B76,Indices_Poder!$B$5:$E$250,3,FALSE),Indices_Poder!$G$6:$N$27,4,FALSE)*VLOOKUP($E$8,Regional!$A$2:$B$7,2,FALSE)</f>
        <v>5815.858492052359</v>
      </c>
      <c r="F76" s="2">
        <f>VLOOKUP($B76,Valores!$A$2:$G$300,6,FALSE)*VLOOKUP(VLOOKUP($B76,Indices_Poder!$B$5:$E$250,3,FALSE),Indices_Poder!$G$6:$N$27,4,FALSE)*VLOOKUP($F$8,Regional!$A$2:$B$7,2,FALSE)</f>
        <v>5589.5426159171857</v>
      </c>
      <c r="G76" s="2">
        <f>VLOOKUP($B76,Valores!$A$2:$G$300,6,FALSE)*VLOOKUP(VLOOKUP($B76,Indices_Poder!$B$5:$E$250,3,FALSE),Indices_Poder!$G$6:$N$27,4,FALSE)*VLOOKUP($G$8,Regional!$A$2:$B$7,2,FALSE)</f>
        <v>5899.1473297163184</v>
      </c>
      <c r="H76" s="2">
        <f>VLOOKUP($B76,Valores!$A$2:$G$300,6,FALSE)*VLOOKUP(VLOOKUP($B76,Indices_Poder!$B$5:$E$250,3,FALSE),Indices_Poder!$G$6:$N$27,4,FALSE)*VLOOKUP($H$8,Regional!$A$2:$B$7,2,FALSE)</f>
        <v>5777.3733049938401</v>
      </c>
      <c r="I76" s="2">
        <f>VLOOKUP($B76,Valores!$A$2:$G$300,6,FALSE)*VLOOKUP(VLOOKUP($B76,Indices_Poder!$B$5:$E$250,3,FALSE),Indices_Poder!$G$6:$N$27,4,FALSE)*VLOOKUP($I$8,Regional!$A$2:$B$7,2,FALSE)</f>
        <v>5827.9210133692077</v>
      </c>
      <c r="J76" s="63">
        <f t="shared" si="13"/>
        <v>10119.593776171105</v>
      </c>
      <c r="K76" s="2">
        <f t="shared" si="13"/>
        <v>9725.8041516959038</v>
      </c>
      <c r="L76" s="2">
        <f t="shared" si="13"/>
        <v>10264.516353706395</v>
      </c>
      <c r="M76" s="2">
        <f t="shared" si="13"/>
        <v>10052.629550689282</v>
      </c>
      <c r="N76" s="76">
        <f t="shared" si="13"/>
        <v>10140.582563262422</v>
      </c>
      <c r="O76" s="1">
        <f>VLOOKUP(B76,Valores!$A$2:$P$300,14,FALSE)</f>
        <v>1</v>
      </c>
      <c r="P76" s="1">
        <f>VLOOKUP(B76,Valores!$A$2:$P$300,15,FALSE)</f>
        <v>3.1300000000000001E-2</v>
      </c>
      <c r="Q76" s="72">
        <f t="shared" si="25"/>
        <v>0</v>
      </c>
      <c r="R76" s="72">
        <f t="shared" si="14"/>
        <v>0</v>
      </c>
      <c r="S76" s="72">
        <f t="shared" si="14"/>
        <v>0</v>
      </c>
      <c r="T76" s="72">
        <f t="shared" si="14"/>
        <v>0</v>
      </c>
      <c r="U76" s="72">
        <f t="shared" si="14"/>
        <v>0</v>
      </c>
      <c r="W76" s="2">
        <f t="shared" si="15"/>
        <v>10119.593776171105</v>
      </c>
      <c r="X76" s="77">
        <f t="shared" si="16"/>
        <v>10119.593776171105</v>
      </c>
      <c r="Z76" s="2">
        <f t="shared" si="17"/>
        <v>9725.8041516959038</v>
      </c>
      <c r="AA76" s="77">
        <f t="shared" si="18"/>
        <v>9725.8041516959038</v>
      </c>
      <c r="AC76" s="2">
        <f t="shared" si="19"/>
        <v>10264.516353706395</v>
      </c>
      <c r="AD76" s="77">
        <f t="shared" si="20"/>
        <v>10264.516353706395</v>
      </c>
      <c r="AF76" s="2">
        <f t="shared" si="21"/>
        <v>10052.629550689282</v>
      </c>
      <c r="AG76" s="77">
        <f t="shared" si="22"/>
        <v>10052.629550689282</v>
      </c>
      <c r="AI76" s="2">
        <f t="shared" si="23"/>
        <v>10140.582563262422</v>
      </c>
      <c r="AJ76" s="77">
        <f t="shared" si="24"/>
        <v>10140.582563262422</v>
      </c>
    </row>
    <row r="77" spans="1:36" x14ac:dyDescent="0.2">
      <c r="A77" s="72">
        <v>21</v>
      </c>
      <c r="B77" s="1" t="s">
        <v>92</v>
      </c>
      <c r="C77" s="1" t="str">
        <f>VLOOKUP(B77,Valores!$A$2:$F$300,5,FALSE)</f>
        <v>m³</v>
      </c>
      <c r="D77" s="1">
        <v>1.74</v>
      </c>
      <c r="E77" s="63">
        <f>VLOOKUP($B77,Valores!$A$2:$G$300,6,FALSE)*VLOOKUP(VLOOKUP($B77,Indices_Poder!$B$5:$E$250,3,FALSE),Indices_Poder!$G$6:$N$27,4,FALSE)*VLOOKUP($E$8,Regional!$A$2:$B$7,2,FALSE)</f>
        <v>5815.858492052359</v>
      </c>
      <c r="F77" s="2">
        <f>VLOOKUP($B77,Valores!$A$2:$G$300,6,FALSE)*VLOOKUP(VLOOKUP($B77,Indices_Poder!$B$5:$E$250,3,FALSE),Indices_Poder!$G$6:$N$27,4,FALSE)*VLOOKUP($F$8,Regional!$A$2:$B$7,2,FALSE)</f>
        <v>5589.5426159171857</v>
      </c>
      <c r="G77" s="2">
        <f>VLOOKUP($B77,Valores!$A$2:$G$300,6,FALSE)*VLOOKUP(VLOOKUP($B77,Indices_Poder!$B$5:$E$250,3,FALSE),Indices_Poder!$G$6:$N$27,4,FALSE)*VLOOKUP($G$8,Regional!$A$2:$B$7,2,FALSE)</f>
        <v>5899.1473297163184</v>
      </c>
      <c r="H77" s="2">
        <f>VLOOKUP($B77,Valores!$A$2:$G$300,6,FALSE)*VLOOKUP(VLOOKUP($B77,Indices_Poder!$B$5:$E$250,3,FALSE),Indices_Poder!$G$6:$N$27,4,FALSE)*VLOOKUP($H$8,Regional!$A$2:$B$7,2,FALSE)</f>
        <v>5777.3733049938401</v>
      </c>
      <c r="I77" s="2">
        <f>VLOOKUP($B77,Valores!$A$2:$G$300,6,FALSE)*VLOOKUP(VLOOKUP($B77,Indices_Poder!$B$5:$E$250,3,FALSE),Indices_Poder!$G$6:$N$27,4,FALSE)*VLOOKUP($I$8,Regional!$A$2:$B$7,2,FALSE)</f>
        <v>5827.9210133692077</v>
      </c>
      <c r="J77" s="63">
        <f t="shared" si="13"/>
        <v>10119.593776171105</v>
      </c>
      <c r="K77" s="2">
        <f t="shared" si="13"/>
        <v>9725.8041516959038</v>
      </c>
      <c r="L77" s="2">
        <f t="shared" si="13"/>
        <v>10264.516353706395</v>
      </c>
      <c r="M77" s="2">
        <f t="shared" si="13"/>
        <v>10052.629550689282</v>
      </c>
      <c r="N77" s="76">
        <f t="shared" si="13"/>
        <v>10140.582563262422</v>
      </c>
      <c r="O77" s="1">
        <f>VLOOKUP(B77,Valores!$A$2:$P$300,14,FALSE)</f>
        <v>1</v>
      </c>
      <c r="P77" s="1">
        <f>VLOOKUP(B77,Valores!$A$2:$P$300,15,FALSE)</f>
        <v>3.1300000000000001E-2</v>
      </c>
      <c r="Q77" s="72">
        <f t="shared" si="25"/>
        <v>0</v>
      </c>
      <c r="R77" s="72">
        <f t="shared" si="14"/>
        <v>0</v>
      </c>
      <c r="S77" s="72">
        <f t="shared" si="14"/>
        <v>0</v>
      </c>
      <c r="T77" s="72">
        <f t="shared" si="14"/>
        <v>0</v>
      </c>
      <c r="U77" s="72">
        <f t="shared" si="14"/>
        <v>0</v>
      </c>
      <c r="W77" s="2">
        <f t="shared" si="15"/>
        <v>10119.593776171105</v>
      </c>
      <c r="X77" s="77">
        <f t="shared" si="16"/>
        <v>10119.593776171105</v>
      </c>
      <c r="Z77" s="2">
        <f t="shared" si="17"/>
        <v>9725.8041516959038</v>
      </c>
      <c r="AA77" s="77">
        <f t="shared" si="18"/>
        <v>9725.8041516959038</v>
      </c>
      <c r="AC77" s="2">
        <f t="shared" si="19"/>
        <v>10264.516353706395</v>
      </c>
      <c r="AD77" s="77">
        <f t="shared" si="20"/>
        <v>10264.516353706395</v>
      </c>
      <c r="AF77" s="2">
        <f t="shared" si="21"/>
        <v>10052.629550689282</v>
      </c>
      <c r="AG77" s="77">
        <f t="shared" si="22"/>
        <v>10052.629550689282</v>
      </c>
      <c r="AI77" s="2">
        <f t="shared" si="23"/>
        <v>10140.582563262422</v>
      </c>
      <c r="AJ77" s="77">
        <f t="shared" si="24"/>
        <v>10140.582563262422</v>
      </c>
    </row>
    <row r="78" spans="1:36" x14ac:dyDescent="0.2">
      <c r="A78" s="72">
        <v>22</v>
      </c>
      <c r="B78" s="1" t="s">
        <v>187</v>
      </c>
      <c r="C78" s="1" t="str">
        <f>VLOOKUP(B78,Valores!$A$2:$F$300,5,FALSE)</f>
        <v>m³</v>
      </c>
      <c r="D78" s="1">
        <v>13.31</v>
      </c>
      <c r="E78" s="63">
        <f>VLOOKUP($B78,Valores!$A$2:$G$300,6,FALSE)*VLOOKUP(VLOOKUP($B78,Indices_Poder!$B$5:$E$250,3,FALSE),Indices_Poder!$G$6:$N$27,4,FALSE)*VLOOKUP($E$8,Regional!$A$2:$B$7,2,FALSE)</f>
        <v>5815.858492052359</v>
      </c>
      <c r="F78" s="2">
        <f>VLOOKUP($B78,Valores!$A$2:$G$300,6,FALSE)*VLOOKUP(VLOOKUP($B78,Indices_Poder!$B$5:$E$250,3,FALSE),Indices_Poder!$G$6:$N$27,4,FALSE)*VLOOKUP($F$8,Regional!$A$2:$B$7,2,FALSE)</f>
        <v>5589.5426159171857</v>
      </c>
      <c r="G78" s="2">
        <f>VLOOKUP($B78,Valores!$A$2:$G$300,6,FALSE)*VLOOKUP(VLOOKUP($B78,Indices_Poder!$B$5:$E$250,3,FALSE),Indices_Poder!$G$6:$N$27,4,FALSE)*VLOOKUP($G$8,Regional!$A$2:$B$7,2,FALSE)</f>
        <v>5899.1473297163184</v>
      </c>
      <c r="H78" s="2">
        <f>VLOOKUP($B78,Valores!$A$2:$G$300,6,FALSE)*VLOOKUP(VLOOKUP($B78,Indices_Poder!$B$5:$E$250,3,FALSE),Indices_Poder!$G$6:$N$27,4,FALSE)*VLOOKUP($H$8,Regional!$A$2:$B$7,2,FALSE)</f>
        <v>5777.3733049938401</v>
      </c>
      <c r="I78" s="2">
        <f>VLOOKUP($B78,Valores!$A$2:$G$300,6,FALSE)*VLOOKUP(VLOOKUP($B78,Indices_Poder!$B$5:$E$250,3,FALSE),Indices_Poder!$G$6:$N$27,4,FALSE)*VLOOKUP($I$8,Regional!$A$2:$B$7,2,FALSE)</f>
        <v>5827.9210133692077</v>
      </c>
      <c r="J78" s="63">
        <f t="shared" si="13"/>
        <v>77409.076529216894</v>
      </c>
      <c r="K78" s="2">
        <f t="shared" si="13"/>
        <v>74396.812217857747</v>
      </c>
      <c r="L78" s="2">
        <f t="shared" si="13"/>
        <v>78517.650958524202</v>
      </c>
      <c r="M78" s="2">
        <f t="shared" si="13"/>
        <v>76896.838689468015</v>
      </c>
      <c r="N78" s="76">
        <f t="shared" si="13"/>
        <v>77569.628687944161</v>
      </c>
      <c r="O78" s="1">
        <f>VLOOKUP(B78,Valores!$A$2:$P$300,14,FALSE)</f>
        <v>1</v>
      </c>
      <c r="P78" s="1">
        <f>VLOOKUP(B78,Valores!$A$2:$P$300,15,FALSE)</f>
        <v>3.1300000000000001E-2</v>
      </c>
      <c r="Q78" s="72">
        <f t="shared" si="25"/>
        <v>0</v>
      </c>
      <c r="R78" s="72">
        <f t="shared" si="14"/>
        <v>0</v>
      </c>
      <c r="S78" s="72">
        <f t="shared" si="14"/>
        <v>0</v>
      </c>
      <c r="T78" s="72">
        <f t="shared" si="14"/>
        <v>0</v>
      </c>
      <c r="U78" s="72">
        <f t="shared" si="14"/>
        <v>0</v>
      </c>
      <c r="W78" s="2">
        <f t="shared" si="15"/>
        <v>77409.076529216894</v>
      </c>
      <c r="X78" s="77">
        <f t="shared" si="16"/>
        <v>77409.076529216894</v>
      </c>
      <c r="Z78" s="2">
        <f t="shared" si="17"/>
        <v>74396.812217857747</v>
      </c>
      <c r="AA78" s="77">
        <f t="shared" si="18"/>
        <v>74396.812217857747</v>
      </c>
      <c r="AC78" s="2">
        <f t="shared" si="19"/>
        <v>78517.650958524202</v>
      </c>
      <c r="AD78" s="77">
        <f t="shared" si="20"/>
        <v>78517.650958524202</v>
      </c>
      <c r="AF78" s="2">
        <f t="shared" si="21"/>
        <v>76896.838689468015</v>
      </c>
      <c r="AG78" s="77">
        <f t="shared" si="22"/>
        <v>76896.838689468015</v>
      </c>
      <c r="AI78" s="2">
        <f t="shared" si="23"/>
        <v>77569.628687944161</v>
      </c>
      <c r="AJ78" s="77">
        <f t="shared" si="24"/>
        <v>77569.628687944161</v>
      </c>
    </row>
    <row r="79" spans="1:36" x14ac:dyDescent="0.2">
      <c r="A79" s="72">
        <v>23</v>
      </c>
      <c r="B79" s="1" t="s">
        <v>94</v>
      </c>
      <c r="C79" s="1" t="str">
        <f>VLOOKUP(B79,Valores!$A$2:$F$300,5,FALSE)</f>
        <v>unid.</v>
      </c>
      <c r="D79" s="1">
        <v>1</v>
      </c>
      <c r="E79" s="63">
        <f>VLOOKUP($B79,Valores!$A$2:$G$300,6,FALSE)*VLOOKUP(VLOOKUP($B79,Indices_Poder!$B$5:$E$250,3,FALSE),Indices_Poder!$G$6:$N$27,4,FALSE)*VLOOKUP($E$8,Regional!$A$2:$B$7,2,FALSE)</f>
        <v>95297.275528865226</v>
      </c>
      <c r="F79" s="2">
        <f>VLOOKUP($B79,Valores!$A$2:$G$300,6,FALSE)*VLOOKUP(VLOOKUP($B79,Indices_Poder!$B$5:$E$250,3,FALSE),Indices_Poder!$G$6:$N$27,4,FALSE)*VLOOKUP($F$8,Regional!$A$2:$B$7,2,FALSE)</f>
        <v>91588.917350260497</v>
      </c>
      <c r="G79" s="2">
        <f>VLOOKUP($B79,Valores!$A$2:$G$300,6,FALSE)*VLOOKUP(VLOOKUP($B79,Indices_Poder!$B$5:$E$250,3,FALSE),Indices_Poder!$G$6:$N$27,4,FALSE)*VLOOKUP($G$8,Regional!$A$2:$B$7,2,FALSE)</f>
        <v>96662.026635204529</v>
      </c>
      <c r="H79" s="2">
        <f>VLOOKUP($B79,Valores!$A$2:$G$300,6,FALSE)*VLOOKUP(VLOOKUP($B79,Indices_Poder!$B$5:$E$250,3,FALSE),Indices_Poder!$G$6:$N$27,4,FALSE)*VLOOKUP($H$8,Regional!$A$2:$B$7,2,FALSE)</f>
        <v>94666.666396970526</v>
      </c>
      <c r="I79" s="2">
        <f>VLOOKUP($B79,Valores!$A$2:$G$300,6,FALSE)*VLOOKUP(VLOOKUP($B79,Indices_Poder!$B$5:$E$250,3,FALSE),Indices_Poder!$G$6:$N$27,4,FALSE)*VLOOKUP($I$8,Regional!$A$2:$B$7,2,FALSE)</f>
        <v>95494.929137369545</v>
      </c>
      <c r="J79" s="63">
        <f t="shared" si="13"/>
        <v>95297.275528865226</v>
      </c>
      <c r="K79" s="2">
        <f t="shared" si="13"/>
        <v>91588.917350260497</v>
      </c>
      <c r="L79" s="2">
        <f t="shared" si="13"/>
        <v>96662.026635204529</v>
      </c>
      <c r="M79" s="2">
        <f t="shared" si="13"/>
        <v>94666.666396970526</v>
      </c>
      <c r="N79" s="76">
        <f t="shared" si="13"/>
        <v>95494.929137369545</v>
      </c>
      <c r="O79" s="1">
        <f>VLOOKUP(B79,Valores!$A$2:$P$300,14,FALSE)</f>
        <v>1</v>
      </c>
      <c r="P79" s="1">
        <f>VLOOKUP(B79,Valores!$A$2:$P$300,15,FALSE)</f>
        <v>6.6699999999999995E-2</v>
      </c>
      <c r="Q79" s="72">
        <f t="shared" si="25"/>
        <v>0</v>
      </c>
      <c r="R79" s="72">
        <f t="shared" si="14"/>
        <v>0</v>
      </c>
      <c r="S79" s="72">
        <f t="shared" si="14"/>
        <v>0</v>
      </c>
      <c r="T79" s="72">
        <f t="shared" si="14"/>
        <v>0</v>
      </c>
      <c r="U79" s="72">
        <f t="shared" si="14"/>
        <v>0</v>
      </c>
      <c r="W79" s="2">
        <f t="shared" si="15"/>
        <v>95297.275528865226</v>
      </c>
      <c r="X79" s="77">
        <f t="shared" si="16"/>
        <v>95297.275528865226</v>
      </c>
      <c r="Z79" s="2">
        <f t="shared" si="17"/>
        <v>91588.917350260497</v>
      </c>
      <c r="AA79" s="77">
        <f t="shared" si="18"/>
        <v>91588.917350260497</v>
      </c>
      <c r="AC79" s="2">
        <f t="shared" si="19"/>
        <v>96662.026635204529</v>
      </c>
      <c r="AD79" s="77">
        <f t="shared" si="20"/>
        <v>96662.026635204529</v>
      </c>
      <c r="AF79" s="2">
        <f t="shared" si="21"/>
        <v>94666.666396970526</v>
      </c>
      <c r="AG79" s="77">
        <f t="shared" si="22"/>
        <v>94666.666396970526</v>
      </c>
      <c r="AI79" s="2">
        <f t="shared" si="23"/>
        <v>95494.929137369545</v>
      </c>
      <c r="AJ79" s="77">
        <f t="shared" si="24"/>
        <v>95494.929137369545</v>
      </c>
    </row>
    <row r="80" spans="1:36" x14ac:dyDescent="0.2">
      <c r="A80" s="72">
        <v>24</v>
      </c>
      <c r="B80" s="1" t="s">
        <v>164</v>
      </c>
      <c r="C80" s="1" t="str">
        <f>VLOOKUP(B80,Valores!$A$2:$F$300,5,FALSE)</f>
        <v>unid.</v>
      </c>
      <c r="D80" s="1">
        <v>1</v>
      </c>
      <c r="E80" s="63">
        <f>VLOOKUP($B80,Valores!$A$2:$G$300,6,FALSE)*VLOOKUP(VLOOKUP($B80,Indices_Poder!$B$5:$E$250,3,FALSE),Indices_Poder!$G$6:$N$27,4,FALSE)*VLOOKUP($E$8,Regional!$A$2:$B$7,2,FALSE)</f>
        <v>56459.620111442695</v>
      </c>
      <c r="F80" s="2">
        <f>VLOOKUP($B80,Valores!$A$2:$G$300,6,FALSE)*VLOOKUP(VLOOKUP($B80,Indices_Poder!$B$5:$E$250,3,FALSE),Indices_Poder!$G$6:$N$27,4,FALSE)*VLOOKUP($F$8,Regional!$A$2:$B$7,2,FALSE)</f>
        <v>54262.574153525813</v>
      </c>
      <c r="G80" s="2">
        <f>VLOOKUP($B80,Valores!$A$2:$G$300,6,FALSE)*VLOOKUP(VLOOKUP($B80,Indices_Poder!$B$5:$E$250,3,FALSE),Indices_Poder!$G$6:$N$27,4,FALSE)*VLOOKUP($G$8,Regional!$A$2:$B$7,2,FALSE)</f>
        <v>57268.177634026317</v>
      </c>
      <c r="H80" s="2">
        <f>VLOOKUP($B80,Valores!$A$2:$G$300,6,FALSE)*VLOOKUP(VLOOKUP($B80,Indices_Poder!$B$5:$E$250,3,FALSE),Indices_Poder!$G$6:$N$27,4,FALSE)*VLOOKUP($H$8,Regional!$A$2:$B$7,2,FALSE)</f>
        <v>56086.010773421302</v>
      </c>
      <c r="I80" s="2">
        <f>VLOOKUP($B80,Valores!$A$2:$G$300,6,FALSE)*VLOOKUP(VLOOKUP($B80,Indices_Poder!$B$5:$E$250,3,FALSE),Indices_Poder!$G$6:$N$27,4,FALSE)*VLOOKUP($I$8,Regional!$A$2:$B$7,2,FALSE)</f>
        <v>56576.721545747911</v>
      </c>
      <c r="J80" s="63">
        <f t="shared" si="13"/>
        <v>56459.620111442695</v>
      </c>
      <c r="K80" s="2">
        <f t="shared" si="13"/>
        <v>54262.574153525813</v>
      </c>
      <c r="L80" s="2">
        <f t="shared" si="13"/>
        <v>57268.177634026317</v>
      </c>
      <c r="M80" s="2">
        <f t="shared" si="13"/>
        <v>56086.010773421302</v>
      </c>
      <c r="N80" s="76">
        <f t="shared" si="13"/>
        <v>56576.721545747911</v>
      </c>
      <c r="O80" s="1">
        <f>VLOOKUP(B80,Valores!$A$2:$P$300,14,FALSE)</f>
        <v>1</v>
      </c>
      <c r="P80" s="1">
        <f>VLOOKUP(B80,Valores!$A$2:$P$300,15,FALSE)</f>
        <v>6.6699999999999995E-2</v>
      </c>
      <c r="Q80" s="72">
        <f t="shared" si="25"/>
        <v>0</v>
      </c>
      <c r="R80" s="72">
        <f t="shared" si="14"/>
        <v>0</v>
      </c>
      <c r="S80" s="72">
        <f t="shared" si="14"/>
        <v>0</v>
      </c>
      <c r="T80" s="72">
        <f t="shared" si="14"/>
        <v>0</v>
      </c>
      <c r="U80" s="72">
        <f t="shared" si="14"/>
        <v>0</v>
      </c>
      <c r="W80" s="2">
        <f t="shared" si="15"/>
        <v>56459.620111442695</v>
      </c>
      <c r="X80" s="77">
        <f t="shared" si="16"/>
        <v>56459.620111442695</v>
      </c>
      <c r="Z80" s="2">
        <f t="shared" si="17"/>
        <v>54262.574153525813</v>
      </c>
      <c r="AA80" s="77">
        <f t="shared" si="18"/>
        <v>54262.574153525813</v>
      </c>
      <c r="AC80" s="2">
        <f t="shared" si="19"/>
        <v>57268.177634026317</v>
      </c>
      <c r="AD80" s="77">
        <f t="shared" si="20"/>
        <v>57268.177634026317</v>
      </c>
      <c r="AF80" s="2">
        <f t="shared" si="21"/>
        <v>56086.010773421302</v>
      </c>
      <c r="AG80" s="77">
        <f t="shared" si="22"/>
        <v>56086.010773421302</v>
      </c>
      <c r="AI80" s="2">
        <f t="shared" si="23"/>
        <v>56576.721545747911</v>
      </c>
      <c r="AJ80" s="77">
        <f t="shared" si="24"/>
        <v>56576.721545747911</v>
      </c>
    </row>
    <row r="81" spans="1:36" x14ac:dyDescent="0.2">
      <c r="A81" s="72">
        <v>25</v>
      </c>
      <c r="B81" s="1" t="s">
        <v>138</v>
      </c>
      <c r="C81" s="1" t="str">
        <f>VLOOKUP(B81,Valores!$A$2:$F$300,5,FALSE)</f>
        <v>unid.</v>
      </c>
      <c r="D81" s="1">
        <v>0</v>
      </c>
      <c r="E81" s="63">
        <f>VLOOKUP($B81,Valores!$A$2:$G$300,6,FALSE)*VLOOKUP(VLOOKUP($B81,Indices_Poder!$B$5:$E$250,3,FALSE),Indices_Poder!$G$6:$N$27,4,FALSE)*VLOOKUP($E$8,Regional!$A$2:$B$7,2,FALSE)</f>
        <v>95297.275528865226</v>
      </c>
      <c r="F81" s="2">
        <f>VLOOKUP($B81,Valores!$A$2:$G$300,6,FALSE)*VLOOKUP(VLOOKUP($B81,Indices_Poder!$B$5:$E$250,3,FALSE),Indices_Poder!$G$6:$N$27,4,FALSE)*VLOOKUP($F$8,Regional!$A$2:$B$7,2,FALSE)</f>
        <v>91588.917350260497</v>
      </c>
      <c r="G81" s="2">
        <f>VLOOKUP($B81,Valores!$A$2:$G$300,6,FALSE)*VLOOKUP(VLOOKUP($B81,Indices_Poder!$B$5:$E$250,3,FALSE),Indices_Poder!$G$6:$N$27,4,FALSE)*VLOOKUP($G$8,Regional!$A$2:$B$7,2,FALSE)</f>
        <v>96662.026635204529</v>
      </c>
      <c r="H81" s="2">
        <f>VLOOKUP($B81,Valores!$A$2:$G$300,6,FALSE)*VLOOKUP(VLOOKUP($B81,Indices_Poder!$B$5:$E$250,3,FALSE),Indices_Poder!$G$6:$N$27,4,FALSE)*VLOOKUP($H$8,Regional!$A$2:$B$7,2,FALSE)</f>
        <v>94666.666396970526</v>
      </c>
      <c r="I81" s="2">
        <f>VLOOKUP($B81,Valores!$A$2:$G$300,6,FALSE)*VLOOKUP(VLOOKUP($B81,Indices_Poder!$B$5:$E$250,3,FALSE),Indices_Poder!$G$6:$N$27,4,FALSE)*VLOOKUP($I$8,Regional!$A$2:$B$7,2,FALSE)</f>
        <v>95494.929137369545</v>
      </c>
      <c r="J81" s="63">
        <f t="shared" si="13"/>
        <v>0</v>
      </c>
      <c r="K81" s="2">
        <f t="shared" si="13"/>
        <v>0</v>
      </c>
      <c r="L81" s="2">
        <f t="shared" si="13"/>
        <v>0</v>
      </c>
      <c r="M81" s="2">
        <f t="shared" si="13"/>
        <v>0</v>
      </c>
      <c r="N81" s="76">
        <f t="shared" si="13"/>
        <v>0</v>
      </c>
      <c r="O81" s="1">
        <f>VLOOKUP(B81,Valores!$A$2:$P$300,14,FALSE)</f>
        <v>1</v>
      </c>
      <c r="P81" s="1">
        <f>VLOOKUP(B81,Valores!$A$2:$P$300,15,FALSE)</f>
        <v>6.6699999999999995E-2</v>
      </c>
      <c r="Q81" s="72">
        <f t="shared" si="25"/>
        <v>0</v>
      </c>
      <c r="R81" s="72">
        <f t="shared" si="14"/>
        <v>0</v>
      </c>
      <c r="S81" s="72">
        <f t="shared" si="14"/>
        <v>0</v>
      </c>
      <c r="T81" s="72">
        <f t="shared" si="14"/>
        <v>0</v>
      </c>
      <c r="U81" s="72">
        <f t="shared" si="14"/>
        <v>0</v>
      </c>
      <c r="W81" s="2">
        <f t="shared" si="15"/>
        <v>0</v>
      </c>
      <c r="X81" s="77">
        <f t="shared" si="16"/>
        <v>0</v>
      </c>
      <c r="Z81" s="2">
        <f t="shared" si="17"/>
        <v>0</v>
      </c>
      <c r="AA81" s="77">
        <f t="shared" si="18"/>
        <v>0</v>
      </c>
      <c r="AC81" s="2">
        <f t="shared" si="19"/>
        <v>0</v>
      </c>
      <c r="AD81" s="77">
        <f t="shared" si="20"/>
        <v>0</v>
      </c>
      <c r="AF81" s="2">
        <f t="shared" si="21"/>
        <v>0</v>
      </c>
      <c r="AG81" s="77">
        <f t="shared" si="22"/>
        <v>0</v>
      </c>
      <c r="AI81" s="2">
        <f t="shared" si="23"/>
        <v>0</v>
      </c>
      <c r="AJ81" s="77">
        <f t="shared" si="24"/>
        <v>0</v>
      </c>
    </row>
    <row r="82" spans="1:36" x14ac:dyDescent="0.2">
      <c r="A82" s="72">
        <v>26</v>
      </c>
      <c r="B82" s="1" t="s">
        <v>97</v>
      </c>
      <c r="C82" s="1" t="str">
        <f>VLOOKUP(B82,Valores!$A$2:$F$300,5,FALSE)</f>
        <v>unid.</v>
      </c>
      <c r="D82" s="1">
        <v>1</v>
      </c>
      <c r="E82" s="63">
        <f>VLOOKUP($B82,Valores!$A$2:$G$300,6,FALSE)*VLOOKUP(VLOOKUP($B82,Indices_Poder!$B$5:$E$250,3,FALSE),Indices_Poder!$G$6:$N$27,4,FALSE)*VLOOKUP($E$8,Regional!$A$2:$B$7,2,FALSE)</f>
        <v>58111.399621709403</v>
      </c>
      <c r="F82" s="2">
        <f>VLOOKUP($B82,Valores!$A$2:$G$300,6,FALSE)*VLOOKUP(VLOOKUP($B82,Indices_Poder!$B$5:$E$250,3,FALSE),Indices_Poder!$G$6:$N$27,4,FALSE)*VLOOKUP($F$8,Regional!$A$2:$B$7,2,FALSE)</f>
        <v>55850.077009269553</v>
      </c>
      <c r="G82" s="2">
        <f>VLOOKUP($B82,Valores!$A$2:$G$300,6,FALSE)*VLOOKUP(VLOOKUP($B82,Indices_Poder!$B$5:$E$250,3,FALSE),Indices_Poder!$G$6:$N$27,4,FALSE)*VLOOKUP($G$8,Regional!$A$2:$B$7,2,FALSE)</f>
        <v>58943.612258267218</v>
      </c>
      <c r="H82" s="2">
        <f>VLOOKUP($B82,Valores!$A$2:$G$300,6,FALSE)*VLOOKUP(VLOOKUP($B82,Indices_Poder!$B$5:$E$250,3,FALSE),Indices_Poder!$G$6:$N$27,4,FALSE)*VLOOKUP($H$8,Regional!$A$2:$B$7,2,FALSE)</f>
        <v>57726.859989644763</v>
      </c>
      <c r="I82" s="2">
        <f>VLOOKUP($B82,Valores!$A$2:$G$300,6,FALSE)*VLOOKUP(VLOOKUP($B82,Indices_Poder!$B$5:$E$250,3,FALSE),Indices_Poder!$G$6:$N$27,4,FALSE)*VLOOKUP($I$8,Regional!$A$2:$B$7,2,FALSE)</f>
        <v>58231.926969072949</v>
      </c>
      <c r="J82" s="63">
        <f t="shared" si="13"/>
        <v>58111.399621709403</v>
      </c>
      <c r="K82" s="2">
        <f t="shared" si="13"/>
        <v>55850.077009269553</v>
      </c>
      <c r="L82" s="2">
        <f t="shared" si="13"/>
        <v>58943.612258267218</v>
      </c>
      <c r="M82" s="2">
        <f t="shared" si="13"/>
        <v>57726.859989644763</v>
      </c>
      <c r="N82" s="76">
        <f t="shared" si="13"/>
        <v>58231.926969072949</v>
      </c>
      <c r="O82" s="1">
        <f>VLOOKUP(B82,Valores!$A$2:$P$300,14,FALSE)</f>
        <v>1</v>
      </c>
      <c r="P82" s="1">
        <f>VLOOKUP(B82,Valores!$A$2:$P$300,15,FALSE)</f>
        <v>6.6699999999999995E-2</v>
      </c>
      <c r="Q82" s="72">
        <f t="shared" si="25"/>
        <v>0</v>
      </c>
      <c r="R82" s="72">
        <f t="shared" si="14"/>
        <v>0</v>
      </c>
      <c r="S82" s="72">
        <f t="shared" si="14"/>
        <v>0</v>
      </c>
      <c r="T82" s="72">
        <f t="shared" si="14"/>
        <v>0</v>
      </c>
      <c r="U82" s="72">
        <f t="shared" si="14"/>
        <v>0</v>
      </c>
      <c r="W82" s="2">
        <f t="shared" si="15"/>
        <v>58111.399621709403</v>
      </c>
      <c r="X82" s="77">
        <f t="shared" si="16"/>
        <v>58111.399621709403</v>
      </c>
      <c r="Z82" s="2">
        <f t="shared" si="17"/>
        <v>55850.077009269553</v>
      </c>
      <c r="AA82" s="77">
        <f t="shared" si="18"/>
        <v>55850.077009269553</v>
      </c>
      <c r="AC82" s="2">
        <f t="shared" si="19"/>
        <v>58943.612258267218</v>
      </c>
      <c r="AD82" s="77">
        <f t="shared" si="20"/>
        <v>58943.612258267218</v>
      </c>
      <c r="AF82" s="2">
        <f t="shared" si="21"/>
        <v>57726.859989644763</v>
      </c>
      <c r="AG82" s="77">
        <f t="shared" si="22"/>
        <v>57726.859989644763</v>
      </c>
      <c r="AI82" s="2">
        <f t="shared" si="23"/>
        <v>58231.926969072949</v>
      </c>
      <c r="AJ82" s="77">
        <f t="shared" si="24"/>
        <v>58231.926969072949</v>
      </c>
    </row>
    <row r="83" spans="1:36" x14ac:dyDescent="0.2">
      <c r="A83" s="72">
        <v>27</v>
      </c>
      <c r="B83" s="1" t="s">
        <v>139</v>
      </c>
      <c r="C83" s="1" t="str">
        <f>VLOOKUP(B83,Valores!$A$2:$F$300,5,FALSE)</f>
        <v>unid.</v>
      </c>
      <c r="D83" s="1">
        <v>1</v>
      </c>
      <c r="E83" s="63">
        <f>VLOOKUP($B83,Valores!$A$2:$G$300,6,FALSE)*VLOOKUP(VLOOKUP($B83,Indices_Poder!$B$5:$E$250,3,FALSE),Indices_Poder!$G$6:$N$27,4,FALSE)*VLOOKUP($E$8,Regional!$A$2:$B$7,2,FALSE)</f>
        <v>95297.275528865226</v>
      </c>
      <c r="F83" s="2">
        <f>VLOOKUP($B83,Valores!$A$2:$G$300,6,FALSE)*VLOOKUP(VLOOKUP($B83,Indices_Poder!$B$5:$E$250,3,FALSE),Indices_Poder!$G$6:$N$27,4,FALSE)*VLOOKUP($F$8,Regional!$A$2:$B$7,2,FALSE)</f>
        <v>91588.917350260497</v>
      </c>
      <c r="G83" s="2">
        <f>VLOOKUP($B83,Valores!$A$2:$G$300,6,FALSE)*VLOOKUP(VLOOKUP($B83,Indices_Poder!$B$5:$E$250,3,FALSE),Indices_Poder!$G$6:$N$27,4,FALSE)*VLOOKUP($G$8,Regional!$A$2:$B$7,2,FALSE)</f>
        <v>96662.026635204529</v>
      </c>
      <c r="H83" s="2">
        <f>VLOOKUP($B83,Valores!$A$2:$G$300,6,FALSE)*VLOOKUP(VLOOKUP($B83,Indices_Poder!$B$5:$E$250,3,FALSE),Indices_Poder!$G$6:$N$27,4,FALSE)*VLOOKUP($H$8,Regional!$A$2:$B$7,2,FALSE)</f>
        <v>94666.666396970526</v>
      </c>
      <c r="I83" s="2">
        <f>VLOOKUP($B83,Valores!$A$2:$G$300,6,FALSE)*VLOOKUP(VLOOKUP($B83,Indices_Poder!$B$5:$E$250,3,FALSE),Indices_Poder!$G$6:$N$27,4,FALSE)*VLOOKUP($I$8,Regional!$A$2:$B$7,2,FALSE)</f>
        <v>95494.929137369545</v>
      </c>
      <c r="J83" s="63">
        <f t="shared" si="13"/>
        <v>95297.275528865226</v>
      </c>
      <c r="K83" s="2">
        <f t="shared" si="13"/>
        <v>91588.917350260497</v>
      </c>
      <c r="L83" s="2">
        <f t="shared" si="13"/>
        <v>96662.026635204529</v>
      </c>
      <c r="M83" s="2">
        <f t="shared" si="13"/>
        <v>94666.666396970526</v>
      </c>
      <c r="N83" s="76">
        <f t="shared" si="13"/>
        <v>95494.929137369545</v>
      </c>
      <c r="O83" s="1">
        <f>VLOOKUP(B83,Valores!$A$2:$P$300,14,FALSE)</f>
        <v>1</v>
      </c>
      <c r="P83" s="1">
        <f>VLOOKUP(B83,Valores!$A$2:$P$300,15,FALSE)</f>
        <v>6.6699999999999995E-2</v>
      </c>
      <c r="Q83" s="72">
        <f t="shared" si="25"/>
        <v>0</v>
      </c>
      <c r="R83" s="72">
        <f t="shared" si="14"/>
        <v>0</v>
      </c>
      <c r="S83" s="72">
        <f t="shared" si="14"/>
        <v>0</v>
      </c>
      <c r="T83" s="72">
        <f t="shared" si="14"/>
        <v>0</v>
      </c>
      <c r="U83" s="72">
        <f t="shared" si="14"/>
        <v>0</v>
      </c>
      <c r="W83" s="2">
        <f t="shared" si="15"/>
        <v>95297.275528865226</v>
      </c>
      <c r="X83" s="77">
        <f t="shared" si="16"/>
        <v>95297.275528865226</v>
      </c>
      <c r="Z83" s="2">
        <f t="shared" si="17"/>
        <v>91588.917350260497</v>
      </c>
      <c r="AA83" s="77">
        <f t="shared" si="18"/>
        <v>91588.917350260497</v>
      </c>
      <c r="AC83" s="2">
        <f t="shared" si="19"/>
        <v>96662.026635204529</v>
      </c>
      <c r="AD83" s="77">
        <f t="shared" si="20"/>
        <v>96662.026635204529</v>
      </c>
      <c r="AF83" s="2">
        <f t="shared" si="21"/>
        <v>94666.666396970526</v>
      </c>
      <c r="AG83" s="77">
        <f t="shared" si="22"/>
        <v>94666.666396970526</v>
      </c>
      <c r="AI83" s="2">
        <f t="shared" si="23"/>
        <v>95494.929137369545</v>
      </c>
      <c r="AJ83" s="77">
        <f t="shared" si="24"/>
        <v>95494.929137369545</v>
      </c>
    </row>
    <row r="84" spans="1:36" x14ac:dyDescent="0.2">
      <c r="A84" s="100">
        <v>28</v>
      </c>
      <c r="B84" s="78" t="s">
        <v>96</v>
      </c>
      <c r="C84" s="1" t="str">
        <f>VLOOKUP(B84,Valores!$A$2:$F$300,5,FALSE)</f>
        <v>unid.</v>
      </c>
      <c r="D84" s="1">
        <v>0</v>
      </c>
      <c r="E84" s="63">
        <f>VLOOKUP($B84,Valores!$A$2:$G$300,6,FALSE)*VLOOKUP(VLOOKUP($B84,Indices_Poder!$B$5:$E$250,3,FALSE),Indices_Poder!$G$6:$N$27,4,FALSE)*VLOOKUP($E$8,Regional!$A$2:$B$7,2,FALSE)</f>
        <v>58111.399621709403</v>
      </c>
      <c r="F84" s="2">
        <f>VLOOKUP($B84,Valores!$A$2:$G$300,6,FALSE)*VLOOKUP(VLOOKUP($B84,Indices_Poder!$B$5:$E$250,3,FALSE),Indices_Poder!$G$6:$N$27,4,FALSE)*VLOOKUP($F$8,Regional!$A$2:$B$7,2,FALSE)</f>
        <v>55850.077009269553</v>
      </c>
      <c r="G84" s="2">
        <f>VLOOKUP($B84,Valores!$A$2:$G$300,6,FALSE)*VLOOKUP(VLOOKUP($B84,Indices_Poder!$B$5:$E$250,3,FALSE),Indices_Poder!$G$6:$N$27,4,FALSE)*VLOOKUP($G$8,Regional!$A$2:$B$7,2,FALSE)</f>
        <v>58943.612258267218</v>
      </c>
      <c r="H84" s="2">
        <f>VLOOKUP($B84,Valores!$A$2:$G$300,6,FALSE)*VLOOKUP(VLOOKUP($B84,Indices_Poder!$B$5:$E$250,3,FALSE),Indices_Poder!$G$6:$N$27,4,FALSE)*VLOOKUP($H$8,Regional!$A$2:$B$7,2,FALSE)</f>
        <v>57726.859989644763</v>
      </c>
      <c r="I84" s="2">
        <f>VLOOKUP($B84,Valores!$A$2:$G$300,6,FALSE)*VLOOKUP(VLOOKUP($B84,Indices_Poder!$B$5:$E$250,3,FALSE),Indices_Poder!$G$6:$N$27,4,FALSE)*VLOOKUP($I$8,Regional!$A$2:$B$7,2,FALSE)</f>
        <v>58231.926969072949</v>
      </c>
      <c r="J84" s="106">
        <f t="shared" si="13"/>
        <v>0</v>
      </c>
      <c r="K84" s="107">
        <f t="shared" si="13"/>
        <v>0</v>
      </c>
      <c r="L84" s="107">
        <f t="shared" si="13"/>
        <v>0</v>
      </c>
      <c r="M84" s="107">
        <f t="shared" si="13"/>
        <v>0</v>
      </c>
      <c r="N84" s="108">
        <f t="shared" si="13"/>
        <v>0</v>
      </c>
      <c r="O84" s="1">
        <f>VLOOKUP(B84,Valores!$A$2:$P$300,14,FALSE)</f>
        <v>1</v>
      </c>
      <c r="P84" s="1">
        <f>VLOOKUP(B84,Valores!$A$2:$P$300,15,FALSE)</f>
        <v>6.6699999999999995E-2</v>
      </c>
      <c r="Q84" s="72">
        <f t="shared" si="25"/>
        <v>0</v>
      </c>
      <c r="R84" s="72">
        <f t="shared" si="14"/>
        <v>0</v>
      </c>
      <c r="S84" s="72">
        <f t="shared" si="14"/>
        <v>0</v>
      </c>
      <c r="T84" s="72">
        <f t="shared" si="14"/>
        <v>0</v>
      </c>
      <c r="U84" s="72">
        <f t="shared" si="14"/>
        <v>0</v>
      </c>
      <c r="W84" s="2">
        <f t="shared" si="15"/>
        <v>0</v>
      </c>
      <c r="X84" s="77">
        <f t="shared" si="16"/>
        <v>0</v>
      </c>
      <c r="Z84" s="2">
        <f t="shared" si="17"/>
        <v>0</v>
      </c>
      <c r="AA84" s="77">
        <f t="shared" si="18"/>
        <v>0</v>
      </c>
      <c r="AC84" s="2">
        <f t="shared" si="19"/>
        <v>0</v>
      </c>
      <c r="AD84" s="77">
        <f t="shared" si="20"/>
        <v>0</v>
      </c>
      <c r="AF84" s="2">
        <f t="shared" si="21"/>
        <v>0</v>
      </c>
      <c r="AG84" s="77">
        <f t="shared" si="22"/>
        <v>0</v>
      </c>
      <c r="AI84" s="2">
        <f t="shared" si="23"/>
        <v>0</v>
      </c>
      <c r="AJ84" s="77">
        <f t="shared" si="24"/>
        <v>0</v>
      </c>
    </row>
    <row r="85" spans="1:36" x14ac:dyDescent="0.2">
      <c r="A85" s="79"/>
      <c r="B85" s="80" t="s">
        <v>99</v>
      </c>
      <c r="C85" s="80"/>
      <c r="D85" s="80"/>
      <c r="E85" s="81"/>
      <c r="F85" s="81"/>
      <c r="G85" s="81"/>
      <c r="H85" s="81"/>
      <c r="I85" s="81"/>
      <c r="J85" s="81">
        <f>SUM(J57:J84)</f>
        <v>2345104.7924980926</v>
      </c>
      <c r="K85" s="81">
        <f>SUM(K57:K84)</f>
        <v>2253848.3689677962</v>
      </c>
      <c r="L85" s="81">
        <f>SUM(L57:L84)</f>
        <v>2378689.0092795463</v>
      </c>
      <c r="M85" s="81">
        <f>SUM(M57:M84)</f>
        <v>2329586.5681921798</v>
      </c>
      <c r="N85" s="81">
        <f>SUM(N57:N84)</f>
        <v>2349968.7135492</v>
      </c>
      <c r="Q85" s="63">
        <f>SUMIF($O57:$O84,"&lt;&gt;Rateio",X57:X84)</f>
        <v>2345104.7924980926</v>
      </c>
      <c r="R85" s="63">
        <f>SUMIF($O57:$O84,"&lt;&gt;Rateio",AA57:AA84)</f>
        <v>2253848.3689677962</v>
      </c>
      <c r="S85" s="63">
        <f>SUMIF($O57:$O84,"&lt;&gt;Rateio",AD57:AD84)</f>
        <v>2378689.0092795463</v>
      </c>
      <c r="T85" s="63">
        <f>SUMIF($O57:$O84,"&lt;&gt;Rateio",AG57:AG84)</f>
        <v>2329586.5681921798</v>
      </c>
      <c r="U85" s="63">
        <f>SUMIF($O57:$O84,"&lt;&gt;Rateio",AJ57:AJ84)</f>
        <v>2349968.7135492</v>
      </c>
      <c r="W85" s="2"/>
      <c r="X85" s="77"/>
      <c r="Z85" s="2"/>
      <c r="AA85" s="77"/>
      <c r="AC85" s="2"/>
      <c r="AD85" s="77"/>
      <c r="AF85" s="2"/>
      <c r="AG85" s="77"/>
      <c r="AI85" s="2"/>
      <c r="AJ85" s="77"/>
    </row>
    <row r="86" spans="1:36" ht="12.75" hidden="1" customHeight="1" x14ac:dyDescent="0.2">
      <c r="A86" s="79"/>
      <c r="B86" s="80"/>
      <c r="C86" s="80"/>
      <c r="D86" s="80"/>
      <c r="E86" s="85" t="s">
        <v>12</v>
      </c>
      <c r="F86" s="85" t="s">
        <v>13</v>
      </c>
      <c r="G86" s="85" t="s">
        <v>14</v>
      </c>
      <c r="H86" s="85" t="s">
        <v>15</v>
      </c>
      <c r="I86" s="85" t="s">
        <v>16</v>
      </c>
      <c r="J86" s="81"/>
      <c r="K86" s="81"/>
      <c r="L86" s="81"/>
      <c r="M86" s="81"/>
      <c r="N86" s="81"/>
      <c r="Q86" s="72"/>
      <c r="R86" s="72"/>
      <c r="S86" s="72"/>
      <c r="T86" s="72"/>
      <c r="U86" s="72"/>
      <c r="X86" s="77"/>
      <c r="AA86" s="77"/>
      <c r="AD86" s="77"/>
      <c r="AG86" s="77"/>
      <c r="AJ86" s="77"/>
    </row>
    <row r="87" spans="1:36" ht="12.75" hidden="1" customHeight="1" x14ac:dyDescent="0.2">
      <c r="A87" s="86"/>
      <c r="B87" s="87" t="s">
        <v>100</v>
      </c>
      <c r="C87" s="88"/>
      <c r="D87" s="88"/>
      <c r="E87" s="89" t="e">
        <f>(SUMIF(#REF!,"Obras civis",J57:J84)+#REF!)*3.98%</f>
        <v>#REF!</v>
      </c>
      <c r="F87" s="89" t="e">
        <f>(SUMIF(#REF!,"Obras civis",K57:K84)+#REF!)*3.98%</f>
        <v>#REF!</v>
      </c>
      <c r="G87" s="89" t="e">
        <f>(SUMIF(#REF!,"Obras civis",L57:L84)+#REF!)*3.98%</f>
        <v>#REF!</v>
      </c>
      <c r="H87" s="89" t="e">
        <f>(SUMIF(#REF!,"Obras civis",M57:M84)+#REF!)*3.98%</f>
        <v>#REF!</v>
      </c>
      <c r="I87" s="89" t="e">
        <f>(SUMIF(#REF!,"Obras civis",N57:N84)+#REF!)*3.98%</f>
        <v>#REF!</v>
      </c>
      <c r="J87" s="89"/>
      <c r="K87" s="89"/>
      <c r="L87" s="89"/>
      <c r="M87" s="89"/>
      <c r="N87" s="89"/>
      <c r="Q87" s="72"/>
      <c r="R87" s="72"/>
      <c r="S87" s="72"/>
      <c r="T87" s="72"/>
      <c r="U87" s="72"/>
      <c r="X87" s="77"/>
      <c r="AA87" s="77"/>
      <c r="AD87" s="77"/>
      <c r="AG87" s="77"/>
      <c r="AJ87" s="77"/>
    </row>
    <row r="88" spans="1:36" ht="12.75" hidden="1" customHeight="1" x14ac:dyDescent="0.2">
      <c r="A88" s="86"/>
      <c r="B88" s="88" t="s">
        <v>101</v>
      </c>
      <c r="C88" s="90"/>
      <c r="D88" s="90"/>
      <c r="E88" s="91" t="e">
        <f>J85+#REF!+E87</f>
        <v>#REF!</v>
      </c>
      <c r="F88" s="91" t="e">
        <f>K85+#REF!+F87</f>
        <v>#REF!</v>
      </c>
      <c r="G88" s="91" t="e">
        <f>L85+#REF!+G87</f>
        <v>#REF!</v>
      </c>
      <c r="H88" s="91" t="e">
        <f>M85+#REF!+H87</f>
        <v>#REF!</v>
      </c>
      <c r="I88" s="91" t="e">
        <f>N85+#REF!+I87</f>
        <v>#REF!</v>
      </c>
      <c r="J88" s="91"/>
      <c r="K88" s="91"/>
      <c r="L88" s="91"/>
      <c r="M88" s="91"/>
      <c r="N88" s="91"/>
      <c r="Q88" s="72"/>
      <c r="R88" s="72"/>
      <c r="S88" s="72"/>
      <c r="T88" s="72"/>
      <c r="U88" s="72"/>
      <c r="X88" s="77"/>
      <c r="AA88" s="77"/>
      <c r="AD88" s="77"/>
      <c r="AG88" s="77"/>
      <c r="AJ88" s="77"/>
    </row>
    <row r="89" spans="1:36" ht="12.75" hidden="1" customHeight="1" x14ac:dyDescent="0.2">
      <c r="A89" s="86"/>
      <c r="B89" s="88" t="s">
        <v>102</v>
      </c>
      <c r="C89" s="88"/>
      <c r="D89" s="88"/>
      <c r="E89" s="89" t="e">
        <f>E88*2.7%</f>
        <v>#REF!</v>
      </c>
      <c r="F89" s="89" t="e">
        <f>F88*2.7%</f>
        <v>#REF!</v>
      </c>
      <c r="G89" s="89" t="e">
        <f>G88*2.7%</f>
        <v>#REF!</v>
      </c>
      <c r="H89" s="89" t="e">
        <f>H88*2.7%</f>
        <v>#REF!</v>
      </c>
      <c r="I89" s="89" t="e">
        <f>I88*2.7%</f>
        <v>#REF!</v>
      </c>
      <c r="J89" s="89"/>
      <c r="K89" s="89"/>
      <c r="L89" s="89"/>
      <c r="M89" s="89"/>
      <c r="N89" s="89"/>
      <c r="Q89" s="72"/>
      <c r="R89" s="72"/>
      <c r="S89" s="72"/>
      <c r="T89" s="72"/>
      <c r="U89" s="72"/>
      <c r="X89" s="77"/>
      <c r="AA89" s="77"/>
      <c r="AD89" s="77"/>
      <c r="AG89" s="77"/>
      <c r="AJ89" s="77"/>
    </row>
    <row r="90" spans="1:36" ht="12.75" hidden="1" customHeight="1" x14ac:dyDescent="0.2">
      <c r="A90" s="86"/>
      <c r="B90" s="88" t="s">
        <v>103</v>
      </c>
      <c r="C90" s="90"/>
      <c r="D90" s="90"/>
      <c r="E90" s="91" t="e">
        <f>E88*1.4%</f>
        <v>#REF!</v>
      </c>
      <c r="F90" s="91" t="e">
        <f>F88*1.4%</f>
        <v>#REF!</v>
      </c>
      <c r="G90" s="91" t="e">
        <f>G88*1.4%</f>
        <v>#REF!</v>
      </c>
      <c r="H90" s="91" t="e">
        <f>H88*1.4%</f>
        <v>#REF!</v>
      </c>
      <c r="I90" s="91" t="e">
        <f>I88*1.4%</f>
        <v>#REF!</v>
      </c>
      <c r="J90" s="91"/>
      <c r="K90" s="91"/>
      <c r="L90" s="91"/>
      <c r="M90" s="91"/>
      <c r="N90" s="91"/>
      <c r="Q90" s="72"/>
      <c r="R90" s="72"/>
      <c r="S90" s="72"/>
      <c r="T90" s="72"/>
      <c r="U90" s="72"/>
      <c r="X90" s="77"/>
      <c r="AA90" s="77"/>
      <c r="AD90" s="77"/>
      <c r="AG90" s="77"/>
      <c r="AJ90" s="77"/>
    </row>
    <row r="91" spans="1:36" ht="12.75" hidden="1" customHeight="1" x14ac:dyDescent="0.2">
      <c r="A91" s="86"/>
      <c r="B91" s="88" t="s">
        <v>104</v>
      </c>
      <c r="C91" s="88"/>
      <c r="D91" s="88"/>
      <c r="E91" s="89" t="e">
        <f>E88*3.99%</f>
        <v>#REF!</v>
      </c>
      <c r="F91" s="89" t="e">
        <f>F88*3.99%</f>
        <v>#REF!</v>
      </c>
      <c r="G91" s="89" t="e">
        <f>G88*3.99%</f>
        <v>#REF!</v>
      </c>
      <c r="H91" s="89" t="e">
        <f>H88*3.99%</f>
        <v>#REF!</v>
      </c>
      <c r="I91" s="89" t="e">
        <f>I88*3.99%</f>
        <v>#REF!</v>
      </c>
      <c r="J91" s="92"/>
      <c r="K91" s="89"/>
      <c r="L91" s="89"/>
      <c r="M91" s="89"/>
      <c r="N91" s="89"/>
      <c r="Q91" s="72"/>
      <c r="R91" s="72"/>
      <c r="S91" s="72"/>
      <c r="T91" s="72"/>
      <c r="U91" s="72"/>
      <c r="X91" s="77"/>
      <c r="AA91" s="77"/>
      <c r="AD91" s="77"/>
      <c r="AG91" s="77"/>
      <c r="AJ91" s="77"/>
    </row>
    <row r="92" spans="1:36" ht="12.75" hidden="1" customHeight="1" x14ac:dyDescent="0.2">
      <c r="A92" s="86"/>
      <c r="B92" s="93" t="s">
        <v>105</v>
      </c>
      <c r="C92" s="93"/>
      <c r="D92" s="93"/>
      <c r="E92" s="94" t="e">
        <f>E88*2.7%</f>
        <v>#REF!</v>
      </c>
      <c r="F92" s="94" t="e">
        <f>F88*2.7%</f>
        <v>#REF!</v>
      </c>
      <c r="G92" s="94" t="e">
        <f>G88*2.7%</f>
        <v>#REF!</v>
      </c>
      <c r="H92" s="94" t="e">
        <f>H88*2.7%</f>
        <v>#REF!</v>
      </c>
      <c r="I92" s="94" t="e">
        <f>I88*2.7%</f>
        <v>#REF!</v>
      </c>
      <c r="J92" s="94"/>
      <c r="K92" s="94"/>
      <c r="L92" s="94"/>
      <c r="M92" s="94"/>
      <c r="N92" s="94"/>
      <c r="Q92" s="72"/>
      <c r="R92" s="72"/>
      <c r="S92" s="72"/>
      <c r="T92" s="72"/>
      <c r="U92" s="72"/>
      <c r="X92" s="77"/>
      <c r="AA92" s="77"/>
      <c r="AD92" s="77"/>
      <c r="AG92" s="77"/>
      <c r="AJ92" s="77"/>
    </row>
    <row r="93" spans="1:36" ht="12.75" hidden="1" customHeight="1" x14ac:dyDescent="0.2">
      <c r="A93" s="86"/>
      <c r="B93" s="88" t="s">
        <v>106</v>
      </c>
      <c r="C93" s="88"/>
      <c r="D93" s="88"/>
      <c r="E93" s="89" t="e">
        <f>E88+E89+E90+E91+E92</f>
        <v>#REF!</v>
      </c>
      <c r="F93" s="89" t="e">
        <f>F88+F89+F90+F91+F92</f>
        <v>#REF!</v>
      </c>
      <c r="G93" s="89" t="e">
        <f>G88+G89+G90+G91+G92</f>
        <v>#REF!</v>
      </c>
      <c r="H93" s="89" t="e">
        <f>H88+H89+H90+H91+H92</f>
        <v>#REF!</v>
      </c>
      <c r="I93" s="89" t="e">
        <f>I88+I89+I90+I91+I92</f>
        <v>#REF!</v>
      </c>
      <c r="J93" s="89"/>
      <c r="K93" s="89"/>
      <c r="L93" s="89"/>
      <c r="M93" s="89"/>
      <c r="N93" s="89"/>
      <c r="Q93" s="72"/>
      <c r="R93" s="72"/>
      <c r="S93" s="72"/>
      <c r="T93" s="72"/>
      <c r="U93" s="72"/>
      <c r="X93" s="77"/>
      <c r="AA93" s="77"/>
      <c r="AD93" s="77"/>
      <c r="AG93" s="77"/>
      <c r="AJ93" s="77"/>
    </row>
    <row r="94" spans="1:36" ht="12.75" hidden="1" customHeight="1" x14ac:dyDescent="0.2">
      <c r="A94" s="88"/>
      <c r="B94" s="88" t="s">
        <v>107</v>
      </c>
      <c r="C94" s="88"/>
      <c r="D94" s="88"/>
      <c r="E94" s="89" t="e">
        <f>E93*3%</f>
        <v>#REF!</v>
      </c>
      <c r="F94" s="89" t="e">
        <f>F93*3%</f>
        <v>#REF!</v>
      </c>
      <c r="G94" s="89" t="e">
        <f>G93*3%</f>
        <v>#REF!</v>
      </c>
      <c r="H94" s="89" t="e">
        <f>H93*3%</f>
        <v>#REF!</v>
      </c>
      <c r="I94" s="89" t="e">
        <f>I93*3%</f>
        <v>#REF!</v>
      </c>
      <c r="J94" s="89"/>
      <c r="K94" s="89"/>
      <c r="L94" s="89"/>
      <c r="M94" s="89"/>
      <c r="N94" s="89"/>
      <c r="Q94" s="72"/>
      <c r="R94" s="72"/>
      <c r="S94" s="72"/>
      <c r="T94" s="72"/>
      <c r="U94" s="72"/>
      <c r="X94" s="77"/>
      <c r="AA94" s="77"/>
      <c r="AD94" s="77"/>
      <c r="AG94" s="77"/>
      <c r="AJ94" s="77"/>
    </row>
    <row r="95" spans="1:36" ht="12.75" hidden="1" customHeight="1" x14ac:dyDescent="0.2">
      <c r="A95" s="95"/>
      <c r="B95" s="95" t="s">
        <v>108</v>
      </c>
      <c r="C95" s="95"/>
      <c r="D95" s="95"/>
      <c r="E95" s="96" t="e">
        <f>E93*2.7%</f>
        <v>#REF!</v>
      </c>
      <c r="F95" s="96" t="e">
        <f>F93*2.7%</f>
        <v>#REF!</v>
      </c>
      <c r="G95" s="96" t="e">
        <f>G93*2.7%</f>
        <v>#REF!</v>
      </c>
      <c r="H95" s="96" t="e">
        <f>H93*2.7%</f>
        <v>#REF!</v>
      </c>
      <c r="I95" s="96" t="e">
        <f>I93*2.7%</f>
        <v>#REF!</v>
      </c>
      <c r="J95" s="96"/>
      <c r="K95" s="96"/>
      <c r="L95" s="96"/>
      <c r="M95" s="96"/>
      <c r="N95" s="96"/>
      <c r="Q95" s="72"/>
      <c r="R95" s="72"/>
      <c r="S95" s="72"/>
      <c r="T95" s="72"/>
      <c r="U95" s="72"/>
      <c r="X95" s="77"/>
      <c r="AA95" s="77"/>
      <c r="AD95" s="77"/>
      <c r="AG95" s="77"/>
      <c r="AJ95" s="77"/>
    </row>
    <row r="96" spans="1:36" x14ac:dyDescent="0.2">
      <c r="A96" s="79"/>
      <c r="B96" s="80" t="s">
        <v>109</v>
      </c>
      <c r="C96" s="80"/>
      <c r="D96" s="80"/>
      <c r="E96" s="81">
        <f>J85*(1+Entrada!$G$13)</f>
        <v>3750057.0736837001</v>
      </c>
      <c r="F96" s="81">
        <f>K85*(1+Entrada!$G$13)</f>
        <v>3604128.9268164029</v>
      </c>
      <c r="G96" s="81">
        <f>L85*(1+Entrada!$G$13)</f>
        <v>3803761.5947389225</v>
      </c>
      <c r="H96" s="81">
        <f>M85*(1+Entrada!$G$13)</f>
        <v>3725241.8811961147</v>
      </c>
      <c r="I96" s="81">
        <f>N85*(1+Entrada!$G$13)</f>
        <v>3757834.9698365256</v>
      </c>
      <c r="J96" s="81"/>
      <c r="K96" s="81"/>
      <c r="L96" s="81"/>
      <c r="M96" s="81"/>
      <c r="N96" s="81"/>
      <c r="Q96" s="63">
        <f>SUMIF($O57:$O84,"&lt;&gt;Rateio",W57:W84)</f>
        <v>2345104.7924980926</v>
      </c>
      <c r="R96" s="63">
        <f>SUMIF($O57:$O84,"&lt;&gt;Rateio",Z57:Z84)</f>
        <v>2253848.3689677962</v>
      </c>
      <c r="S96" s="63">
        <f>SUMIF($O57:$O84,"&lt;&gt;Rateio",AC57:AC84)</f>
        <v>2378689.0092795463</v>
      </c>
      <c r="T96" s="63">
        <f>SUMIF($O57:$O84,"&lt;&gt;Rateio",AF57:AF84)</f>
        <v>2329586.5681921798</v>
      </c>
      <c r="U96" s="63">
        <f>SUMIF($O57:$O84,"&lt;&gt;Rateio",AI57:AI84)</f>
        <v>2349968.7135492</v>
      </c>
      <c r="X96" s="77"/>
      <c r="AA96" s="77"/>
      <c r="AD96" s="77"/>
      <c r="AG96" s="77"/>
      <c r="AJ96" s="77"/>
    </row>
    <row r="97" spans="1:36" x14ac:dyDescent="0.2">
      <c r="E97" s="97">
        <f>Q97</f>
        <v>1</v>
      </c>
      <c r="F97" s="98">
        <f>R97</f>
        <v>1</v>
      </c>
      <c r="G97" s="98">
        <f>S97</f>
        <v>1</v>
      </c>
      <c r="H97" s="98">
        <f>T97</f>
        <v>1</v>
      </c>
      <c r="I97" s="99">
        <f>U97</f>
        <v>1</v>
      </c>
      <c r="Q97" s="100">
        <f>Q85/Q96</f>
        <v>1</v>
      </c>
      <c r="R97" s="100">
        <f>R85/R96</f>
        <v>1</v>
      </c>
      <c r="S97" s="100">
        <f>S85/S96</f>
        <v>1</v>
      </c>
      <c r="T97" s="100">
        <f>T85/T96</f>
        <v>1</v>
      </c>
      <c r="U97" s="100">
        <f>U85/U96</f>
        <v>1</v>
      </c>
      <c r="W97" s="78"/>
      <c r="X97" s="101"/>
      <c r="Z97" s="78"/>
      <c r="AA97" s="101"/>
      <c r="AC97" s="78"/>
      <c r="AD97" s="101"/>
      <c r="AF97" s="78"/>
      <c r="AG97" s="101"/>
      <c r="AI97" s="78"/>
      <c r="AJ97" s="101"/>
    </row>
    <row r="98" spans="1:36" x14ac:dyDescent="0.2">
      <c r="E98" s="119"/>
      <c r="F98" s="119"/>
      <c r="G98" s="119"/>
      <c r="H98" s="119"/>
      <c r="I98" s="119"/>
    </row>
    <row r="99" spans="1:36" x14ac:dyDescent="0.2">
      <c r="E99" s="119"/>
      <c r="F99" s="119"/>
      <c r="G99" s="119"/>
      <c r="H99" s="119"/>
      <c r="I99" s="119"/>
    </row>
    <row r="101" spans="1:36" s="55" customFormat="1" ht="12.75" customHeight="1" x14ac:dyDescent="0.25">
      <c r="B101" s="227" t="s">
        <v>189</v>
      </c>
      <c r="C101" s="56"/>
      <c r="D101" s="56"/>
      <c r="E101" s="56"/>
      <c r="F101" s="56"/>
      <c r="G101" s="62"/>
      <c r="H101" s="56"/>
      <c r="I101" s="56"/>
      <c r="J101" s="56"/>
      <c r="K101" s="56"/>
      <c r="L101" s="56"/>
      <c r="Q101" s="59" t="s">
        <v>12</v>
      </c>
      <c r="R101" s="59" t="s">
        <v>13</v>
      </c>
      <c r="S101" s="59" t="s">
        <v>14</v>
      </c>
      <c r="T101" s="59" t="s">
        <v>15</v>
      </c>
      <c r="U101" s="59" t="s">
        <v>16</v>
      </c>
      <c r="W101" s="60"/>
      <c r="X101" s="61"/>
      <c r="Z101" s="60"/>
      <c r="AA101" s="61"/>
      <c r="AC101" s="60"/>
      <c r="AD101" s="61"/>
      <c r="AF101" s="60"/>
      <c r="AG101" s="61"/>
      <c r="AI101" s="60"/>
      <c r="AJ101" s="61"/>
    </row>
    <row r="102" spans="1:36" s="55" customFormat="1" ht="12.75" customHeight="1" x14ac:dyDescent="0.2">
      <c r="B102" s="227"/>
      <c r="C102" s="56"/>
      <c r="D102" s="56"/>
      <c r="E102" s="56"/>
      <c r="F102" s="56"/>
      <c r="G102" s="62"/>
      <c r="H102" s="56"/>
      <c r="I102" s="56"/>
      <c r="J102" s="56"/>
      <c r="K102" s="56"/>
      <c r="L102" s="56"/>
      <c r="Q102" s="63">
        <f>SUMIF($O105:$O132,"Rateio",J105:J132)+E144</f>
        <v>6192106.4941120446</v>
      </c>
      <c r="R102" s="63">
        <f>SUMIF($O105:$O132,"Rateio",K105:K132)+F144</f>
        <v>5951149.4611559808</v>
      </c>
      <c r="S102" s="63">
        <f>SUMIF($O105:$O132,"Rateio",L105:L132)+G144</f>
        <v>6280783.574768465</v>
      </c>
      <c r="T102" s="63">
        <f>SUMIF($O105:$O132,"Rateio",M105:M132)+H144</f>
        <v>6151131.5671880469</v>
      </c>
      <c r="U102" s="63">
        <f>SUMIF($O105:$O132,"Rateio",N105:N132)+I144</f>
        <v>6204949.3816553894</v>
      </c>
      <c r="X102" s="64"/>
      <c r="AA102" s="64"/>
      <c r="AD102" s="64"/>
      <c r="AG102" s="64"/>
      <c r="AJ102" s="64"/>
    </row>
    <row r="103" spans="1:36" s="66" customFormat="1" x14ac:dyDescent="0.2">
      <c r="A103" s="228" t="s">
        <v>72</v>
      </c>
      <c r="B103" s="228" t="s">
        <v>73</v>
      </c>
      <c r="C103" s="228" t="s">
        <v>74</v>
      </c>
      <c r="D103" s="228" t="s">
        <v>75</v>
      </c>
      <c r="E103" s="230" t="str">
        <f>$E$7</f>
        <v>Preço Unitário - Ref. 06/2020</v>
      </c>
      <c r="F103" s="230"/>
      <c r="G103" s="230"/>
      <c r="H103" s="230"/>
      <c r="I103" s="230"/>
      <c r="J103" s="229" t="str">
        <f>$J$7</f>
        <v>Preço Total</v>
      </c>
      <c r="K103" s="229"/>
      <c r="L103" s="229"/>
      <c r="M103" s="229"/>
      <c r="N103" s="229"/>
      <c r="Q103" s="63">
        <f>SUMIF($P105:$P132,"UAR",J105:J132)</f>
        <v>0</v>
      </c>
      <c r="R103" s="63">
        <f>SUMIF($P105:$P132,"UAR",K105:K132)</f>
        <v>0</v>
      </c>
      <c r="S103" s="63">
        <f>SUMIF($P105:$P132,"UAR",L105:L132)</f>
        <v>0</v>
      </c>
      <c r="T103" s="63">
        <f>SUMIF($P105:$P132,"UAR",M105:M132)</f>
        <v>0</v>
      </c>
      <c r="U103" s="63">
        <f>SUMIF($P105:$P132,"UAR",N105:N132)</f>
        <v>0</v>
      </c>
      <c r="X103" s="67"/>
      <c r="AA103" s="67"/>
      <c r="AD103" s="67"/>
      <c r="AG103" s="67"/>
      <c r="AJ103" s="67"/>
    </row>
    <row r="104" spans="1:36" s="71" customFormat="1" x14ac:dyDescent="0.2">
      <c r="A104" s="228"/>
      <c r="B104" s="228"/>
      <c r="C104" s="228"/>
      <c r="D104" s="228"/>
      <c r="E104" s="68" t="s">
        <v>12</v>
      </c>
      <c r="F104" s="68" t="s">
        <v>13</v>
      </c>
      <c r="G104" s="68" t="s">
        <v>14</v>
      </c>
      <c r="H104" s="68" t="s">
        <v>15</v>
      </c>
      <c r="I104" s="68" t="s">
        <v>16</v>
      </c>
      <c r="J104" s="68" t="s">
        <v>12</v>
      </c>
      <c r="K104" s="68" t="s">
        <v>13</v>
      </c>
      <c r="L104" s="68" t="s">
        <v>14</v>
      </c>
      <c r="M104" s="68" t="s">
        <v>15</v>
      </c>
      <c r="N104" s="68" t="s">
        <v>16</v>
      </c>
      <c r="Q104" s="72">
        <f>Q103/Q102</f>
        <v>0</v>
      </c>
      <c r="R104" s="72">
        <f>R103/R102</f>
        <v>0</v>
      </c>
      <c r="S104" s="72">
        <f>S103/S102</f>
        <v>0</v>
      </c>
      <c r="T104" s="72">
        <f>T103/T102</f>
        <v>0</v>
      </c>
      <c r="U104" s="72">
        <f>U103/U102</f>
        <v>0</v>
      </c>
      <c r="X104" s="73"/>
      <c r="AA104" s="73"/>
      <c r="AD104" s="73"/>
      <c r="AG104" s="73"/>
      <c r="AJ104" s="73"/>
    </row>
    <row r="105" spans="1:36" x14ac:dyDescent="0.2">
      <c r="A105" s="74">
        <v>1</v>
      </c>
      <c r="B105" s="75" t="s">
        <v>63</v>
      </c>
      <c r="C105" s="1" t="str">
        <f>VLOOKUP(B105,Valores!$A$2:$F$300,5,FALSE)</f>
        <v>unid.</v>
      </c>
      <c r="D105" s="1">
        <v>1</v>
      </c>
      <c r="E105" s="102">
        <f>Entrada!$H$27*VLOOKUP($E104,Regional!$A$2:$B$7,2,FALSE)</f>
        <v>380549.13989449816</v>
      </c>
      <c r="F105" s="103">
        <f>Entrada!$H$27*VLOOKUP($F104,Regional!$A$2:$B$7,2,FALSE)</f>
        <v>365740.61040131963</v>
      </c>
      <c r="G105" s="103">
        <f>Entrada!$H$27*VLOOKUP($G104,Regional!$A$2:$B$7,2,FALSE)</f>
        <v>385998.97942878969</v>
      </c>
      <c r="H105" s="103">
        <f>Entrada!$H$27*VLOOKUP($H104,Regional!$A$2:$B$7,2,FALSE)</f>
        <v>378030.93817865307</v>
      </c>
      <c r="I105" s="104">
        <f>Entrada!$H$27*VLOOKUP($I104,Regional!$A$2:$B$7,2,FALSE)</f>
        <v>381338.42699946451</v>
      </c>
      <c r="J105" s="102">
        <f t="shared" ref="J105:N132" si="26">$D105*E105</f>
        <v>380549.13989449816</v>
      </c>
      <c r="K105" s="103">
        <f t="shared" si="26"/>
        <v>365740.61040131963</v>
      </c>
      <c r="L105" s="103">
        <f t="shared" si="26"/>
        <v>385998.97942878969</v>
      </c>
      <c r="M105" s="103">
        <f t="shared" si="26"/>
        <v>378030.93817865307</v>
      </c>
      <c r="N105" s="104">
        <f t="shared" si="26"/>
        <v>381338.42699946451</v>
      </c>
      <c r="O105" s="1">
        <f>VLOOKUP(B105,Valores!$A$2:$P$300,14,FALSE)</f>
        <v>1</v>
      </c>
      <c r="P105" s="1">
        <f>VLOOKUP(B105,Valores!$A$2:$P$300,15,FALSE)</f>
        <v>3.0300000000000001E-2</v>
      </c>
      <c r="Q105" s="72">
        <f>IF($P105="UAR",J105*Q$104,0)</f>
        <v>0</v>
      </c>
      <c r="R105" s="72">
        <f t="shared" ref="R105:U132" si="27">IF($P105="UAR",K105*R$104,0)</f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W105" s="2">
        <f t="shared" ref="W105:W132" si="28">J105+Q105</f>
        <v>380549.13989449816</v>
      </c>
      <c r="X105" s="77">
        <f t="shared" ref="X105:X132" si="29">IF($O105="rateio",0,W105*$O105)</f>
        <v>380549.13989449816</v>
      </c>
      <c r="Z105" s="2">
        <f t="shared" ref="Z105:Z132" si="30">K105+R105</f>
        <v>365740.61040131963</v>
      </c>
      <c r="AA105" s="77">
        <f t="shared" ref="AA105:AA132" si="31">IF($O105="rateio",0,Z105*$O105)</f>
        <v>365740.61040131963</v>
      </c>
      <c r="AC105" s="2">
        <f t="shared" ref="AC105:AC132" si="32">L105+S105</f>
        <v>385998.97942878969</v>
      </c>
      <c r="AD105" s="77">
        <f t="shared" ref="AD105:AD132" si="33">IF($O105="rateio",0,AC105*$O105)</f>
        <v>385998.97942878969</v>
      </c>
      <c r="AF105" s="2">
        <f t="shared" ref="AF105:AF132" si="34">M105+T105</f>
        <v>378030.93817865307</v>
      </c>
      <c r="AG105" s="77">
        <f t="shared" ref="AG105:AG132" si="35">IF($O105="rateio",0,AF105*$O105)</f>
        <v>378030.93817865307</v>
      </c>
      <c r="AI105" s="2">
        <f t="shared" ref="AI105:AI132" si="36">N105+U105</f>
        <v>381338.42699946451</v>
      </c>
      <c r="AJ105" s="77">
        <f t="shared" ref="AJ105:AJ132" si="37">IF($O105="rateio",0,AI105*$O105)</f>
        <v>381338.42699946451</v>
      </c>
    </row>
    <row r="106" spans="1:36" x14ac:dyDescent="0.2">
      <c r="A106" s="72">
        <v>2</v>
      </c>
      <c r="B106" s="1" t="s">
        <v>64</v>
      </c>
      <c r="C106" s="1" t="str">
        <f>VLOOKUP(B106,Valores!$A$2:$F$300,5,FALSE)</f>
        <v>unid.</v>
      </c>
      <c r="D106" s="1">
        <v>2</v>
      </c>
      <c r="E106" s="63">
        <f>Entrada!$H$28*VLOOKUP($E104,Regional!$A$2:$B$7,2,FALSE)</f>
        <v>79396.2818293171</v>
      </c>
      <c r="F106" s="2">
        <f>Entrada!$H$28*VLOOKUP($F104,Regional!$A$2:$B$7,2,FALSE)</f>
        <v>76306.6882450454</v>
      </c>
      <c r="G106" s="2">
        <f>Entrada!$H$28*VLOOKUP($G104,Regional!$A$2:$B$7,2,FALSE)</f>
        <v>80533.31500119374</v>
      </c>
      <c r="H106" s="2">
        <f>Entrada!$H$28*VLOOKUP($H104,Regional!$A$2:$B$7,2,FALSE)</f>
        <v>78870.894087829278</v>
      </c>
      <c r="I106" s="76">
        <f>Entrada!$H$28*VLOOKUP($I104,Regional!$A$2:$B$7,2,FALSE)</f>
        <v>79560.955599037159</v>
      </c>
      <c r="J106" s="63">
        <f t="shared" si="26"/>
        <v>158792.5636586342</v>
      </c>
      <c r="K106" s="2">
        <f t="shared" si="26"/>
        <v>152613.3764900908</v>
      </c>
      <c r="L106" s="2">
        <f t="shared" si="26"/>
        <v>161066.63000238748</v>
      </c>
      <c r="M106" s="2">
        <f t="shared" si="26"/>
        <v>157741.78817565856</v>
      </c>
      <c r="N106" s="76">
        <f t="shared" si="26"/>
        <v>159121.91119807432</v>
      </c>
      <c r="O106" s="1">
        <f>VLOOKUP(B106,Valores!$A$2:$P$300,14,FALSE)</f>
        <v>1</v>
      </c>
      <c r="P106" s="1">
        <f>VLOOKUP(B106,Valores!$A$2:$P$300,15,FALSE)</f>
        <v>3.3300000000000003E-2</v>
      </c>
      <c r="Q106" s="72">
        <f t="shared" ref="Q106:Q132" si="38">IF($P106="UAR",J106*Q$104,0)</f>
        <v>0</v>
      </c>
      <c r="R106" s="72">
        <f t="shared" si="27"/>
        <v>0</v>
      </c>
      <c r="S106" s="72">
        <f t="shared" si="27"/>
        <v>0</v>
      </c>
      <c r="T106" s="72">
        <f t="shared" si="27"/>
        <v>0</v>
      </c>
      <c r="U106" s="72">
        <f t="shared" si="27"/>
        <v>0</v>
      </c>
      <c r="W106" s="2">
        <f t="shared" si="28"/>
        <v>158792.5636586342</v>
      </c>
      <c r="X106" s="77">
        <f t="shared" si="29"/>
        <v>158792.5636586342</v>
      </c>
      <c r="Z106" s="2">
        <f t="shared" si="30"/>
        <v>152613.3764900908</v>
      </c>
      <c r="AA106" s="77">
        <f t="shared" si="31"/>
        <v>152613.3764900908</v>
      </c>
      <c r="AC106" s="2">
        <f t="shared" si="32"/>
        <v>161066.63000238748</v>
      </c>
      <c r="AD106" s="77">
        <f t="shared" si="33"/>
        <v>161066.63000238748</v>
      </c>
      <c r="AF106" s="2">
        <f t="shared" si="34"/>
        <v>157741.78817565856</v>
      </c>
      <c r="AG106" s="77">
        <f t="shared" si="35"/>
        <v>157741.78817565856</v>
      </c>
      <c r="AI106" s="2">
        <f t="shared" si="36"/>
        <v>159121.91119807432</v>
      </c>
      <c r="AJ106" s="77">
        <f t="shared" si="37"/>
        <v>159121.91119807432</v>
      </c>
    </row>
    <row r="107" spans="1:36" x14ac:dyDescent="0.2">
      <c r="A107" s="72">
        <v>3</v>
      </c>
      <c r="B107" s="1" t="s">
        <v>68</v>
      </c>
      <c r="C107" s="1" t="str">
        <f>VLOOKUP(B107,Valores!$A$2:$F$300,5,FALSE)</f>
        <v>unid.</v>
      </c>
      <c r="D107" s="1">
        <v>3</v>
      </c>
      <c r="E107" s="63">
        <f>Entrada!$H$32*VLOOKUP(E104,Regional!$A$2:$B$7,2,FALSE)</f>
        <v>85440.083298083729</v>
      </c>
      <c r="F107" s="2">
        <f>Entrada!$H$32*VLOOKUP(F104,Regional!$A$2:$B$7,2,FALSE)</f>
        <v>82115.303760360766</v>
      </c>
      <c r="G107" s="2">
        <f>Entrada!$H$32*VLOOKUP(G104,Regional!$A$2:$B$7,2,FALSE)</f>
        <v>86663.66967617975</v>
      </c>
      <c r="H107" s="2">
        <f>Entrada!$H$32*VLOOKUP(H104,Regional!$A$2:$B$7,2,FALSE)</f>
        <v>84874.702006135922</v>
      </c>
      <c r="I107" s="76">
        <f>Entrada!$H$32*VLOOKUP(I104,Regional!$A$2:$B$7,2,FALSE)</f>
        <v>85617.292359739018</v>
      </c>
      <c r="J107" s="63">
        <f t="shared" si="26"/>
        <v>256320.24989425117</v>
      </c>
      <c r="K107" s="2">
        <f t="shared" si="26"/>
        <v>246345.91128108231</v>
      </c>
      <c r="L107" s="2">
        <f t="shared" si="26"/>
        <v>259991.00902853924</v>
      </c>
      <c r="M107" s="2">
        <f t="shared" si="26"/>
        <v>254624.10601840777</v>
      </c>
      <c r="N107" s="76">
        <f t="shared" si="26"/>
        <v>256851.87707921705</v>
      </c>
      <c r="O107" s="1">
        <f>VLOOKUP(B107,Valores!$A$2:$P$300,14,FALSE)</f>
        <v>1</v>
      </c>
      <c r="P107" s="1">
        <f>VLOOKUP(B107,Valores!$A$2:$P$300,15,FALSE)</f>
        <v>3.3300000000000003E-2</v>
      </c>
      <c r="Q107" s="72">
        <f t="shared" si="38"/>
        <v>0</v>
      </c>
      <c r="R107" s="72">
        <f t="shared" si="27"/>
        <v>0</v>
      </c>
      <c r="S107" s="72">
        <f t="shared" si="27"/>
        <v>0</v>
      </c>
      <c r="T107" s="72">
        <f t="shared" si="27"/>
        <v>0</v>
      </c>
      <c r="U107" s="72">
        <f t="shared" si="27"/>
        <v>0</v>
      </c>
      <c r="W107" s="2">
        <f t="shared" si="28"/>
        <v>256320.24989425117</v>
      </c>
      <c r="X107" s="77">
        <f t="shared" si="29"/>
        <v>256320.24989425117</v>
      </c>
      <c r="Z107" s="2">
        <f t="shared" si="30"/>
        <v>246345.91128108231</v>
      </c>
      <c r="AA107" s="77">
        <f t="shared" si="31"/>
        <v>246345.91128108231</v>
      </c>
      <c r="AC107" s="2">
        <f t="shared" si="32"/>
        <v>259991.00902853924</v>
      </c>
      <c r="AD107" s="77">
        <f t="shared" si="33"/>
        <v>259991.00902853924</v>
      </c>
      <c r="AF107" s="2">
        <f t="shared" si="34"/>
        <v>254624.10601840777</v>
      </c>
      <c r="AG107" s="77">
        <f t="shared" si="35"/>
        <v>254624.10601840777</v>
      </c>
      <c r="AI107" s="2">
        <f t="shared" si="36"/>
        <v>256851.87707921705</v>
      </c>
      <c r="AJ107" s="77">
        <f t="shared" si="37"/>
        <v>256851.87707921705</v>
      </c>
    </row>
    <row r="108" spans="1:36" x14ac:dyDescent="0.2">
      <c r="A108" s="72">
        <v>4</v>
      </c>
      <c r="B108" s="1" t="s">
        <v>69</v>
      </c>
      <c r="C108" s="1" t="str">
        <f>VLOOKUP(B108,Valores!$A$2:$F$300,5,FALSE)</f>
        <v>unid.</v>
      </c>
      <c r="D108" s="1">
        <v>3</v>
      </c>
      <c r="E108" s="63">
        <f>Entrada!$H$33*VLOOKUP(E104,Regional!$A$2:$B$7,2,FALSE)</f>
        <v>29206.92552052566</v>
      </c>
      <c r="F108" s="2">
        <f>Entrada!$H$33*VLOOKUP(F104,Regional!$A$2:$B$7,2,FALSE)</f>
        <v>28070.379480517055</v>
      </c>
      <c r="G108" s="2">
        <f>Entrada!$H$33*VLOOKUP(G104,Regional!$A$2:$B$7,2,FALSE)</f>
        <v>29625.197540325778</v>
      </c>
      <c r="H108" s="2">
        <f>Entrada!$H$33*VLOOKUP(H104,Regional!$A$2:$B$7,2,FALSE)</f>
        <v>29013.655001031813</v>
      </c>
      <c r="I108" s="76">
        <f>Entrada!$H$33*VLOOKUP(I104,Regional!$A$2:$B$7,2,FALSE)</f>
        <v>29267.502847531196</v>
      </c>
      <c r="J108" s="63">
        <f t="shared" si="26"/>
        <v>87620.776561576975</v>
      </c>
      <c r="K108" s="2">
        <f t="shared" si="26"/>
        <v>84211.138441551157</v>
      </c>
      <c r="L108" s="2">
        <f t="shared" si="26"/>
        <v>88875.592620977332</v>
      </c>
      <c r="M108" s="2">
        <f t="shared" si="26"/>
        <v>87040.965003095436</v>
      </c>
      <c r="N108" s="76">
        <f t="shared" si="26"/>
        <v>87802.508542593583</v>
      </c>
      <c r="O108" s="1">
        <f>VLOOKUP(B108,Valores!$A$2:$P$300,14,FALSE)</f>
        <v>1</v>
      </c>
      <c r="P108" s="1">
        <f>VLOOKUP(B108,Valores!$A$2:$P$300,15,FALSE)</f>
        <v>4.1700000000000001E-2</v>
      </c>
      <c r="Q108" s="72">
        <f t="shared" si="38"/>
        <v>0</v>
      </c>
      <c r="R108" s="72">
        <f t="shared" si="27"/>
        <v>0</v>
      </c>
      <c r="S108" s="72">
        <f t="shared" si="27"/>
        <v>0</v>
      </c>
      <c r="T108" s="72">
        <f t="shared" si="27"/>
        <v>0</v>
      </c>
      <c r="U108" s="72">
        <f t="shared" si="27"/>
        <v>0</v>
      </c>
      <c r="W108" s="2">
        <f t="shared" si="28"/>
        <v>87620.776561576975</v>
      </c>
      <c r="X108" s="77">
        <f t="shared" si="29"/>
        <v>87620.776561576975</v>
      </c>
      <c r="Z108" s="2">
        <f t="shared" si="30"/>
        <v>84211.138441551157</v>
      </c>
      <c r="AA108" s="77">
        <f t="shared" si="31"/>
        <v>84211.138441551157</v>
      </c>
      <c r="AC108" s="2">
        <f t="shared" si="32"/>
        <v>88875.592620977332</v>
      </c>
      <c r="AD108" s="77">
        <f t="shared" si="33"/>
        <v>88875.592620977332</v>
      </c>
      <c r="AF108" s="2">
        <f t="shared" si="34"/>
        <v>87040.965003095436</v>
      </c>
      <c r="AG108" s="77">
        <f t="shared" si="35"/>
        <v>87040.965003095436</v>
      </c>
      <c r="AI108" s="2">
        <f t="shared" si="36"/>
        <v>87802.508542593583</v>
      </c>
      <c r="AJ108" s="77">
        <f t="shared" si="37"/>
        <v>87802.508542593583</v>
      </c>
    </row>
    <row r="109" spans="1:36" x14ac:dyDescent="0.2">
      <c r="A109" s="72">
        <v>5</v>
      </c>
      <c r="B109" s="1" t="s">
        <v>77</v>
      </c>
      <c r="C109" s="1" t="str">
        <f>VLOOKUP(B109,Valores!$A$2:$F$300,5,FALSE)</f>
        <v>unid.</v>
      </c>
      <c r="D109" s="1">
        <v>64</v>
      </c>
      <c r="E109" s="63">
        <f>VLOOKUP($B109,Valores!$A$2:$G$300,6,FALSE)*VLOOKUP(VLOOKUP($B109,Indices_Poder!$B$5:$E$250,3,FALSE),Indices_Poder!$G$6:$N$27,4,FALSE)*VLOOKUP($E$8,Regional!$A$2:$B$7,2,FALSE)</f>
        <v>322.80981771947944</v>
      </c>
      <c r="F109" s="2">
        <f>VLOOKUP($B109,Valores!$A$2:$G$300,6,FALSE)*VLOOKUP(VLOOKUP($B109,Indices_Poder!$B$5:$E$250,3,FALSE),Indices_Poder!$G$6:$N$27,4,FALSE)*VLOOKUP($F$8,Regional!$A$2:$B$7,2,FALSE)</f>
        <v>310.24813197316092</v>
      </c>
      <c r="G109" s="2">
        <f>VLOOKUP($B109,Valores!$A$2:$G$300,6,FALSE)*VLOOKUP(VLOOKUP($B109,Indices_Poder!$B$5:$E$250,3,FALSE),Indices_Poder!$G$6:$N$27,4,FALSE)*VLOOKUP($G$8,Regional!$A$2:$B$7,2,FALSE)</f>
        <v>327.43277313373369</v>
      </c>
      <c r="H109" s="2">
        <f>VLOOKUP($B109,Valores!$A$2:$G$300,6,FALSE)*VLOOKUP(VLOOKUP($B109,Indices_Poder!$B$5:$E$250,3,FALSE),Indices_Poder!$G$6:$N$27,4,FALSE)*VLOOKUP($H$8,Regional!$A$2:$B$7,2,FALSE)</f>
        <v>320.67369349358268</v>
      </c>
      <c r="I109" s="2">
        <f>VLOOKUP($B109,Valores!$A$2:$G$300,6,FALSE)*VLOOKUP(VLOOKUP($B109,Indices_Poder!$B$5:$E$250,3,FALSE),Indices_Poder!$G$6:$N$27,4,FALSE)*VLOOKUP($I$8,Regional!$A$2:$B$7,2,FALSE)</f>
        <v>323.47934919326798</v>
      </c>
      <c r="J109" s="63">
        <f t="shared" si="26"/>
        <v>20659.828334046684</v>
      </c>
      <c r="K109" s="2">
        <f t="shared" si="26"/>
        <v>19855.880446282299</v>
      </c>
      <c r="L109" s="2">
        <f t="shared" si="26"/>
        <v>20955.697480558956</v>
      </c>
      <c r="M109" s="2">
        <f t="shared" si="26"/>
        <v>20523.116383589291</v>
      </c>
      <c r="N109" s="76">
        <f t="shared" si="26"/>
        <v>20702.678348369151</v>
      </c>
      <c r="O109" s="1">
        <f>VLOOKUP(B109,Valores!$A$2:$P$300,14,FALSE)</f>
        <v>1</v>
      </c>
      <c r="P109" s="1">
        <f>VLOOKUP(B109,Valores!$A$2:$P$300,15,FALSE)</f>
        <v>2.5000000000000001E-2</v>
      </c>
      <c r="Q109" s="72">
        <f t="shared" si="38"/>
        <v>0</v>
      </c>
      <c r="R109" s="72">
        <f t="shared" si="27"/>
        <v>0</v>
      </c>
      <c r="S109" s="72">
        <f t="shared" si="27"/>
        <v>0</v>
      </c>
      <c r="T109" s="72">
        <f t="shared" si="27"/>
        <v>0</v>
      </c>
      <c r="U109" s="72">
        <f t="shared" si="27"/>
        <v>0</v>
      </c>
      <c r="W109" s="2">
        <f t="shared" si="28"/>
        <v>20659.828334046684</v>
      </c>
      <c r="X109" s="77">
        <f t="shared" si="29"/>
        <v>20659.828334046684</v>
      </c>
      <c r="Z109" s="2">
        <f t="shared" si="30"/>
        <v>19855.880446282299</v>
      </c>
      <c r="AA109" s="77">
        <f t="shared" si="31"/>
        <v>19855.880446282299</v>
      </c>
      <c r="AC109" s="2">
        <f t="shared" si="32"/>
        <v>20955.697480558956</v>
      </c>
      <c r="AD109" s="77">
        <f t="shared" si="33"/>
        <v>20955.697480558956</v>
      </c>
      <c r="AF109" s="2">
        <f t="shared" si="34"/>
        <v>20523.116383589291</v>
      </c>
      <c r="AG109" s="77">
        <f t="shared" si="35"/>
        <v>20523.116383589291</v>
      </c>
      <c r="AI109" s="2">
        <f t="shared" si="36"/>
        <v>20702.678348369151</v>
      </c>
      <c r="AJ109" s="77">
        <f t="shared" si="37"/>
        <v>20702.678348369151</v>
      </c>
    </row>
    <row r="110" spans="1:36" x14ac:dyDescent="0.2">
      <c r="A110" s="72">
        <v>6</v>
      </c>
      <c r="B110" s="1" t="s">
        <v>76</v>
      </c>
      <c r="C110" s="1" t="str">
        <f>VLOOKUP(B110,Valores!$A$2:$F$300,5,FALSE)</f>
        <v>kg</v>
      </c>
      <c r="D110" s="1">
        <v>520</v>
      </c>
      <c r="E110" s="63">
        <f>VLOOKUP($B110,Valores!$A$2:$G$300,6,FALSE)*VLOOKUP(VLOOKUP($B110,Indices_Poder!$B$5:$E$250,3,FALSE),Indices_Poder!$G$6:$N$27,4,FALSE)*VLOOKUP($E$8,Regional!$A$2:$B$7,2,FALSE)</f>
        <v>134.45374607862703</v>
      </c>
      <c r="F110" s="2">
        <f>VLOOKUP($B110,Valores!$A$2:$G$300,6,FALSE)*VLOOKUP(VLOOKUP($B110,Indices_Poder!$B$5:$E$250,3,FALSE),Indices_Poder!$G$6:$N$27,4,FALSE)*VLOOKUP($F$8,Regional!$A$2:$B$7,2,FALSE)</f>
        <v>129.22166944109824</v>
      </c>
      <c r="G110" s="2">
        <f>VLOOKUP($B110,Valores!$A$2:$G$300,6,FALSE)*VLOOKUP(VLOOKUP($B110,Indices_Poder!$B$5:$E$250,3,FALSE),Indices_Poder!$G$6:$N$27,4,FALSE)*VLOOKUP($G$8,Regional!$A$2:$B$7,2,FALSE)</f>
        <v>136.37925651629627</v>
      </c>
      <c r="H110" s="2">
        <f>VLOOKUP($B110,Valores!$A$2:$G$300,6,FALSE)*VLOOKUP(VLOOKUP($B110,Indices_Poder!$B$5:$E$250,3,FALSE),Indices_Poder!$G$6:$N$27,4,FALSE)*VLOOKUP($H$8,Regional!$A$2:$B$7,2,FALSE)</f>
        <v>133.56402746260059</v>
      </c>
      <c r="I110" s="2">
        <f>VLOOKUP($B110,Valores!$A$2:$G$300,6,FALSE)*VLOOKUP(VLOOKUP($B110,Indices_Poder!$B$5:$E$250,3,FALSE),Indices_Poder!$G$6:$N$27,4,FALSE)*VLOOKUP($I$8,Regional!$A$2:$B$7,2,FALSE)</f>
        <v>134.73261310753085</v>
      </c>
      <c r="J110" s="63">
        <f t="shared" si="26"/>
        <v>69915.947960886057</v>
      </c>
      <c r="K110" s="2">
        <f t="shared" si="26"/>
        <v>67195.268109371085</v>
      </c>
      <c r="L110" s="2">
        <f t="shared" si="26"/>
        <v>70917.213388474062</v>
      </c>
      <c r="M110" s="2">
        <f t="shared" si="26"/>
        <v>69453.294280552305</v>
      </c>
      <c r="N110" s="76">
        <f t="shared" si="26"/>
        <v>70060.958815916048</v>
      </c>
      <c r="O110" s="1">
        <f>VLOOKUP(B110,Valores!$A$2:$P$300,14,FALSE)</f>
        <v>1</v>
      </c>
      <c r="P110" s="1">
        <f>VLOOKUP(B110,Valores!$A$2:$P$300,15,FALSE)</f>
        <v>2.5000000000000001E-2</v>
      </c>
      <c r="Q110" s="72">
        <f t="shared" si="38"/>
        <v>0</v>
      </c>
      <c r="R110" s="72">
        <f t="shared" si="27"/>
        <v>0</v>
      </c>
      <c r="S110" s="72">
        <f t="shared" si="27"/>
        <v>0</v>
      </c>
      <c r="T110" s="72">
        <f t="shared" si="27"/>
        <v>0</v>
      </c>
      <c r="U110" s="72">
        <f t="shared" si="27"/>
        <v>0</v>
      </c>
      <c r="W110" s="2">
        <f t="shared" si="28"/>
        <v>69915.947960886057</v>
      </c>
      <c r="X110" s="77">
        <f t="shared" si="29"/>
        <v>69915.947960886057</v>
      </c>
      <c r="Z110" s="2">
        <f t="shared" si="30"/>
        <v>67195.268109371085</v>
      </c>
      <c r="AA110" s="77">
        <f t="shared" si="31"/>
        <v>67195.268109371085</v>
      </c>
      <c r="AC110" s="2">
        <f t="shared" si="32"/>
        <v>70917.213388474062</v>
      </c>
      <c r="AD110" s="77">
        <f t="shared" si="33"/>
        <v>70917.213388474062</v>
      </c>
      <c r="AF110" s="2">
        <f t="shared" si="34"/>
        <v>69453.294280552305</v>
      </c>
      <c r="AG110" s="77">
        <f t="shared" si="35"/>
        <v>69453.294280552305</v>
      </c>
      <c r="AI110" s="2">
        <f t="shared" si="36"/>
        <v>70060.958815916048</v>
      </c>
      <c r="AJ110" s="77">
        <f t="shared" si="37"/>
        <v>70060.958815916048</v>
      </c>
    </row>
    <row r="111" spans="1:36" x14ac:dyDescent="0.2">
      <c r="A111" s="72">
        <v>7</v>
      </c>
      <c r="B111" s="1" t="s">
        <v>185</v>
      </c>
      <c r="C111" s="1" t="str">
        <f>VLOOKUP(B111,Valores!$A$2:$F$300,5,FALSE)</f>
        <v>kg</v>
      </c>
      <c r="D111" s="1">
        <v>0</v>
      </c>
      <c r="E111" s="63">
        <f>VLOOKUP($B111,Valores!$A$2:$G$300,6,FALSE)*VLOOKUP(VLOOKUP($B111,Indices_Poder!$B$5:$E$250,3,FALSE),Indices_Poder!$G$6:$N$27,4,FALSE)*VLOOKUP($E$8,Regional!$A$2:$B$7,2,FALSE)</f>
        <v>108.34166059456014</v>
      </c>
      <c r="F111" s="2">
        <f>VLOOKUP($B111,Valores!$A$2:$G$300,6,FALSE)*VLOOKUP(VLOOKUP($B111,Indices_Poder!$B$5:$E$250,3,FALSE),Indices_Poder!$G$6:$N$27,4,FALSE)*VLOOKUP($F$8,Regional!$A$2:$B$7,2,FALSE)</f>
        <v>104.12569869092985</v>
      </c>
      <c r="G111" s="2">
        <f>VLOOKUP($B111,Valores!$A$2:$G$300,6,FALSE)*VLOOKUP(VLOOKUP($B111,Indices_Poder!$B$5:$E$250,3,FALSE),Indices_Poder!$G$6:$N$27,4,FALSE)*VLOOKUP($G$8,Regional!$A$2:$B$7,2,FALSE)</f>
        <v>109.89322017838347</v>
      </c>
      <c r="H111" s="2">
        <f>VLOOKUP($B111,Valores!$A$2:$G$300,6,FALSE)*VLOOKUP(VLOOKUP($B111,Indices_Poder!$B$5:$E$250,3,FALSE),Indices_Poder!$G$6:$N$27,4,FALSE)*VLOOKUP($H$8,Regional!$A$2:$B$7,2,FALSE)</f>
        <v>107.62473306272454</v>
      </c>
      <c r="I111" s="2">
        <f>VLOOKUP($B111,Valores!$A$2:$G$300,6,FALSE)*VLOOKUP(VLOOKUP($B111,Indices_Poder!$B$5:$E$250,3,FALSE),Indices_Poder!$G$6:$N$27,4,FALSE)*VLOOKUP($I$8,Regional!$A$2:$B$7,2,FALSE)</f>
        <v>108.56636922394145</v>
      </c>
      <c r="J111" s="63">
        <f t="shared" si="26"/>
        <v>0</v>
      </c>
      <c r="K111" s="2">
        <f t="shared" si="26"/>
        <v>0</v>
      </c>
      <c r="L111" s="2">
        <f t="shared" si="26"/>
        <v>0</v>
      </c>
      <c r="M111" s="2">
        <f t="shared" si="26"/>
        <v>0</v>
      </c>
      <c r="N111" s="76">
        <f t="shared" si="26"/>
        <v>0</v>
      </c>
      <c r="O111" s="1">
        <f>VLOOKUP(B111,Valores!$A$2:$P$300,14,FALSE)</f>
        <v>1</v>
      </c>
      <c r="P111" s="1" t="str">
        <f>VLOOKUP(B111,Valores!$A$2:$P$300,15,FALSE)</f>
        <v>Rateio</v>
      </c>
      <c r="Q111" s="72">
        <f t="shared" si="38"/>
        <v>0</v>
      </c>
      <c r="R111" s="72">
        <f t="shared" si="27"/>
        <v>0</v>
      </c>
      <c r="S111" s="72">
        <f t="shared" si="27"/>
        <v>0</v>
      </c>
      <c r="T111" s="72">
        <f t="shared" si="27"/>
        <v>0</v>
      </c>
      <c r="U111" s="72">
        <f t="shared" si="27"/>
        <v>0</v>
      </c>
      <c r="W111" s="2">
        <f t="shared" si="28"/>
        <v>0</v>
      </c>
      <c r="X111" s="77">
        <f t="shared" si="29"/>
        <v>0</v>
      </c>
      <c r="Z111" s="2">
        <f t="shared" si="30"/>
        <v>0</v>
      </c>
      <c r="AA111" s="77">
        <f t="shared" si="31"/>
        <v>0</v>
      </c>
      <c r="AC111" s="2">
        <f t="shared" si="32"/>
        <v>0</v>
      </c>
      <c r="AD111" s="77">
        <f t="shared" si="33"/>
        <v>0</v>
      </c>
      <c r="AF111" s="2">
        <f t="shared" si="34"/>
        <v>0</v>
      </c>
      <c r="AG111" s="77">
        <f t="shared" si="35"/>
        <v>0</v>
      </c>
      <c r="AI111" s="2">
        <f t="shared" si="36"/>
        <v>0</v>
      </c>
      <c r="AJ111" s="77">
        <f t="shared" si="37"/>
        <v>0</v>
      </c>
    </row>
    <row r="112" spans="1:36" x14ac:dyDescent="0.2">
      <c r="A112" s="72">
        <v>8</v>
      </c>
      <c r="B112" s="1" t="s">
        <v>160</v>
      </c>
      <c r="C112" s="1" t="str">
        <f>VLOOKUP(B112,Valores!$A$2:$F$300,5,FALSE)</f>
        <v>m</v>
      </c>
      <c r="D112" s="1">
        <v>5535</v>
      </c>
      <c r="E112" s="63">
        <f>VLOOKUP($B112,Valores!$A$2:$G$300,6,FALSE)*VLOOKUP(VLOOKUP($B112,Indices_Poder!$B$5:$E$250,3,FALSE),Indices_Poder!$G$6:$N$27,4,FALSE)*VLOOKUP($E$8,Regional!$A$2:$B$7,2,FALSE)</f>
        <v>83.974855888348671</v>
      </c>
      <c r="F112" s="2">
        <f>VLOOKUP($B112,Valores!$A$2:$G$300,6,FALSE)*VLOOKUP(VLOOKUP($B112,Indices_Poder!$B$5:$E$250,3,FALSE),Indices_Poder!$G$6:$N$27,4,FALSE)*VLOOKUP($F$8,Regional!$A$2:$B$7,2,FALSE)</f>
        <v>80.707093595014413</v>
      </c>
      <c r="G112" s="2">
        <f>VLOOKUP($B112,Valores!$A$2:$G$300,6,FALSE)*VLOOKUP(VLOOKUP($B112,Indices_Poder!$B$5:$E$250,3,FALSE),Indices_Poder!$G$6:$N$27,4,FALSE)*VLOOKUP($G$8,Regional!$A$2:$B$7,2,FALSE)</f>
        <v>85.177458762799091</v>
      </c>
      <c r="H112" s="2">
        <f>VLOOKUP($B112,Valores!$A$2:$G$300,6,FALSE)*VLOOKUP(VLOOKUP($B112,Indices_Poder!$B$5:$E$250,3,FALSE),Indices_Poder!$G$6:$N$27,4,FALSE)*VLOOKUP($H$8,Regional!$A$2:$B$7,2,FALSE)</f>
        <v>83.419170422223303</v>
      </c>
      <c r="I112" s="2">
        <f>VLOOKUP($B112,Valores!$A$2:$G$300,6,FALSE)*VLOOKUP(VLOOKUP($B112,Indices_Poder!$B$5:$E$250,3,FALSE),Indices_Poder!$G$6:$N$27,4,FALSE)*VLOOKUP($I$8,Regional!$A$2:$B$7,2,FALSE)</f>
        <v>84.149025959820804</v>
      </c>
      <c r="J112" s="63">
        <f t="shared" si="26"/>
        <v>464800.82734200987</v>
      </c>
      <c r="K112" s="2">
        <f t="shared" si="26"/>
        <v>446713.76304840477</v>
      </c>
      <c r="L112" s="2">
        <f t="shared" si="26"/>
        <v>471457.23425209295</v>
      </c>
      <c r="M112" s="2">
        <f t="shared" si="26"/>
        <v>461725.10828700598</v>
      </c>
      <c r="N112" s="76">
        <f t="shared" si="26"/>
        <v>465764.85868760815</v>
      </c>
      <c r="O112" s="1">
        <f>VLOOKUP(B112,Valores!$A$2:$P$300,14,FALSE)</f>
        <v>1</v>
      </c>
      <c r="P112" s="1" t="str">
        <f>VLOOKUP(B112,Valores!$A$2:$P$300,15,FALSE)</f>
        <v>Rateio</v>
      </c>
      <c r="Q112" s="72">
        <f t="shared" si="38"/>
        <v>0</v>
      </c>
      <c r="R112" s="72">
        <f t="shared" si="27"/>
        <v>0</v>
      </c>
      <c r="S112" s="72">
        <f t="shared" si="27"/>
        <v>0</v>
      </c>
      <c r="T112" s="72">
        <f t="shared" si="27"/>
        <v>0</v>
      </c>
      <c r="U112" s="72">
        <f t="shared" si="27"/>
        <v>0</v>
      </c>
      <c r="W112" s="2">
        <f t="shared" si="28"/>
        <v>464800.82734200987</v>
      </c>
      <c r="X112" s="77">
        <f t="shared" si="29"/>
        <v>464800.82734200987</v>
      </c>
      <c r="Z112" s="2">
        <f t="shared" si="30"/>
        <v>446713.76304840477</v>
      </c>
      <c r="AA112" s="77">
        <f t="shared" si="31"/>
        <v>446713.76304840477</v>
      </c>
      <c r="AC112" s="2">
        <f t="shared" si="32"/>
        <v>471457.23425209295</v>
      </c>
      <c r="AD112" s="77">
        <f t="shared" si="33"/>
        <v>471457.23425209295</v>
      </c>
      <c r="AF112" s="2">
        <f t="shared" si="34"/>
        <v>461725.10828700598</v>
      </c>
      <c r="AG112" s="77">
        <f t="shared" si="35"/>
        <v>461725.10828700598</v>
      </c>
      <c r="AI112" s="2">
        <f t="shared" si="36"/>
        <v>465764.85868760815</v>
      </c>
      <c r="AJ112" s="77">
        <f t="shared" si="37"/>
        <v>465764.85868760815</v>
      </c>
    </row>
    <row r="113" spans="1:36" x14ac:dyDescent="0.2">
      <c r="A113" s="72">
        <v>9</v>
      </c>
      <c r="B113" s="1" t="s">
        <v>129</v>
      </c>
      <c r="C113" s="1" t="str">
        <f>VLOOKUP(B113,Valores!$A$2:$F$300,5,FALSE)</f>
        <v>kg</v>
      </c>
      <c r="D113" s="1">
        <v>1470</v>
      </c>
      <c r="E113" s="63">
        <f>VLOOKUP($B113,Valores!$A$2:$G$300,6,FALSE)*VLOOKUP(VLOOKUP($B113,Indices_Poder!$B$5:$E$250,3,FALSE),Indices_Poder!$G$6:$N$27,4,FALSE)*VLOOKUP($E$8,Regional!$A$2:$B$7,2,FALSE)</f>
        <v>91.826445229007192</v>
      </c>
      <c r="F113" s="2">
        <f>VLOOKUP($B113,Valores!$A$2:$G$300,6,FALSE)*VLOOKUP(VLOOKUP($B113,Indices_Poder!$B$5:$E$250,3,FALSE),Indices_Poder!$G$6:$N$27,4,FALSE)*VLOOKUP($F$8,Regional!$A$2:$B$7,2,FALSE)</f>
        <v>88.253149483799405</v>
      </c>
      <c r="G113" s="2">
        <f>VLOOKUP($B113,Valores!$A$2:$G$300,6,FALSE)*VLOOKUP(VLOOKUP($B113,Indices_Poder!$B$5:$E$250,3,FALSE),Indices_Poder!$G$6:$N$27,4,FALSE)*VLOOKUP($G$8,Regional!$A$2:$B$7,2,FALSE)</f>
        <v>93.141490617471987</v>
      </c>
      <c r="H113" s="2">
        <f>VLOOKUP($B113,Valores!$A$2:$G$300,6,FALSE)*VLOOKUP(VLOOKUP($B113,Indices_Poder!$B$5:$E$250,3,FALSE),Indices_Poder!$G$6:$N$27,4,FALSE)*VLOOKUP($H$8,Regional!$A$2:$B$7,2,FALSE)</f>
        <v>91.218803566751063</v>
      </c>
      <c r="I113" s="2">
        <f>VLOOKUP($B113,Valores!$A$2:$G$300,6,FALSE)*VLOOKUP(VLOOKUP($B113,Indices_Poder!$B$5:$E$250,3,FALSE),Indices_Poder!$G$6:$N$27,4,FALSE)*VLOOKUP($I$8,Regional!$A$2:$B$7,2,FALSE)</f>
        <v>92.016900078371066</v>
      </c>
      <c r="J113" s="63">
        <f t="shared" si="26"/>
        <v>134984.87448664056</v>
      </c>
      <c r="K113" s="2">
        <f t="shared" si="26"/>
        <v>129732.12974118513</v>
      </c>
      <c r="L113" s="2">
        <f t="shared" si="26"/>
        <v>136917.99120768381</v>
      </c>
      <c r="M113" s="2">
        <f t="shared" si="26"/>
        <v>134091.64124312406</v>
      </c>
      <c r="N113" s="76">
        <f t="shared" si="26"/>
        <v>135264.84311520547</v>
      </c>
      <c r="O113" s="1">
        <f>VLOOKUP(B113,Valores!$A$2:$P$300,14,FALSE)</f>
        <v>1</v>
      </c>
      <c r="P113" s="1">
        <f>VLOOKUP(B113,Valores!$A$2:$P$300,15,FALSE)</f>
        <v>3.1300000000000001E-2</v>
      </c>
      <c r="Q113" s="72">
        <f t="shared" si="38"/>
        <v>0</v>
      </c>
      <c r="R113" s="72">
        <f t="shared" si="27"/>
        <v>0</v>
      </c>
      <c r="S113" s="72">
        <f t="shared" si="27"/>
        <v>0</v>
      </c>
      <c r="T113" s="72">
        <f t="shared" si="27"/>
        <v>0</v>
      </c>
      <c r="U113" s="72">
        <f t="shared" si="27"/>
        <v>0</v>
      </c>
      <c r="W113" s="2">
        <f t="shared" si="28"/>
        <v>134984.87448664056</v>
      </c>
      <c r="X113" s="77">
        <f t="shared" si="29"/>
        <v>134984.87448664056</v>
      </c>
      <c r="Z113" s="2">
        <f t="shared" si="30"/>
        <v>129732.12974118513</v>
      </c>
      <c r="AA113" s="77">
        <f t="shared" si="31"/>
        <v>129732.12974118513</v>
      </c>
      <c r="AC113" s="2">
        <f t="shared" si="32"/>
        <v>136917.99120768381</v>
      </c>
      <c r="AD113" s="77">
        <f t="shared" si="33"/>
        <v>136917.99120768381</v>
      </c>
      <c r="AF113" s="2">
        <f t="shared" si="34"/>
        <v>134091.64124312406</v>
      </c>
      <c r="AG113" s="77">
        <f t="shared" si="35"/>
        <v>134091.64124312406</v>
      </c>
      <c r="AI113" s="2">
        <f t="shared" si="36"/>
        <v>135264.84311520547</v>
      </c>
      <c r="AJ113" s="77">
        <f t="shared" si="37"/>
        <v>135264.84311520547</v>
      </c>
    </row>
    <row r="114" spans="1:36" x14ac:dyDescent="0.2">
      <c r="A114" s="72">
        <v>10</v>
      </c>
      <c r="B114" s="1" t="s">
        <v>131</v>
      </c>
      <c r="C114" s="1" t="str">
        <f>VLOOKUP(B114,Valores!$A$2:$F$300,5,FALSE)</f>
        <v>kg</v>
      </c>
      <c r="D114" s="1">
        <v>630</v>
      </c>
      <c r="E114" s="63">
        <f>VLOOKUP($B114,Valores!$A$2:$G$300,6,FALSE)*VLOOKUP(VLOOKUP($B114,Indices_Poder!$B$5:$E$250,3,FALSE),Indices_Poder!$G$6:$N$27,4,FALSE)*VLOOKUP($E$8,Regional!$A$2:$B$7,2,FALSE)</f>
        <v>91.826445229007192</v>
      </c>
      <c r="F114" s="2">
        <f>VLOOKUP($B114,Valores!$A$2:$G$300,6,FALSE)*VLOOKUP(VLOOKUP($B114,Indices_Poder!$B$5:$E$250,3,FALSE),Indices_Poder!$G$6:$N$27,4,FALSE)*VLOOKUP($F$8,Regional!$A$2:$B$7,2,FALSE)</f>
        <v>88.253149483799405</v>
      </c>
      <c r="G114" s="2">
        <f>VLOOKUP($B114,Valores!$A$2:$G$300,6,FALSE)*VLOOKUP(VLOOKUP($B114,Indices_Poder!$B$5:$E$250,3,FALSE),Indices_Poder!$G$6:$N$27,4,FALSE)*VLOOKUP($G$8,Regional!$A$2:$B$7,2,FALSE)</f>
        <v>93.141490617471987</v>
      </c>
      <c r="H114" s="2">
        <f>VLOOKUP($B114,Valores!$A$2:$G$300,6,FALSE)*VLOOKUP(VLOOKUP($B114,Indices_Poder!$B$5:$E$250,3,FALSE),Indices_Poder!$G$6:$N$27,4,FALSE)*VLOOKUP($H$8,Regional!$A$2:$B$7,2,FALSE)</f>
        <v>91.218803566751063</v>
      </c>
      <c r="I114" s="2">
        <f>VLOOKUP($B114,Valores!$A$2:$G$300,6,FALSE)*VLOOKUP(VLOOKUP($B114,Indices_Poder!$B$5:$E$250,3,FALSE),Indices_Poder!$G$6:$N$27,4,FALSE)*VLOOKUP($I$8,Regional!$A$2:$B$7,2,FALSE)</f>
        <v>92.016900078371066</v>
      </c>
      <c r="J114" s="63">
        <f t="shared" si="26"/>
        <v>57850.660494274533</v>
      </c>
      <c r="K114" s="2">
        <f t="shared" si="26"/>
        <v>55599.484174793623</v>
      </c>
      <c r="L114" s="2">
        <f t="shared" si="26"/>
        <v>58679.139089007353</v>
      </c>
      <c r="M114" s="2">
        <f t="shared" si="26"/>
        <v>57467.846247053167</v>
      </c>
      <c r="N114" s="76">
        <f t="shared" si="26"/>
        <v>57970.647049373772</v>
      </c>
      <c r="O114" s="1">
        <f>VLOOKUP(B114,Valores!$A$2:$P$300,14,FALSE)</f>
        <v>1</v>
      </c>
      <c r="P114" s="1">
        <f>VLOOKUP(B114,Valores!$A$2:$P$300,15,FALSE)</f>
        <v>3.1300000000000001E-2</v>
      </c>
      <c r="Q114" s="72">
        <f t="shared" si="38"/>
        <v>0</v>
      </c>
      <c r="R114" s="72">
        <f t="shared" si="27"/>
        <v>0</v>
      </c>
      <c r="S114" s="72">
        <f t="shared" si="27"/>
        <v>0</v>
      </c>
      <c r="T114" s="72">
        <f t="shared" si="27"/>
        <v>0</v>
      </c>
      <c r="U114" s="72">
        <f t="shared" si="27"/>
        <v>0</v>
      </c>
      <c r="W114" s="2">
        <f t="shared" si="28"/>
        <v>57850.660494274533</v>
      </c>
      <c r="X114" s="77">
        <f t="shared" si="29"/>
        <v>57850.660494274533</v>
      </c>
      <c r="Z114" s="2">
        <f t="shared" si="30"/>
        <v>55599.484174793623</v>
      </c>
      <c r="AA114" s="77">
        <f t="shared" si="31"/>
        <v>55599.484174793623</v>
      </c>
      <c r="AC114" s="2">
        <f t="shared" si="32"/>
        <v>58679.139089007353</v>
      </c>
      <c r="AD114" s="77">
        <f t="shared" si="33"/>
        <v>58679.139089007353</v>
      </c>
      <c r="AF114" s="2">
        <f t="shared" si="34"/>
        <v>57467.846247053167</v>
      </c>
      <c r="AG114" s="77">
        <f t="shared" si="35"/>
        <v>57467.846247053167</v>
      </c>
      <c r="AI114" s="2">
        <f t="shared" si="36"/>
        <v>57970.647049373772</v>
      </c>
      <c r="AJ114" s="77">
        <f t="shared" si="37"/>
        <v>57970.647049373772</v>
      </c>
    </row>
    <row r="115" spans="1:36" x14ac:dyDescent="0.2">
      <c r="A115" s="72">
        <v>11</v>
      </c>
      <c r="B115" s="1" t="s">
        <v>84</v>
      </c>
      <c r="C115" s="1" t="str">
        <f>VLOOKUP(B115,Valores!$A$2:$F$300,5,FALSE)</f>
        <v>kg</v>
      </c>
      <c r="D115" s="1">
        <v>630</v>
      </c>
      <c r="E115" s="63">
        <f>VLOOKUP($B115,Valores!$A$2:$G$300,6,FALSE)*VLOOKUP(VLOOKUP($B115,Indices_Poder!$B$5:$E$250,3,FALSE),Indices_Poder!$G$6:$N$27,4,FALSE)*VLOOKUP($E$8,Regional!$A$2:$B$7,2,FALSE)</f>
        <v>91.826445229007192</v>
      </c>
      <c r="F115" s="2">
        <f>VLOOKUP($B115,Valores!$A$2:$G$300,6,FALSE)*VLOOKUP(VLOOKUP($B115,Indices_Poder!$B$5:$E$250,3,FALSE),Indices_Poder!$G$6:$N$27,4,FALSE)*VLOOKUP($F$8,Regional!$A$2:$B$7,2,FALSE)</f>
        <v>88.253149483799405</v>
      </c>
      <c r="G115" s="2">
        <f>VLOOKUP($B115,Valores!$A$2:$G$300,6,FALSE)*VLOOKUP(VLOOKUP($B115,Indices_Poder!$B$5:$E$250,3,FALSE),Indices_Poder!$G$6:$N$27,4,FALSE)*VLOOKUP($G$8,Regional!$A$2:$B$7,2,FALSE)</f>
        <v>93.141490617471987</v>
      </c>
      <c r="H115" s="2">
        <f>VLOOKUP($B115,Valores!$A$2:$G$300,6,FALSE)*VLOOKUP(VLOOKUP($B115,Indices_Poder!$B$5:$E$250,3,FALSE),Indices_Poder!$G$6:$N$27,4,FALSE)*VLOOKUP($H$8,Regional!$A$2:$B$7,2,FALSE)</f>
        <v>91.218803566751063</v>
      </c>
      <c r="I115" s="2">
        <f>VLOOKUP($B115,Valores!$A$2:$G$300,6,FALSE)*VLOOKUP(VLOOKUP($B115,Indices_Poder!$B$5:$E$250,3,FALSE),Indices_Poder!$G$6:$N$27,4,FALSE)*VLOOKUP($I$8,Regional!$A$2:$B$7,2,FALSE)</f>
        <v>92.016900078371066</v>
      </c>
      <c r="J115" s="63">
        <f t="shared" si="26"/>
        <v>57850.660494274533</v>
      </c>
      <c r="K115" s="2">
        <f t="shared" si="26"/>
        <v>55599.484174793623</v>
      </c>
      <c r="L115" s="2">
        <f t="shared" si="26"/>
        <v>58679.139089007353</v>
      </c>
      <c r="M115" s="2">
        <f t="shared" si="26"/>
        <v>57467.846247053167</v>
      </c>
      <c r="N115" s="76">
        <f t="shared" si="26"/>
        <v>57970.647049373772</v>
      </c>
      <c r="O115" s="1">
        <f>VLOOKUP(B115,Valores!$A$2:$P$300,14,FALSE)</f>
        <v>1</v>
      </c>
      <c r="P115" s="1">
        <f>VLOOKUP(B115,Valores!$A$2:$P$300,15,FALSE)</f>
        <v>3.1300000000000001E-2</v>
      </c>
      <c r="Q115" s="72">
        <f t="shared" si="38"/>
        <v>0</v>
      </c>
      <c r="R115" s="72">
        <f t="shared" si="27"/>
        <v>0</v>
      </c>
      <c r="S115" s="72">
        <f t="shared" si="27"/>
        <v>0</v>
      </c>
      <c r="T115" s="72">
        <f t="shared" si="27"/>
        <v>0</v>
      </c>
      <c r="U115" s="72">
        <f t="shared" si="27"/>
        <v>0</v>
      </c>
      <c r="W115" s="2">
        <f t="shared" si="28"/>
        <v>57850.660494274533</v>
      </c>
      <c r="X115" s="77">
        <f t="shared" si="29"/>
        <v>57850.660494274533</v>
      </c>
      <c r="Z115" s="2">
        <f t="shared" si="30"/>
        <v>55599.484174793623</v>
      </c>
      <c r="AA115" s="77">
        <f t="shared" si="31"/>
        <v>55599.484174793623</v>
      </c>
      <c r="AC115" s="2">
        <f t="shared" si="32"/>
        <v>58679.139089007353</v>
      </c>
      <c r="AD115" s="77">
        <f t="shared" si="33"/>
        <v>58679.139089007353</v>
      </c>
      <c r="AF115" s="2">
        <f t="shared" si="34"/>
        <v>57467.846247053167</v>
      </c>
      <c r="AG115" s="77">
        <f t="shared" si="35"/>
        <v>57467.846247053167</v>
      </c>
      <c r="AI115" s="2">
        <f t="shared" si="36"/>
        <v>57970.647049373772</v>
      </c>
      <c r="AJ115" s="77">
        <f t="shared" si="37"/>
        <v>57970.647049373772</v>
      </c>
    </row>
    <row r="116" spans="1:36" x14ac:dyDescent="0.2">
      <c r="A116" s="72">
        <v>12</v>
      </c>
      <c r="B116" s="1" t="s">
        <v>85</v>
      </c>
      <c r="C116" s="1" t="str">
        <f>VLOOKUP(B116,Valores!$A$2:$F$300,5,FALSE)</f>
        <v>kg</v>
      </c>
      <c r="D116" s="1">
        <v>1260</v>
      </c>
      <c r="E116" s="63">
        <f>VLOOKUP($B116,Valores!$A$2:$G$300,6,FALSE)*VLOOKUP(VLOOKUP($B116,Indices_Poder!$B$5:$E$250,3,FALSE),Indices_Poder!$G$6:$N$27,4,FALSE)*VLOOKUP($E$8,Regional!$A$2:$B$7,2,FALSE)</f>
        <v>91.826445229007192</v>
      </c>
      <c r="F116" s="2">
        <f>VLOOKUP($B116,Valores!$A$2:$G$300,6,FALSE)*VLOOKUP(VLOOKUP($B116,Indices_Poder!$B$5:$E$250,3,FALSE),Indices_Poder!$G$6:$N$27,4,FALSE)*VLOOKUP($F$8,Regional!$A$2:$B$7,2,FALSE)</f>
        <v>88.253149483799405</v>
      </c>
      <c r="G116" s="2">
        <f>VLOOKUP($B116,Valores!$A$2:$G$300,6,FALSE)*VLOOKUP(VLOOKUP($B116,Indices_Poder!$B$5:$E$250,3,FALSE),Indices_Poder!$G$6:$N$27,4,FALSE)*VLOOKUP($G$8,Regional!$A$2:$B$7,2,FALSE)</f>
        <v>93.141490617471987</v>
      </c>
      <c r="H116" s="2">
        <f>VLOOKUP($B116,Valores!$A$2:$G$300,6,FALSE)*VLOOKUP(VLOOKUP($B116,Indices_Poder!$B$5:$E$250,3,FALSE),Indices_Poder!$G$6:$N$27,4,FALSE)*VLOOKUP($H$8,Regional!$A$2:$B$7,2,FALSE)</f>
        <v>91.218803566751063</v>
      </c>
      <c r="I116" s="2">
        <f>VLOOKUP($B116,Valores!$A$2:$G$300,6,FALSE)*VLOOKUP(VLOOKUP($B116,Indices_Poder!$B$5:$E$250,3,FALSE),Indices_Poder!$G$6:$N$27,4,FALSE)*VLOOKUP($I$8,Regional!$A$2:$B$7,2,FALSE)</f>
        <v>92.016900078371066</v>
      </c>
      <c r="J116" s="63">
        <f t="shared" si="26"/>
        <v>115701.32098854907</v>
      </c>
      <c r="K116" s="2">
        <f t="shared" si="26"/>
        <v>111198.96834958725</v>
      </c>
      <c r="L116" s="2">
        <f t="shared" si="26"/>
        <v>117358.27817801471</v>
      </c>
      <c r="M116" s="2">
        <f t="shared" si="26"/>
        <v>114935.69249410633</v>
      </c>
      <c r="N116" s="76">
        <f t="shared" si="26"/>
        <v>115941.29409874754</v>
      </c>
      <c r="O116" s="1">
        <f>VLOOKUP(B116,Valores!$A$2:$P$300,14,FALSE)</f>
        <v>1</v>
      </c>
      <c r="P116" s="1">
        <f>VLOOKUP(B116,Valores!$A$2:$P$300,15,FALSE)</f>
        <v>3.1300000000000001E-2</v>
      </c>
      <c r="Q116" s="72">
        <f t="shared" si="38"/>
        <v>0</v>
      </c>
      <c r="R116" s="72">
        <f t="shared" si="27"/>
        <v>0</v>
      </c>
      <c r="S116" s="72">
        <f t="shared" si="27"/>
        <v>0</v>
      </c>
      <c r="T116" s="72">
        <f t="shared" si="27"/>
        <v>0</v>
      </c>
      <c r="U116" s="72">
        <f t="shared" si="27"/>
        <v>0</v>
      </c>
      <c r="W116" s="2">
        <f t="shared" si="28"/>
        <v>115701.32098854907</v>
      </c>
      <c r="X116" s="77">
        <f t="shared" si="29"/>
        <v>115701.32098854907</v>
      </c>
      <c r="Z116" s="2">
        <f t="shared" si="30"/>
        <v>111198.96834958725</v>
      </c>
      <c r="AA116" s="77">
        <f t="shared" si="31"/>
        <v>111198.96834958725</v>
      </c>
      <c r="AC116" s="2">
        <f t="shared" si="32"/>
        <v>117358.27817801471</v>
      </c>
      <c r="AD116" s="77">
        <f t="shared" si="33"/>
        <v>117358.27817801471</v>
      </c>
      <c r="AF116" s="2">
        <f t="shared" si="34"/>
        <v>114935.69249410633</v>
      </c>
      <c r="AG116" s="77">
        <f t="shared" si="35"/>
        <v>114935.69249410633</v>
      </c>
      <c r="AI116" s="2">
        <f t="shared" si="36"/>
        <v>115941.29409874754</v>
      </c>
      <c r="AJ116" s="77">
        <f t="shared" si="37"/>
        <v>115941.29409874754</v>
      </c>
    </row>
    <row r="117" spans="1:36" x14ac:dyDescent="0.2">
      <c r="A117" s="72">
        <v>13</v>
      </c>
      <c r="B117" s="1" t="s">
        <v>186</v>
      </c>
      <c r="C117" s="1" t="str">
        <f>VLOOKUP(B117,Valores!$A$2:$F$300,5,FALSE)</f>
        <v>kg</v>
      </c>
      <c r="D117" s="1">
        <v>12320</v>
      </c>
      <c r="E117" s="63">
        <f>VLOOKUP($B117,Valores!$A$2:$G$300,6,FALSE)*VLOOKUP(VLOOKUP($B117,Indices_Poder!$B$5:$E$250,3,FALSE),Indices_Poder!$G$6:$N$27,4,FALSE)*VLOOKUP($E$8,Regional!$A$2:$B$7,2,FALSE)</f>
        <v>91.826445229007192</v>
      </c>
      <c r="F117" s="2">
        <f>VLOOKUP($B117,Valores!$A$2:$G$300,6,FALSE)*VLOOKUP(VLOOKUP($B117,Indices_Poder!$B$5:$E$250,3,FALSE),Indices_Poder!$G$6:$N$27,4,FALSE)*VLOOKUP($F$8,Regional!$A$2:$B$7,2,FALSE)</f>
        <v>88.253149483799405</v>
      </c>
      <c r="G117" s="2">
        <f>VLOOKUP($B117,Valores!$A$2:$G$300,6,FALSE)*VLOOKUP(VLOOKUP($B117,Indices_Poder!$B$5:$E$250,3,FALSE),Indices_Poder!$G$6:$N$27,4,FALSE)*VLOOKUP($G$8,Regional!$A$2:$B$7,2,FALSE)</f>
        <v>93.141490617471987</v>
      </c>
      <c r="H117" s="2">
        <f>VLOOKUP($B117,Valores!$A$2:$G$300,6,FALSE)*VLOOKUP(VLOOKUP($B117,Indices_Poder!$B$5:$E$250,3,FALSE),Indices_Poder!$G$6:$N$27,4,FALSE)*VLOOKUP($H$8,Regional!$A$2:$B$7,2,FALSE)</f>
        <v>91.218803566751063</v>
      </c>
      <c r="I117" s="2">
        <f>VLOOKUP($B117,Valores!$A$2:$G$300,6,FALSE)*VLOOKUP(VLOOKUP($B117,Indices_Poder!$B$5:$E$250,3,FALSE),Indices_Poder!$G$6:$N$27,4,FALSE)*VLOOKUP($I$8,Regional!$A$2:$B$7,2,FALSE)</f>
        <v>92.016900078371066</v>
      </c>
      <c r="J117" s="63">
        <f t="shared" si="26"/>
        <v>1131301.8052213686</v>
      </c>
      <c r="K117" s="2">
        <f t="shared" si="26"/>
        <v>1087278.8016404086</v>
      </c>
      <c r="L117" s="2">
        <f t="shared" si="26"/>
        <v>1147503.1644072549</v>
      </c>
      <c r="M117" s="2">
        <f t="shared" si="26"/>
        <v>1123815.6599423732</v>
      </c>
      <c r="N117" s="76">
        <f t="shared" si="26"/>
        <v>1133648.2089655316</v>
      </c>
      <c r="O117" s="1">
        <f>VLOOKUP(B117,Valores!$A$2:$P$300,14,FALSE)</f>
        <v>1</v>
      </c>
      <c r="P117" s="1">
        <f>VLOOKUP(B117,Valores!$A$2:$P$300,15,FALSE)</f>
        <v>3.1300000000000001E-2</v>
      </c>
      <c r="Q117" s="72">
        <f t="shared" si="38"/>
        <v>0</v>
      </c>
      <c r="R117" s="72">
        <f t="shared" si="27"/>
        <v>0</v>
      </c>
      <c r="S117" s="72">
        <f t="shared" si="27"/>
        <v>0</v>
      </c>
      <c r="T117" s="72">
        <f t="shared" si="27"/>
        <v>0</v>
      </c>
      <c r="U117" s="72">
        <f t="shared" si="27"/>
        <v>0</v>
      </c>
      <c r="W117" s="2">
        <f t="shared" si="28"/>
        <v>1131301.8052213686</v>
      </c>
      <c r="X117" s="77">
        <f t="shared" si="29"/>
        <v>1131301.8052213686</v>
      </c>
      <c r="Z117" s="2">
        <f t="shared" si="30"/>
        <v>1087278.8016404086</v>
      </c>
      <c r="AA117" s="77">
        <f t="shared" si="31"/>
        <v>1087278.8016404086</v>
      </c>
      <c r="AC117" s="2">
        <f t="shared" si="32"/>
        <v>1147503.1644072549</v>
      </c>
      <c r="AD117" s="77">
        <f t="shared" si="33"/>
        <v>1147503.1644072549</v>
      </c>
      <c r="AF117" s="2">
        <f t="shared" si="34"/>
        <v>1123815.6599423732</v>
      </c>
      <c r="AG117" s="77">
        <f t="shared" si="35"/>
        <v>1123815.6599423732</v>
      </c>
      <c r="AI117" s="2">
        <f t="shared" si="36"/>
        <v>1133648.2089655316</v>
      </c>
      <c r="AJ117" s="77">
        <f t="shared" si="37"/>
        <v>1133648.2089655316</v>
      </c>
    </row>
    <row r="118" spans="1:36" x14ac:dyDescent="0.2">
      <c r="A118" s="72">
        <v>14</v>
      </c>
      <c r="B118" s="1" t="s">
        <v>145</v>
      </c>
      <c r="C118" s="1" t="str">
        <f>VLOOKUP(B118,Valores!$A$2:$F$300,5,FALSE)</f>
        <v>cj</v>
      </c>
      <c r="D118" s="1">
        <v>6</v>
      </c>
      <c r="E118" s="63">
        <f>VLOOKUP($B118,Valores!$A$2:$G$300,6,FALSE)*VLOOKUP(VLOOKUP($B118,Indices_Poder!$B$5:$E$250,3,FALSE),Indices_Poder!$G$6:$N$27,4,FALSE)*VLOOKUP($E$8,Regional!$A$2:$B$7,2,FALSE)</f>
        <v>786.95332743611186</v>
      </c>
      <c r="F118" s="2">
        <f>VLOOKUP($B118,Valores!$A$2:$G$300,6,FALSE)*VLOOKUP(VLOOKUP($B118,Indices_Poder!$B$5:$E$250,3,FALSE),Indices_Poder!$G$6:$N$27,4,FALSE)*VLOOKUP($F$8,Regional!$A$2:$B$7,2,FALSE)</f>
        <v>756.33015597835106</v>
      </c>
      <c r="G118" s="2">
        <f>VLOOKUP($B118,Valores!$A$2:$G$300,6,FALSE)*VLOOKUP(VLOOKUP($B118,Indices_Poder!$B$5:$E$250,3,FALSE),Indices_Poder!$G$6:$N$27,4,FALSE)*VLOOKUP($G$8,Regional!$A$2:$B$7,2,FALSE)</f>
        <v>798.22327632285123</v>
      </c>
      <c r="H118" s="2">
        <f>VLOOKUP($B118,Valores!$A$2:$G$300,6,FALSE)*VLOOKUP(VLOOKUP($B118,Indices_Poder!$B$5:$E$250,3,FALSE),Indices_Poder!$G$6:$N$27,4,FALSE)*VLOOKUP($H$8,Regional!$A$2:$B$7,2,FALSE)</f>
        <v>781.74583381258412</v>
      </c>
      <c r="I118" s="2">
        <f>VLOOKUP($B118,Valores!$A$2:$G$300,6,FALSE)*VLOOKUP(VLOOKUP($B118,Indices_Poder!$B$5:$E$250,3,FALSE),Indices_Poder!$G$6:$N$27,4,FALSE)*VLOOKUP($I$8,Regional!$A$2:$B$7,2,FALSE)</f>
        <v>788.58552693005345</v>
      </c>
      <c r="J118" s="63">
        <f t="shared" si="26"/>
        <v>4721.7199646166709</v>
      </c>
      <c r="K118" s="2">
        <f t="shared" si="26"/>
        <v>4537.9809358701059</v>
      </c>
      <c r="L118" s="2">
        <f t="shared" si="26"/>
        <v>4789.3396579371074</v>
      </c>
      <c r="M118" s="2">
        <f t="shared" si="26"/>
        <v>4690.4750028755043</v>
      </c>
      <c r="N118" s="76">
        <f t="shared" si="26"/>
        <v>4731.5131615803202</v>
      </c>
      <c r="O118" s="1">
        <f>VLOOKUP(B118,Valores!$A$2:$P$300,14,FALSE)</f>
        <v>1</v>
      </c>
      <c r="P118" s="1">
        <f>VLOOKUP(B118,Valores!$A$2:$P$300,15,FALSE)</f>
        <v>2.7E-2</v>
      </c>
      <c r="Q118" s="72">
        <f t="shared" si="38"/>
        <v>0</v>
      </c>
      <c r="R118" s="72">
        <f t="shared" si="27"/>
        <v>0</v>
      </c>
      <c r="S118" s="72">
        <f t="shared" si="27"/>
        <v>0</v>
      </c>
      <c r="T118" s="72">
        <f t="shared" si="27"/>
        <v>0</v>
      </c>
      <c r="U118" s="72">
        <f t="shared" si="27"/>
        <v>0</v>
      </c>
      <c r="W118" s="2">
        <f t="shared" si="28"/>
        <v>4721.7199646166709</v>
      </c>
      <c r="X118" s="77">
        <f t="shared" si="29"/>
        <v>4721.7199646166709</v>
      </c>
      <c r="Z118" s="2">
        <f t="shared" si="30"/>
        <v>4537.9809358701059</v>
      </c>
      <c r="AA118" s="77">
        <f t="shared" si="31"/>
        <v>4537.9809358701059</v>
      </c>
      <c r="AC118" s="2">
        <f t="shared" si="32"/>
        <v>4789.3396579371074</v>
      </c>
      <c r="AD118" s="77">
        <f t="shared" si="33"/>
        <v>4789.3396579371074</v>
      </c>
      <c r="AF118" s="2">
        <f t="shared" si="34"/>
        <v>4690.4750028755043</v>
      </c>
      <c r="AG118" s="77">
        <f t="shared" si="35"/>
        <v>4690.4750028755043</v>
      </c>
      <c r="AI118" s="2">
        <f t="shared" si="36"/>
        <v>4731.5131615803202</v>
      </c>
      <c r="AJ118" s="77">
        <f t="shared" si="37"/>
        <v>4731.5131615803202</v>
      </c>
    </row>
    <row r="119" spans="1:36" x14ac:dyDescent="0.2">
      <c r="A119" s="72">
        <v>15</v>
      </c>
      <c r="B119" s="1" t="s">
        <v>146</v>
      </c>
      <c r="C119" s="1" t="str">
        <f>VLOOKUP(B119,Valores!$A$2:$F$300,5,FALSE)</f>
        <v>cj</v>
      </c>
      <c r="D119" s="1">
        <v>3</v>
      </c>
      <c r="E119" s="63">
        <f>VLOOKUP($B119,Valores!$A$2:$G$300,6,FALSE)*VLOOKUP(VLOOKUP($B119,Indices_Poder!$B$5:$E$250,3,FALSE),Indices_Poder!$G$6:$N$27,4,FALSE)*VLOOKUP($E$8,Regional!$A$2:$B$7,2,FALSE)</f>
        <v>1118.7844147489395</v>
      </c>
      <c r="F119" s="2">
        <f>VLOOKUP($B119,Valores!$A$2:$G$300,6,FALSE)*VLOOKUP(VLOOKUP($B119,Indices_Poder!$B$5:$E$250,3,FALSE),Indices_Poder!$G$6:$N$27,4,FALSE)*VLOOKUP($F$8,Regional!$A$2:$B$7,2,FALSE)</f>
        <v>1075.2485076466103</v>
      </c>
      <c r="G119" s="2">
        <f>VLOOKUP($B119,Valores!$A$2:$G$300,6,FALSE)*VLOOKUP(VLOOKUP($B119,Indices_Poder!$B$5:$E$250,3,FALSE),Indices_Poder!$G$6:$N$27,4,FALSE)*VLOOKUP($G$8,Regional!$A$2:$B$7,2,FALSE)</f>
        <v>1134.8065125404057</v>
      </c>
      <c r="H119" s="2">
        <f>VLOOKUP($B119,Valores!$A$2:$G$300,6,FALSE)*VLOOKUP(VLOOKUP($B119,Indices_Poder!$B$5:$E$250,3,FALSE),Indices_Poder!$G$6:$N$27,4,FALSE)*VLOOKUP($H$8,Regional!$A$2:$B$7,2,FALSE)</f>
        <v>1111.3811005970206</v>
      </c>
      <c r="I119" s="2">
        <f>VLOOKUP($B119,Valores!$A$2:$G$300,6,FALSE)*VLOOKUP(VLOOKUP($B119,Indices_Poder!$B$5:$E$250,3,FALSE),Indices_Poder!$G$6:$N$27,4,FALSE)*VLOOKUP($I$8,Regional!$A$2:$B$7,2,FALSE)</f>
        <v>1121.1048564980483</v>
      </c>
      <c r="J119" s="63">
        <f t="shared" si="26"/>
        <v>3356.3532442468186</v>
      </c>
      <c r="K119" s="2">
        <f t="shared" si="26"/>
        <v>3225.7455229398311</v>
      </c>
      <c r="L119" s="2">
        <f t="shared" si="26"/>
        <v>3404.4195376212174</v>
      </c>
      <c r="M119" s="2">
        <f t="shared" si="26"/>
        <v>3334.1433017910617</v>
      </c>
      <c r="N119" s="76">
        <f t="shared" si="26"/>
        <v>3363.314569494145</v>
      </c>
      <c r="O119" s="1">
        <f>VLOOKUP(B119,Valores!$A$2:$P$300,14,FALSE)</f>
        <v>1</v>
      </c>
      <c r="P119" s="1">
        <f>VLOOKUP(B119,Valores!$A$2:$P$300,15,FALSE)</f>
        <v>2.7E-2</v>
      </c>
      <c r="Q119" s="72">
        <f t="shared" si="38"/>
        <v>0</v>
      </c>
      <c r="R119" s="72">
        <f t="shared" si="27"/>
        <v>0</v>
      </c>
      <c r="S119" s="72">
        <f t="shared" si="27"/>
        <v>0</v>
      </c>
      <c r="T119" s="72">
        <f t="shared" si="27"/>
        <v>0</v>
      </c>
      <c r="U119" s="72">
        <f t="shared" si="27"/>
        <v>0</v>
      </c>
      <c r="W119" s="2">
        <f t="shared" si="28"/>
        <v>3356.3532442468186</v>
      </c>
      <c r="X119" s="77">
        <f t="shared" si="29"/>
        <v>3356.3532442468186</v>
      </c>
      <c r="Z119" s="2">
        <f t="shared" si="30"/>
        <v>3225.7455229398311</v>
      </c>
      <c r="AA119" s="77">
        <f t="shared" si="31"/>
        <v>3225.7455229398311</v>
      </c>
      <c r="AC119" s="2">
        <f t="shared" si="32"/>
        <v>3404.4195376212174</v>
      </c>
      <c r="AD119" s="77">
        <f t="shared" si="33"/>
        <v>3404.4195376212174</v>
      </c>
      <c r="AF119" s="2">
        <f t="shared" si="34"/>
        <v>3334.1433017910617</v>
      </c>
      <c r="AG119" s="77">
        <f t="shared" si="35"/>
        <v>3334.1433017910617</v>
      </c>
      <c r="AI119" s="2">
        <f t="shared" si="36"/>
        <v>3363.314569494145</v>
      </c>
      <c r="AJ119" s="77">
        <f t="shared" si="37"/>
        <v>3363.314569494145</v>
      </c>
    </row>
    <row r="120" spans="1:36" x14ac:dyDescent="0.2">
      <c r="A120" s="72">
        <v>16</v>
      </c>
      <c r="B120" s="1" t="s">
        <v>87</v>
      </c>
      <c r="C120" s="1" t="str">
        <f>VLOOKUP(B120,Valores!$A$2:$F$300,5,FALSE)</f>
        <v>unid.</v>
      </c>
      <c r="D120" s="1">
        <v>6</v>
      </c>
      <c r="E120" s="63">
        <f>VLOOKUP($B120,Valores!$A$2:$G$300,6,FALSE)*VLOOKUP(VLOOKUP($B120,Indices_Poder!$B$5:$E$250,3,FALSE),Indices_Poder!$G$6:$N$27,4,FALSE)*VLOOKUP($E$8,Regional!$A$2:$B$7,2,FALSE)</f>
        <v>2636.6773863428548</v>
      </c>
      <c r="F120" s="2">
        <f>VLOOKUP($B120,Valores!$A$2:$G$300,6,FALSE)*VLOOKUP(VLOOKUP($B120,Indices_Poder!$B$5:$E$250,3,FALSE),Indices_Poder!$G$6:$N$27,4,FALSE)*VLOOKUP($F$8,Regional!$A$2:$B$7,2,FALSE)</f>
        <v>2534.0748292841795</v>
      </c>
      <c r="G120" s="2">
        <f>VLOOKUP($B120,Valores!$A$2:$G$300,6,FALSE)*VLOOKUP(VLOOKUP($B120,Indices_Poder!$B$5:$E$250,3,FALSE),Indices_Poder!$G$6:$N$27,4,FALSE)*VLOOKUP($G$8,Regional!$A$2:$B$7,2,FALSE)</f>
        <v>2674.4372106410979</v>
      </c>
      <c r="H120" s="2">
        <f>VLOOKUP($B120,Valores!$A$2:$G$300,6,FALSE)*VLOOKUP(VLOOKUP($B120,Indices_Poder!$B$5:$E$250,3,FALSE),Indices_Poder!$G$6:$N$27,4,FALSE)*VLOOKUP($H$8,Regional!$A$2:$B$7,2,FALSE)</f>
        <v>2619.2297433912527</v>
      </c>
      <c r="I120" s="2">
        <f>VLOOKUP($B120,Valores!$A$2:$G$300,6,FALSE)*VLOOKUP(VLOOKUP($B120,Indices_Poder!$B$5:$E$250,3,FALSE),Indices_Poder!$G$6:$N$27,4,FALSE)*VLOOKUP($I$8,Regional!$A$2:$B$7,2,FALSE)</f>
        <v>2642.1460505515656</v>
      </c>
      <c r="J120" s="63">
        <f t="shared" si="26"/>
        <v>15820.064318057128</v>
      </c>
      <c r="K120" s="2">
        <f t="shared" si="26"/>
        <v>15204.448975705076</v>
      </c>
      <c r="L120" s="2">
        <f t="shared" si="26"/>
        <v>16046.623263846588</v>
      </c>
      <c r="M120" s="2">
        <f t="shared" si="26"/>
        <v>15715.378460347516</v>
      </c>
      <c r="N120" s="76">
        <f t="shared" si="26"/>
        <v>15852.876303309393</v>
      </c>
      <c r="O120" s="1">
        <f>VLOOKUP(B120,Valores!$A$2:$P$300,14,FALSE)</f>
        <v>1</v>
      </c>
      <c r="P120" s="1">
        <f>VLOOKUP(B120,Valores!$A$2:$P$300,15,FALSE)</f>
        <v>2.7E-2</v>
      </c>
      <c r="Q120" s="72">
        <f t="shared" si="38"/>
        <v>0</v>
      </c>
      <c r="R120" s="72">
        <f t="shared" si="27"/>
        <v>0</v>
      </c>
      <c r="S120" s="72">
        <f t="shared" si="27"/>
        <v>0</v>
      </c>
      <c r="T120" s="72">
        <f t="shared" si="27"/>
        <v>0</v>
      </c>
      <c r="U120" s="72">
        <f t="shared" si="27"/>
        <v>0</v>
      </c>
      <c r="W120" s="2">
        <f t="shared" si="28"/>
        <v>15820.064318057128</v>
      </c>
      <c r="X120" s="77">
        <f t="shared" si="29"/>
        <v>15820.064318057128</v>
      </c>
      <c r="Z120" s="2">
        <f t="shared" si="30"/>
        <v>15204.448975705076</v>
      </c>
      <c r="AA120" s="77">
        <f t="shared" si="31"/>
        <v>15204.448975705076</v>
      </c>
      <c r="AC120" s="2">
        <f t="shared" si="32"/>
        <v>16046.623263846588</v>
      </c>
      <c r="AD120" s="77">
        <f t="shared" si="33"/>
        <v>16046.623263846588</v>
      </c>
      <c r="AF120" s="2">
        <f t="shared" si="34"/>
        <v>15715.378460347516</v>
      </c>
      <c r="AG120" s="77">
        <f t="shared" si="35"/>
        <v>15715.378460347516</v>
      </c>
      <c r="AI120" s="2">
        <f t="shared" si="36"/>
        <v>15852.876303309393</v>
      </c>
      <c r="AJ120" s="77">
        <f t="shared" si="37"/>
        <v>15852.876303309393</v>
      </c>
    </row>
    <row r="121" spans="1:36" x14ac:dyDescent="0.2">
      <c r="A121" s="72">
        <v>17</v>
      </c>
      <c r="B121" s="1" t="s">
        <v>134</v>
      </c>
      <c r="C121" s="1" t="str">
        <f>VLOOKUP(B121,Valores!$A$2:$F$300,5,FALSE)</f>
        <v>m³</v>
      </c>
      <c r="D121" s="1">
        <v>5.07</v>
      </c>
      <c r="E121" s="63">
        <f>VLOOKUP($B121,Valores!$A$2:$G$300,6,FALSE)*VLOOKUP(VLOOKUP($B121,Indices_Poder!$B$5:$E$250,3,FALSE),Indices_Poder!$G$6:$N$27,4,FALSE)*VLOOKUP($E$8,Regional!$A$2:$B$7,2,FALSE)</f>
        <v>5815.858492052359</v>
      </c>
      <c r="F121" s="2">
        <f>VLOOKUP($B121,Valores!$A$2:$G$300,6,FALSE)*VLOOKUP(VLOOKUP($B121,Indices_Poder!$B$5:$E$250,3,FALSE),Indices_Poder!$G$6:$N$27,4,FALSE)*VLOOKUP($F$8,Regional!$A$2:$B$7,2,FALSE)</f>
        <v>5589.5426159171857</v>
      </c>
      <c r="G121" s="2">
        <f>VLOOKUP($B121,Valores!$A$2:$G$300,6,FALSE)*VLOOKUP(VLOOKUP($B121,Indices_Poder!$B$5:$E$250,3,FALSE),Indices_Poder!$G$6:$N$27,4,FALSE)*VLOOKUP($G$8,Regional!$A$2:$B$7,2,FALSE)</f>
        <v>5899.1473297163184</v>
      </c>
      <c r="H121" s="2">
        <f>VLOOKUP($B121,Valores!$A$2:$G$300,6,FALSE)*VLOOKUP(VLOOKUP($B121,Indices_Poder!$B$5:$E$250,3,FALSE),Indices_Poder!$G$6:$N$27,4,FALSE)*VLOOKUP($H$8,Regional!$A$2:$B$7,2,FALSE)</f>
        <v>5777.3733049938401</v>
      </c>
      <c r="I121" s="2">
        <f>VLOOKUP($B121,Valores!$A$2:$G$300,6,FALSE)*VLOOKUP(VLOOKUP($B121,Indices_Poder!$B$5:$E$250,3,FALSE),Indices_Poder!$G$6:$N$27,4,FALSE)*VLOOKUP($I$8,Regional!$A$2:$B$7,2,FALSE)</f>
        <v>5827.9210133692077</v>
      </c>
      <c r="J121" s="63">
        <f t="shared" si="26"/>
        <v>29486.402554705463</v>
      </c>
      <c r="K121" s="2">
        <f t="shared" si="26"/>
        <v>28338.981062700132</v>
      </c>
      <c r="L121" s="2">
        <f t="shared" si="26"/>
        <v>29908.676961661735</v>
      </c>
      <c r="M121" s="2">
        <f t="shared" si="26"/>
        <v>29291.28265631877</v>
      </c>
      <c r="N121" s="76">
        <f t="shared" si="26"/>
        <v>29547.559537781886</v>
      </c>
      <c r="O121" s="1">
        <f>VLOOKUP(B121,Valores!$A$2:$P$300,14,FALSE)</f>
        <v>1</v>
      </c>
      <c r="P121" s="1">
        <f>VLOOKUP(B121,Valores!$A$2:$P$300,15,FALSE)</f>
        <v>3.1300000000000001E-2</v>
      </c>
      <c r="Q121" s="72">
        <f t="shared" si="38"/>
        <v>0</v>
      </c>
      <c r="R121" s="72">
        <f t="shared" si="27"/>
        <v>0</v>
      </c>
      <c r="S121" s="72">
        <f t="shared" si="27"/>
        <v>0</v>
      </c>
      <c r="T121" s="72">
        <f t="shared" si="27"/>
        <v>0</v>
      </c>
      <c r="U121" s="72">
        <f t="shared" si="27"/>
        <v>0</v>
      </c>
      <c r="W121" s="2">
        <f t="shared" si="28"/>
        <v>29486.402554705463</v>
      </c>
      <c r="X121" s="77">
        <f t="shared" si="29"/>
        <v>29486.402554705463</v>
      </c>
      <c r="Z121" s="2">
        <f t="shared" si="30"/>
        <v>28338.981062700132</v>
      </c>
      <c r="AA121" s="77">
        <f t="shared" si="31"/>
        <v>28338.981062700132</v>
      </c>
      <c r="AC121" s="2">
        <f t="shared" si="32"/>
        <v>29908.676961661735</v>
      </c>
      <c r="AD121" s="77">
        <f t="shared" si="33"/>
        <v>29908.676961661735</v>
      </c>
      <c r="AF121" s="2">
        <f t="shared" si="34"/>
        <v>29291.28265631877</v>
      </c>
      <c r="AG121" s="77">
        <f t="shared" si="35"/>
        <v>29291.28265631877</v>
      </c>
      <c r="AI121" s="2">
        <f t="shared" si="36"/>
        <v>29547.559537781886</v>
      </c>
      <c r="AJ121" s="77">
        <f t="shared" si="37"/>
        <v>29547.559537781886</v>
      </c>
    </row>
    <row r="122" spans="1:36" x14ac:dyDescent="0.2">
      <c r="A122" s="72">
        <v>18</v>
      </c>
      <c r="B122" s="1" t="s">
        <v>135</v>
      </c>
      <c r="C122" s="1" t="str">
        <f>VLOOKUP(B122,Valores!$A$2:$F$300,5,FALSE)</f>
        <v>m³</v>
      </c>
      <c r="D122" s="1">
        <v>2.3199999999999998</v>
      </c>
      <c r="E122" s="63">
        <f>VLOOKUP($B122,Valores!$A$2:$G$300,6,FALSE)*VLOOKUP(VLOOKUP($B122,Indices_Poder!$B$5:$E$250,3,FALSE),Indices_Poder!$G$6:$N$27,4,FALSE)*VLOOKUP($E$8,Regional!$A$2:$B$7,2,FALSE)</f>
        <v>5815.858492052359</v>
      </c>
      <c r="F122" s="2">
        <f>VLOOKUP($B122,Valores!$A$2:$G$300,6,FALSE)*VLOOKUP(VLOOKUP($B122,Indices_Poder!$B$5:$E$250,3,FALSE),Indices_Poder!$G$6:$N$27,4,FALSE)*VLOOKUP($F$8,Regional!$A$2:$B$7,2,FALSE)</f>
        <v>5589.5426159171857</v>
      </c>
      <c r="G122" s="2">
        <f>VLOOKUP($B122,Valores!$A$2:$G$300,6,FALSE)*VLOOKUP(VLOOKUP($B122,Indices_Poder!$B$5:$E$250,3,FALSE),Indices_Poder!$G$6:$N$27,4,FALSE)*VLOOKUP($G$8,Regional!$A$2:$B$7,2,FALSE)</f>
        <v>5899.1473297163184</v>
      </c>
      <c r="H122" s="2">
        <f>VLOOKUP($B122,Valores!$A$2:$G$300,6,FALSE)*VLOOKUP(VLOOKUP($B122,Indices_Poder!$B$5:$E$250,3,FALSE),Indices_Poder!$G$6:$N$27,4,FALSE)*VLOOKUP($H$8,Regional!$A$2:$B$7,2,FALSE)</f>
        <v>5777.3733049938401</v>
      </c>
      <c r="I122" s="2">
        <f>VLOOKUP($B122,Valores!$A$2:$G$300,6,FALSE)*VLOOKUP(VLOOKUP($B122,Indices_Poder!$B$5:$E$250,3,FALSE),Indices_Poder!$G$6:$N$27,4,FALSE)*VLOOKUP($I$8,Regional!$A$2:$B$7,2,FALSE)</f>
        <v>5827.9210133692077</v>
      </c>
      <c r="J122" s="63">
        <f t="shared" si="26"/>
        <v>13492.791701561471</v>
      </c>
      <c r="K122" s="2">
        <f t="shared" si="26"/>
        <v>12967.73886892787</v>
      </c>
      <c r="L122" s="2">
        <f t="shared" si="26"/>
        <v>13686.021804941858</v>
      </c>
      <c r="M122" s="2">
        <f t="shared" si="26"/>
        <v>13403.506067585708</v>
      </c>
      <c r="N122" s="76">
        <f t="shared" si="26"/>
        <v>13520.776751016561</v>
      </c>
      <c r="O122" s="1">
        <f>VLOOKUP(B122,Valores!$A$2:$P$300,14,FALSE)</f>
        <v>1</v>
      </c>
      <c r="P122" s="1">
        <f>VLOOKUP(B122,Valores!$A$2:$P$300,15,FALSE)</f>
        <v>3.1300000000000001E-2</v>
      </c>
      <c r="Q122" s="72">
        <f t="shared" si="38"/>
        <v>0</v>
      </c>
      <c r="R122" s="72">
        <f t="shared" si="27"/>
        <v>0</v>
      </c>
      <c r="S122" s="72">
        <f t="shared" si="27"/>
        <v>0</v>
      </c>
      <c r="T122" s="72">
        <f t="shared" si="27"/>
        <v>0</v>
      </c>
      <c r="U122" s="72">
        <f t="shared" si="27"/>
        <v>0</v>
      </c>
      <c r="W122" s="2">
        <f t="shared" si="28"/>
        <v>13492.791701561471</v>
      </c>
      <c r="X122" s="77">
        <f t="shared" si="29"/>
        <v>13492.791701561471</v>
      </c>
      <c r="Z122" s="2">
        <f t="shared" si="30"/>
        <v>12967.73886892787</v>
      </c>
      <c r="AA122" s="77">
        <f t="shared" si="31"/>
        <v>12967.73886892787</v>
      </c>
      <c r="AC122" s="2">
        <f t="shared" si="32"/>
        <v>13686.021804941858</v>
      </c>
      <c r="AD122" s="77">
        <f t="shared" si="33"/>
        <v>13686.021804941858</v>
      </c>
      <c r="AF122" s="2">
        <f t="shared" si="34"/>
        <v>13403.506067585708</v>
      </c>
      <c r="AG122" s="77">
        <f t="shared" si="35"/>
        <v>13403.506067585708</v>
      </c>
      <c r="AI122" s="2">
        <f t="shared" si="36"/>
        <v>13520.776751016561</v>
      </c>
      <c r="AJ122" s="77">
        <f t="shared" si="37"/>
        <v>13520.776751016561</v>
      </c>
    </row>
    <row r="123" spans="1:36" x14ac:dyDescent="0.2">
      <c r="A123" s="72">
        <v>19</v>
      </c>
      <c r="B123" s="1" t="s">
        <v>137</v>
      </c>
      <c r="C123" s="1" t="str">
        <f>VLOOKUP(B123,Valores!$A$2:$F$300,5,FALSE)</f>
        <v>m³</v>
      </c>
      <c r="D123" s="1">
        <v>3.93</v>
      </c>
      <c r="E123" s="63">
        <f>VLOOKUP($B123,Valores!$A$2:$G$300,6,FALSE)*VLOOKUP(VLOOKUP($B123,Indices_Poder!$B$5:$E$250,3,FALSE),Indices_Poder!$G$6:$N$27,4,FALSE)*VLOOKUP($E$8,Regional!$A$2:$B$7,2,FALSE)</f>
        <v>5815.858492052359</v>
      </c>
      <c r="F123" s="2">
        <f>VLOOKUP($B123,Valores!$A$2:$G$300,6,FALSE)*VLOOKUP(VLOOKUP($B123,Indices_Poder!$B$5:$E$250,3,FALSE),Indices_Poder!$G$6:$N$27,4,FALSE)*VLOOKUP($F$8,Regional!$A$2:$B$7,2,FALSE)</f>
        <v>5589.5426159171857</v>
      </c>
      <c r="G123" s="2">
        <f>VLOOKUP($B123,Valores!$A$2:$G$300,6,FALSE)*VLOOKUP(VLOOKUP($B123,Indices_Poder!$B$5:$E$250,3,FALSE),Indices_Poder!$G$6:$N$27,4,FALSE)*VLOOKUP($G$8,Regional!$A$2:$B$7,2,FALSE)</f>
        <v>5899.1473297163184</v>
      </c>
      <c r="H123" s="2">
        <f>VLOOKUP($B123,Valores!$A$2:$G$300,6,FALSE)*VLOOKUP(VLOOKUP($B123,Indices_Poder!$B$5:$E$250,3,FALSE),Indices_Poder!$G$6:$N$27,4,FALSE)*VLOOKUP($H$8,Regional!$A$2:$B$7,2,FALSE)</f>
        <v>5777.3733049938401</v>
      </c>
      <c r="I123" s="2">
        <f>VLOOKUP($B123,Valores!$A$2:$G$300,6,FALSE)*VLOOKUP(VLOOKUP($B123,Indices_Poder!$B$5:$E$250,3,FALSE),Indices_Poder!$G$6:$N$27,4,FALSE)*VLOOKUP($I$8,Regional!$A$2:$B$7,2,FALSE)</f>
        <v>5827.9210133692077</v>
      </c>
      <c r="J123" s="63">
        <f t="shared" si="26"/>
        <v>22856.32387376577</v>
      </c>
      <c r="K123" s="2">
        <f t="shared" si="26"/>
        <v>21966.902480554541</v>
      </c>
      <c r="L123" s="2">
        <f t="shared" si="26"/>
        <v>23183.649005785133</v>
      </c>
      <c r="M123" s="2">
        <f t="shared" si="26"/>
        <v>22705.077088625792</v>
      </c>
      <c r="N123" s="76">
        <f t="shared" si="26"/>
        <v>22903.729582540986</v>
      </c>
      <c r="O123" s="1">
        <f>VLOOKUP(B123,Valores!$A$2:$P$300,14,FALSE)</f>
        <v>1</v>
      </c>
      <c r="P123" s="1">
        <f>VLOOKUP(B123,Valores!$A$2:$P$300,15,FALSE)</f>
        <v>3.1300000000000001E-2</v>
      </c>
      <c r="Q123" s="72">
        <f t="shared" si="38"/>
        <v>0</v>
      </c>
      <c r="R123" s="72">
        <f t="shared" si="27"/>
        <v>0</v>
      </c>
      <c r="S123" s="72">
        <f t="shared" si="27"/>
        <v>0</v>
      </c>
      <c r="T123" s="72">
        <f t="shared" si="27"/>
        <v>0</v>
      </c>
      <c r="U123" s="72">
        <f t="shared" si="27"/>
        <v>0</v>
      </c>
      <c r="W123" s="2">
        <f t="shared" si="28"/>
        <v>22856.32387376577</v>
      </c>
      <c r="X123" s="77">
        <f t="shared" si="29"/>
        <v>22856.32387376577</v>
      </c>
      <c r="Z123" s="2">
        <f t="shared" si="30"/>
        <v>21966.902480554541</v>
      </c>
      <c r="AA123" s="77">
        <f t="shared" si="31"/>
        <v>21966.902480554541</v>
      </c>
      <c r="AC123" s="2">
        <f t="shared" si="32"/>
        <v>23183.649005785133</v>
      </c>
      <c r="AD123" s="77">
        <f t="shared" si="33"/>
        <v>23183.649005785133</v>
      </c>
      <c r="AF123" s="2">
        <f t="shared" si="34"/>
        <v>22705.077088625792</v>
      </c>
      <c r="AG123" s="77">
        <f t="shared" si="35"/>
        <v>22705.077088625792</v>
      </c>
      <c r="AI123" s="2">
        <f t="shared" si="36"/>
        <v>22903.729582540986</v>
      </c>
      <c r="AJ123" s="77">
        <f t="shared" si="37"/>
        <v>22903.729582540986</v>
      </c>
    </row>
    <row r="124" spans="1:36" x14ac:dyDescent="0.2">
      <c r="A124" s="72">
        <v>20</v>
      </c>
      <c r="B124" s="1" t="s">
        <v>91</v>
      </c>
      <c r="C124" s="1" t="str">
        <f>VLOOKUP(B124,Valores!$A$2:$F$300,5,FALSE)</f>
        <v>m³</v>
      </c>
      <c r="D124" s="1">
        <v>1.74</v>
      </c>
      <c r="E124" s="63">
        <f>VLOOKUP($B124,Valores!$A$2:$G$300,6,FALSE)*VLOOKUP(VLOOKUP($B124,Indices_Poder!$B$5:$E$250,3,FALSE),Indices_Poder!$G$6:$N$27,4,FALSE)*VLOOKUP($E$8,Regional!$A$2:$B$7,2,FALSE)</f>
        <v>5815.858492052359</v>
      </c>
      <c r="F124" s="2">
        <f>VLOOKUP($B124,Valores!$A$2:$G$300,6,FALSE)*VLOOKUP(VLOOKUP($B124,Indices_Poder!$B$5:$E$250,3,FALSE),Indices_Poder!$G$6:$N$27,4,FALSE)*VLOOKUP($F$8,Regional!$A$2:$B$7,2,FALSE)</f>
        <v>5589.5426159171857</v>
      </c>
      <c r="G124" s="2">
        <f>VLOOKUP($B124,Valores!$A$2:$G$300,6,FALSE)*VLOOKUP(VLOOKUP($B124,Indices_Poder!$B$5:$E$250,3,FALSE),Indices_Poder!$G$6:$N$27,4,FALSE)*VLOOKUP($G$8,Regional!$A$2:$B$7,2,FALSE)</f>
        <v>5899.1473297163184</v>
      </c>
      <c r="H124" s="2">
        <f>VLOOKUP($B124,Valores!$A$2:$G$300,6,FALSE)*VLOOKUP(VLOOKUP($B124,Indices_Poder!$B$5:$E$250,3,FALSE),Indices_Poder!$G$6:$N$27,4,FALSE)*VLOOKUP($H$8,Regional!$A$2:$B$7,2,FALSE)</f>
        <v>5777.3733049938401</v>
      </c>
      <c r="I124" s="2">
        <f>VLOOKUP($B124,Valores!$A$2:$G$300,6,FALSE)*VLOOKUP(VLOOKUP($B124,Indices_Poder!$B$5:$E$250,3,FALSE),Indices_Poder!$G$6:$N$27,4,FALSE)*VLOOKUP($I$8,Regional!$A$2:$B$7,2,FALSE)</f>
        <v>5827.9210133692077</v>
      </c>
      <c r="J124" s="63">
        <f t="shared" si="26"/>
        <v>10119.593776171105</v>
      </c>
      <c r="K124" s="2">
        <f t="shared" si="26"/>
        <v>9725.8041516959038</v>
      </c>
      <c r="L124" s="2">
        <f t="shared" si="26"/>
        <v>10264.516353706395</v>
      </c>
      <c r="M124" s="2">
        <f t="shared" si="26"/>
        <v>10052.629550689282</v>
      </c>
      <c r="N124" s="76">
        <f t="shared" si="26"/>
        <v>10140.582563262422</v>
      </c>
      <c r="O124" s="1">
        <f>VLOOKUP(B124,Valores!$A$2:$P$300,14,FALSE)</f>
        <v>1</v>
      </c>
      <c r="P124" s="1">
        <f>VLOOKUP(B124,Valores!$A$2:$P$300,15,FALSE)</f>
        <v>3.1300000000000001E-2</v>
      </c>
      <c r="Q124" s="72">
        <f t="shared" si="38"/>
        <v>0</v>
      </c>
      <c r="R124" s="72">
        <f t="shared" si="27"/>
        <v>0</v>
      </c>
      <c r="S124" s="72">
        <f t="shared" si="27"/>
        <v>0</v>
      </c>
      <c r="T124" s="72">
        <f t="shared" si="27"/>
        <v>0</v>
      </c>
      <c r="U124" s="72">
        <f t="shared" si="27"/>
        <v>0</v>
      </c>
      <c r="W124" s="2">
        <f t="shared" si="28"/>
        <v>10119.593776171105</v>
      </c>
      <c r="X124" s="77">
        <f t="shared" si="29"/>
        <v>10119.593776171105</v>
      </c>
      <c r="Z124" s="2">
        <f t="shared" si="30"/>
        <v>9725.8041516959038</v>
      </c>
      <c r="AA124" s="77">
        <f t="shared" si="31"/>
        <v>9725.8041516959038</v>
      </c>
      <c r="AC124" s="2">
        <f t="shared" si="32"/>
        <v>10264.516353706395</v>
      </c>
      <c r="AD124" s="77">
        <f t="shared" si="33"/>
        <v>10264.516353706395</v>
      </c>
      <c r="AF124" s="2">
        <f t="shared" si="34"/>
        <v>10052.629550689282</v>
      </c>
      <c r="AG124" s="77">
        <f t="shared" si="35"/>
        <v>10052.629550689282</v>
      </c>
      <c r="AI124" s="2">
        <f t="shared" si="36"/>
        <v>10140.582563262422</v>
      </c>
      <c r="AJ124" s="77">
        <f t="shared" si="37"/>
        <v>10140.582563262422</v>
      </c>
    </row>
    <row r="125" spans="1:36" x14ac:dyDescent="0.2">
      <c r="A125" s="72">
        <v>21</v>
      </c>
      <c r="B125" s="1" t="s">
        <v>92</v>
      </c>
      <c r="C125" s="1" t="str">
        <f>VLOOKUP(B125,Valores!$A$2:$F$300,5,FALSE)</f>
        <v>m³</v>
      </c>
      <c r="D125" s="1">
        <v>3.48</v>
      </c>
      <c r="E125" s="63">
        <f>VLOOKUP($B125,Valores!$A$2:$G$300,6,FALSE)*VLOOKUP(VLOOKUP($B125,Indices_Poder!$B$5:$E$250,3,FALSE),Indices_Poder!$G$6:$N$27,4,FALSE)*VLOOKUP($E$8,Regional!$A$2:$B$7,2,FALSE)</f>
        <v>5815.858492052359</v>
      </c>
      <c r="F125" s="2">
        <f>VLOOKUP($B125,Valores!$A$2:$G$300,6,FALSE)*VLOOKUP(VLOOKUP($B125,Indices_Poder!$B$5:$E$250,3,FALSE),Indices_Poder!$G$6:$N$27,4,FALSE)*VLOOKUP($F$8,Regional!$A$2:$B$7,2,FALSE)</f>
        <v>5589.5426159171857</v>
      </c>
      <c r="G125" s="2">
        <f>VLOOKUP($B125,Valores!$A$2:$G$300,6,FALSE)*VLOOKUP(VLOOKUP($B125,Indices_Poder!$B$5:$E$250,3,FALSE),Indices_Poder!$G$6:$N$27,4,FALSE)*VLOOKUP($G$8,Regional!$A$2:$B$7,2,FALSE)</f>
        <v>5899.1473297163184</v>
      </c>
      <c r="H125" s="2">
        <f>VLOOKUP($B125,Valores!$A$2:$G$300,6,FALSE)*VLOOKUP(VLOOKUP($B125,Indices_Poder!$B$5:$E$250,3,FALSE),Indices_Poder!$G$6:$N$27,4,FALSE)*VLOOKUP($H$8,Regional!$A$2:$B$7,2,FALSE)</f>
        <v>5777.3733049938401</v>
      </c>
      <c r="I125" s="2">
        <f>VLOOKUP($B125,Valores!$A$2:$G$300,6,FALSE)*VLOOKUP(VLOOKUP($B125,Indices_Poder!$B$5:$E$250,3,FALSE),Indices_Poder!$G$6:$N$27,4,FALSE)*VLOOKUP($I$8,Regional!$A$2:$B$7,2,FALSE)</f>
        <v>5827.9210133692077</v>
      </c>
      <c r="J125" s="63">
        <f t="shared" si="26"/>
        <v>20239.18755234221</v>
      </c>
      <c r="K125" s="2">
        <f t="shared" si="26"/>
        <v>19451.608303391808</v>
      </c>
      <c r="L125" s="2">
        <f t="shared" si="26"/>
        <v>20529.032707412789</v>
      </c>
      <c r="M125" s="2">
        <f t="shared" si="26"/>
        <v>20105.259101378564</v>
      </c>
      <c r="N125" s="76">
        <f t="shared" si="26"/>
        <v>20281.165126524844</v>
      </c>
      <c r="O125" s="1">
        <f>VLOOKUP(B125,Valores!$A$2:$P$300,14,FALSE)</f>
        <v>1</v>
      </c>
      <c r="P125" s="1">
        <f>VLOOKUP(B125,Valores!$A$2:$P$300,15,FALSE)</f>
        <v>3.1300000000000001E-2</v>
      </c>
      <c r="Q125" s="72">
        <f t="shared" si="38"/>
        <v>0</v>
      </c>
      <c r="R125" s="72">
        <f t="shared" si="27"/>
        <v>0</v>
      </c>
      <c r="S125" s="72">
        <f t="shared" si="27"/>
        <v>0</v>
      </c>
      <c r="T125" s="72">
        <f t="shared" si="27"/>
        <v>0</v>
      </c>
      <c r="U125" s="72">
        <f t="shared" si="27"/>
        <v>0</v>
      </c>
      <c r="W125" s="2">
        <f t="shared" si="28"/>
        <v>20239.18755234221</v>
      </c>
      <c r="X125" s="77">
        <f t="shared" si="29"/>
        <v>20239.18755234221</v>
      </c>
      <c r="Z125" s="2">
        <f t="shared" si="30"/>
        <v>19451.608303391808</v>
      </c>
      <c r="AA125" s="77">
        <f t="shared" si="31"/>
        <v>19451.608303391808</v>
      </c>
      <c r="AC125" s="2">
        <f t="shared" si="32"/>
        <v>20529.032707412789</v>
      </c>
      <c r="AD125" s="77">
        <f t="shared" si="33"/>
        <v>20529.032707412789</v>
      </c>
      <c r="AF125" s="2">
        <f t="shared" si="34"/>
        <v>20105.259101378564</v>
      </c>
      <c r="AG125" s="77">
        <f t="shared" si="35"/>
        <v>20105.259101378564</v>
      </c>
      <c r="AI125" s="2">
        <f t="shared" si="36"/>
        <v>20281.165126524844</v>
      </c>
      <c r="AJ125" s="77">
        <f t="shared" si="37"/>
        <v>20281.165126524844</v>
      </c>
    </row>
    <row r="126" spans="1:36" x14ac:dyDescent="0.2">
      <c r="A126" s="72">
        <v>22</v>
      </c>
      <c r="B126" s="1" t="s">
        <v>187</v>
      </c>
      <c r="C126" s="1" t="str">
        <f>VLOOKUP(B126,Valores!$A$2:$F$300,5,FALSE)</f>
        <v>m³</v>
      </c>
      <c r="D126" s="1">
        <v>68.11</v>
      </c>
      <c r="E126" s="63">
        <f>VLOOKUP($B126,Valores!$A$2:$G$300,6,FALSE)*VLOOKUP(VLOOKUP($B126,Indices_Poder!$B$5:$E$250,3,FALSE),Indices_Poder!$G$6:$N$27,4,FALSE)*VLOOKUP($E$8,Regional!$A$2:$B$7,2,FALSE)</f>
        <v>5815.858492052359</v>
      </c>
      <c r="F126" s="2">
        <f>VLOOKUP($B126,Valores!$A$2:$G$300,6,FALSE)*VLOOKUP(VLOOKUP($B126,Indices_Poder!$B$5:$E$250,3,FALSE),Indices_Poder!$G$6:$N$27,4,FALSE)*VLOOKUP($F$8,Regional!$A$2:$B$7,2,FALSE)</f>
        <v>5589.5426159171857</v>
      </c>
      <c r="G126" s="2">
        <f>VLOOKUP($B126,Valores!$A$2:$G$300,6,FALSE)*VLOOKUP(VLOOKUP($B126,Indices_Poder!$B$5:$E$250,3,FALSE),Indices_Poder!$G$6:$N$27,4,FALSE)*VLOOKUP($G$8,Regional!$A$2:$B$7,2,FALSE)</f>
        <v>5899.1473297163184</v>
      </c>
      <c r="H126" s="2">
        <f>VLOOKUP($B126,Valores!$A$2:$G$300,6,FALSE)*VLOOKUP(VLOOKUP($B126,Indices_Poder!$B$5:$E$250,3,FALSE),Indices_Poder!$G$6:$N$27,4,FALSE)*VLOOKUP($H$8,Regional!$A$2:$B$7,2,FALSE)</f>
        <v>5777.3733049938401</v>
      </c>
      <c r="I126" s="2">
        <f>VLOOKUP($B126,Valores!$A$2:$G$300,6,FALSE)*VLOOKUP(VLOOKUP($B126,Indices_Poder!$B$5:$E$250,3,FALSE),Indices_Poder!$G$6:$N$27,4,FALSE)*VLOOKUP($I$8,Regional!$A$2:$B$7,2,FALSE)</f>
        <v>5827.9210133692077</v>
      </c>
      <c r="J126" s="63">
        <f t="shared" si="26"/>
        <v>396118.12189368618</v>
      </c>
      <c r="K126" s="2">
        <f t="shared" si="26"/>
        <v>380703.74757011951</v>
      </c>
      <c r="L126" s="2">
        <f t="shared" si="26"/>
        <v>401790.92462697846</v>
      </c>
      <c r="M126" s="2">
        <f t="shared" si="26"/>
        <v>393496.89580313046</v>
      </c>
      <c r="N126" s="76">
        <f t="shared" si="26"/>
        <v>396939.70022057672</v>
      </c>
      <c r="O126" s="1">
        <f>VLOOKUP(B126,Valores!$A$2:$P$300,14,FALSE)</f>
        <v>1</v>
      </c>
      <c r="P126" s="1">
        <f>VLOOKUP(B126,Valores!$A$2:$P$300,15,FALSE)</f>
        <v>3.1300000000000001E-2</v>
      </c>
      <c r="Q126" s="72">
        <f t="shared" si="38"/>
        <v>0</v>
      </c>
      <c r="R126" s="72">
        <f t="shared" si="27"/>
        <v>0</v>
      </c>
      <c r="S126" s="72">
        <f t="shared" si="27"/>
        <v>0</v>
      </c>
      <c r="T126" s="72">
        <f t="shared" si="27"/>
        <v>0</v>
      </c>
      <c r="U126" s="72">
        <f t="shared" si="27"/>
        <v>0</v>
      </c>
      <c r="W126" s="2">
        <f t="shared" si="28"/>
        <v>396118.12189368618</v>
      </c>
      <c r="X126" s="77">
        <f t="shared" si="29"/>
        <v>396118.12189368618</v>
      </c>
      <c r="Z126" s="2">
        <f t="shared" si="30"/>
        <v>380703.74757011951</v>
      </c>
      <c r="AA126" s="77">
        <f t="shared" si="31"/>
        <v>380703.74757011951</v>
      </c>
      <c r="AC126" s="2">
        <f t="shared" si="32"/>
        <v>401790.92462697846</v>
      </c>
      <c r="AD126" s="77">
        <f t="shared" si="33"/>
        <v>401790.92462697846</v>
      </c>
      <c r="AF126" s="2">
        <f t="shared" si="34"/>
        <v>393496.89580313046</v>
      </c>
      <c r="AG126" s="77">
        <f t="shared" si="35"/>
        <v>393496.89580313046</v>
      </c>
      <c r="AI126" s="2">
        <f t="shared" si="36"/>
        <v>396939.70022057672</v>
      </c>
      <c r="AJ126" s="77">
        <f t="shared" si="37"/>
        <v>396939.70022057672</v>
      </c>
    </row>
    <row r="127" spans="1:36" x14ac:dyDescent="0.2">
      <c r="A127" s="72">
        <v>23</v>
      </c>
      <c r="B127" s="1" t="s">
        <v>94</v>
      </c>
      <c r="C127" s="1" t="str">
        <f>VLOOKUP(B127,Valores!$A$2:$F$300,5,FALSE)</f>
        <v>unid.</v>
      </c>
      <c r="D127" s="1">
        <v>1</v>
      </c>
      <c r="E127" s="63">
        <f>VLOOKUP($B127,Valores!$A$2:$G$300,6,FALSE)*VLOOKUP(VLOOKUP($B127,Indices_Poder!$B$5:$E$250,3,FALSE),Indices_Poder!$G$6:$N$27,4,FALSE)*VLOOKUP($E$8,Regional!$A$2:$B$7,2,FALSE)</f>
        <v>95297.275528865226</v>
      </c>
      <c r="F127" s="2">
        <f>VLOOKUP($B127,Valores!$A$2:$G$300,6,FALSE)*VLOOKUP(VLOOKUP($B127,Indices_Poder!$B$5:$E$250,3,FALSE),Indices_Poder!$G$6:$N$27,4,FALSE)*VLOOKUP($F$8,Regional!$A$2:$B$7,2,FALSE)</f>
        <v>91588.917350260497</v>
      </c>
      <c r="G127" s="2">
        <f>VLOOKUP($B127,Valores!$A$2:$G$300,6,FALSE)*VLOOKUP(VLOOKUP($B127,Indices_Poder!$B$5:$E$250,3,FALSE),Indices_Poder!$G$6:$N$27,4,FALSE)*VLOOKUP($G$8,Regional!$A$2:$B$7,2,FALSE)</f>
        <v>96662.026635204529</v>
      </c>
      <c r="H127" s="2">
        <f>VLOOKUP($B127,Valores!$A$2:$G$300,6,FALSE)*VLOOKUP(VLOOKUP($B127,Indices_Poder!$B$5:$E$250,3,FALSE),Indices_Poder!$G$6:$N$27,4,FALSE)*VLOOKUP($H$8,Regional!$A$2:$B$7,2,FALSE)</f>
        <v>94666.666396970526</v>
      </c>
      <c r="I127" s="2">
        <f>VLOOKUP($B127,Valores!$A$2:$G$300,6,FALSE)*VLOOKUP(VLOOKUP($B127,Indices_Poder!$B$5:$E$250,3,FALSE),Indices_Poder!$G$6:$N$27,4,FALSE)*VLOOKUP($I$8,Regional!$A$2:$B$7,2,FALSE)</f>
        <v>95494.929137369545</v>
      </c>
      <c r="J127" s="63">
        <f t="shared" si="26"/>
        <v>95297.275528865226</v>
      </c>
      <c r="K127" s="2">
        <f t="shared" si="26"/>
        <v>91588.917350260497</v>
      </c>
      <c r="L127" s="2">
        <f t="shared" si="26"/>
        <v>96662.026635204529</v>
      </c>
      <c r="M127" s="2">
        <f t="shared" si="26"/>
        <v>94666.666396970526</v>
      </c>
      <c r="N127" s="76">
        <f t="shared" si="26"/>
        <v>95494.929137369545</v>
      </c>
      <c r="O127" s="1">
        <f>VLOOKUP(B127,Valores!$A$2:$P$300,14,FALSE)</f>
        <v>1</v>
      </c>
      <c r="P127" s="1">
        <f>VLOOKUP(B127,Valores!$A$2:$P$300,15,FALSE)</f>
        <v>6.6699999999999995E-2</v>
      </c>
      <c r="Q127" s="72">
        <f t="shared" si="38"/>
        <v>0</v>
      </c>
      <c r="R127" s="72">
        <f t="shared" si="27"/>
        <v>0</v>
      </c>
      <c r="S127" s="72">
        <f t="shared" si="27"/>
        <v>0</v>
      </c>
      <c r="T127" s="72">
        <f t="shared" si="27"/>
        <v>0</v>
      </c>
      <c r="U127" s="72">
        <f t="shared" si="27"/>
        <v>0</v>
      </c>
      <c r="W127" s="2">
        <f t="shared" si="28"/>
        <v>95297.275528865226</v>
      </c>
      <c r="X127" s="77">
        <f t="shared" si="29"/>
        <v>95297.275528865226</v>
      </c>
      <c r="Z127" s="2">
        <f t="shared" si="30"/>
        <v>91588.917350260497</v>
      </c>
      <c r="AA127" s="77">
        <f t="shared" si="31"/>
        <v>91588.917350260497</v>
      </c>
      <c r="AC127" s="2">
        <f t="shared" si="32"/>
        <v>96662.026635204529</v>
      </c>
      <c r="AD127" s="77">
        <f t="shared" si="33"/>
        <v>96662.026635204529</v>
      </c>
      <c r="AF127" s="2">
        <f t="shared" si="34"/>
        <v>94666.666396970526</v>
      </c>
      <c r="AG127" s="77">
        <f t="shared" si="35"/>
        <v>94666.666396970526</v>
      </c>
      <c r="AI127" s="2">
        <f t="shared" si="36"/>
        <v>95494.929137369545</v>
      </c>
      <c r="AJ127" s="77">
        <f t="shared" si="37"/>
        <v>95494.929137369545</v>
      </c>
    </row>
    <row r="128" spans="1:36" x14ac:dyDescent="0.2">
      <c r="A128" s="72">
        <v>24</v>
      </c>
      <c r="B128" s="1" t="s">
        <v>164</v>
      </c>
      <c r="C128" s="1" t="str">
        <f>VLOOKUP(B128,Valores!$A$2:$F$300,5,FALSE)</f>
        <v>unid.</v>
      </c>
      <c r="D128" s="1">
        <v>1</v>
      </c>
      <c r="E128" s="63">
        <f>VLOOKUP($B128,Valores!$A$2:$G$300,6,FALSE)*VLOOKUP(VLOOKUP($B128,Indices_Poder!$B$5:$E$250,3,FALSE),Indices_Poder!$G$6:$N$27,4,FALSE)*VLOOKUP($E$8,Regional!$A$2:$B$7,2,FALSE)</f>
        <v>56459.620111442695</v>
      </c>
      <c r="F128" s="2">
        <f>VLOOKUP($B128,Valores!$A$2:$G$300,6,FALSE)*VLOOKUP(VLOOKUP($B128,Indices_Poder!$B$5:$E$250,3,FALSE),Indices_Poder!$G$6:$N$27,4,FALSE)*VLOOKUP($F$8,Regional!$A$2:$B$7,2,FALSE)</f>
        <v>54262.574153525813</v>
      </c>
      <c r="G128" s="2">
        <f>VLOOKUP($B128,Valores!$A$2:$G$300,6,FALSE)*VLOOKUP(VLOOKUP($B128,Indices_Poder!$B$5:$E$250,3,FALSE),Indices_Poder!$G$6:$N$27,4,FALSE)*VLOOKUP($G$8,Regional!$A$2:$B$7,2,FALSE)</f>
        <v>57268.177634026317</v>
      </c>
      <c r="H128" s="2">
        <f>VLOOKUP($B128,Valores!$A$2:$G$300,6,FALSE)*VLOOKUP(VLOOKUP($B128,Indices_Poder!$B$5:$E$250,3,FALSE),Indices_Poder!$G$6:$N$27,4,FALSE)*VLOOKUP($H$8,Regional!$A$2:$B$7,2,FALSE)</f>
        <v>56086.010773421302</v>
      </c>
      <c r="I128" s="2">
        <f>VLOOKUP($B128,Valores!$A$2:$G$300,6,FALSE)*VLOOKUP(VLOOKUP($B128,Indices_Poder!$B$5:$E$250,3,FALSE),Indices_Poder!$G$6:$N$27,4,FALSE)*VLOOKUP($I$8,Regional!$A$2:$B$7,2,FALSE)</f>
        <v>56576.721545747911</v>
      </c>
      <c r="J128" s="63">
        <f t="shared" si="26"/>
        <v>56459.620111442695</v>
      </c>
      <c r="K128" s="2">
        <f t="shared" si="26"/>
        <v>54262.574153525813</v>
      </c>
      <c r="L128" s="2">
        <f t="shared" si="26"/>
        <v>57268.177634026317</v>
      </c>
      <c r="M128" s="2">
        <f t="shared" si="26"/>
        <v>56086.010773421302</v>
      </c>
      <c r="N128" s="76">
        <f t="shared" si="26"/>
        <v>56576.721545747911</v>
      </c>
      <c r="O128" s="1">
        <f>VLOOKUP(B128,Valores!$A$2:$P$300,14,FALSE)</f>
        <v>1</v>
      </c>
      <c r="P128" s="1">
        <f>VLOOKUP(B128,Valores!$A$2:$P$300,15,FALSE)</f>
        <v>6.6699999999999995E-2</v>
      </c>
      <c r="Q128" s="72">
        <f t="shared" si="38"/>
        <v>0</v>
      </c>
      <c r="R128" s="72">
        <f t="shared" si="27"/>
        <v>0</v>
      </c>
      <c r="S128" s="72">
        <f t="shared" si="27"/>
        <v>0</v>
      </c>
      <c r="T128" s="72">
        <f t="shared" si="27"/>
        <v>0</v>
      </c>
      <c r="U128" s="72">
        <f t="shared" si="27"/>
        <v>0</v>
      </c>
      <c r="W128" s="2">
        <f t="shared" si="28"/>
        <v>56459.620111442695</v>
      </c>
      <c r="X128" s="77">
        <f t="shared" si="29"/>
        <v>56459.620111442695</v>
      </c>
      <c r="Z128" s="2">
        <f t="shared" si="30"/>
        <v>54262.574153525813</v>
      </c>
      <c r="AA128" s="77">
        <f t="shared" si="31"/>
        <v>54262.574153525813</v>
      </c>
      <c r="AC128" s="2">
        <f t="shared" si="32"/>
        <v>57268.177634026317</v>
      </c>
      <c r="AD128" s="77">
        <f t="shared" si="33"/>
        <v>57268.177634026317</v>
      </c>
      <c r="AF128" s="2">
        <f t="shared" si="34"/>
        <v>56086.010773421302</v>
      </c>
      <c r="AG128" s="77">
        <f t="shared" si="35"/>
        <v>56086.010773421302</v>
      </c>
      <c r="AI128" s="2">
        <f t="shared" si="36"/>
        <v>56576.721545747911</v>
      </c>
      <c r="AJ128" s="77">
        <f t="shared" si="37"/>
        <v>56576.721545747911</v>
      </c>
    </row>
    <row r="129" spans="1:36" x14ac:dyDescent="0.2">
      <c r="A129" s="72">
        <v>25</v>
      </c>
      <c r="B129" s="1" t="s">
        <v>138</v>
      </c>
      <c r="C129" s="1" t="str">
        <f>VLOOKUP(B129,Valores!$A$2:$F$300,5,FALSE)</f>
        <v>unid.</v>
      </c>
      <c r="D129" s="1">
        <v>1</v>
      </c>
      <c r="E129" s="63">
        <f>VLOOKUP($B129,Valores!$A$2:$G$300,6,FALSE)*VLOOKUP(VLOOKUP($B129,Indices_Poder!$B$5:$E$250,3,FALSE),Indices_Poder!$G$6:$N$27,4,FALSE)*VLOOKUP($E$8,Regional!$A$2:$B$7,2,FALSE)</f>
        <v>95297.275528865226</v>
      </c>
      <c r="F129" s="2">
        <f>VLOOKUP($B129,Valores!$A$2:$G$300,6,FALSE)*VLOOKUP(VLOOKUP($B129,Indices_Poder!$B$5:$E$250,3,FALSE),Indices_Poder!$G$6:$N$27,4,FALSE)*VLOOKUP($F$8,Regional!$A$2:$B$7,2,FALSE)</f>
        <v>91588.917350260497</v>
      </c>
      <c r="G129" s="2">
        <f>VLOOKUP($B129,Valores!$A$2:$G$300,6,FALSE)*VLOOKUP(VLOOKUP($B129,Indices_Poder!$B$5:$E$250,3,FALSE),Indices_Poder!$G$6:$N$27,4,FALSE)*VLOOKUP($G$8,Regional!$A$2:$B$7,2,FALSE)</f>
        <v>96662.026635204529</v>
      </c>
      <c r="H129" s="2">
        <f>VLOOKUP($B129,Valores!$A$2:$G$300,6,FALSE)*VLOOKUP(VLOOKUP($B129,Indices_Poder!$B$5:$E$250,3,FALSE),Indices_Poder!$G$6:$N$27,4,FALSE)*VLOOKUP($H$8,Regional!$A$2:$B$7,2,FALSE)</f>
        <v>94666.666396970526</v>
      </c>
      <c r="I129" s="2">
        <f>VLOOKUP($B129,Valores!$A$2:$G$300,6,FALSE)*VLOOKUP(VLOOKUP($B129,Indices_Poder!$B$5:$E$250,3,FALSE),Indices_Poder!$G$6:$N$27,4,FALSE)*VLOOKUP($I$8,Regional!$A$2:$B$7,2,FALSE)</f>
        <v>95494.929137369545</v>
      </c>
      <c r="J129" s="63">
        <f t="shared" si="26"/>
        <v>95297.275528865226</v>
      </c>
      <c r="K129" s="2">
        <f t="shared" si="26"/>
        <v>91588.917350260497</v>
      </c>
      <c r="L129" s="2">
        <f t="shared" si="26"/>
        <v>96662.026635204529</v>
      </c>
      <c r="M129" s="2">
        <f t="shared" si="26"/>
        <v>94666.666396970526</v>
      </c>
      <c r="N129" s="76">
        <f t="shared" si="26"/>
        <v>95494.929137369545</v>
      </c>
      <c r="O129" s="1">
        <f>VLOOKUP(B129,Valores!$A$2:$P$300,14,FALSE)</f>
        <v>1</v>
      </c>
      <c r="P129" s="1">
        <f>VLOOKUP(B129,Valores!$A$2:$P$300,15,FALSE)</f>
        <v>6.6699999999999995E-2</v>
      </c>
      <c r="Q129" s="72">
        <f t="shared" si="38"/>
        <v>0</v>
      </c>
      <c r="R129" s="72">
        <f t="shared" si="27"/>
        <v>0</v>
      </c>
      <c r="S129" s="72">
        <f t="shared" si="27"/>
        <v>0</v>
      </c>
      <c r="T129" s="72">
        <f t="shared" si="27"/>
        <v>0</v>
      </c>
      <c r="U129" s="72">
        <f t="shared" si="27"/>
        <v>0</v>
      </c>
      <c r="W129" s="2">
        <f t="shared" si="28"/>
        <v>95297.275528865226</v>
      </c>
      <c r="X129" s="77">
        <f t="shared" si="29"/>
        <v>95297.275528865226</v>
      </c>
      <c r="Z129" s="2">
        <f t="shared" si="30"/>
        <v>91588.917350260497</v>
      </c>
      <c r="AA129" s="77">
        <f t="shared" si="31"/>
        <v>91588.917350260497</v>
      </c>
      <c r="AC129" s="2">
        <f t="shared" si="32"/>
        <v>96662.026635204529</v>
      </c>
      <c r="AD129" s="77">
        <f t="shared" si="33"/>
        <v>96662.026635204529</v>
      </c>
      <c r="AF129" s="2">
        <f t="shared" si="34"/>
        <v>94666.666396970526</v>
      </c>
      <c r="AG129" s="77">
        <f t="shared" si="35"/>
        <v>94666.666396970526</v>
      </c>
      <c r="AI129" s="2">
        <f t="shared" si="36"/>
        <v>95494.929137369545</v>
      </c>
      <c r="AJ129" s="77">
        <f t="shared" si="37"/>
        <v>95494.929137369545</v>
      </c>
    </row>
    <row r="130" spans="1:36" x14ac:dyDescent="0.2">
      <c r="A130" s="72">
        <v>26</v>
      </c>
      <c r="B130" s="1" t="s">
        <v>97</v>
      </c>
      <c r="C130" s="1" t="str">
        <f>VLOOKUP(B130,Valores!$A$2:$F$300,5,FALSE)</f>
        <v>unid.</v>
      </c>
      <c r="D130" s="1">
        <v>1</v>
      </c>
      <c r="E130" s="63">
        <f>VLOOKUP($B130,Valores!$A$2:$G$300,6,FALSE)*VLOOKUP(VLOOKUP($B130,Indices_Poder!$B$5:$E$250,3,FALSE),Indices_Poder!$G$6:$N$27,4,FALSE)*VLOOKUP($E$8,Regional!$A$2:$B$7,2,FALSE)</f>
        <v>58111.399621709403</v>
      </c>
      <c r="F130" s="2">
        <f>VLOOKUP($B130,Valores!$A$2:$G$300,6,FALSE)*VLOOKUP(VLOOKUP($B130,Indices_Poder!$B$5:$E$250,3,FALSE),Indices_Poder!$G$6:$N$27,4,FALSE)*VLOOKUP($F$8,Regional!$A$2:$B$7,2,FALSE)</f>
        <v>55850.077009269553</v>
      </c>
      <c r="G130" s="2">
        <f>VLOOKUP($B130,Valores!$A$2:$G$300,6,FALSE)*VLOOKUP(VLOOKUP($B130,Indices_Poder!$B$5:$E$250,3,FALSE),Indices_Poder!$G$6:$N$27,4,FALSE)*VLOOKUP($G$8,Regional!$A$2:$B$7,2,FALSE)</f>
        <v>58943.612258267218</v>
      </c>
      <c r="H130" s="2">
        <f>VLOOKUP($B130,Valores!$A$2:$G$300,6,FALSE)*VLOOKUP(VLOOKUP($B130,Indices_Poder!$B$5:$E$250,3,FALSE),Indices_Poder!$G$6:$N$27,4,FALSE)*VLOOKUP($H$8,Regional!$A$2:$B$7,2,FALSE)</f>
        <v>57726.859989644763</v>
      </c>
      <c r="I130" s="2">
        <f>VLOOKUP($B130,Valores!$A$2:$G$300,6,FALSE)*VLOOKUP(VLOOKUP($B130,Indices_Poder!$B$5:$E$250,3,FALSE),Indices_Poder!$G$6:$N$27,4,FALSE)*VLOOKUP($I$8,Regional!$A$2:$B$7,2,FALSE)</f>
        <v>58231.926969072949</v>
      </c>
      <c r="J130" s="63">
        <f t="shared" si="26"/>
        <v>58111.399621709403</v>
      </c>
      <c r="K130" s="2">
        <f t="shared" si="26"/>
        <v>55850.077009269553</v>
      </c>
      <c r="L130" s="2">
        <f t="shared" si="26"/>
        <v>58943.612258267218</v>
      </c>
      <c r="M130" s="2">
        <f t="shared" si="26"/>
        <v>57726.859989644763</v>
      </c>
      <c r="N130" s="76">
        <f t="shared" si="26"/>
        <v>58231.926969072949</v>
      </c>
      <c r="O130" s="1">
        <f>VLOOKUP(B130,Valores!$A$2:$P$300,14,FALSE)</f>
        <v>1</v>
      </c>
      <c r="P130" s="1">
        <f>VLOOKUP(B130,Valores!$A$2:$P$300,15,FALSE)</f>
        <v>6.6699999999999995E-2</v>
      </c>
      <c r="Q130" s="72">
        <f t="shared" si="38"/>
        <v>0</v>
      </c>
      <c r="R130" s="72">
        <f t="shared" si="27"/>
        <v>0</v>
      </c>
      <c r="S130" s="72">
        <f t="shared" si="27"/>
        <v>0</v>
      </c>
      <c r="T130" s="72">
        <f t="shared" si="27"/>
        <v>0</v>
      </c>
      <c r="U130" s="72">
        <f t="shared" si="27"/>
        <v>0</v>
      </c>
      <c r="W130" s="2">
        <f t="shared" si="28"/>
        <v>58111.399621709403</v>
      </c>
      <c r="X130" s="77">
        <f t="shared" si="29"/>
        <v>58111.399621709403</v>
      </c>
      <c r="Z130" s="2">
        <f t="shared" si="30"/>
        <v>55850.077009269553</v>
      </c>
      <c r="AA130" s="77">
        <f t="shared" si="31"/>
        <v>55850.077009269553</v>
      </c>
      <c r="AC130" s="2">
        <f t="shared" si="32"/>
        <v>58943.612258267218</v>
      </c>
      <c r="AD130" s="77">
        <f t="shared" si="33"/>
        <v>58943.612258267218</v>
      </c>
      <c r="AF130" s="2">
        <f t="shared" si="34"/>
        <v>57726.859989644763</v>
      </c>
      <c r="AG130" s="77">
        <f t="shared" si="35"/>
        <v>57726.859989644763</v>
      </c>
      <c r="AI130" s="2">
        <f t="shared" si="36"/>
        <v>58231.926969072949</v>
      </c>
      <c r="AJ130" s="77">
        <f t="shared" si="37"/>
        <v>58231.926969072949</v>
      </c>
    </row>
    <row r="131" spans="1:36" x14ac:dyDescent="0.2">
      <c r="A131" s="72">
        <v>27</v>
      </c>
      <c r="B131" s="1" t="s">
        <v>139</v>
      </c>
      <c r="C131" s="1" t="str">
        <f>VLOOKUP(B131,Valores!$A$2:$F$300,5,FALSE)</f>
        <v>unid.</v>
      </c>
      <c r="D131" s="1">
        <v>1</v>
      </c>
      <c r="E131" s="63">
        <f>VLOOKUP($B131,Valores!$A$2:$G$300,6,FALSE)*VLOOKUP(VLOOKUP($B131,Indices_Poder!$B$5:$E$250,3,FALSE),Indices_Poder!$G$6:$N$27,4,FALSE)*VLOOKUP($E$8,Regional!$A$2:$B$7,2,FALSE)</f>
        <v>95297.275528865226</v>
      </c>
      <c r="F131" s="2">
        <f>VLOOKUP($B131,Valores!$A$2:$G$300,6,FALSE)*VLOOKUP(VLOOKUP($B131,Indices_Poder!$B$5:$E$250,3,FALSE),Indices_Poder!$G$6:$N$27,4,FALSE)*VLOOKUP($F$8,Regional!$A$2:$B$7,2,FALSE)</f>
        <v>91588.917350260497</v>
      </c>
      <c r="G131" s="2">
        <f>VLOOKUP($B131,Valores!$A$2:$G$300,6,FALSE)*VLOOKUP(VLOOKUP($B131,Indices_Poder!$B$5:$E$250,3,FALSE),Indices_Poder!$G$6:$N$27,4,FALSE)*VLOOKUP($G$8,Regional!$A$2:$B$7,2,FALSE)</f>
        <v>96662.026635204529</v>
      </c>
      <c r="H131" s="2">
        <f>VLOOKUP($B131,Valores!$A$2:$G$300,6,FALSE)*VLOOKUP(VLOOKUP($B131,Indices_Poder!$B$5:$E$250,3,FALSE),Indices_Poder!$G$6:$N$27,4,FALSE)*VLOOKUP($H$8,Regional!$A$2:$B$7,2,FALSE)</f>
        <v>94666.666396970526</v>
      </c>
      <c r="I131" s="2">
        <f>VLOOKUP($B131,Valores!$A$2:$G$300,6,FALSE)*VLOOKUP(VLOOKUP($B131,Indices_Poder!$B$5:$E$250,3,FALSE),Indices_Poder!$G$6:$N$27,4,FALSE)*VLOOKUP($I$8,Regional!$A$2:$B$7,2,FALSE)</f>
        <v>95494.929137369545</v>
      </c>
      <c r="J131" s="63">
        <f t="shared" si="26"/>
        <v>95297.275528865226</v>
      </c>
      <c r="K131" s="2">
        <f t="shared" si="26"/>
        <v>91588.917350260497</v>
      </c>
      <c r="L131" s="2">
        <f t="shared" si="26"/>
        <v>96662.026635204529</v>
      </c>
      <c r="M131" s="2">
        <f t="shared" si="26"/>
        <v>94666.666396970526</v>
      </c>
      <c r="N131" s="76">
        <f t="shared" si="26"/>
        <v>95494.929137369545</v>
      </c>
      <c r="O131" s="1">
        <f>VLOOKUP(B131,Valores!$A$2:$P$300,14,FALSE)</f>
        <v>1</v>
      </c>
      <c r="P131" s="1">
        <f>VLOOKUP(B131,Valores!$A$2:$P$300,15,FALSE)</f>
        <v>6.6699999999999995E-2</v>
      </c>
      <c r="Q131" s="72">
        <f t="shared" si="38"/>
        <v>0</v>
      </c>
      <c r="R131" s="72">
        <f t="shared" si="27"/>
        <v>0</v>
      </c>
      <c r="S131" s="72">
        <f t="shared" si="27"/>
        <v>0</v>
      </c>
      <c r="T131" s="72">
        <f t="shared" si="27"/>
        <v>0</v>
      </c>
      <c r="U131" s="72">
        <f t="shared" si="27"/>
        <v>0</v>
      </c>
      <c r="W131" s="2">
        <f t="shared" si="28"/>
        <v>95297.275528865226</v>
      </c>
      <c r="X131" s="77">
        <f t="shared" si="29"/>
        <v>95297.275528865226</v>
      </c>
      <c r="Z131" s="2">
        <f t="shared" si="30"/>
        <v>91588.917350260497</v>
      </c>
      <c r="AA131" s="77">
        <f t="shared" si="31"/>
        <v>91588.917350260497</v>
      </c>
      <c r="AC131" s="2">
        <f t="shared" si="32"/>
        <v>96662.026635204529</v>
      </c>
      <c r="AD131" s="77">
        <f t="shared" si="33"/>
        <v>96662.026635204529</v>
      </c>
      <c r="AF131" s="2">
        <f t="shared" si="34"/>
        <v>94666.666396970526</v>
      </c>
      <c r="AG131" s="77">
        <f t="shared" si="35"/>
        <v>94666.666396970526</v>
      </c>
      <c r="AI131" s="2">
        <f t="shared" si="36"/>
        <v>95494.929137369545</v>
      </c>
      <c r="AJ131" s="77">
        <f t="shared" si="37"/>
        <v>95494.929137369545</v>
      </c>
    </row>
    <row r="132" spans="1:36" x14ac:dyDescent="0.2">
      <c r="A132" s="100">
        <v>28</v>
      </c>
      <c r="B132" s="78" t="s">
        <v>96</v>
      </c>
      <c r="C132" s="1" t="str">
        <f>VLOOKUP(B132,Valores!$A$2:$F$300,5,FALSE)</f>
        <v>unid.</v>
      </c>
      <c r="D132" s="1">
        <v>1</v>
      </c>
      <c r="E132" s="63">
        <f>VLOOKUP($B132,Valores!$A$2:$G$300,6,FALSE)*VLOOKUP(VLOOKUP($B132,Indices_Poder!$B$5:$E$250,3,FALSE),Indices_Poder!$G$6:$N$27,4,FALSE)*VLOOKUP($E$8,Regional!$A$2:$B$7,2,FALSE)</f>
        <v>58111.399621709403</v>
      </c>
      <c r="F132" s="2">
        <f>VLOOKUP($B132,Valores!$A$2:$G$300,6,FALSE)*VLOOKUP(VLOOKUP($B132,Indices_Poder!$B$5:$E$250,3,FALSE),Indices_Poder!$G$6:$N$27,4,FALSE)*VLOOKUP($F$8,Regional!$A$2:$B$7,2,FALSE)</f>
        <v>55850.077009269553</v>
      </c>
      <c r="G132" s="2">
        <f>VLOOKUP($B132,Valores!$A$2:$G$300,6,FALSE)*VLOOKUP(VLOOKUP($B132,Indices_Poder!$B$5:$E$250,3,FALSE),Indices_Poder!$G$6:$N$27,4,FALSE)*VLOOKUP($G$8,Regional!$A$2:$B$7,2,FALSE)</f>
        <v>58943.612258267218</v>
      </c>
      <c r="H132" s="2">
        <f>VLOOKUP($B132,Valores!$A$2:$G$300,6,FALSE)*VLOOKUP(VLOOKUP($B132,Indices_Poder!$B$5:$E$250,3,FALSE),Indices_Poder!$G$6:$N$27,4,FALSE)*VLOOKUP($H$8,Regional!$A$2:$B$7,2,FALSE)</f>
        <v>57726.859989644763</v>
      </c>
      <c r="I132" s="2">
        <f>VLOOKUP($B132,Valores!$A$2:$G$300,6,FALSE)*VLOOKUP(VLOOKUP($B132,Indices_Poder!$B$5:$E$250,3,FALSE),Indices_Poder!$G$6:$N$27,4,FALSE)*VLOOKUP($I$8,Regional!$A$2:$B$7,2,FALSE)</f>
        <v>58231.926969072949</v>
      </c>
      <c r="J132" s="106">
        <f t="shared" si="26"/>
        <v>58111.399621709403</v>
      </c>
      <c r="K132" s="107">
        <f t="shared" si="26"/>
        <v>55850.077009269553</v>
      </c>
      <c r="L132" s="107">
        <f t="shared" si="26"/>
        <v>58943.612258267218</v>
      </c>
      <c r="M132" s="107">
        <f t="shared" si="26"/>
        <v>57726.859989644763</v>
      </c>
      <c r="N132" s="108">
        <f t="shared" si="26"/>
        <v>58231.926969072949</v>
      </c>
      <c r="O132" s="1">
        <f>VLOOKUP(B132,Valores!$A$2:$P$300,14,FALSE)</f>
        <v>1</v>
      </c>
      <c r="P132" s="1">
        <f>VLOOKUP(B132,Valores!$A$2:$P$300,15,FALSE)</f>
        <v>6.6699999999999995E-2</v>
      </c>
      <c r="Q132" s="72">
        <f t="shared" si="38"/>
        <v>0</v>
      </c>
      <c r="R132" s="72">
        <f t="shared" si="27"/>
        <v>0</v>
      </c>
      <c r="S132" s="72">
        <f t="shared" si="27"/>
        <v>0</v>
      </c>
      <c r="T132" s="72">
        <f t="shared" si="27"/>
        <v>0</v>
      </c>
      <c r="U132" s="72">
        <f t="shared" si="27"/>
        <v>0</v>
      </c>
      <c r="W132" s="2">
        <f t="shared" si="28"/>
        <v>58111.399621709403</v>
      </c>
      <c r="X132" s="77">
        <f t="shared" si="29"/>
        <v>58111.399621709403</v>
      </c>
      <c r="Z132" s="2">
        <f t="shared" si="30"/>
        <v>55850.077009269553</v>
      </c>
      <c r="AA132" s="77">
        <f t="shared" si="31"/>
        <v>55850.077009269553</v>
      </c>
      <c r="AC132" s="2">
        <f t="shared" si="32"/>
        <v>58943.612258267218</v>
      </c>
      <c r="AD132" s="77">
        <f t="shared" si="33"/>
        <v>58943.612258267218</v>
      </c>
      <c r="AF132" s="2">
        <f t="shared" si="34"/>
        <v>57726.859989644763</v>
      </c>
      <c r="AG132" s="77">
        <f t="shared" si="35"/>
        <v>57726.859989644763</v>
      </c>
      <c r="AI132" s="2">
        <f t="shared" si="36"/>
        <v>58231.926969072949</v>
      </c>
      <c r="AJ132" s="77">
        <f t="shared" si="37"/>
        <v>58231.926969072949</v>
      </c>
    </row>
    <row r="133" spans="1:36" x14ac:dyDescent="0.2">
      <c r="A133" s="79"/>
      <c r="B133" s="80" t="s">
        <v>99</v>
      </c>
      <c r="C133" s="80"/>
      <c r="D133" s="80"/>
      <c r="E133" s="81"/>
      <c r="F133" s="81"/>
      <c r="G133" s="81"/>
      <c r="H133" s="81"/>
      <c r="I133" s="81"/>
      <c r="J133" s="81">
        <f>SUM(J105:J132)</f>
        <v>3911133.4601516197</v>
      </c>
      <c r="K133" s="81">
        <f>SUM(K105:K132)</f>
        <v>3758937.2543936213</v>
      </c>
      <c r="L133" s="81">
        <f>SUM(L105:L132)</f>
        <v>3967144.7541488535</v>
      </c>
      <c r="M133" s="81">
        <f>SUM(M105:M132)</f>
        <v>3885252.3794770385</v>
      </c>
      <c r="N133" s="81">
        <f>SUM(N105:N132)</f>
        <v>3919245.4406615649</v>
      </c>
      <c r="Q133" s="63">
        <f>SUMIF($O105:$O132,"&lt;&gt;Rateio",X105:X132)</f>
        <v>3911133.4601516197</v>
      </c>
      <c r="R133" s="63">
        <f>SUMIF($O105:$O132,"&lt;&gt;Rateio",AA105:AA132)</f>
        <v>3758937.2543936213</v>
      </c>
      <c r="S133" s="63">
        <f>SUMIF($O105:$O132,"&lt;&gt;Rateio",AD105:AD132)</f>
        <v>3967144.7541488535</v>
      </c>
      <c r="T133" s="63">
        <f>SUMIF($O105:$O132,"&lt;&gt;Rateio",AG105:AG132)</f>
        <v>3885252.3794770385</v>
      </c>
      <c r="U133" s="63">
        <f>SUMIF($O105:$O132,"&lt;&gt;Rateio",AJ105:AJ132)</f>
        <v>3919245.4406615649</v>
      </c>
      <c r="W133" s="2"/>
      <c r="X133" s="77"/>
      <c r="Z133" s="2"/>
      <c r="AA133" s="77"/>
      <c r="AC133" s="2"/>
      <c r="AD133" s="77"/>
      <c r="AF133" s="2"/>
      <c r="AG133" s="77"/>
      <c r="AI133" s="2"/>
      <c r="AJ133" s="77"/>
    </row>
    <row r="134" spans="1:36" ht="12.75" hidden="1" customHeight="1" x14ac:dyDescent="0.2">
      <c r="A134" s="79"/>
      <c r="B134" s="80"/>
      <c r="C134" s="80"/>
      <c r="D134" s="80"/>
      <c r="E134" s="85" t="s">
        <v>12</v>
      </c>
      <c r="F134" s="85" t="s">
        <v>13</v>
      </c>
      <c r="G134" s="85" t="s">
        <v>14</v>
      </c>
      <c r="H134" s="85" t="s">
        <v>15</v>
      </c>
      <c r="I134" s="85" t="s">
        <v>16</v>
      </c>
      <c r="J134" s="81"/>
      <c r="K134" s="81"/>
      <c r="L134" s="81"/>
      <c r="M134" s="81"/>
      <c r="N134" s="81"/>
      <c r="Q134" s="72"/>
      <c r="R134" s="72"/>
      <c r="S134" s="72"/>
      <c r="T134" s="72"/>
      <c r="U134" s="72"/>
      <c r="X134" s="77"/>
      <c r="AA134" s="77"/>
      <c r="AD134" s="77"/>
      <c r="AG134" s="77"/>
      <c r="AJ134" s="77"/>
    </row>
    <row r="135" spans="1:36" ht="12.75" hidden="1" customHeight="1" x14ac:dyDescent="0.2">
      <c r="A135" s="86"/>
      <c r="B135" s="87" t="s">
        <v>100</v>
      </c>
      <c r="C135" s="88"/>
      <c r="D135" s="88"/>
      <c r="E135" s="89" t="e">
        <f>(SUMIF(#REF!,"Obras civis",J105:J132)+#REF!)*3.98%</f>
        <v>#REF!</v>
      </c>
      <c r="F135" s="89" t="e">
        <f>(SUMIF(#REF!,"Obras civis",K105:K132)+#REF!)*3.98%</f>
        <v>#REF!</v>
      </c>
      <c r="G135" s="89" t="e">
        <f>(SUMIF(#REF!,"Obras civis",L105:L132)+#REF!)*3.98%</f>
        <v>#REF!</v>
      </c>
      <c r="H135" s="89" t="e">
        <f>(SUMIF(#REF!,"Obras civis",M105:M132)+#REF!)*3.98%</f>
        <v>#REF!</v>
      </c>
      <c r="I135" s="89" t="e">
        <f>(SUMIF(#REF!,"Obras civis",N105:N132)+#REF!)*3.98%</f>
        <v>#REF!</v>
      </c>
      <c r="J135" s="89"/>
      <c r="K135" s="89"/>
      <c r="L135" s="89"/>
      <c r="M135" s="89"/>
      <c r="N135" s="89"/>
      <c r="Q135" s="72"/>
      <c r="R135" s="72"/>
      <c r="S135" s="72"/>
      <c r="T135" s="72"/>
      <c r="U135" s="72"/>
      <c r="X135" s="77"/>
      <c r="AA135" s="77"/>
      <c r="AD135" s="77"/>
      <c r="AG135" s="77"/>
      <c r="AJ135" s="77"/>
    </row>
    <row r="136" spans="1:36" ht="12.75" hidden="1" customHeight="1" x14ac:dyDescent="0.2">
      <c r="A136" s="86"/>
      <c r="B136" s="88" t="s">
        <v>101</v>
      </c>
      <c r="C136" s="90"/>
      <c r="D136" s="90"/>
      <c r="E136" s="91" t="e">
        <f>J133+#REF!+E135</f>
        <v>#REF!</v>
      </c>
      <c r="F136" s="91" t="e">
        <f>K133+#REF!+F135</f>
        <v>#REF!</v>
      </c>
      <c r="G136" s="91" t="e">
        <f>L133+#REF!+G135</f>
        <v>#REF!</v>
      </c>
      <c r="H136" s="91" t="e">
        <f>M133+#REF!+H135</f>
        <v>#REF!</v>
      </c>
      <c r="I136" s="91" t="e">
        <f>N133+#REF!+I135</f>
        <v>#REF!</v>
      </c>
      <c r="J136" s="91"/>
      <c r="K136" s="91"/>
      <c r="L136" s="91"/>
      <c r="M136" s="91"/>
      <c r="N136" s="91"/>
      <c r="Q136" s="72"/>
      <c r="R136" s="72"/>
      <c r="S136" s="72"/>
      <c r="T136" s="72"/>
      <c r="U136" s="72"/>
      <c r="X136" s="77"/>
      <c r="AA136" s="77"/>
      <c r="AD136" s="77"/>
      <c r="AG136" s="77"/>
      <c r="AJ136" s="77"/>
    </row>
    <row r="137" spans="1:36" ht="12.75" hidden="1" customHeight="1" x14ac:dyDescent="0.2">
      <c r="A137" s="86"/>
      <c r="B137" s="88" t="s">
        <v>102</v>
      </c>
      <c r="C137" s="88"/>
      <c r="D137" s="88"/>
      <c r="E137" s="89" t="e">
        <f>E136*2.7%</f>
        <v>#REF!</v>
      </c>
      <c r="F137" s="89" t="e">
        <f>F136*2.7%</f>
        <v>#REF!</v>
      </c>
      <c r="G137" s="89" t="e">
        <f>G136*2.7%</f>
        <v>#REF!</v>
      </c>
      <c r="H137" s="89" t="e">
        <f>H136*2.7%</f>
        <v>#REF!</v>
      </c>
      <c r="I137" s="89" t="e">
        <f>I136*2.7%</f>
        <v>#REF!</v>
      </c>
      <c r="J137" s="89"/>
      <c r="K137" s="89"/>
      <c r="L137" s="89"/>
      <c r="M137" s="89"/>
      <c r="N137" s="89"/>
      <c r="Q137" s="72"/>
      <c r="R137" s="72"/>
      <c r="S137" s="72"/>
      <c r="T137" s="72"/>
      <c r="U137" s="72"/>
      <c r="X137" s="77"/>
      <c r="AA137" s="77"/>
      <c r="AD137" s="77"/>
      <c r="AG137" s="77"/>
      <c r="AJ137" s="77"/>
    </row>
    <row r="138" spans="1:36" ht="12.75" hidden="1" customHeight="1" x14ac:dyDescent="0.2">
      <c r="A138" s="86"/>
      <c r="B138" s="88" t="s">
        <v>103</v>
      </c>
      <c r="C138" s="90"/>
      <c r="D138" s="90"/>
      <c r="E138" s="91" t="e">
        <f>E136*1.4%</f>
        <v>#REF!</v>
      </c>
      <c r="F138" s="91" t="e">
        <f>F136*1.4%</f>
        <v>#REF!</v>
      </c>
      <c r="G138" s="91" t="e">
        <f>G136*1.4%</f>
        <v>#REF!</v>
      </c>
      <c r="H138" s="91" t="e">
        <f>H136*1.4%</f>
        <v>#REF!</v>
      </c>
      <c r="I138" s="91" t="e">
        <f>I136*1.4%</f>
        <v>#REF!</v>
      </c>
      <c r="J138" s="91"/>
      <c r="K138" s="91"/>
      <c r="L138" s="91"/>
      <c r="M138" s="91"/>
      <c r="N138" s="91"/>
      <c r="Q138" s="72"/>
      <c r="R138" s="72"/>
      <c r="S138" s="72"/>
      <c r="T138" s="72"/>
      <c r="U138" s="72"/>
      <c r="X138" s="77"/>
      <c r="AA138" s="77"/>
      <c r="AD138" s="77"/>
      <c r="AG138" s="77"/>
      <c r="AJ138" s="77"/>
    </row>
    <row r="139" spans="1:36" ht="12.75" hidden="1" customHeight="1" x14ac:dyDescent="0.2">
      <c r="A139" s="86"/>
      <c r="B139" s="88" t="s">
        <v>104</v>
      </c>
      <c r="C139" s="88"/>
      <c r="D139" s="88"/>
      <c r="E139" s="89" t="e">
        <f>E136*3.99%</f>
        <v>#REF!</v>
      </c>
      <c r="F139" s="89" t="e">
        <f>F136*3.99%</f>
        <v>#REF!</v>
      </c>
      <c r="G139" s="89" t="e">
        <f>G136*3.99%</f>
        <v>#REF!</v>
      </c>
      <c r="H139" s="89" t="e">
        <f>H136*3.99%</f>
        <v>#REF!</v>
      </c>
      <c r="I139" s="89" t="e">
        <f>I136*3.99%</f>
        <v>#REF!</v>
      </c>
      <c r="J139" s="92"/>
      <c r="K139" s="89"/>
      <c r="L139" s="89"/>
      <c r="M139" s="89"/>
      <c r="N139" s="89"/>
      <c r="Q139" s="72"/>
      <c r="R139" s="72"/>
      <c r="S139" s="72"/>
      <c r="T139" s="72"/>
      <c r="U139" s="72"/>
      <c r="X139" s="77"/>
      <c r="AA139" s="77"/>
      <c r="AD139" s="77"/>
      <c r="AG139" s="77"/>
      <c r="AJ139" s="77"/>
    </row>
    <row r="140" spans="1:36" ht="12.75" hidden="1" customHeight="1" x14ac:dyDescent="0.2">
      <c r="A140" s="86"/>
      <c r="B140" s="93" t="s">
        <v>105</v>
      </c>
      <c r="C140" s="93"/>
      <c r="D140" s="93"/>
      <c r="E140" s="94" t="e">
        <f>E136*2.7%</f>
        <v>#REF!</v>
      </c>
      <c r="F140" s="94" t="e">
        <f>F136*2.7%</f>
        <v>#REF!</v>
      </c>
      <c r="G140" s="94" t="e">
        <f>G136*2.7%</f>
        <v>#REF!</v>
      </c>
      <c r="H140" s="94" t="e">
        <f>H136*2.7%</f>
        <v>#REF!</v>
      </c>
      <c r="I140" s="94" t="e">
        <f>I136*2.7%</f>
        <v>#REF!</v>
      </c>
      <c r="J140" s="94"/>
      <c r="K140" s="94"/>
      <c r="L140" s="94"/>
      <c r="M140" s="94"/>
      <c r="N140" s="94"/>
      <c r="Q140" s="72"/>
      <c r="R140" s="72"/>
      <c r="S140" s="72"/>
      <c r="T140" s="72"/>
      <c r="U140" s="72"/>
      <c r="X140" s="77"/>
      <c r="AA140" s="77"/>
      <c r="AD140" s="77"/>
      <c r="AG140" s="77"/>
      <c r="AJ140" s="77"/>
    </row>
    <row r="141" spans="1:36" ht="12.75" hidden="1" customHeight="1" x14ac:dyDescent="0.2">
      <c r="A141" s="86"/>
      <c r="B141" s="88" t="s">
        <v>106</v>
      </c>
      <c r="C141" s="88"/>
      <c r="D141" s="88"/>
      <c r="E141" s="89" t="e">
        <f>E136+E137+E138+E139+E140</f>
        <v>#REF!</v>
      </c>
      <c r="F141" s="89" t="e">
        <f>F136+F137+F138+F139+F140</f>
        <v>#REF!</v>
      </c>
      <c r="G141" s="89" t="e">
        <f>G136+G137+G138+G139+G140</f>
        <v>#REF!</v>
      </c>
      <c r="H141" s="89" t="e">
        <f>H136+H137+H138+H139+H140</f>
        <v>#REF!</v>
      </c>
      <c r="I141" s="89" t="e">
        <f>I136+I137+I138+I139+I140</f>
        <v>#REF!</v>
      </c>
      <c r="J141" s="89"/>
      <c r="K141" s="89"/>
      <c r="L141" s="89"/>
      <c r="M141" s="89"/>
      <c r="N141" s="89"/>
      <c r="Q141" s="72"/>
      <c r="R141" s="72"/>
      <c r="S141" s="72"/>
      <c r="T141" s="72"/>
      <c r="U141" s="72"/>
      <c r="X141" s="77"/>
      <c r="AA141" s="77"/>
      <c r="AD141" s="77"/>
      <c r="AG141" s="77"/>
      <c r="AJ141" s="77"/>
    </row>
    <row r="142" spans="1:36" ht="12.75" hidden="1" customHeight="1" x14ac:dyDescent="0.2">
      <c r="A142" s="88"/>
      <c r="B142" s="88" t="s">
        <v>107</v>
      </c>
      <c r="C142" s="88"/>
      <c r="D142" s="88"/>
      <c r="E142" s="89" t="e">
        <f>E141*3%</f>
        <v>#REF!</v>
      </c>
      <c r="F142" s="89" t="e">
        <f>F141*3%</f>
        <v>#REF!</v>
      </c>
      <c r="G142" s="89" t="e">
        <f>G141*3%</f>
        <v>#REF!</v>
      </c>
      <c r="H142" s="89" t="e">
        <f>H141*3%</f>
        <v>#REF!</v>
      </c>
      <c r="I142" s="89" t="e">
        <f>I141*3%</f>
        <v>#REF!</v>
      </c>
      <c r="J142" s="89"/>
      <c r="K142" s="89"/>
      <c r="L142" s="89"/>
      <c r="M142" s="89"/>
      <c r="N142" s="89"/>
      <c r="Q142" s="72"/>
      <c r="R142" s="72"/>
      <c r="S142" s="72"/>
      <c r="T142" s="72"/>
      <c r="U142" s="72"/>
      <c r="X142" s="77"/>
      <c r="AA142" s="77"/>
      <c r="AD142" s="77"/>
      <c r="AG142" s="77"/>
      <c r="AJ142" s="77"/>
    </row>
    <row r="143" spans="1:36" ht="12.75" hidden="1" customHeight="1" x14ac:dyDescent="0.2">
      <c r="A143" s="95"/>
      <c r="B143" s="95" t="s">
        <v>108</v>
      </c>
      <c r="C143" s="95"/>
      <c r="D143" s="95"/>
      <c r="E143" s="96" t="e">
        <f>E141*2.7%</f>
        <v>#REF!</v>
      </c>
      <c r="F143" s="96" t="e">
        <f>F141*2.7%</f>
        <v>#REF!</v>
      </c>
      <c r="G143" s="96" t="e">
        <f>G141*2.7%</f>
        <v>#REF!</v>
      </c>
      <c r="H143" s="96" t="e">
        <f>H141*2.7%</f>
        <v>#REF!</v>
      </c>
      <c r="I143" s="96" t="e">
        <f>I141*2.7%</f>
        <v>#REF!</v>
      </c>
      <c r="J143" s="96"/>
      <c r="K143" s="96"/>
      <c r="L143" s="96"/>
      <c r="M143" s="96"/>
      <c r="N143" s="96"/>
      <c r="Q143" s="72"/>
      <c r="R143" s="72"/>
      <c r="S143" s="72"/>
      <c r="T143" s="72"/>
      <c r="U143" s="72"/>
      <c r="X143" s="77"/>
      <c r="AA143" s="77"/>
      <c r="AD143" s="77"/>
      <c r="AG143" s="77"/>
      <c r="AJ143" s="77"/>
    </row>
    <row r="144" spans="1:36" x14ac:dyDescent="0.2">
      <c r="A144" s="79"/>
      <c r="B144" s="80" t="s">
        <v>109</v>
      </c>
      <c r="C144" s="80"/>
      <c r="D144" s="80"/>
      <c r="E144" s="81">
        <f>J133*(1+Entrada!$H$13)</f>
        <v>6192106.4941120446</v>
      </c>
      <c r="F144" s="81">
        <f>K133*(1+Entrada!$H$13)</f>
        <v>5951149.4611559808</v>
      </c>
      <c r="G144" s="81">
        <f>L133*(1+Entrada!$H$13)</f>
        <v>6280783.574768465</v>
      </c>
      <c r="H144" s="81">
        <f>M133*(1+Entrada!$H$13)</f>
        <v>6151131.5671880469</v>
      </c>
      <c r="I144" s="81">
        <f>N133*(1+Entrada!$H$13)</f>
        <v>6204949.3816553894</v>
      </c>
      <c r="J144" s="81"/>
      <c r="K144" s="81"/>
      <c r="L144" s="81"/>
      <c r="M144" s="81"/>
      <c r="N144" s="81"/>
      <c r="Q144" s="63">
        <f>SUMIF($O105:$O132,"&lt;&gt;Rateio",W105:W132)</f>
        <v>3911133.4601516197</v>
      </c>
      <c r="R144" s="63">
        <f>SUMIF($O105:$O132,"&lt;&gt;Rateio",Z105:Z132)</f>
        <v>3758937.2543936213</v>
      </c>
      <c r="S144" s="63">
        <f>SUMIF($O105:$O132,"&lt;&gt;Rateio",AC105:AC132)</f>
        <v>3967144.7541488535</v>
      </c>
      <c r="T144" s="63">
        <f>SUMIF($O105:$O132,"&lt;&gt;Rateio",AF105:AF132)</f>
        <v>3885252.3794770385</v>
      </c>
      <c r="U144" s="63">
        <f>SUMIF($O105:$O132,"&lt;&gt;Rateio",AI105:AI132)</f>
        <v>3919245.4406615649</v>
      </c>
      <c r="X144" s="77"/>
      <c r="AA144" s="77"/>
      <c r="AD144" s="77"/>
      <c r="AG144" s="77"/>
      <c r="AJ144" s="77"/>
    </row>
    <row r="145" spans="1:36" x14ac:dyDescent="0.2">
      <c r="E145" s="97">
        <f>Q145</f>
        <v>1</v>
      </c>
      <c r="F145" s="98">
        <f>R145</f>
        <v>1</v>
      </c>
      <c r="G145" s="98">
        <f>S145</f>
        <v>1</v>
      </c>
      <c r="H145" s="98">
        <f>T145</f>
        <v>1</v>
      </c>
      <c r="I145" s="99">
        <f>U145</f>
        <v>1</v>
      </c>
      <c r="Q145" s="100">
        <f>Q133/Q144</f>
        <v>1</v>
      </c>
      <c r="R145" s="100">
        <f>R133/R144</f>
        <v>1</v>
      </c>
      <c r="S145" s="100">
        <f>S133/S144</f>
        <v>1</v>
      </c>
      <c r="T145" s="100">
        <f>T133/T144</f>
        <v>1</v>
      </c>
      <c r="U145" s="100">
        <f>U133/U144</f>
        <v>1</v>
      </c>
      <c r="W145" s="78"/>
      <c r="X145" s="101"/>
      <c r="Z145" s="78"/>
      <c r="AA145" s="101"/>
      <c r="AC145" s="78"/>
      <c r="AD145" s="101"/>
      <c r="AF145" s="78"/>
      <c r="AG145" s="101"/>
      <c r="AI145" s="78"/>
      <c r="AJ145" s="101"/>
    </row>
    <row r="146" spans="1:36" x14ac:dyDescent="0.2">
      <c r="E146" s="119"/>
      <c r="F146" s="119"/>
      <c r="G146" s="119"/>
      <c r="H146" s="119"/>
      <c r="I146" s="119"/>
    </row>
    <row r="147" spans="1:36" x14ac:dyDescent="0.2">
      <c r="E147" s="119"/>
      <c r="F147" s="119"/>
      <c r="G147" s="119"/>
      <c r="H147" s="119"/>
      <c r="I147" s="119"/>
    </row>
    <row r="149" spans="1:36" s="55" customFormat="1" ht="12.75" customHeight="1" x14ac:dyDescent="0.25">
      <c r="B149" s="227" t="s">
        <v>190</v>
      </c>
      <c r="C149" s="56"/>
      <c r="D149" s="56"/>
      <c r="E149" s="56"/>
      <c r="F149" s="56"/>
      <c r="G149" s="62"/>
      <c r="H149" s="56"/>
      <c r="I149" s="56"/>
      <c r="J149" s="56"/>
      <c r="K149" s="56"/>
      <c r="L149" s="56"/>
      <c r="Q149" s="59" t="s">
        <v>12</v>
      </c>
      <c r="R149" s="59" t="s">
        <v>13</v>
      </c>
      <c r="S149" s="59" t="s">
        <v>14</v>
      </c>
      <c r="T149" s="59" t="s">
        <v>15</v>
      </c>
      <c r="U149" s="59" t="s">
        <v>16</v>
      </c>
      <c r="W149" s="60"/>
      <c r="X149" s="61"/>
      <c r="Z149" s="60"/>
      <c r="AA149" s="61"/>
      <c r="AC149" s="60"/>
      <c r="AD149" s="61"/>
      <c r="AF149" s="60"/>
      <c r="AG149" s="61"/>
      <c r="AI149" s="60"/>
      <c r="AJ149" s="61"/>
    </row>
    <row r="150" spans="1:36" s="55" customFormat="1" ht="12.75" customHeight="1" x14ac:dyDescent="0.2">
      <c r="B150" s="227"/>
      <c r="C150" s="56"/>
      <c r="D150" s="56"/>
      <c r="E150" s="56"/>
      <c r="F150" s="56"/>
      <c r="G150" s="62"/>
      <c r="H150" s="56"/>
      <c r="I150" s="56"/>
      <c r="J150" s="56"/>
      <c r="K150" s="56"/>
      <c r="L150" s="56"/>
      <c r="Q150" s="63">
        <f>SUMIF($O153:$O180,"Rateio",J153:J180)+E192</f>
        <v>6435341.6080588009</v>
      </c>
      <c r="R150" s="63">
        <f>SUMIF($O153:$O180,"Rateio",K153:K180)+F192</f>
        <v>6184919.4259773018</v>
      </c>
      <c r="S150" s="63">
        <f>SUMIF($O153:$O180,"Rateio",L153:L180)+G192</f>
        <v>6527502.0557791479</v>
      </c>
      <c r="T150" s="63">
        <f>SUMIF($O153:$O180,"Rateio",M153:M180)+H192</f>
        <v>6392757.1253190553</v>
      </c>
      <c r="U150" s="63">
        <f>SUMIF($O153:$O180,"Rateio",N153:N180)+I192</f>
        <v>6448688.9832458859</v>
      </c>
      <c r="X150" s="64"/>
      <c r="AA150" s="64"/>
      <c r="AD150" s="64"/>
      <c r="AG150" s="64"/>
      <c r="AJ150" s="64"/>
    </row>
    <row r="151" spans="1:36" s="66" customFormat="1" x14ac:dyDescent="0.2">
      <c r="A151" s="228" t="s">
        <v>72</v>
      </c>
      <c r="B151" s="228" t="s">
        <v>73</v>
      </c>
      <c r="C151" s="228" t="s">
        <v>74</v>
      </c>
      <c r="D151" s="228" t="s">
        <v>75</v>
      </c>
      <c r="E151" s="230" t="str">
        <f>$E$7</f>
        <v>Preço Unitário - Ref. 06/2020</v>
      </c>
      <c r="F151" s="230"/>
      <c r="G151" s="230"/>
      <c r="H151" s="230"/>
      <c r="I151" s="230"/>
      <c r="J151" s="229" t="str">
        <f>$J$7</f>
        <v>Preço Total</v>
      </c>
      <c r="K151" s="229"/>
      <c r="L151" s="229"/>
      <c r="M151" s="229"/>
      <c r="N151" s="229"/>
      <c r="Q151" s="63">
        <f>SUMIF($P153:$P180,"UAR",J153:J180)</f>
        <v>0</v>
      </c>
      <c r="R151" s="63">
        <f>SUMIF($P153:$P180,"UAR",K153:K180)</f>
        <v>0</v>
      </c>
      <c r="S151" s="63">
        <f>SUMIF($P153:$P180,"UAR",L153:L180)</f>
        <v>0</v>
      </c>
      <c r="T151" s="63">
        <f>SUMIF($P153:$P180,"UAR",M153:M180)</f>
        <v>0</v>
      </c>
      <c r="U151" s="63">
        <f>SUMIF($P153:$P180,"UAR",N153:N180)</f>
        <v>0</v>
      </c>
      <c r="X151" s="67"/>
      <c r="AA151" s="67"/>
      <c r="AD151" s="67"/>
      <c r="AG151" s="67"/>
      <c r="AJ151" s="67"/>
    </row>
    <row r="152" spans="1:36" s="71" customFormat="1" x14ac:dyDescent="0.2">
      <c r="A152" s="228"/>
      <c r="B152" s="228"/>
      <c r="C152" s="228"/>
      <c r="D152" s="228"/>
      <c r="E152" s="68" t="s">
        <v>12</v>
      </c>
      <c r="F152" s="68" t="s">
        <v>13</v>
      </c>
      <c r="G152" s="68" t="s">
        <v>14</v>
      </c>
      <c r="H152" s="68" t="s">
        <v>15</v>
      </c>
      <c r="I152" s="68" t="s">
        <v>16</v>
      </c>
      <c r="J152" s="68" t="s">
        <v>12</v>
      </c>
      <c r="K152" s="68" t="s">
        <v>13</v>
      </c>
      <c r="L152" s="68" t="s">
        <v>14</v>
      </c>
      <c r="M152" s="68" t="s">
        <v>15</v>
      </c>
      <c r="N152" s="68" t="s">
        <v>16</v>
      </c>
      <c r="Q152" s="72">
        <f>Q151/Q150</f>
        <v>0</v>
      </c>
      <c r="R152" s="72">
        <f>R151/R150</f>
        <v>0</v>
      </c>
      <c r="S152" s="72">
        <f>S151/S150</f>
        <v>0</v>
      </c>
      <c r="T152" s="72">
        <f>T151/T150</f>
        <v>0</v>
      </c>
      <c r="U152" s="72">
        <f>U151/U150</f>
        <v>0</v>
      </c>
      <c r="X152" s="73"/>
      <c r="AA152" s="73"/>
      <c r="AD152" s="73"/>
      <c r="AG152" s="73"/>
      <c r="AJ152" s="73"/>
    </row>
    <row r="153" spans="1:36" x14ac:dyDescent="0.2">
      <c r="A153" s="74">
        <v>1</v>
      </c>
      <c r="B153" s="75" t="s">
        <v>63</v>
      </c>
      <c r="C153" s="1" t="str">
        <f>VLOOKUP(B153,Valores!$A$2:$F$300,5,FALSE)</f>
        <v>unid.</v>
      </c>
      <c r="D153" s="1">
        <v>1</v>
      </c>
      <c r="E153" s="102">
        <f>Entrada!$H$27*VLOOKUP($E152,Regional!$A$2:$B$7,2,FALSE)</f>
        <v>380549.13989449816</v>
      </c>
      <c r="F153" s="103">
        <f>Entrada!$H$27*VLOOKUP($F152,Regional!$A$2:$B$7,2,FALSE)</f>
        <v>365740.61040131963</v>
      </c>
      <c r="G153" s="103">
        <f>Entrada!$H$27*VLOOKUP($G152,Regional!$A$2:$B$7,2,FALSE)</f>
        <v>385998.97942878969</v>
      </c>
      <c r="H153" s="103">
        <f>Entrada!$H$27*VLOOKUP($H152,Regional!$A$2:$B$7,2,FALSE)</f>
        <v>378030.93817865307</v>
      </c>
      <c r="I153" s="104">
        <f>Entrada!$H$27*VLOOKUP($I152,Regional!$A$2:$B$7,2,FALSE)</f>
        <v>381338.42699946451</v>
      </c>
      <c r="J153" s="102">
        <f t="shared" ref="J153:N180" si="39">$D153*E153</f>
        <v>380549.13989449816</v>
      </c>
      <c r="K153" s="103">
        <f t="shared" si="39"/>
        <v>365740.61040131963</v>
      </c>
      <c r="L153" s="103">
        <f t="shared" si="39"/>
        <v>385998.97942878969</v>
      </c>
      <c r="M153" s="103">
        <f t="shared" si="39"/>
        <v>378030.93817865307</v>
      </c>
      <c r="N153" s="104">
        <f t="shared" si="39"/>
        <v>381338.42699946451</v>
      </c>
      <c r="O153" s="1">
        <f>VLOOKUP(B153,Valores!$A$2:$P$300,14,FALSE)</f>
        <v>1</v>
      </c>
      <c r="P153" s="1">
        <f>VLOOKUP(B153,Valores!$A$2:$P$300,15,FALSE)</f>
        <v>3.0300000000000001E-2</v>
      </c>
      <c r="Q153" s="72">
        <f>IF($P153="UAR",J153*Q$152,0)</f>
        <v>0</v>
      </c>
      <c r="R153" s="72">
        <f t="shared" ref="R153:U180" si="40">IF($P153="UAR",K153*R$152,0)</f>
        <v>0</v>
      </c>
      <c r="S153" s="72">
        <f t="shared" si="40"/>
        <v>0</v>
      </c>
      <c r="T153" s="72">
        <f t="shared" si="40"/>
        <v>0</v>
      </c>
      <c r="U153" s="72">
        <f t="shared" si="40"/>
        <v>0</v>
      </c>
      <c r="W153" s="2">
        <f t="shared" ref="W153:W180" si="41">J153+Q153</f>
        <v>380549.13989449816</v>
      </c>
      <c r="X153" s="77">
        <f t="shared" ref="X153:X180" si="42">IF($O153="rateio",0,W153*$O153)</f>
        <v>380549.13989449816</v>
      </c>
      <c r="Z153" s="2">
        <f t="shared" ref="Z153:Z180" si="43">K153+R153</f>
        <v>365740.61040131963</v>
      </c>
      <c r="AA153" s="77">
        <f t="shared" ref="AA153:AA180" si="44">IF($O153="rateio",0,Z153*$O153)</f>
        <v>365740.61040131963</v>
      </c>
      <c r="AC153" s="2">
        <f t="shared" ref="AC153:AC180" si="45">L153+S153</f>
        <v>385998.97942878969</v>
      </c>
      <c r="AD153" s="77">
        <f t="shared" ref="AD153:AD180" si="46">IF($O153="rateio",0,AC153*$O153)</f>
        <v>385998.97942878969</v>
      </c>
      <c r="AF153" s="2">
        <f t="shared" ref="AF153:AF180" si="47">M153+T153</f>
        <v>378030.93817865307</v>
      </c>
      <c r="AG153" s="77">
        <f t="shared" ref="AG153:AG180" si="48">IF($O153="rateio",0,AF153*$O153)</f>
        <v>378030.93817865307</v>
      </c>
      <c r="AI153" s="2">
        <f t="shared" ref="AI153:AI180" si="49">N153+U153</f>
        <v>381338.42699946451</v>
      </c>
      <c r="AJ153" s="77">
        <f t="shared" ref="AJ153:AJ180" si="50">IF($O153="rateio",0,AI153*$O153)</f>
        <v>381338.42699946451</v>
      </c>
    </row>
    <row r="154" spans="1:36" x14ac:dyDescent="0.2">
      <c r="A154" s="72">
        <v>2</v>
      </c>
      <c r="B154" s="1" t="s">
        <v>64</v>
      </c>
      <c r="C154" s="1" t="str">
        <f>VLOOKUP(B154,Valores!$A$2:$F$300,5,FALSE)</f>
        <v>unid.</v>
      </c>
      <c r="D154" s="1">
        <v>3</v>
      </c>
      <c r="E154" s="63">
        <f>Entrada!$H$28*VLOOKUP($E152,Regional!$A$2:$B$7,2,FALSE)</f>
        <v>79396.2818293171</v>
      </c>
      <c r="F154" s="2">
        <f>Entrada!$H$28*VLOOKUP($F152,Regional!$A$2:$B$7,2,FALSE)</f>
        <v>76306.6882450454</v>
      </c>
      <c r="G154" s="2">
        <f>Entrada!$H$28*VLOOKUP($G152,Regional!$A$2:$B$7,2,FALSE)</f>
        <v>80533.31500119374</v>
      </c>
      <c r="H154" s="2">
        <f>Entrada!$H$28*VLOOKUP($H152,Regional!$A$2:$B$7,2,FALSE)</f>
        <v>78870.894087829278</v>
      </c>
      <c r="I154" s="76">
        <f>Entrada!$H$28*VLOOKUP($I152,Regional!$A$2:$B$7,2,FALSE)</f>
        <v>79560.955599037159</v>
      </c>
      <c r="J154" s="63">
        <f t="shared" si="39"/>
        <v>238188.8454879513</v>
      </c>
      <c r="K154" s="2">
        <f t="shared" si="39"/>
        <v>228920.0647351362</v>
      </c>
      <c r="L154" s="2">
        <f t="shared" si="39"/>
        <v>241599.94500358123</v>
      </c>
      <c r="M154" s="2">
        <f t="shared" si="39"/>
        <v>236612.68226348783</v>
      </c>
      <c r="N154" s="76">
        <f t="shared" si="39"/>
        <v>238682.86679711146</v>
      </c>
      <c r="O154" s="1">
        <f>VLOOKUP(B154,Valores!$A$2:$P$300,14,FALSE)</f>
        <v>1</v>
      </c>
      <c r="P154" s="1">
        <f>VLOOKUP(B154,Valores!$A$2:$P$300,15,FALSE)</f>
        <v>3.3300000000000003E-2</v>
      </c>
      <c r="Q154" s="72">
        <f t="shared" ref="Q154:Q180" si="51">IF($P154="UAR",J154*Q$152,0)</f>
        <v>0</v>
      </c>
      <c r="R154" s="72">
        <f t="shared" si="40"/>
        <v>0</v>
      </c>
      <c r="S154" s="72">
        <f t="shared" si="40"/>
        <v>0</v>
      </c>
      <c r="T154" s="72">
        <f t="shared" si="40"/>
        <v>0</v>
      </c>
      <c r="U154" s="72">
        <f t="shared" si="40"/>
        <v>0</v>
      </c>
      <c r="W154" s="2">
        <f t="shared" si="41"/>
        <v>238188.8454879513</v>
      </c>
      <c r="X154" s="77">
        <f t="shared" si="42"/>
        <v>238188.8454879513</v>
      </c>
      <c r="Z154" s="2">
        <f t="shared" si="43"/>
        <v>228920.0647351362</v>
      </c>
      <c r="AA154" s="77">
        <f t="shared" si="44"/>
        <v>228920.0647351362</v>
      </c>
      <c r="AC154" s="2">
        <f t="shared" si="45"/>
        <v>241599.94500358123</v>
      </c>
      <c r="AD154" s="77">
        <f t="shared" si="46"/>
        <v>241599.94500358123</v>
      </c>
      <c r="AF154" s="2">
        <f t="shared" si="47"/>
        <v>236612.68226348783</v>
      </c>
      <c r="AG154" s="77">
        <f t="shared" si="48"/>
        <v>236612.68226348783</v>
      </c>
      <c r="AI154" s="2">
        <f t="shared" si="49"/>
        <v>238682.86679711146</v>
      </c>
      <c r="AJ154" s="77">
        <f t="shared" si="50"/>
        <v>238682.86679711146</v>
      </c>
    </row>
    <row r="155" spans="1:36" x14ac:dyDescent="0.2">
      <c r="A155" s="72">
        <v>3</v>
      </c>
      <c r="B155" s="1" t="s">
        <v>68</v>
      </c>
      <c r="C155" s="1" t="str">
        <f>VLOOKUP(B155,Valores!$A$2:$F$300,5,FALSE)</f>
        <v>unid.</v>
      </c>
      <c r="D155" s="1">
        <v>3</v>
      </c>
      <c r="E155" s="63">
        <f>Entrada!$H$32*VLOOKUP(E152,Regional!$A$2:$B$7,2,FALSE)</f>
        <v>85440.083298083729</v>
      </c>
      <c r="F155" s="2">
        <f>Entrada!$H$32*VLOOKUP(F152,Regional!$A$2:$B$7,2,FALSE)</f>
        <v>82115.303760360766</v>
      </c>
      <c r="G155" s="2">
        <f>Entrada!$H$32*VLOOKUP(G152,Regional!$A$2:$B$7,2,FALSE)</f>
        <v>86663.66967617975</v>
      </c>
      <c r="H155" s="2">
        <f>Entrada!$H$32*VLOOKUP(H152,Regional!$A$2:$B$7,2,FALSE)</f>
        <v>84874.702006135922</v>
      </c>
      <c r="I155" s="76">
        <f>Entrada!$H$32*VLOOKUP(I152,Regional!$A$2:$B$7,2,FALSE)</f>
        <v>85617.292359739018</v>
      </c>
      <c r="J155" s="63">
        <f t="shared" si="39"/>
        <v>256320.24989425117</v>
      </c>
      <c r="K155" s="2">
        <f t="shared" si="39"/>
        <v>246345.91128108231</v>
      </c>
      <c r="L155" s="2">
        <f t="shared" si="39"/>
        <v>259991.00902853924</v>
      </c>
      <c r="M155" s="2">
        <f t="shared" si="39"/>
        <v>254624.10601840777</v>
      </c>
      <c r="N155" s="76">
        <f t="shared" si="39"/>
        <v>256851.87707921705</v>
      </c>
      <c r="O155" s="1">
        <f>VLOOKUP(B155,Valores!$A$2:$P$300,14,FALSE)</f>
        <v>1</v>
      </c>
      <c r="P155" s="1">
        <f>VLOOKUP(B155,Valores!$A$2:$P$300,15,FALSE)</f>
        <v>3.3300000000000003E-2</v>
      </c>
      <c r="Q155" s="72">
        <f t="shared" si="51"/>
        <v>0</v>
      </c>
      <c r="R155" s="72">
        <f t="shared" si="40"/>
        <v>0</v>
      </c>
      <c r="S155" s="72">
        <f t="shared" si="40"/>
        <v>0</v>
      </c>
      <c r="T155" s="72">
        <f t="shared" si="40"/>
        <v>0</v>
      </c>
      <c r="U155" s="72">
        <f t="shared" si="40"/>
        <v>0</v>
      </c>
      <c r="W155" s="2">
        <f t="shared" si="41"/>
        <v>256320.24989425117</v>
      </c>
      <c r="X155" s="77">
        <f t="shared" si="42"/>
        <v>256320.24989425117</v>
      </c>
      <c r="Z155" s="2">
        <f t="shared" si="43"/>
        <v>246345.91128108231</v>
      </c>
      <c r="AA155" s="77">
        <f t="shared" si="44"/>
        <v>246345.91128108231</v>
      </c>
      <c r="AC155" s="2">
        <f t="shared" si="45"/>
        <v>259991.00902853924</v>
      </c>
      <c r="AD155" s="77">
        <f t="shared" si="46"/>
        <v>259991.00902853924</v>
      </c>
      <c r="AF155" s="2">
        <f t="shared" si="47"/>
        <v>254624.10601840777</v>
      </c>
      <c r="AG155" s="77">
        <f t="shared" si="48"/>
        <v>254624.10601840777</v>
      </c>
      <c r="AI155" s="2">
        <f t="shared" si="49"/>
        <v>256851.87707921705</v>
      </c>
      <c r="AJ155" s="77">
        <f t="shared" si="50"/>
        <v>256851.87707921705</v>
      </c>
    </row>
    <row r="156" spans="1:36" x14ac:dyDescent="0.2">
      <c r="A156" s="72">
        <v>4</v>
      </c>
      <c r="B156" s="1" t="s">
        <v>69</v>
      </c>
      <c r="C156" s="1" t="str">
        <f>VLOOKUP(B156,Valores!$A$2:$F$300,5,FALSE)</f>
        <v>unid.</v>
      </c>
      <c r="D156" s="1">
        <v>3</v>
      </c>
      <c r="E156" s="63">
        <f>Entrada!$H$33*VLOOKUP(E152,Regional!$A$2:$B$7,2,FALSE)</f>
        <v>29206.92552052566</v>
      </c>
      <c r="F156" s="2">
        <f>Entrada!$H$33*VLOOKUP(F152,Regional!$A$2:$B$7,2,FALSE)</f>
        <v>28070.379480517055</v>
      </c>
      <c r="G156" s="2">
        <f>Entrada!$H$33*VLOOKUP(G152,Regional!$A$2:$B$7,2,FALSE)</f>
        <v>29625.197540325778</v>
      </c>
      <c r="H156" s="2">
        <f>Entrada!$H$33*VLOOKUP(H152,Regional!$A$2:$B$7,2,FALSE)</f>
        <v>29013.655001031813</v>
      </c>
      <c r="I156" s="76">
        <f>Entrada!$H$33*VLOOKUP(I152,Regional!$A$2:$B$7,2,FALSE)</f>
        <v>29267.502847531196</v>
      </c>
      <c r="J156" s="63">
        <f t="shared" si="39"/>
        <v>87620.776561576975</v>
      </c>
      <c r="K156" s="2">
        <f t="shared" si="39"/>
        <v>84211.138441551157</v>
      </c>
      <c r="L156" s="2">
        <f t="shared" si="39"/>
        <v>88875.592620977332</v>
      </c>
      <c r="M156" s="2">
        <f t="shared" si="39"/>
        <v>87040.965003095436</v>
      </c>
      <c r="N156" s="76">
        <f t="shared" si="39"/>
        <v>87802.508542593583</v>
      </c>
      <c r="O156" s="1">
        <f>VLOOKUP(B156,Valores!$A$2:$P$300,14,FALSE)</f>
        <v>1</v>
      </c>
      <c r="P156" s="1">
        <f>VLOOKUP(B156,Valores!$A$2:$P$300,15,FALSE)</f>
        <v>4.1700000000000001E-2</v>
      </c>
      <c r="Q156" s="72">
        <f t="shared" si="51"/>
        <v>0</v>
      </c>
      <c r="R156" s="72">
        <f t="shared" si="40"/>
        <v>0</v>
      </c>
      <c r="S156" s="72">
        <f t="shared" si="40"/>
        <v>0</v>
      </c>
      <c r="T156" s="72">
        <f t="shared" si="40"/>
        <v>0</v>
      </c>
      <c r="U156" s="72">
        <f t="shared" si="40"/>
        <v>0</v>
      </c>
      <c r="W156" s="2">
        <f t="shared" si="41"/>
        <v>87620.776561576975</v>
      </c>
      <c r="X156" s="77">
        <f t="shared" si="42"/>
        <v>87620.776561576975</v>
      </c>
      <c r="Z156" s="2">
        <f t="shared" si="43"/>
        <v>84211.138441551157</v>
      </c>
      <c r="AA156" s="77">
        <f t="shared" si="44"/>
        <v>84211.138441551157</v>
      </c>
      <c r="AC156" s="2">
        <f t="shared" si="45"/>
        <v>88875.592620977332</v>
      </c>
      <c r="AD156" s="77">
        <f t="shared" si="46"/>
        <v>88875.592620977332</v>
      </c>
      <c r="AF156" s="2">
        <f t="shared" si="47"/>
        <v>87040.965003095436</v>
      </c>
      <c r="AG156" s="77">
        <f t="shared" si="48"/>
        <v>87040.965003095436</v>
      </c>
      <c r="AI156" s="2">
        <f t="shared" si="49"/>
        <v>87802.508542593583</v>
      </c>
      <c r="AJ156" s="77">
        <f t="shared" si="50"/>
        <v>87802.508542593583</v>
      </c>
    </row>
    <row r="157" spans="1:36" x14ac:dyDescent="0.2">
      <c r="A157" s="72">
        <v>5</v>
      </c>
      <c r="B157" s="1" t="s">
        <v>77</v>
      </c>
      <c r="C157" s="1" t="str">
        <f>VLOOKUP(B157,Valores!$A$2:$F$300,5,FALSE)</f>
        <v>unid.</v>
      </c>
      <c r="D157" s="1">
        <v>64</v>
      </c>
      <c r="E157" s="63">
        <f>VLOOKUP($B157,Valores!$A$2:$G$300,6,FALSE)*VLOOKUP(VLOOKUP($B157,Indices_Poder!$B$5:$E$250,3,FALSE),Indices_Poder!$G$6:$N$27,4,FALSE)*VLOOKUP($E$8,Regional!$A$2:$B$7,2,FALSE)</f>
        <v>322.80981771947944</v>
      </c>
      <c r="F157" s="2">
        <f>VLOOKUP($B157,Valores!$A$2:$G$300,6,FALSE)*VLOOKUP(VLOOKUP($B157,Indices_Poder!$B$5:$E$250,3,FALSE),Indices_Poder!$G$6:$N$27,4,FALSE)*VLOOKUP($F$8,Regional!$A$2:$B$7,2,FALSE)</f>
        <v>310.24813197316092</v>
      </c>
      <c r="G157" s="2">
        <f>VLOOKUP($B157,Valores!$A$2:$G$300,6,FALSE)*VLOOKUP(VLOOKUP($B157,Indices_Poder!$B$5:$E$250,3,FALSE),Indices_Poder!$G$6:$N$27,4,FALSE)*VLOOKUP($G$8,Regional!$A$2:$B$7,2,FALSE)</f>
        <v>327.43277313373369</v>
      </c>
      <c r="H157" s="2">
        <f>VLOOKUP($B157,Valores!$A$2:$G$300,6,FALSE)*VLOOKUP(VLOOKUP($B157,Indices_Poder!$B$5:$E$250,3,FALSE),Indices_Poder!$G$6:$N$27,4,FALSE)*VLOOKUP($H$8,Regional!$A$2:$B$7,2,FALSE)</f>
        <v>320.67369349358268</v>
      </c>
      <c r="I157" s="2">
        <f>VLOOKUP($B157,Valores!$A$2:$G$300,6,FALSE)*VLOOKUP(VLOOKUP($B157,Indices_Poder!$B$5:$E$250,3,FALSE),Indices_Poder!$G$6:$N$27,4,FALSE)*VLOOKUP($I$8,Regional!$A$2:$B$7,2,FALSE)</f>
        <v>323.47934919326798</v>
      </c>
      <c r="J157" s="63">
        <f t="shared" si="39"/>
        <v>20659.828334046684</v>
      </c>
      <c r="K157" s="2">
        <f t="shared" si="39"/>
        <v>19855.880446282299</v>
      </c>
      <c r="L157" s="2">
        <f t="shared" si="39"/>
        <v>20955.697480558956</v>
      </c>
      <c r="M157" s="2">
        <f t="shared" si="39"/>
        <v>20523.116383589291</v>
      </c>
      <c r="N157" s="76">
        <f t="shared" si="39"/>
        <v>20702.678348369151</v>
      </c>
      <c r="O157" s="1">
        <f>VLOOKUP(B157,Valores!$A$2:$P$300,14,FALSE)</f>
        <v>1</v>
      </c>
      <c r="P157" s="1">
        <f>VLOOKUP(B157,Valores!$A$2:$P$300,15,FALSE)</f>
        <v>2.5000000000000001E-2</v>
      </c>
      <c r="Q157" s="72">
        <f t="shared" si="51"/>
        <v>0</v>
      </c>
      <c r="R157" s="72">
        <f t="shared" si="40"/>
        <v>0</v>
      </c>
      <c r="S157" s="72">
        <f t="shared" si="40"/>
        <v>0</v>
      </c>
      <c r="T157" s="72">
        <f t="shared" si="40"/>
        <v>0</v>
      </c>
      <c r="U157" s="72">
        <f t="shared" si="40"/>
        <v>0</v>
      </c>
      <c r="W157" s="2">
        <f t="shared" si="41"/>
        <v>20659.828334046684</v>
      </c>
      <c r="X157" s="77">
        <f t="shared" si="42"/>
        <v>20659.828334046684</v>
      </c>
      <c r="Z157" s="2">
        <f t="shared" si="43"/>
        <v>19855.880446282299</v>
      </c>
      <c r="AA157" s="77">
        <f t="shared" si="44"/>
        <v>19855.880446282299</v>
      </c>
      <c r="AC157" s="2">
        <f t="shared" si="45"/>
        <v>20955.697480558956</v>
      </c>
      <c r="AD157" s="77">
        <f t="shared" si="46"/>
        <v>20955.697480558956</v>
      </c>
      <c r="AF157" s="2">
        <f t="shared" si="47"/>
        <v>20523.116383589291</v>
      </c>
      <c r="AG157" s="77">
        <f t="shared" si="48"/>
        <v>20523.116383589291</v>
      </c>
      <c r="AI157" s="2">
        <f t="shared" si="49"/>
        <v>20702.678348369151</v>
      </c>
      <c r="AJ157" s="77">
        <f t="shared" si="50"/>
        <v>20702.678348369151</v>
      </c>
    </row>
    <row r="158" spans="1:36" x14ac:dyDescent="0.2">
      <c r="A158" s="72">
        <v>6</v>
      </c>
      <c r="B158" s="1" t="s">
        <v>76</v>
      </c>
      <c r="C158" s="1" t="str">
        <f>VLOOKUP(B158,Valores!$A$2:$F$300,5,FALSE)</f>
        <v>kg</v>
      </c>
      <c r="D158" s="1">
        <v>520</v>
      </c>
      <c r="E158" s="63">
        <f>VLOOKUP($B158,Valores!$A$2:$G$300,6,FALSE)*VLOOKUP(VLOOKUP($B158,Indices_Poder!$B$5:$E$250,3,FALSE),Indices_Poder!$G$6:$N$27,4,FALSE)*VLOOKUP($E$8,Regional!$A$2:$B$7,2,FALSE)</f>
        <v>134.45374607862703</v>
      </c>
      <c r="F158" s="2">
        <f>VLOOKUP($B158,Valores!$A$2:$G$300,6,FALSE)*VLOOKUP(VLOOKUP($B158,Indices_Poder!$B$5:$E$250,3,FALSE),Indices_Poder!$G$6:$N$27,4,FALSE)*VLOOKUP($F$8,Regional!$A$2:$B$7,2,FALSE)</f>
        <v>129.22166944109824</v>
      </c>
      <c r="G158" s="2">
        <f>VLOOKUP($B158,Valores!$A$2:$G$300,6,FALSE)*VLOOKUP(VLOOKUP($B158,Indices_Poder!$B$5:$E$250,3,FALSE),Indices_Poder!$G$6:$N$27,4,FALSE)*VLOOKUP($G$8,Regional!$A$2:$B$7,2,FALSE)</f>
        <v>136.37925651629627</v>
      </c>
      <c r="H158" s="2">
        <f>VLOOKUP($B158,Valores!$A$2:$G$300,6,FALSE)*VLOOKUP(VLOOKUP($B158,Indices_Poder!$B$5:$E$250,3,FALSE),Indices_Poder!$G$6:$N$27,4,FALSE)*VLOOKUP($H$8,Regional!$A$2:$B$7,2,FALSE)</f>
        <v>133.56402746260059</v>
      </c>
      <c r="I158" s="2">
        <f>VLOOKUP($B158,Valores!$A$2:$G$300,6,FALSE)*VLOOKUP(VLOOKUP($B158,Indices_Poder!$B$5:$E$250,3,FALSE),Indices_Poder!$G$6:$N$27,4,FALSE)*VLOOKUP($I$8,Regional!$A$2:$B$7,2,FALSE)</f>
        <v>134.73261310753085</v>
      </c>
      <c r="J158" s="63">
        <f t="shared" si="39"/>
        <v>69915.947960886057</v>
      </c>
      <c r="K158" s="2">
        <f t="shared" si="39"/>
        <v>67195.268109371085</v>
      </c>
      <c r="L158" s="2">
        <f t="shared" si="39"/>
        <v>70917.213388474062</v>
      </c>
      <c r="M158" s="2">
        <f t="shared" si="39"/>
        <v>69453.294280552305</v>
      </c>
      <c r="N158" s="76">
        <f t="shared" si="39"/>
        <v>70060.958815916048</v>
      </c>
      <c r="O158" s="1">
        <f>VLOOKUP(B158,Valores!$A$2:$P$300,14,FALSE)</f>
        <v>1</v>
      </c>
      <c r="P158" s="1">
        <f>VLOOKUP(B158,Valores!$A$2:$P$300,15,FALSE)</f>
        <v>2.5000000000000001E-2</v>
      </c>
      <c r="Q158" s="72">
        <f t="shared" si="51"/>
        <v>0</v>
      </c>
      <c r="R158" s="72">
        <f t="shared" si="40"/>
        <v>0</v>
      </c>
      <c r="S158" s="72">
        <f t="shared" si="40"/>
        <v>0</v>
      </c>
      <c r="T158" s="72">
        <f t="shared" si="40"/>
        <v>0</v>
      </c>
      <c r="U158" s="72">
        <f t="shared" si="40"/>
        <v>0</v>
      </c>
      <c r="W158" s="2">
        <f t="shared" si="41"/>
        <v>69915.947960886057</v>
      </c>
      <c r="X158" s="77">
        <f t="shared" si="42"/>
        <v>69915.947960886057</v>
      </c>
      <c r="Z158" s="2">
        <f t="shared" si="43"/>
        <v>67195.268109371085</v>
      </c>
      <c r="AA158" s="77">
        <f t="shared" si="44"/>
        <v>67195.268109371085</v>
      </c>
      <c r="AC158" s="2">
        <f t="shared" si="45"/>
        <v>70917.213388474062</v>
      </c>
      <c r="AD158" s="77">
        <f t="shared" si="46"/>
        <v>70917.213388474062</v>
      </c>
      <c r="AF158" s="2">
        <f t="shared" si="47"/>
        <v>69453.294280552305</v>
      </c>
      <c r="AG158" s="77">
        <f t="shared" si="48"/>
        <v>69453.294280552305</v>
      </c>
      <c r="AI158" s="2">
        <f t="shared" si="49"/>
        <v>70060.958815916048</v>
      </c>
      <c r="AJ158" s="77">
        <f t="shared" si="50"/>
        <v>70060.958815916048</v>
      </c>
    </row>
    <row r="159" spans="1:36" x14ac:dyDescent="0.2">
      <c r="A159" s="72">
        <v>7</v>
      </c>
      <c r="B159" s="1" t="s">
        <v>185</v>
      </c>
      <c r="C159" s="1" t="str">
        <f>VLOOKUP(B159,Valores!$A$2:$F$300,5,FALSE)</f>
        <v>kg</v>
      </c>
      <c r="D159" s="1">
        <v>0</v>
      </c>
      <c r="E159" s="63">
        <f>VLOOKUP($B159,Valores!$A$2:$G$300,6,FALSE)*VLOOKUP(VLOOKUP($B159,Indices_Poder!$B$5:$E$250,3,FALSE),Indices_Poder!$G$6:$N$27,4,FALSE)*VLOOKUP($E$8,Regional!$A$2:$B$7,2,FALSE)</f>
        <v>108.34166059456014</v>
      </c>
      <c r="F159" s="2">
        <f>VLOOKUP($B159,Valores!$A$2:$G$300,6,FALSE)*VLOOKUP(VLOOKUP($B159,Indices_Poder!$B$5:$E$250,3,FALSE),Indices_Poder!$G$6:$N$27,4,FALSE)*VLOOKUP($F$8,Regional!$A$2:$B$7,2,FALSE)</f>
        <v>104.12569869092985</v>
      </c>
      <c r="G159" s="2">
        <f>VLOOKUP($B159,Valores!$A$2:$G$300,6,FALSE)*VLOOKUP(VLOOKUP($B159,Indices_Poder!$B$5:$E$250,3,FALSE),Indices_Poder!$G$6:$N$27,4,FALSE)*VLOOKUP($G$8,Regional!$A$2:$B$7,2,FALSE)</f>
        <v>109.89322017838347</v>
      </c>
      <c r="H159" s="2">
        <f>VLOOKUP($B159,Valores!$A$2:$G$300,6,FALSE)*VLOOKUP(VLOOKUP($B159,Indices_Poder!$B$5:$E$250,3,FALSE),Indices_Poder!$G$6:$N$27,4,FALSE)*VLOOKUP($H$8,Regional!$A$2:$B$7,2,FALSE)</f>
        <v>107.62473306272454</v>
      </c>
      <c r="I159" s="2">
        <f>VLOOKUP($B159,Valores!$A$2:$G$300,6,FALSE)*VLOOKUP(VLOOKUP($B159,Indices_Poder!$B$5:$E$250,3,FALSE),Indices_Poder!$G$6:$N$27,4,FALSE)*VLOOKUP($I$8,Regional!$A$2:$B$7,2,FALSE)</f>
        <v>108.56636922394145</v>
      </c>
      <c r="J159" s="63">
        <f t="shared" si="39"/>
        <v>0</v>
      </c>
      <c r="K159" s="2">
        <f t="shared" si="39"/>
        <v>0</v>
      </c>
      <c r="L159" s="2">
        <f t="shared" si="39"/>
        <v>0</v>
      </c>
      <c r="M159" s="2">
        <f t="shared" si="39"/>
        <v>0</v>
      </c>
      <c r="N159" s="76">
        <f t="shared" si="39"/>
        <v>0</v>
      </c>
      <c r="O159" s="1">
        <f>VLOOKUP(B159,Valores!$A$2:$P$300,14,FALSE)</f>
        <v>1</v>
      </c>
      <c r="P159" s="1" t="str">
        <f>VLOOKUP(B159,Valores!$A$2:$P$300,15,FALSE)</f>
        <v>Rateio</v>
      </c>
      <c r="Q159" s="72">
        <f t="shared" si="51"/>
        <v>0</v>
      </c>
      <c r="R159" s="72">
        <f t="shared" si="40"/>
        <v>0</v>
      </c>
      <c r="S159" s="72">
        <f t="shared" si="40"/>
        <v>0</v>
      </c>
      <c r="T159" s="72">
        <f t="shared" si="40"/>
        <v>0</v>
      </c>
      <c r="U159" s="72">
        <f t="shared" si="40"/>
        <v>0</v>
      </c>
      <c r="W159" s="2">
        <f t="shared" si="41"/>
        <v>0</v>
      </c>
      <c r="X159" s="77">
        <f t="shared" si="42"/>
        <v>0</v>
      </c>
      <c r="Z159" s="2">
        <f t="shared" si="43"/>
        <v>0</v>
      </c>
      <c r="AA159" s="77">
        <f t="shared" si="44"/>
        <v>0</v>
      </c>
      <c r="AC159" s="2">
        <f t="shared" si="45"/>
        <v>0</v>
      </c>
      <c r="AD159" s="77">
        <f t="shared" si="46"/>
        <v>0</v>
      </c>
      <c r="AF159" s="2">
        <f t="shared" si="47"/>
        <v>0</v>
      </c>
      <c r="AG159" s="77">
        <f t="shared" si="48"/>
        <v>0</v>
      </c>
      <c r="AI159" s="2">
        <f t="shared" si="49"/>
        <v>0</v>
      </c>
      <c r="AJ159" s="77">
        <f t="shared" si="50"/>
        <v>0</v>
      </c>
    </row>
    <row r="160" spans="1:36" x14ac:dyDescent="0.2">
      <c r="A160" s="72">
        <v>8</v>
      </c>
      <c r="B160" s="1" t="s">
        <v>160</v>
      </c>
      <c r="C160" s="1" t="str">
        <f>VLOOKUP(B160,Valores!$A$2:$F$300,5,FALSE)</f>
        <v>m</v>
      </c>
      <c r="D160" s="1">
        <v>5535</v>
      </c>
      <c r="E160" s="63">
        <f>VLOOKUP($B160,Valores!$A$2:$G$300,6,FALSE)*VLOOKUP(VLOOKUP($B160,Indices_Poder!$B$5:$E$250,3,FALSE),Indices_Poder!$G$6:$N$27,4,FALSE)*VLOOKUP($E$8,Regional!$A$2:$B$7,2,FALSE)</f>
        <v>83.974855888348671</v>
      </c>
      <c r="F160" s="2">
        <f>VLOOKUP($B160,Valores!$A$2:$G$300,6,FALSE)*VLOOKUP(VLOOKUP($B160,Indices_Poder!$B$5:$E$250,3,FALSE),Indices_Poder!$G$6:$N$27,4,FALSE)*VLOOKUP($F$8,Regional!$A$2:$B$7,2,FALSE)</f>
        <v>80.707093595014413</v>
      </c>
      <c r="G160" s="2">
        <f>VLOOKUP($B160,Valores!$A$2:$G$300,6,FALSE)*VLOOKUP(VLOOKUP($B160,Indices_Poder!$B$5:$E$250,3,FALSE),Indices_Poder!$G$6:$N$27,4,FALSE)*VLOOKUP($G$8,Regional!$A$2:$B$7,2,FALSE)</f>
        <v>85.177458762799091</v>
      </c>
      <c r="H160" s="2">
        <f>VLOOKUP($B160,Valores!$A$2:$G$300,6,FALSE)*VLOOKUP(VLOOKUP($B160,Indices_Poder!$B$5:$E$250,3,FALSE),Indices_Poder!$G$6:$N$27,4,FALSE)*VLOOKUP($H$8,Regional!$A$2:$B$7,2,FALSE)</f>
        <v>83.419170422223303</v>
      </c>
      <c r="I160" s="2">
        <f>VLOOKUP($B160,Valores!$A$2:$G$300,6,FALSE)*VLOOKUP(VLOOKUP($B160,Indices_Poder!$B$5:$E$250,3,FALSE),Indices_Poder!$G$6:$N$27,4,FALSE)*VLOOKUP($I$8,Regional!$A$2:$B$7,2,FALSE)</f>
        <v>84.149025959820804</v>
      </c>
      <c r="J160" s="63">
        <f t="shared" si="39"/>
        <v>464800.82734200987</v>
      </c>
      <c r="K160" s="2">
        <f t="shared" si="39"/>
        <v>446713.76304840477</v>
      </c>
      <c r="L160" s="2">
        <f t="shared" si="39"/>
        <v>471457.23425209295</v>
      </c>
      <c r="M160" s="2">
        <f t="shared" si="39"/>
        <v>461725.10828700598</v>
      </c>
      <c r="N160" s="76">
        <f t="shared" si="39"/>
        <v>465764.85868760815</v>
      </c>
      <c r="O160" s="1">
        <f>VLOOKUP(B160,Valores!$A$2:$P$300,14,FALSE)</f>
        <v>1</v>
      </c>
      <c r="P160" s="1" t="str">
        <f>VLOOKUP(B160,Valores!$A$2:$P$300,15,FALSE)</f>
        <v>Rateio</v>
      </c>
      <c r="Q160" s="72">
        <f t="shared" si="51"/>
        <v>0</v>
      </c>
      <c r="R160" s="72">
        <f t="shared" si="40"/>
        <v>0</v>
      </c>
      <c r="S160" s="72">
        <f t="shared" si="40"/>
        <v>0</v>
      </c>
      <c r="T160" s="72">
        <f t="shared" si="40"/>
        <v>0</v>
      </c>
      <c r="U160" s="72">
        <f t="shared" si="40"/>
        <v>0</v>
      </c>
      <c r="W160" s="2">
        <f t="shared" si="41"/>
        <v>464800.82734200987</v>
      </c>
      <c r="X160" s="77">
        <f t="shared" si="42"/>
        <v>464800.82734200987</v>
      </c>
      <c r="Z160" s="2">
        <f t="shared" si="43"/>
        <v>446713.76304840477</v>
      </c>
      <c r="AA160" s="77">
        <f t="shared" si="44"/>
        <v>446713.76304840477</v>
      </c>
      <c r="AC160" s="2">
        <f t="shared" si="45"/>
        <v>471457.23425209295</v>
      </c>
      <c r="AD160" s="77">
        <f t="shared" si="46"/>
        <v>471457.23425209295</v>
      </c>
      <c r="AF160" s="2">
        <f t="shared" si="47"/>
        <v>461725.10828700598</v>
      </c>
      <c r="AG160" s="77">
        <f t="shared" si="48"/>
        <v>461725.10828700598</v>
      </c>
      <c r="AI160" s="2">
        <f t="shared" si="49"/>
        <v>465764.85868760815</v>
      </c>
      <c r="AJ160" s="77">
        <f t="shared" si="50"/>
        <v>465764.85868760815</v>
      </c>
    </row>
    <row r="161" spans="1:36" x14ac:dyDescent="0.2">
      <c r="A161" s="72">
        <v>9</v>
      </c>
      <c r="B161" s="1" t="s">
        <v>129</v>
      </c>
      <c r="C161" s="1" t="str">
        <f>VLOOKUP(B161,Valores!$A$2:$F$300,5,FALSE)</f>
        <v>kg</v>
      </c>
      <c r="D161" s="1">
        <v>2205</v>
      </c>
      <c r="E161" s="63">
        <f>VLOOKUP($B161,Valores!$A$2:$G$300,6,FALSE)*VLOOKUP(VLOOKUP($B161,Indices_Poder!$B$5:$E$250,3,FALSE),Indices_Poder!$G$6:$N$27,4,FALSE)*VLOOKUP($E$8,Regional!$A$2:$B$7,2,FALSE)</f>
        <v>91.826445229007192</v>
      </c>
      <c r="F161" s="2">
        <f>VLOOKUP($B161,Valores!$A$2:$G$300,6,FALSE)*VLOOKUP(VLOOKUP($B161,Indices_Poder!$B$5:$E$250,3,FALSE),Indices_Poder!$G$6:$N$27,4,FALSE)*VLOOKUP($F$8,Regional!$A$2:$B$7,2,FALSE)</f>
        <v>88.253149483799405</v>
      </c>
      <c r="G161" s="2">
        <f>VLOOKUP($B161,Valores!$A$2:$G$300,6,FALSE)*VLOOKUP(VLOOKUP($B161,Indices_Poder!$B$5:$E$250,3,FALSE),Indices_Poder!$G$6:$N$27,4,FALSE)*VLOOKUP($G$8,Regional!$A$2:$B$7,2,FALSE)</f>
        <v>93.141490617471987</v>
      </c>
      <c r="H161" s="2">
        <f>VLOOKUP($B161,Valores!$A$2:$G$300,6,FALSE)*VLOOKUP(VLOOKUP($B161,Indices_Poder!$B$5:$E$250,3,FALSE),Indices_Poder!$G$6:$N$27,4,FALSE)*VLOOKUP($H$8,Regional!$A$2:$B$7,2,FALSE)</f>
        <v>91.218803566751063</v>
      </c>
      <c r="I161" s="2">
        <f>VLOOKUP($B161,Valores!$A$2:$G$300,6,FALSE)*VLOOKUP(VLOOKUP($B161,Indices_Poder!$B$5:$E$250,3,FALSE),Indices_Poder!$G$6:$N$27,4,FALSE)*VLOOKUP($I$8,Regional!$A$2:$B$7,2,FALSE)</f>
        <v>92.016900078371066</v>
      </c>
      <c r="J161" s="63">
        <f t="shared" si="39"/>
        <v>202477.31172996087</v>
      </c>
      <c r="K161" s="2">
        <f t="shared" si="39"/>
        <v>194598.1946117777</v>
      </c>
      <c r="L161" s="2">
        <f t="shared" si="39"/>
        <v>205376.98681152574</v>
      </c>
      <c r="M161" s="2">
        <f t="shared" si="39"/>
        <v>201137.46186468611</v>
      </c>
      <c r="N161" s="76">
        <f t="shared" si="39"/>
        <v>202897.2646728082</v>
      </c>
      <c r="O161" s="1">
        <f>VLOOKUP(B161,Valores!$A$2:$P$300,14,FALSE)</f>
        <v>1</v>
      </c>
      <c r="P161" s="1">
        <f>VLOOKUP(B161,Valores!$A$2:$P$300,15,FALSE)</f>
        <v>3.1300000000000001E-2</v>
      </c>
      <c r="Q161" s="72">
        <f t="shared" si="51"/>
        <v>0</v>
      </c>
      <c r="R161" s="72">
        <f t="shared" si="40"/>
        <v>0</v>
      </c>
      <c r="S161" s="72">
        <f t="shared" si="40"/>
        <v>0</v>
      </c>
      <c r="T161" s="72">
        <f t="shared" si="40"/>
        <v>0</v>
      </c>
      <c r="U161" s="72">
        <f t="shared" si="40"/>
        <v>0</v>
      </c>
      <c r="W161" s="2">
        <f t="shared" si="41"/>
        <v>202477.31172996087</v>
      </c>
      <c r="X161" s="77">
        <f t="shared" si="42"/>
        <v>202477.31172996087</v>
      </c>
      <c r="Z161" s="2">
        <f t="shared" si="43"/>
        <v>194598.1946117777</v>
      </c>
      <c r="AA161" s="77">
        <f t="shared" si="44"/>
        <v>194598.1946117777</v>
      </c>
      <c r="AC161" s="2">
        <f t="shared" si="45"/>
        <v>205376.98681152574</v>
      </c>
      <c r="AD161" s="77">
        <f t="shared" si="46"/>
        <v>205376.98681152574</v>
      </c>
      <c r="AF161" s="2">
        <f t="shared" si="47"/>
        <v>201137.46186468611</v>
      </c>
      <c r="AG161" s="77">
        <f t="shared" si="48"/>
        <v>201137.46186468611</v>
      </c>
      <c r="AI161" s="2">
        <f t="shared" si="49"/>
        <v>202897.2646728082</v>
      </c>
      <c r="AJ161" s="77">
        <f t="shared" si="50"/>
        <v>202897.2646728082</v>
      </c>
    </row>
    <row r="162" spans="1:36" x14ac:dyDescent="0.2">
      <c r="A162" s="72">
        <v>10</v>
      </c>
      <c r="B162" s="1" t="s">
        <v>131</v>
      </c>
      <c r="C162" s="1" t="str">
        <f>VLOOKUP(B162,Valores!$A$2:$F$300,5,FALSE)</f>
        <v>kg</v>
      </c>
      <c r="D162" s="1">
        <v>630</v>
      </c>
      <c r="E162" s="63">
        <f>VLOOKUP($B162,Valores!$A$2:$G$300,6,FALSE)*VLOOKUP(VLOOKUP($B162,Indices_Poder!$B$5:$E$250,3,FALSE),Indices_Poder!$G$6:$N$27,4,FALSE)*VLOOKUP($E$8,Regional!$A$2:$B$7,2,FALSE)</f>
        <v>91.826445229007192</v>
      </c>
      <c r="F162" s="2">
        <f>VLOOKUP($B162,Valores!$A$2:$G$300,6,FALSE)*VLOOKUP(VLOOKUP($B162,Indices_Poder!$B$5:$E$250,3,FALSE),Indices_Poder!$G$6:$N$27,4,FALSE)*VLOOKUP($F$8,Regional!$A$2:$B$7,2,FALSE)</f>
        <v>88.253149483799405</v>
      </c>
      <c r="G162" s="2">
        <f>VLOOKUP($B162,Valores!$A$2:$G$300,6,FALSE)*VLOOKUP(VLOOKUP($B162,Indices_Poder!$B$5:$E$250,3,FALSE),Indices_Poder!$G$6:$N$27,4,FALSE)*VLOOKUP($G$8,Regional!$A$2:$B$7,2,FALSE)</f>
        <v>93.141490617471987</v>
      </c>
      <c r="H162" s="2">
        <f>VLOOKUP($B162,Valores!$A$2:$G$300,6,FALSE)*VLOOKUP(VLOOKUP($B162,Indices_Poder!$B$5:$E$250,3,FALSE),Indices_Poder!$G$6:$N$27,4,FALSE)*VLOOKUP($H$8,Regional!$A$2:$B$7,2,FALSE)</f>
        <v>91.218803566751063</v>
      </c>
      <c r="I162" s="2">
        <f>VLOOKUP($B162,Valores!$A$2:$G$300,6,FALSE)*VLOOKUP(VLOOKUP($B162,Indices_Poder!$B$5:$E$250,3,FALSE),Indices_Poder!$G$6:$N$27,4,FALSE)*VLOOKUP($I$8,Regional!$A$2:$B$7,2,FALSE)</f>
        <v>92.016900078371066</v>
      </c>
      <c r="J162" s="63">
        <f t="shared" si="39"/>
        <v>57850.660494274533</v>
      </c>
      <c r="K162" s="2">
        <f t="shared" si="39"/>
        <v>55599.484174793623</v>
      </c>
      <c r="L162" s="2">
        <f t="shared" si="39"/>
        <v>58679.139089007353</v>
      </c>
      <c r="M162" s="2">
        <f t="shared" si="39"/>
        <v>57467.846247053167</v>
      </c>
      <c r="N162" s="76">
        <f t="shared" si="39"/>
        <v>57970.647049373772</v>
      </c>
      <c r="O162" s="1">
        <f>VLOOKUP(B162,Valores!$A$2:$P$300,14,FALSE)</f>
        <v>1</v>
      </c>
      <c r="P162" s="1">
        <f>VLOOKUP(B162,Valores!$A$2:$P$300,15,FALSE)</f>
        <v>3.1300000000000001E-2</v>
      </c>
      <c r="Q162" s="72">
        <f t="shared" si="51"/>
        <v>0</v>
      </c>
      <c r="R162" s="72">
        <f t="shared" si="40"/>
        <v>0</v>
      </c>
      <c r="S162" s="72">
        <f t="shared" si="40"/>
        <v>0</v>
      </c>
      <c r="T162" s="72">
        <f t="shared" si="40"/>
        <v>0</v>
      </c>
      <c r="U162" s="72">
        <f t="shared" si="40"/>
        <v>0</v>
      </c>
      <c r="W162" s="2">
        <f t="shared" si="41"/>
        <v>57850.660494274533</v>
      </c>
      <c r="X162" s="77">
        <f t="shared" si="42"/>
        <v>57850.660494274533</v>
      </c>
      <c r="Z162" s="2">
        <f t="shared" si="43"/>
        <v>55599.484174793623</v>
      </c>
      <c r="AA162" s="77">
        <f t="shared" si="44"/>
        <v>55599.484174793623</v>
      </c>
      <c r="AC162" s="2">
        <f t="shared" si="45"/>
        <v>58679.139089007353</v>
      </c>
      <c r="AD162" s="77">
        <f t="shared" si="46"/>
        <v>58679.139089007353</v>
      </c>
      <c r="AF162" s="2">
        <f t="shared" si="47"/>
        <v>57467.846247053167</v>
      </c>
      <c r="AG162" s="77">
        <f t="shared" si="48"/>
        <v>57467.846247053167</v>
      </c>
      <c r="AI162" s="2">
        <f t="shared" si="49"/>
        <v>57970.647049373772</v>
      </c>
      <c r="AJ162" s="77">
        <f t="shared" si="50"/>
        <v>57970.647049373772</v>
      </c>
    </row>
    <row r="163" spans="1:36" x14ac:dyDescent="0.2">
      <c r="A163" s="72">
        <v>11</v>
      </c>
      <c r="B163" s="1" t="s">
        <v>84</v>
      </c>
      <c r="C163" s="1" t="str">
        <f>VLOOKUP(B163,Valores!$A$2:$F$300,5,FALSE)</f>
        <v>kg</v>
      </c>
      <c r="D163" s="1">
        <v>630</v>
      </c>
      <c r="E163" s="63">
        <f>VLOOKUP($B163,Valores!$A$2:$G$300,6,FALSE)*VLOOKUP(VLOOKUP($B163,Indices_Poder!$B$5:$E$250,3,FALSE),Indices_Poder!$G$6:$N$27,4,FALSE)*VLOOKUP($E$8,Regional!$A$2:$B$7,2,FALSE)</f>
        <v>91.826445229007192</v>
      </c>
      <c r="F163" s="2">
        <f>VLOOKUP($B163,Valores!$A$2:$G$300,6,FALSE)*VLOOKUP(VLOOKUP($B163,Indices_Poder!$B$5:$E$250,3,FALSE),Indices_Poder!$G$6:$N$27,4,FALSE)*VLOOKUP($F$8,Regional!$A$2:$B$7,2,FALSE)</f>
        <v>88.253149483799405</v>
      </c>
      <c r="G163" s="2">
        <f>VLOOKUP($B163,Valores!$A$2:$G$300,6,FALSE)*VLOOKUP(VLOOKUP($B163,Indices_Poder!$B$5:$E$250,3,FALSE),Indices_Poder!$G$6:$N$27,4,FALSE)*VLOOKUP($G$8,Regional!$A$2:$B$7,2,FALSE)</f>
        <v>93.141490617471987</v>
      </c>
      <c r="H163" s="2">
        <f>VLOOKUP($B163,Valores!$A$2:$G$300,6,FALSE)*VLOOKUP(VLOOKUP($B163,Indices_Poder!$B$5:$E$250,3,FALSE),Indices_Poder!$G$6:$N$27,4,FALSE)*VLOOKUP($H$8,Regional!$A$2:$B$7,2,FALSE)</f>
        <v>91.218803566751063</v>
      </c>
      <c r="I163" s="2">
        <f>VLOOKUP($B163,Valores!$A$2:$G$300,6,FALSE)*VLOOKUP(VLOOKUP($B163,Indices_Poder!$B$5:$E$250,3,FALSE),Indices_Poder!$G$6:$N$27,4,FALSE)*VLOOKUP($I$8,Regional!$A$2:$B$7,2,FALSE)</f>
        <v>92.016900078371066</v>
      </c>
      <c r="J163" s="63">
        <f t="shared" si="39"/>
        <v>57850.660494274533</v>
      </c>
      <c r="K163" s="2">
        <f t="shared" si="39"/>
        <v>55599.484174793623</v>
      </c>
      <c r="L163" s="2">
        <f t="shared" si="39"/>
        <v>58679.139089007353</v>
      </c>
      <c r="M163" s="2">
        <f t="shared" si="39"/>
        <v>57467.846247053167</v>
      </c>
      <c r="N163" s="76">
        <f t="shared" si="39"/>
        <v>57970.647049373772</v>
      </c>
      <c r="O163" s="1">
        <f>VLOOKUP(B163,Valores!$A$2:$P$300,14,FALSE)</f>
        <v>1</v>
      </c>
      <c r="P163" s="1">
        <f>VLOOKUP(B163,Valores!$A$2:$P$300,15,FALSE)</f>
        <v>3.1300000000000001E-2</v>
      </c>
      <c r="Q163" s="72">
        <f t="shared" si="51"/>
        <v>0</v>
      </c>
      <c r="R163" s="72">
        <f t="shared" si="40"/>
        <v>0</v>
      </c>
      <c r="S163" s="72">
        <f t="shared" si="40"/>
        <v>0</v>
      </c>
      <c r="T163" s="72">
        <f t="shared" si="40"/>
        <v>0</v>
      </c>
      <c r="U163" s="72">
        <f t="shared" si="40"/>
        <v>0</v>
      </c>
      <c r="W163" s="2">
        <f t="shared" si="41"/>
        <v>57850.660494274533</v>
      </c>
      <c r="X163" s="77">
        <f t="shared" si="42"/>
        <v>57850.660494274533</v>
      </c>
      <c r="Z163" s="2">
        <f t="shared" si="43"/>
        <v>55599.484174793623</v>
      </c>
      <c r="AA163" s="77">
        <f t="shared" si="44"/>
        <v>55599.484174793623</v>
      </c>
      <c r="AC163" s="2">
        <f t="shared" si="45"/>
        <v>58679.139089007353</v>
      </c>
      <c r="AD163" s="77">
        <f t="shared" si="46"/>
        <v>58679.139089007353</v>
      </c>
      <c r="AF163" s="2">
        <f t="shared" si="47"/>
        <v>57467.846247053167</v>
      </c>
      <c r="AG163" s="77">
        <f t="shared" si="48"/>
        <v>57467.846247053167</v>
      </c>
      <c r="AI163" s="2">
        <f t="shared" si="49"/>
        <v>57970.647049373772</v>
      </c>
      <c r="AJ163" s="77">
        <f t="shared" si="50"/>
        <v>57970.647049373772</v>
      </c>
    </row>
    <row r="164" spans="1:36" x14ac:dyDescent="0.2">
      <c r="A164" s="72">
        <v>12</v>
      </c>
      <c r="B164" s="1" t="s">
        <v>85</v>
      </c>
      <c r="C164" s="1" t="str">
        <f>VLOOKUP(B164,Valores!$A$2:$F$300,5,FALSE)</f>
        <v>kg</v>
      </c>
      <c r="D164" s="1">
        <v>1260</v>
      </c>
      <c r="E164" s="63">
        <f>VLOOKUP($B164,Valores!$A$2:$G$300,6,FALSE)*VLOOKUP(VLOOKUP($B164,Indices_Poder!$B$5:$E$250,3,FALSE),Indices_Poder!$G$6:$N$27,4,FALSE)*VLOOKUP($E$8,Regional!$A$2:$B$7,2,FALSE)</f>
        <v>91.826445229007192</v>
      </c>
      <c r="F164" s="2">
        <f>VLOOKUP($B164,Valores!$A$2:$G$300,6,FALSE)*VLOOKUP(VLOOKUP($B164,Indices_Poder!$B$5:$E$250,3,FALSE),Indices_Poder!$G$6:$N$27,4,FALSE)*VLOOKUP($F$8,Regional!$A$2:$B$7,2,FALSE)</f>
        <v>88.253149483799405</v>
      </c>
      <c r="G164" s="2">
        <f>VLOOKUP($B164,Valores!$A$2:$G$300,6,FALSE)*VLOOKUP(VLOOKUP($B164,Indices_Poder!$B$5:$E$250,3,FALSE),Indices_Poder!$G$6:$N$27,4,FALSE)*VLOOKUP($G$8,Regional!$A$2:$B$7,2,FALSE)</f>
        <v>93.141490617471987</v>
      </c>
      <c r="H164" s="2">
        <f>VLOOKUP($B164,Valores!$A$2:$G$300,6,FALSE)*VLOOKUP(VLOOKUP($B164,Indices_Poder!$B$5:$E$250,3,FALSE),Indices_Poder!$G$6:$N$27,4,FALSE)*VLOOKUP($H$8,Regional!$A$2:$B$7,2,FALSE)</f>
        <v>91.218803566751063</v>
      </c>
      <c r="I164" s="2">
        <f>VLOOKUP($B164,Valores!$A$2:$G$300,6,FALSE)*VLOOKUP(VLOOKUP($B164,Indices_Poder!$B$5:$E$250,3,FALSE),Indices_Poder!$G$6:$N$27,4,FALSE)*VLOOKUP($I$8,Regional!$A$2:$B$7,2,FALSE)</f>
        <v>92.016900078371066</v>
      </c>
      <c r="J164" s="63">
        <f t="shared" si="39"/>
        <v>115701.32098854907</v>
      </c>
      <c r="K164" s="2">
        <f t="shared" si="39"/>
        <v>111198.96834958725</v>
      </c>
      <c r="L164" s="2">
        <f t="shared" si="39"/>
        <v>117358.27817801471</v>
      </c>
      <c r="M164" s="2">
        <f t="shared" si="39"/>
        <v>114935.69249410633</v>
      </c>
      <c r="N164" s="76">
        <f t="shared" si="39"/>
        <v>115941.29409874754</v>
      </c>
      <c r="O164" s="1">
        <f>VLOOKUP(B164,Valores!$A$2:$P$300,14,FALSE)</f>
        <v>1</v>
      </c>
      <c r="P164" s="1">
        <f>VLOOKUP(B164,Valores!$A$2:$P$300,15,FALSE)</f>
        <v>3.1300000000000001E-2</v>
      </c>
      <c r="Q164" s="72">
        <f t="shared" si="51"/>
        <v>0</v>
      </c>
      <c r="R164" s="72">
        <f t="shared" si="40"/>
        <v>0</v>
      </c>
      <c r="S164" s="72">
        <f t="shared" si="40"/>
        <v>0</v>
      </c>
      <c r="T164" s="72">
        <f t="shared" si="40"/>
        <v>0</v>
      </c>
      <c r="U164" s="72">
        <f t="shared" si="40"/>
        <v>0</v>
      </c>
      <c r="W164" s="2">
        <f t="shared" si="41"/>
        <v>115701.32098854907</v>
      </c>
      <c r="X164" s="77">
        <f t="shared" si="42"/>
        <v>115701.32098854907</v>
      </c>
      <c r="Z164" s="2">
        <f t="shared" si="43"/>
        <v>111198.96834958725</v>
      </c>
      <c r="AA164" s="77">
        <f t="shared" si="44"/>
        <v>111198.96834958725</v>
      </c>
      <c r="AC164" s="2">
        <f t="shared" si="45"/>
        <v>117358.27817801471</v>
      </c>
      <c r="AD164" s="77">
        <f t="shared" si="46"/>
        <v>117358.27817801471</v>
      </c>
      <c r="AF164" s="2">
        <f t="shared" si="47"/>
        <v>114935.69249410633</v>
      </c>
      <c r="AG164" s="77">
        <f t="shared" si="48"/>
        <v>114935.69249410633</v>
      </c>
      <c r="AI164" s="2">
        <f t="shared" si="49"/>
        <v>115941.29409874754</v>
      </c>
      <c r="AJ164" s="77">
        <f t="shared" si="50"/>
        <v>115941.29409874754</v>
      </c>
    </row>
    <row r="165" spans="1:36" x14ac:dyDescent="0.2">
      <c r="A165" s="72">
        <v>13</v>
      </c>
      <c r="B165" s="1" t="s">
        <v>186</v>
      </c>
      <c r="C165" s="1" t="str">
        <f>VLOOKUP(B165,Valores!$A$2:$F$300,5,FALSE)</f>
        <v>kg</v>
      </c>
      <c r="D165" s="1">
        <v>12320</v>
      </c>
      <c r="E165" s="63">
        <f>VLOOKUP($B165,Valores!$A$2:$G$300,6,FALSE)*VLOOKUP(VLOOKUP($B165,Indices_Poder!$B$5:$E$250,3,FALSE),Indices_Poder!$G$6:$N$27,4,FALSE)*VLOOKUP($E$8,Regional!$A$2:$B$7,2,FALSE)</f>
        <v>91.826445229007192</v>
      </c>
      <c r="F165" s="2">
        <f>VLOOKUP($B165,Valores!$A$2:$G$300,6,FALSE)*VLOOKUP(VLOOKUP($B165,Indices_Poder!$B$5:$E$250,3,FALSE),Indices_Poder!$G$6:$N$27,4,FALSE)*VLOOKUP($F$8,Regional!$A$2:$B$7,2,FALSE)</f>
        <v>88.253149483799405</v>
      </c>
      <c r="G165" s="2">
        <f>VLOOKUP($B165,Valores!$A$2:$G$300,6,FALSE)*VLOOKUP(VLOOKUP($B165,Indices_Poder!$B$5:$E$250,3,FALSE),Indices_Poder!$G$6:$N$27,4,FALSE)*VLOOKUP($G$8,Regional!$A$2:$B$7,2,FALSE)</f>
        <v>93.141490617471987</v>
      </c>
      <c r="H165" s="2">
        <f>VLOOKUP($B165,Valores!$A$2:$G$300,6,FALSE)*VLOOKUP(VLOOKUP($B165,Indices_Poder!$B$5:$E$250,3,FALSE),Indices_Poder!$G$6:$N$27,4,FALSE)*VLOOKUP($H$8,Regional!$A$2:$B$7,2,FALSE)</f>
        <v>91.218803566751063</v>
      </c>
      <c r="I165" s="2">
        <f>VLOOKUP($B165,Valores!$A$2:$G$300,6,FALSE)*VLOOKUP(VLOOKUP($B165,Indices_Poder!$B$5:$E$250,3,FALSE),Indices_Poder!$G$6:$N$27,4,FALSE)*VLOOKUP($I$8,Regional!$A$2:$B$7,2,FALSE)</f>
        <v>92.016900078371066</v>
      </c>
      <c r="J165" s="63">
        <f t="shared" si="39"/>
        <v>1131301.8052213686</v>
      </c>
      <c r="K165" s="2">
        <f t="shared" si="39"/>
        <v>1087278.8016404086</v>
      </c>
      <c r="L165" s="2">
        <f t="shared" si="39"/>
        <v>1147503.1644072549</v>
      </c>
      <c r="M165" s="2">
        <f t="shared" si="39"/>
        <v>1123815.6599423732</v>
      </c>
      <c r="N165" s="76">
        <f t="shared" si="39"/>
        <v>1133648.2089655316</v>
      </c>
      <c r="O165" s="1">
        <f>VLOOKUP(B165,Valores!$A$2:$P$300,14,FALSE)</f>
        <v>1</v>
      </c>
      <c r="P165" s="1">
        <f>VLOOKUP(B165,Valores!$A$2:$P$300,15,FALSE)</f>
        <v>3.1300000000000001E-2</v>
      </c>
      <c r="Q165" s="72">
        <f t="shared" si="51"/>
        <v>0</v>
      </c>
      <c r="R165" s="72">
        <f t="shared" si="40"/>
        <v>0</v>
      </c>
      <c r="S165" s="72">
        <f t="shared" si="40"/>
        <v>0</v>
      </c>
      <c r="T165" s="72">
        <f t="shared" si="40"/>
        <v>0</v>
      </c>
      <c r="U165" s="72">
        <f t="shared" si="40"/>
        <v>0</v>
      </c>
      <c r="W165" s="2">
        <f t="shared" si="41"/>
        <v>1131301.8052213686</v>
      </c>
      <c r="X165" s="77">
        <f t="shared" si="42"/>
        <v>1131301.8052213686</v>
      </c>
      <c r="Z165" s="2">
        <f t="shared" si="43"/>
        <v>1087278.8016404086</v>
      </c>
      <c r="AA165" s="77">
        <f t="shared" si="44"/>
        <v>1087278.8016404086</v>
      </c>
      <c r="AC165" s="2">
        <f t="shared" si="45"/>
        <v>1147503.1644072549</v>
      </c>
      <c r="AD165" s="77">
        <f t="shared" si="46"/>
        <v>1147503.1644072549</v>
      </c>
      <c r="AF165" s="2">
        <f t="shared" si="47"/>
        <v>1123815.6599423732</v>
      </c>
      <c r="AG165" s="77">
        <f t="shared" si="48"/>
        <v>1123815.6599423732</v>
      </c>
      <c r="AI165" s="2">
        <f t="shared" si="49"/>
        <v>1133648.2089655316</v>
      </c>
      <c r="AJ165" s="77">
        <f t="shared" si="50"/>
        <v>1133648.2089655316</v>
      </c>
    </row>
    <row r="166" spans="1:36" x14ac:dyDescent="0.2">
      <c r="A166" s="72">
        <v>14</v>
      </c>
      <c r="B166" s="1" t="s">
        <v>145</v>
      </c>
      <c r="C166" s="1" t="str">
        <f>VLOOKUP(B166,Valores!$A$2:$F$300,5,FALSE)</f>
        <v>cj</v>
      </c>
      <c r="D166" s="1">
        <v>6</v>
      </c>
      <c r="E166" s="63">
        <f>VLOOKUP($B166,Valores!$A$2:$G$300,6,FALSE)*VLOOKUP(VLOOKUP($B166,Indices_Poder!$B$5:$E$250,3,FALSE),Indices_Poder!$G$6:$N$27,4,FALSE)*VLOOKUP($E$8,Regional!$A$2:$B$7,2,FALSE)</f>
        <v>786.95332743611186</v>
      </c>
      <c r="F166" s="2">
        <f>VLOOKUP($B166,Valores!$A$2:$G$300,6,FALSE)*VLOOKUP(VLOOKUP($B166,Indices_Poder!$B$5:$E$250,3,FALSE),Indices_Poder!$G$6:$N$27,4,FALSE)*VLOOKUP($F$8,Regional!$A$2:$B$7,2,FALSE)</f>
        <v>756.33015597835106</v>
      </c>
      <c r="G166" s="2">
        <f>VLOOKUP($B166,Valores!$A$2:$G$300,6,FALSE)*VLOOKUP(VLOOKUP($B166,Indices_Poder!$B$5:$E$250,3,FALSE),Indices_Poder!$G$6:$N$27,4,FALSE)*VLOOKUP($G$8,Regional!$A$2:$B$7,2,FALSE)</f>
        <v>798.22327632285123</v>
      </c>
      <c r="H166" s="2">
        <f>VLOOKUP($B166,Valores!$A$2:$G$300,6,FALSE)*VLOOKUP(VLOOKUP($B166,Indices_Poder!$B$5:$E$250,3,FALSE),Indices_Poder!$G$6:$N$27,4,FALSE)*VLOOKUP($H$8,Regional!$A$2:$B$7,2,FALSE)</f>
        <v>781.74583381258412</v>
      </c>
      <c r="I166" s="2">
        <f>VLOOKUP($B166,Valores!$A$2:$G$300,6,FALSE)*VLOOKUP(VLOOKUP($B166,Indices_Poder!$B$5:$E$250,3,FALSE),Indices_Poder!$G$6:$N$27,4,FALSE)*VLOOKUP($I$8,Regional!$A$2:$B$7,2,FALSE)</f>
        <v>788.58552693005345</v>
      </c>
      <c r="J166" s="63">
        <f t="shared" si="39"/>
        <v>4721.7199646166709</v>
      </c>
      <c r="K166" s="2">
        <f t="shared" si="39"/>
        <v>4537.9809358701059</v>
      </c>
      <c r="L166" s="2">
        <f t="shared" si="39"/>
        <v>4789.3396579371074</v>
      </c>
      <c r="M166" s="2">
        <f t="shared" si="39"/>
        <v>4690.4750028755043</v>
      </c>
      <c r="N166" s="76">
        <f t="shared" si="39"/>
        <v>4731.5131615803202</v>
      </c>
      <c r="O166" s="1">
        <f>VLOOKUP(B166,Valores!$A$2:$P$300,14,FALSE)</f>
        <v>1</v>
      </c>
      <c r="P166" s="1">
        <f>VLOOKUP(B166,Valores!$A$2:$P$300,15,FALSE)</f>
        <v>2.7E-2</v>
      </c>
      <c r="Q166" s="72">
        <f t="shared" si="51"/>
        <v>0</v>
      </c>
      <c r="R166" s="72">
        <f t="shared" si="40"/>
        <v>0</v>
      </c>
      <c r="S166" s="72">
        <f t="shared" si="40"/>
        <v>0</v>
      </c>
      <c r="T166" s="72">
        <f t="shared" si="40"/>
        <v>0</v>
      </c>
      <c r="U166" s="72">
        <f t="shared" si="40"/>
        <v>0</v>
      </c>
      <c r="W166" s="2">
        <f t="shared" si="41"/>
        <v>4721.7199646166709</v>
      </c>
      <c r="X166" s="77">
        <f t="shared" si="42"/>
        <v>4721.7199646166709</v>
      </c>
      <c r="Z166" s="2">
        <f t="shared" si="43"/>
        <v>4537.9809358701059</v>
      </c>
      <c r="AA166" s="77">
        <f t="shared" si="44"/>
        <v>4537.9809358701059</v>
      </c>
      <c r="AC166" s="2">
        <f t="shared" si="45"/>
        <v>4789.3396579371074</v>
      </c>
      <c r="AD166" s="77">
        <f t="shared" si="46"/>
        <v>4789.3396579371074</v>
      </c>
      <c r="AF166" s="2">
        <f t="shared" si="47"/>
        <v>4690.4750028755043</v>
      </c>
      <c r="AG166" s="77">
        <f t="shared" si="48"/>
        <v>4690.4750028755043</v>
      </c>
      <c r="AI166" s="2">
        <f t="shared" si="49"/>
        <v>4731.5131615803202</v>
      </c>
      <c r="AJ166" s="77">
        <f t="shared" si="50"/>
        <v>4731.5131615803202</v>
      </c>
    </row>
    <row r="167" spans="1:36" x14ac:dyDescent="0.2">
      <c r="A167" s="72">
        <v>15</v>
      </c>
      <c r="B167" s="1" t="s">
        <v>146</v>
      </c>
      <c r="C167" s="1" t="str">
        <f>VLOOKUP(B167,Valores!$A$2:$F$300,5,FALSE)</f>
        <v>cj</v>
      </c>
      <c r="D167" s="1">
        <v>3</v>
      </c>
      <c r="E167" s="63">
        <f>VLOOKUP($B167,Valores!$A$2:$G$300,6,FALSE)*VLOOKUP(VLOOKUP($B167,Indices_Poder!$B$5:$E$250,3,FALSE),Indices_Poder!$G$6:$N$27,4,FALSE)*VLOOKUP($E$8,Regional!$A$2:$B$7,2,FALSE)</f>
        <v>1118.7844147489395</v>
      </c>
      <c r="F167" s="2">
        <f>VLOOKUP($B167,Valores!$A$2:$G$300,6,FALSE)*VLOOKUP(VLOOKUP($B167,Indices_Poder!$B$5:$E$250,3,FALSE),Indices_Poder!$G$6:$N$27,4,FALSE)*VLOOKUP($F$8,Regional!$A$2:$B$7,2,FALSE)</f>
        <v>1075.2485076466103</v>
      </c>
      <c r="G167" s="2">
        <f>VLOOKUP($B167,Valores!$A$2:$G$300,6,FALSE)*VLOOKUP(VLOOKUP($B167,Indices_Poder!$B$5:$E$250,3,FALSE),Indices_Poder!$G$6:$N$27,4,FALSE)*VLOOKUP($G$8,Regional!$A$2:$B$7,2,FALSE)</f>
        <v>1134.8065125404057</v>
      </c>
      <c r="H167" s="2">
        <f>VLOOKUP($B167,Valores!$A$2:$G$300,6,FALSE)*VLOOKUP(VLOOKUP($B167,Indices_Poder!$B$5:$E$250,3,FALSE),Indices_Poder!$G$6:$N$27,4,FALSE)*VLOOKUP($H$8,Regional!$A$2:$B$7,2,FALSE)</f>
        <v>1111.3811005970206</v>
      </c>
      <c r="I167" s="2">
        <f>VLOOKUP($B167,Valores!$A$2:$G$300,6,FALSE)*VLOOKUP(VLOOKUP($B167,Indices_Poder!$B$5:$E$250,3,FALSE),Indices_Poder!$G$6:$N$27,4,FALSE)*VLOOKUP($I$8,Regional!$A$2:$B$7,2,FALSE)</f>
        <v>1121.1048564980483</v>
      </c>
      <c r="J167" s="63">
        <f t="shared" si="39"/>
        <v>3356.3532442468186</v>
      </c>
      <c r="K167" s="2">
        <f t="shared" si="39"/>
        <v>3225.7455229398311</v>
      </c>
      <c r="L167" s="2">
        <f t="shared" si="39"/>
        <v>3404.4195376212174</v>
      </c>
      <c r="M167" s="2">
        <f t="shared" si="39"/>
        <v>3334.1433017910617</v>
      </c>
      <c r="N167" s="76">
        <f t="shared" si="39"/>
        <v>3363.314569494145</v>
      </c>
      <c r="O167" s="1">
        <f>VLOOKUP(B167,Valores!$A$2:$P$300,14,FALSE)</f>
        <v>1</v>
      </c>
      <c r="P167" s="1">
        <f>VLOOKUP(B167,Valores!$A$2:$P$300,15,FALSE)</f>
        <v>2.7E-2</v>
      </c>
      <c r="Q167" s="72">
        <f t="shared" si="51"/>
        <v>0</v>
      </c>
      <c r="R167" s="72">
        <f t="shared" si="40"/>
        <v>0</v>
      </c>
      <c r="S167" s="72">
        <f t="shared" si="40"/>
        <v>0</v>
      </c>
      <c r="T167" s="72">
        <f t="shared" si="40"/>
        <v>0</v>
      </c>
      <c r="U167" s="72">
        <f t="shared" si="40"/>
        <v>0</v>
      </c>
      <c r="W167" s="2">
        <f t="shared" si="41"/>
        <v>3356.3532442468186</v>
      </c>
      <c r="X167" s="77">
        <f t="shared" si="42"/>
        <v>3356.3532442468186</v>
      </c>
      <c r="Z167" s="2">
        <f t="shared" si="43"/>
        <v>3225.7455229398311</v>
      </c>
      <c r="AA167" s="77">
        <f t="shared" si="44"/>
        <v>3225.7455229398311</v>
      </c>
      <c r="AC167" s="2">
        <f t="shared" si="45"/>
        <v>3404.4195376212174</v>
      </c>
      <c r="AD167" s="77">
        <f t="shared" si="46"/>
        <v>3404.4195376212174</v>
      </c>
      <c r="AF167" s="2">
        <f t="shared" si="47"/>
        <v>3334.1433017910617</v>
      </c>
      <c r="AG167" s="77">
        <f t="shared" si="48"/>
        <v>3334.1433017910617</v>
      </c>
      <c r="AI167" s="2">
        <f t="shared" si="49"/>
        <v>3363.314569494145</v>
      </c>
      <c r="AJ167" s="77">
        <f t="shared" si="50"/>
        <v>3363.314569494145</v>
      </c>
    </row>
    <row r="168" spans="1:36" x14ac:dyDescent="0.2">
      <c r="A168" s="72">
        <v>16</v>
      </c>
      <c r="B168" s="1" t="s">
        <v>87</v>
      </c>
      <c r="C168" s="1" t="str">
        <f>VLOOKUP(B168,Valores!$A$2:$F$300,5,FALSE)</f>
        <v>unid.</v>
      </c>
      <c r="D168" s="1">
        <v>6</v>
      </c>
      <c r="E168" s="63">
        <f>VLOOKUP($B168,Valores!$A$2:$G$300,6,FALSE)*VLOOKUP(VLOOKUP($B168,Indices_Poder!$B$5:$E$250,3,FALSE),Indices_Poder!$G$6:$N$27,4,FALSE)*VLOOKUP($E$8,Regional!$A$2:$B$7,2,FALSE)</f>
        <v>2636.6773863428548</v>
      </c>
      <c r="F168" s="2">
        <f>VLOOKUP($B168,Valores!$A$2:$G$300,6,FALSE)*VLOOKUP(VLOOKUP($B168,Indices_Poder!$B$5:$E$250,3,FALSE),Indices_Poder!$G$6:$N$27,4,FALSE)*VLOOKUP($F$8,Regional!$A$2:$B$7,2,FALSE)</f>
        <v>2534.0748292841795</v>
      </c>
      <c r="G168" s="2">
        <f>VLOOKUP($B168,Valores!$A$2:$G$300,6,FALSE)*VLOOKUP(VLOOKUP($B168,Indices_Poder!$B$5:$E$250,3,FALSE),Indices_Poder!$G$6:$N$27,4,FALSE)*VLOOKUP($G$8,Regional!$A$2:$B$7,2,FALSE)</f>
        <v>2674.4372106410979</v>
      </c>
      <c r="H168" s="2">
        <f>VLOOKUP($B168,Valores!$A$2:$G$300,6,FALSE)*VLOOKUP(VLOOKUP($B168,Indices_Poder!$B$5:$E$250,3,FALSE),Indices_Poder!$G$6:$N$27,4,FALSE)*VLOOKUP($H$8,Regional!$A$2:$B$7,2,FALSE)</f>
        <v>2619.2297433912527</v>
      </c>
      <c r="I168" s="2">
        <f>VLOOKUP($B168,Valores!$A$2:$G$300,6,FALSE)*VLOOKUP(VLOOKUP($B168,Indices_Poder!$B$5:$E$250,3,FALSE),Indices_Poder!$G$6:$N$27,4,FALSE)*VLOOKUP($I$8,Regional!$A$2:$B$7,2,FALSE)</f>
        <v>2642.1460505515656</v>
      </c>
      <c r="J168" s="63">
        <f t="shared" si="39"/>
        <v>15820.064318057128</v>
      </c>
      <c r="K168" s="2">
        <f t="shared" si="39"/>
        <v>15204.448975705076</v>
      </c>
      <c r="L168" s="2">
        <f t="shared" si="39"/>
        <v>16046.623263846588</v>
      </c>
      <c r="M168" s="2">
        <f t="shared" si="39"/>
        <v>15715.378460347516</v>
      </c>
      <c r="N168" s="76">
        <f t="shared" si="39"/>
        <v>15852.876303309393</v>
      </c>
      <c r="O168" s="1">
        <f>VLOOKUP(B168,Valores!$A$2:$P$300,14,FALSE)</f>
        <v>1</v>
      </c>
      <c r="P168" s="1">
        <f>VLOOKUP(B168,Valores!$A$2:$P$300,15,FALSE)</f>
        <v>2.7E-2</v>
      </c>
      <c r="Q168" s="72">
        <f t="shared" si="51"/>
        <v>0</v>
      </c>
      <c r="R168" s="72">
        <f t="shared" si="40"/>
        <v>0</v>
      </c>
      <c r="S168" s="72">
        <f t="shared" si="40"/>
        <v>0</v>
      </c>
      <c r="T168" s="72">
        <f t="shared" si="40"/>
        <v>0</v>
      </c>
      <c r="U168" s="72">
        <f t="shared" si="40"/>
        <v>0</v>
      </c>
      <c r="W168" s="2">
        <f t="shared" si="41"/>
        <v>15820.064318057128</v>
      </c>
      <c r="X168" s="77">
        <f t="shared" si="42"/>
        <v>15820.064318057128</v>
      </c>
      <c r="Z168" s="2">
        <f t="shared" si="43"/>
        <v>15204.448975705076</v>
      </c>
      <c r="AA168" s="77">
        <f t="shared" si="44"/>
        <v>15204.448975705076</v>
      </c>
      <c r="AC168" s="2">
        <f t="shared" si="45"/>
        <v>16046.623263846588</v>
      </c>
      <c r="AD168" s="77">
        <f t="shared" si="46"/>
        <v>16046.623263846588</v>
      </c>
      <c r="AF168" s="2">
        <f t="shared" si="47"/>
        <v>15715.378460347516</v>
      </c>
      <c r="AG168" s="77">
        <f t="shared" si="48"/>
        <v>15715.378460347516</v>
      </c>
      <c r="AI168" s="2">
        <f t="shared" si="49"/>
        <v>15852.876303309393</v>
      </c>
      <c r="AJ168" s="77">
        <f t="shared" si="50"/>
        <v>15852.876303309393</v>
      </c>
    </row>
    <row r="169" spans="1:36" x14ac:dyDescent="0.2">
      <c r="A169" s="72">
        <v>17</v>
      </c>
      <c r="B169" s="1" t="s">
        <v>134</v>
      </c>
      <c r="C169" s="1" t="str">
        <f>VLOOKUP(B169,Valores!$A$2:$F$300,5,FALSE)</f>
        <v>m³</v>
      </c>
      <c r="D169" s="1">
        <v>5.07</v>
      </c>
      <c r="E169" s="63">
        <f>VLOOKUP($B169,Valores!$A$2:$G$300,6,FALSE)*VLOOKUP(VLOOKUP($B169,Indices_Poder!$B$5:$E$250,3,FALSE),Indices_Poder!$G$6:$N$27,4,FALSE)*VLOOKUP($E$8,Regional!$A$2:$B$7,2,FALSE)</f>
        <v>5815.858492052359</v>
      </c>
      <c r="F169" s="2">
        <f>VLOOKUP($B169,Valores!$A$2:$G$300,6,FALSE)*VLOOKUP(VLOOKUP($B169,Indices_Poder!$B$5:$E$250,3,FALSE),Indices_Poder!$G$6:$N$27,4,FALSE)*VLOOKUP($F$8,Regional!$A$2:$B$7,2,FALSE)</f>
        <v>5589.5426159171857</v>
      </c>
      <c r="G169" s="2">
        <f>VLOOKUP($B169,Valores!$A$2:$G$300,6,FALSE)*VLOOKUP(VLOOKUP($B169,Indices_Poder!$B$5:$E$250,3,FALSE),Indices_Poder!$G$6:$N$27,4,FALSE)*VLOOKUP($G$8,Regional!$A$2:$B$7,2,FALSE)</f>
        <v>5899.1473297163184</v>
      </c>
      <c r="H169" s="2">
        <f>VLOOKUP($B169,Valores!$A$2:$G$300,6,FALSE)*VLOOKUP(VLOOKUP($B169,Indices_Poder!$B$5:$E$250,3,FALSE),Indices_Poder!$G$6:$N$27,4,FALSE)*VLOOKUP($H$8,Regional!$A$2:$B$7,2,FALSE)</f>
        <v>5777.3733049938401</v>
      </c>
      <c r="I169" s="2">
        <f>VLOOKUP($B169,Valores!$A$2:$G$300,6,FALSE)*VLOOKUP(VLOOKUP($B169,Indices_Poder!$B$5:$E$250,3,FALSE),Indices_Poder!$G$6:$N$27,4,FALSE)*VLOOKUP($I$8,Regional!$A$2:$B$7,2,FALSE)</f>
        <v>5827.9210133692077</v>
      </c>
      <c r="J169" s="63">
        <f t="shared" si="39"/>
        <v>29486.402554705463</v>
      </c>
      <c r="K169" s="2">
        <f t="shared" si="39"/>
        <v>28338.981062700132</v>
      </c>
      <c r="L169" s="2">
        <f t="shared" si="39"/>
        <v>29908.676961661735</v>
      </c>
      <c r="M169" s="2">
        <f t="shared" si="39"/>
        <v>29291.28265631877</v>
      </c>
      <c r="N169" s="76">
        <f t="shared" si="39"/>
        <v>29547.559537781886</v>
      </c>
      <c r="O169" s="1">
        <f>VLOOKUP(B169,Valores!$A$2:$P$300,14,FALSE)</f>
        <v>1</v>
      </c>
      <c r="P169" s="1">
        <f>VLOOKUP(B169,Valores!$A$2:$P$300,15,FALSE)</f>
        <v>3.1300000000000001E-2</v>
      </c>
      <c r="Q169" s="72">
        <f t="shared" si="51"/>
        <v>0</v>
      </c>
      <c r="R169" s="72">
        <f t="shared" si="40"/>
        <v>0</v>
      </c>
      <c r="S169" s="72">
        <f t="shared" si="40"/>
        <v>0</v>
      </c>
      <c r="T169" s="72">
        <f t="shared" si="40"/>
        <v>0</v>
      </c>
      <c r="U169" s="72">
        <f t="shared" si="40"/>
        <v>0</v>
      </c>
      <c r="W169" s="2">
        <f t="shared" si="41"/>
        <v>29486.402554705463</v>
      </c>
      <c r="X169" s="77">
        <f t="shared" si="42"/>
        <v>29486.402554705463</v>
      </c>
      <c r="Z169" s="2">
        <f t="shared" si="43"/>
        <v>28338.981062700132</v>
      </c>
      <c r="AA169" s="77">
        <f t="shared" si="44"/>
        <v>28338.981062700132</v>
      </c>
      <c r="AC169" s="2">
        <f t="shared" si="45"/>
        <v>29908.676961661735</v>
      </c>
      <c r="AD169" s="77">
        <f t="shared" si="46"/>
        <v>29908.676961661735</v>
      </c>
      <c r="AF169" s="2">
        <f t="shared" si="47"/>
        <v>29291.28265631877</v>
      </c>
      <c r="AG169" s="77">
        <f t="shared" si="48"/>
        <v>29291.28265631877</v>
      </c>
      <c r="AI169" s="2">
        <f t="shared" si="49"/>
        <v>29547.559537781886</v>
      </c>
      <c r="AJ169" s="77">
        <f t="shared" si="50"/>
        <v>29547.559537781886</v>
      </c>
    </row>
    <row r="170" spans="1:36" x14ac:dyDescent="0.2">
      <c r="A170" s="72">
        <v>18</v>
      </c>
      <c r="B170" s="1" t="s">
        <v>135</v>
      </c>
      <c r="C170" s="1" t="str">
        <f>VLOOKUP(B170,Valores!$A$2:$F$300,5,FALSE)</f>
        <v>m³</v>
      </c>
      <c r="D170" s="1">
        <v>3.48</v>
      </c>
      <c r="E170" s="63">
        <f>VLOOKUP($B170,Valores!$A$2:$G$300,6,FALSE)*VLOOKUP(VLOOKUP($B170,Indices_Poder!$B$5:$E$250,3,FALSE),Indices_Poder!$G$6:$N$27,4,FALSE)*VLOOKUP($E$8,Regional!$A$2:$B$7,2,FALSE)</f>
        <v>5815.858492052359</v>
      </c>
      <c r="F170" s="2">
        <f>VLOOKUP($B170,Valores!$A$2:$G$300,6,FALSE)*VLOOKUP(VLOOKUP($B170,Indices_Poder!$B$5:$E$250,3,FALSE),Indices_Poder!$G$6:$N$27,4,FALSE)*VLOOKUP($F$8,Regional!$A$2:$B$7,2,FALSE)</f>
        <v>5589.5426159171857</v>
      </c>
      <c r="G170" s="2">
        <f>VLOOKUP($B170,Valores!$A$2:$G$300,6,FALSE)*VLOOKUP(VLOOKUP($B170,Indices_Poder!$B$5:$E$250,3,FALSE),Indices_Poder!$G$6:$N$27,4,FALSE)*VLOOKUP($G$8,Regional!$A$2:$B$7,2,FALSE)</f>
        <v>5899.1473297163184</v>
      </c>
      <c r="H170" s="2">
        <f>VLOOKUP($B170,Valores!$A$2:$G$300,6,FALSE)*VLOOKUP(VLOOKUP($B170,Indices_Poder!$B$5:$E$250,3,FALSE),Indices_Poder!$G$6:$N$27,4,FALSE)*VLOOKUP($H$8,Regional!$A$2:$B$7,2,FALSE)</f>
        <v>5777.3733049938401</v>
      </c>
      <c r="I170" s="2">
        <f>VLOOKUP($B170,Valores!$A$2:$G$300,6,FALSE)*VLOOKUP(VLOOKUP($B170,Indices_Poder!$B$5:$E$250,3,FALSE),Indices_Poder!$G$6:$N$27,4,FALSE)*VLOOKUP($I$8,Regional!$A$2:$B$7,2,FALSE)</f>
        <v>5827.9210133692077</v>
      </c>
      <c r="J170" s="63">
        <f t="shared" si="39"/>
        <v>20239.18755234221</v>
      </c>
      <c r="K170" s="2">
        <f t="shared" si="39"/>
        <v>19451.608303391808</v>
      </c>
      <c r="L170" s="2">
        <f t="shared" si="39"/>
        <v>20529.032707412789</v>
      </c>
      <c r="M170" s="2">
        <f t="shared" si="39"/>
        <v>20105.259101378564</v>
      </c>
      <c r="N170" s="76">
        <f t="shared" si="39"/>
        <v>20281.165126524844</v>
      </c>
      <c r="O170" s="1">
        <f>VLOOKUP(B170,Valores!$A$2:$P$300,14,FALSE)</f>
        <v>1</v>
      </c>
      <c r="P170" s="1">
        <f>VLOOKUP(B170,Valores!$A$2:$P$300,15,FALSE)</f>
        <v>3.1300000000000001E-2</v>
      </c>
      <c r="Q170" s="72">
        <f t="shared" si="51"/>
        <v>0</v>
      </c>
      <c r="R170" s="72">
        <f t="shared" si="40"/>
        <v>0</v>
      </c>
      <c r="S170" s="72">
        <f t="shared" si="40"/>
        <v>0</v>
      </c>
      <c r="T170" s="72">
        <f t="shared" si="40"/>
        <v>0</v>
      </c>
      <c r="U170" s="72">
        <f t="shared" si="40"/>
        <v>0</v>
      </c>
      <c r="W170" s="2">
        <f t="shared" si="41"/>
        <v>20239.18755234221</v>
      </c>
      <c r="X170" s="77">
        <f t="shared" si="42"/>
        <v>20239.18755234221</v>
      </c>
      <c r="Z170" s="2">
        <f t="shared" si="43"/>
        <v>19451.608303391808</v>
      </c>
      <c r="AA170" s="77">
        <f t="shared" si="44"/>
        <v>19451.608303391808</v>
      </c>
      <c r="AC170" s="2">
        <f t="shared" si="45"/>
        <v>20529.032707412789</v>
      </c>
      <c r="AD170" s="77">
        <f t="shared" si="46"/>
        <v>20529.032707412789</v>
      </c>
      <c r="AF170" s="2">
        <f t="shared" si="47"/>
        <v>20105.259101378564</v>
      </c>
      <c r="AG170" s="77">
        <f t="shared" si="48"/>
        <v>20105.259101378564</v>
      </c>
      <c r="AI170" s="2">
        <f t="shared" si="49"/>
        <v>20281.165126524844</v>
      </c>
      <c r="AJ170" s="77">
        <f t="shared" si="50"/>
        <v>20281.165126524844</v>
      </c>
    </row>
    <row r="171" spans="1:36" x14ac:dyDescent="0.2">
      <c r="A171" s="72">
        <v>19</v>
      </c>
      <c r="B171" s="1" t="s">
        <v>137</v>
      </c>
      <c r="C171" s="1" t="str">
        <f>VLOOKUP(B171,Valores!$A$2:$F$300,5,FALSE)</f>
        <v>m³</v>
      </c>
      <c r="D171" s="1">
        <v>3.93</v>
      </c>
      <c r="E171" s="63">
        <f>VLOOKUP($B171,Valores!$A$2:$G$300,6,FALSE)*VLOOKUP(VLOOKUP($B171,Indices_Poder!$B$5:$E$250,3,FALSE),Indices_Poder!$G$6:$N$27,4,FALSE)*VLOOKUP($E$8,Regional!$A$2:$B$7,2,FALSE)</f>
        <v>5815.858492052359</v>
      </c>
      <c r="F171" s="2">
        <f>VLOOKUP($B171,Valores!$A$2:$G$300,6,FALSE)*VLOOKUP(VLOOKUP($B171,Indices_Poder!$B$5:$E$250,3,FALSE),Indices_Poder!$G$6:$N$27,4,FALSE)*VLOOKUP($F$8,Regional!$A$2:$B$7,2,FALSE)</f>
        <v>5589.5426159171857</v>
      </c>
      <c r="G171" s="2">
        <f>VLOOKUP($B171,Valores!$A$2:$G$300,6,FALSE)*VLOOKUP(VLOOKUP($B171,Indices_Poder!$B$5:$E$250,3,FALSE),Indices_Poder!$G$6:$N$27,4,FALSE)*VLOOKUP($G$8,Regional!$A$2:$B$7,2,FALSE)</f>
        <v>5899.1473297163184</v>
      </c>
      <c r="H171" s="2">
        <f>VLOOKUP($B171,Valores!$A$2:$G$300,6,FALSE)*VLOOKUP(VLOOKUP($B171,Indices_Poder!$B$5:$E$250,3,FALSE),Indices_Poder!$G$6:$N$27,4,FALSE)*VLOOKUP($H$8,Regional!$A$2:$B$7,2,FALSE)</f>
        <v>5777.3733049938401</v>
      </c>
      <c r="I171" s="2">
        <f>VLOOKUP($B171,Valores!$A$2:$G$300,6,FALSE)*VLOOKUP(VLOOKUP($B171,Indices_Poder!$B$5:$E$250,3,FALSE),Indices_Poder!$G$6:$N$27,4,FALSE)*VLOOKUP($I$8,Regional!$A$2:$B$7,2,FALSE)</f>
        <v>5827.9210133692077</v>
      </c>
      <c r="J171" s="63">
        <f t="shared" si="39"/>
        <v>22856.32387376577</v>
      </c>
      <c r="K171" s="2">
        <f t="shared" si="39"/>
        <v>21966.902480554541</v>
      </c>
      <c r="L171" s="2">
        <f t="shared" si="39"/>
        <v>23183.649005785133</v>
      </c>
      <c r="M171" s="2">
        <f t="shared" si="39"/>
        <v>22705.077088625792</v>
      </c>
      <c r="N171" s="76">
        <f t="shared" si="39"/>
        <v>22903.729582540986</v>
      </c>
      <c r="O171" s="1">
        <f>VLOOKUP(B171,Valores!$A$2:$P$300,14,FALSE)</f>
        <v>1</v>
      </c>
      <c r="P171" s="1">
        <f>VLOOKUP(B171,Valores!$A$2:$P$300,15,FALSE)</f>
        <v>3.1300000000000001E-2</v>
      </c>
      <c r="Q171" s="72">
        <f t="shared" si="51"/>
        <v>0</v>
      </c>
      <c r="R171" s="72">
        <f t="shared" si="40"/>
        <v>0</v>
      </c>
      <c r="S171" s="72">
        <f t="shared" si="40"/>
        <v>0</v>
      </c>
      <c r="T171" s="72">
        <f t="shared" si="40"/>
        <v>0</v>
      </c>
      <c r="U171" s="72">
        <f t="shared" si="40"/>
        <v>0</v>
      </c>
      <c r="W171" s="2">
        <f t="shared" si="41"/>
        <v>22856.32387376577</v>
      </c>
      <c r="X171" s="77">
        <f t="shared" si="42"/>
        <v>22856.32387376577</v>
      </c>
      <c r="Z171" s="2">
        <f t="shared" si="43"/>
        <v>21966.902480554541</v>
      </c>
      <c r="AA171" s="77">
        <f t="shared" si="44"/>
        <v>21966.902480554541</v>
      </c>
      <c r="AC171" s="2">
        <f t="shared" si="45"/>
        <v>23183.649005785133</v>
      </c>
      <c r="AD171" s="77">
        <f t="shared" si="46"/>
        <v>23183.649005785133</v>
      </c>
      <c r="AF171" s="2">
        <f t="shared" si="47"/>
        <v>22705.077088625792</v>
      </c>
      <c r="AG171" s="77">
        <f t="shared" si="48"/>
        <v>22705.077088625792</v>
      </c>
      <c r="AI171" s="2">
        <f t="shared" si="49"/>
        <v>22903.729582540986</v>
      </c>
      <c r="AJ171" s="77">
        <f t="shared" si="50"/>
        <v>22903.729582540986</v>
      </c>
    </row>
    <row r="172" spans="1:36" x14ac:dyDescent="0.2">
      <c r="A172" s="72">
        <v>20</v>
      </c>
      <c r="B172" s="1" t="s">
        <v>91</v>
      </c>
      <c r="C172" s="1" t="str">
        <f>VLOOKUP(B172,Valores!$A$2:$F$300,5,FALSE)</f>
        <v>m³</v>
      </c>
      <c r="D172" s="1">
        <v>1.74</v>
      </c>
      <c r="E172" s="63">
        <f>VLOOKUP($B172,Valores!$A$2:$G$300,6,FALSE)*VLOOKUP(VLOOKUP($B172,Indices_Poder!$B$5:$E$250,3,FALSE),Indices_Poder!$G$6:$N$27,4,FALSE)*VLOOKUP($E$8,Regional!$A$2:$B$7,2,FALSE)</f>
        <v>5815.858492052359</v>
      </c>
      <c r="F172" s="2">
        <f>VLOOKUP($B172,Valores!$A$2:$G$300,6,FALSE)*VLOOKUP(VLOOKUP($B172,Indices_Poder!$B$5:$E$250,3,FALSE),Indices_Poder!$G$6:$N$27,4,FALSE)*VLOOKUP($F$8,Regional!$A$2:$B$7,2,FALSE)</f>
        <v>5589.5426159171857</v>
      </c>
      <c r="G172" s="2">
        <f>VLOOKUP($B172,Valores!$A$2:$G$300,6,FALSE)*VLOOKUP(VLOOKUP($B172,Indices_Poder!$B$5:$E$250,3,FALSE),Indices_Poder!$G$6:$N$27,4,FALSE)*VLOOKUP($G$8,Regional!$A$2:$B$7,2,FALSE)</f>
        <v>5899.1473297163184</v>
      </c>
      <c r="H172" s="2">
        <f>VLOOKUP($B172,Valores!$A$2:$G$300,6,FALSE)*VLOOKUP(VLOOKUP($B172,Indices_Poder!$B$5:$E$250,3,FALSE),Indices_Poder!$G$6:$N$27,4,FALSE)*VLOOKUP($H$8,Regional!$A$2:$B$7,2,FALSE)</f>
        <v>5777.3733049938401</v>
      </c>
      <c r="I172" s="2">
        <f>VLOOKUP($B172,Valores!$A$2:$G$300,6,FALSE)*VLOOKUP(VLOOKUP($B172,Indices_Poder!$B$5:$E$250,3,FALSE),Indices_Poder!$G$6:$N$27,4,FALSE)*VLOOKUP($I$8,Regional!$A$2:$B$7,2,FALSE)</f>
        <v>5827.9210133692077</v>
      </c>
      <c r="J172" s="63">
        <f t="shared" si="39"/>
        <v>10119.593776171105</v>
      </c>
      <c r="K172" s="2">
        <f t="shared" si="39"/>
        <v>9725.8041516959038</v>
      </c>
      <c r="L172" s="2">
        <f t="shared" si="39"/>
        <v>10264.516353706395</v>
      </c>
      <c r="M172" s="2">
        <f t="shared" si="39"/>
        <v>10052.629550689282</v>
      </c>
      <c r="N172" s="76">
        <f t="shared" si="39"/>
        <v>10140.582563262422</v>
      </c>
      <c r="O172" s="1">
        <f>VLOOKUP(B172,Valores!$A$2:$P$300,14,FALSE)</f>
        <v>1</v>
      </c>
      <c r="P172" s="1">
        <f>VLOOKUP(B172,Valores!$A$2:$P$300,15,FALSE)</f>
        <v>3.1300000000000001E-2</v>
      </c>
      <c r="Q172" s="72">
        <f t="shared" si="51"/>
        <v>0</v>
      </c>
      <c r="R172" s="72">
        <f t="shared" si="40"/>
        <v>0</v>
      </c>
      <c r="S172" s="72">
        <f t="shared" si="40"/>
        <v>0</v>
      </c>
      <c r="T172" s="72">
        <f t="shared" si="40"/>
        <v>0</v>
      </c>
      <c r="U172" s="72">
        <f t="shared" si="40"/>
        <v>0</v>
      </c>
      <c r="W172" s="2">
        <f t="shared" si="41"/>
        <v>10119.593776171105</v>
      </c>
      <c r="X172" s="77">
        <f t="shared" si="42"/>
        <v>10119.593776171105</v>
      </c>
      <c r="Z172" s="2">
        <f t="shared" si="43"/>
        <v>9725.8041516959038</v>
      </c>
      <c r="AA172" s="77">
        <f t="shared" si="44"/>
        <v>9725.8041516959038</v>
      </c>
      <c r="AC172" s="2">
        <f t="shared" si="45"/>
        <v>10264.516353706395</v>
      </c>
      <c r="AD172" s="77">
        <f t="shared" si="46"/>
        <v>10264.516353706395</v>
      </c>
      <c r="AF172" s="2">
        <f t="shared" si="47"/>
        <v>10052.629550689282</v>
      </c>
      <c r="AG172" s="77">
        <f t="shared" si="48"/>
        <v>10052.629550689282</v>
      </c>
      <c r="AI172" s="2">
        <f t="shared" si="49"/>
        <v>10140.582563262422</v>
      </c>
      <c r="AJ172" s="77">
        <f t="shared" si="50"/>
        <v>10140.582563262422</v>
      </c>
    </row>
    <row r="173" spans="1:36" x14ac:dyDescent="0.2">
      <c r="A173" s="72">
        <v>21</v>
      </c>
      <c r="B173" s="1" t="s">
        <v>92</v>
      </c>
      <c r="C173" s="1" t="str">
        <f>VLOOKUP(B173,Valores!$A$2:$F$300,5,FALSE)</f>
        <v>m³</v>
      </c>
      <c r="D173" s="1">
        <v>3.48</v>
      </c>
      <c r="E173" s="63">
        <f>VLOOKUP($B173,Valores!$A$2:$G$300,6,FALSE)*VLOOKUP(VLOOKUP($B173,Indices_Poder!$B$5:$E$250,3,FALSE),Indices_Poder!$G$6:$N$27,4,FALSE)*VLOOKUP($E$8,Regional!$A$2:$B$7,2,FALSE)</f>
        <v>5815.858492052359</v>
      </c>
      <c r="F173" s="2">
        <f>VLOOKUP($B173,Valores!$A$2:$G$300,6,FALSE)*VLOOKUP(VLOOKUP($B173,Indices_Poder!$B$5:$E$250,3,FALSE),Indices_Poder!$G$6:$N$27,4,FALSE)*VLOOKUP($F$8,Regional!$A$2:$B$7,2,FALSE)</f>
        <v>5589.5426159171857</v>
      </c>
      <c r="G173" s="2">
        <f>VLOOKUP($B173,Valores!$A$2:$G$300,6,FALSE)*VLOOKUP(VLOOKUP($B173,Indices_Poder!$B$5:$E$250,3,FALSE),Indices_Poder!$G$6:$N$27,4,FALSE)*VLOOKUP($G$8,Regional!$A$2:$B$7,2,FALSE)</f>
        <v>5899.1473297163184</v>
      </c>
      <c r="H173" s="2">
        <f>VLOOKUP($B173,Valores!$A$2:$G$300,6,FALSE)*VLOOKUP(VLOOKUP($B173,Indices_Poder!$B$5:$E$250,3,FALSE),Indices_Poder!$G$6:$N$27,4,FALSE)*VLOOKUP($H$8,Regional!$A$2:$B$7,2,FALSE)</f>
        <v>5777.3733049938401</v>
      </c>
      <c r="I173" s="2">
        <f>VLOOKUP($B173,Valores!$A$2:$G$300,6,FALSE)*VLOOKUP(VLOOKUP($B173,Indices_Poder!$B$5:$E$250,3,FALSE),Indices_Poder!$G$6:$N$27,4,FALSE)*VLOOKUP($I$8,Regional!$A$2:$B$7,2,FALSE)</f>
        <v>5827.9210133692077</v>
      </c>
      <c r="J173" s="63">
        <f t="shared" si="39"/>
        <v>20239.18755234221</v>
      </c>
      <c r="K173" s="2">
        <f t="shared" si="39"/>
        <v>19451.608303391808</v>
      </c>
      <c r="L173" s="2">
        <f t="shared" si="39"/>
        <v>20529.032707412789</v>
      </c>
      <c r="M173" s="2">
        <f t="shared" si="39"/>
        <v>20105.259101378564</v>
      </c>
      <c r="N173" s="76">
        <f t="shared" si="39"/>
        <v>20281.165126524844</v>
      </c>
      <c r="O173" s="1">
        <f>VLOOKUP(B173,Valores!$A$2:$P$300,14,FALSE)</f>
        <v>1</v>
      </c>
      <c r="P173" s="1">
        <f>VLOOKUP(B173,Valores!$A$2:$P$300,15,FALSE)</f>
        <v>3.1300000000000001E-2</v>
      </c>
      <c r="Q173" s="72">
        <f t="shared" si="51"/>
        <v>0</v>
      </c>
      <c r="R173" s="72">
        <f t="shared" si="40"/>
        <v>0</v>
      </c>
      <c r="S173" s="72">
        <f t="shared" si="40"/>
        <v>0</v>
      </c>
      <c r="T173" s="72">
        <f t="shared" si="40"/>
        <v>0</v>
      </c>
      <c r="U173" s="72">
        <f t="shared" si="40"/>
        <v>0</v>
      </c>
      <c r="W173" s="2">
        <f t="shared" si="41"/>
        <v>20239.18755234221</v>
      </c>
      <c r="X173" s="77">
        <f t="shared" si="42"/>
        <v>20239.18755234221</v>
      </c>
      <c r="Z173" s="2">
        <f t="shared" si="43"/>
        <v>19451.608303391808</v>
      </c>
      <c r="AA173" s="77">
        <f t="shared" si="44"/>
        <v>19451.608303391808</v>
      </c>
      <c r="AC173" s="2">
        <f t="shared" si="45"/>
        <v>20529.032707412789</v>
      </c>
      <c r="AD173" s="77">
        <f t="shared" si="46"/>
        <v>20529.032707412789</v>
      </c>
      <c r="AF173" s="2">
        <f t="shared" si="47"/>
        <v>20105.259101378564</v>
      </c>
      <c r="AG173" s="77">
        <f t="shared" si="48"/>
        <v>20105.259101378564</v>
      </c>
      <c r="AI173" s="2">
        <f t="shared" si="49"/>
        <v>20281.165126524844</v>
      </c>
      <c r="AJ173" s="77">
        <f t="shared" si="50"/>
        <v>20281.165126524844</v>
      </c>
    </row>
    <row r="174" spans="1:36" x14ac:dyDescent="0.2">
      <c r="A174" s="72">
        <v>22</v>
      </c>
      <c r="B174" s="1" t="s">
        <v>187</v>
      </c>
      <c r="C174" s="1" t="str">
        <f>VLOOKUP(B174,Valores!$A$2:$F$300,5,FALSE)</f>
        <v>m³</v>
      </c>
      <c r="D174" s="1">
        <v>68.11</v>
      </c>
      <c r="E174" s="63">
        <f>VLOOKUP($B174,Valores!$A$2:$G$300,6,FALSE)*VLOOKUP(VLOOKUP($B174,Indices_Poder!$B$5:$E$250,3,FALSE),Indices_Poder!$G$6:$N$27,4,FALSE)*VLOOKUP($E$8,Regional!$A$2:$B$7,2,FALSE)</f>
        <v>5815.858492052359</v>
      </c>
      <c r="F174" s="2">
        <f>VLOOKUP($B174,Valores!$A$2:$G$300,6,FALSE)*VLOOKUP(VLOOKUP($B174,Indices_Poder!$B$5:$E$250,3,FALSE),Indices_Poder!$G$6:$N$27,4,FALSE)*VLOOKUP($F$8,Regional!$A$2:$B$7,2,FALSE)</f>
        <v>5589.5426159171857</v>
      </c>
      <c r="G174" s="2">
        <f>VLOOKUP($B174,Valores!$A$2:$G$300,6,FALSE)*VLOOKUP(VLOOKUP($B174,Indices_Poder!$B$5:$E$250,3,FALSE),Indices_Poder!$G$6:$N$27,4,FALSE)*VLOOKUP($G$8,Regional!$A$2:$B$7,2,FALSE)</f>
        <v>5899.1473297163184</v>
      </c>
      <c r="H174" s="2">
        <f>VLOOKUP($B174,Valores!$A$2:$G$300,6,FALSE)*VLOOKUP(VLOOKUP($B174,Indices_Poder!$B$5:$E$250,3,FALSE),Indices_Poder!$G$6:$N$27,4,FALSE)*VLOOKUP($H$8,Regional!$A$2:$B$7,2,FALSE)</f>
        <v>5777.3733049938401</v>
      </c>
      <c r="I174" s="2">
        <f>VLOOKUP($B174,Valores!$A$2:$G$300,6,FALSE)*VLOOKUP(VLOOKUP($B174,Indices_Poder!$B$5:$E$250,3,FALSE),Indices_Poder!$G$6:$N$27,4,FALSE)*VLOOKUP($I$8,Regional!$A$2:$B$7,2,FALSE)</f>
        <v>5827.9210133692077</v>
      </c>
      <c r="J174" s="63">
        <f t="shared" si="39"/>
        <v>396118.12189368618</v>
      </c>
      <c r="K174" s="2">
        <f t="shared" si="39"/>
        <v>380703.74757011951</v>
      </c>
      <c r="L174" s="2">
        <f t="shared" si="39"/>
        <v>401790.92462697846</v>
      </c>
      <c r="M174" s="2">
        <f t="shared" si="39"/>
        <v>393496.89580313046</v>
      </c>
      <c r="N174" s="76">
        <f t="shared" si="39"/>
        <v>396939.70022057672</v>
      </c>
      <c r="O174" s="1">
        <f>VLOOKUP(B174,Valores!$A$2:$P$300,14,FALSE)</f>
        <v>1</v>
      </c>
      <c r="P174" s="1">
        <f>VLOOKUP(B174,Valores!$A$2:$P$300,15,FALSE)</f>
        <v>3.1300000000000001E-2</v>
      </c>
      <c r="Q174" s="72">
        <f t="shared" si="51"/>
        <v>0</v>
      </c>
      <c r="R174" s="72">
        <f t="shared" si="40"/>
        <v>0</v>
      </c>
      <c r="S174" s="72">
        <f t="shared" si="40"/>
        <v>0</v>
      </c>
      <c r="T174" s="72">
        <f t="shared" si="40"/>
        <v>0</v>
      </c>
      <c r="U174" s="72">
        <f t="shared" si="40"/>
        <v>0</v>
      </c>
      <c r="W174" s="2">
        <f t="shared" si="41"/>
        <v>396118.12189368618</v>
      </c>
      <c r="X174" s="77">
        <f t="shared" si="42"/>
        <v>396118.12189368618</v>
      </c>
      <c r="Z174" s="2">
        <f t="shared" si="43"/>
        <v>380703.74757011951</v>
      </c>
      <c r="AA174" s="77">
        <f t="shared" si="44"/>
        <v>380703.74757011951</v>
      </c>
      <c r="AC174" s="2">
        <f t="shared" si="45"/>
        <v>401790.92462697846</v>
      </c>
      <c r="AD174" s="77">
        <f t="shared" si="46"/>
        <v>401790.92462697846</v>
      </c>
      <c r="AF174" s="2">
        <f t="shared" si="47"/>
        <v>393496.89580313046</v>
      </c>
      <c r="AG174" s="77">
        <f t="shared" si="48"/>
        <v>393496.89580313046</v>
      </c>
      <c r="AI174" s="2">
        <f t="shared" si="49"/>
        <v>396939.70022057672</v>
      </c>
      <c r="AJ174" s="77">
        <f t="shared" si="50"/>
        <v>396939.70022057672</v>
      </c>
    </row>
    <row r="175" spans="1:36" x14ac:dyDescent="0.2">
      <c r="A175" s="72">
        <v>23</v>
      </c>
      <c r="B175" s="1" t="s">
        <v>94</v>
      </c>
      <c r="C175" s="1" t="str">
        <f>VLOOKUP(B175,Valores!$A$2:$F$300,5,FALSE)</f>
        <v>unid.</v>
      </c>
      <c r="D175" s="1">
        <v>1</v>
      </c>
      <c r="E175" s="63">
        <f>VLOOKUP($B175,Valores!$A$2:$G$300,6,FALSE)*VLOOKUP(VLOOKUP($B175,Indices_Poder!$B$5:$E$250,3,FALSE),Indices_Poder!$G$6:$N$27,4,FALSE)*VLOOKUP($E$8,Regional!$A$2:$B$7,2,FALSE)</f>
        <v>95297.275528865226</v>
      </c>
      <c r="F175" s="2">
        <f>VLOOKUP($B175,Valores!$A$2:$G$300,6,FALSE)*VLOOKUP(VLOOKUP($B175,Indices_Poder!$B$5:$E$250,3,FALSE),Indices_Poder!$G$6:$N$27,4,FALSE)*VLOOKUP($F$8,Regional!$A$2:$B$7,2,FALSE)</f>
        <v>91588.917350260497</v>
      </c>
      <c r="G175" s="2">
        <f>VLOOKUP($B175,Valores!$A$2:$G$300,6,FALSE)*VLOOKUP(VLOOKUP($B175,Indices_Poder!$B$5:$E$250,3,FALSE),Indices_Poder!$G$6:$N$27,4,FALSE)*VLOOKUP($G$8,Regional!$A$2:$B$7,2,FALSE)</f>
        <v>96662.026635204529</v>
      </c>
      <c r="H175" s="2">
        <f>VLOOKUP($B175,Valores!$A$2:$G$300,6,FALSE)*VLOOKUP(VLOOKUP($B175,Indices_Poder!$B$5:$E$250,3,FALSE),Indices_Poder!$G$6:$N$27,4,FALSE)*VLOOKUP($H$8,Regional!$A$2:$B$7,2,FALSE)</f>
        <v>94666.666396970526</v>
      </c>
      <c r="I175" s="2">
        <f>VLOOKUP($B175,Valores!$A$2:$G$300,6,FALSE)*VLOOKUP(VLOOKUP($B175,Indices_Poder!$B$5:$E$250,3,FALSE),Indices_Poder!$G$6:$N$27,4,FALSE)*VLOOKUP($I$8,Regional!$A$2:$B$7,2,FALSE)</f>
        <v>95494.929137369545</v>
      </c>
      <c r="J175" s="63">
        <f t="shared" si="39"/>
        <v>95297.275528865226</v>
      </c>
      <c r="K175" s="2">
        <f t="shared" si="39"/>
        <v>91588.917350260497</v>
      </c>
      <c r="L175" s="2">
        <f t="shared" si="39"/>
        <v>96662.026635204529</v>
      </c>
      <c r="M175" s="2">
        <f t="shared" si="39"/>
        <v>94666.666396970526</v>
      </c>
      <c r="N175" s="76">
        <f t="shared" si="39"/>
        <v>95494.929137369545</v>
      </c>
      <c r="O175" s="1">
        <f>VLOOKUP(B175,Valores!$A$2:$P$300,14,FALSE)</f>
        <v>1</v>
      </c>
      <c r="P175" s="1">
        <f>VLOOKUP(B175,Valores!$A$2:$P$300,15,FALSE)</f>
        <v>6.6699999999999995E-2</v>
      </c>
      <c r="Q175" s="72">
        <f t="shared" si="51"/>
        <v>0</v>
      </c>
      <c r="R175" s="72">
        <f t="shared" si="40"/>
        <v>0</v>
      </c>
      <c r="S175" s="72">
        <f t="shared" si="40"/>
        <v>0</v>
      </c>
      <c r="T175" s="72">
        <f t="shared" si="40"/>
        <v>0</v>
      </c>
      <c r="U175" s="72">
        <f t="shared" si="40"/>
        <v>0</v>
      </c>
      <c r="W175" s="2">
        <f t="shared" si="41"/>
        <v>95297.275528865226</v>
      </c>
      <c r="X175" s="77">
        <f t="shared" si="42"/>
        <v>95297.275528865226</v>
      </c>
      <c r="Z175" s="2">
        <f t="shared" si="43"/>
        <v>91588.917350260497</v>
      </c>
      <c r="AA175" s="77">
        <f t="shared" si="44"/>
        <v>91588.917350260497</v>
      </c>
      <c r="AC175" s="2">
        <f t="shared" si="45"/>
        <v>96662.026635204529</v>
      </c>
      <c r="AD175" s="77">
        <f t="shared" si="46"/>
        <v>96662.026635204529</v>
      </c>
      <c r="AF175" s="2">
        <f t="shared" si="47"/>
        <v>94666.666396970526</v>
      </c>
      <c r="AG175" s="77">
        <f t="shared" si="48"/>
        <v>94666.666396970526</v>
      </c>
      <c r="AI175" s="2">
        <f t="shared" si="49"/>
        <v>95494.929137369545</v>
      </c>
      <c r="AJ175" s="77">
        <f t="shared" si="50"/>
        <v>95494.929137369545</v>
      </c>
    </row>
    <row r="176" spans="1:36" x14ac:dyDescent="0.2">
      <c r="A176" s="72">
        <v>24</v>
      </c>
      <c r="B176" s="1" t="s">
        <v>164</v>
      </c>
      <c r="C176" s="1" t="str">
        <f>VLOOKUP(B176,Valores!$A$2:$F$300,5,FALSE)</f>
        <v>unid.</v>
      </c>
      <c r="D176" s="1">
        <v>1</v>
      </c>
      <c r="E176" s="63">
        <f>VLOOKUP($B176,Valores!$A$2:$G$300,6,FALSE)*VLOOKUP(VLOOKUP($B176,Indices_Poder!$B$5:$E$250,3,FALSE),Indices_Poder!$G$6:$N$27,4,FALSE)*VLOOKUP($E$8,Regional!$A$2:$B$7,2,FALSE)</f>
        <v>56459.620111442695</v>
      </c>
      <c r="F176" s="2">
        <f>VLOOKUP($B176,Valores!$A$2:$G$300,6,FALSE)*VLOOKUP(VLOOKUP($B176,Indices_Poder!$B$5:$E$250,3,FALSE),Indices_Poder!$G$6:$N$27,4,FALSE)*VLOOKUP($F$8,Regional!$A$2:$B$7,2,FALSE)</f>
        <v>54262.574153525813</v>
      </c>
      <c r="G176" s="2">
        <f>VLOOKUP($B176,Valores!$A$2:$G$300,6,FALSE)*VLOOKUP(VLOOKUP($B176,Indices_Poder!$B$5:$E$250,3,FALSE),Indices_Poder!$G$6:$N$27,4,FALSE)*VLOOKUP($G$8,Regional!$A$2:$B$7,2,FALSE)</f>
        <v>57268.177634026317</v>
      </c>
      <c r="H176" s="2">
        <f>VLOOKUP($B176,Valores!$A$2:$G$300,6,FALSE)*VLOOKUP(VLOOKUP($B176,Indices_Poder!$B$5:$E$250,3,FALSE),Indices_Poder!$G$6:$N$27,4,FALSE)*VLOOKUP($H$8,Regional!$A$2:$B$7,2,FALSE)</f>
        <v>56086.010773421302</v>
      </c>
      <c r="I176" s="2">
        <f>VLOOKUP($B176,Valores!$A$2:$G$300,6,FALSE)*VLOOKUP(VLOOKUP($B176,Indices_Poder!$B$5:$E$250,3,FALSE),Indices_Poder!$G$6:$N$27,4,FALSE)*VLOOKUP($I$8,Regional!$A$2:$B$7,2,FALSE)</f>
        <v>56576.721545747911</v>
      </c>
      <c r="J176" s="63">
        <f t="shared" si="39"/>
        <v>56459.620111442695</v>
      </c>
      <c r="K176" s="2">
        <f t="shared" si="39"/>
        <v>54262.574153525813</v>
      </c>
      <c r="L176" s="2">
        <f t="shared" si="39"/>
        <v>57268.177634026317</v>
      </c>
      <c r="M176" s="2">
        <f t="shared" si="39"/>
        <v>56086.010773421302</v>
      </c>
      <c r="N176" s="76">
        <f t="shared" si="39"/>
        <v>56576.721545747911</v>
      </c>
      <c r="O176" s="1">
        <f>VLOOKUP(B176,Valores!$A$2:$P$300,14,FALSE)</f>
        <v>1</v>
      </c>
      <c r="P176" s="1">
        <f>VLOOKUP(B176,Valores!$A$2:$P$300,15,FALSE)</f>
        <v>6.6699999999999995E-2</v>
      </c>
      <c r="Q176" s="72">
        <f t="shared" si="51"/>
        <v>0</v>
      </c>
      <c r="R176" s="72">
        <f t="shared" si="40"/>
        <v>0</v>
      </c>
      <c r="S176" s="72">
        <f t="shared" si="40"/>
        <v>0</v>
      </c>
      <c r="T176" s="72">
        <f t="shared" si="40"/>
        <v>0</v>
      </c>
      <c r="U176" s="72">
        <f t="shared" si="40"/>
        <v>0</v>
      </c>
      <c r="W176" s="2">
        <f t="shared" si="41"/>
        <v>56459.620111442695</v>
      </c>
      <c r="X176" s="77">
        <f t="shared" si="42"/>
        <v>56459.620111442695</v>
      </c>
      <c r="Z176" s="2">
        <f t="shared" si="43"/>
        <v>54262.574153525813</v>
      </c>
      <c r="AA176" s="77">
        <f t="shared" si="44"/>
        <v>54262.574153525813</v>
      </c>
      <c r="AC176" s="2">
        <f t="shared" si="45"/>
        <v>57268.177634026317</v>
      </c>
      <c r="AD176" s="77">
        <f t="shared" si="46"/>
        <v>57268.177634026317</v>
      </c>
      <c r="AF176" s="2">
        <f t="shared" si="47"/>
        <v>56086.010773421302</v>
      </c>
      <c r="AG176" s="77">
        <f t="shared" si="48"/>
        <v>56086.010773421302</v>
      </c>
      <c r="AI176" s="2">
        <f t="shared" si="49"/>
        <v>56576.721545747911</v>
      </c>
      <c r="AJ176" s="77">
        <f t="shared" si="50"/>
        <v>56576.721545747911</v>
      </c>
    </row>
    <row r="177" spans="1:36" x14ac:dyDescent="0.2">
      <c r="A177" s="72">
        <v>25</v>
      </c>
      <c r="B177" s="1" t="s">
        <v>138</v>
      </c>
      <c r="C177" s="1" t="str">
        <f>VLOOKUP(B177,Valores!$A$2:$F$300,5,FALSE)</f>
        <v>unid.</v>
      </c>
      <c r="D177" s="1">
        <v>1</v>
      </c>
      <c r="E177" s="63">
        <f>VLOOKUP($B177,Valores!$A$2:$G$300,6,FALSE)*VLOOKUP(VLOOKUP($B177,Indices_Poder!$B$5:$E$250,3,FALSE),Indices_Poder!$G$6:$N$27,4,FALSE)*VLOOKUP($E$8,Regional!$A$2:$B$7,2,FALSE)</f>
        <v>95297.275528865226</v>
      </c>
      <c r="F177" s="2">
        <f>VLOOKUP($B177,Valores!$A$2:$G$300,6,FALSE)*VLOOKUP(VLOOKUP($B177,Indices_Poder!$B$5:$E$250,3,FALSE),Indices_Poder!$G$6:$N$27,4,FALSE)*VLOOKUP($F$8,Regional!$A$2:$B$7,2,FALSE)</f>
        <v>91588.917350260497</v>
      </c>
      <c r="G177" s="2">
        <f>VLOOKUP($B177,Valores!$A$2:$G$300,6,FALSE)*VLOOKUP(VLOOKUP($B177,Indices_Poder!$B$5:$E$250,3,FALSE),Indices_Poder!$G$6:$N$27,4,FALSE)*VLOOKUP($G$8,Regional!$A$2:$B$7,2,FALSE)</f>
        <v>96662.026635204529</v>
      </c>
      <c r="H177" s="2">
        <f>VLOOKUP($B177,Valores!$A$2:$G$300,6,FALSE)*VLOOKUP(VLOOKUP($B177,Indices_Poder!$B$5:$E$250,3,FALSE),Indices_Poder!$G$6:$N$27,4,FALSE)*VLOOKUP($H$8,Regional!$A$2:$B$7,2,FALSE)</f>
        <v>94666.666396970526</v>
      </c>
      <c r="I177" s="2">
        <f>VLOOKUP($B177,Valores!$A$2:$G$300,6,FALSE)*VLOOKUP(VLOOKUP($B177,Indices_Poder!$B$5:$E$250,3,FALSE),Indices_Poder!$G$6:$N$27,4,FALSE)*VLOOKUP($I$8,Regional!$A$2:$B$7,2,FALSE)</f>
        <v>95494.929137369545</v>
      </c>
      <c r="J177" s="63">
        <f t="shared" si="39"/>
        <v>95297.275528865226</v>
      </c>
      <c r="K177" s="2">
        <f t="shared" si="39"/>
        <v>91588.917350260497</v>
      </c>
      <c r="L177" s="2">
        <f t="shared" si="39"/>
        <v>96662.026635204529</v>
      </c>
      <c r="M177" s="2">
        <f t="shared" si="39"/>
        <v>94666.666396970526</v>
      </c>
      <c r="N177" s="76">
        <f t="shared" si="39"/>
        <v>95494.929137369545</v>
      </c>
      <c r="O177" s="1">
        <f>VLOOKUP(B177,Valores!$A$2:$P$300,14,FALSE)</f>
        <v>1</v>
      </c>
      <c r="P177" s="1">
        <f>VLOOKUP(B177,Valores!$A$2:$P$300,15,FALSE)</f>
        <v>6.6699999999999995E-2</v>
      </c>
      <c r="Q177" s="72">
        <f t="shared" si="51"/>
        <v>0</v>
      </c>
      <c r="R177" s="72">
        <f t="shared" si="40"/>
        <v>0</v>
      </c>
      <c r="S177" s="72">
        <f t="shared" si="40"/>
        <v>0</v>
      </c>
      <c r="T177" s="72">
        <f t="shared" si="40"/>
        <v>0</v>
      </c>
      <c r="U177" s="72">
        <f t="shared" si="40"/>
        <v>0</v>
      </c>
      <c r="W177" s="2">
        <f t="shared" si="41"/>
        <v>95297.275528865226</v>
      </c>
      <c r="X177" s="77">
        <f t="shared" si="42"/>
        <v>95297.275528865226</v>
      </c>
      <c r="Z177" s="2">
        <f t="shared" si="43"/>
        <v>91588.917350260497</v>
      </c>
      <c r="AA177" s="77">
        <f t="shared" si="44"/>
        <v>91588.917350260497</v>
      </c>
      <c r="AC177" s="2">
        <f t="shared" si="45"/>
        <v>96662.026635204529</v>
      </c>
      <c r="AD177" s="77">
        <f t="shared" si="46"/>
        <v>96662.026635204529</v>
      </c>
      <c r="AF177" s="2">
        <f t="shared" si="47"/>
        <v>94666.666396970526</v>
      </c>
      <c r="AG177" s="77">
        <f t="shared" si="48"/>
        <v>94666.666396970526</v>
      </c>
      <c r="AI177" s="2">
        <f t="shared" si="49"/>
        <v>95494.929137369545</v>
      </c>
      <c r="AJ177" s="77">
        <f t="shared" si="50"/>
        <v>95494.929137369545</v>
      </c>
    </row>
    <row r="178" spans="1:36" x14ac:dyDescent="0.2">
      <c r="A178" s="72">
        <v>26</v>
      </c>
      <c r="B178" s="1" t="s">
        <v>97</v>
      </c>
      <c r="C178" s="1" t="str">
        <f>VLOOKUP(B178,Valores!$A$2:$F$300,5,FALSE)</f>
        <v>unid.</v>
      </c>
      <c r="D178" s="1">
        <v>1</v>
      </c>
      <c r="E178" s="63">
        <f>VLOOKUP($B178,Valores!$A$2:$G$300,6,FALSE)*VLOOKUP(VLOOKUP($B178,Indices_Poder!$B$5:$E$250,3,FALSE),Indices_Poder!$G$6:$N$27,4,FALSE)*VLOOKUP($E$8,Regional!$A$2:$B$7,2,FALSE)</f>
        <v>58111.399621709403</v>
      </c>
      <c r="F178" s="2">
        <f>VLOOKUP($B178,Valores!$A$2:$G$300,6,FALSE)*VLOOKUP(VLOOKUP($B178,Indices_Poder!$B$5:$E$250,3,FALSE),Indices_Poder!$G$6:$N$27,4,FALSE)*VLOOKUP($F$8,Regional!$A$2:$B$7,2,FALSE)</f>
        <v>55850.077009269553</v>
      </c>
      <c r="G178" s="2">
        <f>VLOOKUP($B178,Valores!$A$2:$G$300,6,FALSE)*VLOOKUP(VLOOKUP($B178,Indices_Poder!$B$5:$E$250,3,FALSE),Indices_Poder!$G$6:$N$27,4,FALSE)*VLOOKUP($G$8,Regional!$A$2:$B$7,2,FALSE)</f>
        <v>58943.612258267218</v>
      </c>
      <c r="H178" s="2">
        <f>VLOOKUP($B178,Valores!$A$2:$G$300,6,FALSE)*VLOOKUP(VLOOKUP($B178,Indices_Poder!$B$5:$E$250,3,FALSE),Indices_Poder!$G$6:$N$27,4,FALSE)*VLOOKUP($H$8,Regional!$A$2:$B$7,2,FALSE)</f>
        <v>57726.859989644763</v>
      </c>
      <c r="I178" s="2">
        <f>VLOOKUP($B178,Valores!$A$2:$G$300,6,FALSE)*VLOOKUP(VLOOKUP($B178,Indices_Poder!$B$5:$E$250,3,FALSE),Indices_Poder!$G$6:$N$27,4,FALSE)*VLOOKUP($I$8,Regional!$A$2:$B$7,2,FALSE)</f>
        <v>58231.926969072949</v>
      </c>
      <c r="J178" s="63">
        <f t="shared" si="39"/>
        <v>58111.399621709403</v>
      </c>
      <c r="K178" s="2">
        <f t="shared" si="39"/>
        <v>55850.077009269553</v>
      </c>
      <c r="L178" s="2">
        <f t="shared" si="39"/>
        <v>58943.612258267218</v>
      </c>
      <c r="M178" s="2">
        <f t="shared" si="39"/>
        <v>57726.859989644763</v>
      </c>
      <c r="N178" s="76">
        <f t="shared" si="39"/>
        <v>58231.926969072949</v>
      </c>
      <c r="O178" s="1">
        <f>VLOOKUP(B178,Valores!$A$2:$P$300,14,FALSE)</f>
        <v>1</v>
      </c>
      <c r="P178" s="1">
        <f>VLOOKUP(B178,Valores!$A$2:$P$300,15,FALSE)</f>
        <v>6.6699999999999995E-2</v>
      </c>
      <c r="Q178" s="72">
        <f t="shared" si="51"/>
        <v>0</v>
      </c>
      <c r="R178" s="72">
        <f t="shared" si="40"/>
        <v>0</v>
      </c>
      <c r="S178" s="72">
        <f t="shared" si="40"/>
        <v>0</v>
      </c>
      <c r="T178" s="72">
        <f t="shared" si="40"/>
        <v>0</v>
      </c>
      <c r="U178" s="72">
        <f t="shared" si="40"/>
        <v>0</v>
      </c>
      <c r="W178" s="2">
        <f t="shared" si="41"/>
        <v>58111.399621709403</v>
      </c>
      <c r="X178" s="77">
        <f t="shared" si="42"/>
        <v>58111.399621709403</v>
      </c>
      <c r="Z178" s="2">
        <f t="shared" si="43"/>
        <v>55850.077009269553</v>
      </c>
      <c r="AA178" s="77">
        <f t="shared" si="44"/>
        <v>55850.077009269553</v>
      </c>
      <c r="AC178" s="2">
        <f t="shared" si="45"/>
        <v>58943.612258267218</v>
      </c>
      <c r="AD178" s="77">
        <f t="shared" si="46"/>
        <v>58943.612258267218</v>
      </c>
      <c r="AF178" s="2">
        <f t="shared" si="47"/>
        <v>57726.859989644763</v>
      </c>
      <c r="AG178" s="77">
        <f t="shared" si="48"/>
        <v>57726.859989644763</v>
      </c>
      <c r="AI178" s="2">
        <f t="shared" si="49"/>
        <v>58231.926969072949</v>
      </c>
      <c r="AJ178" s="77">
        <f t="shared" si="50"/>
        <v>58231.926969072949</v>
      </c>
    </row>
    <row r="179" spans="1:36" x14ac:dyDescent="0.2">
      <c r="A179" s="72">
        <v>27</v>
      </c>
      <c r="B179" s="1" t="s">
        <v>139</v>
      </c>
      <c r="C179" s="1" t="str">
        <f>VLOOKUP(B179,Valores!$A$2:$F$300,5,FALSE)</f>
        <v>unid.</v>
      </c>
      <c r="D179" s="1">
        <v>1</v>
      </c>
      <c r="E179" s="63">
        <f>VLOOKUP($B179,Valores!$A$2:$G$300,6,FALSE)*VLOOKUP(VLOOKUP($B179,Indices_Poder!$B$5:$E$250,3,FALSE),Indices_Poder!$G$6:$N$27,4,FALSE)*VLOOKUP($E$8,Regional!$A$2:$B$7,2,FALSE)</f>
        <v>95297.275528865226</v>
      </c>
      <c r="F179" s="2">
        <f>VLOOKUP($B179,Valores!$A$2:$G$300,6,FALSE)*VLOOKUP(VLOOKUP($B179,Indices_Poder!$B$5:$E$250,3,FALSE),Indices_Poder!$G$6:$N$27,4,FALSE)*VLOOKUP($F$8,Regional!$A$2:$B$7,2,FALSE)</f>
        <v>91588.917350260497</v>
      </c>
      <c r="G179" s="2">
        <f>VLOOKUP($B179,Valores!$A$2:$G$300,6,FALSE)*VLOOKUP(VLOOKUP($B179,Indices_Poder!$B$5:$E$250,3,FALSE),Indices_Poder!$G$6:$N$27,4,FALSE)*VLOOKUP($G$8,Regional!$A$2:$B$7,2,FALSE)</f>
        <v>96662.026635204529</v>
      </c>
      <c r="H179" s="2">
        <f>VLOOKUP($B179,Valores!$A$2:$G$300,6,FALSE)*VLOOKUP(VLOOKUP($B179,Indices_Poder!$B$5:$E$250,3,FALSE),Indices_Poder!$G$6:$N$27,4,FALSE)*VLOOKUP($H$8,Regional!$A$2:$B$7,2,FALSE)</f>
        <v>94666.666396970526</v>
      </c>
      <c r="I179" s="2">
        <f>VLOOKUP($B179,Valores!$A$2:$G$300,6,FALSE)*VLOOKUP(VLOOKUP($B179,Indices_Poder!$B$5:$E$250,3,FALSE),Indices_Poder!$G$6:$N$27,4,FALSE)*VLOOKUP($I$8,Regional!$A$2:$B$7,2,FALSE)</f>
        <v>95494.929137369545</v>
      </c>
      <c r="J179" s="63">
        <f t="shared" si="39"/>
        <v>95297.275528865226</v>
      </c>
      <c r="K179" s="2">
        <f t="shared" si="39"/>
        <v>91588.917350260497</v>
      </c>
      <c r="L179" s="2">
        <f t="shared" si="39"/>
        <v>96662.026635204529</v>
      </c>
      <c r="M179" s="2">
        <f t="shared" si="39"/>
        <v>94666.666396970526</v>
      </c>
      <c r="N179" s="76">
        <f t="shared" si="39"/>
        <v>95494.929137369545</v>
      </c>
      <c r="O179" s="1">
        <f>VLOOKUP(B179,Valores!$A$2:$P$300,14,FALSE)</f>
        <v>1</v>
      </c>
      <c r="P179" s="1">
        <f>VLOOKUP(B179,Valores!$A$2:$P$300,15,FALSE)</f>
        <v>6.6699999999999995E-2</v>
      </c>
      <c r="Q179" s="72">
        <f t="shared" si="51"/>
        <v>0</v>
      </c>
      <c r="R179" s="72">
        <f t="shared" si="40"/>
        <v>0</v>
      </c>
      <c r="S179" s="72">
        <f t="shared" si="40"/>
        <v>0</v>
      </c>
      <c r="T179" s="72">
        <f t="shared" si="40"/>
        <v>0</v>
      </c>
      <c r="U179" s="72">
        <f t="shared" si="40"/>
        <v>0</v>
      </c>
      <c r="W179" s="2">
        <f t="shared" si="41"/>
        <v>95297.275528865226</v>
      </c>
      <c r="X179" s="77">
        <f t="shared" si="42"/>
        <v>95297.275528865226</v>
      </c>
      <c r="Z179" s="2">
        <f t="shared" si="43"/>
        <v>91588.917350260497</v>
      </c>
      <c r="AA179" s="77">
        <f t="shared" si="44"/>
        <v>91588.917350260497</v>
      </c>
      <c r="AC179" s="2">
        <f t="shared" si="45"/>
        <v>96662.026635204529</v>
      </c>
      <c r="AD179" s="77">
        <f t="shared" si="46"/>
        <v>96662.026635204529</v>
      </c>
      <c r="AF179" s="2">
        <f t="shared" si="47"/>
        <v>94666.666396970526</v>
      </c>
      <c r="AG179" s="77">
        <f t="shared" si="48"/>
        <v>94666.666396970526</v>
      </c>
      <c r="AI179" s="2">
        <f t="shared" si="49"/>
        <v>95494.929137369545</v>
      </c>
      <c r="AJ179" s="77">
        <f t="shared" si="50"/>
        <v>95494.929137369545</v>
      </c>
    </row>
    <row r="180" spans="1:36" x14ac:dyDescent="0.2">
      <c r="A180" s="100">
        <v>28</v>
      </c>
      <c r="B180" s="78" t="s">
        <v>96</v>
      </c>
      <c r="C180" s="1" t="str">
        <f>VLOOKUP(B180,Valores!$A$2:$F$300,5,FALSE)</f>
        <v>unid.</v>
      </c>
      <c r="D180" s="1">
        <v>1</v>
      </c>
      <c r="E180" s="63">
        <f>VLOOKUP($B180,Valores!$A$2:$G$300,6,FALSE)*VLOOKUP(VLOOKUP($B180,Indices_Poder!$B$5:$E$250,3,FALSE),Indices_Poder!$G$6:$N$27,4,FALSE)*VLOOKUP($E$8,Regional!$A$2:$B$7,2,FALSE)</f>
        <v>58111.399621709403</v>
      </c>
      <c r="F180" s="2">
        <f>VLOOKUP($B180,Valores!$A$2:$G$300,6,FALSE)*VLOOKUP(VLOOKUP($B180,Indices_Poder!$B$5:$E$250,3,FALSE),Indices_Poder!$G$6:$N$27,4,FALSE)*VLOOKUP($F$8,Regional!$A$2:$B$7,2,FALSE)</f>
        <v>55850.077009269553</v>
      </c>
      <c r="G180" s="2">
        <f>VLOOKUP($B180,Valores!$A$2:$G$300,6,FALSE)*VLOOKUP(VLOOKUP($B180,Indices_Poder!$B$5:$E$250,3,FALSE),Indices_Poder!$G$6:$N$27,4,FALSE)*VLOOKUP($G$8,Regional!$A$2:$B$7,2,FALSE)</f>
        <v>58943.612258267218</v>
      </c>
      <c r="H180" s="2">
        <f>VLOOKUP($B180,Valores!$A$2:$G$300,6,FALSE)*VLOOKUP(VLOOKUP($B180,Indices_Poder!$B$5:$E$250,3,FALSE),Indices_Poder!$G$6:$N$27,4,FALSE)*VLOOKUP($H$8,Regional!$A$2:$B$7,2,FALSE)</f>
        <v>57726.859989644763</v>
      </c>
      <c r="I180" s="2">
        <f>VLOOKUP($B180,Valores!$A$2:$G$300,6,FALSE)*VLOOKUP(VLOOKUP($B180,Indices_Poder!$B$5:$E$250,3,FALSE),Indices_Poder!$G$6:$N$27,4,FALSE)*VLOOKUP($I$8,Regional!$A$2:$B$7,2,FALSE)</f>
        <v>58231.926969072949</v>
      </c>
      <c r="J180" s="106">
        <f t="shared" si="39"/>
        <v>58111.399621709403</v>
      </c>
      <c r="K180" s="107">
        <f t="shared" si="39"/>
        <v>55850.077009269553</v>
      </c>
      <c r="L180" s="107">
        <f t="shared" si="39"/>
        <v>58943.612258267218</v>
      </c>
      <c r="M180" s="107">
        <f t="shared" si="39"/>
        <v>57726.859989644763</v>
      </c>
      <c r="N180" s="108">
        <f t="shared" si="39"/>
        <v>58231.926969072949</v>
      </c>
      <c r="O180" s="1">
        <f>VLOOKUP(B180,Valores!$A$2:$P$300,14,FALSE)</f>
        <v>1</v>
      </c>
      <c r="P180" s="1">
        <f>VLOOKUP(B180,Valores!$A$2:$P$300,15,FALSE)</f>
        <v>6.6699999999999995E-2</v>
      </c>
      <c r="Q180" s="72">
        <f t="shared" si="51"/>
        <v>0</v>
      </c>
      <c r="R180" s="72">
        <f t="shared" si="40"/>
        <v>0</v>
      </c>
      <c r="S180" s="72">
        <f t="shared" si="40"/>
        <v>0</v>
      </c>
      <c r="T180" s="72">
        <f t="shared" si="40"/>
        <v>0</v>
      </c>
      <c r="U180" s="72">
        <f t="shared" si="40"/>
        <v>0</v>
      </c>
      <c r="W180" s="2">
        <f t="shared" si="41"/>
        <v>58111.399621709403</v>
      </c>
      <c r="X180" s="77">
        <f t="shared" si="42"/>
        <v>58111.399621709403</v>
      </c>
      <c r="Z180" s="2">
        <f t="shared" si="43"/>
        <v>55850.077009269553</v>
      </c>
      <c r="AA180" s="77">
        <f t="shared" si="44"/>
        <v>55850.077009269553</v>
      </c>
      <c r="AC180" s="2">
        <f t="shared" si="45"/>
        <v>58943.612258267218</v>
      </c>
      <c r="AD180" s="77">
        <f t="shared" si="46"/>
        <v>58943.612258267218</v>
      </c>
      <c r="AF180" s="2">
        <f t="shared" si="47"/>
        <v>57726.859989644763</v>
      </c>
      <c r="AG180" s="77">
        <f t="shared" si="48"/>
        <v>57726.859989644763</v>
      </c>
      <c r="AI180" s="2">
        <f t="shared" si="49"/>
        <v>58231.926969072949</v>
      </c>
      <c r="AJ180" s="77">
        <f t="shared" si="50"/>
        <v>58231.926969072949</v>
      </c>
    </row>
    <row r="181" spans="1:36" x14ac:dyDescent="0.2">
      <c r="A181" s="79"/>
      <c r="B181" s="80" t="s">
        <v>99</v>
      </c>
      <c r="C181" s="80"/>
      <c r="D181" s="80"/>
      <c r="E181" s="81"/>
      <c r="F181" s="81"/>
      <c r="G181" s="81"/>
      <c r="H181" s="81"/>
      <c r="I181" s="81"/>
      <c r="J181" s="81">
        <f>SUM(J153:J180)</f>
        <v>4064768.5750750387</v>
      </c>
      <c r="K181" s="81">
        <f>SUM(K153:K180)</f>
        <v>3906593.8769437228</v>
      </c>
      <c r="L181" s="81">
        <f>SUM(L153:L180)</f>
        <v>4122980.0756563595</v>
      </c>
      <c r="M181" s="81">
        <f>SUM(M153:M180)</f>
        <v>4037870.847220222</v>
      </c>
      <c r="N181" s="81">
        <f>SUM(N153:N180)</f>
        <v>4073199.206193713</v>
      </c>
      <c r="Q181" s="63">
        <f>SUMIF($O153:$O180,"&lt;&gt;Rateio",X153:X180)</f>
        <v>4064768.5750750387</v>
      </c>
      <c r="R181" s="63">
        <f>SUMIF($O153:$O180,"&lt;&gt;Rateio",AA153:AA180)</f>
        <v>3906593.8769437228</v>
      </c>
      <c r="S181" s="63">
        <f>SUMIF($O153:$O180,"&lt;&gt;Rateio",AD153:AD180)</f>
        <v>4122980.0756563595</v>
      </c>
      <c r="T181" s="63">
        <f>SUMIF($O153:$O180,"&lt;&gt;Rateio",AG153:AG180)</f>
        <v>4037870.847220222</v>
      </c>
      <c r="U181" s="63">
        <f>SUMIF($O153:$O180,"&lt;&gt;Rateio",AJ153:AJ180)</f>
        <v>4073199.206193713</v>
      </c>
      <c r="W181" s="2"/>
      <c r="X181" s="77"/>
      <c r="Z181" s="2"/>
      <c r="AA181" s="77"/>
      <c r="AC181" s="2"/>
      <c r="AD181" s="77"/>
      <c r="AF181" s="2"/>
      <c r="AG181" s="77"/>
      <c r="AI181" s="2"/>
      <c r="AJ181" s="77"/>
    </row>
    <row r="182" spans="1:36" ht="12.75" hidden="1" customHeight="1" x14ac:dyDescent="0.2">
      <c r="A182" s="79"/>
      <c r="B182" s="80"/>
      <c r="C182" s="80"/>
      <c r="D182" s="80"/>
      <c r="E182" s="85" t="s">
        <v>12</v>
      </c>
      <c r="F182" s="85" t="s">
        <v>13</v>
      </c>
      <c r="G182" s="85" t="s">
        <v>14</v>
      </c>
      <c r="H182" s="85" t="s">
        <v>15</v>
      </c>
      <c r="I182" s="85" t="s">
        <v>16</v>
      </c>
      <c r="J182" s="81"/>
      <c r="K182" s="81"/>
      <c r="L182" s="81"/>
      <c r="M182" s="81"/>
      <c r="N182" s="81"/>
      <c r="Q182" s="72"/>
      <c r="R182" s="72"/>
      <c r="S182" s="72"/>
      <c r="T182" s="72"/>
      <c r="U182" s="72"/>
      <c r="X182" s="77"/>
      <c r="AA182" s="77"/>
      <c r="AD182" s="77"/>
      <c r="AG182" s="77"/>
      <c r="AJ182" s="77"/>
    </row>
    <row r="183" spans="1:36" ht="12.75" hidden="1" customHeight="1" x14ac:dyDescent="0.2">
      <c r="A183" s="86"/>
      <c r="B183" s="87" t="s">
        <v>100</v>
      </c>
      <c r="C183" s="88"/>
      <c r="D183" s="88"/>
      <c r="E183" s="89" t="e">
        <f>(SUMIF(#REF!,"Obras civis",J153:J180)+#REF!)*3.98%</f>
        <v>#REF!</v>
      </c>
      <c r="F183" s="89" t="e">
        <f>(SUMIF(#REF!,"Obras civis",K153:K180)+#REF!)*3.98%</f>
        <v>#REF!</v>
      </c>
      <c r="G183" s="89" t="e">
        <f>(SUMIF(#REF!,"Obras civis",L153:L180)+#REF!)*3.98%</f>
        <v>#REF!</v>
      </c>
      <c r="H183" s="89" t="e">
        <f>(SUMIF(#REF!,"Obras civis",M153:M180)+#REF!)*3.98%</f>
        <v>#REF!</v>
      </c>
      <c r="I183" s="89" t="e">
        <f>(SUMIF(#REF!,"Obras civis",N153:N180)+#REF!)*3.98%</f>
        <v>#REF!</v>
      </c>
      <c r="J183" s="89"/>
      <c r="K183" s="89"/>
      <c r="L183" s="89"/>
      <c r="M183" s="89"/>
      <c r="N183" s="89"/>
      <c r="Q183" s="72"/>
      <c r="R183" s="72"/>
      <c r="S183" s="72"/>
      <c r="T183" s="72"/>
      <c r="U183" s="72"/>
      <c r="X183" s="77"/>
      <c r="AA183" s="77"/>
      <c r="AD183" s="77"/>
      <c r="AG183" s="77"/>
      <c r="AJ183" s="77"/>
    </row>
    <row r="184" spans="1:36" ht="12.75" hidden="1" customHeight="1" x14ac:dyDescent="0.2">
      <c r="A184" s="86"/>
      <c r="B184" s="88" t="s">
        <v>101</v>
      </c>
      <c r="C184" s="90"/>
      <c r="D184" s="90"/>
      <c r="E184" s="91" t="e">
        <f>J181+#REF!+E183</f>
        <v>#REF!</v>
      </c>
      <c r="F184" s="91" t="e">
        <f>K181+#REF!+F183</f>
        <v>#REF!</v>
      </c>
      <c r="G184" s="91" t="e">
        <f>L181+#REF!+G183</f>
        <v>#REF!</v>
      </c>
      <c r="H184" s="91" t="e">
        <f>M181+#REF!+H183</f>
        <v>#REF!</v>
      </c>
      <c r="I184" s="91" t="e">
        <f>N181+#REF!+I183</f>
        <v>#REF!</v>
      </c>
      <c r="J184" s="91"/>
      <c r="K184" s="91"/>
      <c r="L184" s="91"/>
      <c r="M184" s="91"/>
      <c r="N184" s="91"/>
      <c r="Q184" s="72"/>
      <c r="R184" s="72"/>
      <c r="S184" s="72"/>
      <c r="T184" s="72"/>
      <c r="U184" s="72"/>
      <c r="X184" s="77"/>
      <c r="AA184" s="77"/>
      <c r="AD184" s="77"/>
      <c r="AG184" s="77"/>
      <c r="AJ184" s="77"/>
    </row>
    <row r="185" spans="1:36" ht="12.75" hidden="1" customHeight="1" x14ac:dyDescent="0.2">
      <c r="A185" s="86"/>
      <c r="B185" s="88" t="s">
        <v>102</v>
      </c>
      <c r="C185" s="88"/>
      <c r="D185" s="88"/>
      <c r="E185" s="89" t="e">
        <f>E184*2.7%</f>
        <v>#REF!</v>
      </c>
      <c r="F185" s="89" t="e">
        <f>F184*2.7%</f>
        <v>#REF!</v>
      </c>
      <c r="G185" s="89" t="e">
        <f>G184*2.7%</f>
        <v>#REF!</v>
      </c>
      <c r="H185" s="89" t="e">
        <f>H184*2.7%</f>
        <v>#REF!</v>
      </c>
      <c r="I185" s="89" t="e">
        <f>I184*2.7%</f>
        <v>#REF!</v>
      </c>
      <c r="J185" s="89"/>
      <c r="K185" s="89"/>
      <c r="L185" s="89"/>
      <c r="M185" s="89"/>
      <c r="N185" s="89"/>
      <c r="Q185" s="72"/>
      <c r="R185" s="72"/>
      <c r="S185" s="72"/>
      <c r="T185" s="72"/>
      <c r="U185" s="72"/>
      <c r="X185" s="77"/>
      <c r="AA185" s="77"/>
      <c r="AD185" s="77"/>
      <c r="AG185" s="77"/>
      <c r="AJ185" s="77"/>
    </row>
    <row r="186" spans="1:36" ht="12.75" hidden="1" customHeight="1" x14ac:dyDescent="0.2">
      <c r="A186" s="86"/>
      <c r="B186" s="88" t="s">
        <v>103</v>
      </c>
      <c r="C186" s="90"/>
      <c r="D186" s="90"/>
      <c r="E186" s="91" t="e">
        <f>E184*1.4%</f>
        <v>#REF!</v>
      </c>
      <c r="F186" s="91" t="e">
        <f>F184*1.4%</f>
        <v>#REF!</v>
      </c>
      <c r="G186" s="91" t="e">
        <f>G184*1.4%</f>
        <v>#REF!</v>
      </c>
      <c r="H186" s="91" t="e">
        <f>H184*1.4%</f>
        <v>#REF!</v>
      </c>
      <c r="I186" s="91" t="e">
        <f>I184*1.4%</f>
        <v>#REF!</v>
      </c>
      <c r="J186" s="91"/>
      <c r="K186" s="91"/>
      <c r="L186" s="91"/>
      <c r="M186" s="91"/>
      <c r="N186" s="91"/>
      <c r="Q186" s="72"/>
      <c r="R186" s="72"/>
      <c r="S186" s="72"/>
      <c r="T186" s="72"/>
      <c r="U186" s="72"/>
      <c r="X186" s="77"/>
      <c r="AA186" s="77"/>
      <c r="AD186" s="77"/>
      <c r="AG186" s="77"/>
      <c r="AJ186" s="77"/>
    </row>
    <row r="187" spans="1:36" ht="12.75" hidden="1" customHeight="1" x14ac:dyDescent="0.2">
      <c r="A187" s="86"/>
      <c r="B187" s="88" t="s">
        <v>104</v>
      </c>
      <c r="C187" s="88"/>
      <c r="D187" s="88"/>
      <c r="E187" s="89" t="e">
        <f>E184*3.99%</f>
        <v>#REF!</v>
      </c>
      <c r="F187" s="89" t="e">
        <f>F184*3.99%</f>
        <v>#REF!</v>
      </c>
      <c r="G187" s="89" t="e">
        <f>G184*3.99%</f>
        <v>#REF!</v>
      </c>
      <c r="H187" s="89" t="e">
        <f>H184*3.99%</f>
        <v>#REF!</v>
      </c>
      <c r="I187" s="89" t="e">
        <f>I184*3.99%</f>
        <v>#REF!</v>
      </c>
      <c r="J187" s="92"/>
      <c r="K187" s="89"/>
      <c r="L187" s="89"/>
      <c r="M187" s="89"/>
      <c r="N187" s="89"/>
      <c r="Q187" s="72"/>
      <c r="R187" s="72"/>
      <c r="S187" s="72"/>
      <c r="T187" s="72"/>
      <c r="U187" s="72"/>
      <c r="X187" s="77"/>
      <c r="AA187" s="77"/>
      <c r="AD187" s="77"/>
      <c r="AG187" s="77"/>
      <c r="AJ187" s="77"/>
    </row>
    <row r="188" spans="1:36" ht="12.75" hidden="1" customHeight="1" x14ac:dyDescent="0.2">
      <c r="A188" s="86"/>
      <c r="B188" s="93" t="s">
        <v>105</v>
      </c>
      <c r="C188" s="93"/>
      <c r="D188" s="93"/>
      <c r="E188" s="94" t="e">
        <f>E184*2.7%</f>
        <v>#REF!</v>
      </c>
      <c r="F188" s="94" t="e">
        <f>F184*2.7%</f>
        <v>#REF!</v>
      </c>
      <c r="G188" s="94" t="e">
        <f>G184*2.7%</f>
        <v>#REF!</v>
      </c>
      <c r="H188" s="94" t="e">
        <f>H184*2.7%</f>
        <v>#REF!</v>
      </c>
      <c r="I188" s="94" t="e">
        <f>I184*2.7%</f>
        <v>#REF!</v>
      </c>
      <c r="J188" s="94"/>
      <c r="K188" s="94"/>
      <c r="L188" s="94"/>
      <c r="M188" s="94"/>
      <c r="N188" s="94"/>
      <c r="Q188" s="72"/>
      <c r="R188" s="72"/>
      <c r="S188" s="72"/>
      <c r="T188" s="72"/>
      <c r="U188" s="72"/>
      <c r="X188" s="77"/>
      <c r="AA188" s="77"/>
      <c r="AD188" s="77"/>
      <c r="AG188" s="77"/>
      <c r="AJ188" s="77"/>
    </row>
    <row r="189" spans="1:36" ht="12.75" hidden="1" customHeight="1" x14ac:dyDescent="0.2">
      <c r="A189" s="86"/>
      <c r="B189" s="88" t="s">
        <v>106</v>
      </c>
      <c r="C189" s="88"/>
      <c r="D189" s="88"/>
      <c r="E189" s="89" t="e">
        <f>E184+E185+E186+E187+E188</f>
        <v>#REF!</v>
      </c>
      <c r="F189" s="89" t="e">
        <f>F184+F185+F186+F187+F188</f>
        <v>#REF!</v>
      </c>
      <c r="G189" s="89" t="e">
        <f>G184+G185+G186+G187+G188</f>
        <v>#REF!</v>
      </c>
      <c r="H189" s="89" t="e">
        <f>H184+H185+H186+H187+H188</f>
        <v>#REF!</v>
      </c>
      <c r="I189" s="89" t="e">
        <f>I184+I185+I186+I187+I188</f>
        <v>#REF!</v>
      </c>
      <c r="J189" s="89"/>
      <c r="K189" s="89"/>
      <c r="L189" s="89"/>
      <c r="M189" s="89"/>
      <c r="N189" s="89"/>
      <c r="Q189" s="72"/>
      <c r="R189" s="72"/>
      <c r="S189" s="72"/>
      <c r="T189" s="72"/>
      <c r="U189" s="72"/>
      <c r="X189" s="77"/>
      <c r="AA189" s="77"/>
      <c r="AD189" s="77"/>
      <c r="AG189" s="77"/>
      <c r="AJ189" s="77"/>
    </row>
    <row r="190" spans="1:36" ht="12.75" hidden="1" customHeight="1" x14ac:dyDescent="0.2">
      <c r="A190" s="88"/>
      <c r="B190" s="88" t="s">
        <v>107</v>
      </c>
      <c r="C190" s="88"/>
      <c r="D190" s="88"/>
      <c r="E190" s="89" t="e">
        <f>E189*3%</f>
        <v>#REF!</v>
      </c>
      <c r="F190" s="89" t="e">
        <f>F189*3%</f>
        <v>#REF!</v>
      </c>
      <c r="G190" s="89" t="e">
        <f>G189*3%</f>
        <v>#REF!</v>
      </c>
      <c r="H190" s="89" t="e">
        <f>H189*3%</f>
        <v>#REF!</v>
      </c>
      <c r="I190" s="89" t="e">
        <f>I189*3%</f>
        <v>#REF!</v>
      </c>
      <c r="J190" s="89"/>
      <c r="K190" s="89"/>
      <c r="L190" s="89"/>
      <c r="M190" s="89"/>
      <c r="N190" s="89"/>
      <c r="Q190" s="72"/>
      <c r="R190" s="72"/>
      <c r="S190" s="72"/>
      <c r="T190" s="72"/>
      <c r="U190" s="72"/>
      <c r="X190" s="77"/>
      <c r="AA190" s="77"/>
      <c r="AD190" s="77"/>
      <c r="AG190" s="77"/>
      <c r="AJ190" s="77"/>
    </row>
    <row r="191" spans="1:36" ht="12.75" hidden="1" customHeight="1" x14ac:dyDescent="0.2">
      <c r="A191" s="95"/>
      <c r="B191" s="95" t="s">
        <v>108</v>
      </c>
      <c r="C191" s="95"/>
      <c r="D191" s="95"/>
      <c r="E191" s="96" t="e">
        <f>E189*2.7%</f>
        <v>#REF!</v>
      </c>
      <c r="F191" s="96" t="e">
        <f>F189*2.7%</f>
        <v>#REF!</v>
      </c>
      <c r="G191" s="96" t="e">
        <f>G189*2.7%</f>
        <v>#REF!</v>
      </c>
      <c r="H191" s="96" t="e">
        <f>H189*2.7%</f>
        <v>#REF!</v>
      </c>
      <c r="I191" s="96" t="e">
        <f>I189*2.7%</f>
        <v>#REF!</v>
      </c>
      <c r="J191" s="96"/>
      <c r="K191" s="96"/>
      <c r="L191" s="96"/>
      <c r="M191" s="96"/>
      <c r="N191" s="96"/>
      <c r="Q191" s="72"/>
      <c r="R191" s="72"/>
      <c r="S191" s="72"/>
      <c r="T191" s="72"/>
      <c r="U191" s="72"/>
      <c r="X191" s="77"/>
      <c r="AA191" s="77"/>
      <c r="AD191" s="77"/>
      <c r="AG191" s="77"/>
      <c r="AJ191" s="77"/>
    </row>
    <row r="192" spans="1:36" x14ac:dyDescent="0.2">
      <c r="A192" s="79"/>
      <c r="B192" s="80" t="s">
        <v>109</v>
      </c>
      <c r="C192" s="80"/>
      <c r="D192" s="80"/>
      <c r="E192" s="81">
        <f>J181*(1+Entrada!$H$13)</f>
        <v>6435341.6080588009</v>
      </c>
      <c r="F192" s="81">
        <f>K181*(1+Entrada!$H$13)</f>
        <v>6184919.4259773018</v>
      </c>
      <c r="G192" s="81">
        <f>L181*(1+Entrada!$H$13)</f>
        <v>6527502.0557791479</v>
      </c>
      <c r="H192" s="81">
        <f>M181*(1+Entrada!$H$13)</f>
        <v>6392757.1253190553</v>
      </c>
      <c r="I192" s="81">
        <f>N181*(1+Entrada!$H$13)</f>
        <v>6448688.9832458859</v>
      </c>
      <c r="J192" s="81"/>
      <c r="K192" s="81"/>
      <c r="L192" s="81"/>
      <c r="M192" s="81"/>
      <c r="N192" s="81"/>
      <c r="Q192" s="63">
        <f>SUMIF($O153:$O180,"&lt;&gt;Rateio",W153:W180)</f>
        <v>4064768.5750750387</v>
      </c>
      <c r="R192" s="63">
        <f>SUMIF($O153:$O180,"&lt;&gt;Rateio",Z153:Z180)</f>
        <v>3906593.8769437228</v>
      </c>
      <c r="S192" s="63">
        <f>SUMIF($O153:$O180,"&lt;&gt;Rateio",AC153:AC180)</f>
        <v>4122980.0756563595</v>
      </c>
      <c r="T192" s="63">
        <f>SUMIF($O153:$O180,"&lt;&gt;Rateio",AF153:AF180)</f>
        <v>4037870.847220222</v>
      </c>
      <c r="U192" s="63">
        <f>SUMIF($O153:$O180,"&lt;&gt;Rateio",AI153:AI180)</f>
        <v>4073199.206193713</v>
      </c>
      <c r="X192" s="77"/>
      <c r="AA192" s="77"/>
      <c r="AD192" s="77"/>
      <c r="AG192" s="77"/>
      <c r="AJ192" s="77"/>
    </row>
    <row r="193" spans="1:36" x14ac:dyDescent="0.2">
      <c r="E193" s="97">
        <f>Q193</f>
        <v>1</v>
      </c>
      <c r="F193" s="98">
        <f>R193</f>
        <v>1</v>
      </c>
      <c r="G193" s="98">
        <f>S193</f>
        <v>1</v>
      </c>
      <c r="H193" s="98">
        <f>T193</f>
        <v>1</v>
      </c>
      <c r="I193" s="99">
        <f>U193</f>
        <v>1</v>
      </c>
      <c r="Q193" s="100">
        <f>Q181/Q192</f>
        <v>1</v>
      </c>
      <c r="R193" s="100">
        <f>R181/R192</f>
        <v>1</v>
      </c>
      <c r="S193" s="100">
        <f>S181/S192</f>
        <v>1</v>
      </c>
      <c r="T193" s="100">
        <f>T181/T192</f>
        <v>1</v>
      </c>
      <c r="U193" s="100">
        <f>U181/U192</f>
        <v>1</v>
      </c>
      <c r="W193" s="78"/>
      <c r="X193" s="101"/>
      <c r="Z193" s="78"/>
      <c r="AA193" s="101"/>
      <c r="AC193" s="78"/>
      <c r="AD193" s="101"/>
      <c r="AF193" s="78"/>
      <c r="AG193" s="101"/>
      <c r="AI193" s="78"/>
      <c r="AJ193" s="101"/>
    </row>
    <row r="194" spans="1:36" x14ac:dyDescent="0.2">
      <c r="E194" s="119"/>
      <c r="F194" s="119"/>
      <c r="G194" s="119"/>
      <c r="H194" s="119"/>
      <c r="I194" s="119"/>
    </row>
    <row r="195" spans="1:36" x14ac:dyDescent="0.2">
      <c r="E195" s="119"/>
      <c r="F195" s="119"/>
      <c r="G195" s="119"/>
      <c r="H195" s="119"/>
      <c r="I195" s="119"/>
    </row>
    <row r="197" spans="1:36" s="55" customFormat="1" ht="12.75" customHeight="1" x14ac:dyDescent="0.25">
      <c r="B197" s="227" t="s">
        <v>191</v>
      </c>
      <c r="C197" s="56"/>
      <c r="D197" s="56"/>
      <c r="E197" s="56"/>
      <c r="F197" s="56"/>
      <c r="G197" s="62"/>
      <c r="H197" s="56"/>
      <c r="I197" s="56"/>
      <c r="J197" s="56"/>
      <c r="K197" s="56"/>
      <c r="L197" s="56"/>
      <c r="Q197" s="59" t="s">
        <v>12</v>
      </c>
      <c r="R197" s="59" t="s">
        <v>13</v>
      </c>
      <c r="S197" s="59" t="s">
        <v>14</v>
      </c>
      <c r="T197" s="59" t="s">
        <v>15</v>
      </c>
      <c r="U197" s="59" t="s">
        <v>16</v>
      </c>
      <c r="W197" s="60"/>
      <c r="X197" s="61"/>
      <c r="Z197" s="60"/>
      <c r="AA197" s="61"/>
      <c r="AC197" s="60"/>
      <c r="AD197" s="61"/>
      <c r="AF197" s="60"/>
      <c r="AG197" s="61"/>
      <c r="AI197" s="60"/>
      <c r="AJ197" s="61"/>
    </row>
    <row r="198" spans="1:36" s="55" customFormat="1" ht="12.75" customHeight="1" x14ac:dyDescent="0.2">
      <c r="B198" s="227"/>
      <c r="C198" s="56"/>
      <c r="D198" s="56"/>
      <c r="E198" s="56"/>
      <c r="F198" s="56"/>
      <c r="G198" s="62"/>
      <c r="H198" s="56"/>
      <c r="I198" s="56"/>
      <c r="J198" s="56"/>
      <c r="K198" s="56"/>
      <c r="L198" s="56"/>
      <c r="Q198" s="63">
        <f>SUMIF($O201:$O228,"Rateio",J201:J228)+E240</f>
        <v>6678576.7220055573</v>
      </c>
      <c r="R198" s="63">
        <f>SUMIF($O201:$O228,"Rateio",K201:K228)+F240</f>
        <v>6418689.3907986227</v>
      </c>
      <c r="S198" s="63">
        <f>SUMIF($O201:$O228,"Rateio",L201:L228)+G240</f>
        <v>6774220.5367898336</v>
      </c>
      <c r="T198" s="63">
        <f>SUMIF($O201:$O228,"Rateio",M201:M228)+H240</f>
        <v>6634382.6834500637</v>
      </c>
      <c r="U198" s="63">
        <f>SUMIF($O201:$O228,"Rateio",N201:N228)+I240</f>
        <v>6692428.5848363834</v>
      </c>
      <c r="X198" s="64"/>
      <c r="AA198" s="64"/>
      <c r="AD198" s="64"/>
      <c r="AG198" s="64"/>
      <c r="AJ198" s="64"/>
    </row>
    <row r="199" spans="1:36" s="66" customFormat="1" x14ac:dyDescent="0.2">
      <c r="A199" s="228" t="s">
        <v>72</v>
      </c>
      <c r="B199" s="228" t="s">
        <v>73</v>
      </c>
      <c r="C199" s="228" t="s">
        <v>74</v>
      </c>
      <c r="D199" s="228" t="s">
        <v>75</v>
      </c>
      <c r="E199" s="230" t="str">
        <f>$E$7</f>
        <v>Preço Unitário - Ref. 06/2020</v>
      </c>
      <c r="F199" s="230"/>
      <c r="G199" s="230"/>
      <c r="H199" s="230"/>
      <c r="I199" s="230"/>
      <c r="J199" s="229" t="str">
        <f>$J$7</f>
        <v>Preço Total</v>
      </c>
      <c r="K199" s="229"/>
      <c r="L199" s="229"/>
      <c r="M199" s="229"/>
      <c r="N199" s="229"/>
      <c r="Q199" s="63">
        <f>SUMIF($P201:$P228,"UAR",J201:J228)</f>
        <v>0</v>
      </c>
      <c r="R199" s="63">
        <f>SUMIF($P201:$P228,"UAR",K201:K228)</f>
        <v>0</v>
      </c>
      <c r="S199" s="63">
        <f>SUMIF($P201:$P228,"UAR",L201:L228)</f>
        <v>0</v>
      </c>
      <c r="T199" s="63">
        <f>SUMIF($P201:$P228,"UAR",M201:M228)</f>
        <v>0</v>
      </c>
      <c r="U199" s="63">
        <f>SUMIF($P201:$P228,"UAR",N201:N228)</f>
        <v>0</v>
      </c>
      <c r="X199" s="67"/>
      <c r="AA199" s="67"/>
      <c r="AD199" s="67"/>
      <c r="AG199" s="67"/>
      <c r="AJ199" s="67"/>
    </row>
    <row r="200" spans="1:36" s="71" customFormat="1" x14ac:dyDescent="0.2">
      <c r="A200" s="228"/>
      <c r="B200" s="228"/>
      <c r="C200" s="228"/>
      <c r="D200" s="228"/>
      <c r="E200" s="68" t="s">
        <v>12</v>
      </c>
      <c r="F200" s="68" t="s">
        <v>13</v>
      </c>
      <c r="G200" s="68" t="s">
        <v>14</v>
      </c>
      <c r="H200" s="68" t="s">
        <v>15</v>
      </c>
      <c r="I200" s="68" t="s">
        <v>16</v>
      </c>
      <c r="J200" s="68" t="s">
        <v>12</v>
      </c>
      <c r="K200" s="68" t="s">
        <v>13</v>
      </c>
      <c r="L200" s="68" t="s">
        <v>14</v>
      </c>
      <c r="M200" s="68" t="s">
        <v>15</v>
      </c>
      <c r="N200" s="68" t="s">
        <v>16</v>
      </c>
      <c r="Q200" s="72">
        <f>Q199/Q198</f>
        <v>0</v>
      </c>
      <c r="R200" s="72">
        <f>R199/R198</f>
        <v>0</v>
      </c>
      <c r="S200" s="72">
        <f>S199/S198</f>
        <v>0</v>
      </c>
      <c r="T200" s="72">
        <f>T199/T198</f>
        <v>0</v>
      </c>
      <c r="U200" s="72">
        <f>U199/U198</f>
        <v>0</v>
      </c>
      <c r="X200" s="73"/>
      <c r="AA200" s="73"/>
      <c r="AD200" s="73"/>
      <c r="AG200" s="73"/>
      <c r="AJ200" s="73"/>
    </row>
    <row r="201" spans="1:36" x14ac:dyDescent="0.2">
      <c r="A201" s="74">
        <v>1</v>
      </c>
      <c r="B201" s="75" t="s">
        <v>63</v>
      </c>
      <c r="C201" s="1" t="str">
        <f>VLOOKUP(B201,Valores!$A$2:$F$300,5,FALSE)</f>
        <v>unid.</v>
      </c>
      <c r="D201" s="1">
        <v>1</v>
      </c>
      <c r="E201" s="102">
        <f>Entrada!$H$27*VLOOKUP($E200,Regional!$A$2:$B$7,2,FALSE)</f>
        <v>380549.13989449816</v>
      </c>
      <c r="F201" s="103">
        <f>Entrada!$H$27*VLOOKUP($F200,Regional!$A$2:$B$7,2,FALSE)</f>
        <v>365740.61040131963</v>
      </c>
      <c r="G201" s="103">
        <f>Entrada!$H$27*VLOOKUP($G200,Regional!$A$2:$B$7,2,FALSE)</f>
        <v>385998.97942878969</v>
      </c>
      <c r="H201" s="103">
        <f>Entrada!$H$27*VLOOKUP($H200,Regional!$A$2:$B$7,2,FALSE)</f>
        <v>378030.93817865307</v>
      </c>
      <c r="I201" s="104">
        <f>Entrada!$H$27*VLOOKUP($I200,Regional!$A$2:$B$7,2,FALSE)</f>
        <v>381338.42699946451</v>
      </c>
      <c r="J201" s="102">
        <f t="shared" ref="J201:N228" si="52">$D201*E201</f>
        <v>380549.13989449816</v>
      </c>
      <c r="K201" s="103">
        <f t="shared" si="52"/>
        <v>365740.61040131963</v>
      </c>
      <c r="L201" s="103">
        <f t="shared" si="52"/>
        <v>385998.97942878969</v>
      </c>
      <c r="M201" s="103">
        <f t="shared" si="52"/>
        <v>378030.93817865307</v>
      </c>
      <c r="N201" s="104">
        <f t="shared" si="52"/>
        <v>381338.42699946451</v>
      </c>
      <c r="O201" s="1">
        <f>VLOOKUP(B201,Valores!$A$2:$P$300,14,FALSE)</f>
        <v>1</v>
      </c>
      <c r="P201" s="1">
        <f>VLOOKUP(B201,Valores!$A$2:$P$300,15,FALSE)</f>
        <v>3.0300000000000001E-2</v>
      </c>
      <c r="Q201" s="72">
        <f>IF($P201="UAR",J201*Q$200,0)</f>
        <v>0</v>
      </c>
      <c r="R201" s="72">
        <f t="shared" ref="R201:U228" si="53">IF($P201="UAR",K201*R$200,0)</f>
        <v>0</v>
      </c>
      <c r="S201" s="72">
        <f t="shared" si="53"/>
        <v>0</v>
      </c>
      <c r="T201" s="72">
        <f t="shared" si="53"/>
        <v>0</v>
      </c>
      <c r="U201" s="72">
        <f t="shared" si="53"/>
        <v>0</v>
      </c>
      <c r="W201" s="2">
        <f t="shared" ref="W201:W228" si="54">J201+Q201</f>
        <v>380549.13989449816</v>
      </c>
      <c r="X201" s="77">
        <f t="shared" ref="X201:X228" si="55">IF($O201="rateio",0,W201*$O201)</f>
        <v>380549.13989449816</v>
      </c>
      <c r="Z201" s="2">
        <f t="shared" ref="Z201:Z228" si="56">K201+R201</f>
        <v>365740.61040131963</v>
      </c>
      <c r="AA201" s="77">
        <f t="shared" ref="AA201:AA228" si="57">IF($O201="rateio",0,Z201*$O201)</f>
        <v>365740.61040131963</v>
      </c>
      <c r="AC201" s="2">
        <f t="shared" ref="AC201:AC228" si="58">L201+S201</f>
        <v>385998.97942878969</v>
      </c>
      <c r="AD201" s="77">
        <f t="shared" ref="AD201:AD228" si="59">IF($O201="rateio",0,AC201*$O201)</f>
        <v>385998.97942878969</v>
      </c>
      <c r="AF201" s="2">
        <f t="shared" ref="AF201:AF228" si="60">M201+T201</f>
        <v>378030.93817865307</v>
      </c>
      <c r="AG201" s="77">
        <f t="shared" ref="AG201:AG228" si="61">IF($O201="rateio",0,AF201*$O201)</f>
        <v>378030.93817865307</v>
      </c>
      <c r="AI201" s="2">
        <f t="shared" ref="AI201:AI228" si="62">N201+U201</f>
        <v>381338.42699946451</v>
      </c>
      <c r="AJ201" s="77">
        <f t="shared" ref="AJ201:AJ228" si="63">IF($O201="rateio",0,AI201*$O201)</f>
        <v>381338.42699946451</v>
      </c>
    </row>
    <row r="202" spans="1:36" x14ac:dyDescent="0.2">
      <c r="A202" s="72">
        <v>2</v>
      </c>
      <c r="B202" s="1" t="s">
        <v>64</v>
      </c>
      <c r="C202" s="1" t="str">
        <f>VLOOKUP(B202,Valores!$A$2:$F$300,5,FALSE)</f>
        <v>unid.</v>
      </c>
      <c r="D202" s="1">
        <v>4</v>
      </c>
      <c r="E202" s="63">
        <f>Entrada!$H$28*VLOOKUP($E200,Regional!$A$2:$B$7,2,FALSE)</f>
        <v>79396.2818293171</v>
      </c>
      <c r="F202" s="2">
        <f>Entrada!$H$28*VLOOKUP($F200,Regional!$A$2:$B$7,2,FALSE)</f>
        <v>76306.6882450454</v>
      </c>
      <c r="G202" s="2">
        <f>Entrada!$H$28*VLOOKUP($G200,Regional!$A$2:$B$7,2,FALSE)</f>
        <v>80533.31500119374</v>
      </c>
      <c r="H202" s="2">
        <f>Entrada!$H$28*VLOOKUP($H200,Regional!$A$2:$B$7,2,FALSE)</f>
        <v>78870.894087829278</v>
      </c>
      <c r="I202" s="76">
        <f>Entrada!$H$28*VLOOKUP($I200,Regional!$A$2:$B$7,2,FALSE)</f>
        <v>79560.955599037159</v>
      </c>
      <c r="J202" s="63">
        <f t="shared" si="52"/>
        <v>317585.1273172684</v>
      </c>
      <c r="K202" s="2">
        <f t="shared" si="52"/>
        <v>305226.7529801816</v>
      </c>
      <c r="L202" s="2">
        <f t="shared" si="52"/>
        <v>322133.26000477496</v>
      </c>
      <c r="M202" s="2">
        <f t="shared" si="52"/>
        <v>315483.57635131711</v>
      </c>
      <c r="N202" s="76">
        <f t="shared" si="52"/>
        <v>318243.82239614864</v>
      </c>
      <c r="O202" s="1">
        <f>VLOOKUP(B202,Valores!$A$2:$P$300,14,FALSE)</f>
        <v>1</v>
      </c>
      <c r="P202" s="1">
        <f>VLOOKUP(B202,Valores!$A$2:$P$300,15,FALSE)</f>
        <v>3.3300000000000003E-2</v>
      </c>
      <c r="Q202" s="72">
        <f t="shared" ref="Q202:Q228" si="64">IF($P202="UAR",J202*Q$200,0)</f>
        <v>0</v>
      </c>
      <c r="R202" s="72">
        <f t="shared" si="53"/>
        <v>0</v>
      </c>
      <c r="S202" s="72">
        <f t="shared" si="53"/>
        <v>0</v>
      </c>
      <c r="T202" s="72">
        <f t="shared" si="53"/>
        <v>0</v>
      </c>
      <c r="U202" s="72">
        <f t="shared" si="53"/>
        <v>0</v>
      </c>
      <c r="W202" s="2">
        <f t="shared" si="54"/>
        <v>317585.1273172684</v>
      </c>
      <c r="X202" s="77">
        <f t="shared" si="55"/>
        <v>317585.1273172684</v>
      </c>
      <c r="Z202" s="2">
        <f t="shared" si="56"/>
        <v>305226.7529801816</v>
      </c>
      <c r="AA202" s="77">
        <f t="shared" si="57"/>
        <v>305226.7529801816</v>
      </c>
      <c r="AC202" s="2">
        <f t="shared" si="58"/>
        <v>322133.26000477496</v>
      </c>
      <c r="AD202" s="77">
        <f t="shared" si="59"/>
        <v>322133.26000477496</v>
      </c>
      <c r="AF202" s="2">
        <f t="shared" si="60"/>
        <v>315483.57635131711</v>
      </c>
      <c r="AG202" s="77">
        <f t="shared" si="61"/>
        <v>315483.57635131711</v>
      </c>
      <c r="AI202" s="2">
        <f t="shared" si="62"/>
        <v>318243.82239614864</v>
      </c>
      <c r="AJ202" s="77">
        <f t="shared" si="63"/>
        <v>318243.82239614864</v>
      </c>
    </row>
    <row r="203" spans="1:36" x14ac:dyDescent="0.2">
      <c r="A203" s="72">
        <v>3</v>
      </c>
      <c r="B203" s="1" t="s">
        <v>68</v>
      </c>
      <c r="C203" s="1" t="str">
        <f>VLOOKUP(B203,Valores!$A$2:$F$300,5,FALSE)</f>
        <v>unid.</v>
      </c>
      <c r="D203" s="1">
        <v>3</v>
      </c>
      <c r="E203" s="63">
        <f>Entrada!$H$32*VLOOKUP(E200,Regional!$A$2:$B$7,2,FALSE)</f>
        <v>85440.083298083729</v>
      </c>
      <c r="F203" s="2">
        <f>Entrada!$H$32*VLOOKUP(F200,Regional!$A$2:$B$7,2,FALSE)</f>
        <v>82115.303760360766</v>
      </c>
      <c r="G203" s="2">
        <f>Entrada!$H$32*VLOOKUP(G200,Regional!$A$2:$B$7,2,FALSE)</f>
        <v>86663.66967617975</v>
      </c>
      <c r="H203" s="2">
        <f>Entrada!$H$32*VLOOKUP(H200,Regional!$A$2:$B$7,2,FALSE)</f>
        <v>84874.702006135922</v>
      </c>
      <c r="I203" s="76">
        <f>Entrada!$H$32*VLOOKUP(I200,Regional!$A$2:$B$7,2,FALSE)</f>
        <v>85617.292359739018</v>
      </c>
      <c r="J203" s="63">
        <f t="shared" si="52"/>
        <v>256320.24989425117</v>
      </c>
      <c r="K203" s="2">
        <f t="shared" si="52"/>
        <v>246345.91128108231</v>
      </c>
      <c r="L203" s="2">
        <f t="shared" si="52"/>
        <v>259991.00902853924</v>
      </c>
      <c r="M203" s="2">
        <f t="shared" si="52"/>
        <v>254624.10601840777</v>
      </c>
      <c r="N203" s="76">
        <f t="shared" si="52"/>
        <v>256851.87707921705</v>
      </c>
      <c r="O203" s="1">
        <f>VLOOKUP(B203,Valores!$A$2:$P$300,14,FALSE)</f>
        <v>1</v>
      </c>
      <c r="P203" s="1">
        <f>VLOOKUP(B203,Valores!$A$2:$P$300,15,FALSE)</f>
        <v>3.3300000000000003E-2</v>
      </c>
      <c r="Q203" s="72">
        <f t="shared" si="64"/>
        <v>0</v>
      </c>
      <c r="R203" s="72">
        <f t="shared" si="53"/>
        <v>0</v>
      </c>
      <c r="S203" s="72">
        <f t="shared" si="53"/>
        <v>0</v>
      </c>
      <c r="T203" s="72">
        <f t="shared" si="53"/>
        <v>0</v>
      </c>
      <c r="U203" s="72">
        <f t="shared" si="53"/>
        <v>0</v>
      </c>
      <c r="W203" s="2">
        <f t="shared" si="54"/>
        <v>256320.24989425117</v>
      </c>
      <c r="X203" s="77">
        <f t="shared" si="55"/>
        <v>256320.24989425117</v>
      </c>
      <c r="Z203" s="2">
        <f t="shared" si="56"/>
        <v>246345.91128108231</v>
      </c>
      <c r="AA203" s="77">
        <f t="shared" si="57"/>
        <v>246345.91128108231</v>
      </c>
      <c r="AC203" s="2">
        <f t="shared" si="58"/>
        <v>259991.00902853924</v>
      </c>
      <c r="AD203" s="77">
        <f t="shared" si="59"/>
        <v>259991.00902853924</v>
      </c>
      <c r="AF203" s="2">
        <f t="shared" si="60"/>
        <v>254624.10601840777</v>
      </c>
      <c r="AG203" s="77">
        <f t="shared" si="61"/>
        <v>254624.10601840777</v>
      </c>
      <c r="AI203" s="2">
        <f t="shared" si="62"/>
        <v>256851.87707921705</v>
      </c>
      <c r="AJ203" s="77">
        <f t="shared" si="63"/>
        <v>256851.87707921705</v>
      </c>
    </row>
    <row r="204" spans="1:36" x14ac:dyDescent="0.2">
      <c r="A204" s="72">
        <v>4</v>
      </c>
      <c r="B204" s="1" t="s">
        <v>69</v>
      </c>
      <c r="C204" s="1" t="str">
        <f>VLOOKUP(B204,Valores!$A$2:$F$300,5,FALSE)</f>
        <v>unid.</v>
      </c>
      <c r="D204" s="1">
        <v>3</v>
      </c>
      <c r="E204" s="63">
        <f>Entrada!$H$33*VLOOKUP(E200,Regional!$A$2:$B$7,2,FALSE)</f>
        <v>29206.92552052566</v>
      </c>
      <c r="F204" s="2">
        <f>Entrada!$H$33*VLOOKUP(F200,Regional!$A$2:$B$7,2,FALSE)</f>
        <v>28070.379480517055</v>
      </c>
      <c r="G204" s="2">
        <f>Entrada!$H$33*VLOOKUP(G200,Regional!$A$2:$B$7,2,FALSE)</f>
        <v>29625.197540325778</v>
      </c>
      <c r="H204" s="2">
        <f>Entrada!$H$33*VLOOKUP(H200,Regional!$A$2:$B$7,2,FALSE)</f>
        <v>29013.655001031813</v>
      </c>
      <c r="I204" s="76">
        <f>Entrada!$H$33*VLOOKUP(I200,Regional!$A$2:$B$7,2,FALSE)</f>
        <v>29267.502847531196</v>
      </c>
      <c r="J204" s="63">
        <f t="shared" si="52"/>
        <v>87620.776561576975</v>
      </c>
      <c r="K204" s="2">
        <f t="shared" si="52"/>
        <v>84211.138441551157</v>
      </c>
      <c r="L204" s="2">
        <f t="shared" si="52"/>
        <v>88875.592620977332</v>
      </c>
      <c r="M204" s="2">
        <f t="shared" si="52"/>
        <v>87040.965003095436</v>
      </c>
      <c r="N204" s="76">
        <f t="shared" si="52"/>
        <v>87802.508542593583</v>
      </c>
      <c r="O204" s="1">
        <f>VLOOKUP(B204,Valores!$A$2:$P$300,14,FALSE)</f>
        <v>1</v>
      </c>
      <c r="P204" s="1">
        <f>VLOOKUP(B204,Valores!$A$2:$P$300,15,FALSE)</f>
        <v>4.1700000000000001E-2</v>
      </c>
      <c r="Q204" s="72">
        <f t="shared" si="64"/>
        <v>0</v>
      </c>
      <c r="R204" s="72">
        <f t="shared" si="53"/>
        <v>0</v>
      </c>
      <c r="S204" s="72">
        <f t="shared" si="53"/>
        <v>0</v>
      </c>
      <c r="T204" s="72">
        <f t="shared" si="53"/>
        <v>0</v>
      </c>
      <c r="U204" s="72">
        <f t="shared" si="53"/>
        <v>0</v>
      </c>
      <c r="W204" s="2">
        <f t="shared" si="54"/>
        <v>87620.776561576975</v>
      </c>
      <c r="X204" s="77">
        <f t="shared" si="55"/>
        <v>87620.776561576975</v>
      </c>
      <c r="Z204" s="2">
        <f t="shared" si="56"/>
        <v>84211.138441551157</v>
      </c>
      <c r="AA204" s="77">
        <f t="shared" si="57"/>
        <v>84211.138441551157</v>
      </c>
      <c r="AC204" s="2">
        <f t="shared" si="58"/>
        <v>88875.592620977332</v>
      </c>
      <c r="AD204" s="77">
        <f t="shared" si="59"/>
        <v>88875.592620977332</v>
      </c>
      <c r="AF204" s="2">
        <f t="shared" si="60"/>
        <v>87040.965003095436</v>
      </c>
      <c r="AG204" s="77">
        <f t="shared" si="61"/>
        <v>87040.965003095436</v>
      </c>
      <c r="AI204" s="2">
        <f t="shared" si="62"/>
        <v>87802.508542593583</v>
      </c>
      <c r="AJ204" s="77">
        <f t="shared" si="63"/>
        <v>87802.508542593583</v>
      </c>
    </row>
    <row r="205" spans="1:36" x14ac:dyDescent="0.2">
      <c r="A205" s="72">
        <v>5</v>
      </c>
      <c r="B205" s="1" t="s">
        <v>77</v>
      </c>
      <c r="C205" s="1" t="str">
        <f>VLOOKUP(B205,Valores!$A$2:$F$300,5,FALSE)</f>
        <v>unid.</v>
      </c>
      <c r="D205" s="1">
        <v>64</v>
      </c>
      <c r="E205" s="63">
        <f>VLOOKUP($B205,Valores!$A$2:$G$300,6,FALSE)*VLOOKUP(VLOOKUP($B205,Indices_Poder!$B$5:$E$250,3,FALSE),Indices_Poder!$G$6:$N$27,4,FALSE)*VLOOKUP($E$8,Regional!$A$2:$B$7,2,FALSE)</f>
        <v>322.80981771947944</v>
      </c>
      <c r="F205" s="2">
        <f>VLOOKUP($B205,Valores!$A$2:$G$300,6,FALSE)*VLOOKUP(VLOOKUP($B205,Indices_Poder!$B$5:$E$250,3,FALSE),Indices_Poder!$G$6:$N$27,4,FALSE)*VLOOKUP($F$8,Regional!$A$2:$B$7,2,FALSE)</f>
        <v>310.24813197316092</v>
      </c>
      <c r="G205" s="2">
        <f>VLOOKUP($B205,Valores!$A$2:$G$300,6,FALSE)*VLOOKUP(VLOOKUP($B205,Indices_Poder!$B$5:$E$250,3,FALSE),Indices_Poder!$G$6:$N$27,4,FALSE)*VLOOKUP($G$8,Regional!$A$2:$B$7,2,FALSE)</f>
        <v>327.43277313373369</v>
      </c>
      <c r="H205" s="2">
        <f>VLOOKUP($B205,Valores!$A$2:$G$300,6,FALSE)*VLOOKUP(VLOOKUP($B205,Indices_Poder!$B$5:$E$250,3,FALSE),Indices_Poder!$G$6:$N$27,4,FALSE)*VLOOKUP($H$8,Regional!$A$2:$B$7,2,FALSE)</f>
        <v>320.67369349358268</v>
      </c>
      <c r="I205" s="2">
        <f>VLOOKUP($B205,Valores!$A$2:$G$300,6,FALSE)*VLOOKUP(VLOOKUP($B205,Indices_Poder!$B$5:$E$250,3,FALSE),Indices_Poder!$G$6:$N$27,4,FALSE)*VLOOKUP($I$8,Regional!$A$2:$B$7,2,FALSE)</f>
        <v>323.47934919326798</v>
      </c>
      <c r="J205" s="63">
        <f t="shared" si="52"/>
        <v>20659.828334046684</v>
      </c>
      <c r="K205" s="2">
        <f t="shared" si="52"/>
        <v>19855.880446282299</v>
      </c>
      <c r="L205" s="2">
        <f t="shared" si="52"/>
        <v>20955.697480558956</v>
      </c>
      <c r="M205" s="2">
        <f t="shared" si="52"/>
        <v>20523.116383589291</v>
      </c>
      <c r="N205" s="76">
        <f t="shared" si="52"/>
        <v>20702.678348369151</v>
      </c>
      <c r="O205" s="1">
        <f>VLOOKUP(B205,Valores!$A$2:$P$300,14,FALSE)</f>
        <v>1</v>
      </c>
      <c r="P205" s="1">
        <f>VLOOKUP(B205,Valores!$A$2:$P$300,15,FALSE)</f>
        <v>2.5000000000000001E-2</v>
      </c>
      <c r="Q205" s="72">
        <f t="shared" si="64"/>
        <v>0</v>
      </c>
      <c r="R205" s="72">
        <f t="shared" si="53"/>
        <v>0</v>
      </c>
      <c r="S205" s="72">
        <f t="shared" si="53"/>
        <v>0</v>
      </c>
      <c r="T205" s="72">
        <f t="shared" si="53"/>
        <v>0</v>
      </c>
      <c r="U205" s="72">
        <f t="shared" si="53"/>
        <v>0</v>
      </c>
      <c r="W205" s="2">
        <f t="shared" si="54"/>
        <v>20659.828334046684</v>
      </c>
      <c r="X205" s="77">
        <f t="shared" si="55"/>
        <v>20659.828334046684</v>
      </c>
      <c r="Z205" s="2">
        <f t="shared" si="56"/>
        <v>19855.880446282299</v>
      </c>
      <c r="AA205" s="77">
        <f t="shared" si="57"/>
        <v>19855.880446282299</v>
      </c>
      <c r="AC205" s="2">
        <f t="shared" si="58"/>
        <v>20955.697480558956</v>
      </c>
      <c r="AD205" s="77">
        <f t="shared" si="59"/>
        <v>20955.697480558956</v>
      </c>
      <c r="AF205" s="2">
        <f t="shared" si="60"/>
        <v>20523.116383589291</v>
      </c>
      <c r="AG205" s="77">
        <f t="shared" si="61"/>
        <v>20523.116383589291</v>
      </c>
      <c r="AI205" s="2">
        <f t="shared" si="62"/>
        <v>20702.678348369151</v>
      </c>
      <c r="AJ205" s="77">
        <f t="shared" si="63"/>
        <v>20702.678348369151</v>
      </c>
    </row>
    <row r="206" spans="1:36" x14ac:dyDescent="0.2">
      <c r="A206" s="72">
        <v>6</v>
      </c>
      <c r="B206" s="1" t="s">
        <v>76</v>
      </c>
      <c r="C206" s="1" t="str">
        <f>VLOOKUP(B206,Valores!$A$2:$F$300,5,FALSE)</f>
        <v>kg</v>
      </c>
      <c r="D206" s="1">
        <v>520</v>
      </c>
      <c r="E206" s="63">
        <f>VLOOKUP($B206,Valores!$A$2:$G$300,6,FALSE)*VLOOKUP(VLOOKUP($B206,Indices_Poder!$B$5:$E$250,3,FALSE),Indices_Poder!$G$6:$N$27,4,FALSE)*VLOOKUP($E$8,Regional!$A$2:$B$7,2,FALSE)</f>
        <v>134.45374607862703</v>
      </c>
      <c r="F206" s="2">
        <f>VLOOKUP($B206,Valores!$A$2:$G$300,6,FALSE)*VLOOKUP(VLOOKUP($B206,Indices_Poder!$B$5:$E$250,3,FALSE),Indices_Poder!$G$6:$N$27,4,FALSE)*VLOOKUP($F$8,Regional!$A$2:$B$7,2,FALSE)</f>
        <v>129.22166944109824</v>
      </c>
      <c r="G206" s="2">
        <f>VLOOKUP($B206,Valores!$A$2:$G$300,6,FALSE)*VLOOKUP(VLOOKUP($B206,Indices_Poder!$B$5:$E$250,3,FALSE),Indices_Poder!$G$6:$N$27,4,FALSE)*VLOOKUP($G$8,Regional!$A$2:$B$7,2,FALSE)</f>
        <v>136.37925651629627</v>
      </c>
      <c r="H206" s="2">
        <f>VLOOKUP($B206,Valores!$A$2:$G$300,6,FALSE)*VLOOKUP(VLOOKUP($B206,Indices_Poder!$B$5:$E$250,3,FALSE),Indices_Poder!$G$6:$N$27,4,FALSE)*VLOOKUP($H$8,Regional!$A$2:$B$7,2,FALSE)</f>
        <v>133.56402746260059</v>
      </c>
      <c r="I206" s="2">
        <f>VLOOKUP($B206,Valores!$A$2:$G$300,6,FALSE)*VLOOKUP(VLOOKUP($B206,Indices_Poder!$B$5:$E$250,3,FALSE),Indices_Poder!$G$6:$N$27,4,FALSE)*VLOOKUP($I$8,Regional!$A$2:$B$7,2,FALSE)</f>
        <v>134.73261310753085</v>
      </c>
      <c r="J206" s="63">
        <f t="shared" si="52"/>
        <v>69915.947960886057</v>
      </c>
      <c r="K206" s="2">
        <f t="shared" si="52"/>
        <v>67195.268109371085</v>
      </c>
      <c r="L206" s="2">
        <f t="shared" si="52"/>
        <v>70917.213388474062</v>
      </c>
      <c r="M206" s="2">
        <f t="shared" si="52"/>
        <v>69453.294280552305</v>
      </c>
      <c r="N206" s="76">
        <f t="shared" si="52"/>
        <v>70060.958815916048</v>
      </c>
      <c r="O206" s="1">
        <f>VLOOKUP(B206,Valores!$A$2:$P$300,14,FALSE)</f>
        <v>1</v>
      </c>
      <c r="P206" s="1">
        <f>VLOOKUP(B206,Valores!$A$2:$P$300,15,FALSE)</f>
        <v>2.5000000000000001E-2</v>
      </c>
      <c r="Q206" s="72">
        <f t="shared" si="64"/>
        <v>0</v>
      </c>
      <c r="R206" s="72">
        <f t="shared" si="53"/>
        <v>0</v>
      </c>
      <c r="S206" s="72">
        <f t="shared" si="53"/>
        <v>0</v>
      </c>
      <c r="T206" s="72">
        <f t="shared" si="53"/>
        <v>0</v>
      </c>
      <c r="U206" s="72">
        <f t="shared" si="53"/>
        <v>0</v>
      </c>
      <c r="W206" s="2">
        <f t="shared" si="54"/>
        <v>69915.947960886057</v>
      </c>
      <c r="X206" s="77">
        <f t="shared" si="55"/>
        <v>69915.947960886057</v>
      </c>
      <c r="Z206" s="2">
        <f t="shared" si="56"/>
        <v>67195.268109371085</v>
      </c>
      <c r="AA206" s="77">
        <f t="shared" si="57"/>
        <v>67195.268109371085</v>
      </c>
      <c r="AC206" s="2">
        <f t="shared" si="58"/>
        <v>70917.213388474062</v>
      </c>
      <c r="AD206" s="77">
        <f t="shared" si="59"/>
        <v>70917.213388474062</v>
      </c>
      <c r="AF206" s="2">
        <f t="shared" si="60"/>
        <v>69453.294280552305</v>
      </c>
      <c r="AG206" s="77">
        <f t="shared" si="61"/>
        <v>69453.294280552305</v>
      </c>
      <c r="AI206" s="2">
        <f t="shared" si="62"/>
        <v>70060.958815916048</v>
      </c>
      <c r="AJ206" s="77">
        <f t="shared" si="63"/>
        <v>70060.958815916048</v>
      </c>
    </row>
    <row r="207" spans="1:36" x14ac:dyDescent="0.2">
      <c r="A207" s="72">
        <v>7</v>
      </c>
      <c r="B207" s="1" t="s">
        <v>185</v>
      </c>
      <c r="C207" s="1" t="str">
        <f>VLOOKUP(B207,Valores!$A$2:$F$300,5,FALSE)</f>
        <v>kg</v>
      </c>
      <c r="D207" s="1">
        <v>0</v>
      </c>
      <c r="E207" s="63">
        <f>VLOOKUP($B207,Valores!$A$2:$G$300,6,FALSE)*VLOOKUP(VLOOKUP($B207,Indices_Poder!$B$5:$E$250,3,FALSE),Indices_Poder!$G$6:$N$27,4,FALSE)*VLOOKUP($E$8,Regional!$A$2:$B$7,2,FALSE)</f>
        <v>108.34166059456014</v>
      </c>
      <c r="F207" s="2">
        <f>VLOOKUP($B207,Valores!$A$2:$G$300,6,FALSE)*VLOOKUP(VLOOKUP($B207,Indices_Poder!$B$5:$E$250,3,FALSE),Indices_Poder!$G$6:$N$27,4,FALSE)*VLOOKUP($F$8,Regional!$A$2:$B$7,2,FALSE)</f>
        <v>104.12569869092985</v>
      </c>
      <c r="G207" s="2">
        <f>VLOOKUP($B207,Valores!$A$2:$G$300,6,FALSE)*VLOOKUP(VLOOKUP($B207,Indices_Poder!$B$5:$E$250,3,FALSE),Indices_Poder!$G$6:$N$27,4,FALSE)*VLOOKUP($G$8,Regional!$A$2:$B$7,2,FALSE)</f>
        <v>109.89322017838347</v>
      </c>
      <c r="H207" s="2">
        <f>VLOOKUP($B207,Valores!$A$2:$G$300,6,FALSE)*VLOOKUP(VLOOKUP($B207,Indices_Poder!$B$5:$E$250,3,FALSE),Indices_Poder!$G$6:$N$27,4,FALSE)*VLOOKUP($H$8,Regional!$A$2:$B$7,2,FALSE)</f>
        <v>107.62473306272454</v>
      </c>
      <c r="I207" s="2">
        <f>VLOOKUP($B207,Valores!$A$2:$G$300,6,FALSE)*VLOOKUP(VLOOKUP($B207,Indices_Poder!$B$5:$E$250,3,FALSE),Indices_Poder!$G$6:$N$27,4,FALSE)*VLOOKUP($I$8,Regional!$A$2:$B$7,2,FALSE)</f>
        <v>108.56636922394145</v>
      </c>
      <c r="J207" s="63">
        <f t="shared" si="52"/>
        <v>0</v>
      </c>
      <c r="K207" s="2">
        <f t="shared" si="52"/>
        <v>0</v>
      </c>
      <c r="L207" s="2">
        <f t="shared" si="52"/>
        <v>0</v>
      </c>
      <c r="M207" s="2">
        <f t="shared" si="52"/>
        <v>0</v>
      </c>
      <c r="N207" s="76">
        <f t="shared" si="52"/>
        <v>0</v>
      </c>
      <c r="O207" s="1">
        <f>VLOOKUP(B207,Valores!$A$2:$P$300,14,FALSE)</f>
        <v>1</v>
      </c>
      <c r="P207" s="1" t="str">
        <f>VLOOKUP(B207,Valores!$A$2:$P$300,15,FALSE)</f>
        <v>Rateio</v>
      </c>
      <c r="Q207" s="72">
        <f t="shared" si="64"/>
        <v>0</v>
      </c>
      <c r="R207" s="72">
        <f t="shared" si="53"/>
        <v>0</v>
      </c>
      <c r="S207" s="72">
        <f t="shared" si="53"/>
        <v>0</v>
      </c>
      <c r="T207" s="72">
        <f t="shared" si="53"/>
        <v>0</v>
      </c>
      <c r="U207" s="72">
        <f t="shared" si="53"/>
        <v>0</v>
      </c>
      <c r="W207" s="2">
        <f t="shared" si="54"/>
        <v>0</v>
      </c>
      <c r="X207" s="77">
        <f t="shared" si="55"/>
        <v>0</v>
      </c>
      <c r="Z207" s="2">
        <f t="shared" si="56"/>
        <v>0</v>
      </c>
      <c r="AA207" s="77">
        <f t="shared" si="57"/>
        <v>0</v>
      </c>
      <c r="AC207" s="2">
        <f t="shared" si="58"/>
        <v>0</v>
      </c>
      <c r="AD207" s="77">
        <f t="shared" si="59"/>
        <v>0</v>
      </c>
      <c r="AF207" s="2">
        <f t="shared" si="60"/>
        <v>0</v>
      </c>
      <c r="AG207" s="77">
        <f t="shared" si="61"/>
        <v>0</v>
      </c>
      <c r="AI207" s="2">
        <f t="shared" si="62"/>
        <v>0</v>
      </c>
      <c r="AJ207" s="77">
        <f t="shared" si="63"/>
        <v>0</v>
      </c>
    </row>
    <row r="208" spans="1:36" x14ac:dyDescent="0.2">
      <c r="A208" s="72">
        <v>8</v>
      </c>
      <c r="B208" s="1" t="s">
        <v>160</v>
      </c>
      <c r="C208" s="1" t="str">
        <f>VLOOKUP(B208,Valores!$A$2:$F$300,5,FALSE)</f>
        <v>m</v>
      </c>
      <c r="D208" s="1">
        <v>5535</v>
      </c>
      <c r="E208" s="63">
        <f>VLOOKUP($B208,Valores!$A$2:$G$300,6,FALSE)*VLOOKUP(VLOOKUP($B208,Indices_Poder!$B$5:$E$250,3,FALSE),Indices_Poder!$G$6:$N$27,4,FALSE)*VLOOKUP($E$8,Regional!$A$2:$B$7,2,FALSE)</f>
        <v>83.974855888348671</v>
      </c>
      <c r="F208" s="2">
        <f>VLOOKUP($B208,Valores!$A$2:$G$300,6,FALSE)*VLOOKUP(VLOOKUP($B208,Indices_Poder!$B$5:$E$250,3,FALSE),Indices_Poder!$G$6:$N$27,4,FALSE)*VLOOKUP($F$8,Regional!$A$2:$B$7,2,FALSE)</f>
        <v>80.707093595014413</v>
      </c>
      <c r="G208" s="2">
        <f>VLOOKUP($B208,Valores!$A$2:$G$300,6,FALSE)*VLOOKUP(VLOOKUP($B208,Indices_Poder!$B$5:$E$250,3,FALSE),Indices_Poder!$G$6:$N$27,4,FALSE)*VLOOKUP($G$8,Regional!$A$2:$B$7,2,FALSE)</f>
        <v>85.177458762799091</v>
      </c>
      <c r="H208" s="2">
        <f>VLOOKUP($B208,Valores!$A$2:$G$300,6,FALSE)*VLOOKUP(VLOOKUP($B208,Indices_Poder!$B$5:$E$250,3,FALSE),Indices_Poder!$G$6:$N$27,4,FALSE)*VLOOKUP($H$8,Regional!$A$2:$B$7,2,FALSE)</f>
        <v>83.419170422223303</v>
      </c>
      <c r="I208" s="2">
        <f>VLOOKUP($B208,Valores!$A$2:$G$300,6,FALSE)*VLOOKUP(VLOOKUP($B208,Indices_Poder!$B$5:$E$250,3,FALSE),Indices_Poder!$G$6:$N$27,4,FALSE)*VLOOKUP($I$8,Regional!$A$2:$B$7,2,FALSE)</f>
        <v>84.149025959820804</v>
      </c>
      <c r="J208" s="63">
        <f t="shared" si="52"/>
        <v>464800.82734200987</v>
      </c>
      <c r="K208" s="2">
        <f t="shared" si="52"/>
        <v>446713.76304840477</v>
      </c>
      <c r="L208" s="2">
        <f t="shared" si="52"/>
        <v>471457.23425209295</v>
      </c>
      <c r="M208" s="2">
        <f t="shared" si="52"/>
        <v>461725.10828700598</v>
      </c>
      <c r="N208" s="76">
        <f t="shared" si="52"/>
        <v>465764.85868760815</v>
      </c>
      <c r="O208" s="1">
        <f>VLOOKUP(B208,Valores!$A$2:$P$300,14,FALSE)</f>
        <v>1</v>
      </c>
      <c r="P208" s="1" t="str">
        <f>VLOOKUP(B208,Valores!$A$2:$P$300,15,FALSE)</f>
        <v>Rateio</v>
      </c>
      <c r="Q208" s="72">
        <f t="shared" si="64"/>
        <v>0</v>
      </c>
      <c r="R208" s="72">
        <f t="shared" si="53"/>
        <v>0</v>
      </c>
      <c r="S208" s="72">
        <f t="shared" si="53"/>
        <v>0</v>
      </c>
      <c r="T208" s="72">
        <f t="shared" si="53"/>
        <v>0</v>
      </c>
      <c r="U208" s="72">
        <f t="shared" si="53"/>
        <v>0</v>
      </c>
      <c r="W208" s="2">
        <f t="shared" si="54"/>
        <v>464800.82734200987</v>
      </c>
      <c r="X208" s="77">
        <f t="shared" si="55"/>
        <v>464800.82734200987</v>
      </c>
      <c r="Z208" s="2">
        <f t="shared" si="56"/>
        <v>446713.76304840477</v>
      </c>
      <c r="AA208" s="77">
        <f t="shared" si="57"/>
        <v>446713.76304840477</v>
      </c>
      <c r="AC208" s="2">
        <f t="shared" si="58"/>
        <v>471457.23425209295</v>
      </c>
      <c r="AD208" s="77">
        <f t="shared" si="59"/>
        <v>471457.23425209295</v>
      </c>
      <c r="AF208" s="2">
        <f t="shared" si="60"/>
        <v>461725.10828700598</v>
      </c>
      <c r="AG208" s="77">
        <f t="shared" si="61"/>
        <v>461725.10828700598</v>
      </c>
      <c r="AI208" s="2">
        <f t="shared" si="62"/>
        <v>465764.85868760815</v>
      </c>
      <c r="AJ208" s="77">
        <f t="shared" si="63"/>
        <v>465764.85868760815</v>
      </c>
    </row>
    <row r="209" spans="1:36" x14ac:dyDescent="0.2">
      <c r="A209" s="72">
        <v>9</v>
      </c>
      <c r="B209" s="1" t="s">
        <v>129</v>
      </c>
      <c r="C209" s="1" t="str">
        <f>VLOOKUP(B209,Valores!$A$2:$F$300,5,FALSE)</f>
        <v>kg</v>
      </c>
      <c r="D209" s="1">
        <v>2940</v>
      </c>
      <c r="E209" s="63">
        <f>VLOOKUP($B209,Valores!$A$2:$G$300,6,FALSE)*VLOOKUP(VLOOKUP($B209,Indices_Poder!$B$5:$E$250,3,FALSE),Indices_Poder!$G$6:$N$27,4,FALSE)*VLOOKUP($E$8,Regional!$A$2:$B$7,2,FALSE)</f>
        <v>91.826445229007192</v>
      </c>
      <c r="F209" s="2">
        <f>VLOOKUP($B209,Valores!$A$2:$G$300,6,FALSE)*VLOOKUP(VLOOKUP($B209,Indices_Poder!$B$5:$E$250,3,FALSE),Indices_Poder!$G$6:$N$27,4,FALSE)*VLOOKUP($F$8,Regional!$A$2:$B$7,2,FALSE)</f>
        <v>88.253149483799405</v>
      </c>
      <c r="G209" s="2">
        <f>VLOOKUP($B209,Valores!$A$2:$G$300,6,FALSE)*VLOOKUP(VLOOKUP($B209,Indices_Poder!$B$5:$E$250,3,FALSE),Indices_Poder!$G$6:$N$27,4,FALSE)*VLOOKUP($G$8,Regional!$A$2:$B$7,2,FALSE)</f>
        <v>93.141490617471987</v>
      </c>
      <c r="H209" s="2">
        <f>VLOOKUP($B209,Valores!$A$2:$G$300,6,FALSE)*VLOOKUP(VLOOKUP($B209,Indices_Poder!$B$5:$E$250,3,FALSE),Indices_Poder!$G$6:$N$27,4,FALSE)*VLOOKUP($H$8,Regional!$A$2:$B$7,2,FALSE)</f>
        <v>91.218803566751063</v>
      </c>
      <c r="I209" s="2">
        <f>VLOOKUP($B209,Valores!$A$2:$G$300,6,FALSE)*VLOOKUP(VLOOKUP($B209,Indices_Poder!$B$5:$E$250,3,FALSE),Indices_Poder!$G$6:$N$27,4,FALSE)*VLOOKUP($I$8,Regional!$A$2:$B$7,2,FALSE)</f>
        <v>92.016900078371066</v>
      </c>
      <c r="J209" s="63">
        <f t="shared" si="52"/>
        <v>269969.74897328112</v>
      </c>
      <c r="K209" s="2">
        <f t="shared" si="52"/>
        <v>259464.25948237025</v>
      </c>
      <c r="L209" s="2">
        <f t="shared" si="52"/>
        <v>273835.98241536762</v>
      </c>
      <c r="M209" s="2">
        <f t="shared" si="52"/>
        <v>268183.28248624812</v>
      </c>
      <c r="N209" s="76">
        <f t="shared" si="52"/>
        <v>270529.68623041094</v>
      </c>
      <c r="O209" s="1">
        <f>VLOOKUP(B209,Valores!$A$2:$P$300,14,FALSE)</f>
        <v>1</v>
      </c>
      <c r="P209" s="1">
        <f>VLOOKUP(B209,Valores!$A$2:$P$300,15,FALSE)</f>
        <v>3.1300000000000001E-2</v>
      </c>
      <c r="Q209" s="72">
        <f t="shared" si="64"/>
        <v>0</v>
      </c>
      <c r="R209" s="72">
        <f t="shared" si="53"/>
        <v>0</v>
      </c>
      <c r="S209" s="72">
        <f t="shared" si="53"/>
        <v>0</v>
      </c>
      <c r="T209" s="72">
        <f t="shared" si="53"/>
        <v>0</v>
      </c>
      <c r="U209" s="72">
        <f t="shared" si="53"/>
        <v>0</v>
      </c>
      <c r="W209" s="2">
        <f t="shared" si="54"/>
        <v>269969.74897328112</v>
      </c>
      <c r="X209" s="77">
        <f t="shared" si="55"/>
        <v>269969.74897328112</v>
      </c>
      <c r="Z209" s="2">
        <f t="shared" si="56"/>
        <v>259464.25948237025</v>
      </c>
      <c r="AA209" s="77">
        <f t="shared" si="57"/>
        <v>259464.25948237025</v>
      </c>
      <c r="AC209" s="2">
        <f t="shared" si="58"/>
        <v>273835.98241536762</v>
      </c>
      <c r="AD209" s="77">
        <f t="shared" si="59"/>
        <v>273835.98241536762</v>
      </c>
      <c r="AF209" s="2">
        <f t="shared" si="60"/>
        <v>268183.28248624812</v>
      </c>
      <c r="AG209" s="77">
        <f t="shared" si="61"/>
        <v>268183.28248624812</v>
      </c>
      <c r="AI209" s="2">
        <f t="shared" si="62"/>
        <v>270529.68623041094</v>
      </c>
      <c r="AJ209" s="77">
        <f t="shared" si="63"/>
        <v>270529.68623041094</v>
      </c>
    </row>
    <row r="210" spans="1:36" x14ac:dyDescent="0.2">
      <c r="A210" s="72">
        <v>10</v>
      </c>
      <c r="B210" s="1" t="s">
        <v>131</v>
      </c>
      <c r="C210" s="1" t="str">
        <f>VLOOKUP(B210,Valores!$A$2:$F$300,5,FALSE)</f>
        <v>kg</v>
      </c>
      <c r="D210" s="1">
        <v>630</v>
      </c>
      <c r="E210" s="63">
        <f>VLOOKUP($B210,Valores!$A$2:$G$300,6,FALSE)*VLOOKUP(VLOOKUP($B210,Indices_Poder!$B$5:$E$250,3,FALSE),Indices_Poder!$G$6:$N$27,4,FALSE)*VLOOKUP($E$8,Regional!$A$2:$B$7,2,FALSE)</f>
        <v>91.826445229007192</v>
      </c>
      <c r="F210" s="2">
        <f>VLOOKUP($B210,Valores!$A$2:$G$300,6,FALSE)*VLOOKUP(VLOOKUP($B210,Indices_Poder!$B$5:$E$250,3,FALSE),Indices_Poder!$G$6:$N$27,4,FALSE)*VLOOKUP($F$8,Regional!$A$2:$B$7,2,FALSE)</f>
        <v>88.253149483799405</v>
      </c>
      <c r="G210" s="2">
        <f>VLOOKUP($B210,Valores!$A$2:$G$300,6,FALSE)*VLOOKUP(VLOOKUP($B210,Indices_Poder!$B$5:$E$250,3,FALSE),Indices_Poder!$G$6:$N$27,4,FALSE)*VLOOKUP($G$8,Regional!$A$2:$B$7,2,FALSE)</f>
        <v>93.141490617471987</v>
      </c>
      <c r="H210" s="2">
        <f>VLOOKUP($B210,Valores!$A$2:$G$300,6,FALSE)*VLOOKUP(VLOOKUP($B210,Indices_Poder!$B$5:$E$250,3,FALSE),Indices_Poder!$G$6:$N$27,4,FALSE)*VLOOKUP($H$8,Regional!$A$2:$B$7,2,FALSE)</f>
        <v>91.218803566751063</v>
      </c>
      <c r="I210" s="2">
        <f>VLOOKUP($B210,Valores!$A$2:$G$300,6,FALSE)*VLOOKUP(VLOOKUP($B210,Indices_Poder!$B$5:$E$250,3,FALSE),Indices_Poder!$G$6:$N$27,4,FALSE)*VLOOKUP($I$8,Regional!$A$2:$B$7,2,FALSE)</f>
        <v>92.016900078371066</v>
      </c>
      <c r="J210" s="63">
        <f t="shared" si="52"/>
        <v>57850.660494274533</v>
      </c>
      <c r="K210" s="2">
        <f t="shared" si="52"/>
        <v>55599.484174793623</v>
      </c>
      <c r="L210" s="2">
        <f t="shared" si="52"/>
        <v>58679.139089007353</v>
      </c>
      <c r="M210" s="2">
        <f t="shared" si="52"/>
        <v>57467.846247053167</v>
      </c>
      <c r="N210" s="76">
        <f t="shared" si="52"/>
        <v>57970.647049373772</v>
      </c>
      <c r="O210" s="1">
        <f>VLOOKUP(B210,Valores!$A$2:$P$300,14,FALSE)</f>
        <v>1</v>
      </c>
      <c r="P210" s="1">
        <f>VLOOKUP(B210,Valores!$A$2:$P$300,15,FALSE)</f>
        <v>3.1300000000000001E-2</v>
      </c>
      <c r="Q210" s="72">
        <f t="shared" si="64"/>
        <v>0</v>
      </c>
      <c r="R210" s="72">
        <f t="shared" si="53"/>
        <v>0</v>
      </c>
      <c r="S210" s="72">
        <f t="shared" si="53"/>
        <v>0</v>
      </c>
      <c r="T210" s="72">
        <f t="shared" si="53"/>
        <v>0</v>
      </c>
      <c r="U210" s="72">
        <f t="shared" si="53"/>
        <v>0</v>
      </c>
      <c r="W210" s="2">
        <f t="shared" si="54"/>
        <v>57850.660494274533</v>
      </c>
      <c r="X210" s="77">
        <f t="shared" si="55"/>
        <v>57850.660494274533</v>
      </c>
      <c r="Z210" s="2">
        <f t="shared" si="56"/>
        <v>55599.484174793623</v>
      </c>
      <c r="AA210" s="77">
        <f t="shared" si="57"/>
        <v>55599.484174793623</v>
      </c>
      <c r="AC210" s="2">
        <f t="shared" si="58"/>
        <v>58679.139089007353</v>
      </c>
      <c r="AD210" s="77">
        <f t="shared" si="59"/>
        <v>58679.139089007353</v>
      </c>
      <c r="AF210" s="2">
        <f t="shared" si="60"/>
        <v>57467.846247053167</v>
      </c>
      <c r="AG210" s="77">
        <f t="shared" si="61"/>
        <v>57467.846247053167</v>
      </c>
      <c r="AI210" s="2">
        <f t="shared" si="62"/>
        <v>57970.647049373772</v>
      </c>
      <c r="AJ210" s="77">
        <f t="shared" si="63"/>
        <v>57970.647049373772</v>
      </c>
    </row>
    <row r="211" spans="1:36" x14ac:dyDescent="0.2">
      <c r="A211" s="72">
        <v>11</v>
      </c>
      <c r="B211" s="1" t="s">
        <v>84</v>
      </c>
      <c r="C211" s="1" t="str">
        <f>VLOOKUP(B211,Valores!$A$2:$F$300,5,FALSE)</f>
        <v>kg</v>
      </c>
      <c r="D211" s="1">
        <v>630</v>
      </c>
      <c r="E211" s="63">
        <f>VLOOKUP($B211,Valores!$A$2:$G$300,6,FALSE)*VLOOKUP(VLOOKUP($B211,Indices_Poder!$B$5:$E$250,3,FALSE),Indices_Poder!$G$6:$N$27,4,FALSE)*VLOOKUP($E$8,Regional!$A$2:$B$7,2,FALSE)</f>
        <v>91.826445229007192</v>
      </c>
      <c r="F211" s="2">
        <f>VLOOKUP($B211,Valores!$A$2:$G$300,6,FALSE)*VLOOKUP(VLOOKUP($B211,Indices_Poder!$B$5:$E$250,3,FALSE),Indices_Poder!$G$6:$N$27,4,FALSE)*VLOOKUP($F$8,Regional!$A$2:$B$7,2,FALSE)</f>
        <v>88.253149483799405</v>
      </c>
      <c r="G211" s="2">
        <f>VLOOKUP($B211,Valores!$A$2:$G$300,6,FALSE)*VLOOKUP(VLOOKUP($B211,Indices_Poder!$B$5:$E$250,3,FALSE),Indices_Poder!$G$6:$N$27,4,FALSE)*VLOOKUP($G$8,Regional!$A$2:$B$7,2,FALSE)</f>
        <v>93.141490617471987</v>
      </c>
      <c r="H211" s="2">
        <f>VLOOKUP($B211,Valores!$A$2:$G$300,6,FALSE)*VLOOKUP(VLOOKUP($B211,Indices_Poder!$B$5:$E$250,3,FALSE),Indices_Poder!$G$6:$N$27,4,FALSE)*VLOOKUP($H$8,Regional!$A$2:$B$7,2,FALSE)</f>
        <v>91.218803566751063</v>
      </c>
      <c r="I211" s="2">
        <f>VLOOKUP($B211,Valores!$A$2:$G$300,6,FALSE)*VLOOKUP(VLOOKUP($B211,Indices_Poder!$B$5:$E$250,3,FALSE),Indices_Poder!$G$6:$N$27,4,FALSE)*VLOOKUP($I$8,Regional!$A$2:$B$7,2,FALSE)</f>
        <v>92.016900078371066</v>
      </c>
      <c r="J211" s="63">
        <f t="shared" si="52"/>
        <v>57850.660494274533</v>
      </c>
      <c r="K211" s="2">
        <f t="shared" si="52"/>
        <v>55599.484174793623</v>
      </c>
      <c r="L211" s="2">
        <f t="shared" si="52"/>
        <v>58679.139089007353</v>
      </c>
      <c r="M211" s="2">
        <f t="shared" si="52"/>
        <v>57467.846247053167</v>
      </c>
      <c r="N211" s="76">
        <f t="shared" si="52"/>
        <v>57970.647049373772</v>
      </c>
      <c r="O211" s="1">
        <f>VLOOKUP(B211,Valores!$A$2:$P$300,14,FALSE)</f>
        <v>1</v>
      </c>
      <c r="P211" s="1">
        <f>VLOOKUP(B211,Valores!$A$2:$P$300,15,FALSE)</f>
        <v>3.1300000000000001E-2</v>
      </c>
      <c r="Q211" s="72">
        <f t="shared" si="64"/>
        <v>0</v>
      </c>
      <c r="R211" s="72">
        <f t="shared" si="53"/>
        <v>0</v>
      </c>
      <c r="S211" s="72">
        <f t="shared" si="53"/>
        <v>0</v>
      </c>
      <c r="T211" s="72">
        <f t="shared" si="53"/>
        <v>0</v>
      </c>
      <c r="U211" s="72">
        <f t="shared" si="53"/>
        <v>0</v>
      </c>
      <c r="W211" s="2">
        <f t="shared" si="54"/>
        <v>57850.660494274533</v>
      </c>
      <c r="X211" s="77">
        <f t="shared" si="55"/>
        <v>57850.660494274533</v>
      </c>
      <c r="Z211" s="2">
        <f t="shared" si="56"/>
        <v>55599.484174793623</v>
      </c>
      <c r="AA211" s="77">
        <f t="shared" si="57"/>
        <v>55599.484174793623</v>
      </c>
      <c r="AC211" s="2">
        <f t="shared" si="58"/>
        <v>58679.139089007353</v>
      </c>
      <c r="AD211" s="77">
        <f t="shared" si="59"/>
        <v>58679.139089007353</v>
      </c>
      <c r="AF211" s="2">
        <f t="shared" si="60"/>
        <v>57467.846247053167</v>
      </c>
      <c r="AG211" s="77">
        <f t="shared" si="61"/>
        <v>57467.846247053167</v>
      </c>
      <c r="AI211" s="2">
        <f t="shared" si="62"/>
        <v>57970.647049373772</v>
      </c>
      <c r="AJ211" s="77">
        <f t="shared" si="63"/>
        <v>57970.647049373772</v>
      </c>
    </row>
    <row r="212" spans="1:36" x14ac:dyDescent="0.2">
      <c r="A212" s="72">
        <v>12</v>
      </c>
      <c r="B212" s="1" t="s">
        <v>85</v>
      </c>
      <c r="C212" s="1" t="str">
        <f>VLOOKUP(B212,Valores!$A$2:$F$300,5,FALSE)</f>
        <v>kg</v>
      </c>
      <c r="D212" s="1">
        <v>1260</v>
      </c>
      <c r="E212" s="63">
        <f>VLOOKUP($B212,Valores!$A$2:$G$300,6,FALSE)*VLOOKUP(VLOOKUP($B212,Indices_Poder!$B$5:$E$250,3,FALSE),Indices_Poder!$G$6:$N$27,4,FALSE)*VLOOKUP($E$8,Regional!$A$2:$B$7,2,FALSE)</f>
        <v>91.826445229007192</v>
      </c>
      <c r="F212" s="2">
        <f>VLOOKUP($B212,Valores!$A$2:$G$300,6,FALSE)*VLOOKUP(VLOOKUP($B212,Indices_Poder!$B$5:$E$250,3,FALSE),Indices_Poder!$G$6:$N$27,4,FALSE)*VLOOKUP($F$8,Regional!$A$2:$B$7,2,FALSE)</f>
        <v>88.253149483799405</v>
      </c>
      <c r="G212" s="2">
        <f>VLOOKUP($B212,Valores!$A$2:$G$300,6,FALSE)*VLOOKUP(VLOOKUP($B212,Indices_Poder!$B$5:$E$250,3,FALSE),Indices_Poder!$G$6:$N$27,4,FALSE)*VLOOKUP($G$8,Regional!$A$2:$B$7,2,FALSE)</f>
        <v>93.141490617471987</v>
      </c>
      <c r="H212" s="2">
        <f>VLOOKUP($B212,Valores!$A$2:$G$300,6,FALSE)*VLOOKUP(VLOOKUP($B212,Indices_Poder!$B$5:$E$250,3,FALSE),Indices_Poder!$G$6:$N$27,4,FALSE)*VLOOKUP($H$8,Regional!$A$2:$B$7,2,FALSE)</f>
        <v>91.218803566751063</v>
      </c>
      <c r="I212" s="2">
        <f>VLOOKUP($B212,Valores!$A$2:$G$300,6,FALSE)*VLOOKUP(VLOOKUP($B212,Indices_Poder!$B$5:$E$250,3,FALSE),Indices_Poder!$G$6:$N$27,4,FALSE)*VLOOKUP($I$8,Regional!$A$2:$B$7,2,FALSE)</f>
        <v>92.016900078371066</v>
      </c>
      <c r="J212" s="63">
        <f t="shared" si="52"/>
        <v>115701.32098854907</v>
      </c>
      <c r="K212" s="2">
        <f t="shared" si="52"/>
        <v>111198.96834958725</v>
      </c>
      <c r="L212" s="2">
        <f t="shared" si="52"/>
        <v>117358.27817801471</v>
      </c>
      <c r="M212" s="2">
        <f t="shared" si="52"/>
        <v>114935.69249410633</v>
      </c>
      <c r="N212" s="76">
        <f t="shared" si="52"/>
        <v>115941.29409874754</v>
      </c>
      <c r="O212" s="1">
        <f>VLOOKUP(B212,Valores!$A$2:$P$300,14,FALSE)</f>
        <v>1</v>
      </c>
      <c r="P212" s="1">
        <f>VLOOKUP(B212,Valores!$A$2:$P$300,15,FALSE)</f>
        <v>3.1300000000000001E-2</v>
      </c>
      <c r="Q212" s="72">
        <f t="shared" si="64"/>
        <v>0</v>
      </c>
      <c r="R212" s="72">
        <f t="shared" si="53"/>
        <v>0</v>
      </c>
      <c r="S212" s="72">
        <f t="shared" si="53"/>
        <v>0</v>
      </c>
      <c r="T212" s="72">
        <f t="shared" si="53"/>
        <v>0</v>
      </c>
      <c r="U212" s="72">
        <f t="shared" si="53"/>
        <v>0</v>
      </c>
      <c r="W212" s="2">
        <f t="shared" si="54"/>
        <v>115701.32098854907</v>
      </c>
      <c r="X212" s="77">
        <f t="shared" si="55"/>
        <v>115701.32098854907</v>
      </c>
      <c r="Z212" s="2">
        <f t="shared" si="56"/>
        <v>111198.96834958725</v>
      </c>
      <c r="AA212" s="77">
        <f t="shared" si="57"/>
        <v>111198.96834958725</v>
      </c>
      <c r="AC212" s="2">
        <f t="shared" si="58"/>
        <v>117358.27817801471</v>
      </c>
      <c r="AD212" s="77">
        <f t="shared" si="59"/>
        <v>117358.27817801471</v>
      </c>
      <c r="AF212" s="2">
        <f t="shared" si="60"/>
        <v>114935.69249410633</v>
      </c>
      <c r="AG212" s="77">
        <f t="shared" si="61"/>
        <v>114935.69249410633</v>
      </c>
      <c r="AI212" s="2">
        <f t="shared" si="62"/>
        <v>115941.29409874754</v>
      </c>
      <c r="AJ212" s="77">
        <f t="shared" si="63"/>
        <v>115941.29409874754</v>
      </c>
    </row>
    <row r="213" spans="1:36" x14ac:dyDescent="0.2">
      <c r="A213" s="72">
        <v>13</v>
      </c>
      <c r="B213" s="1" t="s">
        <v>186</v>
      </c>
      <c r="C213" s="1" t="str">
        <f>VLOOKUP(B213,Valores!$A$2:$F$300,5,FALSE)</f>
        <v>kg</v>
      </c>
      <c r="D213" s="1">
        <v>12320</v>
      </c>
      <c r="E213" s="63">
        <f>VLOOKUP($B213,Valores!$A$2:$G$300,6,FALSE)*VLOOKUP(VLOOKUP($B213,Indices_Poder!$B$5:$E$250,3,FALSE),Indices_Poder!$G$6:$N$27,4,FALSE)*VLOOKUP($E$8,Regional!$A$2:$B$7,2,FALSE)</f>
        <v>91.826445229007192</v>
      </c>
      <c r="F213" s="2">
        <f>VLOOKUP($B213,Valores!$A$2:$G$300,6,FALSE)*VLOOKUP(VLOOKUP($B213,Indices_Poder!$B$5:$E$250,3,FALSE),Indices_Poder!$G$6:$N$27,4,FALSE)*VLOOKUP($F$8,Regional!$A$2:$B$7,2,FALSE)</f>
        <v>88.253149483799405</v>
      </c>
      <c r="G213" s="2">
        <f>VLOOKUP($B213,Valores!$A$2:$G$300,6,FALSE)*VLOOKUP(VLOOKUP($B213,Indices_Poder!$B$5:$E$250,3,FALSE),Indices_Poder!$G$6:$N$27,4,FALSE)*VLOOKUP($G$8,Regional!$A$2:$B$7,2,FALSE)</f>
        <v>93.141490617471987</v>
      </c>
      <c r="H213" s="2">
        <f>VLOOKUP($B213,Valores!$A$2:$G$300,6,FALSE)*VLOOKUP(VLOOKUP($B213,Indices_Poder!$B$5:$E$250,3,FALSE),Indices_Poder!$G$6:$N$27,4,FALSE)*VLOOKUP($H$8,Regional!$A$2:$B$7,2,FALSE)</f>
        <v>91.218803566751063</v>
      </c>
      <c r="I213" s="2">
        <f>VLOOKUP($B213,Valores!$A$2:$G$300,6,FALSE)*VLOOKUP(VLOOKUP($B213,Indices_Poder!$B$5:$E$250,3,FALSE),Indices_Poder!$G$6:$N$27,4,FALSE)*VLOOKUP($I$8,Regional!$A$2:$B$7,2,FALSE)</f>
        <v>92.016900078371066</v>
      </c>
      <c r="J213" s="63">
        <f t="shared" si="52"/>
        <v>1131301.8052213686</v>
      </c>
      <c r="K213" s="2">
        <f t="shared" si="52"/>
        <v>1087278.8016404086</v>
      </c>
      <c r="L213" s="2">
        <f t="shared" si="52"/>
        <v>1147503.1644072549</v>
      </c>
      <c r="M213" s="2">
        <f t="shared" si="52"/>
        <v>1123815.6599423732</v>
      </c>
      <c r="N213" s="76">
        <f t="shared" si="52"/>
        <v>1133648.2089655316</v>
      </c>
      <c r="O213" s="1">
        <f>VLOOKUP(B213,Valores!$A$2:$P$300,14,FALSE)</f>
        <v>1</v>
      </c>
      <c r="P213" s="1">
        <f>VLOOKUP(B213,Valores!$A$2:$P$300,15,FALSE)</f>
        <v>3.1300000000000001E-2</v>
      </c>
      <c r="Q213" s="72">
        <f t="shared" si="64"/>
        <v>0</v>
      </c>
      <c r="R213" s="72">
        <f t="shared" si="53"/>
        <v>0</v>
      </c>
      <c r="S213" s="72">
        <f t="shared" si="53"/>
        <v>0</v>
      </c>
      <c r="T213" s="72">
        <f t="shared" si="53"/>
        <v>0</v>
      </c>
      <c r="U213" s="72">
        <f t="shared" si="53"/>
        <v>0</v>
      </c>
      <c r="W213" s="2">
        <f t="shared" si="54"/>
        <v>1131301.8052213686</v>
      </c>
      <c r="X213" s="77">
        <f t="shared" si="55"/>
        <v>1131301.8052213686</v>
      </c>
      <c r="Z213" s="2">
        <f t="shared" si="56"/>
        <v>1087278.8016404086</v>
      </c>
      <c r="AA213" s="77">
        <f t="shared" si="57"/>
        <v>1087278.8016404086</v>
      </c>
      <c r="AC213" s="2">
        <f t="shared" si="58"/>
        <v>1147503.1644072549</v>
      </c>
      <c r="AD213" s="77">
        <f t="shared" si="59"/>
        <v>1147503.1644072549</v>
      </c>
      <c r="AF213" s="2">
        <f t="shared" si="60"/>
        <v>1123815.6599423732</v>
      </c>
      <c r="AG213" s="77">
        <f t="shared" si="61"/>
        <v>1123815.6599423732</v>
      </c>
      <c r="AI213" s="2">
        <f t="shared" si="62"/>
        <v>1133648.2089655316</v>
      </c>
      <c r="AJ213" s="77">
        <f t="shared" si="63"/>
        <v>1133648.2089655316</v>
      </c>
    </row>
    <row r="214" spans="1:36" x14ac:dyDescent="0.2">
      <c r="A214" s="72">
        <v>14</v>
      </c>
      <c r="B214" s="1" t="s">
        <v>145</v>
      </c>
      <c r="C214" s="1" t="str">
        <f>VLOOKUP(B214,Valores!$A$2:$F$300,5,FALSE)</f>
        <v>cj</v>
      </c>
      <c r="D214" s="1">
        <v>6</v>
      </c>
      <c r="E214" s="63">
        <f>VLOOKUP($B214,Valores!$A$2:$G$300,6,FALSE)*VLOOKUP(VLOOKUP($B214,Indices_Poder!$B$5:$E$250,3,FALSE),Indices_Poder!$G$6:$N$27,4,FALSE)*VLOOKUP($E$8,Regional!$A$2:$B$7,2,FALSE)</f>
        <v>786.95332743611186</v>
      </c>
      <c r="F214" s="2">
        <f>VLOOKUP($B214,Valores!$A$2:$G$300,6,FALSE)*VLOOKUP(VLOOKUP($B214,Indices_Poder!$B$5:$E$250,3,FALSE),Indices_Poder!$G$6:$N$27,4,FALSE)*VLOOKUP($F$8,Regional!$A$2:$B$7,2,FALSE)</f>
        <v>756.33015597835106</v>
      </c>
      <c r="G214" s="2">
        <f>VLOOKUP($B214,Valores!$A$2:$G$300,6,FALSE)*VLOOKUP(VLOOKUP($B214,Indices_Poder!$B$5:$E$250,3,FALSE),Indices_Poder!$G$6:$N$27,4,FALSE)*VLOOKUP($G$8,Regional!$A$2:$B$7,2,FALSE)</f>
        <v>798.22327632285123</v>
      </c>
      <c r="H214" s="2">
        <f>VLOOKUP($B214,Valores!$A$2:$G$300,6,FALSE)*VLOOKUP(VLOOKUP($B214,Indices_Poder!$B$5:$E$250,3,FALSE),Indices_Poder!$G$6:$N$27,4,FALSE)*VLOOKUP($H$8,Regional!$A$2:$B$7,2,FALSE)</f>
        <v>781.74583381258412</v>
      </c>
      <c r="I214" s="2">
        <f>VLOOKUP($B214,Valores!$A$2:$G$300,6,FALSE)*VLOOKUP(VLOOKUP($B214,Indices_Poder!$B$5:$E$250,3,FALSE),Indices_Poder!$G$6:$N$27,4,FALSE)*VLOOKUP($I$8,Regional!$A$2:$B$7,2,FALSE)</f>
        <v>788.58552693005345</v>
      </c>
      <c r="J214" s="63">
        <f t="shared" si="52"/>
        <v>4721.7199646166709</v>
      </c>
      <c r="K214" s="2">
        <f t="shared" si="52"/>
        <v>4537.9809358701059</v>
      </c>
      <c r="L214" s="2">
        <f t="shared" si="52"/>
        <v>4789.3396579371074</v>
      </c>
      <c r="M214" s="2">
        <f t="shared" si="52"/>
        <v>4690.4750028755043</v>
      </c>
      <c r="N214" s="76">
        <f t="shared" si="52"/>
        <v>4731.5131615803202</v>
      </c>
      <c r="O214" s="1">
        <f>VLOOKUP(B214,Valores!$A$2:$P$300,14,FALSE)</f>
        <v>1</v>
      </c>
      <c r="P214" s="1">
        <f>VLOOKUP(B214,Valores!$A$2:$P$300,15,FALSE)</f>
        <v>2.7E-2</v>
      </c>
      <c r="Q214" s="72">
        <f t="shared" si="64"/>
        <v>0</v>
      </c>
      <c r="R214" s="72">
        <f t="shared" si="53"/>
        <v>0</v>
      </c>
      <c r="S214" s="72">
        <f t="shared" si="53"/>
        <v>0</v>
      </c>
      <c r="T214" s="72">
        <f t="shared" si="53"/>
        <v>0</v>
      </c>
      <c r="U214" s="72">
        <f t="shared" si="53"/>
        <v>0</v>
      </c>
      <c r="W214" s="2">
        <f t="shared" si="54"/>
        <v>4721.7199646166709</v>
      </c>
      <c r="X214" s="77">
        <f t="shared" si="55"/>
        <v>4721.7199646166709</v>
      </c>
      <c r="Z214" s="2">
        <f t="shared" si="56"/>
        <v>4537.9809358701059</v>
      </c>
      <c r="AA214" s="77">
        <f t="shared" si="57"/>
        <v>4537.9809358701059</v>
      </c>
      <c r="AC214" s="2">
        <f t="shared" si="58"/>
        <v>4789.3396579371074</v>
      </c>
      <c r="AD214" s="77">
        <f t="shared" si="59"/>
        <v>4789.3396579371074</v>
      </c>
      <c r="AF214" s="2">
        <f t="shared" si="60"/>
        <v>4690.4750028755043</v>
      </c>
      <c r="AG214" s="77">
        <f t="shared" si="61"/>
        <v>4690.4750028755043</v>
      </c>
      <c r="AI214" s="2">
        <f t="shared" si="62"/>
        <v>4731.5131615803202</v>
      </c>
      <c r="AJ214" s="77">
        <f t="shared" si="63"/>
        <v>4731.5131615803202</v>
      </c>
    </row>
    <row r="215" spans="1:36" x14ac:dyDescent="0.2">
      <c r="A215" s="72">
        <v>15</v>
      </c>
      <c r="B215" s="1" t="s">
        <v>146</v>
      </c>
      <c r="C215" s="1" t="str">
        <f>VLOOKUP(B215,Valores!$A$2:$F$300,5,FALSE)</f>
        <v>cj</v>
      </c>
      <c r="D215" s="1">
        <v>3</v>
      </c>
      <c r="E215" s="63">
        <f>VLOOKUP($B215,Valores!$A$2:$G$300,6,FALSE)*VLOOKUP(VLOOKUP($B215,Indices_Poder!$B$5:$E$250,3,FALSE),Indices_Poder!$G$6:$N$27,4,FALSE)*VLOOKUP($E$8,Regional!$A$2:$B$7,2,FALSE)</f>
        <v>1118.7844147489395</v>
      </c>
      <c r="F215" s="2">
        <f>VLOOKUP($B215,Valores!$A$2:$G$300,6,FALSE)*VLOOKUP(VLOOKUP($B215,Indices_Poder!$B$5:$E$250,3,FALSE),Indices_Poder!$G$6:$N$27,4,FALSE)*VLOOKUP($F$8,Regional!$A$2:$B$7,2,FALSE)</f>
        <v>1075.2485076466103</v>
      </c>
      <c r="G215" s="2">
        <f>VLOOKUP($B215,Valores!$A$2:$G$300,6,FALSE)*VLOOKUP(VLOOKUP($B215,Indices_Poder!$B$5:$E$250,3,FALSE),Indices_Poder!$G$6:$N$27,4,FALSE)*VLOOKUP($G$8,Regional!$A$2:$B$7,2,FALSE)</f>
        <v>1134.8065125404057</v>
      </c>
      <c r="H215" s="2">
        <f>VLOOKUP($B215,Valores!$A$2:$G$300,6,FALSE)*VLOOKUP(VLOOKUP($B215,Indices_Poder!$B$5:$E$250,3,FALSE),Indices_Poder!$G$6:$N$27,4,FALSE)*VLOOKUP($H$8,Regional!$A$2:$B$7,2,FALSE)</f>
        <v>1111.3811005970206</v>
      </c>
      <c r="I215" s="2">
        <f>VLOOKUP($B215,Valores!$A$2:$G$300,6,FALSE)*VLOOKUP(VLOOKUP($B215,Indices_Poder!$B$5:$E$250,3,FALSE),Indices_Poder!$G$6:$N$27,4,FALSE)*VLOOKUP($I$8,Regional!$A$2:$B$7,2,FALSE)</f>
        <v>1121.1048564980483</v>
      </c>
      <c r="J215" s="63">
        <f t="shared" si="52"/>
        <v>3356.3532442468186</v>
      </c>
      <c r="K215" s="2">
        <f t="shared" si="52"/>
        <v>3225.7455229398311</v>
      </c>
      <c r="L215" s="2">
        <f t="shared" si="52"/>
        <v>3404.4195376212174</v>
      </c>
      <c r="M215" s="2">
        <f t="shared" si="52"/>
        <v>3334.1433017910617</v>
      </c>
      <c r="N215" s="76">
        <f t="shared" si="52"/>
        <v>3363.314569494145</v>
      </c>
      <c r="O215" s="1">
        <f>VLOOKUP(B215,Valores!$A$2:$P$300,14,FALSE)</f>
        <v>1</v>
      </c>
      <c r="P215" s="1">
        <f>VLOOKUP(B215,Valores!$A$2:$P$300,15,FALSE)</f>
        <v>2.7E-2</v>
      </c>
      <c r="Q215" s="72">
        <f t="shared" si="64"/>
        <v>0</v>
      </c>
      <c r="R215" s="72">
        <f t="shared" si="53"/>
        <v>0</v>
      </c>
      <c r="S215" s="72">
        <f t="shared" si="53"/>
        <v>0</v>
      </c>
      <c r="T215" s="72">
        <f t="shared" si="53"/>
        <v>0</v>
      </c>
      <c r="U215" s="72">
        <f t="shared" si="53"/>
        <v>0</v>
      </c>
      <c r="W215" s="2">
        <f t="shared" si="54"/>
        <v>3356.3532442468186</v>
      </c>
      <c r="X215" s="77">
        <f t="shared" si="55"/>
        <v>3356.3532442468186</v>
      </c>
      <c r="Z215" s="2">
        <f t="shared" si="56"/>
        <v>3225.7455229398311</v>
      </c>
      <c r="AA215" s="77">
        <f t="shared" si="57"/>
        <v>3225.7455229398311</v>
      </c>
      <c r="AC215" s="2">
        <f t="shared" si="58"/>
        <v>3404.4195376212174</v>
      </c>
      <c r="AD215" s="77">
        <f t="shared" si="59"/>
        <v>3404.4195376212174</v>
      </c>
      <c r="AF215" s="2">
        <f t="shared" si="60"/>
        <v>3334.1433017910617</v>
      </c>
      <c r="AG215" s="77">
        <f t="shared" si="61"/>
        <v>3334.1433017910617</v>
      </c>
      <c r="AI215" s="2">
        <f t="shared" si="62"/>
        <v>3363.314569494145</v>
      </c>
      <c r="AJ215" s="77">
        <f t="shared" si="63"/>
        <v>3363.314569494145</v>
      </c>
    </row>
    <row r="216" spans="1:36" x14ac:dyDescent="0.2">
      <c r="A216" s="72">
        <v>16</v>
      </c>
      <c r="B216" s="1" t="s">
        <v>87</v>
      </c>
      <c r="C216" s="1" t="str">
        <f>VLOOKUP(B216,Valores!$A$2:$F$300,5,FALSE)</f>
        <v>unid.</v>
      </c>
      <c r="D216" s="1">
        <v>6</v>
      </c>
      <c r="E216" s="63">
        <f>VLOOKUP($B216,Valores!$A$2:$G$300,6,FALSE)*VLOOKUP(VLOOKUP($B216,Indices_Poder!$B$5:$E$250,3,FALSE),Indices_Poder!$G$6:$N$27,4,FALSE)*VLOOKUP($E$8,Regional!$A$2:$B$7,2,FALSE)</f>
        <v>2636.6773863428548</v>
      </c>
      <c r="F216" s="2">
        <f>VLOOKUP($B216,Valores!$A$2:$G$300,6,FALSE)*VLOOKUP(VLOOKUP($B216,Indices_Poder!$B$5:$E$250,3,FALSE),Indices_Poder!$G$6:$N$27,4,FALSE)*VLOOKUP($F$8,Regional!$A$2:$B$7,2,FALSE)</f>
        <v>2534.0748292841795</v>
      </c>
      <c r="G216" s="2">
        <f>VLOOKUP($B216,Valores!$A$2:$G$300,6,FALSE)*VLOOKUP(VLOOKUP($B216,Indices_Poder!$B$5:$E$250,3,FALSE),Indices_Poder!$G$6:$N$27,4,FALSE)*VLOOKUP($G$8,Regional!$A$2:$B$7,2,FALSE)</f>
        <v>2674.4372106410979</v>
      </c>
      <c r="H216" s="2">
        <f>VLOOKUP($B216,Valores!$A$2:$G$300,6,FALSE)*VLOOKUP(VLOOKUP($B216,Indices_Poder!$B$5:$E$250,3,FALSE),Indices_Poder!$G$6:$N$27,4,FALSE)*VLOOKUP($H$8,Regional!$A$2:$B$7,2,FALSE)</f>
        <v>2619.2297433912527</v>
      </c>
      <c r="I216" s="2">
        <f>VLOOKUP($B216,Valores!$A$2:$G$300,6,FALSE)*VLOOKUP(VLOOKUP($B216,Indices_Poder!$B$5:$E$250,3,FALSE),Indices_Poder!$G$6:$N$27,4,FALSE)*VLOOKUP($I$8,Regional!$A$2:$B$7,2,FALSE)</f>
        <v>2642.1460505515656</v>
      </c>
      <c r="J216" s="63">
        <f t="shared" si="52"/>
        <v>15820.064318057128</v>
      </c>
      <c r="K216" s="2">
        <f t="shared" si="52"/>
        <v>15204.448975705076</v>
      </c>
      <c r="L216" s="2">
        <f t="shared" si="52"/>
        <v>16046.623263846588</v>
      </c>
      <c r="M216" s="2">
        <f t="shared" si="52"/>
        <v>15715.378460347516</v>
      </c>
      <c r="N216" s="76">
        <f t="shared" si="52"/>
        <v>15852.876303309393</v>
      </c>
      <c r="O216" s="1">
        <f>VLOOKUP(B216,Valores!$A$2:$P$300,14,FALSE)</f>
        <v>1</v>
      </c>
      <c r="P216" s="1">
        <f>VLOOKUP(B216,Valores!$A$2:$P$300,15,FALSE)</f>
        <v>2.7E-2</v>
      </c>
      <c r="Q216" s="72">
        <f t="shared" si="64"/>
        <v>0</v>
      </c>
      <c r="R216" s="72">
        <f t="shared" si="53"/>
        <v>0</v>
      </c>
      <c r="S216" s="72">
        <f t="shared" si="53"/>
        <v>0</v>
      </c>
      <c r="T216" s="72">
        <f t="shared" si="53"/>
        <v>0</v>
      </c>
      <c r="U216" s="72">
        <f t="shared" si="53"/>
        <v>0</v>
      </c>
      <c r="W216" s="2">
        <f t="shared" si="54"/>
        <v>15820.064318057128</v>
      </c>
      <c r="X216" s="77">
        <f t="shared" si="55"/>
        <v>15820.064318057128</v>
      </c>
      <c r="Z216" s="2">
        <f t="shared" si="56"/>
        <v>15204.448975705076</v>
      </c>
      <c r="AA216" s="77">
        <f t="shared" si="57"/>
        <v>15204.448975705076</v>
      </c>
      <c r="AC216" s="2">
        <f t="shared" si="58"/>
        <v>16046.623263846588</v>
      </c>
      <c r="AD216" s="77">
        <f t="shared" si="59"/>
        <v>16046.623263846588</v>
      </c>
      <c r="AF216" s="2">
        <f t="shared" si="60"/>
        <v>15715.378460347516</v>
      </c>
      <c r="AG216" s="77">
        <f t="shared" si="61"/>
        <v>15715.378460347516</v>
      </c>
      <c r="AI216" s="2">
        <f t="shared" si="62"/>
        <v>15852.876303309393</v>
      </c>
      <c r="AJ216" s="77">
        <f t="shared" si="63"/>
        <v>15852.876303309393</v>
      </c>
    </row>
    <row r="217" spans="1:36" x14ac:dyDescent="0.2">
      <c r="A217" s="72">
        <v>17</v>
      </c>
      <c r="B217" s="1" t="s">
        <v>134</v>
      </c>
      <c r="C217" s="1" t="str">
        <f>VLOOKUP(B217,Valores!$A$2:$F$300,5,FALSE)</f>
        <v>m³</v>
      </c>
      <c r="D217" s="1">
        <v>5.07</v>
      </c>
      <c r="E217" s="63">
        <f>VLOOKUP($B217,Valores!$A$2:$G$300,6,FALSE)*VLOOKUP(VLOOKUP($B217,Indices_Poder!$B$5:$E$250,3,FALSE),Indices_Poder!$G$6:$N$27,4,FALSE)*VLOOKUP($E$8,Regional!$A$2:$B$7,2,FALSE)</f>
        <v>5815.858492052359</v>
      </c>
      <c r="F217" s="2">
        <f>VLOOKUP($B217,Valores!$A$2:$G$300,6,FALSE)*VLOOKUP(VLOOKUP($B217,Indices_Poder!$B$5:$E$250,3,FALSE),Indices_Poder!$G$6:$N$27,4,FALSE)*VLOOKUP($F$8,Regional!$A$2:$B$7,2,FALSE)</f>
        <v>5589.5426159171857</v>
      </c>
      <c r="G217" s="2">
        <f>VLOOKUP($B217,Valores!$A$2:$G$300,6,FALSE)*VLOOKUP(VLOOKUP($B217,Indices_Poder!$B$5:$E$250,3,FALSE),Indices_Poder!$G$6:$N$27,4,FALSE)*VLOOKUP($G$8,Regional!$A$2:$B$7,2,FALSE)</f>
        <v>5899.1473297163184</v>
      </c>
      <c r="H217" s="2">
        <f>VLOOKUP($B217,Valores!$A$2:$G$300,6,FALSE)*VLOOKUP(VLOOKUP($B217,Indices_Poder!$B$5:$E$250,3,FALSE),Indices_Poder!$G$6:$N$27,4,FALSE)*VLOOKUP($H$8,Regional!$A$2:$B$7,2,FALSE)</f>
        <v>5777.3733049938401</v>
      </c>
      <c r="I217" s="2">
        <f>VLOOKUP($B217,Valores!$A$2:$G$300,6,FALSE)*VLOOKUP(VLOOKUP($B217,Indices_Poder!$B$5:$E$250,3,FALSE),Indices_Poder!$G$6:$N$27,4,FALSE)*VLOOKUP($I$8,Regional!$A$2:$B$7,2,FALSE)</f>
        <v>5827.9210133692077</v>
      </c>
      <c r="J217" s="63">
        <f t="shared" si="52"/>
        <v>29486.402554705463</v>
      </c>
      <c r="K217" s="2">
        <f t="shared" si="52"/>
        <v>28338.981062700132</v>
      </c>
      <c r="L217" s="2">
        <f t="shared" si="52"/>
        <v>29908.676961661735</v>
      </c>
      <c r="M217" s="2">
        <f t="shared" si="52"/>
        <v>29291.28265631877</v>
      </c>
      <c r="N217" s="76">
        <f t="shared" si="52"/>
        <v>29547.559537781886</v>
      </c>
      <c r="O217" s="1">
        <f>VLOOKUP(B217,Valores!$A$2:$P$300,14,FALSE)</f>
        <v>1</v>
      </c>
      <c r="P217" s="1">
        <f>VLOOKUP(B217,Valores!$A$2:$P$300,15,FALSE)</f>
        <v>3.1300000000000001E-2</v>
      </c>
      <c r="Q217" s="72">
        <f t="shared" si="64"/>
        <v>0</v>
      </c>
      <c r="R217" s="72">
        <f t="shared" si="53"/>
        <v>0</v>
      </c>
      <c r="S217" s="72">
        <f t="shared" si="53"/>
        <v>0</v>
      </c>
      <c r="T217" s="72">
        <f t="shared" si="53"/>
        <v>0</v>
      </c>
      <c r="U217" s="72">
        <f t="shared" si="53"/>
        <v>0</v>
      </c>
      <c r="W217" s="2">
        <f t="shared" si="54"/>
        <v>29486.402554705463</v>
      </c>
      <c r="X217" s="77">
        <f t="shared" si="55"/>
        <v>29486.402554705463</v>
      </c>
      <c r="Z217" s="2">
        <f t="shared" si="56"/>
        <v>28338.981062700132</v>
      </c>
      <c r="AA217" s="77">
        <f t="shared" si="57"/>
        <v>28338.981062700132</v>
      </c>
      <c r="AC217" s="2">
        <f t="shared" si="58"/>
        <v>29908.676961661735</v>
      </c>
      <c r="AD217" s="77">
        <f t="shared" si="59"/>
        <v>29908.676961661735</v>
      </c>
      <c r="AF217" s="2">
        <f t="shared" si="60"/>
        <v>29291.28265631877</v>
      </c>
      <c r="AG217" s="77">
        <f t="shared" si="61"/>
        <v>29291.28265631877</v>
      </c>
      <c r="AI217" s="2">
        <f t="shared" si="62"/>
        <v>29547.559537781886</v>
      </c>
      <c r="AJ217" s="77">
        <f t="shared" si="63"/>
        <v>29547.559537781886</v>
      </c>
    </row>
    <row r="218" spans="1:36" x14ac:dyDescent="0.2">
      <c r="A218" s="72">
        <v>18</v>
      </c>
      <c r="B218" s="1" t="s">
        <v>135</v>
      </c>
      <c r="C218" s="1" t="str">
        <f>VLOOKUP(B218,Valores!$A$2:$F$300,5,FALSE)</f>
        <v>m³</v>
      </c>
      <c r="D218" s="1">
        <v>4.6399999999999997</v>
      </c>
      <c r="E218" s="63">
        <f>VLOOKUP($B218,Valores!$A$2:$G$300,6,FALSE)*VLOOKUP(VLOOKUP($B218,Indices_Poder!$B$5:$E$250,3,FALSE),Indices_Poder!$G$6:$N$27,4,FALSE)*VLOOKUP($E$8,Regional!$A$2:$B$7,2,FALSE)</f>
        <v>5815.858492052359</v>
      </c>
      <c r="F218" s="2">
        <f>VLOOKUP($B218,Valores!$A$2:$G$300,6,FALSE)*VLOOKUP(VLOOKUP($B218,Indices_Poder!$B$5:$E$250,3,FALSE),Indices_Poder!$G$6:$N$27,4,FALSE)*VLOOKUP($F$8,Regional!$A$2:$B$7,2,FALSE)</f>
        <v>5589.5426159171857</v>
      </c>
      <c r="G218" s="2">
        <f>VLOOKUP($B218,Valores!$A$2:$G$300,6,FALSE)*VLOOKUP(VLOOKUP($B218,Indices_Poder!$B$5:$E$250,3,FALSE),Indices_Poder!$G$6:$N$27,4,FALSE)*VLOOKUP($G$8,Regional!$A$2:$B$7,2,FALSE)</f>
        <v>5899.1473297163184</v>
      </c>
      <c r="H218" s="2">
        <f>VLOOKUP($B218,Valores!$A$2:$G$300,6,FALSE)*VLOOKUP(VLOOKUP($B218,Indices_Poder!$B$5:$E$250,3,FALSE),Indices_Poder!$G$6:$N$27,4,FALSE)*VLOOKUP($H$8,Regional!$A$2:$B$7,2,FALSE)</f>
        <v>5777.3733049938401</v>
      </c>
      <c r="I218" s="2">
        <f>VLOOKUP($B218,Valores!$A$2:$G$300,6,FALSE)*VLOOKUP(VLOOKUP($B218,Indices_Poder!$B$5:$E$250,3,FALSE),Indices_Poder!$G$6:$N$27,4,FALSE)*VLOOKUP($I$8,Regional!$A$2:$B$7,2,FALSE)</f>
        <v>5827.9210133692077</v>
      </c>
      <c r="J218" s="63">
        <f t="shared" si="52"/>
        <v>26985.583403122942</v>
      </c>
      <c r="K218" s="2">
        <f t="shared" si="52"/>
        <v>25935.477737855741</v>
      </c>
      <c r="L218" s="2">
        <f t="shared" si="52"/>
        <v>27372.043609883716</v>
      </c>
      <c r="M218" s="2">
        <f t="shared" si="52"/>
        <v>26807.012135171415</v>
      </c>
      <c r="N218" s="76">
        <f t="shared" si="52"/>
        <v>27041.553502033123</v>
      </c>
      <c r="O218" s="1">
        <f>VLOOKUP(B218,Valores!$A$2:$P$300,14,FALSE)</f>
        <v>1</v>
      </c>
      <c r="P218" s="1">
        <f>VLOOKUP(B218,Valores!$A$2:$P$300,15,FALSE)</f>
        <v>3.1300000000000001E-2</v>
      </c>
      <c r="Q218" s="72">
        <f t="shared" si="64"/>
        <v>0</v>
      </c>
      <c r="R218" s="72">
        <f t="shared" si="53"/>
        <v>0</v>
      </c>
      <c r="S218" s="72">
        <f t="shared" si="53"/>
        <v>0</v>
      </c>
      <c r="T218" s="72">
        <f t="shared" si="53"/>
        <v>0</v>
      </c>
      <c r="U218" s="72">
        <f t="shared" si="53"/>
        <v>0</v>
      </c>
      <c r="W218" s="2">
        <f t="shared" si="54"/>
        <v>26985.583403122942</v>
      </c>
      <c r="X218" s="77">
        <f t="shared" si="55"/>
        <v>26985.583403122942</v>
      </c>
      <c r="Z218" s="2">
        <f t="shared" si="56"/>
        <v>25935.477737855741</v>
      </c>
      <c r="AA218" s="77">
        <f t="shared" si="57"/>
        <v>25935.477737855741</v>
      </c>
      <c r="AC218" s="2">
        <f t="shared" si="58"/>
        <v>27372.043609883716</v>
      </c>
      <c r="AD218" s="77">
        <f t="shared" si="59"/>
        <v>27372.043609883716</v>
      </c>
      <c r="AF218" s="2">
        <f t="shared" si="60"/>
        <v>26807.012135171415</v>
      </c>
      <c r="AG218" s="77">
        <f t="shared" si="61"/>
        <v>26807.012135171415</v>
      </c>
      <c r="AI218" s="2">
        <f t="shared" si="62"/>
        <v>27041.553502033123</v>
      </c>
      <c r="AJ218" s="77">
        <f t="shared" si="63"/>
        <v>27041.553502033123</v>
      </c>
    </row>
    <row r="219" spans="1:36" x14ac:dyDescent="0.2">
      <c r="A219" s="72">
        <v>19</v>
      </c>
      <c r="B219" s="1" t="s">
        <v>137</v>
      </c>
      <c r="C219" s="1" t="str">
        <f>VLOOKUP(B219,Valores!$A$2:$F$300,5,FALSE)</f>
        <v>m³</v>
      </c>
      <c r="D219" s="1">
        <v>3.93</v>
      </c>
      <c r="E219" s="63">
        <f>VLOOKUP($B219,Valores!$A$2:$G$300,6,FALSE)*VLOOKUP(VLOOKUP($B219,Indices_Poder!$B$5:$E$250,3,FALSE),Indices_Poder!$G$6:$N$27,4,FALSE)*VLOOKUP($E$8,Regional!$A$2:$B$7,2,FALSE)</f>
        <v>5815.858492052359</v>
      </c>
      <c r="F219" s="2">
        <f>VLOOKUP($B219,Valores!$A$2:$G$300,6,FALSE)*VLOOKUP(VLOOKUP($B219,Indices_Poder!$B$5:$E$250,3,FALSE),Indices_Poder!$G$6:$N$27,4,FALSE)*VLOOKUP($F$8,Regional!$A$2:$B$7,2,FALSE)</f>
        <v>5589.5426159171857</v>
      </c>
      <c r="G219" s="2">
        <f>VLOOKUP($B219,Valores!$A$2:$G$300,6,FALSE)*VLOOKUP(VLOOKUP($B219,Indices_Poder!$B$5:$E$250,3,FALSE),Indices_Poder!$G$6:$N$27,4,FALSE)*VLOOKUP($G$8,Regional!$A$2:$B$7,2,FALSE)</f>
        <v>5899.1473297163184</v>
      </c>
      <c r="H219" s="2">
        <f>VLOOKUP($B219,Valores!$A$2:$G$300,6,FALSE)*VLOOKUP(VLOOKUP($B219,Indices_Poder!$B$5:$E$250,3,FALSE),Indices_Poder!$G$6:$N$27,4,FALSE)*VLOOKUP($H$8,Regional!$A$2:$B$7,2,FALSE)</f>
        <v>5777.3733049938401</v>
      </c>
      <c r="I219" s="2">
        <f>VLOOKUP($B219,Valores!$A$2:$G$300,6,FALSE)*VLOOKUP(VLOOKUP($B219,Indices_Poder!$B$5:$E$250,3,FALSE),Indices_Poder!$G$6:$N$27,4,FALSE)*VLOOKUP($I$8,Regional!$A$2:$B$7,2,FALSE)</f>
        <v>5827.9210133692077</v>
      </c>
      <c r="J219" s="63">
        <f t="shared" si="52"/>
        <v>22856.32387376577</v>
      </c>
      <c r="K219" s="2">
        <f t="shared" si="52"/>
        <v>21966.902480554541</v>
      </c>
      <c r="L219" s="2">
        <f t="shared" si="52"/>
        <v>23183.649005785133</v>
      </c>
      <c r="M219" s="2">
        <f t="shared" si="52"/>
        <v>22705.077088625792</v>
      </c>
      <c r="N219" s="76">
        <f t="shared" si="52"/>
        <v>22903.729582540986</v>
      </c>
      <c r="O219" s="1">
        <f>VLOOKUP(B219,Valores!$A$2:$P$300,14,FALSE)</f>
        <v>1</v>
      </c>
      <c r="P219" s="1">
        <f>VLOOKUP(B219,Valores!$A$2:$P$300,15,FALSE)</f>
        <v>3.1300000000000001E-2</v>
      </c>
      <c r="Q219" s="72">
        <f t="shared" si="64"/>
        <v>0</v>
      </c>
      <c r="R219" s="72">
        <f t="shared" si="53"/>
        <v>0</v>
      </c>
      <c r="S219" s="72">
        <f t="shared" si="53"/>
        <v>0</v>
      </c>
      <c r="T219" s="72">
        <f t="shared" si="53"/>
        <v>0</v>
      </c>
      <c r="U219" s="72">
        <f t="shared" si="53"/>
        <v>0</v>
      </c>
      <c r="W219" s="2">
        <f t="shared" si="54"/>
        <v>22856.32387376577</v>
      </c>
      <c r="X219" s="77">
        <f t="shared" si="55"/>
        <v>22856.32387376577</v>
      </c>
      <c r="Z219" s="2">
        <f t="shared" si="56"/>
        <v>21966.902480554541</v>
      </c>
      <c r="AA219" s="77">
        <f t="shared" si="57"/>
        <v>21966.902480554541</v>
      </c>
      <c r="AC219" s="2">
        <f t="shared" si="58"/>
        <v>23183.649005785133</v>
      </c>
      <c r="AD219" s="77">
        <f t="shared" si="59"/>
        <v>23183.649005785133</v>
      </c>
      <c r="AF219" s="2">
        <f t="shared" si="60"/>
        <v>22705.077088625792</v>
      </c>
      <c r="AG219" s="77">
        <f t="shared" si="61"/>
        <v>22705.077088625792</v>
      </c>
      <c r="AI219" s="2">
        <f t="shared" si="62"/>
        <v>22903.729582540986</v>
      </c>
      <c r="AJ219" s="77">
        <f t="shared" si="63"/>
        <v>22903.729582540986</v>
      </c>
    </row>
    <row r="220" spans="1:36" x14ac:dyDescent="0.2">
      <c r="A220" s="72">
        <v>20</v>
      </c>
      <c r="B220" s="1" t="s">
        <v>91</v>
      </c>
      <c r="C220" s="1" t="str">
        <f>VLOOKUP(B220,Valores!$A$2:$F$300,5,FALSE)</f>
        <v>m³</v>
      </c>
      <c r="D220" s="1">
        <v>1.74</v>
      </c>
      <c r="E220" s="63">
        <f>VLOOKUP($B220,Valores!$A$2:$G$300,6,FALSE)*VLOOKUP(VLOOKUP($B220,Indices_Poder!$B$5:$E$250,3,FALSE),Indices_Poder!$G$6:$N$27,4,FALSE)*VLOOKUP($E$8,Regional!$A$2:$B$7,2,FALSE)</f>
        <v>5815.858492052359</v>
      </c>
      <c r="F220" s="2">
        <f>VLOOKUP($B220,Valores!$A$2:$G$300,6,FALSE)*VLOOKUP(VLOOKUP($B220,Indices_Poder!$B$5:$E$250,3,FALSE),Indices_Poder!$G$6:$N$27,4,FALSE)*VLOOKUP($F$8,Regional!$A$2:$B$7,2,FALSE)</f>
        <v>5589.5426159171857</v>
      </c>
      <c r="G220" s="2">
        <f>VLOOKUP($B220,Valores!$A$2:$G$300,6,FALSE)*VLOOKUP(VLOOKUP($B220,Indices_Poder!$B$5:$E$250,3,FALSE),Indices_Poder!$G$6:$N$27,4,FALSE)*VLOOKUP($G$8,Regional!$A$2:$B$7,2,FALSE)</f>
        <v>5899.1473297163184</v>
      </c>
      <c r="H220" s="2">
        <f>VLOOKUP($B220,Valores!$A$2:$G$300,6,FALSE)*VLOOKUP(VLOOKUP($B220,Indices_Poder!$B$5:$E$250,3,FALSE),Indices_Poder!$G$6:$N$27,4,FALSE)*VLOOKUP($H$8,Regional!$A$2:$B$7,2,FALSE)</f>
        <v>5777.3733049938401</v>
      </c>
      <c r="I220" s="2">
        <f>VLOOKUP($B220,Valores!$A$2:$G$300,6,FALSE)*VLOOKUP(VLOOKUP($B220,Indices_Poder!$B$5:$E$250,3,FALSE),Indices_Poder!$G$6:$N$27,4,FALSE)*VLOOKUP($I$8,Regional!$A$2:$B$7,2,FALSE)</f>
        <v>5827.9210133692077</v>
      </c>
      <c r="J220" s="63">
        <f t="shared" si="52"/>
        <v>10119.593776171105</v>
      </c>
      <c r="K220" s="2">
        <f t="shared" si="52"/>
        <v>9725.8041516959038</v>
      </c>
      <c r="L220" s="2">
        <f t="shared" si="52"/>
        <v>10264.516353706395</v>
      </c>
      <c r="M220" s="2">
        <f t="shared" si="52"/>
        <v>10052.629550689282</v>
      </c>
      <c r="N220" s="76">
        <f t="shared" si="52"/>
        <v>10140.582563262422</v>
      </c>
      <c r="O220" s="1">
        <f>VLOOKUP(B220,Valores!$A$2:$P$300,14,FALSE)</f>
        <v>1</v>
      </c>
      <c r="P220" s="1">
        <f>VLOOKUP(B220,Valores!$A$2:$P$300,15,FALSE)</f>
        <v>3.1300000000000001E-2</v>
      </c>
      <c r="Q220" s="72">
        <f t="shared" si="64"/>
        <v>0</v>
      </c>
      <c r="R220" s="72">
        <f t="shared" si="53"/>
        <v>0</v>
      </c>
      <c r="S220" s="72">
        <f t="shared" si="53"/>
        <v>0</v>
      </c>
      <c r="T220" s="72">
        <f t="shared" si="53"/>
        <v>0</v>
      </c>
      <c r="U220" s="72">
        <f t="shared" si="53"/>
        <v>0</v>
      </c>
      <c r="W220" s="2">
        <f t="shared" si="54"/>
        <v>10119.593776171105</v>
      </c>
      <c r="X220" s="77">
        <f t="shared" si="55"/>
        <v>10119.593776171105</v>
      </c>
      <c r="Z220" s="2">
        <f t="shared" si="56"/>
        <v>9725.8041516959038</v>
      </c>
      <c r="AA220" s="77">
        <f t="shared" si="57"/>
        <v>9725.8041516959038</v>
      </c>
      <c r="AC220" s="2">
        <f t="shared" si="58"/>
        <v>10264.516353706395</v>
      </c>
      <c r="AD220" s="77">
        <f t="shared" si="59"/>
        <v>10264.516353706395</v>
      </c>
      <c r="AF220" s="2">
        <f t="shared" si="60"/>
        <v>10052.629550689282</v>
      </c>
      <c r="AG220" s="77">
        <f t="shared" si="61"/>
        <v>10052.629550689282</v>
      </c>
      <c r="AI220" s="2">
        <f t="shared" si="62"/>
        <v>10140.582563262422</v>
      </c>
      <c r="AJ220" s="77">
        <f t="shared" si="63"/>
        <v>10140.582563262422</v>
      </c>
    </row>
    <row r="221" spans="1:36" x14ac:dyDescent="0.2">
      <c r="A221" s="72">
        <v>21</v>
      </c>
      <c r="B221" s="1" t="s">
        <v>92</v>
      </c>
      <c r="C221" s="1" t="str">
        <f>VLOOKUP(B221,Valores!$A$2:$F$300,5,FALSE)</f>
        <v>m³</v>
      </c>
      <c r="D221" s="1">
        <v>3.48</v>
      </c>
      <c r="E221" s="63">
        <f>VLOOKUP($B221,Valores!$A$2:$G$300,6,FALSE)*VLOOKUP(VLOOKUP($B221,Indices_Poder!$B$5:$E$250,3,FALSE),Indices_Poder!$G$6:$N$27,4,FALSE)*VLOOKUP($E$8,Regional!$A$2:$B$7,2,FALSE)</f>
        <v>5815.858492052359</v>
      </c>
      <c r="F221" s="2">
        <f>VLOOKUP($B221,Valores!$A$2:$G$300,6,FALSE)*VLOOKUP(VLOOKUP($B221,Indices_Poder!$B$5:$E$250,3,FALSE),Indices_Poder!$G$6:$N$27,4,FALSE)*VLOOKUP($F$8,Regional!$A$2:$B$7,2,FALSE)</f>
        <v>5589.5426159171857</v>
      </c>
      <c r="G221" s="2">
        <f>VLOOKUP($B221,Valores!$A$2:$G$300,6,FALSE)*VLOOKUP(VLOOKUP($B221,Indices_Poder!$B$5:$E$250,3,FALSE),Indices_Poder!$G$6:$N$27,4,FALSE)*VLOOKUP($G$8,Regional!$A$2:$B$7,2,FALSE)</f>
        <v>5899.1473297163184</v>
      </c>
      <c r="H221" s="2">
        <f>VLOOKUP($B221,Valores!$A$2:$G$300,6,FALSE)*VLOOKUP(VLOOKUP($B221,Indices_Poder!$B$5:$E$250,3,FALSE),Indices_Poder!$G$6:$N$27,4,FALSE)*VLOOKUP($H$8,Regional!$A$2:$B$7,2,FALSE)</f>
        <v>5777.3733049938401</v>
      </c>
      <c r="I221" s="2">
        <f>VLOOKUP($B221,Valores!$A$2:$G$300,6,FALSE)*VLOOKUP(VLOOKUP($B221,Indices_Poder!$B$5:$E$250,3,FALSE),Indices_Poder!$G$6:$N$27,4,FALSE)*VLOOKUP($I$8,Regional!$A$2:$B$7,2,FALSE)</f>
        <v>5827.9210133692077</v>
      </c>
      <c r="J221" s="63">
        <f t="shared" si="52"/>
        <v>20239.18755234221</v>
      </c>
      <c r="K221" s="2">
        <f t="shared" si="52"/>
        <v>19451.608303391808</v>
      </c>
      <c r="L221" s="2">
        <f t="shared" si="52"/>
        <v>20529.032707412789</v>
      </c>
      <c r="M221" s="2">
        <f t="shared" si="52"/>
        <v>20105.259101378564</v>
      </c>
      <c r="N221" s="76">
        <f t="shared" si="52"/>
        <v>20281.165126524844</v>
      </c>
      <c r="O221" s="1">
        <f>VLOOKUP(B221,Valores!$A$2:$P$300,14,FALSE)</f>
        <v>1</v>
      </c>
      <c r="P221" s="1">
        <f>VLOOKUP(B221,Valores!$A$2:$P$300,15,FALSE)</f>
        <v>3.1300000000000001E-2</v>
      </c>
      <c r="Q221" s="72">
        <f t="shared" si="64"/>
        <v>0</v>
      </c>
      <c r="R221" s="72">
        <f t="shared" si="53"/>
        <v>0</v>
      </c>
      <c r="S221" s="72">
        <f t="shared" si="53"/>
        <v>0</v>
      </c>
      <c r="T221" s="72">
        <f t="shared" si="53"/>
        <v>0</v>
      </c>
      <c r="U221" s="72">
        <f t="shared" si="53"/>
        <v>0</v>
      </c>
      <c r="W221" s="2">
        <f t="shared" si="54"/>
        <v>20239.18755234221</v>
      </c>
      <c r="X221" s="77">
        <f t="shared" si="55"/>
        <v>20239.18755234221</v>
      </c>
      <c r="Z221" s="2">
        <f t="shared" si="56"/>
        <v>19451.608303391808</v>
      </c>
      <c r="AA221" s="77">
        <f t="shared" si="57"/>
        <v>19451.608303391808</v>
      </c>
      <c r="AC221" s="2">
        <f t="shared" si="58"/>
        <v>20529.032707412789</v>
      </c>
      <c r="AD221" s="77">
        <f t="shared" si="59"/>
        <v>20529.032707412789</v>
      </c>
      <c r="AF221" s="2">
        <f t="shared" si="60"/>
        <v>20105.259101378564</v>
      </c>
      <c r="AG221" s="77">
        <f t="shared" si="61"/>
        <v>20105.259101378564</v>
      </c>
      <c r="AI221" s="2">
        <f t="shared" si="62"/>
        <v>20281.165126524844</v>
      </c>
      <c r="AJ221" s="77">
        <f t="shared" si="63"/>
        <v>20281.165126524844</v>
      </c>
    </row>
    <row r="222" spans="1:36" x14ac:dyDescent="0.2">
      <c r="A222" s="72">
        <v>22</v>
      </c>
      <c r="B222" s="1" t="s">
        <v>187</v>
      </c>
      <c r="C222" s="1" t="str">
        <f>VLOOKUP(B222,Valores!$A$2:$F$300,5,FALSE)</f>
        <v>m³</v>
      </c>
      <c r="D222" s="1">
        <v>68.11</v>
      </c>
      <c r="E222" s="63">
        <f>VLOOKUP($B222,Valores!$A$2:$G$300,6,FALSE)*VLOOKUP(VLOOKUP($B222,Indices_Poder!$B$5:$E$250,3,FALSE),Indices_Poder!$G$6:$N$27,4,FALSE)*VLOOKUP($E$8,Regional!$A$2:$B$7,2,FALSE)</f>
        <v>5815.858492052359</v>
      </c>
      <c r="F222" s="2">
        <f>VLOOKUP($B222,Valores!$A$2:$G$300,6,FALSE)*VLOOKUP(VLOOKUP($B222,Indices_Poder!$B$5:$E$250,3,FALSE),Indices_Poder!$G$6:$N$27,4,FALSE)*VLOOKUP($F$8,Regional!$A$2:$B$7,2,FALSE)</f>
        <v>5589.5426159171857</v>
      </c>
      <c r="G222" s="2">
        <f>VLOOKUP($B222,Valores!$A$2:$G$300,6,FALSE)*VLOOKUP(VLOOKUP($B222,Indices_Poder!$B$5:$E$250,3,FALSE),Indices_Poder!$G$6:$N$27,4,FALSE)*VLOOKUP($G$8,Regional!$A$2:$B$7,2,FALSE)</f>
        <v>5899.1473297163184</v>
      </c>
      <c r="H222" s="2">
        <f>VLOOKUP($B222,Valores!$A$2:$G$300,6,FALSE)*VLOOKUP(VLOOKUP($B222,Indices_Poder!$B$5:$E$250,3,FALSE),Indices_Poder!$G$6:$N$27,4,FALSE)*VLOOKUP($H$8,Regional!$A$2:$B$7,2,FALSE)</f>
        <v>5777.3733049938401</v>
      </c>
      <c r="I222" s="2">
        <f>VLOOKUP($B222,Valores!$A$2:$G$300,6,FALSE)*VLOOKUP(VLOOKUP($B222,Indices_Poder!$B$5:$E$250,3,FALSE),Indices_Poder!$G$6:$N$27,4,FALSE)*VLOOKUP($I$8,Regional!$A$2:$B$7,2,FALSE)</f>
        <v>5827.9210133692077</v>
      </c>
      <c r="J222" s="63">
        <f t="shared" si="52"/>
        <v>396118.12189368618</v>
      </c>
      <c r="K222" s="2">
        <f t="shared" si="52"/>
        <v>380703.74757011951</v>
      </c>
      <c r="L222" s="2">
        <f t="shared" si="52"/>
        <v>401790.92462697846</v>
      </c>
      <c r="M222" s="2">
        <f t="shared" si="52"/>
        <v>393496.89580313046</v>
      </c>
      <c r="N222" s="76">
        <f t="shared" si="52"/>
        <v>396939.70022057672</v>
      </c>
      <c r="O222" s="1">
        <f>VLOOKUP(B222,Valores!$A$2:$P$300,14,FALSE)</f>
        <v>1</v>
      </c>
      <c r="P222" s="1">
        <f>VLOOKUP(B222,Valores!$A$2:$P$300,15,FALSE)</f>
        <v>3.1300000000000001E-2</v>
      </c>
      <c r="Q222" s="72">
        <f t="shared" si="64"/>
        <v>0</v>
      </c>
      <c r="R222" s="72">
        <f t="shared" si="53"/>
        <v>0</v>
      </c>
      <c r="S222" s="72">
        <f t="shared" si="53"/>
        <v>0</v>
      </c>
      <c r="T222" s="72">
        <f t="shared" si="53"/>
        <v>0</v>
      </c>
      <c r="U222" s="72">
        <f t="shared" si="53"/>
        <v>0</v>
      </c>
      <c r="W222" s="2">
        <f t="shared" si="54"/>
        <v>396118.12189368618</v>
      </c>
      <c r="X222" s="77">
        <f t="shared" si="55"/>
        <v>396118.12189368618</v>
      </c>
      <c r="Z222" s="2">
        <f t="shared" si="56"/>
        <v>380703.74757011951</v>
      </c>
      <c r="AA222" s="77">
        <f t="shared" si="57"/>
        <v>380703.74757011951</v>
      </c>
      <c r="AC222" s="2">
        <f t="shared" si="58"/>
        <v>401790.92462697846</v>
      </c>
      <c r="AD222" s="77">
        <f t="shared" si="59"/>
        <v>401790.92462697846</v>
      </c>
      <c r="AF222" s="2">
        <f t="shared" si="60"/>
        <v>393496.89580313046</v>
      </c>
      <c r="AG222" s="77">
        <f t="shared" si="61"/>
        <v>393496.89580313046</v>
      </c>
      <c r="AI222" s="2">
        <f t="shared" si="62"/>
        <v>396939.70022057672</v>
      </c>
      <c r="AJ222" s="77">
        <f t="shared" si="63"/>
        <v>396939.70022057672</v>
      </c>
    </row>
    <row r="223" spans="1:36" x14ac:dyDescent="0.2">
      <c r="A223" s="72">
        <v>23</v>
      </c>
      <c r="B223" s="1" t="s">
        <v>94</v>
      </c>
      <c r="C223" s="1" t="str">
        <f>VLOOKUP(B223,Valores!$A$2:$F$300,5,FALSE)</f>
        <v>unid.</v>
      </c>
      <c r="D223" s="1">
        <v>1</v>
      </c>
      <c r="E223" s="63">
        <f>VLOOKUP($B223,Valores!$A$2:$G$300,6,FALSE)*VLOOKUP(VLOOKUP($B223,Indices_Poder!$B$5:$E$250,3,FALSE),Indices_Poder!$G$6:$N$27,4,FALSE)*VLOOKUP($E$8,Regional!$A$2:$B$7,2,FALSE)</f>
        <v>95297.275528865226</v>
      </c>
      <c r="F223" s="2">
        <f>VLOOKUP($B223,Valores!$A$2:$G$300,6,FALSE)*VLOOKUP(VLOOKUP($B223,Indices_Poder!$B$5:$E$250,3,FALSE),Indices_Poder!$G$6:$N$27,4,FALSE)*VLOOKUP($F$8,Regional!$A$2:$B$7,2,FALSE)</f>
        <v>91588.917350260497</v>
      </c>
      <c r="G223" s="2">
        <f>VLOOKUP($B223,Valores!$A$2:$G$300,6,FALSE)*VLOOKUP(VLOOKUP($B223,Indices_Poder!$B$5:$E$250,3,FALSE),Indices_Poder!$G$6:$N$27,4,FALSE)*VLOOKUP($G$8,Regional!$A$2:$B$7,2,FALSE)</f>
        <v>96662.026635204529</v>
      </c>
      <c r="H223" s="2">
        <f>VLOOKUP($B223,Valores!$A$2:$G$300,6,FALSE)*VLOOKUP(VLOOKUP($B223,Indices_Poder!$B$5:$E$250,3,FALSE),Indices_Poder!$G$6:$N$27,4,FALSE)*VLOOKUP($H$8,Regional!$A$2:$B$7,2,FALSE)</f>
        <v>94666.666396970526</v>
      </c>
      <c r="I223" s="2">
        <f>VLOOKUP($B223,Valores!$A$2:$G$300,6,FALSE)*VLOOKUP(VLOOKUP($B223,Indices_Poder!$B$5:$E$250,3,FALSE),Indices_Poder!$G$6:$N$27,4,FALSE)*VLOOKUP($I$8,Regional!$A$2:$B$7,2,FALSE)</f>
        <v>95494.929137369545</v>
      </c>
      <c r="J223" s="63">
        <f t="shared" si="52"/>
        <v>95297.275528865226</v>
      </c>
      <c r="K223" s="2">
        <f t="shared" si="52"/>
        <v>91588.917350260497</v>
      </c>
      <c r="L223" s="2">
        <f t="shared" si="52"/>
        <v>96662.026635204529</v>
      </c>
      <c r="M223" s="2">
        <f t="shared" si="52"/>
        <v>94666.666396970526</v>
      </c>
      <c r="N223" s="76">
        <f t="shared" si="52"/>
        <v>95494.929137369545</v>
      </c>
      <c r="O223" s="1">
        <f>VLOOKUP(B223,Valores!$A$2:$P$300,14,FALSE)</f>
        <v>1</v>
      </c>
      <c r="P223" s="1">
        <f>VLOOKUP(B223,Valores!$A$2:$P$300,15,FALSE)</f>
        <v>6.6699999999999995E-2</v>
      </c>
      <c r="Q223" s="72">
        <f t="shared" si="64"/>
        <v>0</v>
      </c>
      <c r="R223" s="72">
        <f t="shared" si="53"/>
        <v>0</v>
      </c>
      <c r="S223" s="72">
        <f t="shared" si="53"/>
        <v>0</v>
      </c>
      <c r="T223" s="72">
        <f t="shared" si="53"/>
        <v>0</v>
      </c>
      <c r="U223" s="72">
        <f t="shared" si="53"/>
        <v>0</v>
      </c>
      <c r="W223" s="2">
        <f t="shared" si="54"/>
        <v>95297.275528865226</v>
      </c>
      <c r="X223" s="77">
        <f t="shared" si="55"/>
        <v>95297.275528865226</v>
      </c>
      <c r="Z223" s="2">
        <f t="shared" si="56"/>
        <v>91588.917350260497</v>
      </c>
      <c r="AA223" s="77">
        <f t="shared" si="57"/>
        <v>91588.917350260497</v>
      </c>
      <c r="AC223" s="2">
        <f t="shared" si="58"/>
        <v>96662.026635204529</v>
      </c>
      <c r="AD223" s="77">
        <f t="shared" si="59"/>
        <v>96662.026635204529</v>
      </c>
      <c r="AF223" s="2">
        <f t="shared" si="60"/>
        <v>94666.666396970526</v>
      </c>
      <c r="AG223" s="77">
        <f t="shared" si="61"/>
        <v>94666.666396970526</v>
      </c>
      <c r="AI223" s="2">
        <f t="shared" si="62"/>
        <v>95494.929137369545</v>
      </c>
      <c r="AJ223" s="77">
        <f t="shared" si="63"/>
        <v>95494.929137369545</v>
      </c>
    </row>
    <row r="224" spans="1:36" x14ac:dyDescent="0.2">
      <c r="A224" s="72">
        <v>24</v>
      </c>
      <c r="B224" s="1" t="s">
        <v>164</v>
      </c>
      <c r="C224" s="1" t="str">
        <f>VLOOKUP(B224,Valores!$A$2:$F$300,5,FALSE)</f>
        <v>unid.</v>
      </c>
      <c r="D224" s="1">
        <v>1</v>
      </c>
      <c r="E224" s="63">
        <f>VLOOKUP($B224,Valores!$A$2:$G$300,6,FALSE)*VLOOKUP(VLOOKUP($B224,Indices_Poder!$B$5:$E$250,3,FALSE),Indices_Poder!$G$6:$N$27,4,FALSE)*VLOOKUP($E$8,Regional!$A$2:$B$7,2,FALSE)</f>
        <v>56459.620111442695</v>
      </c>
      <c r="F224" s="2">
        <f>VLOOKUP($B224,Valores!$A$2:$G$300,6,FALSE)*VLOOKUP(VLOOKUP($B224,Indices_Poder!$B$5:$E$250,3,FALSE),Indices_Poder!$G$6:$N$27,4,FALSE)*VLOOKUP($F$8,Regional!$A$2:$B$7,2,FALSE)</f>
        <v>54262.574153525813</v>
      </c>
      <c r="G224" s="2">
        <f>VLOOKUP($B224,Valores!$A$2:$G$300,6,FALSE)*VLOOKUP(VLOOKUP($B224,Indices_Poder!$B$5:$E$250,3,FALSE),Indices_Poder!$G$6:$N$27,4,FALSE)*VLOOKUP($G$8,Regional!$A$2:$B$7,2,FALSE)</f>
        <v>57268.177634026317</v>
      </c>
      <c r="H224" s="2">
        <f>VLOOKUP($B224,Valores!$A$2:$G$300,6,FALSE)*VLOOKUP(VLOOKUP($B224,Indices_Poder!$B$5:$E$250,3,FALSE),Indices_Poder!$G$6:$N$27,4,FALSE)*VLOOKUP($H$8,Regional!$A$2:$B$7,2,FALSE)</f>
        <v>56086.010773421302</v>
      </c>
      <c r="I224" s="2">
        <f>VLOOKUP($B224,Valores!$A$2:$G$300,6,FALSE)*VLOOKUP(VLOOKUP($B224,Indices_Poder!$B$5:$E$250,3,FALSE),Indices_Poder!$G$6:$N$27,4,FALSE)*VLOOKUP($I$8,Regional!$A$2:$B$7,2,FALSE)</f>
        <v>56576.721545747911</v>
      </c>
      <c r="J224" s="63">
        <f t="shared" si="52"/>
        <v>56459.620111442695</v>
      </c>
      <c r="K224" s="2">
        <f t="shared" si="52"/>
        <v>54262.574153525813</v>
      </c>
      <c r="L224" s="2">
        <f t="shared" si="52"/>
        <v>57268.177634026317</v>
      </c>
      <c r="M224" s="2">
        <f t="shared" si="52"/>
        <v>56086.010773421302</v>
      </c>
      <c r="N224" s="76">
        <f t="shared" si="52"/>
        <v>56576.721545747911</v>
      </c>
      <c r="O224" s="1">
        <f>VLOOKUP(B224,Valores!$A$2:$P$300,14,FALSE)</f>
        <v>1</v>
      </c>
      <c r="P224" s="1">
        <f>VLOOKUP(B224,Valores!$A$2:$P$300,15,FALSE)</f>
        <v>6.6699999999999995E-2</v>
      </c>
      <c r="Q224" s="72">
        <f t="shared" si="64"/>
        <v>0</v>
      </c>
      <c r="R224" s="72">
        <f t="shared" si="53"/>
        <v>0</v>
      </c>
      <c r="S224" s="72">
        <f t="shared" si="53"/>
        <v>0</v>
      </c>
      <c r="T224" s="72">
        <f t="shared" si="53"/>
        <v>0</v>
      </c>
      <c r="U224" s="72">
        <f t="shared" si="53"/>
        <v>0</v>
      </c>
      <c r="W224" s="2">
        <f t="shared" si="54"/>
        <v>56459.620111442695</v>
      </c>
      <c r="X224" s="77">
        <f t="shared" si="55"/>
        <v>56459.620111442695</v>
      </c>
      <c r="Z224" s="2">
        <f t="shared" si="56"/>
        <v>54262.574153525813</v>
      </c>
      <c r="AA224" s="77">
        <f t="shared" si="57"/>
        <v>54262.574153525813</v>
      </c>
      <c r="AC224" s="2">
        <f t="shared" si="58"/>
        <v>57268.177634026317</v>
      </c>
      <c r="AD224" s="77">
        <f t="shared" si="59"/>
        <v>57268.177634026317</v>
      </c>
      <c r="AF224" s="2">
        <f t="shared" si="60"/>
        <v>56086.010773421302</v>
      </c>
      <c r="AG224" s="77">
        <f t="shared" si="61"/>
        <v>56086.010773421302</v>
      </c>
      <c r="AI224" s="2">
        <f t="shared" si="62"/>
        <v>56576.721545747911</v>
      </c>
      <c r="AJ224" s="77">
        <f t="shared" si="63"/>
        <v>56576.721545747911</v>
      </c>
    </row>
    <row r="225" spans="1:36" x14ac:dyDescent="0.2">
      <c r="A225" s="72">
        <v>25</v>
      </c>
      <c r="B225" s="1" t="s">
        <v>138</v>
      </c>
      <c r="C225" s="1" t="str">
        <f>VLOOKUP(B225,Valores!$A$2:$F$300,5,FALSE)</f>
        <v>unid.</v>
      </c>
      <c r="D225" s="1">
        <v>1</v>
      </c>
      <c r="E225" s="63">
        <f>VLOOKUP($B225,Valores!$A$2:$G$300,6,FALSE)*VLOOKUP(VLOOKUP($B225,Indices_Poder!$B$5:$E$250,3,FALSE),Indices_Poder!$G$6:$N$27,4,FALSE)*VLOOKUP($E$8,Regional!$A$2:$B$7,2,FALSE)</f>
        <v>95297.275528865226</v>
      </c>
      <c r="F225" s="2">
        <f>VLOOKUP($B225,Valores!$A$2:$G$300,6,FALSE)*VLOOKUP(VLOOKUP($B225,Indices_Poder!$B$5:$E$250,3,FALSE),Indices_Poder!$G$6:$N$27,4,FALSE)*VLOOKUP($F$8,Regional!$A$2:$B$7,2,FALSE)</f>
        <v>91588.917350260497</v>
      </c>
      <c r="G225" s="2">
        <f>VLOOKUP($B225,Valores!$A$2:$G$300,6,FALSE)*VLOOKUP(VLOOKUP($B225,Indices_Poder!$B$5:$E$250,3,FALSE),Indices_Poder!$G$6:$N$27,4,FALSE)*VLOOKUP($G$8,Regional!$A$2:$B$7,2,FALSE)</f>
        <v>96662.026635204529</v>
      </c>
      <c r="H225" s="2">
        <f>VLOOKUP($B225,Valores!$A$2:$G$300,6,FALSE)*VLOOKUP(VLOOKUP($B225,Indices_Poder!$B$5:$E$250,3,FALSE),Indices_Poder!$G$6:$N$27,4,FALSE)*VLOOKUP($H$8,Regional!$A$2:$B$7,2,FALSE)</f>
        <v>94666.666396970526</v>
      </c>
      <c r="I225" s="2">
        <f>VLOOKUP($B225,Valores!$A$2:$G$300,6,FALSE)*VLOOKUP(VLOOKUP($B225,Indices_Poder!$B$5:$E$250,3,FALSE),Indices_Poder!$G$6:$N$27,4,FALSE)*VLOOKUP($I$8,Regional!$A$2:$B$7,2,FALSE)</f>
        <v>95494.929137369545</v>
      </c>
      <c r="J225" s="63">
        <f t="shared" si="52"/>
        <v>95297.275528865226</v>
      </c>
      <c r="K225" s="2">
        <f t="shared" si="52"/>
        <v>91588.917350260497</v>
      </c>
      <c r="L225" s="2">
        <f t="shared" si="52"/>
        <v>96662.026635204529</v>
      </c>
      <c r="M225" s="2">
        <f t="shared" si="52"/>
        <v>94666.666396970526</v>
      </c>
      <c r="N225" s="76">
        <f t="shared" si="52"/>
        <v>95494.929137369545</v>
      </c>
      <c r="O225" s="1">
        <f>VLOOKUP(B225,Valores!$A$2:$P$300,14,FALSE)</f>
        <v>1</v>
      </c>
      <c r="P225" s="1">
        <f>VLOOKUP(B225,Valores!$A$2:$P$300,15,FALSE)</f>
        <v>6.6699999999999995E-2</v>
      </c>
      <c r="Q225" s="72">
        <f t="shared" si="64"/>
        <v>0</v>
      </c>
      <c r="R225" s="72">
        <f t="shared" si="53"/>
        <v>0</v>
      </c>
      <c r="S225" s="72">
        <f t="shared" si="53"/>
        <v>0</v>
      </c>
      <c r="T225" s="72">
        <f t="shared" si="53"/>
        <v>0</v>
      </c>
      <c r="U225" s="72">
        <f t="shared" si="53"/>
        <v>0</v>
      </c>
      <c r="W225" s="2">
        <f t="shared" si="54"/>
        <v>95297.275528865226</v>
      </c>
      <c r="X225" s="77">
        <f t="shared" si="55"/>
        <v>95297.275528865226</v>
      </c>
      <c r="Z225" s="2">
        <f t="shared" si="56"/>
        <v>91588.917350260497</v>
      </c>
      <c r="AA225" s="77">
        <f t="shared" si="57"/>
        <v>91588.917350260497</v>
      </c>
      <c r="AC225" s="2">
        <f t="shared" si="58"/>
        <v>96662.026635204529</v>
      </c>
      <c r="AD225" s="77">
        <f t="shared" si="59"/>
        <v>96662.026635204529</v>
      </c>
      <c r="AF225" s="2">
        <f t="shared" si="60"/>
        <v>94666.666396970526</v>
      </c>
      <c r="AG225" s="77">
        <f t="shared" si="61"/>
        <v>94666.666396970526</v>
      </c>
      <c r="AI225" s="2">
        <f t="shared" si="62"/>
        <v>95494.929137369545</v>
      </c>
      <c r="AJ225" s="77">
        <f t="shared" si="63"/>
        <v>95494.929137369545</v>
      </c>
    </row>
    <row r="226" spans="1:36" x14ac:dyDescent="0.2">
      <c r="A226" s="72">
        <v>26</v>
      </c>
      <c r="B226" s="1" t="s">
        <v>97</v>
      </c>
      <c r="C226" s="1" t="str">
        <f>VLOOKUP(B226,Valores!$A$2:$F$300,5,FALSE)</f>
        <v>unid.</v>
      </c>
      <c r="D226" s="1">
        <v>1</v>
      </c>
      <c r="E226" s="63">
        <f>VLOOKUP($B226,Valores!$A$2:$G$300,6,FALSE)*VLOOKUP(VLOOKUP($B226,Indices_Poder!$B$5:$E$250,3,FALSE),Indices_Poder!$G$6:$N$27,4,FALSE)*VLOOKUP($E$8,Regional!$A$2:$B$7,2,FALSE)</f>
        <v>58111.399621709403</v>
      </c>
      <c r="F226" s="2">
        <f>VLOOKUP($B226,Valores!$A$2:$G$300,6,FALSE)*VLOOKUP(VLOOKUP($B226,Indices_Poder!$B$5:$E$250,3,FALSE),Indices_Poder!$G$6:$N$27,4,FALSE)*VLOOKUP($F$8,Regional!$A$2:$B$7,2,FALSE)</f>
        <v>55850.077009269553</v>
      </c>
      <c r="G226" s="2">
        <f>VLOOKUP($B226,Valores!$A$2:$G$300,6,FALSE)*VLOOKUP(VLOOKUP($B226,Indices_Poder!$B$5:$E$250,3,FALSE),Indices_Poder!$G$6:$N$27,4,FALSE)*VLOOKUP($G$8,Regional!$A$2:$B$7,2,FALSE)</f>
        <v>58943.612258267218</v>
      </c>
      <c r="H226" s="2">
        <f>VLOOKUP($B226,Valores!$A$2:$G$300,6,FALSE)*VLOOKUP(VLOOKUP($B226,Indices_Poder!$B$5:$E$250,3,FALSE),Indices_Poder!$G$6:$N$27,4,FALSE)*VLOOKUP($H$8,Regional!$A$2:$B$7,2,FALSE)</f>
        <v>57726.859989644763</v>
      </c>
      <c r="I226" s="2">
        <f>VLOOKUP($B226,Valores!$A$2:$G$300,6,FALSE)*VLOOKUP(VLOOKUP($B226,Indices_Poder!$B$5:$E$250,3,FALSE),Indices_Poder!$G$6:$N$27,4,FALSE)*VLOOKUP($I$8,Regional!$A$2:$B$7,2,FALSE)</f>
        <v>58231.926969072949</v>
      </c>
      <c r="J226" s="63">
        <f t="shared" si="52"/>
        <v>58111.399621709403</v>
      </c>
      <c r="K226" s="2">
        <f t="shared" si="52"/>
        <v>55850.077009269553</v>
      </c>
      <c r="L226" s="2">
        <f t="shared" si="52"/>
        <v>58943.612258267218</v>
      </c>
      <c r="M226" s="2">
        <f t="shared" si="52"/>
        <v>57726.859989644763</v>
      </c>
      <c r="N226" s="76">
        <f t="shared" si="52"/>
        <v>58231.926969072949</v>
      </c>
      <c r="O226" s="1">
        <f>VLOOKUP(B226,Valores!$A$2:$P$300,14,FALSE)</f>
        <v>1</v>
      </c>
      <c r="P226" s="1">
        <f>VLOOKUP(B226,Valores!$A$2:$P$300,15,FALSE)</f>
        <v>6.6699999999999995E-2</v>
      </c>
      <c r="Q226" s="72">
        <f t="shared" si="64"/>
        <v>0</v>
      </c>
      <c r="R226" s="72">
        <f t="shared" si="53"/>
        <v>0</v>
      </c>
      <c r="S226" s="72">
        <f t="shared" si="53"/>
        <v>0</v>
      </c>
      <c r="T226" s="72">
        <f t="shared" si="53"/>
        <v>0</v>
      </c>
      <c r="U226" s="72">
        <f t="shared" si="53"/>
        <v>0</v>
      </c>
      <c r="W226" s="2">
        <f t="shared" si="54"/>
        <v>58111.399621709403</v>
      </c>
      <c r="X226" s="77">
        <f t="shared" si="55"/>
        <v>58111.399621709403</v>
      </c>
      <c r="Z226" s="2">
        <f t="shared" si="56"/>
        <v>55850.077009269553</v>
      </c>
      <c r="AA226" s="77">
        <f t="shared" si="57"/>
        <v>55850.077009269553</v>
      </c>
      <c r="AC226" s="2">
        <f t="shared" si="58"/>
        <v>58943.612258267218</v>
      </c>
      <c r="AD226" s="77">
        <f t="shared" si="59"/>
        <v>58943.612258267218</v>
      </c>
      <c r="AF226" s="2">
        <f t="shared" si="60"/>
        <v>57726.859989644763</v>
      </c>
      <c r="AG226" s="77">
        <f t="shared" si="61"/>
        <v>57726.859989644763</v>
      </c>
      <c r="AI226" s="2">
        <f t="shared" si="62"/>
        <v>58231.926969072949</v>
      </c>
      <c r="AJ226" s="77">
        <f t="shared" si="63"/>
        <v>58231.926969072949</v>
      </c>
    </row>
    <row r="227" spans="1:36" x14ac:dyDescent="0.2">
      <c r="A227" s="72">
        <v>27</v>
      </c>
      <c r="B227" s="1" t="s">
        <v>139</v>
      </c>
      <c r="C227" s="1" t="str">
        <f>VLOOKUP(B227,Valores!$A$2:$F$300,5,FALSE)</f>
        <v>unid.</v>
      </c>
      <c r="D227" s="1">
        <v>1</v>
      </c>
      <c r="E227" s="63">
        <f>VLOOKUP($B227,Valores!$A$2:$G$300,6,FALSE)*VLOOKUP(VLOOKUP($B227,Indices_Poder!$B$5:$E$250,3,FALSE),Indices_Poder!$G$6:$N$27,4,FALSE)*VLOOKUP($E$8,Regional!$A$2:$B$7,2,FALSE)</f>
        <v>95297.275528865226</v>
      </c>
      <c r="F227" s="2">
        <f>VLOOKUP($B227,Valores!$A$2:$G$300,6,FALSE)*VLOOKUP(VLOOKUP($B227,Indices_Poder!$B$5:$E$250,3,FALSE),Indices_Poder!$G$6:$N$27,4,FALSE)*VLOOKUP($F$8,Regional!$A$2:$B$7,2,FALSE)</f>
        <v>91588.917350260497</v>
      </c>
      <c r="G227" s="2">
        <f>VLOOKUP($B227,Valores!$A$2:$G$300,6,FALSE)*VLOOKUP(VLOOKUP($B227,Indices_Poder!$B$5:$E$250,3,FALSE),Indices_Poder!$G$6:$N$27,4,FALSE)*VLOOKUP($G$8,Regional!$A$2:$B$7,2,FALSE)</f>
        <v>96662.026635204529</v>
      </c>
      <c r="H227" s="2">
        <f>VLOOKUP($B227,Valores!$A$2:$G$300,6,FALSE)*VLOOKUP(VLOOKUP($B227,Indices_Poder!$B$5:$E$250,3,FALSE),Indices_Poder!$G$6:$N$27,4,FALSE)*VLOOKUP($H$8,Regional!$A$2:$B$7,2,FALSE)</f>
        <v>94666.666396970526</v>
      </c>
      <c r="I227" s="2">
        <f>VLOOKUP($B227,Valores!$A$2:$G$300,6,FALSE)*VLOOKUP(VLOOKUP($B227,Indices_Poder!$B$5:$E$250,3,FALSE),Indices_Poder!$G$6:$N$27,4,FALSE)*VLOOKUP($I$8,Regional!$A$2:$B$7,2,FALSE)</f>
        <v>95494.929137369545</v>
      </c>
      <c r="J227" s="63">
        <f t="shared" si="52"/>
        <v>95297.275528865226</v>
      </c>
      <c r="K227" s="2">
        <f t="shared" si="52"/>
        <v>91588.917350260497</v>
      </c>
      <c r="L227" s="2">
        <f t="shared" si="52"/>
        <v>96662.026635204529</v>
      </c>
      <c r="M227" s="2">
        <f t="shared" si="52"/>
        <v>94666.666396970526</v>
      </c>
      <c r="N227" s="76">
        <f t="shared" si="52"/>
        <v>95494.929137369545</v>
      </c>
      <c r="O227" s="1">
        <f>VLOOKUP(B227,Valores!$A$2:$P$300,14,FALSE)</f>
        <v>1</v>
      </c>
      <c r="P227" s="1">
        <f>VLOOKUP(B227,Valores!$A$2:$P$300,15,FALSE)</f>
        <v>6.6699999999999995E-2</v>
      </c>
      <c r="Q227" s="72">
        <f t="shared" si="64"/>
        <v>0</v>
      </c>
      <c r="R227" s="72">
        <f t="shared" si="53"/>
        <v>0</v>
      </c>
      <c r="S227" s="72">
        <f t="shared" si="53"/>
        <v>0</v>
      </c>
      <c r="T227" s="72">
        <f t="shared" si="53"/>
        <v>0</v>
      </c>
      <c r="U227" s="72">
        <f t="shared" si="53"/>
        <v>0</v>
      </c>
      <c r="W227" s="2">
        <f t="shared" si="54"/>
        <v>95297.275528865226</v>
      </c>
      <c r="X227" s="77">
        <f t="shared" si="55"/>
        <v>95297.275528865226</v>
      </c>
      <c r="Z227" s="2">
        <f t="shared" si="56"/>
        <v>91588.917350260497</v>
      </c>
      <c r="AA227" s="77">
        <f t="shared" si="57"/>
        <v>91588.917350260497</v>
      </c>
      <c r="AC227" s="2">
        <f t="shared" si="58"/>
        <v>96662.026635204529</v>
      </c>
      <c r="AD227" s="77">
        <f t="shared" si="59"/>
        <v>96662.026635204529</v>
      </c>
      <c r="AF227" s="2">
        <f t="shared" si="60"/>
        <v>94666.666396970526</v>
      </c>
      <c r="AG227" s="77">
        <f t="shared" si="61"/>
        <v>94666.666396970526</v>
      </c>
      <c r="AI227" s="2">
        <f t="shared" si="62"/>
        <v>95494.929137369545</v>
      </c>
      <c r="AJ227" s="77">
        <f t="shared" si="63"/>
        <v>95494.929137369545</v>
      </c>
    </row>
    <row r="228" spans="1:36" x14ac:dyDescent="0.2">
      <c r="A228" s="100">
        <v>28</v>
      </c>
      <c r="B228" s="78" t="s">
        <v>96</v>
      </c>
      <c r="C228" s="1" t="str">
        <f>VLOOKUP(B228,Valores!$A$2:$F$300,5,FALSE)</f>
        <v>unid.</v>
      </c>
      <c r="D228" s="1">
        <v>1</v>
      </c>
      <c r="E228" s="63">
        <f>VLOOKUP($B228,Valores!$A$2:$G$300,6,FALSE)*VLOOKUP(VLOOKUP($B228,Indices_Poder!$B$5:$E$250,3,FALSE),Indices_Poder!$G$6:$N$27,4,FALSE)*VLOOKUP($E$8,Regional!$A$2:$B$7,2,FALSE)</f>
        <v>58111.399621709403</v>
      </c>
      <c r="F228" s="2">
        <f>VLOOKUP($B228,Valores!$A$2:$G$300,6,FALSE)*VLOOKUP(VLOOKUP($B228,Indices_Poder!$B$5:$E$250,3,FALSE),Indices_Poder!$G$6:$N$27,4,FALSE)*VLOOKUP($F$8,Regional!$A$2:$B$7,2,FALSE)</f>
        <v>55850.077009269553</v>
      </c>
      <c r="G228" s="2">
        <f>VLOOKUP($B228,Valores!$A$2:$G$300,6,FALSE)*VLOOKUP(VLOOKUP($B228,Indices_Poder!$B$5:$E$250,3,FALSE),Indices_Poder!$G$6:$N$27,4,FALSE)*VLOOKUP($G$8,Regional!$A$2:$B$7,2,FALSE)</f>
        <v>58943.612258267218</v>
      </c>
      <c r="H228" s="2">
        <f>VLOOKUP($B228,Valores!$A$2:$G$300,6,FALSE)*VLOOKUP(VLOOKUP($B228,Indices_Poder!$B$5:$E$250,3,FALSE),Indices_Poder!$G$6:$N$27,4,FALSE)*VLOOKUP($H$8,Regional!$A$2:$B$7,2,FALSE)</f>
        <v>57726.859989644763</v>
      </c>
      <c r="I228" s="2">
        <f>VLOOKUP($B228,Valores!$A$2:$G$300,6,FALSE)*VLOOKUP(VLOOKUP($B228,Indices_Poder!$B$5:$E$250,3,FALSE),Indices_Poder!$G$6:$N$27,4,FALSE)*VLOOKUP($I$8,Regional!$A$2:$B$7,2,FALSE)</f>
        <v>58231.926969072949</v>
      </c>
      <c r="J228" s="106">
        <f t="shared" si="52"/>
        <v>58111.399621709403</v>
      </c>
      <c r="K228" s="107">
        <f t="shared" si="52"/>
        <v>55850.077009269553</v>
      </c>
      <c r="L228" s="107">
        <f t="shared" si="52"/>
        <v>58943.612258267218</v>
      </c>
      <c r="M228" s="107">
        <f t="shared" si="52"/>
        <v>57726.859989644763</v>
      </c>
      <c r="N228" s="108">
        <f t="shared" si="52"/>
        <v>58231.926969072949</v>
      </c>
      <c r="O228" s="1">
        <f>VLOOKUP(B228,Valores!$A$2:$P$300,14,FALSE)</f>
        <v>1</v>
      </c>
      <c r="P228" s="1">
        <f>VLOOKUP(B228,Valores!$A$2:$P$300,15,FALSE)</f>
        <v>6.6699999999999995E-2</v>
      </c>
      <c r="Q228" s="72">
        <f t="shared" si="64"/>
        <v>0</v>
      </c>
      <c r="R228" s="72">
        <f t="shared" si="53"/>
        <v>0</v>
      </c>
      <c r="S228" s="72">
        <f t="shared" si="53"/>
        <v>0</v>
      </c>
      <c r="T228" s="72">
        <f t="shared" si="53"/>
        <v>0</v>
      </c>
      <c r="U228" s="72">
        <f t="shared" si="53"/>
        <v>0</v>
      </c>
      <c r="W228" s="2">
        <f t="shared" si="54"/>
        <v>58111.399621709403</v>
      </c>
      <c r="X228" s="77">
        <f t="shared" si="55"/>
        <v>58111.399621709403</v>
      </c>
      <c r="Z228" s="2">
        <f t="shared" si="56"/>
        <v>55850.077009269553</v>
      </c>
      <c r="AA228" s="77">
        <f t="shared" si="57"/>
        <v>55850.077009269553</v>
      </c>
      <c r="AC228" s="2">
        <f t="shared" si="58"/>
        <v>58943.612258267218</v>
      </c>
      <c r="AD228" s="77">
        <f t="shared" si="59"/>
        <v>58943.612258267218</v>
      </c>
      <c r="AF228" s="2">
        <f t="shared" si="60"/>
        <v>57726.859989644763</v>
      </c>
      <c r="AG228" s="77">
        <f t="shared" si="61"/>
        <v>57726.859989644763</v>
      </c>
      <c r="AI228" s="2">
        <f t="shared" si="62"/>
        <v>58231.926969072949</v>
      </c>
      <c r="AJ228" s="77">
        <f t="shared" si="63"/>
        <v>58231.926969072949</v>
      </c>
    </row>
    <row r="229" spans="1:36" x14ac:dyDescent="0.2">
      <c r="A229" s="79"/>
      <c r="B229" s="80" t="s">
        <v>99</v>
      </c>
      <c r="C229" s="80"/>
      <c r="D229" s="80"/>
      <c r="E229" s="81"/>
      <c r="F229" s="81"/>
      <c r="G229" s="81"/>
      <c r="H229" s="81"/>
      <c r="I229" s="81"/>
      <c r="J229" s="81">
        <f>SUM(J201:J228)</f>
        <v>4218403.6899984572</v>
      </c>
      <c r="K229" s="81">
        <f>SUM(K201:K228)</f>
        <v>4054250.4994938248</v>
      </c>
      <c r="L229" s="81">
        <f>SUM(L201:L228)</f>
        <v>4278815.397163867</v>
      </c>
      <c r="M229" s="81">
        <f>SUM(M201:M228)</f>
        <v>4190489.3149634055</v>
      </c>
      <c r="N229" s="81">
        <f>SUM(N201:N228)</f>
        <v>4227152.9717258615</v>
      </c>
      <c r="Q229" s="63">
        <f>SUMIF($O201:$O228,"&lt;&gt;Rateio",X201:X228)</f>
        <v>4218403.6899984572</v>
      </c>
      <c r="R229" s="63">
        <f>SUMIF($O201:$O228,"&lt;&gt;Rateio",AA201:AA228)</f>
        <v>4054250.4994938248</v>
      </c>
      <c r="S229" s="63">
        <f>SUMIF($O201:$O228,"&lt;&gt;Rateio",AD201:AD228)</f>
        <v>4278815.397163867</v>
      </c>
      <c r="T229" s="63">
        <f>SUMIF($O201:$O228,"&lt;&gt;Rateio",AG201:AG228)</f>
        <v>4190489.3149634055</v>
      </c>
      <c r="U229" s="63">
        <f>SUMIF($O201:$O228,"&lt;&gt;Rateio",AJ201:AJ228)</f>
        <v>4227152.9717258615</v>
      </c>
      <c r="W229" s="2"/>
      <c r="X229" s="77"/>
      <c r="Z229" s="2"/>
      <c r="AA229" s="77"/>
      <c r="AC229" s="2"/>
      <c r="AD229" s="77"/>
      <c r="AF229" s="2"/>
      <c r="AG229" s="77"/>
      <c r="AI229" s="2"/>
      <c r="AJ229" s="77"/>
    </row>
    <row r="230" spans="1:36" ht="12.75" hidden="1" customHeight="1" x14ac:dyDescent="0.2">
      <c r="A230" s="79"/>
      <c r="B230" s="80"/>
      <c r="C230" s="80"/>
      <c r="D230" s="80"/>
      <c r="E230" s="85" t="s">
        <v>12</v>
      </c>
      <c r="F230" s="85" t="s">
        <v>13</v>
      </c>
      <c r="G230" s="85" t="s">
        <v>14</v>
      </c>
      <c r="H230" s="85" t="s">
        <v>15</v>
      </c>
      <c r="I230" s="85" t="s">
        <v>16</v>
      </c>
      <c r="J230" s="81"/>
      <c r="K230" s="81"/>
      <c r="L230" s="81"/>
      <c r="M230" s="81"/>
      <c r="N230" s="81"/>
      <c r="Q230" s="72"/>
      <c r="R230" s="72"/>
      <c r="S230" s="72"/>
      <c r="T230" s="72"/>
      <c r="U230" s="72"/>
      <c r="X230" s="77"/>
      <c r="AA230" s="77"/>
      <c r="AD230" s="77"/>
      <c r="AG230" s="77"/>
      <c r="AJ230" s="77"/>
    </row>
    <row r="231" spans="1:36" ht="12.75" hidden="1" customHeight="1" x14ac:dyDescent="0.2">
      <c r="A231" s="86"/>
      <c r="B231" s="87" t="s">
        <v>100</v>
      </c>
      <c r="C231" s="88"/>
      <c r="D231" s="88"/>
      <c r="E231" s="89" t="e">
        <f>(SUMIF(#REF!,"Obras civis",J201:J227)+#REF!)*3.98%</f>
        <v>#REF!</v>
      </c>
      <c r="F231" s="89" t="e">
        <f>(SUMIF(#REF!,"Obras civis",K201:K227)+#REF!)*3.98%</f>
        <v>#REF!</v>
      </c>
      <c r="G231" s="89" t="e">
        <f>(SUMIF(#REF!,"Obras civis",L201:L227)+#REF!)*3.98%</f>
        <v>#REF!</v>
      </c>
      <c r="H231" s="89" t="e">
        <f>(SUMIF(#REF!,"Obras civis",M201:M227)+#REF!)*3.98%</f>
        <v>#REF!</v>
      </c>
      <c r="I231" s="89" t="e">
        <f>(SUMIF(#REF!,"Obras civis",N201:N227)+#REF!)*3.98%</f>
        <v>#REF!</v>
      </c>
      <c r="J231" s="89"/>
      <c r="K231" s="89"/>
      <c r="L231" s="89"/>
      <c r="M231" s="89"/>
      <c r="N231" s="89"/>
      <c r="Q231" s="72"/>
      <c r="R231" s="72"/>
      <c r="S231" s="72"/>
      <c r="T231" s="72"/>
      <c r="U231" s="72"/>
      <c r="X231" s="77"/>
      <c r="AA231" s="77"/>
      <c r="AD231" s="77"/>
      <c r="AG231" s="77"/>
      <c r="AJ231" s="77"/>
    </row>
    <row r="232" spans="1:36" ht="12.75" hidden="1" customHeight="1" x14ac:dyDescent="0.2">
      <c r="A232" s="86"/>
      <c r="B232" s="88" t="s">
        <v>101</v>
      </c>
      <c r="C232" s="90"/>
      <c r="D232" s="90"/>
      <c r="E232" s="91" t="e">
        <f>J229+#REF!+E231</f>
        <v>#REF!</v>
      </c>
      <c r="F232" s="91" t="e">
        <f>K229+#REF!+F231</f>
        <v>#REF!</v>
      </c>
      <c r="G232" s="91" t="e">
        <f>L229+#REF!+G231</f>
        <v>#REF!</v>
      </c>
      <c r="H232" s="91" t="e">
        <f>M229+#REF!+H231</f>
        <v>#REF!</v>
      </c>
      <c r="I232" s="91" t="e">
        <f>N229+#REF!+I231</f>
        <v>#REF!</v>
      </c>
      <c r="J232" s="91"/>
      <c r="K232" s="91"/>
      <c r="L232" s="91"/>
      <c r="M232" s="91"/>
      <c r="N232" s="91"/>
      <c r="Q232" s="72"/>
      <c r="R232" s="72"/>
      <c r="S232" s="72"/>
      <c r="T232" s="72"/>
      <c r="U232" s="72"/>
      <c r="X232" s="77"/>
      <c r="AA232" s="77"/>
      <c r="AD232" s="77"/>
      <c r="AG232" s="77"/>
      <c r="AJ232" s="77"/>
    </row>
    <row r="233" spans="1:36" ht="12.75" hidden="1" customHeight="1" x14ac:dyDescent="0.2">
      <c r="A233" s="86"/>
      <c r="B233" s="88" t="s">
        <v>102</v>
      </c>
      <c r="C233" s="88"/>
      <c r="D233" s="88"/>
      <c r="E233" s="89" t="e">
        <f>E232*2.7%</f>
        <v>#REF!</v>
      </c>
      <c r="F233" s="89" t="e">
        <f>F232*2.7%</f>
        <v>#REF!</v>
      </c>
      <c r="G233" s="89" t="e">
        <f>G232*2.7%</f>
        <v>#REF!</v>
      </c>
      <c r="H233" s="89" t="e">
        <f>H232*2.7%</f>
        <v>#REF!</v>
      </c>
      <c r="I233" s="89" t="e">
        <f>I232*2.7%</f>
        <v>#REF!</v>
      </c>
      <c r="J233" s="89"/>
      <c r="K233" s="89"/>
      <c r="L233" s="89"/>
      <c r="M233" s="89"/>
      <c r="N233" s="89"/>
      <c r="Q233" s="72"/>
      <c r="R233" s="72"/>
      <c r="S233" s="72"/>
      <c r="T233" s="72"/>
      <c r="U233" s="72"/>
      <c r="X233" s="77"/>
      <c r="AA233" s="77"/>
      <c r="AD233" s="77"/>
      <c r="AG233" s="77"/>
      <c r="AJ233" s="77"/>
    </row>
    <row r="234" spans="1:36" ht="12.75" hidden="1" customHeight="1" x14ac:dyDescent="0.2">
      <c r="A234" s="86"/>
      <c r="B234" s="88" t="s">
        <v>103</v>
      </c>
      <c r="C234" s="90"/>
      <c r="D234" s="90"/>
      <c r="E234" s="91" t="e">
        <f>E232*1.4%</f>
        <v>#REF!</v>
      </c>
      <c r="F234" s="91" t="e">
        <f>F232*1.4%</f>
        <v>#REF!</v>
      </c>
      <c r="G234" s="91" t="e">
        <f>G232*1.4%</f>
        <v>#REF!</v>
      </c>
      <c r="H234" s="91" t="e">
        <f>H232*1.4%</f>
        <v>#REF!</v>
      </c>
      <c r="I234" s="91" t="e">
        <f>I232*1.4%</f>
        <v>#REF!</v>
      </c>
      <c r="J234" s="91"/>
      <c r="K234" s="91"/>
      <c r="L234" s="91"/>
      <c r="M234" s="91"/>
      <c r="N234" s="91"/>
      <c r="Q234" s="72"/>
      <c r="R234" s="72"/>
      <c r="S234" s="72"/>
      <c r="T234" s="72"/>
      <c r="U234" s="72"/>
      <c r="X234" s="77"/>
      <c r="AA234" s="77"/>
      <c r="AD234" s="77"/>
      <c r="AG234" s="77"/>
      <c r="AJ234" s="77"/>
    </row>
    <row r="235" spans="1:36" ht="12.75" hidden="1" customHeight="1" x14ac:dyDescent="0.2">
      <c r="A235" s="86"/>
      <c r="B235" s="88" t="s">
        <v>104</v>
      </c>
      <c r="C235" s="88"/>
      <c r="D235" s="88"/>
      <c r="E235" s="89" t="e">
        <f>E232*3.99%</f>
        <v>#REF!</v>
      </c>
      <c r="F235" s="89" t="e">
        <f>F232*3.99%</f>
        <v>#REF!</v>
      </c>
      <c r="G235" s="89" t="e">
        <f>G232*3.99%</f>
        <v>#REF!</v>
      </c>
      <c r="H235" s="89" t="e">
        <f>H232*3.99%</f>
        <v>#REF!</v>
      </c>
      <c r="I235" s="89" t="e">
        <f>I232*3.99%</f>
        <v>#REF!</v>
      </c>
      <c r="J235" s="92"/>
      <c r="K235" s="89"/>
      <c r="L235" s="89"/>
      <c r="M235" s="89"/>
      <c r="N235" s="89"/>
      <c r="Q235" s="72"/>
      <c r="R235" s="72"/>
      <c r="S235" s="72"/>
      <c r="T235" s="72"/>
      <c r="U235" s="72"/>
      <c r="X235" s="77"/>
      <c r="AA235" s="77"/>
      <c r="AD235" s="77"/>
      <c r="AG235" s="77"/>
      <c r="AJ235" s="77"/>
    </row>
    <row r="236" spans="1:36" ht="12.75" hidden="1" customHeight="1" x14ac:dyDescent="0.2">
      <c r="A236" s="86"/>
      <c r="B236" s="93" t="s">
        <v>105</v>
      </c>
      <c r="C236" s="93"/>
      <c r="D236" s="93"/>
      <c r="E236" s="94" t="e">
        <f>E232*2.7%</f>
        <v>#REF!</v>
      </c>
      <c r="F236" s="94" t="e">
        <f>F232*2.7%</f>
        <v>#REF!</v>
      </c>
      <c r="G236" s="94" t="e">
        <f>G232*2.7%</f>
        <v>#REF!</v>
      </c>
      <c r="H236" s="94" t="e">
        <f>H232*2.7%</f>
        <v>#REF!</v>
      </c>
      <c r="I236" s="94" t="e">
        <f>I232*2.7%</f>
        <v>#REF!</v>
      </c>
      <c r="J236" s="94"/>
      <c r="K236" s="94"/>
      <c r="L236" s="94"/>
      <c r="M236" s="94"/>
      <c r="N236" s="94"/>
      <c r="Q236" s="72"/>
      <c r="R236" s="72"/>
      <c r="S236" s="72"/>
      <c r="T236" s="72"/>
      <c r="U236" s="72"/>
      <c r="X236" s="77"/>
      <c r="AA236" s="77"/>
      <c r="AD236" s="77"/>
      <c r="AG236" s="77"/>
      <c r="AJ236" s="77"/>
    </row>
    <row r="237" spans="1:36" ht="12.75" hidden="1" customHeight="1" x14ac:dyDescent="0.2">
      <c r="A237" s="86"/>
      <c r="B237" s="88" t="s">
        <v>106</v>
      </c>
      <c r="C237" s="88"/>
      <c r="D237" s="88"/>
      <c r="E237" s="89" t="e">
        <f>E232+E233+E234+E235+E236</f>
        <v>#REF!</v>
      </c>
      <c r="F237" s="89" t="e">
        <f>F232+F233+F234+F235+F236</f>
        <v>#REF!</v>
      </c>
      <c r="G237" s="89" t="e">
        <f>G232+G233+G234+G235+G236</f>
        <v>#REF!</v>
      </c>
      <c r="H237" s="89" t="e">
        <f>H232+H233+H234+H235+H236</f>
        <v>#REF!</v>
      </c>
      <c r="I237" s="89" t="e">
        <f>I232+I233+I234+I235+I236</f>
        <v>#REF!</v>
      </c>
      <c r="J237" s="89"/>
      <c r="K237" s="89"/>
      <c r="L237" s="89"/>
      <c r="M237" s="89"/>
      <c r="N237" s="89"/>
      <c r="Q237" s="72"/>
      <c r="R237" s="72"/>
      <c r="S237" s="72"/>
      <c r="T237" s="72"/>
      <c r="U237" s="72"/>
      <c r="X237" s="77"/>
      <c r="AA237" s="77"/>
      <c r="AD237" s="77"/>
      <c r="AG237" s="77"/>
      <c r="AJ237" s="77"/>
    </row>
    <row r="238" spans="1:36" ht="12.75" hidden="1" customHeight="1" x14ac:dyDescent="0.2">
      <c r="A238" s="88"/>
      <c r="B238" s="88" t="s">
        <v>107</v>
      </c>
      <c r="C238" s="88"/>
      <c r="D238" s="88"/>
      <c r="E238" s="89" t="e">
        <f>E237*3%</f>
        <v>#REF!</v>
      </c>
      <c r="F238" s="89" t="e">
        <f>F237*3%</f>
        <v>#REF!</v>
      </c>
      <c r="G238" s="89" t="e">
        <f>G237*3%</f>
        <v>#REF!</v>
      </c>
      <c r="H238" s="89" t="e">
        <f>H237*3%</f>
        <v>#REF!</v>
      </c>
      <c r="I238" s="89" t="e">
        <f>I237*3%</f>
        <v>#REF!</v>
      </c>
      <c r="J238" s="89"/>
      <c r="K238" s="89"/>
      <c r="L238" s="89"/>
      <c r="M238" s="89"/>
      <c r="N238" s="89"/>
      <c r="Q238" s="72"/>
      <c r="R238" s="72"/>
      <c r="S238" s="72"/>
      <c r="T238" s="72"/>
      <c r="U238" s="72"/>
      <c r="X238" s="77"/>
      <c r="AA238" s="77"/>
      <c r="AD238" s="77"/>
      <c r="AG238" s="77"/>
      <c r="AJ238" s="77"/>
    </row>
    <row r="239" spans="1:36" ht="12.75" hidden="1" customHeight="1" x14ac:dyDescent="0.2">
      <c r="A239" s="95"/>
      <c r="B239" s="95" t="s">
        <v>108</v>
      </c>
      <c r="C239" s="95"/>
      <c r="D239" s="95"/>
      <c r="E239" s="96" t="e">
        <f>E237*2.7%</f>
        <v>#REF!</v>
      </c>
      <c r="F239" s="96" t="e">
        <f>F237*2.7%</f>
        <v>#REF!</v>
      </c>
      <c r="G239" s="96" t="e">
        <f>G237*2.7%</f>
        <v>#REF!</v>
      </c>
      <c r="H239" s="96" t="e">
        <f>H237*2.7%</f>
        <v>#REF!</v>
      </c>
      <c r="I239" s="96" t="e">
        <f>I237*2.7%</f>
        <v>#REF!</v>
      </c>
      <c r="J239" s="96"/>
      <c r="K239" s="96"/>
      <c r="L239" s="96"/>
      <c r="M239" s="96"/>
      <c r="N239" s="96"/>
      <c r="Q239" s="72"/>
      <c r="R239" s="72"/>
      <c r="S239" s="72"/>
      <c r="T239" s="72"/>
      <c r="U239" s="72"/>
      <c r="X239" s="77"/>
      <c r="AA239" s="77"/>
      <c r="AD239" s="77"/>
      <c r="AG239" s="77"/>
      <c r="AJ239" s="77"/>
    </row>
    <row r="240" spans="1:36" x14ac:dyDescent="0.2">
      <c r="A240" s="79"/>
      <c r="B240" s="80" t="s">
        <v>109</v>
      </c>
      <c r="C240" s="80"/>
      <c r="D240" s="80"/>
      <c r="E240" s="81">
        <f>J229*(1+Entrada!$H$13)</f>
        <v>6678576.7220055573</v>
      </c>
      <c r="F240" s="81">
        <f>K229*(1+Entrada!$H$13)</f>
        <v>6418689.3907986227</v>
      </c>
      <c r="G240" s="81">
        <f>L229*(1+Entrada!$H$13)</f>
        <v>6774220.5367898336</v>
      </c>
      <c r="H240" s="81">
        <f>M229*(1+Entrada!$H$13)</f>
        <v>6634382.6834500637</v>
      </c>
      <c r="I240" s="81">
        <f>N229*(1+Entrada!$H$13)</f>
        <v>6692428.5848363834</v>
      </c>
      <c r="J240" s="81"/>
      <c r="K240" s="81"/>
      <c r="L240" s="81"/>
      <c r="M240" s="81"/>
      <c r="N240" s="81"/>
      <c r="Q240" s="63">
        <f>SUMIF($O201:$O228,"&lt;&gt;Rateio",W201:W228)</f>
        <v>4218403.6899984572</v>
      </c>
      <c r="R240" s="63">
        <f>SUMIF($O201:$O228,"&lt;&gt;Rateio",Z201:Z228)</f>
        <v>4054250.4994938248</v>
      </c>
      <c r="S240" s="63">
        <f>SUMIF($O201:$O228,"&lt;&gt;Rateio",AC201:AC228)</f>
        <v>4278815.397163867</v>
      </c>
      <c r="T240" s="63">
        <f>SUMIF($O201:$O228,"&lt;&gt;Rateio",AF201:AF228)</f>
        <v>4190489.3149634055</v>
      </c>
      <c r="U240" s="63">
        <f>SUMIF($O201:$O228,"&lt;&gt;Rateio",AI201:AI228)</f>
        <v>4227152.9717258615</v>
      </c>
      <c r="X240" s="77"/>
      <c r="AA240" s="77"/>
      <c r="AD240" s="77"/>
      <c r="AG240" s="77"/>
      <c r="AJ240" s="77"/>
    </row>
    <row r="241" spans="1:36" x14ac:dyDescent="0.2">
      <c r="E241" s="97">
        <f>Q241</f>
        <v>1</v>
      </c>
      <c r="F241" s="98">
        <f>R241</f>
        <v>1</v>
      </c>
      <c r="G241" s="98">
        <f>S241</f>
        <v>1</v>
      </c>
      <c r="H241" s="98">
        <f>T241</f>
        <v>1</v>
      </c>
      <c r="I241" s="99">
        <f>U241</f>
        <v>1</v>
      </c>
      <c r="Q241" s="100">
        <f>Q229/Q240</f>
        <v>1</v>
      </c>
      <c r="R241" s="100">
        <f>R229/R240</f>
        <v>1</v>
      </c>
      <c r="S241" s="100">
        <f>S229/S240</f>
        <v>1</v>
      </c>
      <c r="T241" s="100">
        <f>T229/T240</f>
        <v>1</v>
      </c>
      <c r="U241" s="100">
        <f>U229/U240</f>
        <v>1</v>
      </c>
      <c r="W241" s="78"/>
      <c r="X241" s="101"/>
      <c r="Z241" s="78"/>
      <c r="AA241" s="101"/>
      <c r="AC241" s="78"/>
      <c r="AD241" s="101"/>
      <c r="AF241" s="78"/>
      <c r="AG241" s="101"/>
      <c r="AI241" s="78"/>
      <c r="AJ241" s="101"/>
    </row>
    <row r="242" spans="1:36" x14ac:dyDescent="0.2">
      <c r="E242" s="119"/>
      <c r="F242" s="119"/>
      <c r="G242" s="119"/>
      <c r="H242" s="119"/>
      <c r="I242" s="119"/>
    </row>
    <row r="243" spans="1:36" x14ac:dyDescent="0.2">
      <c r="E243" s="119"/>
      <c r="F243" s="119"/>
      <c r="G243" s="119"/>
      <c r="H243" s="119"/>
      <c r="I243" s="119"/>
    </row>
    <row r="245" spans="1:36" s="55" customFormat="1" ht="12.75" customHeight="1" x14ac:dyDescent="0.25">
      <c r="B245" s="227" t="s">
        <v>192</v>
      </c>
      <c r="C245" s="56"/>
      <c r="D245" s="56"/>
      <c r="E245" s="56"/>
      <c r="F245" s="56"/>
      <c r="G245" s="62"/>
      <c r="H245" s="56"/>
      <c r="I245" s="56"/>
      <c r="J245" s="56"/>
      <c r="K245" s="56"/>
      <c r="L245" s="56"/>
      <c r="Q245" s="59" t="s">
        <v>12</v>
      </c>
      <c r="R245" s="59" t="s">
        <v>13</v>
      </c>
      <c r="S245" s="59" t="s">
        <v>14</v>
      </c>
      <c r="T245" s="59" t="s">
        <v>15</v>
      </c>
      <c r="U245" s="59" t="s">
        <v>16</v>
      </c>
      <c r="W245" s="60"/>
      <c r="X245" s="61"/>
      <c r="Z245" s="60"/>
      <c r="AA245" s="61"/>
      <c r="AC245" s="60"/>
      <c r="AD245" s="61"/>
      <c r="AF245" s="60"/>
      <c r="AG245" s="61"/>
      <c r="AI245" s="60"/>
      <c r="AJ245" s="61"/>
    </row>
    <row r="246" spans="1:36" s="55" customFormat="1" ht="12.75" customHeight="1" x14ac:dyDescent="0.2">
      <c r="B246" s="227"/>
      <c r="C246" s="56"/>
      <c r="D246" s="56"/>
      <c r="E246" s="56"/>
      <c r="F246" s="56"/>
      <c r="G246" s="62"/>
      <c r="H246" s="56"/>
      <c r="I246" s="56"/>
      <c r="J246" s="56"/>
      <c r="K246" s="56"/>
      <c r="L246" s="56"/>
      <c r="Q246" s="63">
        <f>SUMIF($O249:$O276,"Rateio",J249:J276)+E288</f>
        <v>8701271.0683205631</v>
      </c>
      <c r="R246" s="63">
        <f>SUMIF($O249:$O276,"Rateio",K249:K276)+F288</f>
        <v>8362673.4583533248</v>
      </c>
      <c r="S246" s="63">
        <f>SUMIF($O249:$O276,"Rateio",L249:L276)+G288</f>
        <v>8825881.8638668824</v>
      </c>
      <c r="T246" s="63">
        <f>SUMIF($O249:$O276,"Rateio",M249:M276)+H288</f>
        <v>8643692.2869302016</v>
      </c>
      <c r="U246" s="63">
        <f>SUMIF($O249:$O276,"Rateio",N249:N276)+I288</f>
        <v>8719318.1490548588</v>
      </c>
      <c r="X246" s="64"/>
      <c r="AA246" s="64"/>
      <c r="AD246" s="64"/>
      <c r="AG246" s="64"/>
      <c r="AJ246" s="64"/>
    </row>
    <row r="247" spans="1:36" s="66" customFormat="1" x14ac:dyDescent="0.2">
      <c r="A247" s="228" t="s">
        <v>72</v>
      </c>
      <c r="B247" s="228" t="s">
        <v>73</v>
      </c>
      <c r="C247" s="228" t="s">
        <v>74</v>
      </c>
      <c r="D247" s="228" t="s">
        <v>75</v>
      </c>
      <c r="E247" s="230" t="str">
        <f>$E$7</f>
        <v>Preço Unitário - Ref. 06/2020</v>
      </c>
      <c r="F247" s="230"/>
      <c r="G247" s="230"/>
      <c r="H247" s="230"/>
      <c r="I247" s="230"/>
      <c r="J247" s="229" t="str">
        <f>$J$7</f>
        <v>Preço Total</v>
      </c>
      <c r="K247" s="229"/>
      <c r="L247" s="229"/>
      <c r="M247" s="229"/>
      <c r="N247" s="229"/>
      <c r="Q247" s="63">
        <f>SUMIF($P249:$P276,"UAR",J249:J276)</f>
        <v>0</v>
      </c>
      <c r="R247" s="63">
        <f>SUMIF($P249:$P276,"UAR",K249:K276)</f>
        <v>0</v>
      </c>
      <c r="S247" s="63">
        <f>SUMIF($P249:$P276,"UAR",L249:L276)</f>
        <v>0</v>
      </c>
      <c r="T247" s="63">
        <f>SUMIF($P249:$P276,"UAR",M249:M276)</f>
        <v>0</v>
      </c>
      <c r="U247" s="63">
        <f>SUMIF($P249:$P276,"UAR",N249:N276)</f>
        <v>0</v>
      </c>
      <c r="X247" s="67"/>
      <c r="AA247" s="67"/>
      <c r="AD247" s="67"/>
      <c r="AG247" s="67"/>
      <c r="AJ247" s="67"/>
    </row>
    <row r="248" spans="1:36" s="71" customFormat="1" x14ac:dyDescent="0.2">
      <c r="A248" s="228"/>
      <c r="B248" s="228"/>
      <c r="C248" s="228"/>
      <c r="D248" s="228"/>
      <c r="E248" s="68" t="s">
        <v>12</v>
      </c>
      <c r="F248" s="68" t="s">
        <v>13</v>
      </c>
      <c r="G248" s="68" t="s">
        <v>14</v>
      </c>
      <c r="H248" s="68" t="s">
        <v>15</v>
      </c>
      <c r="I248" s="68" t="s">
        <v>16</v>
      </c>
      <c r="J248" s="68" t="s">
        <v>12</v>
      </c>
      <c r="K248" s="68" t="s">
        <v>13</v>
      </c>
      <c r="L248" s="68" t="s">
        <v>14</v>
      </c>
      <c r="M248" s="68" t="s">
        <v>15</v>
      </c>
      <c r="N248" s="68" t="s">
        <v>16</v>
      </c>
      <c r="Q248" s="72">
        <f>Q247/Q246</f>
        <v>0</v>
      </c>
      <c r="R248" s="72">
        <f>R247/R246</f>
        <v>0</v>
      </c>
      <c r="S248" s="72">
        <f>S247/S246</f>
        <v>0</v>
      </c>
      <c r="T248" s="72">
        <f>T247/T246</f>
        <v>0</v>
      </c>
      <c r="U248" s="72">
        <f>U247/U246</f>
        <v>0</v>
      </c>
      <c r="X248" s="73"/>
      <c r="AA248" s="73"/>
      <c r="AD248" s="73"/>
      <c r="AG248" s="73"/>
      <c r="AJ248" s="73"/>
    </row>
    <row r="249" spans="1:36" x14ac:dyDescent="0.2">
      <c r="A249" s="74">
        <v>1</v>
      </c>
      <c r="B249" s="75" t="s">
        <v>63</v>
      </c>
      <c r="C249" s="1" t="str">
        <f>VLOOKUP(B249,Valores!$A$2:$F$300,5,FALSE)</f>
        <v>unid.</v>
      </c>
      <c r="D249" s="1">
        <v>1</v>
      </c>
      <c r="E249" s="102">
        <f>Entrada!$I$27*VLOOKUP($E248,Regional!$A$2:$B$7,2,FALSE)</f>
        <v>666860.91907038214</v>
      </c>
      <c r="F249" s="103">
        <f>Entrada!$I$27*VLOOKUP($F248,Regional!$A$2:$B$7,2,FALSE)</f>
        <v>640910.97318260628</v>
      </c>
      <c r="G249" s="103">
        <f>Entrada!$I$27*VLOOKUP($G248,Regional!$A$2:$B$7,2,FALSE)</f>
        <v>676411.02605953813</v>
      </c>
      <c r="H249" s="103">
        <f>Entrada!$I$27*VLOOKUP($H248,Regional!$A$2:$B$7,2,FALSE)</f>
        <v>662448.11101332377</v>
      </c>
      <c r="I249" s="104">
        <f>Entrada!$I$27*VLOOKUP($I248,Regional!$A$2:$B$7,2,FALSE)</f>
        <v>668244.03801363916</v>
      </c>
      <c r="J249" s="102">
        <f t="shared" ref="J249:N276" si="65">$D249*E249</f>
        <v>666860.91907038214</v>
      </c>
      <c r="K249" s="103">
        <f t="shared" si="65"/>
        <v>640910.97318260628</v>
      </c>
      <c r="L249" s="103">
        <f t="shared" si="65"/>
        <v>676411.02605953813</v>
      </c>
      <c r="M249" s="103">
        <f t="shared" si="65"/>
        <v>662448.11101332377</v>
      </c>
      <c r="N249" s="104">
        <f t="shared" si="65"/>
        <v>668244.03801363916</v>
      </c>
      <c r="O249" s="1">
        <f>VLOOKUP(B249,Valores!$A$2:$P$300,14,FALSE)</f>
        <v>1</v>
      </c>
      <c r="P249" s="1">
        <f>VLOOKUP(B249,Valores!$A$2:$P$300,15,FALSE)</f>
        <v>3.0300000000000001E-2</v>
      </c>
      <c r="Q249" s="72">
        <f>IF($P249="UAR",J249*Q$248,0)</f>
        <v>0</v>
      </c>
      <c r="R249" s="72">
        <f t="shared" ref="R249:U276" si="66">IF($P249="UAR",K249*R$248,0)</f>
        <v>0</v>
      </c>
      <c r="S249" s="72">
        <f t="shared" si="66"/>
        <v>0</v>
      </c>
      <c r="T249" s="72">
        <f t="shared" si="66"/>
        <v>0</v>
      </c>
      <c r="U249" s="72">
        <f t="shared" si="66"/>
        <v>0</v>
      </c>
      <c r="W249" s="2">
        <f t="shared" ref="W249:W276" si="67">J249+Q249</f>
        <v>666860.91907038214</v>
      </c>
      <c r="X249" s="77">
        <f t="shared" ref="X249:X276" si="68">IF($O249="rateio",0,W249*$O249)</f>
        <v>666860.91907038214</v>
      </c>
      <c r="Z249" s="2">
        <f t="shared" ref="Z249:Z276" si="69">K249+R249</f>
        <v>640910.97318260628</v>
      </c>
      <c r="AA249" s="77">
        <f t="shared" ref="AA249:AA276" si="70">IF($O249="rateio",0,Z249*$O249)</f>
        <v>640910.97318260628</v>
      </c>
      <c r="AC249" s="2">
        <f t="shared" ref="AC249:AC276" si="71">L249+S249</f>
        <v>676411.02605953813</v>
      </c>
      <c r="AD249" s="77">
        <f t="shared" ref="AD249:AD276" si="72">IF($O249="rateio",0,AC249*$O249)</f>
        <v>676411.02605953813</v>
      </c>
      <c r="AF249" s="2">
        <f t="shared" ref="AF249:AF276" si="73">M249+T249</f>
        <v>662448.11101332377</v>
      </c>
      <c r="AG249" s="77">
        <f t="shared" ref="AG249:AG276" si="74">IF($O249="rateio",0,AF249*$O249)</f>
        <v>662448.11101332377</v>
      </c>
      <c r="AI249" s="2">
        <f t="shared" ref="AI249:AI276" si="75">N249+U249</f>
        <v>668244.03801363916</v>
      </c>
      <c r="AJ249" s="77">
        <f t="shared" ref="AJ249:AJ276" si="76">IF($O249="rateio",0,AI249*$O249)</f>
        <v>668244.03801363916</v>
      </c>
    </row>
    <row r="250" spans="1:36" x14ac:dyDescent="0.2">
      <c r="A250" s="72">
        <v>2</v>
      </c>
      <c r="B250" s="1" t="s">
        <v>64</v>
      </c>
      <c r="C250" s="1" t="str">
        <f>VLOOKUP(B250,Valores!$A$2:$F$300,5,FALSE)</f>
        <v>unid.</v>
      </c>
      <c r="D250" s="1">
        <v>3</v>
      </c>
      <c r="E250" s="63">
        <f>Entrada!$I$28*VLOOKUP($E248,Regional!$A$2:$B$7,2,FALSE)</f>
        <v>150433.18352347589</v>
      </c>
      <c r="F250" s="2">
        <f>Entrada!$I$28*VLOOKUP($F248,Regional!$A$2:$B$7,2,FALSE)</f>
        <v>144579.28976463643</v>
      </c>
      <c r="G250" s="2">
        <f>Entrada!$I$28*VLOOKUP($G248,Regional!$A$2:$B$7,2,FALSE)</f>
        <v>152587.53528751578</v>
      </c>
      <c r="H250" s="2">
        <f>Entrada!$I$28*VLOOKUP($H248,Regional!$A$2:$B$7,2,FALSE)</f>
        <v>149437.72443250573</v>
      </c>
      <c r="I250" s="76">
        <f>Entrada!$I$28*VLOOKUP($I248,Regional!$A$2:$B$7,2,FALSE)</f>
        <v>150745.19308930234</v>
      </c>
      <c r="J250" s="63">
        <f t="shared" si="65"/>
        <v>451299.55057042767</v>
      </c>
      <c r="K250" s="2">
        <f t="shared" si="65"/>
        <v>433737.86929390929</v>
      </c>
      <c r="L250" s="2">
        <f t="shared" si="65"/>
        <v>457762.60586254735</v>
      </c>
      <c r="M250" s="2">
        <f t="shared" si="65"/>
        <v>448313.17329751718</v>
      </c>
      <c r="N250" s="76">
        <f t="shared" si="65"/>
        <v>452235.57926790701</v>
      </c>
      <c r="O250" s="1">
        <f>VLOOKUP(B250,Valores!$A$2:$P$300,14,FALSE)</f>
        <v>1</v>
      </c>
      <c r="P250" s="1">
        <f>VLOOKUP(B250,Valores!$A$2:$P$300,15,FALSE)</f>
        <v>3.3300000000000003E-2</v>
      </c>
      <c r="Q250" s="72">
        <f t="shared" ref="Q250:Q276" si="77">IF($P250="UAR",J250*Q$248,0)</f>
        <v>0</v>
      </c>
      <c r="R250" s="72">
        <f t="shared" si="66"/>
        <v>0</v>
      </c>
      <c r="S250" s="72">
        <f t="shared" si="66"/>
        <v>0</v>
      </c>
      <c r="T250" s="72">
        <f t="shared" si="66"/>
        <v>0</v>
      </c>
      <c r="U250" s="72">
        <f t="shared" si="66"/>
        <v>0</v>
      </c>
      <c r="W250" s="2">
        <f t="shared" si="67"/>
        <v>451299.55057042767</v>
      </c>
      <c r="X250" s="77">
        <f t="shared" si="68"/>
        <v>451299.55057042767</v>
      </c>
      <c r="Z250" s="2">
        <f t="shared" si="69"/>
        <v>433737.86929390929</v>
      </c>
      <c r="AA250" s="77">
        <f t="shared" si="70"/>
        <v>433737.86929390929</v>
      </c>
      <c r="AC250" s="2">
        <f t="shared" si="71"/>
        <v>457762.60586254735</v>
      </c>
      <c r="AD250" s="77">
        <f t="shared" si="72"/>
        <v>457762.60586254735</v>
      </c>
      <c r="AF250" s="2">
        <f t="shared" si="73"/>
        <v>448313.17329751718</v>
      </c>
      <c r="AG250" s="77">
        <f t="shared" si="74"/>
        <v>448313.17329751718</v>
      </c>
      <c r="AI250" s="2">
        <f t="shared" si="75"/>
        <v>452235.57926790701</v>
      </c>
      <c r="AJ250" s="77">
        <f t="shared" si="76"/>
        <v>452235.57926790701</v>
      </c>
    </row>
    <row r="251" spans="1:36" x14ac:dyDescent="0.2">
      <c r="A251" s="72">
        <v>3</v>
      </c>
      <c r="B251" s="1" t="s">
        <v>68</v>
      </c>
      <c r="C251" s="1" t="str">
        <f>VLOOKUP(B251,Valores!$A$2:$F$300,5,FALSE)</f>
        <v>unid.</v>
      </c>
      <c r="D251" s="1">
        <v>3</v>
      </c>
      <c r="E251" s="63">
        <f>Entrada!$I$32*VLOOKUP(E248,Regional!$A$2:$B$7,2,FALSE)</f>
        <v>112930.9241708054</v>
      </c>
      <c r="F251" s="2">
        <f>Entrada!$I$32*VLOOKUP(F248,Regional!$A$2:$B$7,2,FALSE)</f>
        <v>108536.37759072665</v>
      </c>
      <c r="G251" s="2">
        <f>Entrada!$I$32*VLOOKUP(G248,Regional!$A$2:$B$7,2,FALSE)</f>
        <v>114548.20654164656</v>
      </c>
      <c r="H251" s="2">
        <f>Entrada!$I$32*VLOOKUP(H248,Regional!$A$2:$B$7,2,FALSE)</f>
        <v>112183.62817876156</v>
      </c>
      <c r="I251" s="76">
        <f>Entrada!$I$32*VLOOKUP(I248,Regional!$A$2:$B$7,2,FALSE)</f>
        <v>113165.1512727893</v>
      </c>
      <c r="J251" s="63">
        <f t="shared" si="65"/>
        <v>338792.77251241624</v>
      </c>
      <c r="K251" s="2">
        <f t="shared" si="65"/>
        <v>325609.13277217996</v>
      </c>
      <c r="L251" s="2">
        <f t="shared" si="65"/>
        <v>343644.61962493969</v>
      </c>
      <c r="M251" s="2">
        <f t="shared" si="65"/>
        <v>336550.88453628466</v>
      </c>
      <c r="N251" s="76">
        <f t="shared" si="65"/>
        <v>339495.45381836791</v>
      </c>
      <c r="O251" s="1">
        <f>VLOOKUP(B251,Valores!$A$2:$P$300,14,FALSE)</f>
        <v>1</v>
      </c>
      <c r="P251" s="1">
        <f>VLOOKUP(B251,Valores!$A$2:$P$300,15,FALSE)</f>
        <v>3.3300000000000003E-2</v>
      </c>
      <c r="Q251" s="72">
        <f t="shared" si="77"/>
        <v>0</v>
      </c>
      <c r="R251" s="72">
        <f t="shared" si="66"/>
        <v>0</v>
      </c>
      <c r="S251" s="72">
        <f t="shared" si="66"/>
        <v>0</v>
      </c>
      <c r="T251" s="72">
        <f t="shared" si="66"/>
        <v>0</v>
      </c>
      <c r="U251" s="72">
        <f t="shared" si="66"/>
        <v>0</v>
      </c>
      <c r="W251" s="2">
        <f t="shared" si="67"/>
        <v>338792.77251241624</v>
      </c>
      <c r="X251" s="77">
        <f t="shared" si="68"/>
        <v>338792.77251241624</v>
      </c>
      <c r="Z251" s="2">
        <f t="shared" si="69"/>
        <v>325609.13277217996</v>
      </c>
      <c r="AA251" s="77">
        <f t="shared" si="70"/>
        <v>325609.13277217996</v>
      </c>
      <c r="AC251" s="2">
        <f t="shared" si="71"/>
        <v>343644.61962493969</v>
      </c>
      <c r="AD251" s="77">
        <f t="shared" si="72"/>
        <v>343644.61962493969</v>
      </c>
      <c r="AF251" s="2">
        <f t="shared" si="73"/>
        <v>336550.88453628466</v>
      </c>
      <c r="AG251" s="77">
        <f t="shared" si="74"/>
        <v>336550.88453628466</v>
      </c>
      <c r="AI251" s="2">
        <f t="shared" si="75"/>
        <v>339495.45381836791</v>
      </c>
      <c r="AJ251" s="77">
        <f t="shared" si="76"/>
        <v>339495.45381836791</v>
      </c>
    </row>
    <row r="252" spans="1:36" x14ac:dyDescent="0.2">
      <c r="A252" s="72">
        <v>4</v>
      </c>
      <c r="B252" s="1" t="s">
        <v>69</v>
      </c>
      <c r="C252" s="1" t="str">
        <f>VLOOKUP(B252,Valores!$A$2:$F$300,5,FALSE)</f>
        <v>unid.</v>
      </c>
      <c r="D252" s="1">
        <v>3</v>
      </c>
      <c r="E252" s="63">
        <f>Entrada!$I$33*VLOOKUP(E248,Regional!$A$2:$B$7,2,FALSE)</f>
        <v>47947.954915810245</v>
      </c>
      <c r="F252" s="2">
        <f>Entrada!$I$33*VLOOKUP(F248,Regional!$A$2:$B$7,2,FALSE)</f>
        <v>46082.128324518468</v>
      </c>
      <c r="G252" s="2">
        <f>Entrada!$I$33*VLOOKUP(G248,Regional!$A$2:$B$7,2,FALSE)</f>
        <v>48634.616986209498</v>
      </c>
      <c r="H252" s="2">
        <f>Entrada!$I$33*VLOOKUP(H248,Regional!$A$2:$B$7,2,FALSE)</f>
        <v>47630.669683280932</v>
      </c>
      <c r="I252" s="76">
        <f>Entrada!$I$33*VLOOKUP(I248,Regional!$A$2:$B$7,2,FALSE)</f>
        <v>48047.402526006001</v>
      </c>
      <c r="J252" s="63">
        <f t="shared" si="65"/>
        <v>143843.86474743072</v>
      </c>
      <c r="K252" s="2">
        <f t="shared" si="65"/>
        <v>138246.3849735554</v>
      </c>
      <c r="L252" s="2">
        <f t="shared" si="65"/>
        <v>145903.85095862849</v>
      </c>
      <c r="M252" s="2">
        <f t="shared" si="65"/>
        <v>142892.0090498428</v>
      </c>
      <c r="N252" s="76">
        <f t="shared" si="65"/>
        <v>144142.20757801802</v>
      </c>
      <c r="O252" s="1">
        <f>VLOOKUP(B252,Valores!$A$2:$P$300,14,FALSE)</f>
        <v>1</v>
      </c>
      <c r="P252" s="1">
        <f>VLOOKUP(B252,Valores!$A$2:$P$300,15,FALSE)</f>
        <v>4.1700000000000001E-2</v>
      </c>
      <c r="Q252" s="72">
        <f t="shared" si="77"/>
        <v>0</v>
      </c>
      <c r="R252" s="72">
        <f t="shared" si="66"/>
        <v>0</v>
      </c>
      <c r="S252" s="72">
        <f t="shared" si="66"/>
        <v>0</v>
      </c>
      <c r="T252" s="72">
        <f t="shared" si="66"/>
        <v>0</v>
      </c>
      <c r="U252" s="72">
        <f t="shared" si="66"/>
        <v>0</v>
      </c>
      <c r="W252" s="2">
        <f t="shared" si="67"/>
        <v>143843.86474743072</v>
      </c>
      <c r="X252" s="77">
        <f t="shared" si="68"/>
        <v>143843.86474743072</v>
      </c>
      <c r="Z252" s="2">
        <f t="shared" si="69"/>
        <v>138246.3849735554</v>
      </c>
      <c r="AA252" s="77">
        <f t="shared" si="70"/>
        <v>138246.3849735554</v>
      </c>
      <c r="AC252" s="2">
        <f t="shared" si="71"/>
        <v>145903.85095862849</v>
      </c>
      <c r="AD252" s="77">
        <f t="shared" si="72"/>
        <v>145903.85095862849</v>
      </c>
      <c r="AF252" s="2">
        <f t="shared" si="73"/>
        <v>142892.0090498428</v>
      </c>
      <c r="AG252" s="77">
        <f t="shared" si="74"/>
        <v>142892.0090498428</v>
      </c>
      <c r="AI252" s="2">
        <f t="shared" si="75"/>
        <v>144142.20757801802</v>
      </c>
      <c r="AJ252" s="77">
        <f t="shared" si="76"/>
        <v>144142.20757801802</v>
      </c>
    </row>
    <row r="253" spans="1:36" x14ac:dyDescent="0.2">
      <c r="A253" s="72">
        <v>5</v>
      </c>
      <c r="B253" s="1" t="s">
        <v>77</v>
      </c>
      <c r="C253" s="1" t="str">
        <f>VLOOKUP(B253,Valores!$A$2:$F$300,5,FALSE)</f>
        <v>unid.</v>
      </c>
      <c r="D253" s="1">
        <v>75</v>
      </c>
      <c r="E253" s="63">
        <f>VLOOKUP($B253,Valores!$A$2:$G$300,6,FALSE)*VLOOKUP(VLOOKUP($B253,Indices_Poder!$B$5:$E$250,3,FALSE),Indices_Poder!$G$6:$N$27,4,FALSE)*VLOOKUP($E$8,Regional!$A$2:$B$7,2,FALSE)</f>
        <v>322.80981771947944</v>
      </c>
      <c r="F253" s="2">
        <f>VLOOKUP($B253,Valores!$A$2:$G$300,6,FALSE)*VLOOKUP(VLOOKUP($B253,Indices_Poder!$B$5:$E$250,3,FALSE),Indices_Poder!$G$6:$N$27,4,FALSE)*VLOOKUP($F$8,Regional!$A$2:$B$7,2,FALSE)</f>
        <v>310.24813197316092</v>
      </c>
      <c r="G253" s="2">
        <f>VLOOKUP($B253,Valores!$A$2:$G$300,6,FALSE)*VLOOKUP(VLOOKUP($B253,Indices_Poder!$B$5:$E$250,3,FALSE),Indices_Poder!$G$6:$N$27,4,FALSE)*VLOOKUP($G$8,Regional!$A$2:$B$7,2,FALSE)</f>
        <v>327.43277313373369</v>
      </c>
      <c r="H253" s="2">
        <f>VLOOKUP($B253,Valores!$A$2:$G$300,6,FALSE)*VLOOKUP(VLOOKUP($B253,Indices_Poder!$B$5:$E$250,3,FALSE),Indices_Poder!$G$6:$N$27,4,FALSE)*VLOOKUP($H$8,Regional!$A$2:$B$7,2,FALSE)</f>
        <v>320.67369349358268</v>
      </c>
      <c r="I253" s="2">
        <f>VLOOKUP($B253,Valores!$A$2:$G$300,6,FALSE)*VLOOKUP(VLOOKUP($B253,Indices_Poder!$B$5:$E$250,3,FALSE),Indices_Poder!$G$6:$N$27,4,FALSE)*VLOOKUP($I$8,Regional!$A$2:$B$7,2,FALSE)</f>
        <v>323.47934919326798</v>
      </c>
      <c r="J253" s="63">
        <f t="shared" si="65"/>
        <v>24210.736328960957</v>
      </c>
      <c r="K253" s="2">
        <f t="shared" si="65"/>
        <v>23268.609897987069</v>
      </c>
      <c r="L253" s="2">
        <f t="shared" si="65"/>
        <v>24557.457985030025</v>
      </c>
      <c r="M253" s="2">
        <f t="shared" si="65"/>
        <v>24050.527012018701</v>
      </c>
      <c r="N253" s="76">
        <f t="shared" si="65"/>
        <v>24260.951189495099</v>
      </c>
      <c r="O253" s="1">
        <f>VLOOKUP(B253,Valores!$A$2:$P$300,14,FALSE)</f>
        <v>1</v>
      </c>
      <c r="P253" s="1">
        <f>VLOOKUP(B253,Valores!$A$2:$P$300,15,FALSE)</f>
        <v>2.5000000000000001E-2</v>
      </c>
      <c r="Q253" s="72">
        <f t="shared" si="77"/>
        <v>0</v>
      </c>
      <c r="R253" s="72">
        <f t="shared" si="66"/>
        <v>0</v>
      </c>
      <c r="S253" s="72">
        <f t="shared" si="66"/>
        <v>0</v>
      </c>
      <c r="T253" s="72">
        <f t="shared" si="66"/>
        <v>0</v>
      </c>
      <c r="U253" s="72">
        <f t="shared" si="66"/>
        <v>0</v>
      </c>
      <c r="W253" s="2">
        <f t="shared" si="67"/>
        <v>24210.736328960957</v>
      </c>
      <c r="X253" s="77">
        <f t="shared" si="68"/>
        <v>24210.736328960957</v>
      </c>
      <c r="Z253" s="2">
        <f t="shared" si="69"/>
        <v>23268.609897987069</v>
      </c>
      <c r="AA253" s="77">
        <f t="shared" si="70"/>
        <v>23268.609897987069</v>
      </c>
      <c r="AC253" s="2">
        <f t="shared" si="71"/>
        <v>24557.457985030025</v>
      </c>
      <c r="AD253" s="77">
        <f t="shared" si="72"/>
        <v>24557.457985030025</v>
      </c>
      <c r="AF253" s="2">
        <f t="shared" si="73"/>
        <v>24050.527012018701</v>
      </c>
      <c r="AG253" s="77">
        <f t="shared" si="74"/>
        <v>24050.527012018701</v>
      </c>
      <c r="AI253" s="2">
        <f t="shared" si="75"/>
        <v>24260.951189495099</v>
      </c>
      <c r="AJ253" s="77">
        <f t="shared" si="76"/>
        <v>24260.951189495099</v>
      </c>
    </row>
    <row r="254" spans="1:36" x14ac:dyDescent="0.2">
      <c r="A254" s="72">
        <v>6</v>
      </c>
      <c r="B254" s="1" t="s">
        <v>76</v>
      </c>
      <c r="C254" s="1" t="str">
        <f>VLOOKUP(B254,Valores!$A$2:$F$300,5,FALSE)</f>
        <v>kg</v>
      </c>
      <c r="D254" s="1">
        <v>1100</v>
      </c>
      <c r="E254" s="63">
        <f>VLOOKUP($B254,Valores!$A$2:$G$300,6,FALSE)*VLOOKUP(VLOOKUP($B254,Indices_Poder!$B$5:$E$250,3,FALSE),Indices_Poder!$G$6:$N$27,4,FALSE)*VLOOKUP($E$8,Regional!$A$2:$B$7,2,FALSE)</f>
        <v>134.45374607862703</v>
      </c>
      <c r="F254" s="2">
        <f>VLOOKUP($B254,Valores!$A$2:$G$300,6,FALSE)*VLOOKUP(VLOOKUP($B254,Indices_Poder!$B$5:$E$250,3,FALSE),Indices_Poder!$G$6:$N$27,4,FALSE)*VLOOKUP($F$8,Regional!$A$2:$B$7,2,FALSE)</f>
        <v>129.22166944109824</v>
      </c>
      <c r="G254" s="2">
        <f>VLOOKUP($B254,Valores!$A$2:$G$300,6,FALSE)*VLOOKUP(VLOOKUP($B254,Indices_Poder!$B$5:$E$250,3,FALSE),Indices_Poder!$G$6:$N$27,4,FALSE)*VLOOKUP($G$8,Regional!$A$2:$B$7,2,FALSE)</f>
        <v>136.37925651629627</v>
      </c>
      <c r="H254" s="2">
        <f>VLOOKUP($B254,Valores!$A$2:$G$300,6,FALSE)*VLOOKUP(VLOOKUP($B254,Indices_Poder!$B$5:$E$250,3,FALSE),Indices_Poder!$G$6:$N$27,4,FALSE)*VLOOKUP($H$8,Regional!$A$2:$B$7,2,FALSE)</f>
        <v>133.56402746260059</v>
      </c>
      <c r="I254" s="2">
        <f>VLOOKUP($B254,Valores!$A$2:$G$300,6,FALSE)*VLOOKUP(VLOOKUP($B254,Indices_Poder!$B$5:$E$250,3,FALSE),Indices_Poder!$G$6:$N$27,4,FALSE)*VLOOKUP($I$8,Regional!$A$2:$B$7,2,FALSE)</f>
        <v>134.73261310753085</v>
      </c>
      <c r="J254" s="63">
        <f t="shared" si="65"/>
        <v>147899.12068648974</v>
      </c>
      <c r="K254" s="2">
        <f t="shared" si="65"/>
        <v>142143.83638520807</v>
      </c>
      <c r="L254" s="2">
        <f t="shared" si="65"/>
        <v>150017.1821679259</v>
      </c>
      <c r="M254" s="2">
        <f t="shared" si="65"/>
        <v>146920.43020886066</v>
      </c>
      <c r="N254" s="76">
        <f t="shared" si="65"/>
        <v>148205.87441828393</v>
      </c>
      <c r="O254" s="1">
        <f>VLOOKUP(B254,Valores!$A$2:$P$300,14,FALSE)</f>
        <v>1</v>
      </c>
      <c r="P254" s="1">
        <f>VLOOKUP(B254,Valores!$A$2:$P$300,15,FALSE)</f>
        <v>2.5000000000000001E-2</v>
      </c>
      <c r="Q254" s="72">
        <f t="shared" si="77"/>
        <v>0</v>
      </c>
      <c r="R254" s="72">
        <f t="shared" si="66"/>
        <v>0</v>
      </c>
      <c r="S254" s="72">
        <f t="shared" si="66"/>
        <v>0</v>
      </c>
      <c r="T254" s="72">
        <f t="shared" si="66"/>
        <v>0</v>
      </c>
      <c r="U254" s="72">
        <f t="shared" si="66"/>
        <v>0</v>
      </c>
      <c r="W254" s="2">
        <f t="shared" si="67"/>
        <v>147899.12068648974</v>
      </c>
      <c r="X254" s="77">
        <f t="shared" si="68"/>
        <v>147899.12068648974</v>
      </c>
      <c r="Z254" s="2">
        <f t="shared" si="69"/>
        <v>142143.83638520807</v>
      </c>
      <c r="AA254" s="77">
        <f t="shared" si="70"/>
        <v>142143.83638520807</v>
      </c>
      <c r="AC254" s="2">
        <f t="shared" si="71"/>
        <v>150017.1821679259</v>
      </c>
      <c r="AD254" s="77">
        <f t="shared" si="72"/>
        <v>150017.1821679259</v>
      </c>
      <c r="AF254" s="2">
        <f t="shared" si="73"/>
        <v>146920.43020886066</v>
      </c>
      <c r="AG254" s="77">
        <f t="shared" si="74"/>
        <v>146920.43020886066</v>
      </c>
      <c r="AI254" s="2">
        <f t="shared" si="75"/>
        <v>148205.87441828393</v>
      </c>
      <c r="AJ254" s="77">
        <f t="shared" si="76"/>
        <v>148205.87441828393</v>
      </c>
    </row>
    <row r="255" spans="1:36" x14ac:dyDescent="0.2">
      <c r="A255" s="72">
        <v>7</v>
      </c>
      <c r="B255" s="1" t="s">
        <v>185</v>
      </c>
      <c r="C255" s="1" t="str">
        <f>VLOOKUP(B255,Valores!$A$2:$F$300,5,FALSE)</f>
        <v>kg</v>
      </c>
      <c r="D255" s="1">
        <v>0</v>
      </c>
      <c r="E255" s="63">
        <f>VLOOKUP($B255,Valores!$A$2:$G$300,6,FALSE)*VLOOKUP(VLOOKUP($B255,Indices_Poder!$B$5:$E$250,3,FALSE),Indices_Poder!$G$6:$N$27,4,FALSE)*VLOOKUP($E$8,Regional!$A$2:$B$7,2,FALSE)</f>
        <v>108.34166059456014</v>
      </c>
      <c r="F255" s="2">
        <f>VLOOKUP($B255,Valores!$A$2:$G$300,6,FALSE)*VLOOKUP(VLOOKUP($B255,Indices_Poder!$B$5:$E$250,3,FALSE),Indices_Poder!$G$6:$N$27,4,FALSE)*VLOOKUP($F$8,Regional!$A$2:$B$7,2,FALSE)</f>
        <v>104.12569869092985</v>
      </c>
      <c r="G255" s="2">
        <f>VLOOKUP($B255,Valores!$A$2:$G$300,6,FALSE)*VLOOKUP(VLOOKUP($B255,Indices_Poder!$B$5:$E$250,3,FALSE),Indices_Poder!$G$6:$N$27,4,FALSE)*VLOOKUP($G$8,Regional!$A$2:$B$7,2,FALSE)</f>
        <v>109.89322017838347</v>
      </c>
      <c r="H255" s="2">
        <f>VLOOKUP($B255,Valores!$A$2:$G$300,6,FALSE)*VLOOKUP(VLOOKUP($B255,Indices_Poder!$B$5:$E$250,3,FALSE),Indices_Poder!$G$6:$N$27,4,FALSE)*VLOOKUP($H$8,Regional!$A$2:$B$7,2,FALSE)</f>
        <v>107.62473306272454</v>
      </c>
      <c r="I255" s="2">
        <f>VLOOKUP($B255,Valores!$A$2:$G$300,6,FALSE)*VLOOKUP(VLOOKUP($B255,Indices_Poder!$B$5:$E$250,3,FALSE),Indices_Poder!$G$6:$N$27,4,FALSE)*VLOOKUP($I$8,Regional!$A$2:$B$7,2,FALSE)</f>
        <v>108.56636922394145</v>
      </c>
      <c r="J255" s="63">
        <f t="shared" si="65"/>
        <v>0</v>
      </c>
      <c r="K255" s="2">
        <f t="shared" si="65"/>
        <v>0</v>
      </c>
      <c r="L255" s="2">
        <f t="shared" si="65"/>
        <v>0</v>
      </c>
      <c r="M255" s="2">
        <f t="shared" si="65"/>
        <v>0</v>
      </c>
      <c r="N255" s="76">
        <f t="shared" si="65"/>
        <v>0</v>
      </c>
      <c r="O255" s="1">
        <f>VLOOKUP(B255,Valores!$A$2:$P$300,14,FALSE)</f>
        <v>1</v>
      </c>
      <c r="P255" s="1" t="str">
        <f>VLOOKUP(B255,Valores!$A$2:$P$300,15,FALSE)</f>
        <v>Rateio</v>
      </c>
      <c r="Q255" s="72">
        <f t="shared" si="77"/>
        <v>0</v>
      </c>
      <c r="R255" s="72">
        <f t="shared" si="66"/>
        <v>0</v>
      </c>
      <c r="S255" s="72">
        <f t="shared" si="66"/>
        <v>0</v>
      </c>
      <c r="T255" s="72">
        <f t="shared" si="66"/>
        <v>0</v>
      </c>
      <c r="U255" s="72">
        <f t="shared" si="66"/>
        <v>0</v>
      </c>
      <c r="W255" s="2">
        <f t="shared" si="67"/>
        <v>0</v>
      </c>
      <c r="X255" s="77">
        <f t="shared" si="68"/>
        <v>0</v>
      </c>
      <c r="Z255" s="2">
        <f t="shared" si="69"/>
        <v>0</v>
      </c>
      <c r="AA255" s="77">
        <f t="shared" si="70"/>
        <v>0</v>
      </c>
      <c r="AC255" s="2">
        <f t="shared" si="71"/>
        <v>0</v>
      </c>
      <c r="AD255" s="77">
        <f t="shared" si="72"/>
        <v>0</v>
      </c>
      <c r="AF255" s="2">
        <f t="shared" si="73"/>
        <v>0</v>
      </c>
      <c r="AG255" s="77">
        <f t="shared" si="74"/>
        <v>0</v>
      </c>
      <c r="AI255" s="2">
        <f t="shared" si="75"/>
        <v>0</v>
      </c>
      <c r="AJ255" s="77">
        <f t="shared" si="76"/>
        <v>0</v>
      </c>
    </row>
    <row r="256" spans="1:36" x14ac:dyDescent="0.2">
      <c r="A256" s="72">
        <v>8</v>
      </c>
      <c r="B256" s="1" t="s">
        <v>160</v>
      </c>
      <c r="C256" s="1" t="str">
        <f>VLOOKUP(B256,Valores!$A$2:$F$300,5,FALSE)</f>
        <v>m</v>
      </c>
      <c r="D256" s="1">
        <v>7195</v>
      </c>
      <c r="E256" s="63">
        <f>VLOOKUP($B256,Valores!$A$2:$G$300,6,FALSE)*VLOOKUP(VLOOKUP($B256,Indices_Poder!$B$5:$E$250,3,FALSE),Indices_Poder!$G$6:$N$27,4,FALSE)*VLOOKUP($E$8,Regional!$A$2:$B$7,2,FALSE)</f>
        <v>83.974855888348671</v>
      </c>
      <c r="F256" s="2">
        <f>VLOOKUP($B256,Valores!$A$2:$G$300,6,FALSE)*VLOOKUP(VLOOKUP($B256,Indices_Poder!$B$5:$E$250,3,FALSE),Indices_Poder!$G$6:$N$27,4,FALSE)*VLOOKUP($F$8,Regional!$A$2:$B$7,2,FALSE)</f>
        <v>80.707093595014413</v>
      </c>
      <c r="G256" s="2">
        <f>VLOOKUP($B256,Valores!$A$2:$G$300,6,FALSE)*VLOOKUP(VLOOKUP($B256,Indices_Poder!$B$5:$E$250,3,FALSE),Indices_Poder!$G$6:$N$27,4,FALSE)*VLOOKUP($G$8,Regional!$A$2:$B$7,2,FALSE)</f>
        <v>85.177458762799091</v>
      </c>
      <c r="H256" s="2">
        <f>VLOOKUP($B256,Valores!$A$2:$G$300,6,FALSE)*VLOOKUP(VLOOKUP($B256,Indices_Poder!$B$5:$E$250,3,FALSE),Indices_Poder!$G$6:$N$27,4,FALSE)*VLOOKUP($H$8,Regional!$A$2:$B$7,2,FALSE)</f>
        <v>83.419170422223303</v>
      </c>
      <c r="I256" s="2">
        <f>VLOOKUP($B256,Valores!$A$2:$G$300,6,FALSE)*VLOOKUP(VLOOKUP($B256,Indices_Poder!$B$5:$E$250,3,FALSE),Indices_Poder!$G$6:$N$27,4,FALSE)*VLOOKUP($I$8,Regional!$A$2:$B$7,2,FALSE)</f>
        <v>84.149025959820804</v>
      </c>
      <c r="J256" s="63">
        <f t="shared" si="65"/>
        <v>604199.08811666863</v>
      </c>
      <c r="K256" s="2">
        <f t="shared" si="65"/>
        <v>580687.53841612872</v>
      </c>
      <c r="L256" s="2">
        <f t="shared" si="65"/>
        <v>612851.81579833943</v>
      </c>
      <c r="M256" s="2">
        <f t="shared" si="65"/>
        <v>600200.93118789664</v>
      </c>
      <c r="N256" s="76">
        <f t="shared" si="65"/>
        <v>605452.24178091064</v>
      </c>
      <c r="O256" s="1">
        <f>VLOOKUP(B256,Valores!$A$2:$P$300,14,FALSE)</f>
        <v>1</v>
      </c>
      <c r="P256" s="1" t="str">
        <f>VLOOKUP(B256,Valores!$A$2:$P$300,15,FALSE)</f>
        <v>Rateio</v>
      </c>
      <c r="Q256" s="72">
        <f t="shared" si="77"/>
        <v>0</v>
      </c>
      <c r="R256" s="72">
        <f t="shared" si="66"/>
        <v>0</v>
      </c>
      <c r="S256" s="72">
        <f t="shared" si="66"/>
        <v>0</v>
      </c>
      <c r="T256" s="72">
        <f t="shared" si="66"/>
        <v>0</v>
      </c>
      <c r="U256" s="72">
        <f t="shared" si="66"/>
        <v>0</v>
      </c>
      <c r="W256" s="2">
        <f t="shared" si="67"/>
        <v>604199.08811666863</v>
      </c>
      <c r="X256" s="77">
        <f t="shared" si="68"/>
        <v>604199.08811666863</v>
      </c>
      <c r="Z256" s="2">
        <f t="shared" si="69"/>
        <v>580687.53841612872</v>
      </c>
      <c r="AA256" s="77">
        <f t="shared" si="70"/>
        <v>580687.53841612872</v>
      </c>
      <c r="AC256" s="2">
        <f t="shared" si="71"/>
        <v>612851.81579833943</v>
      </c>
      <c r="AD256" s="77">
        <f t="shared" si="72"/>
        <v>612851.81579833943</v>
      </c>
      <c r="AF256" s="2">
        <f t="shared" si="73"/>
        <v>600200.93118789664</v>
      </c>
      <c r="AG256" s="77">
        <f t="shared" si="74"/>
        <v>600200.93118789664</v>
      </c>
      <c r="AI256" s="2">
        <f t="shared" si="75"/>
        <v>605452.24178091064</v>
      </c>
      <c r="AJ256" s="77">
        <f t="shared" si="76"/>
        <v>605452.24178091064</v>
      </c>
    </row>
    <row r="257" spans="1:36" x14ac:dyDescent="0.2">
      <c r="A257" s="72">
        <v>9</v>
      </c>
      <c r="B257" s="1" t="s">
        <v>129</v>
      </c>
      <c r="C257" s="1" t="str">
        <f>VLOOKUP(B257,Valores!$A$2:$F$300,5,FALSE)</f>
        <v>kg</v>
      </c>
      <c r="D257" s="1">
        <v>3960</v>
      </c>
      <c r="E257" s="63">
        <f>VLOOKUP($B257,Valores!$A$2:$G$300,6,FALSE)*VLOOKUP(VLOOKUP($B257,Indices_Poder!$B$5:$E$250,3,FALSE),Indices_Poder!$G$6:$N$27,4,FALSE)*VLOOKUP($E$8,Regional!$A$2:$B$7,2,FALSE)</f>
        <v>91.826445229007192</v>
      </c>
      <c r="F257" s="2">
        <f>VLOOKUP($B257,Valores!$A$2:$G$300,6,FALSE)*VLOOKUP(VLOOKUP($B257,Indices_Poder!$B$5:$E$250,3,FALSE),Indices_Poder!$G$6:$N$27,4,FALSE)*VLOOKUP($F$8,Regional!$A$2:$B$7,2,FALSE)</f>
        <v>88.253149483799405</v>
      </c>
      <c r="G257" s="2">
        <f>VLOOKUP($B257,Valores!$A$2:$G$300,6,FALSE)*VLOOKUP(VLOOKUP($B257,Indices_Poder!$B$5:$E$250,3,FALSE),Indices_Poder!$G$6:$N$27,4,FALSE)*VLOOKUP($G$8,Regional!$A$2:$B$7,2,FALSE)</f>
        <v>93.141490617471987</v>
      </c>
      <c r="H257" s="2">
        <f>VLOOKUP($B257,Valores!$A$2:$G$300,6,FALSE)*VLOOKUP(VLOOKUP($B257,Indices_Poder!$B$5:$E$250,3,FALSE),Indices_Poder!$G$6:$N$27,4,FALSE)*VLOOKUP($H$8,Regional!$A$2:$B$7,2,FALSE)</f>
        <v>91.218803566751063</v>
      </c>
      <c r="I257" s="2">
        <f>VLOOKUP($B257,Valores!$A$2:$G$300,6,FALSE)*VLOOKUP(VLOOKUP($B257,Indices_Poder!$B$5:$E$250,3,FALSE),Indices_Poder!$G$6:$N$27,4,FALSE)*VLOOKUP($I$8,Regional!$A$2:$B$7,2,FALSE)</f>
        <v>92.016900078371066</v>
      </c>
      <c r="J257" s="63">
        <f t="shared" si="65"/>
        <v>363632.72310686851</v>
      </c>
      <c r="K257" s="2">
        <f t="shared" si="65"/>
        <v>349482.47195584566</v>
      </c>
      <c r="L257" s="2">
        <f t="shared" si="65"/>
        <v>368840.30284518906</v>
      </c>
      <c r="M257" s="2">
        <f t="shared" si="65"/>
        <v>361226.46212433418</v>
      </c>
      <c r="N257" s="76">
        <f t="shared" si="65"/>
        <v>364386.92431034939</v>
      </c>
      <c r="O257" s="1">
        <f>VLOOKUP(B257,Valores!$A$2:$P$300,14,FALSE)</f>
        <v>1</v>
      </c>
      <c r="P257" s="1">
        <f>VLOOKUP(B257,Valores!$A$2:$P$300,15,FALSE)</f>
        <v>3.1300000000000001E-2</v>
      </c>
      <c r="Q257" s="72">
        <f t="shared" si="77"/>
        <v>0</v>
      </c>
      <c r="R257" s="72">
        <f t="shared" si="66"/>
        <v>0</v>
      </c>
      <c r="S257" s="72">
        <f t="shared" si="66"/>
        <v>0</v>
      </c>
      <c r="T257" s="72">
        <f t="shared" si="66"/>
        <v>0</v>
      </c>
      <c r="U257" s="72">
        <f t="shared" si="66"/>
        <v>0</v>
      </c>
      <c r="W257" s="2">
        <f t="shared" si="67"/>
        <v>363632.72310686851</v>
      </c>
      <c r="X257" s="77">
        <f t="shared" si="68"/>
        <v>363632.72310686851</v>
      </c>
      <c r="Z257" s="2">
        <f t="shared" si="69"/>
        <v>349482.47195584566</v>
      </c>
      <c r="AA257" s="77">
        <f t="shared" si="70"/>
        <v>349482.47195584566</v>
      </c>
      <c r="AC257" s="2">
        <f t="shared" si="71"/>
        <v>368840.30284518906</v>
      </c>
      <c r="AD257" s="77">
        <f t="shared" si="72"/>
        <v>368840.30284518906</v>
      </c>
      <c r="AF257" s="2">
        <f t="shared" si="73"/>
        <v>361226.46212433418</v>
      </c>
      <c r="AG257" s="77">
        <f t="shared" si="74"/>
        <v>361226.46212433418</v>
      </c>
      <c r="AI257" s="2">
        <f t="shared" si="75"/>
        <v>364386.92431034939</v>
      </c>
      <c r="AJ257" s="77">
        <f t="shared" si="76"/>
        <v>364386.92431034939</v>
      </c>
    </row>
    <row r="258" spans="1:36" x14ac:dyDescent="0.2">
      <c r="A258" s="72">
        <v>10</v>
      </c>
      <c r="B258" s="1" t="s">
        <v>131</v>
      </c>
      <c r="C258" s="1" t="str">
        <f>VLOOKUP(B258,Valores!$A$2:$F$300,5,FALSE)</f>
        <v>kg</v>
      </c>
      <c r="D258" s="1">
        <v>660</v>
      </c>
      <c r="E258" s="63">
        <f>VLOOKUP($B258,Valores!$A$2:$G$300,6,FALSE)*VLOOKUP(VLOOKUP($B258,Indices_Poder!$B$5:$E$250,3,FALSE),Indices_Poder!$G$6:$N$27,4,FALSE)*VLOOKUP($E$8,Regional!$A$2:$B$7,2,FALSE)</f>
        <v>91.826445229007192</v>
      </c>
      <c r="F258" s="2">
        <f>VLOOKUP($B258,Valores!$A$2:$G$300,6,FALSE)*VLOOKUP(VLOOKUP($B258,Indices_Poder!$B$5:$E$250,3,FALSE),Indices_Poder!$G$6:$N$27,4,FALSE)*VLOOKUP($F$8,Regional!$A$2:$B$7,2,FALSE)</f>
        <v>88.253149483799405</v>
      </c>
      <c r="G258" s="2">
        <f>VLOOKUP($B258,Valores!$A$2:$G$300,6,FALSE)*VLOOKUP(VLOOKUP($B258,Indices_Poder!$B$5:$E$250,3,FALSE),Indices_Poder!$G$6:$N$27,4,FALSE)*VLOOKUP($G$8,Regional!$A$2:$B$7,2,FALSE)</f>
        <v>93.141490617471987</v>
      </c>
      <c r="H258" s="2">
        <f>VLOOKUP($B258,Valores!$A$2:$G$300,6,FALSE)*VLOOKUP(VLOOKUP($B258,Indices_Poder!$B$5:$E$250,3,FALSE),Indices_Poder!$G$6:$N$27,4,FALSE)*VLOOKUP($H$8,Regional!$A$2:$B$7,2,FALSE)</f>
        <v>91.218803566751063</v>
      </c>
      <c r="I258" s="2">
        <f>VLOOKUP($B258,Valores!$A$2:$G$300,6,FALSE)*VLOOKUP(VLOOKUP($B258,Indices_Poder!$B$5:$E$250,3,FALSE),Indices_Poder!$G$6:$N$27,4,FALSE)*VLOOKUP($I$8,Regional!$A$2:$B$7,2,FALSE)</f>
        <v>92.016900078371066</v>
      </c>
      <c r="J258" s="63">
        <f t="shared" si="65"/>
        <v>60605.453851144746</v>
      </c>
      <c r="K258" s="2">
        <f t="shared" si="65"/>
        <v>58247.078659307605</v>
      </c>
      <c r="L258" s="2">
        <f t="shared" si="65"/>
        <v>61473.383807531514</v>
      </c>
      <c r="M258" s="2">
        <f t="shared" si="65"/>
        <v>60204.410354055704</v>
      </c>
      <c r="N258" s="76">
        <f t="shared" si="65"/>
        <v>60731.154051724901</v>
      </c>
      <c r="O258" s="1">
        <f>VLOOKUP(B258,Valores!$A$2:$P$300,14,FALSE)</f>
        <v>1</v>
      </c>
      <c r="P258" s="1">
        <f>VLOOKUP(B258,Valores!$A$2:$P$300,15,FALSE)</f>
        <v>3.1300000000000001E-2</v>
      </c>
      <c r="Q258" s="72">
        <f t="shared" si="77"/>
        <v>0</v>
      </c>
      <c r="R258" s="72">
        <f t="shared" si="66"/>
        <v>0</v>
      </c>
      <c r="S258" s="72">
        <f t="shared" si="66"/>
        <v>0</v>
      </c>
      <c r="T258" s="72">
        <f t="shared" si="66"/>
        <v>0</v>
      </c>
      <c r="U258" s="72">
        <f t="shared" si="66"/>
        <v>0</v>
      </c>
      <c r="W258" s="2">
        <f t="shared" si="67"/>
        <v>60605.453851144746</v>
      </c>
      <c r="X258" s="77">
        <f t="shared" si="68"/>
        <v>60605.453851144746</v>
      </c>
      <c r="Z258" s="2">
        <f t="shared" si="69"/>
        <v>58247.078659307605</v>
      </c>
      <c r="AA258" s="77">
        <f t="shared" si="70"/>
        <v>58247.078659307605</v>
      </c>
      <c r="AC258" s="2">
        <f t="shared" si="71"/>
        <v>61473.383807531514</v>
      </c>
      <c r="AD258" s="77">
        <f t="shared" si="72"/>
        <v>61473.383807531514</v>
      </c>
      <c r="AF258" s="2">
        <f t="shared" si="73"/>
        <v>60204.410354055704</v>
      </c>
      <c r="AG258" s="77">
        <f t="shared" si="74"/>
        <v>60204.410354055704</v>
      </c>
      <c r="AI258" s="2">
        <f t="shared" si="75"/>
        <v>60731.154051724901</v>
      </c>
      <c r="AJ258" s="77">
        <f t="shared" si="76"/>
        <v>60731.154051724901</v>
      </c>
    </row>
    <row r="259" spans="1:36" x14ac:dyDescent="0.2">
      <c r="A259" s="72">
        <v>11</v>
      </c>
      <c r="B259" s="1" t="s">
        <v>84</v>
      </c>
      <c r="C259" s="1" t="str">
        <f>VLOOKUP(B259,Valores!$A$2:$F$300,5,FALSE)</f>
        <v>kg</v>
      </c>
      <c r="D259" s="1">
        <v>660</v>
      </c>
      <c r="E259" s="63">
        <f>VLOOKUP($B259,Valores!$A$2:$G$300,6,FALSE)*VLOOKUP(VLOOKUP($B259,Indices_Poder!$B$5:$E$250,3,FALSE),Indices_Poder!$G$6:$N$27,4,FALSE)*VLOOKUP($E$8,Regional!$A$2:$B$7,2,FALSE)</f>
        <v>91.826445229007192</v>
      </c>
      <c r="F259" s="2">
        <f>VLOOKUP($B259,Valores!$A$2:$G$300,6,FALSE)*VLOOKUP(VLOOKUP($B259,Indices_Poder!$B$5:$E$250,3,FALSE),Indices_Poder!$G$6:$N$27,4,FALSE)*VLOOKUP($F$8,Regional!$A$2:$B$7,2,FALSE)</f>
        <v>88.253149483799405</v>
      </c>
      <c r="G259" s="2">
        <f>VLOOKUP($B259,Valores!$A$2:$G$300,6,FALSE)*VLOOKUP(VLOOKUP($B259,Indices_Poder!$B$5:$E$250,3,FALSE),Indices_Poder!$G$6:$N$27,4,FALSE)*VLOOKUP($G$8,Regional!$A$2:$B$7,2,FALSE)</f>
        <v>93.141490617471987</v>
      </c>
      <c r="H259" s="2">
        <f>VLOOKUP($B259,Valores!$A$2:$G$300,6,FALSE)*VLOOKUP(VLOOKUP($B259,Indices_Poder!$B$5:$E$250,3,FALSE),Indices_Poder!$G$6:$N$27,4,FALSE)*VLOOKUP($H$8,Regional!$A$2:$B$7,2,FALSE)</f>
        <v>91.218803566751063</v>
      </c>
      <c r="I259" s="2">
        <f>VLOOKUP($B259,Valores!$A$2:$G$300,6,FALSE)*VLOOKUP(VLOOKUP($B259,Indices_Poder!$B$5:$E$250,3,FALSE),Indices_Poder!$G$6:$N$27,4,FALSE)*VLOOKUP($I$8,Regional!$A$2:$B$7,2,FALSE)</f>
        <v>92.016900078371066</v>
      </c>
      <c r="J259" s="63">
        <f t="shared" si="65"/>
        <v>60605.453851144746</v>
      </c>
      <c r="K259" s="2">
        <f t="shared" si="65"/>
        <v>58247.078659307605</v>
      </c>
      <c r="L259" s="2">
        <f t="shared" si="65"/>
        <v>61473.383807531514</v>
      </c>
      <c r="M259" s="2">
        <f t="shared" si="65"/>
        <v>60204.410354055704</v>
      </c>
      <c r="N259" s="76">
        <f t="shared" si="65"/>
        <v>60731.154051724901</v>
      </c>
      <c r="O259" s="1">
        <f>VLOOKUP(B259,Valores!$A$2:$P$300,14,FALSE)</f>
        <v>1</v>
      </c>
      <c r="P259" s="1">
        <f>VLOOKUP(B259,Valores!$A$2:$P$300,15,FALSE)</f>
        <v>3.1300000000000001E-2</v>
      </c>
      <c r="Q259" s="72">
        <f t="shared" si="77"/>
        <v>0</v>
      </c>
      <c r="R259" s="72">
        <f t="shared" si="66"/>
        <v>0</v>
      </c>
      <c r="S259" s="72">
        <f t="shared" si="66"/>
        <v>0</v>
      </c>
      <c r="T259" s="72">
        <f t="shared" si="66"/>
        <v>0</v>
      </c>
      <c r="U259" s="72">
        <f t="shared" si="66"/>
        <v>0</v>
      </c>
      <c r="W259" s="2">
        <f t="shared" si="67"/>
        <v>60605.453851144746</v>
      </c>
      <c r="X259" s="77">
        <f t="shared" si="68"/>
        <v>60605.453851144746</v>
      </c>
      <c r="Z259" s="2">
        <f t="shared" si="69"/>
        <v>58247.078659307605</v>
      </c>
      <c r="AA259" s="77">
        <f t="shared" si="70"/>
        <v>58247.078659307605</v>
      </c>
      <c r="AC259" s="2">
        <f t="shared" si="71"/>
        <v>61473.383807531514</v>
      </c>
      <c r="AD259" s="77">
        <f t="shared" si="72"/>
        <v>61473.383807531514</v>
      </c>
      <c r="AF259" s="2">
        <f t="shared" si="73"/>
        <v>60204.410354055704</v>
      </c>
      <c r="AG259" s="77">
        <f t="shared" si="74"/>
        <v>60204.410354055704</v>
      </c>
      <c r="AI259" s="2">
        <f t="shared" si="75"/>
        <v>60731.154051724901</v>
      </c>
      <c r="AJ259" s="77">
        <f t="shared" si="76"/>
        <v>60731.154051724901</v>
      </c>
    </row>
    <row r="260" spans="1:36" x14ac:dyDescent="0.2">
      <c r="A260" s="72">
        <v>12</v>
      </c>
      <c r="B260" s="1" t="s">
        <v>85</v>
      </c>
      <c r="C260" s="1" t="str">
        <f>VLOOKUP(B260,Valores!$A$2:$F$300,5,FALSE)</f>
        <v>kg</v>
      </c>
      <c r="D260" s="1">
        <v>1320</v>
      </c>
      <c r="E260" s="63">
        <f>VLOOKUP($B260,Valores!$A$2:$G$300,6,FALSE)*VLOOKUP(VLOOKUP($B260,Indices_Poder!$B$5:$E$250,3,FALSE),Indices_Poder!$G$6:$N$27,4,FALSE)*VLOOKUP($E$8,Regional!$A$2:$B$7,2,FALSE)</f>
        <v>91.826445229007192</v>
      </c>
      <c r="F260" s="2">
        <f>VLOOKUP($B260,Valores!$A$2:$G$300,6,FALSE)*VLOOKUP(VLOOKUP($B260,Indices_Poder!$B$5:$E$250,3,FALSE),Indices_Poder!$G$6:$N$27,4,FALSE)*VLOOKUP($F$8,Regional!$A$2:$B$7,2,FALSE)</f>
        <v>88.253149483799405</v>
      </c>
      <c r="G260" s="2">
        <f>VLOOKUP($B260,Valores!$A$2:$G$300,6,FALSE)*VLOOKUP(VLOOKUP($B260,Indices_Poder!$B$5:$E$250,3,FALSE),Indices_Poder!$G$6:$N$27,4,FALSE)*VLOOKUP($G$8,Regional!$A$2:$B$7,2,FALSE)</f>
        <v>93.141490617471987</v>
      </c>
      <c r="H260" s="2">
        <f>VLOOKUP($B260,Valores!$A$2:$G$300,6,FALSE)*VLOOKUP(VLOOKUP($B260,Indices_Poder!$B$5:$E$250,3,FALSE),Indices_Poder!$G$6:$N$27,4,FALSE)*VLOOKUP($H$8,Regional!$A$2:$B$7,2,FALSE)</f>
        <v>91.218803566751063</v>
      </c>
      <c r="I260" s="2">
        <f>VLOOKUP($B260,Valores!$A$2:$G$300,6,FALSE)*VLOOKUP(VLOOKUP($B260,Indices_Poder!$B$5:$E$250,3,FALSE),Indices_Poder!$G$6:$N$27,4,FALSE)*VLOOKUP($I$8,Regional!$A$2:$B$7,2,FALSE)</f>
        <v>92.016900078371066</v>
      </c>
      <c r="J260" s="63">
        <f t="shared" si="65"/>
        <v>121210.90770228949</v>
      </c>
      <c r="K260" s="2">
        <f t="shared" si="65"/>
        <v>116494.15731861521</v>
      </c>
      <c r="L260" s="2">
        <f t="shared" si="65"/>
        <v>122946.76761506303</v>
      </c>
      <c r="M260" s="2">
        <f t="shared" si="65"/>
        <v>120408.82070811141</v>
      </c>
      <c r="N260" s="76">
        <f t="shared" si="65"/>
        <v>121462.3081034498</v>
      </c>
      <c r="O260" s="1">
        <f>VLOOKUP(B260,Valores!$A$2:$P$300,14,FALSE)</f>
        <v>1</v>
      </c>
      <c r="P260" s="1">
        <f>VLOOKUP(B260,Valores!$A$2:$P$300,15,FALSE)</f>
        <v>3.1300000000000001E-2</v>
      </c>
      <c r="Q260" s="72">
        <f t="shared" si="77"/>
        <v>0</v>
      </c>
      <c r="R260" s="72">
        <f t="shared" si="66"/>
        <v>0</v>
      </c>
      <c r="S260" s="72">
        <f t="shared" si="66"/>
        <v>0</v>
      </c>
      <c r="T260" s="72">
        <f t="shared" si="66"/>
        <v>0</v>
      </c>
      <c r="U260" s="72">
        <f t="shared" si="66"/>
        <v>0</v>
      </c>
      <c r="W260" s="2">
        <f t="shared" si="67"/>
        <v>121210.90770228949</v>
      </c>
      <c r="X260" s="77">
        <f t="shared" si="68"/>
        <v>121210.90770228949</v>
      </c>
      <c r="Z260" s="2">
        <f t="shared" si="69"/>
        <v>116494.15731861521</v>
      </c>
      <c r="AA260" s="77">
        <f t="shared" si="70"/>
        <v>116494.15731861521</v>
      </c>
      <c r="AC260" s="2">
        <f t="shared" si="71"/>
        <v>122946.76761506303</v>
      </c>
      <c r="AD260" s="77">
        <f t="shared" si="72"/>
        <v>122946.76761506303</v>
      </c>
      <c r="AF260" s="2">
        <f t="shared" si="73"/>
        <v>120408.82070811141</v>
      </c>
      <c r="AG260" s="77">
        <f t="shared" si="74"/>
        <v>120408.82070811141</v>
      </c>
      <c r="AI260" s="2">
        <f t="shared" si="75"/>
        <v>121462.3081034498</v>
      </c>
      <c r="AJ260" s="77">
        <f t="shared" si="76"/>
        <v>121462.3081034498</v>
      </c>
    </row>
    <row r="261" spans="1:36" x14ac:dyDescent="0.2">
      <c r="A261" s="72">
        <v>13</v>
      </c>
      <c r="B261" s="1" t="s">
        <v>186</v>
      </c>
      <c r="C261" s="1" t="str">
        <f>VLOOKUP(B261,Valores!$A$2:$F$300,5,FALSE)</f>
        <v>kg</v>
      </c>
      <c r="D261" s="1">
        <v>17960</v>
      </c>
      <c r="E261" s="63">
        <f>VLOOKUP($B261,Valores!$A$2:$G$300,6,FALSE)*VLOOKUP(VLOOKUP($B261,Indices_Poder!$B$5:$E$250,3,FALSE),Indices_Poder!$G$6:$N$27,4,FALSE)*VLOOKUP($E$8,Regional!$A$2:$B$7,2,FALSE)</f>
        <v>91.826445229007192</v>
      </c>
      <c r="F261" s="2">
        <f>VLOOKUP($B261,Valores!$A$2:$G$300,6,FALSE)*VLOOKUP(VLOOKUP($B261,Indices_Poder!$B$5:$E$250,3,FALSE),Indices_Poder!$G$6:$N$27,4,FALSE)*VLOOKUP($F$8,Regional!$A$2:$B$7,2,FALSE)</f>
        <v>88.253149483799405</v>
      </c>
      <c r="G261" s="2">
        <f>VLOOKUP($B261,Valores!$A$2:$G$300,6,FALSE)*VLOOKUP(VLOOKUP($B261,Indices_Poder!$B$5:$E$250,3,FALSE),Indices_Poder!$G$6:$N$27,4,FALSE)*VLOOKUP($G$8,Regional!$A$2:$B$7,2,FALSE)</f>
        <v>93.141490617471987</v>
      </c>
      <c r="H261" s="2">
        <f>VLOOKUP($B261,Valores!$A$2:$G$300,6,FALSE)*VLOOKUP(VLOOKUP($B261,Indices_Poder!$B$5:$E$250,3,FALSE),Indices_Poder!$G$6:$N$27,4,FALSE)*VLOOKUP($H$8,Regional!$A$2:$B$7,2,FALSE)</f>
        <v>91.218803566751063</v>
      </c>
      <c r="I261" s="2">
        <f>VLOOKUP($B261,Valores!$A$2:$G$300,6,FALSE)*VLOOKUP(VLOOKUP($B261,Indices_Poder!$B$5:$E$250,3,FALSE),Indices_Poder!$G$6:$N$27,4,FALSE)*VLOOKUP($I$8,Regional!$A$2:$B$7,2,FALSE)</f>
        <v>92.016900078371066</v>
      </c>
      <c r="J261" s="63">
        <f t="shared" si="65"/>
        <v>1649202.9563129691</v>
      </c>
      <c r="K261" s="2">
        <f t="shared" si="65"/>
        <v>1585026.5647290372</v>
      </c>
      <c r="L261" s="2">
        <f t="shared" si="65"/>
        <v>1672821.1714897968</v>
      </c>
      <c r="M261" s="2">
        <f t="shared" si="65"/>
        <v>1638289.7120588492</v>
      </c>
      <c r="N261" s="76">
        <f t="shared" si="65"/>
        <v>1652623.5254075443</v>
      </c>
      <c r="O261" s="1">
        <f>VLOOKUP(B261,Valores!$A$2:$P$300,14,FALSE)</f>
        <v>1</v>
      </c>
      <c r="P261" s="1">
        <f>VLOOKUP(B261,Valores!$A$2:$P$300,15,FALSE)</f>
        <v>3.1300000000000001E-2</v>
      </c>
      <c r="Q261" s="72">
        <f t="shared" si="77"/>
        <v>0</v>
      </c>
      <c r="R261" s="72">
        <f t="shared" si="66"/>
        <v>0</v>
      </c>
      <c r="S261" s="72">
        <f t="shared" si="66"/>
        <v>0</v>
      </c>
      <c r="T261" s="72">
        <f t="shared" si="66"/>
        <v>0</v>
      </c>
      <c r="U261" s="72">
        <f t="shared" si="66"/>
        <v>0</v>
      </c>
      <c r="W261" s="2">
        <f t="shared" si="67"/>
        <v>1649202.9563129691</v>
      </c>
      <c r="X261" s="77">
        <f t="shared" si="68"/>
        <v>1649202.9563129691</v>
      </c>
      <c r="Z261" s="2">
        <f t="shared" si="69"/>
        <v>1585026.5647290372</v>
      </c>
      <c r="AA261" s="77">
        <f t="shared" si="70"/>
        <v>1585026.5647290372</v>
      </c>
      <c r="AC261" s="2">
        <f t="shared" si="71"/>
        <v>1672821.1714897968</v>
      </c>
      <c r="AD261" s="77">
        <f t="shared" si="72"/>
        <v>1672821.1714897968</v>
      </c>
      <c r="AF261" s="2">
        <f t="shared" si="73"/>
        <v>1638289.7120588492</v>
      </c>
      <c r="AG261" s="77">
        <f t="shared" si="74"/>
        <v>1638289.7120588492</v>
      </c>
      <c r="AI261" s="2">
        <f t="shared" si="75"/>
        <v>1652623.5254075443</v>
      </c>
      <c r="AJ261" s="77">
        <f t="shared" si="76"/>
        <v>1652623.5254075443</v>
      </c>
    </row>
    <row r="262" spans="1:36" x14ac:dyDescent="0.2">
      <c r="A262" s="72">
        <v>14</v>
      </c>
      <c r="B262" s="1" t="s">
        <v>88</v>
      </c>
      <c r="C262" s="1" t="str">
        <f>VLOOKUP(B262,Valores!$A$2:$F$300,5,FALSE)</f>
        <v>cj</v>
      </c>
      <c r="D262" s="1">
        <v>6</v>
      </c>
      <c r="E262" s="63">
        <f>VLOOKUP($B262,Valores!$A$2:$G$300,6,FALSE)*VLOOKUP(VLOOKUP($B262,Indices_Poder!$B$5:$E$250,3,FALSE),Indices_Poder!$G$6:$N$27,4,FALSE)*VLOOKUP($E$8,Regional!$A$2:$B$7,2,FALSE)</f>
        <v>1349.7378284444585</v>
      </c>
      <c r="F262" s="2">
        <f>VLOOKUP($B262,Valores!$A$2:$G$300,6,FALSE)*VLOOKUP(VLOOKUP($B262,Indices_Poder!$B$5:$E$250,3,FALSE),Indices_Poder!$G$6:$N$27,4,FALSE)*VLOOKUP($F$8,Regional!$A$2:$B$7,2,FALSE)</f>
        <v>1297.2146971449904</v>
      </c>
      <c r="G262" s="2">
        <f>VLOOKUP($B262,Valores!$A$2:$G$300,6,FALSE)*VLOOKUP(VLOOKUP($B262,Indices_Poder!$B$5:$E$250,3,FALSE),Indices_Poder!$G$6:$N$27,4,FALSE)*VLOOKUP($G$8,Regional!$A$2:$B$7,2,FALSE)</f>
        <v>1369.0674072221816</v>
      </c>
      <c r="H262" s="2">
        <f>VLOOKUP($B262,Valores!$A$2:$G$300,6,FALSE)*VLOOKUP(VLOOKUP($B262,Indices_Poder!$B$5:$E$250,3,FALSE),Indices_Poder!$G$6:$N$27,4,FALSE)*VLOOKUP($H$8,Regional!$A$2:$B$7,2,FALSE)</f>
        <v>1340.8062299747521</v>
      </c>
      <c r="I262" s="2">
        <f>VLOOKUP($B262,Valores!$A$2:$G$300,6,FALSE)*VLOOKUP(VLOOKUP($B262,Indices_Poder!$B$5:$E$250,3,FALSE),Indices_Poder!$G$6:$N$27,4,FALSE)*VLOOKUP($I$8,Regional!$A$2:$B$7,2,FALSE)</f>
        <v>1352.5372846812322</v>
      </c>
      <c r="J262" s="63">
        <f t="shared" si="65"/>
        <v>8098.426970666751</v>
      </c>
      <c r="K262" s="2">
        <f t="shared" si="65"/>
        <v>7783.2881828699428</v>
      </c>
      <c r="L262" s="2">
        <f t="shared" si="65"/>
        <v>8214.4044433330891</v>
      </c>
      <c r="M262" s="2">
        <f t="shared" si="65"/>
        <v>8044.8373798485127</v>
      </c>
      <c r="N262" s="76">
        <f t="shared" si="65"/>
        <v>8115.2237080873929</v>
      </c>
      <c r="O262" s="1">
        <f>VLOOKUP(B262,Valores!$A$2:$P$300,14,FALSE)</f>
        <v>1</v>
      </c>
      <c r="P262" s="1">
        <f>VLOOKUP(B262,Valores!$A$2:$P$300,15,FALSE)</f>
        <v>2.7E-2</v>
      </c>
      <c r="Q262" s="72">
        <f t="shared" si="77"/>
        <v>0</v>
      </c>
      <c r="R262" s="72">
        <f t="shared" si="66"/>
        <v>0</v>
      </c>
      <c r="S262" s="72">
        <f t="shared" si="66"/>
        <v>0</v>
      </c>
      <c r="T262" s="72">
        <f t="shared" si="66"/>
        <v>0</v>
      </c>
      <c r="U262" s="72">
        <f t="shared" si="66"/>
        <v>0</v>
      </c>
      <c r="W262" s="2">
        <f t="shared" si="67"/>
        <v>8098.426970666751</v>
      </c>
      <c r="X262" s="77">
        <f t="shared" si="68"/>
        <v>8098.426970666751</v>
      </c>
      <c r="Z262" s="2">
        <f t="shared" si="69"/>
        <v>7783.2881828699428</v>
      </c>
      <c r="AA262" s="77">
        <f t="shared" si="70"/>
        <v>7783.2881828699428</v>
      </c>
      <c r="AC262" s="2">
        <f t="shared" si="71"/>
        <v>8214.4044433330891</v>
      </c>
      <c r="AD262" s="77">
        <f t="shared" si="72"/>
        <v>8214.4044433330891</v>
      </c>
      <c r="AF262" s="2">
        <f t="shared" si="73"/>
        <v>8044.8373798485127</v>
      </c>
      <c r="AG262" s="77">
        <f t="shared" si="74"/>
        <v>8044.8373798485127</v>
      </c>
      <c r="AI262" s="2">
        <f t="shared" si="75"/>
        <v>8115.2237080873929</v>
      </c>
      <c r="AJ262" s="77">
        <f t="shared" si="76"/>
        <v>8115.2237080873929</v>
      </c>
    </row>
    <row r="263" spans="1:36" x14ac:dyDescent="0.2">
      <c r="A263" s="72">
        <v>15</v>
      </c>
      <c r="B263" s="1" t="s">
        <v>89</v>
      </c>
      <c r="C263" s="1" t="str">
        <f>VLOOKUP(B263,Valores!$A$2:$F$300,5,FALSE)</f>
        <v>cj</v>
      </c>
      <c r="D263" s="1">
        <v>3</v>
      </c>
      <c r="E263" s="63">
        <f>VLOOKUP($B263,Valores!$A$2:$G$300,6,FALSE)*VLOOKUP(VLOOKUP($B263,Indices_Poder!$B$5:$E$250,3,FALSE),Indices_Poder!$G$6:$N$27,4,FALSE)*VLOOKUP($E$8,Regional!$A$2:$B$7,2,FALSE)</f>
        <v>1547.2650051804137</v>
      </c>
      <c r="F263" s="2">
        <f>VLOOKUP($B263,Valores!$A$2:$G$300,6,FALSE)*VLOOKUP(VLOOKUP($B263,Indices_Poder!$B$5:$E$250,3,FALSE),Indices_Poder!$G$6:$N$27,4,FALSE)*VLOOKUP($F$8,Regional!$A$2:$B$7,2,FALSE)</f>
        <v>1487.0553842380846</v>
      </c>
      <c r="G263" s="2">
        <f>VLOOKUP($B263,Valores!$A$2:$G$300,6,FALSE)*VLOOKUP(VLOOKUP($B263,Indices_Poder!$B$5:$E$250,3,FALSE),Indices_Poder!$G$6:$N$27,4,FALSE)*VLOOKUP($G$8,Regional!$A$2:$B$7,2,FALSE)</f>
        <v>1569.4233682175652</v>
      </c>
      <c r="H263" s="2">
        <f>VLOOKUP($B263,Valores!$A$2:$G$300,6,FALSE)*VLOOKUP(VLOOKUP($B263,Indices_Poder!$B$5:$E$250,3,FALSE),Indices_Poder!$G$6:$N$27,4,FALSE)*VLOOKUP($H$8,Regional!$A$2:$B$7,2,FALSE)</f>
        <v>1537.0263132942816</v>
      </c>
      <c r="I263" s="2">
        <f>VLOOKUP($B263,Valores!$A$2:$G$300,6,FALSE)*VLOOKUP(VLOOKUP($B263,Indices_Poder!$B$5:$E$250,3,FALSE),Indices_Poder!$G$6:$N$27,4,FALSE)*VLOOKUP($I$8,Regional!$A$2:$B$7,2,FALSE)</f>
        <v>1550.4741474133805</v>
      </c>
      <c r="J263" s="63">
        <f t="shared" si="65"/>
        <v>4641.7950155412409</v>
      </c>
      <c r="K263" s="2">
        <f t="shared" si="65"/>
        <v>4461.1661527142533</v>
      </c>
      <c r="L263" s="2">
        <f t="shared" si="65"/>
        <v>4708.2701046526954</v>
      </c>
      <c r="M263" s="2">
        <f t="shared" si="65"/>
        <v>4611.0789398828447</v>
      </c>
      <c r="N263" s="76">
        <f t="shared" si="65"/>
        <v>4651.4224422401412</v>
      </c>
      <c r="O263" s="1">
        <f>VLOOKUP(B263,Valores!$A$2:$P$300,14,FALSE)</f>
        <v>1</v>
      </c>
      <c r="P263" s="1">
        <f>VLOOKUP(B263,Valores!$A$2:$P$300,15,FALSE)</f>
        <v>2.7E-2</v>
      </c>
      <c r="Q263" s="72">
        <f t="shared" si="77"/>
        <v>0</v>
      </c>
      <c r="R263" s="72">
        <f t="shared" si="66"/>
        <v>0</v>
      </c>
      <c r="S263" s="72">
        <f t="shared" si="66"/>
        <v>0</v>
      </c>
      <c r="T263" s="72">
        <f t="shared" si="66"/>
        <v>0</v>
      </c>
      <c r="U263" s="72">
        <f t="shared" si="66"/>
        <v>0</v>
      </c>
      <c r="W263" s="2">
        <f t="shared" si="67"/>
        <v>4641.7950155412409</v>
      </c>
      <c r="X263" s="77">
        <f t="shared" si="68"/>
        <v>4641.7950155412409</v>
      </c>
      <c r="Z263" s="2">
        <f t="shared" si="69"/>
        <v>4461.1661527142533</v>
      </c>
      <c r="AA263" s="77">
        <f t="shared" si="70"/>
        <v>4461.1661527142533</v>
      </c>
      <c r="AC263" s="2">
        <f t="shared" si="71"/>
        <v>4708.2701046526954</v>
      </c>
      <c r="AD263" s="77">
        <f t="shared" si="72"/>
        <v>4708.2701046526954</v>
      </c>
      <c r="AF263" s="2">
        <f t="shared" si="73"/>
        <v>4611.0789398828447</v>
      </c>
      <c r="AG263" s="77">
        <f t="shared" si="74"/>
        <v>4611.0789398828447</v>
      </c>
      <c r="AI263" s="2">
        <f t="shared" si="75"/>
        <v>4651.4224422401412</v>
      </c>
      <c r="AJ263" s="77">
        <f t="shared" si="76"/>
        <v>4651.4224422401412</v>
      </c>
    </row>
    <row r="264" spans="1:36" x14ac:dyDescent="0.2">
      <c r="A264" s="72">
        <v>16</v>
      </c>
      <c r="B264" s="1" t="s">
        <v>87</v>
      </c>
      <c r="C264" s="1" t="str">
        <f>VLOOKUP(B264,Valores!$A$2:$F$300,5,FALSE)</f>
        <v>unid.</v>
      </c>
      <c r="D264" s="1">
        <v>6</v>
      </c>
      <c r="E264" s="63">
        <f>VLOOKUP($B264,Valores!$A$2:$G$300,6,FALSE)*VLOOKUP(VLOOKUP($B264,Indices_Poder!$B$5:$E$250,3,FALSE),Indices_Poder!$G$6:$N$27,4,FALSE)*VLOOKUP($E$8,Regional!$A$2:$B$7,2,FALSE)</f>
        <v>2636.6773863428548</v>
      </c>
      <c r="F264" s="2">
        <f>VLOOKUP($B264,Valores!$A$2:$G$300,6,FALSE)*VLOOKUP(VLOOKUP($B264,Indices_Poder!$B$5:$E$250,3,FALSE),Indices_Poder!$G$6:$N$27,4,FALSE)*VLOOKUP($F$8,Regional!$A$2:$B$7,2,FALSE)</f>
        <v>2534.0748292841795</v>
      </c>
      <c r="G264" s="2">
        <f>VLOOKUP($B264,Valores!$A$2:$G$300,6,FALSE)*VLOOKUP(VLOOKUP($B264,Indices_Poder!$B$5:$E$250,3,FALSE),Indices_Poder!$G$6:$N$27,4,FALSE)*VLOOKUP($G$8,Regional!$A$2:$B$7,2,FALSE)</f>
        <v>2674.4372106410979</v>
      </c>
      <c r="H264" s="2">
        <f>VLOOKUP($B264,Valores!$A$2:$G$300,6,FALSE)*VLOOKUP(VLOOKUP($B264,Indices_Poder!$B$5:$E$250,3,FALSE),Indices_Poder!$G$6:$N$27,4,FALSE)*VLOOKUP($H$8,Regional!$A$2:$B$7,2,FALSE)</f>
        <v>2619.2297433912527</v>
      </c>
      <c r="I264" s="2">
        <f>VLOOKUP($B264,Valores!$A$2:$G$300,6,FALSE)*VLOOKUP(VLOOKUP($B264,Indices_Poder!$B$5:$E$250,3,FALSE),Indices_Poder!$G$6:$N$27,4,FALSE)*VLOOKUP($I$8,Regional!$A$2:$B$7,2,FALSE)</f>
        <v>2642.1460505515656</v>
      </c>
      <c r="J264" s="63">
        <f t="shared" si="65"/>
        <v>15820.064318057128</v>
      </c>
      <c r="K264" s="2">
        <f t="shared" si="65"/>
        <v>15204.448975705076</v>
      </c>
      <c r="L264" s="2">
        <f t="shared" si="65"/>
        <v>16046.623263846588</v>
      </c>
      <c r="M264" s="2">
        <f t="shared" si="65"/>
        <v>15715.378460347516</v>
      </c>
      <c r="N264" s="76">
        <f t="shared" si="65"/>
        <v>15852.876303309393</v>
      </c>
      <c r="O264" s="1">
        <f>VLOOKUP(B264,Valores!$A$2:$P$300,14,FALSE)</f>
        <v>1</v>
      </c>
      <c r="P264" s="1">
        <f>VLOOKUP(B264,Valores!$A$2:$P$300,15,FALSE)</f>
        <v>2.7E-2</v>
      </c>
      <c r="Q264" s="72">
        <f t="shared" si="77"/>
        <v>0</v>
      </c>
      <c r="R264" s="72">
        <f t="shared" si="66"/>
        <v>0</v>
      </c>
      <c r="S264" s="72">
        <f t="shared" si="66"/>
        <v>0</v>
      </c>
      <c r="T264" s="72">
        <f t="shared" si="66"/>
        <v>0</v>
      </c>
      <c r="U264" s="72">
        <f t="shared" si="66"/>
        <v>0</v>
      </c>
      <c r="W264" s="2">
        <f t="shared" si="67"/>
        <v>15820.064318057128</v>
      </c>
      <c r="X264" s="77">
        <f t="shared" si="68"/>
        <v>15820.064318057128</v>
      </c>
      <c r="Z264" s="2">
        <f t="shared" si="69"/>
        <v>15204.448975705076</v>
      </c>
      <c r="AA264" s="77">
        <f t="shared" si="70"/>
        <v>15204.448975705076</v>
      </c>
      <c r="AC264" s="2">
        <f t="shared" si="71"/>
        <v>16046.623263846588</v>
      </c>
      <c r="AD264" s="77">
        <f t="shared" si="72"/>
        <v>16046.623263846588</v>
      </c>
      <c r="AF264" s="2">
        <f t="shared" si="73"/>
        <v>15715.378460347516</v>
      </c>
      <c r="AG264" s="77">
        <f t="shared" si="74"/>
        <v>15715.378460347516</v>
      </c>
      <c r="AI264" s="2">
        <f t="shared" si="75"/>
        <v>15852.876303309393</v>
      </c>
      <c r="AJ264" s="77">
        <f t="shared" si="76"/>
        <v>15852.876303309393</v>
      </c>
    </row>
    <row r="265" spans="1:36" x14ac:dyDescent="0.2">
      <c r="A265" s="72">
        <v>17</v>
      </c>
      <c r="B265" s="1" t="s">
        <v>134</v>
      </c>
      <c r="C265" s="1" t="str">
        <f>VLOOKUP(B265,Valores!$A$2:$F$300,5,FALSE)</f>
        <v>m³</v>
      </c>
      <c r="D265" s="1">
        <v>3.39</v>
      </c>
      <c r="E265" s="63">
        <f>VLOOKUP($B265,Valores!$A$2:$G$300,6,FALSE)*VLOOKUP(VLOOKUP($B265,Indices_Poder!$B$5:$E$250,3,FALSE),Indices_Poder!$G$6:$N$27,4,FALSE)*VLOOKUP($E$8,Regional!$A$2:$B$7,2,FALSE)</f>
        <v>5815.858492052359</v>
      </c>
      <c r="F265" s="2">
        <f>VLOOKUP($B265,Valores!$A$2:$G$300,6,FALSE)*VLOOKUP(VLOOKUP($B265,Indices_Poder!$B$5:$E$250,3,FALSE),Indices_Poder!$G$6:$N$27,4,FALSE)*VLOOKUP($F$8,Regional!$A$2:$B$7,2,FALSE)</f>
        <v>5589.5426159171857</v>
      </c>
      <c r="G265" s="2">
        <f>VLOOKUP($B265,Valores!$A$2:$G$300,6,FALSE)*VLOOKUP(VLOOKUP($B265,Indices_Poder!$B$5:$E$250,3,FALSE),Indices_Poder!$G$6:$N$27,4,FALSE)*VLOOKUP($G$8,Regional!$A$2:$B$7,2,FALSE)</f>
        <v>5899.1473297163184</v>
      </c>
      <c r="H265" s="2">
        <f>VLOOKUP($B265,Valores!$A$2:$G$300,6,FALSE)*VLOOKUP(VLOOKUP($B265,Indices_Poder!$B$5:$E$250,3,FALSE),Indices_Poder!$G$6:$N$27,4,FALSE)*VLOOKUP($H$8,Regional!$A$2:$B$7,2,FALSE)</f>
        <v>5777.3733049938401</v>
      </c>
      <c r="I265" s="2">
        <f>VLOOKUP($B265,Valores!$A$2:$G$300,6,FALSE)*VLOOKUP(VLOOKUP($B265,Indices_Poder!$B$5:$E$250,3,FALSE),Indices_Poder!$G$6:$N$27,4,FALSE)*VLOOKUP($I$8,Regional!$A$2:$B$7,2,FALSE)</f>
        <v>5827.9210133692077</v>
      </c>
      <c r="J265" s="63">
        <f t="shared" si="65"/>
        <v>19715.760288057496</v>
      </c>
      <c r="K265" s="2">
        <f t="shared" si="65"/>
        <v>18948.549467959259</v>
      </c>
      <c r="L265" s="2">
        <f t="shared" si="65"/>
        <v>19998.109447738319</v>
      </c>
      <c r="M265" s="2">
        <f t="shared" si="65"/>
        <v>19585.295503929119</v>
      </c>
      <c r="N265" s="76">
        <f t="shared" si="65"/>
        <v>19756.652235321613</v>
      </c>
      <c r="O265" s="1">
        <f>VLOOKUP(B265,Valores!$A$2:$P$300,14,FALSE)</f>
        <v>1</v>
      </c>
      <c r="P265" s="1">
        <f>VLOOKUP(B265,Valores!$A$2:$P$300,15,FALSE)</f>
        <v>3.1300000000000001E-2</v>
      </c>
      <c r="Q265" s="72">
        <f t="shared" si="77"/>
        <v>0</v>
      </c>
      <c r="R265" s="72">
        <f t="shared" si="66"/>
        <v>0</v>
      </c>
      <c r="S265" s="72">
        <f t="shared" si="66"/>
        <v>0</v>
      </c>
      <c r="T265" s="72">
        <f t="shared" si="66"/>
        <v>0</v>
      </c>
      <c r="U265" s="72">
        <f t="shared" si="66"/>
        <v>0</v>
      </c>
      <c r="W265" s="2">
        <f t="shared" si="67"/>
        <v>19715.760288057496</v>
      </c>
      <c r="X265" s="77">
        <f t="shared" si="68"/>
        <v>19715.760288057496</v>
      </c>
      <c r="Z265" s="2">
        <f t="shared" si="69"/>
        <v>18948.549467959259</v>
      </c>
      <c r="AA265" s="77">
        <f t="shared" si="70"/>
        <v>18948.549467959259</v>
      </c>
      <c r="AC265" s="2">
        <f t="shared" si="71"/>
        <v>19998.109447738319</v>
      </c>
      <c r="AD265" s="77">
        <f t="shared" si="72"/>
        <v>19998.109447738319</v>
      </c>
      <c r="AF265" s="2">
        <f t="shared" si="73"/>
        <v>19585.295503929119</v>
      </c>
      <c r="AG265" s="77">
        <f t="shared" si="74"/>
        <v>19585.295503929119</v>
      </c>
      <c r="AI265" s="2">
        <f t="shared" si="75"/>
        <v>19756.652235321613</v>
      </c>
      <c r="AJ265" s="77">
        <f t="shared" si="76"/>
        <v>19756.652235321613</v>
      </c>
    </row>
    <row r="266" spans="1:36" x14ac:dyDescent="0.2">
      <c r="A266" s="72">
        <v>18</v>
      </c>
      <c r="B266" s="1" t="s">
        <v>135</v>
      </c>
      <c r="C266" s="1" t="str">
        <f>VLOOKUP(B266,Valores!$A$2:$F$300,5,FALSE)</f>
        <v>m³</v>
      </c>
      <c r="D266" s="1">
        <v>10.44</v>
      </c>
      <c r="E266" s="63">
        <f>VLOOKUP($B266,Valores!$A$2:$G$300,6,FALSE)*VLOOKUP(VLOOKUP($B266,Indices_Poder!$B$5:$E$250,3,FALSE),Indices_Poder!$G$6:$N$27,4,FALSE)*VLOOKUP($E$8,Regional!$A$2:$B$7,2,FALSE)</f>
        <v>5815.858492052359</v>
      </c>
      <c r="F266" s="2">
        <f>VLOOKUP($B266,Valores!$A$2:$G$300,6,FALSE)*VLOOKUP(VLOOKUP($B266,Indices_Poder!$B$5:$E$250,3,FALSE),Indices_Poder!$G$6:$N$27,4,FALSE)*VLOOKUP($F$8,Regional!$A$2:$B$7,2,FALSE)</f>
        <v>5589.5426159171857</v>
      </c>
      <c r="G266" s="2">
        <f>VLOOKUP($B266,Valores!$A$2:$G$300,6,FALSE)*VLOOKUP(VLOOKUP($B266,Indices_Poder!$B$5:$E$250,3,FALSE),Indices_Poder!$G$6:$N$27,4,FALSE)*VLOOKUP($G$8,Regional!$A$2:$B$7,2,FALSE)</f>
        <v>5899.1473297163184</v>
      </c>
      <c r="H266" s="2">
        <f>VLOOKUP($B266,Valores!$A$2:$G$300,6,FALSE)*VLOOKUP(VLOOKUP($B266,Indices_Poder!$B$5:$E$250,3,FALSE),Indices_Poder!$G$6:$N$27,4,FALSE)*VLOOKUP($H$8,Regional!$A$2:$B$7,2,FALSE)</f>
        <v>5777.3733049938401</v>
      </c>
      <c r="I266" s="2">
        <f>VLOOKUP($B266,Valores!$A$2:$G$300,6,FALSE)*VLOOKUP(VLOOKUP($B266,Indices_Poder!$B$5:$E$250,3,FALSE),Indices_Poder!$G$6:$N$27,4,FALSE)*VLOOKUP($I$8,Regional!$A$2:$B$7,2,FALSE)</f>
        <v>5827.9210133692077</v>
      </c>
      <c r="J266" s="63">
        <f t="shared" si="65"/>
        <v>60717.562657026625</v>
      </c>
      <c r="K266" s="2">
        <f t="shared" si="65"/>
        <v>58354.824910175419</v>
      </c>
      <c r="L266" s="2">
        <f t="shared" si="65"/>
        <v>61587.098122238363</v>
      </c>
      <c r="M266" s="2">
        <f t="shared" si="65"/>
        <v>60315.777304135685</v>
      </c>
      <c r="N266" s="76">
        <f t="shared" si="65"/>
        <v>60843.495379574524</v>
      </c>
      <c r="O266" s="1">
        <f>VLOOKUP(B266,Valores!$A$2:$P$300,14,FALSE)</f>
        <v>1</v>
      </c>
      <c r="P266" s="1">
        <f>VLOOKUP(B266,Valores!$A$2:$P$300,15,FALSE)</f>
        <v>3.1300000000000001E-2</v>
      </c>
      <c r="Q266" s="72">
        <f t="shared" si="77"/>
        <v>0</v>
      </c>
      <c r="R266" s="72">
        <f t="shared" si="66"/>
        <v>0</v>
      </c>
      <c r="S266" s="72">
        <f t="shared" si="66"/>
        <v>0</v>
      </c>
      <c r="T266" s="72">
        <f t="shared" si="66"/>
        <v>0</v>
      </c>
      <c r="U266" s="72">
        <f t="shared" si="66"/>
        <v>0</v>
      </c>
      <c r="W266" s="2">
        <f t="shared" si="67"/>
        <v>60717.562657026625</v>
      </c>
      <c r="X266" s="77">
        <f t="shared" si="68"/>
        <v>60717.562657026625</v>
      </c>
      <c r="Z266" s="2">
        <f t="shared" si="69"/>
        <v>58354.824910175419</v>
      </c>
      <c r="AA266" s="77">
        <f t="shared" si="70"/>
        <v>58354.824910175419</v>
      </c>
      <c r="AC266" s="2">
        <f t="shared" si="71"/>
        <v>61587.098122238363</v>
      </c>
      <c r="AD266" s="77">
        <f t="shared" si="72"/>
        <v>61587.098122238363</v>
      </c>
      <c r="AF266" s="2">
        <f t="shared" si="73"/>
        <v>60315.777304135685</v>
      </c>
      <c r="AG266" s="77">
        <f t="shared" si="74"/>
        <v>60315.777304135685</v>
      </c>
      <c r="AI266" s="2">
        <f t="shared" si="75"/>
        <v>60843.495379574524</v>
      </c>
      <c r="AJ266" s="77">
        <f t="shared" si="76"/>
        <v>60843.495379574524</v>
      </c>
    </row>
    <row r="267" spans="1:36" x14ac:dyDescent="0.2">
      <c r="A267" s="72">
        <v>19</v>
      </c>
      <c r="B267" s="1" t="s">
        <v>137</v>
      </c>
      <c r="C267" s="1" t="str">
        <f>VLOOKUP(B267,Valores!$A$2:$F$300,5,FALSE)</f>
        <v>m³</v>
      </c>
      <c r="D267" s="1">
        <v>3.93</v>
      </c>
      <c r="E267" s="63">
        <f>VLOOKUP($B267,Valores!$A$2:$G$300,6,FALSE)*VLOOKUP(VLOOKUP($B267,Indices_Poder!$B$5:$E$250,3,FALSE),Indices_Poder!$G$6:$N$27,4,FALSE)*VLOOKUP($E$8,Regional!$A$2:$B$7,2,FALSE)</f>
        <v>5815.858492052359</v>
      </c>
      <c r="F267" s="2">
        <f>VLOOKUP($B267,Valores!$A$2:$G$300,6,FALSE)*VLOOKUP(VLOOKUP($B267,Indices_Poder!$B$5:$E$250,3,FALSE),Indices_Poder!$G$6:$N$27,4,FALSE)*VLOOKUP($F$8,Regional!$A$2:$B$7,2,FALSE)</f>
        <v>5589.5426159171857</v>
      </c>
      <c r="G267" s="2">
        <f>VLOOKUP($B267,Valores!$A$2:$G$300,6,FALSE)*VLOOKUP(VLOOKUP($B267,Indices_Poder!$B$5:$E$250,3,FALSE),Indices_Poder!$G$6:$N$27,4,FALSE)*VLOOKUP($G$8,Regional!$A$2:$B$7,2,FALSE)</f>
        <v>5899.1473297163184</v>
      </c>
      <c r="H267" s="2">
        <f>VLOOKUP($B267,Valores!$A$2:$G$300,6,FALSE)*VLOOKUP(VLOOKUP($B267,Indices_Poder!$B$5:$E$250,3,FALSE),Indices_Poder!$G$6:$N$27,4,FALSE)*VLOOKUP($H$8,Regional!$A$2:$B$7,2,FALSE)</f>
        <v>5777.3733049938401</v>
      </c>
      <c r="I267" s="2">
        <f>VLOOKUP($B267,Valores!$A$2:$G$300,6,FALSE)*VLOOKUP(VLOOKUP($B267,Indices_Poder!$B$5:$E$250,3,FALSE),Indices_Poder!$G$6:$N$27,4,FALSE)*VLOOKUP($I$8,Regional!$A$2:$B$7,2,FALSE)</f>
        <v>5827.9210133692077</v>
      </c>
      <c r="J267" s="63">
        <f t="shared" si="65"/>
        <v>22856.32387376577</v>
      </c>
      <c r="K267" s="2">
        <f t="shared" si="65"/>
        <v>21966.902480554541</v>
      </c>
      <c r="L267" s="2">
        <f t="shared" si="65"/>
        <v>23183.649005785133</v>
      </c>
      <c r="M267" s="2">
        <f t="shared" si="65"/>
        <v>22705.077088625792</v>
      </c>
      <c r="N267" s="76">
        <f t="shared" si="65"/>
        <v>22903.729582540986</v>
      </c>
      <c r="O267" s="1">
        <f>VLOOKUP(B267,Valores!$A$2:$P$300,14,FALSE)</f>
        <v>1</v>
      </c>
      <c r="P267" s="1">
        <f>VLOOKUP(B267,Valores!$A$2:$P$300,15,FALSE)</f>
        <v>3.1300000000000001E-2</v>
      </c>
      <c r="Q267" s="72">
        <f t="shared" si="77"/>
        <v>0</v>
      </c>
      <c r="R267" s="72">
        <f t="shared" si="66"/>
        <v>0</v>
      </c>
      <c r="S267" s="72">
        <f t="shared" si="66"/>
        <v>0</v>
      </c>
      <c r="T267" s="72">
        <f t="shared" si="66"/>
        <v>0</v>
      </c>
      <c r="U267" s="72">
        <f t="shared" si="66"/>
        <v>0</v>
      </c>
      <c r="W267" s="2">
        <f t="shared" si="67"/>
        <v>22856.32387376577</v>
      </c>
      <c r="X267" s="77">
        <f t="shared" si="68"/>
        <v>22856.32387376577</v>
      </c>
      <c r="Z267" s="2">
        <f t="shared" si="69"/>
        <v>21966.902480554541</v>
      </c>
      <c r="AA267" s="77">
        <f t="shared" si="70"/>
        <v>21966.902480554541</v>
      </c>
      <c r="AC267" s="2">
        <f t="shared" si="71"/>
        <v>23183.649005785133</v>
      </c>
      <c r="AD267" s="77">
        <f t="shared" si="72"/>
        <v>23183.649005785133</v>
      </c>
      <c r="AF267" s="2">
        <f t="shared" si="73"/>
        <v>22705.077088625792</v>
      </c>
      <c r="AG267" s="77">
        <f t="shared" si="74"/>
        <v>22705.077088625792</v>
      </c>
      <c r="AI267" s="2">
        <f t="shared" si="75"/>
        <v>22903.729582540986</v>
      </c>
      <c r="AJ267" s="77">
        <f t="shared" si="76"/>
        <v>22903.729582540986</v>
      </c>
    </row>
    <row r="268" spans="1:36" x14ac:dyDescent="0.2">
      <c r="A268" s="72">
        <v>20</v>
      </c>
      <c r="B268" s="1" t="s">
        <v>91</v>
      </c>
      <c r="C268" s="1" t="str">
        <f>VLOOKUP(B268,Valores!$A$2:$F$300,5,FALSE)</f>
        <v>m³</v>
      </c>
      <c r="D268" s="1">
        <v>1.74</v>
      </c>
      <c r="E268" s="63">
        <f>VLOOKUP($B268,Valores!$A$2:$G$300,6,FALSE)*VLOOKUP(VLOOKUP($B268,Indices_Poder!$B$5:$E$250,3,FALSE),Indices_Poder!$G$6:$N$27,4,FALSE)*VLOOKUP($E$8,Regional!$A$2:$B$7,2,FALSE)</f>
        <v>5815.858492052359</v>
      </c>
      <c r="F268" s="2">
        <f>VLOOKUP($B268,Valores!$A$2:$G$300,6,FALSE)*VLOOKUP(VLOOKUP($B268,Indices_Poder!$B$5:$E$250,3,FALSE),Indices_Poder!$G$6:$N$27,4,FALSE)*VLOOKUP($F$8,Regional!$A$2:$B$7,2,FALSE)</f>
        <v>5589.5426159171857</v>
      </c>
      <c r="G268" s="2">
        <f>VLOOKUP($B268,Valores!$A$2:$G$300,6,FALSE)*VLOOKUP(VLOOKUP($B268,Indices_Poder!$B$5:$E$250,3,FALSE),Indices_Poder!$G$6:$N$27,4,FALSE)*VLOOKUP($G$8,Regional!$A$2:$B$7,2,FALSE)</f>
        <v>5899.1473297163184</v>
      </c>
      <c r="H268" s="2">
        <f>VLOOKUP($B268,Valores!$A$2:$G$300,6,FALSE)*VLOOKUP(VLOOKUP($B268,Indices_Poder!$B$5:$E$250,3,FALSE),Indices_Poder!$G$6:$N$27,4,FALSE)*VLOOKUP($H$8,Regional!$A$2:$B$7,2,FALSE)</f>
        <v>5777.3733049938401</v>
      </c>
      <c r="I268" s="2">
        <f>VLOOKUP($B268,Valores!$A$2:$G$300,6,FALSE)*VLOOKUP(VLOOKUP($B268,Indices_Poder!$B$5:$E$250,3,FALSE),Indices_Poder!$G$6:$N$27,4,FALSE)*VLOOKUP($I$8,Regional!$A$2:$B$7,2,FALSE)</f>
        <v>5827.9210133692077</v>
      </c>
      <c r="J268" s="63">
        <f t="shared" si="65"/>
        <v>10119.593776171105</v>
      </c>
      <c r="K268" s="2">
        <f t="shared" si="65"/>
        <v>9725.8041516959038</v>
      </c>
      <c r="L268" s="2">
        <f t="shared" si="65"/>
        <v>10264.516353706395</v>
      </c>
      <c r="M268" s="2">
        <f t="shared" si="65"/>
        <v>10052.629550689282</v>
      </c>
      <c r="N268" s="76">
        <f t="shared" si="65"/>
        <v>10140.582563262422</v>
      </c>
      <c r="O268" s="1">
        <f>VLOOKUP(B268,Valores!$A$2:$P$300,14,FALSE)</f>
        <v>1</v>
      </c>
      <c r="P268" s="1">
        <f>VLOOKUP(B268,Valores!$A$2:$P$300,15,FALSE)</f>
        <v>3.1300000000000001E-2</v>
      </c>
      <c r="Q268" s="72">
        <f t="shared" si="77"/>
        <v>0</v>
      </c>
      <c r="R268" s="72">
        <f t="shared" si="66"/>
        <v>0</v>
      </c>
      <c r="S268" s="72">
        <f t="shared" si="66"/>
        <v>0</v>
      </c>
      <c r="T268" s="72">
        <f t="shared" si="66"/>
        <v>0</v>
      </c>
      <c r="U268" s="72">
        <f t="shared" si="66"/>
        <v>0</v>
      </c>
      <c r="W268" s="2">
        <f t="shared" si="67"/>
        <v>10119.593776171105</v>
      </c>
      <c r="X268" s="77">
        <f t="shared" si="68"/>
        <v>10119.593776171105</v>
      </c>
      <c r="Z268" s="2">
        <f t="shared" si="69"/>
        <v>9725.8041516959038</v>
      </c>
      <c r="AA268" s="77">
        <f t="shared" si="70"/>
        <v>9725.8041516959038</v>
      </c>
      <c r="AC268" s="2">
        <f t="shared" si="71"/>
        <v>10264.516353706395</v>
      </c>
      <c r="AD268" s="77">
        <f t="shared" si="72"/>
        <v>10264.516353706395</v>
      </c>
      <c r="AF268" s="2">
        <f t="shared" si="73"/>
        <v>10052.629550689282</v>
      </c>
      <c r="AG268" s="77">
        <f t="shared" si="74"/>
        <v>10052.629550689282</v>
      </c>
      <c r="AI268" s="2">
        <f t="shared" si="75"/>
        <v>10140.582563262422</v>
      </c>
      <c r="AJ268" s="77">
        <f t="shared" si="76"/>
        <v>10140.582563262422</v>
      </c>
    </row>
    <row r="269" spans="1:36" x14ac:dyDescent="0.2">
      <c r="A269" s="72">
        <v>21</v>
      </c>
      <c r="B269" s="1" t="s">
        <v>92</v>
      </c>
      <c r="C269" s="1" t="str">
        <f>VLOOKUP(B269,Valores!$A$2:$F$300,5,FALSE)</f>
        <v>m³</v>
      </c>
      <c r="D269" s="1">
        <v>3.48</v>
      </c>
      <c r="E269" s="63">
        <f>VLOOKUP($B269,Valores!$A$2:$G$300,6,FALSE)*VLOOKUP(VLOOKUP($B269,Indices_Poder!$B$5:$E$250,3,FALSE),Indices_Poder!$G$6:$N$27,4,FALSE)*VLOOKUP($E$8,Regional!$A$2:$B$7,2,FALSE)</f>
        <v>5815.858492052359</v>
      </c>
      <c r="F269" s="2">
        <f>VLOOKUP($B269,Valores!$A$2:$G$300,6,FALSE)*VLOOKUP(VLOOKUP($B269,Indices_Poder!$B$5:$E$250,3,FALSE),Indices_Poder!$G$6:$N$27,4,FALSE)*VLOOKUP($F$8,Regional!$A$2:$B$7,2,FALSE)</f>
        <v>5589.5426159171857</v>
      </c>
      <c r="G269" s="2">
        <f>VLOOKUP($B269,Valores!$A$2:$G$300,6,FALSE)*VLOOKUP(VLOOKUP($B269,Indices_Poder!$B$5:$E$250,3,FALSE),Indices_Poder!$G$6:$N$27,4,FALSE)*VLOOKUP($G$8,Regional!$A$2:$B$7,2,FALSE)</f>
        <v>5899.1473297163184</v>
      </c>
      <c r="H269" s="2">
        <f>VLOOKUP($B269,Valores!$A$2:$G$300,6,FALSE)*VLOOKUP(VLOOKUP($B269,Indices_Poder!$B$5:$E$250,3,FALSE),Indices_Poder!$G$6:$N$27,4,FALSE)*VLOOKUP($H$8,Regional!$A$2:$B$7,2,FALSE)</f>
        <v>5777.3733049938401</v>
      </c>
      <c r="I269" s="2">
        <f>VLOOKUP($B269,Valores!$A$2:$G$300,6,FALSE)*VLOOKUP(VLOOKUP($B269,Indices_Poder!$B$5:$E$250,3,FALSE),Indices_Poder!$G$6:$N$27,4,FALSE)*VLOOKUP($I$8,Regional!$A$2:$B$7,2,FALSE)</f>
        <v>5827.9210133692077</v>
      </c>
      <c r="J269" s="63">
        <f t="shared" si="65"/>
        <v>20239.18755234221</v>
      </c>
      <c r="K269" s="2">
        <f t="shared" si="65"/>
        <v>19451.608303391808</v>
      </c>
      <c r="L269" s="2">
        <f t="shared" si="65"/>
        <v>20529.032707412789</v>
      </c>
      <c r="M269" s="2">
        <f t="shared" si="65"/>
        <v>20105.259101378564</v>
      </c>
      <c r="N269" s="76">
        <f t="shared" si="65"/>
        <v>20281.165126524844</v>
      </c>
      <c r="O269" s="1">
        <f>VLOOKUP(B269,Valores!$A$2:$P$300,14,FALSE)</f>
        <v>1</v>
      </c>
      <c r="P269" s="1">
        <f>VLOOKUP(B269,Valores!$A$2:$P$300,15,FALSE)</f>
        <v>3.1300000000000001E-2</v>
      </c>
      <c r="Q269" s="72">
        <f t="shared" si="77"/>
        <v>0</v>
      </c>
      <c r="R269" s="72">
        <f t="shared" si="66"/>
        <v>0</v>
      </c>
      <c r="S269" s="72">
        <f t="shared" si="66"/>
        <v>0</v>
      </c>
      <c r="T269" s="72">
        <f t="shared" si="66"/>
        <v>0</v>
      </c>
      <c r="U269" s="72">
        <f t="shared" si="66"/>
        <v>0</v>
      </c>
      <c r="W269" s="2">
        <f t="shared" si="67"/>
        <v>20239.18755234221</v>
      </c>
      <c r="X269" s="77">
        <f t="shared" si="68"/>
        <v>20239.18755234221</v>
      </c>
      <c r="Z269" s="2">
        <f t="shared" si="69"/>
        <v>19451.608303391808</v>
      </c>
      <c r="AA269" s="77">
        <f t="shared" si="70"/>
        <v>19451.608303391808</v>
      </c>
      <c r="AC269" s="2">
        <f t="shared" si="71"/>
        <v>20529.032707412789</v>
      </c>
      <c r="AD269" s="77">
        <f t="shared" si="72"/>
        <v>20529.032707412789</v>
      </c>
      <c r="AF269" s="2">
        <f t="shared" si="73"/>
        <v>20105.259101378564</v>
      </c>
      <c r="AG269" s="77">
        <f t="shared" si="74"/>
        <v>20105.259101378564</v>
      </c>
      <c r="AI269" s="2">
        <f t="shared" si="75"/>
        <v>20281.165126524844</v>
      </c>
      <c r="AJ269" s="77">
        <f t="shared" si="76"/>
        <v>20281.165126524844</v>
      </c>
    </row>
    <row r="270" spans="1:36" x14ac:dyDescent="0.2">
      <c r="A270" s="72">
        <v>22</v>
      </c>
      <c r="B270" s="1" t="s">
        <v>187</v>
      </c>
      <c r="C270" s="1" t="str">
        <f>VLOOKUP(B270,Valores!$A$2:$F$300,5,FALSE)</f>
        <v>m³</v>
      </c>
      <c r="D270" s="1">
        <v>51.04</v>
      </c>
      <c r="E270" s="63">
        <f>VLOOKUP($B270,Valores!$A$2:$G$300,6,FALSE)*VLOOKUP(VLOOKUP($B270,Indices_Poder!$B$5:$E$250,3,FALSE),Indices_Poder!$G$6:$N$27,4,FALSE)*VLOOKUP($E$8,Regional!$A$2:$B$7,2,FALSE)</f>
        <v>5815.858492052359</v>
      </c>
      <c r="F270" s="2">
        <f>VLOOKUP($B270,Valores!$A$2:$G$300,6,FALSE)*VLOOKUP(VLOOKUP($B270,Indices_Poder!$B$5:$E$250,3,FALSE),Indices_Poder!$G$6:$N$27,4,FALSE)*VLOOKUP($F$8,Regional!$A$2:$B$7,2,FALSE)</f>
        <v>5589.5426159171857</v>
      </c>
      <c r="G270" s="2">
        <f>VLOOKUP($B270,Valores!$A$2:$G$300,6,FALSE)*VLOOKUP(VLOOKUP($B270,Indices_Poder!$B$5:$E$250,3,FALSE),Indices_Poder!$G$6:$N$27,4,FALSE)*VLOOKUP($G$8,Regional!$A$2:$B$7,2,FALSE)</f>
        <v>5899.1473297163184</v>
      </c>
      <c r="H270" s="2">
        <f>VLOOKUP($B270,Valores!$A$2:$G$300,6,FALSE)*VLOOKUP(VLOOKUP($B270,Indices_Poder!$B$5:$E$250,3,FALSE),Indices_Poder!$G$6:$N$27,4,FALSE)*VLOOKUP($H$8,Regional!$A$2:$B$7,2,FALSE)</f>
        <v>5777.3733049938401</v>
      </c>
      <c r="I270" s="2">
        <f>VLOOKUP($B270,Valores!$A$2:$G$300,6,FALSE)*VLOOKUP(VLOOKUP($B270,Indices_Poder!$B$5:$E$250,3,FALSE),Indices_Poder!$G$6:$N$27,4,FALSE)*VLOOKUP($I$8,Regional!$A$2:$B$7,2,FALSE)</f>
        <v>5827.9210133692077</v>
      </c>
      <c r="J270" s="63">
        <f t="shared" si="65"/>
        <v>296841.41743435239</v>
      </c>
      <c r="K270" s="2">
        <f t="shared" si="65"/>
        <v>285290.25511641317</v>
      </c>
      <c r="L270" s="2">
        <f t="shared" si="65"/>
        <v>301092.47970872087</v>
      </c>
      <c r="M270" s="2">
        <f t="shared" si="65"/>
        <v>294877.13348688558</v>
      </c>
      <c r="N270" s="76">
        <f t="shared" si="65"/>
        <v>297457.08852236433</v>
      </c>
      <c r="O270" s="1">
        <f>VLOOKUP(B270,Valores!$A$2:$P$300,14,FALSE)</f>
        <v>1</v>
      </c>
      <c r="P270" s="1">
        <f>VLOOKUP(B270,Valores!$A$2:$P$300,15,FALSE)</f>
        <v>3.1300000000000001E-2</v>
      </c>
      <c r="Q270" s="72">
        <f t="shared" si="77"/>
        <v>0</v>
      </c>
      <c r="R270" s="72">
        <f t="shared" si="66"/>
        <v>0</v>
      </c>
      <c r="S270" s="72">
        <f t="shared" si="66"/>
        <v>0</v>
      </c>
      <c r="T270" s="72">
        <f t="shared" si="66"/>
        <v>0</v>
      </c>
      <c r="U270" s="72">
        <f t="shared" si="66"/>
        <v>0</v>
      </c>
      <c r="W270" s="2">
        <f t="shared" si="67"/>
        <v>296841.41743435239</v>
      </c>
      <c r="X270" s="77">
        <f t="shared" si="68"/>
        <v>296841.41743435239</v>
      </c>
      <c r="Z270" s="2">
        <f t="shared" si="69"/>
        <v>285290.25511641317</v>
      </c>
      <c r="AA270" s="77">
        <f t="shared" si="70"/>
        <v>285290.25511641317</v>
      </c>
      <c r="AC270" s="2">
        <f t="shared" si="71"/>
        <v>301092.47970872087</v>
      </c>
      <c r="AD270" s="77">
        <f t="shared" si="72"/>
        <v>301092.47970872087</v>
      </c>
      <c r="AF270" s="2">
        <f t="shared" si="73"/>
        <v>294877.13348688558</v>
      </c>
      <c r="AG270" s="77">
        <f t="shared" si="74"/>
        <v>294877.13348688558</v>
      </c>
      <c r="AI270" s="2">
        <f t="shared" si="75"/>
        <v>297457.08852236433</v>
      </c>
      <c r="AJ270" s="77">
        <f t="shared" si="76"/>
        <v>297457.08852236433</v>
      </c>
    </row>
    <row r="271" spans="1:36" x14ac:dyDescent="0.2">
      <c r="A271" s="72">
        <v>23</v>
      </c>
      <c r="B271" s="1" t="s">
        <v>94</v>
      </c>
      <c r="C271" s="1" t="str">
        <f>VLOOKUP(B271,Valores!$A$2:$F$300,5,FALSE)</f>
        <v>unid.</v>
      </c>
      <c r="D271" s="1">
        <v>1</v>
      </c>
      <c r="E271" s="63">
        <f>VLOOKUP($B271,Valores!$A$2:$G$300,6,FALSE)*VLOOKUP(VLOOKUP($B271,Indices_Poder!$B$5:$E$250,3,FALSE),Indices_Poder!$G$6:$N$27,4,FALSE)*VLOOKUP($E$8,Regional!$A$2:$B$7,2,FALSE)</f>
        <v>95297.275528865226</v>
      </c>
      <c r="F271" s="2">
        <f>VLOOKUP($B271,Valores!$A$2:$G$300,6,FALSE)*VLOOKUP(VLOOKUP($B271,Indices_Poder!$B$5:$E$250,3,FALSE),Indices_Poder!$G$6:$N$27,4,FALSE)*VLOOKUP($F$8,Regional!$A$2:$B$7,2,FALSE)</f>
        <v>91588.917350260497</v>
      </c>
      <c r="G271" s="2">
        <f>VLOOKUP($B271,Valores!$A$2:$G$300,6,FALSE)*VLOOKUP(VLOOKUP($B271,Indices_Poder!$B$5:$E$250,3,FALSE),Indices_Poder!$G$6:$N$27,4,FALSE)*VLOOKUP($G$8,Regional!$A$2:$B$7,2,FALSE)</f>
        <v>96662.026635204529</v>
      </c>
      <c r="H271" s="2">
        <f>VLOOKUP($B271,Valores!$A$2:$G$300,6,FALSE)*VLOOKUP(VLOOKUP($B271,Indices_Poder!$B$5:$E$250,3,FALSE),Indices_Poder!$G$6:$N$27,4,FALSE)*VLOOKUP($H$8,Regional!$A$2:$B$7,2,FALSE)</f>
        <v>94666.666396970526</v>
      </c>
      <c r="I271" s="2">
        <f>VLOOKUP($B271,Valores!$A$2:$G$300,6,FALSE)*VLOOKUP(VLOOKUP($B271,Indices_Poder!$B$5:$E$250,3,FALSE),Indices_Poder!$G$6:$N$27,4,FALSE)*VLOOKUP($I$8,Regional!$A$2:$B$7,2,FALSE)</f>
        <v>95494.929137369545</v>
      </c>
      <c r="J271" s="63">
        <f t="shared" si="65"/>
        <v>95297.275528865226</v>
      </c>
      <c r="K271" s="2">
        <f t="shared" si="65"/>
        <v>91588.917350260497</v>
      </c>
      <c r="L271" s="2">
        <f t="shared" si="65"/>
        <v>96662.026635204529</v>
      </c>
      <c r="M271" s="2">
        <f t="shared" si="65"/>
        <v>94666.666396970526</v>
      </c>
      <c r="N271" s="76">
        <f t="shared" si="65"/>
        <v>95494.929137369545</v>
      </c>
      <c r="O271" s="1">
        <f>VLOOKUP(B271,Valores!$A$2:$P$300,14,FALSE)</f>
        <v>1</v>
      </c>
      <c r="P271" s="1">
        <f>VLOOKUP(B271,Valores!$A$2:$P$300,15,FALSE)</f>
        <v>6.6699999999999995E-2</v>
      </c>
      <c r="Q271" s="72">
        <f t="shared" si="77"/>
        <v>0</v>
      </c>
      <c r="R271" s="72">
        <f t="shared" si="66"/>
        <v>0</v>
      </c>
      <c r="S271" s="72">
        <f t="shared" si="66"/>
        <v>0</v>
      </c>
      <c r="T271" s="72">
        <f t="shared" si="66"/>
        <v>0</v>
      </c>
      <c r="U271" s="72">
        <f t="shared" si="66"/>
        <v>0</v>
      </c>
      <c r="W271" s="2">
        <f t="shared" si="67"/>
        <v>95297.275528865226</v>
      </c>
      <c r="X271" s="77">
        <f t="shared" si="68"/>
        <v>95297.275528865226</v>
      </c>
      <c r="Z271" s="2">
        <f t="shared" si="69"/>
        <v>91588.917350260497</v>
      </c>
      <c r="AA271" s="77">
        <f t="shared" si="70"/>
        <v>91588.917350260497</v>
      </c>
      <c r="AC271" s="2">
        <f t="shared" si="71"/>
        <v>96662.026635204529</v>
      </c>
      <c r="AD271" s="77">
        <f t="shared" si="72"/>
        <v>96662.026635204529</v>
      </c>
      <c r="AF271" s="2">
        <f t="shared" si="73"/>
        <v>94666.666396970526</v>
      </c>
      <c r="AG271" s="77">
        <f t="shared" si="74"/>
        <v>94666.666396970526</v>
      </c>
      <c r="AI271" s="2">
        <f t="shared" si="75"/>
        <v>95494.929137369545</v>
      </c>
      <c r="AJ271" s="77">
        <f t="shared" si="76"/>
        <v>95494.929137369545</v>
      </c>
    </row>
    <row r="272" spans="1:36" x14ac:dyDescent="0.2">
      <c r="A272" s="72">
        <v>24</v>
      </c>
      <c r="B272" s="1" t="s">
        <v>164</v>
      </c>
      <c r="C272" s="1" t="str">
        <f>VLOOKUP(B272,Valores!$A$2:$F$300,5,FALSE)</f>
        <v>unid.</v>
      </c>
      <c r="D272" s="1">
        <v>1</v>
      </c>
      <c r="E272" s="63">
        <f>VLOOKUP($B272,Valores!$A$2:$G$300,6,FALSE)*VLOOKUP(VLOOKUP($B272,Indices_Poder!$B$5:$E$250,3,FALSE),Indices_Poder!$G$6:$N$27,4,FALSE)*VLOOKUP($E$8,Regional!$A$2:$B$7,2,FALSE)</f>
        <v>56459.620111442695</v>
      </c>
      <c r="F272" s="2">
        <f>VLOOKUP($B272,Valores!$A$2:$G$300,6,FALSE)*VLOOKUP(VLOOKUP($B272,Indices_Poder!$B$5:$E$250,3,FALSE),Indices_Poder!$G$6:$N$27,4,FALSE)*VLOOKUP($F$8,Regional!$A$2:$B$7,2,FALSE)</f>
        <v>54262.574153525813</v>
      </c>
      <c r="G272" s="2">
        <f>VLOOKUP($B272,Valores!$A$2:$G$300,6,FALSE)*VLOOKUP(VLOOKUP($B272,Indices_Poder!$B$5:$E$250,3,FALSE),Indices_Poder!$G$6:$N$27,4,FALSE)*VLOOKUP($G$8,Regional!$A$2:$B$7,2,FALSE)</f>
        <v>57268.177634026317</v>
      </c>
      <c r="H272" s="2">
        <f>VLOOKUP($B272,Valores!$A$2:$G$300,6,FALSE)*VLOOKUP(VLOOKUP($B272,Indices_Poder!$B$5:$E$250,3,FALSE),Indices_Poder!$G$6:$N$27,4,FALSE)*VLOOKUP($H$8,Regional!$A$2:$B$7,2,FALSE)</f>
        <v>56086.010773421302</v>
      </c>
      <c r="I272" s="2">
        <f>VLOOKUP($B272,Valores!$A$2:$G$300,6,FALSE)*VLOOKUP(VLOOKUP($B272,Indices_Poder!$B$5:$E$250,3,FALSE),Indices_Poder!$G$6:$N$27,4,FALSE)*VLOOKUP($I$8,Regional!$A$2:$B$7,2,FALSE)</f>
        <v>56576.721545747911</v>
      </c>
      <c r="J272" s="63">
        <f t="shared" si="65"/>
        <v>56459.620111442695</v>
      </c>
      <c r="K272" s="2">
        <f t="shared" si="65"/>
        <v>54262.574153525813</v>
      </c>
      <c r="L272" s="2">
        <f t="shared" si="65"/>
        <v>57268.177634026317</v>
      </c>
      <c r="M272" s="2">
        <f t="shared" si="65"/>
        <v>56086.010773421302</v>
      </c>
      <c r="N272" s="76">
        <f t="shared" si="65"/>
        <v>56576.721545747911</v>
      </c>
      <c r="O272" s="1">
        <f>VLOOKUP(B272,Valores!$A$2:$P$300,14,FALSE)</f>
        <v>1</v>
      </c>
      <c r="P272" s="1">
        <f>VLOOKUP(B272,Valores!$A$2:$P$300,15,FALSE)</f>
        <v>6.6699999999999995E-2</v>
      </c>
      <c r="Q272" s="72">
        <f t="shared" si="77"/>
        <v>0</v>
      </c>
      <c r="R272" s="72">
        <f t="shared" si="66"/>
        <v>0</v>
      </c>
      <c r="S272" s="72">
        <f t="shared" si="66"/>
        <v>0</v>
      </c>
      <c r="T272" s="72">
        <f t="shared" si="66"/>
        <v>0</v>
      </c>
      <c r="U272" s="72">
        <f t="shared" si="66"/>
        <v>0</v>
      </c>
      <c r="W272" s="2">
        <f t="shared" si="67"/>
        <v>56459.620111442695</v>
      </c>
      <c r="X272" s="77">
        <f t="shared" si="68"/>
        <v>56459.620111442695</v>
      </c>
      <c r="Z272" s="2">
        <f t="shared" si="69"/>
        <v>54262.574153525813</v>
      </c>
      <c r="AA272" s="77">
        <f t="shared" si="70"/>
        <v>54262.574153525813</v>
      </c>
      <c r="AC272" s="2">
        <f t="shared" si="71"/>
        <v>57268.177634026317</v>
      </c>
      <c r="AD272" s="77">
        <f t="shared" si="72"/>
        <v>57268.177634026317</v>
      </c>
      <c r="AF272" s="2">
        <f t="shared" si="73"/>
        <v>56086.010773421302</v>
      </c>
      <c r="AG272" s="77">
        <f t="shared" si="74"/>
        <v>56086.010773421302</v>
      </c>
      <c r="AI272" s="2">
        <f t="shared" si="75"/>
        <v>56576.721545747911</v>
      </c>
      <c r="AJ272" s="77">
        <f t="shared" si="76"/>
        <v>56576.721545747911</v>
      </c>
    </row>
    <row r="273" spans="1:36" x14ac:dyDescent="0.2">
      <c r="A273" s="72">
        <v>25</v>
      </c>
      <c r="B273" s="1" t="s">
        <v>138</v>
      </c>
      <c r="C273" s="1" t="str">
        <f>VLOOKUP(B273,Valores!$A$2:$F$300,5,FALSE)</f>
        <v>unid.</v>
      </c>
      <c r="D273" s="1">
        <v>1</v>
      </c>
      <c r="E273" s="63">
        <f>VLOOKUP($B273,Valores!$A$2:$G$300,6,FALSE)*VLOOKUP(VLOOKUP($B273,Indices_Poder!$B$5:$E$250,3,FALSE),Indices_Poder!$G$6:$N$27,4,FALSE)*VLOOKUP($E$8,Regional!$A$2:$B$7,2,FALSE)</f>
        <v>95297.275528865226</v>
      </c>
      <c r="F273" s="2">
        <f>VLOOKUP($B273,Valores!$A$2:$G$300,6,FALSE)*VLOOKUP(VLOOKUP($B273,Indices_Poder!$B$5:$E$250,3,FALSE),Indices_Poder!$G$6:$N$27,4,FALSE)*VLOOKUP($F$8,Regional!$A$2:$B$7,2,FALSE)</f>
        <v>91588.917350260497</v>
      </c>
      <c r="G273" s="2">
        <f>VLOOKUP($B273,Valores!$A$2:$G$300,6,FALSE)*VLOOKUP(VLOOKUP($B273,Indices_Poder!$B$5:$E$250,3,FALSE),Indices_Poder!$G$6:$N$27,4,FALSE)*VLOOKUP($G$8,Regional!$A$2:$B$7,2,FALSE)</f>
        <v>96662.026635204529</v>
      </c>
      <c r="H273" s="2">
        <f>VLOOKUP($B273,Valores!$A$2:$G$300,6,FALSE)*VLOOKUP(VLOOKUP($B273,Indices_Poder!$B$5:$E$250,3,FALSE),Indices_Poder!$G$6:$N$27,4,FALSE)*VLOOKUP($H$8,Regional!$A$2:$B$7,2,FALSE)</f>
        <v>94666.666396970526</v>
      </c>
      <c r="I273" s="2">
        <f>VLOOKUP($B273,Valores!$A$2:$G$300,6,FALSE)*VLOOKUP(VLOOKUP($B273,Indices_Poder!$B$5:$E$250,3,FALSE),Indices_Poder!$G$6:$N$27,4,FALSE)*VLOOKUP($I$8,Regional!$A$2:$B$7,2,FALSE)</f>
        <v>95494.929137369545</v>
      </c>
      <c r="J273" s="63">
        <f t="shared" si="65"/>
        <v>95297.275528865226</v>
      </c>
      <c r="K273" s="2">
        <f t="shared" si="65"/>
        <v>91588.917350260497</v>
      </c>
      <c r="L273" s="2">
        <f t="shared" si="65"/>
        <v>96662.026635204529</v>
      </c>
      <c r="M273" s="2">
        <f t="shared" si="65"/>
        <v>94666.666396970526</v>
      </c>
      <c r="N273" s="76">
        <f t="shared" si="65"/>
        <v>95494.929137369545</v>
      </c>
      <c r="O273" s="1">
        <f>VLOOKUP(B273,Valores!$A$2:$P$300,14,FALSE)</f>
        <v>1</v>
      </c>
      <c r="P273" s="1">
        <f>VLOOKUP(B273,Valores!$A$2:$P$300,15,FALSE)</f>
        <v>6.6699999999999995E-2</v>
      </c>
      <c r="Q273" s="72">
        <f t="shared" si="77"/>
        <v>0</v>
      </c>
      <c r="R273" s="72">
        <f t="shared" si="66"/>
        <v>0</v>
      </c>
      <c r="S273" s="72">
        <f t="shared" si="66"/>
        <v>0</v>
      </c>
      <c r="T273" s="72">
        <f t="shared" si="66"/>
        <v>0</v>
      </c>
      <c r="U273" s="72">
        <f t="shared" si="66"/>
        <v>0</v>
      </c>
      <c r="W273" s="2">
        <f t="shared" si="67"/>
        <v>95297.275528865226</v>
      </c>
      <c r="X273" s="77">
        <f t="shared" si="68"/>
        <v>95297.275528865226</v>
      </c>
      <c r="Z273" s="2">
        <f t="shared" si="69"/>
        <v>91588.917350260497</v>
      </c>
      <c r="AA273" s="77">
        <f t="shared" si="70"/>
        <v>91588.917350260497</v>
      </c>
      <c r="AC273" s="2">
        <f t="shared" si="71"/>
        <v>96662.026635204529</v>
      </c>
      <c r="AD273" s="77">
        <f t="shared" si="72"/>
        <v>96662.026635204529</v>
      </c>
      <c r="AF273" s="2">
        <f t="shared" si="73"/>
        <v>94666.666396970526</v>
      </c>
      <c r="AG273" s="77">
        <f t="shared" si="74"/>
        <v>94666.666396970526</v>
      </c>
      <c r="AI273" s="2">
        <f t="shared" si="75"/>
        <v>95494.929137369545</v>
      </c>
      <c r="AJ273" s="77">
        <f t="shared" si="76"/>
        <v>95494.929137369545</v>
      </c>
    </row>
    <row r="274" spans="1:36" x14ac:dyDescent="0.2">
      <c r="A274" s="72">
        <v>26</v>
      </c>
      <c r="B274" s="1" t="s">
        <v>97</v>
      </c>
      <c r="C274" s="1" t="str">
        <f>VLOOKUP(B274,Valores!$A$2:$F$300,5,FALSE)</f>
        <v>unid.</v>
      </c>
      <c r="D274" s="1">
        <v>1</v>
      </c>
      <c r="E274" s="63">
        <f>VLOOKUP($B274,Valores!$A$2:$G$300,6,FALSE)*VLOOKUP(VLOOKUP($B274,Indices_Poder!$B$5:$E$250,3,FALSE),Indices_Poder!$G$6:$N$27,4,FALSE)*VLOOKUP($E$8,Regional!$A$2:$B$7,2,FALSE)</f>
        <v>58111.399621709403</v>
      </c>
      <c r="F274" s="2">
        <f>VLOOKUP($B274,Valores!$A$2:$G$300,6,FALSE)*VLOOKUP(VLOOKUP($B274,Indices_Poder!$B$5:$E$250,3,FALSE),Indices_Poder!$G$6:$N$27,4,FALSE)*VLOOKUP($F$8,Regional!$A$2:$B$7,2,FALSE)</f>
        <v>55850.077009269553</v>
      </c>
      <c r="G274" s="2">
        <f>VLOOKUP($B274,Valores!$A$2:$G$300,6,FALSE)*VLOOKUP(VLOOKUP($B274,Indices_Poder!$B$5:$E$250,3,FALSE),Indices_Poder!$G$6:$N$27,4,FALSE)*VLOOKUP($G$8,Regional!$A$2:$B$7,2,FALSE)</f>
        <v>58943.612258267218</v>
      </c>
      <c r="H274" s="2">
        <f>VLOOKUP($B274,Valores!$A$2:$G$300,6,FALSE)*VLOOKUP(VLOOKUP($B274,Indices_Poder!$B$5:$E$250,3,FALSE),Indices_Poder!$G$6:$N$27,4,FALSE)*VLOOKUP($H$8,Regional!$A$2:$B$7,2,FALSE)</f>
        <v>57726.859989644763</v>
      </c>
      <c r="I274" s="2">
        <f>VLOOKUP($B274,Valores!$A$2:$G$300,6,FALSE)*VLOOKUP(VLOOKUP($B274,Indices_Poder!$B$5:$E$250,3,FALSE),Indices_Poder!$G$6:$N$27,4,FALSE)*VLOOKUP($I$8,Regional!$A$2:$B$7,2,FALSE)</f>
        <v>58231.926969072949</v>
      </c>
      <c r="J274" s="63">
        <f t="shared" si="65"/>
        <v>58111.399621709403</v>
      </c>
      <c r="K274" s="2">
        <f t="shared" si="65"/>
        <v>55850.077009269553</v>
      </c>
      <c r="L274" s="2">
        <f t="shared" si="65"/>
        <v>58943.612258267218</v>
      </c>
      <c r="M274" s="2">
        <f t="shared" si="65"/>
        <v>57726.859989644763</v>
      </c>
      <c r="N274" s="76">
        <f t="shared" si="65"/>
        <v>58231.926969072949</v>
      </c>
      <c r="O274" s="1">
        <f>VLOOKUP(B274,Valores!$A$2:$P$300,14,FALSE)</f>
        <v>1</v>
      </c>
      <c r="P274" s="1">
        <f>VLOOKUP(B274,Valores!$A$2:$P$300,15,FALSE)</f>
        <v>6.6699999999999995E-2</v>
      </c>
      <c r="Q274" s="72">
        <f t="shared" si="77"/>
        <v>0</v>
      </c>
      <c r="R274" s="72">
        <f t="shared" si="66"/>
        <v>0</v>
      </c>
      <c r="S274" s="72">
        <f t="shared" si="66"/>
        <v>0</v>
      </c>
      <c r="T274" s="72">
        <f t="shared" si="66"/>
        <v>0</v>
      </c>
      <c r="U274" s="72">
        <f t="shared" si="66"/>
        <v>0</v>
      </c>
      <c r="W274" s="2">
        <f t="shared" si="67"/>
        <v>58111.399621709403</v>
      </c>
      <c r="X274" s="77">
        <f t="shared" si="68"/>
        <v>58111.399621709403</v>
      </c>
      <c r="Z274" s="2">
        <f t="shared" si="69"/>
        <v>55850.077009269553</v>
      </c>
      <c r="AA274" s="77">
        <f t="shared" si="70"/>
        <v>55850.077009269553</v>
      </c>
      <c r="AC274" s="2">
        <f t="shared" si="71"/>
        <v>58943.612258267218</v>
      </c>
      <c r="AD274" s="77">
        <f t="shared" si="72"/>
        <v>58943.612258267218</v>
      </c>
      <c r="AF274" s="2">
        <f t="shared" si="73"/>
        <v>57726.859989644763</v>
      </c>
      <c r="AG274" s="77">
        <f t="shared" si="74"/>
        <v>57726.859989644763</v>
      </c>
      <c r="AI274" s="2">
        <f t="shared" si="75"/>
        <v>58231.926969072949</v>
      </c>
      <c r="AJ274" s="77">
        <f t="shared" si="76"/>
        <v>58231.926969072949</v>
      </c>
    </row>
    <row r="275" spans="1:36" x14ac:dyDescent="0.2">
      <c r="A275" s="72">
        <v>27</v>
      </c>
      <c r="B275" s="1" t="s">
        <v>139</v>
      </c>
      <c r="C275" s="1" t="str">
        <f>VLOOKUP(B275,Valores!$A$2:$F$300,5,FALSE)</f>
        <v>unid.</v>
      </c>
      <c r="D275" s="1">
        <v>1</v>
      </c>
      <c r="E275" s="63">
        <f>VLOOKUP($B275,Valores!$A$2:$G$300,6,FALSE)*VLOOKUP(VLOOKUP($B275,Indices_Poder!$B$5:$E$250,3,FALSE),Indices_Poder!$G$6:$N$27,4,FALSE)*VLOOKUP($E$8,Regional!$A$2:$B$7,2,FALSE)</f>
        <v>95297.275528865226</v>
      </c>
      <c r="F275" s="2">
        <f>VLOOKUP($B275,Valores!$A$2:$G$300,6,FALSE)*VLOOKUP(VLOOKUP($B275,Indices_Poder!$B$5:$E$250,3,FALSE),Indices_Poder!$G$6:$N$27,4,FALSE)*VLOOKUP($F$8,Regional!$A$2:$B$7,2,FALSE)</f>
        <v>91588.917350260497</v>
      </c>
      <c r="G275" s="2">
        <f>VLOOKUP($B275,Valores!$A$2:$G$300,6,FALSE)*VLOOKUP(VLOOKUP($B275,Indices_Poder!$B$5:$E$250,3,FALSE),Indices_Poder!$G$6:$N$27,4,FALSE)*VLOOKUP($G$8,Regional!$A$2:$B$7,2,FALSE)</f>
        <v>96662.026635204529</v>
      </c>
      <c r="H275" s="2">
        <f>VLOOKUP($B275,Valores!$A$2:$G$300,6,FALSE)*VLOOKUP(VLOOKUP($B275,Indices_Poder!$B$5:$E$250,3,FALSE),Indices_Poder!$G$6:$N$27,4,FALSE)*VLOOKUP($H$8,Regional!$A$2:$B$7,2,FALSE)</f>
        <v>94666.666396970526</v>
      </c>
      <c r="I275" s="2">
        <f>VLOOKUP($B275,Valores!$A$2:$G$300,6,FALSE)*VLOOKUP(VLOOKUP($B275,Indices_Poder!$B$5:$E$250,3,FALSE),Indices_Poder!$G$6:$N$27,4,FALSE)*VLOOKUP($I$8,Regional!$A$2:$B$7,2,FALSE)</f>
        <v>95494.929137369545</v>
      </c>
      <c r="J275" s="63">
        <f t="shared" si="65"/>
        <v>95297.275528865226</v>
      </c>
      <c r="K275" s="2">
        <f t="shared" si="65"/>
        <v>91588.917350260497</v>
      </c>
      <c r="L275" s="2">
        <f t="shared" si="65"/>
        <v>96662.026635204529</v>
      </c>
      <c r="M275" s="2">
        <f t="shared" si="65"/>
        <v>94666.666396970526</v>
      </c>
      <c r="N275" s="76">
        <f t="shared" si="65"/>
        <v>95494.929137369545</v>
      </c>
      <c r="O275" s="1">
        <f>VLOOKUP(B275,Valores!$A$2:$P$300,14,FALSE)</f>
        <v>1</v>
      </c>
      <c r="P275" s="1">
        <f>VLOOKUP(B275,Valores!$A$2:$P$300,15,FALSE)</f>
        <v>6.6699999999999995E-2</v>
      </c>
      <c r="Q275" s="72">
        <f t="shared" si="77"/>
        <v>0</v>
      </c>
      <c r="R275" s="72">
        <f t="shared" si="66"/>
        <v>0</v>
      </c>
      <c r="S275" s="72">
        <f t="shared" si="66"/>
        <v>0</v>
      </c>
      <c r="T275" s="72">
        <f t="shared" si="66"/>
        <v>0</v>
      </c>
      <c r="U275" s="72">
        <f t="shared" si="66"/>
        <v>0</v>
      </c>
      <c r="W275" s="2">
        <f t="shared" si="67"/>
        <v>95297.275528865226</v>
      </c>
      <c r="X275" s="77">
        <f t="shared" si="68"/>
        <v>95297.275528865226</v>
      </c>
      <c r="Z275" s="2">
        <f t="shared" si="69"/>
        <v>91588.917350260497</v>
      </c>
      <c r="AA275" s="77">
        <f t="shared" si="70"/>
        <v>91588.917350260497</v>
      </c>
      <c r="AC275" s="2">
        <f t="shared" si="71"/>
        <v>96662.026635204529</v>
      </c>
      <c r="AD275" s="77">
        <f t="shared" si="72"/>
        <v>96662.026635204529</v>
      </c>
      <c r="AF275" s="2">
        <f t="shared" si="73"/>
        <v>94666.666396970526</v>
      </c>
      <c r="AG275" s="77">
        <f t="shared" si="74"/>
        <v>94666.666396970526</v>
      </c>
      <c r="AI275" s="2">
        <f t="shared" si="75"/>
        <v>95494.929137369545</v>
      </c>
      <c r="AJ275" s="77">
        <f t="shared" si="76"/>
        <v>95494.929137369545</v>
      </c>
    </row>
    <row r="276" spans="1:36" x14ac:dyDescent="0.2">
      <c r="A276" s="100">
        <v>28</v>
      </c>
      <c r="B276" s="78" t="s">
        <v>96</v>
      </c>
      <c r="C276" s="1" t="str">
        <f>VLOOKUP(B276,Valores!$A$2:$F$300,5,FALSE)</f>
        <v>unid.</v>
      </c>
      <c r="D276" s="1">
        <v>1</v>
      </c>
      <c r="E276" s="63">
        <f>VLOOKUP($B276,Valores!$A$2:$G$300,6,FALSE)*VLOOKUP(VLOOKUP($B276,Indices_Poder!$B$5:$E$250,3,FALSE),Indices_Poder!$G$6:$N$27,4,FALSE)*VLOOKUP($E$8,Regional!$A$2:$B$7,2,FALSE)</f>
        <v>58111.399621709403</v>
      </c>
      <c r="F276" s="2">
        <f>VLOOKUP($B276,Valores!$A$2:$G$300,6,FALSE)*VLOOKUP(VLOOKUP($B276,Indices_Poder!$B$5:$E$250,3,FALSE),Indices_Poder!$G$6:$N$27,4,FALSE)*VLOOKUP($F$8,Regional!$A$2:$B$7,2,FALSE)</f>
        <v>55850.077009269553</v>
      </c>
      <c r="G276" s="2">
        <f>VLOOKUP($B276,Valores!$A$2:$G$300,6,FALSE)*VLOOKUP(VLOOKUP($B276,Indices_Poder!$B$5:$E$250,3,FALSE),Indices_Poder!$G$6:$N$27,4,FALSE)*VLOOKUP($G$8,Regional!$A$2:$B$7,2,FALSE)</f>
        <v>58943.612258267218</v>
      </c>
      <c r="H276" s="2">
        <f>VLOOKUP($B276,Valores!$A$2:$G$300,6,FALSE)*VLOOKUP(VLOOKUP($B276,Indices_Poder!$B$5:$E$250,3,FALSE),Indices_Poder!$G$6:$N$27,4,FALSE)*VLOOKUP($H$8,Regional!$A$2:$B$7,2,FALSE)</f>
        <v>57726.859989644763</v>
      </c>
      <c r="I276" s="2">
        <f>VLOOKUP($B276,Valores!$A$2:$G$300,6,FALSE)*VLOOKUP(VLOOKUP($B276,Indices_Poder!$B$5:$E$250,3,FALSE),Indices_Poder!$G$6:$N$27,4,FALSE)*VLOOKUP($I$8,Regional!$A$2:$B$7,2,FALSE)</f>
        <v>58231.926969072949</v>
      </c>
      <c r="J276" s="106">
        <f t="shared" si="65"/>
        <v>58111.399621709403</v>
      </c>
      <c r="K276" s="107">
        <f t="shared" si="65"/>
        <v>55850.077009269553</v>
      </c>
      <c r="L276" s="107">
        <f t="shared" si="65"/>
        <v>58943.612258267218</v>
      </c>
      <c r="M276" s="107">
        <f t="shared" si="65"/>
        <v>57726.859989644763</v>
      </c>
      <c r="N276" s="108">
        <f t="shared" si="65"/>
        <v>58231.926969072949</v>
      </c>
      <c r="O276" s="1">
        <f>VLOOKUP(B276,Valores!$A$2:$P$300,14,FALSE)</f>
        <v>1</v>
      </c>
      <c r="P276" s="1">
        <f>VLOOKUP(B276,Valores!$A$2:$P$300,15,FALSE)</f>
        <v>6.6699999999999995E-2</v>
      </c>
      <c r="Q276" s="72">
        <f t="shared" si="77"/>
        <v>0</v>
      </c>
      <c r="R276" s="72">
        <f t="shared" si="66"/>
        <v>0</v>
      </c>
      <c r="S276" s="72">
        <f t="shared" si="66"/>
        <v>0</v>
      </c>
      <c r="T276" s="72">
        <f t="shared" si="66"/>
        <v>0</v>
      </c>
      <c r="U276" s="72">
        <f t="shared" si="66"/>
        <v>0</v>
      </c>
      <c r="W276" s="2">
        <f t="shared" si="67"/>
        <v>58111.399621709403</v>
      </c>
      <c r="X276" s="77">
        <f t="shared" si="68"/>
        <v>58111.399621709403</v>
      </c>
      <c r="Z276" s="2">
        <f t="shared" si="69"/>
        <v>55850.077009269553</v>
      </c>
      <c r="AA276" s="77">
        <f t="shared" si="70"/>
        <v>55850.077009269553</v>
      </c>
      <c r="AC276" s="2">
        <f t="shared" si="71"/>
        <v>58943.612258267218</v>
      </c>
      <c r="AD276" s="77">
        <f t="shared" si="72"/>
        <v>58943.612258267218</v>
      </c>
      <c r="AF276" s="2">
        <f t="shared" si="73"/>
        <v>57726.859989644763</v>
      </c>
      <c r="AG276" s="77">
        <f t="shared" si="74"/>
        <v>57726.859989644763</v>
      </c>
      <c r="AI276" s="2">
        <f t="shared" si="75"/>
        <v>58231.926969072949</v>
      </c>
      <c r="AJ276" s="77">
        <f t="shared" si="76"/>
        <v>58231.926969072949</v>
      </c>
    </row>
    <row r="277" spans="1:36" x14ac:dyDescent="0.2">
      <c r="A277" s="79"/>
      <c r="B277" s="80" t="s">
        <v>99</v>
      </c>
      <c r="C277" s="80"/>
      <c r="D277" s="80"/>
      <c r="E277" s="81"/>
      <c r="F277" s="81"/>
      <c r="G277" s="81"/>
      <c r="H277" s="81"/>
      <c r="I277" s="81"/>
      <c r="J277" s="81">
        <f>SUM(J249:J276)</f>
        <v>5549987.9246846298</v>
      </c>
      <c r="K277" s="81">
        <f>SUM(K249:K276)</f>
        <v>5334018.0242080139</v>
      </c>
      <c r="L277" s="81">
        <f>SUM(L249:L276)</f>
        <v>5629469.2332356693</v>
      </c>
      <c r="M277" s="81">
        <f>SUM(M249:M276)</f>
        <v>5513262.0786644984</v>
      </c>
      <c r="N277" s="81">
        <f>SUM(N249:N276)</f>
        <v>5561499.010750643</v>
      </c>
      <c r="Q277" s="63">
        <f>SUMIF($O249:$O276,"&lt;&gt;Rateio",X249:X276)</f>
        <v>5549987.9246846298</v>
      </c>
      <c r="R277" s="63">
        <f>SUMIF($O249:$O276,"&lt;&gt;Rateio",AA249:AA276)</f>
        <v>5334018.0242080139</v>
      </c>
      <c r="S277" s="63">
        <f>SUMIF($O249:$O276,"&lt;&gt;Rateio",AD249:AD276)</f>
        <v>5629469.2332356693</v>
      </c>
      <c r="T277" s="63">
        <f>SUMIF($O249:$O276,"&lt;&gt;Rateio",AG249:AG276)</f>
        <v>5513262.0786644984</v>
      </c>
      <c r="U277" s="63">
        <f>SUMIF($O249:$O276,"&lt;&gt;Rateio",AJ249:AJ276)</f>
        <v>5561499.010750643</v>
      </c>
      <c r="W277" s="2"/>
      <c r="X277" s="77"/>
      <c r="Z277" s="2"/>
      <c r="AA277" s="77"/>
      <c r="AC277" s="2"/>
      <c r="AD277" s="77"/>
      <c r="AF277" s="2"/>
      <c r="AG277" s="77"/>
      <c r="AI277" s="2"/>
      <c r="AJ277" s="77"/>
    </row>
    <row r="278" spans="1:36" ht="12.75" hidden="1" customHeight="1" x14ac:dyDescent="0.2">
      <c r="A278" s="79"/>
      <c r="B278" s="80"/>
      <c r="C278" s="80"/>
      <c r="D278" s="80"/>
      <c r="E278" s="85" t="s">
        <v>12</v>
      </c>
      <c r="F278" s="85" t="s">
        <v>13</v>
      </c>
      <c r="G278" s="85" t="s">
        <v>14</v>
      </c>
      <c r="H278" s="85" t="s">
        <v>15</v>
      </c>
      <c r="I278" s="85" t="s">
        <v>16</v>
      </c>
      <c r="J278" s="81"/>
      <c r="K278" s="81"/>
      <c r="L278" s="81"/>
      <c r="M278" s="81"/>
      <c r="N278" s="81"/>
      <c r="Q278" s="72"/>
      <c r="R278" s="72"/>
      <c r="S278" s="72"/>
      <c r="T278" s="72"/>
      <c r="U278" s="72"/>
      <c r="X278" s="77"/>
      <c r="AA278" s="77"/>
      <c r="AD278" s="77"/>
      <c r="AG278" s="77"/>
      <c r="AJ278" s="77"/>
    </row>
    <row r="279" spans="1:36" ht="12.75" hidden="1" customHeight="1" x14ac:dyDescent="0.2">
      <c r="A279" s="86"/>
      <c r="B279" s="87" t="s">
        <v>100</v>
      </c>
      <c r="C279" s="88"/>
      <c r="D279" s="88"/>
      <c r="E279" s="89" t="e">
        <f>(SUMIF(#REF!,"Obras civis",J249:J276)+#REF!)*3.98%</f>
        <v>#REF!</v>
      </c>
      <c r="F279" s="89" t="e">
        <f>(SUMIF(#REF!,"Obras civis",K249:K276)+#REF!)*3.98%</f>
        <v>#REF!</v>
      </c>
      <c r="G279" s="89" t="e">
        <f>(SUMIF(#REF!,"Obras civis",L249:L276)+#REF!)*3.98%</f>
        <v>#REF!</v>
      </c>
      <c r="H279" s="89" t="e">
        <f>(SUMIF(#REF!,"Obras civis",M249:M276)+#REF!)*3.98%</f>
        <v>#REF!</v>
      </c>
      <c r="I279" s="89" t="e">
        <f>(SUMIF(#REF!,"Obras civis",N249:N276)+#REF!)*3.98%</f>
        <v>#REF!</v>
      </c>
      <c r="J279" s="89"/>
      <c r="K279" s="89"/>
      <c r="L279" s="89"/>
      <c r="M279" s="89"/>
      <c r="N279" s="89"/>
      <c r="Q279" s="72"/>
      <c r="R279" s="72"/>
      <c r="S279" s="72"/>
      <c r="T279" s="72"/>
      <c r="U279" s="72"/>
      <c r="X279" s="77"/>
      <c r="AA279" s="77"/>
      <c r="AD279" s="77"/>
      <c r="AG279" s="77"/>
      <c r="AJ279" s="77"/>
    </row>
    <row r="280" spans="1:36" ht="12.75" hidden="1" customHeight="1" x14ac:dyDescent="0.2">
      <c r="A280" s="86"/>
      <c r="B280" s="88" t="s">
        <v>101</v>
      </c>
      <c r="C280" s="90"/>
      <c r="D280" s="90"/>
      <c r="E280" s="91" t="e">
        <f>J277+#REF!+E279</f>
        <v>#REF!</v>
      </c>
      <c r="F280" s="91" t="e">
        <f>K277+#REF!+F279</f>
        <v>#REF!</v>
      </c>
      <c r="G280" s="91" t="e">
        <f>L277+#REF!+G279</f>
        <v>#REF!</v>
      </c>
      <c r="H280" s="91" t="e">
        <f>M277+#REF!+H279</f>
        <v>#REF!</v>
      </c>
      <c r="I280" s="91" t="e">
        <f>N277+#REF!+I279</f>
        <v>#REF!</v>
      </c>
      <c r="J280" s="91"/>
      <c r="K280" s="91"/>
      <c r="L280" s="91"/>
      <c r="M280" s="91"/>
      <c r="N280" s="91"/>
      <c r="Q280" s="72"/>
      <c r="R280" s="72"/>
      <c r="S280" s="72"/>
      <c r="T280" s="72"/>
      <c r="U280" s="72"/>
      <c r="X280" s="77"/>
      <c r="AA280" s="77"/>
      <c r="AD280" s="77"/>
      <c r="AG280" s="77"/>
      <c r="AJ280" s="77"/>
    </row>
    <row r="281" spans="1:36" ht="12.75" hidden="1" customHeight="1" x14ac:dyDescent="0.2">
      <c r="A281" s="86"/>
      <c r="B281" s="88" t="s">
        <v>102</v>
      </c>
      <c r="C281" s="88"/>
      <c r="D281" s="88"/>
      <c r="E281" s="89" t="e">
        <f>E280*2.7%</f>
        <v>#REF!</v>
      </c>
      <c r="F281" s="89" t="e">
        <f>F280*2.7%</f>
        <v>#REF!</v>
      </c>
      <c r="G281" s="89" t="e">
        <f>G280*2.7%</f>
        <v>#REF!</v>
      </c>
      <c r="H281" s="89" t="e">
        <f>H280*2.7%</f>
        <v>#REF!</v>
      </c>
      <c r="I281" s="89" t="e">
        <f>I280*2.7%</f>
        <v>#REF!</v>
      </c>
      <c r="J281" s="89"/>
      <c r="K281" s="89"/>
      <c r="L281" s="89"/>
      <c r="M281" s="89"/>
      <c r="N281" s="89"/>
      <c r="Q281" s="72"/>
      <c r="R281" s="72"/>
      <c r="S281" s="72"/>
      <c r="T281" s="72"/>
      <c r="U281" s="72"/>
      <c r="X281" s="77"/>
      <c r="AA281" s="77"/>
      <c r="AD281" s="77"/>
      <c r="AG281" s="77"/>
      <c r="AJ281" s="77"/>
    </row>
    <row r="282" spans="1:36" ht="12.75" hidden="1" customHeight="1" x14ac:dyDescent="0.2">
      <c r="A282" s="86"/>
      <c r="B282" s="88" t="s">
        <v>103</v>
      </c>
      <c r="C282" s="90"/>
      <c r="D282" s="90"/>
      <c r="E282" s="91" t="e">
        <f>E280*1.4%</f>
        <v>#REF!</v>
      </c>
      <c r="F282" s="91" t="e">
        <f>F280*1.4%</f>
        <v>#REF!</v>
      </c>
      <c r="G282" s="91" t="e">
        <f>G280*1.4%</f>
        <v>#REF!</v>
      </c>
      <c r="H282" s="91" t="e">
        <f>H280*1.4%</f>
        <v>#REF!</v>
      </c>
      <c r="I282" s="91" t="e">
        <f>I280*1.4%</f>
        <v>#REF!</v>
      </c>
      <c r="J282" s="91"/>
      <c r="K282" s="91"/>
      <c r="L282" s="91"/>
      <c r="M282" s="91"/>
      <c r="N282" s="91"/>
      <c r="Q282" s="72"/>
      <c r="R282" s="72"/>
      <c r="S282" s="72"/>
      <c r="T282" s="72"/>
      <c r="U282" s="72"/>
      <c r="X282" s="77"/>
      <c r="AA282" s="77"/>
      <c r="AD282" s="77"/>
      <c r="AG282" s="77"/>
      <c r="AJ282" s="77"/>
    </row>
    <row r="283" spans="1:36" ht="12.75" hidden="1" customHeight="1" x14ac:dyDescent="0.2">
      <c r="A283" s="86"/>
      <c r="B283" s="88" t="s">
        <v>104</v>
      </c>
      <c r="C283" s="88"/>
      <c r="D283" s="88"/>
      <c r="E283" s="89" t="e">
        <f>E280*3.99%</f>
        <v>#REF!</v>
      </c>
      <c r="F283" s="89" t="e">
        <f>F280*3.99%</f>
        <v>#REF!</v>
      </c>
      <c r="G283" s="89" t="e">
        <f>G280*3.99%</f>
        <v>#REF!</v>
      </c>
      <c r="H283" s="89" t="e">
        <f>H280*3.99%</f>
        <v>#REF!</v>
      </c>
      <c r="I283" s="89" t="e">
        <f>I280*3.99%</f>
        <v>#REF!</v>
      </c>
      <c r="J283" s="92"/>
      <c r="K283" s="89"/>
      <c r="L283" s="89"/>
      <c r="M283" s="89"/>
      <c r="N283" s="89"/>
      <c r="Q283" s="72"/>
      <c r="R283" s="72"/>
      <c r="S283" s="72"/>
      <c r="T283" s="72"/>
      <c r="U283" s="72"/>
      <c r="X283" s="77"/>
      <c r="AA283" s="77"/>
      <c r="AD283" s="77"/>
      <c r="AG283" s="77"/>
      <c r="AJ283" s="77"/>
    </row>
    <row r="284" spans="1:36" ht="12.75" hidden="1" customHeight="1" x14ac:dyDescent="0.2">
      <c r="A284" s="86"/>
      <c r="B284" s="93" t="s">
        <v>105</v>
      </c>
      <c r="C284" s="93"/>
      <c r="D284" s="93"/>
      <c r="E284" s="94" t="e">
        <f>E280*2.7%</f>
        <v>#REF!</v>
      </c>
      <c r="F284" s="94" t="e">
        <f>F280*2.7%</f>
        <v>#REF!</v>
      </c>
      <c r="G284" s="94" t="e">
        <f>G280*2.7%</f>
        <v>#REF!</v>
      </c>
      <c r="H284" s="94" t="e">
        <f>H280*2.7%</f>
        <v>#REF!</v>
      </c>
      <c r="I284" s="94" t="e">
        <f>I280*2.7%</f>
        <v>#REF!</v>
      </c>
      <c r="J284" s="94"/>
      <c r="K284" s="94"/>
      <c r="L284" s="94"/>
      <c r="M284" s="94"/>
      <c r="N284" s="94"/>
      <c r="Q284" s="72"/>
      <c r="R284" s="72"/>
      <c r="S284" s="72"/>
      <c r="T284" s="72"/>
      <c r="U284" s="72"/>
      <c r="X284" s="77"/>
      <c r="AA284" s="77"/>
      <c r="AD284" s="77"/>
      <c r="AG284" s="77"/>
      <c r="AJ284" s="77"/>
    </row>
    <row r="285" spans="1:36" ht="12.75" hidden="1" customHeight="1" x14ac:dyDescent="0.2">
      <c r="A285" s="86"/>
      <c r="B285" s="88" t="s">
        <v>106</v>
      </c>
      <c r="C285" s="88"/>
      <c r="D285" s="88"/>
      <c r="E285" s="89" t="e">
        <f>E280+E281+E282+E283+E284</f>
        <v>#REF!</v>
      </c>
      <c r="F285" s="89" t="e">
        <f>F280+F281+F282+F283+F284</f>
        <v>#REF!</v>
      </c>
      <c r="G285" s="89" t="e">
        <f>G280+G281+G282+G283+G284</f>
        <v>#REF!</v>
      </c>
      <c r="H285" s="89" t="e">
        <f>H280+H281+H282+H283+H284</f>
        <v>#REF!</v>
      </c>
      <c r="I285" s="89" t="e">
        <f>I280+I281+I282+I283+I284</f>
        <v>#REF!</v>
      </c>
      <c r="J285" s="89"/>
      <c r="K285" s="89"/>
      <c r="L285" s="89"/>
      <c r="M285" s="89"/>
      <c r="N285" s="89"/>
      <c r="Q285" s="72"/>
      <c r="R285" s="72"/>
      <c r="S285" s="72"/>
      <c r="T285" s="72"/>
      <c r="U285" s="72"/>
      <c r="X285" s="77"/>
      <c r="AA285" s="77"/>
      <c r="AD285" s="77"/>
      <c r="AG285" s="77"/>
      <c r="AJ285" s="77"/>
    </row>
    <row r="286" spans="1:36" ht="12.75" hidden="1" customHeight="1" x14ac:dyDescent="0.2">
      <c r="A286" s="88"/>
      <c r="B286" s="88" t="s">
        <v>107</v>
      </c>
      <c r="C286" s="88"/>
      <c r="D286" s="88"/>
      <c r="E286" s="89" t="e">
        <f>E285*3%</f>
        <v>#REF!</v>
      </c>
      <c r="F286" s="89" t="e">
        <f>F285*3%</f>
        <v>#REF!</v>
      </c>
      <c r="G286" s="89" t="e">
        <f>G285*3%</f>
        <v>#REF!</v>
      </c>
      <c r="H286" s="89" t="e">
        <f>H285*3%</f>
        <v>#REF!</v>
      </c>
      <c r="I286" s="89" t="e">
        <f>I285*3%</f>
        <v>#REF!</v>
      </c>
      <c r="J286" s="89"/>
      <c r="K286" s="89"/>
      <c r="L286" s="89"/>
      <c r="M286" s="89"/>
      <c r="N286" s="89"/>
      <c r="Q286" s="72"/>
      <c r="R286" s="72"/>
      <c r="S286" s="72"/>
      <c r="T286" s="72"/>
      <c r="U286" s="72"/>
      <c r="X286" s="77"/>
      <c r="AA286" s="77"/>
      <c r="AD286" s="77"/>
      <c r="AG286" s="77"/>
      <c r="AJ286" s="77"/>
    </row>
    <row r="287" spans="1:36" ht="12.75" hidden="1" customHeight="1" x14ac:dyDescent="0.2">
      <c r="A287" s="95"/>
      <c r="B287" s="95" t="s">
        <v>108</v>
      </c>
      <c r="C287" s="95"/>
      <c r="D287" s="95"/>
      <c r="E287" s="96" t="e">
        <f>E285*2.7%</f>
        <v>#REF!</v>
      </c>
      <c r="F287" s="96" t="e">
        <f>F285*2.7%</f>
        <v>#REF!</v>
      </c>
      <c r="G287" s="96" t="e">
        <f>G285*2.7%</f>
        <v>#REF!</v>
      </c>
      <c r="H287" s="96" t="e">
        <f>H285*2.7%</f>
        <v>#REF!</v>
      </c>
      <c r="I287" s="96" t="e">
        <f>I285*2.7%</f>
        <v>#REF!</v>
      </c>
      <c r="J287" s="96"/>
      <c r="K287" s="96"/>
      <c r="L287" s="96"/>
      <c r="M287" s="96"/>
      <c r="N287" s="96"/>
      <c r="Q287" s="72"/>
      <c r="R287" s="72"/>
      <c r="S287" s="72"/>
      <c r="T287" s="72"/>
      <c r="U287" s="72"/>
      <c r="X287" s="77"/>
      <c r="AA287" s="77"/>
      <c r="AD287" s="77"/>
      <c r="AG287" s="77"/>
      <c r="AJ287" s="77"/>
    </row>
    <row r="288" spans="1:36" x14ac:dyDescent="0.2">
      <c r="A288" s="79"/>
      <c r="B288" s="80" t="s">
        <v>109</v>
      </c>
      <c r="C288" s="80"/>
      <c r="D288" s="80"/>
      <c r="E288" s="81">
        <f>J277*(1+Entrada!$I$13)</f>
        <v>8701271.0683205631</v>
      </c>
      <c r="F288" s="81">
        <f>K277*(1+Entrada!$I$13)</f>
        <v>8362673.4583533248</v>
      </c>
      <c r="G288" s="81">
        <f>L277*(1+Entrada!$I$13)</f>
        <v>8825881.8638668824</v>
      </c>
      <c r="H288" s="81">
        <f>M277*(1+Entrada!$I$13)</f>
        <v>8643692.2869302016</v>
      </c>
      <c r="I288" s="81">
        <f>N277*(1+Entrada!$I$13)</f>
        <v>8719318.1490548588</v>
      </c>
      <c r="J288" s="81"/>
      <c r="K288" s="81"/>
      <c r="L288" s="81"/>
      <c r="M288" s="81"/>
      <c r="N288" s="81"/>
      <c r="Q288" s="63">
        <f>SUMIF($O249:$O276,"&lt;&gt;Rateio",W249:W276)</f>
        <v>5549987.9246846298</v>
      </c>
      <c r="R288" s="63">
        <f>SUMIF($O249:$O276,"&lt;&gt;Rateio",Z249:Z276)</f>
        <v>5334018.0242080139</v>
      </c>
      <c r="S288" s="63">
        <f>SUMIF($O249:$O276,"&lt;&gt;Rateio",AC249:AC276)</f>
        <v>5629469.2332356693</v>
      </c>
      <c r="T288" s="63">
        <f>SUMIF($O249:$O276,"&lt;&gt;Rateio",AF249:AF276)</f>
        <v>5513262.0786644984</v>
      </c>
      <c r="U288" s="63">
        <f>SUMIF($O249:$O276,"&lt;&gt;Rateio",AI249:AI276)</f>
        <v>5561499.010750643</v>
      </c>
      <c r="X288" s="77"/>
      <c r="AA288" s="77"/>
      <c r="AD288" s="77"/>
      <c r="AG288" s="77"/>
      <c r="AJ288" s="77"/>
    </row>
    <row r="289" spans="1:36" x14ac:dyDescent="0.2">
      <c r="E289" s="97">
        <f>Q289</f>
        <v>1</v>
      </c>
      <c r="F289" s="98">
        <f>R289</f>
        <v>1</v>
      </c>
      <c r="G289" s="98">
        <f>S289</f>
        <v>1</v>
      </c>
      <c r="H289" s="98">
        <f>T289</f>
        <v>1</v>
      </c>
      <c r="I289" s="99">
        <f>U289</f>
        <v>1</v>
      </c>
      <c r="Q289" s="100">
        <f>Q277/Q288</f>
        <v>1</v>
      </c>
      <c r="R289" s="100">
        <f>R277/R288</f>
        <v>1</v>
      </c>
      <c r="S289" s="100">
        <f>S277/S288</f>
        <v>1</v>
      </c>
      <c r="T289" s="100">
        <f>T277/T288</f>
        <v>1</v>
      </c>
      <c r="U289" s="100">
        <f>U277/U288</f>
        <v>1</v>
      </c>
      <c r="W289" s="78"/>
      <c r="X289" s="101"/>
      <c r="Z289" s="78"/>
      <c r="AA289" s="101"/>
      <c r="AC289" s="78"/>
      <c r="AD289" s="101"/>
      <c r="AF289" s="78"/>
      <c r="AG289" s="101"/>
      <c r="AI289" s="78"/>
      <c r="AJ289" s="101"/>
    </row>
    <row r="290" spans="1:36" x14ac:dyDescent="0.2">
      <c r="E290" s="119"/>
      <c r="F290" s="119"/>
      <c r="G290" s="119"/>
      <c r="H290" s="119"/>
      <c r="I290" s="119"/>
    </row>
    <row r="291" spans="1:36" x14ac:dyDescent="0.2">
      <c r="E291" s="119"/>
      <c r="F291" s="119"/>
      <c r="G291" s="119"/>
      <c r="H291" s="119"/>
      <c r="I291" s="119"/>
    </row>
    <row r="293" spans="1:36" s="55" customFormat="1" ht="12.75" customHeight="1" x14ac:dyDescent="0.25">
      <c r="B293" s="231" t="s">
        <v>193</v>
      </c>
      <c r="C293" s="56"/>
      <c r="D293" s="56"/>
      <c r="E293" s="56"/>
      <c r="F293" s="56"/>
      <c r="G293" s="62"/>
      <c r="H293" s="56"/>
      <c r="I293" s="56"/>
      <c r="J293" s="56"/>
      <c r="K293" s="56"/>
      <c r="L293" s="56"/>
      <c r="Q293" s="59" t="s">
        <v>12</v>
      </c>
      <c r="R293" s="59" t="s">
        <v>13</v>
      </c>
      <c r="S293" s="59" t="s">
        <v>14</v>
      </c>
      <c r="T293" s="59" t="s">
        <v>15</v>
      </c>
      <c r="U293" s="59" t="s">
        <v>16</v>
      </c>
      <c r="W293" s="60"/>
      <c r="X293" s="61"/>
      <c r="Z293" s="60"/>
      <c r="AA293" s="61"/>
      <c r="AC293" s="60"/>
      <c r="AD293" s="61"/>
      <c r="AF293" s="60"/>
      <c r="AG293" s="61"/>
      <c r="AI293" s="60"/>
      <c r="AJ293" s="61"/>
    </row>
    <row r="294" spans="1:36" s="55" customFormat="1" ht="12.75" customHeight="1" x14ac:dyDescent="0.2">
      <c r="B294" s="231"/>
      <c r="C294" s="56"/>
      <c r="D294" s="56"/>
      <c r="E294" s="56"/>
      <c r="F294" s="56"/>
      <c r="G294" s="62"/>
      <c r="H294" s="56"/>
      <c r="I294" s="56"/>
      <c r="J294" s="56"/>
      <c r="K294" s="56"/>
      <c r="L294" s="56"/>
      <c r="O294" s="1" t="s">
        <v>141</v>
      </c>
      <c r="Q294" s="63">
        <f>SUMIF($O297:$O324,"Rateio",J297:J324)+E336</f>
        <v>9158885.6727888808</v>
      </c>
      <c r="R294" s="63">
        <f>SUMIF($O297:$O324,"Rateio",K297:K324)+F336</f>
        <v>8802480.640188504</v>
      </c>
      <c r="S294" s="63">
        <f>SUMIF($O297:$O324,"Rateio",L297:L324)+G336</f>
        <v>9290049.9614362288</v>
      </c>
      <c r="T294" s="63">
        <f>SUMIF($O297:$O324,"Rateio",M297:M324)+H336</f>
        <v>9098278.7256208006</v>
      </c>
      <c r="U294" s="63">
        <f>SUMIF($O297:$O324,"Rateio",N297:N324)+I336</f>
        <v>9177881.8801102191</v>
      </c>
      <c r="X294" s="64"/>
      <c r="AA294" s="64"/>
      <c r="AD294" s="64"/>
      <c r="AG294" s="64"/>
      <c r="AJ294" s="64"/>
    </row>
    <row r="295" spans="1:36" s="66" customFormat="1" x14ac:dyDescent="0.2">
      <c r="A295" s="228" t="s">
        <v>72</v>
      </c>
      <c r="B295" s="228" t="s">
        <v>73</v>
      </c>
      <c r="C295" s="228" t="s">
        <v>74</v>
      </c>
      <c r="D295" s="228" t="s">
        <v>75</v>
      </c>
      <c r="E295" s="230" t="str">
        <f>$E$7</f>
        <v>Preço Unitário - Ref. 06/2020</v>
      </c>
      <c r="F295" s="230"/>
      <c r="G295" s="230"/>
      <c r="H295" s="230"/>
      <c r="I295" s="230"/>
      <c r="J295" s="229" t="str">
        <f>$J$7</f>
        <v>Preço Total</v>
      </c>
      <c r="K295" s="229"/>
      <c r="L295" s="229"/>
      <c r="M295" s="229"/>
      <c r="N295" s="229"/>
      <c r="O295" s="120" t="s">
        <v>142</v>
      </c>
      <c r="Q295" s="63">
        <f>SUMIF($P297:$P324,"UAR",J297:J324)</f>
        <v>0</v>
      </c>
      <c r="R295" s="63">
        <f>SUMIF($P297:$P324,"UAR",K297:K324)</f>
        <v>0</v>
      </c>
      <c r="S295" s="63">
        <f>SUMIF($P297:$P324,"UAR",L297:L324)</f>
        <v>0</v>
      </c>
      <c r="T295" s="63">
        <f>SUMIF($P297:$P324,"UAR",M297:M324)</f>
        <v>0</v>
      </c>
      <c r="U295" s="63">
        <f>SUMIF($P297:$P324,"UAR",N297:N324)</f>
        <v>0</v>
      </c>
      <c r="X295" s="67"/>
      <c r="AA295" s="67"/>
      <c r="AD295" s="67"/>
      <c r="AG295" s="67"/>
      <c r="AJ295" s="67"/>
    </row>
    <row r="296" spans="1:36" s="71" customFormat="1" x14ac:dyDescent="0.2">
      <c r="A296" s="228"/>
      <c r="B296" s="228"/>
      <c r="C296" s="228"/>
      <c r="D296" s="228"/>
      <c r="E296" s="68" t="s">
        <v>12</v>
      </c>
      <c r="F296" s="68" t="s">
        <v>13</v>
      </c>
      <c r="G296" s="68" t="s">
        <v>14</v>
      </c>
      <c r="H296" s="68" t="s">
        <v>15</v>
      </c>
      <c r="I296" s="68" t="s">
        <v>16</v>
      </c>
      <c r="J296" s="68" t="s">
        <v>12</v>
      </c>
      <c r="K296" s="68" t="s">
        <v>13</v>
      </c>
      <c r="L296" s="68" t="s">
        <v>14</v>
      </c>
      <c r="M296" s="68" t="s">
        <v>15</v>
      </c>
      <c r="N296" s="68" t="s">
        <v>16</v>
      </c>
      <c r="O296" s="120" t="s">
        <v>143</v>
      </c>
      <c r="Q296" s="72">
        <f>Q295/Q294</f>
        <v>0</v>
      </c>
      <c r="R296" s="72">
        <f>R295/R294</f>
        <v>0</v>
      </c>
      <c r="S296" s="72">
        <f>S295/S294</f>
        <v>0</v>
      </c>
      <c r="T296" s="72">
        <f>T295/T294</f>
        <v>0</v>
      </c>
      <c r="U296" s="72">
        <f>U295/U294</f>
        <v>0</v>
      </c>
      <c r="X296" s="73"/>
      <c r="AA296" s="73"/>
      <c r="AD296" s="73"/>
      <c r="AG296" s="73"/>
      <c r="AJ296" s="73"/>
    </row>
    <row r="297" spans="1:36" x14ac:dyDescent="0.2">
      <c r="A297" s="74">
        <v>1</v>
      </c>
      <c r="B297" s="75" t="s">
        <v>63</v>
      </c>
      <c r="C297" s="1" t="str">
        <f>VLOOKUP(B297,Valores!$A$2:$F$300,5,FALSE)</f>
        <v>unid.</v>
      </c>
      <c r="D297" s="1">
        <v>1</v>
      </c>
      <c r="E297" s="102">
        <f>Entrada!$I$27*VLOOKUP($E296,Regional!$A$2:$B$7,2,FALSE)</f>
        <v>666860.91907038214</v>
      </c>
      <c r="F297" s="103">
        <f>Entrada!$I$27*VLOOKUP($F296,Regional!$A$2:$B$7,2,FALSE)</f>
        <v>640910.97318260628</v>
      </c>
      <c r="G297" s="103">
        <f>Entrada!$I$27*VLOOKUP($G296,Regional!$A$2:$B$7,2,FALSE)</f>
        <v>676411.02605953813</v>
      </c>
      <c r="H297" s="103">
        <f>Entrada!$I$27*VLOOKUP($H296,Regional!$A$2:$B$7,2,FALSE)</f>
        <v>662448.11101332377</v>
      </c>
      <c r="I297" s="104">
        <f>Entrada!$I$27*VLOOKUP($I296,Regional!$A$2:$B$7,2,FALSE)</f>
        <v>668244.03801363916</v>
      </c>
      <c r="J297" s="102">
        <f t="shared" ref="J297:N324" si="78">$D297*E297</f>
        <v>666860.91907038214</v>
      </c>
      <c r="K297" s="103">
        <f t="shared" si="78"/>
        <v>640910.97318260628</v>
      </c>
      <c r="L297" s="103">
        <f t="shared" si="78"/>
        <v>676411.02605953813</v>
      </c>
      <c r="M297" s="103">
        <f t="shared" si="78"/>
        <v>662448.11101332377</v>
      </c>
      <c r="N297" s="104">
        <f t="shared" si="78"/>
        <v>668244.03801363916</v>
      </c>
      <c r="O297" s="1">
        <f>VLOOKUP(B297,Valores!$A$2:$P$300,14,FALSE)</f>
        <v>1</v>
      </c>
      <c r="P297" s="1">
        <f>VLOOKUP(B297,Valores!$A$2:$P$300,15,FALSE)</f>
        <v>3.0300000000000001E-2</v>
      </c>
      <c r="Q297" s="72">
        <f>IF($P297="UAR",J297*Q$296,0)</f>
        <v>0</v>
      </c>
      <c r="R297" s="72">
        <f>IF($P297="UAR",K297*R$296,0)</f>
        <v>0</v>
      </c>
      <c r="S297" s="72">
        <f>IF($P297="UAR",L297*S$296,0)</f>
        <v>0</v>
      </c>
      <c r="T297" s="72">
        <f>IF($P297="UAR",M297*T$296,0)</f>
        <v>0</v>
      </c>
      <c r="U297" s="72">
        <f>IF($P297="UAR",N297*U$296,0)</f>
        <v>0</v>
      </c>
      <c r="W297" s="2">
        <f t="shared" ref="W297:W324" si="79">J297+Q297</f>
        <v>666860.91907038214</v>
      </c>
      <c r="X297" s="77">
        <f t="shared" ref="X297:X324" si="80">IF($O297="rateio",0,W297*$O297)</f>
        <v>666860.91907038214</v>
      </c>
      <c r="Z297" s="2">
        <f t="shared" ref="Z297:Z324" si="81">K297+R297</f>
        <v>640910.97318260628</v>
      </c>
      <c r="AA297" s="77">
        <f t="shared" ref="AA297:AA324" si="82">IF($O297="rateio",0,Z297*$O297)</f>
        <v>640910.97318260628</v>
      </c>
      <c r="AC297" s="2">
        <f t="shared" ref="AC297:AC324" si="83">L297+S297</f>
        <v>676411.02605953813</v>
      </c>
      <c r="AD297" s="77">
        <f t="shared" ref="AD297:AD324" si="84">IF($O297="rateio",0,AC297*$O297)</f>
        <v>676411.02605953813</v>
      </c>
      <c r="AF297" s="2">
        <f t="shared" ref="AF297:AF324" si="85">M297+T297</f>
        <v>662448.11101332377</v>
      </c>
      <c r="AG297" s="77">
        <f t="shared" ref="AG297:AG324" si="86">IF($O297="rateio",0,AF297*$O297)</f>
        <v>662448.11101332377</v>
      </c>
      <c r="AI297" s="2">
        <f t="shared" ref="AI297:AI324" si="87">N297+U297</f>
        <v>668244.03801363916</v>
      </c>
      <c r="AJ297" s="77">
        <f t="shared" ref="AJ297:AJ324" si="88">IF($O297="rateio",0,AI297*$O297)</f>
        <v>668244.03801363916</v>
      </c>
    </row>
    <row r="298" spans="1:36" x14ac:dyDescent="0.2">
      <c r="A298" s="72">
        <v>2</v>
      </c>
      <c r="B298" s="1" t="s">
        <v>64</v>
      </c>
      <c r="C298" s="1" t="str">
        <f>VLOOKUP(B298,Valores!$A$2:$F$300,5,FALSE)</f>
        <v>unid.</v>
      </c>
      <c r="D298" s="1">
        <v>4</v>
      </c>
      <c r="E298" s="63">
        <f>Entrada!$I$28*VLOOKUP($E296,Regional!$A$2:$B$7,2,FALSE)</f>
        <v>150433.18352347589</v>
      </c>
      <c r="F298" s="2">
        <f>Entrada!$I$28*VLOOKUP($F296,Regional!$A$2:$B$7,2,FALSE)</f>
        <v>144579.28976463643</v>
      </c>
      <c r="G298" s="2">
        <f>Entrada!$I$28*VLOOKUP($G296,Regional!$A$2:$B$7,2,FALSE)</f>
        <v>152587.53528751578</v>
      </c>
      <c r="H298" s="2">
        <f>Entrada!$I$28*VLOOKUP($H296,Regional!$A$2:$B$7,2,FALSE)</f>
        <v>149437.72443250573</v>
      </c>
      <c r="I298" s="76">
        <f>Entrada!$I$28*VLOOKUP($I296,Regional!$A$2:$B$7,2,FALSE)</f>
        <v>150745.19308930234</v>
      </c>
      <c r="J298" s="63">
        <f t="shared" si="78"/>
        <v>601732.73409390356</v>
      </c>
      <c r="K298" s="2">
        <f t="shared" si="78"/>
        <v>578317.15905854572</v>
      </c>
      <c r="L298" s="2">
        <f t="shared" si="78"/>
        <v>610350.14115006314</v>
      </c>
      <c r="M298" s="2">
        <f t="shared" si="78"/>
        <v>597750.8977300229</v>
      </c>
      <c r="N298" s="76">
        <f t="shared" si="78"/>
        <v>602980.77235720935</v>
      </c>
      <c r="O298" s="1">
        <f>VLOOKUP(B298,Valores!$A$2:$P$300,14,FALSE)</f>
        <v>1</v>
      </c>
      <c r="P298" s="1">
        <f>VLOOKUP(B298,Valores!$A$2:$P$300,15,FALSE)</f>
        <v>3.3300000000000003E-2</v>
      </c>
      <c r="Q298" s="72">
        <f t="shared" ref="Q298:U324" si="89">IF($P298="UAR",J298*Q$296,0)</f>
        <v>0</v>
      </c>
      <c r="R298" s="72">
        <f t="shared" si="89"/>
        <v>0</v>
      </c>
      <c r="S298" s="72">
        <f t="shared" si="89"/>
        <v>0</v>
      </c>
      <c r="T298" s="72">
        <f t="shared" si="89"/>
        <v>0</v>
      </c>
      <c r="U298" s="72">
        <f t="shared" si="89"/>
        <v>0</v>
      </c>
      <c r="W298" s="2">
        <f t="shared" si="79"/>
        <v>601732.73409390356</v>
      </c>
      <c r="X298" s="77">
        <f t="shared" si="80"/>
        <v>601732.73409390356</v>
      </c>
      <c r="Z298" s="2">
        <f t="shared" si="81"/>
        <v>578317.15905854572</v>
      </c>
      <c r="AA298" s="77">
        <f t="shared" si="82"/>
        <v>578317.15905854572</v>
      </c>
      <c r="AC298" s="2">
        <f t="shared" si="83"/>
        <v>610350.14115006314</v>
      </c>
      <c r="AD298" s="77">
        <f t="shared" si="84"/>
        <v>610350.14115006314</v>
      </c>
      <c r="AF298" s="2">
        <f t="shared" si="85"/>
        <v>597750.8977300229</v>
      </c>
      <c r="AG298" s="77">
        <f t="shared" si="86"/>
        <v>597750.8977300229</v>
      </c>
      <c r="AI298" s="2">
        <f t="shared" si="87"/>
        <v>602980.77235720935</v>
      </c>
      <c r="AJ298" s="77">
        <f t="shared" si="88"/>
        <v>602980.77235720935</v>
      </c>
    </row>
    <row r="299" spans="1:36" x14ac:dyDescent="0.2">
      <c r="A299" s="72">
        <v>3</v>
      </c>
      <c r="B299" s="1" t="s">
        <v>68</v>
      </c>
      <c r="C299" s="1" t="str">
        <f>VLOOKUP(B299,Valores!$A$2:$F$300,5,FALSE)</f>
        <v>unid.</v>
      </c>
      <c r="D299" s="1">
        <v>3</v>
      </c>
      <c r="E299" s="63">
        <f>Entrada!$I$32*VLOOKUP(E296,Regional!$A$2:$B$7,2,FALSE)</f>
        <v>112930.9241708054</v>
      </c>
      <c r="F299" s="2">
        <f>Entrada!$I$32*VLOOKUP(F296,Regional!$A$2:$B$7,2,FALSE)</f>
        <v>108536.37759072665</v>
      </c>
      <c r="G299" s="2">
        <f>Entrada!$I$32*VLOOKUP(G296,Regional!$A$2:$B$7,2,FALSE)</f>
        <v>114548.20654164656</v>
      </c>
      <c r="H299" s="2">
        <f>Entrada!$I$32*VLOOKUP(H296,Regional!$A$2:$B$7,2,FALSE)</f>
        <v>112183.62817876156</v>
      </c>
      <c r="I299" s="76">
        <f>Entrada!$I$32*VLOOKUP(I296,Regional!$A$2:$B$7,2,FALSE)</f>
        <v>113165.1512727893</v>
      </c>
      <c r="J299" s="63">
        <f t="shared" si="78"/>
        <v>338792.77251241624</v>
      </c>
      <c r="K299" s="2">
        <f t="shared" si="78"/>
        <v>325609.13277217996</v>
      </c>
      <c r="L299" s="2">
        <f t="shared" si="78"/>
        <v>343644.61962493969</v>
      </c>
      <c r="M299" s="2">
        <f t="shared" si="78"/>
        <v>336550.88453628466</v>
      </c>
      <c r="N299" s="76">
        <f t="shared" si="78"/>
        <v>339495.45381836791</v>
      </c>
      <c r="O299" s="1">
        <f>VLOOKUP(B299,Valores!$A$2:$P$300,14,FALSE)</f>
        <v>1</v>
      </c>
      <c r="P299" s="1">
        <f>VLOOKUP(B299,Valores!$A$2:$P$300,15,FALSE)</f>
        <v>3.3300000000000003E-2</v>
      </c>
      <c r="Q299" s="72">
        <f t="shared" si="89"/>
        <v>0</v>
      </c>
      <c r="R299" s="72">
        <f t="shared" si="89"/>
        <v>0</v>
      </c>
      <c r="S299" s="72">
        <f t="shared" si="89"/>
        <v>0</v>
      </c>
      <c r="T299" s="72">
        <f t="shared" si="89"/>
        <v>0</v>
      </c>
      <c r="U299" s="72">
        <f t="shared" si="89"/>
        <v>0</v>
      </c>
      <c r="W299" s="2">
        <f t="shared" si="79"/>
        <v>338792.77251241624</v>
      </c>
      <c r="X299" s="77">
        <f t="shared" si="80"/>
        <v>338792.77251241624</v>
      </c>
      <c r="Z299" s="2">
        <f t="shared" si="81"/>
        <v>325609.13277217996</v>
      </c>
      <c r="AA299" s="77">
        <f t="shared" si="82"/>
        <v>325609.13277217996</v>
      </c>
      <c r="AC299" s="2">
        <f t="shared" si="83"/>
        <v>343644.61962493969</v>
      </c>
      <c r="AD299" s="77">
        <f t="shared" si="84"/>
        <v>343644.61962493969</v>
      </c>
      <c r="AF299" s="2">
        <f t="shared" si="85"/>
        <v>336550.88453628466</v>
      </c>
      <c r="AG299" s="77">
        <f t="shared" si="86"/>
        <v>336550.88453628466</v>
      </c>
      <c r="AI299" s="2">
        <f t="shared" si="87"/>
        <v>339495.45381836791</v>
      </c>
      <c r="AJ299" s="77">
        <f t="shared" si="88"/>
        <v>339495.45381836791</v>
      </c>
    </row>
    <row r="300" spans="1:36" x14ac:dyDescent="0.2">
      <c r="A300" s="72">
        <v>4</v>
      </c>
      <c r="B300" s="1" t="s">
        <v>69</v>
      </c>
      <c r="C300" s="1" t="str">
        <f>VLOOKUP(B300,Valores!$A$2:$F$300,5,FALSE)</f>
        <v>unid.</v>
      </c>
      <c r="D300" s="1">
        <v>3</v>
      </c>
      <c r="E300" s="63">
        <f>Entrada!$I$33*VLOOKUP(E296,Regional!$A$2:$B$7,2,FALSE)</f>
        <v>47947.954915810245</v>
      </c>
      <c r="F300" s="2">
        <f>Entrada!$I$33*VLOOKUP(F296,Regional!$A$2:$B$7,2,FALSE)</f>
        <v>46082.128324518468</v>
      </c>
      <c r="G300" s="2">
        <f>Entrada!$I$33*VLOOKUP(G296,Regional!$A$2:$B$7,2,FALSE)</f>
        <v>48634.616986209498</v>
      </c>
      <c r="H300" s="2">
        <f>Entrada!$I$33*VLOOKUP(H296,Regional!$A$2:$B$7,2,FALSE)</f>
        <v>47630.669683280932</v>
      </c>
      <c r="I300" s="76">
        <f>Entrada!$I$33*VLOOKUP(I296,Regional!$A$2:$B$7,2,FALSE)</f>
        <v>48047.402526006001</v>
      </c>
      <c r="J300" s="63">
        <f t="shared" si="78"/>
        <v>143843.86474743072</v>
      </c>
      <c r="K300" s="2">
        <f t="shared" si="78"/>
        <v>138246.3849735554</v>
      </c>
      <c r="L300" s="2">
        <f t="shared" si="78"/>
        <v>145903.85095862849</v>
      </c>
      <c r="M300" s="2">
        <f t="shared" si="78"/>
        <v>142892.0090498428</v>
      </c>
      <c r="N300" s="76">
        <f t="shared" si="78"/>
        <v>144142.20757801802</v>
      </c>
      <c r="O300" s="1">
        <f>VLOOKUP(B300,Valores!$A$2:$P$300,14,FALSE)</f>
        <v>1</v>
      </c>
      <c r="P300" s="1">
        <f>VLOOKUP(B300,Valores!$A$2:$P$300,15,FALSE)</f>
        <v>4.1700000000000001E-2</v>
      </c>
      <c r="Q300" s="72">
        <f t="shared" si="89"/>
        <v>0</v>
      </c>
      <c r="R300" s="72">
        <f t="shared" si="89"/>
        <v>0</v>
      </c>
      <c r="S300" s="72">
        <f t="shared" si="89"/>
        <v>0</v>
      </c>
      <c r="T300" s="72">
        <f t="shared" si="89"/>
        <v>0</v>
      </c>
      <c r="U300" s="72">
        <f t="shared" si="89"/>
        <v>0</v>
      </c>
      <c r="W300" s="2">
        <f t="shared" si="79"/>
        <v>143843.86474743072</v>
      </c>
      <c r="X300" s="77">
        <f t="shared" si="80"/>
        <v>143843.86474743072</v>
      </c>
      <c r="Z300" s="2">
        <f t="shared" si="81"/>
        <v>138246.3849735554</v>
      </c>
      <c r="AA300" s="77">
        <f t="shared" si="82"/>
        <v>138246.3849735554</v>
      </c>
      <c r="AC300" s="2">
        <f t="shared" si="83"/>
        <v>145903.85095862849</v>
      </c>
      <c r="AD300" s="77">
        <f t="shared" si="84"/>
        <v>145903.85095862849</v>
      </c>
      <c r="AF300" s="2">
        <f t="shared" si="85"/>
        <v>142892.0090498428</v>
      </c>
      <c r="AG300" s="77">
        <f t="shared" si="86"/>
        <v>142892.0090498428</v>
      </c>
      <c r="AI300" s="2">
        <f t="shared" si="87"/>
        <v>144142.20757801802</v>
      </c>
      <c r="AJ300" s="77">
        <f t="shared" si="88"/>
        <v>144142.20757801802</v>
      </c>
    </row>
    <row r="301" spans="1:36" x14ac:dyDescent="0.2">
      <c r="A301" s="72">
        <v>5</v>
      </c>
      <c r="B301" s="1" t="s">
        <v>77</v>
      </c>
      <c r="C301" s="1" t="str">
        <f>VLOOKUP(B301,Valores!$A$2:$F$300,5,FALSE)</f>
        <v>unid.</v>
      </c>
      <c r="D301" s="1">
        <v>75</v>
      </c>
      <c r="E301" s="63">
        <f>VLOOKUP($B301,Valores!$A$2:$G$300,6,FALSE)*VLOOKUP(VLOOKUP($B301,Indices_Poder!$B$5:$E$250,3,FALSE),Indices_Poder!$G$6:$N$27,4,FALSE)*VLOOKUP($E$8,Regional!$A$2:$B$7,2,FALSE)</f>
        <v>322.80981771947944</v>
      </c>
      <c r="F301" s="2">
        <f>VLOOKUP($B301,Valores!$A$2:$G$300,6,FALSE)*VLOOKUP(VLOOKUP($B301,Indices_Poder!$B$5:$E$250,3,FALSE),Indices_Poder!$G$6:$N$27,4,FALSE)*VLOOKUP($F$8,Regional!$A$2:$B$7,2,FALSE)</f>
        <v>310.24813197316092</v>
      </c>
      <c r="G301" s="2">
        <f>VLOOKUP($B301,Valores!$A$2:$G$300,6,FALSE)*VLOOKUP(VLOOKUP($B301,Indices_Poder!$B$5:$E$250,3,FALSE),Indices_Poder!$G$6:$N$27,4,FALSE)*VLOOKUP($G$8,Regional!$A$2:$B$7,2,FALSE)</f>
        <v>327.43277313373369</v>
      </c>
      <c r="H301" s="2">
        <f>VLOOKUP($B301,Valores!$A$2:$G$300,6,FALSE)*VLOOKUP(VLOOKUP($B301,Indices_Poder!$B$5:$E$250,3,FALSE),Indices_Poder!$G$6:$N$27,4,FALSE)*VLOOKUP($H$8,Regional!$A$2:$B$7,2,FALSE)</f>
        <v>320.67369349358268</v>
      </c>
      <c r="I301" s="2">
        <f>VLOOKUP($B301,Valores!$A$2:$G$300,6,FALSE)*VLOOKUP(VLOOKUP($B301,Indices_Poder!$B$5:$E$250,3,FALSE),Indices_Poder!$G$6:$N$27,4,FALSE)*VLOOKUP($I$8,Regional!$A$2:$B$7,2,FALSE)</f>
        <v>323.47934919326798</v>
      </c>
      <c r="J301" s="63">
        <f t="shared" si="78"/>
        <v>24210.736328960957</v>
      </c>
      <c r="K301" s="2">
        <f t="shared" si="78"/>
        <v>23268.609897987069</v>
      </c>
      <c r="L301" s="2">
        <f t="shared" si="78"/>
        <v>24557.457985030025</v>
      </c>
      <c r="M301" s="2">
        <f t="shared" si="78"/>
        <v>24050.527012018701</v>
      </c>
      <c r="N301" s="76">
        <f t="shared" si="78"/>
        <v>24260.951189495099</v>
      </c>
      <c r="O301" s="1">
        <f>VLOOKUP(B301,Valores!$A$2:$P$300,14,FALSE)</f>
        <v>1</v>
      </c>
      <c r="P301" s="1">
        <f>VLOOKUP(B301,Valores!$A$2:$P$300,15,FALSE)</f>
        <v>2.5000000000000001E-2</v>
      </c>
      <c r="Q301" s="72">
        <f t="shared" si="89"/>
        <v>0</v>
      </c>
      <c r="R301" s="72">
        <f t="shared" si="89"/>
        <v>0</v>
      </c>
      <c r="S301" s="72">
        <f t="shared" si="89"/>
        <v>0</v>
      </c>
      <c r="T301" s="72">
        <f t="shared" si="89"/>
        <v>0</v>
      </c>
      <c r="U301" s="72">
        <f t="shared" si="89"/>
        <v>0</v>
      </c>
      <c r="W301" s="2">
        <f t="shared" si="79"/>
        <v>24210.736328960957</v>
      </c>
      <c r="X301" s="77">
        <f t="shared" si="80"/>
        <v>24210.736328960957</v>
      </c>
      <c r="Z301" s="2">
        <f t="shared" si="81"/>
        <v>23268.609897987069</v>
      </c>
      <c r="AA301" s="77">
        <f t="shared" si="82"/>
        <v>23268.609897987069</v>
      </c>
      <c r="AC301" s="2">
        <f t="shared" si="83"/>
        <v>24557.457985030025</v>
      </c>
      <c r="AD301" s="77">
        <f t="shared" si="84"/>
        <v>24557.457985030025</v>
      </c>
      <c r="AF301" s="2">
        <f t="shared" si="85"/>
        <v>24050.527012018701</v>
      </c>
      <c r="AG301" s="77">
        <f t="shared" si="86"/>
        <v>24050.527012018701</v>
      </c>
      <c r="AI301" s="2">
        <f t="shared" si="87"/>
        <v>24260.951189495099</v>
      </c>
      <c r="AJ301" s="77">
        <f t="shared" si="88"/>
        <v>24260.951189495099</v>
      </c>
    </row>
    <row r="302" spans="1:36" x14ac:dyDescent="0.2">
      <c r="A302" s="72">
        <v>6</v>
      </c>
      <c r="B302" s="1" t="s">
        <v>76</v>
      </c>
      <c r="C302" s="1" t="str">
        <f>VLOOKUP(B302,Valores!$A$2:$F$300,5,FALSE)</f>
        <v>kg</v>
      </c>
      <c r="D302" s="1">
        <v>1100</v>
      </c>
      <c r="E302" s="63">
        <f>VLOOKUP($B302,Valores!$A$2:$G$300,6,FALSE)*VLOOKUP(VLOOKUP($B302,Indices_Poder!$B$5:$E$250,3,FALSE),Indices_Poder!$G$6:$N$27,4,FALSE)*VLOOKUP($E$8,Regional!$A$2:$B$7,2,FALSE)</f>
        <v>134.45374607862703</v>
      </c>
      <c r="F302" s="2">
        <f>VLOOKUP($B302,Valores!$A$2:$G$300,6,FALSE)*VLOOKUP(VLOOKUP($B302,Indices_Poder!$B$5:$E$250,3,FALSE),Indices_Poder!$G$6:$N$27,4,FALSE)*VLOOKUP($F$8,Regional!$A$2:$B$7,2,FALSE)</f>
        <v>129.22166944109824</v>
      </c>
      <c r="G302" s="2">
        <f>VLOOKUP($B302,Valores!$A$2:$G$300,6,FALSE)*VLOOKUP(VLOOKUP($B302,Indices_Poder!$B$5:$E$250,3,FALSE),Indices_Poder!$G$6:$N$27,4,FALSE)*VLOOKUP($G$8,Regional!$A$2:$B$7,2,FALSE)</f>
        <v>136.37925651629627</v>
      </c>
      <c r="H302" s="2">
        <f>VLOOKUP($B302,Valores!$A$2:$G$300,6,FALSE)*VLOOKUP(VLOOKUP($B302,Indices_Poder!$B$5:$E$250,3,FALSE),Indices_Poder!$G$6:$N$27,4,FALSE)*VLOOKUP($H$8,Regional!$A$2:$B$7,2,FALSE)</f>
        <v>133.56402746260059</v>
      </c>
      <c r="I302" s="2">
        <f>VLOOKUP($B302,Valores!$A$2:$G$300,6,FALSE)*VLOOKUP(VLOOKUP($B302,Indices_Poder!$B$5:$E$250,3,FALSE),Indices_Poder!$G$6:$N$27,4,FALSE)*VLOOKUP($I$8,Regional!$A$2:$B$7,2,FALSE)</f>
        <v>134.73261310753085</v>
      </c>
      <c r="J302" s="63">
        <f t="shared" si="78"/>
        <v>147899.12068648974</v>
      </c>
      <c r="K302" s="2">
        <f t="shared" si="78"/>
        <v>142143.83638520807</v>
      </c>
      <c r="L302" s="2">
        <f t="shared" si="78"/>
        <v>150017.1821679259</v>
      </c>
      <c r="M302" s="2">
        <f t="shared" si="78"/>
        <v>146920.43020886066</v>
      </c>
      <c r="N302" s="76">
        <f t="shared" si="78"/>
        <v>148205.87441828393</v>
      </c>
      <c r="O302" s="1">
        <f>VLOOKUP(B302,Valores!$A$2:$P$300,14,FALSE)</f>
        <v>1</v>
      </c>
      <c r="P302" s="1">
        <f>VLOOKUP(B302,Valores!$A$2:$P$300,15,FALSE)</f>
        <v>2.5000000000000001E-2</v>
      </c>
      <c r="Q302" s="72">
        <f t="shared" si="89"/>
        <v>0</v>
      </c>
      <c r="R302" s="72">
        <f t="shared" si="89"/>
        <v>0</v>
      </c>
      <c r="S302" s="72">
        <f t="shared" si="89"/>
        <v>0</v>
      </c>
      <c r="T302" s="72">
        <f t="shared" si="89"/>
        <v>0</v>
      </c>
      <c r="U302" s="72">
        <f t="shared" si="89"/>
        <v>0</v>
      </c>
      <c r="W302" s="2">
        <f t="shared" si="79"/>
        <v>147899.12068648974</v>
      </c>
      <c r="X302" s="77">
        <f t="shared" si="80"/>
        <v>147899.12068648974</v>
      </c>
      <c r="Z302" s="2">
        <f t="shared" si="81"/>
        <v>142143.83638520807</v>
      </c>
      <c r="AA302" s="77">
        <f t="shared" si="82"/>
        <v>142143.83638520807</v>
      </c>
      <c r="AC302" s="2">
        <f t="shared" si="83"/>
        <v>150017.1821679259</v>
      </c>
      <c r="AD302" s="77">
        <f t="shared" si="84"/>
        <v>150017.1821679259</v>
      </c>
      <c r="AF302" s="2">
        <f t="shared" si="85"/>
        <v>146920.43020886066</v>
      </c>
      <c r="AG302" s="77">
        <f t="shared" si="86"/>
        <v>146920.43020886066</v>
      </c>
      <c r="AI302" s="2">
        <f t="shared" si="87"/>
        <v>148205.87441828393</v>
      </c>
      <c r="AJ302" s="77">
        <f t="shared" si="88"/>
        <v>148205.87441828393</v>
      </c>
    </row>
    <row r="303" spans="1:36" x14ac:dyDescent="0.2">
      <c r="A303" s="72">
        <v>7</v>
      </c>
      <c r="B303" s="1" t="s">
        <v>185</v>
      </c>
      <c r="C303" s="1" t="str">
        <f>VLOOKUP(B303,Valores!$A$2:$F$300,5,FALSE)</f>
        <v>kg</v>
      </c>
      <c r="D303" s="1">
        <v>0</v>
      </c>
      <c r="E303" s="63">
        <f>VLOOKUP($B303,Valores!$A$2:$G$300,6,FALSE)*VLOOKUP(VLOOKUP($B303,Indices_Poder!$B$5:$E$250,3,FALSE),Indices_Poder!$G$6:$N$27,4,FALSE)*VLOOKUP($E$8,Regional!$A$2:$B$7,2,FALSE)</f>
        <v>108.34166059456014</v>
      </c>
      <c r="F303" s="2">
        <f>VLOOKUP($B303,Valores!$A$2:$G$300,6,FALSE)*VLOOKUP(VLOOKUP($B303,Indices_Poder!$B$5:$E$250,3,FALSE),Indices_Poder!$G$6:$N$27,4,FALSE)*VLOOKUP($F$8,Regional!$A$2:$B$7,2,FALSE)</f>
        <v>104.12569869092985</v>
      </c>
      <c r="G303" s="2">
        <f>VLOOKUP($B303,Valores!$A$2:$G$300,6,FALSE)*VLOOKUP(VLOOKUP($B303,Indices_Poder!$B$5:$E$250,3,FALSE),Indices_Poder!$G$6:$N$27,4,FALSE)*VLOOKUP($G$8,Regional!$A$2:$B$7,2,FALSE)</f>
        <v>109.89322017838347</v>
      </c>
      <c r="H303" s="2">
        <f>VLOOKUP($B303,Valores!$A$2:$G$300,6,FALSE)*VLOOKUP(VLOOKUP($B303,Indices_Poder!$B$5:$E$250,3,FALSE),Indices_Poder!$G$6:$N$27,4,FALSE)*VLOOKUP($H$8,Regional!$A$2:$B$7,2,FALSE)</f>
        <v>107.62473306272454</v>
      </c>
      <c r="I303" s="2">
        <f>VLOOKUP($B303,Valores!$A$2:$G$300,6,FALSE)*VLOOKUP(VLOOKUP($B303,Indices_Poder!$B$5:$E$250,3,FALSE),Indices_Poder!$G$6:$N$27,4,FALSE)*VLOOKUP($I$8,Regional!$A$2:$B$7,2,FALSE)</f>
        <v>108.56636922394145</v>
      </c>
      <c r="J303" s="63">
        <f t="shared" si="78"/>
        <v>0</v>
      </c>
      <c r="K303" s="2">
        <f t="shared" si="78"/>
        <v>0</v>
      </c>
      <c r="L303" s="2">
        <f t="shared" si="78"/>
        <v>0</v>
      </c>
      <c r="M303" s="2">
        <f t="shared" si="78"/>
        <v>0</v>
      </c>
      <c r="N303" s="76">
        <f t="shared" si="78"/>
        <v>0</v>
      </c>
      <c r="O303" s="1">
        <f>VLOOKUP(B303,Valores!$A$2:$P$300,14,FALSE)</f>
        <v>1</v>
      </c>
      <c r="P303" s="1" t="str">
        <f>VLOOKUP(B303,Valores!$A$2:$P$300,15,FALSE)</f>
        <v>Rateio</v>
      </c>
      <c r="Q303" s="72">
        <f t="shared" si="89"/>
        <v>0</v>
      </c>
      <c r="R303" s="72">
        <f t="shared" si="89"/>
        <v>0</v>
      </c>
      <c r="S303" s="72">
        <f t="shared" si="89"/>
        <v>0</v>
      </c>
      <c r="T303" s="72">
        <f t="shared" si="89"/>
        <v>0</v>
      </c>
      <c r="U303" s="72">
        <f t="shared" si="89"/>
        <v>0</v>
      </c>
      <c r="W303" s="2">
        <f t="shared" si="79"/>
        <v>0</v>
      </c>
      <c r="X303" s="77">
        <f t="shared" si="80"/>
        <v>0</v>
      </c>
      <c r="Z303" s="2">
        <f t="shared" si="81"/>
        <v>0</v>
      </c>
      <c r="AA303" s="77">
        <f t="shared" si="82"/>
        <v>0</v>
      </c>
      <c r="AC303" s="2">
        <f t="shared" si="83"/>
        <v>0</v>
      </c>
      <c r="AD303" s="77">
        <f t="shared" si="84"/>
        <v>0</v>
      </c>
      <c r="AF303" s="2">
        <f t="shared" si="85"/>
        <v>0</v>
      </c>
      <c r="AG303" s="77">
        <f t="shared" si="86"/>
        <v>0</v>
      </c>
      <c r="AI303" s="2">
        <f t="shared" si="87"/>
        <v>0</v>
      </c>
      <c r="AJ303" s="77">
        <f t="shared" si="88"/>
        <v>0</v>
      </c>
    </row>
    <row r="304" spans="1:36" x14ac:dyDescent="0.2">
      <c r="A304" s="72">
        <v>8</v>
      </c>
      <c r="B304" s="1" t="s">
        <v>160</v>
      </c>
      <c r="C304" s="1" t="str">
        <f>VLOOKUP(B304,Valores!$A$2:$F$300,5,FALSE)</f>
        <v>m</v>
      </c>
      <c r="D304" s="1">
        <v>7195</v>
      </c>
      <c r="E304" s="63">
        <f>VLOOKUP($B304,Valores!$A$2:$G$300,6,FALSE)*VLOOKUP(VLOOKUP($B304,Indices_Poder!$B$5:$E$250,3,FALSE),Indices_Poder!$G$6:$N$27,4,FALSE)*VLOOKUP($E$8,Regional!$A$2:$B$7,2,FALSE)</f>
        <v>83.974855888348671</v>
      </c>
      <c r="F304" s="2">
        <f>VLOOKUP($B304,Valores!$A$2:$G$300,6,FALSE)*VLOOKUP(VLOOKUP($B304,Indices_Poder!$B$5:$E$250,3,FALSE),Indices_Poder!$G$6:$N$27,4,FALSE)*VLOOKUP($F$8,Regional!$A$2:$B$7,2,FALSE)</f>
        <v>80.707093595014413</v>
      </c>
      <c r="G304" s="2">
        <f>VLOOKUP($B304,Valores!$A$2:$G$300,6,FALSE)*VLOOKUP(VLOOKUP($B304,Indices_Poder!$B$5:$E$250,3,FALSE),Indices_Poder!$G$6:$N$27,4,FALSE)*VLOOKUP($G$8,Regional!$A$2:$B$7,2,FALSE)</f>
        <v>85.177458762799091</v>
      </c>
      <c r="H304" s="2">
        <f>VLOOKUP($B304,Valores!$A$2:$G$300,6,FALSE)*VLOOKUP(VLOOKUP($B304,Indices_Poder!$B$5:$E$250,3,FALSE),Indices_Poder!$G$6:$N$27,4,FALSE)*VLOOKUP($H$8,Regional!$A$2:$B$7,2,FALSE)</f>
        <v>83.419170422223303</v>
      </c>
      <c r="I304" s="2">
        <f>VLOOKUP($B304,Valores!$A$2:$G$300,6,FALSE)*VLOOKUP(VLOOKUP($B304,Indices_Poder!$B$5:$E$250,3,FALSE),Indices_Poder!$G$6:$N$27,4,FALSE)*VLOOKUP($I$8,Regional!$A$2:$B$7,2,FALSE)</f>
        <v>84.149025959820804</v>
      </c>
      <c r="J304" s="63">
        <f t="shared" si="78"/>
        <v>604199.08811666863</v>
      </c>
      <c r="K304" s="2">
        <f t="shared" si="78"/>
        <v>580687.53841612872</v>
      </c>
      <c r="L304" s="2">
        <f t="shared" si="78"/>
        <v>612851.81579833943</v>
      </c>
      <c r="M304" s="2">
        <f t="shared" si="78"/>
        <v>600200.93118789664</v>
      </c>
      <c r="N304" s="76">
        <f t="shared" si="78"/>
        <v>605452.24178091064</v>
      </c>
      <c r="O304" s="1">
        <f>VLOOKUP(B304,Valores!$A$2:$P$300,14,FALSE)</f>
        <v>1</v>
      </c>
      <c r="P304" s="1" t="str">
        <f>VLOOKUP(B304,Valores!$A$2:$P$300,15,FALSE)</f>
        <v>Rateio</v>
      </c>
      <c r="Q304" s="72">
        <f t="shared" si="89"/>
        <v>0</v>
      </c>
      <c r="R304" s="72">
        <f t="shared" si="89"/>
        <v>0</v>
      </c>
      <c r="S304" s="72">
        <f t="shared" si="89"/>
        <v>0</v>
      </c>
      <c r="T304" s="72">
        <f t="shared" si="89"/>
        <v>0</v>
      </c>
      <c r="U304" s="72">
        <f t="shared" si="89"/>
        <v>0</v>
      </c>
      <c r="W304" s="2">
        <f t="shared" si="79"/>
        <v>604199.08811666863</v>
      </c>
      <c r="X304" s="77">
        <f t="shared" si="80"/>
        <v>604199.08811666863</v>
      </c>
      <c r="Z304" s="2">
        <f t="shared" si="81"/>
        <v>580687.53841612872</v>
      </c>
      <c r="AA304" s="77">
        <f t="shared" si="82"/>
        <v>580687.53841612872</v>
      </c>
      <c r="AC304" s="2">
        <f t="shared" si="83"/>
        <v>612851.81579833943</v>
      </c>
      <c r="AD304" s="77">
        <f t="shared" si="84"/>
        <v>612851.81579833943</v>
      </c>
      <c r="AF304" s="2">
        <f t="shared" si="85"/>
        <v>600200.93118789664</v>
      </c>
      <c r="AG304" s="77">
        <f t="shared" si="86"/>
        <v>600200.93118789664</v>
      </c>
      <c r="AI304" s="2">
        <f t="shared" si="87"/>
        <v>605452.24178091064</v>
      </c>
      <c r="AJ304" s="77">
        <f t="shared" si="88"/>
        <v>605452.24178091064</v>
      </c>
    </row>
    <row r="305" spans="1:36" x14ac:dyDescent="0.2">
      <c r="A305" s="72">
        <v>9</v>
      </c>
      <c r="B305" s="1" t="s">
        <v>129</v>
      </c>
      <c r="C305" s="1" t="str">
        <f>VLOOKUP(B305,Valores!$A$2:$F$300,5,FALSE)</f>
        <v>kg</v>
      </c>
      <c r="D305" s="1">
        <v>5280</v>
      </c>
      <c r="E305" s="63">
        <f>VLOOKUP($B305,Valores!$A$2:$G$300,6,FALSE)*VLOOKUP(VLOOKUP($B305,Indices_Poder!$B$5:$E$250,3,FALSE),Indices_Poder!$G$6:$N$27,4,FALSE)*VLOOKUP($E$8,Regional!$A$2:$B$7,2,FALSE)</f>
        <v>91.826445229007192</v>
      </c>
      <c r="F305" s="2">
        <f>VLOOKUP($B305,Valores!$A$2:$G$300,6,FALSE)*VLOOKUP(VLOOKUP($B305,Indices_Poder!$B$5:$E$250,3,FALSE),Indices_Poder!$G$6:$N$27,4,FALSE)*VLOOKUP($F$8,Regional!$A$2:$B$7,2,FALSE)</f>
        <v>88.253149483799405</v>
      </c>
      <c r="G305" s="2">
        <f>VLOOKUP($B305,Valores!$A$2:$G$300,6,FALSE)*VLOOKUP(VLOOKUP($B305,Indices_Poder!$B$5:$E$250,3,FALSE),Indices_Poder!$G$6:$N$27,4,FALSE)*VLOOKUP($G$8,Regional!$A$2:$B$7,2,FALSE)</f>
        <v>93.141490617471987</v>
      </c>
      <c r="H305" s="2">
        <f>VLOOKUP($B305,Valores!$A$2:$G$300,6,FALSE)*VLOOKUP(VLOOKUP($B305,Indices_Poder!$B$5:$E$250,3,FALSE),Indices_Poder!$G$6:$N$27,4,FALSE)*VLOOKUP($H$8,Regional!$A$2:$B$7,2,FALSE)</f>
        <v>91.218803566751063</v>
      </c>
      <c r="I305" s="2">
        <f>VLOOKUP($B305,Valores!$A$2:$G$300,6,FALSE)*VLOOKUP(VLOOKUP($B305,Indices_Poder!$B$5:$E$250,3,FALSE),Indices_Poder!$G$6:$N$27,4,FALSE)*VLOOKUP($I$8,Regional!$A$2:$B$7,2,FALSE)</f>
        <v>92.016900078371066</v>
      </c>
      <c r="J305" s="63">
        <f t="shared" si="78"/>
        <v>484843.63080915797</v>
      </c>
      <c r="K305" s="2">
        <f t="shared" si="78"/>
        <v>465976.62927446084</v>
      </c>
      <c r="L305" s="2">
        <f t="shared" si="78"/>
        <v>491787.07046025211</v>
      </c>
      <c r="M305" s="2">
        <f t="shared" si="78"/>
        <v>481635.28283244563</v>
      </c>
      <c r="N305" s="76">
        <f t="shared" si="78"/>
        <v>485849.23241379921</v>
      </c>
      <c r="O305" s="1">
        <f>VLOOKUP(B305,Valores!$A$2:$P$300,14,FALSE)</f>
        <v>1</v>
      </c>
      <c r="P305" s="1">
        <f>VLOOKUP(B305,Valores!$A$2:$P$300,15,FALSE)</f>
        <v>3.1300000000000001E-2</v>
      </c>
      <c r="Q305" s="72">
        <f t="shared" si="89"/>
        <v>0</v>
      </c>
      <c r="R305" s="72">
        <f t="shared" si="89"/>
        <v>0</v>
      </c>
      <c r="S305" s="72">
        <f t="shared" si="89"/>
        <v>0</v>
      </c>
      <c r="T305" s="72">
        <f t="shared" si="89"/>
        <v>0</v>
      </c>
      <c r="U305" s="72">
        <f t="shared" si="89"/>
        <v>0</v>
      </c>
      <c r="W305" s="2">
        <f t="shared" si="79"/>
        <v>484843.63080915797</v>
      </c>
      <c r="X305" s="77">
        <f t="shared" si="80"/>
        <v>484843.63080915797</v>
      </c>
      <c r="Z305" s="2">
        <f t="shared" si="81"/>
        <v>465976.62927446084</v>
      </c>
      <c r="AA305" s="77">
        <f t="shared" si="82"/>
        <v>465976.62927446084</v>
      </c>
      <c r="AC305" s="2">
        <f t="shared" si="83"/>
        <v>491787.07046025211</v>
      </c>
      <c r="AD305" s="77">
        <f t="shared" si="84"/>
        <v>491787.07046025211</v>
      </c>
      <c r="AF305" s="2">
        <f t="shared" si="85"/>
        <v>481635.28283244563</v>
      </c>
      <c r="AG305" s="77">
        <f t="shared" si="86"/>
        <v>481635.28283244563</v>
      </c>
      <c r="AI305" s="2">
        <f t="shared" si="87"/>
        <v>485849.23241379921</v>
      </c>
      <c r="AJ305" s="77">
        <f t="shared" si="88"/>
        <v>485849.23241379921</v>
      </c>
    </row>
    <row r="306" spans="1:36" x14ac:dyDescent="0.2">
      <c r="A306" s="72">
        <v>10</v>
      </c>
      <c r="B306" s="1" t="s">
        <v>131</v>
      </c>
      <c r="C306" s="1" t="str">
        <f>VLOOKUP(B306,Valores!$A$2:$F$300,5,FALSE)</f>
        <v>kg</v>
      </c>
      <c r="D306" s="1">
        <v>660</v>
      </c>
      <c r="E306" s="63">
        <f>VLOOKUP($B306,Valores!$A$2:$G$300,6,FALSE)*VLOOKUP(VLOOKUP($B306,Indices_Poder!$B$5:$E$250,3,FALSE),Indices_Poder!$G$6:$N$27,4,FALSE)*VLOOKUP($E$8,Regional!$A$2:$B$7,2,FALSE)</f>
        <v>91.826445229007192</v>
      </c>
      <c r="F306" s="2">
        <f>VLOOKUP($B306,Valores!$A$2:$G$300,6,FALSE)*VLOOKUP(VLOOKUP($B306,Indices_Poder!$B$5:$E$250,3,FALSE),Indices_Poder!$G$6:$N$27,4,FALSE)*VLOOKUP($F$8,Regional!$A$2:$B$7,2,FALSE)</f>
        <v>88.253149483799405</v>
      </c>
      <c r="G306" s="2">
        <f>VLOOKUP($B306,Valores!$A$2:$G$300,6,FALSE)*VLOOKUP(VLOOKUP($B306,Indices_Poder!$B$5:$E$250,3,FALSE),Indices_Poder!$G$6:$N$27,4,FALSE)*VLOOKUP($G$8,Regional!$A$2:$B$7,2,FALSE)</f>
        <v>93.141490617471987</v>
      </c>
      <c r="H306" s="2">
        <f>VLOOKUP($B306,Valores!$A$2:$G$300,6,FALSE)*VLOOKUP(VLOOKUP($B306,Indices_Poder!$B$5:$E$250,3,FALSE),Indices_Poder!$G$6:$N$27,4,FALSE)*VLOOKUP($H$8,Regional!$A$2:$B$7,2,FALSE)</f>
        <v>91.218803566751063</v>
      </c>
      <c r="I306" s="2">
        <f>VLOOKUP($B306,Valores!$A$2:$G$300,6,FALSE)*VLOOKUP(VLOOKUP($B306,Indices_Poder!$B$5:$E$250,3,FALSE),Indices_Poder!$G$6:$N$27,4,FALSE)*VLOOKUP($I$8,Regional!$A$2:$B$7,2,FALSE)</f>
        <v>92.016900078371066</v>
      </c>
      <c r="J306" s="63">
        <f t="shared" si="78"/>
        <v>60605.453851144746</v>
      </c>
      <c r="K306" s="2">
        <f t="shared" si="78"/>
        <v>58247.078659307605</v>
      </c>
      <c r="L306" s="2">
        <f t="shared" si="78"/>
        <v>61473.383807531514</v>
      </c>
      <c r="M306" s="2">
        <f t="shared" si="78"/>
        <v>60204.410354055704</v>
      </c>
      <c r="N306" s="76">
        <f t="shared" si="78"/>
        <v>60731.154051724901</v>
      </c>
      <c r="O306" s="1">
        <f>VLOOKUP(B306,Valores!$A$2:$P$300,14,FALSE)</f>
        <v>1</v>
      </c>
      <c r="P306" s="1">
        <f>VLOOKUP(B306,Valores!$A$2:$P$300,15,FALSE)</f>
        <v>3.1300000000000001E-2</v>
      </c>
      <c r="Q306" s="72">
        <f t="shared" si="89"/>
        <v>0</v>
      </c>
      <c r="R306" s="72">
        <f t="shared" si="89"/>
        <v>0</v>
      </c>
      <c r="S306" s="72">
        <f t="shared" si="89"/>
        <v>0</v>
      </c>
      <c r="T306" s="72">
        <f t="shared" si="89"/>
        <v>0</v>
      </c>
      <c r="U306" s="72">
        <f t="shared" si="89"/>
        <v>0</v>
      </c>
      <c r="W306" s="2">
        <f t="shared" si="79"/>
        <v>60605.453851144746</v>
      </c>
      <c r="X306" s="77">
        <f t="shared" si="80"/>
        <v>60605.453851144746</v>
      </c>
      <c r="Z306" s="2">
        <f t="shared" si="81"/>
        <v>58247.078659307605</v>
      </c>
      <c r="AA306" s="77">
        <f t="shared" si="82"/>
        <v>58247.078659307605</v>
      </c>
      <c r="AC306" s="2">
        <f t="shared" si="83"/>
        <v>61473.383807531514</v>
      </c>
      <c r="AD306" s="77">
        <f t="shared" si="84"/>
        <v>61473.383807531514</v>
      </c>
      <c r="AF306" s="2">
        <f t="shared" si="85"/>
        <v>60204.410354055704</v>
      </c>
      <c r="AG306" s="77">
        <f t="shared" si="86"/>
        <v>60204.410354055704</v>
      </c>
      <c r="AI306" s="2">
        <f t="shared" si="87"/>
        <v>60731.154051724901</v>
      </c>
      <c r="AJ306" s="77">
        <f t="shared" si="88"/>
        <v>60731.154051724901</v>
      </c>
    </row>
    <row r="307" spans="1:36" x14ac:dyDescent="0.2">
      <c r="A307" s="72">
        <v>11</v>
      </c>
      <c r="B307" s="1" t="s">
        <v>84</v>
      </c>
      <c r="C307" s="1" t="str">
        <f>VLOOKUP(B307,Valores!$A$2:$F$300,5,FALSE)</f>
        <v>kg</v>
      </c>
      <c r="D307" s="1">
        <v>660</v>
      </c>
      <c r="E307" s="63">
        <f>VLOOKUP($B307,Valores!$A$2:$G$300,6,FALSE)*VLOOKUP(VLOOKUP($B307,Indices_Poder!$B$5:$E$250,3,FALSE),Indices_Poder!$G$6:$N$27,4,FALSE)*VLOOKUP($E$8,Regional!$A$2:$B$7,2,FALSE)</f>
        <v>91.826445229007192</v>
      </c>
      <c r="F307" s="2">
        <f>VLOOKUP($B307,Valores!$A$2:$G$300,6,FALSE)*VLOOKUP(VLOOKUP($B307,Indices_Poder!$B$5:$E$250,3,FALSE),Indices_Poder!$G$6:$N$27,4,FALSE)*VLOOKUP($F$8,Regional!$A$2:$B$7,2,FALSE)</f>
        <v>88.253149483799405</v>
      </c>
      <c r="G307" s="2">
        <f>VLOOKUP($B307,Valores!$A$2:$G$300,6,FALSE)*VLOOKUP(VLOOKUP($B307,Indices_Poder!$B$5:$E$250,3,FALSE),Indices_Poder!$G$6:$N$27,4,FALSE)*VLOOKUP($G$8,Regional!$A$2:$B$7,2,FALSE)</f>
        <v>93.141490617471987</v>
      </c>
      <c r="H307" s="2">
        <f>VLOOKUP($B307,Valores!$A$2:$G$300,6,FALSE)*VLOOKUP(VLOOKUP($B307,Indices_Poder!$B$5:$E$250,3,FALSE),Indices_Poder!$G$6:$N$27,4,FALSE)*VLOOKUP($H$8,Regional!$A$2:$B$7,2,FALSE)</f>
        <v>91.218803566751063</v>
      </c>
      <c r="I307" s="2">
        <f>VLOOKUP($B307,Valores!$A$2:$G$300,6,FALSE)*VLOOKUP(VLOOKUP($B307,Indices_Poder!$B$5:$E$250,3,FALSE),Indices_Poder!$G$6:$N$27,4,FALSE)*VLOOKUP($I$8,Regional!$A$2:$B$7,2,FALSE)</f>
        <v>92.016900078371066</v>
      </c>
      <c r="J307" s="63">
        <f t="shared" si="78"/>
        <v>60605.453851144746</v>
      </c>
      <c r="K307" s="2">
        <f t="shared" si="78"/>
        <v>58247.078659307605</v>
      </c>
      <c r="L307" s="2">
        <f t="shared" si="78"/>
        <v>61473.383807531514</v>
      </c>
      <c r="M307" s="2">
        <f t="shared" si="78"/>
        <v>60204.410354055704</v>
      </c>
      <c r="N307" s="76">
        <f t="shared" si="78"/>
        <v>60731.154051724901</v>
      </c>
      <c r="O307" s="1">
        <f>VLOOKUP(B307,Valores!$A$2:$P$300,14,FALSE)</f>
        <v>1</v>
      </c>
      <c r="P307" s="1">
        <f>VLOOKUP(B307,Valores!$A$2:$P$300,15,FALSE)</f>
        <v>3.1300000000000001E-2</v>
      </c>
      <c r="Q307" s="72">
        <f t="shared" si="89"/>
        <v>0</v>
      </c>
      <c r="R307" s="72">
        <f t="shared" si="89"/>
        <v>0</v>
      </c>
      <c r="S307" s="72">
        <f t="shared" si="89"/>
        <v>0</v>
      </c>
      <c r="T307" s="72">
        <f t="shared" si="89"/>
        <v>0</v>
      </c>
      <c r="U307" s="72">
        <f t="shared" si="89"/>
        <v>0</v>
      </c>
      <c r="W307" s="2">
        <f t="shared" si="79"/>
        <v>60605.453851144746</v>
      </c>
      <c r="X307" s="77">
        <f t="shared" si="80"/>
        <v>60605.453851144746</v>
      </c>
      <c r="Z307" s="2">
        <f t="shared" si="81"/>
        <v>58247.078659307605</v>
      </c>
      <c r="AA307" s="77">
        <f t="shared" si="82"/>
        <v>58247.078659307605</v>
      </c>
      <c r="AC307" s="2">
        <f t="shared" si="83"/>
        <v>61473.383807531514</v>
      </c>
      <c r="AD307" s="77">
        <f t="shared" si="84"/>
        <v>61473.383807531514</v>
      </c>
      <c r="AF307" s="2">
        <f t="shared" si="85"/>
        <v>60204.410354055704</v>
      </c>
      <c r="AG307" s="77">
        <f t="shared" si="86"/>
        <v>60204.410354055704</v>
      </c>
      <c r="AI307" s="2">
        <f t="shared" si="87"/>
        <v>60731.154051724901</v>
      </c>
      <c r="AJ307" s="77">
        <f t="shared" si="88"/>
        <v>60731.154051724901</v>
      </c>
    </row>
    <row r="308" spans="1:36" x14ac:dyDescent="0.2">
      <c r="A308" s="72">
        <v>12</v>
      </c>
      <c r="B308" s="1" t="s">
        <v>85</v>
      </c>
      <c r="C308" s="1" t="str">
        <f>VLOOKUP(B308,Valores!$A$2:$F$300,5,FALSE)</f>
        <v>kg</v>
      </c>
      <c r="D308" s="1">
        <v>1320</v>
      </c>
      <c r="E308" s="63">
        <f>VLOOKUP($B308,Valores!$A$2:$G$300,6,FALSE)*VLOOKUP(VLOOKUP($B308,Indices_Poder!$B$5:$E$250,3,FALSE),Indices_Poder!$G$6:$N$27,4,FALSE)*VLOOKUP($E$8,Regional!$A$2:$B$7,2,FALSE)</f>
        <v>91.826445229007192</v>
      </c>
      <c r="F308" s="2">
        <f>VLOOKUP($B308,Valores!$A$2:$G$300,6,FALSE)*VLOOKUP(VLOOKUP($B308,Indices_Poder!$B$5:$E$250,3,FALSE),Indices_Poder!$G$6:$N$27,4,FALSE)*VLOOKUP($F$8,Regional!$A$2:$B$7,2,FALSE)</f>
        <v>88.253149483799405</v>
      </c>
      <c r="G308" s="2">
        <f>VLOOKUP($B308,Valores!$A$2:$G$300,6,FALSE)*VLOOKUP(VLOOKUP($B308,Indices_Poder!$B$5:$E$250,3,FALSE),Indices_Poder!$G$6:$N$27,4,FALSE)*VLOOKUP($G$8,Regional!$A$2:$B$7,2,FALSE)</f>
        <v>93.141490617471987</v>
      </c>
      <c r="H308" s="2">
        <f>VLOOKUP($B308,Valores!$A$2:$G$300,6,FALSE)*VLOOKUP(VLOOKUP($B308,Indices_Poder!$B$5:$E$250,3,FALSE),Indices_Poder!$G$6:$N$27,4,FALSE)*VLOOKUP($H$8,Regional!$A$2:$B$7,2,FALSE)</f>
        <v>91.218803566751063</v>
      </c>
      <c r="I308" s="2">
        <f>VLOOKUP($B308,Valores!$A$2:$G$300,6,FALSE)*VLOOKUP(VLOOKUP($B308,Indices_Poder!$B$5:$E$250,3,FALSE),Indices_Poder!$G$6:$N$27,4,FALSE)*VLOOKUP($I$8,Regional!$A$2:$B$7,2,FALSE)</f>
        <v>92.016900078371066</v>
      </c>
      <c r="J308" s="63">
        <f t="shared" si="78"/>
        <v>121210.90770228949</v>
      </c>
      <c r="K308" s="2">
        <f t="shared" si="78"/>
        <v>116494.15731861521</v>
      </c>
      <c r="L308" s="2">
        <f t="shared" si="78"/>
        <v>122946.76761506303</v>
      </c>
      <c r="M308" s="2">
        <f t="shared" si="78"/>
        <v>120408.82070811141</v>
      </c>
      <c r="N308" s="76">
        <f t="shared" si="78"/>
        <v>121462.3081034498</v>
      </c>
      <c r="O308" s="1">
        <f>VLOOKUP(B308,Valores!$A$2:$P$300,14,FALSE)</f>
        <v>1</v>
      </c>
      <c r="P308" s="1">
        <f>VLOOKUP(B308,Valores!$A$2:$P$300,15,FALSE)</f>
        <v>3.1300000000000001E-2</v>
      </c>
      <c r="Q308" s="72">
        <f t="shared" si="89"/>
        <v>0</v>
      </c>
      <c r="R308" s="72">
        <f t="shared" si="89"/>
        <v>0</v>
      </c>
      <c r="S308" s="72">
        <f t="shared" si="89"/>
        <v>0</v>
      </c>
      <c r="T308" s="72">
        <f t="shared" si="89"/>
        <v>0</v>
      </c>
      <c r="U308" s="72">
        <f t="shared" si="89"/>
        <v>0</v>
      </c>
      <c r="W308" s="2">
        <f t="shared" si="79"/>
        <v>121210.90770228949</v>
      </c>
      <c r="X308" s="77">
        <f t="shared" si="80"/>
        <v>121210.90770228949</v>
      </c>
      <c r="Z308" s="2">
        <f t="shared" si="81"/>
        <v>116494.15731861521</v>
      </c>
      <c r="AA308" s="77">
        <f t="shared" si="82"/>
        <v>116494.15731861521</v>
      </c>
      <c r="AC308" s="2">
        <f t="shared" si="83"/>
        <v>122946.76761506303</v>
      </c>
      <c r="AD308" s="77">
        <f t="shared" si="84"/>
        <v>122946.76761506303</v>
      </c>
      <c r="AF308" s="2">
        <f t="shared" si="85"/>
        <v>120408.82070811141</v>
      </c>
      <c r="AG308" s="77">
        <f t="shared" si="86"/>
        <v>120408.82070811141</v>
      </c>
      <c r="AI308" s="2">
        <f t="shared" si="87"/>
        <v>121462.3081034498</v>
      </c>
      <c r="AJ308" s="77">
        <f t="shared" si="88"/>
        <v>121462.3081034498</v>
      </c>
    </row>
    <row r="309" spans="1:36" x14ac:dyDescent="0.2">
      <c r="A309" s="72">
        <v>13</v>
      </c>
      <c r="B309" s="1" t="s">
        <v>186</v>
      </c>
      <c r="C309" s="1" t="str">
        <f>VLOOKUP(B309,Valores!$A$2:$F$300,5,FALSE)</f>
        <v>kg</v>
      </c>
      <c r="D309" s="1">
        <v>17960</v>
      </c>
      <c r="E309" s="63">
        <f>VLOOKUP($B309,Valores!$A$2:$G$300,6,FALSE)*VLOOKUP(VLOOKUP($B309,Indices_Poder!$B$5:$E$250,3,FALSE),Indices_Poder!$G$6:$N$27,4,FALSE)*VLOOKUP($E$8,Regional!$A$2:$B$7,2,FALSE)</f>
        <v>91.826445229007192</v>
      </c>
      <c r="F309" s="2">
        <f>VLOOKUP($B309,Valores!$A$2:$G$300,6,FALSE)*VLOOKUP(VLOOKUP($B309,Indices_Poder!$B$5:$E$250,3,FALSE),Indices_Poder!$G$6:$N$27,4,FALSE)*VLOOKUP($F$8,Regional!$A$2:$B$7,2,FALSE)</f>
        <v>88.253149483799405</v>
      </c>
      <c r="G309" s="2">
        <f>VLOOKUP($B309,Valores!$A$2:$G$300,6,FALSE)*VLOOKUP(VLOOKUP($B309,Indices_Poder!$B$5:$E$250,3,FALSE),Indices_Poder!$G$6:$N$27,4,FALSE)*VLOOKUP($G$8,Regional!$A$2:$B$7,2,FALSE)</f>
        <v>93.141490617471987</v>
      </c>
      <c r="H309" s="2">
        <f>VLOOKUP($B309,Valores!$A$2:$G$300,6,FALSE)*VLOOKUP(VLOOKUP($B309,Indices_Poder!$B$5:$E$250,3,FALSE),Indices_Poder!$G$6:$N$27,4,FALSE)*VLOOKUP($H$8,Regional!$A$2:$B$7,2,FALSE)</f>
        <v>91.218803566751063</v>
      </c>
      <c r="I309" s="2">
        <f>VLOOKUP($B309,Valores!$A$2:$G$300,6,FALSE)*VLOOKUP(VLOOKUP($B309,Indices_Poder!$B$5:$E$250,3,FALSE),Indices_Poder!$G$6:$N$27,4,FALSE)*VLOOKUP($I$8,Regional!$A$2:$B$7,2,FALSE)</f>
        <v>92.016900078371066</v>
      </c>
      <c r="J309" s="63">
        <f t="shared" si="78"/>
        <v>1649202.9563129691</v>
      </c>
      <c r="K309" s="2">
        <f t="shared" si="78"/>
        <v>1585026.5647290372</v>
      </c>
      <c r="L309" s="2">
        <f t="shared" si="78"/>
        <v>1672821.1714897968</v>
      </c>
      <c r="M309" s="2">
        <f t="shared" si="78"/>
        <v>1638289.7120588492</v>
      </c>
      <c r="N309" s="76">
        <f t="shared" si="78"/>
        <v>1652623.5254075443</v>
      </c>
      <c r="O309" s="1">
        <f>VLOOKUP(B309,Valores!$A$2:$P$300,14,FALSE)</f>
        <v>1</v>
      </c>
      <c r="P309" s="1">
        <f>VLOOKUP(B309,Valores!$A$2:$P$300,15,FALSE)</f>
        <v>3.1300000000000001E-2</v>
      </c>
      <c r="Q309" s="72">
        <f t="shared" si="89"/>
        <v>0</v>
      </c>
      <c r="R309" s="72">
        <f t="shared" si="89"/>
        <v>0</v>
      </c>
      <c r="S309" s="72">
        <f t="shared" si="89"/>
        <v>0</v>
      </c>
      <c r="T309" s="72">
        <f t="shared" si="89"/>
        <v>0</v>
      </c>
      <c r="U309" s="72">
        <f t="shared" si="89"/>
        <v>0</v>
      </c>
      <c r="W309" s="2">
        <f t="shared" si="79"/>
        <v>1649202.9563129691</v>
      </c>
      <c r="X309" s="77">
        <f t="shared" si="80"/>
        <v>1649202.9563129691</v>
      </c>
      <c r="Z309" s="2">
        <f t="shared" si="81"/>
        <v>1585026.5647290372</v>
      </c>
      <c r="AA309" s="77">
        <f t="shared" si="82"/>
        <v>1585026.5647290372</v>
      </c>
      <c r="AC309" s="2">
        <f t="shared" si="83"/>
        <v>1672821.1714897968</v>
      </c>
      <c r="AD309" s="77">
        <f t="shared" si="84"/>
        <v>1672821.1714897968</v>
      </c>
      <c r="AF309" s="2">
        <f t="shared" si="85"/>
        <v>1638289.7120588492</v>
      </c>
      <c r="AG309" s="77">
        <f t="shared" si="86"/>
        <v>1638289.7120588492</v>
      </c>
      <c r="AI309" s="2">
        <f t="shared" si="87"/>
        <v>1652623.5254075443</v>
      </c>
      <c r="AJ309" s="77">
        <f t="shared" si="88"/>
        <v>1652623.5254075443</v>
      </c>
    </row>
    <row r="310" spans="1:36" x14ac:dyDescent="0.2">
      <c r="A310" s="72">
        <v>14</v>
      </c>
      <c r="B310" s="1" t="s">
        <v>88</v>
      </c>
      <c r="C310" s="1" t="str">
        <f>VLOOKUP(B310,Valores!$A$2:$F$300,5,FALSE)</f>
        <v>cj</v>
      </c>
      <c r="D310" s="1">
        <v>6</v>
      </c>
      <c r="E310" s="63">
        <f>VLOOKUP($B310,Valores!$A$2:$G$300,6,FALSE)*VLOOKUP(VLOOKUP($B310,Indices_Poder!$B$5:$E$250,3,FALSE),Indices_Poder!$G$6:$N$27,4,FALSE)*VLOOKUP($E$8,Regional!$A$2:$B$7,2,FALSE)</f>
        <v>1349.7378284444585</v>
      </c>
      <c r="F310" s="2">
        <f>VLOOKUP($B310,Valores!$A$2:$G$300,6,FALSE)*VLOOKUP(VLOOKUP($B310,Indices_Poder!$B$5:$E$250,3,FALSE),Indices_Poder!$G$6:$N$27,4,FALSE)*VLOOKUP($F$8,Regional!$A$2:$B$7,2,FALSE)</f>
        <v>1297.2146971449904</v>
      </c>
      <c r="G310" s="2">
        <f>VLOOKUP($B310,Valores!$A$2:$G$300,6,FALSE)*VLOOKUP(VLOOKUP($B310,Indices_Poder!$B$5:$E$250,3,FALSE),Indices_Poder!$G$6:$N$27,4,FALSE)*VLOOKUP($G$8,Regional!$A$2:$B$7,2,FALSE)</f>
        <v>1369.0674072221816</v>
      </c>
      <c r="H310" s="2">
        <f>VLOOKUP($B310,Valores!$A$2:$G$300,6,FALSE)*VLOOKUP(VLOOKUP($B310,Indices_Poder!$B$5:$E$250,3,FALSE),Indices_Poder!$G$6:$N$27,4,FALSE)*VLOOKUP($H$8,Regional!$A$2:$B$7,2,FALSE)</f>
        <v>1340.8062299747521</v>
      </c>
      <c r="I310" s="2">
        <f>VLOOKUP($B310,Valores!$A$2:$G$300,6,FALSE)*VLOOKUP(VLOOKUP($B310,Indices_Poder!$B$5:$E$250,3,FALSE),Indices_Poder!$G$6:$N$27,4,FALSE)*VLOOKUP($I$8,Regional!$A$2:$B$7,2,FALSE)</f>
        <v>1352.5372846812322</v>
      </c>
      <c r="J310" s="63">
        <f t="shared" si="78"/>
        <v>8098.426970666751</v>
      </c>
      <c r="K310" s="2">
        <f t="shared" si="78"/>
        <v>7783.2881828699428</v>
      </c>
      <c r="L310" s="2">
        <f t="shared" si="78"/>
        <v>8214.4044433330891</v>
      </c>
      <c r="M310" s="2">
        <f t="shared" si="78"/>
        <v>8044.8373798485127</v>
      </c>
      <c r="N310" s="76">
        <f t="shared" si="78"/>
        <v>8115.2237080873929</v>
      </c>
      <c r="O310" s="1">
        <f>VLOOKUP(B310,Valores!$A$2:$P$300,14,FALSE)</f>
        <v>1</v>
      </c>
      <c r="P310" s="1">
        <f>VLOOKUP(B310,Valores!$A$2:$P$300,15,FALSE)</f>
        <v>2.7E-2</v>
      </c>
      <c r="Q310" s="72">
        <f t="shared" si="89"/>
        <v>0</v>
      </c>
      <c r="R310" s="72">
        <f t="shared" si="89"/>
        <v>0</v>
      </c>
      <c r="S310" s="72">
        <f t="shared" si="89"/>
        <v>0</v>
      </c>
      <c r="T310" s="72">
        <f t="shared" si="89"/>
        <v>0</v>
      </c>
      <c r="U310" s="72">
        <f t="shared" si="89"/>
        <v>0</v>
      </c>
      <c r="W310" s="2">
        <f t="shared" si="79"/>
        <v>8098.426970666751</v>
      </c>
      <c r="X310" s="77">
        <f t="shared" si="80"/>
        <v>8098.426970666751</v>
      </c>
      <c r="Z310" s="2">
        <f t="shared" si="81"/>
        <v>7783.2881828699428</v>
      </c>
      <c r="AA310" s="77">
        <f t="shared" si="82"/>
        <v>7783.2881828699428</v>
      </c>
      <c r="AC310" s="2">
        <f t="shared" si="83"/>
        <v>8214.4044433330891</v>
      </c>
      <c r="AD310" s="77">
        <f t="shared" si="84"/>
        <v>8214.4044433330891</v>
      </c>
      <c r="AF310" s="2">
        <f t="shared" si="85"/>
        <v>8044.8373798485127</v>
      </c>
      <c r="AG310" s="77">
        <f t="shared" si="86"/>
        <v>8044.8373798485127</v>
      </c>
      <c r="AI310" s="2">
        <f t="shared" si="87"/>
        <v>8115.2237080873929</v>
      </c>
      <c r="AJ310" s="77">
        <f t="shared" si="88"/>
        <v>8115.2237080873929</v>
      </c>
    </row>
    <row r="311" spans="1:36" x14ac:dyDescent="0.2">
      <c r="A311" s="72">
        <v>15</v>
      </c>
      <c r="B311" s="1" t="s">
        <v>89</v>
      </c>
      <c r="C311" s="1" t="str">
        <f>VLOOKUP(B311,Valores!$A$2:$F$300,5,FALSE)</f>
        <v>cj</v>
      </c>
      <c r="D311" s="1">
        <v>3</v>
      </c>
      <c r="E311" s="63">
        <f>VLOOKUP($B311,Valores!$A$2:$G$300,6,FALSE)*VLOOKUP(VLOOKUP($B311,Indices_Poder!$B$5:$E$250,3,FALSE),Indices_Poder!$G$6:$N$27,4,FALSE)*VLOOKUP($E$8,Regional!$A$2:$B$7,2,FALSE)</f>
        <v>1547.2650051804137</v>
      </c>
      <c r="F311" s="2">
        <f>VLOOKUP($B311,Valores!$A$2:$G$300,6,FALSE)*VLOOKUP(VLOOKUP($B311,Indices_Poder!$B$5:$E$250,3,FALSE),Indices_Poder!$G$6:$N$27,4,FALSE)*VLOOKUP($F$8,Regional!$A$2:$B$7,2,FALSE)</f>
        <v>1487.0553842380846</v>
      </c>
      <c r="G311" s="2">
        <f>VLOOKUP($B311,Valores!$A$2:$G$300,6,FALSE)*VLOOKUP(VLOOKUP($B311,Indices_Poder!$B$5:$E$250,3,FALSE),Indices_Poder!$G$6:$N$27,4,FALSE)*VLOOKUP($G$8,Regional!$A$2:$B$7,2,FALSE)</f>
        <v>1569.4233682175652</v>
      </c>
      <c r="H311" s="2">
        <f>VLOOKUP($B311,Valores!$A$2:$G$300,6,FALSE)*VLOOKUP(VLOOKUP($B311,Indices_Poder!$B$5:$E$250,3,FALSE),Indices_Poder!$G$6:$N$27,4,FALSE)*VLOOKUP($H$8,Regional!$A$2:$B$7,2,FALSE)</f>
        <v>1537.0263132942816</v>
      </c>
      <c r="I311" s="2">
        <f>VLOOKUP($B311,Valores!$A$2:$G$300,6,FALSE)*VLOOKUP(VLOOKUP($B311,Indices_Poder!$B$5:$E$250,3,FALSE),Indices_Poder!$G$6:$N$27,4,FALSE)*VLOOKUP($I$8,Regional!$A$2:$B$7,2,FALSE)</f>
        <v>1550.4741474133805</v>
      </c>
      <c r="J311" s="63">
        <f t="shared" si="78"/>
        <v>4641.7950155412409</v>
      </c>
      <c r="K311" s="2">
        <f t="shared" si="78"/>
        <v>4461.1661527142533</v>
      </c>
      <c r="L311" s="2">
        <f t="shared" si="78"/>
        <v>4708.2701046526954</v>
      </c>
      <c r="M311" s="2">
        <f t="shared" si="78"/>
        <v>4611.0789398828447</v>
      </c>
      <c r="N311" s="76">
        <f t="shared" si="78"/>
        <v>4651.4224422401412</v>
      </c>
      <c r="O311" s="1">
        <f>VLOOKUP(B311,Valores!$A$2:$P$300,14,FALSE)</f>
        <v>1</v>
      </c>
      <c r="P311" s="1">
        <f>VLOOKUP(B311,Valores!$A$2:$P$300,15,FALSE)</f>
        <v>2.7E-2</v>
      </c>
      <c r="Q311" s="72">
        <f t="shared" si="89"/>
        <v>0</v>
      </c>
      <c r="R311" s="72">
        <f t="shared" si="89"/>
        <v>0</v>
      </c>
      <c r="S311" s="72">
        <f t="shared" si="89"/>
        <v>0</v>
      </c>
      <c r="T311" s="72">
        <f t="shared" si="89"/>
        <v>0</v>
      </c>
      <c r="U311" s="72">
        <f t="shared" si="89"/>
        <v>0</v>
      </c>
      <c r="W311" s="2">
        <f t="shared" si="79"/>
        <v>4641.7950155412409</v>
      </c>
      <c r="X311" s="77">
        <f t="shared" si="80"/>
        <v>4641.7950155412409</v>
      </c>
      <c r="Z311" s="2">
        <f t="shared" si="81"/>
        <v>4461.1661527142533</v>
      </c>
      <c r="AA311" s="77">
        <f t="shared" si="82"/>
        <v>4461.1661527142533</v>
      </c>
      <c r="AC311" s="2">
        <f t="shared" si="83"/>
        <v>4708.2701046526954</v>
      </c>
      <c r="AD311" s="77">
        <f t="shared" si="84"/>
        <v>4708.2701046526954</v>
      </c>
      <c r="AF311" s="2">
        <f t="shared" si="85"/>
        <v>4611.0789398828447</v>
      </c>
      <c r="AG311" s="77">
        <f t="shared" si="86"/>
        <v>4611.0789398828447</v>
      </c>
      <c r="AI311" s="2">
        <f t="shared" si="87"/>
        <v>4651.4224422401412</v>
      </c>
      <c r="AJ311" s="77">
        <f t="shared" si="88"/>
        <v>4651.4224422401412</v>
      </c>
    </row>
    <row r="312" spans="1:36" x14ac:dyDescent="0.2">
      <c r="A312" s="72">
        <v>16</v>
      </c>
      <c r="B312" s="1" t="s">
        <v>87</v>
      </c>
      <c r="C312" s="1" t="str">
        <f>VLOOKUP(B312,Valores!$A$2:$F$300,5,FALSE)</f>
        <v>unid.</v>
      </c>
      <c r="D312" s="1">
        <v>6</v>
      </c>
      <c r="E312" s="63">
        <f>VLOOKUP($B312,Valores!$A$2:$G$300,6,FALSE)*VLOOKUP(VLOOKUP($B312,Indices_Poder!$B$5:$E$250,3,FALSE),Indices_Poder!$G$6:$N$27,4,FALSE)*VLOOKUP($E$8,Regional!$A$2:$B$7,2,FALSE)</f>
        <v>2636.6773863428548</v>
      </c>
      <c r="F312" s="2">
        <f>VLOOKUP($B312,Valores!$A$2:$G$300,6,FALSE)*VLOOKUP(VLOOKUP($B312,Indices_Poder!$B$5:$E$250,3,FALSE),Indices_Poder!$G$6:$N$27,4,FALSE)*VLOOKUP($F$8,Regional!$A$2:$B$7,2,FALSE)</f>
        <v>2534.0748292841795</v>
      </c>
      <c r="G312" s="2">
        <f>VLOOKUP($B312,Valores!$A$2:$G$300,6,FALSE)*VLOOKUP(VLOOKUP($B312,Indices_Poder!$B$5:$E$250,3,FALSE),Indices_Poder!$G$6:$N$27,4,FALSE)*VLOOKUP($G$8,Regional!$A$2:$B$7,2,FALSE)</f>
        <v>2674.4372106410979</v>
      </c>
      <c r="H312" s="2">
        <f>VLOOKUP($B312,Valores!$A$2:$G$300,6,FALSE)*VLOOKUP(VLOOKUP($B312,Indices_Poder!$B$5:$E$250,3,FALSE),Indices_Poder!$G$6:$N$27,4,FALSE)*VLOOKUP($H$8,Regional!$A$2:$B$7,2,FALSE)</f>
        <v>2619.2297433912527</v>
      </c>
      <c r="I312" s="2">
        <f>VLOOKUP($B312,Valores!$A$2:$G$300,6,FALSE)*VLOOKUP(VLOOKUP($B312,Indices_Poder!$B$5:$E$250,3,FALSE),Indices_Poder!$G$6:$N$27,4,FALSE)*VLOOKUP($I$8,Regional!$A$2:$B$7,2,FALSE)</f>
        <v>2642.1460505515656</v>
      </c>
      <c r="J312" s="63">
        <f t="shared" si="78"/>
        <v>15820.064318057128</v>
      </c>
      <c r="K312" s="2">
        <f t="shared" si="78"/>
        <v>15204.448975705076</v>
      </c>
      <c r="L312" s="2">
        <f t="shared" si="78"/>
        <v>16046.623263846588</v>
      </c>
      <c r="M312" s="2">
        <f t="shared" si="78"/>
        <v>15715.378460347516</v>
      </c>
      <c r="N312" s="76">
        <f t="shared" si="78"/>
        <v>15852.876303309393</v>
      </c>
      <c r="O312" s="1">
        <f>VLOOKUP(B312,Valores!$A$2:$P$300,14,FALSE)</f>
        <v>1</v>
      </c>
      <c r="P312" s="1">
        <f>VLOOKUP(B312,Valores!$A$2:$P$300,15,FALSE)</f>
        <v>2.7E-2</v>
      </c>
      <c r="Q312" s="72">
        <f t="shared" si="89"/>
        <v>0</v>
      </c>
      <c r="R312" s="72">
        <f t="shared" si="89"/>
        <v>0</v>
      </c>
      <c r="S312" s="72">
        <f t="shared" si="89"/>
        <v>0</v>
      </c>
      <c r="T312" s="72">
        <f t="shared" si="89"/>
        <v>0</v>
      </c>
      <c r="U312" s="72">
        <f t="shared" si="89"/>
        <v>0</v>
      </c>
      <c r="W312" s="2">
        <f t="shared" si="79"/>
        <v>15820.064318057128</v>
      </c>
      <c r="X312" s="77">
        <f t="shared" si="80"/>
        <v>15820.064318057128</v>
      </c>
      <c r="Z312" s="2">
        <f t="shared" si="81"/>
        <v>15204.448975705076</v>
      </c>
      <c r="AA312" s="77">
        <f t="shared" si="82"/>
        <v>15204.448975705076</v>
      </c>
      <c r="AC312" s="2">
        <f t="shared" si="83"/>
        <v>16046.623263846588</v>
      </c>
      <c r="AD312" s="77">
        <f t="shared" si="84"/>
        <v>16046.623263846588</v>
      </c>
      <c r="AF312" s="2">
        <f t="shared" si="85"/>
        <v>15715.378460347516</v>
      </c>
      <c r="AG312" s="77">
        <f t="shared" si="86"/>
        <v>15715.378460347516</v>
      </c>
      <c r="AI312" s="2">
        <f t="shared" si="87"/>
        <v>15852.876303309393</v>
      </c>
      <c r="AJ312" s="77">
        <f t="shared" si="88"/>
        <v>15852.876303309393</v>
      </c>
    </row>
    <row r="313" spans="1:36" x14ac:dyDescent="0.2">
      <c r="A313" s="72">
        <v>17</v>
      </c>
      <c r="B313" s="1" t="s">
        <v>134</v>
      </c>
      <c r="C313" s="1" t="str">
        <f>VLOOKUP(B313,Valores!$A$2:$F$300,5,FALSE)</f>
        <v>m³</v>
      </c>
      <c r="D313" s="1">
        <v>3.39</v>
      </c>
      <c r="E313" s="63">
        <f>VLOOKUP($B313,Valores!$A$2:$G$300,6,FALSE)*VLOOKUP(VLOOKUP($B313,Indices_Poder!$B$5:$E$250,3,FALSE),Indices_Poder!$G$6:$N$27,4,FALSE)*VLOOKUP($E$8,Regional!$A$2:$B$7,2,FALSE)</f>
        <v>5815.858492052359</v>
      </c>
      <c r="F313" s="2">
        <f>VLOOKUP($B313,Valores!$A$2:$G$300,6,FALSE)*VLOOKUP(VLOOKUP($B313,Indices_Poder!$B$5:$E$250,3,FALSE),Indices_Poder!$G$6:$N$27,4,FALSE)*VLOOKUP($F$8,Regional!$A$2:$B$7,2,FALSE)</f>
        <v>5589.5426159171857</v>
      </c>
      <c r="G313" s="2">
        <f>VLOOKUP($B313,Valores!$A$2:$G$300,6,FALSE)*VLOOKUP(VLOOKUP($B313,Indices_Poder!$B$5:$E$250,3,FALSE),Indices_Poder!$G$6:$N$27,4,FALSE)*VLOOKUP($G$8,Regional!$A$2:$B$7,2,FALSE)</f>
        <v>5899.1473297163184</v>
      </c>
      <c r="H313" s="2">
        <f>VLOOKUP($B313,Valores!$A$2:$G$300,6,FALSE)*VLOOKUP(VLOOKUP($B313,Indices_Poder!$B$5:$E$250,3,FALSE),Indices_Poder!$G$6:$N$27,4,FALSE)*VLOOKUP($H$8,Regional!$A$2:$B$7,2,FALSE)</f>
        <v>5777.3733049938401</v>
      </c>
      <c r="I313" s="2">
        <f>VLOOKUP($B313,Valores!$A$2:$G$300,6,FALSE)*VLOOKUP(VLOOKUP($B313,Indices_Poder!$B$5:$E$250,3,FALSE),Indices_Poder!$G$6:$N$27,4,FALSE)*VLOOKUP($I$8,Regional!$A$2:$B$7,2,FALSE)</f>
        <v>5827.9210133692077</v>
      </c>
      <c r="J313" s="63">
        <f t="shared" si="78"/>
        <v>19715.760288057496</v>
      </c>
      <c r="K313" s="2">
        <f t="shared" si="78"/>
        <v>18948.549467959259</v>
      </c>
      <c r="L313" s="2">
        <f t="shared" si="78"/>
        <v>19998.109447738319</v>
      </c>
      <c r="M313" s="2">
        <f t="shared" si="78"/>
        <v>19585.295503929119</v>
      </c>
      <c r="N313" s="76">
        <f t="shared" si="78"/>
        <v>19756.652235321613</v>
      </c>
      <c r="O313" s="1">
        <f>VLOOKUP(B313,Valores!$A$2:$P$300,14,FALSE)</f>
        <v>1</v>
      </c>
      <c r="P313" s="1">
        <f>VLOOKUP(B313,Valores!$A$2:$P$300,15,FALSE)</f>
        <v>3.1300000000000001E-2</v>
      </c>
      <c r="Q313" s="72">
        <f t="shared" si="89"/>
        <v>0</v>
      </c>
      <c r="R313" s="72">
        <f t="shared" si="89"/>
        <v>0</v>
      </c>
      <c r="S313" s="72">
        <f t="shared" si="89"/>
        <v>0</v>
      </c>
      <c r="T313" s="72">
        <f t="shared" si="89"/>
        <v>0</v>
      </c>
      <c r="U313" s="72">
        <f t="shared" si="89"/>
        <v>0</v>
      </c>
      <c r="W313" s="2">
        <f t="shared" si="79"/>
        <v>19715.760288057496</v>
      </c>
      <c r="X313" s="77">
        <f t="shared" si="80"/>
        <v>19715.760288057496</v>
      </c>
      <c r="Z313" s="2">
        <f t="shared" si="81"/>
        <v>18948.549467959259</v>
      </c>
      <c r="AA313" s="77">
        <f t="shared" si="82"/>
        <v>18948.549467959259</v>
      </c>
      <c r="AC313" s="2">
        <f t="shared" si="83"/>
        <v>19998.109447738319</v>
      </c>
      <c r="AD313" s="77">
        <f t="shared" si="84"/>
        <v>19998.109447738319</v>
      </c>
      <c r="AF313" s="2">
        <f t="shared" si="85"/>
        <v>19585.295503929119</v>
      </c>
      <c r="AG313" s="77">
        <f t="shared" si="86"/>
        <v>19585.295503929119</v>
      </c>
      <c r="AI313" s="2">
        <f t="shared" si="87"/>
        <v>19756.652235321613</v>
      </c>
      <c r="AJ313" s="77">
        <f t="shared" si="88"/>
        <v>19756.652235321613</v>
      </c>
    </row>
    <row r="314" spans="1:36" x14ac:dyDescent="0.2">
      <c r="A314" s="72">
        <v>18</v>
      </c>
      <c r="B314" s="1" t="s">
        <v>135</v>
      </c>
      <c r="C314" s="1" t="str">
        <f>VLOOKUP(B314,Valores!$A$2:$F$300,5,FALSE)</f>
        <v>m³</v>
      </c>
      <c r="D314" s="1">
        <v>13.92</v>
      </c>
      <c r="E314" s="63">
        <f>VLOOKUP($B314,Valores!$A$2:$G$300,6,FALSE)*VLOOKUP(VLOOKUP($B314,Indices_Poder!$B$5:$E$250,3,FALSE),Indices_Poder!$G$6:$N$27,4,FALSE)*VLOOKUP($E$8,Regional!$A$2:$B$7,2,FALSE)</f>
        <v>5815.858492052359</v>
      </c>
      <c r="F314" s="2">
        <f>VLOOKUP($B314,Valores!$A$2:$G$300,6,FALSE)*VLOOKUP(VLOOKUP($B314,Indices_Poder!$B$5:$E$250,3,FALSE),Indices_Poder!$G$6:$N$27,4,FALSE)*VLOOKUP($F$8,Regional!$A$2:$B$7,2,FALSE)</f>
        <v>5589.5426159171857</v>
      </c>
      <c r="G314" s="2">
        <f>VLOOKUP($B314,Valores!$A$2:$G$300,6,FALSE)*VLOOKUP(VLOOKUP($B314,Indices_Poder!$B$5:$E$250,3,FALSE),Indices_Poder!$G$6:$N$27,4,FALSE)*VLOOKUP($G$8,Regional!$A$2:$B$7,2,FALSE)</f>
        <v>5899.1473297163184</v>
      </c>
      <c r="H314" s="2">
        <f>VLOOKUP($B314,Valores!$A$2:$G$300,6,FALSE)*VLOOKUP(VLOOKUP($B314,Indices_Poder!$B$5:$E$250,3,FALSE),Indices_Poder!$G$6:$N$27,4,FALSE)*VLOOKUP($H$8,Regional!$A$2:$B$7,2,FALSE)</f>
        <v>5777.3733049938401</v>
      </c>
      <c r="I314" s="2">
        <f>VLOOKUP($B314,Valores!$A$2:$G$300,6,FALSE)*VLOOKUP(VLOOKUP($B314,Indices_Poder!$B$5:$E$250,3,FALSE),Indices_Poder!$G$6:$N$27,4,FALSE)*VLOOKUP($I$8,Regional!$A$2:$B$7,2,FALSE)</f>
        <v>5827.9210133692077</v>
      </c>
      <c r="J314" s="63">
        <f t="shared" si="78"/>
        <v>80956.750209368838</v>
      </c>
      <c r="K314" s="2">
        <f t="shared" si="78"/>
        <v>77806.43321356723</v>
      </c>
      <c r="L314" s="2">
        <f t="shared" si="78"/>
        <v>82116.130829651156</v>
      </c>
      <c r="M314" s="2">
        <f t="shared" si="78"/>
        <v>80421.036405514256</v>
      </c>
      <c r="N314" s="76">
        <f t="shared" si="78"/>
        <v>81124.660506099375</v>
      </c>
      <c r="O314" s="1">
        <f>VLOOKUP(B314,Valores!$A$2:$P$300,14,FALSE)</f>
        <v>1</v>
      </c>
      <c r="P314" s="1">
        <f>VLOOKUP(B314,Valores!$A$2:$P$300,15,FALSE)</f>
        <v>3.1300000000000001E-2</v>
      </c>
      <c r="Q314" s="72">
        <f t="shared" si="89"/>
        <v>0</v>
      </c>
      <c r="R314" s="72">
        <f t="shared" si="89"/>
        <v>0</v>
      </c>
      <c r="S314" s="72">
        <f t="shared" si="89"/>
        <v>0</v>
      </c>
      <c r="T314" s="72">
        <f t="shared" si="89"/>
        <v>0</v>
      </c>
      <c r="U314" s="72">
        <f t="shared" si="89"/>
        <v>0</v>
      </c>
      <c r="W314" s="2">
        <f t="shared" si="79"/>
        <v>80956.750209368838</v>
      </c>
      <c r="X314" s="77">
        <f t="shared" si="80"/>
        <v>80956.750209368838</v>
      </c>
      <c r="Z314" s="2">
        <f t="shared" si="81"/>
        <v>77806.43321356723</v>
      </c>
      <c r="AA314" s="77">
        <f t="shared" si="82"/>
        <v>77806.43321356723</v>
      </c>
      <c r="AC314" s="2">
        <f t="shared" si="83"/>
        <v>82116.130829651156</v>
      </c>
      <c r="AD314" s="77">
        <f t="shared" si="84"/>
        <v>82116.130829651156</v>
      </c>
      <c r="AF314" s="2">
        <f t="shared" si="85"/>
        <v>80421.036405514256</v>
      </c>
      <c r="AG314" s="77">
        <f t="shared" si="86"/>
        <v>80421.036405514256</v>
      </c>
      <c r="AI314" s="2">
        <f t="shared" si="87"/>
        <v>81124.660506099375</v>
      </c>
      <c r="AJ314" s="77">
        <f t="shared" si="88"/>
        <v>81124.660506099375</v>
      </c>
    </row>
    <row r="315" spans="1:36" x14ac:dyDescent="0.2">
      <c r="A315" s="72">
        <v>19</v>
      </c>
      <c r="B315" s="1" t="s">
        <v>137</v>
      </c>
      <c r="C315" s="1" t="str">
        <f>VLOOKUP(B315,Valores!$A$2:$F$300,5,FALSE)</f>
        <v>m³</v>
      </c>
      <c r="D315" s="1">
        <v>3.93</v>
      </c>
      <c r="E315" s="63">
        <f>VLOOKUP($B315,Valores!$A$2:$G$300,6,FALSE)*VLOOKUP(VLOOKUP($B315,Indices_Poder!$B$5:$E$250,3,FALSE),Indices_Poder!$G$6:$N$27,4,FALSE)*VLOOKUP($E$8,Regional!$A$2:$B$7,2,FALSE)</f>
        <v>5815.858492052359</v>
      </c>
      <c r="F315" s="2">
        <f>VLOOKUP($B315,Valores!$A$2:$G$300,6,FALSE)*VLOOKUP(VLOOKUP($B315,Indices_Poder!$B$5:$E$250,3,FALSE),Indices_Poder!$G$6:$N$27,4,FALSE)*VLOOKUP($F$8,Regional!$A$2:$B$7,2,FALSE)</f>
        <v>5589.5426159171857</v>
      </c>
      <c r="G315" s="2">
        <f>VLOOKUP($B315,Valores!$A$2:$G$300,6,FALSE)*VLOOKUP(VLOOKUP($B315,Indices_Poder!$B$5:$E$250,3,FALSE),Indices_Poder!$G$6:$N$27,4,FALSE)*VLOOKUP($G$8,Regional!$A$2:$B$7,2,FALSE)</f>
        <v>5899.1473297163184</v>
      </c>
      <c r="H315" s="2">
        <f>VLOOKUP($B315,Valores!$A$2:$G$300,6,FALSE)*VLOOKUP(VLOOKUP($B315,Indices_Poder!$B$5:$E$250,3,FALSE),Indices_Poder!$G$6:$N$27,4,FALSE)*VLOOKUP($H$8,Regional!$A$2:$B$7,2,FALSE)</f>
        <v>5777.3733049938401</v>
      </c>
      <c r="I315" s="2">
        <f>VLOOKUP($B315,Valores!$A$2:$G$300,6,FALSE)*VLOOKUP(VLOOKUP($B315,Indices_Poder!$B$5:$E$250,3,FALSE),Indices_Poder!$G$6:$N$27,4,FALSE)*VLOOKUP($I$8,Regional!$A$2:$B$7,2,FALSE)</f>
        <v>5827.9210133692077</v>
      </c>
      <c r="J315" s="63">
        <f t="shared" si="78"/>
        <v>22856.32387376577</v>
      </c>
      <c r="K315" s="2">
        <f t="shared" si="78"/>
        <v>21966.902480554541</v>
      </c>
      <c r="L315" s="2">
        <f t="shared" si="78"/>
        <v>23183.649005785133</v>
      </c>
      <c r="M315" s="2">
        <f t="shared" si="78"/>
        <v>22705.077088625792</v>
      </c>
      <c r="N315" s="76">
        <f t="shared" si="78"/>
        <v>22903.729582540986</v>
      </c>
      <c r="O315" s="1">
        <f>VLOOKUP(B315,Valores!$A$2:$P$300,14,FALSE)</f>
        <v>1</v>
      </c>
      <c r="P315" s="1">
        <f>VLOOKUP(B315,Valores!$A$2:$P$300,15,FALSE)</f>
        <v>3.1300000000000001E-2</v>
      </c>
      <c r="Q315" s="72">
        <f t="shared" si="89"/>
        <v>0</v>
      </c>
      <c r="R315" s="72">
        <f t="shared" si="89"/>
        <v>0</v>
      </c>
      <c r="S315" s="72">
        <f t="shared" si="89"/>
        <v>0</v>
      </c>
      <c r="T315" s="72">
        <f t="shared" si="89"/>
        <v>0</v>
      </c>
      <c r="U315" s="72">
        <f t="shared" si="89"/>
        <v>0</v>
      </c>
      <c r="W315" s="2">
        <f t="shared" si="79"/>
        <v>22856.32387376577</v>
      </c>
      <c r="X315" s="77">
        <f t="shared" si="80"/>
        <v>22856.32387376577</v>
      </c>
      <c r="Z315" s="2">
        <f t="shared" si="81"/>
        <v>21966.902480554541</v>
      </c>
      <c r="AA315" s="77">
        <f t="shared" si="82"/>
        <v>21966.902480554541</v>
      </c>
      <c r="AC315" s="2">
        <f t="shared" si="83"/>
        <v>23183.649005785133</v>
      </c>
      <c r="AD315" s="77">
        <f t="shared" si="84"/>
        <v>23183.649005785133</v>
      </c>
      <c r="AF315" s="2">
        <f t="shared" si="85"/>
        <v>22705.077088625792</v>
      </c>
      <c r="AG315" s="77">
        <f t="shared" si="86"/>
        <v>22705.077088625792</v>
      </c>
      <c r="AI315" s="2">
        <f t="shared" si="87"/>
        <v>22903.729582540986</v>
      </c>
      <c r="AJ315" s="77">
        <f t="shared" si="88"/>
        <v>22903.729582540986</v>
      </c>
    </row>
    <row r="316" spans="1:36" x14ac:dyDescent="0.2">
      <c r="A316" s="72">
        <v>20</v>
      </c>
      <c r="B316" s="1" t="s">
        <v>91</v>
      </c>
      <c r="C316" s="1" t="str">
        <f>VLOOKUP(B316,Valores!$A$2:$F$300,5,FALSE)</f>
        <v>m³</v>
      </c>
      <c r="D316" s="1">
        <v>1.74</v>
      </c>
      <c r="E316" s="63">
        <f>VLOOKUP($B316,Valores!$A$2:$G$300,6,FALSE)*VLOOKUP(VLOOKUP($B316,Indices_Poder!$B$5:$E$250,3,FALSE),Indices_Poder!$G$6:$N$27,4,FALSE)*VLOOKUP($E$8,Regional!$A$2:$B$7,2,FALSE)</f>
        <v>5815.858492052359</v>
      </c>
      <c r="F316" s="2">
        <f>VLOOKUP($B316,Valores!$A$2:$G$300,6,FALSE)*VLOOKUP(VLOOKUP($B316,Indices_Poder!$B$5:$E$250,3,FALSE),Indices_Poder!$G$6:$N$27,4,FALSE)*VLOOKUP($F$8,Regional!$A$2:$B$7,2,FALSE)</f>
        <v>5589.5426159171857</v>
      </c>
      <c r="G316" s="2">
        <f>VLOOKUP($B316,Valores!$A$2:$G$300,6,FALSE)*VLOOKUP(VLOOKUP($B316,Indices_Poder!$B$5:$E$250,3,FALSE),Indices_Poder!$G$6:$N$27,4,FALSE)*VLOOKUP($G$8,Regional!$A$2:$B$7,2,FALSE)</f>
        <v>5899.1473297163184</v>
      </c>
      <c r="H316" s="2">
        <f>VLOOKUP($B316,Valores!$A$2:$G$300,6,FALSE)*VLOOKUP(VLOOKUP($B316,Indices_Poder!$B$5:$E$250,3,FALSE),Indices_Poder!$G$6:$N$27,4,FALSE)*VLOOKUP($H$8,Regional!$A$2:$B$7,2,FALSE)</f>
        <v>5777.3733049938401</v>
      </c>
      <c r="I316" s="2">
        <f>VLOOKUP($B316,Valores!$A$2:$G$300,6,FALSE)*VLOOKUP(VLOOKUP($B316,Indices_Poder!$B$5:$E$250,3,FALSE),Indices_Poder!$G$6:$N$27,4,FALSE)*VLOOKUP($I$8,Regional!$A$2:$B$7,2,FALSE)</f>
        <v>5827.9210133692077</v>
      </c>
      <c r="J316" s="63">
        <f t="shared" si="78"/>
        <v>10119.593776171105</v>
      </c>
      <c r="K316" s="2">
        <f t="shared" si="78"/>
        <v>9725.8041516959038</v>
      </c>
      <c r="L316" s="2">
        <f t="shared" si="78"/>
        <v>10264.516353706395</v>
      </c>
      <c r="M316" s="2">
        <f t="shared" si="78"/>
        <v>10052.629550689282</v>
      </c>
      <c r="N316" s="76">
        <f t="shared" si="78"/>
        <v>10140.582563262422</v>
      </c>
      <c r="O316" s="1">
        <f>VLOOKUP(B316,Valores!$A$2:$P$300,14,FALSE)</f>
        <v>1</v>
      </c>
      <c r="P316" s="1">
        <f>VLOOKUP(B316,Valores!$A$2:$P$300,15,FALSE)</f>
        <v>3.1300000000000001E-2</v>
      </c>
      <c r="Q316" s="72">
        <f t="shared" si="89"/>
        <v>0</v>
      </c>
      <c r="R316" s="72">
        <f t="shared" si="89"/>
        <v>0</v>
      </c>
      <c r="S316" s="72">
        <f t="shared" si="89"/>
        <v>0</v>
      </c>
      <c r="T316" s="72">
        <f t="shared" si="89"/>
        <v>0</v>
      </c>
      <c r="U316" s="72">
        <f t="shared" si="89"/>
        <v>0</v>
      </c>
      <c r="W316" s="2">
        <f t="shared" si="79"/>
        <v>10119.593776171105</v>
      </c>
      <c r="X316" s="77">
        <f t="shared" si="80"/>
        <v>10119.593776171105</v>
      </c>
      <c r="Z316" s="2">
        <f t="shared" si="81"/>
        <v>9725.8041516959038</v>
      </c>
      <c r="AA316" s="77">
        <f t="shared" si="82"/>
        <v>9725.8041516959038</v>
      </c>
      <c r="AC316" s="2">
        <f t="shared" si="83"/>
        <v>10264.516353706395</v>
      </c>
      <c r="AD316" s="77">
        <f t="shared" si="84"/>
        <v>10264.516353706395</v>
      </c>
      <c r="AF316" s="2">
        <f t="shared" si="85"/>
        <v>10052.629550689282</v>
      </c>
      <c r="AG316" s="77">
        <f t="shared" si="86"/>
        <v>10052.629550689282</v>
      </c>
      <c r="AI316" s="2">
        <f t="shared" si="87"/>
        <v>10140.582563262422</v>
      </c>
      <c r="AJ316" s="77">
        <f t="shared" si="88"/>
        <v>10140.582563262422</v>
      </c>
    </row>
    <row r="317" spans="1:36" x14ac:dyDescent="0.2">
      <c r="A317" s="72">
        <v>21</v>
      </c>
      <c r="B317" s="1" t="s">
        <v>92</v>
      </c>
      <c r="C317" s="1" t="str">
        <f>VLOOKUP(B317,Valores!$A$2:$F$300,5,FALSE)</f>
        <v>m³</v>
      </c>
      <c r="D317" s="1">
        <v>3.48</v>
      </c>
      <c r="E317" s="63">
        <f>VLOOKUP($B317,Valores!$A$2:$G$300,6,FALSE)*VLOOKUP(VLOOKUP($B317,Indices_Poder!$B$5:$E$250,3,FALSE),Indices_Poder!$G$6:$N$27,4,FALSE)*VLOOKUP($E$8,Regional!$A$2:$B$7,2,FALSE)</f>
        <v>5815.858492052359</v>
      </c>
      <c r="F317" s="2">
        <f>VLOOKUP($B317,Valores!$A$2:$G$300,6,FALSE)*VLOOKUP(VLOOKUP($B317,Indices_Poder!$B$5:$E$250,3,FALSE),Indices_Poder!$G$6:$N$27,4,FALSE)*VLOOKUP($F$8,Regional!$A$2:$B$7,2,FALSE)</f>
        <v>5589.5426159171857</v>
      </c>
      <c r="G317" s="2">
        <f>VLOOKUP($B317,Valores!$A$2:$G$300,6,FALSE)*VLOOKUP(VLOOKUP($B317,Indices_Poder!$B$5:$E$250,3,FALSE),Indices_Poder!$G$6:$N$27,4,FALSE)*VLOOKUP($G$8,Regional!$A$2:$B$7,2,FALSE)</f>
        <v>5899.1473297163184</v>
      </c>
      <c r="H317" s="2">
        <f>VLOOKUP($B317,Valores!$A$2:$G$300,6,FALSE)*VLOOKUP(VLOOKUP($B317,Indices_Poder!$B$5:$E$250,3,FALSE),Indices_Poder!$G$6:$N$27,4,FALSE)*VLOOKUP($H$8,Regional!$A$2:$B$7,2,FALSE)</f>
        <v>5777.3733049938401</v>
      </c>
      <c r="I317" s="2">
        <f>VLOOKUP($B317,Valores!$A$2:$G$300,6,FALSE)*VLOOKUP(VLOOKUP($B317,Indices_Poder!$B$5:$E$250,3,FALSE),Indices_Poder!$G$6:$N$27,4,FALSE)*VLOOKUP($I$8,Regional!$A$2:$B$7,2,FALSE)</f>
        <v>5827.9210133692077</v>
      </c>
      <c r="J317" s="63">
        <f t="shared" si="78"/>
        <v>20239.18755234221</v>
      </c>
      <c r="K317" s="2">
        <f t="shared" si="78"/>
        <v>19451.608303391808</v>
      </c>
      <c r="L317" s="2">
        <f t="shared" si="78"/>
        <v>20529.032707412789</v>
      </c>
      <c r="M317" s="2">
        <f t="shared" si="78"/>
        <v>20105.259101378564</v>
      </c>
      <c r="N317" s="76">
        <f t="shared" si="78"/>
        <v>20281.165126524844</v>
      </c>
      <c r="O317" s="1">
        <f>VLOOKUP(B317,Valores!$A$2:$P$300,14,FALSE)</f>
        <v>1</v>
      </c>
      <c r="P317" s="1">
        <f>VLOOKUP(B317,Valores!$A$2:$P$300,15,FALSE)</f>
        <v>3.1300000000000001E-2</v>
      </c>
      <c r="Q317" s="72">
        <f t="shared" si="89"/>
        <v>0</v>
      </c>
      <c r="R317" s="72">
        <f t="shared" si="89"/>
        <v>0</v>
      </c>
      <c r="S317" s="72">
        <f t="shared" si="89"/>
        <v>0</v>
      </c>
      <c r="T317" s="72">
        <f t="shared" si="89"/>
        <v>0</v>
      </c>
      <c r="U317" s="72">
        <f t="shared" si="89"/>
        <v>0</v>
      </c>
      <c r="W317" s="2">
        <f t="shared" si="79"/>
        <v>20239.18755234221</v>
      </c>
      <c r="X317" s="77">
        <f t="shared" si="80"/>
        <v>20239.18755234221</v>
      </c>
      <c r="Z317" s="2">
        <f t="shared" si="81"/>
        <v>19451.608303391808</v>
      </c>
      <c r="AA317" s="77">
        <f t="shared" si="82"/>
        <v>19451.608303391808</v>
      </c>
      <c r="AC317" s="2">
        <f t="shared" si="83"/>
        <v>20529.032707412789</v>
      </c>
      <c r="AD317" s="77">
        <f t="shared" si="84"/>
        <v>20529.032707412789</v>
      </c>
      <c r="AF317" s="2">
        <f t="shared" si="85"/>
        <v>20105.259101378564</v>
      </c>
      <c r="AG317" s="77">
        <f t="shared" si="86"/>
        <v>20105.259101378564</v>
      </c>
      <c r="AI317" s="2">
        <f t="shared" si="87"/>
        <v>20281.165126524844</v>
      </c>
      <c r="AJ317" s="77">
        <f t="shared" si="88"/>
        <v>20281.165126524844</v>
      </c>
    </row>
    <row r="318" spans="1:36" x14ac:dyDescent="0.2">
      <c r="A318" s="72">
        <v>22</v>
      </c>
      <c r="B318" s="1" t="s">
        <v>187</v>
      </c>
      <c r="C318" s="1" t="str">
        <f>VLOOKUP(B318,Valores!$A$2:$F$300,5,FALSE)</f>
        <v>m³</v>
      </c>
      <c r="D318" s="1">
        <v>51.04</v>
      </c>
      <c r="E318" s="63">
        <f>VLOOKUP($B318,Valores!$A$2:$G$300,6,FALSE)*VLOOKUP(VLOOKUP($B318,Indices_Poder!$B$5:$E$250,3,FALSE),Indices_Poder!$G$6:$N$27,4,FALSE)*VLOOKUP($E$8,Regional!$A$2:$B$7,2,FALSE)</f>
        <v>5815.858492052359</v>
      </c>
      <c r="F318" s="2">
        <f>VLOOKUP($B318,Valores!$A$2:$G$300,6,FALSE)*VLOOKUP(VLOOKUP($B318,Indices_Poder!$B$5:$E$250,3,FALSE),Indices_Poder!$G$6:$N$27,4,FALSE)*VLOOKUP($F$8,Regional!$A$2:$B$7,2,FALSE)</f>
        <v>5589.5426159171857</v>
      </c>
      <c r="G318" s="2">
        <f>VLOOKUP($B318,Valores!$A$2:$G$300,6,FALSE)*VLOOKUP(VLOOKUP($B318,Indices_Poder!$B$5:$E$250,3,FALSE),Indices_Poder!$G$6:$N$27,4,FALSE)*VLOOKUP($G$8,Regional!$A$2:$B$7,2,FALSE)</f>
        <v>5899.1473297163184</v>
      </c>
      <c r="H318" s="2">
        <f>VLOOKUP($B318,Valores!$A$2:$G$300,6,FALSE)*VLOOKUP(VLOOKUP($B318,Indices_Poder!$B$5:$E$250,3,FALSE),Indices_Poder!$G$6:$N$27,4,FALSE)*VLOOKUP($H$8,Regional!$A$2:$B$7,2,FALSE)</f>
        <v>5777.3733049938401</v>
      </c>
      <c r="I318" s="2">
        <f>VLOOKUP($B318,Valores!$A$2:$G$300,6,FALSE)*VLOOKUP(VLOOKUP($B318,Indices_Poder!$B$5:$E$250,3,FALSE),Indices_Poder!$G$6:$N$27,4,FALSE)*VLOOKUP($I$8,Regional!$A$2:$B$7,2,FALSE)</f>
        <v>5827.9210133692077</v>
      </c>
      <c r="J318" s="63">
        <f t="shared" si="78"/>
        <v>296841.41743435239</v>
      </c>
      <c r="K318" s="2">
        <f t="shared" si="78"/>
        <v>285290.25511641317</v>
      </c>
      <c r="L318" s="2">
        <f t="shared" si="78"/>
        <v>301092.47970872087</v>
      </c>
      <c r="M318" s="2">
        <f t="shared" si="78"/>
        <v>294877.13348688558</v>
      </c>
      <c r="N318" s="76">
        <f t="shared" si="78"/>
        <v>297457.08852236433</v>
      </c>
      <c r="O318" s="1">
        <f>VLOOKUP(B318,Valores!$A$2:$P$300,14,FALSE)</f>
        <v>1</v>
      </c>
      <c r="P318" s="1">
        <f>VLOOKUP(B318,Valores!$A$2:$P$300,15,FALSE)</f>
        <v>3.1300000000000001E-2</v>
      </c>
      <c r="Q318" s="72">
        <f t="shared" si="89"/>
        <v>0</v>
      </c>
      <c r="R318" s="72">
        <f t="shared" si="89"/>
        <v>0</v>
      </c>
      <c r="S318" s="72">
        <f t="shared" si="89"/>
        <v>0</v>
      </c>
      <c r="T318" s="72">
        <f t="shared" si="89"/>
        <v>0</v>
      </c>
      <c r="U318" s="72">
        <f t="shared" si="89"/>
        <v>0</v>
      </c>
      <c r="W318" s="2">
        <f t="shared" si="79"/>
        <v>296841.41743435239</v>
      </c>
      <c r="X318" s="77">
        <f t="shared" si="80"/>
        <v>296841.41743435239</v>
      </c>
      <c r="Z318" s="2">
        <f t="shared" si="81"/>
        <v>285290.25511641317</v>
      </c>
      <c r="AA318" s="77">
        <f t="shared" si="82"/>
        <v>285290.25511641317</v>
      </c>
      <c r="AC318" s="2">
        <f t="shared" si="83"/>
        <v>301092.47970872087</v>
      </c>
      <c r="AD318" s="77">
        <f t="shared" si="84"/>
        <v>301092.47970872087</v>
      </c>
      <c r="AF318" s="2">
        <f t="shared" si="85"/>
        <v>294877.13348688558</v>
      </c>
      <c r="AG318" s="77">
        <f t="shared" si="86"/>
        <v>294877.13348688558</v>
      </c>
      <c r="AI318" s="2">
        <f t="shared" si="87"/>
        <v>297457.08852236433</v>
      </c>
      <c r="AJ318" s="77">
        <f t="shared" si="88"/>
        <v>297457.08852236433</v>
      </c>
    </row>
    <row r="319" spans="1:36" x14ac:dyDescent="0.2">
      <c r="A319" s="72">
        <v>23</v>
      </c>
      <c r="B319" s="1" t="s">
        <v>94</v>
      </c>
      <c r="C319" s="1" t="str">
        <f>VLOOKUP(B319,Valores!$A$2:$F$300,5,FALSE)</f>
        <v>unid.</v>
      </c>
      <c r="D319" s="1">
        <v>1</v>
      </c>
      <c r="E319" s="63">
        <f>VLOOKUP($B319,Valores!$A$2:$G$300,6,FALSE)*VLOOKUP(VLOOKUP($B319,Indices_Poder!$B$5:$E$250,3,FALSE),Indices_Poder!$G$6:$N$27,4,FALSE)*VLOOKUP($E$8,Regional!$A$2:$B$7,2,FALSE)</f>
        <v>95297.275528865226</v>
      </c>
      <c r="F319" s="2">
        <f>VLOOKUP($B319,Valores!$A$2:$G$300,6,FALSE)*VLOOKUP(VLOOKUP($B319,Indices_Poder!$B$5:$E$250,3,FALSE),Indices_Poder!$G$6:$N$27,4,FALSE)*VLOOKUP($F$8,Regional!$A$2:$B$7,2,FALSE)</f>
        <v>91588.917350260497</v>
      </c>
      <c r="G319" s="2">
        <f>VLOOKUP($B319,Valores!$A$2:$G$300,6,FALSE)*VLOOKUP(VLOOKUP($B319,Indices_Poder!$B$5:$E$250,3,FALSE),Indices_Poder!$G$6:$N$27,4,FALSE)*VLOOKUP($G$8,Regional!$A$2:$B$7,2,FALSE)</f>
        <v>96662.026635204529</v>
      </c>
      <c r="H319" s="2">
        <f>VLOOKUP($B319,Valores!$A$2:$G$300,6,FALSE)*VLOOKUP(VLOOKUP($B319,Indices_Poder!$B$5:$E$250,3,FALSE),Indices_Poder!$G$6:$N$27,4,FALSE)*VLOOKUP($H$8,Regional!$A$2:$B$7,2,FALSE)</f>
        <v>94666.666396970526</v>
      </c>
      <c r="I319" s="2">
        <f>VLOOKUP($B319,Valores!$A$2:$G$300,6,FALSE)*VLOOKUP(VLOOKUP($B319,Indices_Poder!$B$5:$E$250,3,FALSE),Indices_Poder!$G$6:$N$27,4,FALSE)*VLOOKUP($I$8,Regional!$A$2:$B$7,2,FALSE)</f>
        <v>95494.929137369545</v>
      </c>
      <c r="J319" s="63">
        <f t="shared" si="78"/>
        <v>95297.275528865226</v>
      </c>
      <c r="K319" s="2">
        <f t="shared" si="78"/>
        <v>91588.917350260497</v>
      </c>
      <c r="L319" s="2">
        <f t="shared" si="78"/>
        <v>96662.026635204529</v>
      </c>
      <c r="M319" s="2">
        <f t="shared" si="78"/>
        <v>94666.666396970526</v>
      </c>
      <c r="N319" s="76">
        <f t="shared" si="78"/>
        <v>95494.929137369545</v>
      </c>
      <c r="O319" s="1">
        <f>VLOOKUP(B319,Valores!$A$2:$P$300,14,FALSE)</f>
        <v>1</v>
      </c>
      <c r="P319" s="1">
        <f>VLOOKUP(B319,Valores!$A$2:$P$300,15,FALSE)</f>
        <v>6.6699999999999995E-2</v>
      </c>
      <c r="Q319" s="72">
        <f t="shared" si="89"/>
        <v>0</v>
      </c>
      <c r="R319" s="72">
        <f t="shared" si="89"/>
        <v>0</v>
      </c>
      <c r="S319" s="72">
        <f t="shared" si="89"/>
        <v>0</v>
      </c>
      <c r="T319" s="72">
        <f t="shared" si="89"/>
        <v>0</v>
      </c>
      <c r="U319" s="72">
        <f t="shared" si="89"/>
        <v>0</v>
      </c>
      <c r="W319" s="2">
        <f t="shared" si="79"/>
        <v>95297.275528865226</v>
      </c>
      <c r="X319" s="77">
        <f t="shared" si="80"/>
        <v>95297.275528865226</v>
      </c>
      <c r="Z319" s="2">
        <f t="shared" si="81"/>
        <v>91588.917350260497</v>
      </c>
      <c r="AA319" s="77">
        <f t="shared" si="82"/>
        <v>91588.917350260497</v>
      </c>
      <c r="AC319" s="2">
        <f t="shared" si="83"/>
        <v>96662.026635204529</v>
      </c>
      <c r="AD319" s="77">
        <f t="shared" si="84"/>
        <v>96662.026635204529</v>
      </c>
      <c r="AF319" s="2">
        <f t="shared" si="85"/>
        <v>94666.666396970526</v>
      </c>
      <c r="AG319" s="77">
        <f t="shared" si="86"/>
        <v>94666.666396970526</v>
      </c>
      <c r="AI319" s="2">
        <f t="shared" si="87"/>
        <v>95494.929137369545</v>
      </c>
      <c r="AJ319" s="77">
        <f t="shared" si="88"/>
        <v>95494.929137369545</v>
      </c>
    </row>
    <row r="320" spans="1:36" x14ac:dyDescent="0.2">
      <c r="A320" s="72">
        <v>24</v>
      </c>
      <c r="B320" s="1" t="s">
        <v>164</v>
      </c>
      <c r="C320" s="1" t="str">
        <f>VLOOKUP(B320,Valores!$A$2:$F$300,5,FALSE)</f>
        <v>unid.</v>
      </c>
      <c r="D320" s="1">
        <v>1</v>
      </c>
      <c r="E320" s="63">
        <f>VLOOKUP($B320,Valores!$A$2:$G$300,6,FALSE)*VLOOKUP(VLOOKUP($B320,Indices_Poder!$B$5:$E$250,3,FALSE),Indices_Poder!$G$6:$N$27,4,FALSE)*VLOOKUP($E$8,Regional!$A$2:$B$7,2,FALSE)</f>
        <v>56459.620111442695</v>
      </c>
      <c r="F320" s="2">
        <f>VLOOKUP($B320,Valores!$A$2:$G$300,6,FALSE)*VLOOKUP(VLOOKUP($B320,Indices_Poder!$B$5:$E$250,3,FALSE),Indices_Poder!$G$6:$N$27,4,FALSE)*VLOOKUP($F$8,Regional!$A$2:$B$7,2,FALSE)</f>
        <v>54262.574153525813</v>
      </c>
      <c r="G320" s="2">
        <f>VLOOKUP($B320,Valores!$A$2:$G$300,6,FALSE)*VLOOKUP(VLOOKUP($B320,Indices_Poder!$B$5:$E$250,3,FALSE),Indices_Poder!$G$6:$N$27,4,FALSE)*VLOOKUP($G$8,Regional!$A$2:$B$7,2,FALSE)</f>
        <v>57268.177634026317</v>
      </c>
      <c r="H320" s="2">
        <f>VLOOKUP($B320,Valores!$A$2:$G$300,6,FALSE)*VLOOKUP(VLOOKUP($B320,Indices_Poder!$B$5:$E$250,3,FALSE),Indices_Poder!$G$6:$N$27,4,FALSE)*VLOOKUP($H$8,Regional!$A$2:$B$7,2,FALSE)</f>
        <v>56086.010773421302</v>
      </c>
      <c r="I320" s="2">
        <f>VLOOKUP($B320,Valores!$A$2:$G$300,6,FALSE)*VLOOKUP(VLOOKUP($B320,Indices_Poder!$B$5:$E$250,3,FALSE),Indices_Poder!$G$6:$N$27,4,FALSE)*VLOOKUP($I$8,Regional!$A$2:$B$7,2,FALSE)</f>
        <v>56576.721545747911</v>
      </c>
      <c r="J320" s="63">
        <f t="shared" si="78"/>
        <v>56459.620111442695</v>
      </c>
      <c r="K320" s="2">
        <f t="shared" si="78"/>
        <v>54262.574153525813</v>
      </c>
      <c r="L320" s="2">
        <f t="shared" si="78"/>
        <v>57268.177634026317</v>
      </c>
      <c r="M320" s="2">
        <f t="shared" si="78"/>
        <v>56086.010773421302</v>
      </c>
      <c r="N320" s="76">
        <f t="shared" si="78"/>
        <v>56576.721545747911</v>
      </c>
      <c r="O320" s="1">
        <f>VLOOKUP(B320,Valores!$A$2:$P$300,14,FALSE)</f>
        <v>1</v>
      </c>
      <c r="P320" s="1">
        <f>VLOOKUP(B320,Valores!$A$2:$P$300,15,FALSE)</f>
        <v>6.6699999999999995E-2</v>
      </c>
      <c r="Q320" s="72">
        <f t="shared" si="89"/>
        <v>0</v>
      </c>
      <c r="R320" s="72">
        <f t="shared" si="89"/>
        <v>0</v>
      </c>
      <c r="S320" s="72">
        <f t="shared" si="89"/>
        <v>0</v>
      </c>
      <c r="T320" s="72">
        <f t="shared" si="89"/>
        <v>0</v>
      </c>
      <c r="U320" s="72">
        <f t="shared" si="89"/>
        <v>0</v>
      </c>
      <c r="W320" s="2">
        <f t="shared" si="79"/>
        <v>56459.620111442695</v>
      </c>
      <c r="X320" s="77">
        <f t="shared" si="80"/>
        <v>56459.620111442695</v>
      </c>
      <c r="Z320" s="2">
        <f t="shared" si="81"/>
        <v>54262.574153525813</v>
      </c>
      <c r="AA320" s="77">
        <f t="shared" si="82"/>
        <v>54262.574153525813</v>
      </c>
      <c r="AC320" s="2">
        <f t="shared" si="83"/>
        <v>57268.177634026317</v>
      </c>
      <c r="AD320" s="77">
        <f t="shared" si="84"/>
        <v>57268.177634026317</v>
      </c>
      <c r="AF320" s="2">
        <f t="shared" si="85"/>
        <v>56086.010773421302</v>
      </c>
      <c r="AG320" s="77">
        <f t="shared" si="86"/>
        <v>56086.010773421302</v>
      </c>
      <c r="AI320" s="2">
        <f t="shared" si="87"/>
        <v>56576.721545747911</v>
      </c>
      <c r="AJ320" s="77">
        <f t="shared" si="88"/>
        <v>56576.721545747911</v>
      </c>
    </row>
    <row r="321" spans="1:36" x14ac:dyDescent="0.2">
      <c r="A321" s="72">
        <v>25</v>
      </c>
      <c r="B321" s="1" t="s">
        <v>138</v>
      </c>
      <c r="C321" s="1" t="str">
        <f>VLOOKUP(B321,Valores!$A$2:$F$300,5,FALSE)</f>
        <v>unid.</v>
      </c>
      <c r="D321" s="1">
        <v>1</v>
      </c>
      <c r="E321" s="63">
        <f>VLOOKUP($B321,Valores!$A$2:$G$300,6,FALSE)*VLOOKUP(VLOOKUP($B321,Indices_Poder!$B$5:$E$250,3,FALSE),Indices_Poder!$G$6:$N$27,4,FALSE)*VLOOKUP($E$8,Regional!$A$2:$B$7,2,FALSE)</f>
        <v>95297.275528865226</v>
      </c>
      <c r="F321" s="2">
        <f>VLOOKUP($B321,Valores!$A$2:$G$300,6,FALSE)*VLOOKUP(VLOOKUP($B321,Indices_Poder!$B$5:$E$250,3,FALSE),Indices_Poder!$G$6:$N$27,4,FALSE)*VLOOKUP($F$8,Regional!$A$2:$B$7,2,FALSE)</f>
        <v>91588.917350260497</v>
      </c>
      <c r="G321" s="2">
        <f>VLOOKUP($B321,Valores!$A$2:$G$300,6,FALSE)*VLOOKUP(VLOOKUP($B321,Indices_Poder!$B$5:$E$250,3,FALSE),Indices_Poder!$G$6:$N$27,4,FALSE)*VLOOKUP($G$8,Regional!$A$2:$B$7,2,FALSE)</f>
        <v>96662.026635204529</v>
      </c>
      <c r="H321" s="2">
        <f>VLOOKUP($B321,Valores!$A$2:$G$300,6,FALSE)*VLOOKUP(VLOOKUP($B321,Indices_Poder!$B$5:$E$250,3,FALSE),Indices_Poder!$G$6:$N$27,4,FALSE)*VLOOKUP($H$8,Regional!$A$2:$B$7,2,FALSE)</f>
        <v>94666.666396970526</v>
      </c>
      <c r="I321" s="2">
        <f>VLOOKUP($B321,Valores!$A$2:$G$300,6,FALSE)*VLOOKUP(VLOOKUP($B321,Indices_Poder!$B$5:$E$250,3,FALSE),Indices_Poder!$G$6:$N$27,4,FALSE)*VLOOKUP($I$8,Regional!$A$2:$B$7,2,FALSE)</f>
        <v>95494.929137369545</v>
      </c>
      <c r="J321" s="63">
        <f t="shared" si="78"/>
        <v>95297.275528865226</v>
      </c>
      <c r="K321" s="2">
        <f t="shared" si="78"/>
        <v>91588.917350260497</v>
      </c>
      <c r="L321" s="2">
        <f t="shared" si="78"/>
        <v>96662.026635204529</v>
      </c>
      <c r="M321" s="2">
        <f t="shared" si="78"/>
        <v>94666.666396970526</v>
      </c>
      <c r="N321" s="76">
        <f t="shared" si="78"/>
        <v>95494.929137369545</v>
      </c>
      <c r="O321" s="1">
        <f>VLOOKUP(B321,Valores!$A$2:$P$300,14,FALSE)</f>
        <v>1</v>
      </c>
      <c r="P321" s="1">
        <f>VLOOKUP(B321,Valores!$A$2:$P$300,15,FALSE)</f>
        <v>6.6699999999999995E-2</v>
      </c>
      <c r="Q321" s="72">
        <f t="shared" si="89"/>
        <v>0</v>
      </c>
      <c r="R321" s="72">
        <f t="shared" si="89"/>
        <v>0</v>
      </c>
      <c r="S321" s="72">
        <f t="shared" si="89"/>
        <v>0</v>
      </c>
      <c r="T321" s="72">
        <f t="shared" si="89"/>
        <v>0</v>
      </c>
      <c r="U321" s="72">
        <f t="shared" si="89"/>
        <v>0</v>
      </c>
      <c r="W321" s="2">
        <f t="shared" si="79"/>
        <v>95297.275528865226</v>
      </c>
      <c r="X321" s="77">
        <f t="shared" si="80"/>
        <v>95297.275528865226</v>
      </c>
      <c r="Z321" s="2">
        <f t="shared" si="81"/>
        <v>91588.917350260497</v>
      </c>
      <c r="AA321" s="77">
        <f t="shared" si="82"/>
        <v>91588.917350260497</v>
      </c>
      <c r="AC321" s="2">
        <f t="shared" si="83"/>
        <v>96662.026635204529</v>
      </c>
      <c r="AD321" s="77">
        <f t="shared" si="84"/>
        <v>96662.026635204529</v>
      </c>
      <c r="AF321" s="2">
        <f t="shared" si="85"/>
        <v>94666.666396970526</v>
      </c>
      <c r="AG321" s="77">
        <f t="shared" si="86"/>
        <v>94666.666396970526</v>
      </c>
      <c r="AI321" s="2">
        <f t="shared" si="87"/>
        <v>95494.929137369545</v>
      </c>
      <c r="AJ321" s="77">
        <f t="shared" si="88"/>
        <v>95494.929137369545</v>
      </c>
    </row>
    <row r="322" spans="1:36" x14ac:dyDescent="0.2">
      <c r="A322" s="72">
        <v>26</v>
      </c>
      <c r="B322" s="1" t="s">
        <v>97</v>
      </c>
      <c r="C322" s="1" t="str">
        <f>VLOOKUP(B322,Valores!$A$2:$F$300,5,FALSE)</f>
        <v>unid.</v>
      </c>
      <c r="D322" s="1">
        <v>1</v>
      </c>
      <c r="E322" s="63">
        <f>VLOOKUP($B322,Valores!$A$2:$G$300,6,FALSE)*VLOOKUP(VLOOKUP($B322,Indices_Poder!$B$5:$E$250,3,FALSE),Indices_Poder!$G$6:$N$27,4,FALSE)*VLOOKUP($E$8,Regional!$A$2:$B$7,2,FALSE)</f>
        <v>58111.399621709403</v>
      </c>
      <c r="F322" s="2">
        <f>VLOOKUP($B322,Valores!$A$2:$G$300,6,FALSE)*VLOOKUP(VLOOKUP($B322,Indices_Poder!$B$5:$E$250,3,FALSE),Indices_Poder!$G$6:$N$27,4,FALSE)*VLOOKUP($F$8,Regional!$A$2:$B$7,2,FALSE)</f>
        <v>55850.077009269553</v>
      </c>
      <c r="G322" s="2">
        <f>VLOOKUP($B322,Valores!$A$2:$G$300,6,FALSE)*VLOOKUP(VLOOKUP($B322,Indices_Poder!$B$5:$E$250,3,FALSE),Indices_Poder!$G$6:$N$27,4,FALSE)*VLOOKUP($G$8,Regional!$A$2:$B$7,2,FALSE)</f>
        <v>58943.612258267218</v>
      </c>
      <c r="H322" s="2">
        <f>VLOOKUP($B322,Valores!$A$2:$G$300,6,FALSE)*VLOOKUP(VLOOKUP($B322,Indices_Poder!$B$5:$E$250,3,FALSE),Indices_Poder!$G$6:$N$27,4,FALSE)*VLOOKUP($H$8,Regional!$A$2:$B$7,2,FALSE)</f>
        <v>57726.859989644763</v>
      </c>
      <c r="I322" s="2">
        <f>VLOOKUP($B322,Valores!$A$2:$G$300,6,FALSE)*VLOOKUP(VLOOKUP($B322,Indices_Poder!$B$5:$E$250,3,FALSE),Indices_Poder!$G$6:$N$27,4,FALSE)*VLOOKUP($I$8,Regional!$A$2:$B$7,2,FALSE)</f>
        <v>58231.926969072949</v>
      </c>
      <c r="J322" s="63">
        <f t="shared" si="78"/>
        <v>58111.399621709403</v>
      </c>
      <c r="K322" s="2">
        <f t="shared" si="78"/>
        <v>55850.077009269553</v>
      </c>
      <c r="L322" s="2">
        <f t="shared" si="78"/>
        <v>58943.612258267218</v>
      </c>
      <c r="M322" s="2">
        <f t="shared" si="78"/>
        <v>57726.859989644763</v>
      </c>
      <c r="N322" s="76">
        <f t="shared" si="78"/>
        <v>58231.926969072949</v>
      </c>
      <c r="O322" s="1">
        <f>VLOOKUP(B322,Valores!$A$2:$P$300,14,FALSE)</f>
        <v>1</v>
      </c>
      <c r="P322" s="1">
        <f>VLOOKUP(B322,Valores!$A$2:$P$300,15,FALSE)</f>
        <v>6.6699999999999995E-2</v>
      </c>
      <c r="Q322" s="72">
        <f t="shared" si="89"/>
        <v>0</v>
      </c>
      <c r="R322" s="72">
        <f t="shared" si="89"/>
        <v>0</v>
      </c>
      <c r="S322" s="72">
        <f t="shared" si="89"/>
        <v>0</v>
      </c>
      <c r="T322" s="72">
        <f t="shared" si="89"/>
        <v>0</v>
      </c>
      <c r="U322" s="72">
        <f t="shared" si="89"/>
        <v>0</v>
      </c>
      <c r="W322" s="2">
        <f t="shared" si="79"/>
        <v>58111.399621709403</v>
      </c>
      <c r="X322" s="77">
        <f t="shared" si="80"/>
        <v>58111.399621709403</v>
      </c>
      <c r="Z322" s="2">
        <f t="shared" si="81"/>
        <v>55850.077009269553</v>
      </c>
      <c r="AA322" s="77">
        <f t="shared" si="82"/>
        <v>55850.077009269553</v>
      </c>
      <c r="AC322" s="2">
        <f t="shared" si="83"/>
        <v>58943.612258267218</v>
      </c>
      <c r="AD322" s="77">
        <f t="shared" si="84"/>
        <v>58943.612258267218</v>
      </c>
      <c r="AF322" s="2">
        <f t="shared" si="85"/>
        <v>57726.859989644763</v>
      </c>
      <c r="AG322" s="77">
        <f t="shared" si="86"/>
        <v>57726.859989644763</v>
      </c>
      <c r="AI322" s="2">
        <f t="shared" si="87"/>
        <v>58231.926969072949</v>
      </c>
      <c r="AJ322" s="77">
        <f t="shared" si="88"/>
        <v>58231.926969072949</v>
      </c>
    </row>
    <row r="323" spans="1:36" x14ac:dyDescent="0.2">
      <c r="A323" s="72">
        <v>27</v>
      </c>
      <c r="B323" s="1" t="s">
        <v>139</v>
      </c>
      <c r="C323" s="1" t="str">
        <f>VLOOKUP(B323,Valores!$A$2:$F$300,5,FALSE)</f>
        <v>unid.</v>
      </c>
      <c r="D323" s="1">
        <v>1</v>
      </c>
      <c r="E323" s="63">
        <f>VLOOKUP($B323,Valores!$A$2:$G$300,6,FALSE)*VLOOKUP(VLOOKUP($B323,Indices_Poder!$B$5:$E$250,3,FALSE),Indices_Poder!$G$6:$N$27,4,FALSE)*VLOOKUP($E$8,Regional!$A$2:$B$7,2,FALSE)</f>
        <v>95297.275528865226</v>
      </c>
      <c r="F323" s="2">
        <f>VLOOKUP($B323,Valores!$A$2:$G$300,6,FALSE)*VLOOKUP(VLOOKUP($B323,Indices_Poder!$B$5:$E$250,3,FALSE),Indices_Poder!$G$6:$N$27,4,FALSE)*VLOOKUP($F$8,Regional!$A$2:$B$7,2,FALSE)</f>
        <v>91588.917350260497</v>
      </c>
      <c r="G323" s="2">
        <f>VLOOKUP($B323,Valores!$A$2:$G$300,6,FALSE)*VLOOKUP(VLOOKUP($B323,Indices_Poder!$B$5:$E$250,3,FALSE),Indices_Poder!$G$6:$N$27,4,FALSE)*VLOOKUP($G$8,Regional!$A$2:$B$7,2,FALSE)</f>
        <v>96662.026635204529</v>
      </c>
      <c r="H323" s="2">
        <f>VLOOKUP($B323,Valores!$A$2:$G$300,6,FALSE)*VLOOKUP(VLOOKUP($B323,Indices_Poder!$B$5:$E$250,3,FALSE),Indices_Poder!$G$6:$N$27,4,FALSE)*VLOOKUP($H$8,Regional!$A$2:$B$7,2,FALSE)</f>
        <v>94666.666396970526</v>
      </c>
      <c r="I323" s="2">
        <f>VLOOKUP($B323,Valores!$A$2:$G$300,6,FALSE)*VLOOKUP(VLOOKUP($B323,Indices_Poder!$B$5:$E$250,3,FALSE),Indices_Poder!$G$6:$N$27,4,FALSE)*VLOOKUP($I$8,Regional!$A$2:$B$7,2,FALSE)</f>
        <v>95494.929137369545</v>
      </c>
      <c r="J323" s="63">
        <f t="shared" si="78"/>
        <v>95297.275528865226</v>
      </c>
      <c r="K323" s="2">
        <f t="shared" si="78"/>
        <v>91588.917350260497</v>
      </c>
      <c r="L323" s="2">
        <f t="shared" si="78"/>
        <v>96662.026635204529</v>
      </c>
      <c r="M323" s="2">
        <f t="shared" si="78"/>
        <v>94666.666396970526</v>
      </c>
      <c r="N323" s="76">
        <f t="shared" si="78"/>
        <v>95494.929137369545</v>
      </c>
      <c r="O323" s="1">
        <f>VLOOKUP(B323,Valores!$A$2:$P$300,14,FALSE)</f>
        <v>1</v>
      </c>
      <c r="P323" s="1">
        <f>VLOOKUP(B323,Valores!$A$2:$P$300,15,FALSE)</f>
        <v>6.6699999999999995E-2</v>
      </c>
      <c r="Q323" s="72">
        <f t="shared" si="89"/>
        <v>0</v>
      </c>
      <c r="R323" s="72">
        <f t="shared" si="89"/>
        <v>0</v>
      </c>
      <c r="S323" s="72">
        <f t="shared" si="89"/>
        <v>0</v>
      </c>
      <c r="T323" s="72">
        <f t="shared" si="89"/>
        <v>0</v>
      </c>
      <c r="U323" s="72">
        <f t="shared" si="89"/>
        <v>0</v>
      </c>
      <c r="W323" s="2">
        <f t="shared" si="79"/>
        <v>95297.275528865226</v>
      </c>
      <c r="X323" s="77">
        <f t="shared" si="80"/>
        <v>95297.275528865226</v>
      </c>
      <c r="Z323" s="2">
        <f t="shared" si="81"/>
        <v>91588.917350260497</v>
      </c>
      <c r="AA323" s="77">
        <f t="shared" si="82"/>
        <v>91588.917350260497</v>
      </c>
      <c r="AC323" s="2">
        <f t="shared" si="83"/>
        <v>96662.026635204529</v>
      </c>
      <c r="AD323" s="77">
        <f t="shared" si="84"/>
        <v>96662.026635204529</v>
      </c>
      <c r="AF323" s="2">
        <f t="shared" si="85"/>
        <v>94666.666396970526</v>
      </c>
      <c r="AG323" s="77">
        <f t="shared" si="86"/>
        <v>94666.666396970526</v>
      </c>
      <c r="AI323" s="2">
        <f t="shared" si="87"/>
        <v>95494.929137369545</v>
      </c>
      <c r="AJ323" s="77">
        <f t="shared" si="88"/>
        <v>95494.929137369545</v>
      </c>
    </row>
    <row r="324" spans="1:36" x14ac:dyDescent="0.2">
      <c r="A324" s="100">
        <v>28</v>
      </c>
      <c r="B324" s="78" t="s">
        <v>96</v>
      </c>
      <c r="C324" s="1" t="str">
        <f>VLOOKUP(B324,Valores!$A$2:$F$300,5,FALSE)</f>
        <v>unid.</v>
      </c>
      <c r="D324" s="1">
        <v>1</v>
      </c>
      <c r="E324" s="63">
        <f>VLOOKUP($B324,Valores!$A$2:$G$300,6,FALSE)*VLOOKUP(VLOOKUP($B324,Indices_Poder!$B$5:$E$250,3,FALSE),Indices_Poder!$G$6:$N$27,4,FALSE)*VLOOKUP($E$8,Regional!$A$2:$B$7,2,FALSE)</f>
        <v>58111.399621709403</v>
      </c>
      <c r="F324" s="2">
        <f>VLOOKUP($B324,Valores!$A$2:$G$300,6,FALSE)*VLOOKUP(VLOOKUP($B324,Indices_Poder!$B$5:$E$250,3,FALSE),Indices_Poder!$G$6:$N$27,4,FALSE)*VLOOKUP($F$8,Regional!$A$2:$B$7,2,FALSE)</f>
        <v>55850.077009269553</v>
      </c>
      <c r="G324" s="2">
        <f>VLOOKUP($B324,Valores!$A$2:$G$300,6,FALSE)*VLOOKUP(VLOOKUP($B324,Indices_Poder!$B$5:$E$250,3,FALSE),Indices_Poder!$G$6:$N$27,4,FALSE)*VLOOKUP($G$8,Regional!$A$2:$B$7,2,FALSE)</f>
        <v>58943.612258267218</v>
      </c>
      <c r="H324" s="2">
        <f>VLOOKUP($B324,Valores!$A$2:$G$300,6,FALSE)*VLOOKUP(VLOOKUP($B324,Indices_Poder!$B$5:$E$250,3,FALSE),Indices_Poder!$G$6:$N$27,4,FALSE)*VLOOKUP($H$8,Regional!$A$2:$B$7,2,FALSE)</f>
        <v>57726.859989644763</v>
      </c>
      <c r="I324" s="2">
        <f>VLOOKUP($B324,Valores!$A$2:$G$300,6,FALSE)*VLOOKUP(VLOOKUP($B324,Indices_Poder!$B$5:$E$250,3,FALSE),Indices_Poder!$G$6:$N$27,4,FALSE)*VLOOKUP($I$8,Regional!$A$2:$B$7,2,FALSE)</f>
        <v>58231.926969072949</v>
      </c>
      <c r="J324" s="106">
        <f t="shared" si="78"/>
        <v>58111.399621709403</v>
      </c>
      <c r="K324" s="107">
        <f t="shared" si="78"/>
        <v>55850.077009269553</v>
      </c>
      <c r="L324" s="107">
        <f t="shared" si="78"/>
        <v>58943.612258267218</v>
      </c>
      <c r="M324" s="107">
        <f t="shared" si="78"/>
        <v>57726.859989644763</v>
      </c>
      <c r="N324" s="108">
        <f t="shared" si="78"/>
        <v>58231.926969072949</v>
      </c>
      <c r="O324" s="1">
        <f>VLOOKUP(B324,Valores!$A$2:$P$300,14,FALSE)</f>
        <v>1</v>
      </c>
      <c r="P324" s="1">
        <f>VLOOKUP(B324,Valores!$A$2:$P$300,15,FALSE)</f>
        <v>6.6699999999999995E-2</v>
      </c>
      <c r="Q324" s="72">
        <f t="shared" si="89"/>
        <v>0</v>
      </c>
      <c r="R324" s="72">
        <f t="shared" si="89"/>
        <v>0</v>
      </c>
      <c r="S324" s="72">
        <f t="shared" si="89"/>
        <v>0</v>
      </c>
      <c r="T324" s="72">
        <f t="shared" si="89"/>
        <v>0</v>
      </c>
      <c r="U324" s="72">
        <f t="shared" si="89"/>
        <v>0</v>
      </c>
      <c r="W324" s="2">
        <f t="shared" si="79"/>
        <v>58111.399621709403</v>
      </c>
      <c r="X324" s="77">
        <f t="shared" si="80"/>
        <v>58111.399621709403</v>
      </c>
      <c r="Z324" s="2">
        <f t="shared" si="81"/>
        <v>55850.077009269553</v>
      </c>
      <c r="AA324" s="77">
        <f t="shared" si="82"/>
        <v>55850.077009269553</v>
      </c>
      <c r="AC324" s="2">
        <f t="shared" si="83"/>
        <v>58943.612258267218</v>
      </c>
      <c r="AD324" s="77">
        <f t="shared" si="84"/>
        <v>58943.612258267218</v>
      </c>
      <c r="AF324" s="2">
        <f t="shared" si="85"/>
        <v>57726.859989644763</v>
      </c>
      <c r="AG324" s="77">
        <f t="shared" si="86"/>
        <v>57726.859989644763</v>
      </c>
      <c r="AI324" s="2">
        <f t="shared" si="87"/>
        <v>58231.926969072949</v>
      </c>
      <c r="AJ324" s="77">
        <f t="shared" si="88"/>
        <v>58231.926969072949</v>
      </c>
    </row>
    <row r="325" spans="1:36" x14ac:dyDescent="0.2">
      <c r="A325" s="79"/>
      <c r="B325" s="80" t="s">
        <v>99</v>
      </c>
      <c r="C325" s="80"/>
      <c r="D325" s="80"/>
      <c r="E325" s="81"/>
      <c r="F325" s="81"/>
      <c r="G325" s="81"/>
      <c r="H325" s="81"/>
      <c r="I325" s="81"/>
      <c r="J325" s="81">
        <f>SUM(J297:J324)</f>
        <v>5841871.2034627376</v>
      </c>
      <c r="K325" s="81">
        <f>SUM(K297:K324)</f>
        <v>5614543.0795946578</v>
      </c>
      <c r="L325" s="81">
        <f>SUM(L297:L324)</f>
        <v>5925532.5688456614</v>
      </c>
      <c r="M325" s="81">
        <f>SUM(M297:M324)</f>
        <v>5803213.8829064937</v>
      </c>
      <c r="N325" s="81">
        <f>SUM(N297:N324)</f>
        <v>5853987.6770699192</v>
      </c>
      <c r="Q325" s="63">
        <f>SUMIF($O297:$O324,"&lt;&gt;Rateio",X297:X324)</f>
        <v>5841871.2034627376</v>
      </c>
      <c r="R325" s="63">
        <f>SUMIF($O297:$O324,"&lt;&gt;Rateio",AA297:AA324)</f>
        <v>5614543.0795946578</v>
      </c>
      <c r="S325" s="63">
        <f>SUMIF($O297:$O324,"&lt;&gt;Rateio",AD297:AD324)</f>
        <v>5925532.5688456614</v>
      </c>
      <c r="T325" s="63">
        <f>SUMIF($O297:$O324,"&lt;&gt;Rateio",AG297:AG324)</f>
        <v>5803213.8829064937</v>
      </c>
      <c r="U325" s="63">
        <f>SUMIF($O297:$O324,"&lt;&gt;Rateio",AJ297:AJ324)</f>
        <v>5853987.6770699192</v>
      </c>
      <c r="W325" s="2"/>
      <c r="X325" s="77"/>
      <c r="Z325" s="2"/>
      <c r="AA325" s="77"/>
      <c r="AC325" s="2"/>
      <c r="AD325" s="77"/>
      <c r="AF325" s="2"/>
      <c r="AG325" s="77"/>
      <c r="AI325" s="2"/>
      <c r="AJ325" s="77"/>
    </row>
    <row r="326" spans="1:36" ht="12.75" hidden="1" customHeight="1" x14ac:dyDescent="0.2">
      <c r="A326" s="79"/>
      <c r="B326" s="80"/>
      <c r="C326" s="80"/>
      <c r="D326" s="80"/>
      <c r="E326" s="85" t="s">
        <v>12</v>
      </c>
      <c r="F326" s="85" t="s">
        <v>13</v>
      </c>
      <c r="G326" s="85" t="s">
        <v>14</v>
      </c>
      <c r="H326" s="85" t="s">
        <v>15</v>
      </c>
      <c r="I326" s="85" t="s">
        <v>16</v>
      </c>
      <c r="J326" s="81"/>
      <c r="K326" s="81"/>
      <c r="L326" s="81"/>
      <c r="M326" s="81"/>
      <c r="N326" s="81"/>
      <c r="Q326" s="72"/>
      <c r="R326" s="72"/>
      <c r="S326" s="72"/>
      <c r="T326" s="72"/>
      <c r="U326" s="72"/>
      <c r="X326" s="77"/>
      <c r="AA326" s="77"/>
      <c r="AD326" s="77"/>
      <c r="AG326" s="77"/>
      <c r="AJ326" s="77"/>
    </row>
    <row r="327" spans="1:36" ht="12.75" hidden="1" customHeight="1" x14ac:dyDescent="0.2">
      <c r="A327" s="86"/>
      <c r="B327" s="87" t="s">
        <v>100</v>
      </c>
      <c r="C327" s="88"/>
      <c r="D327" s="88"/>
      <c r="E327" s="89" t="e">
        <f>(SUMIF(#REF!,"Obras civis",J297:J324)+#REF!)*3.98%</f>
        <v>#REF!</v>
      </c>
      <c r="F327" s="89" t="e">
        <f>(SUMIF(#REF!,"Obras civis",K297:K324)+#REF!)*3.98%</f>
        <v>#REF!</v>
      </c>
      <c r="G327" s="89" t="e">
        <f>(SUMIF(#REF!,"Obras civis",L297:L324)+#REF!)*3.98%</f>
        <v>#REF!</v>
      </c>
      <c r="H327" s="89" t="e">
        <f>(SUMIF(#REF!,"Obras civis",M297:M324)+#REF!)*3.98%</f>
        <v>#REF!</v>
      </c>
      <c r="I327" s="89" t="e">
        <f>(SUMIF(#REF!,"Obras civis",N297:N324)+#REF!)*3.98%</f>
        <v>#REF!</v>
      </c>
      <c r="J327" s="89"/>
      <c r="K327" s="89"/>
      <c r="L327" s="89"/>
      <c r="M327" s="89"/>
      <c r="N327" s="89"/>
      <c r="Q327" s="72"/>
      <c r="R327" s="72"/>
      <c r="S327" s="72"/>
      <c r="T327" s="72"/>
      <c r="U327" s="72"/>
      <c r="X327" s="77"/>
      <c r="AA327" s="77"/>
      <c r="AD327" s="77"/>
      <c r="AG327" s="77"/>
      <c r="AJ327" s="77"/>
    </row>
    <row r="328" spans="1:36" ht="12.75" hidden="1" customHeight="1" x14ac:dyDescent="0.2">
      <c r="A328" s="86"/>
      <c r="B328" s="88" t="s">
        <v>101</v>
      </c>
      <c r="C328" s="90"/>
      <c r="D328" s="90"/>
      <c r="E328" s="91" t="e">
        <f>J325+#REF!+E327</f>
        <v>#REF!</v>
      </c>
      <c r="F328" s="91" t="e">
        <f>K325+#REF!+F327</f>
        <v>#REF!</v>
      </c>
      <c r="G328" s="91" t="e">
        <f>L325+#REF!+G327</f>
        <v>#REF!</v>
      </c>
      <c r="H328" s="91" t="e">
        <f>M325+#REF!+H327</f>
        <v>#REF!</v>
      </c>
      <c r="I328" s="91" t="e">
        <f>N325+#REF!+I327</f>
        <v>#REF!</v>
      </c>
      <c r="J328" s="91"/>
      <c r="K328" s="91"/>
      <c r="L328" s="91"/>
      <c r="M328" s="91"/>
      <c r="N328" s="91"/>
      <c r="Q328" s="72"/>
      <c r="R328" s="72"/>
      <c r="S328" s="72"/>
      <c r="T328" s="72"/>
      <c r="U328" s="72"/>
      <c r="X328" s="77"/>
      <c r="AA328" s="77"/>
      <c r="AD328" s="77"/>
      <c r="AG328" s="77"/>
      <c r="AJ328" s="77"/>
    </row>
    <row r="329" spans="1:36" ht="12.75" hidden="1" customHeight="1" x14ac:dyDescent="0.2">
      <c r="A329" s="86"/>
      <c r="B329" s="88" t="s">
        <v>102</v>
      </c>
      <c r="C329" s="88"/>
      <c r="D329" s="88"/>
      <c r="E329" s="89" t="e">
        <f>E328*2.7%</f>
        <v>#REF!</v>
      </c>
      <c r="F329" s="89" t="e">
        <f>F328*2.7%</f>
        <v>#REF!</v>
      </c>
      <c r="G329" s="89" t="e">
        <f>G328*2.7%</f>
        <v>#REF!</v>
      </c>
      <c r="H329" s="89" t="e">
        <f>H328*2.7%</f>
        <v>#REF!</v>
      </c>
      <c r="I329" s="89" t="e">
        <f>I328*2.7%</f>
        <v>#REF!</v>
      </c>
      <c r="J329" s="89"/>
      <c r="K329" s="89"/>
      <c r="L329" s="89"/>
      <c r="M329" s="89"/>
      <c r="N329" s="89"/>
      <c r="Q329" s="72"/>
      <c r="R329" s="72"/>
      <c r="S329" s="72"/>
      <c r="T329" s="72"/>
      <c r="U329" s="72"/>
      <c r="X329" s="77"/>
      <c r="AA329" s="77"/>
      <c r="AD329" s="77"/>
      <c r="AG329" s="77"/>
      <c r="AJ329" s="77"/>
    </row>
    <row r="330" spans="1:36" ht="12.75" hidden="1" customHeight="1" x14ac:dyDescent="0.2">
      <c r="A330" s="86"/>
      <c r="B330" s="88" t="s">
        <v>103</v>
      </c>
      <c r="C330" s="90"/>
      <c r="D330" s="90"/>
      <c r="E330" s="91" t="e">
        <f>E328*1.4%</f>
        <v>#REF!</v>
      </c>
      <c r="F330" s="91" t="e">
        <f>F328*1.4%</f>
        <v>#REF!</v>
      </c>
      <c r="G330" s="91" t="e">
        <f>G328*1.4%</f>
        <v>#REF!</v>
      </c>
      <c r="H330" s="91" t="e">
        <f>H328*1.4%</f>
        <v>#REF!</v>
      </c>
      <c r="I330" s="91" t="e">
        <f>I328*1.4%</f>
        <v>#REF!</v>
      </c>
      <c r="J330" s="91"/>
      <c r="K330" s="91"/>
      <c r="L330" s="91"/>
      <c r="M330" s="91"/>
      <c r="N330" s="91"/>
      <c r="Q330" s="72"/>
      <c r="R330" s="72"/>
      <c r="S330" s="72"/>
      <c r="T330" s="72"/>
      <c r="U330" s="72"/>
      <c r="X330" s="77"/>
      <c r="AA330" s="77"/>
      <c r="AD330" s="77"/>
      <c r="AG330" s="77"/>
      <c r="AJ330" s="77"/>
    </row>
    <row r="331" spans="1:36" ht="12.75" hidden="1" customHeight="1" x14ac:dyDescent="0.2">
      <c r="A331" s="86"/>
      <c r="B331" s="88" t="s">
        <v>104</v>
      </c>
      <c r="C331" s="88"/>
      <c r="D331" s="88"/>
      <c r="E331" s="89" t="e">
        <f>E328*3.99%</f>
        <v>#REF!</v>
      </c>
      <c r="F331" s="89" t="e">
        <f>F328*3.99%</f>
        <v>#REF!</v>
      </c>
      <c r="G331" s="89" t="e">
        <f>G328*3.99%</f>
        <v>#REF!</v>
      </c>
      <c r="H331" s="89" t="e">
        <f>H328*3.99%</f>
        <v>#REF!</v>
      </c>
      <c r="I331" s="89" t="e">
        <f>I328*3.99%</f>
        <v>#REF!</v>
      </c>
      <c r="J331" s="92"/>
      <c r="K331" s="89"/>
      <c r="L331" s="89"/>
      <c r="M331" s="89"/>
      <c r="N331" s="89"/>
      <c r="Q331" s="72"/>
      <c r="R331" s="72"/>
      <c r="S331" s="72"/>
      <c r="T331" s="72"/>
      <c r="U331" s="72"/>
      <c r="X331" s="77"/>
      <c r="AA331" s="77"/>
      <c r="AD331" s="77"/>
      <c r="AG331" s="77"/>
      <c r="AJ331" s="77"/>
    </row>
    <row r="332" spans="1:36" ht="12.75" hidden="1" customHeight="1" x14ac:dyDescent="0.2">
      <c r="A332" s="86"/>
      <c r="B332" s="93" t="s">
        <v>105</v>
      </c>
      <c r="C332" s="93"/>
      <c r="D332" s="93"/>
      <c r="E332" s="94" t="e">
        <f>E328*2.7%</f>
        <v>#REF!</v>
      </c>
      <c r="F332" s="94" t="e">
        <f>F328*2.7%</f>
        <v>#REF!</v>
      </c>
      <c r="G332" s="94" t="e">
        <f>G328*2.7%</f>
        <v>#REF!</v>
      </c>
      <c r="H332" s="94" t="e">
        <f>H328*2.7%</f>
        <v>#REF!</v>
      </c>
      <c r="I332" s="94" t="e">
        <f>I328*2.7%</f>
        <v>#REF!</v>
      </c>
      <c r="J332" s="94"/>
      <c r="K332" s="94"/>
      <c r="L332" s="94"/>
      <c r="M332" s="94"/>
      <c r="N332" s="94"/>
      <c r="Q332" s="72"/>
      <c r="R332" s="72"/>
      <c r="S332" s="72"/>
      <c r="T332" s="72"/>
      <c r="U332" s="72"/>
      <c r="X332" s="77"/>
      <c r="AA332" s="77"/>
      <c r="AD332" s="77"/>
      <c r="AG332" s="77"/>
      <c r="AJ332" s="77"/>
    </row>
    <row r="333" spans="1:36" ht="12.75" hidden="1" customHeight="1" x14ac:dyDescent="0.2">
      <c r="A333" s="86"/>
      <c r="B333" s="88" t="s">
        <v>106</v>
      </c>
      <c r="C333" s="88"/>
      <c r="D333" s="88"/>
      <c r="E333" s="89" t="e">
        <f>E328+E329+E330+E331+E332</f>
        <v>#REF!</v>
      </c>
      <c r="F333" s="89" t="e">
        <f>F328+F329+F330+F331+F332</f>
        <v>#REF!</v>
      </c>
      <c r="G333" s="89" t="e">
        <f>G328+G329+G330+G331+G332</f>
        <v>#REF!</v>
      </c>
      <c r="H333" s="89" t="e">
        <f>H328+H329+H330+H331+H332</f>
        <v>#REF!</v>
      </c>
      <c r="I333" s="89" t="e">
        <f>I328+I329+I330+I331+I332</f>
        <v>#REF!</v>
      </c>
      <c r="J333" s="89"/>
      <c r="K333" s="89"/>
      <c r="L333" s="89"/>
      <c r="M333" s="89"/>
      <c r="N333" s="89"/>
      <c r="Q333" s="72"/>
      <c r="R333" s="72"/>
      <c r="S333" s="72"/>
      <c r="T333" s="72"/>
      <c r="U333" s="72"/>
      <c r="X333" s="77"/>
      <c r="AA333" s="77"/>
      <c r="AD333" s="77"/>
      <c r="AG333" s="77"/>
      <c r="AJ333" s="77"/>
    </row>
    <row r="334" spans="1:36" ht="12.75" hidden="1" customHeight="1" x14ac:dyDescent="0.2">
      <c r="A334" s="88"/>
      <c r="B334" s="88" t="s">
        <v>107</v>
      </c>
      <c r="C334" s="88"/>
      <c r="D334" s="88"/>
      <c r="E334" s="89" t="e">
        <f>E333*3%</f>
        <v>#REF!</v>
      </c>
      <c r="F334" s="89" t="e">
        <f>F333*3%</f>
        <v>#REF!</v>
      </c>
      <c r="G334" s="89" t="e">
        <f>G333*3%</f>
        <v>#REF!</v>
      </c>
      <c r="H334" s="89" t="e">
        <f>H333*3%</f>
        <v>#REF!</v>
      </c>
      <c r="I334" s="89" t="e">
        <f>I333*3%</f>
        <v>#REF!</v>
      </c>
      <c r="J334" s="89"/>
      <c r="K334" s="89"/>
      <c r="L334" s="89"/>
      <c r="M334" s="89"/>
      <c r="N334" s="89"/>
      <c r="Q334" s="72"/>
      <c r="R334" s="72"/>
      <c r="S334" s="72"/>
      <c r="T334" s="72"/>
      <c r="U334" s="72"/>
      <c r="X334" s="77"/>
      <c r="AA334" s="77"/>
      <c r="AD334" s="77"/>
      <c r="AG334" s="77"/>
      <c r="AJ334" s="77"/>
    </row>
    <row r="335" spans="1:36" ht="12.75" hidden="1" customHeight="1" x14ac:dyDescent="0.2">
      <c r="A335" s="95"/>
      <c r="B335" s="95" t="s">
        <v>108</v>
      </c>
      <c r="C335" s="95"/>
      <c r="D335" s="95"/>
      <c r="E335" s="96" t="e">
        <f>E333*2.7%</f>
        <v>#REF!</v>
      </c>
      <c r="F335" s="96" t="e">
        <f>F333*2.7%</f>
        <v>#REF!</v>
      </c>
      <c r="G335" s="96" t="e">
        <f>G333*2.7%</f>
        <v>#REF!</v>
      </c>
      <c r="H335" s="96" t="e">
        <f>H333*2.7%</f>
        <v>#REF!</v>
      </c>
      <c r="I335" s="96" t="e">
        <f>I333*2.7%</f>
        <v>#REF!</v>
      </c>
      <c r="J335" s="96"/>
      <c r="K335" s="96"/>
      <c r="L335" s="96"/>
      <c r="M335" s="96"/>
      <c r="N335" s="96"/>
      <c r="Q335" s="72"/>
      <c r="R335" s="72"/>
      <c r="S335" s="72"/>
      <c r="T335" s="72"/>
      <c r="U335" s="72"/>
      <c r="X335" s="77"/>
      <c r="AA335" s="77"/>
      <c r="AD335" s="77"/>
      <c r="AG335" s="77"/>
      <c r="AJ335" s="77"/>
    </row>
    <row r="336" spans="1:36" x14ac:dyDescent="0.2">
      <c r="A336" s="79"/>
      <c r="B336" s="80" t="s">
        <v>109</v>
      </c>
      <c r="C336" s="80"/>
      <c r="D336" s="80"/>
      <c r="E336" s="81">
        <f>J325*(1+Entrada!$I$13)</f>
        <v>9158885.6727888808</v>
      </c>
      <c r="F336" s="81">
        <f>K325*(1+Entrada!$I$13)</f>
        <v>8802480.640188504</v>
      </c>
      <c r="G336" s="81">
        <f>L325*(1+Entrada!$I$13)</f>
        <v>9290049.9614362288</v>
      </c>
      <c r="H336" s="81">
        <f>M325*(1+Entrada!$I$13)</f>
        <v>9098278.7256208006</v>
      </c>
      <c r="I336" s="81">
        <f>N325*(1+Entrada!$I$13)</f>
        <v>9177881.8801102191</v>
      </c>
      <c r="J336" s="81"/>
      <c r="K336" s="81"/>
      <c r="L336" s="81"/>
      <c r="M336" s="81"/>
      <c r="N336" s="81"/>
      <c r="Q336" s="63">
        <f>SUMIF($O297:$O324,"&lt;&gt;Rateio",W297:W324)</f>
        <v>5841871.2034627376</v>
      </c>
      <c r="R336" s="63">
        <f>SUMIF($O297:$O324,"&lt;&gt;Rateio",Z297:Z324)</f>
        <v>5614543.0795946578</v>
      </c>
      <c r="S336" s="63">
        <f>SUMIF($O297:$O324,"&lt;&gt;Rateio",AC297:AC324)</f>
        <v>5925532.5688456614</v>
      </c>
      <c r="T336" s="63">
        <f>SUMIF($O297:$O324,"&lt;&gt;Rateio",AF297:AF324)</f>
        <v>5803213.8829064937</v>
      </c>
      <c r="U336" s="63">
        <f>SUMIF($O297:$O324,"&lt;&gt;Rateio",AI297:AI324)</f>
        <v>5853987.6770699192</v>
      </c>
      <c r="X336" s="77"/>
      <c r="AA336" s="77"/>
      <c r="AD336" s="77"/>
      <c r="AG336" s="77"/>
      <c r="AJ336" s="77"/>
    </row>
    <row r="337" spans="1:36" x14ac:dyDescent="0.2">
      <c r="E337" s="97">
        <f>Q337</f>
        <v>1</v>
      </c>
      <c r="F337" s="98">
        <f>R337</f>
        <v>1</v>
      </c>
      <c r="G337" s="98">
        <f>S337</f>
        <v>1</v>
      </c>
      <c r="H337" s="98">
        <f>T337</f>
        <v>1</v>
      </c>
      <c r="I337" s="99">
        <f>U337</f>
        <v>1</v>
      </c>
      <c r="Q337" s="100">
        <f>Q325/Q336</f>
        <v>1</v>
      </c>
      <c r="R337" s="100">
        <f>R325/R336</f>
        <v>1</v>
      </c>
      <c r="S337" s="100">
        <f>S325/S336</f>
        <v>1</v>
      </c>
      <c r="T337" s="100">
        <f>T325/T336</f>
        <v>1</v>
      </c>
      <c r="U337" s="100">
        <f>U325/U336</f>
        <v>1</v>
      </c>
      <c r="W337" s="78"/>
      <c r="X337" s="101"/>
      <c r="Z337" s="78"/>
      <c r="AA337" s="101"/>
      <c r="AC337" s="78"/>
      <c r="AD337" s="101"/>
      <c r="AF337" s="78"/>
      <c r="AG337" s="101"/>
      <c r="AI337" s="78"/>
      <c r="AJ337" s="101"/>
    </row>
    <row r="338" spans="1:36" x14ac:dyDescent="0.2">
      <c r="E338" s="119"/>
      <c r="F338" s="119"/>
      <c r="G338" s="119"/>
      <c r="H338" s="119"/>
      <c r="I338" s="119"/>
    </row>
    <row r="339" spans="1:36" x14ac:dyDescent="0.2">
      <c r="E339" s="119"/>
      <c r="F339" s="119"/>
      <c r="G339" s="119"/>
      <c r="H339" s="119"/>
      <c r="I339" s="119"/>
    </row>
    <row r="340" spans="1:36" s="55" customFormat="1" ht="12.75" customHeight="1" x14ac:dyDescent="0.2">
      <c r="B340" s="227" t="s">
        <v>194</v>
      </c>
      <c r="C340" s="56"/>
      <c r="D340" s="56"/>
      <c r="E340" s="56"/>
      <c r="F340" s="56"/>
      <c r="G340" s="62"/>
      <c r="H340" s="56"/>
      <c r="I340" s="56"/>
      <c r="J340" s="56"/>
      <c r="K340" s="56"/>
      <c r="L340" s="56"/>
      <c r="O340" s="1"/>
      <c r="P340" s="1"/>
      <c r="Q340" s="59" t="s">
        <v>12</v>
      </c>
      <c r="R340" s="59" t="s">
        <v>13</v>
      </c>
      <c r="S340" s="59" t="s">
        <v>14</v>
      </c>
      <c r="T340" s="59" t="s">
        <v>15</v>
      </c>
      <c r="U340" s="59" t="s">
        <v>16</v>
      </c>
      <c r="W340" s="60"/>
      <c r="X340" s="61"/>
      <c r="Z340" s="60"/>
      <c r="AA340" s="61"/>
      <c r="AC340" s="60"/>
      <c r="AD340" s="61"/>
      <c r="AF340" s="60"/>
      <c r="AG340" s="61"/>
      <c r="AI340" s="60"/>
      <c r="AJ340" s="61"/>
    </row>
    <row r="341" spans="1:36" s="55" customFormat="1" ht="12.75" customHeight="1" x14ac:dyDescent="0.2">
      <c r="B341" s="227"/>
      <c r="C341" s="56"/>
      <c r="D341" s="56"/>
      <c r="E341" s="56"/>
      <c r="F341" s="56"/>
      <c r="G341" s="62"/>
      <c r="H341" s="56"/>
      <c r="I341" s="56"/>
      <c r="J341" s="56"/>
      <c r="K341" s="56"/>
      <c r="L341" s="56"/>
      <c r="O341" s="1"/>
      <c r="P341" s="1"/>
      <c r="Q341" s="63">
        <f>SUMIF($O344:$O371,"Rateio",J344:J371)+E383</f>
        <v>10959908.676857609</v>
      </c>
      <c r="R341" s="63">
        <f>SUMIF($O344:$O371,"Rateio",K344:K371)+F383</f>
        <v>10533419.391061867</v>
      </c>
      <c r="S341" s="63">
        <f>SUMIF($O344:$O371,"Rateio",L344:L371)+G383</f>
        <v>11116865.393711373</v>
      </c>
      <c r="T341" s="63">
        <f>SUMIF($O344:$O371,"Rateio",M344:M371)+H383</f>
        <v>10887383.849070016</v>
      </c>
      <c r="U341" s="63">
        <f>SUMIF($O344:$O371,"Rateio",N344:N371)+I383</f>
        <v>10982640.339298498</v>
      </c>
      <c r="X341" s="64"/>
      <c r="AA341" s="64"/>
      <c r="AD341" s="64"/>
      <c r="AG341" s="64"/>
      <c r="AJ341" s="64"/>
    </row>
    <row r="342" spans="1:36" s="66" customFormat="1" x14ac:dyDescent="0.2">
      <c r="A342" s="228" t="s">
        <v>72</v>
      </c>
      <c r="B342" s="228" t="s">
        <v>73</v>
      </c>
      <c r="C342" s="228" t="s">
        <v>74</v>
      </c>
      <c r="D342" s="228" t="s">
        <v>75</v>
      </c>
      <c r="E342" s="230" t="str">
        <f>$E$7</f>
        <v>Preço Unitário - Ref. 06/2020</v>
      </c>
      <c r="F342" s="230"/>
      <c r="G342" s="230"/>
      <c r="H342" s="230"/>
      <c r="I342" s="230"/>
      <c r="J342" s="229" t="str">
        <f>$J$7</f>
        <v>Preço Total</v>
      </c>
      <c r="K342" s="229"/>
      <c r="L342" s="229"/>
      <c r="M342" s="229"/>
      <c r="N342" s="229"/>
      <c r="O342" s="1"/>
      <c r="P342" s="1"/>
      <c r="Q342" s="63">
        <f>SUMIF($P344:$P371,"UAR",J344:J371)</f>
        <v>0</v>
      </c>
      <c r="R342" s="63">
        <f>SUMIF($P344:$P371,"UAR",K344:K371)</f>
        <v>0</v>
      </c>
      <c r="S342" s="63">
        <f>SUMIF($P344:$P371,"UAR",L344:L371)</f>
        <v>0</v>
      </c>
      <c r="T342" s="63">
        <f>SUMIF($P344:$P371,"UAR",M344:M371)</f>
        <v>0</v>
      </c>
      <c r="U342" s="63">
        <f>SUMIF($P344:$P371,"UAR",N344:N371)</f>
        <v>0</v>
      </c>
      <c r="X342" s="67"/>
      <c r="AA342" s="67"/>
      <c r="AD342" s="67"/>
      <c r="AG342" s="67"/>
      <c r="AJ342" s="67"/>
    </row>
    <row r="343" spans="1:36" s="71" customFormat="1" x14ac:dyDescent="0.2">
      <c r="A343" s="228"/>
      <c r="B343" s="228"/>
      <c r="C343" s="228"/>
      <c r="D343" s="228"/>
      <c r="E343" s="68" t="s">
        <v>12</v>
      </c>
      <c r="F343" s="68" t="s">
        <v>13</v>
      </c>
      <c r="G343" s="68" t="s">
        <v>14</v>
      </c>
      <c r="H343" s="68" t="s">
        <v>15</v>
      </c>
      <c r="I343" s="68" t="s">
        <v>16</v>
      </c>
      <c r="J343" s="68" t="s">
        <v>12</v>
      </c>
      <c r="K343" s="68" t="s">
        <v>13</v>
      </c>
      <c r="L343" s="68" t="s">
        <v>14</v>
      </c>
      <c r="M343" s="68" t="s">
        <v>15</v>
      </c>
      <c r="N343" s="68" t="s">
        <v>16</v>
      </c>
      <c r="O343" s="55"/>
      <c r="P343" s="55"/>
      <c r="Q343" s="72">
        <f>Q342/Q341</f>
        <v>0</v>
      </c>
      <c r="R343" s="72">
        <f>R342/R341</f>
        <v>0</v>
      </c>
      <c r="S343" s="72">
        <f>S342/S341</f>
        <v>0</v>
      </c>
      <c r="T343" s="72">
        <f>T342/T341</f>
        <v>0</v>
      </c>
      <c r="U343" s="72">
        <f>U342/U341</f>
        <v>0</v>
      </c>
      <c r="X343" s="73"/>
      <c r="AA343" s="73"/>
      <c r="AD343" s="73"/>
      <c r="AG343" s="73"/>
      <c r="AJ343" s="73"/>
    </row>
    <row r="344" spans="1:36" x14ac:dyDescent="0.2">
      <c r="A344" s="74">
        <v>1</v>
      </c>
      <c r="B344" s="75" t="s">
        <v>63</v>
      </c>
      <c r="C344" s="1" t="str">
        <f>VLOOKUP(B344,Valores!$A$2:$F$300,5,FALSE)</f>
        <v>unid.</v>
      </c>
      <c r="D344" s="1">
        <v>1</v>
      </c>
      <c r="E344" s="102">
        <f>Entrada!$J$27*VLOOKUP($E343,Regional!$A$2:$B$7,2,FALSE)</f>
        <v>968740.77513334784</v>
      </c>
      <c r="F344" s="103">
        <f>Entrada!$J$27*VLOOKUP($F343,Regional!$A$2:$B$7,2,FALSE)</f>
        <v>931043.60324173898</v>
      </c>
      <c r="G344" s="103">
        <f>Entrada!$J$27*VLOOKUP($G343,Regional!$A$2:$B$7,2,FALSE)</f>
        <v>982614.09981426981</v>
      </c>
      <c r="H344" s="103">
        <f>Entrada!$J$27*VLOOKUP($H343,Regional!$A$2:$B$7,2,FALSE)</f>
        <v>962330.34234974941</v>
      </c>
      <c r="I344" s="104">
        <f>Entrada!$J$27*VLOOKUP($I343,Regional!$A$2:$B$7,2,FALSE)</f>
        <v>970750.0152595503</v>
      </c>
      <c r="J344" s="102">
        <f t="shared" ref="J344:N371" si="90">$D344*E344</f>
        <v>968740.77513334784</v>
      </c>
      <c r="K344" s="103">
        <f t="shared" si="90"/>
        <v>931043.60324173898</v>
      </c>
      <c r="L344" s="103">
        <f t="shared" si="90"/>
        <v>982614.09981426981</v>
      </c>
      <c r="M344" s="103">
        <f t="shared" si="90"/>
        <v>962330.34234974941</v>
      </c>
      <c r="N344" s="104">
        <f t="shared" si="90"/>
        <v>970750.0152595503</v>
      </c>
      <c r="O344" s="1">
        <f>VLOOKUP(B344,Valores!$A$2:$P$300,14,FALSE)</f>
        <v>1</v>
      </c>
      <c r="P344" s="1">
        <f>VLOOKUP(B344,Valores!$A$2:$P$300,15,FALSE)</f>
        <v>3.0300000000000001E-2</v>
      </c>
      <c r="Q344" s="72">
        <f>IF($P344="UAR",J344*Q$343,0)</f>
        <v>0</v>
      </c>
      <c r="R344" s="72">
        <f t="shared" ref="R344:U371" si="91">IF($P344="UAR",K344*R$343,0)</f>
        <v>0</v>
      </c>
      <c r="S344" s="72">
        <f t="shared" si="91"/>
        <v>0</v>
      </c>
      <c r="T344" s="72">
        <f t="shared" si="91"/>
        <v>0</v>
      </c>
      <c r="U344" s="72">
        <f t="shared" si="91"/>
        <v>0</v>
      </c>
      <c r="W344" s="2">
        <f t="shared" ref="W344:W371" si="92">J344+Q344</f>
        <v>968740.77513334784</v>
      </c>
      <c r="X344" s="77">
        <f t="shared" ref="X344:X371" si="93">IF($O344="rateio",0,W344*$O344)</f>
        <v>968740.77513334784</v>
      </c>
      <c r="Z344" s="2">
        <f t="shared" ref="Z344:Z371" si="94">K344+R344</f>
        <v>931043.60324173898</v>
      </c>
      <c r="AA344" s="77">
        <f t="shared" ref="AA344:AA371" si="95">IF($O344="rateio",0,Z344*$O344)</f>
        <v>931043.60324173898</v>
      </c>
      <c r="AC344" s="2">
        <f t="shared" ref="AC344:AC371" si="96">L344+S344</f>
        <v>982614.09981426981</v>
      </c>
      <c r="AD344" s="77">
        <f t="shared" ref="AD344:AD371" si="97">IF($O344="rateio",0,AC344*$O344)</f>
        <v>982614.09981426981</v>
      </c>
      <c r="AF344" s="2">
        <f t="shared" ref="AF344:AF371" si="98">M344+T344</f>
        <v>962330.34234974941</v>
      </c>
      <c r="AG344" s="77">
        <f t="shared" ref="AG344:AG371" si="99">IF($O344="rateio",0,AF344*$O344)</f>
        <v>962330.34234974941</v>
      </c>
      <c r="AI344" s="2">
        <f t="shared" ref="AI344:AI371" si="100">N344+U344</f>
        <v>970750.0152595503</v>
      </c>
      <c r="AJ344" s="77">
        <f t="shared" ref="AJ344:AJ371" si="101">IF($O344="rateio",0,AI344*$O344)</f>
        <v>970750.0152595503</v>
      </c>
    </row>
    <row r="345" spans="1:36" x14ac:dyDescent="0.2">
      <c r="A345" s="72">
        <v>2</v>
      </c>
      <c r="B345" s="1" t="s">
        <v>64</v>
      </c>
      <c r="C345" s="1" t="str">
        <f>VLOOKUP(B345,Valores!$A$2:$F$300,5,FALSE)</f>
        <v>unid.</v>
      </c>
      <c r="D345" s="1">
        <v>4</v>
      </c>
      <c r="E345" s="63">
        <f>Entrada!$J$28*VLOOKUP($E343,Regional!$A$2:$B$7,2,FALSE)</f>
        <v>224970.80530915406</v>
      </c>
      <c r="F345" s="2">
        <f>Entrada!$J$28*VLOOKUP($F343,Regional!$A$2:$B$7,2,FALSE)</f>
        <v>216216.38582354353</v>
      </c>
      <c r="G345" s="2">
        <f>Entrada!$J$28*VLOOKUP($G343,Regional!$A$2:$B$7,2,FALSE)</f>
        <v>228192.60943456911</v>
      </c>
      <c r="H345" s="2">
        <f>Entrada!$J$28*VLOOKUP($H343,Regional!$A$2:$B$7,2,FALSE)</f>
        <v>223482.10960982437</v>
      </c>
      <c r="I345" s="76">
        <f>Entrada!$J$28*VLOOKUP($I343,Regional!$A$2:$B$7,2,FALSE)</f>
        <v>225437.41142386934</v>
      </c>
      <c r="J345" s="63">
        <f t="shared" si="90"/>
        <v>899883.22123661626</v>
      </c>
      <c r="K345" s="2">
        <f t="shared" si="90"/>
        <v>864865.54329417413</v>
      </c>
      <c r="L345" s="2">
        <f t="shared" si="90"/>
        <v>912770.43773827644</v>
      </c>
      <c r="M345" s="2">
        <f t="shared" si="90"/>
        <v>893928.43843929749</v>
      </c>
      <c r="N345" s="76">
        <f t="shared" si="90"/>
        <v>901749.64569547737</v>
      </c>
      <c r="O345" s="1">
        <f>VLOOKUP(B345,Valores!$A$2:$P$300,14,FALSE)</f>
        <v>1</v>
      </c>
      <c r="P345" s="1">
        <f>VLOOKUP(B345,Valores!$A$2:$P$300,15,FALSE)</f>
        <v>3.3300000000000003E-2</v>
      </c>
      <c r="Q345" s="72">
        <f t="shared" ref="Q345:Q371" si="102">IF($P345="UAR",J345*Q$343,0)</f>
        <v>0</v>
      </c>
      <c r="R345" s="72">
        <f t="shared" si="91"/>
        <v>0</v>
      </c>
      <c r="S345" s="72">
        <f t="shared" si="91"/>
        <v>0</v>
      </c>
      <c r="T345" s="72">
        <f t="shared" si="91"/>
        <v>0</v>
      </c>
      <c r="U345" s="72">
        <f t="shared" si="91"/>
        <v>0</v>
      </c>
      <c r="W345" s="2">
        <f t="shared" si="92"/>
        <v>899883.22123661626</v>
      </c>
      <c r="X345" s="77">
        <f t="shared" si="93"/>
        <v>899883.22123661626</v>
      </c>
      <c r="Z345" s="2">
        <f t="shared" si="94"/>
        <v>864865.54329417413</v>
      </c>
      <c r="AA345" s="77">
        <f t="shared" si="95"/>
        <v>864865.54329417413</v>
      </c>
      <c r="AC345" s="2">
        <f t="shared" si="96"/>
        <v>912770.43773827644</v>
      </c>
      <c r="AD345" s="77">
        <f t="shared" si="97"/>
        <v>912770.43773827644</v>
      </c>
      <c r="AF345" s="2">
        <f t="shared" si="98"/>
        <v>893928.43843929749</v>
      </c>
      <c r="AG345" s="77">
        <f t="shared" si="99"/>
        <v>893928.43843929749</v>
      </c>
      <c r="AI345" s="2">
        <f t="shared" si="100"/>
        <v>901749.64569547737</v>
      </c>
      <c r="AJ345" s="77">
        <f t="shared" si="101"/>
        <v>901749.64569547737</v>
      </c>
    </row>
    <row r="346" spans="1:36" x14ac:dyDescent="0.2">
      <c r="A346" s="72">
        <v>3</v>
      </c>
      <c r="B346" s="1" t="s">
        <v>68</v>
      </c>
      <c r="C346" s="1" t="str">
        <f>VLOOKUP(B346,Valores!$A$2:$F$300,5,FALSE)</f>
        <v>unid.</v>
      </c>
      <c r="D346" s="1">
        <v>3</v>
      </c>
      <c r="E346" s="63">
        <f>Entrada!$J$32*VLOOKUP(E343,Regional!$A$2:$B$7,2,FALSE)</f>
        <v>140914.57463994442</v>
      </c>
      <c r="F346" s="2">
        <f>Entrada!$J$32*VLOOKUP(F343,Regional!$A$2:$B$7,2,FALSE)</f>
        <v>135431.08403173325</v>
      </c>
      <c r="G346" s="2">
        <f>Entrada!$J$32*VLOOKUP(G343,Regional!$A$2:$B$7,2,FALSE)</f>
        <v>142932.61052367697</v>
      </c>
      <c r="H346" s="2">
        <f>Entrada!$J$32*VLOOKUP(H343,Regional!$A$2:$B$7,2,FALSE)</f>
        <v>139982.10288677146</v>
      </c>
      <c r="I346" s="76">
        <f>Entrada!$J$32*VLOOKUP(I343,Regional!$A$2:$B$7,2,FALSE)</f>
        <v>141206.8419058643</v>
      </c>
      <c r="J346" s="63">
        <f t="shared" si="90"/>
        <v>422743.72391983325</v>
      </c>
      <c r="K346" s="2">
        <f t="shared" si="90"/>
        <v>406293.25209519977</v>
      </c>
      <c r="L346" s="2">
        <f t="shared" si="90"/>
        <v>428797.8315710309</v>
      </c>
      <c r="M346" s="2">
        <f t="shared" si="90"/>
        <v>419946.30866031442</v>
      </c>
      <c r="N346" s="76">
        <f t="shared" si="90"/>
        <v>423620.52571759291</v>
      </c>
      <c r="O346" s="1">
        <f>VLOOKUP(B346,Valores!$A$2:$P$300,14,FALSE)</f>
        <v>1</v>
      </c>
      <c r="P346" s="1">
        <f>VLOOKUP(B346,Valores!$A$2:$P$300,15,FALSE)</f>
        <v>3.3300000000000003E-2</v>
      </c>
      <c r="Q346" s="72">
        <f t="shared" si="102"/>
        <v>0</v>
      </c>
      <c r="R346" s="72">
        <f t="shared" si="91"/>
        <v>0</v>
      </c>
      <c r="S346" s="72">
        <f t="shared" si="91"/>
        <v>0</v>
      </c>
      <c r="T346" s="72">
        <f t="shared" si="91"/>
        <v>0</v>
      </c>
      <c r="U346" s="72">
        <f t="shared" si="91"/>
        <v>0</v>
      </c>
      <c r="W346" s="2">
        <f t="shared" si="92"/>
        <v>422743.72391983325</v>
      </c>
      <c r="X346" s="77">
        <f t="shared" si="93"/>
        <v>422743.72391983325</v>
      </c>
      <c r="Z346" s="2">
        <f t="shared" si="94"/>
        <v>406293.25209519977</v>
      </c>
      <c r="AA346" s="77">
        <f t="shared" si="95"/>
        <v>406293.25209519977</v>
      </c>
      <c r="AC346" s="2">
        <f t="shared" si="96"/>
        <v>428797.8315710309</v>
      </c>
      <c r="AD346" s="77">
        <f t="shared" si="97"/>
        <v>428797.8315710309</v>
      </c>
      <c r="AF346" s="2">
        <f t="shared" si="98"/>
        <v>419946.30866031442</v>
      </c>
      <c r="AG346" s="77">
        <f t="shared" si="99"/>
        <v>419946.30866031442</v>
      </c>
      <c r="AI346" s="2">
        <f t="shared" si="100"/>
        <v>423620.52571759291</v>
      </c>
      <c r="AJ346" s="77">
        <f t="shared" si="101"/>
        <v>423620.52571759291</v>
      </c>
    </row>
    <row r="347" spans="1:36" x14ac:dyDescent="0.2">
      <c r="A347" s="72">
        <v>4</v>
      </c>
      <c r="B347" s="1" t="s">
        <v>69</v>
      </c>
      <c r="C347" s="1" t="str">
        <f>VLOOKUP(B347,Valores!$A$2:$F$300,5,FALSE)</f>
        <v>unid.</v>
      </c>
      <c r="D347" s="1">
        <v>3</v>
      </c>
      <c r="E347" s="63">
        <f>Entrada!$J$33*VLOOKUP(E343,Regional!$A$2:$B$7,2,FALSE)</f>
        <v>71064.189468507888</v>
      </c>
      <c r="F347" s="2">
        <f>Entrada!$J$33*VLOOKUP(F343,Regional!$A$2:$B$7,2,FALSE)</f>
        <v>68298.82742894323</v>
      </c>
      <c r="G347" s="2">
        <f>Entrada!$J$33*VLOOKUP(G343,Regional!$A$2:$B$7,2,FALSE)</f>
        <v>72081.898848550714</v>
      </c>
      <c r="H347" s="2">
        <f>Entrada!$J$33*VLOOKUP(H343,Regional!$A$2:$B$7,2,FALSE)</f>
        <v>70593.937548074304</v>
      </c>
      <c r="I347" s="76">
        <f>Entrada!$J$33*VLOOKUP(I343,Regional!$A$2:$B$7,2,FALSE)</f>
        <v>71211.581861479601</v>
      </c>
      <c r="J347" s="63">
        <f t="shared" si="90"/>
        <v>213192.56840552366</v>
      </c>
      <c r="K347" s="2">
        <f t="shared" si="90"/>
        <v>204896.48228682968</v>
      </c>
      <c r="L347" s="2">
        <f t="shared" si="90"/>
        <v>216245.69654565214</v>
      </c>
      <c r="M347" s="2">
        <f t="shared" si="90"/>
        <v>211781.81264422293</v>
      </c>
      <c r="N347" s="76">
        <f t="shared" si="90"/>
        <v>213634.74558443879</v>
      </c>
      <c r="O347" s="1">
        <f>VLOOKUP(B347,Valores!$A$2:$P$300,14,FALSE)</f>
        <v>1</v>
      </c>
      <c r="P347" s="1">
        <f>VLOOKUP(B347,Valores!$A$2:$P$300,15,FALSE)</f>
        <v>4.1700000000000001E-2</v>
      </c>
      <c r="Q347" s="72">
        <f t="shared" si="102"/>
        <v>0</v>
      </c>
      <c r="R347" s="72">
        <f t="shared" si="91"/>
        <v>0</v>
      </c>
      <c r="S347" s="72">
        <f t="shared" si="91"/>
        <v>0</v>
      </c>
      <c r="T347" s="72">
        <f t="shared" si="91"/>
        <v>0</v>
      </c>
      <c r="U347" s="72">
        <f t="shared" si="91"/>
        <v>0</v>
      </c>
      <c r="W347" s="2">
        <f t="shared" si="92"/>
        <v>213192.56840552366</v>
      </c>
      <c r="X347" s="77">
        <f t="shared" si="93"/>
        <v>213192.56840552366</v>
      </c>
      <c r="Z347" s="2">
        <f t="shared" si="94"/>
        <v>204896.48228682968</v>
      </c>
      <c r="AA347" s="77">
        <f t="shared" si="95"/>
        <v>204896.48228682968</v>
      </c>
      <c r="AC347" s="2">
        <f t="shared" si="96"/>
        <v>216245.69654565214</v>
      </c>
      <c r="AD347" s="77">
        <f t="shared" si="97"/>
        <v>216245.69654565214</v>
      </c>
      <c r="AF347" s="2">
        <f t="shared" si="98"/>
        <v>211781.81264422293</v>
      </c>
      <c r="AG347" s="77">
        <f t="shared" si="99"/>
        <v>211781.81264422293</v>
      </c>
      <c r="AI347" s="2">
        <f t="shared" si="100"/>
        <v>213634.74558443879</v>
      </c>
      <c r="AJ347" s="77">
        <f t="shared" si="101"/>
        <v>213634.74558443879</v>
      </c>
    </row>
    <row r="348" spans="1:36" x14ac:dyDescent="0.2">
      <c r="A348" s="72">
        <v>5</v>
      </c>
      <c r="B348" s="1" t="s">
        <v>77</v>
      </c>
      <c r="C348" s="1" t="str">
        <f>VLOOKUP(B348,Valores!$A$2:$F$300,5,FALSE)</f>
        <v>unid.</v>
      </c>
      <c r="D348" s="1">
        <v>30</v>
      </c>
      <c r="E348" s="63">
        <f>VLOOKUP($B348,Valores!$A$2:$G$300,6,FALSE)*VLOOKUP(VLOOKUP($B348,Indices_Poder!$B$5:$E$250,3,FALSE),Indices_Poder!$G$6:$N$27,4,FALSE)*VLOOKUP($E$8,Regional!$A$2:$B$7,2,FALSE)</f>
        <v>322.80981771947944</v>
      </c>
      <c r="F348" s="2">
        <f>VLOOKUP($B348,Valores!$A$2:$G$300,6,FALSE)*VLOOKUP(VLOOKUP($B348,Indices_Poder!$B$5:$E$250,3,FALSE),Indices_Poder!$G$6:$N$27,4,FALSE)*VLOOKUP($F$8,Regional!$A$2:$B$7,2,FALSE)</f>
        <v>310.24813197316092</v>
      </c>
      <c r="G348" s="2">
        <f>VLOOKUP($B348,Valores!$A$2:$G$300,6,FALSE)*VLOOKUP(VLOOKUP($B348,Indices_Poder!$B$5:$E$250,3,FALSE),Indices_Poder!$G$6:$N$27,4,FALSE)*VLOOKUP($G$8,Regional!$A$2:$B$7,2,FALSE)</f>
        <v>327.43277313373369</v>
      </c>
      <c r="H348" s="2">
        <f>VLOOKUP($B348,Valores!$A$2:$G$300,6,FALSE)*VLOOKUP(VLOOKUP($B348,Indices_Poder!$B$5:$E$250,3,FALSE),Indices_Poder!$G$6:$N$27,4,FALSE)*VLOOKUP($H$8,Regional!$A$2:$B$7,2,FALSE)</f>
        <v>320.67369349358268</v>
      </c>
      <c r="I348" s="2">
        <f>VLOOKUP($B348,Valores!$A$2:$G$300,6,FALSE)*VLOOKUP(VLOOKUP($B348,Indices_Poder!$B$5:$E$250,3,FALSE),Indices_Poder!$G$6:$N$27,4,FALSE)*VLOOKUP($I$8,Regional!$A$2:$B$7,2,FALSE)</f>
        <v>323.47934919326798</v>
      </c>
      <c r="J348" s="63">
        <f t="shared" si="90"/>
        <v>9684.2945315843826</v>
      </c>
      <c r="K348" s="2">
        <f t="shared" si="90"/>
        <v>9307.4439591948285</v>
      </c>
      <c r="L348" s="2">
        <f t="shared" si="90"/>
        <v>9822.9831940120112</v>
      </c>
      <c r="M348" s="2">
        <f t="shared" si="90"/>
        <v>9620.2108048074806</v>
      </c>
      <c r="N348" s="76">
        <f t="shared" si="90"/>
        <v>9704.3804757980397</v>
      </c>
      <c r="O348" s="1">
        <f>VLOOKUP(B348,Valores!$A$2:$P$300,14,FALSE)</f>
        <v>1</v>
      </c>
      <c r="P348" s="1">
        <f>VLOOKUP(B348,Valores!$A$2:$P$300,15,FALSE)</f>
        <v>2.5000000000000001E-2</v>
      </c>
      <c r="Q348" s="72">
        <f t="shared" si="102"/>
        <v>0</v>
      </c>
      <c r="R348" s="72">
        <f t="shared" si="91"/>
        <v>0</v>
      </c>
      <c r="S348" s="72">
        <f t="shared" si="91"/>
        <v>0</v>
      </c>
      <c r="T348" s="72">
        <f t="shared" si="91"/>
        <v>0</v>
      </c>
      <c r="U348" s="72">
        <f t="shared" si="91"/>
        <v>0</v>
      </c>
      <c r="W348" s="2">
        <f t="shared" si="92"/>
        <v>9684.2945315843826</v>
      </c>
      <c r="X348" s="77">
        <f t="shared" si="93"/>
        <v>9684.2945315843826</v>
      </c>
      <c r="Z348" s="2">
        <f t="shared" si="94"/>
        <v>9307.4439591948285</v>
      </c>
      <c r="AA348" s="77">
        <f t="shared" si="95"/>
        <v>9307.4439591948285</v>
      </c>
      <c r="AC348" s="2">
        <f t="shared" si="96"/>
        <v>9822.9831940120112</v>
      </c>
      <c r="AD348" s="77">
        <f t="shared" si="97"/>
        <v>9822.9831940120112</v>
      </c>
      <c r="AF348" s="2">
        <f t="shared" si="98"/>
        <v>9620.2108048074806</v>
      </c>
      <c r="AG348" s="77">
        <f t="shared" si="99"/>
        <v>9620.2108048074806</v>
      </c>
      <c r="AI348" s="2">
        <f t="shared" si="100"/>
        <v>9704.3804757980397</v>
      </c>
      <c r="AJ348" s="77">
        <f t="shared" si="101"/>
        <v>9704.3804757980397</v>
      </c>
    </row>
    <row r="349" spans="1:36" x14ac:dyDescent="0.2">
      <c r="A349" s="72">
        <v>6</v>
      </c>
      <c r="B349" s="1" t="s">
        <v>76</v>
      </c>
      <c r="C349" s="1" t="str">
        <f>VLOOKUP(B349,Valores!$A$2:$F$300,5,FALSE)</f>
        <v>kg</v>
      </c>
      <c r="D349" s="1">
        <v>4700</v>
      </c>
      <c r="E349" s="63">
        <f>VLOOKUP($B349,Valores!$A$2:$G$300,6,FALSE)*VLOOKUP(VLOOKUP($B349,Indices_Poder!$B$5:$E$250,3,FALSE),Indices_Poder!$G$6:$N$27,4,FALSE)*VLOOKUP($E$8,Regional!$A$2:$B$7,2,FALSE)</f>
        <v>134.45374607862703</v>
      </c>
      <c r="F349" s="2">
        <f>VLOOKUP($B349,Valores!$A$2:$G$300,6,FALSE)*VLOOKUP(VLOOKUP($B349,Indices_Poder!$B$5:$E$250,3,FALSE),Indices_Poder!$G$6:$N$27,4,FALSE)*VLOOKUP($F$8,Regional!$A$2:$B$7,2,FALSE)</f>
        <v>129.22166944109824</v>
      </c>
      <c r="G349" s="2">
        <f>VLOOKUP($B349,Valores!$A$2:$G$300,6,FALSE)*VLOOKUP(VLOOKUP($B349,Indices_Poder!$B$5:$E$250,3,FALSE),Indices_Poder!$G$6:$N$27,4,FALSE)*VLOOKUP($G$8,Regional!$A$2:$B$7,2,FALSE)</f>
        <v>136.37925651629627</v>
      </c>
      <c r="H349" s="2">
        <f>VLOOKUP($B349,Valores!$A$2:$G$300,6,FALSE)*VLOOKUP(VLOOKUP($B349,Indices_Poder!$B$5:$E$250,3,FALSE),Indices_Poder!$G$6:$N$27,4,FALSE)*VLOOKUP($H$8,Regional!$A$2:$B$7,2,FALSE)</f>
        <v>133.56402746260059</v>
      </c>
      <c r="I349" s="2">
        <f>VLOOKUP($B349,Valores!$A$2:$G$300,6,FALSE)*VLOOKUP(VLOOKUP($B349,Indices_Poder!$B$5:$E$250,3,FALSE),Indices_Poder!$G$6:$N$27,4,FALSE)*VLOOKUP($I$8,Regional!$A$2:$B$7,2,FALSE)</f>
        <v>134.73261310753085</v>
      </c>
      <c r="J349" s="63">
        <f t="shared" si="90"/>
        <v>631932.60656954709</v>
      </c>
      <c r="K349" s="2">
        <f t="shared" si="90"/>
        <v>607341.84637316177</v>
      </c>
      <c r="L349" s="2">
        <f t="shared" si="90"/>
        <v>640982.50562659244</v>
      </c>
      <c r="M349" s="2">
        <f t="shared" si="90"/>
        <v>627750.9290742228</v>
      </c>
      <c r="N349" s="76">
        <f t="shared" si="90"/>
        <v>633243.28160539502</v>
      </c>
      <c r="O349" s="1">
        <f>VLOOKUP(B349,Valores!$A$2:$P$300,14,FALSE)</f>
        <v>1</v>
      </c>
      <c r="P349" s="1">
        <f>VLOOKUP(B349,Valores!$A$2:$P$300,15,FALSE)</f>
        <v>2.5000000000000001E-2</v>
      </c>
      <c r="Q349" s="72">
        <f t="shared" si="102"/>
        <v>0</v>
      </c>
      <c r="R349" s="72">
        <f t="shared" si="91"/>
        <v>0</v>
      </c>
      <c r="S349" s="72">
        <f t="shared" si="91"/>
        <v>0</v>
      </c>
      <c r="T349" s="72">
        <f t="shared" si="91"/>
        <v>0</v>
      </c>
      <c r="U349" s="72">
        <f t="shared" si="91"/>
        <v>0</v>
      </c>
      <c r="W349" s="2">
        <f t="shared" si="92"/>
        <v>631932.60656954709</v>
      </c>
      <c r="X349" s="77">
        <f t="shared" si="93"/>
        <v>631932.60656954709</v>
      </c>
      <c r="Z349" s="2">
        <f t="shared" si="94"/>
        <v>607341.84637316177</v>
      </c>
      <c r="AA349" s="77">
        <f t="shared" si="95"/>
        <v>607341.84637316177</v>
      </c>
      <c r="AC349" s="2">
        <f t="shared" si="96"/>
        <v>640982.50562659244</v>
      </c>
      <c r="AD349" s="77">
        <f t="shared" si="97"/>
        <v>640982.50562659244</v>
      </c>
      <c r="AF349" s="2">
        <f t="shared" si="98"/>
        <v>627750.9290742228</v>
      </c>
      <c r="AG349" s="77">
        <f t="shared" si="99"/>
        <v>627750.9290742228</v>
      </c>
      <c r="AI349" s="2">
        <f t="shared" si="100"/>
        <v>633243.28160539502</v>
      </c>
      <c r="AJ349" s="77">
        <f t="shared" si="101"/>
        <v>633243.28160539502</v>
      </c>
    </row>
    <row r="350" spans="1:36" x14ac:dyDescent="0.2">
      <c r="A350" s="72">
        <v>7</v>
      </c>
      <c r="B350" s="1" t="s">
        <v>185</v>
      </c>
      <c r="C350" s="1" t="str">
        <f>VLOOKUP(B350,Valores!$A$2:$F$300,5,FALSE)</f>
        <v>kg</v>
      </c>
      <c r="D350" s="1">
        <v>1164</v>
      </c>
      <c r="E350" s="63">
        <f>VLOOKUP($B350,Valores!$A$2:$G$300,6,FALSE)*VLOOKUP(VLOOKUP($B350,Indices_Poder!$B$5:$E$250,3,FALSE),Indices_Poder!$G$6:$N$27,4,FALSE)*VLOOKUP($E$8,Regional!$A$2:$B$7,2,FALSE)</f>
        <v>108.34166059456014</v>
      </c>
      <c r="F350" s="2">
        <f>VLOOKUP($B350,Valores!$A$2:$G$300,6,FALSE)*VLOOKUP(VLOOKUP($B350,Indices_Poder!$B$5:$E$250,3,FALSE),Indices_Poder!$G$6:$N$27,4,FALSE)*VLOOKUP($F$8,Regional!$A$2:$B$7,2,FALSE)</f>
        <v>104.12569869092985</v>
      </c>
      <c r="G350" s="2">
        <f>VLOOKUP($B350,Valores!$A$2:$G$300,6,FALSE)*VLOOKUP(VLOOKUP($B350,Indices_Poder!$B$5:$E$250,3,FALSE),Indices_Poder!$G$6:$N$27,4,FALSE)*VLOOKUP($G$8,Regional!$A$2:$B$7,2,FALSE)</f>
        <v>109.89322017838347</v>
      </c>
      <c r="H350" s="2">
        <f>VLOOKUP($B350,Valores!$A$2:$G$300,6,FALSE)*VLOOKUP(VLOOKUP($B350,Indices_Poder!$B$5:$E$250,3,FALSE),Indices_Poder!$G$6:$N$27,4,FALSE)*VLOOKUP($H$8,Regional!$A$2:$B$7,2,FALSE)</f>
        <v>107.62473306272454</v>
      </c>
      <c r="I350" s="2">
        <f>VLOOKUP($B350,Valores!$A$2:$G$300,6,FALSE)*VLOOKUP(VLOOKUP($B350,Indices_Poder!$B$5:$E$250,3,FALSE),Indices_Poder!$G$6:$N$27,4,FALSE)*VLOOKUP($I$8,Regional!$A$2:$B$7,2,FALSE)</f>
        <v>108.56636922394145</v>
      </c>
      <c r="J350" s="63">
        <f t="shared" si="90"/>
        <v>126109.69293206801</v>
      </c>
      <c r="K350" s="2">
        <f t="shared" si="90"/>
        <v>121202.31327624235</v>
      </c>
      <c r="L350" s="2">
        <f t="shared" si="90"/>
        <v>127915.70828763836</v>
      </c>
      <c r="M350" s="2">
        <f t="shared" si="90"/>
        <v>125275.18928501137</v>
      </c>
      <c r="N350" s="76">
        <f t="shared" si="90"/>
        <v>126371.25377666784</v>
      </c>
      <c r="O350" s="1">
        <f>VLOOKUP(B350,Valores!$A$2:$P$300,14,FALSE)</f>
        <v>1</v>
      </c>
      <c r="P350" s="1" t="str">
        <f>VLOOKUP(B350,Valores!$A$2:$P$300,15,FALSE)</f>
        <v>Rateio</v>
      </c>
      <c r="Q350" s="72">
        <f t="shared" si="102"/>
        <v>0</v>
      </c>
      <c r="R350" s="72">
        <f t="shared" si="91"/>
        <v>0</v>
      </c>
      <c r="S350" s="72">
        <f t="shared" si="91"/>
        <v>0</v>
      </c>
      <c r="T350" s="72">
        <f t="shared" si="91"/>
        <v>0</v>
      </c>
      <c r="U350" s="72">
        <f t="shared" si="91"/>
        <v>0</v>
      </c>
      <c r="W350" s="2">
        <f t="shared" si="92"/>
        <v>126109.69293206801</v>
      </c>
      <c r="X350" s="77">
        <f t="shared" si="93"/>
        <v>126109.69293206801</v>
      </c>
      <c r="Z350" s="2">
        <f t="shared" si="94"/>
        <v>121202.31327624235</v>
      </c>
      <c r="AA350" s="77">
        <f t="shared" si="95"/>
        <v>121202.31327624235</v>
      </c>
      <c r="AC350" s="2">
        <f t="shared" si="96"/>
        <v>127915.70828763836</v>
      </c>
      <c r="AD350" s="77">
        <f t="shared" si="97"/>
        <v>127915.70828763836</v>
      </c>
      <c r="AF350" s="2">
        <f t="shared" si="98"/>
        <v>125275.18928501137</v>
      </c>
      <c r="AG350" s="77">
        <f t="shared" si="99"/>
        <v>125275.18928501137</v>
      </c>
      <c r="AI350" s="2">
        <f t="shared" si="100"/>
        <v>126371.25377666784</v>
      </c>
      <c r="AJ350" s="77">
        <f t="shared" si="101"/>
        <v>126371.25377666784</v>
      </c>
    </row>
    <row r="351" spans="1:36" x14ac:dyDescent="0.2">
      <c r="A351" s="72">
        <v>8</v>
      </c>
      <c r="B351" s="1" t="s">
        <v>160</v>
      </c>
      <c r="C351" s="1" t="str">
        <f>VLOOKUP(B351,Valores!$A$2:$F$300,5,FALSE)</f>
        <v>m</v>
      </c>
      <c r="D351" s="1">
        <v>9477.5</v>
      </c>
      <c r="E351" s="63">
        <f>VLOOKUP($B351,Valores!$A$2:$G$300,6,FALSE)*VLOOKUP(VLOOKUP($B351,Indices_Poder!$B$5:$E$250,3,FALSE),Indices_Poder!$G$6:$N$27,4,FALSE)*VLOOKUP($E$8,Regional!$A$2:$B$7,2,FALSE)</f>
        <v>83.974855888348671</v>
      </c>
      <c r="F351" s="2">
        <f>VLOOKUP($B351,Valores!$A$2:$G$300,6,FALSE)*VLOOKUP(VLOOKUP($B351,Indices_Poder!$B$5:$E$250,3,FALSE),Indices_Poder!$G$6:$N$27,4,FALSE)*VLOOKUP($F$8,Regional!$A$2:$B$7,2,FALSE)</f>
        <v>80.707093595014413</v>
      </c>
      <c r="G351" s="2">
        <f>VLOOKUP($B351,Valores!$A$2:$G$300,6,FALSE)*VLOOKUP(VLOOKUP($B351,Indices_Poder!$B$5:$E$250,3,FALSE),Indices_Poder!$G$6:$N$27,4,FALSE)*VLOOKUP($G$8,Regional!$A$2:$B$7,2,FALSE)</f>
        <v>85.177458762799091</v>
      </c>
      <c r="H351" s="2">
        <f>VLOOKUP($B351,Valores!$A$2:$G$300,6,FALSE)*VLOOKUP(VLOOKUP($B351,Indices_Poder!$B$5:$E$250,3,FALSE),Indices_Poder!$G$6:$N$27,4,FALSE)*VLOOKUP($H$8,Regional!$A$2:$B$7,2,FALSE)</f>
        <v>83.419170422223303</v>
      </c>
      <c r="I351" s="2">
        <f>VLOOKUP($B351,Valores!$A$2:$G$300,6,FALSE)*VLOOKUP(VLOOKUP($B351,Indices_Poder!$B$5:$E$250,3,FALSE),Indices_Poder!$G$6:$N$27,4,FALSE)*VLOOKUP($I$8,Regional!$A$2:$B$7,2,FALSE)</f>
        <v>84.149025959820804</v>
      </c>
      <c r="J351" s="63">
        <f t="shared" si="90"/>
        <v>795871.69668182451</v>
      </c>
      <c r="K351" s="2">
        <f t="shared" si="90"/>
        <v>764901.47954674915</v>
      </c>
      <c r="L351" s="2">
        <f t="shared" si="90"/>
        <v>807269.36542442837</v>
      </c>
      <c r="M351" s="2">
        <f t="shared" si="90"/>
        <v>790605.18767662137</v>
      </c>
      <c r="N351" s="76">
        <f t="shared" si="90"/>
        <v>797522.39353420166</v>
      </c>
      <c r="O351" s="1">
        <f>VLOOKUP(B351,Valores!$A$2:$P$300,14,FALSE)</f>
        <v>1</v>
      </c>
      <c r="P351" s="1" t="str">
        <f>VLOOKUP(B351,Valores!$A$2:$P$300,15,FALSE)</f>
        <v>Rateio</v>
      </c>
      <c r="Q351" s="72">
        <f t="shared" si="102"/>
        <v>0</v>
      </c>
      <c r="R351" s="72">
        <f t="shared" si="91"/>
        <v>0</v>
      </c>
      <c r="S351" s="72">
        <f t="shared" si="91"/>
        <v>0</v>
      </c>
      <c r="T351" s="72">
        <f t="shared" si="91"/>
        <v>0</v>
      </c>
      <c r="U351" s="72">
        <f t="shared" si="91"/>
        <v>0</v>
      </c>
      <c r="W351" s="2">
        <f t="shared" si="92"/>
        <v>795871.69668182451</v>
      </c>
      <c r="X351" s="77">
        <f t="shared" si="93"/>
        <v>795871.69668182451</v>
      </c>
      <c r="Z351" s="2">
        <f t="shared" si="94"/>
        <v>764901.47954674915</v>
      </c>
      <c r="AA351" s="77">
        <f t="shared" si="95"/>
        <v>764901.47954674915</v>
      </c>
      <c r="AC351" s="2">
        <f t="shared" si="96"/>
        <v>807269.36542442837</v>
      </c>
      <c r="AD351" s="77">
        <f t="shared" si="97"/>
        <v>807269.36542442837</v>
      </c>
      <c r="AF351" s="2">
        <f t="shared" si="98"/>
        <v>790605.18767662137</v>
      </c>
      <c r="AG351" s="77">
        <f t="shared" si="99"/>
        <v>790605.18767662137</v>
      </c>
      <c r="AI351" s="2">
        <f t="shared" si="100"/>
        <v>797522.39353420166</v>
      </c>
      <c r="AJ351" s="77">
        <f t="shared" si="101"/>
        <v>797522.39353420166</v>
      </c>
    </row>
    <row r="352" spans="1:36" x14ac:dyDescent="0.2">
      <c r="A352" s="72">
        <v>9</v>
      </c>
      <c r="B352" s="1" t="s">
        <v>129</v>
      </c>
      <c r="C352" s="1" t="str">
        <f>VLOOKUP(B352,Valores!$A$2:$F$300,5,FALSE)</f>
        <v>kg</v>
      </c>
      <c r="D352" s="1">
        <v>6240</v>
      </c>
      <c r="E352" s="63">
        <f>VLOOKUP($B352,Valores!$A$2:$G$300,6,FALSE)*VLOOKUP(VLOOKUP($B352,Indices_Poder!$B$5:$E$250,3,FALSE),Indices_Poder!$G$6:$N$27,4,FALSE)*VLOOKUP($E$8,Regional!$A$2:$B$7,2,FALSE)</f>
        <v>91.826445229007192</v>
      </c>
      <c r="F352" s="2">
        <f>VLOOKUP($B352,Valores!$A$2:$G$300,6,FALSE)*VLOOKUP(VLOOKUP($B352,Indices_Poder!$B$5:$E$250,3,FALSE),Indices_Poder!$G$6:$N$27,4,FALSE)*VLOOKUP($F$8,Regional!$A$2:$B$7,2,FALSE)</f>
        <v>88.253149483799405</v>
      </c>
      <c r="G352" s="2">
        <f>VLOOKUP($B352,Valores!$A$2:$G$300,6,FALSE)*VLOOKUP(VLOOKUP($B352,Indices_Poder!$B$5:$E$250,3,FALSE),Indices_Poder!$G$6:$N$27,4,FALSE)*VLOOKUP($G$8,Regional!$A$2:$B$7,2,FALSE)</f>
        <v>93.141490617471987</v>
      </c>
      <c r="H352" s="2">
        <f>VLOOKUP($B352,Valores!$A$2:$G$300,6,FALSE)*VLOOKUP(VLOOKUP($B352,Indices_Poder!$B$5:$E$250,3,FALSE),Indices_Poder!$G$6:$N$27,4,FALSE)*VLOOKUP($H$8,Regional!$A$2:$B$7,2,FALSE)</f>
        <v>91.218803566751063</v>
      </c>
      <c r="I352" s="2">
        <f>VLOOKUP($B352,Valores!$A$2:$G$300,6,FALSE)*VLOOKUP(VLOOKUP($B352,Indices_Poder!$B$5:$E$250,3,FALSE),Indices_Poder!$G$6:$N$27,4,FALSE)*VLOOKUP($I$8,Regional!$A$2:$B$7,2,FALSE)</f>
        <v>92.016900078371066</v>
      </c>
      <c r="J352" s="63">
        <f t="shared" si="90"/>
        <v>572997.01822900493</v>
      </c>
      <c r="K352" s="2">
        <f t="shared" si="90"/>
        <v>550699.65277890826</v>
      </c>
      <c r="L352" s="2">
        <f t="shared" si="90"/>
        <v>581202.90145302517</v>
      </c>
      <c r="M352" s="2">
        <f t="shared" si="90"/>
        <v>569205.33425652666</v>
      </c>
      <c r="N352" s="76">
        <f t="shared" si="90"/>
        <v>574185.45648903539</v>
      </c>
      <c r="O352" s="1">
        <f>VLOOKUP(B352,Valores!$A$2:$P$300,14,FALSE)</f>
        <v>1</v>
      </c>
      <c r="P352" s="1">
        <f>VLOOKUP(B352,Valores!$A$2:$P$300,15,FALSE)</f>
        <v>3.1300000000000001E-2</v>
      </c>
      <c r="Q352" s="72">
        <f t="shared" si="102"/>
        <v>0</v>
      </c>
      <c r="R352" s="72">
        <f t="shared" si="91"/>
        <v>0</v>
      </c>
      <c r="S352" s="72">
        <f t="shared" si="91"/>
        <v>0</v>
      </c>
      <c r="T352" s="72">
        <f t="shared" si="91"/>
        <v>0</v>
      </c>
      <c r="U352" s="72">
        <f t="shared" si="91"/>
        <v>0</v>
      </c>
      <c r="W352" s="2">
        <f t="shared" si="92"/>
        <v>572997.01822900493</v>
      </c>
      <c r="X352" s="77">
        <f t="shared" si="93"/>
        <v>572997.01822900493</v>
      </c>
      <c r="Z352" s="2">
        <f t="shared" si="94"/>
        <v>550699.65277890826</v>
      </c>
      <c r="AA352" s="77">
        <f t="shared" si="95"/>
        <v>550699.65277890826</v>
      </c>
      <c r="AC352" s="2">
        <f t="shared" si="96"/>
        <v>581202.90145302517</v>
      </c>
      <c r="AD352" s="77">
        <f t="shared" si="97"/>
        <v>581202.90145302517</v>
      </c>
      <c r="AF352" s="2">
        <f t="shared" si="98"/>
        <v>569205.33425652666</v>
      </c>
      <c r="AG352" s="77">
        <f t="shared" si="99"/>
        <v>569205.33425652666</v>
      </c>
      <c r="AI352" s="2">
        <f t="shared" si="100"/>
        <v>574185.45648903539</v>
      </c>
      <c r="AJ352" s="77">
        <f t="shared" si="101"/>
        <v>574185.45648903539</v>
      </c>
    </row>
    <row r="353" spans="1:36" x14ac:dyDescent="0.2">
      <c r="A353" s="72">
        <v>10</v>
      </c>
      <c r="B353" s="1" t="s">
        <v>131</v>
      </c>
      <c r="C353" s="1" t="str">
        <f>VLOOKUP(B353,Valores!$A$2:$F$300,5,FALSE)</f>
        <v>kg</v>
      </c>
      <c r="D353" s="1">
        <v>780</v>
      </c>
      <c r="E353" s="63">
        <f>VLOOKUP($B353,Valores!$A$2:$G$300,6,FALSE)*VLOOKUP(VLOOKUP($B353,Indices_Poder!$B$5:$E$250,3,FALSE),Indices_Poder!$G$6:$N$27,4,FALSE)*VLOOKUP($E$8,Regional!$A$2:$B$7,2,FALSE)</f>
        <v>91.826445229007192</v>
      </c>
      <c r="F353" s="2">
        <f>VLOOKUP($B353,Valores!$A$2:$G$300,6,FALSE)*VLOOKUP(VLOOKUP($B353,Indices_Poder!$B$5:$E$250,3,FALSE),Indices_Poder!$G$6:$N$27,4,FALSE)*VLOOKUP($F$8,Regional!$A$2:$B$7,2,FALSE)</f>
        <v>88.253149483799405</v>
      </c>
      <c r="G353" s="2">
        <f>VLOOKUP($B353,Valores!$A$2:$G$300,6,FALSE)*VLOOKUP(VLOOKUP($B353,Indices_Poder!$B$5:$E$250,3,FALSE),Indices_Poder!$G$6:$N$27,4,FALSE)*VLOOKUP($G$8,Regional!$A$2:$B$7,2,FALSE)</f>
        <v>93.141490617471987</v>
      </c>
      <c r="H353" s="2">
        <f>VLOOKUP($B353,Valores!$A$2:$G$300,6,FALSE)*VLOOKUP(VLOOKUP($B353,Indices_Poder!$B$5:$E$250,3,FALSE),Indices_Poder!$G$6:$N$27,4,FALSE)*VLOOKUP($H$8,Regional!$A$2:$B$7,2,FALSE)</f>
        <v>91.218803566751063</v>
      </c>
      <c r="I353" s="2">
        <f>VLOOKUP($B353,Valores!$A$2:$G$300,6,FALSE)*VLOOKUP(VLOOKUP($B353,Indices_Poder!$B$5:$E$250,3,FALSE),Indices_Poder!$G$6:$N$27,4,FALSE)*VLOOKUP($I$8,Regional!$A$2:$B$7,2,FALSE)</f>
        <v>92.016900078371066</v>
      </c>
      <c r="J353" s="63">
        <f t="shared" si="90"/>
        <v>71624.627278625616</v>
      </c>
      <c r="K353" s="2">
        <f t="shared" si="90"/>
        <v>68837.456597363533</v>
      </c>
      <c r="L353" s="2">
        <f t="shared" si="90"/>
        <v>72650.362681628147</v>
      </c>
      <c r="M353" s="2">
        <f t="shared" si="90"/>
        <v>71150.666782065833</v>
      </c>
      <c r="N353" s="76">
        <f t="shared" si="90"/>
        <v>71773.182061129424</v>
      </c>
      <c r="O353" s="1">
        <f>VLOOKUP(B353,Valores!$A$2:$P$300,14,FALSE)</f>
        <v>1</v>
      </c>
      <c r="P353" s="1">
        <f>VLOOKUP(B353,Valores!$A$2:$P$300,15,FALSE)</f>
        <v>3.1300000000000001E-2</v>
      </c>
      <c r="Q353" s="72">
        <f t="shared" si="102"/>
        <v>0</v>
      </c>
      <c r="R353" s="72">
        <f t="shared" si="91"/>
        <v>0</v>
      </c>
      <c r="S353" s="72">
        <f t="shared" si="91"/>
        <v>0</v>
      </c>
      <c r="T353" s="72">
        <f t="shared" si="91"/>
        <v>0</v>
      </c>
      <c r="U353" s="72">
        <f t="shared" si="91"/>
        <v>0</v>
      </c>
      <c r="W353" s="2">
        <f t="shared" si="92"/>
        <v>71624.627278625616</v>
      </c>
      <c r="X353" s="77">
        <f t="shared" si="93"/>
        <v>71624.627278625616</v>
      </c>
      <c r="Z353" s="2">
        <f t="shared" si="94"/>
        <v>68837.456597363533</v>
      </c>
      <c r="AA353" s="77">
        <f t="shared" si="95"/>
        <v>68837.456597363533</v>
      </c>
      <c r="AC353" s="2">
        <f t="shared" si="96"/>
        <v>72650.362681628147</v>
      </c>
      <c r="AD353" s="77">
        <f t="shared" si="97"/>
        <v>72650.362681628147</v>
      </c>
      <c r="AF353" s="2">
        <f t="shared" si="98"/>
        <v>71150.666782065833</v>
      </c>
      <c r="AG353" s="77">
        <f t="shared" si="99"/>
        <v>71150.666782065833</v>
      </c>
      <c r="AI353" s="2">
        <f t="shared" si="100"/>
        <v>71773.182061129424</v>
      </c>
      <c r="AJ353" s="77">
        <f t="shared" si="101"/>
        <v>71773.182061129424</v>
      </c>
    </row>
    <row r="354" spans="1:36" x14ac:dyDescent="0.2">
      <c r="A354" s="72">
        <v>11</v>
      </c>
      <c r="B354" s="1" t="s">
        <v>84</v>
      </c>
      <c r="C354" s="1" t="str">
        <f>VLOOKUP(B354,Valores!$A$2:$F$300,5,FALSE)</f>
        <v>kg</v>
      </c>
      <c r="D354" s="1">
        <v>780</v>
      </c>
      <c r="E354" s="63">
        <f>VLOOKUP($B354,Valores!$A$2:$G$300,6,FALSE)*VLOOKUP(VLOOKUP($B354,Indices_Poder!$B$5:$E$250,3,FALSE),Indices_Poder!$G$6:$N$27,4,FALSE)*VLOOKUP($E$8,Regional!$A$2:$B$7,2,FALSE)</f>
        <v>91.826445229007192</v>
      </c>
      <c r="F354" s="2">
        <f>VLOOKUP($B354,Valores!$A$2:$G$300,6,FALSE)*VLOOKUP(VLOOKUP($B354,Indices_Poder!$B$5:$E$250,3,FALSE),Indices_Poder!$G$6:$N$27,4,FALSE)*VLOOKUP($F$8,Regional!$A$2:$B$7,2,FALSE)</f>
        <v>88.253149483799405</v>
      </c>
      <c r="G354" s="2">
        <f>VLOOKUP($B354,Valores!$A$2:$G$300,6,FALSE)*VLOOKUP(VLOOKUP($B354,Indices_Poder!$B$5:$E$250,3,FALSE),Indices_Poder!$G$6:$N$27,4,FALSE)*VLOOKUP($G$8,Regional!$A$2:$B$7,2,FALSE)</f>
        <v>93.141490617471987</v>
      </c>
      <c r="H354" s="2">
        <f>VLOOKUP($B354,Valores!$A$2:$G$300,6,FALSE)*VLOOKUP(VLOOKUP($B354,Indices_Poder!$B$5:$E$250,3,FALSE),Indices_Poder!$G$6:$N$27,4,FALSE)*VLOOKUP($H$8,Regional!$A$2:$B$7,2,FALSE)</f>
        <v>91.218803566751063</v>
      </c>
      <c r="I354" s="2">
        <f>VLOOKUP($B354,Valores!$A$2:$G$300,6,FALSE)*VLOOKUP(VLOOKUP($B354,Indices_Poder!$B$5:$E$250,3,FALSE),Indices_Poder!$G$6:$N$27,4,FALSE)*VLOOKUP($I$8,Regional!$A$2:$B$7,2,FALSE)</f>
        <v>92.016900078371066</v>
      </c>
      <c r="J354" s="63">
        <f t="shared" si="90"/>
        <v>71624.627278625616</v>
      </c>
      <c r="K354" s="2">
        <f t="shared" si="90"/>
        <v>68837.456597363533</v>
      </c>
      <c r="L354" s="2">
        <f t="shared" si="90"/>
        <v>72650.362681628147</v>
      </c>
      <c r="M354" s="2">
        <f t="shared" si="90"/>
        <v>71150.666782065833</v>
      </c>
      <c r="N354" s="76">
        <f t="shared" si="90"/>
        <v>71773.182061129424</v>
      </c>
      <c r="O354" s="1">
        <f>VLOOKUP(B354,Valores!$A$2:$P$300,14,FALSE)</f>
        <v>1</v>
      </c>
      <c r="P354" s="1">
        <f>VLOOKUP(B354,Valores!$A$2:$P$300,15,FALSE)</f>
        <v>3.1300000000000001E-2</v>
      </c>
      <c r="Q354" s="72">
        <f t="shared" si="102"/>
        <v>0</v>
      </c>
      <c r="R354" s="72">
        <f t="shared" si="91"/>
        <v>0</v>
      </c>
      <c r="S354" s="72">
        <f t="shared" si="91"/>
        <v>0</v>
      </c>
      <c r="T354" s="72">
        <f t="shared" si="91"/>
        <v>0</v>
      </c>
      <c r="U354" s="72">
        <f t="shared" si="91"/>
        <v>0</v>
      </c>
      <c r="W354" s="2">
        <f t="shared" si="92"/>
        <v>71624.627278625616</v>
      </c>
      <c r="X354" s="77">
        <f t="shared" si="93"/>
        <v>71624.627278625616</v>
      </c>
      <c r="Z354" s="2">
        <f t="shared" si="94"/>
        <v>68837.456597363533</v>
      </c>
      <c r="AA354" s="77">
        <f t="shared" si="95"/>
        <v>68837.456597363533</v>
      </c>
      <c r="AC354" s="2">
        <f t="shared" si="96"/>
        <v>72650.362681628147</v>
      </c>
      <c r="AD354" s="77">
        <f t="shared" si="97"/>
        <v>72650.362681628147</v>
      </c>
      <c r="AF354" s="2">
        <f t="shared" si="98"/>
        <v>71150.666782065833</v>
      </c>
      <c r="AG354" s="77">
        <f t="shared" si="99"/>
        <v>71150.666782065833</v>
      </c>
      <c r="AI354" s="2">
        <f t="shared" si="100"/>
        <v>71773.182061129424</v>
      </c>
      <c r="AJ354" s="77">
        <f t="shared" si="101"/>
        <v>71773.182061129424</v>
      </c>
    </row>
    <row r="355" spans="1:36" x14ac:dyDescent="0.2">
      <c r="A355" s="72">
        <v>12</v>
      </c>
      <c r="B355" s="1" t="s">
        <v>85</v>
      </c>
      <c r="C355" s="1" t="str">
        <f>VLOOKUP(B355,Valores!$A$2:$F$300,5,FALSE)</f>
        <v>kg</v>
      </c>
      <c r="D355" s="1">
        <v>1560</v>
      </c>
      <c r="E355" s="63">
        <f>VLOOKUP($B355,Valores!$A$2:$G$300,6,FALSE)*VLOOKUP(VLOOKUP($B355,Indices_Poder!$B$5:$E$250,3,FALSE),Indices_Poder!$G$6:$N$27,4,FALSE)*VLOOKUP($E$8,Regional!$A$2:$B$7,2,FALSE)</f>
        <v>91.826445229007192</v>
      </c>
      <c r="F355" s="2">
        <f>VLOOKUP($B355,Valores!$A$2:$G$300,6,FALSE)*VLOOKUP(VLOOKUP($B355,Indices_Poder!$B$5:$E$250,3,FALSE),Indices_Poder!$G$6:$N$27,4,FALSE)*VLOOKUP($F$8,Regional!$A$2:$B$7,2,FALSE)</f>
        <v>88.253149483799405</v>
      </c>
      <c r="G355" s="2">
        <f>VLOOKUP($B355,Valores!$A$2:$G$300,6,FALSE)*VLOOKUP(VLOOKUP($B355,Indices_Poder!$B$5:$E$250,3,FALSE),Indices_Poder!$G$6:$N$27,4,FALSE)*VLOOKUP($G$8,Regional!$A$2:$B$7,2,FALSE)</f>
        <v>93.141490617471987</v>
      </c>
      <c r="H355" s="2">
        <f>VLOOKUP($B355,Valores!$A$2:$G$300,6,FALSE)*VLOOKUP(VLOOKUP($B355,Indices_Poder!$B$5:$E$250,3,FALSE),Indices_Poder!$G$6:$N$27,4,FALSE)*VLOOKUP($H$8,Regional!$A$2:$B$7,2,FALSE)</f>
        <v>91.218803566751063</v>
      </c>
      <c r="I355" s="2">
        <f>VLOOKUP($B355,Valores!$A$2:$G$300,6,FALSE)*VLOOKUP(VLOOKUP($B355,Indices_Poder!$B$5:$E$250,3,FALSE),Indices_Poder!$G$6:$N$27,4,FALSE)*VLOOKUP($I$8,Regional!$A$2:$B$7,2,FALSE)</f>
        <v>92.016900078371066</v>
      </c>
      <c r="J355" s="63">
        <f t="shared" si="90"/>
        <v>143249.25455725123</v>
      </c>
      <c r="K355" s="2">
        <f t="shared" si="90"/>
        <v>137674.91319472707</v>
      </c>
      <c r="L355" s="2">
        <f t="shared" si="90"/>
        <v>145300.72536325629</v>
      </c>
      <c r="M355" s="2">
        <f t="shared" si="90"/>
        <v>142301.33356413167</v>
      </c>
      <c r="N355" s="76">
        <f t="shared" si="90"/>
        <v>143546.36412225885</v>
      </c>
      <c r="O355" s="1">
        <f>VLOOKUP(B355,Valores!$A$2:$P$300,14,FALSE)</f>
        <v>1</v>
      </c>
      <c r="P355" s="1">
        <f>VLOOKUP(B355,Valores!$A$2:$P$300,15,FALSE)</f>
        <v>3.1300000000000001E-2</v>
      </c>
      <c r="Q355" s="72">
        <f t="shared" si="102"/>
        <v>0</v>
      </c>
      <c r="R355" s="72">
        <f t="shared" si="91"/>
        <v>0</v>
      </c>
      <c r="S355" s="72">
        <f t="shared" si="91"/>
        <v>0</v>
      </c>
      <c r="T355" s="72">
        <f t="shared" si="91"/>
        <v>0</v>
      </c>
      <c r="U355" s="72">
        <f t="shared" si="91"/>
        <v>0</v>
      </c>
      <c r="W355" s="2">
        <f t="shared" si="92"/>
        <v>143249.25455725123</v>
      </c>
      <c r="X355" s="77">
        <f t="shared" si="93"/>
        <v>143249.25455725123</v>
      </c>
      <c r="Z355" s="2">
        <f t="shared" si="94"/>
        <v>137674.91319472707</v>
      </c>
      <c r="AA355" s="77">
        <f t="shared" si="95"/>
        <v>137674.91319472707</v>
      </c>
      <c r="AC355" s="2">
        <f t="shared" si="96"/>
        <v>145300.72536325629</v>
      </c>
      <c r="AD355" s="77">
        <f t="shared" si="97"/>
        <v>145300.72536325629</v>
      </c>
      <c r="AF355" s="2">
        <f t="shared" si="98"/>
        <v>142301.33356413167</v>
      </c>
      <c r="AG355" s="77">
        <f t="shared" si="99"/>
        <v>142301.33356413167</v>
      </c>
      <c r="AI355" s="2">
        <f t="shared" si="100"/>
        <v>143546.36412225885</v>
      </c>
      <c r="AJ355" s="77">
        <f t="shared" si="101"/>
        <v>143546.36412225885</v>
      </c>
    </row>
    <row r="356" spans="1:36" x14ac:dyDescent="0.2">
      <c r="A356" s="72">
        <v>13</v>
      </c>
      <c r="B356" s="1" t="s">
        <v>186</v>
      </c>
      <c r="C356" s="1" t="str">
        <f>VLOOKUP(B356,Valores!$A$2:$F$300,5,FALSE)</f>
        <v>kg</v>
      </c>
      <c r="D356" s="1">
        <v>10000</v>
      </c>
      <c r="E356" s="63">
        <f>VLOOKUP($B356,Valores!$A$2:$G$300,6,FALSE)*VLOOKUP(VLOOKUP($B356,Indices_Poder!$B$5:$E$250,3,FALSE),Indices_Poder!$G$6:$N$27,4,FALSE)*VLOOKUP($E$8,Regional!$A$2:$B$7,2,FALSE)</f>
        <v>91.826445229007192</v>
      </c>
      <c r="F356" s="2">
        <f>VLOOKUP($B356,Valores!$A$2:$G$300,6,FALSE)*VLOOKUP(VLOOKUP($B356,Indices_Poder!$B$5:$E$250,3,FALSE),Indices_Poder!$G$6:$N$27,4,FALSE)*VLOOKUP($F$8,Regional!$A$2:$B$7,2,FALSE)</f>
        <v>88.253149483799405</v>
      </c>
      <c r="G356" s="2">
        <f>VLOOKUP($B356,Valores!$A$2:$G$300,6,FALSE)*VLOOKUP(VLOOKUP($B356,Indices_Poder!$B$5:$E$250,3,FALSE),Indices_Poder!$G$6:$N$27,4,FALSE)*VLOOKUP($G$8,Regional!$A$2:$B$7,2,FALSE)</f>
        <v>93.141490617471987</v>
      </c>
      <c r="H356" s="2">
        <f>VLOOKUP($B356,Valores!$A$2:$G$300,6,FALSE)*VLOOKUP(VLOOKUP($B356,Indices_Poder!$B$5:$E$250,3,FALSE),Indices_Poder!$G$6:$N$27,4,FALSE)*VLOOKUP($H$8,Regional!$A$2:$B$7,2,FALSE)</f>
        <v>91.218803566751063</v>
      </c>
      <c r="I356" s="2">
        <f>VLOOKUP($B356,Valores!$A$2:$G$300,6,FALSE)*VLOOKUP(VLOOKUP($B356,Indices_Poder!$B$5:$E$250,3,FALSE),Indices_Poder!$G$6:$N$27,4,FALSE)*VLOOKUP($I$8,Regional!$A$2:$B$7,2,FALSE)</f>
        <v>92.016900078371066</v>
      </c>
      <c r="J356" s="63">
        <f t="shared" si="90"/>
        <v>918264.45229007187</v>
      </c>
      <c r="K356" s="2">
        <f t="shared" si="90"/>
        <v>882531.49483799399</v>
      </c>
      <c r="L356" s="2">
        <f t="shared" si="90"/>
        <v>931414.90617471992</v>
      </c>
      <c r="M356" s="2">
        <f t="shared" si="90"/>
        <v>912188.03566751059</v>
      </c>
      <c r="N356" s="76">
        <f t="shared" si="90"/>
        <v>920169.00078371062</v>
      </c>
      <c r="O356" s="1">
        <f>VLOOKUP(B356,Valores!$A$2:$P$300,14,FALSE)</f>
        <v>1</v>
      </c>
      <c r="P356" s="1">
        <f>VLOOKUP(B356,Valores!$A$2:$P$300,15,FALSE)</f>
        <v>3.1300000000000001E-2</v>
      </c>
      <c r="Q356" s="72">
        <f t="shared" si="102"/>
        <v>0</v>
      </c>
      <c r="R356" s="72">
        <f t="shared" si="91"/>
        <v>0</v>
      </c>
      <c r="S356" s="72">
        <f t="shared" si="91"/>
        <v>0</v>
      </c>
      <c r="T356" s="72">
        <f t="shared" si="91"/>
        <v>0</v>
      </c>
      <c r="U356" s="72">
        <f t="shared" si="91"/>
        <v>0</v>
      </c>
      <c r="W356" s="2">
        <f t="shared" si="92"/>
        <v>918264.45229007187</v>
      </c>
      <c r="X356" s="77">
        <f t="shared" si="93"/>
        <v>918264.45229007187</v>
      </c>
      <c r="Z356" s="2">
        <f t="shared" si="94"/>
        <v>882531.49483799399</v>
      </c>
      <c r="AA356" s="77">
        <f t="shared" si="95"/>
        <v>882531.49483799399</v>
      </c>
      <c r="AC356" s="2">
        <f t="shared" si="96"/>
        <v>931414.90617471992</v>
      </c>
      <c r="AD356" s="77">
        <f t="shared" si="97"/>
        <v>931414.90617471992</v>
      </c>
      <c r="AF356" s="2">
        <f t="shared" si="98"/>
        <v>912188.03566751059</v>
      </c>
      <c r="AG356" s="77">
        <f t="shared" si="99"/>
        <v>912188.03566751059</v>
      </c>
      <c r="AI356" s="2">
        <f t="shared" si="100"/>
        <v>920169.00078371062</v>
      </c>
      <c r="AJ356" s="77">
        <f t="shared" si="101"/>
        <v>920169.00078371062</v>
      </c>
    </row>
    <row r="357" spans="1:36" x14ac:dyDescent="0.2">
      <c r="A357" s="72">
        <v>14</v>
      </c>
      <c r="B357" s="1" t="s">
        <v>112</v>
      </c>
      <c r="C357" s="1" t="str">
        <f>VLOOKUP(B357,Valores!$A$2:$F$300,5,FALSE)</f>
        <v>cj</v>
      </c>
      <c r="D357" s="1">
        <v>6</v>
      </c>
      <c r="E357" s="63">
        <f>VLOOKUP($B357,Valores!$A$2:$G$300,6,FALSE)*VLOOKUP(VLOOKUP($B357,Indices_Poder!$B$5:$E$250,3,FALSE),Indices_Poder!$G$6:$N$27,4,FALSE)*VLOOKUP($E$8,Regional!$A$2:$B$7,2,FALSE)</f>
        <v>2071.2179590015344</v>
      </c>
      <c r="F357" s="2">
        <f>VLOOKUP($B357,Valores!$A$2:$G$300,6,FALSE)*VLOOKUP(VLOOKUP($B357,Indices_Poder!$B$5:$E$250,3,FALSE),Indices_Poder!$G$6:$N$27,4,FALSE)*VLOOKUP($F$8,Regional!$A$2:$B$7,2,FALSE)</f>
        <v>1990.6194527450796</v>
      </c>
      <c r="G357" s="2">
        <f>VLOOKUP($B357,Valores!$A$2:$G$300,6,FALSE)*VLOOKUP(VLOOKUP($B357,Indices_Poder!$B$5:$E$250,3,FALSE),Indices_Poder!$G$6:$N$27,4,FALSE)*VLOOKUP($G$8,Regional!$A$2:$B$7,2,FALSE)</f>
        <v>2100.879845821803</v>
      </c>
      <c r="H357" s="2">
        <f>VLOOKUP($B357,Valores!$A$2:$G$300,6,FALSE)*VLOOKUP(VLOOKUP($B357,Indices_Poder!$B$5:$E$250,3,FALSE),Indices_Poder!$G$6:$N$27,4,FALSE)*VLOOKUP($H$8,Regional!$A$2:$B$7,2,FALSE)</f>
        <v>2057.5121216432035</v>
      </c>
      <c r="I357" s="2">
        <f>VLOOKUP($B357,Valores!$A$2:$G$300,6,FALSE)*VLOOKUP(VLOOKUP($B357,Indices_Poder!$B$5:$E$250,3,FALSE),Indices_Poder!$G$6:$N$27,4,FALSE)*VLOOKUP($I$8,Regional!$A$2:$B$7,2,FALSE)</f>
        <v>2075.5138184720558</v>
      </c>
      <c r="J357" s="63">
        <f t="shared" si="90"/>
        <v>12427.307754009205</v>
      </c>
      <c r="K357" s="2">
        <f t="shared" si="90"/>
        <v>11943.716716470477</v>
      </c>
      <c r="L357" s="2">
        <f t="shared" si="90"/>
        <v>12605.279074930819</v>
      </c>
      <c r="M357" s="2">
        <f t="shared" si="90"/>
        <v>12345.072729859221</v>
      </c>
      <c r="N357" s="76">
        <f t="shared" si="90"/>
        <v>12453.082910832334</v>
      </c>
      <c r="O357" s="1">
        <f>VLOOKUP(B357,Valores!$A$2:$P$300,14,FALSE)</f>
        <v>1</v>
      </c>
      <c r="P357" s="1">
        <f>VLOOKUP(B357,Valores!$A$2:$P$300,15,FALSE)</f>
        <v>2.7E-2</v>
      </c>
      <c r="Q357" s="72">
        <f t="shared" si="102"/>
        <v>0</v>
      </c>
      <c r="R357" s="72">
        <f t="shared" si="91"/>
        <v>0</v>
      </c>
      <c r="S357" s="72">
        <f t="shared" si="91"/>
        <v>0</v>
      </c>
      <c r="T357" s="72">
        <f t="shared" si="91"/>
        <v>0</v>
      </c>
      <c r="U357" s="72">
        <f t="shared" si="91"/>
        <v>0</v>
      </c>
      <c r="W357" s="2">
        <f t="shared" si="92"/>
        <v>12427.307754009205</v>
      </c>
      <c r="X357" s="77">
        <f t="shared" si="93"/>
        <v>12427.307754009205</v>
      </c>
      <c r="Z357" s="2">
        <f t="shared" si="94"/>
        <v>11943.716716470477</v>
      </c>
      <c r="AA357" s="77">
        <f t="shared" si="95"/>
        <v>11943.716716470477</v>
      </c>
      <c r="AC357" s="2">
        <f t="shared" si="96"/>
        <v>12605.279074930819</v>
      </c>
      <c r="AD357" s="77">
        <f t="shared" si="97"/>
        <v>12605.279074930819</v>
      </c>
      <c r="AF357" s="2">
        <f t="shared" si="98"/>
        <v>12345.072729859221</v>
      </c>
      <c r="AG357" s="77">
        <f t="shared" si="99"/>
        <v>12345.072729859221</v>
      </c>
      <c r="AI357" s="2">
        <f t="shared" si="100"/>
        <v>12453.082910832334</v>
      </c>
      <c r="AJ357" s="77">
        <f t="shared" si="101"/>
        <v>12453.082910832334</v>
      </c>
    </row>
    <row r="358" spans="1:36" x14ac:dyDescent="0.2">
      <c r="A358" s="72">
        <v>15</v>
      </c>
      <c r="B358" s="1" t="s">
        <v>113</v>
      </c>
      <c r="C358" s="1" t="str">
        <f>VLOOKUP(B358,Valores!$A$2:$F$300,5,FALSE)</f>
        <v>cj</v>
      </c>
      <c r="D358" s="1">
        <v>3</v>
      </c>
      <c r="E358" s="63">
        <f>VLOOKUP($B358,Valores!$A$2:$G$300,6,FALSE)*VLOOKUP(VLOOKUP($B358,Indices_Poder!$B$5:$E$250,3,FALSE),Indices_Poder!$G$6:$N$27,4,FALSE)*VLOOKUP($E$8,Regional!$A$2:$B$7,2,FALSE)</f>
        <v>4265.3827280221967</v>
      </c>
      <c r="F358" s="2">
        <f>VLOOKUP($B358,Valores!$A$2:$G$300,6,FALSE)*VLOOKUP(VLOOKUP($B358,Indices_Poder!$B$5:$E$250,3,FALSE),Indices_Poder!$G$6:$N$27,4,FALSE)*VLOOKUP($F$8,Regional!$A$2:$B$7,2,FALSE)</f>
        <v>4099.401414951506</v>
      </c>
      <c r="G358" s="2">
        <f>VLOOKUP($B358,Valores!$A$2:$G$300,6,FALSE)*VLOOKUP(VLOOKUP($B358,Indices_Poder!$B$5:$E$250,3,FALSE),Indices_Poder!$G$6:$N$27,4,FALSE)*VLOOKUP($G$8,Regional!$A$2:$B$7,2,FALSE)</f>
        <v>4326.4672214111561</v>
      </c>
      <c r="H358" s="2">
        <f>VLOOKUP($B358,Valores!$A$2:$G$300,6,FALSE)*VLOOKUP(VLOOKUP($B358,Indices_Poder!$B$5:$E$250,3,FALSE),Indices_Poder!$G$6:$N$27,4,FALSE)*VLOOKUP($H$8,Regional!$A$2:$B$7,2,FALSE)</f>
        <v>4237.1574793528152</v>
      </c>
      <c r="I358" s="2">
        <f>VLOOKUP($B358,Valores!$A$2:$G$300,6,FALSE)*VLOOKUP(VLOOKUP($B358,Indices_Poder!$B$5:$E$250,3,FALSE),Indices_Poder!$G$6:$N$27,4,FALSE)*VLOOKUP($I$8,Regional!$A$2:$B$7,2,FALSE)</f>
        <v>4274.229447754391</v>
      </c>
      <c r="J358" s="63">
        <f t="shared" si="90"/>
        <v>12796.148184066591</v>
      </c>
      <c r="K358" s="2">
        <f t="shared" si="90"/>
        <v>12298.204244854518</v>
      </c>
      <c r="L358" s="2">
        <f t="shared" si="90"/>
        <v>12979.401664233468</v>
      </c>
      <c r="M358" s="2">
        <f t="shared" si="90"/>
        <v>12711.472438058445</v>
      </c>
      <c r="N358" s="76">
        <f t="shared" si="90"/>
        <v>12822.688343263173</v>
      </c>
      <c r="O358" s="1">
        <f>VLOOKUP(B358,Valores!$A$2:$P$300,14,FALSE)</f>
        <v>1</v>
      </c>
      <c r="P358" s="1">
        <f>VLOOKUP(B358,Valores!$A$2:$P$300,15,FALSE)</f>
        <v>2.7E-2</v>
      </c>
      <c r="Q358" s="72">
        <f t="shared" si="102"/>
        <v>0</v>
      </c>
      <c r="R358" s="72">
        <f t="shared" si="91"/>
        <v>0</v>
      </c>
      <c r="S358" s="72">
        <f t="shared" si="91"/>
        <v>0</v>
      </c>
      <c r="T358" s="72">
        <f t="shared" si="91"/>
        <v>0</v>
      </c>
      <c r="U358" s="72">
        <f t="shared" si="91"/>
        <v>0</v>
      </c>
      <c r="W358" s="2">
        <f t="shared" si="92"/>
        <v>12796.148184066591</v>
      </c>
      <c r="X358" s="77">
        <f t="shared" si="93"/>
        <v>12796.148184066591</v>
      </c>
      <c r="Z358" s="2">
        <f t="shared" si="94"/>
        <v>12298.204244854518</v>
      </c>
      <c r="AA358" s="77">
        <f t="shared" si="95"/>
        <v>12298.204244854518</v>
      </c>
      <c r="AC358" s="2">
        <f t="shared" si="96"/>
        <v>12979.401664233468</v>
      </c>
      <c r="AD358" s="77">
        <f t="shared" si="97"/>
        <v>12979.401664233468</v>
      </c>
      <c r="AF358" s="2">
        <f t="shared" si="98"/>
        <v>12711.472438058445</v>
      </c>
      <c r="AG358" s="77">
        <f t="shared" si="99"/>
        <v>12711.472438058445</v>
      </c>
      <c r="AI358" s="2">
        <f t="shared" si="100"/>
        <v>12822.688343263173</v>
      </c>
      <c r="AJ358" s="77">
        <f t="shared" si="101"/>
        <v>12822.688343263173</v>
      </c>
    </row>
    <row r="359" spans="1:36" x14ac:dyDescent="0.2">
      <c r="A359" s="72">
        <v>16</v>
      </c>
      <c r="B359" s="1" t="s">
        <v>87</v>
      </c>
      <c r="C359" s="1" t="str">
        <f>VLOOKUP(B359,Valores!$A$2:$F$300,5,FALSE)</f>
        <v>unid.</v>
      </c>
      <c r="D359" s="1">
        <v>6</v>
      </c>
      <c r="E359" s="63">
        <f>VLOOKUP($B359,Valores!$A$2:$G$300,6,FALSE)*VLOOKUP(VLOOKUP($B359,Indices_Poder!$B$5:$E$250,3,FALSE),Indices_Poder!$G$6:$N$27,4,FALSE)*VLOOKUP($E$8,Regional!$A$2:$B$7,2,FALSE)</f>
        <v>2636.6773863428548</v>
      </c>
      <c r="F359" s="2">
        <f>VLOOKUP($B359,Valores!$A$2:$G$300,6,FALSE)*VLOOKUP(VLOOKUP($B359,Indices_Poder!$B$5:$E$250,3,FALSE),Indices_Poder!$G$6:$N$27,4,FALSE)*VLOOKUP($F$8,Regional!$A$2:$B$7,2,FALSE)</f>
        <v>2534.0748292841795</v>
      </c>
      <c r="G359" s="2">
        <f>VLOOKUP($B359,Valores!$A$2:$G$300,6,FALSE)*VLOOKUP(VLOOKUP($B359,Indices_Poder!$B$5:$E$250,3,FALSE),Indices_Poder!$G$6:$N$27,4,FALSE)*VLOOKUP($G$8,Regional!$A$2:$B$7,2,FALSE)</f>
        <v>2674.4372106410979</v>
      </c>
      <c r="H359" s="2">
        <f>VLOOKUP($B359,Valores!$A$2:$G$300,6,FALSE)*VLOOKUP(VLOOKUP($B359,Indices_Poder!$B$5:$E$250,3,FALSE),Indices_Poder!$G$6:$N$27,4,FALSE)*VLOOKUP($H$8,Regional!$A$2:$B$7,2,FALSE)</f>
        <v>2619.2297433912527</v>
      </c>
      <c r="I359" s="2">
        <f>VLOOKUP($B359,Valores!$A$2:$G$300,6,FALSE)*VLOOKUP(VLOOKUP($B359,Indices_Poder!$B$5:$E$250,3,FALSE),Indices_Poder!$G$6:$N$27,4,FALSE)*VLOOKUP($I$8,Regional!$A$2:$B$7,2,FALSE)</f>
        <v>2642.1460505515656</v>
      </c>
      <c r="J359" s="63">
        <f t="shared" si="90"/>
        <v>15820.064318057128</v>
      </c>
      <c r="K359" s="2">
        <f t="shared" si="90"/>
        <v>15204.448975705076</v>
      </c>
      <c r="L359" s="2">
        <f t="shared" si="90"/>
        <v>16046.623263846588</v>
      </c>
      <c r="M359" s="2">
        <f t="shared" si="90"/>
        <v>15715.378460347516</v>
      </c>
      <c r="N359" s="76">
        <f t="shared" si="90"/>
        <v>15852.876303309393</v>
      </c>
      <c r="O359" s="1">
        <f>VLOOKUP(B359,Valores!$A$2:$P$300,14,FALSE)</f>
        <v>1</v>
      </c>
      <c r="P359" s="1">
        <f>VLOOKUP(B359,Valores!$A$2:$P$300,15,FALSE)</f>
        <v>2.7E-2</v>
      </c>
      <c r="Q359" s="72">
        <f t="shared" si="102"/>
        <v>0</v>
      </c>
      <c r="R359" s="72">
        <f t="shared" si="91"/>
        <v>0</v>
      </c>
      <c r="S359" s="72">
        <f t="shared" si="91"/>
        <v>0</v>
      </c>
      <c r="T359" s="72">
        <f t="shared" si="91"/>
        <v>0</v>
      </c>
      <c r="U359" s="72">
        <f t="shared" si="91"/>
        <v>0</v>
      </c>
      <c r="W359" s="2">
        <f t="shared" si="92"/>
        <v>15820.064318057128</v>
      </c>
      <c r="X359" s="77">
        <f t="shared" si="93"/>
        <v>15820.064318057128</v>
      </c>
      <c r="Z359" s="2">
        <f t="shared" si="94"/>
        <v>15204.448975705076</v>
      </c>
      <c r="AA359" s="77">
        <f t="shared" si="95"/>
        <v>15204.448975705076</v>
      </c>
      <c r="AC359" s="2">
        <f t="shared" si="96"/>
        <v>16046.623263846588</v>
      </c>
      <c r="AD359" s="77">
        <f t="shared" si="97"/>
        <v>16046.623263846588</v>
      </c>
      <c r="AF359" s="2">
        <f t="shared" si="98"/>
        <v>15715.378460347516</v>
      </c>
      <c r="AG359" s="77">
        <f t="shared" si="99"/>
        <v>15715.378460347516</v>
      </c>
      <c r="AI359" s="2">
        <f t="shared" si="100"/>
        <v>15852.876303309393</v>
      </c>
      <c r="AJ359" s="77">
        <f t="shared" si="101"/>
        <v>15852.876303309393</v>
      </c>
    </row>
    <row r="360" spans="1:36" x14ac:dyDescent="0.2">
      <c r="A360" s="72">
        <v>17</v>
      </c>
      <c r="B360" s="1" t="s">
        <v>134</v>
      </c>
      <c r="C360" s="1" t="str">
        <f>VLOOKUP(B360,Valores!$A$2:$F$300,5,FALSE)</f>
        <v>m³</v>
      </c>
      <c r="D360" s="1">
        <v>15</v>
      </c>
      <c r="E360" s="63">
        <f>VLOOKUP($B360,Valores!$A$2:$G$300,6,FALSE)*VLOOKUP(VLOOKUP($B360,Indices_Poder!$B$5:$E$250,3,FALSE),Indices_Poder!$G$6:$N$27,4,FALSE)*VLOOKUP($E$8,Regional!$A$2:$B$7,2,FALSE)</f>
        <v>5815.858492052359</v>
      </c>
      <c r="F360" s="2">
        <f>VLOOKUP($B360,Valores!$A$2:$G$300,6,FALSE)*VLOOKUP(VLOOKUP($B360,Indices_Poder!$B$5:$E$250,3,FALSE),Indices_Poder!$G$6:$N$27,4,FALSE)*VLOOKUP($F$8,Regional!$A$2:$B$7,2,FALSE)</f>
        <v>5589.5426159171857</v>
      </c>
      <c r="G360" s="2">
        <f>VLOOKUP($B360,Valores!$A$2:$G$300,6,FALSE)*VLOOKUP(VLOOKUP($B360,Indices_Poder!$B$5:$E$250,3,FALSE),Indices_Poder!$G$6:$N$27,4,FALSE)*VLOOKUP($G$8,Regional!$A$2:$B$7,2,FALSE)</f>
        <v>5899.1473297163184</v>
      </c>
      <c r="H360" s="2">
        <f>VLOOKUP($B360,Valores!$A$2:$G$300,6,FALSE)*VLOOKUP(VLOOKUP($B360,Indices_Poder!$B$5:$E$250,3,FALSE),Indices_Poder!$G$6:$N$27,4,FALSE)*VLOOKUP($H$8,Regional!$A$2:$B$7,2,FALSE)</f>
        <v>5777.3733049938401</v>
      </c>
      <c r="I360" s="2">
        <f>VLOOKUP($B360,Valores!$A$2:$G$300,6,FALSE)*VLOOKUP(VLOOKUP($B360,Indices_Poder!$B$5:$E$250,3,FALSE),Indices_Poder!$G$6:$N$27,4,FALSE)*VLOOKUP($I$8,Regional!$A$2:$B$7,2,FALSE)</f>
        <v>5827.9210133692077</v>
      </c>
      <c r="J360" s="63">
        <f t="shared" si="90"/>
        <v>87237.877380785387</v>
      </c>
      <c r="K360" s="2">
        <f t="shared" si="90"/>
        <v>83843.13923875778</v>
      </c>
      <c r="L360" s="2">
        <f t="shared" si="90"/>
        <v>88487.209945744777</v>
      </c>
      <c r="M360" s="2">
        <f t="shared" si="90"/>
        <v>86660.599574907596</v>
      </c>
      <c r="N360" s="76">
        <f t="shared" si="90"/>
        <v>87418.815200538113</v>
      </c>
      <c r="O360" s="1">
        <f>VLOOKUP(B360,Valores!$A$2:$P$300,14,FALSE)</f>
        <v>1</v>
      </c>
      <c r="P360" s="1">
        <f>VLOOKUP(B360,Valores!$A$2:$P$300,15,FALSE)</f>
        <v>3.1300000000000001E-2</v>
      </c>
      <c r="Q360" s="72">
        <f t="shared" si="102"/>
        <v>0</v>
      </c>
      <c r="R360" s="72">
        <f t="shared" si="91"/>
        <v>0</v>
      </c>
      <c r="S360" s="72">
        <f t="shared" si="91"/>
        <v>0</v>
      </c>
      <c r="T360" s="72">
        <f t="shared" si="91"/>
        <v>0</v>
      </c>
      <c r="U360" s="72">
        <f t="shared" si="91"/>
        <v>0</v>
      </c>
      <c r="W360" s="2">
        <f t="shared" si="92"/>
        <v>87237.877380785387</v>
      </c>
      <c r="X360" s="77">
        <f t="shared" si="93"/>
        <v>87237.877380785387</v>
      </c>
      <c r="Z360" s="2">
        <f t="shared" si="94"/>
        <v>83843.13923875778</v>
      </c>
      <c r="AA360" s="77">
        <f t="shared" si="95"/>
        <v>83843.13923875778</v>
      </c>
      <c r="AC360" s="2">
        <f t="shared" si="96"/>
        <v>88487.209945744777</v>
      </c>
      <c r="AD360" s="77">
        <f t="shared" si="97"/>
        <v>88487.209945744777</v>
      </c>
      <c r="AF360" s="2">
        <f t="shared" si="98"/>
        <v>86660.599574907596</v>
      </c>
      <c r="AG360" s="77">
        <f t="shared" si="99"/>
        <v>86660.599574907596</v>
      </c>
      <c r="AI360" s="2">
        <f t="shared" si="100"/>
        <v>87418.815200538113</v>
      </c>
      <c r="AJ360" s="77">
        <f t="shared" si="101"/>
        <v>87418.815200538113</v>
      </c>
    </row>
    <row r="361" spans="1:36" x14ac:dyDescent="0.2">
      <c r="A361" s="72">
        <v>18</v>
      </c>
      <c r="B361" s="1" t="s">
        <v>135</v>
      </c>
      <c r="C361" s="1" t="str">
        <f>VLOOKUP(B361,Valores!$A$2:$F$300,5,FALSE)</f>
        <v>m³</v>
      </c>
      <c r="D361" s="1">
        <v>42</v>
      </c>
      <c r="E361" s="63">
        <f>VLOOKUP($B361,Valores!$A$2:$G$300,6,FALSE)*VLOOKUP(VLOOKUP($B361,Indices_Poder!$B$5:$E$250,3,FALSE),Indices_Poder!$G$6:$N$27,4,FALSE)*VLOOKUP($E$8,Regional!$A$2:$B$7,2,FALSE)</f>
        <v>5815.858492052359</v>
      </c>
      <c r="F361" s="2">
        <f>VLOOKUP($B361,Valores!$A$2:$G$300,6,FALSE)*VLOOKUP(VLOOKUP($B361,Indices_Poder!$B$5:$E$250,3,FALSE),Indices_Poder!$G$6:$N$27,4,FALSE)*VLOOKUP($F$8,Regional!$A$2:$B$7,2,FALSE)</f>
        <v>5589.5426159171857</v>
      </c>
      <c r="G361" s="2">
        <f>VLOOKUP($B361,Valores!$A$2:$G$300,6,FALSE)*VLOOKUP(VLOOKUP($B361,Indices_Poder!$B$5:$E$250,3,FALSE),Indices_Poder!$G$6:$N$27,4,FALSE)*VLOOKUP($G$8,Regional!$A$2:$B$7,2,FALSE)</f>
        <v>5899.1473297163184</v>
      </c>
      <c r="H361" s="2">
        <f>VLOOKUP($B361,Valores!$A$2:$G$300,6,FALSE)*VLOOKUP(VLOOKUP($B361,Indices_Poder!$B$5:$E$250,3,FALSE),Indices_Poder!$G$6:$N$27,4,FALSE)*VLOOKUP($H$8,Regional!$A$2:$B$7,2,FALSE)</f>
        <v>5777.3733049938401</v>
      </c>
      <c r="I361" s="2">
        <f>VLOOKUP($B361,Valores!$A$2:$G$300,6,FALSE)*VLOOKUP(VLOOKUP($B361,Indices_Poder!$B$5:$E$250,3,FALSE),Indices_Poder!$G$6:$N$27,4,FALSE)*VLOOKUP($I$8,Regional!$A$2:$B$7,2,FALSE)</f>
        <v>5827.9210133692077</v>
      </c>
      <c r="J361" s="63">
        <f t="shared" si="90"/>
        <v>244266.05666619909</v>
      </c>
      <c r="K361" s="2">
        <f t="shared" si="90"/>
        <v>234760.7898685218</v>
      </c>
      <c r="L361" s="2">
        <f t="shared" si="90"/>
        <v>247764.18784808536</v>
      </c>
      <c r="M361" s="2">
        <f t="shared" si="90"/>
        <v>242649.67880974128</v>
      </c>
      <c r="N361" s="76">
        <f t="shared" si="90"/>
        <v>244772.68256150672</v>
      </c>
      <c r="O361" s="1">
        <f>VLOOKUP(B361,Valores!$A$2:$P$300,14,FALSE)</f>
        <v>1</v>
      </c>
      <c r="P361" s="1">
        <f>VLOOKUP(B361,Valores!$A$2:$P$300,15,FALSE)</f>
        <v>3.1300000000000001E-2</v>
      </c>
      <c r="Q361" s="72">
        <f t="shared" si="102"/>
        <v>0</v>
      </c>
      <c r="R361" s="72">
        <f t="shared" si="91"/>
        <v>0</v>
      </c>
      <c r="S361" s="72">
        <f t="shared" si="91"/>
        <v>0</v>
      </c>
      <c r="T361" s="72">
        <f t="shared" si="91"/>
        <v>0</v>
      </c>
      <c r="U361" s="72">
        <f t="shared" si="91"/>
        <v>0</v>
      </c>
      <c r="W361" s="2">
        <f t="shared" si="92"/>
        <v>244266.05666619909</v>
      </c>
      <c r="X361" s="77">
        <f t="shared" si="93"/>
        <v>244266.05666619909</v>
      </c>
      <c r="Z361" s="2">
        <f t="shared" si="94"/>
        <v>234760.7898685218</v>
      </c>
      <c r="AA361" s="77">
        <f t="shared" si="95"/>
        <v>234760.7898685218</v>
      </c>
      <c r="AC361" s="2">
        <f t="shared" si="96"/>
        <v>247764.18784808536</v>
      </c>
      <c r="AD361" s="77">
        <f t="shared" si="97"/>
        <v>247764.18784808536</v>
      </c>
      <c r="AF361" s="2">
        <f t="shared" si="98"/>
        <v>242649.67880974128</v>
      </c>
      <c r="AG361" s="77">
        <f t="shared" si="99"/>
        <v>242649.67880974128</v>
      </c>
      <c r="AI361" s="2">
        <f t="shared" si="100"/>
        <v>244772.68256150672</v>
      </c>
      <c r="AJ361" s="77">
        <f t="shared" si="101"/>
        <v>244772.68256150672</v>
      </c>
    </row>
    <row r="362" spans="1:36" x14ac:dyDescent="0.2">
      <c r="A362" s="72">
        <v>19</v>
      </c>
      <c r="B362" s="1" t="s">
        <v>137</v>
      </c>
      <c r="C362" s="1" t="str">
        <f>VLOOKUP(B362,Valores!$A$2:$F$300,5,FALSE)</f>
        <v>m³</v>
      </c>
      <c r="D362" s="1">
        <v>5.25</v>
      </c>
      <c r="E362" s="63">
        <f>VLOOKUP($B362,Valores!$A$2:$G$300,6,FALSE)*VLOOKUP(VLOOKUP($B362,Indices_Poder!$B$5:$E$250,3,FALSE),Indices_Poder!$G$6:$N$27,4,FALSE)*VLOOKUP($E$8,Regional!$A$2:$B$7,2,FALSE)</f>
        <v>5815.858492052359</v>
      </c>
      <c r="F362" s="2">
        <f>VLOOKUP($B362,Valores!$A$2:$G$300,6,FALSE)*VLOOKUP(VLOOKUP($B362,Indices_Poder!$B$5:$E$250,3,FALSE),Indices_Poder!$G$6:$N$27,4,FALSE)*VLOOKUP($F$8,Regional!$A$2:$B$7,2,FALSE)</f>
        <v>5589.5426159171857</v>
      </c>
      <c r="G362" s="2">
        <f>VLOOKUP($B362,Valores!$A$2:$G$300,6,FALSE)*VLOOKUP(VLOOKUP($B362,Indices_Poder!$B$5:$E$250,3,FALSE),Indices_Poder!$G$6:$N$27,4,FALSE)*VLOOKUP($G$8,Regional!$A$2:$B$7,2,FALSE)</f>
        <v>5899.1473297163184</v>
      </c>
      <c r="H362" s="2">
        <f>VLOOKUP($B362,Valores!$A$2:$G$300,6,FALSE)*VLOOKUP(VLOOKUP($B362,Indices_Poder!$B$5:$E$250,3,FALSE),Indices_Poder!$G$6:$N$27,4,FALSE)*VLOOKUP($H$8,Regional!$A$2:$B$7,2,FALSE)</f>
        <v>5777.3733049938401</v>
      </c>
      <c r="I362" s="2">
        <f>VLOOKUP($B362,Valores!$A$2:$G$300,6,FALSE)*VLOOKUP(VLOOKUP($B362,Indices_Poder!$B$5:$E$250,3,FALSE),Indices_Poder!$G$6:$N$27,4,FALSE)*VLOOKUP($I$8,Regional!$A$2:$B$7,2,FALSE)</f>
        <v>5827.9210133692077</v>
      </c>
      <c r="J362" s="63">
        <f t="shared" si="90"/>
        <v>30533.257083274886</v>
      </c>
      <c r="K362" s="2">
        <f t="shared" si="90"/>
        <v>29345.098733565224</v>
      </c>
      <c r="L362" s="2">
        <f t="shared" si="90"/>
        <v>30970.52348101067</v>
      </c>
      <c r="M362" s="2">
        <f t="shared" si="90"/>
        <v>30331.20985121766</v>
      </c>
      <c r="N362" s="76">
        <f t="shared" si="90"/>
        <v>30596.58532018834</v>
      </c>
      <c r="O362" s="1">
        <f>VLOOKUP(B362,Valores!$A$2:$P$300,14,FALSE)</f>
        <v>1</v>
      </c>
      <c r="P362" s="1">
        <f>VLOOKUP(B362,Valores!$A$2:$P$300,15,FALSE)</f>
        <v>3.1300000000000001E-2</v>
      </c>
      <c r="Q362" s="72">
        <f t="shared" si="102"/>
        <v>0</v>
      </c>
      <c r="R362" s="72">
        <f t="shared" si="91"/>
        <v>0</v>
      </c>
      <c r="S362" s="72">
        <f t="shared" si="91"/>
        <v>0</v>
      </c>
      <c r="T362" s="72">
        <f t="shared" si="91"/>
        <v>0</v>
      </c>
      <c r="U362" s="72">
        <f t="shared" si="91"/>
        <v>0</v>
      </c>
      <c r="W362" s="2">
        <f t="shared" si="92"/>
        <v>30533.257083274886</v>
      </c>
      <c r="X362" s="77">
        <f t="shared" si="93"/>
        <v>30533.257083274886</v>
      </c>
      <c r="Z362" s="2">
        <f t="shared" si="94"/>
        <v>29345.098733565224</v>
      </c>
      <c r="AA362" s="77">
        <f t="shared" si="95"/>
        <v>29345.098733565224</v>
      </c>
      <c r="AC362" s="2">
        <f t="shared" si="96"/>
        <v>30970.52348101067</v>
      </c>
      <c r="AD362" s="77">
        <f t="shared" si="97"/>
        <v>30970.52348101067</v>
      </c>
      <c r="AF362" s="2">
        <f t="shared" si="98"/>
        <v>30331.20985121766</v>
      </c>
      <c r="AG362" s="77">
        <f t="shared" si="99"/>
        <v>30331.20985121766</v>
      </c>
      <c r="AI362" s="2">
        <f t="shared" si="100"/>
        <v>30596.58532018834</v>
      </c>
      <c r="AJ362" s="77">
        <f t="shared" si="101"/>
        <v>30596.58532018834</v>
      </c>
    </row>
    <row r="363" spans="1:36" x14ac:dyDescent="0.2">
      <c r="A363" s="72">
        <v>20</v>
      </c>
      <c r="B363" s="1" t="s">
        <v>91</v>
      </c>
      <c r="C363" s="1" t="str">
        <f>VLOOKUP(B363,Valores!$A$2:$F$300,5,FALSE)</f>
        <v>m³</v>
      </c>
      <c r="D363" s="1">
        <v>5.25</v>
      </c>
      <c r="E363" s="63">
        <f>VLOOKUP($B363,Valores!$A$2:$G$300,6,FALSE)*VLOOKUP(VLOOKUP($B363,Indices_Poder!$B$5:$E$250,3,FALSE),Indices_Poder!$G$6:$N$27,4,FALSE)*VLOOKUP($E$8,Regional!$A$2:$B$7,2,FALSE)</f>
        <v>5815.858492052359</v>
      </c>
      <c r="F363" s="2">
        <f>VLOOKUP($B363,Valores!$A$2:$G$300,6,FALSE)*VLOOKUP(VLOOKUP($B363,Indices_Poder!$B$5:$E$250,3,FALSE),Indices_Poder!$G$6:$N$27,4,FALSE)*VLOOKUP($F$8,Regional!$A$2:$B$7,2,FALSE)</f>
        <v>5589.5426159171857</v>
      </c>
      <c r="G363" s="2">
        <f>VLOOKUP($B363,Valores!$A$2:$G$300,6,FALSE)*VLOOKUP(VLOOKUP($B363,Indices_Poder!$B$5:$E$250,3,FALSE),Indices_Poder!$G$6:$N$27,4,FALSE)*VLOOKUP($G$8,Regional!$A$2:$B$7,2,FALSE)</f>
        <v>5899.1473297163184</v>
      </c>
      <c r="H363" s="2">
        <f>VLOOKUP($B363,Valores!$A$2:$G$300,6,FALSE)*VLOOKUP(VLOOKUP($B363,Indices_Poder!$B$5:$E$250,3,FALSE),Indices_Poder!$G$6:$N$27,4,FALSE)*VLOOKUP($H$8,Regional!$A$2:$B$7,2,FALSE)</f>
        <v>5777.3733049938401</v>
      </c>
      <c r="I363" s="2">
        <f>VLOOKUP($B363,Valores!$A$2:$G$300,6,FALSE)*VLOOKUP(VLOOKUP($B363,Indices_Poder!$B$5:$E$250,3,FALSE),Indices_Poder!$G$6:$N$27,4,FALSE)*VLOOKUP($I$8,Regional!$A$2:$B$7,2,FALSE)</f>
        <v>5827.9210133692077</v>
      </c>
      <c r="J363" s="63">
        <f t="shared" si="90"/>
        <v>30533.257083274886</v>
      </c>
      <c r="K363" s="2">
        <f t="shared" si="90"/>
        <v>29345.098733565224</v>
      </c>
      <c r="L363" s="2">
        <f t="shared" si="90"/>
        <v>30970.52348101067</v>
      </c>
      <c r="M363" s="2">
        <f t="shared" si="90"/>
        <v>30331.20985121766</v>
      </c>
      <c r="N363" s="76">
        <f t="shared" si="90"/>
        <v>30596.58532018834</v>
      </c>
      <c r="O363" s="1">
        <f>VLOOKUP(B363,Valores!$A$2:$P$300,14,FALSE)</f>
        <v>1</v>
      </c>
      <c r="P363" s="1">
        <f>VLOOKUP(B363,Valores!$A$2:$P$300,15,FALSE)</f>
        <v>3.1300000000000001E-2</v>
      </c>
      <c r="Q363" s="72">
        <f t="shared" si="102"/>
        <v>0</v>
      </c>
      <c r="R363" s="72">
        <f t="shared" si="91"/>
        <v>0</v>
      </c>
      <c r="S363" s="72">
        <f t="shared" si="91"/>
        <v>0</v>
      </c>
      <c r="T363" s="72">
        <f t="shared" si="91"/>
        <v>0</v>
      </c>
      <c r="U363" s="72">
        <f t="shared" si="91"/>
        <v>0</v>
      </c>
      <c r="W363" s="2">
        <f t="shared" si="92"/>
        <v>30533.257083274886</v>
      </c>
      <c r="X363" s="77">
        <f t="shared" si="93"/>
        <v>30533.257083274886</v>
      </c>
      <c r="Z363" s="2">
        <f t="shared" si="94"/>
        <v>29345.098733565224</v>
      </c>
      <c r="AA363" s="77">
        <f t="shared" si="95"/>
        <v>29345.098733565224</v>
      </c>
      <c r="AC363" s="2">
        <f t="shared" si="96"/>
        <v>30970.52348101067</v>
      </c>
      <c r="AD363" s="77">
        <f t="shared" si="97"/>
        <v>30970.52348101067</v>
      </c>
      <c r="AF363" s="2">
        <f t="shared" si="98"/>
        <v>30331.20985121766</v>
      </c>
      <c r="AG363" s="77">
        <f t="shared" si="99"/>
        <v>30331.20985121766</v>
      </c>
      <c r="AI363" s="2">
        <f t="shared" si="100"/>
        <v>30596.58532018834</v>
      </c>
      <c r="AJ363" s="77">
        <f t="shared" si="101"/>
        <v>30596.58532018834</v>
      </c>
    </row>
    <row r="364" spans="1:36" x14ac:dyDescent="0.2">
      <c r="A364" s="72">
        <v>21</v>
      </c>
      <c r="B364" s="1" t="s">
        <v>92</v>
      </c>
      <c r="C364" s="1" t="str">
        <f>VLOOKUP(B364,Valores!$A$2:$F$300,5,FALSE)</f>
        <v>m³</v>
      </c>
      <c r="D364" s="1">
        <v>10.5</v>
      </c>
      <c r="E364" s="63">
        <f>VLOOKUP($B364,Valores!$A$2:$G$300,6,FALSE)*VLOOKUP(VLOOKUP($B364,Indices_Poder!$B$5:$E$250,3,FALSE),Indices_Poder!$G$6:$N$27,4,FALSE)*VLOOKUP($E$8,Regional!$A$2:$B$7,2,FALSE)</f>
        <v>5815.858492052359</v>
      </c>
      <c r="F364" s="2">
        <f>VLOOKUP($B364,Valores!$A$2:$G$300,6,FALSE)*VLOOKUP(VLOOKUP($B364,Indices_Poder!$B$5:$E$250,3,FALSE),Indices_Poder!$G$6:$N$27,4,FALSE)*VLOOKUP($F$8,Regional!$A$2:$B$7,2,FALSE)</f>
        <v>5589.5426159171857</v>
      </c>
      <c r="G364" s="2">
        <f>VLOOKUP($B364,Valores!$A$2:$G$300,6,FALSE)*VLOOKUP(VLOOKUP($B364,Indices_Poder!$B$5:$E$250,3,FALSE),Indices_Poder!$G$6:$N$27,4,FALSE)*VLOOKUP($G$8,Regional!$A$2:$B$7,2,FALSE)</f>
        <v>5899.1473297163184</v>
      </c>
      <c r="H364" s="2">
        <f>VLOOKUP($B364,Valores!$A$2:$G$300,6,FALSE)*VLOOKUP(VLOOKUP($B364,Indices_Poder!$B$5:$E$250,3,FALSE),Indices_Poder!$G$6:$N$27,4,FALSE)*VLOOKUP($H$8,Regional!$A$2:$B$7,2,FALSE)</f>
        <v>5777.3733049938401</v>
      </c>
      <c r="I364" s="2">
        <f>VLOOKUP($B364,Valores!$A$2:$G$300,6,FALSE)*VLOOKUP(VLOOKUP($B364,Indices_Poder!$B$5:$E$250,3,FALSE),Indices_Poder!$G$6:$N$27,4,FALSE)*VLOOKUP($I$8,Regional!$A$2:$B$7,2,FALSE)</f>
        <v>5827.9210133692077</v>
      </c>
      <c r="J364" s="63">
        <f t="shared" si="90"/>
        <v>61066.514166549772</v>
      </c>
      <c r="K364" s="2">
        <f t="shared" si="90"/>
        <v>58690.197467130449</v>
      </c>
      <c r="L364" s="2">
        <f t="shared" si="90"/>
        <v>61941.046962021341</v>
      </c>
      <c r="M364" s="2">
        <f t="shared" si="90"/>
        <v>60662.41970243532</v>
      </c>
      <c r="N364" s="76">
        <f t="shared" si="90"/>
        <v>61193.17064037668</v>
      </c>
      <c r="O364" s="1">
        <f>VLOOKUP(B364,Valores!$A$2:$P$300,14,FALSE)</f>
        <v>1</v>
      </c>
      <c r="P364" s="1">
        <f>VLOOKUP(B364,Valores!$A$2:$P$300,15,FALSE)</f>
        <v>3.1300000000000001E-2</v>
      </c>
      <c r="Q364" s="72">
        <f t="shared" si="102"/>
        <v>0</v>
      </c>
      <c r="R364" s="72">
        <f t="shared" si="91"/>
        <v>0</v>
      </c>
      <c r="S364" s="72">
        <f t="shared" si="91"/>
        <v>0</v>
      </c>
      <c r="T364" s="72">
        <f t="shared" si="91"/>
        <v>0</v>
      </c>
      <c r="U364" s="72">
        <f t="shared" si="91"/>
        <v>0</v>
      </c>
      <c r="W364" s="2">
        <f t="shared" si="92"/>
        <v>61066.514166549772</v>
      </c>
      <c r="X364" s="77">
        <f t="shared" si="93"/>
        <v>61066.514166549772</v>
      </c>
      <c r="Z364" s="2">
        <f t="shared" si="94"/>
        <v>58690.197467130449</v>
      </c>
      <c r="AA364" s="77">
        <f t="shared" si="95"/>
        <v>58690.197467130449</v>
      </c>
      <c r="AC364" s="2">
        <f t="shared" si="96"/>
        <v>61941.046962021341</v>
      </c>
      <c r="AD364" s="77">
        <f t="shared" si="97"/>
        <v>61941.046962021341</v>
      </c>
      <c r="AF364" s="2">
        <f t="shared" si="98"/>
        <v>60662.41970243532</v>
      </c>
      <c r="AG364" s="77">
        <f t="shared" si="99"/>
        <v>60662.41970243532</v>
      </c>
      <c r="AI364" s="2">
        <f t="shared" si="100"/>
        <v>61193.17064037668</v>
      </c>
      <c r="AJ364" s="77">
        <f t="shared" si="101"/>
        <v>61193.17064037668</v>
      </c>
    </row>
    <row r="365" spans="1:36" x14ac:dyDescent="0.2">
      <c r="A365" s="72">
        <v>22</v>
      </c>
      <c r="B365" s="1" t="s">
        <v>187</v>
      </c>
      <c r="C365" s="1" t="str">
        <f>VLOOKUP(B365,Valores!$A$2:$F$300,5,FALSE)</f>
        <v>m³</v>
      </c>
      <c r="D365" s="1">
        <v>45</v>
      </c>
      <c r="E365" s="63">
        <f>VLOOKUP($B365,Valores!$A$2:$G$300,6,FALSE)*VLOOKUP(VLOOKUP($B365,Indices_Poder!$B$5:$E$250,3,FALSE),Indices_Poder!$G$6:$N$27,4,FALSE)*VLOOKUP($E$8,Regional!$A$2:$B$7,2,FALSE)</f>
        <v>5815.858492052359</v>
      </c>
      <c r="F365" s="2">
        <f>VLOOKUP($B365,Valores!$A$2:$G$300,6,FALSE)*VLOOKUP(VLOOKUP($B365,Indices_Poder!$B$5:$E$250,3,FALSE),Indices_Poder!$G$6:$N$27,4,FALSE)*VLOOKUP($F$8,Regional!$A$2:$B$7,2,FALSE)</f>
        <v>5589.5426159171857</v>
      </c>
      <c r="G365" s="2">
        <f>VLOOKUP($B365,Valores!$A$2:$G$300,6,FALSE)*VLOOKUP(VLOOKUP($B365,Indices_Poder!$B$5:$E$250,3,FALSE),Indices_Poder!$G$6:$N$27,4,FALSE)*VLOOKUP($G$8,Regional!$A$2:$B$7,2,FALSE)</f>
        <v>5899.1473297163184</v>
      </c>
      <c r="H365" s="2">
        <f>VLOOKUP($B365,Valores!$A$2:$G$300,6,FALSE)*VLOOKUP(VLOOKUP($B365,Indices_Poder!$B$5:$E$250,3,FALSE),Indices_Poder!$G$6:$N$27,4,FALSE)*VLOOKUP($H$8,Regional!$A$2:$B$7,2,FALSE)</f>
        <v>5777.3733049938401</v>
      </c>
      <c r="I365" s="2">
        <f>VLOOKUP($B365,Valores!$A$2:$G$300,6,FALSE)*VLOOKUP(VLOOKUP($B365,Indices_Poder!$B$5:$E$250,3,FALSE),Indices_Poder!$G$6:$N$27,4,FALSE)*VLOOKUP($I$8,Regional!$A$2:$B$7,2,FALSE)</f>
        <v>5827.9210133692077</v>
      </c>
      <c r="J365" s="63">
        <f t="shared" si="90"/>
        <v>261713.63214235616</v>
      </c>
      <c r="K365" s="2">
        <f t="shared" si="90"/>
        <v>251529.41771627337</v>
      </c>
      <c r="L365" s="2">
        <f t="shared" si="90"/>
        <v>265461.62983723433</v>
      </c>
      <c r="M365" s="2">
        <f t="shared" si="90"/>
        <v>259981.79872472282</v>
      </c>
      <c r="N365" s="76">
        <f t="shared" si="90"/>
        <v>262256.44560161437</v>
      </c>
      <c r="O365" s="1">
        <f>VLOOKUP(B365,Valores!$A$2:$P$300,14,FALSE)</f>
        <v>1</v>
      </c>
      <c r="P365" s="1">
        <f>VLOOKUP(B365,Valores!$A$2:$P$300,15,FALSE)</f>
        <v>3.1300000000000001E-2</v>
      </c>
      <c r="Q365" s="72">
        <f t="shared" si="102"/>
        <v>0</v>
      </c>
      <c r="R365" s="72">
        <f t="shared" si="91"/>
        <v>0</v>
      </c>
      <c r="S365" s="72">
        <f t="shared" si="91"/>
        <v>0</v>
      </c>
      <c r="T365" s="72">
        <f t="shared" si="91"/>
        <v>0</v>
      </c>
      <c r="U365" s="72">
        <f t="shared" si="91"/>
        <v>0</v>
      </c>
      <c r="W365" s="2">
        <f t="shared" si="92"/>
        <v>261713.63214235616</v>
      </c>
      <c r="X365" s="77">
        <f t="shared" si="93"/>
        <v>261713.63214235616</v>
      </c>
      <c r="Z365" s="2">
        <f t="shared" si="94"/>
        <v>251529.41771627337</v>
      </c>
      <c r="AA365" s="77">
        <f t="shared" si="95"/>
        <v>251529.41771627337</v>
      </c>
      <c r="AC365" s="2">
        <f t="shared" si="96"/>
        <v>265461.62983723433</v>
      </c>
      <c r="AD365" s="77">
        <f t="shared" si="97"/>
        <v>265461.62983723433</v>
      </c>
      <c r="AF365" s="2">
        <f t="shared" si="98"/>
        <v>259981.79872472282</v>
      </c>
      <c r="AG365" s="77">
        <f t="shared" si="99"/>
        <v>259981.79872472282</v>
      </c>
      <c r="AI365" s="2">
        <f t="shared" si="100"/>
        <v>262256.44560161437</v>
      </c>
      <c r="AJ365" s="77">
        <f t="shared" si="101"/>
        <v>262256.44560161437</v>
      </c>
    </row>
    <row r="366" spans="1:36" x14ac:dyDescent="0.2">
      <c r="A366" s="72">
        <v>23</v>
      </c>
      <c r="B366" s="1" t="s">
        <v>94</v>
      </c>
      <c r="C366" s="1" t="str">
        <f>VLOOKUP(B366,Valores!$A$2:$F$300,5,FALSE)</f>
        <v>unid.</v>
      </c>
      <c r="D366" s="1">
        <v>1</v>
      </c>
      <c r="E366" s="63">
        <f>VLOOKUP($B366,Valores!$A$2:$G$300,6,FALSE)*VLOOKUP(VLOOKUP($B366,Indices_Poder!$B$5:$E$250,3,FALSE),Indices_Poder!$G$6:$N$27,4,FALSE)*VLOOKUP($E$8,Regional!$A$2:$B$7,2,FALSE)</f>
        <v>95297.275528865226</v>
      </c>
      <c r="F366" s="2">
        <f>VLOOKUP($B366,Valores!$A$2:$G$300,6,FALSE)*VLOOKUP(VLOOKUP($B366,Indices_Poder!$B$5:$E$250,3,FALSE),Indices_Poder!$G$6:$N$27,4,FALSE)*VLOOKUP($F$8,Regional!$A$2:$B$7,2,FALSE)</f>
        <v>91588.917350260497</v>
      </c>
      <c r="G366" s="2">
        <f>VLOOKUP($B366,Valores!$A$2:$G$300,6,FALSE)*VLOOKUP(VLOOKUP($B366,Indices_Poder!$B$5:$E$250,3,FALSE),Indices_Poder!$G$6:$N$27,4,FALSE)*VLOOKUP($G$8,Regional!$A$2:$B$7,2,FALSE)</f>
        <v>96662.026635204529</v>
      </c>
      <c r="H366" s="2">
        <f>VLOOKUP($B366,Valores!$A$2:$G$300,6,FALSE)*VLOOKUP(VLOOKUP($B366,Indices_Poder!$B$5:$E$250,3,FALSE),Indices_Poder!$G$6:$N$27,4,FALSE)*VLOOKUP($H$8,Regional!$A$2:$B$7,2,FALSE)</f>
        <v>94666.666396970526</v>
      </c>
      <c r="I366" s="2">
        <f>VLOOKUP($B366,Valores!$A$2:$G$300,6,FALSE)*VLOOKUP(VLOOKUP($B366,Indices_Poder!$B$5:$E$250,3,FALSE),Indices_Poder!$G$6:$N$27,4,FALSE)*VLOOKUP($I$8,Regional!$A$2:$B$7,2,FALSE)</f>
        <v>95494.929137369545</v>
      </c>
      <c r="J366" s="63">
        <f t="shared" si="90"/>
        <v>95297.275528865226</v>
      </c>
      <c r="K366" s="2">
        <f t="shared" si="90"/>
        <v>91588.917350260497</v>
      </c>
      <c r="L366" s="2">
        <f t="shared" si="90"/>
        <v>96662.026635204529</v>
      </c>
      <c r="M366" s="2">
        <f t="shared" si="90"/>
        <v>94666.666396970526</v>
      </c>
      <c r="N366" s="76">
        <f t="shared" si="90"/>
        <v>95494.929137369545</v>
      </c>
      <c r="O366" s="1">
        <f>VLOOKUP(B366,Valores!$A$2:$P$300,14,FALSE)</f>
        <v>1</v>
      </c>
      <c r="P366" s="1">
        <f>VLOOKUP(B366,Valores!$A$2:$P$300,15,FALSE)</f>
        <v>6.6699999999999995E-2</v>
      </c>
      <c r="Q366" s="72">
        <f t="shared" si="102"/>
        <v>0</v>
      </c>
      <c r="R366" s="72">
        <f t="shared" si="91"/>
        <v>0</v>
      </c>
      <c r="S366" s="72">
        <f t="shared" si="91"/>
        <v>0</v>
      </c>
      <c r="T366" s="72">
        <f t="shared" si="91"/>
        <v>0</v>
      </c>
      <c r="U366" s="72">
        <f t="shared" si="91"/>
        <v>0</v>
      </c>
      <c r="W366" s="2">
        <f t="shared" si="92"/>
        <v>95297.275528865226</v>
      </c>
      <c r="X366" s="77">
        <f t="shared" si="93"/>
        <v>95297.275528865226</v>
      </c>
      <c r="Z366" s="2">
        <f t="shared" si="94"/>
        <v>91588.917350260497</v>
      </c>
      <c r="AA366" s="77">
        <f t="shared" si="95"/>
        <v>91588.917350260497</v>
      </c>
      <c r="AC366" s="2">
        <f t="shared" si="96"/>
        <v>96662.026635204529</v>
      </c>
      <c r="AD366" s="77">
        <f t="shared" si="97"/>
        <v>96662.026635204529</v>
      </c>
      <c r="AF366" s="2">
        <f t="shared" si="98"/>
        <v>94666.666396970526</v>
      </c>
      <c r="AG366" s="77">
        <f t="shared" si="99"/>
        <v>94666.666396970526</v>
      </c>
      <c r="AI366" s="2">
        <f t="shared" si="100"/>
        <v>95494.929137369545</v>
      </c>
      <c r="AJ366" s="77">
        <f t="shared" si="101"/>
        <v>95494.929137369545</v>
      </c>
    </row>
    <row r="367" spans="1:36" x14ac:dyDescent="0.2">
      <c r="A367" s="72">
        <v>24</v>
      </c>
      <c r="B367" s="1" t="s">
        <v>164</v>
      </c>
      <c r="C367" s="1" t="str">
        <f>VLOOKUP(B367,Valores!$A$2:$F$300,5,FALSE)</f>
        <v>unid.</v>
      </c>
      <c r="D367" s="1">
        <v>1</v>
      </c>
      <c r="E367" s="63">
        <f>VLOOKUP($B367,Valores!$A$2:$G$300,6,FALSE)*VLOOKUP(VLOOKUP($B367,Indices_Poder!$B$5:$E$250,3,FALSE),Indices_Poder!$G$6:$N$27,4,FALSE)*VLOOKUP($E$8,Regional!$A$2:$B$7,2,FALSE)</f>
        <v>56459.620111442695</v>
      </c>
      <c r="F367" s="2">
        <f>VLOOKUP($B367,Valores!$A$2:$G$300,6,FALSE)*VLOOKUP(VLOOKUP($B367,Indices_Poder!$B$5:$E$250,3,FALSE),Indices_Poder!$G$6:$N$27,4,FALSE)*VLOOKUP($F$8,Regional!$A$2:$B$7,2,FALSE)</f>
        <v>54262.574153525813</v>
      </c>
      <c r="G367" s="2">
        <f>VLOOKUP($B367,Valores!$A$2:$G$300,6,FALSE)*VLOOKUP(VLOOKUP($B367,Indices_Poder!$B$5:$E$250,3,FALSE),Indices_Poder!$G$6:$N$27,4,FALSE)*VLOOKUP($G$8,Regional!$A$2:$B$7,2,FALSE)</f>
        <v>57268.177634026317</v>
      </c>
      <c r="H367" s="2">
        <f>VLOOKUP($B367,Valores!$A$2:$G$300,6,FALSE)*VLOOKUP(VLOOKUP($B367,Indices_Poder!$B$5:$E$250,3,FALSE),Indices_Poder!$G$6:$N$27,4,FALSE)*VLOOKUP($H$8,Regional!$A$2:$B$7,2,FALSE)</f>
        <v>56086.010773421302</v>
      </c>
      <c r="I367" s="2">
        <f>VLOOKUP($B367,Valores!$A$2:$G$300,6,FALSE)*VLOOKUP(VLOOKUP($B367,Indices_Poder!$B$5:$E$250,3,FALSE),Indices_Poder!$G$6:$N$27,4,FALSE)*VLOOKUP($I$8,Regional!$A$2:$B$7,2,FALSE)</f>
        <v>56576.721545747911</v>
      </c>
      <c r="J367" s="63">
        <f t="shared" si="90"/>
        <v>56459.620111442695</v>
      </c>
      <c r="K367" s="2">
        <f t="shared" si="90"/>
        <v>54262.574153525813</v>
      </c>
      <c r="L367" s="2">
        <f t="shared" si="90"/>
        <v>57268.177634026317</v>
      </c>
      <c r="M367" s="2">
        <f t="shared" si="90"/>
        <v>56086.010773421302</v>
      </c>
      <c r="N367" s="76">
        <f t="shared" si="90"/>
        <v>56576.721545747911</v>
      </c>
      <c r="O367" s="1">
        <f>VLOOKUP(B367,Valores!$A$2:$P$300,14,FALSE)</f>
        <v>1</v>
      </c>
      <c r="P367" s="1">
        <f>VLOOKUP(B367,Valores!$A$2:$P$300,15,FALSE)</f>
        <v>6.6699999999999995E-2</v>
      </c>
      <c r="Q367" s="72">
        <f t="shared" si="102"/>
        <v>0</v>
      </c>
      <c r="R367" s="72">
        <f t="shared" si="91"/>
        <v>0</v>
      </c>
      <c r="S367" s="72">
        <f t="shared" si="91"/>
        <v>0</v>
      </c>
      <c r="T367" s="72">
        <f t="shared" si="91"/>
        <v>0</v>
      </c>
      <c r="U367" s="72">
        <f t="shared" si="91"/>
        <v>0</v>
      </c>
      <c r="W367" s="2">
        <f t="shared" si="92"/>
        <v>56459.620111442695</v>
      </c>
      <c r="X367" s="77">
        <f t="shared" si="93"/>
        <v>56459.620111442695</v>
      </c>
      <c r="Z367" s="2">
        <f t="shared" si="94"/>
        <v>54262.574153525813</v>
      </c>
      <c r="AA367" s="77">
        <f t="shared" si="95"/>
        <v>54262.574153525813</v>
      </c>
      <c r="AC367" s="2">
        <f t="shared" si="96"/>
        <v>57268.177634026317</v>
      </c>
      <c r="AD367" s="77">
        <f t="shared" si="97"/>
        <v>57268.177634026317</v>
      </c>
      <c r="AF367" s="2">
        <f t="shared" si="98"/>
        <v>56086.010773421302</v>
      </c>
      <c r="AG367" s="77">
        <f t="shared" si="99"/>
        <v>56086.010773421302</v>
      </c>
      <c r="AI367" s="2">
        <f t="shared" si="100"/>
        <v>56576.721545747911</v>
      </c>
      <c r="AJ367" s="77">
        <f t="shared" si="101"/>
        <v>56576.721545747911</v>
      </c>
    </row>
    <row r="368" spans="1:36" x14ac:dyDescent="0.2">
      <c r="A368" s="72">
        <v>25</v>
      </c>
      <c r="B368" s="1" t="s">
        <v>138</v>
      </c>
      <c r="C368" s="1" t="str">
        <f>VLOOKUP(B368,Valores!$A$2:$F$300,5,FALSE)</f>
        <v>unid.</v>
      </c>
      <c r="D368" s="1">
        <v>1</v>
      </c>
      <c r="E368" s="63">
        <f>VLOOKUP($B368,Valores!$A$2:$G$300,6,FALSE)*VLOOKUP(VLOOKUP($B368,Indices_Poder!$B$5:$E$250,3,FALSE),Indices_Poder!$G$6:$N$27,4,FALSE)*VLOOKUP($E$8,Regional!$A$2:$B$7,2,FALSE)</f>
        <v>95297.275528865226</v>
      </c>
      <c r="F368" s="2">
        <f>VLOOKUP($B368,Valores!$A$2:$G$300,6,FALSE)*VLOOKUP(VLOOKUP($B368,Indices_Poder!$B$5:$E$250,3,FALSE),Indices_Poder!$G$6:$N$27,4,FALSE)*VLOOKUP($F$8,Regional!$A$2:$B$7,2,FALSE)</f>
        <v>91588.917350260497</v>
      </c>
      <c r="G368" s="2">
        <f>VLOOKUP($B368,Valores!$A$2:$G$300,6,FALSE)*VLOOKUP(VLOOKUP($B368,Indices_Poder!$B$5:$E$250,3,FALSE),Indices_Poder!$G$6:$N$27,4,FALSE)*VLOOKUP($G$8,Regional!$A$2:$B$7,2,FALSE)</f>
        <v>96662.026635204529</v>
      </c>
      <c r="H368" s="2">
        <f>VLOOKUP($B368,Valores!$A$2:$G$300,6,FALSE)*VLOOKUP(VLOOKUP($B368,Indices_Poder!$B$5:$E$250,3,FALSE),Indices_Poder!$G$6:$N$27,4,FALSE)*VLOOKUP($H$8,Regional!$A$2:$B$7,2,FALSE)</f>
        <v>94666.666396970526</v>
      </c>
      <c r="I368" s="2">
        <f>VLOOKUP($B368,Valores!$A$2:$G$300,6,FALSE)*VLOOKUP(VLOOKUP($B368,Indices_Poder!$B$5:$E$250,3,FALSE),Indices_Poder!$G$6:$N$27,4,FALSE)*VLOOKUP($I$8,Regional!$A$2:$B$7,2,FALSE)</f>
        <v>95494.929137369545</v>
      </c>
      <c r="J368" s="63">
        <f t="shared" si="90"/>
        <v>95297.275528865226</v>
      </c>
      <c r="K368" s="2">
        <f t="shared" si="90"/>
        <v>91588.917350260497</v>
      </c>
      <c r="L368" s="2">
        <f t="shared" si="90"/>
        <v>96662.026635204529</v>
      </c>
      <c r="M368" s="2">
        <f t="shared" si="90"/>
        <v>94666.666396970526</v>
      </c>
      <c r="N368" s="76">
        <f t="shared" si="90"/>
        <v>95494.929137369545</v>
      </c>
      <c r="O368" s="1">
        <f>VLOOKUP(B368,Valores!$A$2:$P$300,14,FALSE)</f>
        <v>1</v>
      </c>
      <c r="P368" s="1">
        <f>VLOOKUP(B368,Valores!$A$2:$P$300,15,FALSE)</f>
        <v>6.6699999999999995E-2</v>
      </c>
      <c r="Q368" s="72">
        <f t="shared" si="102"/>
        <v>0</v>
      </c>
      <c r="R368" s="72">
        <f t="shared" si="91"/>
        <v>0</v>
      </c>
      <c r="S368" s="72">
        <f t="shared" si="91"/>
        <v>0</v>
      </c>
      <c r="T368" s="72">
        <f t="shared" si="91"/>
        <v>0</v>
      </c>
      <c r="U368" s="72">
        <f t="shared" si="91"/>
        <v>0</v>
      </c>
      <c r="W368" s="2">
        <f t="shared" si="92"/>
        <v>95297.275528865226</v>
      </c>
      <c r="X368" s="77">
        <f t="shared" si="93"/>
        <v>95297.275528865226</v>
      </c>
      <c r="Z368" s="2">
        <f t="shared" si="94"/>
        <v>91588.917350260497</v>
      </c>
      <c r="AA368" s="77">
        <f t="shared" si="95"/>
        <v>91588.917350260497</v>
      </c>
      <c r="AC368" s="2">
        <f t="shared" si="96"/>
        <v>96662.026635204529</v>
      </c>
      <c r="AD368" s="77">
        <f t="shared" si="97"/>
        <v>96662.026635204529</v>
      </c>
      <c r="AF368" s="2">
        <f t="shared" si="98"/>
        <v>94666.666396970526</v>
      </c>
      <c r="AG368" s="77">
        <f t="shared" si="99"/>
        <v>94666.666396970526</v>
      </c>
      <c r="AI368" s="2">
        <f t="shared" si="100"/>
        <v>95494.929137369545</v>
      </c>
      <c r="AJ368" s="77">
        <f t="shared" si="101"/>
        <v>95494.929137369545</v>
      </c>
    </row>
    <row r="369" spans="1:36" x14ac:dyDescent="0.2">
      <c r="A369" s="72">
        <v>26</v>
      </c>
      <c r="B369" s="1" t="s">
        <v>97</v>
      </c>
      <c r="C369" s="1" t="str">
        <f>VLOOKUP(B369,Valores!$A$2:$F$300,5,FALSE)</f>
        <v>unid.</v>
      </c>
      <c r="D369" s="1">
        <v>1</v>
      </c>
      <c r="E369" s="63">
        <f>VLOOKUP($B369,Valores!$A$2:$G$300,6,FALSE)*VLOOKUP(VLOOKUP($B369,Indices_Poder!$B$5:$E$250,3,FALSE),Indices_Poder!$G$6:$N$27,4,FALSE)*VLOOKUP($E$8,Regional!$A$2:$B$7,2,FALSE)</f>
        <v>58111.399621709403</v>
      </c>
      <c r="F369" s="2">
        <f>VLOOKUP($B369,Valores!$A$2:$G$300,6,FALSE)*VLOOKUP(VLOOKUP($B369,Indices_Poder!$B$5:$E$250,3,FALSE),Indices_Poder!$G$6:$N$27,4,FALSE)*VLOOKUP($F$8,Regional!$A$2:$B$7,2,FALSE)</f>
        <v>55850.077009269553</v>
      </c>
      <c r="G369" s="2">
        <f>VLOOKUP($B369,Valores!$A$2:$G$300,6,FALSE)*VLOOKUP(VLOOKUP($B369,Indices_Poder!$B$5:$E$250,3,FALSE),Indices_Poder!$G$6:$N$27,4,FALSE)*VLOOKUP($G$8,Regional!$A$2:$B$7,2,FALSE)</f>
        <v>58943.612258267218</v>
      </c>
      <c r="H369" s="2">
        <f>VLOOKUP($B369,Valores!$A$2:$G$300,6,FALSE)*VLOOKUP(VLOOKUP($B369,Indices_Poder!$B$5:$E$250,3,FALSE),Indices_Poder!$G$6:$N$27,4,FALSE)*VLOOKUP($H$8,Regional!$A$2:$B$7,2,FALSE)</f>
        <v>57726.859989644763</v>
      </c>
      <c r="I369" s="2">
        <f>VLOOKUP($B369,Valores!$A$2:$G$300,6,FALSE)*VLOOKUP(VLOOKUP($B369,Indices_Poder!$B$5:$E$250,3,FALSE),Indices_Poder!$G$6:$N$27,4,FALSE)*VLOOKUP($I$8,Regional!$A$2:$B$7,2,FALSE)</f>
        <v>58231.926969072949</v>
      </c>
      <c r="J369" s="63">
        <f t="shared" si="90"/>
        <v>58111.399621709403</v>
      </c>
      <c r="K369" s="2">
        <f t="shared" si="90"/>
        <v>55850.077009269553</v>
      </c>
      <c r="L369" s="2">
        <f t="shared" si="90"/>
        <v>58943.612258267218</v>
      </c>
      <c r="M369" s="2">
        <f t="shared" si="90"/>
        <v>57726.859989644763</v>
      </c>
      <c r="N369" s="76">
        <f t="shared" si="90"/>
        <v>58231.926969072949</v>
      </c>
      <c r="O369" s="1">
        <f>VLOOKUP(B369,Valores!$A$2:$P$300,14,FALSE)</f>
        <v>1</v>
      </c>
      <c r="P369" s="1">
        <f>VLOOKUP(B369,Valores!$A$2:$P$300,15,FALSE)</f>
        <v>6.6699999999999995E-2</v>
      </c>
      <c r="Q369" s="72">
        <f t="shared" si="102"/>
        <v>0</v>
      </c>
      <c r="R369" s="72">
        <f t="shared" si="91"/>
        <v>0</v>
      </c>
      <c r="S369" s="72">
        <f t="shared" si="91"/>
        <v>0</v>
      </c>
      <c r="T369" s="72">
        <f t="shared" si="91"/>
        <v>0</v>
      </c>
      <c r="U369" s="72">
        <f t="shared" si="91"/>
        <v>0</v>
      </c>
      <c r="W369" s="2">
        <f t="shared" si="92"/>
        <v>58111.399621709403</v>
      </c>
      <c r="X369" s="77">
        <f t="shared" si="93"/>
        <v>58111.399621709403</v>
      </c>
      <c r="Z369" s="2">
        <f t="shared" si="94"/>
        <v>55850.077009269553</v>
      </c>
      <c r="AA369" s="77">
        <f t="shared" si="95"/>
        <v>55850.077009269553</v>
      </c>
      <c r="AC369" s="2">
        <f t="shared" si="96"/>
        <v>58943.612258267218</v>
      </c>
      <c r="AD369" s="77">
        <f t="shared" si="97"/>
        <v>58943.612258267218</v>
      </c>
      <c r="AF369" s="2">
        <f t="shared" si="98"/>
        <v>57726.859989644763</v>
      </c>
      <c r="AG369" s="77">
        <f t="shared" si="99"/>
        <v>57726.859989644763</v>
      </c>
      <c r="AI369" s="2">
        <f t="shared" si="100"/>
        <v>58231.926969072949</v>
      </c>
      <c r="AJ369" s="77">
        <f t="shared" si="101"/>
        <v>58231.926969072949</v>
      </c>
    </row>
    <row r="370" spans="1:36" x14ac:dyDescent="0.2">
      <c r="A370" s="72">
        <v>27</v>
      </c>
      <c r="B370" s="1" t="s">
        <v>139</v>
      </c>
      <c r="C370" s="1" t="str">
        <f>VLOOKUP(B370,Valores!$A$2:$F$300,5,FALSE)</f>
        <v>unid.</v>
      </c>
      <c r="D370" s="1">
        <v>1</v>
      </c>
      <c r="E370" s="63">
        <f>VLOOKUP($B370,Valores!$A$2:$G$300,6,FALSE)*VLOOKUP(VLOOKUP($B370,Indices_Poder!$B$5:$E$250,3,FALSE),Indices_Poder!$G$6:$N$27,4,FALSE)*VLOOKUP($E$8,Regional!$A$2:$B$7,2,FALSE)</f>
        <v>95297.275528865226</v>
      </c>
      <c r="F370" s="2">
        <f>VLOOKUP($B370,Valores!$A$2:$G$300,6,FALSE)*VLOOKUP(VLOOKUP($B370,Indices_Poder!$B$5:$E$250,3,FALSE),Indices_Poder!$G$6:$N$27,4,FALSE)*VLOOKUP($F$8,Regional!$A$2:$B$7,2,FALSE)</f>
        <v>91588.917350260497</v>
      </c>
      <c r="G370" s="2">
        <f>VLOOKUP($B370,Valores!$A$2:$G$300,6,FALSE)*VLOOKUP(VLOOKUP($B370,Indices_Poder!$B$5:$E$250,3,FALSE),Indices_Poder!$G$6:$N$27,4,FALSE)*VLOOKUP($G$8,Regional!$A$2:$B$7,2,FALSE)</f>
        <v>96662.026635204529</v>
      </c>
      <c r="H370" s="2">
        <f>VLOOKUP($B370,Valores!$A$2:$G$300,6,FALSE)*VLOOKUP(VLOOKUP($B370,Indices_Poder!$B$5:$E$250,3,FALSE),Indices_Poder!$G$6:$N$27,4,FALSE)*VLOOKUP($H$8,Regional!$A$2:$B$7,2,FALSE)</f>
        <v>94666.666396970526</v>
      </c>
      <c r="I370" s="2">
        <f>VLOOKUP($B370,Valores!$A$2:$G$300,6,FALSE)*VLOOKUP(VLOOKUP($B370,Indices_Poder!$B$5:$E$250,3,FALSE),Indices_Poder!$G$6:$N$27,4,FALSE)*VLOOKUP($I$8,Regional!$A$2:$B$7,2,FALSE)</f>
        <v>95494.929137369545</v>
      </c>
      <c r="J370" s="63">
        <f t="shared" si="90"/>
        <v>95297.275528865226</v>
      </c>
      <c r="K370" s="2">
        <f t="shared" si="90"/>
        <v>91588.917350260497</v>
      </c>
      <c r="L370" s="2">
        <f t="shared" si="90"/>
        <v>96662.026635204529</v>
      </c>
      <c r="M370" s="2">
        <f t="shared" si="90"/>
        <v>94666.666396970526</v>
      </c>
      <c r="N370" s="76">
        <f t="shared" si="90"/>
        <v>95494.929137369545</v>
      </c>
      <c r="O370" s="1">
        <f>VLOOKUP(B370,Valores!$A$2:$P$300,14,FALSE)</f>
        <v>1</v>
      </c>
      <c r="P370" s="1">
        <f>VLOOKUP(B370,Valores!$A$2:$P$300,15,FALSE)</f>
        <v>6.6699999999999995E-2</v>
      </c>
      <c r="Q370" s="72">
        <f t="shared" si="102"/>
        <v>0</v>
      </c>
      <c r="R370" s="72">
        <f t="shared" si="91"/>
        <v>0</v>
      </c>
      <c r="S370" s="72">
        <f t="shared" si="91"/>
        <v>0</v>
      </c>
      <c r="T370" s="72">
        <f t="shared" si="91"/>
        <v>0</v>
      </c>
      <c r="U370" s="72">
        <f t="shared" si="91"/>
        <v>0</v>
      </c>
      <c r="W370" s="2">
        <f t="shared" si="92"/>
        <v>95297.275528865226</v>
      </c>
      <c r="X370" s="77">
        <f t="shared" si="93"/>
        <v>95297.275528865226</v>
      </c>
      <c r="Z370" s="2">
        <f t="shared" si="94"/>
        <v>91588.917350260497</v>
      </c>
      <c r="AA370" s="77">
        <f t="shared" si="95"/>
        <v>91588.917350260497</v>
      </c>
      <c r="AC370" s="2">
        <f t="shared" si="96"/>
        <v>96662.026635204529</v>
      </c>
      <c r="AD370" s="77">
        <f t="shared" si="97"/>
        <v>96662.026635204529</v>
      </c>
      <c r="AF370" s="2">
        <f t="shared" si="98"/>
        <v>94666.666396970526</v>
      </c>
      <c r="AG370" s="77">
        <f t="shared" si="99"/>
        <v>94666.666396970526</v>
      </c>
      <c r="AI370" s="2">
        <f t="shared" si="100"/>
        <v>95494.929137369545</v>
      </c>
      <c r="AJ370" s="77">
        <f t="shared" si="101"/>
        <v>95494.929137369545</v>
      </c>
    </row>
    <row r="371" spans="1:36" x14ac:dyDescent="0.2">
      <c r="A371" s="100">
        <v>28</v>
      </c>
      <c r="B371" s="78" t="s">
        <v>96</v>
      </c>
      <c r="C371" s="1" t="str">
        <f>VLOOKUP(B371,Valores!$A$2:$F$300,5,FALSE)</f>
        <v>unid.</v>
      </c>
      <c r="D371" s="1">
        <v>1</v>
      </c>
      <c r="E371" s="63">
        <f>VLOOKUP($B371,Valores!$A$2:$G$300,6,FALSE)*VLOOKUP(VLOOKUP($B371,Indices_Poder!$B$5:$E$250,3,FALSE),Indices_Poder!$G$6:$N$27,4,FALSE)*VLOOKUP($E$8,Regional!$A$2:$B$7,2,FALSE)</f>
        <v>58111.399621709403</v>
      </c>
      <c r="F371" s="2">
        <f>VLOOKUP($B371,Valores!$A$2:$G$300,6,FALSE)*VLOOKUP(VLOOKUP($B371,Indices_Poder!$B$5:$E$250,3,FALSE),Indices_Poder!$G$6:$N$27,4,FALSE)*VLOOKUP($F$8,Regional!$A$2:$B$7,2,FALSE)</f>
        <v>55850.077009269553</v>
      </c>
      <c r="G371" s="2">
        <f>VLOOKUP($B371,Valores!$A$2:$G$300,6,FALSE)*VLOOKUP(VLOOKUP($B371,Indices_Poder!$B$5:$E$250,3,FALSE),Indices_Poder!$G$6:$N$27,4,FALSE)*VLOOKUP($G$8,Regional!$A$2:$B$7,2,FALSE)</f>
        <v>58943.612258267218</v>
      </c>
      <c r="H371" s="2">
        <f>VLOOKUP($B371,Valores!$A$2:$G$300,6,FALSE)*VLOOKUP(VLOOKUP($B371,Indices_Poder!$B$5:$E$250,3,FALSE),Indices_Poder!$G$6:$N$27,4,FALSE)*VLOOKUP($H$8,Regional!$A$2:$B$7,2,FALSE)</f>
        <v>57726.859989644763</v>
      </c>
      <c r="I371" s="2">
        <f>VLOOKUP($B371,Valores!$A$2:$G$300,6,FALSE)*VLOOKUP(VLOOKUP($B371,Indices_Poder!$B$5:$E$250,3,FALSE),Indices_Poder!$G$6:$N$27,4,FALSE)*VLOOKUP($I$8,Regional!$A$2:$B$7,2,FALSE)</f>
        <v>58231.926969072949</v>
      </c>
      <c r="J371" s="106">
        <f t="shared" si="90"/>
        <v>58111.399621709403</v>
      </c>
      <c r="K371" s="107">
        <f t="shared" si="90"/>
        <v>55850.077009269553</v>
      </c>
      <c r="L371" s="107">
        <f t="shared" si="90"/>
        <v>58943.612258267218</v>
      </c>
      <c r="M371" s="107">
        <f t="shared" si="90"/>
        <v>57726.859989644763</v>
      </c>
      <c r="N371" s="108">
        <f t="shared" si="90"/>
        <v>58231.926969072949</v>
      </c>
      <c r="O371" s="1">
        <f>VLOOKUP(B371,Valores!$A$2:$P$300,14,FALSE)</f>
        <v>1</v>
      </c>
      <c r="P371" s="1">
        <f>VLOOKUP(B371,Valores!$A$2:$P$300,15,FALSE)</f>
        <v>6.6699999999999995E-2</v>
      </c>
      <c r="Q371" s="72">
        <f t="shared" si="102"/>
        <v>0</v>
      </c>
      <c r="R371" s="72">
        <f t="shared" si="91"/>
        <v>0</v>
      </c>
      <c r="S371" s="72">
        <f t="shared" si="91"/>
        <v>0</v>
      </c>
      <c r="T371" s="72">
        <f t="shared" si="91"/>
        <v>0</v>
      </c>
      <c r="U371" s="72">
        <f t="shared" si="91"/>
        <v>0</v>
      </c>
      <c r="W371" s="2">
        <f t="shared" si="92"/>
        <v>58111.399621709403</v>
      </c>
      <c r="X371" s="77">
        <f t="shared" si="93"/>
        <v>58111.399621709403</v>
      </c>
      <c r="Z371" s="2">
        <f t="shared" si="94"/>
        <v>55850.077009269553</v>
      </c>
      <c r="AA371" s="77">
        <f t="shared" si="95"/>
        <v>55850.077009269553</v>
      </c>
      <c r="AC371" s="2">
        <f t="shared" si="96"/>
        <v>58943.612258267218</v>
      </c>
      <c r="AD371" s="77">
        <f t="shared" si="97"/>
        <v>58943.612258267218</v>
      </c>
      <c r="AF371" s="2">
        <f t="shared" si="98"/>
        <v>57726.859989644763</v>
      </c>
      <c r="AG371" s="77">
        <f t="shared" si="99"/>
        <v>57726.859989644763</v>
      </c>
      <c r="AI371" s="2">
        <f t="shared" si="100"/>
        <v>58231.926969072949</v>
      </c>
      <c r="AJ371" s="77">
        <f t="shared" si="101"/>
        <v>58231.926969072949</v>
      </c>
    </row>
    <row r="372" spans="1:36" x14ac:dyDescent="0.2">
      <c r="A372" s="79"/>
      <c r="B372" s="80" t="s">
        <v>99</v>
      </c>
      <c r="C372" s="80"/>
      <c r="D372" s="80"/>
      <c r="E372" s="81"/>
      <c r="F372" s="81"/>
      <c r="G372" s="81"/>
      <c r="H372" s="81"/>
      <c r="I372" s="81"/>
      <c r="J372" s="81">
        <f>SUM(J344:J371)</f>
        <v>7060886.9197639534</v>
      </c>
      <c r="K372" s="81">
        <f>SUM(K344:K371)</f>
        <v>6786122.5299973367</v>
      </c>
      <c r="L372" s="81">
        <f>SUM(L344:L371)</f>
        <v>7162005.7941704504</v>
      </c>
      <c r="M372" s="81">
        <f>SUM(M344:M371)</f>
        <v>7014163.026072681</v>
      </c>
      <c r="N372" s="81">
        <f>SUM(N344:N371)</f>
        <v>7075531.7222642042</v>
      </c>
      <c r="Q372" s="63">
        <f>SUMIF($O344:$O371,"&lt;&gt;Rateio",X344:X371)</f>
        <v>7060886.9197639534</v>
      </c>
      <c r="R372" s="63">
        <f>SUMIF($O344:$O371,"&lt;&gt;Rateio",AA344:AA371)</f>
        <v>6786122.5299973367</v>
      </c>
      <c r="S372" s="63">
        <f>SUMIF($O344:$O371,"&lt;&gt;Rateio",AD344:AD371)</f>
        <v>7162005.7941704504</v>
      </c>
      <c r="T372" s="63">
        <f>SUMIF($O344:$O371,"&lt;&gt;Rateio",AG344:AG371)</f>
        <v>7014163.026072681</v>
      </c>
      <c r="U372" s="63">
        <f>SUMIF($O344:$O371,"&lt;&gt;Rateio",AJ344:AJ371)</f>
        <v>7075531.7222642042</v>
      </c>
      <c r="W372" s="2"/>
      <c r="X372" s="77"/>
      <c r="Z372" s="2"/>
      <c r="AA372" s="77"/>
      <c r="AC372" s="2"/>
      <c r="AD372" s="77"/>
      <c r="AF372" s="2"/>
      <c r="AG372" s="77"/>
      <c r="AI372" s="2"/>
      <c r="AJ372" s="77"/>
    </row>
    <row r="373" spans="1:36" ht="12.75" hidden="1" customHeight="1" x14ac:dyDescent="0.2">
      <c r="A373" s="79"/>
      <c r="B373" s="80"/>
      <c r="C373" s="80"/>
      <c r="D373" s="80"/>
      <c r="E373" s="85" t="s">
        <v>12</v>
      </c>
      <c r="F373" s="85" t="s">
        <v>13</v>
      </c>
      <c r="G373" s="85" t="s">
        <v>14</v>
      </c>
      <c r="H373" s="85" t="s">
        <v>15</v>
      </c>
      <c r="I373" s="85" t="s">
        <v>16</v>
      </c>
      <c r="J373" s="81"/>
      <c r="K373" s="81"/>
      <c r="L373" s="81"/>
      <c r="M373" s="81"/>
      <c r="N373" s="81"/>
      <c r="Q373" s="72"/>
      <c r="R373" s="72"/>
      <c r="S373" s="72"/>
      <c r="T373" s="72"/>
      <c r="U373" s="72"/>
      <c r="X373" s="77"/>
      <c r="AA373" s="77"/>
      <c r="AD373" s="77"/>
      <c r="AG373" s="77"/>
      <c r="AJ373" s="77"/>
    </row>
    <row r="374" spans="1:36" ht="12.75" hidden="1" customHeight="1" x14ac:dyDescent="0.2">
      <c r="A374" s="86"/>
      <c r="B374" s="87" t="s">
        <v>100</v>
      </c>
      <c r="C374" s="88"/>
      <c r="D374" s="88"/>
      <c r="E374" s="89" t="e">
        <f>(SUMIF(#REF!,"Obras civis",J344:J371)+#REF!)*3.98%</f>
        <v>#REF!</v>
      </c>
      <c r="F374" s="89" t="e">
        <f>(SUMIF(#REF!,"Obras civis",K344:K371)+#REF!)*3.98%</f>
        <v>#REF!</v>
      </c>
      <c r="G374" s="89" t="e">
        <f>(SUMIF(#REF!,"Obras civis",L344:L371)+#REF!)*3.98%</f>
        <v>#REF!</v>
      </c>
      <c r="H374" s="89" t="e">
        <f>(SUMIF(#REF!,"Obras civis",M344:M371)+#REF!)*3.98%</f>
        <v>#REF!</v>
      </c>
      <c r="I374" s="89" t="e">
        <f>(SUMIF(#REF!,"Obras civis",N344:N371)+#REF!)*3.98%</f>
        <v>#REF!</v>
      </c>
      <c r="J374" s="89"/>
      <c r="K374" s="89"/>
      <c r="L374" s="89"/>
      <c r="M374" s="89"/>
      <c r="N374" s="89"/>
      <c r="Q374" s="72"/>
      <c r="R374" s="72"/>
      <c r="S374" s="72"/>
      <c r="T374" s="72"/>
      <c r="U374" s="72"/>
      <c r="X374" s="77"/>
      <c r="AA374" s="77"/>
      <c r="AD374" s="77"/>
      <c r="AG374" s="77"/>
      <c r="AJ374" s="77"/>
    </row>
    <row r="375" spans="1:36" ht="12.75" hidden="1" customHeight="1" x14ac:dyDescent="0.2">
      <c r="A375" s="86"/>
      <c r="B375" s="88" t="s">
        <v>101</v>
      </c>
      <c r="C375" s="90"/>
      <c r="D375" s="90"/>
      <c r="E375" s="91" t="e">
        <f>J372+#REF!+E374</f>
        <v>#REF!</v>
      </c>
      <c r="F375" s="91" t="e">
        <f>K372+#REF!+F374</f>
        <v>#REF!</v>
      </c>
      <c r="G375" s="91" t="e">
        <f>L372+#REF!+G374</f>
        <v>#REF!</v>
      </c>
      <c r="H375" s="91" t="e">
        <f>M372+#REF!+H374</f>
        <v>#REF!</v>
      </c>
      <c r="I375" s="91" t="e">
        <f>N372+#REF!+I374</f>
        <v>#REF!</v>
      </c>
      <c r="J375" s="91"/>
      <c r="K375" s="91"/>
      <c r="L375" s="91"/>
      <c r="M375" s="91"/>
      <c r="N375" s="91"/>
      <c r="Q375" s="72"/>
      <c r="R375" s="72"/>
      <c r="S375" s="72"/>
      <c r="T375" s="72"/>
      <c r="U375" s="72"/>
      <c r="X375" s="77"/>
      <c r="AA375" s="77"/>
      <c r="AD375" s="77"/>
      <c r="AG375" s="77"/>
      <c r="AJ375" s="77"/>
    </row>
    <row r="376" spans="1:36" ht="12.75" hidden="1" customHeight="1" x14ac:dyDescent="0.2">
      <c r="A376" s="86"/>
      <c r="B376" s="88" t="s">
        <v>102</v>
      </c>
      <c r="C376" s="88"/>
      <c r="D376" s="88"/>
      <c r="E376" s="89" t="e">
        <f>E375*2.7%</f>
        <v>#REF!</v>
      </c>
      <c r="F376" s="89" t="e">
        <f>F375*2.7%</f>
        <v>#REF!</v>
      </c>
      <c r="G376" s="89" t="e">
        <f>G375*2.7%</f>
        <v>#REF!</v>
      </c>
      <c r="H376" s="89" t="e">
        <f>H375*2.7%</f>
        <v>#REF!</v>
      </c>
      <c r="I376" s="89" t="e">
        <f>I375*2.7%</f>
        <v>#REF!</v>
      </c>
      <c r="J376" s="89"/>
      <c r="K376" s="89"/>
      <c r="L376" s="89"/>
      <c r="M376" s="89"/>
      <c r="N376" s="89"/>
      <c r="Q376" s="72"/>
      <c r="R376" s="72"/>
      <c r="S376" s="72"/>
      <c r="T376" s="72"/>
      <c r="U376" s="72"/>
      <c r="X376" s="77"/>
      <c r="AA376" s="77"/>
      <c r="AD376" s="77"/>
      <c r="AG376" s="77"/>
      <c r="AJ376" s="77"/>
    </row>
    <row r="377" spans="1:36" ht="12.75" hidden="1" customHeight="1" x14ac:dyDescent="0.2">
      <c r="A377" s="86"/>
      <c r="B377" s="88" t="s">
        <v>103</v>
      </c>
      <c r="C377" s="90"/>
      <c r="D377" s="90"/>
      <c r="E377" s="91" t="e">
        <f>E375*1.4%</f>
        <v>#REF!</v>
      </c>
      <c r="F377" s="91" t="e">
        <f>F375*1.4%</f>
        <v>#REF!</v>
      </c>
      <c r="G377" s="91" t="e">
        <f>G375*1.4%</f>
        <v>#REF!</v>
      </c>
      <c r="H377" s="91" t="e">
        <f>H375*1.4%</f>
        <v>#REF!</v>
      </c>
      <c r="I377" s="91" t="e">
        <f>I375*1.4%</f>
        <v>#REF!</v>
      </c>
      <c r="J377" s="91"/>
      <c r="K377" s="91"/>
      <c r="L377" s="91"/>
      <c r="M377" s="91"/>
      <c r="N377" s="91"/>
      <c r="Q377" s="72"/>
      <c r="R377" s="72"/>
      <c r="S377" s="72"/>
      <c r="T377" s="72"/>
      <c r="U377" s="72"/>
      <c r="X377" s="77"/>
      <c r="AA377" s="77"/>
      <c r="AD377" s="77"/>
      <c r="AG377" s="77"/>
      <c r="AJ377" s="77"/>
    </row>
    <row r="378" spans="1:36" ht="12.75" hidden="1" customHeight="1" x14ac:dyDescent="0.2">
      <c r="A378" s="86"/>
      <c r="B378" s="88" t="s">
        <v>104</v>
      </c>
      <c r="C378" s="88"/>
      <c r="D378" s="88"/>
      <c r="E378" s="89" t="e">
        <f>E375*3.99%</f>
        <v>#REF!</v>
      </c>
      <c r="F378" s="89" t="e">
        <f>F375*3.99%</f>
        <v>#REF!</v>
      </c>
      <c r="G378" s="89" t="e">
        <f>G375*3.99%</f>
        <v>#REF!</v>
      </c>
      <c r="H378" s="89" t="e">
        <f>H375*3.99%</f>
        <v>#REF!</v>
      </c>
      <c r="I378" s="89" t="e">
        <f>I375*3.99%</f>
        <v>#REF!</v>
      </c>
      <c r="J378" s="92"/>
      <c r="K378" s="89"/>
      <c r="L378" s="89"/>
      <c r="M378" s="89"/>
      <c r="N378" s="89"/>
      <c r="Q378" s="72"/>
      <c r="R378" s="72"/>
      <c r="S378" s="72"/>
      <c r="T378" s="72"/>
      <c r="U378" s="72"/>
      <c r="X378" s="77"/>
      <c r="AA378" s="77"/>
      <c r="AD378" s="77"/>
      <c r="AG378" s="77"/>
      <c r="AJ378" s="77"/>
    </row>
    <row r="379" spans="1:36" ht="12.75" hidden="1" customHeight="1" x14ac:dyDescent="0.2">
      <c r="A379" s="86"/>
      <c r="B379" s="93" t="s">
        <v>105</v>
      </c>
      <c r="C379" s="93"/>
      <c r="D379" s="93"/>
      <c r="E379" s="94" t="e">
        <f>E375*2.7%</f>
        <v>#REF!</v>
      </c>
      <c r="F379" s="94" t="e">
        <f>F375*2.7%</f>
        <v>#REF!</v>
      </c>
      <c r="G379" s="94" t="e">
        <f>G375*2.7%</f>
        <v>#REF!</v>
      </c>
      <c r="H379" s="94" t="e">
        <f>H375*2.7%</f>
        <v>#REF!</v>
      </c>
      <c r="I379" s="94" t="e">
        <f>I375*2.7%</f>
        <v>#REF!</v>
      </c>
      <c r="J379" s="94"/>
      <c r="K379" s="94"/>
      <c r="L379" s="94"/>
      <c r="M379" s="94"/>
      <c r="N379" s="94"/>
      <c r="Q379" s="72"/>
      <c r="R379" s="72"/>
      <c r="S379" s="72"/>
      <c r="T379" s="72"/>
      <c r="U379" s="72"/>
      <c r="X379" s="77"/>
      <c r="AA379" s="77"/>
      <c r="AD379" s="77"/>
      <c r="AG379" s="77"/>
      <c r="AJ379" s="77"/>
    </row>
    <row r="380" spans="1:36" ht="12.75" hidden="1" customHeight="1" x14ac:dyDescent="0.2">
      <c r="A380" s="86"/>
      <c r="B380" s="88" t="s">
        <v>106</v>
      </c>
      <c r="C380" s="88"/>
      <c r="D380" s="88"/>
      <c r="E380" s="89" t="e">
        <f>E375+E376+E377+E378+E379</f>
        <v>#REF!</v>
      </c>
      <c r="F380" s="89" t="e">
        <f>F375+F376+F377+F378+F379</f>
        <v>#REF!</v>
      </c>
      <c r="G380" s="89" t="e">
        <f>G375+G376+G377+G378+G379</f>
        <v>#REF!</v>
      </c>
      <c r="H380" s="89" t="e">
        <f>H375+H376+H377+H378+H379</f>
        <v>#REF!</v>
      </c>
      <c r="I380" s="89" t="e">
        <f>I375+I376+I377+I378+I379</f>
        <v>#REF!</v>
      </c>
      <c r="J380" s="89"/>
      <c r="K380" s="89"/>
      <c r="L380" s="89"/>
      <c r="M380" s="89"/>
      <c r="N380" s="89"/>
      <c r="Q380" s="72"/>
      <c r="R380" s="72"/>
      <c r="S380" s="72"/>
      <c r="T380" s="72"/>
      <c r="U380" s="72"/>
      <c r="X380" s="77"/>
      <c r="AA380" s="77"/>
      <c r="AD380" s="77"/>
      <c r="AG380" s="77"/>
      <c r="AJ380" s="77"/>
    </row>
    <row r="381" spans="1:36" ht="12.75" hidden="1" customHeight="1" x14ac:dyDescent="0.2">
      <c r="A381" s="88"/>
      <c r="B381" s="88" t="s">
        <v>107</v>
      </c>
      <c r="C381" s="88"/>
      <c r="D381" s="88"/>
      <c r="E381" s="89" t="e">
        <f>E380*3%</f>
        <v>#REF!</v>
      </c>
      <c r="F381" s="89" t="e">
        <f>F380*3%</f>
        <v>#REF!</v>
      </c>
      <c r="G381" s="89" t="e">
        <f>G380*3%</f>
        <v>#REF!</v>
      </c>
      <c r="H381" s="89" t="e">
        <f>H380*3%</f>
        <v>#REF!</v>
      </c>
      <c r="I381" s="89" t="e">
        <f>I380*3%</f>
        <v>#REF!</v>
      </c>
      <c r="J381" s="89"/>
      <c r="K381" s="89"/>
      <c r="L381" s="89"/>
      <c r="M381" s="89"/>
      <c r="N381" s="89"/>
      <c r="Q381" s="72"/>
      <c r="R381" s="72"/>
      <c r="S381" s="72"/>
      <c r="T381" s="72"/>
      <c r="U381" s="72"/>
      <c r="X381" s="77"/>
      <c r="AA381" s="77"/>
      <c r="AD381" s="77"/>
      <c r="AG381" s="77"/>
      <c r="AJ381" s="77"/>
    </row>
    <row r="382" spans="1:36" ht="12.75" hidden="1" customHeight="1" x14ac:dyDescent="0.2">
      <c r="A382" s="95"/>
      <c r="B382" s="95" t="s">
        <v>108</v>
      </c>
      <c r="C382" s="95"/>
      <c r="D382" s="95"/>
      <c r="E382" s="96" t="e">
        <f>E380*2.7%</f>
        <v>#REF!</v>
      </c>
      <c r="F382" s="96" t="e">
        <f>F380*2.7%</f>
        <v>#REF!</v>
      </c>
      <c r="G382" s="96" t="e">
        <f>G380*2.7%</f>
        <v>#REF!</v>
      </c>
      <c r="H382" s="96" t="e">
        <f>H380*2.7%</f>
        <v>#REF!</v>
      </c>
      <c r="I382" s="96" t="e">
        <f>I380*2.7%</f>
        <v>#REF!</v>
      </c>
      <c r="J382" s="96"/>
      <c r="K382" s="96"/>
      <c r="L382" s="96"/>
      <c r="M382" s="96"/>
      <c r="N382" s="96"/>
      <c r="Q382" s="72"/>
      <c r="R382" s="72"/>
      <c r="S382" s="72"/>
      <c r="T382" s="72"/>
      <c r="U382" s="72"/>
      <c r="X382" s="77"/>
      <c r="AA382" s="77"/>
      <c r="AD382" s="77"/>
      <c r="AG382" s="77"/>
      <c r="AJ382" s="77"/>
    </row>
    <row r="383" spans="1:36" x14ac:dyDescent="0.2">
      <c r="A383" s="79"/>
      <c r="B383" s="80" t="s">
        <v>109</v>
      </c>
      <c r="C383" s="80"/>
      <c r="D383" s="80"/>
      <c r="E383" s="81">
        <f>J372*(1+Entrada!$J$13)</f>
        <v>10959908.676857609</v>
      </c>
      <c r="F383" s="81">
        <f>K372*(1+Entrada!$J$13)</f>
        <v>10533419.391061867</v>
      </c>
      <c r="G383" s="81">
        <f>L372*(1+Entrada!$J$13)</f>
        <v>11116865.393711373</v>
      </c>
      <c r="H383" s="81">
        <f>M372*(1+Entrada!$J$13)</f>
        <v>10887383.849070016</v>
      </c>
      <c r="I383" s="81">
        <f>N372*(1+Entrada!$J$13)</f>
        <v>10982640.339298498</v>
      </c>
      <c r="J383" s="81"/>
      <c r="K383" s="81"/>
      <c r="L383" s="81"/>
      <c r="M383" s="81"/>
      <c r="N383" s="81"/>
      <c r="Q383" s="63">
        <f>SUMIF($O344:$O371,"&lt;&gt;Rateio",W344:W371)</f>
        <v>7060886.9197639534</v>
      </c>
      <c r="R383" s="63">
        <f>SUMIF($O344:$O371,"&lt;&gt;Rateio",Z344:Z371)</f>
        <v>6786122.5299973367</v>
      </c>
      <c r="S383" s="63">
        <f>SUMIF($O344:$O371,"&lt;&gt;Rateio",AC344:AC371)</f>
        <v>7162005.7941704504</v>
      </c>
      <c r="T383" s="63">
        <f>SUMIF($O344:$O371,"&lt;&gt;Rateio",AF344:AF371)</f>
        <v>7014163.026072681</v>
      </c>
      <c r="U383" s="63">
        <f>SUMIF($O344:$O371,"&lt;&gt;Rateio",AI344:AI371)</f>
        <v>7075531.7222642042</v>
      </c>
      <c r="X383" s="77"/>
      <c r="AA383" s="77"/>
      <c r="AD383" s="77"/>
      <c r="AG383" s="77"/>
      <c r="AJ383" s="77"/>
    </row>
    <row r="384" spans="1:36" x14ac:dyDescent="0.2">
      <c r="E384" s="97">
        <f>Q384</f>
        <v>1</v>
      </c>
      <c r="F384" s="98">
        <f>R384</f>
        <v>1</v>
      </c>
      <c r="G384" s="98">
        <f>S384</f>
        <v>1</v>
      </c>
      <c r="H384" s="98">
        <f>T384</f>
        <v>1</v>
      </c>
      <c r="I384" s="99">
        <f>U384</f>
        <v>1</v>
      </c>
      <c r="Q384" s="100">
        <f>Q372/Q383</f>
        <v>1</v>
      </c>
      <c r="R384" s="100">
        <f>R372/R383</f>
        <v>1</v>
      </c>
      <c r="S384" s="100">
        <f>S372/S383</f>
        <v>1</v>
      </c>
      <c r="T384" s="100">
        <f>T372/T383</f>
        <v>1</v>
      </c>
      <c r="U384" s="100">
        <f>U372/U383</f>
        <v>1</v>
      </c>
      <c r="W384" s="78"/>
      <c r="X384" s="101"/>
      <c r="Z384" s="78"/>
      <c r="AA384" s="101"/>
      <c r="AC384" s="78"/>
      <c r="AD384" s="101"/>
      <c r="AF384" s="78"/>
      <c r="AG384" s="101"/>
      <c r="AI384" s="78"/>
      <c r="AJ384" s="101"/>
    </row>
    <row r="385" spans="1:36" x14ac:dyDescent="0.2">
      <c r="E385" s="119"/>
      <c r="F385" s="119"/>
      <c r="G385" s="119"/>
      <c r="H385" s="119"/>
      <c r="I385" s="119"/>
    </row>
    <row r="386" spans="1:36" x14ac:dyDescent="0.2">
      <c r="E386" s="119"/>
      <c r="F386" s="119"/>
      <c r="G386" s="119"/>
      <c r="H386" s="119"/>
      <c r="I386" s="119"/>
    </row>
    <row r="388" spans="1:36" s="55" customFormat="1" ht="12.75" customHeight="1" x14ac:dyDescent="0.2">
      <c r="B388" s="227" t="s">
        <v>195</v>
      </c>
      <c r="C388" s="56"/>
      <c r="D388" s="56"/>
      <c r="E388" s="56"/>
      <c r="F388" s="56"/>
      <c r="G388" s="62"/>
      <c r="H388" s="56"/>
      <c r="I388" s="56"/>
      <c r="J388" s="56"/>
      <c r="K388" s="56"/>
      <c r="L388" s="56"/>
      <c r="O388" s="1"/>
      <c r="P388" s="1"/>
      <c r="Q388" s="59" t="s">
        <v>12</v>
      </c>
      <c r="R388" s="59" t="s">
        <v>13</v>
      </c>
      <c r="S388" s="59" t="s">
        <v>14</v>
      </c>
      <c r="T388" s="59" t="s">
        <v>15</v>
      </c>
      <c r="U388" s="59" t="s">
        <v>16</v>
      </c>
      <c r="W388" s="60"/>
      <c r="X388" s="61"/>
      <c r="Z388" s="60"/>
      <c r="AA388" s="61"/>
      <c r="AC388" s="60"/>
      <c r="AD388" s="61"/>
      <c r="AF388" s="60"/>
      <c r="AG388" s="61"/>
      <c r="AI388" s="60"/>
      <c r="AJ388" s="61"/>
    </row>
    <row r="389" spans="1:36" s="55" customFormat="1" ht="12.75" customHeight="1" x14ac:dyDescent="0.2">
      <c r="B389" s="227"/>
      <c r="C389" s="56"/>
      <c r="D389" s="56"/>
      <c r="E389" s="56"/>
      <c r="F389" s="56"/>
      <c r="G389" s="62"/>
      <c r="H389" s="56"/>
      <c r="I389" s="56"/>
      <c r="J389" s="56"/>
      <c r="K389" s="56"/>
      <c r="L389" s="56"/>
      <c r="O389" s="1"/>
      <c r="P389" s="1"/>
      <c r="Q389" s="63">
        <f>SUMIF($O392:$O419,"Rateio",J392:J419)+E431</f>
        <v>10293570.056643656</v>
      </c>
      <c r="R389" s="63">
        <f>SUMIF($O392:$O419,"Rateio",K392:K419)+F431</f>
        <v>9893010.3922172282</v>
      </c>
      <c r="S389" s="63">
        <f>SUMIF($O392:$O419,"Rateio",L392:L419)+G431</f>
        <v>10440984.146343738</v>
      </c>
      <c r="T389" s="63">
        <f>SUMIF($O392:$O419,"Rateio",M392:M419)+H431</f>
        <v>10225454.580713278</v>
      </c>
      <c r="U389" s="63">
        <f>SUMIF($O392:$O419,"Rateio",N392:N419)+I431</f>
        <v>10314919.683427805</v>
      </c>
      <c r="X389" s="64"/>
      <c r="AA389" s="64"/>
      <c r="AD389" s="64"/>
      <c r="AG389" s="64"/>
      <c r="AJ389" s="64"/>
    </row>
    <row r="390" spans="1:36" s="66" customFormat="1" x14ac:dyDescent="0.2">
      <c r="A390" s="228" t="s">
        <v>72</v>
      </c>
      <c r="B390" s="228" t="s">
        <v>73</v>
      </c>
      <c r="C390" s="228" t="s">
        <v>74</v>
      </c>
      <c r="D390" s="228" t="s">
        <v>75</v>
      </c>
      <c r="E390" s="230" t="str">
        <f>$E$7</f>
        <v>Preço Unitário - Ref. 06/2020</v>
      </c>
      <c r="F390" s="230"/>
      <c r="G390" s="230"/>
      <c r="H390" s="230"/>
      <c r="I390" s="230"/>
      <c r="J390" s="229" t="str">
        <f>$J$7</f>
        <v>Preço Total</v>
      </c>
      <c r="K390" s="229"/>
      <c r="L390" s="229"/>
      <c r="M390" s="229"/>
      <c r="N390" s="229"/>
      <c r="O390" s="1"/>
      <c r="P390" s="1"/>
      <c r="Q390" s="63">
        <f>SUMIF($P392:$P419,"UAR",J392:J419)</f>
        <v>0</v>
      </c>
      <c r="R390" s="63">
        <f>SUMIF($P392:$P419,"UAR",K392:K419)</f>
        <v>0</v>
      </c>
      <c r="S390" s="63">
        <f>SUMIF($P392:$P419,"UAR",L392:L419)</f>
        <v>0</v>
      </c>
      <c r="T390" s="63">
        <f>SUMIF($P392:$P419,"UAR",M392:M419)</f>
        <v>0</v>
      </c>
      <c r="U390" s="63">
        <f>SUMIF($P392:$P419,"UAR",N392:N419)</f>
        <v>0</v>
      </c>
      <c r="X390" s="67"/>
      <c r="AA390" s="67"/>
      <c r="AD390" s="67"/>
      <c r="AG390" s="67"/>
      <c r="AJ390" s="67"/>
    </row>
    <row r="391" spans="1:36" s="71" customFormat="1" x14ac:dyDescent="0.2">
      <c r="A391" s="228"/>
      <c r="B391" s="228"/>
      <c r="C391" s="228"/>
      <c r="D391" s="228"/>
      <c r="E391" s="68" t="s">
        <v>12</v>
      </c>
      <c r="F391" s="68" t="s">
        <v>13</v>
      </c>
      <c r="G391" s="68" t="s">
        <v>14</v>
      </c>
      <c r="H391" s="68" t="s">
        <v>15</v>
      </c>
      <c r="I391" s="68" t="s">
        <v>16</v>
      </c>
      <c r="J391" s="68" t="s">
        <v>12</v>
      </c>
      <c r="K391" s="68" t="s">
        <v>13</v>
      </c>
      <c r="L391" s="68" t="s">
        <v>14</v>
      </c>
      <c r="M391" s="68" t="s">
        <v>15</v>
      </c>
      <c r="N391" s="68" t="s">
        <v>16</v>
      </c>
      <c r="O391" s="55"/>
      <c r="P391" s="55"/>
      <c r="Q391" s="72">
        <f>Q390/Q389</f>
        <v>0</v>
      </c>
      <c r="R391" s="72">
        <f>R390/R389</f>
        <v>0</v>
      </c>
      <c r="S391" s="72">
        <f>S390/S389</f>
        <v>0</v>
      </c>
      <c r="T391" s="72">
        <f>T390/T389</f>
        <v>0</v>
      </c>
      <c r="U391" s="72">
        <f>U390/U389</f>
        <v>0</v>
      </c>
      <c r="X391" s="73"/>
      <c r="AA391" s="73"/>
      <c r="AD391" s="73"/>
      <c r="AG391" s="73"/>
      <c r="AJ391" s="73"/>
    </row>
    <row r="392" spans="1:36" x14ac:dyDescent="0.2">
      <c r="A392" s="74">
        <v>1</v>
      </c>
      <c r="B392" s="75" t="s">
        <v>63</v>
      </c>
      <c r="C392" s="1" t="str">
        <f>VLOOKUP(B392,Valores!$A$2:$F$300,5,FALSE)</f>
        <v>unid.</v>
      </c>
      <c r="D392" s="1">
        <v>1</v>
      </c>
      <c r="E392" s="102">
        <f>Entrada!$J$27*VLOOKUP($E391,Regional!$A$2:$B$7,2,FALSE)</f>
        <v>968740.77513334784</v>
      </c>
      <c r="F392" s="103">
        <f>Entrada!$J$27*VLOOKUP($F391,Regional!$A$2:$B$7,2,FALSE)</f>
        <v>931043.60324173898</v>
      </c>
      <c r="G392" s="103">
        <f>Entrada!$J$27*VLOOKUP($G391,Regional!$A$2:$B$7,2,FALSE)</f>
        <v>982614.09981426981</v>
      </c>
      <c r="H392" s="103">
        <f>Entrada!$J$27*VLOOKUP($H391,Regional!$A$2:$B$7,2,FALSE)</f>
        <v>962330.34234974941</v>
      </c>
      <c r="I392" s="104">
        <f>Entrada!$J$27*VLOOKUP($I391,Regional!$A$2:$B$7,2,FALSE)</f>
        <v>970750.0152595503</v>
      </c>
      <c r="J392" s="102">
        <f t="shared" ref="J392:N419" si="103">$D392*E392</f>
        <v>968740.77513334784</v>
      </c>
      <c r="K392" s="103">
        <f t="shared" si="103"/>
        <v>931043.60324173898</v>
      </c>
      <c r="L392" s="103">
        <f t="shared" si="103"/>
        <v>982614.09981426981</v>
      </c>
      <c r="M392" s="103">
        <f t="shared" si="103"/>
        <v>962330.34234974941</v>
      </c>
      <c r="N392" s="104">
        <f t="shared" si="103"/>
        <v>970750.0152595503</v>
      </c>
      <c r="O392" s="1">
        <f>VLOOKUP(B392,Valores!$A$2:$P$300,14,FALSE)</f>
        <v>1</v>
      </c>
      <c r="P392" s="1">
        <f>VLOOKUP(B392,Valores!$A$2:$P$300,15,FALSE)</f>
        <v>3.0300000000000001E-2</v>
      </c>
      <c r="Q392" s="72">
        <f>IF($P392="UAR",J392*Q$391,0)</f>
        <v>0</v>
      </c>
      <c r="R392" s="72">
        <f t="shared" ref="R392:U419" si="104">IF($P392="UAR",K392*R$391,0)</f>
        <v>0</v>
      </c>
      <c r="S392" s="72">
        <f t="shared" si="104"/>
        <v>0</v>
      </c>
      <c r="T392" s="72">
        <f t="shared" si="104"/>
        <v>0</v>
      </c>
      <c r="U392" s="72">
        <f t="shared" si="104"/>
        <v>0</v>
      </c>
      <c r="W392" s="2">
        <f t="shared" ref="W392:W419" si="105">J392+Q392</f>
        <v>968740.77513334784</v>
      </c>
      <c r="X392" s="77">
        <f t="shared" ref="X392:X419" si="106">IF($O392="rateio",0,W392*$O392)</f>
        <v>968740.77513334784</v>
      </c>
      <c r="Z392" s="2">
        <f t="shared" ref="Z392:Z419" si="107">K392+R392</f>
        <v>931043.60324173898</v>
      </c>
      <c r="AA392" s="77">
        <f t="shared" ref="AA392:AA419" si="108">IF($O392="rateio",0,Z392*$O392)</f>
        <v>931043.60324173898</v>
      </c>
      <c r="AC392" s="2">
        <f t="shared" ref="AC392:AC419" si="109">L392+S392</f>
        <v>982614.09981426981</v>
      </c>
      <c r="AD392" s="77">
        <f t="shared" ref="AD392:AD419" si="110">IF($O392="rateio",0,AC392*$O392)</f>
        <v>982614.09981426981</v>
      </c>
      <c r="AF392" s="2">
        <f t="shared" ref="AF392:AF419" si="111">M392+T392</f>
        <v>962330.34234974941</v>
      </c>
      <c r="AG392" s="77">
        <f t="shared" ref="AG392:AG419" si="112">IF($O392="rateio",0,AF392*$O392)</f>
        <v>962330.34234974941</v>
      </c>
      <c r="AI392" s="2">
        <f t="shared" ref="AI392:AI419" si="113">N392+U392</f>
        <v>970750.0152595503</v>
      </c>
      <c r="AJ392" s="77">
        <f t="shared" ref="AJ392:AJ419" si="114">IF($O392="rateio",0,AI392*$O392)</f>
        <v>970750.0152595503</v>
      </c>
    </row>
    <row r="393" spans="1:36" x14ac:dyDescent="0.2">
      <c r="A393" s="72">
        <v>2</v>
      </c>
      <c r="B393" s="1" t="s">
        <v>64</v>
      </c>
      <c r="C393" s="1" t="str">
        <f>VLOOKUP(B393,Valores!$A$2:$F$300,5,FALSE)</f>
        <v>unid.</v>
      </c>
      <c r="D393" s="1">
        <v>3</v>
      </c>
      <c r="E393" s="63">
        <f>Entrada!$J$28*VLOOKUP($E391,Regional!$A$2:$B$7,2,FALSE)</f>
        <v>224970.80530915406</v>
      </c>
      <c r="F393" s="2">
        <f>Entrada!$J$28*VLOOKUP($F391,Regional!$A$2:$B$7,2,FALSE)</f>
        <v>216216.38582354353</v>
      </c>
      <c r="G393" s="2">
        <f>Entrada!$J$28*VLOOKUP($G391,Regional!$A$2:$B$7,2,FALSE)</f>
        <v>228192.60943456911</v>
      </c>
      <c r="H393" s="2">
        <f>Entrada!$J$28*VLOOKUP($H391,Regional!$A$2:$B$7,2,FALSE)</f>
        <v>223482.10960982437</v>
      </c>
      <c r="I393" s="76">
        <f>Entrada!$J$28*VLOOKUP($I391,Regional!$A$2:$B$7,2,FALSE)</f>
        <v>225437.41142386934</v>
      </c>
      <c r="J393" s="63">
        <f t="shared" si="103"/>
        <v>674912.41592746216</v>
      </c>
      <c r="K393" s="2">
        <f t="shared" si="103"/>
        <v>648649.1574706306</v>
      </c>
      <c r="L393" s="2">
        <f t="shared" si="103"/>
        <v>684577.8283037073</v>
      </c>
      <c r="M393" s="2">
        <f t="shared" si="103"/>
        <v>670446.32882947312</v>
      </c>
      <c r="N393" s="76">
        <f t="shared" si="103"/>
        <v>676312.23427160806</v>
      </c>
      <c r="O393" s="1">
        <f>VLOOKUP(B393,Valores!$A$2:$P$300,14,FALSE)</f>
        <v>1</v>
      </c>
      <c r="P393" s="1">
        <f>VLOOKUP(B393,Valores!$A$2:$P$300,15,FALSE)</f>
        <v>3.3300000000000003E-2</v>
      </c>
      <c r="Q393" s="72">
        <f t="shared" ref="Q393:Q419" si="115">IF($P393="UAR",J393*Q$391,0)</f>
        <v>0</v>
      </c>
      <c r="R393" s="72">
        <f t="shared" si="104"/>
        <v>0</v>
      </c>
      <c r="S393" s="72">
        <f t="shared" si="104"/>
        <v>0</v>
      </c>
      <c r="T393" s="72">
        <f t="shared" si="104"/>
        <v>0</v>
      </c>
      <c r="U393" s="72">
        <f t="shared" si="104"/>
        <v>0</v>
      </c>
      <c r="W393" s="2">
        <f t="shared" si="105"/>
        <v>674912.41592746216</v>
      </c>
      <c r="X393" s="77">
        <f t="shared" si="106"/>
        <v>674912.41592746216</v>
      </c>
      <c r="Z393" s="2">
        <f t="shared" si="107"/>
        <v>648649.1574706306</v>
      </c>
      <c r="AA393" s="77">
        <f t="shared" si="108"/>
        <v>648649.1574706306</v>
      </c>
      <c r="AC393" s="2">
        <f t="shared" si="109"/>
        <v>684577.8283037073</v>
      </c>
      <c r="AD393" s="77">
        <f t="shared" si="110"/>
        <v>684577.8283037073</v>
      </c>
      <c r="AF393" s="2">
        <f t="shared" si="111"/>
        <v>670446.32882947312</v>
      </c>
      <c r="AG393" s="77">
        <f t="shared" si="112"/>
        <v>670446.32882947312</v>
      </c>
      <c r="AI393" s="2">
        <f t="shared" si="113"/>
        <v>676312.23427160806</v>
      </c>
      <c r="AJ393" s="77">
        <f t="shared" si="114"/>
        <v>676312.23427160806</v>
      </c>
    </row>
    <row r="394" spans="1:36" x14ac:dyDescent="0.2">
      <c r="A394" s="72">
        <v>3</v>
      </c>
      <c r="B394" s="1" t="s">
        <v>68</v>
      </c>
      <c r="C394" s="1" t="str">
        <f>VLOOKUP(B394,Valores!$A$2:$F$300,5,FALSE)</f>
        <v>unid.</v>
      </c>
      <c r="D394" s="1">
        <v>3</v>
      </c>
      <c r="E394" s="63">
        <f>Entrada!$J$32*VLOOKUP(E391,Regional!$A$2:$B$7,2,FALSE)</f>
        <v>140914.57463994442</v>
      </c>
      <c r="F394" s="2">
        <f>Entrada!$J$32*VLOOKUP(F391,Regional!$A$2:$B$7,2,FALSE)</f>
        <v>135431.08403173325</v>
      </c>
      <c r="G394" s="2">
        <f>Entrada!$J$32*VLOOKUP(G391,Regional!$A$2:$B$7,2,FALSE)</f>
        <v>142932.61052367697</v>
      </c>
      <c r="H394" s="2">
        <f>Entrada!$J$32*VLOOKUP(H391,Regional!$A$2:$B$7,2,FALSE)</f>
        <v>139982.10288677146</v>
      </c>
      <c r="I394" s="76">
        <f>Entrada!$J$32*VLOOKUP(I391,Regional!$A$2:$B$7,2,FALSE)</f>
        <v>141206.8419058643</v>
      </c>
      <c r="J394" s="63">
        <f t="shared" si="103"/>
        <v>422743.72391983325</v>
      </c>
      <c r="K394" s="2">
        <f t="shared" si="103"/>
        <v>406293.25209519977</v>
      </c>
      <c r="L394" s="2">
        <f t="shared" si="103"/>
        <v>428797.8315710309</v>
      </c>
      <c r="M394" s="2">
        <f t="shared" si="103"/>
        <v>419946.30866031442</v>
      </c>
      <c r="N394" s="76">
        <f t="shared" si="103"/>
        <v>423620.52571759291</v>
      </c>
      <c r="O394" s="1">
        <f>VLOOKUP(B394,Valores!$A$2:$P$300,14,FALSE)</f>
        <v>1</v>
      </c>
      <c r="P394" s="1">
        <f>VLOOKUP(B394,Valores!$A$2:$P$300,15,FALSE)</f>
        <v>3.3300000000000003E-2</v>
      </c>
      <c r="Q394" s="72">
        <f t="shared" si="115"/>
        <v>0</v>
      </c>
      <c r="R394" s="72">
        <f t="shared" si="104"/>
        <v>0</v>
      </c>
      <c r="S394" s="72">
        <f t="shared" si="104"/>
        <v>0</v>
      </c>
      <c r="T394" s="72">
        <f t="shared" si="104"/>
        <v>0</v>
      </c>
      <c r="U394" s="72">
        <f t="shared" si="104"/>
        <v>0</v>
      </c>
      <c r="W394" s="2">
        <f t="shared" si="105"/>
        <v>422743.72391983325</v>
      </c>
      <c r="X394" s="77">
        <f t="shared" si="106"/>
        <v>422743.72391983325</v>
      </c>
      <c r="Z394" s="2">
        <f t="shared" si="107"/>
        <v>406293.25209519977</v>
      </c>
      <c r="AA394" s="77">
        <f t="shared" si="108"/>
        <v>406293.25209519977</v>
      </c>
      <c r="AC394" s="2">
        <f t="shared" si="109"/>
        <v>428797.8315710309</v>
      </c>
      <c r="AD394" s="77">
        <f t="shared" si="110"/>
        <v>428797.8315710309</v>
      </c>
      <c r="AF394" s="2">
        <f t="shared" si="111"/>
        <v>419946.30866031442</v>
      </c>
      <c r="AG394" s="77">
        <f t="shared" si="112"/>
        <v>419946.30866031442</v>
      </c>
      <c r="AI394" s="2">
        <f t="shared" si="113"/>
        <v>423620.52571759291</v>
      </c>
      <c r="AJ394" s="77">
        <f t="shared" si="114"/>
        <v>423620.52571759291</v>
      </c>
    </row>
    <row r="395" spans="1:36" x14ac:dyDescent="0.2">
      <c r="A395" s="72">
        <v>4</v>
      </c>
      <c r="B395" s="1" t="s">
        <v>69</v>
      </c>
      <c r="C395" s="1" t="str">
        <f>VLOOKUP(B395,Valores!$A$2:$F$300,5,FALSE)</f>
        <v>unid.</v>
      </c>
      <c r="D395" s="1">
        <v>3</v>
      </c>
      <c r="E395" s="63">
        <f>Entrada!$J$33*VLOOKUP(E391,Regional!$A$2:$B$7,2,FALSE)</f>
        <v>71064.189468507888</v>
      </c>
      <c r="F395" s="2">
        <f>Entrada!$J$33*VLOOKUP(F391,Regional!$A$2:$B$7,2,FALSE)</f>
        <v>68298.82742894323</v>
      </c>
      <c r="G395" s="2">
        <f>Entrada!$J$33*VLOOKUP(G391,Regional!$A$2:$B$7,2,FALSE)</f>
        <v>72081.898848550714</v>
      </c>
      <c r="H395" s="2">
        <f>Entrada!$J$33*VLOOKUP(H391,Regional!$A$2:$B$7,2,FALSE)</f>
        <v>70593.937548074304</v>
      </c>
      <c r="I395" s="76">
        <f>Entrada!$J$33*VLOOKUP(I391,Regional!$A$2:$B$7,2,FALSE)</f>
        <v>71211.581861479601</v>
      </c>
      <c r="J395" s="63">
        <f t="shared" si="103"/>
        <v>213192.56840552366</v>
      </c>
      <c r="K395" s="2">
        <f t="shared" si="103"/>
        <v>204896.48228682968</v>
      </c>
      <c r="L395" s="2">
        <f t="shared" si="103"/>
        <v>216245.69654565214</v>
      </c>
      <c r="M395" s="2">
        <f t="shared" si="103"/>
        <v>211781.81264422293</v>
      </c>
      <c r="N395" s="76">
        <f t="shared" si="103"/>
        <v>213634.74558443879</v>
      </c>
      <c r="O395" s="1">
        <f>VLOOKUP(B395,Valores!$A$2:$P$300,14,FALSE)</f>
        <v>1</v>
      </c>
      <c r="P395" s="1">
        <f>VLOOKUP(B395,Valores!$A$2:$P$300,15,FALSE)</f>
        <v>4.1700000000000001E-2</v>
      </c>
      <c r="Q395" s="72">
        <f t="shared" si="115"/>
        <v>0</v>
      </c>
      <c r="R395" s="72">
        <f t="shared" si="104"/>
        <v>0</v>
      </c>
      <c r="S395" s="72">
        <f t="shared" si="104"/>
        <v>0</v>
      </c>
      <c r="T395" s="72">
        <f t="shared" si="104"/>
        <v>0</v>
      </c>
      <c r="U395" s="72">
        <f t="shared" si="104"/>
        <v>0</v>
      </c>
      <c r="W395" s="2">
        <f t="shared" si="105"/>
        <v>213192.56840552366</v>
      </c>
      <c r="X395" s="77">
        <f t="shared" si="106"/>
        <v>213192.56840552366</v>
      </c>
      <c r="Z395" s="2">
        <f t="shared" si="107"/>
        <v>204896.48228682968</v>
      </c>
      <c r="AA395" s="77">
        <f t="shared" si="108"/>
        <v>204896.48228682968</v>
      </c>
      <c r="AC395" s="2">
        <f t="shared" si="109"/>
        <v>216245.69654565214</v>
      </c>
      <c r="AD395" s="77">
        <f t="shared" si="110"/>
        <v>216245.69654565214</v>
      </c>
      <c r="AF395" s="2">
        <f t="shared" si="111"/>
        <v>211781.81264422293</v>
      </c>
      <c r="AG395" s="77">
        <f t="shared" si="112"/>
        <v>211781.81264422293</v>
      </c>
      <c r="AI395" s="2">
        <f t="shared" si="113"/>
        <v>213634.74558443879</v>
      </c>
      <c r="AJ395" s="77">
        <f t="shared" si="114"/>
        <v>213634.74558443879</v>
      </c>
    </row>
    <row r="396" spans="1:36" x14ac:dyDescent="0.2">
      <c r="A396" s="72">
        <v>5</v>
      </c>
      <c r="B396" s="1" t="s">
        <v>77</v>
      </c>
      <c r="C396" s="1" t="str">
        <f>VLOOKUP(B396,Valores!$A$2:$F$300,5,FALSE)</f>
        <v>unid.</v>
      </c>
      <c r="D396" s="1">
        <v>30</v>
      </c>
      <c r="E396" s="63">
        <f>VLOOKUP($B396,Valores!$A$2:$G$300,6,FALSE)*VLOOKUP(VLOOKUP($B396,Indices_Poder!$B$5:$E$250,3,FALSE),Indices_Poder!$G$6:$N$27,4,FALSE)*VLOOKUP($E$8,Regional!$A$2:$B$7,2,FALSE)</f>
        <v>322.80981771947944</v>
      </c>
      <c r="F396" s="2">
        <f>VLOOKUP($B396,Valores!$A$2:$G$300,6,FALSE)*VLOOKUP(VLOOKUP($B396,Indices_Poder!$B$5:$E$250,3,FALSE),Indices_Poder!$G$6:$N$27,4,FALSE)*VLOOKUP($F$8,Regional!$A$2:$B$7,2,FALSE)</f>
        <v>310.24813197316092</v>
      </c>
      <c r="G396" s="2">
        <f>VLOOKUP($B396,Valores!$A$2:$G$300,6,FALSE)*VLOOKUP(VLOOKUP($B396,Indices_Poder!$B$5:$E$250,3,FALSE),Indices_Poder!$G$6:$N$27,4,FALSE)*VLOOKUP($G$8,Regional!$A$2:$B$7,2,FALSE)</f>
        <v>327.43277313373369</v>
      </c>
      <c r="H396" s="2">
        <f>VLOOKUP($B396,Valores!$A$2:$G$300,6,FALSE)*VLOOKUP(VLOOKUP($B396,Indices_Poder!$B$5:$E$250,3,FALSE),Indices_Poder!$G$6:$N$27,4,FALSE)*VLOOKUP($H$8,Regional!$A$2:$B$7,2,FALSE)</f>
        <v>320.67369349358268</v>
      </c>
      <c r="I396" s="2">
        <f>VLOOKUP($B396,Valores!$A$2:$G$300,6,FALSE)*VLOOKUP(VLOOKUP($B396,Indices_Poder!$B$5:$E$250,3,FALSE),Indices_Poder!$G$6:$N$27,4,FALSE)*VLOOKUP($I$8,Regional!$A$2:$B$7,2,FALSE)</f>
        <v>323.47934919326798</v>
      </c>
      <c r="J396" s="63">
        <f t="shared" si="103"/>
        <v>9684.2945315843826</v>
      </c>
      <c r="K396" s="2">
        <f t="shared" si="103"/>
        <v>9307.4439591948285</v>
      </c>
      <c r="L396" s="2">
        <f t="shared" si="103"/>
        <v>9822.9831940120112</v>
      </c>
      <c r="M396" s="2">
        <f t="shared" si="103"/>
        <v>9620.2108048074806</v>
      </c>
      <c r="N396" s="76">
        <f t="shared" si="103"/>
        <v>9704.3804757980397</v>
      </c>
      <c r="O396" s="1">
        <f>VLOOKUP(B396,Valores!$A$2:$P$300,14,FALSE)</f>
        <v>1</v>
      </c>
      <c r="P396" s="1">
        <f>VLOOKUP(B396,Valores!$A$2:$P$300,15,FALSE)</f>
        <v>2.5000000000000001E-2</v>
      </c>
      <c r="Q396" s="72">
        <f t="shared" si="115"/>
        <v>0</v>
      </c>
      <c r="R396" s="72">
        <f t="shared" si="104"/>
        <v>0</v>
      </c>
      <c r="S396" s="72">
        <f t="shared" si="104"/>
        <v>0</v>
      </c>
      <c r="T396" s="72">
        <f t="shared" si="104"/>
        <v>0</v>
      </c>
      <c r="U396" s="72">
        <f t="shared" si="104"/>
        <v>0</v>
      </c>
      <c r="W396" s="2">
        <f t="shared" si="105"/>
        <v>9684.2945315843826</v>
      </c>
      <c r="X396" s="77">
        <f t="shared" si="106"/>
        <v>9684.2945315843826</v>
      </c>
      <c r="Z396" s="2">
        <f t="shared" si="107"/>
        <v>9307.4439591948285</v>
      </c>
      <c r="AA396" s="77">
        <f t="shared" si="108"/>
        <v>9307.4439591948285</v>
      </c>
      <c r="AC396" s="2">
        <f t="shared" si="109"/>
        <v>9822.9831940120112</v>
      </c>
      <c r="AD396" s="77">
        <f t="shared" si="110"/>
        <v>9822.9831940120112</v>
      </c>
      <c r="AF396" s="2">
        <f t="shared" si="111"/>
        <v>9620.2108048074806</v>
      </c>
      <c r="AG396" s="77">
        <f t="shared" si="112"/>
        <v>9620.2108048074806</v>
      </c>
      <c r="AI396" s="2">
        <f t="shared" si="113"/>
        <v>9704.3804757980397</v>
      </c>
      <c r="AJ396" s="77">
        <f t="shared" si="114"/>
        <v>9704.3804757980397</v>
      </c>
    </row>
    <row r="397" spans="1:36" x14ac:dyDescent="0.2">
      <c r="A397" s="72">
        <v>6</v>
      </c>
      <c r="B397" s="1" t="s">
        <v>76</v>
      </c>
      <c r="C397" s="1" t="str">
        <f>VLOOKUP(B397,Valores!$A$2:$F$300,5,FALSE)</f>
        <v>kg</v>
      </c>
      <c r="D397" s="1">
        <v>4700</v>
      </c>
      <c r="E397" s="63">
        <f>VLOOKUP($B397,Valores!$A$2:$G$300,6,FALSE)*VLOOKUP(VLOOKUP($B397,Indices_Poder!$B$5:$E$250,3,FALSE),Indices_Poder!$G$6:$N$27,4,FALSE)*VLOOKUP($E$8,Regional!$A$2:$B$7,2,FALSE)</f>
        <v>134.45374607862703</v>
      </c>
      <c r="F397" s="2">
        <f>VLOOKUP($B397,Valores!$A$2:$G$300,6,FALSE)*VLOOKUP(VLOOKUP($B397,Indices_Poder!$B$5:$E$250,3,FALSE),Indices_Poder!$G$6:$N$27,4,FALSE)*VLOOKUP($F$8,Regional!$A$2:$B$7,2,FALSE)</f>
        <v>129.22166944109824</v>
      </c>
      <c r="G397" s="2">
        <f>VLOOKUP($B397,Valores!$A$2:$G$300,6,FALSE)*VLOOKUP(VLOOKUP($B397,Indices_Poder!$B$5:$E$250,3,FALSE),Indices_Poder!$G$6:$N$27,4,FALSE)*VLOOKUP($G$8,Regional!$A$2:$B$7,2,FALSE)</f>
        <v>136.37925651629627</v>
      </c>
      <c r="H397" s="2">
        <f>VLOOKUP($B397,Valores!$A$2:$G$300,6,FALSE)*VLOOKUP(VLOOKUP($B397,Indices_Poder!$B$5:$E$250,3,FALSE),Indices_Poder!$G$6:$N$27,4,FALSE)*VLOOKUP($H$8,Regional!$A$2:$B$7,2,FALSE)</f>
        <v>133.56402746260059</v>
      </c>
      <c r="I397" s="2">
        <f>VLOOKUP($B397,Valores!$A$2:$G$300,6,FALSE)*VLOOKUP(VLOOKUP($B397,Indices_Poder!$B$5:$E$250,3,FALSE),Indices_Poder!$G$6:$N$27,4,FALSE)*VLOOKUP($I$8,Regional!$A$2:$B$7,2,FALSE)</f>
        <v>134.73261310753085</v>
      </c>
      <c r="J397" s="63">
        <f t="shared" si="103"/>
        <v>631932.60656954709</v>
      </c>
      <c r="K397" s="2">
        <f t="shared" si="103"/>
        <v>607341.84637316177</v>
      </c>
      <c r="L397" s="2">
        <f t="shared" si="103"/>
        <v>640982.50562659244</v>
      </c>
      <c r="M397" s="2">
        <f t="shared" si="103"/>
        <v>627750.9290742228</v>
      </c>
      <c r="N397" s="76">
        <f t="shared" si="103"/>
        <v>633243.28160539502</v>
      </c>
      <c r="O397" s="1">
        <f>VLOOKUP(B397,Valores!$A$2:$P$300,14,FALSE)</f>
        <v>1</v>
      </c>
      <c r="P397" s="1">
        <f>VLOOKUP(B397,Valores!$A$2:$P$300,15,FALSE)</f>
        <v>2.5000000000000001E-2</v>
      </c>
      <c r="Q397" s="72">
        <f t="shared" si="115"/>
        <v>0</v>
      </c>
      <c r="R397" s="72">
        <f t="shared" si="104"/>
        <v>0</v>
      </c>
      <c r="S397" s="72">
        <f t="shared" si="104"/>
        <v>0</v>
      </c>
      <c r="T397" s="72">
        <f t="shared" si="104"/>
        <v>0</v>
      </c>
      <c r="U397" s="72">
        <f t="shared" si="104"/>
        <v>0</v>
      </c>
      <c r="W397" s="2">
        <f t="shared" si="105"/>
        <v>631932.60656954709</v>
      </c>
      <c r="X397" s="77">
        <f t="shared" si="106"/>
        <v>631932.60656954709</v>
      </c>
      <c r="Z397" s="2">
        <f t="shared" si="107"/>
        <v>607341.84637316177</v>
      </c>
      <c r="AA397" s="77">
        <f t="shared" si="108"/>
        <v>607341.84637316177</v>
      </c>
      <c r="AC397" s="2">
        <f t="shared" si="109"/>
        <v>640982.50562659244</v>
      </c>
      <c r="AD397" s="77">
        <f t="shared" si="110"/>
        <v>640982.50562659244</v>
      </c>
      <c r="AF397" s="2">
        <f t="shared" si="111"/>
        <v>627750.9290742228</v>
      </c>
      <c r="AG397" s="77">
        <f t="shared" si="112"/>
        <v>627750.9290742228</v>
      </c>
      <c r="AI397" s="2">
        <f t="shared" si="113"/>
        <v>633243.28160539502</v>
      </c>
      <c r="AJ397" s="77">
        <f t="shared" si="114"/>
        <v>633243.28160539502</v>
      </c>
    </row>
    <row r="398" spans="1:36" x14ac:dyDescent="0.2">
      <c r="A398" s="72">
        <v>7</v>
      </c>
      <c r="B398" s="1" t="s">
        <v>185</v>
      </c>
      <c r="C398" s="1" t="str">
        <f>VLOOKUP(B398,Valores!$A$2:$F$300,5,FALSE)</f>
        <v>kg</v>
      </c>
      <c r="D398" s="1">
        <v>1164</v>
      </c>
      <c r="E398" s="63">
        <f>VLOOKUP($B398,Valores!$A$2:$G$300,6,FALSE)*VLOOKUP(VLOOKUP($B398,Indices_Poder!$B$5:$E$250,3,FALSE),Indices_Poder!$G$6:$N$27,4,FALSE)*VLOOKUP($E$8,Regional!$A$2:$B$7,2,FALSE)</f>
        <v>108.34166059456014</v>
      </c>
      <c r="F398" s="2">
        <f>VLOOKUP($B398,Valores!$A$2:$G$300,6,FALSE)*VLOOKUP(VLOOKUP($B398,Indices_Poder!$B$5:$E$250,3,FALSE),Indices_Poder!$G$6:$N$27,4,FALSE)*VLOOKUP($F$8,Regional!$A$2:$B$7,2,FALSE)</f>
        <v>104.12569869092985</v>
      </c>
      <c r="G398" s="2">
        <f>VLOOKUP($B398,Valores!$A$2:$G$300,6,FALSE)*VLOOKUP(VLOOKUP($B398,Indices_Poder!$B$5:$E$250,3,FALSE),Indices_Poder!$G$6:$N$27,4,FALSE)*VLOOKUP($G$8,Regional!$A$2:$B$7,2,FALSE)</f>
        <v>109.89322017838347</v>
      </c>
      <c r="H398" s="2">
        <f>VLOOKUP($B398,Valores!$A$2:$G$300,6,FALSE)*VLOOKUP(VLOOKUP($B398,Indices_Poder!$B$5:$E$250,3,FALSE),Indices_Poder!$G$6:$N$27,4,FALSE)*VLOOKUP($H$8,Regional!$A$2:$B$7,2,FALSE)</f>
        <v>107.62473306272454</v>
      </c>
      <c r="I398" s="2">
        <f>VLOOKUP($B398,Valores!$A$2:$G$300,6,FALSE)*VLOOKUP(VLOOKUP($B398,Indices_Poder!$B$5:$E$250,3,FALSE),Indices_Poder!$G$6:$N$27,4,FALSE)*VLOOKUP($I$8,Regional!$A$2:$B$7,2,FALSE)</f>
        <v>108.56636922394145</v>
      </c>
      <c r="J398" s="63">
        <f t="shared" si="103"/>
        <v>126109.69293206801</v>
      </c>
      <c r="K398" s="2">
        <f t="shared" si="103"/>
        <v>121202.31327624235</v>
      </c>
      <c r="L398" s="2">
        <f t="shared" si="103"/>
        <v>127915.70828763836</v>
      </c>
      <c r="M398" s="2">
        <f t="shared" si="103"/>
        <v>125275.18928501137</v>
      </c>
      <c r="N398" s="76">
        <f t="shared" si="103"/>
        <v>126371.25377666784</v>
      </c>
      <c r="O398" s="1">
        <f>VLOOKUP(B398,Valores!$A$2:$P$300,14,FALSE)</f>
        <v>1</v>
      </c>
      <c r="P398" s="1" t="str">
        <f>VLOOKUP(B398,Valores!$A$2:$P$300,15,FALSE)</f>
        <v>Rateio</v>
      </c>
      <c r="Q398" s="72">
        <f t="shared" si="115"/>
        <v>0</v>
      </c>
      <c r="R398" s="72">
        <f t="shared" si="104"/>
        <v>0</v>
      </c>
      <c r="S398" s="72">
        <f t="shared" si="104"/>
        <v>0</v>
      </c>
      <c r="T398" s="72">
        <f t="shared" si="104"/>
        <v>0</v>
      </c>
      <c r="U398" s="72">
        <f t="shared" si="104"/>
        <v>0</v>
      </c>
      <c r="W398" s="2">
        <f t="shared" si="105"/>
        <v>126109.69293206801</v>
      </c>
      <c r="X398" s="77">
        <f t="shared" si="106"/>
        <v>126109.69293206801</v>
      </c>
      <c r="Z398" s="2">
        <f t="shared" si="107"/>
        <v>121202.31327624235</v>
      </c>
      <c r="AA398" s="77">
        <f t="shared" si="108"/>
        <v>121202.31327624235</v>
      </c>
      <c r="AC398" s="2">
        <f t="shared" si="109"/>
        <v>127915.70828763836</v>
      </c>
      <c r="AD398" s="77">
        <f t="shared" si="110"/>
        <v>127915.70828763836</v>
      </c>
      <c r="AF398" s="2">
        <f t="shared" si="111"/>
        <v>125275.18928501137</v>
      </c>
      <c r="AG398" s="77">
        <f t="shared" si="112"/>
        <v>125275.18928501137</v>
      </c>
      <c r="AI398" s="2">
        <f t="shared" si="113"/>
        <v>126371.25377666784</v>
      </c>
      <c r="AJ398" s="77">
        <f t="shared" si="114"/>
        <v>126371.25377666784</v>
      </c>
    </row>
    <row r="399" spans="1:36" x14ac:dyDescent="0.2">
      <c r="A399" s="72">
        <v>8</v>
      </c>
      <c r="B399" s="1" t="s">
        <v>160</v>
      </c>
      <c r="C399" s="1" t="str">
        <f>VLOOKUP(B399,Valores!$A$2:$F$300,5,FALSE)</f>
        <v>m</v>
      </c>
      <c r="D399" s="1">
        <v>9477.5</v>
      </c>
      <c r="E399" s="63">
        <f>VLOOKUP($B399,Valores!$A$2:$G$300,6,FALSE)*VLOOKUP(VLOOKUP($B399,Indices_Poder!$B$5:$E$250,3,FALSE),Indices_Poder!$G$6:$N$27,4,FALSE)*VLOOKUP($E$8,Regional!$A$2:$B$7,2,FALSE)</f>
        <v>83.974855888348671</v>
      </c>
      <c r="F399" s="2">
        <f>VLOOKUP($B399,Valores!$A$2:$G$300,6,FALSE)*VLOOKUP(VLOOKUP($B399,Indices_Poder!$B$5:$E$250,3,FALSE),Indices_Poder!$G$6:$N$27,4,FALSE)*VLOOKUP($F$8,Regional!$A$2:$B$7,2,FALSE)</f>
        <v>80.707093595014413</v>
      </c>
      <c r="G399" s="2">
        <f>VLOOKUP($B399,Valores!$A$2:$G$300,6,FALSE)*VLOOKUP(VLOOKUP($B399,Indices_Poder!$B$5:$E$250,3,FALSE),Indices_Poder!$G$6:$N$27,4,FALSE)*VLOOKUP($G$8,Regional!$A$2:$B$7,2,FALSE)</f>
        <v>85.177458762799091</v>
      </c>
      <c r="H399" s="2">
        <f>VLOOKUP($B399,Valores!$A$2:$G$300,6,FALSE)*VLOOKUP(VLOOKUP($B399,Indices_Poder!$B$5:$E$250,3,FALSE),Indices_Poder!$G$6:$N$27,4,FALSE)*VLOOKUP($H$8,Regional!$A$2:$B$7,2,FALSE)</f>
        <v>83.419170422223303</v>
      </c>
      <c r="I399" s="2">
        <f>VLOOKUP($B399,Valores!$A$2:$G$300,6,FALSE)*VLOOKUP(VLOOKUP($B399,Indices_Poder!$B$5:$E$250,3,FALSE),Indices_Poder!$G$6:$N$27,4,FALSE)*VLOOKUP($I$8,Regional!$A$2:$B$7,2,FALSE)</f>
        <v>84.149025959820804</v>
      </c>
      <c r="J399" s="63">
        <f t="shared" si="103"/>
        <v>795871.69668182451</v>
      </c>
      <c r="K399" s="2">
        <f t="shared" si="103"/>
        <v>764901.47954674915</v>
      </c>
      <c r="L399" s="2">
        <f t="shared" si="103"/>
        <v>807269.36542442837</v>
      </c>
      <c r="M399" s="2">
        <f t="shared" si="103"/>
        <v>790605.18767662137</v>
      </c>
      <c r="N399" s="76">
        <f t="shared" si="103"/>
        <v>797522.39353420166</v>
      </c>
      <c r="O399" s="1">
        <f>VLOOKUP(B399,Valores!$A$2:$P$300,14,FALSE)</f>
        <v>1</v>
      </c>
      <c r="P399" s="1" t="str">
        <f>VLOOKUP(B399,Valores!$A$2:$P$300,15,FALSE)</f>
        <v>Rateio</v>
      </c>
      <c r="Q399" s="72">
        <f t="shared" si="115"/>
        <v>0</v>
      </c>
      <c r="R399" s="72">
        <f t="shared" si="104"/>
        <v>0</v>
      </c>
      <c r="S399" s="72">
        <f t="shared" si="104"/>
        <v>0</v>
      </c>
      <c r="T399" s="72">
        <f t="shared" si="104"/>
        <v>0</v>
      </c>
      <c r="U399" s="72">
        <f t="shared" si="104"/>
        <v>0</v>
      </c>
      <c r="W399" s="2">
        <f t="shared" si="105"/>
        <v>795871.69668182451</v>
      </c>
      <c r="X399" s="77">
        <f t="shared" si="106"/>
        <v>795871.69668182451</v>
      </c>
      <c r="Z399" s="2">
        <f t="shared" si="107"/>
        <v>764901.47954674915</v>
      </c>
      <c r="AA399" s="77">
        <f t="shared" si="108"/>
        <v>764901.47954674915</v>
      </c>
      <c r="AC399" s="2">
        <f t="shared" si="109"/>
        <v>807269.36542442837</v>
      </c>
      <c r="AD399" s="77">
        <f t="shared" si="110"/>
        <v>807269.36542442837</v>
      </c>
      <c r="AF399" s="2">
        <f t="shared" si="111"/>
        <v>790605.18767662137</v>
      </c>
      <c r="AG399" s="77">
        <f t="shared" si="112"/>
        <v>790605.18767662137</v>
      </c>
      <c r="AI399" s="2">
        <f t="shared" si="113"/>
        <v>797522.39353420166</v>
      </c>
      <c r="AJ399" s="77">
        <f t="shared" si="114"/>
        <v>797522.39353420166</v>
      </c>
    </row>
    <row r="400" spans="1:36" x14ac:dyDescent="0.2">
      <c r="A400" s="72">
        <v>9</v>
      </c>
      <c r="B400" s="1" t="s">
        <v>129</v>
      </c>
      <c r="C400" s="1" t="str">
        <f>VLOOKUP(B400,Valores!$A$2:$F$300,5,FALSE)</f>
        <v>kg</v>
      </c>
      <c r="D400" s="1">
        <v>4680</v>
      </c>
      <c r="E400" s="63">
        <f>VLOOKUP($B400,Valores!$A$2:$G$300,6,FALSE)*VLOOKUP(VLOOKUP($B400,Indices_Poder!$B$5:$E$250,3,FALSE),Indices_Poder!$G$6:$N$27,4,FALSE)*VLOOKUP($E$8,Regional!$A$2:$B$7,2,FALSE)</f>
        <v>91.826445229007192</v>
      </c>
      <c r="F400" s="2">
        <f>VLOOKUP($B400,Valores!$A$2:$G$300,6,FALSE)*VLOOKUP(VLOOKUP($B400,Indices_Poder!$B$5:$E$250,3,FALSE),Indices_Poder!$G$6:$N$27,4,FALSE)*VLOOKUP($F$8,Regional!$A$2:$B$7,2,FALSE)</f>
        <v>88.253149483799405</v>
      </c>
      <c r="G400" s="2">
        <f>VLOOKUP($B400,Valores!$A$2:$G$300,6,FALSE)*VLOOKUP(VLOOKUP($B400,Indices_Poder!$B$5:$E$250,3,FALSE),Indices_Poder!$G$6:$N$27,4,FALSE)*VLOOKUP($G$8,Regional!$A$2:$B$7,2,FALSE)</f>
        <v>93.141490617471987</v>
      </c>
      <c r="H400" s="2">
        <f>VLOOKUP($B400,Valores!$A$2:$G$300,6,FALSE)*VLOOKUP(VLOOKUP($B400,Indices_Poder!$B$5:$E$250,3,FALSE),Indices_Poder!$G$6:$N$27,4,FALSE)*VLOOKUP($H$8,Regional!$A$2:$B$7,2,FALSE)</f>
        <v>91.218803566751063</v>
      </c>
      <c r="I400" s="2">
        <f>VLOOKUP($B400,Valores!$A$2:$G$300,6,FALSE)*VLOOKUP(VLOOKUP($B400,Indices_Poder!$B$5:$E$250,3,FALSE),Indices_Poder!$G$6:$N$27,4,FALSE)*VLOOKUP($I$8,Regional!$A$2:$B$7,2,FALSE)</f>
        <v>92.016900078371066</v>
      </c>
      <c r="J400" s="63">
        <f t="shared" si="103"/>
        <v>429747.76367175364</v>
      </c>
      <c r="K400" s="2">
        <f t="shared" si="103"/>
        <v>413024.73958418122</v>
      </c>
      <c r="L400" s="2">
        <f t="shared" si="103"/>
        <v>435902.17608976888</v>
      </c>
      <c r="M400" s="2">
        <f t="shared" si="103"/>
        <v>426904.00069239497</v>
      </c>
      <c r="N400" s="76">
        <f t="shared" si="103"/>
        <v>430639.0923667766</v>
      </c>
      <c r="O400" s="1">
        <f>VLOOKUP(B400,Valores!$A$2:$P$300,14,FALSE)</f>
        <v>1</v>
      </c>
      <c r="P400" s="1">
        <f>VLOOKUP(B400,Valores!$A$2:$P$300,15,FALSE)</f>
        <v>3.1300000000000001E-2</v>
      </c>
      <c r="Q400" s="72">
        <f t="shared" si="115"/>
        <v>0</v>
      </c>
      <c r="R400" s="72">
        <f t="shared" si="104"/>
        <v>0</v>
      </c>
      <c r="S400" s="72">
        <f t="shared" si="104"/>
        <v>0</v>
      </c>
      <c r="T400" s="72">
        <f t="shared" si="104"/>
        <v>0</v>
      </c>
      <c r="U400" s="72">
        <f t="shared" si="104"/>
        <v>0</v>
      </c>
      <c r="W400" s="2">
        <f t="shared" si="105"/>
        <v>429747.76367175364</v>
      </c>
      <c r="X400" s="77">
        <f t="shared" si="106"/>
        <v>429747.76367175364</v>
      </c>
      <c r="Z400" s="2">
        <f t="shared" si="107"/>
        <v>413024.73958418122</v>
      </c>
      <c r="AA400" s="77">
        <f t="shared" si="108"/>
        <v>413024.73958418122</v>
      </c>
      <c r="AC400" s="2">
        <f t="shared" si="109"/>
        <v>435902.17608976888</v>
      </c>
      <c r="AD400" s="77">
        <f t="shared" si="110"/>
        <v>435902.17608976888</v>
      </c>
      <c r="AF400" s="2">
        <f t="shared" si="111"/>
        <v>426904.00069239497</v>
      </c>
      <c r="AG400" s="77">
        <f t="shared" si="112"/>
        <v>426904.00069239497</v>
      </c>
      <c r="AI400" s="2">
        <f t="shared" si="113"/>
        <v>430639.0923667766</v>
      </c>
      <c r="AJ400" s="77">
        <f t="shared" si="114"/>
        <v>430639.0923667766</v>
      </c>
    </row>
    <row r="401" spans="1:36" x14ac:dyDescent="0.2">
      <c r="A401" s="72">
        <v>10</v>
      </c>
      <c r="B401" s="1" t="s">
        <v>131</v>
      </c>
      <c r="C401" s="1" t="str">
        <f>VLOOKUP(B401,Valores!$A$2:$F$300,5,FALSE)</f>
        <v>kg</v>
      </c>
      <c r="D401" s="1">
        <v>780</v>
      </c>
      <c r="E401" s="63">
        <f>VLOOKUP($B401,Valores!$A$2:$G$300,6,FALSE)*VLOOKUP(VLOOKUP($B401,Indices_Poder!$B$5:$E$250,3,FALSE),Indices_Poder!$G$6:$N$27,4,FALSE)*VLOOKUP($E$8,Regional!$A$2:$B$7,2,FALSE)</f>
        <v>91.826445229007192</v>
      </c>
      <c r="F401" s="2">
        <f>VLOOKUP($B401,Valores!$A$2:$G$300,6,FALSE)*VLOOKUP(VLOOKUP($B401,Indices_Poder!$B$5:$E$250,3,FALSE),Indices_Poder!$G$6:$N$27,4,FALSE)*VLOOKUP($F$8,Regional!$A$2:$B$7,2,FALSE)</f>
        <v>88.253149483799405</v>
      </c>
      <c r="G401" s="2">
        <f>VLOOKUP($B401,Valores!$A$2:$G$300,6,FALSE)*VLOOKUP(VLOOKUP($B401,Indices_Poder!$B$5:$E$250,3,FALSE),Indices_Poder!$G$6:$N$27,4,FALSE)*VLOOKUP($G$8,Regional!$A$2:$B$7,2,FALSE)</f>
        <v>93.141490617471987</v>
      </c>
      <c r="H401" s="2">
        <f>VLOOKUP($B401,Valores!$A$2:$G$300,6,FALSE)*VLOOKUP(VLOOKUP($B401,Indices_Poder!$B$5:$E$250,3,FALSE),Indices_Poder!$G$6:$N$27,4,FALSE)*VLOOKUP($H$8,Regional!$A$2:$B$7,2,FALSE)</f>
        <v>91.218803566751063</v>
      </c>
      <c r="I401" s="2">
        <f>VLOOKUP($B401,Valores!$A$2:$G$300,6,FALSE)*VLOOKUP(VLOOKUP($B401,Indices_Poder!$B$5:$E$250,3,FALSE),Indices_Poder!$G$6:$N$27,4,FALSE)*VLOOKUP($I$8,Regional!$A$2:$B$7,2,FALSE)</f>
        <v>92.016900078371066</v>
      </c>
      <c r="J401" s="63">
        <f t="shared" si="103"/>
        <v>71624.627278625616</v>
      </c>
      <c r="K401" s="2">
        <f t="shared" si="103"/>
        <v>68837.456597363533</v>
      </c>
      <c r="L401" s="2">
        <f t="shared" si="103"/>
        <v>72650.362681628147</v>
      </c>
      <c r="M401" s="2">
        <f t="shared" si="103"/>
        <v>71150.666782065833</v>
      </c>
      <c r="N401" s="76">
        <f t="shared" si="103"/>
        <v>71773.182061129424</v>
      </c>
      <c r="O401" s="1">
        <f>VLOOKUP(B401,Valores!$A$2:$P$300,14,FALSE)</f>
        <v>1</v>
      </c>
      <c r="P401" s="1">
        <f>VLOOKUP(B401,Valores!$A$2:$P$300,15,FALSE)</f>
        <v>3.1300000000000001E-2</v>
      </c>
      <c r="Q401" s="72">
        <f t="shared" si="115"/>
        <v>0</v>
      </c>
      <c r="R401" s="72">
        <f t="shared" si="104"/>
        <v>0</v>
      </c>
      <c r="S401" s="72">
        <f t="shared" si="104"/>
        <v>0</v>
      </c>
      <c r="T401" s="72">
        <f t="shared" si="104"/>
        <v>0</v>
      </c>
      <c r="U401" s="72">
        <f t="shared" si="104"/>
        <v>0</v>
      </c>
      <c r="W401" s="2">
        <f t="shared" si="105"/>
        <v>71624.627278625616</v>
      </c>
      <c r="X401" s="77">
        <f t="shared" si="106"/>
        <v>71624.627278625616</v>
      </c>
      <c r="Z401" s="2">
        <f t="shared" si="107"/>
        <v>68837.456597363533</v>
      </c>
      <c r="AA401" s="77">
        <f t="shared" si="108"/>
        <v>68837.456597363533</v>
      </c>
      <c r="AC401" s="2">
        <f t="shared" si="109"/>
        <v>72650.362681628147</v>
      </c>
      <c r="AD401" s="77">
        <f t="shared" si="110"/>
        <v>72650.362681628147</v>
      </c>
      <c r="AF401" s="2">
        <f t="shared" si="111"/>
        <v>71150.666782065833</v>
      </c>
      <c r="AG401" s="77">
        <f t="shared" si="112"/>
        <v>71150.666782065833</v>
      </c>
      <c r="AI401" s="2">
        <f t="shared" si="113"/>
        <v>71773.182061129424</v>
      </c>
      <c r="AJ401" s="77">
        <f t="shared" si="114"/>
        <v>71773.182061129424</v>
      </c>
    </row>
    <row r="402" spans="1:36" x14ac:dyDescent="0.2">
      <c r="A402" s="72">
        <v>11</v>
      </c>
      <c r="B402" s="1" t="s">
        <v>84</v>
      </c>
      <c r="C402" s="1" t="str">
        <f>VLOOKUP(B402,Valores!$A$2:$F$300,5,FALSE)</f>
        <v>kg</v>
      </c>
      <c r="D402" s="1">
        <v>780</v>
      </c>
      <c r="E402" s="63">
        <f>VLOOKUP($B402,Valores!$A$2:$G$300,6,FALSE)*VLOOKUP(VLOOKUP($B402,Indices_Poder!$B$5:$E$250,3,FALSE),Indices_Poder!$G$6:$N$27,4,FALSE)*VLOOKUP($E$8,Regional!$A$2:$B$7,2,FALSE)</f>
        <v>91.826445229007192</v>
      </c>
      <c r="F402" s="2">
        <f>VLOOKUP($B402,Valores!$A$2:$G$300,6,FALSE)*VLOOKUP(VLOOKUP($B402,Indices_Poder!$B$5:$E$250,3,FALSE),Indices_Poder!$G$6:$N$27,4,FALSE)*VLOOKUP($F$8,Regional!$A$2:$B$7,2,FALSE)</f>
        <v>88.253149483799405</v>
      </c>
      <c r="G402" s="2">
        <f>VLOOKUP($B402,Valores!$A$2:$G$300,6,FALSE)*VLOOKUP(VLOOKUP($B402,Indices_Poder!$B$5:$E$250,3,FALSE),Indices_Poder!$G$6:$N$27,4,FALSE)*VLOOKUP($G$8,Regional!$A$2:$B$7,2,FALSE)</f>
        <v>93.141490617471987</v>
      </c>
      <c r="H402" s="2">
        <f>VLOOKUP($B402,Valores!$A$2:$G$300,6,FALSE)*VLOOKUP(VLOOKUP($B402,Indices_Poder!$B$5:$E$250,3,FALSE),Indices_Poder!$G$6:$N$27,4,FALSE)*VLOOKUP($H$8,Regional!$A$2:$B$7,2,FALSE)</f>
        <v>91.218803566751063</v>
      </c>
      <c r="I402" s="2">
        <f>VLOOKUP($B402,Valores!$A$2:$G$300,6,FALSE)*VLOOKUP(VLOOKUP($B402,Indices_Poder!$B$5:$E$250,3,FALSE),Indices_Poder!$G$6:$N$27,4,FALSE)*VLOOKUP($I$8,Regional!$A$2:$B$7,2,FALSE)</f>
        <v>92.016900078371066</v>
      </c>
      <c r="J402" s="63">
        <f t="shared" si="103"/>
        <v>71624.627278625616</v>
      </c>
      <c r="K402" s="2">
        <f t="shared" si="103"/>
        <v>68837.456597363533</v>
      </c>
      <c r="L402" s="2">
        <f t="shared" si="103"/>
        <v>72650.362681628147</v>
      </c>
      <c r="M402" s="2">
        <f t="shared" si="103"/>
        <v>71150.666782065833</v>
      </c>
      <c r="N402" s="76">
        <f t="shared" si="103"/>
        <v>71773.182061129424</v>
      </c>
      <c r="O402" s="1">
        <f>VLOOKUP(B402,Valores!$A$2:$P$300,14,FALSE)</f>
        <v>1</v>
      </c>
      <c r="P402" s="1">
        <f>VLOOKUP(B402,Valores!$A$2:$P$300,15,FALSE)</f>
        <v>3.1300000000000001E-2</v>
      </c>
      <c r="Q402" s="72">
        <f t="shared" si="115"/>
        <v>0</v>
      </c>
      <c r="R402" s="72">
        <f t="shared" si="104"/>
        <v>0</v>
      </c>
      <c r="S402" s="72">
        <f t="shared" si="104"/>
        <v>0</v>
      </c>
      <c r="T402" s="72">
        <f t="shared" si="104"/>
        <v>0</v>
      </c>
      <c r="U402" s="72">
        <f t="shared" si="104"/>
        <v>0</v>
      </c>
      <c r="W402" s="2">
        <f t="shared" si="105"/>
        <v>71624.627278625616</v>
      </c>
      <c r="X402" s="77">
        <f t="shared" si="106"/>
        <v>71624.627278625616</v>
      </c>
      <c r="Z402" s="2">
        <f t="shared" si="107"/>
        <v>68837.456597363533</v>
      </c>
      <c r="AA402" s="77">
        <f t="shared" si="108"/>
        <v>68837.456597363533</v>
      </c>
      <c r="AC402" s="2">
        <f t="shared" si="109"/>
        <v>72650.362681628147</v>
      </c>
      <c r="AD402" s="77">
        <f t="shared" si="110"/>
        <v>72650.362681628147</v>
      </c>
      <c r="AF402" s="2">
        <f t="shared" si="111"/>
        <v>71150.666782065833</v>
      </c>
      <c r="AG402" s="77">
        <f t="shared" si="112"/>
        <v>71150.666782065833</v>
      </c>
      <c r="AI402" s="2">
        <f t="shared" si="113"/>
        <v>71773.182061129424</v>
      </c>
      <c r="AJ402" s="77">
        <f t="shared" si="114"/>
        <v>71773.182061129424</v>
      </c>
    </row>
    <row r="403" spans="1:36" x14ac:dyDescent="0.2">
      <c r="A403" s="72">
        <v>12</v>
      </c>
      <c r="B403" s="1" t="s">
        <v>85</v>
      </c>
      <c r="C403" s="1" t="str">
        <f>VLOOKUP(B403,Valores!$A$2:$F$300,5,FALSE)</f>
        <v>kg</v>
      </c>
      <c r="D403" s="1">
        <v>1560</v>
      </c>
      <c r="E403" s="63">
        <f>VLOOKUP($B403,Valores!$A$2:$G$300,6,FALSE)*VLOOKUP(VLOOKUP($B403,Indices_Poder!$B$5:$E$250,3,FALSE),Indices_Poder!$G$6:$N$27,4,FALSE)*VLOOKUP($E$8,Regional!$A$2:$B$7,2,FALSE)</f>
        <v>91.826445229007192</v>
      </c>
      <c r="F403" s="2">
        <f>VLOOKUP($B403,Valores!$A$2:$G$300,6,FALSE)*VLOOKUP(VLOOKUP($B403,Indices_Poder!$B$5:$E$250,3,FALSE),Indices_Poder!$G$6:$N$27,4,FALSE)*VLOOKUP($F$8,Regional!$A$2:$B$7,2,FALSE)</f>
        <v>88.253149483799405</v>
      </c>
      <c r="G403" s="2">
        <f>VLOOKUP($B403,Valores!$A$2:$G$300,6,FALSE)*VLOOKUP(VLOOKUP($B403,Indices_Poder!$B$5:$E$250,3,FALSE),Indices_Poder!$G$6:$N$27,4,FALSE)*VLOOKUP($G$8,Regional!$A$2:$B$7,2,FALSE)</f>
        <v>93.141490617471987</v>
      </c>
      <c r="H403" s="2">
        <f>VLOOKUP($B403,Valores!$A$2:$G$300,6,FALSE)*VLOOKUP(VLOOKUP($B403,Indices_Poder!$B$5:$E$250,3,FALSE),Indices_Poder!$G$6:$N$27,4,FALSE)*VLOOKUP($H$8,Regional!$A$2:$B$7,2,FALSE)</f>
        <v>91.218803566751063</v>
      </c>
      <c r="I403" s="2">
        <f>VLOOKUP($B403,Valores!$A$2:$G$300,6,FALSE)*VLOOKUP(VLOOKUP($B403,Indices_Poder!$B$5:$E$250,3,FALSE),Indices_Poder!$G$6:$N$27,4,FALSE)*VLOOKUP($I$8,Regional!$A$2:$B$7,2,FALSE)</f>
        <v>92.016900078371066</v>
      </c>
      <c r="J403" s="63">
        <f t="shared" si="103"/>
        <v>143249.25455725123</v>
      </c>
      <c r="K403" s="2">
        <f t="shared" si="103"/>
        <v>137674.91319472707</v>
      </c>
      <c r="L403" s="2">
        <f t="shared" si="103"/>
        <v>145300.72536325629</v>
      </c>
      <c r="M403" s="2">
        <f t="shared" si="103"/>
        <v>142301.33356413167</v>
      </c>
      <c r="N403" s="76">
        <f t="shared" si="103"/>
        <v>143546.36412225885</v>
      </c>
      <c r="O403" s="1">
        <f>VLOOKUP(B403,Valores!$A$2:$P$300,14,FALSE)</f>
        <v>1</v>
      </c>
      <c r="P403" s="1">
        <f>VLOOKUP(B403,Valores!$A$2:$P$300,15,FALSE)</f>
        <v>3.1300000000000001E-2</v>
      </c>
      <c r="Q403" s="72">
        <f t="shared" si="115"/>
        <v>0</v>
      </c>
      <c r="R403" s="72">
        <f t="shared" si="104"/>
        <v>0</v>
      </c>
      <c r="S403" s="72">
        <f t="shared" si="104"/>
        <v>0</v>
      </c>
      <c r="T403" s="72">
        <f t="shared" si="104"/>
        <v>0</v>
      </c>
      <c r="U403" s="72">
        <f t="shared" si="104"/>
        <v>0</v>
      </c>
      <c r="W403" s="2">
        <f t="shared" si="105"/>
        <v>143249.25455725123</v>
      </c>
      <c r="X403" s="77">
        <f t="shared" si="106"/>
        <v>143249.25455725123</v>
      </c>
      <c r="Z403" s="2">
        <f t="shared" si="107"/>
        <v>137674.91319472707</v>
      </c>
      <c r="AA403" s="77">
        <f t="shared" si="108"/>
        <v>137674.91319472707</v>
      </c>
      <c r="AC403" s="2">
        <f t="shared" si="109"/>
        <v>145300.72536325629</v>
      </c>
      <c r="AD403" s="77">
        <f t="shared" si="110"/>
        <v>145300.72536325629</v>
      </c>
      <c r="AF403" s="2">
        <f t="shared" si="111"/>
        <v>142301.33356413167</v>
      </c>
      <c r="AG403" s="77">
        <f t="shared" si="112"/>
        <v>142301.33356413167</v>
      </c>
      <c r="AI403" s="2">
        <f t="shared" si="113"/>
        <v>143546.36412225885</v>
      </c>
      <c r="AJ403" s="77">
        <f t="shared" si="114"/>
        <v>143546.36412225885</v>
      </c>
    </row>
    <row r="404" spans="1:36" x14ac:dyDescent="0.2">
      <c r="A404" s="72">
        <v>13</v>
      </c>
      <c r="B404" s="1" t="s">
        <v>186</v>
      </c>
      <c r="C404" s="1" t="str">
        <f>VLOOKUP(B404,Valores!$A$2:$F$300,5,FALSE)</f>
        <v>kg</v>
      </c>
      <c r="D404" s="1">
        <v>10000</v>
      </c>
      <c r="E404" s="63">
        <f>VLOOKUP($B404,Valores!$A$2:$G$300,6,FALSE)*VLOOKUP(VLOOKUP($B404,Indices_Poder!$B$5:$E$250,3,FALSE),Indices_Poder!$G$6:$N$27,4,FALSE)*VLOOKUP($E$8,Regional!$A$2:$B$7,2,FALSE)</f>
        <v>91.826445229007192</v>
      </c>
      <c r="F404" s="2">
        <f>VLOOKUP($B404,Valores!$A$2:$G$300,6,FALSE)*VLOOKUP(VLOOKUP($B404,Indices_Poder!$B$5:$E$250,3,FALSE),Indices_Poder!$G$6:$N$27,4,FALSE)*VLOOKUP($F$8,Regional!$A$2:$B$7,2,FALSE)</f>
        <v>88.253149483799405</v>
      </c>
      <c r="G404" s="2">
        <f>VLOOKUP($B404,Valores!$A$2:$G$300,6,FALSE)*VLOOKUP(VLOOKUP($B404,Indices_Poder!$B$5:$E$250,3,FALSE),Indices_Poder!$G$6:$N$27,4,FALSE)*VLOOKUP($G$8,Regional!$A$2:$B$7,2,FALSE)</f>
        <v>93.141490617471987</v>
      </c>
      <c r="H404" s="2">
        <f>VLOOKUP($B404,Valores!$A$2:$G$300,6,FALSE)*VLOOKUP(VLOOKUP($B404,Indices_Poder!$B$5:$E$250,3,FALSE),Indices_Poder!$G$6:$N$27,4,FALSE)*VLOOKUP($H$8,Regional!$A$2:$B$7,2,FALSE)</f>
        <v>91.218803566751063</v>
      </c>
      <c r="I404" s="2">
        <f>VLOOKUP($B404,Valores!$A$2:$G$300,6,FALSE)*VLOOKUP(VLOOKUP($B404,Indices_Poder!$B$5:$E$250,3,FALSE),Indices_Poder!$G$6:$N$27,4,FALSE)*VLOOKUP($I$8,Regional!$A$2:$B$7,2,FALSE)</f>
        <v>92.016900078371066</v>
      </c>
      <c r="J404" s="63">
        <f t="shared" si="103"/>
        <v>918264.45229007187</v>
      </c>
      <c r="K404" s="2">
        <f t="shared" si="103"/>
        <v>882531.49483799399</v>
      </c>
      <c r="L404" s="2">
        <f t="shared" si="103"/>
        <v>931414.90617471992</v>
      </c>
      <c r="M404" s="2">
        <f t="shared" si="103"/>
        <v>912188.03566751059</v>
      </c>
      <c r="N404" s="76">
        <f t="shared" si="103"/>
        <v>920169.00078371062</v>
      </c>
      <c r="O404" s="1">
        <f>VLOOKUP(B404,Valores!$A$2:$P$300,14,FALSE)</f>
        <v>1</v>
      </c>
      <c r="P404" s="1">
        <f>VLOOKUP(B404,Valores!$A$2:$P$300,15,FALSE)</f>
        <v>3.1300000000000001E-2</v>
      </c>
      <c r="Q404" s="72">
        <f t="shared" si="115"/>
        <v>0</v>
      </c>
      <c r="R404" s="72">
        <f t="shared" si="104"/>
        <v>0</v>
      </c>
      <c r="S404" s="72">
        <f t="shared" si="104"/>
        <v>0</v>
      </c>
      <c r="T404" s="72">
        <f t="shared" si="104"/>
        <v>0</v>
      </c>
      <c r="U404" s="72">
        <f t="shared" si="104"/>
        <v>0</v>
      </c>
      <c r="W404" s="2">
        <f t="shared" si="105"/>
        <v>918264.45229007187</v>
      </c>
      <c r="X404" s="77">
        <f t="shared" si="106"/>
        <v>918264.45229007187</v>
      </c>
      <c r="Z404" s="2">
        <f t="shared" si="107"/>
        <v>882531.49483799399</v>
      </c>
      <c r="AA404" s="77">
        <f t="shared" si="108"/>
        <v>882531.49483799399</v>
      </c>
      <c r="AC404" s="2">
        <f t="shared" si="109"/>
        <v>931414.90617471992</v>
      </c>
      <c r="AD404" s="77">
        <f t="shared" si="110"/>
        <v>931414.90617471992</v>
      </c>
      <c r="AF404" s="2">
        <f t="shared" si="111"/>
        <v>912188.03566751059</v>
      </c>
      <c r="AG404" s="77">
        <f t="shared" si="112"/>
        <v>912188.03566751059</v>
      </c>
      <c r="AI404" s="2">
        <f t="shared" si="113"/>
        <v>920169.00078371062</v>
      </c>
      <c r="AJ404" s="77">
        <f t="shared" si="114"/>
        <v>920169.00078371062</v>
      </c>
    </row>
    <row r="405" spans="1:36" x14ac:dyDescent="0.2">
      <c r="A405" s="72">
        <v>14</v>
      </c>
      <c r="B405" s="1" t="s">
        <v>112</v>
      </c>
      <c r="C405" s="1" t="str">
        <f>VLOOKUP(B405,Valores!$A$2:$F$300,5,FALSE)</f>
        <v>cj</v>
      </c>
      <c r="D405" s="1">
        <v>6</v>
      </c>
      <c r="E405" s="63">
        <f>VLOOKUP($B405,Valores!$A$2:$G$300,6,FALSE)*VLOOKUP(VLOOKUP($B405,Indices_Poder!$B$5:$E$250,3,FALSE),Indices_Poder!$G$6:$N$27,4,FALSE)*VLOOKUP($E$8,Regional!$A$2:$B$7,2,FALSE)</f>
        <v>2071.2179590015344</v>
      </c>
      <c r="F405" s="2">
        <f>VLOOKUP($B405,Valores!$A$2:$G$300,6,FALSE)*VLOOKUP(VLOOKUP($B405,Indices_Poder!$B$5:$E$250,3,FALSE),Indices_Poder!$G$6:$N$27,4,FALSE)*VLOOKUP($F$8,Regional!$A$2:$B$7,2,FALSE)</f>
        <v>1990.6194527450796</v>
      </c>
      <c r="G405" s="2">
        <f>VLOOKUP($B405,Valores!$A$2:$G$300,6,FALSE)*VLOOKUP(VLOOKUP($B405,Indices_Poder!$B$5:$E$250,3,FALSE),Indices_Poder!$G$6:$N$27,4,FALSE)*VLOOKUP($G$8,Regional!$A$2:$B$7,2,FALSE)</f>
        <v>2100.879845821803</v>
      </c>
      <c r="H405" s="2">
        <f>VLOOKUP($B405,Valores!$A$2:$G$300,6,FALSE)*VLOOKUP(VLOOKUP($B405,Indices_Poder!$B$5:$E$250,3,FALSE),Indices_Poder!$G$6:$N$27,4,FALSE)*VLOOKUP($H$8,Regional!$A$2:$B$7,2,FALSE)</f>
        <v>2057.5121216432035</v>
      </c>
      <c r="I405" s="2">
        <f>VLOOKUP($B405,Valores!$A$2:$G$300,6,FALSE)*VLOOKUP(VLOOKUP($B405,Indices_Poder!$B$5:$E$250,3,FALSE),Indices_Poder!$G$6:$N$27,4,FALSE)*VLOOKUP($I$8,Regional!$A$2:$B$7,2,FALSE)</f>
        <v>2075.5138184720558</v>
      </c>
      <c r="J405" s="63">
        <f t="shared" si="103"/>
        <v>12427.307754009205</v>
      </c>
      <c r="K405" s="2">
        <f t="shared" si="103"/>
        <v>11943.716716470477</v>
      </c>
      <c r="L405" s="2">
        <f t="shared" si="103"/>
        <v>12605.279074930819</v>
      </c>
      <c r="M405" s="2">
        <f t="shared" si="103"/>
        <v>12345.072729859221</v>
      </c>
      <c r="N405" s="76">
        <f t="shared" si="103"/>
        <v>12453.082910832334</v>
      </c>
      <c r="O405" s="1">
        <f>VLOOKUP(B405,Valores!$A$2:$P$300,14,FALSE)</f>
        <v>1</v>
      </c>
      <c r="P405" s="1">
        <f>VLOOKUP(B405,Valores!$A$2:$P$300,15,FALSE)</f>
        <v>2.7E-2</v>
      </c>
      <c r="Q405" s="72">
        <f t="shared" si="115"/>
        <v>0</v>
      </c>
      <c r="R405" s="72">
        <f t="shared" si="104"/>
        <v>0</v>
      </c>
      <c r="S405" s="72">
        <f t="shared" si="104"/>
        <v>0</v>
      </c>
      <c r="T405" s="72">
        <f t="shared" si="104"/>
        <v>0</v>
      </c>
      <c r="U405" s="72">
        <f t="shared" si="104"/>
        <v>0</v>
      </c>
      <c r="W405" s="2">
        <f t="shared" si="105"/>
        <v>12427.307754009205</v>
      </c>
      <c r="X405" s="77">
        <f t="shared" si="106"/>
        <v>12427.307754009205</v>
      </c>
      <c r="Z405" s="2">
        <f t="shared" si="107"/>
        <v>11943.716716470477</v>
      </c>
      <c r="AA405" s="77">
        <f t="shared" si="108"/>
        <v>11943.716716470477</v>
      </c>
      <c r="AC405" s="2">
        <f t="shared" si="109"/>
        <v>12605.279074930819</v>
      </c>
      <c r="AD405" s="77">
        <f t="shared" si="110"/>
        <v>12605.279074930819</v>
      </c>
      <c r="AF405" s="2">
        <f t="shared" si="111"/>
        <v>12345.072729859221</v>
      </c>
      <c r="AG405" s="77">
        <f t="shared" si="112"/>
        <v>12345.072729859221</v>
      </c>
      <c r="AI405" s="2">
        <f t="shared" si="113"/>
        <v>12453.082910832334</v>
      </c>
      <c r="AJ405" s="77">
        <f t="shared" si="114"/>
        <v>12453.082910832334</v>
      </c>
    </row>
    <row r="406" spans="1:36" x14ac:dyDescent="0.2">
      <c r="A406" s="72">
        <v>15</v>
      </c>
      <c r="B406" s="1" t="s">
        <v>113</v>
      </c>
      <c r="C406" s="1" t="str">
        <f>VLOOKUP(B406,Valores!$A$2:$F$300,5,FALSE)</f>
        <v>cj</v>
      </c>
      <c r="D406" s="1">
        <v>3</v>
      </c>
      <c r="E406" s="63">
        <f>VLOOKUP($B406,Valores!$A$2:$G$300,6,FALSE)*VLOOKUP(VLOOKUP($B406,Indices_Poder!$B$5:$E$250,3,FALSE),Indices_Poder!$G$6:$N$27,4,FALSE)*VLOOKUP($E$8,Regional!$A$2:$B$7,2,FALSE)</f>
        <v>4265.3827280221967</v>
      </c>
      <c r="F406" s="2">
        <f>VLOOKUP($B406,Valores!$A$2:$G$300,6,FALSE)*VLOOKUP(VLOOKUP($B406,Indices_Poder!$B$5:$E$250,3,FALSE),Indices_Poder!$G$6:$N$27,4,FALSE)*VLOOKUP($F$8,Regional!$A$2:$B$7,2,FALSE)</f>
        <v>4099.401414951506</v>
      </c>
      <c r="G406" s="2">
        <f>VLOOKUP($B406,Valores!$A$2:$G$300,6,FALSE)*VLOOKUP(VLOOKUP($B406,Indices_Poder!$B$5:$E$250,3,FALSE),Indices_Poder!$G$6:$N$27,4,FALSE)*VLOOKUP($G$8,Regional!$A$2:$B$7,2,FALSE)</f>
        <v>4326.4672214111561</v>
      </c>
      <c r="H406" s="2">
        <f>VLOOKUP($B406,Valores!$A$2:$G$300,6,FALSE)*VLOOKUP(VLOOKUP($B406,Indices_Poder!$B$5:$E$250,3,FALSE),Indices_Poder!$G$6:$N$27,4,FALSE)*VLOOKUP($H$8,Regional!$A$2:$B$7,2,FALSE)</f>
        <v>4237.1574793528152</v>
      </c>
      <c r="I406" s="2">
        <f>VLOOKUP($B406,Valores!$A$2:$G$300,6,FALSE)*VLOOKUP(VLOOKUP($B406,Indices_Poder!$B$5:$E$250,3,FALSE),Indices_Poder!$G$6:$N$27,4,FALSE)*VLOOKUP($I$8,Regional!$A$2:$B$7,2,FALSE)</f>
        <v>4274.229447754391</v>
      </c>
      <c r="J406" s="63">
        <f t="shared" si="103"/>
        <v>12796.148184066591</v>
      </c>
      <c r="K406" s="2">
        <f t="shared" si="103"/>
        <v>12298.204244854518</v>
      </c>
      <c r="L406" s="2">
        <f t="shared" si="103"/>
        <v>12979.401664233468</v>
      </c>
      <c r="M406" s="2">
        <f t="shared" si="103"/>
        <v>12711.472438058445</v>
      </c>
      <c r="N406" s="76">
        <f t="shared" si="103"/>
        <v>12822.688343263173</v>
      </c>
      <c r="O406" s="1">
        <f>VLOOKUP(B406,Valores!$A$2:$P$300,14,FALSE)</f>
        <v>1</v>
      </c>
      <c r="P406" s="1">
        <f>VLOOKUP(B406,Valores!$A$2:$P$300,15,FALSE)</f>
        <v>2.7E-2</v>
      </c>
      <c r="Q406" s="72">
        <f t="shared" si="115"/>
        <v>0</v>
      </c>
      <c r="R406" s="72">
        <f t="shared" si="104"/>
        <v>0</v>
      </c>
      <c r="S406" s="72">
        <f t="shared" si="104"/>
        <v>0</v>
      </c>
      <c r="T406" s="72">
        <f t="shared" si="104"/>
        <v>0</v>
      </c>
      <c r="U406" s="72">
        <f t="shared" si="104"/>
        <v>0</v>
      </c>
      <c r="W406" s="2">
        <f t="shared" si="105"/>
        <v>12796.148184066591</v>
      </c>
      <c r="X406" s="77">
        <f t="shared" si="106"/>
        <v>12796.148184066591</v>
      </c>
      <c r="Z406" s="2">
        <f t="shared" si="107"/>
        <v>12298.204244854518</v>
      </c>
      <c r="AA406" s="77">
        <f t="shared" si="108"/>
        <v>12298.204244854518</v>
      </c>
      <c r="AC406" s="2">
        <f t="shared" si="109"/>
        <v>12979.401664233468</v>
      </c>
      <c r="AD406" s="77">
        <f t="shared" si="110"/>
        <v>12979.401664233468</v>
      </c>
      <c r="AF406" s="2">
        <f t="shared" si="111"/>
        <v>12711.472438058445</v>
      </c>
      <c r="AG406" s="77">
        <f t="shared" si="112"/>
        <v>12711.472438058445</v>
      </c>
      <c r="AI406" s="2">
        <f t="shared" si="113"/>
        <v>12822.688343263173</v>
      </c>
      <c r="AJ406" s="77">
        <f t="shared" si="114"/>
        <v>12822.688343263173</v>
      </c>
    </row>
    <row r="407" spans="1:36" x14ac:dyDescent="0.2">
      <c r="A407" s="72">
        <v>16</v>
      </c>
      <c r="B407" s="1" t="s">
        <v>87</v>
      </c>
      <c r="C407" s="1" t="str">
        <f>VLOOKUP(B407,Valores!$A$2:$F$300,5,FALSE)</f>
        <v>unid.</v>
      </c>
      <c r="D407" s="1">
        <v>6</v>
      </c>
      <c r="E407" s="63">
        <f>VLOOKUP($B407,Valores!$A$2:$G$300,6,FALSE)*VLOOKUP(VLOOKUP($B407,Indices_Poder!$B$5:$E$250,3,FALSE),Indices_Poder!$G$6:$N$27,4,FALSE)*VLOOKUP($E$8,Regional!$A$2:$B$7,2,FALSE)</f>
        <v>2636.6773863428548</v>
      </c>
      <c r="F407" s="2">
        <f>VLOOKUP($B407,Valores!$A$2:$G$300,6,FALSE)*VLOOKUP(VLOOKUP($B407,Indices_Poder!$B$5:$E$250,3,FALSE),Indices_Poder!$G$6:$N$27,4,FALSE)*VLOOKUP($F$8,Regional!$A$2:$B$7,2,FALSE)</f>
        <v>2534.0748292841795</v>
      </c>
      <c r="G407" s="2">
        <f>VLOOKUP($B407,Valores!$A$2:$G$300,6,FALSE)*VLOOKUP(VLOOKUP($B407,Indices_Poder!$B$5:$E$250,3,FALSE),Indices_Poder!$G$6:$N$27,4,FALSE)*VLOOKUP($G$8,Regional!$A$2:$B$7,2,FALSE)</f>
        <v>2674.4372106410979</v>
      </c>
      <c r="H407" s="2">
        <f>VLOOKUP($B407,Valores!$A$2:$G$300,6,FALSE)*VLOOKUP(VLOOKUP($B407,Indices_Poder!$B$5:$E$250,3,FALSE),Indices_Poder!$G$6:$N$27,4,FALSE)*VLOOKUP($H$8,Regional!$A$2:$B$7,2,FALSE)</f>
        <v>2619.2297433912527</v>
      </c>
      <c r="I407" s="2">
        <f>VLOOKUP($B407,Valores!$A$2:$G$300,6,FALSE)*VLOOKUP(VLOOKUP($B407,Indices_Poder!$B$5:$E$250,3,FALSE),Indices_Poder!$G$6:$N$27,4,FALSE)*VLOOKUP($I$8,Regional!$A$2:$B$7,2,FALSE)</f>
        <v>2642.1460505515656</v>
      </c>
      <c r="J407" s="63">
        <f t="shared" si="103"/>
        <v>15820.064318057128</v>
      </c>
      <c r="K407" s="2">
        <f t="shared" si="103"/>
        <v>15204.448975705076</v>
      </c>
      <c r="L407" s="2">
        <f t="shared" si="103"/>
        <v>16046.623263846588</v>
      </c>
      <c r="M407" s="2">
        <f t="shared" si="103"/>
        <v>15715.378460347516</v>
      </c>
      <c r="N407" s="76">
        <f t="shared" si="103"/>
        <v>15852.876303309393</v>
      </c>
      <c r="O407" s="1">
        <f>VLOOKUP(B407,Valores!$A$2:$P$300,14,FALSE)</f>
        <v>1</v>
      </c>
      <c r="P407" s="1">
        <f>VLOOKUP(B407,Valores!$A$2:$P$300,15,FALSE)</f>
        <v>2.7E-2</v>
      </c>
      <c r="Q407" s="72">
        <f t="shared" si="115"/>
        <v>0</v>
      </c>
      <c r="R407" s="72">
        <f t="shared" si="104"/>
        <v>0</v>
      </c>
      <c r="S407" s="72">
        <f t="shared" si="104"/>
        <v>0</v>
      </c>
      <c r="T407" s="72">
        <f t="shared" si="104"/>
        <v>0</v>
      </c>
      <c r="U407" s="72">
        <f t="shared" si="104"/>
        <v>0</v>
      </c>
      <c r="W407" s="2">
        <f t="shared" si="105"/>
        <v>15820.064318057128</v>
      </c>
      <c r="X407" s="77">
        <f t="shared" si="106"/>
        <v>15820.064318057128</v>
      </c>
      <c r="Z407" s="2">
        <f t="shared" si="107"/>
        <v>15204.448975705076</v>
      </c>
      <c r="AA407" s="77">
        <f t="shared" si="108"/>
        <v>15204.448975705076</v>
      </c>
      <c r="AC407" s="2">
        <f t="shared" si="109"/>
        <v>16046.623263846588</v>
      </c>
      <c r="AD407" s="77">
        <f t="shared" si="110"/>
        <v>16046.623263846588</v>
      </c>
      <c r="AF407" s="2">
        <f t="shared" si="111"/>
        <v>15715.378460347516</v>
      </c>
      <c r="AG407" s="77">
        <f t="shared" si="112"/>
        <v>15715.378460347516</v>
      </c>
      <c r="AI407" s="2">
        <f t="shared" si="113"/>
        <v>15852.876303309393</v>
      </c>
      <c r="AJ407" s="77">
        <f t="shared" si="114"/>
        <v>15852.876303309393</v>
      </c>
    </row>
    <row r="408" spans="1:36" x14ac:dyDescent="0.2">
      <c r="A408" s="72">
        <v>17</v>
      </c>
      <c r="B408" s="1" t="s">
        <v>134</v>
      </c>
      <c r="C408" s="1" t="str">
        <f>VLOOKUP(B408,Valores!$A$2:$F$300,5,FALSE)</f>
        <v>m³</v>
      </c>
      <c r="D408" s="1">
        <v>15</v>
      </c>
      <c r="E408" s="63">
        <f>VLOOKUP($B408,Valores!$A$2:$G$300,6,FALSE)*VLOOKUP(VLOOKUP($B408,Indices_Poder!$B$5:$E$250,3,FALSE),Indices_Poder!$G$6:$N$27,4,FALSE)*VLOOKUP($E$8,Regional!$A$2:$B$7,2,FALSE)</f>
        <v>5815.858492052359</v>
      </c>
      <c r="F408" s="2">
        <f>VLOOKUP($B408,Valores!$A$2:$G$300,6,FALSE)*VLOOKUP(VLOOKUP($B408,Indices_Poder!$B$5:$E$250,3,FALSE),Indices_Poder!$G$6:$N$27,4,FALSE)*VLOOKUP($F$8,Regional!$A$2:$B$7,2,FALSE)</f>
        <v>5589.5426159171857</v>
      </c>
      <c r="G408" s="2">
        <f>VLOOKUP($B408,Valores!$A$2:$G$300,6,FALSE)*VLOOKUP(VLOOKUP($B408,Indices_Poder!$B$5:$E$250,3,FALSE),Indices_Poder!$G$6:$N$27,4,FALSE)*VLOOKUP($G$8,Regional!$A$2:$B$7,2,FALSE)</f>
        <v>5899.1473297163184</v>
      </c>
      <c r="H408" s="2">
        <f>VLOOKUP($B408,Valores!$A$2:$G$300,6,FALSE)*VLOOKUP(VLOOKUP($B408,Indices_Poder!$B$5:$E$250,3,FALSE),Indices_Poder!$G$6:$N$27,4,FALSE)*VLOOKUP($H$8,Regional!$A$2:$B$7,2,FALSE)</f>
        <v>5777.3733049938401</v>
      </c>
      <c r="I408" s="2">
        <f>VLOOKUP($B408,Valores!$A$2:$G$300,6,FALSE)*VLOOKUP(VLOOKUP($B408,Indices_Poder!$B$5:$E$250,3,FALSE),Indices_Poder!$G$6:$N$27,4,FALSE)*VLOOKUP($I$8,Regional!$A$2:$B$7,2,FALSE)</f>
        <v>5827.9210133692077</v>
      </c>
      <c r="J408" s="63">
        <f t="shared" si="103"/>
        <v>87237.877380785387</v>
      </c>
      <c r="K408" s="2">
        <f t="shared" si="103"/>
        <v>83843.13923875778</v>
      </c>
      <c r="L408" s="2">
        <f t="shared" si="103"/>
        <v>88487.209945744777</v>
      </c>
      <c r="M408" s="2">
        <f t="shared" si="103"/>
        <v>86660.599574907596</v>
      </c>
      <c r="N408" s="76">
        <f t="shared" si="103"/>
        <v>87418.815200538113</v>
      </c>
      <c r="O408" s="1">
        <f>VLOOKUP(B408,Valores!$A$2:$P$300,14,FALSE)</f>
        <v>1</v>
      </c>
      <c r="P408" s="1">
        <f>VLOOKUP(B408,Valores!$A$2:$P$300,15,FALSE)</f>
        <v>3.1300000000000001E-2</v>
      </c>
      <c r="Q408" s="72">
        <f t="shared" si="115"/>
        <v>0</v>
      </c>
      <c r="R408" s="72">
        <f t="shared" si="104"/>
        <v>0</v>
      </c>
      <c r="S408" s="72">
        <f t="shared" si="104"/>
        <v>0</v>
      </c>
      <c r="T408" s="72">
        <f t="shared" si="104"/>
        <v>0</v>
      </c>
      <c r="U408" s="72">
        <f t="shared" si="104"/>
        <v>0</v>
      </c>
      <c r="W408" s="2">
        <f t="shared" si="105"/>
        <v>87237.877380785387</v>
      </c>
      <c r="X408" s="77">
        <f t="shared" si="106"/>
        <v>87237.877380785387</v>
      </c>
      <c r="Z408" s="2">
        <f t="shared" si="107"/>
        <v>83843.13923875778</v>
      </c>
      <c r="AA408" s="77">
        <f t="shared" si="108"/>
        <v>83843.13923875778</v>
      </c>
      <c r="AC408" s="2">
        <f t="shared" si="109"/>
        <v>88487.209945744777</v>
      </c>
      <c r="AD408" s="77">
        <f t="shared" si="110"/>
        <v>88487.209945744777</v>
      </c>
      <c r="AF408" s="2">
        <f t="shared" si="111"/>
        <v>86660.599574907596</v>
      </c>
      <c r="AG408" s="77">
        <f t="shared" si="112"/>
        <v>86660.599574907596</v>
      </c>
      <c r="AI408" s="2">
        <f t="shared" si="113"/>
        <v>87418.815200538113</v>
      </c>
      <c r="AJ408" s="77">
        <f t="shared" si="114"/>
        <v>87418.815200538113</v>
      </c>
    </row>
    <row r="409" spans="1:36" x14ac:dyDescent="0.2">
      <c r="A409" s="72">
        <v>18</v>
      </c>
      <c r="B409" s="1" t="s">
        <v>135</v>
      </c>
      <c r="C409" s="1" t="str">
        <f>VLOOKUP(B409,Valores!$A$2:$F$300,5,FALSE)</f>
        <v>m³</v>
      </c>
      <c r="D409" s="1">
        <v>31.5</v>
      </c>
      <c r="E409" s="63">
        <f>VLOOKUP($B409,Valores!$A$2:$G$300,6,FALSE)*VLOOKUP(VLOOKUP($B409,Indices_Poder!$B$5:$E$250,3,FALSE),Indices_Poder!$G$6:$N$27,4,FALSE)*VLOOKUP($E$8,Regional!$A$2:$B$7,2,FALSE)</f>
        <v>5815.858492052359</v>
      </c>
      <c r="F409" s="2">
        <f>VLOOKUP($B409,Valores!$A$2:$G$300,6,FALSE)*VLOOKUP(VLOOKUP($B409,Indices_Poder!$B$5:$E$250,3,FALSE),Indices_Poder!$G$6:$N$27,4,FALSE)*VLOOKUP($F$8,Regional!$A$2:$B$7,2,FALSE)</f>
        <v>5589.5426159171857</v>
      </c>
      <c r="G409" s="2">
        <f>VLOOKUP($B409,Valores!$A$2:$G$300,6,FALSE)*VLOOKUP(VLOOKUP($B409,Indices_Poder!$B$5:$E$250,3,FALSE),Indices_Poder!$G$6:$N$27,4,FALSE)*VLOOKUP($G$8,Regional!$A$2:$B$7,2,FALSE)</f>
        <v>5899.1473297163184</v>
      </c>
      <c r="H409" s="2">
        <f>VLOOKUP($B409,Valores!$A$2:$G$300,6,FALSE)*VLOOKUP(VLOOKUP($B409,Indices_Poder!$B$5:$E$250,3,FALSE),Indices_Poder!$G$6:$N$27,4,FALSE)*VLOOKUP($H$8,Regional!$A$2:$B$7,2,FALSE)</f>
        <v>5777.3733049938401</v>
      </c>
      <c r="I409" s="2">
        <f>VLOOKUP($B409,Valores!$A$2:$G$300,6,FALSE)*VLOOKUP(VLOOKUP($B409,Indices_Poder!$B$5:$E$250,3,FALSE),Indices_Poder!$G$6:$N$27,4,FALSE)*VLOOKUP($I$8,Regional!$A$2:$B$7,2,FALSE)</f>
        <v>5827.9210133692077</v>
      </c>
      <c r="J409" s="63">
        <f t="shared" si="103"/>
        <v>183199.54249964931</v>
      </c>
      <c r="K409" s="2">
        <f t="shared" si="103"/>
        <v>176070.59240139136</v>
      </c>
      <c r="L409" s="2">
        <f t="shared" si="103"/>
        <v>185823.14088606404</v>
      </c>
      <c r="M409" s="2">
        <f t="shared" si="103"/>
        <v>181987.25910730596</v>
      </c>
      <c r="N409" s="76">
        <f t="shared" si="103"/>
        <v>183579.51192113003</v>
      </c>
      <c r="O409" s="1">
        <f>VLOOKUP(B409,Valores!$A$2:$P$300,14,FALSE)</f>
        <v>1</v>
      </c>
      <c r="P409" s="1">
        <f>VLOOKUP(B409,Valores!$A$2:$P$300,15,FALSE)</f>
        <v>3.1300000000000001E-2</v>
      </c>
      <c r="Q409" s="72">
        <f t="shared" si="115"/>
        <v>0</v>
      </c>
      <c r="R409" s="72">
        <f t="shared" si="104"/>
        <v>0</v>
      </c>
      <c r="S409" s="72">
        <f t="shared" si="104"/>
        <v>0</v>
      </c>
      <c r="T409" s="72">
        <f t="shared" si="104"/>
        <v>0</v>
      </c>
      <c r="U409" s="72">
        <f t="shared" si="104"/>
        <v>0</v>
      </c>
      <c r="W409" s="2">
        <f t="shared" si="105"/>
        <v>183199.54249964931</v>
      </c>
      <c r="X409" s="77">
        <f t="shared" si="106"/>
        <v>183199.54249964931</v>
      </c>
      <c r="Z409" s="2">
        <f t="shared" si="107"/>
        <v>176070.59240139136</v>
      </c>
      <c r="AA409" s="77">
        <f t="shared" si="108"/>
        <v>176070.59240139136</v>
      </c>
      <c r="AC409" s="2">
        <f t="shared" si="109"/>
        <v>185823.14088606404</v>
      </c>
      <c r="AD409" s="77">
        <f t="shared" si="110"/>
        <v>185823.14088606404</v>
      </c>
      <c r="AF409" s="2">
        <f t="shared" si="111"/>
        <v>181987.25910730596</v>
      </c>
      <c r="AG409" s="77">
        <f t="shared" si="112"/>
        <v>181987.25910730596</v>
      </c>
      <c r="AI409" s="2">
        <f t="shared" si="113"/>
        <v>183579.51192113003</v>
      </c>
      <c r="AJ409" s="77">
        <f t="shared" si="114"/>
        <v>183579.51192113003</v>
      </c>
    </row>
    <row r="410" spans="1:36" x14ac:dyDescent="0.2">
      <c r="A410" s="72">
        <v>19</v>
      </c>
      <c r="B410" s="1" t="s">
        <v>137</v>
      </c>
      <c r="C410" s="1" t="str">
        <f>VLOOKUP(B410,Valores!$A$2:$F$300,5,FALSE)</f>
        <v>m³</v>
      </c>
      <c r="D410" s="1">
        <v>5.25</v>
      </c>
      <c r="E410" s="63">
        <f>VLOOKUP($B410,Valores!$A$2:$G$300,6,FALSE)*VLOOKUP(VLOOKUP($B410,Indices_Poder!$B$5:$E$250,3,FALSE),Indices_Poder!$G$6:$N$27,4,FALSE)*VLOOKUP($E$8,Regional!$A$2:$B$7,2,FALSE)</f>
        <v>5815.858492052359</v>
      </c>
      <c r="F410" s="2">
        <f>VLOOKUP($B410,Valores!$A$2:$G$300,6,FALSE)*VLOOKUP(VLOOKUP($B410,Indices_Poder!$B$5:$E$250,3,FALSE),Indices_Poder!$G$6:$N$27,4,FALSE)*VLOOKUP($F$8,Regional!$A$2:$B$7,2,FALSE)</f>
        <v>5589.5426159171857</v>
      </c>
      <c r="G410" s="2">
        <f>VLOOKUP($B410,Valores!$A$2:$G$300,6,FALSE)*VLOOKUP(VLOOKUP($B410,Indices_Poder!$B$5:$E$250,3,FALSE),Indices_Poder!$G$6:$N$27,4,FALSE)*VLOOKUP($G$8,Regional!$A$2:$B$7,2,FALSE)</f>
        <v>5899.1473297163184</v>
      </c>
      <c r="H410" s="2">
        <f>VLOOKUP($B410,Valores!$A$2:$G$300,6,FALSE)*VLOOKUP(VLOOKUP($B410,Indices_Poder!$B$5:$E$250,3,FALSE),Indices_Poder!$G$6:$N$27,4,FALSE)*VLOOKUP($H$8,Regional!$A$2:$B$7,2,FALSE)</f>
        <v>5777.3733049938401</v>
      </c>
      <c r="I410" s="2">
        <f>VLOOKUP($B410,Valores!$A$2:$G$300,6,FALSE)*VLOOKUP(VLOOKUP($B410,Indices_Poder!$B$5:$E$250,3,FALSE),Indices_Poder!$G$6:$N$27,4,FALSE)*VLOOKUP($I$8,Regional!$A$2:$B$7,2,FALSE)</f>
        <v>5827.9210133692077</v>
      </c>
      <c r="J410" s="63">
        <f t="shared" si="103"/>
        <v>30533.257083274886</v>
      </c>
      <c r="K410" s="2">
        <f t="shared" si="103"/>
        <v>29345.098733565224</v>
      </c>
      <c r="L410" s="2">
        <f t="shared" si="103"/>
        <v>30970.52348101067</v>
      </c>
      <c r="M410" s="2">
        <f t="shared" si="103"/>
        <v>30331.20985121766</v>
      </c>
      <c r="N410" s="76">
        <f t="shared" si="103"/>
        <v>30596.58532018834</v>
      </c>
      <c r="O410" s="1">
        <f>VLOOKUP(B410,Valores!$A$2:$P$300,14,FALSE)</f>
        <v>1</v>
      </c>
      <c r="P410" s="1">
        <f>VLOOKUP(B410,Valores!$A$2:$P$300,15,FALSE)</f>
        <v>3.1300000000000001E-2</v>
      </c>
      <c r="Q410" s="72">
        <f t="shared" si="115"/>
        <v>0</v>
      </c>
      <c r="R410" s="72">
        <f t="shared" si="104"/>
        <v>0</v>
      </c>
      <c r="S410" s="72">
        <f t="shared" si="104"/>
        <v>0</v>
      </c>
      <c r="T410" s="72">
        <f t="shared" si="104"/>
        <v>0</v>
      </c>
      <c r="U410" s="72">
        <f t="shared" si="104"/>
        <v>0</v>
      </c>
      <c r="W410" s="2">
        <f t="shared" si="105"/>
        <v>30533.257083274886</v>
      </c>
      <c r="X410" s="77">
        <f t="shared" si="106"/>
        <v>30533.257083274886</v>
      </c>
      <c r="Z410" s="2">
        <f t="shared" si="107"/>
        <v>29345.098733565224</v>
      </c>
      <c r="AA410" s="77">
        <f t="shared" si="108"/>
        <v>29345.098733565224</v>
      </c>
      <c r="AC410" s="2">
        <f t="shared" si="109"/>
        <v>30970.52348101067</v>
      </c>
      <c r="AD410" s="77">
        <f t="shared" si="110"/>
        <v>30970.52348101067</v>
      </c>
      <c r="AF410" s="2">
        <f t="shared" si="111"/>
        <v>30331.20985121766</v>
      </c>
      <c r="AG410" s="77">
        <f t="shared" si="112"/>
        <v>30331.20985121766</v>
      </c>
      <c r="AI410" s="2">
        <f t="shared" si="113"/>
        <v>30596.58532018834</v>
      </c>
      <c r="AJ410" s="77">
        <f t="shared" si="114"/>
        <v>30596.58532018834</v>
      </c>
    </row>
    <row r="411" spans="1:36" x14ac:dyDescent="0.2">
      <c r="A411" s="72">
        <v>20</v>
      </c>
      <c r="B411" s="1" t="s">
        <v>91</v>
      </c>
      <c r="C411" s="1" t="str">
        <f>VLOOKUP(B411,Valores!$A$2:$F$300,5,FALSE)</f>
        <v>m³</v>
      </c>
      <c r="D411" s="1">
        <v>5.25</v>
      </c>
      <c r="E411" s="63">
        <f>VLOOKUP($B411,Valores!$A$2:$G$300,6,FALSE)*VLOOKUP(VLOOKUP($B411,Indices_Poder!$B$5:$E$250,3,FALSE),Indices_Poder!$G$6:$N$27,4,FALSE)*VLOOKUP($E$8,Regional!$A$2:$B$7,2,FALSE)</f>
        <v>5815.858492052359</v>
      </c>
      <c r="F411" s="2">
        <f>VLOOKUP($B411,Valores!$A$2:$G$300,6,FALSE)*VLOOKUP(VLOOKUP($B411,Indices_Poder!$B$5:$E$250,3,FALSE),Indices_Poder!$G$6:$N$27,4,FALSE)*VLOOKUP($F$8,Regional!$A$2:$B$7,2,FALSE)</f>
        <v>5589.5426159171857</v>
      </c>
      <c r="G411" s="2">
        <f>VLOOKUP($B411,Valores!$A$2:$G$300,6,FALSE)*VLOOKUP(VLOOKUP($B411,Indices_Poder!$B$5:$E$250,3,FALSE),Indices_Poder!$G$6:$N$27,4,FALSE)*VLOOKUP($G$8,Regional!$A$2:$B$7,2,FALSE)</f>
        <v>5899.1473297163184</v>
      </c>
      <c r="H411" s="2">
        <f>VLOOKUP($B411,Valores!$A$2:$G$300,6,FALSE)*VLOOKUP(VLOOKUP($B411,Indices_Poder!$B$5:$E$250,3,FALSE),Indices_Poder!$G$6:$N$27,4,FALSE)*VLOOKUP($H$8,Regional!$A$2:$B$7,2,FALSE)</f>
        <v>5777.3733049938401</v>
      </c>
      <c r="I411" s="2">
        <f>VLOOKUP($B411,Valores!$A$2:$G$300,6,FALSE)*VLOOKUP(VLOOKUP($B411,Indices_Poder!$B$5:$E$250,3,FALSE),Indices_Poder!$G$6:$N$27,4,FALSE)*VLOOKUP($I$8,Regional!$A$2:$B$7,2,FALSE)</f>
        <v>5827.9210133692077</v>
      </c>
      <c r="J411" s="63">
        <f t="shared" si="103"/>
        <v>30533.257083274886</v>
      </c>
      <c r="K411" s="2">
        <f t="shared" si="103"/>
        <v>29345.098733565224</v>
      </c>
      <c r="L411" s="2">
        <f t="shared" si="103"/>
        <v>30970.52348101067</v>
      </c>
      <c r="M411" s="2">
        <f t="shared" si="103"/>
        <v>30331.20985121766</v>
      </c>
      <c r="N411" s="76">
        <f t="shared" si="103"/>
        <v>30596.58532018834</v>
      </c>
      <c r="O411" s="1">
        <f>VLOOKUP(B411,Valores!$A$2:$P$300,14,FALSE)</f>
        <v>1</v>
      </c>
      <c r="P411" s="1">
        <f>VLOOKUP(B411,Valores!$A$2:$P$300,15,FALSE)</f>
        <v>3.1300000000000001E-2</v>
      </c>
      <c r="Q411" s="72">
        <f t="shared" si="115"/>
        <v>0</v>
      </c>
      <c r="R411" s="72">
        <f t="shared" si="104"/>
        <v>0</v>
      </c>
      <c r="S411" s="72">
        <f t="shared" si="104"/>
        <v>0</v>
      </c>
      <c r="T411" s="72">
        <f t="shared" si="104"/>
        <v>0</v>
      </c>
      <c r="U411" s="72">
        <f t="shared" si="104"/>
        <v>0</v>
      </c>
      <c r="W411" s="2">
        <f t="shared" si="105"/>
        <v>30533.257083274886</v>
      </c>
      <c r="X411" s="77">
        <f t="shared" si="106"/>
        <v>30533.257083274886</v>
      </c>
      <c r="Z411" s="2">
        <f t="shared" si="107"/>
        <v>29345.098733565224</v>
      </c>
      <c r="AA411" s="77">
        <f t="shared" si="108"/>
        <v>29345.098733565224</v>
      </c>
      <c r="AC411" s="2">
        <f t="shared" si="109"/>
        <v>30970.52348101067</v>
      </c>
      <c r="AD411" s="77">
        <f t="shared" si="110"/>
        <v>30970.52348101067</v>
      </c>
      <c r="AF411" s="2">
        <f t="shared" si="111"/>
        <v>30331.20985121766</v>
      </c>
      <c r="AG411" s="77">
        <f t="shared" si="112"/>
        <v>30331.20985121766</v>
      </c>
      <c r="AI411" s="2">
        <f t="shared" si="113"/>
        <v>30596.58532018834</v>
      </c>
      <c r="AJ411" s="77">
        <f t="shared" si="114"/>
        <v>30596.58532018834</v>
      </c>
    </row>
    <row r="412" spans="1:36" x14ac:dyDescent="0.2">
      <c r="A412" s="72">
        <v>21</v>
      </c>
      <c r="B412" s="1" t="s">
        <v>92</v>
      </c>
      <c r="C412" s="1" t="str">
        <f>VLOOKUP(B412,Valores!$A$2:$F$300,5,FALSE)</f>
        <v>m³</v>
      </c>
      <c r="D412" s="1">
        <v>10.5</v>
      </c>
      <c r="E412" s="63">
        <f>VLOOKUP($B412,Valores!$A$2:$G$300,6,FALSE)*VLOOKUP(VLOOKUP($B412,Indices_Poder!$B$5:$E$250,3,FALSE),Indices_Poder!$G$6:$N$27,4,FALSE)*VLOOKUP($E$8,Regional!$A$2:$B$7,2,FALSE)</f>
        <v>5815.858492052359</v>
      </c>
      <c r="F412" s="2">
        <f>VLOOKUP($B412,Valores!$A$2:$G$300,6,FALSE)*VLOOKUP(VLOOKUP($B412,Indices_Poder!$B$5:$E$250,3,FALSE),Indices_Poder!$G$6:$N$27,4,FALSE)*VLOOKUP($F$8,Regional!$A$2:$B$7,2,FALSE)</f>
        <v>5589.5426159171857</v>
      </c>
      <c r="G412" s="2">
        <f>VLOOKUP($B412,Valores!$A$2:$G$300,6,FALSE)*VLOOKUP(VLOOKUP($B412,Indices_Poder!$B$5:$E$250,3,FALSE),Indices_Poder!$G$6:$N$27,4,FALSE)*VLOOKUP($G$8,Regional!$A$2:$B$7,2,FALSE)</f>
        <v>5899.1473297163184</v>
      </c>
      <c r="H412" s="2">
        <f>VLOOKUP($B412,Valores!$A$2:$G$300,6,FALSE)*VLOOKUP(VLOOKUP($B412,Indices_Poder!$B$5:$E$250,3,FALSE),Indices_Poder!$G$6:$N$27,4,FALSE)*VLOOKUP($H$8,Regional!$A$2:$B$7,2,FALSE)</f>
        <v>5777.3733049938401</v>
      </c>
      <c r="I412" s="2">
        <f>VLOOKUP($B412,Valores!$A$2:$G$300,6,FALSE)*VLOOKUP(VLOOKUP($B412,Indices_Poder!$B$5:$E$250,3,FALSE),Indices_Poder!$G$6:$N$27,4,FALSE)*VLOOKUP($I$8,Regional!$A$2:$B$7,2,FALSE)</f>
        <v>5827.9210133692077</v>
      </c>
      <c r="J412" s="63">
        <f t="shared" si="103"/>
        <v>61066.514166549772</v>
      </c>
      <c r="K412" s="2">
        <f t="shared" si="103"/>
        <v>58690.197467130449</v>
      </c>
      <c r="L412" s="2">
        <f t="shared" si="103"/>
        <v>61941.046962021341</v>
      </c>
      <c r="M412" s="2">
        <f t="shared" si="103"/>
        <v>60662.41970243532</v>
      </c>
      <c r="N412" s="76">
        <f t="shared" si="103"/>
        <v>61193.17064037668</v>
      </c>
      <c r="O412" s="1">
        <f>VLOOKUP(B412,Valores!$A$2:$P$300,14,FALSE)</f>
        <v>1</v>
      </c>
      <c r="P412" s="1">
        <f>VLOOKUP(B412,Valores!$A$2:$P$300,15,FALSE)</f>
        <v>3.1300000000000001E-2</v>
      </c>
      <c r="Q412" s="72">
        <f t="shared" si="115"/>
        <v>0</v>
      </c>
      <c r="R412" s="72">
        <f t="shared" si="104"/>
        <v>0</v>
      </c>
      <c r="S412" s="72">
        <f t="shared" si="104"/>
        <v>0</v>
      </c>
      <c r="T412" s="72">
        <f t="shared" si="104"/>
        <v>0</v>
      </c>
      <c r="U412" s="72">
        <f t="shared" si="104"/>
        <v>0</v>
      </c>
      <c r="W412" s="2">
        <f t="shared" si="105"/>
        <v>61066.514166549772</v>
      </c>
      <c r="X412" s="77">
        <f t="shared" si="106"/>
        <v>61066.514166549772</v>
      </c>
      <c r="Z412" s="2">
        <f t="shared" si="107"/>
        <v>58690.197467130449</v>
      </c>
      <c r="AA412" s="77">
        <f t="shared" si="108"/>
        <v>58690.197467130449</v>
      </c>
      <c r="AC412" s="2">
        <f t="shared" si="109"/>
        <v>61941.046962021341</v>
      </c>
      <c r="AD412" s="77">
        <f t="shared" si="110"/>
        <v>61941.046962021341</v>
      </c>
      <c r="AF412" s="2">
        <f t="shared" si="111"/>
        <v>60662.41970243532</v>
      </c>
      <c r="AG412" s="77">
        <f t="shared" si="112"/>
        <v>60662.41970243532</v>
      </c>
      <c r="AI412" s="2">
        <f t="shared" si="113"/>
        <v>61193.17064037668</v>
      </c>
      <c r="AJ412" s="77">
        <f t="shared" si="114"/>
        <v>61193.17064037668</v>
      </c>
    </row>
    <row r="413" spans="1:36" x14ac:dyDescent="0.2">
      <c r="A413" s="72">
        <v>22</v>
      </c>
      <c r="B413" s="1" t="s">
        <v>187</v>
      </c>
      <c r="C413" s="1" t="str">
        <f>VLOOKUP(B413,Valores!$A$2:$F$300,5,FALSE)</f>
        <v>m³</v>
      </c>
      <c r="D413" s="1">
        <v>45</v>
      </c>
      <c r="E413" s="63">
        <f>VLOOKUP($B413,Valores!$A$2:$G$300,6,FALSE)*VLOOKUP(VLOOKUP($B413,Indices_Poder!$B$5:$E$250,3,FALSE),Indices_Poder!$G$6:$N$27,4,FALSE)*VLOOKUP($E$8,Regional!$A$2:$B$7,2,FALSE)</f>
        <v>5815.858492052359</v>
      </c>
      <c r="F413" s="2">
        <f>VLOOKUP($B413,Valores!$A$2:$G$300,6,FALSE)*VLOOKUP(VLOOKUP($B413,Indices_Poder!$B$5:$E$250,3,FALSE),Indices_Poder!$G$6:$N$27,4,FALSE)*VLOOKUP($F$8,Regional!$A$2:$B$7,2,FALSE)</f>
        <v>5589.5426159171857</v>
      </c>
      <c r="G413" s="2">
        <f>VLOOKUP($B413,Valores!$A$2:$G$300,6,FALSE)*VLOOKUP(VLOOKUP($B413,Indices_Poder!$B$5:$E$250,3,FALSE),Indices_Poder!$G$6:$N$27,4,FALSE)*VLOOKUP($G$8,Regional!$A$2:$B$7,2,FALSE)</f>
        <v>5899.1473297163184</v>
      </c>
      <c r="H413" s="2">
        <f>VLOOKUP($B413,Valores!$A$2:$G$300,6,FALSE)*VLOOKUP(VLOOKUP($B413,Indices_Poder!$B$5:$E$250,3,FALSE),Indices_Poder!$G$6:$N$27,4,FALSE)*VLOOKUP($H$8,Regional!$A$2:$B$7,2,FALSE)</f>
        <v>5777.3733049938401</v>
      </c>
      <c r="I413" s="2">
        <f>VLOOKUP($B413,Valores!$A$2:$G$300,6,FALSE)*VLOOKUP(VLOOKUP($B413,Indices_Poder!$B$5:$E$250,3,FALSE),Indices_Poder!$G$6:$N$27,4,FALSE)*VLOOKUP($I$8,Regional!$A$2:$B$7,2,FALSE)</f>
        <v>5827.9210133692077</v>
      </c>
      <c r="J413" s="63">
        <f t="shared" si="103"/>
        <v>261713.63214235616</v>
      </c>
      <c r="K413" s="2">
        <f t="shared" si="103"/>
        <v>251529.41771627337</v>
      </c>
      <c r="L413" s="2">
        <f t="shared" si="103"/>
        <v>265461.62983723433</v>
      </c>
      <c r="M413" s="2">
        <f t="shared" si="103"/>
        <v>259981.79872472282</v>
      </c>
      <c r="N413" s="76">
        <f t="shared" si="103"/>
        <v>262256.44560161437</v>
      </c>
      <c r="O413" s="1">
        <f>VLOOKUP(B413,Valores!$A$2:$P$300,14,FALSE)</f>
        <v>1</v>
      </c>
      <c r="P413" s="1">
        <f>VLOOKUP(B413,Valores!$A$2:$P$300,15,FALSE)</f>
        <v>3.1300000000000001E-2</v>
      </c>
      <c r="Q413" s="72">
        <f t="shared" si="115"/>
        <v>0</v>
      </c>
      <c r="R413" s="72">
        <f t="shared" si="104"/>
        <v>0</v>
      </c>
      <c r="S413" s="72">
        <f t="shared" si="104"/>
        <v>0</v>
      </c>
      <c r="T413" s="72">
        <f t="shared" si="104"/>
        <v>0</v>
      </c>
      <c r="U413" s="72">
        <f t="shared" si="104"/>
        <v>0</v>
      </c>
      <c r="W413" s="2">
        <f t="shared" si="105"/>
        <v>261713.63214235616</v>
      </c>
      <c r="X413" s="77">
        <f t="shared" si="106"/>
        <v>261713.63214235616</v>
      </c>
      <c r="Z413" s="2">
        <f t="shared" si="107"/>
        <v>251529.41771627337</v>
      </c>
      <c r="AA413" s="77">
        <f t="shared" si="108"/>
        <v>251529.41771627337</v>
      </c>
      <c r="AC413" s="2">
        <f t="shared" si="109"/>
        <v>265461.62983723433</v>
      </c>
      <c r="AD413" s="77">
        <f t="shared" si="110"/>
        <v>265461.62983723433</v>
      </c>
      <c r="AF413" s="2">
        <f t="shared" si="111"/>
        <v>259981.79872472282</v>
      </c>
      <c r="AG413" s="77">
        <f t="shared" si="112"/>
        <v>259981.79872472282</v>
      </c>
      <c r="AI413" s="2">
        <f t="shared" si="113"/>
        <v>262256.44560161437</v>
      </c>
      <c r="AJ413" s="77">
        <f t="shared" si="114"/>
        <v>262256.44560161437</v>
      </c>
    </row>
    <row r="414" spans="1:36" x14ac:dyDescent="0.2">
      <c r="A414" s="72">
        <v>23</v>
      </c>
      <c r="B414" s="1" t="s">
        <v>94</v>
      </c>
      <c r="C414" s="1" t="str">
        <f>VLOOKUP(B414,Valores!$A$2:$F$300,5,FALSE)</f>
        <v>unid.</v>
      </c>
      <c r="D414" s="1">
        <v>1</v>
      </c>
      <c r="E414" s="63">
        <f>VLOOKUP($B414,Valores!$A$2:$G$300,6,FALSE)*VLOOKUP(VLOOKUP($B414,Indices_Poder!$B$5:$E$250,3,FALSE),Indices_Poder!$G$6:$N$27,4,FALSE)*VLOOKUP($E$8,Regional!$A$2:$B$7,2,FALSE)</f>
        <v>95297.275528865226</v>
      </c>
      <c r="F414" s="2">
        <f>VLOOKUP($B414,Valores!$A$2:$G$300,6,FALSE)*VLOOKUP(VLOOKUP($B414,Indices_Poder!$B$5:$E$250,3,FALSE),Indices_Poder!$G$6:$N$27,4,FALSE)*VLOOKUP($F$8,Regional!$A$2:$B$7,2,FALSE)</f>
        <v>91588.917350260497</v>
      </c>
      <c r="G414" s="2">
        <f>VLOOKUP($B414,Valores!$A$2:$G$300,6,FALSE)*VLOOKUP(VLOOKUP($B414,Indices_Poder!$B$5:$E$250,3,FALSE),Indices_Poder!$G$6:$N$27,4,FALSE)*VLOOKUP($G$8,Regional!$A$2:$B$7,2,FALSE)</f>
        <v>96662.026635204529</v>
      </c>
      <c r="H414" s="2">
        <f>VLOOKUP($B414,Valores!$A$2:$G$300,6,FALSE)*VLOOKUP(VLOOKUP($B414,Indices_Poder!$B$5:$E$250,3,FALSE),Indices_Poder!$G$6:$N$27,4,FALSE)*VLOOKUP($H$8,Regional!$A$2:$B$7,2,FALSE)</f>
        <v>94666.666396970526</v>
      </c>
      <c r="I414" s="2">
        <f>VLOOKUP($B414,Valores!$A$2:$G$300,6,FALSE)*VLOOKUP(VLOOKUP($B414,Indices_Poder!$B$5:$E$250,3,FALSE),Indices_Poder!$G$6:$N$27,4,FALSE)*VLOOKUP($I$8,Regional!$A$2:$B$7,2,FALSE)</f>
        <v>95494.929137369545</v>
      </c>
      <c r="J414" s="63">
        <f t="shared" si="103"/>
        <v>95297.275528865226</v>
      </c>
      <c r="K414" s="2">
        <f t="shared" si="103"/>
        <v>91588.917350260497</v>
      </c>
      <c r="L414" s="2">
        <f t="shared" si="103"/>
        <v>96662.026635204529</v>
      </c>
      <c r="M414" s="2">
        <f t="shared" si="103"/>
        <v>94666.666396970526</v>
      </c>
      <c r="N414" s="76">
        <f t="shared" si="103"/>
        <v>95494.929137369545</v>
      </c>
      <c r="O414" s="1">
        <f>VLOOKUP(B414,Valores!$A$2:$P$300,14,FALSE)</f>
        <v>1</v>
      </c>
      <c r="P414" s="1">
        <f>VLOOKUP(B414,Valores!$A$2:$P$300,15,FALSE)</f>
        <v>6.6699999999999995E-2</v>
      </c>
      <c r="Q414" s="72">
        <f t="shared" si="115"/>
        <v>0</v>
      </c>
      <c r="R414" s="72">
        <f t="shared" si="104"/>
        <v>0</v>
      </c>
      <c r="S414" s="72">
        <f t="shared" si="104"/>
        <v>0</v>
      </c>
      <c r="T414" s="72">
        <f t="shared" si="104"/>
        <v>0</v>
      </c>
      <c r="U414" s="72">
        <f t="shared" si="104"/>
        <v>0</v>
      </c>
      <c r="W414" s="2">
        <f t="shared" si="105"/>
        <v>95297.275528865226</v>
      </c>
      <c r="X414" s="77">
        <f t="shared" si="106"/>
        <v>95297.275528865226</v>
      </c>
      <c r="Z414" s="2">
        <f t="shared" si="107"/>
        <v>91588.917350260497</v>
      </c>
      <c r="AA414" s="77">
        <f t="shared" si="108"/>
        <v>91588.917350260497</v>
      </c>
      <c r="AC414" s="2">
        <f t="shared" si="109"/>
        <v>96662.026635204529</v>
      </c>
      <c r="AD414" s="77">
        <f t="shared" si="110"/>
        <v>96662.026635204529</v>
      </c>
      <c r="AF414" s="2">
        <f t="shared" si="111"/>
        <v>94666.666396970526</v>
      </c>
      <c r="AG414" s="77">
        <f t="shared" si="112"/>
        <v>94666.666396970526</v>
      </c>
      <c r="AI414" s="2">
        <f t="shared" si="113"/>
        <v>95494.929137369545</v>
      </c>
      <c r="AJ414" s="77">
        <f t="shared" si="114"/>
        <v>95494.929137369545</v>
      </c>
    </row>
    <row r="415" spans="1:36" x14ac:dyDescent="0.2">
      <c r="A415" s="72">
        <v>24</v>
      </c>
      <c r="B415" s="1" t="s">
        <v>164</v>
      </c>
      <c r="C415" s="1" t="str">
        <f>VLOOKUP(B415,Valores!$A$2:$F$300,5,FALSE)</f>
        <v>unid.</v>
      </c>
      <c r="D415" s="1">
        <v>1</v>
      </c>
      <c r="E415" s="63">
        <f>VLOOKUP($B415,Valores!$A$2:$G$300,6,FALSE)*VLOOKUP(VLOOKUP($B415,Indices_Poder!$B$5:$E$250,3,FALSE),Indices_Poder!$G$6:$N$27,4,FALSE)*VLOOKUP($E$8,Regional!$A$2:$B$7,2,FALSE)</f>
        <v>56459.620111442695</v>
      </c>
      <c r="F415" s="2">
        <f>VLOOKUP($B415,Valores!$A$2:$G$300,6,FALSE)*VLOOKUP(VLOOKUP($B415,Indices_Poder!$B$5:$E$250,3,FALSE),Indices_Poder!$G$6:$N$27,4,FALSE)*VLOOKUP($F$8,Regional!$A$2:$B$7,2,FALSE)</f>
        <v>54262.574153525813</v>
      </c>
      <c r="G415" s="2">
        <f>VLOOKUP($B415,Valores!$A$2:$G$300,6,FALSE)*VLOOKUP(VLOOKUP($B415,Indices_Poder!$B$5:$E$250,3,FALSE),Indices_Poder!$G$6:$N$27,4,FALSE)*VLOOKUP($G$8,Regional!$A$2:$B$7,2,FALSE)</f>
        <v>57268.177634026317</v>
      </c>
      <c r="H415" s="2">
        <f>VLOOKUP($B415,Valores!$A$2:$G$300,6,FALSE)*VLOOKUP(VLOOKUP($B415,Indices_Poder!$B$5:$E$250,3,FALSE),Indices_Poder!$G$6:$N$27,4,FALSE)*VLOOKUP($H$8,Regional!$A$2:$B$7,2,FALSE)</f>
        <v>56086.010773421302</v>
      </c>
      <c r="I415" s="2">
        <f>VLOOKUP($B415,Valores!$A$2:$G$300,6,FALSE)*VLOOKUP(VLOOKUP($B415,Indices_Poder!$B$5:$E$250,3,FALSE),Indices_Poder!$G$6:$N$27,4,FALSE)*VLOOKUP($I$8,Regional!$A$2:$B$7,2,FALSE)</f>
        <v>56576.721545747911</v>
      </c>
      <c r="J415" s="63">
        <f t="shared" si="103"/>
        <v>56459.620111442695</v>
      </c>
      <c r="K415" s="2">
        <f t="shared" si="103"/>
        <v>54262.574153525813</v>
      </c>
      <c r="L415" s="2">
        <f t="shared" si="103"/>
        <v>57268.177634026317</v>
      </c>
      <c r="M415" s="2">
        <f t="shared" si="103"/>
        <v>56086.010773421302</v>
      </c>
      <c r="N415" s="76">
        <f t="shared" si="103"/>
        <v>56576.721545747911</v>
      </c>
      <c r="O415" s="1">
        <f>VLOOKUP(B415,Valores!$A$2:$P$300,14,FALSE)</f>
        <v>1</v>
      </c>
      <c r="P415" s="1">
        <f>VLOOKUP(B415,Valores!$A$2:$P$300,15,FALSE)</f>
        <v>6.6699999999999995E-2</v>
      </c>
      <c r="Q415" s="72">
        <f t="shared" si="115"/>
        <v>0</v>
      </c>
      <c r="R415" s="72">
        <f t="shared" si="104"/>
        <v>0</v>
      </c>
      <c r="S415" s="72">
        <f t="shared" si="104"/>
        <v>0</v>
      </c>
      <c r="T415" s="72">
        <f t="shared" si="104"/>
        <v>0</v>
      </c>
      <c r="U415" s="72">
        <f t="shared" si="104"/>
        <v>0</v>
      </c>
      <c r="W415" s="2">
        <f t="shared" si="105"/>
        <v>56459.620111442695</v>
      </c>
      <c r="X415" s="77">
        <f t="shared" si="106"/>
        <v>56459.620111442695</v>
      </c>
      <c r="Z415" s="2">
        <f t="shared" si="107"/>
        <v>54262.574153525813</v>
      </c>
      <c r="AA415" s="77">
        <f t="shared" si="108"/>
        <v>54262.574153525813</v>
      </c>
      <c r="AC415" s="2">
        <f t="shared" si="109"/>
        <v>57268.177634026317</v>
      </c>
      <c r="AD415" s="77">
        <f t="shared" si="110"/>
        <v>57268.177634026317</v>
      </c>
      <c r="AF415" s="2">
        <f t="shared" si="111"/>
        <v>56086.010773421302</v>
      </c>
      <c r="AG415" s="77">
        <f t="shared" si="112"/>
        <v>56086.010773421302</v>
      </c>
      <c r="AI415" s="2">
        <f t="shared" si="113"/>
        <v>56576.721545747911</v>
      </c>
      <c r="AJ415" s="77">
        <f t="shared" si="114"/>
        <v>56576.721545747911</v>
      </c>
    </row>
    <row r="416" spans="1:36" x14ac:dyDescent="0.2">
      <c r="A416" s="72">
        <v>25</v>
      </c>
      <c r="B416" s="1" t="s">
        <v>138</v>
      </c>
      <c r="C416" s="1" t="str">
        <f>VLOOKUP(B416,Valores!$A$2:$F$300,5,FALSE)</f>
        <v>unid.</v>
      </c>
      <c r="D416" s="1">
        <v>1</v>
      </c>
      <c r="E416" s="63">
        <f>VLOOKUP($B416,Valores!$A$2:$G$300,6,FALSE)*VLOOKUP(VLOOKUP($B416,Indices_Poder!$B$5:$E$250,3,FALSE),Indices_Poder!$G$6:$N$27,4,FALSE)*VLOOKUP($E$8,Regional!$A$2:$B$7,2,FALSE)</f>
        <v>95297.275528865226</v>
      </c>
      <c r="F416" s="2">
        <f>VLOOKUP($B416,Valores!$A$2:$G$300,6,FALSE)*VLOOKUP(VLOOKUP($B416,Indices_Poder!$B$5:$E$250,3,FALSE),Indices_Poder!$G$6:$N$27,4,FALSE)*VLOOKUP($F$8,Regional!$A$2:$B$7,2,FALSE)</f>
        <v>91588.917350260497</v>
      </c>
      <c r="G416" s="2">
        <f>VLOOKUP($B416,Valores!$A$2:$G$300,6,FALSE)*VLOOKUP(VLOOKUP($B416,Indices_Poder!$B$5:$E$250,3,FALSE),Indices_Poder!$G$6:$N$27,4,FALSE)*VLOOKUP($G$8,Regional!$A$2:$B$7,2,FALSE)</f>
        <v>96662.026635204529</v>
      </c>
      <c r="H416" s="2">
        <f>VLOOKUP($B416,Valores!$A$2:$G$300,6,FALSE)*VLOOKUP(VLOOKUP($B416,Indices_Poder!$B$5:$E$250,3,FALSE),Indices_Poder!$G$6:$N$27,4,FALSE)*VLOOKUP($H$8,Regional!$A$2:$B$7,2,FALSE)</f>
        <v>94666.666396970526</v>
      </c>
      <c r="I416" s="2">
        <f>VLOOKUP($B416,Valores!$A$2:$G$300,6,FALSE)*VLOOKUP(VLOOKUP($B416,Indices_Poder!$B$5:$E$250,3,FALSE),Indices_Poder!$G$6:$N$27,4,FALSE)*VLOOKUP($I$8,Regional!$A$2:$B$7,2,FALSE)</f>
        <v>95494.929137369545</v>
      </c>
      <c r="J416" s="63">
        <f t="shared" si="103"/>
        <v>95297.275528865226</v>
      </c>
      <c r="K416" s="2">
        <f t="shared" si="103"/>
        <v>91588.917350260497</v>
      </c>
      <c r="L416" s="2">
        <f t="shared" si="103"/>
        <v>96662.026635204529</v>
      </c>
      <c r="M416" s="2">
        <f t="shared" si="103"/>
        <v>94666.666396970526</v>
      </c>
      <c r="N416" s="76">
        <f t="shared" si="103"/>
        <v>95494.929137369545</v>
      </c>
      <c r="O416" s="1">
        <f>VLOOKUP(B416,Valores!$A$2:$P$300,14,FALSE)</f>
        <v>1</v>
      </c>
      <c r="P416" s="1">
        <f>VLOOKUP(B416,Valores!$A$2:$P$300,15,FALSE)</f>
        <v>6.6699999999999995E-2</v>
      </c>
      <c r="Q416" s="72">
        <f t="shared" si="115"/>
        <v>0</v>
      </c>
      <c r="R416" s="72">
        <f t="shared" si="104"/>
        <v>0</v>
      </c>
      <c r="S416" s="72">
        <f t="shared" si="104"/>
        <v>0</v>
      </c>
      <c r="T416" s="72">
        <f t="shared" si="104"/>
        <v>0</v>
      </c>
      <c r="U416" s="72">
        <f t="shared" si="104"/>
        <v>0</v>
      </c>
      <c r="W416" s="2">
        <f t="shared" si="105"/>
        <v>95297.275528865226</v>
      </c>
      <c r="X416" s="77">
        <f t="shared" si="106"/>
        <v>95297.275528865226</v>
      </c>
      <c r="Z416" s="2">
        <f t="shared" si="107"/>
        <v>91588.917350260497</v>
      </c>
      <c r="AA416" s="77">
        <f t="shared" si="108"/>
        <v>91588.917350260497</v>
      </c>
      <c r="AC416" s="2">
        <f t="shared" si="109"/>
        <v>96662.026635204529</v>
      </c>
      <c r="AD416" s="77">
        <f t="shared" si="110"/>
        <v>96662.026635204529</v>
      </c>
      <c r="AF416" s="2">
        <f t="shared" si="111"/>
        <v>94666.666396970526</v>
      </c>
      <c r="AG416" s="77">
        <f t="shared" si="112"/>
        <v>94666.666396970526</v>
      </c>
      <c r="AI416" s="2">
        <f t="shared" si="113"/>
        <v>95494.929137369545</v>
      </c>
      <c r="AJ416" s="77">
        <f t="shared" si="114"/>
        <v>95494.929137369545</v>
      </c>
    </row>
    <row r="417" spans="1:36" x14ac:dyDescent="0.2">
      <c r="A417" s="72">
        <v>26</v>
      </c>
      <c r="B417" s="1" t="s">
        <v>97</v>
      </c>
      <c r="C417" s="1" t="str">
        <f>VLOOKUP(B417,Valores!$A$2:$F$300,5,FALSE)</f>
        <v>unid.</v>
      </c>
      <c r="D417" s="1">
        <v>1</v>
      </c>
      <c r="E417" s="63">
        <f>VLOOKUP($B417,Valores!$A$2:$G$300,6,FALSE)*VLOOKUP(VLOOKUP($B417,Indices_Poder!$B$5:$E$250,3,FALSE),Indices_Poder!$G$6:$N$27,4,FALSE)*VLOOKUP($E$8,Regional!$A$2:$B$7,2,FALSE)</f>
        <v>58111.399621709403</v>
      </c>
      <c r="F417" s="2">
        <f>VLOOKUP($B417,Valores!$A$2:$G$300,6,FALSE)*VLOOKUP(VLOOKUP($B417,Indices_Poder!$B$5:$E$250,3,FALSE),Indices_Poder!$G$6:$N$27,4,FALSE)*VLOOKUP($F$8,Regional!$A$2:$B$7,2,FALSE)</f>
        <v>55850.077009269553</v>
      </c>
      <c r="G417" s="2">
        <f>VLOOKUP($B417,Valores!$A$2:$G$300,6,FALSE)*VLOOKUP(VLOOKUP($B417,Indices_Poder!$B$5:$E$250,3,FALSE),Indices_Poder!$G$6:$N$27,4,FALSE)*VLOOKUP($G$8,Regional!$A$2:$B$7,2,FALSE)</f>
        <v>58943.612258267218</v>
      </c>
      <c r="H417" s="2">
        <f>VLOOKUP($B417,Valores!$A$2:$G$300,6,FALSE)*VLOOKUP(VLOOKUP($B417,Indices_Poder!$B$5:$E$250,3,FALSE),Indices_Poder!$G$6:$N$27,4,FALSE)*VLOOKUP($H$8,Regional!$A$2:$B$7,2,FALSE)</f>
        <v>57726.859989644763</v>
      </c>
      <c r="I417" s="2">
        <f>VLOOKUP($B417,Valores!$A$2:$G$300,6,FALSE)*VLOOKUP(VLOOKUP($B417,Indices_Poder!$B$5:$E$250,3,FALSE),Indices_Poder!$G$6:$N$27,4,FALSE)*VLOOKUP($I$8,Regional!$A$2:$B$7,2,FALSE)</f>
        <v>58231.926969072949</v>
      </c>
      <c r="J417" s="63">
        <f t="shared" si="103"/>
        <v>58111.399621709403</v>
      </c>
      <c r="K417" s="2">
        <f t="shared" si="103"/>
        <v>55850.077009269553</v>
      </c>
      <c r="L417" s="2">
        <f t="shared" si="103"/>
        <v>58943.612258267218</v>
      </c>
      <c r="M417" s="2">
        <f t="shared" si="103"/>
        <v>57726.859989644763</v>
      </c>
      <c r="N417" s="76">
        <f t="shared" si="103"/>
        <v>58231.926969072949</v>
      </c>
      <c r="O417" s="1">
        <f>VLOOKUP(B417,Valores!$A$2:$P$300,14,FALSE)</f>
        <v>1</v>
      </c>
      <c r="P417" s="1">
        <f>VLOOKUP(B417,Valores!$A$2:$P$300,15,FALSE)</f>
        <v>6.6699999999999995E-2</v>
      </c>
      <c r="Q417" s="72">
        <f t="shared" si="115"/>
        <v>0</v>
      </c>
      <c r="R417" s="72">
        <f t="shared" si="104"/>
        <v>0</v>
      </c>
      <c r="S417" s="72">
        <f t="shared" si="104"/>
        <v>0</v>
      </c>
      <c r="T417" s="72">
        <f t="shared" si="104"/>
        <v>0</v>
      </c>
      <c r="U417" s="72">
        <f t="shared" si="104"/>
        <v>0</v>
      </c>
      <c r="W417" s="2">
        <f t="shared" si="105"/>
        <v>58111.399621709403</v>
      </c>
      <c r="X417" s="77">
        <f t="shared" si="106"/>
        <v>58111.399621709403</v>
      </c>
      <c r="Z417" s="2">
        <f t="shared" si="107"/>
        <v>55850.077009269553</v>
      </c>
      <c r="AA417" s="77">
        <f t="shared" si="108"/>
        <v>55850.077009269553</v>
      </c>
      <c r="AC417" s="2">
        <f t="shared" si="109"/>
        <v>58943.612258267218</v>
      </c>
      <c r="AD417" s="77">
        <f t="shared" si="110"/>
        <v>58943.612258267218</v>
      </c>
      <c r="AF417" s="2">
        <f t="shared" si="111"/>
        <v>57726.859989644763</v>
      </c>
      <c r="AG417" s="77">
        <f t="shared" si="112"/>
        <v>57726.859989644763</v>
      </c>
      <c r="AI417" s="2">
        <f t="shared" si="113"/>
        <v>58231.926969072949</v>
      </c>
      <c r="AJ417" s="77">
        <f t="shared" si="114"/>
        <v>58231.926969072949</v>
      </c>
    </row>
    <row r="418" spans="1:36" x14ac:dyDescent="0.2">
      <c r="A418" s="72">
        <v>27</v>
      </c>
      <c r="B418" s="1" t="s">
        <v>139</v>
      </c>
      <c r="C418" s="1" t="str">
        <f>VLOOKUP(B418,Valores!$A$2:$F$300,5,FALSE)</f>
        <v>unid.</v>
      </c>
      <c r="D418" s="1">
        <v>1</v>
      </c>
      <c r="E418" s="63">
        <f>VLOOKUP($B418,Valores!$A$2:$G$300,6,FALSE)*VLOOKUP(VLOOKUP($B418,Indices_Poder!$B$5:$E$250,3,FALSE),Indices_Poder!$G$6:$N$27,4,FALSE)*VLOOKUP($E$8,Regional!$A$2:$B$7,2,FALSE)</f>
        <v>95297.275528865226</v>
      </c>
      <c r="F418" s="2">
        <f>VLOOKUP($B418,Valores!$A$2:$G$300,6,FALSE)*VLOOKUP(VLOOKUP($B418,Indices_Poder!$B$5:$E$250,3,FALSE),Indices_Poder!$G$6:$N$27,4,FALSE)*VLOOKUP($F$8,Regional!$A$2:$B$7,2,FALSE)</f>
        <v>91588.917350260497</v>
      </c>
      <c r="G418" s="2">
        <f>VLOOKUP($B418,Valores!$A$2:$G$300,6,FALSE)*VLOOKUP(VLOOKUP($B418,Indices_Poder!$B$5:$E$250,3,FALSE),Indices_Poder!$G$6:$N$27,4,FALSE)*VLOOKUP($G$8,Regional!$A$2:$B$7,2,FALSE)</f>
        <v>96662.026635204529</v>
      </c>
      <c r="H418" s="2">
        <f>VLOOKUP($B418,Valores!$A$2:$G$300,6,FALSE)*VLOOKUP(VLOOKUP($B418,Indices_Poder!$B$5:$E$250,3,FALSE),Indices_Poder!$G$6:$N$27,4,FALSE)*VLOOKUP($H$8,Regional!$A$2:$B$7,2,FALSE)</f>
        <v>94666.666396970526</v>
      </c>
      <c r="I418" s="2">
        <f>VLOOKUP($B418,Valores!$A$2:$G$300,6,FALSE)*VLOOKUP(VLOOKUP($B418,Indices_Poder!$B$5:$E$250,3,FALSE),Indices_Poder!$G$6:$N$27,4,FALSE)*VLOOKUP($I$8,Regional!$A$2:$B$7,2,FALSE)</f>
        <v>95494.929137369545</v>
      </c>
      <c r="J418" s="63">
        <f t="shared" si="103"/>
        <v>95297.275528865226</v>
      </c>
      <c r="K418" s="2">
        <f t="shared" si="103"/>
        <v>91588.917350260497</v>
      </c>
      <c r="L418" s="2">
        <f t="shared" si="103"/>
        <v>96662.026635204529</v>
      </c>
      <c r="M418" s="2">
        <f t="shared" si="103"/>
        <v>94666.666396970526</v>
      </c>
      <c r="N418" s="76">
        <f t="shared" si="103"/>
        <v>95494.929137369545</v>
      </c>
      <c r="O418" s="1">
        <f>VLOOKUP(B418,Valores!$A$2:$P$300,14,FALSE)</f>
        <v>1</v>
      </c>
      <c r="P418" s="1">
        <f>VLOOKUP(B418,Valores!$A$2:$P$300,15,FALSE)</f>
        <v>6.6699999999999995E-2</v>
      </c>
      <c r="Q418" s="72">
        <f t="shared" si="115"/>
        <v>0</v>
      </c>
      <c r="R418" s="72">
        <f t="shared" si="104"/>
        <v>0</v>
      </c>
      <c r="S418" s="72">
        <f t="shared" si="104"/>
        <v>0</v>
      </c>
      <c r="T418" s="72">
        <f t="shared" si="104"/>
        <v>0</v>
      </c>
      <c r="U418" s="72">
        <f t="shared" si="104"/>
        <v>0</v>
      </c>
      <c r="W418" s="2">
        <f t="shared" si="105"/>
        <v>95297.275528865226</v>
      </c>
      <c r="X418" s="77">
        <f t="shared" si="106"/>
        <v>95297.275528865226</v>
      </c>
      <c r="Z418" s="2">
        <f t="shared" si="107"/>
        <v>91588.917350260497</v>
      </c>
      <c r="AA418" s="77">
        <f t="shared" si="108"/>
        <v>91588.917350260497</v>
      </c>
      <c r="AC418" s="2">
        <f t="shared" si="109"/>
        <v>96662.026635204529</v>
      </c>
      <c r="AD418" s="77">
        <f t="shared" si="110"/>
        <v>96662.026635204529</v>
      </c>
      <c r="AF418" s="2">
        <f t="shared" si="111"/>
        <v>94666.666396970526</v>
      </c>
      <c r="AG418" s="77">
        <f t="shared" si="112"/>
        <v>94666.666396970526</v>
      </c>
      <c r="AI418" s="2">
        <f t="shared" si="113"/>
        <v>95494.929137369545</v>
      </c>
      <c r="AJ418" s="77">
        <f t="shared" si="114"/>
        <v>95494.929137369545</v>
      </c>
    </row>
    <row r="419" spans="1:36" x14ac:dyDescent="0.2">
      <c r="A419" s="100">
        <v>28</v>
      </c>
      <c r="B419" s="78" t="s">
        <v>96</v>
      </c>
      <c r="C419" s="1" t="str">
        <f>VLOOKUP(B419,Valores!$A$2:$F$300,5,FALSE)</f>
        <v>unid.</v>
      </c>
      <c r="D419" s="1">
        <v>1</v>
      </c>
      <c r="E419" s="63">
        <f>VLOOKUP($B419,Valores!$A$2:$G$300,6,FALSE)*VLOOKUP(VLOOKUP($B419,Indices_Poder!$B$5:$E$250,3,FALSE),Indices_Poder!$G$6:$N$27,4,FALSE)*VLOOKUP($E$8,Regional!$A$2:$B$7,2,FALSE)</f>
        <v>58111.399621709403</v>
      </c>
      <c r="F419" s="2">
        <f>VLOOKUP($B419,Valores!$A$2:$G$300,6,FALSE)*VLOOKUP(VLOOKUP($B419,Indices_Poder!$B$5:$E$250,3,FALSE),Indices_Poder!$G$6:$N$27,4,FALSE)*VLOOKUP($F$8,Regional!$A$2:$B$7,2,FALSE)</f>
        <v>55850.077009269553</v>
      </c>
      <c r="G419" s="2">
        <f>VLOOKUP($B419,Valores!$A$2:$G$300,6,FALSE)*VLOOKUP(VLOOKUP($B419,Indices_Poder!$B$5:$E$250,3,FALSE),Indices_Poder!$G$6:$N$27,4,FALSE)*VLOOKUP($G$8,Regional!$A$2:$B$7,2,FALSE)</f>
        <v>58943.612258267218</v>
      </c>
      <c r="H419" s="2">
        <f>VLOOKUP($B419,Valores!$A$2:$G$300,6,FALSE)*VLOOKUP(VLOOKUP($B419,Indices_Poder!$B$5:$E$250,3,FALSE),Indices_Poder!$G$6:$N$27,4,FALSE)*VLOOKUP($H$8,Regional!$A$2:$B$7,2,FALSE)</f>
        <v>57726.859989644763</v>
      </c>
      <c r="I419" s="2">
        <f>VLOOKUP($B419,Valores!$A$2:$G$300,6,FALSE)*VLOOKUP(VLOOKUP($B419,Indices_Poder!$B$5:$E$250,3,FALSE),Indices_Poder!$G$6:$N$27,4,FALSE)*VLOOKUP($I$8,Regional!$A$2:$B$7,2,FALSE)</f>
        <v>58231.926969072949</v>
      </c>
      <c r="J419" s="106">
        <f t="shared" si="103"/>
        <v>58111.399621709403</v>
      </c>
      <c r="K419" s="107">
        <f t="shared" si="103"/>
        <v>55850.077009269553</v>
      </c>
      <c r="L419" s="107">
        <f t="shared" si="103"/>
        <v>58943.612258267218</v>
      </c>
      <c r="M419" s="107">
        <f t="shared" si="103"/>
        <v>57726.859989644763</v>
      </c>
      <c r="N419" s="108">
        <f t="shared" si="103"/>
        <v>58231.926969072949</v>
      </c>
      <c r="O419" s="1">
        <f>VLOOKUP(B419,Valores!$A$2:$P$300,14,FALSE)</f>
        <v>1</v>
      </c>
      <c r="P419" s="1">
        <f>VLOOKUP(B419,Valores!$A$2:$P$300,15,FALSE)</f>
        <v>6.6699999999999995E-2</v>
      </c>
      <c r="Q419" s="72">
        <f t="shared" si="115"/>
        <v>0</v>
      </c>
      <c r="R419" s="72">
        <f t="shared" si="104"/>
        <v>0</v>
      </c>
      <c r="S419" s="72">
        <f t="shared" si="104"/>
        <v>0</v>
      </c>
      <c r="T419" s="72">
        <f t="shared" si="104"/>
        <v>0</v>
      </c>
      <c r="U419" s="72">
        <f t="shared" si="104"/>
        <v>0</v>
      </c>
      <c r="W419" s="2">
        <f t="shared" si="105"/>
        <v>58111.399621709403</v>
      </c>
      <c r="X419" s="77">
        <f t="shared" si="106"/>
        <v>58111.399621709403</v>
      </c>
      <c r="Z419" s="2">
        <f t="shared" si="107"/>
        <v>55850.077009269553</v>
      </c>
      <c r="AA419" s="77">
        <f t="shared" si="108"/>
        <v>55850.077009269553</v>
      </c>
      <c r="AC419" s="2">
        <f t="shared" si="109"/>
        <v>58943.612258267218</v>
      </c>
      <c r="AD419" s="77">
        <f t="shared" si="110"/>
        <v>58943.612258267218</v>
      </c>
      <c r="AF419" s="2">
        <f t="shared" si="111"/>
        <v>57726.859989644763</v>
      </c>
      <c r="AG419" s="77">
        <f t="shared" si="112"/>
        <v>57726.859989644763</v>
      </c>
      <c r="AI419" s="2">
        <f t="shared" si="113"/>
        <v>58231.926969072949</v>
      </c>
      <c r="AJ419" s="77">
        <f t="shared" si="114"/>
        <v>58231.926969072949</v>
      </c>
    </row>
    <row r="420" spans="1:36" x14ac:dyDescent="0.2">
      <c r="A420" s="79"/>
      <c r="B420" s="80" t="s">
        <v>99</v>
      </c>
      <c r="C420" s="80"/>
      <c r="D420" s="80"/>
      <c r="E420" s="81"/>
      <c r="F420" s="81"/>
      <c r="G420" s="81"/>
      <c r="H420" s="81"/>
      <c r="I420" s="81"/>
      <c r="J420" s="81">
        <f>SUM(J392:J419)</f>
        <v>6631600.3457309986</v>
      </c>
      <c r="K420" s="81">
        <f>SUM(K392:K419)</f>
        <v>6373541.0335119367</v>
      </c>
      <c r="L420" s="81">
        <f>SUM(L392:L419)</f>
        <v>6726571.4124106029</v>
      </c>
      <c r="M420" s="81">
        <f>SUM(M392:M419)</f>
        <v>6587717.163196288</v>
      </c>
      <c r="N420" s="81">
        <f>SUM(N392:N419)</f>
        <v>6645354.7760776998</v>
      </c>
      <c r="Q420" s="63">
        <f>SUMIF($O392:$O419,"&lt;&gt;Rateio",X392:X419)</f>
        <v>6631600.3457309986</v>
      </c>
      <c r="R420" s="63">
        <f>SUMIF($O392:$O419,"&lt;&gt;Rateio",AA392:AA419)</f>
        <v>6373541.0335119367</v>
      </c>
      <c r="S420" s="63">
        <f>SUMIF($O392:$O419,"&lt;&gt;Rateio",AD392:AD419)</f>
        <v>6726571.4124106029</v>
      </c>
      <c r="T420" s="63">
        <f>SUMIF($O392:$O419,"&lt;&gt;Rateio",AG392:AG419)</f>
        <v>6587717.163196288</v>
      </c>
      <c r="U420" s="63">
        <f>SUMIF($O392:$O419,"&lt;&gt;Rateio",AJ392:AJ419)</f>
        <v>6645354.7760776998</v>
      </c>
      <c r="W420" s="2"/>
      <c r="X420" s="77"/>
      <c r="Z420" s="2"/>
      <c r="AA420" s="77"/>
      <c r="AC420" s="2"/>
      <c r="AD420" s="77"/>
      <c r="AF420" s="2"/>
      <c r="AG420" s="77"/>
      <c r="AI420" s="2"/>
      <c r="AJ420" s="77"/>
    </row>
    <row r="421" spans="1:36" ht="12.75" hidden="1" customHeight="1" x14ac:dyDescent="0.2">
      <c r="A421" s="79"/>
      <c r="B421" s="80"/>
      <c r="C421" s="80"/>
      <c r="D421" s="80"/>
      <c r="E421" s="85" t="s">
        <v>12</v>
      </c>
      <c r="F421" s="85" t="s">
        <v>13</v>
      </c>
      <c r="G421" s="85" t="s">
        <v>14</v>
      </c>
      <c r="H421" s="85" t="s">
        <v>15</v>
      </c>
      <c r="I421" s="85" t="s">
        <v>16</v>
      </c>
      <c r="J421" s="81"/>
      <c r="K421" s="81"/>
      <c r="L421" s="81"/>
      <c r="M421" s="81"/>
      <c r="N421" s="81"/>
      <c r="Q421" s="72"/>
      <c r="R421" s="72"/>
      <c r="S421" s="72"/>
      <c r="T421" s="72"/>
      <c r="U421" s="72"/>
      <c r="X421" s="77"/>
      <c r="AA421" s="77"/>
      <c r="AD421" s="77"/>
      <c r="AG421" s="77"/>
      <c r="AJ421" s="77"/>
    </row>
    <row r="422" spans="1:36" ht="12.75" hidden="1" customHeight="1" x14ac:dyDescent="0.2">
      <c r="A422" s="86"/>
      <c r="B422" s="87" t="s">
        <v>100</v>
      </c>
      <c r="C422" s="88"/>
      <c r="D422" s="88"/>
      <c r="E422" s="89" t="e">
        <f>(SUMIF(#REF!,"Obras civis",J392:J419)+#REF!)*3.98%</f>
        <v>#REF!</v>
      </c>
      <c r="F422" s="89" t="e">
        <f>(SUMIF(#REF!,"Obras civis",K392:K419)+#REF!)*3.98%</f>
        <v>#REF!</v>
      </c>
      <c r="G422" s="89" t="e">
        <f>(SUMIF(#REF!,"Obras civis",L392:L419)+#REF!)*3.98%</f>
        <v>#REF!</v>
      </c>
      <c r="H422" s="89" t="e">
        <f>(SUMIF(#REF!,"Obras civis",M392:M419)+#REF!)*3.98%</f>
        <v>#REF!</v>
      </c>
      <c r="I422" s="89" t="e">
        <f>(SUMIF(#REF!,"Obras civis",N392:N419)+#REF!)*3.98%</f>
        <v>#REF!</v>
      </c>
      <c r="J422" s="89"/>
      <c r="K422" s="89"/>
      <c r="L422" s="89"/>
      <c r="M422" s="89"/>
      <c r="N422" s="89"/>
      <c r="Q422" s="72"/>
      <c r="R422" s="72"/>
      <c r="S422" s="72"/>
      <c r="T422" s="72"/>
      <c r="U422" s="72"/>
      <c r="X422" s="77"/>
      <c r="AA422" s="77"/>
      <c r="AD422" s="77"/>
      <c r="AG422" s="77"/>
      <c r="AJ422" s="77"/>
    </row>
    <row r="423" spans="1:36" ht="12.75" hidden="1" customHeight="1" x14ac:dyDescent="0.2">
      <c r="A423" s="86"/>
      <c r="B423" s="88" t="s">
        <v>101</v>
      </c>
      <c r="C423" s="90"/>
      <c r="D423" s="90"/>
      <c r="E423" s="91" t="e">
        <f>J420+#REF!+E422</f>
        <v>#REF!</v>
      </c>
      <c r="F423" s="91" t="e">
        <f>K420+#REF!+F422</f>
        <v>#REF!</v>
      </c>
      <c r="G423" s="91" t="e">
        <f>L420+#REF!+G422</f>
        <v>#REF!</v>
      </c>
      <c r="H423" s="91" t="e">
        <f>M420+#REF!+H422</f>
        <v>#REF!</v>
      </c>
      <c r="I423" s="91" t="e">
        <f>N420+#REF!+I422</f>
        <v>#REF!</v>
      </c>
      <c r="J423" s="91"/>
      <c r="K423" s="91"/>
      <c r="L423" s="91"/>
      <c r="M423" s="91"/>
      <c r="N423" s="91"/>
      <c r="Q423" s="72"/>
      <c r="R423" s="72"/>
      <c r="S423" s="72"/>
      <c r="T423" s="72"/>
      <c r="U423" s="72"/>
      <c r="X423" s="77"/>
      <c r="AA423" s="77"/>
      <c r="AD423" s="77"/>
      <c r="AG423" s="77"/>
      <c r="AJ423" s="77"/>
    </row>
    <row r="424" spans="1:36" ht="12.75" hidden="1" customHeight="1" x14ac:dyDescent="0.2">
      <c r="A424" s="86"/>
      <c r="B424" s="88" t="s">
        <v>102</v>
      </c>
      <c r="C424" s="88"/>
      <c r="D424" s="88"/>
      <c r="E424" s="89" t="e">
        <f>E423*2.7%</f>
        <v>#REF!</v>
      </c>
      <c r="F424" s="89" t="e">
        <f>F423*2.7%</f>
        <v>#REF!</v>
      </c>
      <c r="G424" s="89" t="e">
        <f>G423*2.7%</f>
        <v>#REF!</v>
      </c>
      <c r="H424" s="89" t="e">
        <f>H423*2.7%</f>
        <v>#REF!</v>
      </c>
      <c r="I424" s="89" t="e">
        <f>I423*2.7%</f>
        <v>#REF!</v>
      </c>
      <c r="J424" s="89"/>
      <c r="K424" s="89"/>
      <c r="L424" s="89"/>
      <c r="M424" s="89"/>
      <c r="N424" s="89"/>
      <c r="Q424" s="72"/>
      <c r="R424" s="72"/>
      <c r="S424" s="72"/>
      <c r="T424" s="72"/>
      <c r="U424" s="72"/>
      <c r="X424" s="77"/>
      <c r="AA424" s="77"/>
      <c r="AD424" s="77"/>
      <c r="AG424" s="77"/>
      <c r="AJ424" s="77"/>
    </row>
    <row r="425" spans="1:36" ht="12.75" hidden="1" customHeight="1" x14ac:dyDescent="0.2">
      <c r="A425" s="86"/>
      <c r="B425" s="88" t="s">
        <v>103</v>
      </c>
      <c r="C425" s="90"/>
      <c r="D425" s="90"/>
      <c r="E425" s="91" t="e">
        <f>E423*1.4%</f>
        <v>#REF!</v>
      </c>
      <c r="F425" s="91" t="e">
        <f>F423*1.4%</f>
        <v>#REF!</v>
      </c>
      <c r="G425" s="91" t="e">
        <f>G423*1.4%</f>
        <v>#REF!</v>
      </c>
      <c r="H425" s="91" t="e">
        <f>H423*1.4%</f>
        <v>#REF!</v>
      </c>
      <c r="I425" s="91" t="e">
        <f>I423*1.4%</f>
        <v>#REF!</v>
      </c>
      <c r="J425" s="91"/>
      <c r="K425" s="91"/>
      <c r="L425" s="91"/>
      <c r="M425" s="91"/>
      <c r="N425" s="91"/>
      <c r="Q425" s="72"/>
      <c r="R425" s="72"/>
      <c r="S425" s="72"/>
      <c r="T425" s="72"/>
      <c r="U425" s="72"/>
      <c r="X425" s="77"/>
      <c r="AA425" s="77"/>
      <c r="AD425" s="77"/>
      <c r="AG425" s="77"/>
      <c r="AJ425" s="77"/>
    </row>
    <row r="426" spans="1:36" ht="12.75" hidden="1" customHeight="1" x14ac:dyDescent="0.2">
      <c r="A426" s="86"/>
      <c r="B426" s="88" t="s">
        <v>104</v>
      </c>
      <c r="C426" s="88"/>
      <c r="D426" s="88"/>
      <c r="E426" s="89" t="e">
        <f>E423*3.99%</f>
        <v>#REF!</v>
      </c>
      <c r="F426" s="89" t="e">
        <f>F423*3.99%</f>
        <v>#REF!</v>
      </c>
      <c r="G426" s="89" t="e">
        <f>G423*3.99%</f>
        <v>#REF!</v>
      </c>
      <c r="H426" s="89" t="e">
        <f>H423*3.99%</f>
        <v>#REF!</v>
      </c>
      <c r="I426" s="89" t="e">
        <f>I423*3.99%</f>
        <v>#REF!</v>
      </c>
      <c r="J426" s="92"/>
      <c r="K426" s="89"/>
      <c r="L426" s="89"/>
      <c r="M426" s="89"/>
      <c r="N426" s="89"/>
      <c r="Q426" s="72"/>
      <c r="R426" s="72"/>
      <c r="S426" s="72"/>
      <c r="T426" s="72"/>
      <c r="U426" s="72"/>
      <c r="X426" s="77"/>
      <c r="AA426" s="77"/>
      <c r="AD426" s="77"/>
      <c r="AG426" s="77"/>
      <c r="AJ426" s="77"/>
    </row>
    <row r="427" spans="1:36" ht="12.75" hidden="1" customHeight="1" x14ac:dyDescent="0.2">
      <c r="A427" s="86"/>
      <c r="B427" s="93" t="s">
        <v>105</v>
      </c>
      <c r="C427" s="93"/>
      <c r="D427" s="93"/>
      <c r="E427" s="94" t="e">
        <f>E423*2.7%</f>
        <v>#REF!</v>
      </c>
      <c r="F427" s="94" t="e">
        <f>F423*2.7%</f>
        <v>#REF!</v>
      </c>
      <c r="G427" s="94" t="e">
        <f>G423*2.7%</f>
        <v>#REF!</v>
      </c>
      <c r="H427" s="94" t="e">
        <f>H423*2.7%</f>
        <v>#REF!</v>
      </c>
      <c r="I427" s="94" t="e">
        <f>I423*2.7%</f>
        <v>#REF!</v>
      </c>
      <c r="J427" s="94"/>
      <c r="K427" s="94"/>
      <c r="L427" s="94"/>
      <c r="M427" s="94"/>
      <c r="N427" s="94"/>
      <c r="Q427" s="72"/>
      <c r="R427" s="72"/>
      <c r="S427" s="72"/>
      <c r="T427" s="72"/>
      <c r="U427" s="72"/>
      <c r="X427" s="77"/>
      <c r="AA427" s="77"/>
      <c r="AD427" s="77"/>
      <c r="AG427" s="77"/>
      <c r="AJ427" s="77"/>
    </row>
    <row r="428" spans="1:36" ht="12.75" hidden="1" customHeight="1" x14ac:dyDescent="0.2">
      <c r="A428" s="86"/>
      <c r="B428" s="88" t="s">
        <v>106</v>
      </c>
      <c r="C428" s="88"/>
      <c r="D428" s="88"/>
      <c r="E428" s="89" t="e">
        <f>E423+E424+E425+E426+E427</f>
        <v>#REF!</v>
      </c>
      <c r="F428" s="89" t="e">
        <f>F423+F424+F425+F426+F427</f>
        <v>#REF!</v>
      </c>
      <c r="G428" s="89" t="e">
        <f>G423+G424+G425+G426+G427</f>
        <v>#REF!</v>
      </c>
      <c r="H428" s="89" t="e">
        <f>H423+H424+H425+H426+H427</f>
        <v>#REF!</v>
      </c>
      <c r="I428" s="89" t="e">
        <f>I423+I424+I425+I426+I427</f>
        <v>#REF!</v>
      </c>
      <c r="J428" s="89"/>
      <c r="K428" s="89"/>
      <c r="L428" s="89"/>
      <c r="M428" s="89"/>
      <c r="N428" s="89"/>
      <c r="Q428" s="72"/>
      <c r="R428" s="72"/>
      <c r="S428" s="72"/>
      <c r="T428" s="72"/>
      <c r="U428" s="72"/>
      <c r="X428" s="77"/>
      <c r="AA428" s="77"/>
      <c r="AD428" s="77"/>
      <c r="AG428" s="77"/>
      <c r="AJ428" s="77"/>
    </row>
    <row r="429" spans="1:36" ht="12.75" hidden="1" customHeight="1" x14ac:dyDescent="0.2">
      <c r="A429" s="88"/>
      <c r="B429" s="88" t="s">
        <v>107</v>
      </c>
      <c r="C429" s="88"/>
      <c r="D429" s="88"/>
      <c r="E429" s="89" t="e">
        <f>E428*3%</f>
        <v>#REF!</v>
      </c>
      <c r="F429" s="89" t="e">
        <f>F428*3%</f>
        <v>#REF!</v>
      </c>
      <c r="G429" s="89" t="e">
        <f>G428*3%</f>
        <v>#REF!</v>
      </c>
      <c r="H429" s="89" t="e">
        <f>H428*3%</f>
        <v>#REF!</v>
      </c>
      <c r="I429" s="89" t="e">
        <f>I428*3%</f>
        <v>#REF!</v>
      </c>
      <c r="J429" s="89"/>
      <c r="K429" s="89"/>
      <c r="L429" s="89"/>
      <c r="M429" s="89"/>
      <c r="N429" s="89"/>
      <c r="Q429" s="72"/>
      <c r="R429" s="72"/>
      <c r="S429" s="72"/>
      <c r="T429" s="72"/>
      <c r="U429" s="72"/>
      <c r="X429" s="77"/>
      <c r="AA429" s="77"/>
      <c r="AD429" s="77"/>
      <c r="AG429" s="77"/>
      <c r="AJ429" s="77"/>
    </row>
    <row r="430" spans="1:36" ht="12.75" hidden="1" customHeight="1" x14ac:dyDescent="0.2">
      <c r="A430" s="95"/>
      <c r="B430" s="95" t="s">
        <v>108</v>
      </c>
      <c r="C430" s="95"/>
      <c r="D430" s="95"/>
      <c r="E430" s="96" t="e">
        <f>E428*2.7%</f>
        <v>#REF!</v>
      </c>
      <c r="F430" s="96" t="e">
        <f>F428*2.7%</f>
        <v>#REF!</v>
      </c>
      <c r="G430" s="96" t="e">
        <f>G428*2.7%</f>
        <v>#REF!</v>
      </c>
      <c r="H430" s="96" t="e">
        <f>H428*2.7%</f>
        <v>#REF!</v>
      </c>
      <c r="I430" s="96" t="e">
        <f>I428*2.7%</f>
        <v>#REF!</v>
      </c>
      <c r="J430" s="96"/>
      <c r="K430" s="96"/>
      <c r="L430" s="96"/>
      <c r="M430" s="96"/>
      <c r="N430" s="96"/>
      <c r="Q430" s="72"/>
      <c r="R430" s="72"/>
      <c r="S430" s="72"/>
      <c r="T430" s="72"/>
      <c r="U430" s="72"/>
      <c r="X430" s="77"/>
      <c r="AA430" s="77"/>
      <c r="AD430" s="77"/>
      <c r="AG430" s="77"/>
      <c r="AJ430" s="77"/>
    </row>
    <row r="431" spans="1:36" x14ac:dyDescent="0.2">
      <c r="A431" s="79"/>
      <c r="B431" s="80" t="s">
        <v>109</v>
      </c>
      <c r="C431" s="80"/>
      <c r="D431" s="80"/>
      <c r="E431" s="81">
        <f>J420*(1+Entrada!$J$13)</f>
        <v>10293570.056643656</v>
      </c>
      <c r="F431" s="81">
        <f>K420*(1+Entrada!$J$13)</f>
        <v>9893010.3922172282</v>
      </c>
      <c r="G431" s="81">
        <f>L420*(1+Entrada!$J$13)</f>
        <v>10440984.146343738</v>
      </c>
      <c r="H431" s="81">
        <f>M420*(1+Entrada!$J$13)</f>
        <v>10225454.580713278</v>
      </c>
      <c r="I431" s="81">
        <f>N420*(1+Entrada!$J$13)</f>
        <v>10314919.683427805</v>
      </c>
      <c r="J431" s="81"/>
      <c r="K431" s="81"/>
      <c r="L431" s="81"/>
      <c r="M431" s="81"/>
      <c r="N431" s="81"/>
      <c r="Q431" s="63">
        <f>SUMIF($O392:$O419,"&lt;&gt;Rateio",W392:W419)</f>
        <v>6631600.3457309986</v>
      </c>
      <c r="R431" s="63">
        <f>SUMIF($O392:$O419,"&lt;&gt;Rateio",Z392:Z419)</f>
        <v>6373541.0335119367</v>
      </c>
      <c r="S431" s="63">
        <f>SUMIF($O392:$O419,"&lt;&gt;Rateio",AC392:AC419)</f>
        <v>6726571.4124106029</v>
      </c>
      <c r="T431" s="63">
        <f>SUMIF($O392:$O419,"&lt;&gt;Rateio",AF392:AF419)</f>
        <v>6587717.163196288</v>
      </c>
      <c r="U431" s="63">
        <f>SUMIF($O392:$O419,"&lt;&gt;Rateio",AI392:AI419)</f>
        <v>6645354.7760776998</v>
      </c>
      <c r="X431" s="77"/>
      <c r="AA431" s="77"/>
      <c r="AD431" s="77"/>
      <c r="AG431" s="77"/>
      <c r="AJ431" s="77"/>
    </row>
    <row r="432" spans="1:36" x14ac:dyDescent="0.2">
      <c r="E432" s="97">
        <f>Q432</f>
        <v>1</v>
      </c>
      <c r="F432" s="98">
        <f>R432</f>
        <v>1</v>
      </c>
      <c r="G432" s="98">
        <f>S432</f>
        <v>1</v>
      </c>
      <c r="H432" s="98">
        <f>T432</f>
        <v>1</v>
      </c>
      <c r="I432" s="99">
        <f>U432</f>
        <v>1</v>
      </c>
      <c r="Q432" s="100">
        <f>Q420/Q431</f>
        <v>1</v>
      </c>
      <c r="R432" s="100">
        <f>R420/R431</f>
        <v>1</v>
      </c>
      <c r="S432" s="100">
        <f>S420/S431</f>
        <v>1</v>
      </c>
      <c r="T432" s="100">
        <f>T420/T431</f>
        <v>1</v>
      </c>
      <c r="U432" s="100">
        <f>U420/U431</f>
        <v>1</v>
      </c>
      <c r="W432" s="78"/>
      <c r="X432" s="101"/>
      <c r="Z432" s="78"/>
      <c r="AA432" s="101"/>
      <c r="AC432" s="78"/>
      <c r="AD432" s="101"/>
      <c r="AF432" s="78"/>
      <c r="AG432" s="101"/>
      <c r="AI432" s="78"/>
      <c r="AJ432" s="101"/>
    </row>
    <row r="433" spans="1:36" x14ac:dyDescent="0.2">
      <c r="E433" s="119"/>
      <c r="F433" s="119"/>
      <c r="G433" s="119"/>
      <c r="H433" s="119"/>
      <c r="I433" s="119"/>
    </row>
    <row r="434" spans="1:36" x14ac:dyDescent="0.2">
      <c r="E434" s="119"/>
      <c r="F434" s="119"/>
      <c r="G434" s="119"/>
      <c r="H434" s="119"/>
      <c r="I434" s="119"/>
    </row>
    <row r="436" spans="1:36" s="55" customFormat="1" ht="12.75" customHeight="1" x14ac:dyDescent="0.2">
      <c r="B436" s="227" t="s">
        <v>196</v>
      </c>
      <c r="C436" s="56"/>
      <c r="D436" s="56"/>
      <c r="E436" s="56"/>
      <c r="F436" s="56"/>
      <c r="G436" s="62"/>
      <c r="H436" s="56"/>
      <c r="I436" s="56"/>
      <c r="J436" s="56"/>
      <c r="K436" s="56"/>
      <c r="L436" s="56"/>
      <c r="O436" s="1"/>
      <c r="P436" s="1"/>
      <c r="Q436" s="59" t="s">
        <v>12</v>
      </c>
      <c r="R436" s="59" t="s">
        <v>13</v>
      </c>
      <c r="S436" s="59" t="s">
        <v>14</v>
      </c>
      <c r="T436" s="59" t="s">
        <v>15</v>
      </c>
      <c r="U436" s="59" t="s">
        <v>16</v>
      </c>
      <c r="W436" s="60"/>
      <c r="X436" s="61"/>
      <c r="Z436" s="60"/>
      <c r="AA436" s="61"/>
      <c r="AC436" s="60"/>
      <c r="AD436" s="61"/>
      <c r="AF436" s="60"/>
      <c r="AG436" s="61"/>
      <c r="AI436" s="60"/>
      <c r="AJ436" s="61"/>
    </row>
    <row r="437" spans="1:36" s="55" customFormat="1" ht="12.75" customHeight="1" x14ac:dyDescent="0.2">
      <c r="B437" s="227"/>
      <c r="C437" s="56"/>
      <c r="D437" s="56"/>
      <c r="E437" s="56"/>
      <c r="F437" s="56"/>
      <c r="G437" s="62"/>
      <c r="H437" s="56"/>
      <c r="I437" s="56"/>
      <c r="J437" s="56"/>
      <c r="K437" s="56"/>
      <c r="L437" s="56"/>
      <c r="O437" s="1"/>
      <c r="P437" s="1"/>
      <c r="Q437" s="63">
        <f>SUMIF($O440:$O467,"Rateio",J440:J467)+E479</f>
        <v>10293570.056643656</v>
      </c>
      <c r="R437" s="63">
        <f>SUMIF($O440:$O467,"Rateio",K440:K467)+F479</f>
        <v>9893010.3922172282</v>
      </c>
      <c r="S437" s="63">
        <f>SUMIF($O440:$O467,"Rateio",L440:L467)+G479</f>
        <v>10440984.146343738</v>
      </c>
      <c r="T437" s="63">
        <f>SUMIF($O440:$O467,"Rateio",M440:M467)+H479</f>
        <v>10225454.580713278</v>
      </c>
      <c r="U437" s="63">
        <f>SUMIF($O440:$O467,"Rateio",N440:N467)+I479</f>
        <v>10314919.683427805</v>
      </c>
      <c r="X437" s="64"/>
      <c r="AA437" s="64"/>
      <c r="AD437" s="64"/>
      <c r="AG437" s="64"/>
      <c r="AJ437" s="64"/>
    </row>
    <row r="438" spans="1:36" s="66" customFormat="1" x14ac:dyDescent="0.2">
      <c r="A438" s="228" t="s">
        <v>72</v>
      </c>
      <c r="B438" s="228" t="s">
        <v>73</v>
      </c>
      <c r="C438" s="228" t="s">
        <v>74</v>
      </c>
      <c r="D438" s="228" t="s">
        <v>75</v>
      </c>
      <c r="E438" s="230" t="str">
        <f>$E$7</f>
        <v>Preço Unitário - Ref. 06/2020</v>
      </c>
      <c r="F438" s="230"/>
      <c r="G438" s="230"/>
      <c r="H438" s="230"/>
      <c r="I438" s="230"/>
      <c r="J438" s="229" t="str">
        <f>$J$7</f>
        <v>Preço Total</v>
      </c>
      <c r="K438" s="229"/>
      <c r="L438" s="229"/>
      <c r="M438" s="229"/>
      <c r="N438" s="229"/>
      <c r="O438" s="1"/>
      <c r="P438" s="1"/>
      <c r="Q438" s="63">
        <f>SUMIF($P440:$P467,"UAR",J440:J467)</f>
        <v>0</v>
      </c>
      <c r="R438" s="63">
        <f>SUMIF($P440:$P467,"UAR",K440:K467)</f>
        <v>0</v>
      </c>
      <c r="S438" s="63">
        <f>SUMIF($P440:$P467,"UAR",L440:L467)</f>
        <v>0</v>
      </c>
      <c r="T438" s="63">
        <f>SUMIF($P440:$P467,"UAR",M440:M467)</f>
        <v>0</v>
      </c>
      <c r="U438" s="63">
        <f>SUMIF($P440:$P467,"UAR",N440:N467)</f>
        <v>0</v>
      </c>
      <c r="X438" s="67"/>
      <c r="AA438" s="67"/>
      <c r="AD438" s="67"/>
      <c r="AG438" s="67"/>
      <c r="AJ438" s="67"/>
    </row>
    <row r="439" spans="1:36" s="71" customFormat="1" x14ac:dyDescent="0.2">
      <c r="A439" s="228"/>
      <c r="B439" s="228"/>
      <c r="C439" s="228"/>
      <c r="D439" s="228"/>
      <c r="E439" s="68" t="s">
        <v>12</v>
      </c>
      <c r="F439" s="68" t="s">
        <v>13</v>
      </c>
      <c r="G439" s="68" t="s">
        <v>14</v>
      </c>
      <c r="H439" s="68" t="s">
        <v>15</v>
      </c>
      <c r="I439" s="68" t="s">
        <v>16</v>
      </c>
      <c r="J439" s="68" t="s">
        <v>12</v>
      </c>
      <c r="K439" s="68" t="s">
        <v>13</v>
      </c>
      <c r="L439" s="68" t="s">
        <v>14</v>
      </c>
      <c r="M439" s="68" t="s">
        <v>15</v>
      </c>
      <c r="N439" s="68" t="s">
        <v>16</v>
      </c>
      <c r="O439" s="55"/>
      <c r="P439" s="55"/>
      <c r="Q439" s="72">
        <f>Q438/Q437</f>
        <v>0</v>
      </c>
      <c r="R439" s="72">
        <f>R438/R437</f>
        <v>0</v>
      </c>
      <c r="S439" s="72">
        <f>S438/S437</f>
        <v>0</v>
      </c>
      <c r="T439" s="72">
        <f>T438/T437</f>
        <v>0</v>
      </c>
      <c r="U439" s="72">
        <f>U438/U437</f>
        <v>0</v>
      </c>
      <c r="X439" s="73"/>
      <c r="AA439" s="73"/>
      <c r="AD439" s="73"/>
      <c r="AG439" s="73"/>
      <c r="AJ439" s="73"/>
    </row>
    <row r="440" spans="1:36" x14ac:dyDescent="0.2">
      <c r="A440" s="74">
        <v>1</v>
      </c>
      <c r="B440" s="75" t="s">
        <v>63</v>
      </c>
      <c r="C440" s="1" t="str">
        <f>VLOOKUP(B440,Valores!$A$2:$F$300,5,FALSE)</f>
        <v>unid.</v>
      </c>
      <c r="D440" s="1">
        <v>1</v>
      </c>
      <c r="E440" s="102">
        <f>Entrada!$J$27*VLOOKUP($E439,Regional!$A$2:$B$7,2,FALSE)</f>
        <v>968740.77513334784</v>
      </c>
      <c r="F440" s="103">
        <f>Entrada!$J$27*VLOOKUP($F439,Regional!$A$2:$B$7,2,FALSE)</f>
        <v>931043.60324173898</v>
      </c>
      <c r="G440" s="103">
        <f>Entrada!$J$27*VLOOKUP($G439,Regional!$A$2:$B$7,2,FALSE)</f>
        <v>982614.09981426981</v>
      </c>
      <c r="H440" s="103">
        <f>Entrada!$J$27*VLOOKUP($H439,Regional!$A$2:$B$7,2,FALSE)</f>
        <v>962330.34234974941</v>
      </c>
      <c r="I440" s="104">
        <f>Entrada!$J$27*VLOOKUP($I439,Regional!$A$2:$B$7,2,FALSE)</f>
        <v>970750.0152595503</v>
      </c>
      <c r="J440" s="102">
        <f t="shared" ref="J440:N467" si="116">$D440*E440</f>
        <v>968740.77513334784</v>
      </c>
      <c r="K440" s="103">
        <f t="shared" si="116"/>
        <v>931043.60324173898</v>
      </c>
      <c r="L440" s="103">
        <f t="shared" si="116"/>
        <v>982614.09981426981</v>
      </c>
      <c r="M440" s="103">
        <f t="shared" si="116"/>
        <v>962330.34234974941</v>
      </c>
      <c r="N440" s="104">
        <f t="shared" si="116"/>
        <v>970750.0152595503</v>
      </c>
      <c r="O440" s="1">
        <f>VLOOKUP(B440,Valores!$A$2:$P$300,14,FALSE)</f>
        <v>1</v>
      </c>
      <c r="P440" s="1">
        <f>VLOOKUP(B440,Valores!$A$2:$P$300,15,FALSE)</f>
        <v>3.0300000000000001E-2</v>
      </c>
      <c r="Q440" s="72">
        <f>IF($P440="UAR",J440*Q$439,0)</f>
        <v>0</v>
      </c>
      <c r="R440" s="72">
        <f t="shared" ref="R440:U467" si="117">IF($P440="UAR",K440*R$439,0)</f>
        <v>0</v>
      </c>
      <c r="S440" s="72">
        <f t="shared" si="117"/>
        <v>0</v>
      </c>
      <c r="T440" s="72">
        <f t="shared" si="117"/>
        <v>0</v>
      </c>
      <c r="U440" s="72">
        <f t="shared" si="117"/>
        <v>0</v>
      </c>
      <c r="W440" s="2">
        <f t="shared" ref="W440:W467" si="118">J440+Q440</f>
        <v>968740.77513334784</v>
      </c>
      <c r="X440" s="77">
        <f t="shared" ref="X440:X467" si="119">IF($O440="rateio",0,W440*$O440)</f>
        <v>968740.77513334784</v>
      </c>
      <c r="Z440" s="2">
        <f t="shared" ref="Z440:Z467" si="120">K440+R440</f>
        <v>931043.60324173898</v>
      </c>
      <c r="AA440" s="77">
        <f t="shared" ref="AA440:AA467" si="121">IF($O440="rateio",0,Z440*$O440)</f>
        <v>931043.60324173898</v>
      </c>
      <c r="AC440" s="2">
        <f t="shared" ref="AC440:AC467" si="122">L440+S440</f>
        <v>982614.09981426981</v>
      </c>
      <c r="AD440" s="77">
        <f t="shared" ref="AD440:AD467" si="123">IF($O440="rateio",0,AC440*$O440)</f>
        <v>982614.09981426981</v>
      </c>
      <c r="AF440" s="2">
        <f t="shared" ref="AF440:AF467" si="124">M440+T440</f>
        <v>962330.34234974941</v>
      </c>
      <c r="AG440" s="77">
        <f t="shared" ref="AG440:AG467" si="125">IF($O440="rateio",0,AF440*$O440)</f>
        <v>962330.34234974941</v>
      </c>
      <c r="AI440" s="2">
        <f t="shared" ref="AI440:AI467" si="126">N440+U440</f>
        <v>970750.0152595503</v>
      </c>
      <c r="AJ440" s="77">
        <f t="shared" ref="AJ440:AJ467" si="127">IF($O440="rateio",0,AI440*$O440)</f>
        <v>970750.0152595503</v>
      </c>
    </row>
    <row r="441" spans="1:36" x14ac:dyDescent="0.2">
      <c r="A441" s="72">
        <v>2</v>
      </c>
      <c r="B441" s="1" t="s">
        <v>64</v>
      </c>
      <c r="C441" s="1" t="str">
        <f>VLOOKUP(B441,Valores!$A$2:$F$300,5,FALSE)</f>
        <v>unid.</v>
      </c>
      <c r="D441" s="1">
        <v>3</v>
      </c>
      <c r="E441" s="63">
        <f>Entrada!$J$28*VLOOKUP($E439,Regional!$A$2:$B$7,2,FALSE)</f>
        <v>224970.80530915406</v>
      </c>
      <c r="F441" s="2">
        <f>Entrada!$J$28*VLOOKUP($F439,Regional!$A$2:$B$7,2,FALSE)</f>
        <v>216216.38582354353</v>
      </c>
      <c r="G441" s="2">
        <f>Entrada!$J$28*VLOOKUP($G439,Regional!$A$2:$B$7,2,FALSE)</f>
        <v>228192.60943456911</v>
      </c>
      <c r="H441" s="2">
        <f>Entrada!$J$28*VLOOKUP($H439,Regional!$A$2:$B$7,2,FALSE)</f>
        <v>223482.10960982437</v>
      </c>
      <c r="I441" s="76">
        <f>Entrada!$J$28*VLOOKUP($I439,Regional!$A$2:$B$7,2,FALSE)</f>
        <v>225437.41142386934</v>
      </c>
      <c r="J441" s="63">
        <f t="shared" si="116"/>
        <v>674912.41592746216</v>
      </c>
      <c r="K441" s="2">
        <f t="shared" si="116"/>
        <v>648649.1574706306</v>
      </c>
      <c r="L441" s="2">
        <f t="shared" si="116"/>
        <v>684577.8283037073</v>
      </c>
      <c r="M441" s="2">
        <f t="shared" si="116"/>
        <v>670446.32882947312</v>
      </c>
      <c r="N441" s="76">
        <f t="shared" si="116"/>
        <v>676312.23427160806</v>
      </c>
      <c r="O441" s="1">
        <f>VLOOKUP(B441,Valores!$A$2:$P$300,14,FALSE)</f>
        <v>1</v>
      </c>
      <c r="P441" s="1">
        <f>VLOOKUP(B441,Valores!$A$2:$P$300,15,FALSE)</f>
        <v>3.3300000000000003E-2</v>
      </c>
      <c r="Q441" s="72">
        <f t="shared" ref="Q441:Q467" si="128">IF($P441="UAR",J441*Q$439,0)</f>
        <v>0</v>
      </c>
      <c r="R441" s="72">
        <f t="shared" si="117"/>
        <v>0</v>
      </c>
      <c r="S441" s="72">
        <f t="shared" si="117"/>
        <v>0</v>
      </c>
      <c r="T441" s="72">
        <f t="shared" si="117"/>
        <v>0</v>
      </c>
      <c r="U441" s="72">
        <f t="shared" si="117"/>
        <v>0</v>
      </c>
      <c r="W441" s="2">
        <f t="shared" si="118"/>
        <v>674912.41592746216</v>
      </c>
      <c r="X441" s="77">
        <f t="shared" si="119"/>
        <v>674912.41592746216</v>
      </c>
      <c r="Z441" s="2">
        <f t="shared" si="120"/>
        <v>648649.1574706306</v>
      </c>
      <c r="AA441" s="77">
        <f t="shared" si="121"/>
        <v>648649.1574706306</v>
      </c>
      <c r="AC441" s="2">
        <f t="shared" si="122"/>
        <v>684577.8283037073</v>
      </c>
      <c r="AD441" s="77">
        <f t="shared" si="123"/>
        <v>684577.8283037073</v>
      </c>
      <c r="AF441" s="2">
        <f t="shared" si="124"/>
        <v>670446.32882947312</v>
      </c>
      <c r="AG441" s="77">
        <f t="shared" si="125"/>
        <v>670446.32882947312</v>
      </c>
      <c r="AI441" s="2">
        <f t="shared" si="126"/>
        <v>676312.23427160806</v>
      </c>
      <c r="AJ441" s="77">
        <f t="shared" si="127"/>
        <v>676312.23427160806</v>
      </c>
    </row>
    <row r="442" spans="1:36" x14ac:dyDescent="0.2">
      <c r="A442" s="72">
        <v>3</v>
      </c>
      <c r="B442" s="1" t="s">
        <v>68</v>
      </c>
      <c r="C442" s="1" t="str">
        <f>VLOOKUP(B442,Valores!$A$2:$F$300,5,FALSE)</f>
        <v>unid.</v>
      </c>
      <c r="D442" s="1">
        <v>3</v>
      </c>
      <c r="E442" s="63">
        <f>Entrada!$J$32*VLOOKUP(E439,Regional!$A$2:$B$7,2,FALSE)</f>
        <v>140914.57463994442</v>
      </c>
      <c r="F442" s="2">
        <f>Entrada!$J$32*VLOOKUP(F439,Regional!$A$2:$B$7,2,FALSE)</f>
        <v>135431.08403173325</v>
      </c>
      <c r="G442" s="2">
        <f>Entrada!$J$32*VLOOKUP(G439,Regional!$A$2:$B$7,2,FALSE)</f>
        <v>142932.61052367697</v>
      </c>
      <c r="H442" s="2">
        <f>Entrada!$J$32*VLOOKUP(H439,Regional!$A$2:$B$7,2,FALSE)</f>
        <v>139982.10288677146</v>
      </c>
      <c r="I442" s="76">
        <f>Entrada!$J$32*VLOOKUP(I439,Regional!$A$2:$B$7,2,FALSE)</f>
        <v>141206.8419058643</v>
      </c>
      <c r="J442" s="63">
        <f t="shared" si="116"/>
        <v>422743.72391983325</v>
      </c>
      <c r="K442" s="2">
        <f t="shared" si="116"/>
        <v>406293.25209519977</v>
      </c>
      <c r="L442" s="2">
        <f t="shared" si="116"/>
        <v>428797.8315710309</v>
      </c>
      <c r="M442" s="2">
        <f t="shared" si="116"/>
        <v>419946.30866031442</v>
      </c>
      <c r="N442" s="76">
        <f t="shared" si="116"/>
        <v>423620.52571759291</v>
      </c>
      <c r="O442" s="1">
        <f>VLOOKUP(B442,Valores!$A$2:$P$300,14,FALSE)</f>
        <v>1</v>
      </c>
      <c r="P442" s="1">
        <f>VLOOKUP(B442,Valores!$A$2:$P$300,15,FALSE)</f>
        <v>3.3300000000000003E-2</v>
      </c>
      <c r="Q442" s="72">
        <f t="shared" si="128"/>
        <v>0</v>
      </c>
      <c r="R442" s="72">
        <f t="shared" si="117"/>
        <v>0</v>
      </c>
      <c r="S442" s="72">
        <f t="shared" si="117"/>
        <v>0</v>
      </c>
      <c r="T442" s="72">
        <f t="shared" si="117"/>
        <v>0</v>
      </c>
      <c r="U442" s="72">
        <f t="shared" si="117"/>
        <v>0</v>
      </c>
      <c r="W442" s="2">
        <f t="shared" si="118"/>
        <v>422743.72391983325</v>
      </c>
      <c r="X442" s="77">
        <f t="shared" si="119"/>
        <v>422743.72391983325</v>
      </c>
      <c r="Z442" s="2">
        <f t="shared" si="120"/>
        <v>406293.25209519977</v>
      </c>
      <c r="AA442" s="77">
        <f t="shared" si="121"/>
        <v>406293.25209519977</v>
      </c>
      <c r="AC442" s="2">
        <f t="shared" si="122"/>
        <v>428797.8315710309</v>
      </c>
      <c r="AD442" s="77">
        <f t="shared" si="123"/>
        <v>428797.8315710309</v>
      </c>
      <c r="AF442" s="2">
        <f t="shared" si="124"/>
        <v>419946.30866031442</v>
      </c>
      <c r="AG442" s="77">
        <f t="shared" si="125"/>
        <v>419946.30866031442</v>
      </c>
      <c r="AI442" s="2">
        <f t="shared" si="126"/>
        <v>423620.52571759291</v>
      </c>
      <c r="AJ442" s="77">
        <f t="shared" si="127"/>
        <v>423620.52571759291</v>
      </c>
    </row>
    <row r="443" spans="1:36" x14ac:dyDescent="0.2">
      <c r="A443" s="72">
        <v>4</v>
      </c>
      <c r="B443" s="1" t="s">
        <v>69</v>
      </c>
      <c r="C443" s="1" t="str">
        <f>VLOOKUP(B443,Valores!$A$2:$F$300,5,FALSE)</f>
        <v>unid.</v>
      </c>
      <c r="D443" s="1">
        <v>3</v>
      </c>
      <c r="E443" s="63">
        <f>Entrada!$J$33*VLOOKUP(E439,Regional!$A$2:$B$7,2,FALSE)</f>
        <v>71064.189468507888</v>
      </c>
      <c r="F443" s="2">
        <f>Entrada!$J$33*VLOOKUP(F439,Regional!$A$2:$B$7,2,FALSE)</f>
        <v>68298.82742894323</v>
      </c>
      <c r="G443" s="2">
        <f>Entrada!$J$33*VLOOKUP(G439,Regional!$A$2:$B$7,2,FALSE)</f>
        <v>72081.898848550714</v>
      </c>
      <c r="H443" s="2">
        <f>Entrada!$J$33*VLOOKUP(H439,Regional!$A$2:$B$7,2,FALSE)</f>
        <v>70593.937548074304</v>
      </c>
      <c r="I443" s="76">
        <f>Entrada!$J$33*VLOOKUP(I439,Regional!$A$2:$B$7,2,FALSE)</f>
        <v>71211.581861479601</v>
      </c>
      <c r="J443" s="63">
        <f t="shared" si="116"/>
        <v>213192.56840552366</v>
      </c>
      <c r="K443" s="2">
        <f t="shared" si="116"/>
        <v>204896.48228682968</v>
      </c>
      <c r="L443" s="2">
        <f t="shared" si="116"/>
        <v>216245.69654565214</v>
      </c>
      <c r="M443" s="2">
        <f t="shared" si="116"/>
        <v>211781.81264422293</v>
      </c>
      <c r="N443" s="76">
        <f t="shared" si="116"/>
        <v>213634.74558443879</v>
      </c>
      <c r="O443" s="1">
        <f>VLOOKUP(B443,Valores!$A$2:$P$300,14,FALSE)</f>
        <v>1</v>
      </c>
      <c r="P443" s="1">
        <f>VLOOKUP(B443,Valores!$A$2:$P$300,15,FALSE)</f>
        <v>4.1700000000000001E-2</v>
      </c>
      <c r="Q443" s="72">
        <f t="shared" si="128"/>
        <v>0</v>
      </c>
      <c r="R443" s="72">
        <f t="shared" si="117"/>
        <v>0</v>
      </c>
      <c r="S443" s="72">
        <f t="shared" si="117"/>
        <v>0</v>
      </c>
      <c r="T443" s="72">
        <f t="shared" si="117"/>
        <v>0</v>
      </c>
      <c r="U443" s="72">
        <f t="shared" si="117"/>
        <v>0</v>
      </c>
      <c r="W443" s="2">
        <f t="shared" si="118"/>
        <v>213192.56840552366</v>
      </c>
      <c r="X443" s="77">
        <f t="shared" si="119"/>
        <v>213192.56840552366</v>
      </c>
      <c r="Z443" s="2">
        <f t="shared" si="120"/>
        <v>204896.48228682968</v>
      </c>
      <c r="AA443" s="77">
        <f t="shared" si="121"/>
        <v>204896.48228682968</v>
      </c>
      <c r="AC443" s="2">
        <f t="shared" si="122"/>
        <v>216245.69654565214</v>
      </c>
      <c r="AD443" s="77">
        <f t="shared" si="123"/>
        <v>216245.69654565214</v>
      </c>
      <c r="AF443" s="2">
        <f t="shared" si="124"/>
        <v>211781.81264422293</v>
      </c>
      <c r="AG443" s="77">
        <f t="shared" si="125"/>
        <v>211781.81264422293</v>
      </c>
      <c r="AI443" s="2">
        <f t="shared" si="126"/>
        <v>213634.74558443879</v>
      </c>
      <c r="AJ443" s="77">
        <f t="shared" si="127"/>
        <v>213634.74558443879</v>
      </c>
    </row>
    <row r="444" spans="1:36" x14ac:dyDescent="0.2">
      <c r="A444" s="72">
        <v>5</v>
      </c>
      <c r="B444" s="1" t="s">
        <v>77</v>
      </c>
      <c r="C444" s="1" t="str">
        <f>VLOOKUP(B444,Valores!$A$2:$F$300,5,FALSE)</f>
        <v>unid.</v>
      </c>
      <c r="D444" s="1">
        <v>30</v>
      </c>
      <c r="E444" s="63">
        <f>VLOOKUP($B444,Valores!$A$2:$G$300,6,FALSE)*VLOOKUP(VLOOKUP($B444,Indices_Poder!$B$5:$E$250,3,FALSE),Indices_Poder!$G$6:$N$27,4,FALSE)*VLOOKUP($E$8,Regional!$A$2:$B$7,2,FALSE)</f>
        <v>322.80981771947944</v>
      </c>
      <c r="F444" s="2">
        <f>VLOOKUP($B444,Valores!$A$2:$G$300,6,FALSE)*VLOOKUP(VLOOKUP($B444,Indices_Poder!$B$5:$E$250,3,FALSE),Indices_Poder!$G$6:$N$27,4,FALSE)*VLOOKUP($F$8,Regional!$A$2:$B$7,2,FALSE)</f>
        <v>310.24813197316092</v>
      </c>
      <c r="G444" s="2">
        <f>VLOOKUP($B444,Valores!$A$2:$G$300,6,FALSE)*VLOOKUP(VLOOKUP($B444,Indices_Poder!$B$5:$E$250,3,FALSE),Indices_Poder!$G$6:$N$27,4,FALSE)*VLOOKUP($G$8,Regional!$A$2:$B$7,2,FALSE)</f>
        <v>327.43277313373369</v>
      </c>
      <c r="H444" s="2">
        <f>VLOOKUP($B444,Valores!$A$2:$G$300,6,FALSE)*VLOOKUP(VLOOKUP($B444,Indices_Poder!$B$5:$E$250,3,FALSE),Indices_Poder!$G$6:$N$27,4,FALSE)*VLOOKUP($H$8,Regional!$A$2:$B$7,2,FALSE)</f>
        <v>320.67369349358268</v>
      </c>
      <c r="I444" s="2">
        <f>VLOOKUP($B444,Valores!$A$2:$G$300,6,FALSE)*VLOOKUP(VLOOKUP($B444,Indices_Poder!$B$5:$E$250,3,FALSE),Indices_Poder!$G$6:$N$27,4,FALSE)*VLOOKUP($I$8,Regional!$A$2:$B$7,2,FALSE)</f>
        <v>323.47934919326798</v>
      </c>
      <c r="J444" s="63">
        <f t="shared" si="116"/>
        <v>9684.2945315843826</v>
      </c>
      <c r="K444" s="2">
        <f t="shared" si="116"/>
        <v>9307.4439591948285</v>
      </c>
      <c r="L444" s="2">
        <f t="shared" si="116"/>
        <v>9822.9831940120112</v>
      </c>
      <c r="M444" s="2">
        <f t="shared" si="116"/>
        <v>9620.2108048074806</v>
      </c>
      <c r="N444" s="76">
        <f t="shared" si="116"/>
        <v>9704.3804757980397</v>
      </c>
      <c r="O444" s="1">
        <f>VLOOKUP(B444,Valores!$A$2:$P$300,14,FALSE)</f>
        <v>1</v>
      </c>
      <c r="P444" s="1">
        <f>VLOOKUP(B444,Valores!$A$2:$P$300,15,FALSE)</f>
        <v>2.5000000000000001E-2</v>
      </c>
      <c r="Q444" s="72">
        <f t="shared" si="128"/>
        <v>0</v>
      </c>
      <c r="R444" s="72">
        <f t="shared" si="117"/>
        <v>0</v>
      </c>
      <c r="S444" s="72">
        <f t="shared" si="117"/>
        <v>0</v>
      </c>
      <c r="T444" s="72">
        <f t="shared" si="117"/>
        <v>0</v>
      </c>
      <c r="U444" s="72">
        <f t="shared" si="117"/>
        <v>0</v>
      </c>
      <c r="W444" s="2">
        <f t="shared" si="118"/>
        <v>9684.2945315843826</v>
      </c>
      <c r="X444" s="77">
        <f t="shared" si="119"/>
        <v>9684.2945315843826</v>
      </c>
      <c r="Z444" s="2">
        <f t="shared" si="120"/>
        <v>9307.4439591948285</v>
      </c>
      <c r="AA444" s="77">
        <f t="shared" si="121"/>
        <v>9307.4439591948285</v>
      </c>
      <c r="AC444" s="2">
        <f t="shared" si="122"/>
        <v>9822.9831940120112</v>
      </c>
      <c r="AD444" s="77">
        <f t="shared" si="123"/>
        <v>9822.9831940120112</v>
      </c>
      <c r="AF444" s="2">
        <f t="shared" si="124"/>
        <v>9620.2108048074806</v>
      </c>
      <c r="AG444" s="77">
        <f t="shared" si="125"/>
        <v>9620.2108048074806</v>
      </c>
      <c r="AI444" s="2">
        <f t="shared" si="126"/>
        <v>9704.3804757980397</v>
      </c>
      <c r="AJ444" s="77">
        <f t="shared" si="127"/>
        <v>9704.3804757980397</v>
      </c>
    </row>
    <row r="445" spans="1:36" x14ac:dyDescent="0.2">
      <c r="A445" s="72">
        <v>6</v>
      </c>
      <c r="B445" s="1" t="s">
        <v>76</v>
      </c>
      <c r="C445" s="1" t="str">
        <f>VLOOKUP(B445,Valores!$A$2:$F$300,5,FALSE)</f>
        <v>kg</v>
      </c>
      <c r="D445" s="1">
        <v>4700</v>
      </c>
      <c r="E445" s="63">
        <f>VLOOKUP($B445,Valores!$A$2:$G$300,6,FALSE)*VLOOKUP(VLOOKUP($B445,Indices_Poder!$B$5:$E$250,3,FALSE),Indices_Poder!$G$6:$N$27,4,FALSE)*VLOOKUP($E$8,Regional!$A$2:$B$7,2,FALSE)</f>
        <v>134.45374607862703</v>
      </c>
      <c r="F445" s="2">
        <f>VLOOKUP($B445,Valores!$A$2:$G$300,6,FALSE)*VLOOKUP(VLOOKUP($B445,Indices_Poder!$B$5:$E$250,3,FALSE),Indices_Poder!$G$6:$N$27,4,FALSE)*VLOOKUP($F$8,Regional!$A$2:$B$7,2,FALSE)</f>
        <v>129.22166944109824</v>
      </c>
      <c r="G445" s="2">
        <f>VLOOKUP($B445,Valores!$A$2:$G$300,6,FALSE)*VLOOKUP(VLOOKUP($B445,Indices_Poder!$B$5:$E$250,3,FALSE),Indices_Poder!$G$6:$N$27,4,FALSE)*VLOOKUP($G$8,Regional!$A$2:$B$7,2,FALSE)</f>
        <v>136.37925651629627</v>
      </c>
      <c r="H445" s="2">
        <f>VLOOKUP($B445,Valores!$A$2:$G$300,6,FALSE)*VLOOKUP(VLOOKUP($B445,Indices_Poder!$B$5:$E$250,3,FALSE),Indices_Poder!$G$6:$N$27,4,FALSE)*VLOOKUP($H$8,Regional!$A$2:$B$7,2,FALSE)</f>
        <v>133.56402746260059</v>
      </c>
      <c r="I445" s="2">
        <f>VLOOKUP($B445,Valores!$A$2:$G$300,6,FALSE)*VLOOKUP(VLOOKUP($B445,Indices_Poder!$B$5:$E$250,3,FALSE),Indices_Poder!$G$6:$N$27,4,FALSE)*VLOOKUP($I$8,Regional!$A$2:$B$7,2,FALSE)</f>
        <v>134.73261310753085</v>
      </c>
      <c r="J445" s="63">
        <f t="shared" si="116"/>
        <v>631932.60656954709</v>
      </c>
      <c r="K445" s="2">
        <f t="shared" si="116"/>
        <v>607341.84637316177</v>
      </c>
      <c r="L445" s="2">
        <f t="shared" si="116"/>
        <v>640982.50562659244</v>
      </c>
      <c r="M445" s="2">
        <f t="shared" si="116"/>
        <v>627750.9290742228</v>
      </c>
      <c r="N445" s="76">
        <f t="shared" si="116"/>
        <v>633243.28160539502</v>
      </c>
      <c r="O445" s="1">
        <f>VLOOKUP(B445,Valores!$A$2:$P$300,14,FALSE)</f>
        <v>1</v>
      </c>
      <c r="P445" s="1">
        <f>VLOOKUP(B445,Valores!$A$2:$P$300,15,FALSE)</f>
        <v>2.5000000000000001E-2</v>
      </c>
      <c r="Q445" s="72">
        <f t="shared" si="128"/>
        <v>0</v>
      </c>
      <c r="R445" s="72">
        <f t="shared" si="117"/>
        <v>0</v>
      </c>
      <c r="S445" s="72">
        <f t="shared" si="117"/>
        <v>0</v>
      </c>
      <c r="T445" s="72">
        <f t="shared" si="117"/>
        <v>0</v>
      </c>
      <c r="U445" s="72">
        <f t="shared" si="117"/>
        <v>0</v>
      </c>
      <c r="W445" s="2">
        <f t="shared" si="118"/>
        <v>631932.60656954709</v>
      </c>
      <c r="X445" s="77">
        <f t="shared" si="119"/>
        <v>631932.60656954709</v>
      </c>
      <c r="Z445" s="2">
        <f t="shared" si="120"/>
        <v>607341.84637316177</v>
      </c>
      <c r="AA445" s="77">
        <f t="shared" si="121"/>
        <v>607341.84637316177</v>
      </c>
      <c r="AC445" s="2">
        <f t="shared" si="122"/>
        <v>640982.50562659244</v>
      </c>
      <c r="AD445" s="77">
        <f t="shared" si="123"/>
        <v>640982.50562659244</v>
      </c>
      <c r="AF445" s="2">
        <f t="shared" si="124"/>
        <v>627750.9290742228</v>
      </c>
      <c r="AG445" s="77">
        <f t="shared" si="125"/>
        <v>627750.9290742228</v>
      </c>
      <c r="AI445" s="2">
        <f t="shared" si="126"/>
        <v>633243.28160539502</v>
      </c>
      <c r="AJ445" s="77">
        <f t="shared" si="127"/>
        <v>633243.28160539502</v>
      </c>
    </row>
    <row r="446" spans="1:36" x14ac:dyDescent="0.2">
      <c r="A446" s="72">
        <v>7</v>
      </c>
      <c r="B446" s="1" t="s">
        <v>185</v>
      </c>
      <c r="C446" s="1" t="str">
        <f>VLOOKUP(B446,Valores!$A$2:$F$300,5,FALSE)</f>
        <v>kg</v>
      </c>
      <c r="D446" s="1">
        <v>1164</v>
      </c>
      <c r="E446" s="63">
        <f>VLOOKUP($B446,Valores!$A$2:$G$300,6,FALSE)*VLOOKUP(VLOOKUP($B446,Indices_Poder!$B$5:$E$250,3,FALSE),Indices_Poder!$G$6:$N$27,4,FALSE)*VLOOKUP($E$8,Regional!$A$2:$B$7,2,FALSE)</f>
        <v>108.34166059456014</v>
      </c>
      <c r="F446" s="2">
        <f>VLOOKUP($B446,Valores!$A$2:$G$300,6,FALSE)*VLOOKUP(VLOOKUP($B446,Indices_Poder!$B$5:$E$250,3,FALSE),Indices_Poder!$G$6:$N$27,4,FALSE)*VLOOKUP($F$8,Regional!$A$2:$B$7,2,FALSE)</f>
        <v>104.12569869092985</v>
      </c>
      <c r="G446" s="2">
        <f>VLOOKUP($B446,Valores!$A$2:$G$300,6,FALSE)*VLOOKUP(VLOOKUP($B446,Indices_Poder!$B$5:$E$250,3,FALSE),Indices_Poder!$G$6:$N$27,4,FALSE)*VLOOKUP($G$8,Regional!$A$2:$B$7,2,FALSE)</f>
        <v>109.89322017838347</v>
      </c>
      <c r="H446" s="2">
        <f>VLOOKUP($B446,Valores!$A$2:$G$300,6,FALSE)*VLOOKUP(VLOOKUP($B446,Indices_Poder!$B$5:$E$250,3,FALSE),Indices_Poder!$G$6:$N$27,4,FALSE)*VLOOKUP($H$8,Regional!$A$2:$B$7,2,FALSE)</f>
        <v>107.62473306272454</v>
      </c>
      <c r="I446" s="2">
        <f>VLOOKUP($B446,Valores!$A$2:$G$300,6,FALSE)*VLOOKUP(VLOOKUP($B446,Indices_Poder!$B$5:$E$250,3,FALSE),Indices_Poder!$G$6:$N$27,4,FALSE)*VLOOKUP($I$8,Regional!$A$2:$B$7,2,FALSE)</f>
        <v>108.56636922394145</v>
      </c>
      <c r="J446" s="63">
        <f t="shared" si="116"/>
        <v>126109.69293206801</v>
      </c>
      <c r="K446" s="2">
        <f t="shared" si="116"/>
        <v>121202.31327624235</v>
      </c>
      <c r="L446" s="2">
        <f t="shared" si="116"/>
        <v>127915.70828763836</v>
      </c>
      <c r="M446" s="2">
        <f t="shared" si="116"/>
        <v>125275.18928501137</v>
      </c>
      <c r="N446" s="76">
        <f t="shared" si="116"/>
        <v>126371.25377666784</v>
      </c>
      <c r="O446" s="1">
        <f>VLOOKUP(B446,Valores!$A$2:$P$300,14,FALSE)</f>
        <v>1</v>
      </c>
      <c r="P446" s="1" t="str">
        <f>VLOOKUP(B446,Valores!$A$2:$P$300,15,FALSE)</f>
        <v>Rateio</v>
      </c>
      <c r="Q446" s="72">
        <f t="shared" si="128"/>
        <v>0</v>
      </c>
      <c r="R446" s="72">
        <f t="shared" si="117"/>
        <v>0</v>
      </c>
      <c r="S446" s="72">
        <f t="shared" si="117"/>
        <v>0</v>
      </c>
      <c r="T446" s="72">
        <f t="shared" si="117"/>
        <v>0</v>
      </c>
      <c r="U446" s="72">
        <f t="shared" si="117"/>
        <v>0</v>
      </c>
      <c r="W446" s="2">
        <f t="shared" si="118"/>
        <v>126109.69293206801</v>
      </c>
      <c r="X446" s="77">
        <f t="shared" si="119"/>
        <v>126109.69293206801</v>
      </c>
      <c r="Z446" s="2">
        <f t="shared" si="120"/>
        <v>121202.31327624235</v>
      </c>
      <c r="AA446" s="77">
        <f t="shared" si="121"/>
        <v>121202.31327624235</v>
      </c>
      <c r="AC446" s="2">
        <f t="shared" si="122"/>
        <v>127915.70828763836</v>
      </c>
      <c r="AD446" s="77">
        <f t="shared" si="123"/>
        <v>127915.70828763836</v>
      </c>
      <c r="AF446" s="2">
        <f t="shared" si="124"/>
        <v>125275.18928501137</v>
      </c>
      <c r="AG446" s="77">
        <f t="shared" si="125"/>
        <v>125275.18928501137</v>
      </c>
      <c r="AI446" s="2">
        <f t="shared" si="126"/>
        <v>126371.25377666784</v>
      </c>
      <c r="AJ446" s="77">
        <f t="shared" si="127"/>
        <v>126371.25377666784</v>
      </c>
    </row>
    <row r="447" spans="1:36" x14ac:dyDescent="0.2">
      <c r="A447" s="72">
        <v>8</v>
      </c>
      <c r="B447" s="1" t="s">
        <v>160</v>
      </c>
      <c r="C447" s="1" t="str">
        <f>VLOOKUP(B447,Valores!$A$2:$F$300,5,FALSE)</f>
        <v>m</v>
      </c>
      <c r="D447" s="1">
        <v>9477.5</v>
      </c>
      <c r="E447" s="63">
        <f>VLOOKUP($B447,Valores!$A$2:$G$300,6,FALSE)*VLOOKUP(VLOOKUP($B447,Indices_Poder!$B$5:$E$250,3,FALSE),Indices_Poder!$G$6:$N$27,4,FALSE)*VLOOKUP($E$8,Regional!$A$2:$B$7,2,FALSE)</f>
        <v>83.974855888348671</v>
      </c>
      <c r="F447" s="2">
        <f>VLOOKUP($B447,Valores!$A$2:$G$300,6,FALSE)*VLOOKUP(VLOOKUP($B447,Indices_Poder!$B$5:$E$250,3,FALSE),Indices_Poder!$G$6:$N$27,4,FALSE)*VLOOKUP($F$8,Regional!$A$2:$B$7,2,FALSE)</f>
        <v>80.707093595014413</v>
      </c>
      <c r="G447" s="2">
        <f>VLOOKUP($B447,Valores!$A$2:$G$300,6,FALSE)*VLOOKUP(VLOOKUP($B447,Indices_Poder!$B$5:$E$250,3,FALSE),Indices_Poder!$G$6:$N$27,4,FALSE)*VLOOKUP($G$8,Regional!$A$2:$B$7,2,FALSE)</f>
        <v>85.177458762799091</v>
      </c>
      <c r="H447" s="2">
        <f>VLOOKUP($B447,Valores!$A$2:$G$300,6,FALSE)*VLOOKUP(VLOOKUP($B447,Indices_Poder!$B$5:$E$250,3,FALSE),Indices_Poder!$G$6:$N$27,4,FALSE)*VLOOKUP($H$8,Regional!$A$2:$B$7,2,FALSE)</f>
        <v>83.419170422223303</v>
      </c>
      <c r="I447" s="2">
        <f>VLOOKUP($B447,Valores!$A$2:$G$300,6,FALSE)*VLOOKUP(VLOOKUP($B447,Indices_Poder!$B$5:$E$250,3,FALSE),Indices_Poder!$G$6:$N$27,4,FALSE)*VLOOKUP($I$8,Regional!$A$2:$B$7,2,FALSE)</f>
        <v>84.149025959820804</v>
      </c>
      <c r="J447" s="63">
        <f t="shared" si="116"/>
        <v>795871.69668182451</v>
      </c>
      <c r="K447" s="2">
        <f t="shared" si="116"/>
        <v>764901.47954674915</v>
      </c>
      <c r="L447" s="2">
        <f t="shared" si="116"/>
        <v>807269.36542442837</v>
      </c>
      <c r="M447" s="2">
        <f t="shared" si="116"/>
        <v>790605.18767662137</v>
      </c>
      <c r="N447" s="76">
        <f t="shared" si="116"/>
        <v>797522.39353420166</v>
      </c>
      <c r="O447" s="1">
        <f>VLOOKUP(B447,Valores!$A$2:$P$300,14,FALSE)</f>
        <v>1</v>
      </c>
      <c r="P447" s="1" t="str">
        <f>VLOOKUP(B447,Valores!$A$2:$P$300,15,FALSE)</f>
        <v>Rateio</v>
      </c>
      <c r="Q447" s="72">
        <f t="shared" si="128"/>
        <v>0</v>
      </c>
      <c r="R447" s="72">
        <f t="shared" si="117"/>
        <v>0</v>
      </c>
      <c r="S447" s="72">
        <f t="shared" si="117"/>
        <v>0</v>
      </c>
      <c r="T447" s="72">
        <f t="shared" si="117"/>
        <v>0</v>
      </c>
      <c r="U447" s="72">
        <f t="shared" si="117"/>
        <v>0</v>
      </c>
      <c r="W447" s="2">
        <f t="shared" si="118"/>
        <v>795871.69668182451</v>
      </c>
      <c r="X447" s="77">
        <f t="shared" si="119"/>
        <v>795871.69668182451</v>
      </c>
      <c r="Z447" s="2">
        <f t="shared" si="120"/>
        <v>764901.47954674915</v>
      </c>
      <c r="AA447" s="77">
        <f t="shared" si="121"/>
        <v>764901.47954674915</v>
      </c>
      <c r="AC447" s="2">
        <f t="shared" si="122"/>
        <v>807269.36542442837</v>
      </c>
      <c r="AD447" s="77">
        <f t="shared" si="123"/>
        <v>807269.36542442837</v>
      </c>
      <c r="AF447" s="2">
        <f t="shared" si="124"/>
        <v>790605.18767662137</v>
      </c>
      <c r="AG447" s="77">
        <f t="shared" si="125"/>
        <v>790605.18767662137</v>
      </c>
      <c r="AI447" s="2">
        <f t="shared" si="126"/>
        <v>797522.39353420166</v>
      </c>
      <c r="AJ447" s="77">
        <f t="shared" si="127"/>
        <v>797522.39353420166</v>
      </c>
    </row>
    <row r="448" spans="1:36" x14ac:dyDescent="0.2">
      <c r="A448" s="72">
        <v>9</v>
      </c>
      <c r="B448" s="1" t="s">
        <v>129</v>
      </c>
      <c r="C448" s="1" t="str">
        <f>VLOOKUP(B448,Valores!$A$2:$F$300,5,FALSE)</f>
        <v>kg</v>
      </c>
      <c r="D448" s="1">
        <v>4680</v>
      </c>
      <c r="E448" s="63">
        <f>VLOOKUP($B448,Valores!$A$2:$G$300,6,FALSE)*VLOOKUP(VLOOKUP($B448,Indices_Poder!$B$5:$E$250,3,FALSE),Indices_Poder!$G$6:$N$27,4,FALSE)*VLOOKUP($E$8,Regional!$A$2:$B$7,2,FALSE)</f>
        <v>91.826445229007192</v>
      </c>
      <c r="F448" s="2">
        <f>VLOOKUP($B448,Valores!$A$2:$G$300,6,FALSE)*VLOOKUP(VLOOKUP($B448,Indices_Poder!$B$5:$E$250,3,FALSE),Indices_Poder!$G$6:$N$27,4,FALSE)*VLOOKUP($F$8,Regional!$A$2:$B$7,2,FALSE)</f>
        <v>88.253149483799405</v>
      </c>
      <c r="G448" s="2">
        <f>VLOOKUP($B448,Valores!$A$2:$G$300,6,FALSE)*VLOOKUP(VLOOKUP($B448,Indices_Poder!$B$5:$E$250,3,FALSE),Indices_Poder!$G$6:$N$27,4,FALSE)*VLOOKUP($G$8,Regional!$A$2:$B$7,2,FALSE)</f>
        <v>93.141490617471987</v>
      </c>
      <c r="H448" s="2">
        <f>VLOOKUP($B448,Valores!$A$2:$G$300,6,FALSE)*VLOOKUP(VLOOKUP($B448,Indices_Poder!$B$5:$E$250,3,FALSE),Indices_Poder!$G$6:$N$27,4,FALSE)*VLOOKUP($H$8,Regional!$A$2:$B$7,2,FALSE)</f>
        <v>91.218803566751063</v>
      </c>
      <c r="I448" s="2">
        <f>VLOOKUP($B448,Valores!$A$2:$G$300,6,FALSE)*VLOOKUP(VLOOKUP($B448,Indices_Poder!$B$5:$E$250,3,FALSE),Indices_Poder!$G$6:$N$27,4,FALSE)*VLOOKUP($I$8,Regional!$A$2:$B$7,2,FALSE)</f>
        <v>92.016900078371066</v>
      </c>
      <c r="J448" s="63">
        <f t="shared" si="116"/>
        <v>429747.76367175364</v>
      </c>
      <c r="K448" s="2">
        <f t="shared" si="116"/>
        <v>413024.73958418122</v>
      </c>
      <c r="L448" s="2">
        <f t="shared" si="116"/>
        <v>435902.17608976888</v>
      </c>
      <c r="M448" s="2">
        <f t="shared" si="116"/>
        <v>426904.00069239497</v>
      </c>
      <c r="N448" s="76">
        <f t="shared" si="116"/>
        <v>430639.0923667766</v>
      </c>
      <c r="O448" s="1">
        <f>VLOOKUP(B448,Valores!$A$2:$P$300,14,FALSE)</f>
        <v>1</v>
      </c>
      <c r="P448" s="1">
        <f>VLOOKUP(B448,Valores!$A$2:$P$300,15,FALSE)</f>
        <v>3.1300000000000001E-2</v>
      </c>
      <c r="Q448" s="72">
        <f t="shared" si="128"/>
        <v>0</v>
      </c>
      <c r="R448" s="72">
        <f t="shared" si="117"/>
        <v>0</v>
      </c>
      <c r="S448" s="72">
        <f t="shared" si="117"/>
        <v>0</v>
      </c>
      <c r="T448" s="72">
        <f t="shared" si="117"/>
        <v>0</v>
      </c>
      <c r="U448" s="72">
        <f t="shared" si="117"/>
        <v>0</v>
      </c>
      <c r="W448" s="2">
        <f t="shared" si="118"/>
        <v>429747.76367175364</v>
      </c>
      <c r="X448" s="77">
        <f t="shared" si="119"/>
        <v>429747.76367175364</v>
      </c>
      <c r="Z448" s="2">
        <f t="shared" si="120"/>
        <v>413024.73958418122</v>
      </c>
      <c r="AA448" s="77">
        <f t="shared" si="121"/>
        <v>413024.73958418122</v>
      </c>
      <c r="AC448" s="2">
        <f t="shared" si="122"/>
        <v>435902.17608976888</v>
      </c>
      <c r="AD448" s="77">
        <f t="shared" si="123"/>
        <v>435902.17608976888</v>
      </c>
      <c r="AF448" s="2">
        <f t="shared" si="124"/>
        <v>426904.00069239497</v>
      </c>
      <c r="AG448" s="77">
        <f t="shared" si="125"/>
        <v>426904.00069239497</v>
      </c>
      <c r="AI448" s="2">
        <f t="shared" si="126"/>
        <v>430639.0923667766</v>
      </c>
      <c r="AJ448" s="77">
        <f t="shared" si="127"/>
        <v>430639.0923667766</v>
      </c>
    </row>
    <row r="449" spans="1:36" x14ac:dyDescent="0.2">
      <c r="A449" s="72">
        <v>10</v>
      </c>
      <c r="B449" s="1" t="s">
        <v>131</v>
      </c>
      <c r="C449" s="1" t="str">
        <f>VLOOKUP(B449,Valores!$A$2:$F$300,5,FALSE)</f>
        <v>kg</v>
      </c>
      <c r="D449" s="1">
        <v>780</v>
      </c>
      <c r="E449" s="63">
        <f>VLOOKUP($B449,Valores!$A$2:$G$300,6,FALSE)*VLOOKUP(VLOOKUP($B449,Indices_Poder!$B$5:$E$250,3,FALSE),Indices_Poder!$G$6:$N$27,4,FALSE)*VLOOKUP($E$8,Regional!$A$2:$B$7,2,FALSE)</f>
        <v>91.826445229007192</v>
      </c>
      <c r="F449" s="2">
        <f>VLOOKUP($B449,Valores!$A$2:$G$300,6,FALSE)*VLOOKUP(VLOOKUP($B449,Indices_Poder!$B$5:$E$250,3,FALSE),Indices_Poder!$G$6:$N$27,4,FALSE)*VLOOKUP($F$8,Regional!$A$2:$B$7,2,FALSE)</f>
        <v>88.253149483799405</v>
      </c>
      <c r="G449" s="2">
        <f>VLOOKUP($B449,Valores!$A$2:$G$300,6,FALSE)*VLOOKUP(VLOOKUP($B449,Indices_Poder!$B$5:$E$250,3,FALSE),Indices_Poder!$G$6:$N$27,4,FALSE)*VLOOKUP($G$8,Regional!$A$2:$B$7,2,FALSE)</f>
        <v>93.141490617471987</v>
      </c>
      <c r="H449" s="2">
        <f>VLOOKUP($B449,Valores!$A$2:$G$300,6,FALSE)*VLOOKUP(VLOOKUP($B449,Indices_Poder!$B$5:$E$250,3,FALSE),Indices_Poder!$G$6:$N$27,4,FALSE)*VLOOKUP($H$8,Regional!$A$2:$B$7,2,FALSE)</f>
        <v>91.218803566751063</v>
      </c>
      <c r="I449" s="2">
        <f>VLOOKUP($B449,Valores!$A$2:$G$300,6,FALSE)*VLOOKUP(VLOOKUP($B449,Indices_Poder!$B$5:$E$250,3,FALSE),Indices_Poder!$G$6:$N$27,4,FALSE)*VLOOKUP($I$8,Regional!$A$2:$B$7,2,FALSE)</f>
        <v>92.016900078371066</v>
      </c>
      <c r="J449" s="63">
        <f t="shared" si="116"/>
        <v>71624.627278625616</v>
      </c>
      <c r="K449" s="2">
        <f t="shared" si="116"/>
        <v>68837.456597363533</v>
      </c>
      <c r="L449" s="2">
        <f t="shared" si="116"/>
        <v>72650.362681628147</v>
      </c>
      <c r="M449" s="2">
        <f t="shared" si="116"/>
        <v>71150.666782065833</v>
      </c>
      <c r="N449" s="76">
        <f t="shared" si="116"/>
        <v>71773.182061129424</v>
      </c>
      <c r="O449" s="1">
        <f>VLOOKUP(B449,Valores!$A$2:$P$300,14,FALSE)</f>
        <v>1</v>
      </c>
      <c r="P449" s="1">
        <f>VLOOKUP(B449,Valores!$A$2:$P$300,15,FALSE)</f>
        <v>3.1300000000000001E-2</v>
      </c>
      <c r="Q449" s="72">
        <f t="shared" si="128"/>
        <v>0</v>
      </c>
      <c r="R449" s="72">
        <f t="shared" si="117"/>
        <v>0</v>
      </c>
      <c r="S449" s="72">
        <f t="shared" si="117"/>
        <v>0</v>
      </c>
      <c r="T449" s="72">
        <f t="shared" si="117"/>
        <v>0</v>
      </c>
      <c r="U449" s="72">
        <f t="shared" si="117"/>
        <v>0</v>
      </c>
      <c r="W449" s="2">
        <f t="shared" si="118"/>
        <v>71624.627278625616</v>
      </c>
      <c r="X449" s="77">
        <f t="shared" si="119"/>
        <v>71624.627278625616</v>
      </c>
      <c r="Z449" s="2">
        <f t="shared" si="120"/>
        <v>68837.456597363533</v>
      </c>
      <c r="AA449" s="77">
        <f t="shared" si="121"/>
        <v>68837.456597363533</v>
      </c>
      <c r="AC449" s="2">
        <f t="shared" si="122"/>
        <v>72650.362681628147</v>
      </c>
      <c r="AD449" s="77">
        <f t="shared" si="123"/>
        <v>72650.362681628147</v>
      </c>
      <c r="AF449" s="2">
        <f t="shared" si="124"/>
        <v>71150.666782065833</v>
      </c>
      <c r="AG449" s="77">
        <f t="shared" si="125"/>
        <v>71150.666782065833</v>
      </c>
      <c r="AI449" s="2">
        <f t="shared" si="126"/>
        <v>71773.182061129424</v>
      </c>
      <c r="AJ449" s="77">
        <f t="shared" si="127"/>
        <v>71773.182061129424</v>
      </c>
    </row>
    <row r="450" spans="1:36" x14ac:dyDescent="0.2">
      <c r="A450" s="72">
        <v>11</v>
      </c>
      <c r="B450" s="1" t="s">
        <v>84</v>
      </c>
      <c r="C450" s="1" t="str">
        <f>VLOOKUP(B450,Valores!$A$2:$F$300,5,FALSE)</f>
        <v>kg</v>
      </c>
      <c r="D450" s="1">
        <v>780</v>
      </c>
      <c r="E450" s="63">
        <f>VLOOKUP($B450,Valores!$A$2:$G$300,6,FALSE)*VLOOKUP(VLOOKUP($B450,Indices_Poder!$B$5:$E$250,3,FALSE),Indices_Poder!$G$6:$N$27,4,FALSE)*VLOOKUP($E$8,Regional!$A$2:$B$7,2,FALSE)</f>
        <v>91.826445229007192</v>
      </c>
      <c r="F450" s="2">
        <f>VLOOKUP($B450,Valores!$A$2:$G$300,6,FALSE)*VLOOKUP(VLOOKUP($B450,Indices_Poder!$B$5:$E$250,3,FALSE),Indices_Poder!$G$6:$N$27,4,FALSE)*VLOOKUP($F$8,Regional!$A$2:$B$7,2,FALSE)</f>
        <v>88.253149483799405</v>
      </c>
      <c r="G450" s="2">
        <f>VLOOKUP($B450,Valores!$A$2:$G$300,6,FALSE)*VLOOKUP(VLOOKUP($B450,Indices_Poder!$B$5:$E$250,3,FALSE),Indices_Poder!$G$6:$N$27,4,FALSE)*VLOOKUP($G$8,Regional!$A$2:$B$7,2,FALSE)</f>
        <v>93.141490617471987</v>
      </c>
      <c r="H450" s="2">
        <f>VLOOKUP($B450,Valores!$A$2:$G$300,6,FALSE)*VLOOKUP(VLOOKUP($B450,Indices_Poder!$B$5:$E$250,3,FALSE),Indices_Poder!$G$6:$N$27,4,FALSE)*VLOOKUP($H$8,Regional!$A$2:$B$7,2,FALSE)</f>
        <v>91.218803566751063</v>
      </c>
      <c r="I450" s="2">
        <f>VLOOKUP($B450,Valores!$A$2:$G$300,6,FALSE)*VLOOKUP(VLOOKUP($B450,Indices_Poder!$B$5:$E$250,3,FALSE),Indices_Poder!$G$6:$N$27,4,FALSE)*VLOOKUP($I$8,Regional!$A$2:$B$7,2,FALSE)</f>
        <v>92.016900078371066</v>
      </c>
      <c r="J450" s="63">
        <f t="shared" si="116"/>
        <v>71624.627278625616</v>
      </c>
      <c r="K450" s="2">
        <f t="shared" si="116"/>
        <v>68837.456597363533</v>
      </c>
      <c r="L450" s="2">
        <f t="shared" si="116"/>
        <v>72650.362681628147</v>
      </c>
      <c r="M450" s="2">
        <f t="shared" si="116"/>
        <v>71150.666782065833</v>
      </c>
      <c r="N450" s="76">
        <f t="shared" si="116"/>
        <v>71773.182061129424</v>
      </c>
      <c r="O450" s="1">
        <f>VLOOKUP(B450,Valores!$A$2:$P$300,14,FALSE)</f>
        <v>1</v>
      </c>
      <c r="P450" s="1">
        <f>VLOOKUP(B450,Valores!$A$2:$P$300,15,FALSE)</f>
        <v>3.1300000000000001E-2</v>
      </c>
      <c r="Q450" s="72">
        <f t="shared" si="128"/>
        <v>0</v>
      </c>
      <c r="R450" s="72">
        <f t="shared" si="117"/>
        <v>0</v>
      </c>
      <c r="S450" s="72">
        <f t="shared" si="117"/>
        <v>0</v>
      </c>
      <c r="T450" s="72">
        <f t="shared" si="117"/>
        <v>0</v>
      </c>
      <c r="U450" s="72">
        <f t="shared" si="117"/>
        <v>0</v>
      </c>
      <c r="W450" s="2">
        <f t="shared" si="118"/>
        <v>71624.627278625616</v>
      </c>
      <c r="X450" s="77">
        <f t="shared" si="119"/>
        <v>71624.627278625616</v>
      </c>
      <c r="Z450" s="2">
        <f t="shared" si="120"/>
        <v>68837.456597363533</v>
      </c>
      <c r="AA450" s="77">
        <f t="shared" si="121"/>
        <v>68837.456597363533</v>
      </c>
      <c r="AC450" s="2">
        <f t="shared" si="122"/>
        <v>72650.362681628147</v>
      </c>
      <c r="AD450" s="77">
        <f t="shared" si="123"/>
        <v>72650.362681628147</v>
      </c>
      <c r="AF450" s="2">
        <f t="shared" si="124"/>
        <v>71150.666782065833</v>
      </c>
      <c r="AG450" s="77">
        <f t="shared" si="125"/>
        <v>71150.666782065833</v>
      </c>
      <c r="AI450" s="2">
        <f t="shared" si="126"/>
        <v>71773.182061129424</v>
      </c>
      <c r="AJ450" s="77">
        <f t="shared" si="127"/>
        <v>71773.182061129424</v>
      </c>
    </row>
    <row r="451" spans="1:36" x14ac:dyDescent="0.2">
      <c r="A451" s="72">
        <v>12</v>
      </c>
      <c r="B451" s="1" t="s">
        <v>85</v>
      </c>
      <c r="C451" s="1" t="str">
        <f>VLOOKUP(B451,Valores!$A$2:$F$300,5,FALSE)</f>
        <v>kg</v>
      </c>
      <c r="D451" s="1">
        <v>1560</v>
      </c>
      <c r="E451" s="63">
        <f>VLOOKUP($B451,Valores!$A$2:$G$300,6,FALSE)*VLOOKUP(VLOOKUP($B451,Indices_Poder!$B$5:$E$250,3,FALSE),Indices_Poder!$G$6:$N$27,4,FALSE)*VLOOKUP($E$8,Regional!$A$2:$B$7,2,FALSE)</f>
        <v>91.826445229007192</v>
      </c>
      <c r="F451" s="2">
        <f>VLOOKUP($B451,Valores!$A$2:$G$300,6,FALSE)*VLOOKUP(VLOOKUP($B451,Indices_Poder!$B$5:$E$250,3,FALSE),Indices_Poder!$G$6:$N$27,4,FALSE)*VLOOKUP($F$8,Regional!$A$2:$B$7,2,FALSE)</f>
        <v>88.253149483799405</v>
      </c>
      <c r="G451" s="2">
        <f>VLOOKUP($B451,Valores!$A$2:$G$300,6,FALSE)*VLOOKUP(VLOOKUP($B451,Indices_Poder!$B$5:$E$250,3,FALSE),Indices_Poder!$G$6:$N$27,4,FALSE)*VLOOKUP($G$8,Regional!$A$2:$B$7,2,FALSE)</f>
        <v>93.141490617471987</v>
      </c>
      <c r="H451" s="2">
        <f>VLOOKUP($B451,Valores!$A$2:$G$300,6,FALSE)*VLOOKUP(VLOOKUP($B451,Indices_Poder!$B$5:$E$250,3,FALSE),Indices_Poder!$G$6:$N$27,4,FALSE)*VLOOKUP($H$8,Regional!$A$2:$B$7,2,FALSE)</f>
        <v>91.218803566751063</v>
      </c>
      <c r="I451" s="2">
        <f>VLOOKUP($B451,Valores!$A$2:$G$300,6,FALSE)*VLOOKUP(VLOOKUP($B451,Indices_Poder!$B$5:$E$250,3,FALSE),Indices_Poder!$G$6:$N$27,4,FALSE)*VLOOKUP($I$8,Regional!$A$2:$B$7,2,FALSE)</f>
        <v>92.016900078371066</v>
      </c>
      <c r="J451" s="63">
        <f t="shared" si="116"/>
        <v>143249.25455725123</v>
      </c>
      <c r="K451" s="2">
        <f t="shared" si="116"/>
        <v>137674.91319472707</v>
      </c>
      <c r="L451" s="2">
        <f t="shared" si="116"/>
        <v>145300.72536325629</v>
      </c>
      <c r="M451" s="2">
        <f t="shared" si="116"/>
        <v>142301.33356413167</v>
      </c>
      <c r="N451" s="76">
        <f t="shared" si="116"/>
        <v>143546.36412225885</v>
      </c>
      <c r="O451" s="1">
        <f>VLOOKUP(B451,Valores!$A$2:$P$300,14,FALSE)</f>
        <v>1</v>
      </c>
      <c r="P451" s="1">
        <f>VLOOKUP(B451,Valores!$A$2:$P$300,15,FALSE)</f>
        <v>3.1300000000000001E-2</v>
      </c>
      <c r="Q451" s="72">
        <f t="shared" si="128"/>
        <v>0</v>
      </c>
      <c r="R451" s="72">
        <f t="shared" si="117"/>
        <v>0</v>
      </c>
      <c r="S451" s="72">
        <f t="shared" si="117"/>
        <v>0</v>
      </c>
      <c r="T451" s="72">
        <f t="shared" si="117"/>
        <v>0</v>
      </c>
      <c r="U451" s="72">
        <f t="shared" si="117"/>
        <v>0</v>
      </c>
      <c r="W451" s="2">
        <f t="shared" si="118"/>
        <v>143249.25455725123</v>
      </c>
      <c r="X451" s="77">
        <f t="shared" si="119"/>
        <v>143249.25455725123</v>
      </c>
      <c r="Z451" s="2">
        <f t="shared" si="120"/>
        <v>137674.91319472707</v>
      </c>
      <c r="AA451" s="77">
        <f t="shared" si="121"/>
        <v>137674.91319472707</v>
      </c>
      <c r="AC451" s="2">
        <f t="shared" si="122"/>
        <v>145300.72536325629</v>
      </c>
      <c r="AD451" s="77">
        <f t="shared" si="123"/>
        <v>145300.72536325629</v>
      </c>
      <c r="AF451" s="2">
        <f t="shared" si="124"/>
        <v>142301.33356413167</v>
      </c>
      <c r="AG451" s="77">
        <f t="shared" si="125"/>
        <v>142301.33356413167</v>
      </c>
      <c r="AI451" s="2">
        <f t="shared" si="126"/>
        <v>143546.36412225885</v>
      </c>
      <c r="AJ451" s="77">
        <f t="shared" si="127"/>
        <v>143546.36412225885</v>
      </c>
    </row>
    <row r="452" spans="1:36" x14ac:dyDescent="0.2">
      <c r="A452" s="72">
        <v>13</v>
      </c>
      <c r="B452" s="1" t="s">
        <v>186</v>
      </c>
      <c r="C452" s="1" t="str">
        <f>VLOOKUP(B452,Valores!$A$2:$F$300,5,FALSE)</f>
        <v>kg</v>
      </c>
      <c r="D452" s="1">
        <v>10000</v>
      </c>
      <c r="E452" s="63">
        <f>VLOOKUP($B452,Valores!$A$2:$G$300,6,FALSE)*VLOOKUP(VLOOKUP($B452,Indices_Poder!$B$5:$E$250,3,FALSE),Indices_Poder!$G$6:$N$27,4,FALSE)*VLOOKUP($E$8,Regional!$A$2:$B$7,2,FALSE)</f>
        <v>91.826445229007192</v>
      </c>
      <c r="F452" s="2">
        <f>VLOOKUP($B452,Valores!$A$2:$G$300,6,FALSE)*VLOOKUP(VLOOKUP($B452,Indices_Poder!$B$5:$E$250,3,FALSE),Indices_Poder!$G$6:$N$27,4,FALSE)*VLOOKUP($F$8,Regional!$A$2:$B$7,2,FALSE)</f>
        <v>88.253149483799405</v>
      </c>
      <c r="G452" s="2">
        <f>VLOOKUP($B452,Valores!$A$2:$G$300,6,FALSE)*VLOOKUP(VLOOKUP($B452,Indices_Poder!$B$5:$E$250,3,FALSE),Indices_Poder!$G$6:$N$27,4,FALSE)*VLOOKUP($G$8,Regional!$A$2:$B$7,2,FALSE)</f>
        <v>93.141490617471987</v>
      </c>
      <c r="H452" s="2">
        <f>VLOOKUP($B452,Valores!$A$2:$G$300,6,FALSE)*VLOOKUP(VLOOKUP($B452,Indices_Poder!$B$5:$E$250,3,FALSE),Indices_Poder!$G$6:$N$27,4,FALSE)*VLOOKUP($H$8,Regional!$A$2:$B$7,2,FALSE)</f>
        <v>91.218803566751063</v>
      </c>
      <c r="I452" s="2">
        <f>VLOOKUP($B452,Valores!$A$2:$G$300,6,FALSE)*VLOOKUP(VLOOKUP($B452,Indices_Poder!$B$5:$E$250,3,FALSE),Indices_Poder!$G$6:$N$27,4,FALSE)*VLOOKUP($I$8,Regional!$A$2:$B$7,2,FALSE)</f>
        <v>92.016900078371066</v>
      </c>
      <c r="J452" s="63">
        <f t="shared" si="116"/>
        <v>918264.45229007187</v>
      </c>
      <c r="K452" s="2">
        <f t="shared" si="116"/>
        <v>882531.49483799399</v>
      </c>
      <c r="L452" s="2">
        <f t="shared" si="116"/>
        <v>931414.90617471992</v>
      </c>
      <c r="M452" s="2">
        <f t="shared" si="116"/>
        <v>912188.03566751059</v>
      </c>
      <c r="N452" s="76">
        <f t="shared" si="116"/>
        <v>920169.00078371062</v>
      </c>
      <c r="O452" s="1">
        <f>VLOOKUP(B452,Valores!$A$2:$P$300,14,FALSE)</f>
        <v>1</v>
      </c>
      <c r="P452" s="1">
        <f>VLOOKUP(B452,Valores!$A$2:$P$300,15,FALSE)</f>
        <v>3.1300000000000001E-2</v>
      </c>
      <c r="Q452" s="72">
        <f t="shared" si="128"/>
        <v>0</v>
      </c>
      <c r="R452" s="72">
        <f t="shared" si="117"/>
        <v>0</v>
      </c>
      <c r="S452" s="72">
        <f t="shared" si="117"/>
        <v>0</v>
      </c>
      <c r="T452" s="72">
        <f t="shared" si="117"/>
        <v>0</v>
      </c>
      <c r="U452" s="72">
        <f t="shared" si="117"/>
        <v>0</v>
      </c>
      <c r="W452" s="2">
        <f t="shared" si="118"/>
        <v>918264.45229007187</v>
      </c>
      <c r="X452" s="77">
        <f t="shared" si="119"/>
        <v>918264.45229007187</v>
      </c>
      <c r="Z452" s="2">
        <f t="shared" si="120"/>
        <v>882531.49483799399</v>
      </c>
      <c r="AA452" s="77">
        <f t="shared" si="121"/>
        <v>882531.49483799399</v>
      </c>
      <c r="AC452" s="2">
        <f t="shared" si="122"/>
        <v>931414.90617471992</v>
      </c>
      <c r="AD452" s="77">
        <f t="shared" si="123"/>
        <v>931414.90617471992</v>
      </c>
      <c r="AF452" s="2">
        <f t="shared" si="124"/>
        <v>912188.03566751059</v>
      </c>
      <c r="AG452" s="77">
        <f t="shared" si="125"/>
        <v>912188.03566751059</v>
      </c>
      <c r="AI452" s="2">
        <f t="shared" si="126"/>
        <v>920169.00078371062</v>
      </c>
      <c r="AJ452" s="77">
        <f t="shared" si="127"/>
        <v>920169.00078371062</v>
      </c>
    </row>
    <row r="453" spans="1:36" x14ac:dyDescent="0.2">
      <c r="A453" s="72">
        <v>14</v>
      </c>
      <c r="B453" s="1" t="s">
        <v>112</v>
      </c>
      <c r="C453" s="1" t="str">
        <f>VLOOKUP(B453,Valores!$A$2:$F$300,5,FALSE)</f>
        <v>cj</v>
      </c>
      <c r="D453" s="1">
        <v>6</v>
      </c>
      <c r="E453" s="63">
        <f>VLOOKUP($B453,Valores!$A$2:$G$300,6,FALSE)*VLOOKUP(VLOOKUP($B453,Indices_Poder!$B$5:$E$250,3,FALSE),Indices_Poder!$G$6:$N$27,4,FALSE)*VLOOKUP($E$8,Regional!$A$2:$B$7,2,FALSE)</f>
        <v>2071.2179590015344</v>
      </c>
      <c r="F453" s="2">
        <f>VLOOKUP($B453,Valores!$A$2:$G$300,6,FALSE)*VLOOKUP(VLOOKUP($B453,Indices_Poder!$B$5:$E$250,3,FALSE),Indices_Poder!$G$6:$N$27,4,FALSE)*VLOOKUP($F$8,Regional!$A$2:$B$7,2,FALSE)</f>
        <v>1990.6194527450796</v>
      </c>
      <c r="G453" s="2">
        <f>VLOOKUP($B453,Valores!$A$2:$G$300,6,FALSE)*VLOOKUP(VLOOKUP($B453,Indices_Poder!$B$5:$E$250,3,FALSE),Indices_Poder!$G$6:$N$27,4,FALSE)*VLOOKUP($G$8,Regional!$A$2:$B$7,2,FALSE)</f>
        <v>2100.879845821803</v>
      </c>
      <c r="H453" s="2">
        <f>VLOOKUP($B453,Valores!$A$2:$G$300,6,FALSE)*VLOOKUP(VLOOKUP($B453,Indices_Poder!$B$5:$E$250,3,FALSE),Indices_Poder!$G$6:$N$27,4,FALSE)*VLOOKUP($H$8,Regional!$A$2:$B$7,2,FALSE)</f>
        <v>2057.5121216432035</v>
      </c>
      <c r="I453" s="2">
        <f>VLOOKUP($B453,Valores!$A$2:$G$300,6,FALSE)*VLOOKUP(VLOOKUP($B453,Indices_Poder!$B$5:$E$250,3,FALSE),Indices_Poder!$G$6:$N$27,4,FALSE)*VLOOKUP($I$8,Regional!$A$2:$B$7,2,FALSE)</f>
        <v>2075.5138184720558</v>
      </c>
      <c r="J453" s="63">
        <f t="shared" si="116"/>
        <v>12427.307754009205</v>
      </c>
      <c r="K453" s="2">
        <f t="shared" si="116"/>
        <v>11943.716716470477</v>
      </c>
      <c r="L453" s="2">
        <f t="shared" si="116"/>
        <v>12605.279074930819</v>
      </c>
      <c r="M453" s="2">
        <f t="shared" si="116"/>
        <v>12345.072729859221</v>
      </c>
      <c r="N453" s="76">
        <f t="shared" si="116"/>
        <v>12453.082910832334</v>
      </c>
      <c r="O453" s="1">
        <f>VLOOKUP(B453,Valores!$A$2:$P$300,14,FALSE)</f>
        <v>1</v>
      </c>
      <c r="P453" s="1">
        <f>VLOOKUP(B453,Valores!$A$2:$P$300,15,FALSE)</f>
        <v>2.7E-2</v>
      </c>
      <c r="Q453" s="72">
        <f t="shared" si="128"/>
        <v>0</v>
      </c>
      <c r="R453" s="72">
        <f t="shared" si="117"/>
        <v>0</v>
      </c>
      <c r="S453" s="72">
        <f t="shared" si="117"/>
        <v>0</v>
      </c>
      <c r="T453" s="72">
        <f t="shared" si="117"/>
        <v>0</v>
      </c>
      <c r="U453" s="72">
        <f t="shared" si="117"/>
        <v>0</v>
      </c>
      <c r="W453" s="2">
        <f t="shared" si="118"/>
        <v>12427.307754009205</v>
      </c>
      <c r="X453" s="77">
        <f t="shared" si="119"/>
        <v>12427.307754009205</v>
      </c>
      <c r="Z453" s="2">
        <f t="shared" si="120"/>
        <v>11943.716716470477</v>
      </c>
      <c r="AA453" s="77">
        <f t="shared" si="121"/>
        <v>11943.716716470477</v>
      </c>
      <c r="AC453" s="2">
        <f t="shared" si="122"/>
        <v>12605.279074930819</v>
      </c>
      <c r="AD453" s="77">
        <f t="shared" si="123"/>
        <v>12605.279074930819</v>
      </c>
      <c r="AF453" s="2">
        <f t="shared" si="124"/>
        <v>12345.072729859221</v>
      </c>
      <c r="AG453" s="77">
        <f t="shared" si="125"/>
        <v>12345.072729859221</v>
      </c>
      <c r="AI453" s="2">
        <f t="shared" si="126"/>
        <v>12453.082910832334</v>
      </c>
      <c r="AJ453" s="77">
        <f t="shared" si="127"/>
        <v>12453.082910832334</v>
      </c>
    </row>
    <row r="454" spans="1:36" x14ac:dyDescent="0.2">
      <c r="A454" s="72">
        <v>15</v>
      </c>
      <c r="B454" s="1" t="s">
        <v>113</v>
      </c>
      <c r="C454" s="1" t="str">
        <f>VLOOKUP(B454,Valores!$A$2:$F$300,5,FALSE)</f>
        <v>cj</v>
      </c>
      <c r="D454" s="1">
        <v>3</v>
      </c>
      <c r="E454" s="63">
        <f>VLOOKUP($B454,Valores!$A$2:$G$300,6,FALSE)*VLOOKUP(VLOOKUP($B454,Indices_Poder!$B$5:$E$250,3,FALSE),Indices_Poder!$G$6:$N$27,4,FALSE)*VLOOKUP($E$8,Regional!$A$2:$B$7,2,FALSE)</f>
        <v>4265.3827280221967</v>
      </c>
      <c r="F454" s="2">
        <f>VLOOKUP($B454,Valores!$A$2:$G$300,6,FALSE)*VLOOKUP(VLOOKUP($B454,Indices_Poder!$B$5:$E$250,3,FALSE),Indices_Poder!$G$6:$N$27,4,FALSE)*VLOOKUP($F$8,Regional!$A$2:$B$7,2,FALSE)</f>
        <v>4099.401414951506</v>
      </c>
      <c r="G454" s="2">
        <f>VLOOKUP($B454,Valores!$A$2:$G$300,6,FALSE)*VLOOKUP(VLOOKUP($B454,Indices_Poder!$B$5:$E$250,3,FALSE),Indices_Poder!$G$6:$N$27,4,FALSE)*VLOOKUP($G$8,Regional!$A$2:$B$7,2,FALSE)</f>
        <v>4326.4672214111561</v>
      </c>
      <c r="H454" s="2">
        <f>VLOOKUP($B454,Valores!$A$2:$G$300,6,FALSE)*VLOOKUP(VLOOKUP($B454,Indices_Poder!$B$5:$E$250,3,FALSE),Indices_Poder!$G$6:$N$27,4,FALSE)*VLOOKUP($H$8,Regional!$A$2:$B$7,2,FALSE)</f>
        <v>4237.1574793528152</v>
      </c>
      <c r="I454" s="2">
        <f>VLOOKUP($B454,Valores!$A$2:$G$300,6,FALSE)*VLOOKUP(VLOOKUP($B454,Indices_Poder!$B$5:$E$250,3,FALSE),Indices_Poder!$G$6:$N$27,4,FALSE)*VLOOKUP($I$8,Regional!$A$2:$B$7,2,FALSE)</f>
        <v>4274.229447754391</v>
      </c>
      <c r="J454" s="63">
        <f t="shared" si="116"/>
        <v>12796.148184066591</v>
      </c>
      <c r="K454" s="2">
        <f t="shared" si="116"/>
        <v>12298.204244854518</v>
      </c>
      <c r="L454" s="2">
        <f t="shared" si="116"/>
        <v>12979.401664233468</v>
      </c>
      <c r="M454" s="2">
        <f t="shared" si="116"/>
        <v>12711.472438058445</v>
      </c>
      <c r="N454" s="76">
        <f t="shared" si="116"/>
        <v>12822.688343263173</v>
      </c>
      <c r="O454" s="1">
        <f>VLOOKUP(B454,Valores!$A$2:$P$300,14,FALSE)</f>
        <v>1</v>
      </c>
      <c r="P454" s="1">
        <f>VLOOKUP(B454,Valores!$A$2:$P$300,15,FALSE)</f>
        <v>2.7E-2</v>
      </c>
      <c r="Q454" s="72">
        <f t="shared" si="128"/>
        <v>0</v>
      </c>
      <c r="R454" s="72">
        <f t="shared" si="117"/>
        <v>0</v>
      </c>
      <c r="S454" s="72">
        <f t="shared" si="117"/>
        <v>0</v>
      </c>
      <c r="T454" s="72">
        <f t="shared" si="117"/>
        <v>0</v>
      </c>
      <c r="U454" s="72">
        <f t="shared" si="117"/>
        <v>0</v>
      </c>
      <c r="W454" s="2">
        <f t="shared" si="118"/>
        <v>12796.148184066591</v>
      </c>
      <c r="X454" s="77">
        <f t="shared" si="119"/>
        <v>12796.148184066591</v>
      </c>
      <c r="Z454" s="2">
        <f t="shared" si="120"/>
        <v>12298.204244854518</v>
      </c>
      <c r="AA454" s="77">
        <f t="shared" si="121"/>
        <v>12298.204244854518</v>
      </c>
      <c r="AC454" s="2">
        <f t="shared" si="122"/>
        <v>12979.401664233468</v>
      </c>
      <c r="AD454" s="77">
        <f t="shared" si="123"/>
        <v>12979.401664233468</v>
      </c>
      <c r="AF454" s="2">
        <f t="shared" si="124"/>
        <v>12711.472438058445</v>
      </c>
      <c r="AG454" s="77">
        <f t="shared" si="125"/>
        <v>12711.472438058445</v>
      </c>
      <c r="AI454" s="2">
        <f t="shared" si="126"/>
        <v>12822.688343263173</v>
      </c>
      <c r="AJ454" s="77">
        <f t="shared" si="127"/>
        <v>12822.688343263173</v>
      </c>
    </row>
    <row r="455" spans="1:36" x14ac:dyDescent="0.2">
      <c r="A455" s="72">
        <v>16</v>
      </c>
      <c r="B455" s="1" t="s">
        <v>87</v>
      </c>
      <c r="C455" s="1" t="str">
        <f>VLOOKUP(B455,Valores!$A$2:$F$300,5,FALSE)</f>
        <v>unid.</v>
      </c>
      <c r="D455" s="1">
        <v>6</v>
      </c>
      <c r="E455" s="63">
        <f>VLOOKUP($B455,Valores!$A$2:$G$300,6,FALSE)*VLOOKUP(VLOOKUP($B455,Indices_Poder!$B$5:$E$250,3,FALSE),Indices_Poder!$G$6:$N$27,4,FALSE)*VLOOKUP($E$8,Regional!$A$2:$B$7,2,FALSE)</f>
        <v>2636.6773863428548</v>
      </c>
      <c r="F455" s="2">
        <f>VLOOKUP($B455,Valores!$A$2:$G$300,6,FALSE)*VLOOKUP(VLOOKUP($B455,Indices_Poder!$B$5:$E$250,3,FALSE),Indices_Poder!$G$6:$N$27,4,FALSE)*VLOOKUP($F$8,Regional!$A$2:$B$7,2,FALSE)</f>
        <v>2534.0748292841795</v>
      </c>
      <c r="G455" s="2">
        <f>VLOOKUP($B455,Valores!$A$2:$G$300,6,FALSE)*VLOOKUP(VLOOKUP($B455,Indices_Poder!$B$5:$E$250,3,FALSE),Indices_Poder!$G$6:$N$27,4,FALSE)*VLOOKUP($G$8,Regional!$A$2:$B$7,2,FALSE)</f>
        <v>2674.4372106410979</v>
      </c>
      <c r="H455" s="2">
        <f>VLOOKUP($B455,Valores!$A$2:$G$300,6,FALSE)*VLOOKUP(VLOOKUP($B455,Indices_Poder!$B$5:$E$250,3,FALSE),Indices_Poder!$G$6:$N$27,4,FALSE)*VLOOKUP($H$8,Regional!$A$2:$B$7,2,FALSE)</f>
        <v>2619.2297433912527</v>
      </c>
      <c r="I455" s="2">
        <f>VLOOKUP($B455,Valores!$A$2:$G$300,6,FALSE)*VLOOKUP(VLOOKUP($B455,Indices_Poder!$B$5:$E$250,3,FALSE),Indices_Poder!$G$6:$N$27,4,FALSE)*VLOOKUP($I$8,Regional!$A$2:$B$7,2,FALSE)</f>
        <v>2642.1460505515656</v>
      </c>
      <c r="J455" s="63">
        <f t="shared" si="116"/>
        <v>15820.064318057128</v>
      </c>
      <c r="K455" s="2">
        <f t="shared" si="116"/>
        <v>15204.448975705076</v>
      </c>
      <c r="L455" s="2">
        <f t="shared" si="116"/>
        <v>16046.623263846588</v>
      </c>
      <c r="M455" s="2">
        <f t="shared" si="116"/>
        <v>15715.378460347516</v>
      </c>
      <c r="N455" s="76">
        <f t="shared" si="116"/>
        <v>15852.876303309393</v>
      </c>
      <c r="O455" s="1">
        <f>VLOOKUP(B455,Valores!$A$2:$P$300,14,FALSE)</f>
        <v>1</v>
      </c>
      <c r="P455" s="1">
        <f>VLOOKUP(B455,Valores!$A$2:$P$300,15,FALSE)</f>
        <v>2.7E-2</v>
      </c>
      <c r="Q455" s="72">
        <f t="shared" si="128"/>
        <v>0</v>
      </c>
      <c r="R455" s="72">
        <f t="shared" si="117"/>
        <v>0</v>
      </c>
      <c r="S455" s="72">
        <f t="shared" si="117"/>
        <v>0</v>
      </c>
      <c r="T455" s="72">
        <f t="shared" si="117"/>
        <v>0</v>
      </c>
      <c r="U455" s="72">
        <f t="shared" si="117"/>
        <v>0</v>
      </c>
      <c r="W455" s="2">
        <f t="shared" si="118"/>
        <v>15820.064318057128</v>
      </c>
      <c r="X455" s="77">
        <f t="shared" si="119"/>
        <v>15820.064318057128</v>
      </c>
      <c r="Z455" s="2">
        <f t="shared" si="120"/>
        <v>15204.448975705076</v>
      </c>
      <c r="AA455" s="77">
        <f t="shared" si="121"/>
        <v>15204.448975705076</v>
      </c>
      <c r="AC455" s="2">
        <f t="shared" si="122"/>
        <v>16046.623263846588</v>
      </c>
      <c r="AD455" s="77">
        <f t="shared" si="123"/>
        <v>16046.623263846588</v>
      </c>
      <c r="AF455" s="2">
        <f t="shared" si="124"/>
        <v>15715.378460347516</v>
      </c>
      <c r="AG455" s="77">
        <f t="shared" si="125"/>
        <v>15715.378460347516</v>
      </c>
      <c r="AI455" s="2">
        <f t="shared" si="126"/>
        <v>15852.876303309393</v>
      </c>
      <c r="AJ455" s="77">
        <f t="shared" si="127"/>
        <v>15852.876303309393</v>
      </c>
    </row>
    <row r="456" spans="1:36" x14ac:dyDescent="0.2">
      <c r="A456" s="72">
        <v>17</v>
      </c>
      <c r="B456" s="1" t="s">
        <v>134</v>
      </c>
      <c r="C456" s="1" t="str">
        <f>VLOOKUP(B456,Valores!$A$2:$F$300,5,FALSE)</f>
        <v>m³</v>
      </c>
      <c r="D456" s="1">
        <v>15</v>
      </c>
      <c r="E456" s="63">
        <f>VLOOKUP($B456,Valores!$A$2:$G$300,6,FALSE)*VLOOKUP(VLOOKUP($B456,Indices_Poder!$B$5:$E$250,3,FALSE),Indices_Poder!$G$6:$N$27,4,FALSE)*VLOOKUP($E$8,Regional!$A$2:$B$7,2,FALSE)</f>
        <v>5815.858492052359</v>
      </c>
      <c r="F456" s="2">
        <f>VLOOKUP($B456,Valores!$A$2:$G$300,6,FALSE)*VLOOKUP(VLOOKUP($B456,Indices_Poder!$B$5:$E$250,3,FALSE),Indices_Poder!$G$6:$N$27,4,FALSE)*VLOOKUP($F$8,Regional!$A$2:$B$7,2,FALSE)</f>
        <v>5589.5426159171857</v>
      </c>
      <c r="G456" s="2">
        <f>VLOOKUP($B456,Valores!$A$2:$G$300,6,FALSE)*VLOOKUP(VLOOKUP($B456,Indices_Poder!$B$5:$E$250,3,FALSE),Indices_Poder!$G$6:$N$27,4,FALSE)*VLOOKUP($G$8,Regional!$A$2:$B$7,2,FALSE)</f>
        <v>5899.1473297163184</v>
      </c>
      <c r="H456" s="2">
        <f>VLOOKUP($B456,Valores!$A$2:$G$300,6,FALSE)*VLOOKUP(VLOOKUP($B456,Indices_Poder!$B$5:$E$250,3,FALSE),Indices_Poder!$G$6:$N$27,4,FALSE)*VLOOKUP($H$8,Regional!$A$2:$B$7,2,FALSE)</f>
        <v>5777.3733049938401</v>
      </c>
      <c r="I456" s="2">
        <f>VLOOKUP($B456,Valores!$A$2:$G$300,6,FALSE)*VLOOKUP(VLOOKUP($B456,Indices_Poder!$B$5:$E$250,3,FALSE),Indices_Poder!$G$6:$N$27,4,FALSE)*VLOOKUP($I$8,Regional!$A$2:$B$7,2,FALSE)</f>
        <v>5827.9210133692077</v>
      </c>
      <c r="J456" s="63">
        <f t="shared" si="116"/>
        <v>87237.877380785387</v>
      </c>
      <c r="K456" s="2">
        <f t="shared" si="116"/>
        <v>83843.13923875778</v>
      </c>
      <c r="L456" s="2">
        <f t="shared" si="116"/>
        <v>88487.209945744777</v>
      </c>
      <c r="M456" s="2">
        <f t="shared" si="116"/>
        <v>86660.599574907596</v>
      </c>
      <c r="N456" s="76">
        <f t="shared" si="116"/>
        <v>87418.815200538113</v>
      </c>
      <c r="O456" s="1">
        <f>VLOOKUP(B456,Valores!$A$2:$P$300,14,FALSE)</f>
        <v>1</v>
      </c>
      <c r="P456" s="1">
        <f>VLOOKUP(B456,Valores!$A$2:$P$300,15,FALSE)</f>
        <v>3.1300000000000001E-2</v>
      </c>
      <c r="Q456" s="72">
        <f t="shared" si="128"/>
        <v>0</v>
      </c>
      <c r="R456" s="72">
        <f t="shared" si="117"/>
        <v>0</v>
      </c>
      <c r="S456" s="72">
        <f t="shared" si="117"/>
        <v>0</v>
      </c>
      <c r="T456" s="72">
        <f t="shared" si="117"/>
        <v>0</v>
      </c>
      <c r="U456" s="72">
        <f t="shared" si="117"/>
        <v>0</v>
      </c>
      <c r="W456" s="2">
        <f t="shared" si="118"/>
        <v>87237.877380785387</v>
      </c>
      <c r="X456" s="77">
        <f t="shared" si="119"/>
        <v>87237.877380785387</v>
      </c>
      <c r="Z456" s="2">
        <f t="shared" si="120"/>
        <v>83843.13923875778</v>
      </c>
      <c r="AA456" s="77">
        <f t="shared" si="121"/>
        <v>83843.13923875778</v>
      </c>
      <c r="AC456" s="2">
        <f t="shared" si="122"/>
        <v>88487.209945744777</v>
      </c>
      <c r="AD456" s="77">
        <f t="shared" si="123"/>
        <v>88487.209945744777</v>
      </c>
      <c r="AF456" s="2">
        <f t="shared" si="124"/>
        <v>86660.599574907596</v>
      </c>
      <c r="AG456" s="77">
        <f t="shared" si="125"/>
        <v>86660.599574907596</v>
      </c>
      <c r="AI456" s="2">
        <f t="shared" si="126"/>
        <v>87418.815200538113</v>
      </c>
      <c r="AJ456" s="77">
        <f t="shared" si="127"/>
        <v>87418.815200538113</v>
      </c>
    </row>
    <row r="457" spans="1:36" x14ac:dyDescent="0.2">
      <c r="A457" s="72">
        <v>18</v>
      </c>
      <c r="B457" s="1" t="s">
        <v>135</v>
      </c>
      <c r="C457" s="1" t="str">
        <f>VLOOKUP(B457,Valores!$A$2:$F$300,5,FALSE)</f>
        <v>m³</v>
      </c>
      <c r="D457" s="1">
        <v>31.5</v>
      </c>
      <c r="E457" s="63">
        <f>VLOOKUP($B457,Valores!$A$2:$G$300,6,FALSE)*VLOOKUP(VLOOKUP($B457,Indices_Poder!$B$5:$E$250,3,FALSE),Indices_Poder!$G$6:$N$27,4,FALSE)*VLOOKUP($E$8,Regional!$A$2:$B$7,2,FALSE)</f>
        <v>5815.858492052359</v>
      </c>
      <c r="F457" s="2">
        <f>VLOOKUP($B457,Valores!$A$2:$G$300,6,FALSE)*VLOOKUP(VLOOKUP($B457,Indices_Poder!$B$5:$E$250,3,FALSE),Indices_Poder!$G$6:$N$27,4,FALSE)*VLOOKUP($F$8,Regional!$A$2:$B$7,2,FALSE)</f>
        <v>5589.5426159171857</v>
      </c>
      <c r="G457" s="2">
        <f>VLOOKUP($B457,Valores!$A$2:$G$300,6,FALSE)*VLOOKUP(VLOOKUP($B457,Indices_Poder!$B$5:$E$250,3,FALSE),Indices_Poder!$G$6:$N$27,4,FALSE)*VLOOKUP($G$8,Regional!$A$2:$B$7,2,FALSE)</f>
        <v>5899.1473297163184</v>
      </c>
      <c r="H457" s="2">
        <f>VLOOKUP($B457,Valores!$A$2:$G$300,6,FALSE)*VLOOKUP(VLOOKUP($B457,Indices_Poder!$B$5:$E$250,3,FALSE),Indices_Poder!$G$6:$N$27,4,FALSE)*VLOOKUP($H$8,Regional!$A$2:$B$7,2,FALSE)</f>
        <v>5777.3733049938401</v>
      </c>
      <c r="I457" s="2">
        <f>VLOOKUP($B457,Valores!$A$2:$G$300,6,FALSE)*VLOOKUP(VLOOKUP($B457,Indices_Poder!$B$5:$E$250,3,FALSE),Indices_Poder!$G$6:$N$27,4,FALSE)*VLOOKUP($I$8,Regional!$A$2:$B$7,2,FALSE)</f>
        <v>5827.9210133692077</v>
      </c>
      <c r="J457" s="63">
        <f t="shared" si="116"/>
        <v>183199.54249964931</v>
      </c>
      <c r="K457" s="2">
        <f t="shared" si="116"/>
        <v>176070.59240139136</v>
      </c>
      <c r="L457" s="2">
        <f t="shared" si="116"/>
        <v>185823.14088606404</v>
      </c>
      <c r="M457" s="2">
        <f t="shared" si="116"/>
        <v>181987.25910730596</v>
      </c>
      <c r="N457" s="76">
        <f t="shared" si="116"/>
        <v>183579.51192113003</v>
      </c>
      <c r="O457" s="1">
        <f>VLOOKUP(B457,Valores!$A$2:$P$300,14,FALSE)</f>
        <v>1</v>
      </c>
      <c r="P457" s="1">
        <f>VLOOKUP(B457,Valores!$A$2:$P$300,15,FALSE)</f>
        <v>3.1300000000000001E-2</v>
      </c>
      <c r="Q457" s="72">
        <f t="shared" si="128"/>
        <v>0</v>
      </c>
      <c r="R457" s="72">
        <f t="shared" si="117"/>
        <v>0</v>
      </c>
      <c r="S457" s="72">
        <f t="shared" si="117"/>
        <v>0</v>
      </c>
      <c r="T457" s="72">
        <f t="shared" si="117"/>
        <v>0</v>
      </c>
      <c r="U457" s="72">
        <f t="shared" si="117"/>
        <v>0</v>
      </c>
      <c r="W457" s="2">
        <f t="shared" si="118"/>
        <v>183199.54249964931</v>
      </c>
      <c r="X457" s="77">
        <f t="shared" si="119"/>
        <v>183199.54249964931</v>
      </c>
      <c r="Z457" s="2">
        <f t="shared" si="120"/>
        <v>176070.59240139136</v>
      </c>
      <c r="AA457" s="77">
        <f t="shared" si="121"/>
        <v>176070.59240139136</v>
      </c>
      <c r="AC457" s="2">
        <f t="shared" si="122"/>
        <v>185823.14088606404</v>
      </c>
      <c r="AD457" s="77">
        <f t="shared" si="123"/>
        <v>185823.14088606404</v>
      </c>
      <c r="AF457" s="2">
        <f t="shared" si="124"/>
        <v>181987.25910730596</v>
      </c>
      <c r="AG457" s="77">
        <f t="shared" si="125"/>
        <v>181987.25910730596</v>
      </c>
      <c r="AI457" s="2">
        <f t="shared" si="126"/>
        <v>183579.51192113003</v>
      </c>
      <c r="AJ457" s="77">
        <f t="shared" si="127"/>
        <v>183579.51192113003</v>
      </c>
    </row>
    <row r="458" spans="1:36" x14ac:dyDescent="0.2">
      <c r="A458" s="72">
        <v>19</v>
      </c>
      <c r="B458" s="1" t="s">
        <v>137</v>
      </c>
      <c r="C458" s="1" t="str">
        <f>VLOOKUP(B458,Valores!$A$2:$F$300,5,FALSE)</f>
        <v>m³</v>
      </c>
      <c r="D458" s="1">
        <v>5.25</v>
      </c>
      <c r="E458" s="63">
        <f>VLOOKUP($B458,Valores!$A$2:$G$300,6,FALSE)*VLOOKUP(VLOOKUP($B458,Indices_Poder!$B$5:$E$250,3,FALSE),Indices_Poder!$G$6:$N$27,4,FALSE)*VLOOKUP($E$8,Regional!$A$2:$B$7,2,FALSE)</f>
        <v>5815.858492052359</v>
      </c>
      <c r="F458" s="2">
        <f>VLOOKUP($B458,Valores!$A$2:$G$300,6,FALSE)*VLOOKUP(VLOOKUP($B458,Indices_Poder!$B$5:$E$250,3,FALSE),Indices_Poder!$G$6:$N$27,4,FALSE)*VLOOKUP($F$8,Regional!$A$2:$B$7,2,FALSE)</f>
        <v>5589.5426159171857</v>
      </c>
      <c r="G458" s="2">
        <f>VLOOKUP($B458,Valores!$A$2:$G$300,6,FALSE)*VLOOKUP(VLOOKUP($B458,Indices_Poder!$B$5:$E$250,3,FALSE),Indices_Poder!$G$6:$N$27,4,FALSE)*VLOOKUP($G$8,Regional!$A$2:$B$7,2,FALSE)</f>
        <v>5899.1473297163184</v>
      </c>
      <c r="H458" s="2">
        <f>VLOOKUP($B458,Valores!$A$2:$G$300,6,FALSE)*VLOOKUP(VLOOKUP($B458,Indices_Poder!$B$5:$E$250,3,FALSE),Indices_Poder!$G$6:$N$27,4,FALSE)*VLOOKUP($H$8,Regional!$A$2:$B$7,2,FALSE)</f>
        <v>5777.3733049938401</v>
      </c>
      <c r="I458" s="2">
        <f>VLOOKUP($B458,Valores!$A$2:$G$300,6,FALSE)*VLOOKUP(VLOOKUP($B458,Indices_Poder!$B$5:$E$250,3,FALSE),Indices_Poder!$G$6:$N$27,4,FALSE)*VLOOKUP($I$8,Regional!$A$2:$B$7,2,FALSE)</f>
        <v>5827.9210133692077</v>
      </c>
      <c r="J458" s="63">
        <f t="shared" si="116"/>
        <v>30533.257083274886</v>
      </c>
      <c r="K458" s="2">
        <f t="shared" si="116"/>
        <v>29345.098733565224</v>
      </c>
      <c r="L458" s="2">
        <f t="shared" si="116"/>
        <v>30970.52348101067</v>
      </c>
      <c r="M458" s="2">
        <f t="shared" si="116"/>
        <v>30331.20985121766</v>
      </c>
      <c r="N458" s="76">
        <f t="shared" si="116"/>
        <v>30596.58532018834</v>
      </c>
      <c r="O458" s="1">
        <f>VLOOKUP(B458,Valores!$A$2:$P$300,14,FALSE)</f>
        <v>1</v>
      </c>
      <c r="P458" s="1">
        <f>VLOOKUP(B458,Valores!$A$2:$P$300,15,FALSE)</f>
        <v>3.1300000000000001E-2</v>
      </c>
      <c r="Q458" s="72">
        <f t="shared" si="128"/>
        <v>0</v>
      </c>
      <c r="R458" s="72">
        <f t="shared" si="117"/>
        <v>0</v>
      </c>
      <c r="S458" s="72">
        <f t="shared" si="117"/>
        <v>0</v>
      </c>
      <c r="T458" s="72">
        <f t="shared" si="117"/>
        <v>0</v>
      </c>
      <c r="U458" s="72">
        <f t="shared" si="117"/>
        <v>0</v>
      </c>
      <c r="W458" s="2">
        <f t="shared" si="118"/>
        <v>30533.257083274886</v>
      </c>
      <c r="X458" s="77">
        <f t="shared" si="119"/>
        <v>30533.257083274886</v>
      </c>
      <c r="Z458" s="2">
        <f t="shared" si="120"/>
        <v>29345.098733565224</v>
      </c>
      <c r="AA458" s="77">
        <f t="shared" si="121"/>
        <v>29345.098733565224</v>
      </c>
      <c r="AC458" s="2">
        <f t="shared" si="122"/>
        <v>30970.52348101067</v>
      </c>
      <c r="AD458" s="77">
        <f t="shared" si="123"/>
        <v>30970.52348101067</v>
      </c>
      <c r="AF458" s="2">
        <f t="shared" si="124"/>
        <v>30331.20985121766</v>
      </c>
      <c r="AG458" s="77">
        <f t="shared" si="125"/>
        <v>30331.20985121766</v>
      </c>
      <c r="AI458" s="2">
        <f t="shared" si="126"/>
        <v>30596.58532018834</v>
      </c>
      <c r="AJ458" s="77">
        <f t="shared" si="127"/>
        <v>30596.58532018834</v>
      </c>
    </row>
    <row r="459" spans="1:36" x14ac:dyDescent="0.2">
      <c r="A459" s="72">
        <v>20</v>
      </c>
      <c r="B459" s="1" t="s">
        <v>91</v>
      </c>
      <c r="C459" s="1" t="str">
        <f>VLOOKUP(B459,Valores!$A$2:$F$300,5,FALSE)</f>
        <v>m³</v>
      </c>
      <c r="D459" s="1">
        <v>5.25</v>
      </c>
      <c r="E459" s="63">
        <f>VLOOKUP($B459,Valores!$A$2:$G$300,6,FALSE)*VLOOKUP(VLOOKUP($B459,Indices_Poder!$B$5:$E$250,3,FALSE),Indices_Poder!$G$6:$N$27,4,FALSE)*VLOOKUP($E$8,Regional!$A$2:$B$7,2,FALSE)</f>
        <v>5815.858492052359</v>
      </c>
      <c r="F459" s="2">
        <f>VLOOKUP($B459,Valores!$A$2:$G$300,6,FALSE)*VLOOKUP(VLOOKUP($B459,Indices_Poder!$B$5:$E$250,3,FALSE),Indices_Poder!$G$6:$N$27,4,FALSE)*VLOOKUP($F$8,Regional!$A$2:$B$7,2,FALSE)</f>
        <v>5589.5426159171857</v>
      </c>
      <c r="G459" s="2">
        <f>VLOOKUP($B459,Valores!$A$2:$G$300,6,FALSE)*VLOOKUP(VLOOKUP($B459,Indices_Poder!$B$5:$E$250,3,FALSE),Indices_Poder!$G$6:$N$27,4,FALSE)*VLOOKUP($G$8,Regional!$A$2:$B$7,2,FALSE)</f>
        <v>5899.1473297163184</v>
      </c>
      <c r="H459" s="2">
        <f>VLOOKUP($B459,Valores!$A$2:$G$300,6,FALSE)*VLOOKUP(VLOOKUP($B459,Indices_Poder!$B$5:$E$250,3,FALSE),Indices_Poder!$G$6:$N$27,4,FALSE)*VLOOKUP($H$8,Regional!$A$2:$B$7,2,FALSE)</f>
        <v>5777.3733049938401</v>
      </c>
      <c r="I459" s="2">
        <f>VLOOKUP($B459,Valores!$A$2:$G$300,6,FALSE)*VLOOKUP(VLOOKUP($B459,Indices_Poder!$B$5:$E$250,3,FALSE),Indices_Poder!$G$6:$N$27,4,FALSE)*VLOOKUP($I$8,Regional!$A$2:$B$7,2,FALSE)</f>
        <v>5827.9210133692077</v>
      </c>
      <c r="J459" s="63">
        <f t="shared" si="116"/>
        <v>30533.257083274886</v>
      </c>
      <c r="K459" s="2">
        <f t="shared" si="116"/>
        <v>29345.098733565224</v>
      </c>
      <c r="L459" s="2">
        <f t="shared" si="116"/>
        <v>30970.52348101067</v>
      </c>
      <c r="M459" s="2">
        <f t="shared" si="116"/>
        <v>30331.20985121766</v>
      </c>
      <c r="N459" s="76">
        <f t="shared" si="116"/>
        <v>30596.58532018834</v>
      </c>
      <c r="O459" s="1">
        <f>VLOOKUP(B459,Valores!$A$2:$P$300,14,FALSE)</f>
        <v>1</v>
      </c>
      <c r="P459" s="1">
        <f>VLOOKUP(B459,Valores!$A$2:$P$300,15,FALSE)</f>
        <v>3.1300000000000001E-2</v>
      </c>
      <c r="Q459" s="72">
        <f t="shared" si="128"/>
        <v>0</v>
      </c>
      <c r="R459" s="72">
        <f t="shared" si="117"/>
        <v>0</v>
      </c>
      <c r="S459" s="72">
        <f t="shared" si="117"/>
        <v>0</v>
      </c>
      <c r="T459" s="72">
        <f t="shared" si="117"/>
        <v>0</v>
      </c>
      <c r="U459" s="72">
        <f t="shared" si="117"/>
        <v>0</v>
      </c>
      <c r="W459" s="2">
        <f t="shared" si="118"/>
        <v>30533.257083274886</v>
      </c>
      <c r="X459" s="77">
        <f t="shared" si="119"/>
        <v>30533.257083274886</v>
      </c>
      <c r="Z459" s="2">
        <f t="shared" si="120"/>
        <v>29345.098733565224</v>
      </c>
      <c r="AA459" s="77">
        <f t="shared" si="121"/>
        <v>29345.098733565224</v>
      </c>
      <c r="AC459" s="2">
        <f t="shared" si="122"/>
        <v>30970.52348101067</v>
      </c>
      <c r="AD459" s="77">
        <f t="shared" si="123"/>
        <v>30970.52348101067</v>
      </c>
      <c r="AF459" s="2">
        <f t="shared" si="124"/>
        <v>30331.20985121766</v>
      </c>
      <c r="AG459" s="77">
        <f t="shared" si="125"/>
        <v>30331.20985121766</v>
      </c>
      <c r="AI459" s="2">
        <f t="shared" si="126"/>
        <v>30596.58532018834</v>
      </c>
      <c r="AJ459" s="77">
        <f t="shared" si="127"/>
        <v>30596.58532018834</v>
      </c>
    </row>
    <row r="460" spans="1:36" x14ac:dyDescent="0.2">
      <c r="A460" s="72">
        <v>21</v>
      </c>
      <c r="B460" s="1" t="s">
        <v>92</v>
      </c>
      <c r="C460" s="1" t="str">
        <f>VLOOKUP(B460,Valores!$A$2:$F$300,5,FALSE)</f>
        <v>m³</v>
      </c>
      <c r="D460" s="1">
        <v>10.5</v>
      </c>
      <c r="E460" s="63">
        <f>VLOOKUP($B460,Valores!$A$2:$G$300,6,FALSE)*VLOOKUP(VLOOKUP($B460,Indices_Poder!$B$5:$E$250,3,FALSE),Indices_Poder!$G$6:$N$27,4,FALSE)*VLOOKUP($E$8,Regional!$A$2:$B$7,2,FALSE)</f>
        <v>5815.858492052359</v>
      </c>
      <c r="F460" s="2">
        <f>VLOOKUP($B460,Valores!$A$2:$G$300,6,FALSE)*VLOOKUP(VLOOKUP($B460,Indices_Poder!$B$5:$E$250,3,FALSE),Indices_Poder!$G$6:$N$27,4,FALSE)*VLOOKUP($F$8,Regional!$A$2:$B$7,2,FALSE)</f>
        <v>5589.5426159171857</v>
      </c>
      <c r="G460" s="2">
        <f>VLOOKUP($B460,Valores!$A$2:$G$300,6,FALSE)*VLOOKUP(VLOOKUP($B460,Indices_Poder!$B$5:$E$250,3,FALSE),Indices_Poder!$G$6:$N$27,4,FALSE)*VLOOKUP($G$8,Regional!$A$2:$B$7,2,FALSE)</f>
        <v>5899.1473297163184</v>
      </c>
      <c r="H460" s="2">
        <f>VLOOKUP($B460,Valores!$A$2:$G$300,6,FALSE)*VLOOKUP(VLOOKUP($B460,Indices_Poder!$B$5:$E$250,3,FALSE),Indices_Poder!$G$6:$N$27,4,FALSE)*VLOOKUP($H$8,Regional!$A$2:$B$7,2,FALSE)</f>
        <v>5777.3733049938401</v>
      </c>
      <c r="I460" s="2">
        <f>VLOOKUP($B460,Valores!$A$2:$G$300,6,FALSE)*VLOOKUP(VLOOKUP($B460,Indices_Poder!$B$5:$E$250,3,FALSE),Indices_Poder!$G$6:$N$27,4,FALSE)*VLOOKUP($I$8,Regional!$A$2:$B$7,2,FALSE)</f>
        <v>5827.9210133692077</v>
      </c>
      <c r="J460" s="63">
        <f t="shared" si="116"/>
        <v>61066.514166549772</v>
      </c>
      <c r="K460" s="2">
        <f t="shared" si="116"/>
        <v>58690.197467130449</v>
      </c>
      <c r="L460" s="2">
        <f t="shared" si="116"/>
        <v>61941.046962021341</v>
      </c>
      <c r="M460" s="2">
        <f t="shared" si="116"/>
        <v>60662.41970243532</v>
      </c>
      <c r="N460" s="76">
        <f t="shared" si="116"/>
        <v>61193.17064037668</v>
      </c>
      <c r="O460" s="1">
        <f>VLOOKUP(B460,Valores!$A$2:$P$300,14,FALSE)</f>
        <v>1</v>
      </c>
      <c r="P460" s="1">
        <f>VLOOKUP(B460,Valores!$A$2:$P$300,15,FALSE)</f>
        <v>3.1300000000000001E-2</v>
      </c>
      <c r="Q460" s="72">
        <f t="shared" si="128"/>
        <v>0</v>
      </c>
      <c r="R460" s="72">
        <f t="shared" si="117"/>
        <v>0</v>
      </c>
      <c r="S460" s="72">
        <f t="shared" si="117"/>
        <v>0</v>
      </c>
      <c r="T460" s="72">
        <f t="shared" si="117"/>
        <v>0</v>
      </c>
      <c r="U460" s="72">
        <f t="shared" si="117"/>
        <v>0</v>
      </c>
      <c r="W460" s="2">
        <f t="shared" si="118"/>
        <v>61066.514166549772</v>
      </c>
      <c r="X460" s="77">
        <f t="shared" si="119"/>
        <v>61066.514166549772</v>
      </c>
      <c r="Z460" s="2">
        <f t="shared" si="120"/>
        <v>58690.197467130449</v>
      </c>
      <c r="AA460" s="77">
        <f t="shared" si="121"/>
        <v>58690.197467130449</v>
      </c>
      <c r="AC460" s="2">
        <f t="shared" si="122"/>
        <v>61941.046962021341</v>
      </c>
      <c r="AD460" s="77">
        <f t="shared" si="123"/>
        <v>61941.046962021341</v>
      </c>
      <c r="AF460" s="2">
        <f t="shared" si="124"/>
        <v>60662.41970243532</v>
      </c>
      <c r="AG460" s="77">
        <f t="shared" si="125"/>
        <v>60662.41970243532</v>
      </c>
      <c r="AI460" s="2">
        <f t="shared" si="126"/>
        <v>61193.17064037668</v>
      </c>
      <c r="AJ460" s="77">
        <f t="shared" si="127"/>
        <v>61193.17064037668</v>
      </c>
    </row>
    <row r="461" spans="1:36" x14ac:dyDescent="0.2">
      <c r="A461" s="72">
        <v>22</v>
      </c>
      <c r="B461" s="1" t="s">
        <v>187</v>
      </c>
      <c r="C461" s="1" t="str">
        <f>VLOOKUP(B461,Valores!$A$2:$F$300,5,FALSE)</f>
        <v>m³</v>
      </c>
      <c r="D461" s="1">
        <v>45</v>
      </c>
      <c r="E461" s="63">
        <f>VLOOKUP($B461,Valores!$A$2:$G$300,6,FALSE)*VLOOKUP(VLOOKUP($B461,Indices_Poder!$B$5:$E$250,3,FALSE),Indices_Poder!$G$6:$N$27,4,FALSE)*VLOOKUP($E$8,Regional!$A$2:$B$7,2,FALSE)</f>
        <v>5815.858492052359</v>
      </c>
      <c r="F461" s="2">
        <f>VLOOKUP($B461,Valores!$A$2:$G$300,6,FALSE)*VLOOKUP(VLOOKUP($B461,Indices_Poder!$B$5:$E$250,3,FALSE),Indices_Poder!$G$6:$N$27,4,FALSE)*VLOOKUP($F$8,Regional!$A$2:$B$7,2,FALSE)</f>
        <v>5589.5426159171857</v>
      </c>
      <c r="G461" s="2">
        <f>VLOOKUP($B461,Valores!$A$2:$G$300,6,FALSE)*VLOOKUP(VLOOKUP($B461,Indices_Poder!$B$5:$E$250,3,FALSE),Indices_Poder!$G$6:$N$27,4,FALSE)*VLOOKUP($G$8,Regional!$A$2:$B$7,2,FALSE)</f>
        <v>5899.1473297163184</v>
      </c>
      <c r="H461" s="2">
        <f>VLOOKUP($B461,Valores!$A$2:$G$300,6,FALSE)*VLOOKUP(VLOOKUP($B461,Indices_Poder!$B$5:$E$250,3,FALSE),Indices_Poder!$G$6:$N$27,4,FALSE)*VLOOKUP($H$8,Regional!$A$2:$B$7,2,FALSE)</f>
        <v>5777.3733049938401</v>
      </c>
      <c r="I461" s="2">
        <f>VLOOKUP($B461,Valores!$A$2:$G$300,6,FALSE)*VLOOKUP(VLOOKUP($B461,Indices_Poder!$B$5:$E$250,3,FALSE),Indices_Poder!$G$6:$N$27,4,FALSE)*VLOOKUP($I$8,Regional!$A$2:$B$7,2,FALSE)</f>
        <v>5827.9210133692077</v>
      </c>
      <c r="J461" s="63">
        <f t="shared" si="116"/>
        <v>261713.63214235616</v>
      </c>
      <c r="K461" s="2">
        <f t="shared" si="116"/>
        <v>251529.41771627337</v>
      </c>
      <c r="L461" s="2">
        <f t="shared" si="116"/>
        <v>265461.62983723433</v>
      </c>
      <c r="M461" s="2">
        <f t="shared" si="116"/>
        <v>259981.79872472282</v>
      </c>
      <c r="N461" s="76">
        <f t="shared" si="116"/>
        <v>262256.44560161437</v>
      </c>
      <c r="O461" s="1">
        <f>VLOOKUP(B461,Valores!$A$2:$P$300,14,FALSE)</f>
        <v>1</v>
      </c>
      <c r="P461" s="1">
        <f>VLOOKUP(B461,Valores!$A$2:$P$300,15,FALSE)</f>
        <v>3.1300000000000001E-2</v>
      </c>
      <c r="Q461" s="72">
        <f t="shared" si="128"/>
        <v>0</v>
      </c>
      <c r="R461" s="72">
        <f t="shared" si="117"/>
        <v>0</v>
      </c>
      <c r="S461" s="72">
        <f t="shared" si="117"/>
        <v>0</v>
      </c>
      <c r="T461" s="72">
        <f t="shared" si="117"/>
        <v>0</v>
      </c>
      <c r="U461" s="72">
        <f t="shared" si="117"/>
        <v>0</v>
      </c>
      <c r="W461" s="2">
        <f t="shared" si="118"/>
        <v>261713.63214235616</v>
      </c>
      <c r="X461" s="77">
        <f t="shared" si="119"/>
        <v>261713.63214235616</v>
      </c>
      <c r="Z461" s="2">
        <f t="shared" si="120"/>
        <v>251529.41771627337</v>
      </c>
      <c r="AA461" s="77">
        <f t="shared" si="121"/>
        <v>251529.41771627337</v>
      </c>
      <c r="AC461" s="2">
        <f t="shared" si="122"/>
        <v>265461.62983723433</v>
      </c>
      <c r="AD461" s="77">
        <f t="shared" si="123"/>
        <v>265461.62983723433</v>
      </c>
      <c r="AF461" s="2">
        <f t="shared" si="124"/>
        <v>259981.79872472282</v>
      </c>
      <c r="AG461" s="77">
        <f t="shared" si="125"/>
        <v>259981.79872472282</v>
      </c>
      <c r="AI461" s="2">
        <f t="shared" si="126"/>
        <v>262256.44560161437</v>
      </c>
      <c r="AJ461" s="77">
        <f t="shared" si="127"/>
        <v>262256.44560161437</v>
      </c>
    </row>
    <row r="462" spans="1:36" x14ac:dyDescent="0.2">
      <c r="A462" s="72">
        <v>23</v>
      </c>
      <c r="B462" s="1" t="s">
        <v>94</v>
      </c>
      <c r="C462" s="1" t="str">
        <f>VLOOKUP(B462,Valores!$A$2:$F$300,5,FALSE)</f>
        <v>unid.</v>
      </c>
      <c r="D462" s="1">
        <v>1</v>
      </c>
      <c r="E462" s="63">
        <f>VLOOKUP($B462,Valores!$A$2:$G$300,6,FALSE)*VLOOKUP(VLOOKUP($B462,Indices_Poder!$B$5:$E$250,3,FALSE),Indices_Poder!$G$6:$N$27,4,FALSE)*VLOOKUP($E$8,Regional!$A$2:$B$7,2,FALSE)</f>
        <v>95297.275528865226</v>
      </c>
      <c r="F462" s="2">
        <f>VLOOKUP($B462,Valores!$A$2:$G$300,6,FALSE)*VLOOKUP(VLOOKUP($B462,Indices_Poder!$B$5:$E$250,3,FALSE),Indices_Poder!$G$6:$N$27,4,FALSE)*VLOOKUP($F$8,Regional!$A$2:$B$7,2,FALSE)</f>
        <v>91588.917350260497</v>
      </c>
      <c r="G462" s="2">
        <f>VLOOKUP($B462,Valores!$A$2:$G$300,6,FALSE)*VLOOKUP(VLOOKUP($B462,Indices_Poder!$B$5:$E$250,3,FALSE),Indices_Poder!$G$6:$N$27,4,FALSE)*VLOOKUP($G$8,Regional!$A$2:$B$7,2,FALSE)</f>
        <v>96662.026635204529</v>
      </c>
      <c r="H462" s="2">
        <f>VLOOKUP($B462,Valores!$A$2:$G$300,6,FALSE)*VLOOKUP(VLOOKUP($B462,Indices_Poder!$B$5:$E$250,3,FALSE),Indices_Poder!$G$6:$N$27,4,FALSE)*VLOOKUP($H$8,Regional!$A$2:$B$7,2,FALSE)</f>
        <v>94666.666396970526</v>
      </c>
      <c r="I462" s="2">
        <f>VLOOKUP($B462,Valores!$A$2:$G$300,6,FALSE)*VLOOKUP(VLOOKUP($B462,Indices_Poder!$B$5:$E$250,3,FALSE),Indices_Poder!$G$6:$N$27,4,FALSE)*VLOOKUP($I$8,Regional!$A$2:$B$7,2,FALSE)</f>
        <v>95494.929137369545</v>
      </c>
      <c r="J462" s="63">
        <f t="shared" si="116"/>
        <v>95297.275528865226</v>
      </c>
      <c r="K462" s="2">
        <f t="shared" si="116"/>
        <v>91588.917350260497</v>
      </c>
      <c r="L462" s="2">
        <f t="shared" si="116"/>
        <v>96662.026635204529</v>
      </c>
      <c r="M462" s="2">
        <f t="shared" si="116"/>
        <v>94666.666396970526</v>
      </c>
      <c r="N462" s="76">
        <f t="shared" si="116"/>
        <v>95494.929137369545</v>
      </c>
      <c r="O462" s="1">
        <f>VLOOKUP(B462,Valores!$A$2:$P$300,14,FALSE)</f>
        <v>1</v>
      </c>
      <c r="P462" s="1">
        <f>VLOOKUP(B462,Valores!$A$2:$P$300,15,FALSE)</f>
        <v>6.6699999999999995E-2</v>
      </c>
      <c r="Q462" s="72">
        <f t="shared" si="128"/>
        <v>0</v>
      </c>
      <c r="R462" s="72">
        <f t="shared" si="117"/>
        <v>0</v>
      </c>
      <c r="S462" s="72">
        <f t="shared" si="117"/>
        <v>0</v>
      </c>
      <c r="T462" s="72">
        <f t="shared" si="117"/>
        <v>0</v>
      </c>
      <c r="U462" s="72">
        <f t="shared" si="117"/>
        <v>0</v>
      </c>
      <c r="W462" s="2">
        <f t="shared" si="118"/>
        <v>95297.275528865226</v>
      </c>
      <c r="X462" s="77">
        <f t="shared" si="119"/>
        <v>95297.275528865226</v>
      </c>
      <c r="Z462" s="2">
        <f t="shared" si="120"/>
        <v>91588.917350260497</v>
      </c>
      <c r="AA462" s="77">
        <f t="shared" si="121"/>
        <v>91588.917350260497</v>
      </c>
      <c r="AC462" s="2">
        <f t="shared" si="122"/>
        <v>96662.026635204529</v>
      </c>
      <c r="AD462" s="77">
        <f t="shared" si="123"/>
        <v>96662.026635204529</v>
      </c>
      <c r="AF462" s="2">
        <f t="shared" si="124"/>
        <v>94666.666396970526</v>
      </c>
      <c r="AG462" s="77">
        <f t="shared" si="125"/>
        <v>94666.666396970526</v>
      </c>
      <c r="AI462" s="2">
        <f t="shared" si="126"/>
        <v>95494.929137369545</v>
      </c>
      <c r="AJ462" s="77">
        <f t="shared" si="127"/>
        <v>95494.929137369545</v>
      </c>
    </row>
    <row r="463" spans="1:36" x14ac:dyDescent="0.2">
      <c r="A463" s="72">
        <v>24</v>
      </c>
      <c r="B463" s="1" t="s">
        <v>164</v>
      </c>
      <c r="C463" s="1" t="str">
        <f>VLOOKUP(B463,Valores!$A$2:$F$300,5,FALSE)</f>
        <v>unid.</v>
      </c>
      <c r="D463" s="1">
        <v>1</v>
      </c>
      <c r="E463" s="63">
        <f>VLOOKUP($B463,Valores!$A$2:$G$300,6,FALSE)*VLOOKUP(VLOOKUP($B463,Indices_Poder!$B$5:$E$250,3,FALSE),Indices_Poder!$G$6:$N$27,4,FALSE)*VLOOKUP($E$8,Regional!$A$2:$B$7,2,FALSE)</f>
        <v>56459.620111442695</v>
      </c>
      <c r="F463" s="2">
        <f>VLOOKUP($B463,Valores!$A$2:$G$300,6,FALSE)*VLOOKUP(VLOOKUP($B463,Indices_Poder!$B$5:$E$250,3,FALSE),Indices_Poder!$G$6:$N$27,4,FALSE)*VLOOKUP($F$8,Regional!$A$2:$B$7,2,FALSE)</f>
        <v>54262.574153525813</v>
      </c>
      <c r="G463" s="2">
        <f>VLOOKUP($B463,Valores!$A$2:$G$300,6,FALSE)*VLOOKUP(VLOOKUP($B463,Indices_Poder!$B$5:$E$250,3,FALSE),Indices_Poder!$G$6:$N$27,4,FALSE)*VLOOKUP($G$8,Regional!$A$2:$B$7,2,FALSE)</f>
        <v>57268.177634026317</v>
      </c>
      <c r="H463" s="2">
        <f>VLOOKUP($B463,Valores!$A$2:$G$300,6,FALSE)*VLOOKUP(VLOOKUP($B463,Indices_Poder!$B$5:$E$250,3,FALSE),Indices_Poder!$G$6:$N$27,4,FALSE)*VLOOKUP($H$8,Regional!$A$2:$B$7,2,FALSE)</f>
        <v>56086.010773421302</v>
      </c>
      <c r="I463" s="2">
        <f>VLOOKUP($B463,Valores!$A$2:$G$300,6,FALSE)*VLOOKUP(VLOOKUP($B463,Indices_Poder!$B$5:$E$250,3,FALSE),Indices_Poder!$G$6:$N$27,4,FALSE)*VLOOKUP($I$8,Regional!$A$2:$B$7,2,FALSE)</f>
        <v>56576.721545747911</v>
      </c>
      <c r="J463" s="63">
        <f t="shared" si="116"/>
        <v>56459.620111442695</v>
      </c>
      <c r="K463" s="2">
        <f t="shared" si="116"/>
        <v>54262.574153525813</v>
      </c>
      <c r="L463" s="2">
        <f t="shared" si="116"/>
        <v>57268.177634026317</v>
      </c>
      <c r="M463" s="2">
        <f t="shared" si="116"/>
        <v>56086.010773421302</v>
      </c>
      <c r="N463" s="76">
        <f t="shared" si="116"/>
        <v>56576.721545747911</v>
      </c>
      <c r="O463" s="1">
        <f>VLOOKUP(B463,Valores!$A$2:$P$300,14,FALSE)</f>
        <v>1</v>
      </c>
      <c r="P463" s="1">
        <f>VLOOKUP(B463,Valores!$A$2:$P$300,15,FALSE)</f>
        <v>6.6699999999999995E-2</v>
      </c>
      <c r="Q463" s="72">
        <f t="shared" si="128"/>
        <v>0</v>
      </c>
      <c r="R463" s="72">
        <f t="shared" si="117"/>
        <v>0</v>
      </c>
      <c r="S463" s="72">
        <f t="shared" si="117"/>
        <v>0</v>
      </c>
      <c r="T463" s="72">
        <f t="shared" si="117"/>
        <v>0</v>
      </c>
      <c r="U463" s="72">
        <f t="shared" si="117"/>
        <v>0</v>
      </c>
      <c r="W463" s="2">
        <f t="shared" si="118"/>
        <v>56459.620111442695</v>
      </c>
      <c r="X463" s="77">
        <f t="shared" si="119"/>
        <v>56459.620111442695</v>
      </c>
      <c r="Z463" s="2">
        <f t="shared" si="120"/>
        <v>54262.574153525813</v>
      </c>
      <c r="AA463" s="77">
        <f t="shared" si="121"/>
        <v>54262.574153525813</v>
      </c>
      <c r="AC463" s="2">
        <f t="shared" si="122"/>
        <v>57268.177634026317</v>
      </c>
      <c r="AD463" s="77">
        <f t="shared" si="123"/>
        <v>57268.177634026317</v>
      </c>
      <c r="AF463" s="2">
        <f t="shared" si="124"/>
        <v>56086.010773421302</v>
      </c>
      <c r="AG463" s="77">
        <f t="shared" si="125"/>
        <v>56086.010773421302</v>
      </c>
      <c r="AI463" s="2">
        <f t="shared" si="126"/>
        <v>56576.721545747911</v>
      </c>
      <c r="AJ463" s="77">
        <f t="shared" si="127"/>
        <v>56576.721545747911</v>
      </c>
    </row>
    <row r="464" spans="1:36" x14ac:dyDescent="0.2">
      <c r="A464" s="72">
        <v>25</v>
      </c>
      <c r="B464" s="1" t="s">
        <v>138</v>
      </c>
      <c r="C464" s="1" t="str">
        <f>VLOOKUP(B464,Valores!$A$2:$F$300,5,FALSE)</f>
        <v>unid.</v>
      </c>
      <c r="D464" s="1">
        <v>1</v>
      </c>
      <c r="E464" s="63">
        <f>VLOOKUP($B464,Valores!$A$2:$G$300,6,FALSE)*VLOOKUP(VLOOKUP($B464,Indices_Poder!$B$5:$E$250,3,FALSE),Indices_Poder!$G$6:$N$27,4,FALSE)*VLOOKUP($E$8,Regional!$A$2:$B$7,2,FALSE)</f>
        <v>95297.275528865226</v>
      </c>
      <c r="F464" s="2">
        <f>VLOOKUP($B464,Valores!$A$2:$G$300,6,FALSE)*VLOOKUP(VLOOKUP($B464,Indices_Poder!$B$5:$E$250,3,FALSE),Indices_Poder!$G$6:$N$27,4,FALSE)*VLOOKUP($F$8,Regional!$A$2:$B$7,2,FALSE)</f>
        <v>91588.917350260497</v>
      </c>
      <c r="G464" s="2">
        <f>VLOOKUP($B464,Valores!$A$2:$G$300,6,FALSE)*VLOOKUP(VLOOKUP($B464,Indices_Poder!$B$5:$E$250,3,FALSE),Indices_Poder!$G$6:$N$27,4,FALSE)*VLOOKUP($G$8,Regional!$A$2:$B$7,2,FALSE)</f>
        <v>96662.026635204529</v>
      </c>
      <c r="H464" s="2">
        <f>VLOOKUP($B464,Valores!$A$2:$G$300,6,FALSE)*VLOOKUP(VLOOKUP($B464,Indices_Poder!$B$5:$E$250,3,FALSE),Indices_Poder!$G$6:$N$27,4,FALSE)*VLOOKUP($H$8,Regional!$A$2:$B$7,2,FALSE)</f>
        <v>94666.666396970526</v>
      </c>
      <c r="I464" s="2">
        <f>VLOOKUP($B464,Valores!$A$2:$G$300,6,FALSE)*VLOOKUP(VLOOKUP($B464,Indices_Poder!$B$5:$E$250,3,FALSE),Indices_Poder!$G$6:$N$27,4,FALSE)*VLOOKUP($I$8,Regional!$A$2:$B$7,2,FALSE)</f>
        <v>95494.929137369545</v>
      </c>
      <c r="J464" s="63">
        <f t="shared" si="116"/>
        <v>95297.275528865226</v>
      </c>
      <c r="K464" s="2">
        <f t="shared" si="116"/>
        <v>91588.917350260497</v>
      </c>
      <c r="L464" s="2">
        <f t="shared" si="116"/>
        <v>96662.026635204529</v>
      </c>
      <c r="M464" s="2">
        <f t="shared" si="116"/>
        <v>94666.666396970526</v>
      </c>
      <c r="N464" s="76">
        <f t="shared" si="116"/>
        <v>95494.929137369545</v>
      </c>
      <c r="O464" s="1">
        <f>VLOOKUP(B464,Valores!$A$2:$P$300,14,FALSE)</f>
        <v>1</v>
      </c>
      <c r="P464" s="1">
        <f>VLOOKUP(B464,Valores!$A$2:$P$300,15,FALSE)</f>
        <v>6.6699999999999995E-2</v>
      </c>
      <c r="Q464" s="72">
        <f t="shared" si="128"/>
        <v>0</v>
      </c>
      <c r="R464" s="72">
        <f t="shared" si="117"/>
        <v>0</v>
      </c>
      <c r="S464" s="72">
        <f t="shared" si="117"/>
        <v>0</v>
      </c>
      <c r="T464" s="72">
        <f t="shared" si="117"/>
        <v>0</v>
      </c>
      <c r="U464" s="72">
        <f t="shared" si="117"/>
        <v>0</v>
      </c>
      <c r="W464" s="2">
        <f t="shared" si="118"/>
        <v>95297.275528865226</v>
      </c>
      <c r="X464" s="77">
        <f t="shared" si="119"/>
        <v>95297.275528865226</v>
      </c>
      <c r="Z464" s="2">
        <f t="shared" si="120"/>
        <v>91588.917350260497</v>
      </c>
      <c r="AA464" s="77">
        <f t="shared" si="121"/>
        <v>91588.917350260497</v>
      </c>
      <c r="AC464" s="2">
        <f t="shared" si="122"/>
        <v>96662.026635204529</v>
      </c>
      <c r="AD464" s="77">
        <f t="shared" si="123"/>
        <v>96662.026635204529</v>
      </c>
      <c r="AF464" s="2">
        <f t="shared" si="124"/>
        <v>94666.666396970526</v>
      </c>
      <c r="AG464" s="77">
        <f t="shared" si="125"/>
        <v>94666.666396970526</v>
      </c>
      <c r="AI464" s="2">
        <f t="shared" si="126"/>
        <v>95494.929137369545</v>
      </c>
      <c r="AJ464" s="77">
        <f t="shared" si="127"/>
        <v>95494.929137369545</v>
      </c>
    </row>
    <row r="465" spans="1:36" x14ac:dyDescent="0.2">
      <c r="A465" s="72">
        <v>26</v>
      </c>
      <c r="B465" s="1" t="s">
        <v>97</v>
      </c>
      <c r="C465" s="1" t="str">
        <f>VLOOKUP(B465,Valores!$A$2:$F$300,5,FALSE)</f>
        <v>unid.</v>
      </c>
      <c r="D465" s="1">
        <v>1</v>
      </c>
      <c r="E465" s="63">
        <f>VLOOKUP($B465,Valores!$A$2:$G$300,6,FALSE)*VLOOKUP(VLOOKUP($B465,Indices_Poder!$B$5:$E$250,3,FALSE),Indices_Poder!$G$6:$N$27,4,FALSE)*VLOOKUP($E$8,Regional!$A$2:$B$7,2,FALSE)</f>
        <v>58111.399621709403</v>
      </c>
      <c r="F465" s="2">
        <f>VLOOKUP($B465,Valores!$A$2:$G$300,6,FALSE)*VLOOKUP(VLOOKUP($B465,Indices_Poder!$B$5:$E$250,3,FALSE),Indices_Poder!$G$6:$N$27,4,FALSE)*VLOOKUP($F$8,Regional!$A$2:$B$7,2,FALSE)</f>
        <v>55850.077009269553</v>
      </c>
      <c r="G465" s="2">
        <f>VLOOKUP($B465,Valores!$A$2:$G$300,6,FALSE)*VLOOKUP(VLOOKUP($B465,Indices_Poder!$B$5:$E$250,3,FALSE),Indices_Poder!$G$6:$N$27,4,FALSE)*VLOOKUP($G$8,Regional!$A$2:$B$7,2,FALSE)</f>
        <v>58943.612258267218</v>
      </c>
      <c r="H465" s="2">
        <f>VLOOKUP($B465,Valores!$A$2:$G$300,6,FALSE)*VLOOKUP(VLOOKUP($B465,Indices_Poder!$B$5:$E$250,3,FALSE),Indices_Poder!$G$6:$N$27,4,FALSE)*VLOOKUP($H$8,Regional!$A$2:$B$7,2,FALSE)</f>
        <v>57726.859989644763</v>
      </c>
      <c r="I465" s="2">
        <f>VLOOKUP($B465,Valores!$A$2:$G$300,6,FALSE)*VLOOKUP(VLOOKUP($B465,Indices_Poder!$B$5:$E$250,3,FALSE),Indices_Poder!$G$6:$N$27,4,FALSE)*VLOOKUP($I$8,Regional!$A$2:$B$7,2,FALSE)</f>
        <v>58231.926969072949</v>
      </c>
      <c r="J465" s="63">
        <f t="shared" si="116"/>
        <v>58111.399621709403</v>
      </c>
      <c r="K465" s="2">
        <f t="shared" si="116"/>
        <v>55850.077009269553</v>
      </c>
      <c r="L465" s="2">
        <f t="shared" si="116"/>
        <v>58943.612258267218</v>
      </c>
      <c r="M465" s="2">
        <f t="shared" si="116"/>
        <v>57726.859989644763</v>
      </c>
      <c r="N465" s="76">
        <f t="shared" si="116"/>
        <v>58231.926969072949</v>
      </c>
      <c r="O465" s="1">
        <f>VLOOKUP(B465,Valores!$A$2:$P$300,14,FALSE)</f>
        <v>1</v>
      </c>
      <c r="P465" s="1">
        <f>VLOOKUP(B465,Valores!$A$2:$P$300,15,FALSE)</f>
        <v>6.6699999999999995E-2</v>
      </c>
      <c r="Q465" s="72">
        <f t="shared" si="128"/>
        <v>0</v>
      </c>
      <c r="R465" s="72">
        <f t="shared" si="117"/>
        <v>0</v>
      </c>
      <c r="S465" s="72">
        <f t="shared" si="117"/>
        <v>0</v>
      </c>
      <c r="T465" s="72">
        <f t="shared" si="117"/>
        <v>0</v>
      </c>
      <c r="U465" s="72">
        <f t="shared" si="117"/>
        <v>0</v>
      </c>
      <c r="W465" s="2">
        <f t="shared" si="118"/>
        <v>58111.399621709403</v>
      </c>
      <c r="X465" s="77">
        <f t="shared" si="119"/>
        <v>58111.399621709403</v>
      </c>
      <c r="Z465" s="2">
        <f t="shared" si="120"/>
        <v>55850.077009269553</v>
      </c>
      <c r="AA465" s="77">
        <f t="shared" si="121"/>
        <v>55850.077009269553</v>
      </c>
      <c r="AC465" s="2">
        <f t="shared" si="122"/>
        <v>58943.612258267218</v>
      </c>
      <c r="AD465" s="77">
        <f t="shared" si="123"/>
        <v>58943.612258267218</v>
      </c>
      <c r="AF465" s="2">
        <f t="shared" si="124"/>
        <v>57726.859989644763</v>
      </c>
      <c r="AG465" s="77">
        <f t="shared" si="125"/>
        <v>57726.859989644763</v>
      </c>
      <c r="AI465" s="2">
        <f t="shared" si="126"/>
        <v>58231.926969072949</v>
      </c>
      <c r="AJ465" s="77">
        <f t="shared" si="127"/>
        <v>58231.926969072949</v>
      </c>
    </row>
    <row r="466" spans="1:36" x14ac:dyDescent="0.2">
      <c r="A466" s="72">
        <v>27</v>
      </c>
      <c r="B466" s="1" t="s">
        <v>139</v>
      </c>
      <c r="C466" s="1" t="str">
        <f>VLOOKUP(B466,Valores!$A$2:$F$300,5,FALSE)</f>
        <v>unid.</v>
      </c>
      <c r="D466" s="1">
        <v>1</v>
      </c>
      <c r="E466" s="63">
        <f>VLOOKUP($B466,Valores!$A$2:$G$300,6,FALSE)*VLOOKUP(VLOOKUP($B466,Indices_Poder!$B$5:$E$250,3,FALSE),Indices_Poder!$G$6:$N$27,4,FALSE)*VLOOKUP($E$8,Regional!$A$2:$B$7,2,FALSE)</f>
        <v>95297.275528865226</v>
      </c>
      <c r="F466" s="2">
        <f>VLOOKUP($B466,Valores!$A$2:$G$300,6,FALSE)*VLOOKUP(VLOOKUP($B466,Indices_Poder!$B$5:$E$250,3,FALSE),Indices_Poder!$G$6:$N$27,4,FALSE)*VLOOKUP($F$8,Regional!$A$2:$B$7,2,FALSE)</f>
        <v>91588.917350260497</v>
      </c>
      <c r="G466" s="2">
        <f>VLOOKUP($B466,Valores!$A$2:$G$300,6,FALSE)*VLOOKUP(VLOOKUP($B466,Indices_Poder!$B$5:$E$250,3,FALSE),Indices_Poder!$G$6:$N$27,4,FALSE)*VLOOKUP($G$8,Regional!$A$2:$B$7,2,FALSE)</f>
        <v>96662.026635204529</v>
      </c>
      <c r="H466" s="2">
        <f>VLOOKUP($B466,Valores!$A$2:$G$300,6,FALSE)*VLOOKUP(VLOOKUP($B466,Indices_Poder!$B$5:$E$250,3,FALSE),Indices_Poder!$G$6:$N$27,4,FALSE)*VLOOKUP($H$8,Regional!$A$2:$B$7,2,FALSE)</f>
        <v>94666.666396970526</v>
      </c>
      <c r="I466" s="2">
        <f>VLOOKUP($B466,Valores!$A$2:$G$300,6,FALSE)*VLOOKUP(VLOOKUP($B466,Indices_Poder!$B$5:$E$250,3,FALSE),Indices_Poder!$G$6:$N$27,4,FALSE)*VLOOKUP($I$8,Regional!$A$2:$B$7,2,FALSE)</f>
        <v>95494.929137369545</v>
      </c>
      <c r="J466" s="63">
        <f t="shared" si="116"/>
        <v>95297.275528865226</v>
      </c>
      <c r="K466" s="2">
        <f t="shared" si="116"/>
        <v>91588.917350260497</v>
      </c>
      <c r="L466" s="2">
        <f t="shared" si="116"/>
        <v>96662.026635204529</v>
      </c>
      <c r="M466" s="2">
        <f t="shared" si="116"/>
        <v>94666.666396970526</v>
      </c>
      <c r="N466" s="76">
        <f t="shared" si="116"/>
        <v>95494.929137369545</v>
      </c>
      <c r="O466" s="1">
        <f>VLOOKUP(B466,Valores!$A$2:$P$300,14,FALSE)</f>
        <v>1</v>
      </c>
      <c r="P466" s="1">
        <f>VLOOKUP(B466,Valores!$A$2:$P$300,15,FALSE)</f>
        <v>6.6699999999999995E-2</v>
      </c>
      <c r="Q466" s="72">
        <f t="shared" si="128"/>
        <v>0</v>
      </c>
      <c r="R466" s="72">
        <f t="shared" si="117"/>
        <v>0</v>
      </c>
      <c r="S466" s="72">
        <f t="shared" si="117"/>
        <v>0</v>
      </c>
      <c r="T466" s="72">
        <f t="shared" si="117"/>
        <v>0</v>
      </c>
      <c r="U466" s="72">
        <f t="shared" si="117"/>
        <v>0</v>
      </c>
      <c r="W466" s="2">
        <f t="shared" si="118"/>
        <v>95297.275528865226</v>
      </c>
      <c r="X466" s="77">
        <f t="shared" si="119"/>
        <v>95297.275528865226</v>
      </c>
      <c r="Z466" s="2">
        <f t="shared" si="120"/>
        <v>91588.917350260497</v>
      </c>
      <c r="AA466" s="77">
        <f t="shared" si="121"/>
        <v>91588.917350260497</v>
      </c>
      <c r="AC466" s="2">
        <f t="shared" si="122"/>
        <v>96662.026635204529</v>
      </c>
      <c r="AD466" s="77">
        <f t="shared" si="123"/>
        <v>96662.026635204529</v>
      </c>
      <c r="AF466" s="2">
        <f t="shared" si="124"/>
        <v>94666.666396970526</v>
      </c>
      <c r="AG466" s="77">
        <f t="shared" si="125"/>
        <v>94666.666396970526</v>
      </c>
      <c r="AI466" s="2">
        <f t="shared" si="126"/>
        <v>95494.929137369545</v>
      </c>
      <c r="AJ466" s="77">
        <f t="shared" si="127"/>
        <v>95494.929137369545</v>
      </c>
    </row>
    <row r="467" spans="1:36" x14ac:dyDescent="0.2">
      <c r="A467" s="100">
        <v>28</v>
      </c>
      <c r="B467" s="78" t="s">
        <v>96</v>
      </c>
      <c r="C467" s="1" t="str">
        <f>VLOOKUP(B467,Valores!$A$2:$F$300,5,FALSE)</f>
        <v>unid.</v>
      </c>
      <c r="D467" s="1">
        <v>1</v>
      </c>
      <c r="E467" s="63">
        <f>VLOOKUP($B467,Valores!$A$2:$G$300,6,FALSE)*VLOOKUP(VLOOKUP($B467,Indices_Poder!$B$5:$E$250,3,FALSE),Indices_Poder!$G$6:$N$27,4,FALSE)*VLOOKUP($E$8,Regional!$A$2:$B$7,2,FALSE)</f>
        <v>58111.399621709403</v>
      </c>
      <c r="F467" s="2">
        <f>VLOOKUP($B467,Valores!$A$2:$G$300,6,FALSE)*VLOOKUP(VLOOKUP($B467,Indices_Poder!$B$5:$E$250,3,FALSE),Indices_Poder!$G$6:$N$27,4,FALSE)*VLOOKUP($F$8,Regional!$A$2:$B$7,2,FALSE)</f>
        <v>55850.077009269553</v>
      </c>
      <c r="G467" s="2">
        <f>VLOOKUP($B467,Valores!$A$2:$G$300,6,FALSE)*VLOOKUP(VLOOKUP($B467,Indices_Poder!$B$5:$E$250,3,FALSE),Indices_Poder!$G$6:$N$27,4,FALSE)*VLOOKUP($G$8,Regional!$A$2:$B$7,2,FALSE)</f>
        <v>58943.612258267218</v>
      </c>
      <c r="H467" s="2">
        <f>VLOOKUP($B467,Valores!$A$2:$G$300,6,FALSE)*VLOOKUP(VLOOKUP($B467,Indices_Poder!$B$5:$E$250,3,FALSE),Indices_Poder!$G$6:$N$27,4,FALSE)*VLOOKUP($H$8,Regional!$A$2:$B$7,2,FALSE)</f>
        <v>57726.859989644763</v>
      </c>
      <c r="I467" s="2">
        <f>VLOOKUP($B467,Valores!$A$2:$G$300,6,FALSE)*VLOOKUP(VLOOKUP($B467,Indices_Poder!$B$5:$E$250,3,FALSE),Indices_Poder!$G$6:$N$27,4,FALSE)*VLOOKUP($I$8,Regional!$A$2:$B$7,2,FALSE)</f>
        <v>58231.926969072949</v>
      </c>
      <c r="J467" s="106">
        <f t="shared" si="116"/>
        <v>58111.399621709403</v>
      </c>
      <c r="K467" s="107">
        <f t="shared" si="116"/>
        <v>55850.077009269553</v>
      </c>
      <c r="L467" s="107">
        <f t="shared" si="116"/>
        <v>58943.612258267218</v>
      </c>
      <c r="M467" s="107">
        <f t="shared" si="116"/>
        <v>57726.859989644763</v>
      </c>
      <c r="N467" s="108">
        <f t="shared" si="116"/>
        <v>58231.926969072949</v>
      </c>
      <c r="O467" s="1">
        <f>VLOOKUP(B467,Valores!$A$2:$P$300,14,FALSE)</f>
        <v>1</v>
      </c>
      <c r="P467" s="1">
        <f>VLOOKUP(B467,Valores!$A$2:$P$300,15,FALSE)</f>
        <v>6.6699999999999995E-2</v>
      </c>
      <c r="Q467" s="72">
        <f t="shared" si="128"/>
        <v>0</v>
      </c>
      <c r="R467" s="72">
        <f t="shared" si="117"/>
        <v>0</v>
      </c>
      <c r="S467" s="72">
        <f t="shared" si="117"/>
        <v>0</v>
      </c>
      <c r="T467" s="72">
        <f t="shared" si="117"/>
        <v>0</v>
      </c>
      <c r="U467" s="72">
        <f t="shared" si="117"/>
        <v>0</v>
      </c>
      <c r="W467" s="2">
        <f t="shared" si="118"/>
        <v>58111.399621709403</v>
      </c>
      <c r="X467" s="77">
        <f t="shared" si="119"/>
        <v>58111.399621709403</v>
      </c>
      <c r="Z467" s="2">
        <f t="shared" si="120"/>
        <v>55850.077009269553</v>
      </c>
      <c r="AA467" s="77">
        <f t="shared" si="121"/>
        <v>55850.077009269553</v>
      </c>
      <c r="AC467" s="2">
        <f t="shared" si="122"/>
        <v>58943.612258267218</v>
      </c>
      <c r="AD467" s="77">
        <f t="shared" si="123"/>
        <v>58943.612258267218</v>
      </c>
      <c r="AF467" s="2">
        <f t="shared" si="124"/>
        <v>57726.859989644763</v>
      </c>
      <c r="AG467" s="77">
        <f t="shared" si="125"/>
        <v>57726.859989644763</v>
      </c>
      <c r="AI467" s="2">
        <f t="shared" si="126"/>
        <v>58231.926969072949</v>
      </c>
      <c r="AJ467" s="77">
        <f t="shared" si="127"/>
        <v>58231.926969072949</v>
      </c>
    </row>
    <row r="468" spans="1:36" x14ac:dyDescent="0.2">
      <c r="A468" s="79"/>
      <c r="B468" s="80" t="s">
        <v>99</v>
      </c>
      <c r="C468" s="80"/>
      <c r="D468" s="80"/>
      <c r="E468" s="81"/>
      <c r="F468" s="81"/>
      <c r="G468" s="81"/>
      <c r="H468" s="81"/>
      <c r="I468" s="81"/>
      <c r="J468" s="81">
        <f>SUM(J440:J467)</f>
        <v>6631600.3457309986</v>
      </c>
      <c r="K468" s="81">
        <f>SUM(K440:K467)</f>
        <v>6373541.0335119367</v>
      </c>
      <c r="L468" s="81">
        <f>SUM(L440:L467)</f>
        <v>6726571.4124106029</v>
      </c>
      <c r="M468" s="81">
        <f>SUM(M440:M467)</f>
        <v>6587717.163196288</v>
      </c>
      <c r="N468" s="81">
        <f>SUM(N440:N467)</f>
        <v>6645354.7760776998</v>
      </c>
      <c r="Q468" s="63">
        <f>SUMIF($O440:$O467,"&lt;&gt;Rateio",X440:X467)</f>
        <v>6631600.3457309986</v>
      </c>
      <c r="R468" s="63">
        <f>SUMIF($O440:$O467,"&lt;&gt;Rateio",AA440:AA467)</f>
        <v>6373541.0335119367</v>
      </c>
      <c r="S468" s="63">
        <f>SUMIF($O440:$O467,"&lt;&gt;Rateio",AD440:AD467)</f>
        <v>6726571.4124106029</v>
      </c>
      <c r="T468" s="63">
        <f>SUMIF($O440:$O467,"&lt;&gt;Rateio",AG440:AG467)</f>
        <v>6587717.163196288</v>
      </c>
      <c r="U468" s="63">
        <f>SUMIF($O440:$O467,"&lt;&gt;Rateio",AJ440:AJ467)</f>
        <v>6645354.7760776998</v>
      </c>
      <c r="W468" s="2"/>
      <c r="X468" s="77"/>
      <c r="Z468" s="2"/>
      <c r="AA468" s="77"/>
      <c r="AC468" s="2"/>
      <c r="AD468" s="77"/>
      <c r="AF468" s="2"/>
      <c r="AG468" s="77"/>
      <c r="AI468" s="2"/>
      <c r="AJ468" s="77"/>
    </row>
    <row r="469" spans="1:36" ht="12.75" hidden="1" customHeight="1" x14ac:dyDescent="0.2">
      <c r="A469" s="79"/>
      <c r="B469" s="80"/>
      <c r="C469" s="80"/>
      <c r="D469" s="80"/>
      <c r="E469" s="85" t="s">
        <v>12</v>
      </c>
      <c r="F469" s="85" t="s">
        <v>13</v>
      </c>
      <c r="G469" s="85" t="s">
        <v>14</v>
      </c>
      <c r="H469" s="85" t="s">
        <v>15</v>
      </c>
      <c r="I469" s="85" t="s">
        <v>16</v>
      </c>
      <c r="J469" s="81"/>
      <c r="K469" s="81"/>
      <c r="L469" s="81"/>
      <c r="M469" s="81"/>
      <c r="N469" s="81"/>
      <c r="Q469" s="72"/>
      <c r="R469" s="72"/>
      <c r="S469" s="72"/>
      <c r="T469" s="72"/>
      <c r="U469" s="72"/>
      <c r="X469" s="77"/>
      <c r="AA469" s="77"/>
      <c r="AD469" s="77"/>
      <c r="AG469" s="77"/>
      <c r="AJ469" s="77"/>
    </row>
    <row r="470" spans="1:36" ht="12.75" hidden="1" customHeight="1" x14ac:dyDescent="0.2">
      <c r="A470" s="86"/>
      <c r="B470" s="87" t="s">
        <v>100</v>
      </c>
      <c r="C470" s="88"/>
      <c r="D470" s="88"/>
      <c r="E470" s="89" t="e">
        <f>(SUMIF(#REF!,"Obras civis",J440:J467)+#REF!)*3.98%</f>
        <v>#REF!</v>
      </c>
      <c r="F470" s="89" t="e">
        <f>(SUMIF(#REF!,"Obras civis",K440:K467)+#REF!)*3.98%</f>
        <v>#REF!</v>
      </c>
      <c r="G470" s="89" t="e">
        <f>(SUMIF(#REF!,"Obras civis",L440:L467)+#REF!)*3.98%</f>
        <v>#REF!</v>
      </c>
      <c r="H470" s="89" t="e">
        <f>(SUMIF(#REF!,"Obras civis",M440:M467)+#REF!)*3.98%</f>
        <v>#REF!</v>
      </c>
      <c r="I470" s="89" t="e">
        <f>(SUMIF(#REF!,"Obras civis",N440:N467)+#REF!)*3.98%</f>
        <v>#REF!</v>
      </c>
      <c r="J470" s="89"/>
      <c r="K470" s="89"/>
      <c r="L470" s="89"/>
      <c r="M470" s="89"/>
      <c r="N470" s="89"/>
      <c r="Q470" s="72"/>
      <c r="R470" s="72"/>
      <c r="S470" s="72"/>
      <c r="T470" s="72"/>
      <c r="U470" s="72"/>
      <c r="X470" s="77"/>
      <c r="AA470" s="77"/>
      <c r="AD470" s="77"/>
      <c r="AG470" s="77"/>
      <c r="AJ470" s="77"/>
    </row>
    <row r="471" spans="1:36" ht="12.75" hidden="1" customHeight="1" x14ac:dyDescent="0.2">
      <c r="A471" s="86"/>
      <c r="B471" s="88" t="s">
        <v>101</v>
      </c>
      <c r="C471" s="90"/>
      <c r="D471" s="90"/>
      <c r="E471" s="91" t="e">
        <f>J468+#REF!+E470</f>
        <v>#REF!</v>
      </c>
      <c r="F471" s="91" t="e">
        <f>K468+#REF!+F470</f>
        <v>#REF!</v>
      </c>
      <c r="G471" s="91" t="e">
        <f>L468+#REF!+G470</f>
        <v>#REF!</v>
      </c>
      <c r="H471" s="91" t="e">
        <f>M468+#REF!+H470</f>
        <v>#REF!</v>
      </c>
      <c r="I471" s="91" t="e">
        <f>N468+#REF!+I470</f>
        <v>#REF!</v>
      </c>
      <c r="J471" s="91"/>
      <c r="K471" s="91"/>
      <c r="L471" s="91"/>
      <c r="M471" s="91"/>
      <c r="N471" s="91"/>
      <c r="Q471" s="72"/>
      <c r="R471" s="72"/>
      <c r="S471" s="72"/>
      <c r="T471" s="72"/>
      <c r="U471" s="72"/>
      <c r="X471" s="77"/>
      <c r="AA471" s="77"/>
      <c r="AD471" s="77"/>
      <c r="AG471" s="77"/>
      <c r="AJ471" s="77"/>
    </row>
    <row r="472" spans="1:36" ht="12.75" hidden="1" customHeight="1" x14ac:dyDescent="0.2">
      <c r="A472" s="86"/>
      <c r="B472" s="88" t="s">
        <v>102</v>
      </c>
      <c r="C472" s="88"/>
      <c r="D472" s="88"/>
      <c r="E472" s="89" t="e">
        <f>E471*2.7%</f>
        <v>#REF!</v>
      </c>
      <c r="F472" s="89" t="e">
        <f>F471*2.7%</f>
        <v>#REF!</v>
      </c>
      <c r="G472" s="89" t="e">
        <f>G471*2.7%</f>
        <v>#REF!</v>
      </c>
      <c r="H472" s="89" t="e">
        <f>H471*2.7%</f>
        <v>#REF!</v>
      </c>
      <c r="I472" s="89" t="e">
        <f>I471*2.7%</f>
        <v>#REF!</v>
      </c>
      <c r="J472" s="89"/>
      <c r="K472" s="89"/>
      <c r="L472" s="89"/>
      <c r="M472" s="89"/>
      <c r="N472" s="89"/>
      <c r="Q472" s="72"/>
      <c r="R472" s="72"/>
      <c r="S472" s="72"/>
      <c r="T472" s="72"/>
      <c r="U472" s="72"/>
      <c r="X472" s="77"/>
      <c r="AA472" s="77"/>
      <c r="AD472" s="77"/>
      <c r="AG472" s="77"/>
      <c r="AJ472" s="77"/>
    </row>
    <row r="473" spans="1:36" ht="12.75" hidden="1" customHeight="1" x14ac:dyDescent="0.2">
      <c r="A473" s="86"/>
      <c r="B473" s="88" t="s">
        <v>103</v>
      </c>
      <c r="C473" s="90"/>
      <c r="D473" s="90"/>
      <c r="E473" s="91" t="e">
        <f>E471*1.4%</f>
        <v>#REF!</v>
      </c>
      <c r="F473" s="91" t="e">
        <f>F471*1.4%</f>
        <v>#REF!</v>
      </c>
      <c r="G473" s="91" t="e">
        <f>G471*1.4%</f>
        <v>#REF!</v>
      </c>
      <c r="H473" s="91" t="e">
        <f>H471*1.4%</f>
        <v>#REF!</v>
      </c>
      <c r="I473" s="91" t="e">
        <f>I471*1.4%</f>
        <v>#REF!</v>
      </c>
      <c r="J473" s="91"/>
      <c r="K473" s="91"/>
      <c r="L473" s="91"/>
      <c r="M473" s="91"/>
      <c r="N473" s="91"/>
      <c r="Q473" s="72"/>
      <c r="R473" s="72"/>
      <c r="S473" s="72"/>
      <c r="T473" s="72"/>
      <c r="U473" s="72"/>
      <c r="X473" s="77"/>
      <c r="AA473" s="77"/>
      <c r="AD473" s="77"/>
      <c r="AG473" s="77"/>
      <c r="AJ473" s="77"/>
    </row>
    <row r="474" spans="1:36" ht="12.75" hidden="1" customHeight="1" x14ac:dyDescent="0.2">
      <c r="A474" s="86"/>
      <c r="B474" s="88" t="s">
        <v>104</v>
      </c>
      <c r="C474" s="88"/>
      <c r="D474" s="88"/>
      <c r="E474" s="89" t="e">
        <f>E471*3.99%</f>
        <v>#REF!</v>
      </c>
      <c r="F474" s="89" t="e">
        <f>F471*3.99%</f>
        <v>#REF!</v>
      </c>
      <c r="G474" s="89" t="e">
        <f>G471*3.99%</f>
        <v>#REF!</v>
      </c>
      <c r="H474" s="89" t="e">
        <f>H471*3.99%</f>
        <v>#REF!</v>
      </c>
      <c r="I474" s="89" t="e">
        <f>I471*3.99%</f>
        <v>#REF!</v>
      </c>
      <c r="J474" s="92"/>
      <c r="K474" s="89"/>
      <c r="L474" s="89"/>
      <c r="M474" s="89"/>
      <c r="N474" s="89"/>
      <c r="Q474" s="72"/>
      <c r="R474" s="72"/>
      <c r="S474" s="72"/>
      <c r="T474" s="72"/>
      <c r="U474" s="72"/>
      <c r="X474" s="77"/>
      <c r="AA474" s="77"/>
      <c r="AD474" s="77"/>
      <c r="AG474" s="77"/>
      <c r="AJ474" s="77"/>
    </row>
    <row r="475" spans="1:36" ht="12.75" hidden="1" customHeight="1" x14ac:dyDescent="0.2">
      <c r="A475" s="86"/>
      <c r="B475" s="93" t="s">
        <v>105</v>
      </c>
      <c r="C475" s="93"/>
      <c r="D475" s="93"/>
      <c r="E475" s="94" t="e">
        <f>E471*2.7%</f>
        <v>#REF!</v>
      </c>
      <c r="F475" s="94" t="e">
        <f>F471*2.7%</f>
        <v>#REF!</v>
      </c>
      <c r="G475" s="94" t="e">
        <f>G471*2.7%</f>
        <v>#REF!</v>
      </c>
      <c r="H475" s="94" t="e">
        <f>H471*2.7%</f>
        <v>#REF!</v>
      </c>
      <c r="I475" s="94" t="e">
        <f>I471*2.7%</f>
        <v>#REF!</v>
      </c>
      <c r="J475" s="94"/>
      <c r="K475" s="94"/>
      <c r="L475" s="94"/>
      <c r="M475" s="94"/>
      <c r="N475" s="94"/>
      <c r="Q475" s="72"/>
      <c r="R475" s="72"/>
      <c r="S475" s="72"/>
      <c r="T475" s="72"/>
      <c r="U475" s="72"/>
      <c r="X475" s="77"/>
      <c r="AA475" s="77"/>
      <c r="AD475" s="77"/>
      <c r="AG475" s="77"/>
      <c r="AJ475" s="77"/>
    </row>
    <row r="476" spans="1:36" ht="12.75" hidden="1" customHeight="1" x14ac:dyDescent="0.2">
      <c r="A476" s="86"/>
      <c r="B476" s="88" t="s">
        <v>106</v>
      </c>
      <c r="C476" s="88"/>
      <c r="D476" s="88"/>
      <c r="E476" s="89" t="e">
        <f>E471+E472+E473+E474+E475</f>
        <v>#REF!</v>
      </c>
      <c r="F476" s="89" t="e">
        <f>F471+F472+F473+F474+F475</f>
        <v>#REF!</v>
      </c>
      <c r="G476" s="89" t="e">
        <f>G471+G472+G473+G474+G475</f>
        <v>#REF!</v>
      </c>
      <c r="H476" s="89" t="e">
        <f>H471+H472+H473+H474+H475</f>
        <v>#REF!</v>
      </c>
      <c r="I476" s="89" t="e">
        <f>I471+I472+I473+I474+I475</f>
        <v>#REF!</v>
      </c>
      <c r="J476" s="89"/>
      <c r="K476" s="89"/>
      <c r="L476" s="89"/>
      <c r="M476" s="89"/>
      <c r="N476" s="89"/>
      <c r="Q476" s="72"/>
      <c r="R476" s="72"/>
      <c r="S476" s="72"/>
      <c r="T476" s="72"/>
      <c r="U476" s="72"/>
      <c r="X476" s="77"/>
      <c r="AA476" s="77"/>
      <c r="AD476" s="77"/>
      <c r="AG476" s="77"/>
      <c r="AJ476" s="77"/>
    </row>
    <row r="477" spans="1:36" ht="12.75" hidden="1" customHeight="1" x14ac:dyDescent="0.2">
      <c r="A477" s="88"/>
      <c r="B477" s="88" t="s">
        <v>107</v>
      </c>
      <c r="C477" s="88"/>
      <c r="D477" s="88"/>
      <c r="E477" s="89" t="e">
        <f>E476*3%</f>
        <v>#REF!</v>
      </c>
      <c r="F477" s="89" t="e">
        <f>F476*3%</f>
        <v>#REF!</v>
      </c>
      <c r="G477" s="89" t="e">
        <f>G476*3%</f>
        <v>#REF!</v>
      </c>
      <c r="H477" s="89" t="e">
        <f>H476*3%</f>
        <v>#REF!</v>
      </c>
      <c r="I477" s="89" t="e">
        <f>I476*3%</f>
        <v>#REF!</v>
      </c>
      <c r="J477" s="89"/>
      <c r="K477" s="89"/>
      <c r="L477" s="89"/>
      <c r="M477" s="89"/>
      <c r="N477" s="89"/>
      <c r="Q477" s="72"/>
      <c r="R477" s="72"/>
      <c r="S477" s="72"/>
      <c r="T477" s="72"/>
      <c r="U477" s="72"/>
      <c r="X477" s="77"/>
      <c r="AA477" s="77"/>
      <c r="AD477" s="77"/>
      <c r="AG477" s="77"/>
      <c r="AJ477" s="77"/>
    </row>
    <row r="478" spans="1:36" ht="12.75" hidden="1" customHeight="1" x14ac:dyDescent="0.2">
      <c r="A478" s="95"/>
      <c r="B478" s="95" t="s">
        <v>108</v>
      </c>
      <c r="C478" s="95"/>
      <c r="D478" s="95"/>
      <c r="E478" s="96" t="e">
        <f>E476*2.7%</f>
        <v>#REF!</v>
      </c>
      <c r="F478" s="96" t="e">
        <f>F476*2.7%</f>
        <v>#REF!</v>
      </c>
      <c r="G478" s="96" t="e">
        <f>G476*2.7%</f>
        <v>#REF!</v>
      </c>
      <c r="H478" s="96" t="e">
        <f>H476*2.7%</f>
        <v>#REF!</v>
      </c>
      <c r="I478" s="96" t="e">
        <f>I476*2.7%</f>
        <v>#REF!</v>
      </c>
      <c r="J478" s="96"/>
      <c r="K478" s="96"/>
      <c r="L478" s="96"/>
      <c r="M478" s="96"/>
      <c r="N478" s="96"/>
      <c r="Q478" s="72"/>
      <c r="R478" s="72"/>
      <c r="S478" s="72"/>
      <c r="T478" s="72"/>
      <c r="U478" s="72"/>
      <c r="X478" s="77"/>
      <c r="AA478" s="77"/>
      <c r="AD478" s="77"/>
      <c r="AG478" s="77"/>
      <c r="AJ478" s="77"/>
    </row>
    <row r="479" spans="1:36" x14ac:dyDescent="0.2">
      <c r="A479" s="79"/>
      <c r="B479" s="80" t="s">
        <v>109</v>
      </c>
      <c r="C479" s="80"/>
      <c r="D479" s="80"/>
      <c r="E479" s="81">
        <f>J468*(1+Entrada!$J$13)</f>
        <v>10293570.056643656</v>
      </c>
      <c r="F479" s="81">
        <f>K468*(1+Entrada!$J$13)</f>
        <v>9893010.3922172282</v>
      </c>
      <c r="G479" s="81">
        <f>L468*(1+Entrada!$J$13)</f>
        <v>10440984.146343738</v>
      </c>
      <c r="H479" s="81">
        <f>M468*(1+Entrada!$J$13)</f>
        <v>10225454.580713278</v>
      </c>
      <c r="I479" s="81">
        <f>N468*(1+Entrada!$J$13)</f>
        <v>10314919.683427805</v>
      </c>
      <c r="J479" s="81"/>
      <c r="K479" s="81"/>
      <c r="L479" s="81"/>
      <c r="M479" s="81"/>
      <c r="N479" s="81"/>
      <c r="Q479" s="63">
        <f>SUMIF($O440:$O467,"&lt;&gt;Rateio",W440:W467)</f>
        <v>6631600.3457309986</v>
      </c>
      <c r="R479" s="63">
        <f>SUMIF($O440:$O467,"&lt;&gt;Rateio",Z440:Z467)</f>
        <v>6373541.0335119367</v>
      </c>
      <c r="S479" s="63">
        <f>SUMIF($O440:$O467,"&lt;&gt;Rateio",AC440:AC467)</f>
        <v>6726571.4124106029</v>
      </c>
      <c r="T479" s="63">
        <f>SUMIF($O440:$O467,"&lt;&gt;Rateio",AF440:AF467)</f>
        <v>6587717.163196288</v>
      </c>
      <c r="U479" s="63">
        <f>SUMIF($O440:$O467,"&lt;&gt;Rateio",AI440:AI467)</f>
        <v>6645354.7760776998</v>
      </c>
      <c r="X479" s="77"/>
      <c r="AA479" s="77"/>
      <c r="AD479" s="77"/>
      <c r="AG479" s="77"/>
      <c r="AJ479" s="77"/>
    </row>
    <row r="480" spans="1:36" x14ac:dyDescent="0.2">
      <c r="E480" s="97">
        <f>Q480</f>
        <v>1</v>
      </c>
      <c r="F480" s="98">
        <f>R480</f>
        <v>1</v>
      </c>
      <c r="G480" s="98">
        <f>S480</f>
        <v>1</v>
      </c>
      <c r="H480" s="98">
        <f>T480</f>
        <v>1</v>
      </c>
      <c r="I480" s="99">
        <f>U480</f>
        <v>1</v>
      </c>
      <c r="Q480" s="100">
        <f>Q468/Q479</f>
        <v>1</v>
      </c>
      <c r="R480" s="100">
        <f>R468/R479</f>
        <v>1</v>
      </c>
      <c r="S480" s="100">
        <f>S468/S479</f>
        <v>1</v>
      </c>
      <c r="T480" s="100">
        <f>T468/T479</f>
        <v>1</v>
      </c>
      <c r="U480" s="100">
        <f>U468/U479</f>
        <v>1</v>
      </c>
      <c r="W480" s="78"/>
      <c r="X480" s="101"/>
      <c r="Z480" s="78"/>
      <c r="AA480" s="101"/>
      <c r="AC480" s="78"/>
      <c r="AD480" s="101"/>
      <c r="AF480" s="78"/>
      <c r="AG480" s="101"/>
      <c r="AI480" s="78"/>
      <c r="AJ480" s="101"/>
    </row>
    <row r="481" spans="1:36" x14ac:dyDescent="0.2">
      <c r="E481" s="119"/>
      <c r="F481" s="119"/>
      <c r="G481" s="119"/>
      <c r="H481" s="119"/>
      <c r="I481" s="119"/>
    </row>
    <row r="482" spans="1:36" x14ac:dyDescent="0.2">
      <c r="E482" s="119"/>
      <c r="F482" s="119"/>
      <c r="G482" s="119"/>
      <c r="H482" s="119"/>
      <c r="I482" s="119"/>
    </row>
    <row r="484" spans="1:36" s="55" customFormat="1" ht="12.75" customHeight="1" x14ac:dyDescent="0.2">
      <c r="B484" s="227" t="s">
        <v>197</v>
      </c>
      <c r="C484" s="56"/>
      <c r="D484" s="56"/>
      <c r="E484" s="56"/>
      <c r="F484" s="56"/>
      <c r="G484" s="62"/>
      <c r="H484" s="56"/>
      <c r="I484" s="56"/>
      <c r="J484" s="56"/>
      <c r="K484" s="56"/>
      <c r="L484" s="56"/>
      <c r="O484" s="1"/>
      <c r="P484" s="1"/>
      <c r="Q484" s="59" t="s">
        <v>12</v>
      </c>
      <c r="R484" s="59" t="s">
        <v>13</v>
      </c>
      <c r="S484" s="59" t="s">
        <v>14</v>
      </c>
      <c r="T484" s="59" t="s">
        <v>15</v>
      </c>
      <c r="U484" s="59" t="s">
        <v>16</v>
      </c>
      <c r="W484" s="60"/>
      <c r="X484" s="61"/>
      <c r="Z484" s="60"/>
      <c r="AA484" s="61"/>
      <c r="AC484" s="60"/>
      <c r="AD484" s="61"/>
      <c r="AF484" s="60"/>
      <c r="AG484" s="61"/>
      <c r="AI484" s="60"/>
      <c r="AJ484" s="61"/>
    </row>
    <row r="485" spans="1:36" s="55" customFormat="1" ht="12.75" customHeight="1" x14ac:dyDescent="0.2">
      <c r="B485" s="227"/>
      <c r="C485" s="56"/>
      <c r="D485" s="56"/>
      <c r="E485" s="56"/>
      <c r="F485" s="56"/>
      <c r="G485" s="62"/>
      <c r="H485" s="56"/>
      <c r="I485" s="56"/>
      <c r="J485" s="56"/>
      <c r="K485" s="56"/>
      <c r="L485" s="56"/>
      <c r="O485" s="1"/>
      <c r="P485" s="1"/>
      <c r="Q485" s="63">
        <f>SUMIF($O488:$O515,"Rateio",J488:J515)+E527</f>
        <v>14836635.081695126</v>
      </c>
      <c r="R485" s="63">
        <f>SUMIF($O488:$O515,"Rateio",K488:K515)+F527</f>
        <v>14259288.491849409</v>
      </c>
      <c r="S485" s="63">
        <f>SUMIF($O488:$O515,"Rateio",L488:L515)+G527</f>
        <v>15049110.349531759</v>
      </c>
      <c r="T485" s="63">
        <f>SUMIF($O488:$O515,"Rateio",M488:M515)+H527</f>
        <v>14738456.854487864</v>
      </c>
      <c r="U485" s="63">
        <f>SUMIF($O488:$O515,"Rateio",N488:N515)+I527</f>
        <v>14867407.361864572</v>
      </c>
      <c r="X485" s="64"/>
      <c r="AA485" s="64"/>
      <c r="AD485" s="64"/>
      <c r="AG485" s="64"/>
      <c r="AJ485" s="64"/>
    </row>
    <row r="486" spans="1:36" s="66" customFormat="1" x14ac:dyDescent="0.2">
      <c r="A486" s="228" t="s">
        <v>72</v>
      </c>
      <c r="B486" s="228" t="s">
        <v>73</v>
      </c>
      <c r="C486" s="228" t="s">
        <v>74</v>
      </c>
      <c r="D486" s="228" t="s">
        <v>75</v>
      </c>
      <c r="E486" s="230" t="str">
        <f>$E$7</f>
        <v>Preço Unitário - Ref. 06/2020</v>
      </c>
      <c r="F486" s="230"/>
      <c r="G486" s="230"/>
      <c r="H486" s="230"/>
      <c r="I486" s="230"/>
      <c r="J486" s="229" t="str">
        <f>$J$7</f>
        <v>Preço Total</v>
      </c>
      <c r="K486" s="229"/>
      <c r="L486" s="229"/>
      <c r="M486" s="229"/>
      <c r="N486" s="229"/>
      <c r="O486" s="1"/>
      <c r="P486" s="1"/>
      <c r="Q486" s="63">
        <f>SUMIF($P488:$P515,"UAR",J488:J515)</f>
        <v>0</v>
      </c>
      <c r="R486" s="63">
        <f>SUMIF($P488:$P515,"UAR",K488:K515)</f>
        <v>0</v>
      </c>
      <c r="S486" s="63">
        <f>SUMIF($P488:$P515,"UAR",L488:L515)</f>
        <v>0</v>
      </c>
      <c r="T486" s="63">
        <f>SUMIF($P488:$P515,"UAR",M488:M515)</f>
        <v>0</v>
      </c>
      <c r="U486" s="63">
        <f>SUMIF($P488:$P515,"UAR",N488:N515)</f>
        <v>0</v>
      </c>
      <c r="X486" s="67"/>
      <c r="AA486" s="67"/>
      <c r="AD486" s="67"/>
      <c r="AG486" s="67"/>
      <c r="AJ486" s="67"/>
    </row>
    <row r="487" spans="1:36" s="71" customFormat="1" x14ac:dyDescent="0.2">
      <c r="A487" s="228"/>
      <c r="B487" s="228"/>
      <c r="C487" s="228"/>
      <c r="D487" s="228"/>
      <c r="E487" s="68" t="s">
        <v>12</v>
      </c>
      <c r="F487" s="68" t="s">
        <v>13</v>
      </c>
      <c r="G487" s="68" t="s">
        <v>14</v>
      </c>
      <c r="H487" s="68" t="s">
        <v>15</v>
      </c>
      <c r="I487" s="68" t="s">
        <v>16</v>
      </c>
      <c r="J487" s="68" t="s">
        <v>12</v>
      </c>
      <c r="K487" s="68" t="s">
        <v>13</v>
      </c>
      <c r="L487" s="68" t="s">
        <v>14</v>
      </c>
      <c r="M487" s="68" t="s">
        <v>15</v>
      </c>
      <c r="N487" s="68" t="s">
        <v>16</v>
      </c>
      <c r="O487" s="55"/>
      <c r="P487" s="55"/>
      <c r="Q487" s="72">
        <f>Q486/Q485</f>
        <v>0</v>
      </c>
      <c r="R487" s="72">
        <f>R486/R485</f>
        <v>0</v>
      </c>
      <c r="S487" s="72">
        <f>S486/S485</f>
        <v>0</v>
      </c>
      <c r="T487" s="72">
        <f>T486/T485</f>
        <v>0</v>
      </c>
      <c r="U487" s="72">
        <f>U486/U485</f>
        <v>0</v>
      </c>
      <c r="X487" s="73"/>
      <c r="AA487" s="73"/>
      <c r="AD487" s="73"/>
      <c r="AG487" s="73"/>
      <c r="AJ487" s="73"/>
    </row>
    <row r="488" spans="1:36" x14ac:dyDescent="0.2">
      <c r="A488" s="74">
        <v>1</v>
      </c>
      <c r="B488" s="75" t="s">
        <v>63</v>
      </c>
      <c r="C488" s="1" t="str">
        <f>VLOOKUP(B488,Valores!$A$2:$F$300,5,FALSE)</f>
        <v>unid.</v>
      </c>
      <c r="D488" s="1">
        <v>2</v>
      </c>
      <c r="E488" s="102">
        <f>Entrada!$K$27*VLOOKUP($E487,Regional!$A$2:$B$7,2,FALSE)</f>
        <v>1101052.0926361321</v>
      </c>
      <c r="F488" s="103">
        <f>Entrada!$K$27*VLOOKUP($F487,Regional!$A$2:$B$7,2,FALSE)</f>
        <v>1058206.2136733038</v>
      </c>
      <c r="G488" s="103">
        <f>Entrada!$K$27*VLOOKUP($G487,Regional!$A$2:$B$7,2,FALSE)</f>
        <v>1116820.2460615386</v>
      </c>
      <c r="H488" s="103">
        <f>Entrada!$K$27*VLOOKUP($H487,Regional!$A$2:$B$7,2,FALSE)</f>
        <v>1093766.1182947375</v>
      </c>
      <c r="I488" s="104">
        <f>Entrada!$K$27*VLOOKUP($I487,Regional!$A$2:$B$7,2,FALSE)</f>
        <v>1103335.7562356738</v>
      </c>
      <c r="J488" s="102">
        <f t="shared" ref="J488:N515" si="129">$D488*E488</f>
        <v>2202104.1852722643</v>
      </c>
      <c r="K488" s="103">
        <f t="shared" si="129"/>
        <v>2116412.4273466077</v>
      </c>
      <c r="L488" s="103">
        <f t="shared" si="129"/>
        <v>2233640.4921230772</v>
      </c>
      <c r="M488" s="103">
        <f t="shared" si="129"/>
        <v>2187532.2365894751</v>
      </c>
      <c r="N488" s="104">
        <f t="shared" si="129"/>
        <v>2206671.5124713476</v>
      </c>
      <c r="O488" s="1">
        <f>VLOOKUP(B488,Valores!$A$2:$P$300,14,FALSE)</f>
        <v>1</v>
      </c>
      <c r="P488" s="1">
        <f>VLOOKUP(B488,Valores!$A$2:$P$300,15,FALSE)</f>
        <v>3.0300000000000001E-2</v>
      </c>
      <c r="Q488" s="72">
        <f>IF($P488="UAR",J488*Q$487,0)</f>
        <v>0</v>
      </c>
      <c r="R488" s="72">
        <f t="shared" ref="R488:U515" si="130">IF($P488="UAR",K488*R$487,0)</f>
        <v>0</v>
      </c>
      <c r="S488" s="72">
        <f t="shared" si="130"/>
        <v>0</v>
      </c>
      <c r="T488" s="72">
        <f t="shared" si="130"/>
        <v>0</v>
      </c>
      <c r="U488" s="72">
        <f t="shared" si="130"/>
        <v>0</v>
      </c>
      <c r="W488" s="2">
        <f t="shared" ref="W488:W515" si="131">J488+Q488</f>
        <v>2202104.1852722643</v>
      </c>
      <c r="X488" s="77">
        <f t="shared" ref="X488:X515" si="132">IF($O488="rateio",0,W488*$O488)</f>
        <v>2202104.1852722643</v>
      </c>
      <c r="Z488" s="2">
        <f t="shared" ref="Z488:Z515" si="133">K488+R488</f>
        <v>2116412.4273466077</v>
      </c>
      <c r="AA488" s="77">
        <f t="shared" ref="AA488:AA515" si="134">IF($O488="rateio",0,Z488*$O488)</f>
        <v>2116412.4273466077</v>
      </c>
      <c r="AC488" s="2">
        <f t="shared" ref="AC488:AC515" si="135">L488+S488</f>
        <v>2233640.4921230772</v>
      </c>
      <c r="AD488" s="77">
        <f t="shared" ref="AD488:AD515" si="136">IF($O488="rateio",0,AC488*$O488)</f>
        <v>2233640.4921230772</v>
      </c>
      <c r="AF488" s="2">
        <f t="shared" ref="AF488:AF515" si="137">M488+T488</f>
        <v>2187532.2365894751</v>
      </c>
      <c r="AG488" s="77">
        <f t="shared" ref="AG488:AG515" si="138">IF($O488="rateio",0,AF488*$O488)</f>
        <v>2187532.2365894751</v>
      </c>
      <c r="AI488" s="2">
        <f t="shared" ref="AI488:AI515" si="139">N488+U488</f>
        <v>2206671.5124713476</v>
      </c>
      <c r="AJ488" s="77">
        <f t="shared" ref="AJ488:AJ515" si="140">IF($O488="rateio",0,AI488*$O488)</f>
        <v>2206671.5124713476</v>
      </c>
    </row>
    <row r="489" spans="1:36" x14ac:dyDescent="0.2">
      <c r="A489" s="72">
        <v>2</v>
      </c>
      <c r="B489" s="1" t="s">
        <v>64</v>
      </c>
      <c r="C489" s="1" t="str">
        <f>VLOOKUP(B489,Valores!$A$2:$F$300,5,FALSE)</f>
        <v>unid.</v>
      </c>
      <c r="D489" s="1">
        <v>4</v>
      </c>
      <c r="E489" s="63">
        <f>Entrada!$K$28*VLOOKUP($E487,Regional!$A$2:$B$7,2,FALSE)</f>
        <v>269335.76247415319</v>
      </c>
      <c r="F489" s="2">
        <f>Entrada!$K$28*VLOOKUP($F487,Regional!$A$2:$B$7,2,FALSE)</f>
        <v>258854.94366775159</v>
      </c>
      <c r="G489" s="2">
        <f>Entrada!$K$28*VLOOKUP($G487,Regional!$A$2:$B$7,2,FALSE)</f>
        <v>273192.91660341265</v>
      </c>
      <c r="H489" s="2">
        <f>Entrada!$K$28*VLOOKUP($H487,Regional!$A$2:$B$7,2,FALSE)</f>
        <v>267553.49125580571</v>
      </c>
      <c r="I489" s="76">
        <f>Entrada!$K$28*VLOOKUP($I487,Regional!$A$2:$B$7,2,FALSE)</f>
        <v>269894.3847963218</v>
      </c>
      <c r="J489" s="63">
        <f t="shared" si="129"/>
        <v>1077343.0498966128</v>
      </c>
      <c r="K489" s="2">
        <f t="shared" si="129"/>
        <v>1035419.7746710064</v>
      </c>
      <c r="L489" s="2">
        <f t="shared" si="129"/>
        <v>1092771.6664136506</v>
      </c>
      <c r="M489" s="2">
        <f t="shared" si="129"/>
        <v>1070213.9650232228</v>
      </c>
      <c r="N489" s="76">
        <f t="shared" si="129"/>
        <v>1079577.5391852872</v>
      </c>
      <c r="O489" s="1">
        <f>VLOOKUP(B489,Valores!$A$2:$P$300,14,FALSE)</f>
        <v>1</v>
      </c>
      <c r="P489" s="1">
        <f>VLOOKUP(B489,Valores!$A$2:$P$300,15,FALSE)</f>
        <v>3.3300000000000003E-2</v>
      </c>
      <c r="Q489" s="72">
        <f t="shared" ref="Q489:Q515" si="141">IF($P489="UAR",J489*Q$487,0)</f>
        <v>0</v>
      </c>
      <c r="R489" s="72">
        <f t="shared" si="130"/>
        <v>0</v>
      </c>
      <c r="S489" s="72">
        <f t="shared" si="130"/>
        <v>0</v>
      </c>
      <c r="T489" s="72">
        <f t="shared" si="130"/>
        <v>0</v>
      </c>
      <c r="U489" s="72">
        <f t="shared" si="130"/>
        <v>0</v>
      </c>
      <c r="W489" s="2">
        <f t="shared" si="131"/>
        <v>1077343.0498966128</v>
      </c>
      <c r="X489" s="77">
        <f t="shared" si="132"/>
        <v>1077343.0498966128</v>
      </c>
      <c r="Z489" s="2">
        <f t="shared" si="133"/>
        <v>1035419.7746710064</v>
      </c>
      <c r="AA489" s="77">
        <f t="shared" si="134"/>
        <v>1035419.7746710064</v>
      </c>
      <c r="AC489" s="2">
        <f t="shared" si="135"/>
        <v>1092771.6664136506</v>
      </c>
      <c r="AD489" s="77">
        <f t="shared" si="136"/>
        <v>1092771.6664136506</v>
      </c>
      <c r="AF489" s="2">
        <f t="shared" si="137"/>
        <v>1070213.9650232228</v>
      </c>
      <c r="AG489" s="77">
        <f t="shared" si="138"/>
        <v>1070213.9650232228</v>
      </c>
      <c r="AI489" s="2">
        <f t="shared" si="139"/>
        <v>1079577.5391852872</v>
      </c>
      <c r="AJ489" s="77">
        <f t="shared" si="140"/>
        <v>1079577.5391852872</v>
      </c>
    </row>
    <row r="490" spans="1:36" x14ac:dyDescent="0.2">
      <c r="A490" s="72">
        <v>3</v>
      </c>
      <c r="B490" s="1" t="s">
        <v>68</v>
      </c>
      <c r="C490" s="1" t="str">
        <f>VLOOKUP(B490,Valores!$A$2:$F$300,5,FALSE)</f>
        <v>unid.</v>
      </c>
      <c r="D490" s="1">
        <v>3</v>
      </c>
      <c r="E490" s="63">
        <f>Entrada!$K$32*VLOOKUP(E487,Regional!$A$2:$B$7,2,FALSE)</f>
        <v>172546.29338440663</v>
      </c>
      <c r="F490" s="2">
        <f>Entrada!$K$32*VLOOKUP(F487,Regional!$A$2:$B$7,2,FALSE)</f>
        <v>165831.89935048504</v>
      </c>
      <c r="G490" s="2">
        <f>Entrada!$K$32*VLOOKUP(G487,Regional!$A$2:$B$7,2,FALSE)</f>
        <v>175017.32672176356</v>
      </c>
      <c r="H490" s="2">
        <f>Entrada!$K$32*VLOOKUP(H487,Regional!$A$2:$B$7,2,FALSE)</f>
        <v>171404.50556645551</v>
      </c>
      <c r="I490" s="76">
        <f>Entrada!$K$32*VLOOKUP(I487,Regional!$A$2:$B$7,2,FALSE)</f>
        <v>172904.16717809282</v>
      </c>
      <c r="J490" s="63">
        <f t="shared" si="129"/>
        <v>517638.88015321991</v>
      </c>
      <c r="K490" s="2">
        <f t="shared" si="129"/>
        <v>497495.69805145508</v>
      </c>
      <c r="L490" s="2">
        <f t="shared" si="129"/>
        <v>525051.98016529065</v>
      </c>
      <c r="M490" s="2">
        <f t="shared" si="129"/>
        <v>514213.5166993665</v>
      </c>
      <c r="N490" s="76">
        <f t="shared" si="129"/>
        <v>518712.50153427845</v>
      </c>
      <c r="O490" s="1">
        <f>VLOOKUP(B490,Valores!$A$2:$P$300,14,FALSE)</f>
        <v>1</v>
      </c>
      <c r="P490" s="1">
        <f>VLOOKUP(B490,Valores!$A$2:$P$300,15,FALSE)</f>
        <v>3.3300000000000003E-2</v>
      </c>
      <c r="Q490" s="72">
        <f t="shared" si="141"/>
        <v>0</v>
      </c>
      <c r="R490" s="72">
        <f t="shared" si="130"/>
        <v>0</v>
      </c>
      <c r="S490" s="72">
        <f t="shared" si="130"/>
        <v>0</v>
      </c>
      <c r="T490" s="72">
        <f t="shared" si="130"/>
        <v>0</v>
      </c>
      <c r="U490" s="72">
        <f t="shared" si="130"/>
        <v>0</v>
      </c>
      <c r="W490" s="2">
        <f t="shared" si="131"/>
        <v>517638.88015321991</v>
      </c>
      <c r="X490" s="77">
        <f t="shared" si="132"/>
        <v>517638.88015321991</v>
      </c>
      <c r="Z490" s="2">
        <f t="shared" si="133"/>
        <v>497495.69805145508</v>
      </c>
      <c r="AA490" s="77">
        <f t="shared" si="134"/>
        <v>497495.69805145508</v>
      </c>
      <c r="AC490" s="2">
        <f t="shared" si="135"/>
        <v>525051.98016529065</v>
      </c>
      <c r="AD490" s="77">
        <f t="shared" si="136"/>
        <v>525051.98016529065</v>
      </c>
      <c r="AF490" s="2">
        <f t="shared" si="137"/>
        <v>514213.5166993665</v>
      </c>
      <c r="AG490" s="77">
        <f t="shared" si="138"/>
        <v>514213.5166993665</v>
      </c>
      <c r="AI490" s="2">
        <f t="shared" si="139"/>
        <v>518712.50153427845</v>
      </c>
      <c r="AJ490" s="77">
        <f t="shared" si="140"/>
        <v>518712.50153427845</v>
      </c>
    </row>
    <row r="491" spans="1:36" x14ac:dyDescent="0.2">
      <c r="A491" s="72">
        <v>4</v>
      </c>
      <c r="B491" s="1" t="s">
        <v>69</v>
      </c>
      <c r="C491" s="1" t="str">
        <f>VLOOKUP(B491,Valores!$A$2:$F$300,5,FALSE)</f>
        <v>unid.</v>
      </c>
      <c r="D491" s="1">
        <v>3</v>
      </c>
      <c r="E491" s="63">
        <f>Entrada!$K$33*VLOOKUP(E487,Regional!$A$2:$B$7,2,FALSE)</f>
        <v>101866.94008381829</v>
      </c>
      <c r="F491" s="2">
        <f>Entrada!$K$33*VLOOKUP(F487,Regional!$A$2:$B$7,2,FALSE)</f>
        <v>97902.932736359086</v>
      </c>
      <c r="G491" s="2">
        <f>Entrada!$K$33*VLOOKUP(G487,Regional!$A$2:$B$7,2,FALSE)</f>
        <v>103325.77527514211</v>
      </c>
      <c r="H491" s="2">
        <f>Entrada!$K$33*VLOOKUP(H487,Regional!$A$2:$B$7,2,FALSE)</f>
        <v>101192.85761610315</v>
      </c>
      <c r="I491" s="76">
        <f>Entrada!$K$33*VLOOKUP(I487,Regional!$A$2:$B$7,2,FALSE)</f>
        <v>102078.2196632514</v>
      </c>
      <c r="J491" s="63">
        <f t="shared" si="129"/>
        <v>305600.82025145489</v>
      </c>
      <c r="K491" s="2">
        <f t="shared" si="129"/>
        <v>293708.79820907727</v>
      </c>
      <c r="L491" s="2">
        <f t="shared" si="129"/>
        <v>309977.32582542632</v>
      </c>
      <c r="M491" s="2">
        <f t="shared" si="129"/>
        <v>303578.57284830947</v>
      </c>
      <c r="N491" s="76">
        <f t="shared" si="129"/>
        <v>306234.65898975416</v>
      </c>
      <c r="O491" s="1">
        <f>VLOOKUP(B491,Valores!$A$2:$P$300,14,FALSE)</f>
        <v>1</v>
      </c>
      <c r="P491" s="1">
        <f>VLOOKUP(B491,Valores!$A$2:$P$300,15,FALSE)</f>
        <v>4.1700000000000001E-2</v>
      </c>
      <c r="Q491" s="72">
        <f t="shared" si="141"/>
        <v>0</v>
      </c>
      <c r="R491" s="72">
        <f t="shared" si="130"/>
        <v>0</v>
      </c>
      <c r="S491" s="72">
        <f t="shared" si="130"/>
        <v>0</v>
      </c>
      <c r="T491" s="72">
        <f t="shared" si="130"/>
        <v>0</v>
      </c>
      <c r="U491" s="72">
        <f t="shared" si="130"/>
        <v>0</v>
      </c>
      <c r="W491" s="2">
        <f t="shared" si="131"/>
        <v>305600.82025145489</v>
      </c>
      <c r="X491" s="77">
        <f t="shared" si="132"/>
        <v>305600.82025145489</v>
      </c>
      <c r="Z491" s="2">
        <f t="shared" si="133"/>
        <v>293708.79820907727</v>
      </c>
      <c r="AA491" s="77">
        <f t="shared" si="134"/>
        <v>293708.79820907727</v>
      </c>
      <c r="AC491" s="2">
        <f t="shared" si="135"/>
        <v>309977.32582542632</v>
      </c>
      <c r="AD491" s="77">
        <f t="shared" si="136"/>
        <v>309977.32582542632</v>
      </c>
      <c r="AF491" s="2">
        <f t="shared" si="137"/>
        <v>303578.57284830947</v>
      </c>
      <c r="AG491" s="77">
        <f t="shared" si="138"/>
        <v>303578.57284830947</v>
      </c>
      <c r="AI491" s="2">
        <f t="shared" si="139"/>
        <v>306234.65898975416</v>
      </c>
      <c r="AJ491" s="77">
        <f t="shared" si="140"/>
        <v>306234.65898975416</v>
      </c>
    </row>
    <row r="492" spans="1:36" x14ac:dyDescent="0.2">
      <c r="A492" s="72">
        <v>5</v>
      </c>
      <c r="B492" s="1" t="s">
        <v>77</v>
      </c>
      <c r="C492" s="1" t="str">
        <f>VLOOKUP(B492,Valores!$A$2:$F$300,5,FALSE)</f>
        <v>unid.</v>
      </c>
      <c r="D492" s="1">
        <v>30</v>
      </c>
      <c r="E492" s="63">
        <f>VLOOKUP($B492,Valores!$A$2:$G$300,6,FALSE)*VLOOKUP(VLOOKUP($B492,Indices_Poder!$B$5:$E$250,3,FALSE),Indices_Poder!$G$6:$N$27,4,FALSE)*VLOOKUP($E$8,Regional!$A$2:$B$7,2,FALSE)</f>
        <v>322.80981771947944</v>
      </c>
      <c r="F492" s="2">
        <f>VLOOKUP($B492,Valores!$A$2:$G$300,6,FALSE)*VLOOKUP(VLOOKUP($B492,Indices_Poder!$B$5:$E$250,3,FALSE),Indices_Poder!$G$6:$N$27,4,FALSE)*VLOOKUP($F$8,Regional!$A$2:$B$7,2,FALSE)</f>
        <v>310.24813197316092</v>
      </c>
      <c r="G492" s="2">
        <f>VLOOKUP($B492,Valores!$A$2:$G$300,6,FALSE)*VLOOKUP(VLOOKUP($B492,Indices_Poder!$B$5:$E$250,3,FALSE),Indices_Poder!$G$6:$N$27,4,FALSE)*VLOOKUP($G$8,Regional!$A$2:$B$7,2,FALSE)</f>
        <v>327.43277313373369</v>
      </c>
      <c r="H492" s="2">
        <f>VLOOKUP($B492,Valores!$A$2:$G$300,6,FALSE)*VLOOKUP(VLOOKUP($B492,Indices_Poder!$B$5:$E$250,3,FALSE),Indices_Poder!$G$6:$N$27,4,FALSE)*VLOOKUP($H$8,Regional!$A$2:$B$7,2,FALSE)</f>
        <v>320.67369349358268</v>
      </c>
      <c r="I492" s="2">
        <f>VLOOKUP($B492,Valores!$A$2:$G$300,6,FALSE)*VLOOKUP(VLOOKUP($B492,Indices_Poder!$B$5:$E$250,3,FALSE),Indices_Poder!$G$6:$N$27,4,FALSE)*VLOOKUP($I$8,Regional!$A$2:$B$7,2,FALSE)</f>
        <v>323.47934919326798</v>
      </c>
      <c r="J492" s="63">
        <f t="shared" si="129"/>
        <v>9684.2945315843826</v>
      </c>
      <c r="K492" s="2">
        <f t="shared" si="129"/>
        <v>9307.4439591948285</v>
      </c>
      <c r="L492" s="2">
        <f t="shared" si="129"/>
        <v>9822.9831940120112</v>
      </c>
      <c r="M492" s="2">
        <f t="shared" si="129"/>
        <v>9620.2108048074806</v>
      </c>
      <c r="N492" s="76">
        <f t="shared" si="129"/>
        <v>9704.3804757980397</v>
      </c>
      <c r="O492" s="1">
        <f>VLOOKUP(B492,Valores!$A$2:$P$300,14,FALSE)</f>
        <v>1</v>
      </c>
      <c r="P492" s="1">
        <f>VLOOKUP(B492,Valores!$A$2:$P$300,15,FALSE)</f>
        <v>2.5000000000000001E-2</v>
      </c>
      <c r="Q492" s="72">
        <f t="shared" si="141"/>
        <v>0</v>
      </c>
      <c r="R492" s="72">
        <f t="shared" si="130"/>
        <v>0</v>
      </c>
      <c r="S492" s="72">
        <f t="shared" si="130"/>
        <v>0</v>
      </c>
      <c r="T492" s="72">
        <f t="shared" si="130"/>
        <v>0</v>
      </c>
      <c r="U492" s="72">
        <f t="shared" si="130"/>
        <v>0</v>
      </c>
      <c r="W492" s="2">
        <f t="shared" si="131"/>
        <v>9684.2945315843826</v>
      </c>
      <c r="X492" s="77">
        <f t="shared" si="132"/>
        <v>9684.2945315843826</v>
      </c>
      <c r="Z492" s="2">
        <f t="shared" si="133"/>
        <v>9307.4439591948285</v>
      </c>
      <c r="AA492" s="77">
        <f t="shared" si="134"/>
        <v>9307.4439591948285</v>
      </c>
      <c r="AC492" s="2">
        <f t="shared" si="135"/>
        <v>9822.9831940120112</v>
      </c>
      <c r="AD492" s="77">
        <f t="shared" si="136"/>
        <v>9822.9831940120112</v>
      </c>
      <c r="AF492" s="2">
        <f t="shared" si="137"/>
        <v>9620.2108048074806</v>
      </c>
      <c r="AG492" s="77">
        <f t="shared" si="138"/>
        <v>9620.2108048074806</v>
      </c>
      <c r="AI492" s="2">
        <f t="shared" si="139"/>
        <v>9704.3804757980397</v>
      </c>
      <c r="AJ492" s="77">
        <f t="shared" si="140"/>
        <v>9704.3804757980397</v>
      </c>
    </row>
    <row r="493" spans="1:36" x14ac:dyDescent="0.2">
      <c r="A493" s="72">
        <v>6</v>
      </c>
      <c r="B493" s="1" t="s">
        <v>76</v>
      </c>
      <c r="C493" s="1" t="str">
        <f>VLOOKUP(B493,Valores!$A$2:$F$300,5,FALSE)</f>
        <v>kg</v>
      </c>
      <c r="D493" s="1">
        <v>4700</v>
      </c>
      <c r="E493" s="63">
        <f>VLOOKUP($B493,Valores!$A$2:$G$300,6,FALSE)*VLOOKUP(VLOOKUP($B493,Indices_Poder!$B$5:$E$250,3,FALSE),Indices_Poder!$G$6:$N$27,4,FALSE)*VLOOKUP($E$8,Regional!$A$2:$B$7,2,FALSE)</f>
        <v>134.45374607862703</v>
      </c>
      <c r="F493" s="2">
        <f>VLOOKUP($B493,Valores!$A$2:$G$300,6,FALSE)*VLOOKUP(VLOOKUP($B493,Indices_Poder!$B$5:$E$250,3,FALSE),Indices_Poder!$G$6:$N$27,4,FALSE)*VLOOKUP($F$8,Regional!$A$2:$B$7,2,FALSE)</f>
        <v>129.22166944109824</v>
      </c>
      <c r="G493" s="2">
        <f>VLOOKUP($B493,Valores!$A$2:$G$300,6,FALSE)*VLOOKUP(VLOOKUP($B493,Indices_Poder!$B$5:$E$250,3,FALSE),Indices_Poder!$G$6:$N$27,4,FALSE)*VLOOKUP($G$8,Regional!$A$2:$B$7,2,FALSE)</f>
        <v>136.37925651629627</v>
      </c>
      <c r="H493" s="2">
        <f>VLOOKUP($B493,Valores!$A$2:$G$300,6,FALSE)*VLOOKUP(VLOOKUP($B493,Indices_Poder!$B$5:$E$250,3,FALSE),Indices_Poder!$G$6:$N$27,4,FALSE)*VLOOKUP($H$8,Regional!$A$2:$B$7,2,FALSE)</f>
        <v>133.56402746260059</v>
      </c>
      <c r="I493" s="2">
        <f>VLOOKUP($B493,Valores!$A$2:$G$300,6,FALSE)*VLOOKUP(VLOOKUP($B493,Indices_Poder!$B$5:$E$250,3,FALSE),Indices_Poder!$G$6:$N$27,4,FALSE)*VLOOKUP($I$8,Regional!$A$2:$B$7,2,FALSE)</f>
        <v>134.73261310753085</v>
      </c>
      <c r="J493" s="63">
        <f t="shared" si="129"/>
        <v>631932.60656954709</v>
      </c>
      <c r="K493" s="2">
        <f t="shared" si="129"/>
        <v>607341.84637316177</v>
      </c>
      <c r="L493" s="2">
        <f t="shared" si="129"/>
        <v>640982.50562659244</v>
      </c>
      <c r="M493" s="2">
        <f t="shared" si="129"/>
        <v>627750.9290742228</v>
      </c>
      <c r="N493" s="76">
        <f t="shared" si="129"/>
        <v>633243.28160539502</v>
      </c>
      <c r="O493" s="1">
        <f>VLOOKUP(B493,Valores!$A$2:$P$300,14,FALSE)</f>
        <v>1</v>
      </c>
      <c r="P493" s="1">
        <f>VLOOKUP(B493,Valores!$A$2:$P$300,15,FALSE)</f>
        <v>2.5000000000000001E-2</v>
      </c>
      <c r="Q493" s="72">
        <f t="shared" si="141"/>
        <v>0</v>
      </c>
      <c r="R493" s="72">
        <f t="shared" si="130"/>
        <v>0</v>
      </c>
      <c r="S493" s="72">
        <f t="shared" si="130"/>
        <v>0</v>
      </c>
      <c r="T493" s="72">
        <f t="shared" si="130"/>
        <v>0</v>
      </c>
      <c r="U493" s="72">
        <f t="shared" si="130"/>
        <v>0</v>
      </c>
      <c r="W493" s="2">
        <f t="shared" si="131"/>
        <v>631932.60656954709</v>
      </c>
      <c r="X493" s="77">
        <f t="shared" si="132"/>
        <v>631932.60656954709</v>
      </c>
      <c r="Z493" s="2">
        <f t="shared" si="133"/>
        <v>607341.84637316177</v>
      </c>
      <c r="AA493" s="77">
        <f t="shared" si="134"/>
        <v>607341.84637316177</v>
      </c>
      <c r="AC493" s="2">
        <f t="shared" si="135"/>
        <v>640982.50562659244</v>
      </c>
      <c r="AD493" s="77">
        <f t="shared" si="136"/>
        <v>640982.50562659244</v>
      </c>
      <c r="AF493" s="2">
        <f t="shared" si="137"/>
        <v>627750.9290742228</v>
      </c>
      <c r="AG493" s="77">
        <f t="shared" si="138"/>
        <v>627750.9290742228</v>
      </c>
      <c r="AI493" s="2">
        <f t="shared" si="139"/>
        <v>633243.28160539502</v>
      </c>
      <c r="AJ493" s="77">
        <f t="shared" si="140"/>
        <v>633243.28160539502</v>
      </c>
    </row>
    <row r="494" spans="1:36" x14ac:dyDescent="0.2">
      <c r="A494" s="72">
        <v>7</v>
      </c>
      <c r="B494" s="1" t="s">
        <v>185</v>
      </c>
      <c r="C494" s="1" t="str">
        <f>VLOOKUP(B494,Valores!$A$2:$F$300,5,FALSE)</f>
        <v>kg</v>
      </c>
      <c r="D494" s="1">
        <v>1164</v>
      </c>
      <c r="E494" s="63">
        <f>VLOOKUP($B494,Valores!$A$2:$G$300,6,FALSE)*VLOOKUP(VLOOKUP($B494,Indices_Poder!$B$5:$E$250,3,FALSE),Indices_Poder!$G$6:$N$27,4,FALSE)*VLOOKUP($E$8,Regional!$A$2:$B$7,2,FALSE)</f>
        <v>108.34166059456014</v>
      </c>
      <c r="F494" s="2">
        <f>VLOOKUP($B494,Valores!$A$2:$G$300,6,FALSE)*VLOOKUP(VLOOKUP($B494,Indices_Poder!$B$5:$E$250,3,FALSE),Indices_Poder!$G$6:$N$27,4,FALSE)*VLOOKUP($F$8,Regional!$A$2:$B$7,2,FALSE)</f>
        <v>104.12569869092985</v>
      </c>
      <c r="G494" s="2">
        <f>VLOOKUP($B494,Valores!$A$2:$G$300,6,FALSE)*VLOOKUP(VLOOKUP($B494,Indices_Poder!$B$5:$E$250,3,FALSE),Indices_Poder!$G$6:$N$27,4,FALSE)*VLOOKUP($G$8,Regional!$A$2:$B$7,2,FALSE)</f>
        <v>109.89322017838347</v>
      </c>
      <c r="H494" s="2">
        <f>VLOOKUP($B494,Valores!$A$2:$G$300,6,FALSE)*VLOOKUP(VLOOKUP($B494,Indices_Poder!$B$5:$E$250,3,FALSE),Indices_Poder!$G$6:$N$27,4,FALSE)*VLOOKUP($H$8,Regional!$A$2:$B$7,2,FALSE)</f>
        <v>107.62473306272454</v>
      </c>
      <c r="I494" s="2">
        <f>VLOOKUP($B494,Valores!$A$2:$G$300,6,FALSE)*VLOOKUP(VLOOKUP($B494,Indices_Poder!$B$5:$E$250,3,FALSE),Indices_Poder!$G$6:$N$27,4,FALSE)*VLOOKUP($I$8,Regional!$A$2:$B$7,2,FALSE)</f>
        <v>108.56636922394145</v>
      </c>
      <c r="J494" s="63">
        <f t="shared" si="129"/>
        <v>126109.69293206801</v>
      </c>
      <c r="K494" s="2">
        <f t="shared" si="129"/>
        <v>121202.31327624235</v>
      </c>
      <c r="L494" s="2">
        <f t="shared" si="129"/>
        <v>127915.70828763836</v>
      </c>
      <c r="M494" s="2">
        <f t="shared" si="129"/>
        <v>125275.18928501137</v>
      </c>
      <c r="N494" s="76">
        <f t="shared" si="129"/>
        <v>126371.25377666784</v>
      </c>
      <c r="O494" s="1">
        <f>VLOOKUP(B494,Valores!$A$2:$P$300,14,FALSE)</f>
        <v>1</v>
      </c>
      <c r="P494" s="1" t="str">
        <f>VLOOKUP(B494,Valores!$A$2:$P$300,15,FALSE)</f>
        <v>Rateio</v>
      </c>
      <c r="Q494" s="72">
        <f t="shared" si="141"/>
        <v>0</v>
      </c>
      <c r="R494" s="72">
        <f t="shared" si="130"/>
        <v>0</v>
      </c>
      <c r="S494" s="72">
        <f t="shared" si="130"/>
        <v>0</v>
      </c>
      <c r="T494" s="72">
        <f t="shared" si="130"/>
        <v>0</v>
      </c>
      <c r="U494" s="72">
        <f t="shared" si="130"/>
        <v>0</v>
      </c>
      <c r="W494" s="2">
        <f t="shared" si="131"/>
        <v>126109.69293206801</v>
      </c>
      <c r="X494" s="77">
        <f t="shared" si="132"/>
        <v>126109.69293206801</v>
      </c>
      <c r="Z494" s="2">
        <f t="shared" si="133"/>
        <v>121202.31327624235</v>
      </c>
      <c r="AA494" s="77">
        <f t="shared" si="134"/>
        <v>121202.31327624235</v>
      </c>
      <c r="AC494" s="2">
        <f t="shared" si="135"/>
        <v>127915.70828763836</v>
      </c>
      <c r="AD494" s="77">
        <f t="shared" si="136"/>
        <v>127915.70828763836</v>
      </c>
      <c r="AF494" s="2">
        <f t="shared" si="137"/>
        <v>125275.18928501137</v>
      </c>
      <c r="AG494" s="77">
        <f t="shared" si="138"/>
        <v>125275.18928501137</v>
      </c>
      <c r="AI494" s="2">
        <f t="shared" si="139"/>
        <v>126371.25377666784</v>
      </c>
      <c r="AJ494" s="77">
        <f t="shared" si="140"/>
        <v>126371.25377666784</v>
      </c>
    </row>
    <row r="495" spans="1:36" x14ac:dyDescent="0.2">
      <c r="A495" s="72">
        <v>8</v>
      </c>
      <c r="B495" s="1" t="s">
        <v>160</v>
      </c>
      <c r="C495" s="1" t="str">
        <f>VLOOKUP(B495,Valores!$A$2:$F$300,5,FALSE)</f>
        <v>m</v>
      </c>
      <c r="D495" s="1">
        <v>11760</v>
      </c>
      <c r="E495" s="63">
        <f>VLOOKUP($B495,Valores!$A$2:$G$300,6,FALSE)*VLOOKUP(VLOOKUP($B495,Indices_Poder!$B$5:$E$250,3,FALSE),Indices_Poder!$G$6:$N$27,4,FALSE)*VLOOKUP($E$8,Regional!$A$2:$B$7,2,FALSE)</f>
        <v>83.974855888348671</v>
      </c>
      <c r="F495" s="2">
        <f>VLOOKUP($B495,Valores!$A$2:$G$300,6,FALSE)*VLOOKUP(VLOOKUP($B495,Indices_Poder!$B$5:$E$250,3,FALSE),Indices_Poder!$G$6:$N$27,4,FALSE)*VLOOKUP($F$8,Regional!$A$2:$B$7,2,FALSE)</f>
        <v>80.707093595014413</v>
      </c>
      <c r="G495" s="2">
        <f>VLOOKUP($B495,Valores!$A$2:$G$300,6,FALSE)*VLOOKUP(VLOOKUP($B495,Indices_Poder!$B$5:$E$250,3,FALSE),Indices_Poder!$G$6:$N$27,4,FALSE)*VLOOKUP($G$8,Regional!$A$2:$B$7,2,FALSE)</f>
        <v>85.177458762799091</v>
      </c>
      <c r="H495" s="2">
        <f>VLOOKUP($B495,Valores!$A$2:$G$300,6,FALSE)*VLOOKUP(VLOOKUP($B495,Indices_Poder!$B$5:$E$250,3,FALSE),Indices_Poder!$G$6:$N$27,4,FALSE)*VLOOKUP($H$8,Regional!$A$2:$B$7,2,FALSE)</f>
        <v>83.419170422223303</v>
      </c>
      <c r="I495" s="2">
        <f>VLOOKUP($B495,Valores!$A$2:$G$300,6,FALSE)*VLOOKUP(VLOOKUP($B495,Indices_Poder!$B$5:$E$250,3,FALSE),Indices_Poder!$G$6:$N$27,4,FALSE)*VLOOKUP($I$8,Regional!$A$2:$B$7,2,FALSE)</f>
        <v>84.149025959820804</v>
      </c>
      <c r="J495" s="63">
        <f t="shared" si="129"/>
        <v>987544.3052469804</v>
      </c>
      <c r="K495" s="2">
        <f t="shared" si="129"/>
        <v>949115.42067736946</v>
      </c>
      <c r="L495" s="2">
        <f t="shared" si="129"/>
        <v>1001686.9150505173</v>
      </c>
      <c r="M495" s="2">
        <f t="shared" si="129"/>
        <v>981009.4441653461</v>
      </c>
      <c r="N495" s="76">
        <f t="shared" si="129"/>
        <v>989592.54528749269</v>
      </c>
      <c r="O495" s="1">
        <f>VLOOKUP(B495,Valores!$A$2:$P$300,14,FALSE)</f>
        <v>1</v>
      </c>
      <c r="P495" s="1" t="str">
        <f>VLOOKUP(B495,Valores!$A$2:$P$300,15,FALSE)</f>
        <v>Rateio</v>
      </c>
      <c r="Q495" s="72">
        <f t="shared" si="141"/>
        <v>0</v>
      </c>
      <c r="R495" s="72">
        <f t="shared" si="130"/>
        <v>0</v>
      </c>
      <c r="S495" s="72">
        <f t="shared" si="130"/>
        <v>0</v>
      </c>
      <c r="T495" s="72">
        <f t="shared" si="130"/>
        <v>0</v>
      </c>
      <c r="U495" s="72">
        <f t="shared" si="130"/>
        <v>0</v>
      </c>
      <c r="W495" s="2">
        <f t="shared" si="131"/>
        <v>987544.3052469804</v>
      </c>
      <c r="X495" s="77">
        <f t="shared" si="132"/>
        <v>987544.3052469804</v>
      </c>
      <c r="Z495" s="2">
        <f t="shared" si="133"/>
        <v>949115.42067736946</v>
      </c>
      <c r="AA495" s="77">
        <f t="shared" si="134"/>
        <v>949115.42067736946</v>
      </c>
      <c r="AC495" s="2">
        <f t="shared" si="135"/>
        <v>1001686.9150505173</v>
      </c>
      <c r="AD495" s="77">
        <f t="shared" si="136"/>
        <v>1001686.9150505173</v>
      </c>
      <c r="AF495" s="2">
        <f t="shared" si="137"/>
        <v>981009.4441653461</v>
      </c>
      <c r="AG495" s="77">
        <f t="shared" si="138"/>
        <v>981009.4441653461</v>
      </c>
      <c r="AI495" s="2">
        <f t="shared" si="139"/>
        <v>989592.54528749269</v>
      </c>
      <c r="AJ495" s="77">
        <f t="shared" si="140"/>
        <v>989592.54528749269</v>
      </c>
    </row>
    <row r="496" spans="1:36" x14ac:dyDescent="0.2">
      <c r="A496" s="72">
        <v>9</v>
      </c>
      <c r="B496" s="1" t="s">
        <v>129</v>
      </c>
      <c r="C496" s="1" t="str">
        <f>VLOOKUP(B496,Valores!$A$2:$F$300,5,FALSE)</f>
        <v>kg</v>
      </c>
      <c r="D496" s="1">
        <v>7200</v>
      </c>
      <c r="E496" s="63">
        <f>VLOOKUP($B496,Valores!$A$2:$G$300,6,FALSE)*VLOOKUP(VLOOKUP($B496,Indices_Poder!$B$5:$E$250,3,FALSE),Indices_Poder!$G$6:$N$27,4,FALSE)*VLOOKUP($E$8,Regional!$A$2:$B$7,2,FALSE)</f>
        <v>91.826445229007192</v>
      </c>
      <c r="F496" s="2">
        <f>VLOOKUP($B496,Valores!$A$2:$G$300,6,FALSE)*VLOOKUP(VLOOKUP($B496,Indices_Poder!$B$5:$E$250,3,FALSE),Indices_Poder!$G$6:$N$27,4,FALSE)*VLOOKUP($F$8,Regional!$A$2:$B$7,2,FALSE)</f>
        <v>88.253149483799405</v>
      </c>
      <c r="G496" s="2">
        <f>VLOOKUP($B496,Valores!$A$2:$G$300,6,FALSE)*VLOOKUP(VLOOKUP($B496,Indices_Poder!$B$5:$E$250,3,FALSE),Indices_Poder!$G$6:$N$27,4,FALSE)*VLOOKUP($G$8,Regional!$A$2:$B$7,2,FALSE)</f>
        <v>93.141490617471987</v>
      </c>
      <c r="H496" s="2">
        <f>VLOOKUP($B496,Valores!$A$2:$G$300,6,FALSE)*VLOOKUP(VLOOKUP($B496,Indices_Poder!$B$5:$E$250,3,FALSE),Indices_Poder!$G$6:$N$27,4,FALSE)*VLOOKUP($H$8,Regional!$A$2:$B$7,2,FALSE)</f>
        <v>91.218803566751063</v>
      </c>
      <c r="I496" s="2">
        <f>VLOOKUP($B496,Valores!$A$2:$G$300,6,FALSE)*VLOOKUP(VLOOKUP($B496,Indices_Poder!$B$5:$E$250,3,FALSE),Indices_Poder!$G$6:$N$27,4,FALSE)*VLOOKUP($I$8,Regional!$A$2:$B$7,2,FALSE)</f>
        <v>92.016900078371066</v>
      </c>
      <c r="J496" s="63">
        <f t="shared" si="129"/>
        <v>661150.40564885177</v>
      </c>
      <c r="K496" s="2">
        <f t="shared" si="129"/>
        <v>635422.67628335569</v>
      </c>
      <c r="L496" s="2">
        <f t="shared" si="129"/>
        <v>670618.73244579835</v>
      </c>
      <c r="M496" s="2">
        <f t="shared" si="129"/>
        <v>656775.38568060764</v>
      </c>
      <c r="N496" s="76">
        <f t="shared" si="129"/>
        <v>662521.68056427164</v>
      </c>
      <c r="O496" s="1">
        <f>VLOOKUP(B496,Valores!$A$2:$P$300,14,FALSE)</f>
        <v>1</v>
      </c>
      <c r="P496" s="1">
        <f>VLOOKUP(B496,Valores!$A$2:$P$300,15,FALSE)</f>
        <v>3.1300000000000001E-2</v>
      </c>
      <c r="Q496" s="72">
        <f t="shared" si="141"/>
        <v>0</v>
      </c>
      <c r="R496" s="72">
        <f t="shared" si="130"/>
        <v>0</v>
      </c>
      <c r="S496" s="72">
        <f t="shared" si="130"/>
        <v>0</v>
      </c>
      <c r="T496" s="72">
        <f t="shared" si="130"/>
        <v>0</v>
      </c>
      <c r="U496" s="72">
        <f t="shared" si="130"/>
        <v>0</v>
      </c>
      <c r="W496" s="2">
        <f t="shared" si="131"/>
        <v>661150.40564885177</v>
      </c>
      <c r="X496" s="77">
        <f t="shared" si="132"/>
        <v>661150.40564885177</v>
      </c>
      <c r="Z496" s="2">
        <f t="shared" si="133"/>
        <v>635422.67628335569</v>
      </c>
      <c r="AA496" s="77">
        <f t="shared" si="134"/>
        <v>635422.67628335569</v>
      </c>
      <c r="AC496" s="2">
        <f t="shared" si="135"/>
        <v>670618.73244579835</v>
      </c>
      <c r="AD496" s="77">
        <f t="shared" si="136"/>
        <v>670618.73244579835</v>
      </c>
      <c r="AF496" s="2">
        <f t="shared" si="137"/>
        <v>656775.38568060764</v>
      </c>
      <c r="AG496" s="77">
        <f t="shared" si="138"/>
        <v>656775.38568060764</v>
      </c>
      <c r="AI496" s="2">
        <f t="shared" si="139"/>
        <v>662521.68056427164</v>
      </c>
      <c r="AJ496" s="77">
        <f t="shared" si="140"/>
        <v>662521.68056427164</v>
      </c>
    </row>
    <row r="497" spans="1:36" x14ac:dyDescent="0.2">
      <c r="A497" s="72">
        <v>10</v>
      </c>
      <c r="B497" s="1" t="s">
        <v>131</v>
      </c>
      <c r="C497" s="1" t="str">
        <f>VLOOKUP(B497,Valores!$A$2:$F$300,5,FALSE)</f>
        <v>kg</v>
      </c>
      <c r="D497" s="1">
        <v>900</v>
      </c>
      <c r="E497" s="63">
        <f>VLOOKUP($B497,Valores!$A$2:$G$300,6,FALSE)*VLOOKUP(VLOOKUP($B497,Indices_Poder!$B$5:$E$250,3,FALSE),Indices_Poder!$G$6:$N$27,4,FALSE)*VLOOKUP($E$8,Regional!$A$2:$B$7,2,FALSE)</f>
        <v>91.826445229007192</v>
      </c>
      <c r="F497" s="2">
        <f>VLOOKUP($B497,Valores!$A$2:$G$300,6,FALSE)*VLOOKUP(VLOOKUP($B497,Indices_Poder!$B$5:$E$250,3,FALSE),Indices_Poder!$G$6:$N$27,4,FALSE)*VLOOKUP($F$8,Regional!$A$2:$B$7,2,FALSE)</f>
        <v>88.253149483799405</v>
      </c>
      <c r="G497" s="2">
        <f>VLOOKUP($B497,Valores!$A$2:$G$300,6,FALSE)*VLOOKUP(VLOOKUP($B497,Indices_Poder!$B$5:$E$250,3,FALSE),Indices_Poder!$G$6:$N$27,4,FALSE)*VLOOKUP($G$8,Regional!$A$2:$B$7,2,FALSE)</f>
        <v>93.141490617471987</v>
      </c>
      <c r="H497" s="2">
        <f>VLOOKUP($B497,Valores!$A$2:$G$300,6,FALSE)*VLOOKUP(VLOOKUP($B497,Indices_Poder!$B$5:$E$250,3,FALSE),Indices_Poder!$G$6:$N$27,4,FALSE)*VLOOKUP($H$8,Regional!$A$2:$B$7,2,FALSE)</f>
        <v>91.218803566751063</v>
      </c>
      <c r="I497" s="2">
        <f>VLOOKUP($B497,Valores!$A$2:$G$300,6,FALSE)*VLOOKUP(VLOOKUP($B497,Indices_Poder!$B$5:$E$250,3,FALSE),Indices_Poder!$G$6:$N$27,4,FALSE)*VLOOKUP($I$8,Regional!$A$2:$B$7,2,FALSE)</f>
        <v>92.016900078371066</v>
      </c>
      <c r="J497" s="63">
        <f t="shared" si="129"/>
        <v>82643.800706106471</v>
      </c>
      <c r="K497" s="2">
        <f t="shared" si="129"/>
        <v>79427.834535419461</v>
      </c>
      <c r="L497" s="2">
        <f t="shared" si="129"/>
        <v>83827.341555724794</v>
      </c>
      <c r="M497" s="2">
        <f t="shared" si="129"/>
        <v>82096.923210075955</v>
      </c>
      <c r="N497" s="76">
        <f t="shared" si="129"/>
        <v>82815.210070533954</v>
      </c>
      <c r="O497" s="1">
        <f>VLOOKUP(B497,Valores!$A$2:$P$300,14,FALSE)</f>
        <v>1</v>
      </c>
      <c r="P497" s="1">
        <f>VLOOKUP(B497,Valores!$A$2:$P$300,15,FALSE)</f>
        <v>3.1300000000000001E-2</v>
      </c>
      <c r="Q497" s="72">
        <f t="shared" si="141"/>
        <v>0</v>
      </c>
      <c r="R497" s="72">
        <f t="shared" si="130"/>
        <v>0</v>
      </c>
      <c r="S497" s="72">
        <f t="shared" si="130"/>
        <v>0</v>
      </c>
      <c r="T497" s="72">
        <f t="shared" si="130"/>
        <v>0</v>
      </c>
      <c r="U497" s="72">
        <f t="shared" si="130"/>
        <v>0</v>
      </c>
      <c r="W497" s="2">
        <f t="shared" si="131"/>
        <v>82643.800706106471</v>
      </c>
      <c r="X497" s="77">
        <f t="shared" si="132"/>
        <v>82643.800706106471</v>
      </c>
      <c r="Z497" s="2">
        <f t="shared" si="133"/>
        <v>79427.834535419461</v>
      </c>
      <c r="AA497" s="77">
        <f t="shared" si="134"/>
        <v>79427.834535419461</v>
      </c>
      <c r="AC497" s="2">
        <f t="shared" si="135"/>
        <v>83827.341555724794</v>
      </c>
      <c r="AD497" s="77">
        <f t="shared" si="136"/>
        <v>83827.341555724794</v>
      </c>
      <c r="AF497" s="2">
        <f t="shared" si="137"/>
        <v>82096.923210075955</v>
      </c>
      <c r="AG497" s="77">
        <f t="shared" si="138"/>
        <v>82096.923210075955</v>
      </c>
      <c r="AI497" s="2">
        <f t="shared" si="139"/>
        <v>82815.210070533954</v>
      </c>
      <c r="AJ497" s="77">
        <f t="shared" si="140"/>
        <v>82815.210070533954</v>
      </c>
    </row>
    <row r="498" spans="1:36" x14ac:dyDescent="0.2">
      <c r="A498" s="72">
        <v>11</v>
      </c>
      <c r="B498" s="1" t="s">
        <v>84</v>
      </c>
      <c r="C498" s="1" t="str">
        <f>VLOOKUP(B498,Valores!$A$2:$F$300,5,FALSE)</f>
        <v>kg</v>
      </c>
      <c r="D498" s="1">
        <v>900</v>
      </c>
      <c r="E498" s="63">
        <f>VLOOKUP($B498,Valores!$A$2:$G$300,6,FALSE)*VLOOKUP(VLOOKUP($B498,Indices_Poder!$B$5:$E$250,3,FALSE),Indices_Poder!$G$6:$N$27,4,FALSE)*VLOOKUP($E$8,Regional!$A$2:$B$7,2,FALSE)</f>
        <v>91.826445229007192</v>
      </c>
      <c r="F498" s="2">
        <f>VLOOKUP($B498,Valores!$A$2:$G$300,6,FALSE)*VLOOKUP(VLOOKUP($B498,Indices_Poder!$B$5:$E$250,3,FALSE),Indices_Poder!$G$6:$N$27,4,FALSE)*VLOOKUP($F$8,Regional!$A$2:$B$7,2,FALSE)</f>
        <v>88.253149483799405</v>
      </c>
      <c r="G498" s="2">
        <f>VLOOKUP($B498,Valores!$A$2:$G$300,6,FALSE)*VLOOKUP(VLOOKUP($B498,Indices_Poder!$B$5:$E$250,3,FALSE),Indices_Poder!$G$6:$N$27,4,FALSE)*VLOOKUP($G$8,Regional!$A$2:$B$7,2,FALSE)</f>
        <v>93.141490617471987</v>
      </c>
      <c r="H498" s="2">
        <f>VLOOKUP($B498,Valores!$A$2:$G$300,6,FALSE)*VLOOKUP(VLOOKUP($B498,Indices_Poder!$B$5:$E$250,3,FALSE),Indices_Poder!$G$6:$N$27,4,FALSE)*VLOOKUP($H$8,Regional!$A$2:$B$7,2,FALSE)</f>
        <v>91.218803566751063</v>
      </c>
      <c r="I498" s="2">
        <f>VLOOKUP($B498,Valores!$A$2:$G$300,6,FALSE)*VLOOKUP(VLOOKUP($B498,Indices_Poder!$B$5:$E$250,3,FALSE),Indices_Poder!$G$6:$N$27,4,FALSE)*VLOOKUP($I$8,Regional!$A$2:$B$7,2,FALSE)</f>
        <v>92.016900078371066</v>
      </c>
      <c r="J498" s="63">
        <f t="shared" si="129"/>
        <v>82643.800706106471</v>
      </c>
      <c r="K498" s="2">
        <f t="shared" si="129"/>
        <v>79427.834535419461</v>
      </c>
      <c r="L498" s="2">
        <f t="shared" si="129"/>
        <v>83827.341555724794</v>
      </c>
      <c r="M498" s="2">
        <f t="shared" si="129"/>
        <v>82096.923210075955</v>
      </c>
      <c r="N498" s="76">
        <f t="shared" si="129"/>
        <v>82815.210070533954</v>
      </c>
      <c r="O498" s="1">
        <f>VLOOKUP(B498,Valores!$A$2:$P$300,14,FALSE)</f>
        <v>1</v>
      </c>
      <c r="P498" s="1">
        <f>VLOOKUP(B498,Valores!$A$2:$P$300,15,FALSE)</f>
        <v>3.1300000000000001E-2</v>
      </c>
      <c r="Q498" s="72">
        <f t="shared" si="141"/>
        <v>0</v>
      </c>
      <c r="R498" s="72">
        <f t="shared" si="130"/>
        <v>0</v>
      </c>
      <c r="S498" s="72">
        <f t="shared" si="130"/>
        <v>0</v>
      </c>
      <c r="T498" s="72">
        <f t="shared" si="130"/>
        <v>0</v>
      </c>
      <c r="U498" s="72">
        <f t="shared" si="130"/>
        <v>0</v>
      </c>
      <c r="W498" s="2">
        <f t="shared" si="131"/>
        <v>82643.800706106471</v>
      </c>
      <c r="X498" s="77">
        <f t="shared" si="132"/>
        <v>82643.800706106471</v>
      </c>
      <c r="Z498" s="2">
        <f t="shared" si="133"/>
        <v>79427.834535419461</v>
      </c>
      <c r="AA498" s="77">
        <f t="shared" si="134"/>
        <v>79427.834535419461</v>
      </c>
      <c r="AC498" s="2">
        <f t="shared" si="135"/>
        <v>83827.341555724794</v>
      </c>
      <c r="AD498" s="77">
        <f t="shared" si="136"/>
        <v>83827.341555724794</v>
      </c>
      <c r="AF498" s="2">
        <f t="shared" si="137"/>
        <v>82096.923210075955</v>
      </c>
      <c r="AG498" s="77">
        <f t="shared" si="138"/>
        <v>82096.923210075955</v>
      </c>
      <c r="AI498" s="2">
        <f t="shared" si="139"/>
        <v>82815.210070533954</v>
      </c>
      <c r="AJ498" s="77">
        <f t="shared" si="140"/>
        <v>82815.210070533954</v>
      </c>
    </row>
    <row r="499" spans="1:36" x14ac:dyDescent="0.2">
      <c r="A499" s="72">
        <v>12</v>
      </c>
      <c r="B499" s="1" t="s">
        <v>85</v>
      </c>
      <c r="C499" s="1" t="str">
        <f>VLOOKUP(B499,Valores!$A$2:$F$300,5,FALSE)</f>
        <v>kg</v>
      </c>
      <c r="D499" s="1">
        <v>1800</v>
      </c>
      <c r="E499" s="63">
        <f>VLOOKUP($B499,Valores!$A$2:$G$300,6,FALSE)*VLOOKUP(VLOOKUP($B499,Indices_Poder!$B$5:$E$250,3,FALSE),Indices_Poder!$G$6:$N$27,4,FALSE)*VLOOKUP($E$8,Regional!$A$2:$B$7,2,FALSE)</f>
        <v>91.826445229007192</v>
      </c>
      <c r="F499" s="2">
        <f>VLOOKUP($B499,Valores!$A$2:$G$300,6,FALSE)*VLOOKUP(VLOOKUP($B499,Indices_Poder!$B$5:$E$250,3,FALSE),Indices_Poder!$G$6:$N$27,4,FALSE)*VLOOKUP($F$8,Regional!$A$2:$B$7,2,FALSE)</f>
        <v>88.253149483799405</v>
      </c>
      <c r="G499" s="2">
        <f>VLOOKUP($B499,Valores!$A$2:$G$300,6,FALSE)*VLOOKUP(VLOOKUP($B499,Indices_Poder!$B$5:$E$250,3,FALSE),Indices_Poder!$G$6:$N$27,4,FALSE)*VLOOKUP($G$8,Regional!$A$2:$B$7,2,FALSE)</f>
        <v>93.141490617471987</v>
      </c>
      <c r="H499" s="2">
        <f>VLOOKUP($B499,Valores!$A$2:$G$300,6,FALSE)*VLOOKUP(VLOOKUP($B499,Indices_Poder!$B$5:$E$250,3,FALSE),Indices_Poder!$G$6:$N$27,4,FALSE)*VLOOKUP($H$8,Regional!$A$2:$B$7,2,FALSE)</f>
        <v>91.218803566751063</v>
      </c>
      <c r="I499" s="2">
        <f>VLOOKUP($B499,Valores!$A$2:$G$300,6,FALSE)*VLOOKUP(VLOOKUP($B499,Indices_Poder!$B$5:$E$250,3,FALSE),Indices_Poder!$G$6:$N$27,4,FALSE)*VLOOKUP($I$8,Regional!$A$2:$B$7,2,FALSE)</f>
        <v>92.016900078371066</v>
      </c>
      <c r="J499" s="63">
        <f t="shared" si="129"/>
        <v>165287.60141221294</v>
      </c>
      <c r="K499" s="2">
        <f t="shared" si="129"/>
        <v>158855.66907083892</v>
      </c>
      <c r="L499" s="2">
        <f t="shared" si="129"/>
        <v>167654.68311144959</v>
      </c>
      <c r="M499" s="2">
        <f t="shared" si="129"/>
        <v>164193.84642015191</v>
      </c>
      <c r="N499" s="76">
        <f t="shared" si="129"/>
        <v>165630.42014106791</v>
      </c>
      <c r="O499" s="1">
        <f>VLOOKUP(B499,Valores!$A$2:$P$300,14,FALSE)</f>
        <v>1</v>
      </c>
      <c r="P499" s="1">
        <f>VLOOKUP(B499,Valores!$A$2:$P$300,15,FALSE)</f>
        <v>3.1300000000000001E-2</v>
      </c>
      <c r="Q499" s="72">
        <f t="shared" si="141"/>
        <v>0</v>
      </c>
      <c r="R499" s="72">
        <f t="shared" si="130"/>
        <v>0</v>
      </c>
      <c r="S499" s="72">
        <f t="shared" si="130"/>
        <v>0</v>
      </c>
      <c r="T499" s="72">
        <f t="shared" si="130"/>
        <v>0</v>
      </c>
      <c r="U499" s="72">
        <f t="shared" si="130"/>
        <v>0</v>
      </c>
      <c r="W499" s="2">
        <f t="shared" si="131"/>
        <v>165287.60141221294</v>
      </c>
      <c r="X499" s="77">
        <f t="shared" si="132"/>
        <v>165287.60141221294</v>
      </c>
      <c r="Z499" s="2">
        <f t="shared" si="133"/>
        <v>158855.66907083892</v>
      </c>
      <c r="AA499" s="77">
        <f t="shared" si="134"/>
        <v>158855.66907083892</v>
      </c>
      <c r="AC499" s="2">
        <f t="shared" si="135"/>
        <v>167654.68311144959</v>
      </c>
      <c r="AD499" s="77">
        <f t="shared" si="136"/>
        <v>167654.68311144959</v>
      </c>
      <c r="AF499" s="2">
        <f t="shared" si="137"/>
        <v>164193.84642015191</v>
      </c>
      <c r="AG499" s="77">
        <f t="shared" si="138"/>
        <v>164193.84642015191</v>
      </c>
      <c r="AI499" s="2">
        <f t="shared" si="139"/>
        <v>165630.42014106791</v>
      </c>
      <c r="AJ499" s="77">
        <f t="shared" si="140"/>
        <v>165630.42014106791</v>
      </c>
    </row>
    <row r="500" spans="1:36" x14ac:dyDescent="0.2">
      <c r="A500" s="72">
        <v>13</v>
      </c>
      <c r="B500" s="1" t="s">
        <v>186</v>
      </c>
      <c r="C500" s="1" t="str">
        <f>VLOOKUP(B500,Valores!$A$2:$F$300,5,FALSE)</f>
        <v>kg</v>
      </c>
      <c r="D500" s="1">
        <v>15000</v>
      </c>
      <c r="E500" s="63">
        <f>VLOOKUP($B500,Valores!$A$2:$G$300,6,FALSE)*VLOOKUP(VLOOKUP($B500,Indices_Poder!$B$5:$E$250,3,FALSE),Indices_Poder!$G$6:$N$27,4,FALSE)*VLOOKUP($E$8,Regional!$A$2:$B$7,2,FALSE)</f>
        <v>91.826445229007192</v>
      </c>
      <c r="F500" s="2">
        <f>VLOOKUP($B500,Valores!$A$2:$G$300,6,FALSE)*VLOOKUP(VLOOKUP($B500,Indices_Poder!$B$5:$E$250,3,FALSE),Indices_Poder!$G$6:$N$27,4,FALSE)*VLOOKUP($F$8,Regional!$A$2:$B$7,2,FALSE)</f>
        <v>88.253149483799405</v>
      </c>
      <c r="G500" s="2">
        <f>VLOOKUP($B500,Valores!$A$2:$G$300,6,FALSE)*VLOOKUP(VLOOKUP($B500,Indices_Poder!$B$5:$E$250,3,FALSE),Indices_Poder!$G$6:$N$27,4,FALSE)*VLOOKUP($G$8,Regional!$A$2:$B$7,2,FALSE)</f>
        <v>93.141490617471987</v>
      </c>
      <c r="H500" s="2">
        <f>VLOOKUP($B500,Valores!$A$2:$G$300,6,FALSE)*VLOOKUP(VLOOKUP($B500,Indices_Poder!$B$5:$E$250,3,FALSE),Indices_Poder!$G$6:$N$27,4,FALSE)*VLOOKUP($H$8,Regional!$A$2:$B$7,2,FALSE)</f>
        <v>91.218803566751063</v>
      </c>
      <c r="I500" s="2">
        <f>VLOOKUP($B500,Valores!$A$2:$G$300,6,FALSE)*VLOOKUP(VLOOKUP($B500,Indices_Poder!$B$5:$E$250,3,FALSE),Indices_Poder!$G$6:$N$27,4,FALSE)*VLOOKUP($I$8,Regional!$A$2:$B$7,2,FALSE)</f>
        <v>92.016900078371066</v>
      </c>
      <c r="J500" s="63">
        <f t="shared" si="129"/>
        <v>1377396.6784351079</v>
      </c>
      <c r="K500" s="2">
        <f t="shared" si="129"/>
        <v>1323797.2422569911</v>
      </c>
      <c r="L500" s="2">
        <f t="shared" si="129"/>
        <v>1397122.3592620797</v>
      </c>
      <c r="M500" s="2">
        <f t="shared" si="129"/>
        <v>1368282.0535012661</v>
      </c>
      <c r="N500" s="76">
        <f t="shared" si="129"/>
        <v>1380253.5011755659</v>
      </c>
      <c r="O500" s="1">
        <f>VLOOKUP(B500,Valores!$A$2:$P$300,14,FALSE)</f>
        <v>1</v>
      </c>
      <c r="P500" s="1">
        <f>VLOOKUP(B500,Valores!$A$2:$P$300,15,FALSE)</f>
        <v>3.1300000000000001E-2</v>
      </c>
      <c r="Q500" s="72">
        <f t="shared" si="141"/>
        <v>0</v>
      </c>
      <c r="R500" s="72">
        <f t="shared" si="130"/>
        <v>0</v>
      </c>
      <c r="S500" s="72">
        <f t="shared" si="130"/>
        <v>0</v>
      </c>
      <c r="T500" s="72">
        <f t="shared" si="130"/>
        <v>0</v>
      </c>
      <c r="U500" s="72">
        <f t="shared" si="130"/>
        <v>0</v>
      </c>
      <c r="W500" s="2">
        <f t="shared" si="131"/>
        <v>1377396.6784351079</v>
      </c>
      <c r="X500" s="77">
        <f t="shared" si="132"/>
        <v>1377396.6784351079</v>
      </c>
      <c r="Z500" s="2">
        <f t="shared" si="133"/>
        <v>1323797.2422569911</v>
      </c>
      <c r="AA500" s="77">
        <f t="shared" si="134"/>
        <v>1323797.2422569911</v>
      </c>
      <c r="AC500" s="2">
        <f t="shared" si="135"/>
        <v>1397122.3592620797</v>
      </c>
      <c r="AD500" s="77">
        <f t="shared" si="136"/>
        <v>1397122.3592620797</v>
      </c>
      <c r="AF500" s="2">
        <f t="shared" si="137"/>
        <v>1368282.0535012661</v>
      </c>
      <c r="AG500" s="77">
        <f t="shared" si="138"/>
        <v>1368282.0535012661</v>
      </c>
      <c r="AI500" s="2">
        <f t="shared" si="139"/>
        <v>1380253.5011755659</v>
      </c>
      <c r="AJ500" s="77">
        <f t="shared" si="140"/>
        <v>1380253.5011755659</v>
      </c>
    </row>
    <row r="501" spans="1:36" x14ac:dyDescent="0.2">
      <c r="A501" s="72">
        <v>14</v>
      </c>
      <c r="B501" s="1" t="s">
        <v>117</v>
      </c>
      <c r="C501" s="1" t="str">
        <f>VLOOKUP(B501,Valores!$A$2:$F$300,5,FALSE)</f>
        <v>cj</v>
      </c>
      <c r="D501" s="1">
        <v>6</v>
      </c>
      <c r="E501" s="63">
        <f>VLOOKUP($B501,Valores!$A$2:$G$300,6,FALSE)*VLOOKUP(VLOOKUP($B501,Indices_Poder!$B$5:$E$250,3,FALSE),Indices_Poder!$G$6:$N$27,4,FALSE)*VLOOKUP($E$8,Regional!$A$2:$B$7,2,FALSE)</f>
        <v>3064.890593422278</v>
      </c>
      <c r="F501" s="2">
        <f>VLOOKUP($B501,Valores!$A$2:$G$300,6,FALSE)*VLOOKUP(VLOOKUP($B501,Indices_Poder!$B$5:$E$250,3,FALSE),Indices_Poder!$G$6:$N$27,4,FALSE)*VLOOKUP($F$8,Regional!$A$2:$B$7,2,FALSE)</f>
        <v>2945.6247273671293</v>
      </c>
      <c r="G501" s="2">
        <f>VLOOKUP($B501,Valores!$A$2:$G$300,6,FALSE)*VLOOKUP(VLOOKUP($B501,Indices_Poder!$B$5:$E$250,3,FALSE),Indices_Poder!$G$6:$N$27,4,FALSE)*VLOOKUP($G$8,Regional!$A$2:$B$7,2,FALSE)</f>
        <v>3108.7828537725227</v>
      </c>
      <c r="H501" s="2">
        <f>VLOOKUP($B501,Valores!$A$2:$G$300,6,FALSE)*VLOOKUP(VLOOKUP($B501,Indices_Poder!$B$5:$E$250,3,FALSE),Indices_Poder!$G$6:$N$27,4,FALSE)*VLOOKUP($H$8,Regional!$A$2:$B$7,2,FALSE)</f>
        <v>3044.609342088027</v>
      </c>
      <c r="I501" s="2">
        <f>VLOOKUP($B501,Valores!$A$2:$G$300,6,FALSE)*VLOOKUP(VLOOKUP($B501,Indices_Poder!$B$5:$E$250,3,FALSE),Indices_Poder!$G$6:$N$27,4,FALSE)*VLOOKUP($I$8,Regional!$A$2:$B$7,2,FALSE)</f>
        <v>3071.2474035419687</v>
      </c>
      <c r="J501" s="63">
        <f t="shared" si="129"/>
        <v>18389.343560533667</v>
      </c>
      <c r="K501" s="2">
        <f t="shared" si="129"/>
        <v>17673.748364202776</v>
      </c>
      <c r="L501" s="2">
        <f t="shared" si="129"/>
        <v>18652.697122635138</v>
      </c>
      <c r="M501" s="2">
        <f t="shared" si="129"/>
        <v>18267.65605252816</v>
      </c>
      <c r="N501" s="76">
        <f t="shared" si="129"/>
        <v>18427.484421251811</v>
      </c>
      <c r="O501" s="1">
        <f>VLOOKUP(B501,Valores!$A$2:$P$300,14,FALSE)</f>
        <v>1</v>
      </c>
      <c r="P501" s="1">
        <f>VLOOKUP(B501,Valores!$A$2:$P$300,15,FALSE)</f>
        <v>2.7E-2</v>
      </c>
      <c r="Q501" s="72">
        <f t="shared" si="141"/>
        <v>0</v>
      </c>
      <c r="R501" s="72">
        <f t="shared" si="130"/>
        <v>0</v>
      </c>
      <c r="S501" s="72">
        <f t="shared" si="130"/>
        <v>0</v>
      </c>
      <c r="T501" s="72">
        <f t="shared" si="130"/>
        <v>0</v>
      </c>
      <c r="U501" s="72">
        <f t="shared" si="130"/>
        <v>0</v>
      </c>
      <c r="W501" s="2">
        <f t="shared" si="131"/>
        <v>18389.343560533667</v>
      </c>
      <c r="X501" s="77">
        <f t="shared" si="132"/>
        <v>18389.343560533667</v>
      </c>
      <c r="Z501" s="2">
        <f t="shared" si="133"/>
        <v>17673.748364202776</v>
      </c>
      <c r="AA501" s="77">
        <f t="shared" si="134"/>
        <v>17673.748364202776</v>
      </c>
      <c r="AC501" s="2">
        <f t="shared" si="135"/>
        <v>18652.697122635138</v>
      </c>
      <c r="AD501" s="77">
        <f t="shared" si="136"/>
        <v>18652.697122635138</v>
      </c>
      <c r="AF501" s="2">
        <f t="shared" si="137"/>
        <v>18267.65605252816</v>
      </c>
      <c r="AG501" s="77">
        <f t="shared" si="138"/>
        <v>18267.65605252816</v>
      </c>
      <c r="AI501" s="2">
        <f t="shared" si="139"/>
        <v>18427.484421251811</v>
      </c>
      <c r="AJ501" s="77">
        <f t="shared" si="140"/>
        <v>18427.484421251811</v>
      </c>
    </row>
    <row r="502" spans="1:36" x14ac:dyDescent="0.2">
      <c r="A502" s="72">
        <v>15</v>
      </c>
      <c r="B502" s="1" t="s">
        <v>118</v>
      </c>
      <c r="C502" s="1" t="str">
        <f>VLOOKUP(B502,Valores!$A$2:$F$300,5,FALSE)</f>
        <v>cj</v>
      </c>
      <c r="D502" s="1">
        <v>3</v>
      </c>
      <c r="E502" s="63">
        <f>VLOOKUP($B502,Valores!$A$2:$G$300,6,FALSE)*VLOOKUP(VLOOKUP($B502,Indices_Poder!$B$5:$E$250,3,FALSE),Indices_Poder!$G$6:$N$27,4,FALSE)*VLOOKUP($E$8,Regional!$A$2:$B$7,2,FALSE)</f>
        <v>4265.3827280221967</v>
      </c>
      <c r="F502" s="2">
        <f>VLOOKUP($B502,Valores!$A$2:$G$300,6,FALSE)*VLOOKUP(VLOOKUP($B502,Indices_Poder!$B$5:$E$250,3,FALSE),Indices_Poder!$G$6:$N$27,4,FALSE)*VLOOKUP($F$8,Regional!$A$2:$B$7,2,FALSE)</f>
        <v>4099.401414951506</v>
      </c>
      <c r="G502" s="2">
        <f>VLOOKUP($B502,Valores!$A$2:$G$300,6,FALSE)*VLOOKUP(VLOOKUP($B502,Indices_Poder!$B$5:$E$250,3,FALSE),Indices_Poder!$G$6:$N$27,4,FALSE)*VLOOKUP($G$8,Regional!$A$2:$B$7,2,FALSE)</f>
        <v>4326.4672214111561</v>
      </c>
      <c r="H502" s="2">
        <f>VLOOKUP($B502,Valores!$A$2:$G$300,6,FALSE)*VLOOKUP(VLOOKUP($B502,Indices_Poder!$B$5:$E$250,3,FALSE),Indices_Poder!$G$6:$N$27,4,FALSE)*VLOOKUP($H$8,Regional!$A$2:$B$7,2,FALSE)</f>
        <v>4237.1574793528152</v>
      </c>
      <c r="I502" s="2">
        <f>VLOOKUP($B502,Valores!$A$2:$G$300,6,FALSE)*VLOOKUP(VLOOKUP($B502,Indices_Poder!$B$5:$E$250,3,FALSE),Indices_Poder!$G$6:$N$27,4,FALSE)*VLOOKUP($I$8,Regional!$A$2:$B$7,2,FALSE)</f>
        <v>4274.229447754391</v>
      </c>
      <c r="J502" s="63">
        <f t="shared" si="129"/>
        <v>12796.148184066591</v>
      </c>
      <c r="K502" s="2">
        <f t="shared" si="129"/>
        <v>12298.204244854518</v>
      </c>
      <c r="L502" s="2">
        <f t="shared" si="129"/>
        <v>12979.401664233468</v>
      </c>
      <c r="M502" s="2">
        <f t="shared" si="129"/>
        <v>12711.472438058445</v>
      </c>
      <c r="N502" s="76">
        <f t="shared" si="129"/>
        <v>12822.688343263173</v>
      </c>
      <c r="O502" s="1">
        <f>VLOOKUP(B502,Valores!$A$2:$P$300,14,FALSE)</f>
        <v>1</v>
      </c>
      <c r="P502" s="1">
        <f>VLOOKUP(B502,Valores!$A$2:$P$300,15,FALSE)</f>
        <v>2.7E-2</v>
      </c>
      <c r="Q502" s="72">
        <f t="shared" si="141"/>
        <v>0</v>
      </c>
      <c r="R502" s="72">
        <f t="shared" si="130"/>
        <v>0</v>
      </c>
      <c r="S502" s="72">
        <f t="shared" si="130"/>
        <v>0</v>
      </c>
      <c r="T502" s="72">
        <f t="shared" si="130"/>
        <v>0</v>
      </c>
      <c r="U502" s="72">
        <f t="shared" si="130"/>
        <v>0</v>
      </c>
      <c r="W502" s="2">
        <f t="shared" si="131"/>
        <v>12796.148184066591</v>
      </c>
      <c r="X502" s="77">
        <f t="shared" si="132"/>
        <v>12796.148184066591</v>
      </c>
      <c r="Z502" s="2">
        <f t="shared" si="133"/>
        <v>12298.204244854518</v>
      </c>
      <c r="AA502" s="77">
        <f t="shared" si="134"/>
        <v>12298.204244854518</v>
      </c>
      <c r="AC502" s="2">
        <f t="shared" si="135"/>
        <v>12979.401664233468</v>
      </c>
      <c r="AD502" s="77">
        <f t="shared" si="136"/>
        <v>12979.401664233468</v>
      </c>
      <c r="AF502" s="2">
        <f t="shared" si="137"/>
        <v>12711.472438058445</v>
      </c>
      <c r="AG502" s="77">
        <f t="shared" si="138"/>
        <v>12711.472438058445</v>
      </c>
      <c r="AI502" s="2">
        <f t="shared" si="139"/>
        <v>12822.688343263173</v>
      </c>
      <c r="AJ502" s="77">
        <f t="shared" si="140"/>
        <v>12822.688343263173</v>
      </c>
    </row>
    <row r="503" spans="1:36" x14ac:dyDescent="0.2">
      <c r="A503" s="72">
        <v>16</v>
      </c>
      <c r="B503" s="1" t="s">
        <v>87</v>
      </c>
      <c r="C503" s="1" t="str">
        <f>VLOOKUP(B503,Valores!$A$2:$F$300,5,FALSE)</f>
        <v>unid.</v>
      </c>
      <c r="D503" s="1">
        <v>6</v>
      </c>
      <c r="E503" s="63">
        <f>VLOOKUP($B503,Valores!$A$2:$G$300,6,FALSE)*VLOOKUP(VLOOKUP($B503,Indices_Poder!$B$5:$E$250,3,FALSE),Indices_Poder!$G$6:$N$27,4,FALSE)*VLOOKUP($E$8,Regional!$A$2:$B$7,2,FALSE)</f>
        <v>2636.6773863428548</v>
      </c>
      <c r="F503" s="2">
        <f>VLOOKUP($B503,Valores!$A$2:$G$300,6,FALSE)*VLOOKUP(VLOOKUP($B503,Indices_Poder!$B$5:$E$250,3,FALSE),Indices_Poder!$G$6:$N$27,4,FALSE)*VLOOKUP($F$8,Regional!$A$2:$B$7,2,FALSE)</f>
        <v>2534.0748292841795</v>
      </c>
      <c r="G503" s="2">
        <f>VLOOKUP($B503,Valores!$A$2:$G$300,6,FALSE)*VLOOKUP(VLOOKUP($B503,Indices_Poder!$B$5:$E$250,3,FALSE),Indices_Poder!$G$6:$N$27,4,FALSE)*VLOOKUP($G$8,Regional!$A$2:$B$7,2,FALSE)</f>
        <v>2674.4372106410979</v>
      </c>
      <c r="H503" s="2">
        <f>VLOOKUP($B503,Valores!$A$2:$G$300,6,FALSE)*VLOOKUP(VLOOKUP($B503,Indices_Poder!$B$5:$E$250,3,FALSE),Indices_Poder!$G$6:$N$27,4,FALSE)*VLOOKUP($H$8,Regional!$A$2:$B$7,2,FALSE)</f>
        <v>2619.2297433912527</v>
      </c>
      <c r="I503" s="2">
        <f>VLOOKUP($B503,Valores!$A$2:$G$300,6,FALSE)*VLOOKUP(VLOOKUP($B503,Indices_Poder!$B$5:$E$250,3,FALSE),Indices_Poder!$G$6:$N$27,4,FALSE)*VLOOKUP($I$8,Regional!$A$2:$B$7,2,FALSE)</f>
        <v>2642.1460505515656</v>
      </c>
      <c r="J503" s="63">
        <f t="shared" si="129"/>
        <v>15820.064318057128</v>
      </c>
      <c r="K503" s="2">
        <f t="shared" si="129"/>
        <v>15204.448975705076</v>
      </c>
      <c r="L503" s="2">
        <f t="shared" si="129"/>
        <v>16046.623263846588</v>
      </c>
      <c r="M503" s="2">
        <f t="shared" si="129"/>
        <v>15715.378460347516</v>
      </c>
      <c r="N503" s="76">
        <f t="shared" si="129"/>
        <v>15852.876303309393</v>
      </c>
      <c r="O503" s="1">
        <f>VLOOKUP(B503,Valores!$A$2:$P$300,14,FALSE)</f>
        <v>1</v>
      </c>
      <c r="P503" s="1">
        <f>VLOOKUP(B503,Valores!$A$2:$P$300,15,FALSE)</f>
        <v>2.7E-2</v>
      </c>
      <c r="Q503" s="72">
        <f t="shared" si="141"/>
        <v>0</v>
      </c>
      <c r="R503" s="72">
        <f t="shared" si="130"/>
        <v>0</v>
      </c>
      <c r="S503" s="72">
        <f t="shared" si="130"/>
        <v>0</v>
      </c>
      <c r="T503" s="72">
        <f t="shared" si="130"/>
        <v>0</v>
      </c>
      <c r="U503" s="72">
        <f t="shared" si="130"/>
        <v>0</v>
      </c>
      <c r="W503" s="2">
        <f t="shared" si="131"/>
        <v>15820.064318057128</v>
      </c>
      <c r="X503" s="77">
        <f t="shared" si="132"/>
        <v>15820.064318057128</v>
      </c>
      <c r="Z503" s="2">
        <f t="shared" si="133"/>
        <v>15204.448975705076</v>
      </c>
      <c r="AA503" s="77">
        <f t="shared" si="134"/>
        <v>15204.448975705076</v>
      </c>
      <c r="AC503" s="2">
        <f t="shared" si="135"/>
        <v>16046.623263846588</v>
      </c>
      <c r="AD503" s="77">
        <f t="shared" si="136"/>
        <v>16046.623263846588</v>
      </c>
      <c r="AF503" s="2">
        <f t="shared" si="137"/>
        <v>15715.378460347516</v>
      </c>
      <c r="AG503" s="77">
        <f t="shared" si="138"/>
        <v>15715.378460347516</v>
      </c>
      <c r="AI503" s="2">
        <f t="shared" si="139"/>
        <v>15852.876303309393</v>
      </c>
      <c r="AJ503" s="77">
        <f t="shared" si="140"/>
        <v>15852.876303309393</v>
      </c>
    </row>
    <row r="504" spans="1:36" x14ac:dyDescent="0.2">
      <c r="A504" s="72">
        <v>17</v>
      </c>
      <c r="B504" s="1" t="s">
        <v>134</v>
      </c>
      <c r="C504" s="1" t="str">
        <f>VLOOKUP(B504,Valores!$A$2:$F$300,5,FALSE)</f>
        <v>m³</v>
      </c>
      <c r="D504" s="1">
        <v>36</v>
      </c>
      <c r="E504" s="63">
        <f>VLOOKUP($B504,Valores!$A$2:$G$300,6,FALSE)*VLOOKUP(VLOOKUP($B504,Indices_Poder!$B$5:$E$250,3,FALSE),Indices_Poder!$G$6:$N$27,4,FALSE)*VLOOKUP($E$8,Regional!$A$2:$B$7,2,FALSE)</f>
        <v>5815.858492052359</v>
      </c>
      <c r="F504" s="2">
        <f>VLOOKUP($B504,Valores!$A$2:$G$300,6,FALSE)*VLOOKUP(VLOOKUP($B504,Indices_Poder!$B$5:$E$250,3,FALSE),Indices_Poder!$G$6:$N$27,4,FALSE)*VLOOKUP($F$8,Regional!$A$2:$B$7,2,FALSE)</f>
        <v>5589.5426159171857</v>
      </c>
      <c r="G504" s="2">
        <f>VLOOKUP($B504,Valores!$A$2:$G$300,6,FALSE)*VLOOKUP(VLOOKUP($B504,Indices_Poder!$B$5:$E$250,3,FALSE),Indices_Poder!$G$6:$N$27,4,FALSE)*VLOOKUP($G$8,Regional!$A$2:$B$7,2,FALSE)</f>
        <v>5899.1473297163184</v>
      </c>
      <c r="H504" s="2">
        <f>VLOOKUP($B504,Valores!$A$2:$G$300,6,FALSE)*VLOOKUP(VLOOKUP($B504,Indices_Poder!$B$5:$E$250,3,FALSE),Indices_Poder!$G$6:$N$27,4,FALSE)*VLOOKUP($H$8,Regional!$A$2:$B$7,2,FALSE)</f>
        <v>5777.3733049938401</v>
      </c>
      <c r="I504" s="2">
        <f>VLOOKUP($B504,Valores!$A$2:$G$300,6,FALSE)*VLOOKUP(VLOOKUP($B504,Indices_Poder!$B$5:$E$250,3,FALSE),Indices_Poder!$G$6:$N$27,4,FALSE)*VLOOKUP($I$8,Regional!$A$2:$B$7,2,FALSE)</f>
        <v>5827.9210133692077</v>
      </c>
      <c r="J504" s="63">
        <f t="shared" si="129"/>
        <v>209370.90571388492</v>
      </c>
      <c r="K504" s="2">
        <f t="shared" si="129"/>
        <v>201223.53417301868</v>
      </c>
      <c r="L504" s="2">
        <f t="shared" si="129"/>
        <v>212369.30386978746</v>
      </c>
      <c r="M504" s="2">
        <f t="shared" si="129"/>
        <v>207985.43897977824</v>
      </c>
      <c r="N504" s="76">
        <f t="shared" si="129"/>
        <v>209805.15648129149</v>
      </c>
      <c r="O504" s="1">
        <f>VLOOKUP(B504,Valores!$A$2:$P$300,14,FALSE)</f>
        <v>1</v>
      </c>
      <c r="P504" s="1">
        <f>VLOOKUP(B504,Valores!$A$2:$P$300,15,FALSE)</f>
        <v>3.1300000000000001E-2</v>
      </c>
      <c r="Q504" s="72">
        <f t="shared" si="141"/>
        <v>0</v>
      </c>
      <c r="R504" s="72">
        <f t="shared" si="130"/>
        <v>0</v>
      </c>
      <c r="S504" s="72">
        <f t="shared" si="130"/>
        <v>0</v>
      </c>
      <c r="T504" s="72">
        <f t="shared" si="130"/>
        <v>0</v>
      </c>
      <c r="U504" s="72">
        <f t="shared" si="130"/>
        <v>0</v>
      </c>
      <c r="W504" s="2">
        <f t="shared" si="131"/>
        <v>209370.90571388492</v>
      </c>
      <c r="X504" s="77">
        <f t="shared" si="132"/>
        <v>209370.90571388492</v>
      </c>
      <c r="Z504" s="2">
        <f t="shared" si="133"/>
        <v>201223.53417301868</v>
      </c>
      <c r="AA504" s="77">
        <f t="shared" si="134"/>
        <v>201223.53417301868</v>
      </c>
      <c r="AC504" s="2">
        <f t="shared" si="135"/>
        <v>212369.30386978746</v>
      </c>
      <c r="AD504" s="77">
        <f t="shared" si="136"/>
        <v>212369.30386978746</v>
      </c>
      <c r="AF504" s="2">
        <f t="shared" si="137"/>
        <v>207985.43897977824</v>
      </c>
      <c r="AG504" s="77">
        <f t="shared" si="138"/>
        <v>207985.43897977824</v>
      </c>
      <c r="AI504" s="2">
        <f t="shared" si="139"/>
        <v>209805.15648129149</v>
      </c>
      <c r="AJ504" s="77">
        <f t="shared" si="140"/>
        <v>209805.15648129149</v>
      </c>
    </row>
    <row r="505" spans="1:36" x14ac:dyDescent="0.2">
      <c r="A505" s="72">
        <v>18</v>
      </c>
      <c r="B505" s="1" t="s">
        <v>135</v>
      </c>
      <c r="C505" s="1" t="str">
        <f>VLOOKUP(B505,Valores!$A$2:$F$300,5,FALSE)</f>
        <v>m³</v>
      </c>
      <c r="D505" s="1">
        <v>42</v>
      </c>
      <c r="E505" s="63">
        <f>VLOOKUP($B505,Valores!$A$2:$G$300,6,FALSE)*VLOOKUP(VLOOKUP($B505,Indices_Poder!$B$5:$E$250,3,FALSE),Indices_Poder!$G$6:$N$27,4,FALSE)*VLOOKUP($E$8,Regional!$A$2:$B$7,2,FALSE)</f>
        <v>5815.858492052359</v>
      </c>
      <c r="F505" s="2">
        <f>VLOOKUP($B505,Valores!$A$2:$G$300,6,FALSE)*VLOOKUP(VLOOKUP($B505,Indices_Poder!$B$5:$E$250,3,FALSE),Indices_Poder!$G$6:$N$27,4,FALSE)*VLOOKUP($F$8,Regional!$A$2:$B$7,2,FALSE)</f>
        <v>5589.5426159171857</v>
      </c>
      <c r="G505" s="2">
        <f>VLOOKUP($B505,Valores!$A$2:$G$300,6,FALSE)*VLOOKUP(VLOOKUP($B505,Indices_Poder!$B$5:$E$250,3,FALSE),Indices_Poder!$G$6:$N$27,4,FALSE)*VLOOKUP($G$8,Regional!$A$2:$B$7,2,FALSE)</f>
        <v>5899.1473297163184</v>
      </c>
      <c r="H505" s="2">
        <f>VLOOKUP($B505,Valores!$A$2:$G$300,6,FALSE)*VLOOKUP(VLOOKUP($B505,Indices_Poder!$B$5:$E$250,3,FALSE),Indices_Poder!$G$6:$N$27,4,FALSE)*VLOOKUP($H$8,Regional!$A$2:$B$7,2,FALSE)</f>
        <v>5777.3733049938401</v>
      </c>
      <c r="I505" s="2">
        <f>VLOOKUP($B505,Valores!$A$2:$G$300,6,FALSE)*VLOOKUP(VLOOKUP($B505,Indices_Poder!$B$5:$E$250,3,FALSE),Indices_Poder!$G$6:$N$27,4,FALSE)*VLOOKUP($I$8,Regional!$A$2:$B$7,2,FALSE)</f>
        <v>5827.9210133692077</v>
      </c>
      <c r="J505" s="63">
        <f t="shared" si="129"/>
        <v>244266.05666619909</v>
      </c>
      <c r="K505" s="2">
        <f t="shared" si="129"/>
        <v>234760.7898685218</v>
      </c>
      <c r="L505" s="2">
        <f t="shared" si="129"/>
        <v>247764.18784808536</v>
      </c>
      <c r="M505" s="2">
        <f t="shared" si="129"/>
        <v>242649.67880974128</v>
      </c>
      <c r="N505" s="76">
        <f t="shared" si="129"/>
        <v>244772.68256150672</v>
      </c>
      <c r="O505" s="1">
        <f>VLOOKUP(B505,Valores!$A$2:$P$300,14,FALSE)</f>
        <v>1</v>
      </c>
      <c r="P505" s="1">
        <f>VLOOKUP(B505,Valores!$A$2:$P$300,15,FALSE)</f>
        <v>3.1300000000000001E-2</v>
      </c>
      <c r="Q505" s="72">
        <f t="shared" si="141"/>
        <v>0</v>
      </c>
      <c r="R505" s="72">
        <f t="shared" si="130"/>
        <v>0</v>
      </c>
      <c r="S505" s="72">
        <f t="shared" si="130"/>
        <v>0</v>
      </c>
      <c r="T505" s="72">
        <f t="shared" si="130"/>
        <v>0</v>
      </c>
      <c r="U505" s="72">
        <f t="shared" si="130"/>
        <v>0</v>
      </c>
      <c r="W505" s="2">
        <f t="shared" si="131"/>
        <v>244266.05666619909</v>
      </c>
      <c r="X505" s="77">
        <f t="shared" si="132"/>
        <v>244266.05666619909</v>
      </c>
      <c r="Z505" s="2">
        <f t="shared" si="133"/>
        <v>234760.7898685218</v>
      </c>
      <c r="AA505" s="77">
        <f t="shared" si="134"/>
        <v>234760.7898685218</v>
      </c>
      <c r="AC505" s="2">
        <f t="shared" si="135"/>
        <v>247764.18784808536</v>
      </c>
      <c r="AD505" s="77">
        <f t="shared" si="136"/>
        <v>247764.18784808536</v>
      </c>
      <c r="AF505" s="2">
        <f t="shared" si="137"/>
        <v>242649.67880974128</v>
      </c>
      <c r="AG505" s="77">
        <f t="shared" si="138"/>
        <v>242649.67880974128</v>
      </c>
      <c r="AI505" s="2">
        <f t="shared" si="139"/>
        <v>244772.68256150672</v>
      </c>
      <c r="AJ505" s="77">
        <f t="shared" si="140"/>
        <v>244772.68256150672</v>
      </c>
    </row>
    <row r="506" spans="1:36" x14ac:dyDescent="0.2">
      <c r="A506" s="72">
        <v>19</v>
      </c>
      <c r="B506" s="1" t="s">
        <v>137</v>
      </c>
      <c r="C506" s="1" t="str">
        <f>VLOOKUP(B506,Valores!$A$2:$F$300,5,FALSE)</f>
        <v>m³</v>
      </c>
      <c r="D506" s="1">
        <v>5.25</v>
      </c>
      <c r="E506" s="63">
        <f>VLOOKUP($B506,Valores!$A$2:$G$300,6,FALSE)*VLOOKUP(VLOOKUP($B506,Indices_Poder!$B$5:$E$250,3,FALSE),Indices_Poder!$G$6:$N$27,4,FALSE)*VLOOKUP($E$8,Regional!$A$2:$B$7,2,FALSE)</f>
        <v>5815.858492052359</v>
      </c>
      <c r="F506" s="2">
        <f>VLOOKUP($B506,Valores!$A$2:$G$300,6,FALSE)*VLOOKUP(VLOOKUP($B506,Indices_Poder!$B$5:$E$250,3,FALSE),Indices_Poder!$G$6:$N$27,4,FALSE)*VLOOKUP($F$8,Regional!$A$2:$B$7,2,FALSE)</f>
        <v>5589.5426159171857</v>
      </c>
      <c r="G506" s="2">
        <f>VLOOKUP($B506,Valores!$A$2:$G$300,6,FALSE)*VLOOKUP(VLOOKUP($B506,Indices_Poder!$B$5:$E$250,3,FALSE),Indices_Poder!$G$6:$N$27,4,FALSE)*VLOOKUP($G$8,Regional!$A$2:$B$7,2,FALSE)</f>
        <v>5899.1473297163184</v>
      </c>
      <c r="H506" s="2">
        <f>VLOOKUP($B506,Valores!$A$2:$G$300,6,FALSE)*VLOOKUP(VLOOKUP($B506,Indices_Poder!$B$5:$E$250,3,FALSE),Indices_Poder!$G$6:$N$27,4,FALSE)*VLOOKUP($H$8,Regional!$A$2:$B$7,2,FALSE)</f>
        <v>5777.3733049938401</v>
      </c>
      <c r="I506" s="2">
        <f>VLOOKUP($B506,Valores!$A$2:$G$300,6,FALSE)*VLOOKUP(VLOOKUP($B506,Indices_Poder!$B$5:$E$250,3,FALSE),Indices_Poder!$G$6:$N$27,4,FALSE)*VLOOKUP($I$8,Regional!$A$2:$B$7,2,FALSE)</f>
        <v>5827.9210133692077</v>
      </c>
      <c r="J506" s="63">
        <f t="shared" si="129"/>
        <v>30533.257083274886</v>
      </c>
      <c r="K506" s="2">
        <f t="shared" si="129"/>
        <v>29345.098733565224</v>
      </c>
      <c r="L506" s="2">
        <f t="shared" si="129"/>
        <v>30970.52348101067</v>
      </c>
      <c r="M506" s="2">
        <f t="shared" si="129"/>
        <v>30331.20985121766</v>
      </c>
      <c r="N506" s="76">
        <f t="shared" si="129"/>
        <v>30596.58532018834</v>
      </c>
      <c r="O506" s="1">
        <f>VLOOKUP(B506,Valores!$A$2:$P$300,14,FALSE)</f>
        <v>1</v>
      </c>
      <c r="P506" s="1">
        <f>VLOOKUP(B506,Valores!$A$2:$P$300,15,FALSE)</f>
        <v>3.1300000000000001E-2</v>
      </c>
      <c r="Q506" s="72">
        <f t="shared" si="141"/>
        <v>0</v>
      </c>
      <c r="R506" s="72">
        <f t="shared" si="130"/>
        <v>0</v>
      </c>
      <c r="S506" s="72">
        <f t="shared" si="130"/>
        <v>0</v>
      </c>
      <c r="T506" s="72">
        <f t="shared" si="130"/>
        <v>0</v>
      </c>
      <c r="U506" s="72">
        <f t="shared" si="130"/>
        <v>0</v>
      </c>
      <c r="W506" s="2">
        <f t="shared" si="131"/>
        <v>30533.257083274886</v>
      </c>
      <c r="X506" s="77">
        <f t="shared" si="132"/>
        <v>30533.257083274886</v>
      </c>
      <c r="Z506" s="2">
        <f t="shared" si="133"/>
        <v>29345.098733565224</v>
      </c>
      <c r="AA506" s="77">
        <f t="shared" si="134"/>
        <v>29345.098733565224</v>
      </c>
      <c r="AC506" s="2">
        <f t="shared" si="135"/>
        <v>30970.52348101067</v>
      </c>
      <c r="AD506" s="77">
        <f t="shared" si="136"/>
        <v>30970.52348101067</v>
      </c>
      <c r="AF506" s="2">
        <f t="shared" si="137"/>
        <v>30331.20985121766</v>
      </c>
      <c r="AG506" s="77">
        <f t="shared" si="138"/>
        <v>30331.20985121766</v>
      </c>
      <c r="AI506" s="2">
        <f t="shared" si="139"/>
        <v>30596.58532018834</v>
      </c>
      <c r="AJ506" s="77">
        <f t="shared" si="140"/>
        <v>30596.58532018834</v>
      </c>
    </row>
    <row r="507" spans="1:36" x14ac:dyDescent="0.2">
      <c r="A507" s="72">
        <v>20</v>
      </c>
      <c r="B507" s="1" t="s">
        <v>91</v>
      </c>
      <c r="C507" s="1" t="str">
        <f>VLOOKUP(B507,Valores!$A$2:$F$300,5,FALSE)</f>
        <v>m³</v>
      </c>
      <c r="D507" s="1">
        <v>5.25</v>
      </c>
      <c r="E507" s="63">
        <f>VLOOKUP($B507,Valores!$A$2:$G$300,6,FALSE)*VLOOKUP(VLOOKUP($B507,Indices_Poder!$B$5:$E$250,3,FALSE),Indices_Poder!$G$6:$N$27,4,FALSE)*VLOOKUP($E$8,Regional!$A$2:$B$7,2,FALSE)</f>
        <v>5815.858492052359</v>
      </c>
      <c r="F507" s="2">
        <f>VLOOKUP($B507,Valores!$A$2:$G$300,6,FALSE)*VLOOKUP(VLOOKUP($B507,Indices_Poder!$B$5:$E$250,3,FALSE),Indices_Poder!$G$6:$N$27,4,FALSE)*VLOOKUP($F$8,Regional!$A$2:$B$7,2,FALSE)</f>
        <v>5589.5426159171857</v>
      </c>
      <c r="G507" s="2">
        <f>VLOOKUP($B507,Valores!$A$2:$G$300,6,FALSE)*VLOOKUP(VLOOKUP($B507,Indices_Poder!$B$5:$E$250,3,FALSE),Indices_Poder!$G$6:$N$27,4,FALSE)*VLOOKUP($G$8,Regional!$A$2:$B$7,2,FALSE)</f>
        <v>5899.1473297163184</v>
      </c>
      <c r="H507" s="2">
        <f>VLOOKUP($B507,Valores!$A$2:$G$300,6,FALSE)*VLOOKUP(VLOOKUP($B507,Indices_Poder!$B$5:$E$250,3,FALSE),Indices_Poder!$G$6:$N$27,4,FALSE)*VLOOKUP($H$8,Regional!$A$2:$B$7,2,FALSE)</f>
        <v>5777.3733049938401</v>
      </c>
      <c r="I507" s="2">
        <f>VLOOKUP($B507,Valores!$A$2:$G$300,6,FALSE)*VLOOKUP(VLOOKUP($B507,Indices_Poder!$B$5:$E$250,3,FALSE),Indices_Poder!$G$6:$N$27,4,FALSE)*VLOOKUP($I$8,Regional!$A$2:$B$7,2,FALSE)</f>
        <v>5827.9210133692077</v>
      </c>
      <c r="J507" s="63">
        <f t="shared" si="129"/>
        <v>30533.257083274886</v>
      </c>
      <c r="K507" s="2">
        <f t="shared" si="129"/>
        <v>29345.098733565224</v>
      </c>
      <c r="L507" s="2">
        <f t="shared" si="129"/>
        <v>30970.52348101067</v>
      </c>
      <c r="M507" s="2">
        <f t="shared" si="129"/>
        <v>30331.20985121766</v>
      </c>
      <c r="N507" s="76">
        <f t="shared" si="129"/>
        <v>30596.58532018834</v>
      </c>
      <c r="O507" s="1">
        <f>VLOOKUP(B507,Valores!$A$2:$P$300,14,FALSE)</f>
        <v>1</v>
      </c>
      <c r="P507" s="1">
        <f>VLOOKUP(B507,Valores!$A$2:$P$300,15,FALSE)</f>
        <v>3.1300000000000001E-2</v>
      </c>
      <c r="Q507" s="72">
        <f t="shared" si="141"/>
        <v>0</v>
      </c>
      <c r="R507" s="72">
        <f t="shared" si="130"/>
        <v>0</v>
      </c>
      <c r="S507" s="72">
        <f t="shared" si="130"/>
        <v>0</v>
      </c>
      <c r="T507" s="72">
        <f t="shared" si="130"/>
        <v>0</v>
      </c>
      <c r="U507" s="72">
        <f t="shared" si="130"/>
        <v>0</v>
      </c>
      <c r="W507" s="2">
        <f t="shared" si="131"/>
        <v>30533.257083274886</v>
      </c>
      <c r="X507" s="77">
        <f t="shared" si="132"/>
        <v>30533.257083274886</v>
      </c>
      <c r="Z507" s="2">
        <f t="shared" si="133"/>
        <v>29345.098733565224</v>
      </c>
      <c r="AA507" s="77">
        <f t="shared" si="134"/>
        <v>29345.098733565224</v>
      </c>
      <c r="AC507" s="2">
        <f t="shared" si="135"/>
        <v>30970.52348101067</v>
      </c>
      <c r="AD507" s="77">
        <f t="shared" si="136"/>
        <v>30970.52348101067</v>
      </c>
      <c r="AF507" s="2">
        <f t="shared" si="137"/>
        <v>30331.20985121766</v>
      </c>
      <c r="AG507" s="77">
        <f t="shared" si="138"/>
        <v>30331.20985121766</v>
      </c>
      <c r="AI507" s="2">
        <f t="shared" si="139"/>
        <v>30596.58532018834</v>
      </c>
      <c r="AJ507" s="77">
        <f t="shared" si="140"/>
        <v>30596.58532018834</v>
      </c>
    </row>
    <row r="508" spans="1:36" x14ac:dyDescent="0.2">
      <c r="A508" s="72">
        <v>21</v>
      </c>
      <c r="B508" s="1" t="s">
        <v>92</v>
      </c>
      <c r="C508" s="1" t="str">
        <f>VLOOKUP(B508,Valores!$A$2:$F$300,5,FALSE)</f>
        <v>m³</v>
      </c>
      <c r="D508" s="1">
        <v>10.5</v>
      </c>
      <c r="E508" s="63">
        <f>VLOOKUP($B508,Valores!$A$2:$G$300,6,FALSE)*VLOOKUP(VLOOKUP($B508,Indices_Poder!$B$5:$E$250,3,FALSE),Indices_Poder!$G$6:$N$27,4,FALSE)*VLOOKUP($E$8,Regional!$A$2:$B$7,2,FALSE)</f>
        <v>5815.858492052359</v>
      </c>
      <c r="F508" s="2">
        <f>VLOOKUP($B508,Valores!$A$2:$G$300,6,FALSE)*VLOOKUP(VLOOKUP($B508,Indices_Poder!$B$5:$E$250,3,FALSE),Indices_Poder!$G$6:$N$27,4,FALSE)*VLOOKUP($F$8,Regional!$A$2:$B$7,2,FALSE)</f>
        <v>5589.5426159171857</v>
      </c>
      <c r="G508" s="2">
        <f>VLOOKUP($B508,Valores!$A$2:$G$300,6,FALSE)*VLOOKUP(VLOOKUP($B508,Indices_Poder!$B$5:$E$250,3,FALSE),Indices_Poder!$G$6:$N$27,4,FALSE)*VLOOKUP($G$8,Regional!$A$2:$B$7,2,FALSE)</f>
        <v>5899.1473297163184</v>
      </c>
      <c r="H508" s="2">
        <f>VLOOKUP($B508,Valores!$A$2:$G$300,6,FALSE)*VLOOKUP(VLOOKUP($B508,Indices_Poder!$B$5:$E$250,3,FALSE),Indices_Poder!$G$6:$N$27,4,FALSE)*VLOOKUP($H$8,Regional!$A$2:$B$7,2,FALSE)</f>
        <v>5777.3733049938401</v>
      </c>
      <c r="I508" s="2">
        <f>VLOOKUP($B508,Valores!$A$2:$G$300,6,FALSE)*VLOOKUP(VLOOKUP($B508,Indices_Poder!$B$5:$E$250,3,FALSE),Indices_Poder!$G$6:$N$27,4,FALSE)*VLOOKUP($I$8,Regional!$A$2:$B$7,2,FALSE)</f>
        <v>5827.9210133692077</v>
      </c>
      <c r="J508" s="63">
        <f t="shared" si="129"/>
        <v>61066.514166549772</v>
      </c>
      <c r="K508" s="2">
        <f t="shared" si="129"/>
        <v>58690.197467130449</v>
      </c>
      <c r="L508" s="2">
        <f t="shared" si="129"/>
        <v>61941.046962021341</v>
      </c>
      <c r="M508" s="2">
        <f t="shared" si="129"/>
        <v>60662.41970243532</v>
      </c>
      <c r="N508" s="76">
        <f t="shared" si="129"/>
        <v>61193.17064037668</v>
      </c>
      <c r="O508" s="1">
        <f>VLOOKUP(B508,Valores!$A$2:$P$300,14,FALSE)</f>
        <v>1</v>
      </c>
      <c r="P508" s="1">
        <f>VLOOKUP(B508,Valores!$A$2:$P$300,15,FALSE)</f>
        <v>3.1300000000000001E-2</v>
      </c>
      <c r="Q508" s="72">
        <f t="shared" si="141"/>
        <v>0</v>
      </c>
      <c r="R508" s="72">
        <f t="shared" si="130"/>
        <v>0</v>
      </c>
      <c r="S508" s="72">
        <f t="shared" si="130"/>
        <v>0</v>
      </c>
      <c r="T508" s="72">
        <f t="shared" si="130"/>
        <v>0</v>
      </c>
      <c r="U508" s="72">
        <f t="shared" si="130"/>
        <v>0</v>
      </c>
      <c r="W508" s="2">
        <f t="shared" si="131"/>
        <v>61066.514166549772</v>
      </c>
      <c r="X508" s="77">
        <f t="shared" si="132"/>
        <v>61066.514166549772</v>
      </c>
      <c r="Z508" s="2">
        <f t="shared" si="133"/>
        <v>58690.197467130449</v>
      </c>
      <c r="AA508" s="77">
        <f t="shared" si="134"/>
        <v>58690.197467130449</v>
      </c>
      <c r="AC508" s="2">
        <f t="shared" si="135"/>
        <v>61941.046962021341</v>
      </c>
      <c r="AD508" s="77">
        <f t="shared" si="136"/>
        <v>61941.046962021341</v>
      </c>
      <c r="AF508" s="2">
        <f t="shared" si="137"/>
        <v>60662.41970243532</v>
      </c>
      <c r="AG508" s="77">
        <f t="shared" si="138"/>
        <v>60662.41970243532</v>
      </c>
      <c r="AI508" s="2">
        <f t="shared" si="139"/>
        <v>61193.17064037668</v>
      </c>
      <c r="AJ508" s="77">
        <f t="shared" si="140"/>
        <v>61193.17064037668</v>
      </c>
    </row>
    <row r="509" spans="1:36" x14ac:dyDescent="0.2">
      <c r="A509" s="72">
        <v>22</v>
      </c>
      <c r="B509" s="1" t="s">
        <v>187</v>
      </c>
      <c r="C509" s="1" t="str">
        <f>VLOOKUP(B509,Valores!$A$2:$F$300,5,FALSE)</f>
        <v>m³</v>
      </c>
      <c r="D509" s="1">
        <v>60</v>
      </c>
      <c r="E509" s="63">
        <f>VLOOKUP($B509,Valores!$A$2:$G$300,6,FALSE)*VLOOKUP(VLOOKUP($B509,Indices_Poder!$B$5:$E$250,3,FALSE),Indices_Poder!$G$6:$N$27,4,FALSE)*VLOOKUP($E$8,Regional!$A$2:$B$7,2,FALSE)</f>
        <v>5815.858492052359</v>
      </c>
      <c r="F509" s="2">
        <f>VLOOKUP($B509,Valores!$A$2:$G$300,6,FALSE)*VLOOKUP(VLOOKUP($B509,Indices_Poder!$B$5:$E$250,3,FALSE),Indices_Poder!$G$6:$N$27,4,FALSE)*VLOOKUP($F$8,Regional!$A$2:$B$7,2,FALSE)</f>
        <v>5589.5426159171857</v>
      </c>
      <c r="G509" s="2">
        <f>VLOOKUP($B509,Valores!$A$2:$G$300,6,FALSE)*VLOOKUP(VLOOKUP($B509,Indices_Poder!$B$5:$E$250,3,FALSE),Indices_Poder!$G$6:$N$27,4,FALSE)*VLOOKUP($G$8,Regional!$A$2:$B$7,2,FALSE)</f>
        <v>5899.1473297163184</v>
      </c>
      <c r="H509" s="2">
        <f>VLOOKUP($B509,Valores!$A$2:$G$300,6,FALSE)*VLOOKUP(VLOOKUP($B509,Indices_Poder!$B$5:$E$250,3,FALSE),Indices_Poder!$G$6:$N$27,4,FALSE)*VLOOKUP($H$8,Regional!$A$2:$B$7,2,FALSE)</f>
        <v>5777.3733049938401</v>
      </c>
      <c r="I509" s="2">
        <f>VLOOKUP($B509,Valores!$A$2:$G$300,6,FALSE)*VLOOKUP(VLOOKUP($B509,Indices_Poder!$B$5:$E$250,3,FALSE),Indices_Poder!$G$6:$N$27,4,FALSE)*VLOOKUP($I$8,Regional!$A$2:$B$7,2,FALSE)</f>
        <v>5827.9210133692077</v>
      </c>
      <c r="J509" s="63">
        <f t="shared" si="129"/>
        <v>348951.50952314155</v>
      </c>
      <c r="K509" s="2">
        <f t="shared" si="129"/>
        <v>335372.55695503112</v>
      </c>
      <c r="L509" s="2">
        <f t="shared" si="129"/>
        <v>353948.83978297911</v>
      </c>
      <c r="M509" s="2">
        <f t="shared" si="129"/>
        <v>346642.39829963038</v>
      </c>
      <c r="N509" s="76">
        <f t="shared" si="129"/>
        <v>349675.26080215245</v>
      </c>
      <c r="O509" s="1">
        <f>VLOOKUP(B509,Valores!$A$2:$P$300,14,FALSE)</f>
        <v>1</v>
      </c>
      <c r="P509" s="1">
        <f>VLOOKUP(B509,Valores!$A$2:$P$300,15,FALSE)</f>
        <v>3.1300000000000001E-2</v>
      </c>
      <c r="Q509" s="72">
        <f t="shared" si="141"/>
        <v>0</v>
      </c>
      <c r="R509" s="72">
        <f t="shared" si="130"/>
        <v>0</v>
      </c>
      <c r="S509" s="72">
        <f t="shared" si="130"/>
        <v>0</v>
      </c>
      <c r="T509" s="72">
        <f t="shared" si="130"/>
        <v>0</v>
      </c>
      <c r="U509" s="72">
        <f t="shared" si="130"/>
        <v>0</v>
      </c>
      <c r="W509" s="2">
        <f t="shared" si="131"/>
        <v>348951.50952314155</v>
      </c>
      <c r="X509" s="77">
        <f t="shared" si="132"/>
        <v>348951.50952314155</v>
      </c>
      <c r="Z509" s="2">
        <f t="shared" si="133"/>
        <v>335372.55695503112</v>
      </c>
      <c r="AA509" s="77">
        <f t="shared" si="134"/>
        <v>335372.55695503112</v>
      </c>
      <c r="AC509" s="2">
        <f t="shared" si="135"/>
        <v>353948.83978297911</v>
      </c>
      <c r="AD509" s="77">
        <f t="shared" si="136"/>
        <v>353948.83978297911</v>
      </c>
      <c r="AF509" s="2">
        <f t="shared" si="137"/>
        <v>346642.39829963038</v>
      </c>
      <c r="AG509" s="77">
        <f t="shared" si="138"/>
        <v>346642.39829963038</v>
      </c>
      <c r="AI509" s="2">
        <f t="shared" si="139"/>
        <v>349675.26080215245</v>
      </c>
      <c r="AJ509" s="77">
        <f t="shared" si="140"/>
        <v>349675.26080215245</v>
      </c>
    </row>
    <row r="510" spans="1:36" x14ac:dyDescent="0.2">
      <c r="A510" s="72">
        <v>23</v>
      </c>
      <c r="B510" s="1" t="s">
        <v>94</v>
      </c>
      <c r="C510" s="1" t="str">
        <f>VLOOKUP(B510,Valores!$A$2:$F$300,5,FALSE)</f>
        <v>unid.</v>
      </c>
      <c r="D510" s="1">
        <v>1</v>
      </c>
      <c r="E510" s="63">
        <f>VLOOKUP($B510,Valores!$A$2:$G$300,6,FALSE)*VLOOKUP(VLOOKUP($B510,Indices_Poder!$B$5:$E$250,3,FALSE),Indices_Poder!$G$6:$N$27,4,FALSE)*VLOOKUP($E$8,Regional!$A$2:$B$7,2,FALSE)</f>
        <v>95297.275528865226</v>
      </c>
      <c r="F510" s="2">
        <f>VLOOKUP($B510,Valores!$A$2:$G$300,6,FALSE)*VLOOKUP(VLOOKUP($B510,Indices_Poder!$B$5:$E$250,3,FALSE),Indices_Poder!$G$6:$N$27,4,FALSE)*VLOOKUP($F$8,Regional!$A$2:$B$7,2,FALSE)</f>
        <v>91588.917350260497</v>
      </c>
      <c r="G510" s="2">
        <f>VLOOKUP($B510,Valores!$A$2:$G$300,6,FALSE)*VLOOKUP(VLOOKUP($B510,Indices_Poder!$B$5:$E$250,3,FALSE),Indices_Poder!$G$6:$N$27,4,FALSE)*VLOOKUP($G$8,Regional!$A$2:$B$7,2,FALSE)</f>
        <v>96662.026635204529</v>
      </c>
      <c r="H510" s="2">
        <f>VLOOKUP($B510,Valores!$A$2:$G$300,6,FALSE)*VLOOKUP(VLOOKUP($B510,Indices_Poder!$B$5:$E$250,3,FALSE),Indices_Poder!$G$6:$N$27,4,FALSE)*VLOOKUP($H$8,Regional!$A$2:$B$7,2,FALSE)</f>
        <v>94666.666396970526</v>
      </c>
      <c r="I510" s="2">
        <f>VLOOKUP($B510,Valores!$A$2:$G$300,6,FALSE)*VLOOKUP(VLOOKUP($B510,Indices_Poder!$B$5:$E$250,3,FALSE),Indices_Poder!$G$6:$N$27,4,FALSE)*VLOOKUP($I$8,Regional!$A$2:$B$7,2,FALSE)</f>
        <v>95494.929137369545</v>
      </c>
      <c r="J510" s="63">
        <f t="shared" si="129"/>
        <v>95297.275528865226</v>
      </c>
      <c r="K510" s="2">
        <f t="shared" si="129"/>
        <v>91588.917350260497</v>
      </c>
      <c r="L510" s="2">
        <f t="shared" si="129"/>
        <v>96662.026635204529</v>
      </c>
      <c r="M510" s="2">
        <f t="shared" si="129"/>
        <v>94666.666396970526</v>
      </c>
      <c r="N510" s="76">
        <f t="shared" si="129"/>
        <v>95494.929137369545</v>
      </c>
      <c r="O510" s="1">
        <f>VLOOKUP(B510,Valores!$A$2:$P$300,14,FALSE)</f>
        <v>1</v>
      </c>
      <c r="P510" s="1">
        <f>VLOOKUP(B510,Valores!$A$2:$P$300,15,FALSE)</f>
        <v>6.6699999999999995E-2</v>
      </c>
      <c r="Q510" s="72">
        <f t="shared" si="141"/>
        <v>0</v>
      </c>
      <c r="R510" s="72">
        <f t="shared" si="130"/>
        <v>0</v>
      </c>
      <c r="S510" s="72">
        <f t="shared" si="130"/>
        <v>0</v>
      </c>
      <c r="T510" s="72">
        <f t="shared" si="130"/>
        <v>0</v>
      </c>
      <c r="U510" s="72">
        <f t="shared" si="130"/>
        <v>0</v>
      </c>
      <c r="W510" s="2">
        <f t="shared" si="131"/>
        <v>95297.275528865226</v>
      </c>
      <c r="X510" s="77">
        <f t="shared" si="132"/>
        <v>95297.275528865226</v>
      </c>
      <c r="Z510" s="2">
        <f t="shared" si="133"/>
        <v>91588.917350260497</v>
      </c>
      <c r="AA510" s="77">
        <f t="shared" si="134"/>
        <v>91588.917350260497</v>
      </c>
      <c r="AC510" s="2">
        <f t="shared" si="135"/>
        <v>96662.026635204529</v>
      </c>
      <c r="AD510" s="77">
        <f t="shared" si="136"/>
        <v>96662.026635204529</v>
      </c>
      <c r="AF510" s="2">
        <f t="shared" si="137"/>
        <v>94666.666396970526</v>
      </c>
      <c r="AG510" s="77">
        <f t="shared" si="138"/>
        <v>94666.666396970526</v>
      </c>
      <c r="AI510" s="2">
        <f t="shared" si="139"/>
        <v>95494.929137369545</v>
      </c>
      <c r="AJ510" s="77">
        <f t="shared" si="140"/>
        <v>95494.929137369545</v>
      </c>
    </row>
    <row r="511" spans="1:36" x14ac:dyDescent="0.2">
      <c r="A511" s="72">
        <v>24</v>
      </c>
      <c r="B511" s="1" t="s">
        <v>164</v>
      </c>
      <c r="C511" s="1" t="str">
        <f>VLOOKUP(B511,Valores!$A$2:$F$300,5,FALSE)</f>
        <v>unid.</v>
      </c>
      <c r="D511" s="1">
        <v>1</v>
      </c>
      <c r="E511" s="63">
        <f>VLOOKUP($B511,Valores!$A$2:$G$300,6,FALSE)*VLOOKUP(VLOOKUP($B511,Indices_Poder!$B$5:$E$250,3,FALSE),Indices_Poder!$G$6:$N$27,4,FALSE)*VLOOKUP($E$8,Regional!$A$2:$B$7,2,FALSE)</f>
        <v>56459.620111442695</v>
      </c>
      <c r="F511" s="2">
        <f>VLOOKUP($B511,Valores!$A$2:$G$300,6,FALSE)*VLOOKUP(VLOOKUP($B511,Indices_Poder!$B$5:$E$250,3,FALSE),Indices_Poder!$G$6:$N$27,4,FALSE)*VLOOKUP($F$8,Regional!$A$2:$B$7,2,FALSE)</f>
        <v>54262.574153525813</v>
      </c>
      <c r="G511" s="2">
        <f>VLOOKUP($B511,Valores!$A$2:$G$300,6,FALSE)*VLOOKUP(VLOOKUP($B511,Indices_Poder!$B$5:$E$250,3,FALSE),Indices_Poder!$G$6:$N$27,4,FALSE)*VLOOKUP($G$8,Regional!$A$2:$B$7,2,FALSE)</f>
        <v>57268.177634026317</v>
      </c>
      <c r="H511" s="2">
        <f>VLOOKUP($B511,Valores!$A$2:$G$300,6,FALSE)*VLOOKUP(VLOOKUP($B511,Indices_Poder!$B$5:$E$250,3,FALSE),Indices_Poder!$G$6:$N$27,4,FALSE)*VLOOKUP($H$8,Regional!$A$2:$B$7,2,FALSE)</f>
        <v>56086.010773421302</v>
      </c>
      <c r="I511" s="2">
        <f>VLOOKUP($B511,Valores!$A$2:$G$300,6,FALSE)*VLOOKUP(VLOOKUP($B511,Indices_Poder!$B$5:$E$250,3,FALSE),Indices_Poder!$G$6:$N$27,4,FALSE)*VLOOKUP($I$8,Regional!$A$2:$B$7,2,FALSE)</f>
        <v>56576.721545747911</v>
      </c>
      <c r="J511" s="63">
        <f t="shared" si="129"/>
        <v>56459.620111442695</v>
      </c>
      <c r="K511" s="2">
        <f t="shared" si="129"/>
        <v>54262.574153525813</v>
      </c>
      <c r="L511" s="2">
        <f t="shared" si="129"/>
        <v>57268.177634026317</v>
      </c>
      <c r="M511" s="2">
        <f t="shared" si="129"/>
        <v>56086.010773421302</v>
      </c>
      <c r="N511" s="76">
        <f t="shared" si="129"/>
        <v>56576.721545747911</v>
      </c>
      <c r="O511" s="1">
        <f>VLOOKUP(B511,Valores!$A$2:$P$300,14,FALSE)</f>
        <v>1</v>
      </c>
      <c r="P511" s="1">
        <f>VLOOKUP(B511,Valores!$A$2:$P$300,15,FALSE)</f>
        <v>6.6699999999999995E-2</v>
      </c>
      <c r="Q511" s="72">
        <f t="shared" si="141"/>
        <v>0</v>
      </c>
      <c r="R511" s="72">
        <f t="shared" si="130"/>
        <v>0</v>
      </c>
      <c r="S511" s="72">
        <f t="shared" si="130"/>
        <v>0</v>
      </c>
      <c r="T511" s="72">
        <f t="shared" si="130"/>
        <v>0</v>
      </c>
      <c r="U511" s="72">
        <f t="shared" si="130"/>
        <v>0</v>
      </c>
      <c r="W511" s="2">
        <f t="shared" si="131"/>
        <v>56459.620111442695</v>
      </c>
      <c r="X511" s="77">
        <f t="shared" si="132"/>
        <v>56459.620111442695</v>
      </c>
      <c r="Z511" s="2">
        <f t="shared" si="133"/>
        <v>54262.574153525813</v>
      </c>
      <c r="AA511" s="77">
        <f t="shared" si="134"/>
        <v>54262.574153525813</v>
      </c>
      <c r="AC511" s="2">
        <f t="shared" si="135"/>
        <v>57268.177634026317</v>
      </c>
      <c r="AD511" s="77">
        <f t="shared" si="136"/>
        <v>57268.177634026317</v>
      </c>
      <c r="AF511" s="2">
        <f t="shared" si="137"/>
        <v>56086.010773421302</v>
      </c>
      <c r="AG511" s="77">
        <f t="shared" si="138"/>
        <v>56086.010773421302</v>
      </c>
      <c r="AI511" s="2">
        <f t="shared" si="139"/>
        <v>56576.721545747911</v>
      </c>
      <c r="AJ511" s="77">
        <f t="shared" si="140"/>
        <v>56576.721545747911</v>
      </c>
    </row>
    <row r="512" spans="1:36" x14ac:dyDescent="0.2">
      <c r="A512" s="72">
        <v>25</v>
      </c>
      <c r="B512" s="1" t="s">
        <v>138</v>
      </c>
      <c r="C512" s="1" t="str">
        <f>VLOOKUP(B512,Valores!$A$2:$F$300,5,FALSE)</f>
        <v>unid.</v>
      </c>
      <c r="D512" s="1">
        <v>1</v>
      </c>
      <c r="E512" s="63">
        <f>VLOOKUP($B512,Valores!$A$2:$G$300,6,FALSE)*VLOOKUP(VLOOKUP($B512,Indices_Poder!$B$5:$E$250,3,FALSE),Indices_Poder!$G$6:$N$27,4,FALSE)*VLOOKUP($E$8,Regional!$A$2:$B$7,2,FALSE)</f>
        <v>95297.275528865226</v>
      </c>
      <c r="F512" s="2">
        <f>VLOOKUP($B512,Valores!$A$2:$G$300,6,FALSE)*VLOOKUP(VLOOKUP($B512,Indices_Poder!$B$5:$E$250,3,FALSE),Indices_Poder!$G$6:$N$27,4,FALSE)*VLOOKUP($F$8,Regional!$A$2:$B$7,2,FALSE)</f>
        <v>91588.917350260497</v>
      </c>
      <c r="G512" s="2">
        <f>VLOOKUP($B512,Valores!$A$2:$G$300,6,FALSE)*VLOOKUP(VLOOKUP($B512,Indices_Poder!$B$5:$E$250,3,FALSE),Indices_Poder!$G$6:$N$27,4,FALSE)*VLOOKUP($G$8,Regional!$A$2:$B$7,2,FALSE)</f>
        <v>96662.026635204529</v>
      </c>
      <c r="H512" s="2">
        <f>VLOOKUP($B512,Valores!$A$2:$G$300,6,FALSE)*VLOOKUP(VLOOKUP($B512,Indices_Poder!$B$5:$E$250,3,FALSE),Indices_Poder!$G$6:$N$27,4,FALSE)*VLOOKUP($H$8,Regional!$A$2:$B$7,2,FALSE)</f>
        <v>94666.666396970526</v>
      </c>
      <c r="I512" s="2">
        <f>VLOOKUP($B512,Valores!$A$2:$G$300,6,FALSE)*VLOOKUP(VLOOKUP($B512,Indices_Poder!$B$5:$E$250,3,FALSE),Indices_Poder!$G$6:$N$27,4,FALSE)*VLOOKUP($I$8,Regional!$A$2:$B$7,2,FALSE)</f>
        <v>95494.929137369545</v>
      </c>
      <c r="J512" s="63">
        <f t="shared" si="129"/>
        <v>95297.275528865226</v>
      </c>
      <c r="K512" s="2">
        <f t="shared" si="129"/>
        <v>91588.917350260497</v>
      </c>
      <c r="L512" s="2">
        <f t="shared" si="129"/>
        <v>96662.026635204529</v>
      </c>
      <c r="M512" s="2">
        <f t="shared" si="129"/>
        <v>94666.666396970526</v>
      </c>
      <c r="N512" s="76">
        <f t="shared" si="129"/>
        <v>95494.929137369545</v>
      </c>
      <c r="O512" s="1">
        <f>VLOOKUP(B512,Valores!$A$2:$P$300,14,FALSE)</f>
        <v>1</v>
      </c>
      <c r="P512" s="1">
        <f>VLOOKUP(B512,Valores!$A$2:$P$300,15,FALSE)</f>
        <v>6.6699999999999995E-2</v>
      </c>
      <c r="Q512" s="72">
        <f t="shared" si="141"/>
        <v>0</v>
      </c>
      <c r="R512" s="72">
        <f t="shared" si="130"/>
        <v>0</v>
      </c>
      <c r="S512" s="72">
        <f t="shared" si="130"/>
        <v>0</v>
      </c>
      <c r="T512" s="72">
        <f t="shared" si="130"/>
        <v>0</v>
      </c>
      <c r="U512" s="72">
        <f t="shared" si="130"/>
        <v>0</v>
      </c>
      <c r="W512" s="2">
        <f t="shared" si="131"/>
        <v>95297.275528865226</v>
      </c>
      <c r="X512" s="77">
        <f t="shared" si="132"/>
        <v>95297.275528865226</v>
      </c>
      <c r="Z512" s="2">
        <f t="shared" si="133"/>
        <v>91588.917350260497</v>
      </c>
      <c r="AA512" s="77">
        <f t="shared" si="134"/>
        <v>91588.917350260497</v>
      </c>
      <c r="AC512" s="2">
        <f t="shared" si="135"/>
        <v>96662.026635204529</v>
      </c>
      <c r="AD512" s="77">
        <f t="shared" si="136"/>
        <v>96662.026635204529</v>
      </c>
      <c r="AF512" s="2">
        <f t="shared" si="137"/>
        <v>94666.666396970526</v>
      </c>
      <c r="AG512" s="77">
        <f t="shared" si="138"/>
        <v>94666.666396970526</v>
      </c>
      <c r="AI512" s="2">
        <f t="shared" si="139"/>
        <v>95494.929137369545</v>
      </c>
      <c r="AJ512" s="77">
        <f t="shared" si="140"/>
        <v>95494.929137369545</v>
      </c>
    </row>
    <row r="513" spans="1:36" x14ac:dyDescent="0.2">
      <c r="A513" s="72">
        <v>26</v>
      </c>
      <c r="B513" s="1" t="s">
        <v>97</v>
      </c>
      <c r="C513" s="1" t="str">
        <f>VLOOKUP(B513,Valores!$A$2:$F$300,5,FALSE)</f>
        <v>unid.</v>
      </c>
      <c r="D513" s="1">
        <v>1</v>
      </c>
      <c r="E513" s="63">
        <f>VLOOKUP($B513,Valores!$A$2:$G$300,6,FALSE)*VLOOKUP(VLOOKUP($B513,Indices_Poder!$B$5:$E$250,3,FALSE),Indices_Poder!$G$6:$N$27,4,FALSE)*VLOOKUP($E$8,Regional!$A$2:$B$7,2,FALSE)</f>
        <v>58111.399621709403</v>
      </c>
      <c r="F513" s="2">
        <f>VLOOKUP($B513,Valores!$A$2:$G$300,6,FALSE)*VLOOKUP(VLOOKUP($B513,Indices_Poder!$B$5:$E$250,3,FALSE),Indices_Poder!$G$6:$N$27,4,FALSE)*VLOOKUP($F$8,Regional!$A$2:$B$7,2,FALSE)</f>
        <v>55850.077009269553</v>
      </c>
      <c r="G513" s="2">
        <f>VLOOKUP($B513,Valores!$A$2:$G$300,6,FALSE)*VLOOKUP(VLOOKUP($B513,Indices_Poder!$B$5:$E$250,3,FALSE),Indices_Poder!$G$6:$N$27,4,FALSE)*VLOOKUP($G$8,Regional!$A$2:$B$7,2,FALSE)</f>
        <v>58943.612258267218</v>
      </c>
      <c r="H513" s="2">
        <f>VLOOKUP($B513,Valores!$A$2:$G$300,6,FALSE)*VLOOKUP(VLOOKUP($B513,Indices_Poder!$B$5:$E$250,3,FALSE),Indices_Poder!$G$6:$N$27,4,FALSE)*VLOOKUP($H$8,Regional!$A$2:$B$7,2,FALSE)</f>
        <v>57726.859989644763</v>
      </c>
      <c r="I513" s="2">
        <f>VLOOKUP($B513,Valores!$A$2:$G$300,6,FALSE)*VLOOKUP(VLOOKUP($B513,Indices_Poder!$B$5:$E$250,3,FALSE),Indices_Poder!$G$6:$N$27,4,FALSE)*VLOOKUP($I$8,Regional!$A$2:$B$7,2,FALSE)</f>
        <v>58231.926969072949</v>
      </c>
      <c r="J513" s="63">
        <f t="shared" si="129"/>
        <v>58111.399621709403</v>
      </c>
      <c r="K513" s="2">
        <f t="shared" si="129"/>
        <v>55850.077009269553</v>
      </c>
      <c r="L513" s="2">
        <f t="shared" si="129"/>
        <v>58943.612258267218</v>
      </c>
      <c r="M513" s="2">
        <f t="shared" si="129"/>
        <v>57726.859989644763</v>
      </c>
      <c r="N513" s="76">
        <f t="shared" si="129"/>
        <v>58231.926969072949</v>
      </c>
      <c r="O513" s="1">
        <f>VLOOKUP(B513,Valores!$A$2:$P$300,14,FALSE)</f>
        <v>1</v>
      </c>
      <c r="P513" s="1">
        <f>VLOOKUP(B513,Valores!$A$2:$P$300,15,FALSE)</f>
        <v>6.6699999999999995E-2</v>
      </c>
      <c r="Q513" s="72">
        <f t="shared" si="141"/>
        <v>0</v>
      </c>
      <c r="R513" s="72">
        <f t="shared" si="130"/>
        <v>0</v>
      </c>
      <c r="S513" s="72">
        <f t="shared" si="130"/>
        <v>0</v>
      </c>
      <c r="T513" s="72">
        <f t="shared" si="130"/>
        <v>0</v>
      </c>
      <c r="U513" s="72">
        <f t="shared" si="130"/>
        <v>0</v>
      </c>
      <c r="W513" s="2">
        <f t="shared" si="131"/>
        <v>58111.399621709403</v>
      </c>
      <c r="X513" s="77">
        <f t="shared" si="132"/>
        <v>58111.399621709403</v>
      </c>
      <c r="Z513" s="2">
        <f t="shared" si="133"/>
        <v>55850.077009269553</v>
      </c>
      <c r="AA513" s="77">
        <f t="shared" si="134"/>
        <v>55850.077009269553</v>
      </c>
      <c r="AC513" s="2">
        <f t="shared" si="135"/>
        <v>58943.612258267218</v>
      </c>
      <c r="AD513" s="77">
        <f t="shared" si="136"/>
        <v>58943.612258267218</v>
      </c>
      <c r="AF513" s="2">
        <f t="shared" si="137"/>
        <v>57726.859989644763</v>
      </c>
      <c r="AG513" s="77">
        <f t="shared" si="138"/>
        <v>57726.859989644763</v>
      </c>
      <c r="AI513" s="2">
        <f t="shared" si="139"/>
        <v>58231.926969072949</v>
      </c>
      <c r="AJ513" s="77">
        <f t="shared" si="140"/>
        <v>58231.926969072949</v>
      </c>
    </row>
    <row r="514" spans="1:36" x14ac:dyDescent="0.2">
      <c r="A514" s="72">
        <v>27</v>
      </c>
      <c r="B514" s="1" t="s">
        <v>139</v>
      </c>
      <c r="C514" s="1" t="str">
        <f>VLOOKUP(B514,Valores!$A$2:$F$300,5,FALSE)</f>
        <v>unid.</v>
      </c>
      <c r="D514" s="1">
        <v>1</v>
      </c>
      <c r="E514" s="63">
        <f>VLOOKUP($B514,Valores!$A$2:$G$300,6,FALSE)*VLOOKUP(VLOOKUP($B514,Indices_Poder!$B$5:$E$250,3,FALSE),Indices_Poder!$G$6:$N$27,4,FALSE)*VLOOKUP($E$8,Regional!$A$2:$B$7,2,FALSE)</f>
        <v>95297.275528865226</v>
      </c>
      <c r="F514" s="2">
        <f>VLOOKUP($B514,Valores!$A$2:$G$300,6,FALSE)*VLOOKUP(VLOOKUP($B514,Indices_Poder!$B$5:$E$250,3,FALSE),Indices_Poder!$G$6:$N$27,4,FALSE)*VLOOKUP($F$8,Regional!$A$2:$B$7,2,FALSE)</f>
        <v>91588.917350260497</v>
      </c>
      <c r="G514" s="2">
        <f>VLOOKUP($B514,Valores!$A$2:$G$300,6,FALSE)*VLOOKUP(VLOOKUP($B514,Indices_Poder!$B$5:$E$250,3,FALSE),Indices_Poder!$G$6:$N$27,4,FALSE)*VLOOKUP($G$8,Regional!$A$2:$B$7,2,FALSE)</f>
        <v>96662.026635204529</v>
      </c>
      <c r="H514" s="2">
        <f>VLOOKUP($B514,Valores!$A$2:$G$300,6,FALSE)*VLOOKUP(VLOOKUP($B514,Indices_Poder!$B$5:$E$250,3,FALSE),Indices_Poder!$G$6:$N$27,4,FALSE)*VLOOKUP($H$8,Regional!$A$2:$B$7,2,FALSE)</f>
        <v>94666.666396970526</v>
      </c>
      <c r="I514" s="2">
        <f>VLOOKUP($B514,Valores!$A$2:$G$300,6,FALSE)*VLOOKUP(VLOOKUP($B514,Indices_Poder!$B$5:$E$250,3,FALSE),Indices_Poder!$G$6:$N$27,4,FALSE)*VLOOKUP($I$8,Regional!$A$2:$B$7,2,FALSE)</f>
        <v>95494.929137369545</v>
      </c>
      <c r="J514" s="63">
        <f t="shared" si="129"/>
        <v>95297.275528865226</v>
      </c>
      <c r="K514" s="2">
        <f t="shared" si="129"/>
        <v>91588.917350260497</v>
      </c>
      <c r="L514" s="2">
        <f t="shared" si="129"/>
        <v>96662.026635204529</v>
      </c>
      <c r="M514" s="2">
        <f t="shared" si="129"/>
        <v>94666.666396970526</v>
      </c>
      <c r="N514" s="76">
        <f t="shared" si="129"/>
        <v>95494.929137369545</v>
      </c>
      <c r="O514" s="1">
        <f>VLOOKUP(B514,Valores!$A$2:$P$300,14,FALSE)</f>
        <v>1</v>
      </c>
      <c r="P514" s="1">
        <f>VLOOKUP(B514,Valores!$A$2:$P$300,15,FALSE)</f>
        <v>6.6699999999999995E-2</v>
      </c>
      <c r="Q514" s="72">
        <f t="shared" si="141"/>
        <v>0</v>
      </c>
      <c r="R514" s="72">
        <f t="shared" si="130"/>
        <v>0</v>
      </c>
      <c r="S514" s="72">
        <f t="shared" si="130"/>
        <v>0</v>
      </c>
      <c r="T514" s="72">
        <f t="shared" si="130"/>
        <v>0</v>
      </c>
      <c r="U514" s="72">
        <f t="shared" si="130"/>
        <v>0</v>
      </c>
      <c r="W514" s="2">
        <f t="shared" si="131"/>
        <v>95297.275528865226</v>
      </c>
      <c r="X514" s="77">
        <f t="shared" si="132"/>
        <v>95297.275528865226</v>
      </c>
      <c r="Z514" s="2">
        <f t="shared" si="133"/>
        <v>91588.917350260497</v>
      </c>
      <c r="AA514" s="77">
        <f t="shared" si="134"/>
        <v>91588.917350260497</v>
      </c>
      <c r="AC514" s="2">
        <f t="shared" si="135"/>
        <v>96662.026635204529</v>
      </c>
      <c r="AD514" s="77">
        <f t="shared" si="136"/>
        <v>96662.026635204529</v>
      </c>
      <c r="AF514" s="2">
        <f t="shared" si="137"/>
        <v>94666.666396970526</v>
      </c>
      <c r="AG514" s="77">
        <f t="shared" si="138"/>
        <v>94666.666396970526</v>
      </c>
      <c r="AI514" s="2">
        <f t="shared" si="139"/>
        <v>95494.929137369545</v>
      </c>
      <c r="AJ514" s="77">
        <f t="shared" si="140"/>
        <v>95494.929137369545</v>
      </c>
    </row>
    <row r="515" spans="1:36" x14ac:dyDescent="0.2">
      <c r="A515" s="100">
        <v>28</v>
      </c>
      <c r="B515" s="78" t="s">
        <v>96</v>
      </c>
      <c r="C515" s="1" t="str">
        <f>VLOOKUP(B515,Valores!$A$2:$F$300,5,FALSE)</f>
        <v>unid.</v>
      </c>
      <c r="D515" s="1">
        <v>1</v>
      </c>
      <c r="E515" s="63">
        <f>VLOOKUP($B515,Valores!$A$2:$G$300,6,FALSE)*VLOOKUP(VLOOKUP($B515,Indices_Poder!$B$5:$E$250,3,FALSE),Indices_Poder!$G$6:$N$27,4,FALSE)*VLOOKUP($E$8,Regional!$A$2:$B$7,2,FALSE)</f>
        <v>58111.399621709403</v>
      </c>
      <c r="F515" s="2">
        <f>VLOOKUP($B515,Valores!$A$2:$G$300,6,FALSE)*VLOOKUP(VLOOKUP($B515,Indices_Poder!$B$5:$E$250,3,FALSE),Indices_Poder!$G$6:$N$27,4,FALSE)*VLOOKUP($F$8,Regional!$A$2:$B$7,2,FALSE)</f>
        <v>55850.077009269553</v>
      </c>
      <c r="G515" s="2">
        <f>VLOOKUP($B515,Valores!$A$2:$G$300,6,FALSE)*VLOOKUP(VLOOKUP($B515,Indices_Poder!$B$5:$E$250,3,FALSE),Indices_Poder!$G$6:$N$27,4,FALSE)*VLOOKUP($G$8,Regional!$A$2:$B$7,2,FALSE)</f>
        <v>58943.612258267218</v>
      </c>
      <c r="H515" s="2">
        <f>VLOOKUP($B515,Valores!$A$2:$G$300,6,FALSE)*VLOOKUP(VLOOKUP($B515,Indices_Poder!$B$5:$E$250,3,FALSE),Indices_Poder!$G$6:$N$27,4,FALSE)*VLOOKUP($H$8,Regional!$A$2:$B$7,2,FALSE)</f>
        <v>57726.859989644763</v>
      </c>
      <c r="I515" s="2">
        <f>VLOOKUP($B515,Valores!$A$2:$G$300,6,FALSE)*VLOOKUP(VLOOKUP($B515,Indices_Poder!$B$5:$E$250,3,FALSE),Indices_Poder!$G$6:$N$27,4,FALSE)*VLOOKUP($I$8,Regional!$A$2:$B$7,2,FALSE)</f>
        <v>58231.926969072949</v>
      </c>
      <c r="J515" s="106">
        <f t="shared" si="129"/>
        <v>58111.399621709403</v>
      </c>
      <c r="K515" s="107">
        <f t="shared" si="129"/>
        <v>55850.077009269553</v>
      </c>
      <c r="L515" s="107">
        <f t="shared" si="129"/>
        <v>58943.612258267218</v>
      </c>
      <c r="M515" s="107">
        <f t="shared" si="129"/>
        <v>57726.859989644763</v>
      </c>
      <c r="N515" s="108">
        <f t="shared" si="129"/>
        <v>58231.926969072949</v>
      </c>
      <c r="O515" s="1">
        <f>VLOOKUP(B515,Valores!$A$2:$P$300,14,FALSE)</f>
        <v>1</v>
      </c>
      <c r="P515" s="1">
        <f>VLOOKUP(B515,Valores!$A$2:$P$300,15,FALSE)</f>
        <v>6.6699999999999995E-2</v>
      </c>
      <c r="Q515" s="72">
        <f t="shared" si="141"/>
        <v>0</v>
      </c>
      <c r="R515" s="72">
        <f t="shared" si="130"/>
        <v>0</v>
      </c>
      <c r="S515" s="72">
        <f t="shared" si="130"/>
        <v>0</v>
      </c>
      <c r="T515" s="72">
        <f t="shared" si="130"/>
        <v>0</v>
      </c>
      <c r="U515" s="72">
        <f t="shared" si="130"/>
        <v>0</v>
      </c>
      <c r="W515" s="2">
        <f t="shared" si="131"/>
        <v>58111.399621709403</v>
      </c>
      <c r="X515" s="77">
        <f t="shared" si="132"/>
        <v>58111.399621709403</v>
      </c>
      <c r="Z515" s="2">
        <f t="shared" si="133"/>
        <v>55850.077009269553</v>
      </c>
      <c r="AA515" s="77">
        <f t="shared" si="134"/>
        <v>55850.077009269553</v>
      </c>
      <c r="AC515" s="2">
        <f t="shared" si="135"/>
        <v>58943.612258267218</v>
      </c>
      <c r="AD515" s="77">
        <f t="shared" si="136"/>
        <v>58943.612258267218</v>
      </c>
      <c r="AF515" s="2">
        <f t="shared" si="137"/>
        <v>57726.859989644763</v>
      </c>
      <c r="AG515" s="77">
        <f t="shared" si="138"/>
        <v>57726.859989644763</v>
      </c>
      <c r="AI515" s="2">
        <f t="shared" si="139"/>
        <v>58231.926969072949</v>
      </c>
      <c r="AJ515" s="77">
        <f t="shared" si="140"/>
        <v>58231.926969072949</v>
      </c>
    </row>
    <row r="516" spans="1:36" x14ac:dyDescent="0.2">
      <c r="A516" s="79"/>
      <c r="B516" s="80" t="s">
        <v>99</v>
      </c>
      <c r="C516" s="80"/>
      <c r="D516" s="80"/>
      <c r="E516" s="81"/>
      <c r="F516" s="81"/>
      <c r="G516" s="81"/>
      <c r="H516" s="81"/>
      <c r="I516" s="81"/>
      <c r="J516" s="81">
        <f>SUM(J488:J515)</f>
        <v>9657381.4240025561</v>
      </c>
      <c r="K516" s="81">
        <f>SUM(K488:K515)</f>
        <v>9281578.1369845793</v>
      </c>
      <c r="L516" s="81">
        <f>SUM(L488:L515)</f>
        <v>9795684.6641487721</v>
      </c>
      <c r="M516" s="81">
        <f>SUM(M488:M515)</f>
        <v>9593475.7889005169</v>
      </c>
      <c r="N516" s="81">
        <f>SUM(N488:N515)</f>
        <v>9677411.5484375264</v>
      </c>
      <c r="Q516" s="63">
        <f>SUMIF($O488:$O515,"&lt;&gt;Rateio",X488:X515)</f>
        <v>9657381.4240025561</v>
      </c>
      <c r="R516" s="63">
        <f>SUMIF($O488:$O515,"&lt;&gt;Rateio",AA488:AA515)</f>
        <v>9281578.1369845793</v>
      </c>
      <c r="S516" s="63">
        <f>SUMIF($O488:$O515,"&lt;&gt;Rateio",AD488:AD515)</f>
        <v>9795684.6641487721</v>
      </c>
      <c r="T516" s="63">
        <f>SUMIF($O488:$O515,"&lt;&gt;Rateio",AG488:AG515)</f>
        <v>9593475.7889005169</v>
      </c>
      <c r="U516" s="63">
        <f>SUMIF($O488:$O515,"&lt;&gt;Rateio",AJ488:AJ515)</f>
        <v>9677411.5484375264</v>
      </c>
      <c r="W516" s="2"/>
      <c r="X516" s="77"/>
      <c r="Z516" s="2"/>
      <c r="AA516" s="77"/>
      <c r="AC516" s="2"/>
      <c r="AD516" s="77"/>
      <c r="AF516" s="2"/>
      <c r="AG516" s="77"/>
      <c r="AI516" s="2"/>
      <c r="AJ516" s="77"/>
    </row>
    <row r="517" spans="1:36" ht="12.75" hidden="1" customHeight="1" x14ac:dyDescent="0.2">
      <c r="A517" s="79"/>
      <c r="B517" s="80"/>
      <c r="C517" s="80"/>
      <c r="D517" s="80"/>
      <c r="E517" s="85" t="s">
        <v>12</v>
      </c>
      <c r="F517" s="85" t="s">
        <v>13</v>
      </c>
      <c r="G517" s="85" t="s">
        <v>14</v>
      </c>
      <c r="H517" s="85" t="s">
        <v>15</v>
      </c>
      <c r="I517" s="85" t="s">
        <v>16</v>
      </c>
      <c r="J517" s="81"/>
      <c r="K517" s="81"/>
      <c r="L517" s="81"/>
      <c r="M517" s="81"/>
      <c r="N517" s="81"/>
      <c r="Q517" s="72"/>
      <c r="R517" s="72"/>
      <c r="S517" s="72"/>
      <c r="T517" s="72"/>
      <c r="U517" s="72"/>
      <c r="X517" s="77"/>
      <c r="AA517" s="77"/>
      <c r="AD517" s="77"/>
      <c r="AG517" s="77"/>
      <c r="AJ517" s="77"/>
    </row>
    <row r="518" spans="1:36" ht="12.75" hidden="1" customHeight="1" x14ac:dyDescent="0.2">
      <c r="A518" s="86"/>
      <c r="B518" s="87" t="s">
        <v>100</v>
      </c>
      <c r="C518" s="88"/>
      <c r="D518" s="88"/>
      <c r="E518" s="89" t="e">
        <f>(SUMIF(#REF!,"Obras civis",J488:J515)+#REF!)*3.98%</f>
        <v>#REF!</v>
      </c>
      <c r="F518" s="89" t="e">
        <f>(SUMIF(#REF!,"Obras civis",K488:K515)+#REF!)*3.98%</f>
        <v>#REF!</v>
      </c>
      <c r="G518" s="89" t="e">
        <f>(SUMIF(#REF!,"Obras civis",L488:L515)+#REF!)*3.98%</f>
        <v>#REF!</v>
      </c>
      <c r="H518" s="89" t="e">
        <f>(SUMIF(#REF!,"Obras civis",M488:M515)+#REF!)*3.98%</f>
        <v>#REF!</v>
      </c>
      <c r="I518" s="89" t="e">
        <f>(SUMIF(#REF!,"Obras civis",N488:N515)+#REF!)*3.98%</f>
        <v>#REF!</v>
      </c>
      <c r="J518" s="89"/>
      <c r="K518" s="89"/>
      <c r="L518" s="89"/>
      <c r="M518" s="89"/>
      <c r="N518" s="89"/>
      <c r="Q518" s="72"/>
      <c r="R518" s="72"/>
      <c r="S518" s="72"/>
      <c r="T518" s="72"/>
      <c r="U518" s="72"/>
      <c r="X518" s="77"/>
      <c r="AA518" s="77"/>
      <c r="AD518" s="77"/>
      <c r="AG518" s="77"/>
      <c r="AJ518" s="77"/>
    </row>
    <row r="519" spans="1:36" ht="12.75" hidden="1" customHeight="1" x14ac:dyDescent="0.2">
      <c r="A519" s="86"/>
      <c r="B519" s="88" t="s">
        <v>101</v>
      </c>
      <c r="C519" s="90"/>
      <c r="D519" s="90"/>
      <c r="E519" s="91" t="e">
        <f>J516+#REF!+E518</f>
        <v>#REF!</v>
      </c>
      <c r="F519" s="91" t="e">
        <f>K516+#REF!+F518</f>
        <v>#REF!</v>
      </c>
      <c r="G519" s="91" t="e">
        <f>L516+#REF!+G518</f>
        <v>#REF!</v>
      </c>
      <c r="H519" s="91" t="e">
        <f>M516+#REF!+H518</f>
        <v>#REF!</v>
      </c>
      <c r="I519" s="91" t="e">
        <f>N516+#REF!+I518</f>
        <v>#REF!</v>
      </c>
      <c r="J519" s="91"/>
      <c r="K519" s="91"/>
      <c r="L519" s="91"/>
      <c r="M519" s="91"/>
      <c r="N519" s="91"/>
      <c r="Q519" s="72"/>
      <c r="R519" s="72"/>
      <c r="S519" s="72"/>
      <c r="T519" s="72"/>
      <c r="U519" s="72"/>
      <c r="X519" s="77"/>
      <c r="AA519" s="77"/>
      <c r="AD519" s="77"/>
      <c r="AG519" s="77"/>
      <c r="AJ519" s="77"/>
    </row>
    <row r="520" spans="1:36" ht="12.75" hidden="1" customHeight="1" x14ac:dyDescent="0.2">
      <c r="A520" s="86"/>
      <c r="B520" s="88" t="s">
        <v>102</v>
      </c>
      <c r="C520" s="88"/>
      <c r="D520" s="88"/>
      <c r="E520" s="89" t="e">
        <f>E519*2.7%</f>
        <v>#REF!</v>
      </c>
      <c r="F520" s="89" t="e">
        <f>F519*2.7%</f>
        <v>#REF!</v>
      </c>
      <c r="G520" s="89" t="e">
        <f>G519*2.7%</f>
        <v>#REF!</v>
      </c>
      <c r="H520" s="89" t="e">
        <f>H519*2.7%</f>
        <v>#REF!</v>
      </c>
      <c r="I520" s="89" t="e">
        <f>I519*2.7%</f>
        <v>#REF!</v>
      </c>
      <c r="J520" s="89"/>
      <c r="K520" s="89"/>
      <c r="L520" s="89"/>
      <c r="M520" s="89"/>
      <c r="N520" s="89"/>
      <c r="Q520" s="72"/>
      <c r="R520" s="72"/>
      <c r="S520" s="72"/>
      <c r="T520" s="72"/>
      <c r="U520" s="72"/>
      <c r="X520" s="77"/>
      <c r="AA520" s="77"/>
      <c r="AD520" s="77"/>
      <c r="AG520" s="77"/>
      <c r="AJ520" s="77"/>
    </row>
    <row r="521" spans="1:36" ht="12.75" hidden="1" customHeight="1" x14ac:dyDescent="0.2">
      <c r="A521" s="86"/>
      <c r="B521" s="88" t="s">
        <v>103</v>
      </c>
      <c r="C521" s="90"/>
      <c r="D521" s="90"/>
      <c r="E521" s="91" t="e">
        <f>E519*1.4%</f>
        <v>#REF!</v>
      </c>
      <c r="F521" s="91" t="e">
        <f>F519*1.4%</f>
        <v>#REF!</v>
      </c>
      <c r="G521" s="91" t="e">
        <f>G519*1.4%</f>
        <v>#REF!</v>
      </c>
      <c r="H521" s="91" t="e">
        <f>H519*1.4%</f>
        <v>#REF!</v>
      </c>
      <c r="I521" s="91" t="e">
        <f>I519*1.4%</f>
        <v>#REF!</v>
      </c>
      <c r="J521" s="91"/>
      <c r="K521" s="91"/>
      <c r="L521" s="91"/>
      <c r="M521" s="91"/>
      <c r="N521" s="91"/>
      <c r="Q521" s="72"/>
      <c r="R521" s="72"/>
      <c r="S521" s="72"/>
      <c r="T521" s="72"/>
      <c r="U521" s="72"/>
      <c r="X521" s="77"/>
      <c r="AA521" s="77"/>
      <c r="AD521" s="77"/>
      <c r="AG521" s="77"/>
      <c r="AJ521" s="77"/>
    </row>
    <row r="522" spans="1:36" ht="12.75" hidden="1" customHeight="1" x14ac:dyDescent="0.2">
      <c r="A522" s="86"/>
      <c r="B522" s="88" t="s">
        <v>104</v>
      </c>
      <c r="C522" s="88"/>
      <c r="D522" s="88"/>
      <c r="E522" s="89" t="e">
        <f>E519*3.99%</f>
        <v>#REF!</v>
      </c>
      <c r="F522" s="89" t="e">
        <f>F519*3.99%</f>
        <v>#REF!</v>
      </c>
      <c r="G522" s="89" t="e">
        <f>G519*3.99%</f>
        <v>#REF!</v>
      </c>
      <c r="H522" s="89" t="e">
        <f>H519*3.99%</f>
        <v>#REF!</v>
      </c>
      <c r="I522" s="89" t="e">
        <f>I519*3.99%</f>
        <v>#REF!</v>
      </c>
      <c r="J522" s="92"/>
      <c r="K522" s="89"/>
      <c r="L522" s="89"/>
      <c r="M522" s="89"/>
      <c r="N522" s="89"/>
      <c r="Q522" s="72"/>
      <c r="R522" s="72"/>
      <c r="S522" s="72"/>
      <c r="T522" s="72"/>
      <c r="U522" s="72"/>
      <c r="X522" s="77"/>
      <c r="AA522" s="77"/>
      <c r="AD522" s="77"/>
      <c r="AG522" s="77"/>
      <c r="AJ522" s="77"/>
    </row>
    <row r="523" spans="1:36" ht="12.75" hidden="1" customHeight="1" x14ac:dyDescent="0.2">
      <c r="A523" s="86"/>
      <c r="B523" s="93" t="s">
        <v>105</v>
      </c>
      <c r="C523" s="93"/>
      <c r="D523" s="93"/>
      <c r="E523" s="94" t="e">
        <f>E519*2.7%</f>
        <v>#REF!</v>
      </c>
      <c r="F523" s="94" t="e">
        <f>F519*2.7%</f>
        <v>#REF!</v>
      </c>
      <c r="G523" s="94" t="e">
        <f>G519*2.7%</f>
        <v>#REF!</v>
      </c>
      <c r="H523" s="94" t="e">
        <f>H519*2.7%</f>
        <v>#REF!</v>
      </c>
      <c r="I523" s="94" t="e">
        <f>I519*2.7%</f>
        <v>#REF!</v>
      </c>
      <c r="J523" s="94"/>
      <c r="K523" s="94"/>
      <c r="L523" s="94"/>
      <c r="M523" s="94"/>
      <c r="N523" s="94"/>
      <c r="Q523" s="72"/>
      <c r="R523" s="72"/>
      <c r="S523" s="72"/>
      <c r="T523" s="72"/>
      <c r="U523" s="72"/>
      <c r="X523" s="77"/>
      <c r="AA523" s="77"/>
      <c r="AD523" s="77"/>
      <c r="AG523" s="77"/>
      <c r="AJ523" s="77"/>
    </row>
    <row r="524" spans="1:36" ht="12.75" hidden="1" customHeight="1" x14ac:dyDescent="0.2">
      <c r="A524" s="86"/>
      <c r="B524" s="88" t="s">
        <v>106</v>
      </c>
      <c r="C524" s="88"/>
      <c r="D524" s="88"/>
      <c r="E524" s="89" t="e">
        <f>E519+E520+E521+E522+E523</f>
        <v>#REF!</v>
      </c>
      <c r="F524" s="89" t="e">
        <f>F519+F520+F521+F522+F523</f>
        <v>#REF!</v>
      </c>
      <c r="G524" s="89" t="e">
        <f>G519+G520+G521+G522+G523</f>
        <v>#REF!</v>
      </c>
      <c r="H524" s="89" t="e">
        <f>H519+H520+H521+H522+H523</f>
        <v>#REF!</v>
      </c>
      <c r="I524" s="89" t="e">
        <f>I519+I520+I521+I522+I523</f>
        <v>#REF!</v>
      </c>
      <c r="J524" s="89"/>
      <c r="K524" s="89"/>
      <c r="L524" s="89"/>
      <c r="M524" s="89"/>
      <c r="N524" s="89"/>
      <c r="Q524" s="72"/>
      <c r="R524" s="72"/>
      <c r="S524" s="72"/>
      <c r="T524" s="72"/>
      <c r="U524" s="72"/>
      <c r="X524" s="77"/>
      <c r="AA524" s="77"/>
      <c r="AD524" s="77"/>
      <c r="AG524" s="77"/>
      <c r="AJ524" s="77"/>
    </row>
    <row r="525" spans="1:36" ht="12.75" hidden="1" customHeight="1" x14ac:dyDescent="0.2">
      <c r="A525" s="88"/>
      <c r="B525" s="88" t="s">
        <v>107</v>
      </c>
      <c r="C525" s="88"/>
      <c r="D525" s="88"/>
      <c r="E525" s="89" t="e">
        <f>E524*3%</f>
        <v>#REF!</v>
      </c>
      <c r="F525" s="89" t="e">
        <f>F524*3%</f>
        <v>#REF!</v>
      </c>
      <c r="G525" s="89" t="e">
        <f>G524*3%</f>
        <v>#REF!</v>
      </c>
      <c r="H525" s="89" t="e">
        <f>H524*3%</f>
        <v>#REF!</v>
      </c>
      <c r="I525" s="89" t="e">
        <f>I524*3%</f>
        <v>#REF!</v>
      </c>
      <c r="J525" s="89"/>
      <c r="K525" s="89"/>
      <c r="L525" s="89"/>
      <c r="M525" s="89"/>
      <c r="N525" s="89"/>
      <c r="Q525" s="72"/>
      <c r="R525" s="72"/>
      <c r="S525" s="72"/>
      <c r="T525" s="72"/>
      <c r="U525" s="72"/>
      <c r="X525" s="77"/>
      <c r="AA525" s="77"/>
      <c r="AD525" s="77"/>
      <c r="AG525" s="77"/>
      <c r="AJ525" s="77"/>
    </row>
    <row r="526" spans="1:36" ht="12.75" hidden="1" customHeight="1" x14ac:dyDescent="0.2">
      <c r="A526" s="95"/>
      <c r="B526" s="95" t="s">
        <v>108</v>
      </c>
      <c r="C526" s="95"/>
      <c r="D526" s="95"/>
      <c r="E526" s="96" t="e">
        <f>E524*2.7%</f>
        <v>#REF!</v>
      </c>
      <c r="F526" s="96" t="e">
        <f>F524*2.7%</f>
        <v>#REF!</v>
      </c>
      <c r="G526" s="96" t="e">
        <f>G524*2.7%</f>
        <v>#REF!</v>
      </c>
      <c r="H526" s="96" t="e">
        <f>H524*2.7%</f>
        <v>#REF!</v>
      </c>
      <c r="I526" s="96" t="e">
        <f>I524*2.7%</f>
        <v>#REF!</v>
      </c>
      <c r="J526" s="96"/>
      <c r="K526" s="96"/>
      <c r="L526" s="96"/>
      <c r="M526" s="96"/>
      <c r="N526" s="96"/>
      <c r="Q526" s="72"/>
      <c r="R526" s="72"/>
      <c r="S526" s="72"/>
      <c r="T526" s="72"/>
      <c r="U526" s="72"/>
      <c r="X526" s="77"/>
      <c r="AA526" s="77"/>
      <c r="AD526" s="77"/>
      <c r="AG526" s="77"/>
      <c r="AJ526" s="77"/>
    </row>
    <row r="527" spans="1:36" x14ac:dyDescent="0.2">
      <c r="A527" s="79"/>
      <c r="B527" s="80" t="s">
        <v>109</v>
      </c>
      <c r="C527" s="80"/>
      <c r="D527" s="80"/>
      <c r="E527" s="81">
        <f>J516*(1+Entrada!$K$13)</f>
        <v>14836635.081695126</v>
      </c>
      <c r="F527" s="81">
        <f>K516*(1+Entrada!$K$13)</f>
        <v>14259288.491849409</v>
      </c>
      <c r="G527" s="81">
        <f>L516*(1+Entrada!$K$13)</f>
        <v>15049110.349531759</v>
      </c>
      <c r="H527" s="81">
        <f>M516*(1+Entrada!$K$13)</f>
        <v>14738456.854487864</v>
      </c>
      <c r="I527" s="81">
        <f>N516*(1+Entrada!$K$13)</f>
        <v>14867407.361864572</v>
      </c>
      <c r="J527" s="81"/>
      <c r="K527" s="81"/>
      <c r="L527" s="81"/>
      <c r="M527" s="81"/>
      <c r="N527" s="81"/>
      <c r="Q527" s="63">
        <f>SUMIF($O488:$O515,"&lt;&gt;Rateio",W488:W515)</f>
        <v>9657381.4240025561</v>
      </c>
      <c r="R527" s="63">
        <f>SUMIF($O488:$O515,"&lt;&gt;Rateio",Z488:Z515)</f>
        <v>9281578.1369845793</v>
      </c>
      <c r="S527" s="63">
        <f>SUMIF($O488:$O515,"&lt;&gt;Rateio",AC488:AC515)</f>
        <v>9795684.6641487721</v>
      </c>
      <c r="T527" s="63">
        <f>SUMIF($O488:$O515,"&lt;&gt;Rateio",AF488:AF515)</f>
        <v>9593475.7889005169</v>
      </c>
      <c r="U527" s="63">
        <f>SUMIF($O488:$O515,"&lt;&gt;Rateio",AI488:AI515)</f>
        <v>9677411.5484375264</v>
      </c>
      <c r="X527" s="77"/>
      <c r="AA527" s="77"/>
      <c r="AD527" s="77"/>
      <c r="AG527" s="77"/>
      <c r="AJ527" s="77"/>
    </row>
    <row r="528" spans="1:36" x14ac:dyDescent="0.2">
      <c r="E528" s="97">
        <f>Q528</f>
        <v>1</v>
      </c>
      <c r="F528" s="98">
        <f>R528</f>
        <v>1</v>
      </c>
      <c r="G528" s="98">
        <f>S528</f>
        <v>1</v>
      </c>
      <c r="H528" s="98">
        <f>T528</f>
        <v>1</v>
      </c>
      <c r="I528" s="99">
        <f>U528</f>
        <v>1</v>
      </c>
      <c r="Q528" s="100">
        <f>Q516/Q527</f>
        <v>1</v>
      </c>
      <c r="R528" s="100">
        <f>R516/R527</f>
        <v>1</v>
      </c>
      <c r="S528" s="100">
        <f>S516/S527</f>
        <v>1</v>
      </c>
      <c r="T528" s="100">
        <f>T516/T527</f>
        <v>1</v>
      </c>
      <c r="U528" s="100">
        <f>U516/U527</f>
        <v>1</v>
      </c>
      <c r="W528" s="78"/>
      <c r="X528" s="101"/>
      <c r="Z528" s="78"/>
      <c r="AA528" s="101"/>
      <c r="AC528" s="78"/>
      <c r="AD528" s="101"/>
      <c r="AF528" s="78"/>
      <c r="AG528" s="101"/>
      <c r="AI528" s="78"/>
      <c r="AJ528" s="101"/>
    </row>
    <row r="529" spans="1:36" x14ac:dyDescent="0.2">
      <c r="E529" s="119"/>
      <c r="F529" s="119"/>
      <c r="G529" s="119"/>
      <c r="H529" s="119"/>
      <c r="I529" s="119"/>
    </row>
    <row r="530" spans="1:36" x14ac:dyDescent="0.2">
      <c r="E530" s="119"/>
      <c r="F530" s="119"/>
      <c r="G530" s="119"/>
      <c r="H530" s="119"/>
      <c r="I530" s="119"/>
    </row>
    <row r="532" spans="1:36" s="55" customFormat="1" ht="12.75" customHeight="1" x14ac:dyDescent="0.2">
      <c r="B532" s="227" t="s">
        <v>198</v>
      </c>
      <c r="C532" s="56"/>
      <c r="D532" s="56"/>
      <c r="E532" s="56"/>
      <c r="F532" s="56"/>
      <c r="G532" s="62"/>
      <c r="H532" s="56"/>
      <c r="I532" s="56"/>
      <c r="J532" s="56"/>
      <c r="K532" s="56"/>
      <c r="L532" s="56"/>
      <c r="O532" s="1"/>
      <c r="P532" s="1"/>
      <c r="Q532" s="59" t="s">
        <v>12</v>
      </c>
      <c r="R532" s="59" t="s">
        <v>13</v>
      </c>
      <c r="S532" s="59" t="s">
        <v>14</v>
      </c>
      <c r="T532" s="59" t="s">
        <v>15</v>
      </c>
      <c r="U532" s="59" t="s">
        <v>16</v>
      </c>
      <c r="W532" s="60"/>
      <c r="X532" s="61"/>
      <c r="Z532" s="60"/>
      <c r="AA532" s="61"/>
      <c r="AC532" s="60"/>
      <c r="AD532" s="61"/>
      <c r="AF532" s="60"/>
      <c r="AG532" s="61"/>
      <c r="AI532" s="60"/>
      <c r="AJ532" s="61"/>
    </row>
    <row r="533" spans="1:36" s="55" customFormat="1" ht="12.75" customHeight="1" x14ac:dyDescent="0.2">
      <c r="B533" s="227"/>
      <c r="C533" s="56"/>
      <c r="D533" s="56"/>
      <c r="E533" s="56"/>
      <c r="F533" s="56"/>
      <c r="G533" s="62"/>
      <c r="H533" s="56"/>
      <c r="I533" s="56"/>
      <c r="J533" s="56"/>
      <c r="K533" s="56"/>
      <c r="L533" s="56"/>
      <c r="O533" s="1"/>
      <c r="P533" s="1"/>
      <c r="Q533" s="63">
        <f>SUMIF($O536:$O563,"Rateio",J536:J563)+E575</f>
        <v>12222732.130901417</v>
      </c>
      <c r="R533" s="63">
        <f>SUMIF($O536:$O563,"Rateio",K536:K563)+F575</f>
        <v>11747101.86328906</v>
      </c>
      <c r="S533" s="63">
        <f>SUMIF($O536:$O563,"Rateio",L536:L563)+G575</f>
        <v>12397773.726850135</v>
      </c>
      <c r="T533" s="63">
        <f>SUMIF($O536:$O563,"Rateio",M536:M563)+H575</f>
        <v>12141850.841738917</v>
      </c>
      <c r="U533" s="63">
        <f>SUMIF($O536:$O563,"Rateio",N536:N563)+I575</f>
        <v>12248082.982728479</v>
      </c>
      <c r="X533" s="64"/>
      <c r="AA533" s="64"/>
      <c r="AD533" s="64"/>
      <c r="AG533" s="64"/>
      <c r="AJ533" s="64"/>
    </row>
    <row r="534" spans="1:36" s="66" customFormat="1" x14ac:dyDescent="0.2">
      <c r="A534" s="228" t="s">
        <v>72</v>
      </c>
      <c r="B534" s="228" t="s">
        <v>73</v>
      </c>
      <c r="C534" s="228" t="s">
        <v>74</v>
      </c>
      <c r="D534" s="228" t="s">
        <v>75</v>
      </c>
      <c r="E534" s="230" t="str">
        <f>$E$7</f>
        <v>Preço Unitário - Ref. 06/2020</v>
      </c>
      <c r="F534" s="230"/>
      <c r="G534" s="230"/>
      <c r="H534" s="230"/>
      <c r="I534" s="230"/>
      <c r="J534" s="229" t="str">
        <f>$J$7</f>
        <v>Preço Total</v>
      </c>
      <c r="K534" s="229"/>
      <c r="L534" s="229"/>
      <c r="M534" s="229"/>
      <c r="N534" s="229"/>
      <c r="O534" s="1"/>
      <c r="P534" s="1"/>
      <c r="Q534" s="63">
        <f>SUMIF($P536:$P563,"UAR",J536:J563)</f>
        <v>0</v>
      </c>
      <c r="R534" s="63">
        <f>SUMIF($P536:$P563,"UAR",K536:K563)</f>
        <v>0</v>
      </c>
      <c r="S534" s="63">
        <f>SUMIF($P536:$P563,"UAR",L536:L563)</f>
        <v>0</v>
      </c>
      <c r="T534" s="63">
        <f>SUMIF($P536:$P563,"UAR",M536:M563)</f>
        <v>0</v>
      </c>
      <c r="U534" s="63">
        <f>SUMIF($P536:$P563,"UAR",N536:N563)</f>
        <v>0</v>
      </c>
      <c r="X534" s="67"/>
      <c r="AA534" s="67"/>
      <c r="AD534" s="67"/>
      <c r="AG534" s="67"/>
      <c r="AJ534" s="67"/>
    </row>
    <row r="535" spans="1:36" s="71" customFormat="1" x14ac:dyDescent="0.2">
      <c r="A535" s="228"/>
      <c r="B535" s="228"/>
      <c r="C535" s="228"/>
      <c r="D535" s="228"/>
      <c r="E535" s="68" t="s">
        <v>12</v>
      </c>
      <c r="F535" s="68" t="s">
        <v>13</v>
      </c>
      <c r="G535" s="68" t="s">
        <v>14</v>
      </c>
      <c r="H535" s="68" t="s">
        <v>15</v>
      </c>
      <c r="I535" s="68" t="s">
        <v>16</v>
      </c>
      <c r="J535" s="68" t="s">
        <v>12</v>
      </c>
      <c r="K535" s="68" t="s">
        <v>13</v>
      </c>
      <c r="L535" s="68" t="s">
        <v>14</v>
      </c>
      <c r="M535" s="68" t="s">
        <v>15</v>
      </c>
      <c r="N535" s="68" t="s">
        <v>16</v>
      </c>
      <c r="O535" s="55"/>
      <c r="P535" s="55"/>
      <c r="Q535" s="72">
        <f>Q534/Q533</f>
        <v>0</v>
      </c>
      <c r="R535" s="72">
        <f>R534/R533</f>
        <v>0</v>
      </c>
      <c r="S535" s="72">
        <f>S534/S533</f>
        <v>0</v>
      </c>
      <c r="T535" s="72">
        <f>T534/T533</f>
        <v>0</v>
      </c>
      <c r="U535" s="72">
        <f>U534/U533</f>
        <v>0</v>
      </c>
      <c r="X535" s="73"/>
      <c r="AA535" s="73"/>
      <c r="AD535" s="73"/>
      <c r="AG535" s="73"/>
      <c r="AJ535" s="73"/>
    </row>
    <row r="536" spans="1:36" x14ac:dyDescent="0.2">
      <c r="A536" s="74">
        <v>1</v>
      </c>
      <c r="B536" s="75" t="s">
        <v>63</v>
      </c>
      <c r="C536" s="1" t="str">
        <f>VLOOKUP(B536,Valores!$A$2:$F$300,5,FALSE)</f>
        <v>unid.</v>
      </c>
      <c r="D536" s="1">
        <v>1</v>
      </c>
      <c r="E536" s="102">
        <f>Entrada!$K$27*VLOOKUP($E535,Regional!$A$2:$B$7,2,FALSE)</f>
        <v>1101052.0926361321</v>
      </c>
      <c r="F536" s="103">
        <f>Entrada!$K$27*VLOOKUP($F535,Regional!$A$2:$B$7,2,FALSE)</f>
        <v>1058206.2136733038</v>
      </c>
      <c r="G536" s="103">
        <f>Entrada!$K$27*VLOOKUP($G535,Regional!$A$2:$B$7,2,FALSE)</f>
        <v>1116820.2460615386</v>
      </c>
      <c r="H536" s="103">
        <f>Entrada!$K$27*VLOOKUP($H535,Regional!$A$2:$B$7,2,FALSE)</f>
        <v>1093766.1182947375</v>
      </c>
      <c r="I536" s="104">
        <f>Entrada!$K$27*VLOOKUP($I535,Regional!$A$2:$B$7,2,FALSE)</f>
        <v>1103335.7562356738</v>
      </c>
      <c r="J536" s="102">
        <f t="shared" ref="J536:N563" si="142">$D536*E536</f>
        <v>1101052.0926361321</v>
      </c>
      <c r="K536" s="103">
        <f t="shared" si="142"/>
        <v>1058206.2136733038</v>
      </c>
      <c r="L536" s="103">
        <f t="shared" si="142"/>
        <v>1116820.2460615386</v>
      </c>
      <c r="M536" s="103">
        <f t="shared" si="142"/>
        <v>1093766.1182947375</v>
      </c>
      <c r="N536" s="104">
        <f t="shared" si="142"/>
        <v>1103335.7562356738</v>
      </c>
      <c r="O536" s="1">
        <f>VLOOKUP(B536,Valores!$A$2:$P$300,14,FALSE)</f>
        <v>1</v>
      </c>
      <c r="P536" s="1">
        <f>VLOOKUP(B536,Valores!$A$2:$P$300,15,FALSE)</f>
        <v>3.0300000000000001E-2</v>
      </c>
      <c r="Q536" s="72">
        <f>IF($P536="UAR",J536*Q$535,0)</f>
        <v>0</v>
      </c>
      <c r="R536" s="72">
        <f t="shared" ref="R536:U563" si="143">IF($P536="UAR",K536*R$535,0)</f>
        <v>0</v>
      </c>
      <c r="S536" s="72">
        <f t="shared" si="143"/>
        <v>0</v>
      </c>
      <c r="T536" s="72">
        <f t="shared" si="143"/>
        <v>0</v>
      </c>
      <c r="U536" s="72">
        <f t="shared" si="143"/>
        <v>0</v>
      </c>
      <c r="W536" s="2">
        <f t="shared" ref="W536:W563" si="144">J536+Q536</f>
        <v>1101052.0926361321</v>
      </c>
      <c r="X536" s="77">
        <f t="shared" ref="X536:X563" si="145">IF($O536="rateio",0,W536*$O536)</f>
        <v>1101052.0926361321</v>
      </c>
      <c r="Z536" s="2">
        <f t="shared" ref="Z536:Z563" si="146">K536+R536</f>
        <v>1058206.2136733038</v>
      </c>
      <c r="AA536" s="77">
        <f t="shared" ref="AA536:AA563" si="147">IF($O536="rateio",0,Z536*$O536)</f>
        <v>1058206.2136733038</v>
      </c>
      <c r="AC536" s="2">
        <f t="shared" ref="AC536:AC563" si="148">L536+S536</f>
        <v>1116820.2460615386</v>
      </c>
      <c r="AD536" s="77">
        <f t="shared" ref="AD536:AD563" si="149">IF($O536="rateio",0,AC536*$O536)</f>
        <v>1116820.2460615386</v>
      </c>
      <c r="AF536" s="2">
        <f t="shared" ref="AF536:AF563" si="150">M536+T536</f>
        <v>1093766.1182947375</v>
      </c>
      <c r="AG536" s="77">
        <f t="shared" ref="AG536:AG563" si="151">IF($O536="rateio",0,AF536*$O536)</f>
        <v>1093766.1182947375</v>
      </c>
      <c r="AI536" s="2">
        <f t="shared" ref="AI536:AI563" si="152">N536+U536</f>
        <v>1103335.7562356738</v>
      </c>
      <c r="AJ536" s="77">
        <f t="shared" ref="AJ536:AJ563" si="153">IF($O536="rateio",0,AI536*$O536)</f>
        <v>1103335.7562356738</v>
      </c>
    </row>
    <row r="537" spans="1:36" x14ac:dyDescent="0.2">
      <c r="A537" s="72">
        <v>2</v>
      </c>
      <c r="B537" s="1" t="s">
        <v>64</v>
      </c>
      <c r="C537" s="1" t="str">
        <f>VLOOKUP(B537,Valores!$A$2:$F$300,5,FALSE)</f>
        <v>unid.</v>
      </c>
      <c r="D537" s="1">
        <v>3</v>
      </c>
      <c r="E537" s="63">
        <f>Entrada!$K$28*VLOOKUP($E535,Regional!$A$2:$B$7,2,FALSE)</f>
        <v>269335.76247415319</v>
      </c>
      <c r="F537" s="2">
        <f>Entrada!$K$28*VLOOKUP($F535,Regional!$A$2:$B$7,2,FALSE)</f>
        <v>258854.94366775159</v>
      </c>
      <c r="G537" s="2">
        <f>Entrada!$K$28*VLOOKUP($G535,Regional!$A$2:$B$7,2,FALSE)</f>
        <v>273192.91660341265</v>
      </c>
      <c r="H537" s="2">
        <f>Entrada!$K$28*VLOOKUP($H535,Regional!$A$2:$B$7,2,FALSE)</f>
        <v>267553.49125580571</v>
      </c>
      <c r="I537" s="76">
        <f>Entrada!$K$28*VLOOKUP($I535,Regional!$A$2:$B$7,2,FALSE)</f>
        <v>269894.3847963218</v>
      </c>
      <c r="J537" s="63">
        <f t="shared" si="142"/>
        <v>808007.28742245957</v>
      </c>
      <c r="K537" s="2">
        <f t="shared" si="142"/>
        <v>776564.83100325475</v>
      </c>
      <c r="L537" s="2">
        <f t="shared" si="142"/>
        <v>819578.7498102379</v>
      </c>
      <c r="M537" s="2">
        <f t="shared" si="142"/>
        <v>802660.47376741713</v>
      </c>
      <c r="N537" s="76">
        <f t="shared" si="142"/>
        <v>809683.15438896534</v>
      </c>
      <c r="O537" s="1">
        <f>VLOOKUP(B537,Valores!$A$2:$P$300,14,FALSE)</f>
        <v>1</v>
      </c>
      <c r="P537" s="1">
        <f>VLOOKUP(B537,Valores!$A$2:$P$300,15,FALSE)</f>
        <v>3.3300000000000003E-2</v>
      </c>
      <c r="Q537" s="72">
        <f t="shared" ref="Q537:Q563" si="154">IF($P537="UAR",J537*Q$535,0)</f>
        <v>0</v>
      </c>
      <c r="R537" s="72">
        <f t="shared" si="143"/>
        <v>0</v>
      </c>
      <c r="S537" s="72">
        <f t="shared" si="143"/>
        <v>0</v>
      </c>
      <c r="T537" s="72">
        <f t="shared" si="143"/>
        <v>0</v>
      </c>
      <c r="U537" s="72">
        <f t="shared" si="143"/>
        <v>0</v>
      </c>
      <c r="W537" s="2">
        <f t="shared" si="144"/>
        <v>808007.28742245957</v>
      </c>
      <c r="X537" s="77">
        <f t="shared" si="145"/>
        <v>808007.28742245957</v>
      </c>
      <c r="Z537" s="2">
        <f t="shared" si="146"/>
        <v>776564.83100325475</v>
      </c>
      <c r="AA537" s="77">
        <f t="shared" si="147"/>
        <v>776564.83100325475</v>
      </c>
      <c r="AC537" s="2">
        <f t="shared" si="148"/>
        <v>819578.7498102379</v>
      </c>
      <c r="AD537" s="77">
        <f t="shared" si="149"/>
        <v>819578.7498102379</v>
      </c>
      <c r="AF537" s="2">
        <f t="shared" si="150"/>
        <v>802660.47376741713</v>
      </c>
      <c r="AG537" s="77">
        <f t="shared" si="151"/>
        <v>802660.47376741713</v>
      </c>
      <c r="AI537" s="2">
        <f t="shared" si="152"/>
        <v>809683.15438896534</v>
      </c>
      <c r="AJ537" s="77">
        <f t="shared" si="153"/>
        <v>809683.15438896534</v>
      </c>
    </row>
    <row r="538" spans="1:36" x14ac:dyDescent="0.2">
      <c r="A538" s="72">
        <v>3</v>
      </c>
      <c r="B538" s="1" t="s">
        <v>68</v>
      </c>
      <c r="C538" s="1" t="str">
        <f>VLOOKUP(B538,Valores!$A$2:$F$300,5,FALSE)</f>
        <v>unid.</v>
      </c>
      <c r="D538" s="1">
        <v>3</v>
      </c>
      <c r="E538" s="63">
        <f>Entrada!$K$32*VLOOKUP(E535,Regional!$A$2:$B$7,2,FALSE)</f>
        <v>172546.29338440663</v>
      </c>
      <c r="F538" s="2">
        <f>Entrada!$K$32*VLOOKUP(F535,Regional!$A$2:$B$7,2,FALSE)</f>
        <v>165831.89935048504</v>
      </c>
      <c r="G538" s="2">
        <f>Entrada!$K$32*VLOOKUP(G535,Regional!$A$2:$B$7,2,FALSE)</f>
        <v>175017.32672176356</v>
      </c>
      <c r="H538" s="2">
        <f>Entrada!$K$32*VLOOKUP(H535,Regional!$A$2:$B$7,2,FALSE)</f>
        <v>171404.50556645551</v>
      </c>
      <c r="I538" s="76">
        <f>Entrada!$K$32*VLOOKUP(I535,Regional!$A$2:$B$7,2,FALSE)</f>
        <v>172904.16717809282</v>
      </c>
      <c r="J538" s="63">
        <f t="shared" si="142"/>
        <v>517638.88015321991</v>
      </c>
      <c r="K538" s="2">
        <f t="shared" si="142"/>
        <v>497495.69805145508</v>
      </c>
      <c r="L538" s="2">
        <f t="shared" si="142"/>
        <v>525051.98016529065</v>
      </c>
      <c r="M538" s="2">
        <f t="shared" si="142"/>
        <v>514213.5166993665</v>
      </c>
      <c r="N538" s="76">
        <f t="shared" si="142"/>
        <v>518712.50153427845</v>
      </c>
      <c r="O538" s="1">
        <f>VLOOKUP(B538,Valores!$A$2:$P$300,14,FALSE)</f>
        <v>1</v>
      </c>
      <c r="P538" s="1">
        <f>VLOOKUP(B538,Valores!$A$2:$P$300,15,FALSE)</f>
        <v>3.3300000000000003E-2</v>
      </c>
      <c r="Q538" s="72">
        <f t="shared" si="154"/>
        <v>0</v>
      </c>
      <c r="R538" s="72">
        <f t="shared" si="143"/>
        <v>0</v>
      </c>
      <c r="S538" s="72">
        <f t="shared" si="143"/>
        <v>0</v>
      </c>
      <c r="T538" s="72">
        <f t="shared" si="143"/>
        <v>0</v>
      </c>
      <c r="U538" s="72">
        <f t="shared" si="143"/>
        <v>0</v>
      </c>
      <c r="W538" s="2">
        <f t="shared" si="144"/>
        <v>517638.88015321991</v>
      </c>
      <c r="X538" s="77">
        <f t="shared" si="145"/>
        <v>517638.88015321991</v>
      </c>
      <c r="Z538" s="2">
        <f t="shared" si="146"/>
        <v>497495.69805145508</v>
      </c>
      <c r="AA538" s="77">
        <f t="shared" si="147"/>
        <v>497495.69805145508</v>
      </c>
      <c r="AC538" s="2">
        <f t="shared" si="148"/>
        <v>525051.98016529065</v>
      </c>
      <c r="AD538" s="77">
        <f t="shared" si="149"/>
        <v>525051.98016529065</v>
      </c>
      <c r="AF538" s="2">
        <f t="shared" si="150"/>
        <v>514213.5166993665</v>
      </c>
      <c r="AG538" s="77">
        <f t="shared" si="151"/>
        <v>514213.5166993665</v>
      </c>
      <c r="AI538" s="2">
        <f t="shared" si="152"/>
        <v>518712.50153427845</v>
      </c>
      <c r="AJ538" s="77">
        <f t="shared" si="153"/>
        <v>518712.50153427845</v>
      </c>
    </row>
    <row r="539" spans="1:36" x14ac:dyDescent="0.2">
      <c r="A539" s="72">
        <v>4</v>
      </c>
      <c r="B539" s="1" t="s">
        <v>69</v>
      </c>
      <c r="C539" s="1" t="str">
        <f>VLOOKUP(B539,Valores!$A$2:$F$300,5,FALSE)</f>
        <v>unid.</v>
      </c>
      <c r="D539" s="1">
        <v>3</v>
      </c>
      <c r="E539" s="63">
        <f>Entrada!$K$33*VLOOKUP(E535,Regional!$A$2:$B$7,2,FALSE)</f>
        <v>101866.94008381829</v>
      </c>
      <c r="F539" s="2">
        <f>Entrada!$K$33*VLOOKUP(F535,Regional!$A$2:$B$7,2,FALSE)</f>
        <v>97902.932736359086</v>
      </c>
      <c r="G539" s="2">
        <f>Entrada!$K$33*VLOOKUP(G535,Regional!$A$2:$B$7,2,FALSE)</f>
        <v>103325.77527514211</v>
      </c>
      <c r="H539" s="2">
        <f>Entrada!$K$33*VLOOKUP(H535,Regional!$A$2:$B$7,2,FALSE)</f>
        <v>101192.85761610315</v>
      </c>
      <c r="I539" s="76">
        <f>Entrada!$K$33*VLOOKUP(I535,Regional!$A$2:$B$7,2,FALSE)</f>
        <v>102078.2196632514</v>
      </c>
      <c r="J539" s="63">
        <f t="shared" si="142"/>
        <v>305600.82025145489</v>
      </c>
      <c r="K539" s="2">
        <f t="shared" si="142"/>
        <v>293708.79820907727</v>
      </c>
      <c r="L539" s="2">
        <f t="shared" si="142"/>
        <v>309977.32582542632</v>
      </c>
      <c r="M539" s="2">
        <f t="shared" si="142"/>
        <v>303578.57284830947</v>
      </c>
      <c r="N539" s="76">
        <f t="shared" si="142"/>
        <v>306234.65898975416</v>
      </c>
      <c r="O539" s="1">
        <f>VLOOKUP(B539,Valores!$A$2:$P$300,14,FALSE)</f>
        <v>1</v>
      </c>
      <c r="P539" s="1">
        <f>VLOOKUP(B539,Valores!$A$2:$P$300,15,FALSE)</f>
        <v>4.1700000000000001E-2</v>
      </c>
      <c r="Q539" s="72">
        <f t="shared" si="154"/>
        <v>0</v>
      </c>
      <c r="R539" s="72">
        <f t="shared" si="143"/>
        <v>0</v>
      </c>
      <c r="S539" s="72">
        <f t="shared" si="143"/>
        <v>0</v>
      </c>
      <c r="T539" s="72">
        <f t="shared" si="143"/>
        <v>0</v>
      </c>
      <c r="U539" s="72">
        <f t="shared" si="143"/>
        <v>0</v>
      </c>
      <c r="W539" s="2">
        <f t="shared" si="144"/>
        <v>305600.82025145489</v>
      </c>
      <c r="X539" s="77">
        <f t="shared" si="145"/>
        <v>305600.82025145489</v>
      </c>
      <c r="Z539" s="2">
        <f t="shared" si="146"/>
        <v>293708.79820907727</v>
      </c>
      <c r="AA539" s="77">
        <f t="shared" si="147"/>
        <v>293708.79820907727</v>
      </c>
      <c r="AC539" s="2">
        <f t="shared" si="148"/>
        <v>309977.32582542632</v>
      </c>
      <c r="AD539" s="77">
        <f t="shared" si="149"/>
        <v>309977.32582542632</v>
      </c>
      <c r="AF539" s="2">
        <f t="shared" si="150"/>
        <v>303578.57284830947</v>
      </c>
      <c r="AG539" s="77">
        <f t="shared" si="151"/>
        <v>303578.57284830947</v>
      </c>
      <c r="AI539" s="2">
        <f t="shared" si="152"/>
        <v>306234.65898975416</v>
      </c>
      <c r="AJ539" s="77">
        <f t="shared" si="153"/>
        <v>306234.65898975416</v>
      </c>
    </row>
    <row r="540" spans="1:36" x14ac:dyDescent="0.2">
      <c r="A540" s="72">
        <v>5</v>
      </c>
      <c r="B540" s="1" t="s">
        <v>77</v>
      </c>
      <c r="C540" s="1" t="str">
        <f>VLOOKUP(B540,Valores!$A$2:$F$300,5,FALSE)</f>
        <v>unid.</v>
      </c>
      <c r="D540" s="1">
        <v>30</v>
      </c>
      <c r="E540" s="63">
        <f>VLOOKUP($B540,Valores!$A$2:$G$300,6,FALSE)*VLOOKUP(VLOOKUP($B540,Indices_Poder!$B$5:$E$250,3,FALSE),Indices_Poder!$G$6:$N$27,4,FALSE)*VLOOKUP($E$8,Regional!$A$2:$B$7,2,FALSE)</f>
        <v>322.80981771947944</v>
      </c>
      <c r="F540" s="2">
        <f>VLOOKUP($B540,Valores!$A$2:$G$300,6,FALSE)*VLOOKUP(VLOOKUP($B540,Indices_Poder!$B$5:$E$250,3,FALSE),Indices_Poder!$G$6:$N$27,4,FALSE)*VLOOKUP($F$8,Regional!$A$2:$B$7,2,FALSE)</f>
        <v>310.24813197316092</v>
      </c>
      <c r="G540" s="2">
        <f>VLOOKUP($B540,Valores!$A$2:$G$300,6,FALSE)*VLOOKUP(VLOOKUP($B540,Indices_Poder!$B$5:$E$250,3,FALSE),Indices_Poder!$G$6:$N$27,4,FALSE)*VLOOKUP($G$8,Regional!$A$2:$B$7,2,FALSE)</f>
        <v>327.43277313373369</v>
      </c>
      <c r="H540" s="2">
        <f>VLOOKUP($B540,Valores!$A$2:$G$300,6,FALSE)*VLOOKUP(VLOOKUP($B540,Indices_Poder!$B$5:$E$250,3,FALSE),Indices_Poder!$G$6:$N$27,4,FALSE)*VLOOKUP($H$8,Regional!$A$2:$B$7,2,FALSE)</f>
        <v>320.67369349358268</v>
      </c>
      <c r="I540" s="2">
        <f>VLOOKUP($B540,Valores!$A$2:$G$300,6,FALSE)*VLOOKUP(VLOOKUP($B540,Indices_Poder!$B$5:$E$250,3,FALSE),Indices_Poder!$G$6:$N$27,4,FALSE)*VLOOKUP($I$8,Regional!$A$2:$B$7,2,FALSE)</f>
        <v>323.47934919326798</v>
      </c>
      <c r="J540" s="63">
        <f t="shared" si="142"/>
        <v>9684.2945315843826</v>
      </c>
      <c r="K540" s="2">
        <f t="shared" si="142"/>
        <v>9307.4439591948285</v>
      </c>
      <c r="L540" s="2">
        <f t="shared" si="142"/>
        <v>9822.9831940120112</v>
      </c>
      <c r="M540" s="2">
        <f t="shared" si="142"/>
        <v>9620.2108048074806</v>
      </c>
      <c r="N540" s="76">
        <f t="shared" si="142"/>
        <v>9704.3804757980397</v>
      </c>
      <c r="O540" s="1">
        <f>VLOOKUP(B540,Valores!$A$2:$P$300,14,FALSE)</f>
        <v>1</v>
      </c>
      <c r="P540" s="1">
        <f>VLOOKUP(B540,Valores!$A$2:$P$300,15,FALSE)</f>
        <v>2.5000000000000001E-2</v>
      </c>
      <c r="Q540" s="72">
        <f t="shared" si="154"/>
        <v>0</v>
      </c>
      <c r="R540" s="72">
        <f t="shared" si="143"/>
        <v>0</v>
      </c>
      <c r="S540" s="72">
        <f t="shared" si="143"/>
        <v>0</v>
      </c>
      <c r="T540" s="72">
        <f t="shared" si="143"/>
        <v>0</v>
      </c>
      <c r="U540" s="72">
        <f t="shared" si="143"/>
        <v>0</v>
      </c>
      <c r="W540" s="2">
        <f t="shared" si="144"/>
        <v>9684.2945315843826</v>
      </c>
      <c r="X540" s="77">
        <f t="shared" si="145"/>
        <v>9684.2945315843826</v>
      </c>
      <c r="Z540" s="2">
        <f t="shared" si="146"/>
        <v>9307.4439591948285</v>
      </c>
      <c r="AA540" s="77">
        <f t="shared" si="147"/>
        <v>9307.4439591948285</v>
      </c>
      <c r="AC540" s="2">
        <f t="shared" si="148"/>
        <v>9822.9831940120112</v>
      </c>
      <c r="AD540" s="77">
        <f t="shared" si="149"/>
        <v>9822.9831940120112</v>
      </c>
      <c r="AF540" s="2">
        <f t="shared" si="150"/>
        <v>9620.2108048074806</v>
      </c>
      <c r="AG540" s="77">
        <f t="shared" si="151"/>
        <v>9620.2108048074806</v>
      </c>
      <c r="AI540" s="2">
        <f t="shared" si="152"/>
        <v>9704.3804757980397</v>
      </c>
      <c r="AJ540" s="77">
        <f t="shared" si="153"/>
        <v>9704.3804757980397</v>
      </c>
    </row>
    <row r="541" spans="1:36" x14ac:dyDescent="0.2">
      <c r="A541" s="72">
        <v>6</v>
      </c>
      <c r="B541" s="1" t="s">
        <v>76</v>
      </c>
      <c r="C541" s="1" t="str">
        <f>VLOOKUP(B541,Valores!$A$2:$F$300,5,FALSE)</f>
        <v>kg</v>
      </c>
      <c r="D541" s="1">
        <v>4700</v>
      </c>
      <c r="E541" s="63">
        <f>VLOOKUP($B541,Valores!$A$2:$G$300,6,FALSE)*VLOOKUP(VLOOKUP($B541,Indices_Poder!$B$5:$E$250,3,FALSE),Indices_Poder!$G$6:$N$27,4,FALSE)*VLOOKUP($E$8,Regional!$A$2:$B$7,2,FALSE)</f>
        <v>134.45374607862703</v>
      </c>
      <c r="F541" s="2">
        <f>VLOOKUP($B541,Valores!$A$2:$G$300,6,FALSE)*VLOOKUP(VLOOKUP($B541,Indices_Poder!$B$5:$E$250,3,FALSE),Indices_Poder!$G$6:$N$27,4,FALSE)*VLOOKUP($F$8,Regional!$A$2:$B$7,2,FALSE)</f>
        <v>129.22166944109824</v>
      </c>
      <c r="G541" s="2">
        <f>VLOOKUP($B541,Valores!$A$2:$G$300,6,FALSE)*VLOOKUP(VLOOKUP($B541,Indices_Poder!$B$5:$E$250,3,FALSE),Indices_Poder!$G$6:$N$27,4,FALSE)*VLOOKUP($G$8,Regional!$A$2:$B$7,2,FALSE)</f>
        <v>136.37925651629627</v>
      </c>
      <c r="H541" s="2">
        <f>VLOOKUP($B541,Valores!$A$2:$G$300,6,FALSE)*VLOOKUP(VLOOKUP($B541,Indices_Poder!$B$5:$E$250,3,FALSE),Indices_Poder!$G$6:$N$27,4,FALSE)*VLOOKUP($H$8,Regional!$A$2:$B$7,2,FALSE)</f>
        <v>133.56402746260059</v>
      </c>
      <c r="I541" s="2">
        <f>VLOOKUP($B541,Valores!$A$2:$G$300,6,FALSE)*VLOOKUP(VLOOKUP($B541,Indices_Poder!$B$5:$E$250,3,FALSE),Indices_Poder!$G$6:$N$27,4,FALSE)*VLOOKUP($I$8,Regional!$A$2:$B$7,2,FALSE)</f>
        <v>134.73261310753085</v>
      </c>
      <c r="J541" s="63">
        <f t="shared" si="142"/>
        <v>631932.60656954709</v>
      </c>
      <c r="K541" s="2">
        <f t="shared" si="142"/>
        <v>607341.84637316177</v>
      </c>
      <c r="L541" s="2">
        <f t="shared" si="142"/>
        <v>640982.50562659244</v>
      </c>
      <c r="M541" s="2">
        <f t="shared" si="142"/>
        <v>627750.9290742228</v>
      </c>
      <c r="N541" s="76">
        <f t="shared" si="142"/>
        <v>633243.28160539502</v>
      </c>
      <c r="O541" s="1">
        <f>VLOOKUP(B541,Valores!$A$2:$P$300,14,FALSE)</f>
        <v>1</v>
      </c>
      <c r="P541" s="1">
        <f>VLOOKUP(B541,Valores!$A$2:$P$300,15,FALSE)</f>
        <v>2.5000000000000001E-2</v>
      </c>
      <c r="Q541" s="72">
        <f t="shared" si="154"/>
        <v>0</v>
      </c>
      <c r="R541" s="72">
        <f t="shared" si="143"/>
        <v>0</v>
      </c>
      <c r="S541" s="72">
        <f t="shared" si="143"/>
        <v>0</v>
      </c>
      <c r="T541" s="72">
        <f t="shared" si="143"/>
        <v>0</v>
      </c>
      <c r="U541" s="72">
        <f t="shared" si="143"/>
        <v>0</v>
      </c>
      <c r="W541" s="2">
        <f t="shared" si="144"/>
        <v>631932.60656954709</v>
      </c>
      <c r="X541" s="77">
        <f t="shared" si="145"/>
        <v>631932.60656954709</v>
      </c>
      <c r="Z541" s="2">
        <f t="shared" si="146"/>
        <v>607341.84637316177</v>
      </c>
      <c r="AA541" s="77">
        <f t="shared" si="147"/>
        <v>607341.84637316177</v>
      </c>
      <c r="AC541" s="2">
        <f t="shared" si="148"/>
        <v>640982.50562659244</v>
      </c>
      <c r="AD541" s="77">
        <f t="shared" si="149"/>
        <v>640982.50562659244</v>
      </c>
      <c r="AF541" s="2">
        <f t="shared" si="150"/>
        <v>627750.9290742228</v>
      </c>
      <c r="AG541" s="77">
        <f t="shared" si="151"/>
        <v>627750.9290742228</v>
      </c>
      <c r="AI541" s="2">
        <f t="shared" si="152"/>
        <v>633243.28160539502</v>
      </c>
      <c r="AJ541" s="77">
        <f t="shared" si="153"/>
        <v>633243.28160539502</v>
      </c>
    </row>
    <row r="542" spans="1:36" x14ac:dyDescent="0.2">
      <c r="A542" s="72">
        <v>7</v>
      </c>
      <c r="B542" s="1" t="s">
        <v>185</v>
      </c>
      <c r="C542" s="1" t="str">
        <f>VLOOKUP(B542,Valores!$A$2:$F$300,5,FALSE)</f>
        <v>kg</v>
      </c>
      <c r="D542" s="1">
        <v>1164</v>
      </c>
      <c r="E542" s="63">
        <f>VLOOKUP($B542,Valores!$A$2:$G$300,6,FALSE)*VLOOKUP(VLOOKUP($B542,Indices_Poder!$B$5:$E$250,3,FALSE),Indices_Poder!$G$6:$N$27,4,FALSE)*VLOOKUP($E$8,Regional!$A$2:$B$7,2,FALSE)</f>
        <v>108.34166059456014</v>
      </c>
      <c r="F542" s="2">
        <f>VLOOKUP($B542,Valores!$A$2:$G$300,6,FALSE)*VLOOKUP(VLOOKUP($B542,Indices_Poder!$B$5:$E$250,3,FALSE),Indices_Poder!$G$6:$N$27,4,FALSE)*VLOOKUP($F$8,Regional!$A$2:$B$7,2,FALSE)</f>
        <v>104.12569869092985</v>
      </c>
      <c r="G542" s="2">
        <f>VLOOKUP($B542,Valores!$A$2:$G$300,6,FALSE)*VLOOKUP(VLOOKUP($B542,Indices_Poder!$B$5:$E$250,3,FALSE),Indices_Poder!$G$6:$N$27,4,FALSE)*VLOOKUP($G$8,Regional!$A$2:$B$7,2,FALSE)</f>
        <v>109.89322017838347</v>
      </c>
      <c r="H542" s="2">
        <f>VLOOKUP($B542,Valores!$A$2:$G$300,6,FALSE)*VLOOKUP(VLOOKUP($B542,Indices_Poder!$B$5:$E$250,3,FALSE),Indices_Poder!$G$6:$N$27,4,FALSE)*VLOOKUP($H$8,Regional!$A$2:$B$7,2,FALSE)</f>
        <v>107.62473306272454</v>
      </c>
      <c r="I542" s="2">
        <f>VLOOKUP($B542,Valores!$A$2:$G$300,6,FALSE)*VLOOKUP(VLOOKUP($B542,Indices_Poder!$B$5:$E$250,3,FALSE),Indices_Poder!$G$6:$N$27,4,FALSE)*VLOOKUP($I$8,Regional!$A$2:$B$7,2,FALSE)</f>
        <v>108.56636922394145</v>
      </c>
      <c r="J542" s="63">
        <f t="shared" si="142"/>
        <v>126109.69293206801</v>
      </c>
      <c r="K542" s="2">
        <f t="shared" si="142"/>
        <v>121202.31327624235</v>
      </c>
      <c r="L542" s="2">
        <f t="shared" si="142"/>
        <v>127915.70828763836</v>
      </c>
      <c r="M542" s="2">
        <f t="shared" si="142"/>
        <v>125275.18928501137</v>
      </c>
      <c r="N542" s="76">
        <f t="shared" si="142"/>
        <v>126371.25377666784</v>
      </c>
      <c r="O542" s="1">
        <f>VLOOKUP(B542,Valores!$A$2:$P$300,14,FALSE)</f>
        <v>1</v>
      </c>
      <c r="P542" s="1" t="str">
        <f>VLOOKUP(B542,Valores!$A$2:$P$300,15,FALSE)</f>
        <v>Rateio</v>
      </c>
      <c r="Q542" s="72">
        <f t="shared" si="154"/>
        <v>0</v>
      </c>
      <c r="R542" s="72">
        <f t="shared" si="143"/>
        <v>0</v>
      </c>
      <c r="S542" s="72">
        <f t="shared" si="143"/>
        <v>0</v>
      </c>
      <c r="T542" s="72">
        <f t="shared" si="143"/>
        <v>0</v>
      </c>
      <c r="U542" s="72">
        <f t="shared" si="143"/>
        <v>0</v>
      </c>
      <c r="W542" s="2">
        <f t="shared" si="144"/>
        <v>126109.69293206801</v>
      </c>
      <c r="X542" s="77">
        <f t="shared" si="145"/>
        <v>126109.69293206801</v>
      </c>
      <c r="Z542" s="2">
        <f t="shared" si="146"/>
        <v>121202.31327624235</v>
      </c>
      <c r="AA542" s="77">
        <f t="shared" si="147"/>
        <v>121202.31327624235</v>
      </c>
      <c r="AC542" s="2">
        <f t="shared" si="148"/>
        <v>127915.70828763836</v>
      </c>
      <c r="AD542" s="77">
        <f t="shared" si="149"/>
        <v>127915.70828763836</v>
      </c>
      <c r="AF542" s="2">
        <f t="shared" si="150"/>
        <v>125275.18928501137</v>
      </c>
      <c r="AG542" s="77">
        <f t="shared" si="151"/>
        <v>125275.18928501137</v>
      </c>
      <c r="AI542" s="2">
        <f t="shared" si="152"/>
        <v>126371.25377666784</v>
      </c>
      <c r="AJ542" s="77">
        <f t="shared" si="153"/>
        <v>126371.25377666784</v>
      </c>
    </row>
    <row r="543" spans="1:36" x14ac:dyDescent="0.2">
      <c r="A543" s="72">
        <v>8</v>
      </c>
      <c r="B543" s="1" t="s">
        <v>160</v>
      </c>
      <c r="C543" s="1" t="str">
        <f>VLOOKUP(B543,Valores!$A$2:$F$300,5,FALSE)</f>
        <v>m</v>
      </c>
      <c r="D543" s="1">
        <v>11760</v>
      </c>
      <c r="E543" s="63">
        <f>VLOOKUP($B543,Valores!$A$2:$G$300,6,FALSE)*VLOOKUP(VLOOKUP($B543,Indices_Poder!$B$5:$E$250,3,FALSE),Indices_Poder!$G$6:$N$27,4,FALSE)*VLOOKUP($E$8,Regional!$A$2:$B$7,2,FALSE)</f>
        <v>83.974855888348671</v>
      </c>
      <c r="F543" s="2">
        <f>VLOOKUP($B543,Valores!$A$2:$G$300,6,FALSE)*VLOOKUP(VLOOKUP($B543,Indices_Poder!$B$5:$E$250,3,FALSE),Indices_Poder!$G$6:$N$27,4,FALSE)*VLOOKUP($F$8,Regional!$A$2:$B$7,2,FALSE)</f>
        <v>80.707093595014413</v>
      </c>
      <c r="G543" s="2">
        <f>VLOOKUP($B543,Valores!$A$2:$G$300,6,FALSE)*VLOOKUP(VLOOKUP($B543,Indices_Poder!$B$5:$E$250,3,FALSE),Indices_Poder!$G$6:$N$27,4,FALSE)*VLOOKUP($G$8,Regional!$A$2:$B$7,2,FALSE)</f>
        <v>85.177458762799091</v>
      </c>
      <c r="H543" s="2">
        <f>VLOOKUP($B543,Valores!$A$2:$G$300,6,FALSE)*VLOOKUP(VLOOKUP($B543,Indices_Poder!$B$5:$E$250,3,FALSE),Indices_Poder!$G$6:$N$27,4,FALSE)*VLOOKUP($H$8,Regional!$A$2:$B$7,2,FALSE)</f>
        <v>83.419170422223303</v>
      </c>
      <c r="I543" s="2">
        <f>VLOOKUP($B543,Valores!$A$2:$G$300,6,FALSE)*VLOOKUP(VLOOKUP($B543,Indices_Poder!$B$5:$E$250,3,FALSE),Indices_Poder!$G$6:$N$27,4,FALSE)*VLOOKUP($I$8,Regional!$A$2:$B$7,2,FALSE)</f>
        <v>84.149025959820804</v>
      </c>
      <c r="J543" s="63">
        <f t="shared" si="142"/>
        <v>987544.3052469804</v>
      </c>
      <c r="K543" s="2">
        <f t="shared" si="142"/>
        <v>949115.42067736946</v>
      </c>
      <c r="L543" s="2">
        <f t="shared" si="142"/>
        <v>1001686.9150505173</v>
      </c>
      <c r="M543" s="2">
        <f t="shared" si="142"/>
        <v>981009.4441653461</v>
      </c>
      <c r="N543" s="76">
        <f t="shared" si="142"/>
        <v>989592.54528749269</v>
      </c>
      <c r="O543" s="1">
        <f>VLOOKUP(B543,Valores!$A$2:$P$300,14,FALSE)</f>
        <v>1</v>
      </c>
      <c r="P543" s="1" t="str">
        <f>VLOOKUP(B543,Valores!$A$2:$P$300,15,FALSE)</f>
        <v>Rateio</v>
      </c>
      <c r="Q543" s="72">
        <f t="shared" si="154"/>
        <v>0</v>
      </c>
      <c r="R543" s="72">
        <f t="shared" si="143"/>
        <v>0</v>
      </c>
      <c r="S543" s="72">
        <f t="shared" si="143"/>
        <v>0</v>
      </c>
      <c r="T543" s="72">
        <f t="shared" si="143"/>
        <v>0</v>
      </c>
      <c r="U543" s="72">
        <f t="shared" si="143"/>
        <v>0</v>
      </c>
      <c r="W543" s="2">
        <f t="shared" si="144"/>
        <v>987544.3052469804</v>
      </c>
      <c r="X543" s="77">
        <f t="shared" si="145"/>
        <v>987544.3052469804</v>
      </c>
      <c r="Z543" s="2">
        <f t="shared" si="146"/>
        <v>949115.42067736946</v>
      </c>
      <c r="AA543" s="77">
        <f t="shared" si="147"/>
        <v>949115.42067736946</v>
      </c>
      <c r="AC543" s="2">
        <f t="shared" si="148"/>
        <v>1001686.9150505173</v>
      </c>
      <c r="AD543" s="77">
        <f t="shared" si="149"/>
        <v>1001686.9150505173</v>
      </c>
      <c r="AF543" s="2">
        <f t="shared" si="150"/>
        <v>981009.4441653461</v>
      </c>
      <c r="AG543" s="77">
        <f t="shared" si="151"/>
        <v>981009.4441653461</v>
      </c>
      <c r="AI543" s="2">
        <f t="shared" si="152"/>
        <v>989592.54528749269</v>
      </c>
      <c r="AJ543" s="77">
        <f t="shared" si="153"/>
        <v>989592.54528749269</v>
      </c>
    </row>
    <row r="544" spans="1:36" x14ac:dyDescent="0.2">
      <c r="A544" s="72">
        <v>9</v>
      </c>
      <c r="B544" s="1" t="s">
        <v>129</v>
      </c>
      <c r="C544" s="1" t="str">
        <f>VLOOKUP(B544,Valores!$A$2:$F$300,5,FALSE)</f>
        <v>kg</v>
      </c>
      <c r="D544" s="1">
        <v>5400</v>
      </c>
      <c r="E544" s="63">
        <f>VLOOKUP($B544,Valores!$A$2:$G$300,6,FALSE)*VLOOKUP(VLOOKUP($B544,Indices_Poder!$B$5:$E$250,3,FALSE),Indices_Poder!$G$6:$N$27,4,FALSE)*VLOOKUP($E$8,Regional!$A$2:$B$7,2,FALSE)</f>
        <v>91.826445229007192</v>
      </c>
      <c r="F544" s="2">
        <f>VLOOKUP($B544,Valores!$A$2:$G$300,6,FALSE)*VLOOKUP(VLOOKUP($B544,Indices_Poder!$B$5:$E$250,3,FALSE),Indices_Poder!$G$6:$N$27,4,FALSE)*VLOOKUP($F$8,Regional!$A$2:$B$7,2,FALSE)</f>
        <v>88.253149483799405</v>
      </c>
      <c r="G544" s="2">
        <f>VLOOKUP($B544,Valores!$A$2:$G$300,6,FALSE)*VLOOKUP(VLOOKUP($B544,Indices_Poder!$B$5:$E$250,3,FALSE),Indices_Poder!$G$6:$N$27,4,FALSE)*VLOOKUP($G$8,Regional!$A$2:$B$7,2,FALSE)</f>
        <v>93.141490617471987</v>
      </c>
      <c r="H544" s="2">
        <f>VLOOKUP($B544,Valores!$A$2:$G$300,6,FALSE)*VLOOKUP(VLOOKUP($B544,Indices_Poder!$B$5:$E$250,3,FALSE),Indices_Poder!$G$6:$N$27,4,FALSE)*VLOOKUP($H$8,Regional!$A$2:$B$7,2,FALSE)</f>
        <v>91.218803566751063</v>
      </c>
      <c r="I544" s="2">
        <f>VLOOKUP($B544,Valores!$A$2:$G$300,6,FALSE)*VLOOKUP(VLOOKUP($B544,Indices_Poder!$B$5:$E$250,3,FALSE),Indices_Poder!$G$6:$N$27,4,FALSE)*VLOOKUP($I$8,Regional!$A$2:$B$7,2,FALSE)</f>
        <v>92.016900078371066</v>
      </c>
      <c r="J544" s="63">
        <f t="shared" si="142"/>
        <v>495862.80423663883</v>
      </c>
      <c r="K544" s="2">
        <f t="shared" si="142"/>
        <v>476567.00721251679</v>
      </c>
      <c r="L544" s="2">
        <f t="shared" si="142"/>
        <v>502964.0493343487</v>
      </c>
      <c r="M544" s="2">
        <f t="shared" si="142"/>
        <v>492581.53926045576</v>
      </c>
      <c r="N544" s="76">
        <f t="shared" si="142"/>
        <v>496891.26042320376</v>
      </c>
      <c r="O544" s="1">
        <f>VLOOKUP(B544,Valores!$A$2:$P$300,14,FALSE)</f>
        <v>1</v>
      </c>
      <c r="P544" s="1">
        <f>VLOOKUP(B544,Valores!$A$2:$P$300,15,FALSE)</f>
        <v>3.1300000000000001E-2</v>
      </c>
      <c r="Q544" s="72">
        <f t="shared" si="154"/>
        <v>0</v>
      </c>
      <c r="R544" s="72">
        <f t="shared" si="143"/>
        <v>0</v>
      </c>
      <c r="S544" s="72">
        <f t="shared" si="143"/>
        <v>0</v>
      </c>
      <c r="T544" s="72">
        <f t="shared" si="143"/>
        <v>0</v>
      </c>
      <c r="U544" s="72">
        <f t="shared" si="143"/>
        <v>0</v>
      </c>
      <c r="W544" s="2">
        <f t="shared" si="144"/>
        <v>495862.80423663883</v>
      </c>
      <c r="X544" s="77">
        <f t="shared" si="145"/>
        <v>495862.80423663883</v>
      </c>
      <c r="Z544" s="2">
        <f t="shared" si="146"/>
        <v>476567.00721251679</v>
      </c>
      <c r="AA544" s="77">
        <f t="shared" si="147"/>
        <v>476567.00721251679</v>
      </c>
      <c r="AC544" s="2">
        <f t="shared" si="148"/>
        <v>502964.0493343487</v>
      </c>
      <c r="AD544" s="77">
        <f t="shared" si="149"/>
        <v>502964.0493343487</v>
      </c>
      <c r="AF544" s="2">
        <f t="shared" si="150"/>
        <v>492581.53926045576</v>
      </c>
      <c r="AG544" s="77">
        <f t="shared" si="151"/>
        <v>492581.53926045576</v>
      </c>
      <c r="AI544" s="2">
        <f t="shared" si="152"/>
        <v>496891.26042320376</v>
      </c>
      <c r="AJ544" s="77">
        <f t="shared" si="153"/>
        <v>496891.26042320376</v>
      </c>
    </row>
    <row r="545" spans="1:36" x14ac:dyDescent="0.2">
      <c r="A545" s="72">
        <v>10</v>
      </c>
      <c r="B545" s="1" t="s">
        <v>131</v>
      </c>
      <c r="C545" s="1" t="str">
        <f>VLOOKUP(B545,Valores!$A$2:$F$300,5,FALSE)</f>
        <v>kg</v>
      </c>
      <c r="D545" s="1">
        <v>900</v>
      </c>
      <c r="E545" s="63">
        <f>VLOOKUP($B545,Valores!$A$2:$G$300,6,FALSE)*VLOOKUP(VLOOKUP($B545,Indices_Poder!$B$5:$E$250,3,FALSE),Indices_Poder!$G$6:$N$27,4,FALSE)*VLOOKUP($E$8,Regional!$A$2:$B$7,2,FALSE)</f>
        <v>91.826445229007192</v>
      </c>
      <c r="F545" s="2">
        <f>VLOOKUP($B545,Valores!$A$2:$G$300,6,FALSE)*VLOOKUP(VLOOKUP($B545,Indices_Poder!$B$5:$E$250,3,FALSE),Indices_Poder!$G$6:$N$27,4,FALSE)*VLOOKUP($F$8,Regional!$A$2:$B$7,2,FALSE)</f>
        <v>88.253149483799405</v>
      </c>
      <c r="G545" s="2">
        <f>VLOOKUP($B545,Valores!$A$2:$G$300,6,FALSE)*VLOOKUP(VLOOKUP($B545,Indices_Poder!$B$5:$E$250,3,FALSE),Indices_Poder!$G$6:$N$27,4,FALSE)*VLOOKUP($G$8,Regional!$A$2:$B$7,2,FALSE)</f>
        <v>93.141490617471987</v>
      </c>
      <c r="H545" s="2">
        <f>VLOOKUP($B545,Valores!$A$2:$G$300,6,FALSE)*VLOOKUP(VLOOKUP($B545,Indices_Poder!$B$5:$E$250,3,FALSE),Indices_Poder!$G$6:$N$27,4,FALSE)*VLOOKUP($H$8,Regional!$A$2:$B$7,2,FALSE)</f>
        <v>91.218803566751063</v>
      </c>
      <c r="I545" s="2">
        <f>VLOOKUP($B545,Valores!$A$2:$G$300,6,FALSE)*VLOOKUP(VLOOKUP($B545,Indices_Poder!$B$5:$E$250,3,FALSE),Indices_Poder!$G$6:$N$27,4,FALSE)*VLOOKUP($I$8,Regional!$A$2:$B$7,2,FALSE)</f>
        <v>92.016900078371066</v>
      </c>
      <c r="J545" s="63">
        <f t="shared" si="142"/>
        <v>82643.800706106471</v>
      </c>
      <c r="K545" s="2">
        <f t="shared" si="142"/>
        <v>79427.834535419461</v>
      </c>
      <c r="L545" s="2">
        <f t="shared" si="142"/>
        <v>83827.341555724794</v>
      </c>
      <c r="M545" s="2">
        <f t="shared" si="142"/>
        <v>82096.923210075955</v>
      </c>
      <c r="N545" s="76">
        <f t="shared" si="142"/>
        <v>82815.210070533954</v>
      </c>
      <c r="O545" s="1">
        <f>VLOOKUP(B545,Valores!$A$2:$P$300,14,FALSE)</f>
        <v>1</v>
      </c>
      <c r="P545" s="1">
        <f>VLOOKUP(B545,Valores!$A$2:$P$300,15,FALSE)</f>
        <v>3.1300000000000001E-2</v>
      </c>
      <c r="Q545" s="72">
        <f t="shared" si="154"/>
        <v>0</v>
      </c>
      <c r="R545" s="72">
        <f t="shared" si="143"/>
        <v>0</v>
      </c>
      <c r="S545" s="72">
        <f t="shared" si="143"/>
        <v>0</v>
      </c>
      <c r="T545" s="72">
        <f t="shared" si="143"/>
        <v>0</v>
      </c>
      <c r="U545" s="72">
        <f t="shared" si="143"/>
        <v>0</v>
      </c>
      <c r="W545" s="2">
        <f t="shared" si="144"/>
        <v>82643.800706106471</v>
      </c>
      <c r="X545" s="77">
        <f t="shared" si="145"/>
        <v>82643.800706106471</v>
      </c>
      <c r="Z545" s="2">
        <f t="shared" si="146"/>
        <v>79427.834535419461</v>
      </c>
      <c r="AA545" s="77">
        <f t="shared" si="147"/>
        <v>79427.834535419461</v>
      </c>
      <c r="AC545" s="2">
        <f t="shared" si="148"/>
        <v>83827.341555724794</v>
      </c>
      <c r="AD545" s="77">
        <f t="shared" si="149"/>
        <v>83827.341555724794</v>
      </c>
      <c r="AF545" s="2">
        <f t="shared" si="150"/>
        <v>82096.923210075955</v>
      </c>
      <c r="AG545" s="77">
        <f t="shared" si="151"/>
        <v>82096.923210075955</v>
      </c>
      <c r="AI545" s="2">
        <f t="shared" si="152"/>
        <v>82815.210070533954</v>
      </c>
      <c r="AJ545" s="77">
        <f t="shared" si="153"/>
        <v>82815.210070533954</v>
      </c>
    </row>
    <row r="546" spans="1:36" x14ac:dyDescent="0.2">
      <c r="A546" s="72">
        <v>11</v>
      </c>
      <c r="B546" s="1" t="s">
        <v>84</v>
      </c>
      <c r="C546" s="1" t="str">
        <f>VLOOKUP(B546,Valores!$A$2:$F$300,5,FALSE)</f>
        <v>kg</v>
      </c>
      <c r="D546" s="1">
        <v>900</v>
      </c>
      <c r="E546" s="63">
        <f>VLOOKUP($B546,Valores!$A$2:$G$300,6,FALSE)*VLOOKUP(VLOOKUP($B546,Indices_Poder!$B$5:$E$250,3,FALSE),Indices_Poder!$G$6:$N$27,4,FALSE)*VLOOKUP($E$8,Regional!$A$2:$B$7,2,FALSE)</f>
        <v>91.826445229007192</v>
      </c>
      <c r="F546" s="2">
        <f>VLOOKUP($B546,Valores!$A$2:$G$300,6,FALSE)*VLOOKUP(VLOOKUP($B546,Indices_Poder!$B$5:$E$250,3,FALSE),Indices_Poder!$G$6:$N$27,4,FALSE)*VLOOKUP($F$8,Regional!$A$2:$B$7,2,FALSE)</f>
        <v>88.253149483799405</v>
      </c>
      <c r="G546" s="2">
        <f>VLOOKUP($B546,Valores!$A$2:$G$300,6,FALSE)*VLOOKUP(VLOOKUP($B546,Indices_Poder!$B$5:$E$250,3,FALSE),Indices_Poder!$G$6:$N$27,4,FALSE)*VLOOKUP($G$8,Regional!$A$2:$B$7,2,FALSE)</f>
        <v>93.141490617471987</v>
      </c>
      <c r="H546" s="2">
        <f>VLOOKUP($B546,Valores!$A$2:$G$300,6,FALSE)*VLOOKUP(VLOOKUP($B546,Indices_Poder!$B$5:$E$250,3,FALSE),Indices_Poder!$G$6:$N$27,4,FALSE)*VLOOKUP($H$8,Regional!$A$2:$B$7,2,FALSE)</f>
        <v>91.218803566751063</v>
      </c>
      <c r="I546" s="2">
        <f>VLOOKUP($B546,Valores!$A$2:$G$300,6,FALSE)*VLOOKUP(VLOOKUP($B546,Indices_Poder!$B$5:$E$250,3,FALSE),Indices_Poder!$G$6:$N$27,4,FALSE)*VLOOKUP($I$8,Regional!$A$2:$B$7,2,FALSE)</f>
        <v>92.016900078371066</v>
      </c>
      <c r="J546" s="63">
        <f t="shared" si="142"/>
        <v>82643.800706106471</v>
      </c>
      <c r="K546" s="2">
        <f t="shared" si="142"/>
        <v>79427.834535419461</v>
      </c>
      <c r="L546" s="2">
        <f t="shared" si="142"/>
        <v>83827.341555724794</v>
      </c>
      <c r="M546" s="2">
        <f t="shared" si="142"/>
        <v>82096.923210075955</v>
      </c>
      <c r="N546" s="76">
        <f t="shared" si="142"/>
        <v>82815.210070533954</v>
      </c>
      <c r="O546" s="1">
        <f>VLOOKUP(B546,Valores!$A$2:$P$300,14,FALSE)</f>
        <v>1</v>
      </c>
      <c r="P546" s="1">
        <f>VLOOKUP(B546,Valores!$A$2:$P$300,15,FALSE)</f>
        <v>3.1300000000000001E-2</v>
      </c>
      <c r="Q546" s="72">
        <f t="shared" si="154"/>
        <v>0</v>
      </c>
      <c r="R546" s="72">
        <f t="shared" si="143"/>
        <v>0</v>
      </c>
      <c r="S546" s="72">
        <f t="shared" si="143"/>
        <v>0</v>
      </c>
      <c r="T546" s="72">
        <f t="shared" si="143"/>
        <v>0</v>
      </c>
      <c r="U546" s="72">
        <f t="shared" si="143"/>
        <v>0</v>
      </c>
      <c r="W546" s="2">
        <f t="shared" si="144"/>
        <v>82643.800706106471</v>
      </c>
      <c r="X546" s="77">
        <f t="shared" si="145"/>
        <v>82643.800706106471</v>
      </c>
      <c r="Z546" s="2">
        <f t="shared" si="146"/>
        <v>79427.834535419461</v>
      </c>
      <c r="AA546" s="77">
        <f t="shared" si="147"/>
        <v>79427.834535419461</v>
      </c>
      <c r="AC546" s="2">
        <f t="shared" si="148"/>
        <v>83827.341555724794</v>
      </c>
      <c r="AD546" s="77">
        <f t="shared" si="149"/>
        <v>83827.341555724794</v>
      </c>
      <c r="AF546" s="2">
        <f t="shared" si="150"/>
        <v>82096.923210075955</v>
      </c>
      <c r="AG546" s="77">
        <f t="shared" si="151"/>
        <v>82096.923210075955</v>
      </c>
      <c r="AI546" s="2">
        <f t="shared" si="152"/>
        <v>82815.210070533954</v>
      </c>
      <c r="AJ546" s="77">
        <f t="shared" si="153"/>
        <v>82815.210070533954</v>
      </c>
    </row>
    <row r="547" spans="1:36" x14ac:dyDescent="0.2">
      <c r="A547" s="72">
        <v>12</v>
      </c>
      <c r="B547" s="1" t="s">
        <v>85</v>
      </c>
      <c r="C547" s="1" t="str">
        <f>VLOOKUP(B547,Valores!$A$2:$F$300,5,FALSE)</f>
        <v>kg</v>
      </c>
      <c r="D547" s="1">
        <v>1800</v>
      </c>
      <c r="E547" s="63">
        <f>VLOOKUP($B547,Valores!$A$2:$G$300,6,FALSE)*VLOOKUP(VLOOKUP($B547,Indices_Poder!$B$5:$E$250,3,FALSE),Indices_Poder!$G$6:$N$27,4,FALSE)*VLOOKUP($E$8,Regional!$A$2:$B$7,2,FALSE)</f>
        <v>91.826445229007192</v>
      </c>
      <c r="F547" s="2">
        <f>VLOOKUP($B547,Valores!$A$2:$G$300,6,FALSE)*VLOOKUP(VLOOKUP($B547,Indices_Poder!$B$5:$E$250,3,FALSE),Indices_Poder!$G$6:$N$27,4,FALSE)*VLOOKUP($F$8,Regional!$A$2:$B$7,2,FALSE)</f>
        <v>88.253149483799405</v>
      </c>
      <c r="G547" s="2">
        <f>VLOOKUP($B547,Valores!$A$2:$G$300,6,FALSE)*VLOOKUP(VLOOKUP($B547,Indices_Poder!$B$5:$E$250,3,FALSE),Indices_Poder!$G$6:$N$27,4,FALSE)*VLOOKUP($G$8,Regional!$A$2:$B$7,2,FALSE)</f>
        <v>93.141490617471987</v>
      </c>
      <c r="H547" s="2">
        <f>VLOOKUP($B547,Valores!$A$2:$G$300,6,FALSE)*VLOOKUP(VLOOKUP($B547,Indices_Poder!$B$5:$E$250,3,FALSE),Indices_Poder!$G$6:$N$27,4,FALSE)*VLOOKUP($H$8,Regional!$A$2:$B$7,2,FALSE)</f>
        <v>91.218803566751063</v>
      </c>
      <c r="I547" s="2">
        <f>VLOOKUP($B547,Valores!$A$2:$G$300,6,FALSE)*VLOOKUP(VLOOKUP($B547,Indices_Poder!$B$5:$E$250,3,FALSE),Indices_Poder!$G$6:$N$27,4,FALSE)*VLOOKUP($I$8,Regional!$A$2:$B$7,2,FALSE)</f>
        <v>92.016900078371066</v>
      </c>
      <c r="J547" s="63">
        <f t="shared" si="142"/>
        <v>165287.60141221294</v>
      </c>
      <c r="K547" s="2">
        <f t="shared" si="142"/>
        <v>158855.66907083892</v>
      </c>
      <c r="L547" s="2">
        <f t="shared" si="142"/>
        <v>167654.68311144959</v>
      </c>
      <c r="M547" s="2">
        <f t="shared" si="142"/>
        <v>164193.84642015191</v>
      </c>
      <c r="N547" s="76">
        <f t="shared" si="142"/>
        <v>165630.42014106791</v>
      </c>
      <c r="O547" s="1">
        <f>VLOOKUP(B547,Valores!$A$2:$P$300,14,FALSE)</f>
        <v>1</v>
      </c>
      <c r="P547" s="1">
        <f>VLOOKUP(B547,Valores!$A$2:$P$300,15,FALSE)</f>
        <v>3.1300000000000001E-2</v>
      </c>
      <c r="Q547" s="72">
        <f t="shared" si="154"/>
        <v>0</v>
      </c>
      <c r="R547" s="72">
        <f t="shared" si="143"/>
        <v>0</v>
      </c>
      <c r="S547" s="72">
        <f t="shared" si="143"/>
        <v>0</v>
      </c>
      <c r="T547" s="72">
        <f t="shared" si="143"/>
        <v>0</v>
      </c>
      <c r="U547" s="72">
        <f t="shared" si="143"/>
        <v>0</v>
      </c>
      <c r="W547" s="2">
        <f t="shared" si="144"/>
        <v>165287.60141221294</v>
      </c>
      <c r="X547" s="77">
        <f t="shared" si="145"/>
        <v>165287.60141221294</v>
      </c>
      <c r="Z547" s="2">
        <f t="shared" si="146"/>
        <v>158855.66907083892</v>
      </c>
      <c r="AA547" s="77">
        <f t="shared" si="147"/>
        <v>158855.66907083892</v>
      </c>
      <c r="AC547" s="2">
        <f t="shared" si="148"/>
        <v>167654.68311144959</v>
      </c>
      <c r="AD547" s="77">
        <f t="shared" si="149"/>
        <v>167654.68311144959</v>
      </c>
      <c r="AF547" s="2">
        <f t="shared" si="150"/>
        <v>164193.84642015191</v>
      </c>
      <c r="AG547" s="77">
        <f t="shared" si="151"/>
        <v>164193.84642015191</v>
      </c>
      <c r="AI547" s="2">
        <f t="shared" si="152"/>
        <v>165630.42014106791</v>
      </c>
      <c r="AJ547" s="77">
        <f t="shared" si="153"/>
        <v>165630.42014106791</v>
      </c>
    </row>
    <row r="548" spans="1:36" x14ac:dyDescent="0.2">
      <c r="A548" s="72">
        <v>13</v>
      </c>
      <c r="B548" s="1" t="s">
        <v>186</v>
      </c>
      <c r="C548" s="1" t="str">
        <f>VLOOKUP(B548,Valores!$A$2:$F$300,5,FALSE)</f>
        <v>kg</v>
      </c>
      <c r="D548" s="1">
        <v>15000</v>
      </c>
      <c r="E548" s="63">
        <f>VLOOKUP($B548,Valores!$A$2:$G$300,6,FALSE)*VLOOKUP(VLOOKUP($B548,Indices_Poder!$B$5:$E$250,3,FALSE),Indices_Poder!$G$6:$N$27,4,FALSE)*VLOOKUP($E$8,Regional!$A$2:$B$7,2,FALSE)</f>
        <v>91.826445229007192</v>
      </c>
      <c r="F548" s="2">
        <f>VLOOKUP($B548,Valores!$A$2:$G$300,6,FALSE)*VLOOKUP(VLOOKUP($B548,Indices_Poder!$B$5:$E$250,3,FALSE),Indices_Poder!$G$6:$N$27,4,FALSE)*VLOOKUP($F$8,Regional!$A$2:$B$7,2,FALSE)</f>
        <v>88.253149483799405</v>
      </c>
      <c r="G548" s="2">
        <f>VLOOKUP($B548,Valores!$A$2:$G$300,6,FALSE)*VLOOKUP(VLOOKUP($B548,Indices_Poder!$B$5:$E$250,3,FALSE),Indices_Poder!$G$6:$N$27,4,FALSE)*VLOOKUP($G$8,Regional!$A$2:$B$7,2,FALSE)</f>
        <v>93.141490617471987</v>
      </c>
      <c r="H548" s="2">
        <f>VLOOKUP($B548,Valores!$A$2:$G$300,6,FALSE)*VLOOKUP(VLOOKUP($B548,Indices_Poder!$B$5:$E$250,3,FALSE),Indices_Poder!$G$6:$N$27,4,FALSE)*VLOOKUP($H$8,Regional!$A$2:$B$7,2,FALSE)</f>
        <v>91.218803566751063</v>
      </c>
      <c r="I548" s="2">
        <f>VLOOKUP($B548,Valores!$A$2:$G$300,6,FALSE)*VLOOKUP(VLOOKUP($B548,Indices_Poder!$B$5:$E$250,3,FALSE),Indices_Poder!$G$6:$N$27,4,FALSE)*VLOOKUP($I$8,Regional!$A$2:$B$7,2,FALSE)</f>
        <v>92.016900078371066</v>
      </c>
      <c r="J548" s="63">
        <f t="shared" si="142"/>
        <v>1377396.6784351079</v>
      </c>
      <c r="K548" s="2">
        <f t="shared" si="142"/>
        <v>1323797.2422569911</v>
      </c>
      <c r="L548" s="2">
        <f t="shared" si="142"/>
        <v>1397122.3592620797</v>
      </c>
      <c r="M548" s="2">
        <f t="shared" si="142"/>
        <v>1368282.0535012661</v>
      </c>
      <c r="N548" s="76">
        <f t="shared" si="142"/>
        <v>1380253.5011755659</v>
      </c>
      <c r="O548" s="1">
        <f>VLOOKUP(B548,Valores!$A$2:$P$300,14,FALSE)</f>
        <v>1</v>
      </c>
      <c r="P548" s="1">
        <f>VLOOKUP(B548,Valores!$A$2:$P$300,15,FALSE)</f>
        <v>3.1300000000000001E-2</v>
      </c>
      <c r="Q548" s="72">
        <f t="shared" si="154"/>
        <v>0</v>
      </c>
      <c r="R548" s="72">
        <f t="shared" si="143"/>
        <v>0</v>
      </c>
      <c r="S548" s="72">
        <f t="shared" si="143"/>
        <v>0</v>
      </c>
      <c r="T548" s="72">
        <f t="shared" si="143"/>
        <v>0</v>
      </c>
      <c r="U548" s="72">
        <f t="shared" si="143"/>
        <v>0</v>
      </c>
      <c r="W548" s="2">
        <f t="shared" si="144"/>
        <v>1377396.6784351079</v>
      </c>
      <c r="X548" s="77">
        <f t="shared" si="145"/>
        <v>1377396.6784351079</v>
      </c>
      <c r="Z548" s="2">
        <f t="shared" si="146"/>
        <v>1323797.2422569911</v>
      </c>
      <c r="AA548" s="77">
        <f t="shared" si="147"/>
        <v>1323797.2422569911</v>
      </c>
      <c r="AC548" s="2">
        <f t="shared" si="148"/>
        <v>1397122.3592620797</v>
      </c>
      <c r="AD548" s="77">
        <f t="shared" si="149"/>
        <v>1397122.3592620797</v>
      </c>
      <c r="AF548" s="2">
        <f t="shared" si="150"/>
        <v>1368282.0535012661</v>
      </c>
      <c r="AG548" s="77">
        <f t="shared" si="151"/>
        <v>1368282.0535012661</v>
      </c>
      <c r="AI548" s="2">
        <f t="shared" si="152"/>
        <v>1380253.5011755659</v>
      </c>
      <c r="AJ548" s="77">
        <f t="shared" si="153"/>
        <v>1380253.5011755659</v>
      </c>
    </row>
    <row r="549" spans="1:36" x14ac:dyDescent="0.2">
      <c r="A549" s="72">
        <v>14</v>
      </c>
      <c r="B549" s="1" t="s">
        <v>117</v>
      </c>
      <c r="C549" s="1" t="str">
        <f>VLOOKUP(B549,Valores!$A$2:$F$300,5,FALSE)</f>
        <v>cj</v>
      </c>
      <c r="D549" s="1">
        <v>6</v>
      </c>
      <c r="E549" s="63">
        <f>VLOOKUP($B549,Valores!$A$2:$G$300,6,FALSE)*VLOOKUP(VLOOKUP($B549,Indices_Poder!$B$5:$E$250,3,FALSE),Indices_Poder!$G$6:$N$27,4,FALSE)*VLOOKUP($E$8,Regional!$A$2:$B$7,2,FALSE)</f>
        <v>3064.890593422278</v>
      </c>
      <c r="F549" s="2">
        <f>VLOOKUP($B549,Valores!$A$2:$G$300,6,FALSE)*VLOOKUP(VLOOKUP($B549,Indices_Poder!$B$5:$E$250,3,FALSE),Indices_Poder!$G$6:$N$27,4,FALSE)*VLOOKUP($F$8,Regional!$A$2:$B$7,2,FALSE)</f>
        <v>2945.6247273671293</v>
      </c>
      <c r="G549" s="2">
        <f>VLOOKUP($B549,Valores!$A$2:$G$300,6,FALSE)*VLOOKUP(VLOOKUP($B549,Indices_Poder!$B$5:$E$250,3,FALSE),Indices_Poder!$G$6:$N$27,4,FALSE)*VLOOKUP($G$8,Regional!$A$2:$B$7,2,FALSE)</f>
        <v>3108.7828537725227</v>
      </c>
      <c r="H549" s="2">
        <f>VLOOKUP($B549,Valores!$A$2:$G$300,6,FALSE)*VLOOKUP(VLOOKUP($B549,Indices_Poder!$B$5:$E$250,3,FALSE),Indices_Poder!$G$6:$N$27,4,FALSE)*VLOOKUP($H$8,Regional!$A$2:$B$7,2,FALSE)</f>
        <v>3044.609342088027</v>
      </c>
      <c r="I549" s="2">
        <f>VLOOKUP($B549,Valores!$A$2:$G$300,6,FALSE)*VLOOKUP(VLOOKUP($B549,Indices_Poder!$B$5:$E$250,3,FALSE),Indices_Poder!$G$6:$N$27,4,FALSE)*VLOOKUP($I$8,Regional!$A$2:$B$7,2,FALSE)</f>
        <v>3071.2474035419687</v>
      </c>
      <c r="J549" s="63">
        <f t="shared" si="142"/>
        <v>18389.343560533667</v>
      </c>
      <c r="K549" s="2">
        <f t="shared" si="142"/>
        <v>17673.748364202776</v>
      </c>
      <c r="L549" s="2">
        <f t="shared" si="142"/>
        <v>18652.697122635138</v>
      </c>
      <c r="M549" s="2">
        <f t="shared" si="142"/>
        <v>18267.65605252816</v>
      </c>
      <c r="N549" s="76">
        <f t="shared" si="142"/>
        <v>18427.484421251811</v>
      </c>
      <c r="O549" s="1">
        <f>VLOOKUP(B549,Valores!$A$2:$P$300,14,FALSE)</f>
        <v>1</v>
      </c>
      <c r="P549" s="1">
        <f>VLOOKUP(B549,Valores!$A$2:$P$300,15,FALSE)</f>
        <v>2.7E-2</v>
      </c>
      <c r="Q549" s="72">
        <f t="shared" si="154"/>
        <v>0</v>
      </c>
      <c r="R549" s="72">
        <f t="shared" si="143"/>
        <v>0</v>
      </c>
      <c r="S549" s="72">
        <f t="shared" si="143"/>
        <v>0</v>
      </c>
      <c r="T549" s="72">
        <f t="shared" si="143"/>
        <v>0</v>
      </c>
      <c r="U549" s="72">
        <f t="shared" si="143"/>
        <v>0</v>
      </c>
      <c r="W549" s="2">
        <f t="shared" si="144"/>
        <v>18389.343560533667</v>
      </c>
      <c r="X549" s="77">
        <f t="shared" si="145"/>
        <v>18389.343560533667</v>
      </c>
      <c r="Z549" s="2">
        <f t="shared" si="146"/>
        <v>17673.748364202776</v>
      </c>
      <c r="AA549" s="77">
        <f t="shared" si="147"/>
        <v>17673.748364202776</v>
      </c>
      <c r="AC549" s="2">
        <f t="shared" si="148"/>
        <v>18652.697122635138</v>
      </c>
      <c r="AD549" s="77">
        <f t="shared" si="149"/>
        <v>18652.697122635138</v>
      </c>
      <c r="AF549" s="2">
        <f t="shared" si="150"/>
        <v>18267.65605252816</v>
      </c>
      <c r="AG549" s="77">
        <f t="shared" si="151"/>
        <v>18267.65605252816</v>
      </c>
      <c r="AI549" s="2">
        <f t="shared" si="152"/>
        <v>18427.484421251811</v>
      </c>
      <c r="AJ549" s="77">
        <f t="shared" si="153"/>
        <v>18427.484421251811</v>
      </c>
    </row>
    <row r="550" spans="1:36" x14ac:dyDescent="0.2">
      <c r="A550" s="72">
        <v>15</v>
      </c>
      <c r="B550" s="1" t="s">
        <v>118</v>
      </c>
      <c r="C550" s="1" t="str">
        <f>VLOOKUP(B550,Valores!$A$2:$F$300,5,FALSE)</f>
        <v>cj</v>
      </c>
      <c r="D550" s="1">
        <v>3</v>
      </c>
      <c r="E550" s="63">
        <f>VLOOKUP($B550,Valores!$A$2:$G$300,6,FALSE)*VLOOKUP(VLOOKUP($B550,Indices_Poder!$B$5:$E$250,3,FALSE),Indices_Poder!$G$6:$N$27,4,FALSE)*VLOOKUP($E$8,Regional!$A$2:$B$7,2,FALSE)</f>
        <v>4265.3827280221967</v>
      </c>
      <c r="F550" s="2">
        <f>VLOOKUP($B550,Valores!$A$2:$G$300,6,FALSE)*VLOOKUP(VLOOKUP($B550,Indices_Poder!$B$5:$E$250,3,FALSE),Indices_Poder!$G$6:$N$27,4,FALSE)*VLOOKUP($F$8,Regional!$A$2:$B$7,2,FALSE)</f>
        <v>4099.401414951506</v>
      </c>
      <c r="G550" s="2">
        <f>VLOOKUP($B550,Valores!$A$2:$G$300,6,FALSE)*VLOOKUP(VLOOKUP($B550,Indices_Poder!$B$5:$E$250,3,FALSE),Indices_Poder!$G$6:$N$27,4,FALSE)*VLOOKUP($G$8,Regional!$A$2:$B$7,2,FALSE)</f>
        <v>4326.4672214111561</v>
      </c>
      <c r="H550" s="2">
        <f>VLOOKUP($B550,Valores!$A$2:$G$300,6,FALSE)*VLOOKUP(VLOOKUP($B550,Indices_Poder!$B$5:$E$250,3,FALSE),Indices_Poder!$G$6:$N$27,4,FALSE)*VLOOKUP($H$8,Regional!$A$2:$B$7,2,FALSE)</f>
        <v>4237.1574793528152</v>
      </c>
      <c r="I550" s="2">
        <f>VLOOKUP($B550,Valores!$A$2:$G$300,6,FALSE)*VLOOKUP(VLOOKUP($B550,Indices_Poder!$B$5:$E$250,3,FALSE),Indices_Poder!$G$6:$N$27,4,FALSE)*VLOOKUP($I$8,Regional!$A$2:$B$7,2,FALSE)</f>
        <v>4274.229447754391</v>
      </c>
      <c r="J550" s="63">
        <f t="shared" si="142"/>
        <v>12796.148184066591</v>
      </c>
      <c r="K550" s="2">
        <f t="shared" si="142"/>
        <v>12298.204244854518</v>
      </c>
      <c r="L550" s="2">
        <f t="shared" si="142"/>
        <v>12979.401664233468</v>
      </c>
      <c r="M550" s="2">
        <f t="shared" si="142"/>
        <v>12711.472438058445</v>
      </c>
      <c r="N550" s="76">
        <f t="shared" si="142"/>
        <v>12822.688343263173</v>
      </c>
      <c r="O550" s="1">
        <f>VLOOKUP(B550,Valores!$A$2:$P$300,14,FALSE)</f>
        <v>1</v>
      </c>
      <c r="P550" s="1">
        <f>VLOOKUP(B550,Valores!$A$2:$P$300,15,FALSE)</f>
        <v>2.7E-2</v>
      </c>
      <c r="Q550" s="72">
        <f t="shared" si="154"/>
        <v>0</v>
      </c>
      <c r="R550" s="72">
        <f t="shared" si="143"/>
        <v>0</v>
      </c>
      <c r="S550" s="72">
        <f t="shared" si="143"/>
        <v>0</v>
      </c>
      <c r="T550" s="72">
        <f t="shared" si="143"/>
        <v>0</v>
      </c>
      <c r="U550" s="72">
        <f t="shared" si="143"/>
        <v>0</v>
      </c>
      <c r="W550" s="2">
        <f t="shared" si="144"/>
        <v>12796.148184066591</v>
      </c>
      <c r="X550" s="77">
        <f t="shared" si="145"/>
        <v>12796.148184066591</v>
      </c>
      <c r="Z550" s="2">
        <f t="shared" si="146"/>
        <v>12298.204244854518</v>
      </c>
      <c r="AA550" s="77">
        <f t="shared" si="147"/>
        <v>12298.204244854518</v>
      </c>
      <c r="AC550" s="2">
        <f t="shared" si="148"/>
        <v>12979.401664233468</v>
      </c>
      <c r="AD550" s="77">
        <f t="shared" si="149"/>
        <v>12979.401664233468</v>
      </c>
      <c r="AF550" s="2">
        <f t="shared" si="150"/>
        <v>12711.472438058445</v>
      </c>
      <c r="AG550" s="77">
        <f t="shared" si="151"/>
        <v>12711.472438058445</v>
      </c>
      <c r="AI550" s="2">
        <f t="shared" si="152"/>
        <v>12822.688343263173</v>
      </c>
      <c r="AJ550" s="77">
        <f t="shared" si="153"/>
        <v>12822.688343263173</v>
      </c>
    </row>
    <row r="551" spans="1:36" x14ac:dyDescent="0.2">
      <c r="A551" s="72">
        <v>16</v>
      </c>
      <c r="B551" s="1" t="s">
        <v>87</v>
      </c>
      <c r="C551" s="1" t="str">
        <f>VLOOKUP(B551,Valores!$A$2:$F$300,5,FALSE)</f>
        <v>unid.</v>
      </c>
      <c r="D551" s="1">
        <v>6</v>
      </c>
      <c r="E551" s="63">
        <f>VLOOKUP($B551,Valores!$A$2:$G$300,6,FALSE)*VLOOKUP(VLOOKUP($B551,Indices_Poder!$B$5:$E$250,3,FALSE),Indices_Poder!$G$6:$N$27,4,FALSE)*VLOOKUP($E$8,Regional!$A$2:$B$7,2,FALSE)</f>
        <v>2636.6773863428548</v>
      </c>
      <c r="F551" s="2">
        <f>VLOOKUP($B551,Valores!$A$2:$G$300,6,FALSE)*VLOOKUP(VLOOKUP($B551,Indices_Poder!$B$5:$E$250,3,FALSE),Indices_Poder!$G$6:$N$27,4,FALSE)*VLOOKUP($F$8,Regional!$A$2:$B$7,2,FALSE)</f>
        <v>2534.0748292841795</v>
      </c>
      <c r="G551" s="2">
        <f>VLOOKUP($B551,Valores!$A$2:$G$300,6,FALSE)*VLOOKUP(VLOOKUP($B551,Indices_Poder!$B$5:$E$250,3,FALSE),Indices_Poder!$G$6:$N$27,4,FALSE)*VLOOKUP($G$8,Regional!$A$2:$B$7,2,FALSE)</f>
        <v>2674.4372106410979</v>
      </c>
      <c r="H551" s="2">
        <f>VLOOKUP($B551,Valores!$A$2:$G$300,6,FALSE)*VLOOKUP(VLOOKUP($B551,Indices_Poder!$B$5:$E$250,3,FALSE),Indices_Poder!$G$6:$N$27,4,FALSE)*VLOOKUP($H$8,Regional!$A$2:$B$7,2,FALSE)</f>
        <v>2619.2297433912527</v>
      </c>
      <c r="I551" s="2">
        <f>VLOOKUP($B551,Valores!$A$2:$G$300,6,FALSE)*VLOOKUP(VLOOKUP($B551,Indices_Poder!$B$5:$E$250,3,FALSE),Indices_Poder!$G$6:$N$27,4,FALSE)*VLOOKUP($I$8,Regional!$A$2:$B$7,2,FALSE)</f>
        <v>2642.1460505515656</v>
      </c>
      <c r="J551" s="63">
        <f t="shared" si="142"/>
        <v>15820.064318057128</v>
      </c>
      <c r="K551" s="2">
        <f t="shared" si="142"/>
        <v>15204.448975705076</v>
      </c>
      <c r="L551" s="2">
        <f t="shared" si="142"/>
        <v>16046.623263846588</v>
      </c>
      <c r="M551" s="2">
        <f t="shared" si="142"/>
        <v>15715.378460347516</v>
      </c>
      <c r="N551" s="76">
        <f t="shared" si="142"/>
        <v>15852.876303309393</v>
      </c>
      <c r="O551" s="1">
        <f>VLOOKUP(B551,Valores!$A$2:$P$300,14,FALSE)</f>
        <v>1</v>
      </c>
      <c r="P551" s="1">
        <f>VLOOKUP(B551,Valores!$A$2:$P$300,15,FALSE)</f>
        <v>2.7E-2</v>
      </c>
      <c r="Q551" s="72">
        <f t="shared" si="154"/>
        <v>0</v>
      </c>
      <c r="R551" s="72">
        <f t="shared" si="143"/>
        <v>0</v>
      </c>
      <c r="S551" s="72">
        <f t="shared" si="143"/>
        <v>0</v>
      </c>
      <c r="T551" s="72">
        <f t="shared" si="143"/>
        <v>0</v>
      </c>
      <c r="U551" s="72">
        <f t="shared" si="143"/>
        <v>0</v>
      </c>
      <c r="W551" s="2">
        <f t="shared" si="144"/>
        <v>15820.064318057128</v>
      </c>
      <c r="X551" s="77">
        <f t="shared" si="145"/>
        <v>15820.064318057128</v>
      </c>
      <c r="Z551" s="2">
        <f t="shared" si="146"/>
        <v>15204.448975705076</v>
      </c>
      <c r="AA551" s="77">
        <f t="shared" si="147"/>
        <v>15204.448975705076</v>
      </c>
      <c r="AC551" s="2">
        <f t="shared" si="148"/>
        <v>16046.623263846588</v>
      </c>
      <c r="AD551" s="77">
        <f t="shared" si="149"/>
        <v>16046.623263846588</v>
      </c>
      <c r="AF551" s="2">
        <f t="shared" si="150"/>
        <v>15715.378460347516</v>
      </c>
      <c r="AG551" s="77">
        <f t="shared" si="151"/>
        <v>15715.378460347516</v>
      </c>
      <c r="AI551" s="2">
        <f t="shared" si="152"/>
        <v>15852.876303309393</v>
      </c>
      <c r="AJ551" s="77">
        <f t="shared" si="153"/>
        <v>15852.876303309393</v>
      </c>
    </row>
    <row r="552" spans="1:36" x14ac:dyDescent="0.2">
      <c r="A552" s="72">
        <v>17</v>
      </c>
      <c r="B552" s="1" t="s">
        <v>134</v>
      </c>
      <c r="C552" s="1" t="str">
        <f>VLOOKUP(B552,Valores!$A$2:$F$300,5,FALSE)</f>
        <v>m³</v>
      </c>
      <c r="D552" s="1">
        <v>18</v>
      </c>
      <c r="E552" s="63">
        <f>VLOOKUP($B552,Valores!$A$2:$G$300,6,FALSE)*VLOOKUP(VLOOKUP($B552,Indices_Poder!$B$5:$E$250,3,FALSE),Indices_Poder!$G$6:$N$27,4,FALSE)*VLOOKUP($E$8,Regional!$A$2:$B$7,2,FALSE)</f>
        <v>5815.858492052359</v>
      </c>
      <c r="F552" s="2">
        <f>VLOOKUP($B552,Valores!$A$2:$G$300,6,FALSE)*VLOOKUP(VLOOKUP($B552,Indices_Poder!$B$5:$E$250,3,FALSE),Indices_Poder!$G$6:$N$27,4,FALSE)*VLOOKUP($F$8,Regional!$A$2:$B$7,2,FALSE)</f>
        <v>5589.5426159171857</v>
      </c>
      <c r="G552" s="2">
        <f>VLOOKUP($B552,Valores!$A$2:$G$300,6,FALSE)*VLOOKUP(VLOOKUP($B552,Indices_Poder!$B$5:$E$250,3,FALSE),Indices_Poder!$G$6:$N$27,4,FALSE)*VLOOKUP($G$8,Regional!$A$2:$B$7,2,FALSE)</f>
        <v>5899.1473297163184</v>
      </c>
      <c r="H552" s="2">
        <f>VLOOKUP($B552,Valores!$A$2:$G$300,6,FALSE)*VLOOKUP(VLOOKUP($B552,Indices_Poder!$B$5:$E$250,3,FALSE),Indices_Poder!$G$6:$N$27,4,FALSE)*VLOOKUP($H$8,Regional!$A$2:$B$7,2,FALSE)</f>
        <v>5777.3733049938401</v>
      </c>
      <c r="I552" s="2">
        <f>VLOOKUP($B552,Valores!$A$2:$G$300,6,FALSE)*VLOOKUP(VLOOKUP($B552,Indices_Poder!$B$5:$E$250,3,FALSE),Indices_Poder!$G$6:$N$27,4,FALSE)*VLOOKUP($I$8,Regional!$A$2:$B$7,2,FALSE)</f>
        <v>5827.9210133692077</v>
      </c>
      <c r="J552" s="63">
        <f t="shared" si="142"/>
        <v>104685.45285694246</v>
      </c>
      <c r="K552" s="2">
        <f t="shared" si="142"/>
        <v>100611.76708650934</v>
      </c>
      <c r="L552" s="2">
        <f t="shared" si="142"/>
        <v>106184.65193489373</v>
      </c>
      <c r="M552" s="2">
        <f t="shared" si="142"/>
        <v>103992.71948988912</v>
      </c>
      <c r="N552" s="76">
        <f t="shared" si="142"/>
        <v>104902.57824064574</v>
      </c>
      <c r="O552" s="1">
        <f>VLOOKUP(B552,Valores!$A$2:$P$300,14,FALSE)</f>
        <v>1</v>
      </c>
      <c r="P552" s="1">
        <f>VLOOKUP(B552,Valores!$A$2:$P$300,15,FALSE)</f>
        <v>3.1300000000000001E-2</v>
      </c>
      <c r="Q552" s="72">
        <f t="shared" si="154"/>
        <v>0</v>
      </c>
      <c r="R552" s="72">
        <f t="shared" si="143"/>
        <v>0</v>
      </c>
      <c r="S552" s="72">
        <f t="shared" si="143"/>
        <v>0</v>
      </c>
      <c r="T552" s="72">
        <f t="shared" si="143"/>
        <v>0</v>
      </c>
      <c r="U552" s="72">
        <f t="shared" si="143"/>
        <v>0</v>
      </c>
      <c r="W552" s="2">
        <f t="shared" si="144"/>
        <v>104685.45285694246</v>
      </c>
      <c r="X552" s="77">
        <f t="shared" si="145"/>
        <v>104685.45285694246</v>
      </c>
      <c r="Z552" s="2">
        <f t="shared" si="146"/>
        <v>100611.76708650934</v>
      </c>
      <c r="AA552" s="77">
        <f t="shared" si="147"/>
        <v>100611.76708650934</v>
      </c>
      <c r="AC552" s="2">
        <f t="shared" si="148"/>
        <v>106184.65193489373</v>
      </c>
      <c r="AD552" s="77">
        <f t="shared" si="149"/>
        <v>106184.65193489373</v>
      </c>
      <c r="AF552" s="2">
        <f t="shared" si="150"/>
        <v>103992.71948988912</v>
      </c>
      <c r="AG552" s="77">
        <f t="shared" si="151"/>
        <v>103992.71948988912</v>
      </c>
      <c r="AI552" s="2">
        <f t="shared" si="152"/>
        <v>104902.57824064574</v>
      </c>
      <c r="AJ552" s="77">
        <f t="shared" si="153"/>
        <v>104902.57824064574</v>
      </c>
    </row>
    <row r="553" spans="1:36" x14ac:dyDescent="0.2">
      <c r="A553" s="72">
        <v>18</v>
      </c>
      <c r="B553" s="1" t="s">
        <v>135</v>
      </c>
      <c r="C553" s="1" t="str">
        <f>VLOOKUP(B553,Valores!$A$2:$F$300,5,FALSE)</f>
        <v>m³</v>
      </c>
      <c r="D553" s="1">
        <v>31.5</v>
      </c>
      <c r="E553" s="63">
        <f>VLOOKUP($B553,Valores!$A$2:$G$300,6,FALSE)*VLOOKUP(VLOOKUP($B553,Indices_Poder!$B$5:$E$250,3,FALSE),Indices_Poder!$G$6:$N$27,4,FALSE)*VLOOKUP($E$8,Regional!$A$2:$B$7,2,FALSE)</f>
        <v>5815.858492052359</v>
      </c>
      <c r="F553" s="2">
        <f>VLOOKUP($B553,Valores!$A$2:$G$300,6,FALSE)*VLOOKUP(VLOOKUP($B553,Indices_Poder!$B$5:$E$250,3,FALSE),Indices_Poder!$G$6:$N$27,4,FALSE)*VLOOKUP($F$8,Regional!$A$2:$B$7,2,FALSE)</f>
        <v>5589.5426159171857</v>
      </c>
      <c r="G553" s="2">
        <f>VLOOKUP($B553,Valores!$A$2:$G$300,6,FALSE)*VLOOKUP(VLOOKUP($B553,Indices_Poder!$B$5:$E$250,3,FALSE),Indices_Poder!$G$6:$N$27,4,FALSE)*VLOOKUP($G$8,Regional!$A$2:$B$7,2,FALSE)</f>
        <v>5899.1473297163184</v>
      </c>
      <c r="H553" s="2">
        <f>VLOOKUP($B553,Valores!$A$2:$G$300,6,FALSE)*VLOOKUP(VLOOKUP($B553,Indices_Poder!$B$5:$E$250,3,FALSE),Indices_Poder!$G$6:$N$27,4,FALSE)*VLOOKUP($H$8,Regional!$A$2:$B$7,2,FALSE)</f>
        <v>5777.3733049938401</v>
      </c>
      <c r="I553" s="2">
        <f>VLOOKUP($B553,Valores!$A$2:$G$300,6,FALSE)*VLOOKUP(VLOOKUP($B553,Indices_Poder!$B$5:$E$250,3,FALSE),Indices_Poder!$G$6:$N$27,4,FALSE)*VLOOKUP($I$8,Regional!$A$2:$B$7,2,FALSE)</f>
        <v>5827.9210133692077</v>
      </c>
      <c r="J553" s="63">
        <f t="shared" si="142"/>
        <v>183199.54249964931</v>
      </c>
      <c r="K553" s="2">
        <f t="shared" si="142"/>
        <v>176070.59240139136</v>
      </c>
      <c r="L553" s="2">
        <f t="shared" si="142"/>
        <v>185823.14088606404</v>
      </c>
      <c r="M553" s="2">
        <f t="shared" si="142"/>
        <v>181987.25910730596</v>
      </c>
      <c r="N553" s="76">
        <f t="shared" si="142"/>
        <v>183579.51192113003</v>
      </c>
      <c r="O553" s="1">
        <f>VLOOKUP(B553,Valores!$A$2:$P$300,14,FALSE)</f>
        <v>1</v>
      </c>
      <c r="P553" s="1">
        <f>VLOOKUP(B553,Valores!$A$2:$P$300,15,FALSE)</f>
        <v>3.1300000000000001E-2</v>
      </c>
      <c r="Q553" s="72">
        <f t="shared" si="154"/>
        <v>0</v>
      </c>
      <c r="R553" s="72">
        <f t="shared" si="143"/>
        <v>0</v>
      </c>
      <c r="S553" s="72">
        <f t="shared" si="143"/>
        <v>0</v>
      </c>
      <c r="T553" s="72">
        <f t="shared" si="143"/>
        <v>0</v>
      </c>
      <c r="U553" s="72">
        <f t="shared" si="143"/>
        <v>0</v>
      </c>
      <c r="W553" s="2">
        <f t="shared" si="144"/>
        <v>183199.54249964931</v>
      </c>
      <c r="X553" s="77">
        <f t="shared" si="145"/>
        <v>183199.54249964931</v>
      </c>
      <c r="Z553" s="2">
        <f t="shared" si="146"/>
        <v>176070.59240139136</v>
      </c>
      <c r="AA553" s="77">
        <f t="shared" si="147"/>
        <v>176070.59240139136</v>
      </c>
      <c r="AC553" s="2">
        <f t="shared" si="148"/>
        <v>185823.14088606404</v>
      </c>
      <c r="AD553" s="77">
        <f t="shared" si="149"/>
        <v>185823.14088606404</v>
      </c>
      <c r="AF553" s="2">
        <f t="shared" si="150"/>
        <v>181987.25910730596</v>
      </c>
      <c r="AG553" s="77">
        <f t="shared" si="151"/>
        <v>181987.25910730596</v>
      </c>
      <c r="AI553" s="2">
        <f t="shared" si="152"/>
        <v>183579.51192113003</v>
      </c>
      <c r="AJ553" s="77">
        <f t="shared" si="153"/>
        <v>183579.51192113003</v>
      </c>
    </row>
    <row r="554" spans="1:36" x14ac:dyDescent="0.2">
      <c r="A554" s="72">
        <v>19</v>
      </c>
      <c r="B554" s="1" t="s">
        <v>137</v>
      </c>
      <c r="C554" s="1" t="str">
        <f>VLOOKUP(B554,Valores!$A$2:$F$300,5,FALSE)</f>
        <v>m³</v>
      </c>
      <c r="D554" s="1">
        <v>5.25</v>
      </c>
      <c r="E554" s="63">
        <f>VLOOKUP($B554,Valores!$A$2:$G$300,6,FALSE)*VLOOKUP(VLOOKUP($B554,Indices_Poder!$B$5:$E$250,3,FALSE),Indices_Poder!$G$6:$N$27,4,FALSE)*VLOOKUP($E$8,Regional!$A$2:$B$7,2,FALSE)</f>
        <v>5815.858492052359</v>
      </c>
      <c r="F554" s="2">
        <f>VLOOKUP($B554,Valores!$A$2:$G$300,6,FALSE)*VLOOKUP(VLOOKUP($B554,Indices_Poder!$B$5:$E$250,3,FALSE),Indices_Poder!$G$6:$N$27,4,FALSE)*VLOOKUP($F$8,Regional!$A$2:$B$7,2,FALSE)</f>
        <v>5589.5426159171857</v>
      </c>
      <c r="G554" s="2">
        <f>VLOOKUP($B554,Valores!$A$2:$G$300,6,FALSE)*VLOOKUP(VLOOKUP($B554,Indices_Poder!$B$5:$E$250,3,FALSE),Indices_Poder!$G$6:$N$27,4,FALSE)*VLOOKUP($G$8,Regional!$A$2:$B$7,2,FALSE)</f>
        <v>5899.1473297163184</v>
      </c>
      <c r="H554" s="2">
        <f>VLOOKUP($B554,Valores!$A$2:$G$300,6,FALSE)*VLOOKUP(VLOOKUP($B554,Indices_Poder!$B$5:$E$250,3,FALSE),Indices_Poder!$G$6:$N$27,4,FALSE)*VLOOKUP($H$8,Regional!$A$2:$B$7,2,FALSE)</f>
        <v>5777.3733049938401</v>
      </c>
      <c r="I554" s="2">
        <f>VLOOKUP($B554,Valores!$A$2:$G$300,6,FALSE)*VLOOKUP(VLOOKUP($B554,Indices_Poder!$B$5:$E$250,3,FALSE),Indices_Poder!$G$6:$N$27,4,FALSE)*VLOOKUP($I$8,Regional!$A$2:$B$7,2,FALSE)</f>
        <v>5827.9210133692077</v>
      </c>
      <c r="J554" s="63">
        <f t="shared" si="142"/>
        <v>30533.257083274886</v>
      </c>
      <c r="K554" s="2">
        <f t="shared" si="142"/>
        <v>29345.098733565224</v>
      </c>
      <c r="L554" s="2">
        <f t="shared" si="142"/>
        <v>30970.52348101067</v>
      </c>
      <c r="M554" s="2">
        <f t="shared" si="142"/>
        <v>30331.20985121766</v>
      </c>
      <c r="N554" s="76">
        <f t="shared" si="142"/>
        <v>30596.58532018834</v>
      </c>
      <c r="O554" s="1">
        <f>VLOOKUP(B554,Valores!$A$2:$P$300,14,FALSE)</f>
        <v>1</v>
      </c>
      <c r="P554" s="1">
        <f>VLOOKUP(B554,Valores!$A$2:$P$300,15,FALSE)</f>
        <v>3.1300000000000001E-2</v>
      </c>
      <c r="Q554" s="72">
        <f t="shared" si="154"/>
        <v>0</v>
      </c>
      <c r="R554" s="72">
        <f t="shared" si="143"/>
        <v>0</v>
      </c>
      <c r="S554" s="72">
        <f t="shared" si="143"/>
        <v>0</v>
      </c>
      <c r="T554" s="72">
        <f t="shared" si="143"/>
        <v>0</v>
      </c>
      <c r="U554" s="72">
        <f t="shared" si="143"/>
        <v>0</v>
      </c>
      <c r="W554" s="2">
        <f t="shared" si="144"/>
        <v>30533.257083274886</v>
      </c>
      <c r="X554" s="77">
        <f t="shared" si="145"/>
        <v>30533.257083274886</v>
      </c>
      <c r="Z554" s="2">
        <f t="shared" si="146"/>
        <v>29345.098733565224</v>
      </c>
      <c r="AA554" s="77">
        <f t="shared" si="147"/>
        <v>29345.098733565224</v>
      </c>
      <c r="AC554" s="2">
        <f t="shared" si="148"/>
        <v>30970.52348101067</v>
      </c>
      <c r="AD554" s="77">
        <f t="shared" si="149"/>
        <v>30970.52348101067</v>
      </c>
      <c r="AF554" s="2">
        <f t="shared" si="150"/>
        <v>30331.20985121766</v>
      </c>
      <c r="AG554" s="77">
        <f t="shared" si="151"/>
        <v>30331.20985121766</v>
      </c>
      <c r="AI554" s="2">
        <f t="shared" si="152"/>
        <v>30596.58532018834</v>
      </c>
      <c r="AJ554" s="77">
        <f t="shared" si="153"/>
        <v>30596.58532018834</v>
      </c>
    </row>
    <row r="555" spans="1:36" x14ac:dyDescent="0.2">
      <c r="A555" s="72">
        <v>20</v>
      </c>
      <c r="B555" s="1" t="s">
        <v>91</v>
      </c>
      <c r="C555" s="1" t="str">
        <f>VLOOKUP(B555,Valores!$A$2:$F$300,5,FALSE)</f>
        <v>m³</v>
      </c>
      <c r="D555" s="1">
        <v>5.25</v>
      </c>
      <c r="E555" s="63">
        <f>VLOOKUP($B555,Valores!$A$2:$G$300,6,FALSE)*VLOOKUP(VLOOKUP($B555,Indices_Poder!$B$5:$E$250,3,FALSE),Indices_Poder!$G$6:$N$27,4,FALSE)*VLOOKUP($E$8,Regional!$A$2:$B$7,2,FALSE)</f>
        <v>5815.858492052359</v>
      </c>
      <c r="F555" s="2">
        <f>VLOOKUP($B555,Valores!$A$2:$G$300,6,FALSE)*VLOOKUP(VLOOKUP($B555,Indices_Poder!$B$5:$E$250,3,FALSE),Indices_Poder!$G$6:$N$27,4,FALSE)*VLOOKUP($F$8,Regional!$A$2:$B$7,2,FALSE)</f>
        <v>5589.5426159171857</v>
      </c>
      <c r="G555" s="2">
        <f>VLOOKUP($B555,Valores!$A$2:$G$300,6,FALSE)*VLOOKUP(VLOOKUP($B555,Indices_Poder!$B$5:$E$250,3,FALSE),Indices_Poder!$G$6:$N$27,4,FALSE)*VLOOKUP($G$8,Regional!$A$2:$B$7,2,FALSE)</f>
        <v>5899.1473297163184</v>
      </c>
      <c r="H555" s="2">
        <f>VLOOKUP($B555,Valores!$A$2:$G$300,6,FALSE)*VLOOKUP(VLOOKUP($B555,Indices_Poder!$B$5:$E$250,3,FALSE),Indices_Poder!$G$6:$N$27,4,FALSE)*VLOOKUP($H$8,Regional!$A$2:$B$7,2,FALSE)</f>
        <v>5777.3733049938401</v>
      </c>
      <c r="I555" s="2">
        <f>VLOOKUP($B555,Valores!$A$2:$G$300,6,FALSE)*VLOOKUP(VLOOKUP($B555,Indices_Poder!$B$5:$E$250,3,FALSE),Indices_Poder!$G$6:$N$27,4,FALSE)*VLOOKUP($I$8,Regional!$A$2:$B$7,2,FALSE)</f>
        <v>5827.9210133692077</v>
      </c>
      <c r="J555" s="63">
        <f t="shared" si="142"/>
        <v>30533.257083274886</v>
      </c>
      <c r="K555" s="2">
        <f t="shared" si="142"/>
        <v>29345.098733565224</v>
      </c>
      <c r="L555" s="2">
        <f t="shared" si="142"/>
        <v>30970.52348101067</v>
      </c>
      <c r="M555" s="2">
        <f t="shared" si="142"/>
        <v>30331.20985121766</v>
      </c>
      <c r="N555" s="76">
        <f t="shared" si="142"/>
        <v>30596.58532018834</v>
      </c>
      <c r="O555" s="1">
        <f>VLOOKUP(B555,Valores!$A$2:$P$300,14,FALSE)</f>
        <v>1</v>
      </c>
      <c r="P555" s="1">
        <f>VLOOKUP(B555,Valores!$A$2:$P$300,15,FALSE)</f>
        <v>3.1300000000000001E-2</v>
      </c>
      <c r="Q555" s="72">
        <f t="shared" si="154"/>
        <v>0</v>
      </c>
      <c r="R555" s="72">
        <f t="shared" si="143"/>
        <v>0</v>
      </c>
      <c r="S555" s="72">
        <f t="shared" si="143"/>
        <v>0</v>
      </c>
      <c r="T555" s="72">
        <f t="shared" si="143"/>
        <v>0</v>
      </c>
      <c r="U555" s="72">
        <f t="shared" si="143"/>
        <v>0</v>
      </c>
      <c r="W555" s="2">
        <f t="shared" si="144"/>
        <v>30533.257083274886</v>
      </c>
      <c r="X555" s="77">
        <f t="shared" si="145"/>
        <v>30533.257083274886</v>
      </c>
      <c r="Z555" s="2">
        <f t="shared" si="146"/>
        <v>29345.098733565224</v>
      </c>
      <c r="AA555" s="77">
        <f t="shared" si="147"/>
        <v>29345.098733565224</v>
      </c>
      <c r="AC555" s="2">
        <f t="shared" si="148"/>
        <v>30970.52348101067</v>
      </c>
      <c r="AD555" s="77">
        <f t="shared" si="149"/>
        <v>30970.52348101067</v>
      </c>
      <c r="AF555" s="2">
        <f t="shared" si="150"/>
        <v>30331.20985121766</v>
      </c>
      <c r="AG555" s="77">
        <f t="shared" si="151"/>
        <v>30331.20985121766</v>
      </c>
      <c r="AI555" s="2">
        <f t="shared" si="152"/>
        <v>30596.58532018834</v>
      </c>
      <c r="AJ555" s="77">
        <f t="shared" si="153"/>
        <v>30596.58532018834</v>
      </c>
    </row>
    <row r="556" spans="1:36" x14ac:dyDescent="0.2">
      <c r="A556" s="72">
        <v>21</v>
      </c>
      <c r="B556" s="1" t="s">
        <v>92</v>
      </c>
      <c r="C556" s="1" t="str">
        <f>VLOOKUP(B556,Valores!$A$2:$F$300,5,FALSE)</f>
        <v>m³</v>
      </c>
      <c r="D556" s="1">
        <v>10.5</v>
      </c>
      <c r="E556" s="63">
        <f>VLOOKUP($B556,Valores!$A$2:$G$300,6,FALSE)*VLOOKUP(VLOOKUP($B556,Indices_Poder!$B$5:$E$250,3,FALSE),Indices_Poder!$G$6:$N$27,4,FALSE)*VLOOKUP($E$8,Regional!$A$2:$B$7,2,FALSE)</f>
        <v>5815.858492052359</v>
      </c>
      <c r="F556" s="2">
        <f>VLOOKUP($B556,Valores!$A$2:$G$300,6,FALSE)*VLOOKUP(VLOOKUP($B556,Indices_Poder!$B$5:$E$250,3,FALSE),Indices_Poder!$G$6:$N$27,4,FALSE)*VLOOKUP($F$8,Regional!$A$2:$B$7,2,FALSE)</f>
        <v>5589.5426159171857</v>
      </c>
      <c r="G556" s="2">
        <f>VLOOKUP($B556,Valores!$A$2:$G$300,6,FALSE)*VLOOKUP(VLOOKUP($B556,Indices_Poder!$B$5:$E$250,3,FALSE),Indices_Poder!$G$6:$N$27,4,FALSE)*VLOOKUP($G$8,Regional!$A$2:$B$7,2,FALSE)</f>
        <v>5899.1473297163184</v>
      </c>
      <c r="H556" s="2">
        <f>VLOOKUP($B556,Valores!$A$2:$G$300,6,FALSE)*VLOOKUP(VLOOKUP($B556,Indices_Poder!$B$5:$E$250,3,FALSE),Indices_Poder!$G$6:$N$27,4,FALSE)*VLOOKUP($H$8,Regional!$A$2:$B$7,2,FALSE)</f>
        <v>5777.3733049938401</v>
      </c>
      <c r="I556" s="2">
        <f>VLOOKUP($B556,Valores!$A$2:$G$300,6,FALSE)*VLOOKUP(VLOOKUP($B556,Indices_Poder!$B$5:$E$250,3,FALSE),Indices_Poder!$G$6:$N$27,4,FALSE)*VLOOKUP($I$8,Regional!$A$2:$B$7,2,FALSE)</f>
        <v>5827.9210133692077</v>
      </c>
      <c r="J556" s="63">
        <f t="shared" si="142"/>
        <v>61066.514166549772</v>
      </c>
      <c r="K556" s="2">
        <f t="shared" si="142"/>
        <v>58690.197467130449</v>
      </c>
      <c r="L556" s="2">
        <f t="shared" si="142"/>
        <v>61941.046962021341</v>
      </c>
      <c r="M556" s="2">
        <f t="shared" si="142"/>
        <v>60662.41970243532</v>
      </c>
      <c r="N556" s="76">
        <f t="shared" si="142"/>
        <v>61193.17064037668</v>
      </c>
      <c r="O556" s="1">
        <f>VLOOKUP(B556,Valores!$A$2:$P$300,14,FALSE)</f>
        <v>1</v>
      </c>
      <c r="P556" s="1">
        <f>VLOOKUP(B556,Valores!$A$2:$P$300,15,FALSE)</f>
        <v>3.1300000000000001E-2</v>
      </c>
      <c r="Q556" s="72">
        <f t="shared" si="154"/>
        <v>0</v>
      </c>
      <c r="R556" s="72">
        <f t="shared" si="143"/>
        <v>0</v>
      </c>
      <c r="S556" s="72">
        <f t="shared" si="143"/>
        <v>0</v>
      </c>
      <c r="T556" s="72">
        <f t="shared" si="143"/>
        <v>0</v>
      </c>
      <c r="U556" s="72">
        <f t="shared" si="143"/>
        <v>0</v>
      </c>
      <c r="W556" s="2">
        <f t="shared" si="144"/>
        <v>61066.514166549772</v>
      </c>
      <c r="X556" s="77">
        <f t="shared" si="145"/>
        <v>61066.514166549772</v>
      </c>
      <c r="Z556" s="2">
        <f t="shared" si="146"/>
        <v>58690.197467130449</v>
      </c>
      <c r="AA556" s="77">
        <f t="shared" si="147"/>
        <v>58690.197467130449</v>
      </c>
      <c r="AC556" s="2">
        <f t="shared" si="148"/>
        <v>61941.046962021341</v>
      </c>
      <c r="AD556" s="77">
        <f t="shared" si="149"/>
        <v>61941.046962021341</v>
      </c>
      <c r="AF556" s="2">
        <f t="shared" si="150"/>
        <v>60662.41970243532</v>
      </c>
      <c r="AG556" s="77">
        <f t="shared" si="151"/>
        <v>60662.41970243532</v>
      </c>
      <c r="AI556" s="2">
        <f t="shared" si="152"/>
        <v>61193.17064037668</v>
      </c>
      <c r="AJ556" s="77">
        <f t="shared" si="153"/>
        <v>61193.17064037668</v>
      </c>
    </row>
    <row r="557" spans="1:36" x14ac:dyDescent="0.2">
      <c r="A557" s="72">
        <v>22</v>
      </c>
      <c r="B557" s="1" t="s">
        <v>187</v>
      </c>
      <c r="C557" s="1" t="str">
        <f>VLOOKUP(B557,Valores!$A$2:$F$300,5,FALSE)</f>
        <v>m³</v>
      </c>
      <c r="D557" s="1">
        <v>60</v>
      </c>
      <c r="E557" s="63">
        <f>VLOOKUP($B557,Valores!$A$2:$G$300,6,FALSE)*VLOOKUP(VLOOKUP($B557,Indices_Poder!$B$5:$E$250,3,FALSE),Indices_Poder!$G$6:$N$27,4,FALSE)*VLOOKUP($E$8,Regional!$A$2:$B$7,2,FALSE)</f>
        <v>5815.858492052359</v>
      </c>
      <c r="F557" s="2">
        <f>VLOOKUP($B557,Valores!$A$2:$G$300,6,FALSE)*VLOOKUP(VLOOKUP($B557,Indices_Poder!$B$5:$E$250,3,FALSE),Indices_Poder!$G$6:$N$27,4,FALSE)*VLOOKUP($F$8,Regional!$A$2:$B$7,2,FALSE)</f>
        <v>5589.5426159171857</v>
      </c>
      <c r="G557" s="2">
        <f>VLOOKUP($B557,Valores!$A$2:$G$300,6,FALSE)*VLOOKUP(VLOOKUP($B557,Indices_Poder!$B$5:$E$250,3,FALSE),Indices_Poder!$G$6:$N$27,4,FALSE)*VLOOKUP($G$8,Regional!$A$2:$B$7,2,FALSE)</f>
        <v>5899.1473297163184</v>
      </c>
      <c r="H557" s="2">
        <f>VLOOKUP($B557,Valores!$A$2:$G$300,6,FALSE)*VLOOKUP(VLOOKUP($B557,Indices_Poder!$B$5:$E$250,3,FALSE),Indices_Poder!$G$6:$N$27,4,FALSE)*VLOOKUP($H$8,Regional!$A$2:$B$7,2,FALSE)</f>
        <v>5777.3733049938401</v>
      </c>
      <c r="I557" s="2">
        <f>VLOOKUP($B557,Valores!$A$2:$G$300,6,FALSE)*VLOOKUP(VLOOKUP($B557,Indices_Poder!$B$5:$E$250,3,FALSE),Indices_Poder!$G$6:$N$27,4,FALSE)*VLOOKUP($I$8,Regional!$A$2:$B$7,2,FALSE)</f>
        <v>5827.9210133692077</v>
      </c>
      <c r="J557" s="63">
        <f t="shared" si="142"/>
        <v>348951.50952314155</v>
      </c>
      <c r="K557" s="2">
        <f t="shared" si="142"/>
        <v>335372.55695503112</v>
      </c>
      <c r="L557" s="2">
        <f t="shared" si="142"/>
        <v>353948.83978297911</v>
      </c>
      <c r="M557" s="2">
        <f t="shared" si="142"/>
        <v>346642.39829963038</v>
      </c>
      <c r="N557" s="76">
        <f t="shared" si="142"/>
        <v>349675.26080215245</v>
      </c>
      <c r="O557" s="1">
        <f>VLOOKUP(B557,Valores!$A$2:$P$300,14,FALSE)</f>
        <v>1</v>
      </c>
      <c r="P557" s="1">
        <f>VLOOKUP(B557,Valores!$A$2:$P$300,15,FALSE)</f>
        <v>3.1300000000000001E-2</v>
      </c>
      <c r="Q557" s="72">
        <f t="shared" si="154"/>
        <v>0</v>
      </c>
      <c r="R557" s="72">
        <f t="shared" si="143"/>
        <v>0</v>
      </c>
      <c r="S557" s="72">
        <f t="shared" si="143"/>
        <v>0</v>
      </c>
      <c r="T557" s="72">
        <f t="shared" si="143"/>
        <v>0</v>
      </c>
      <c r="U557" s="72">
        <f t="shared" si="143"/>
        <v>0</v>
      </c>
      <c r="W557" s="2">
        <f t="shared" si="144"/>
        <v>348951.50952314155</v>
      </c>
      <c r="X557" s="77">
        <f t="shared" si="145"/>
        <v>348951.50952314155</v>
      </c>
      <c r="Z557" s="2">
        <f t="shared" si="146"/>
        <v>335372.55695503112</v>
      </c>
      <c r="AA557" s="77">
        <f t="shared" si="147"/>
        <v>335372.55695503112</v>
      </c>
      <c r="AC557" s="2">
        <f t="shared" si="148"/>
        <v>353948.83978297911</v>
      </c>
      <c r="AD557" s="77">
        <f t="shared" si="149"/>
        <v>353948.83978297911</v>
      </c>
      <c r="AF557" s="2">
        <f t="shared" si="150"/>
        <v>346642.39829963038</v>
      </c>
      <c r="AG557" s="77">
        <f t="shared" si="151"/>
        <v>346642.39829963038</v>
      </c>
      <c r="AI557" s="2">
        <f t="shared" si="152"/>
        <v>349675.26080215245</v>
      </c>
      <c r="AJ557" s="77">
        <f t="shared" si="153"/>
        <v>349675.26080215245</v>
      </c>
    </row>
    <row r="558" spans="1:36" x14ac:dyDescent="0.2">
      <c r="A558" s="72">
        <v>23</v>
      </c>
      <c r="B558" s="1" t="s">
        <v>94</v>
      </c>
      <c r="C558" s="1" t="str">
        <f>VLOOKUP(B558,Valores!$A$2:$F$300,5,FALSE)</f>
        <v>unid.</v>
      </c>
      <c r="D558" s="1">
        <v>1</v>
      </c>
      <c r="E558" s="63">
        <f>VLOOKUP($B558,Valores!$A$2:$G$300,6,FALSE)*VLOOKUP(VLOOKUP($B558,Indices_Poder!$B$5:$E$250,3,FALSE),Indices_Poder!$G$6:$N$27,4,FALSE)*VLOOKUP($E$8,Regional!$A$2:$B$7,2,FALSE)</f>
        <v>95297.275528865226</v>
      </c>
      <c r="F558" s="2">
        <f>VLOOKUP($B558,Valores!$A$2:$G$300,6,FALSE)*VLOOKUP(VLOOKUP($B558,Indices_Poder!$B$5:$E$250,3,FALSE),Indices_Poder!$G$6:$N$27,4,FALSE)*VLOOKUP($F$8,Regional!$A$2:$B$7,2,FALSE)</f>
        <v>91588.917350260497</v>
      </c>
      <c r="G558" s="2">
        <f>VLOOKUP($B558,Valores!$A$2:$G$300,6,FALSE)*VLOOKUP(VLOOKUP($B558,Indices_Poder!$B$5:$E$250,3,FALSE),Indices_Poder!$G$6:$N$27,4,FALSE)*VLOOKUP($G$8,Regional!$A$2:$B$7,2,FALSE)</f>
        <v>96662.026635204529</v>
      </c>
      <c r="H558" s="2">
        <f>VLOOKUP($B558,Valores!$A$2:$G$300,6,FALSE)*VLOOKUP(VLOOKUP($B558,Indices_Poder!$B$5:$E$250,3,FALSE),Indices_Poder!$G$6:$N$27,4,FALSE)*VLOOKUP($H$8,Regional!$A$2:$B$7,2,FALSE)</f>
        <v>94666.666396970526</v>
      </c>
      <c r="I558" s="2">
        <f>VLOOKUP($B558,Valores!$A$2:$G$300,6,FALSE)*VLOOKUP(VLOOKUP($B558,Indices_Poder!$B$5:$E$250,3,FALSE),Indices_Poder!$G$6:$N$27,4,FALSE)*VLOOKUP($I$8,Regional!$A$2:$B$7,2,FALSE)</f>
        <v>95494.929137369545</v>
      </c>
      <c r="J558" s="63">
        <f t="shared" si="142"/>
        <v>95297.275528865226</v>
      </c>
      <c r="K558" s="2">
        <f t="shared" si="142"/>
        <v>91588.917350260497</v>
      </c>
      <c r="L558" s="2">
        <f t="shared" si="142"/>
        <v>96662.026635204529</v>
      </c>
      <c r="M558" s="2">
        <f t="shared" si="142"/>
        <v>94666.666396970526</v>
      </c>
      <c r="N558" s="76">
        <f t="shared" si="142"/>
        <v>95494.929137369545</v>
      </c>
      <c r="O558" s="1">
        <f>VLOOKUP(B558,Valores!$A$2:$P$300,14,FALSE)</f>
        <v>1</v>
      </c>
      <c r="P558" s="1">
        <f>VLOOKUP(B558,Valores!$A$2:$P$300,15,FALSE)</f>
        <v>6.6699999999999995E-2</v>
      </c>
      <c r="Q558" s="72">
        <f t="shared" si="154"/>
        <v>0</v>
      </c>
      <c r="R558" s="72">
        <f t="shared" si="143"/>
        <v>0</v>
      </c>
      <c r="S558" s="72">
        <f t="shared" si="143"/>
        <v>0</v>
      </c>
      <c r="T558" s="72">
        <f t="shared" si="143"/>
        <v>0</v>
      </c>
      <c r="U558" s="72">
        <f t="shared" si="143"/>
        <v>0</v>
      </c>
      <c r="W558" s="2">
        <f t="shared" si="144"/>
        <v>95297.275528865226</v>
      </c>
      <c r="X558" s="77">
        <f t="shared" si="145"/>
        <v>95297.275528865226</v>
      </c>
      <c r="Z558" s="2">
        <f t="shared" si="146"/>
        <v>91588.917350260497</v>
      </c>
      <c r="AA558" s="77">
        <f t="shared" si="147"/>
        <v>91588.917350260497</v>
      </c>
      <c r="AC558" s="2">
        <f t="shared" si="148"/>
        <v>96662.026635204529</v>
      </c>
      <c r="AD558" s="77">
        <f t="shared" si="149"/>
        <v>96662.026635204529</v>
      </c>
      <c r="AF558" s="2">
        <f t="shared" si="150"/>
        <v>94666.666396970526</v>
      </c>
      <c r="AG558" s="77">
        <f t="shared" si="151"/>
        <v>94666.666396970526</v>
      </c>
      <c r="AI558" s="2">
        <f t="shared" si="152"/>
        <v>95494.929137369545</v>
      </c>
      <c r="AJ558" s="77">
        <f t="shared" si="153"/>
        <v>95494.929137369545</v>
      </c>
    </row>
    <row r="559" spans="1:36" x14ac:dyDescent="0.2">
      <c r="A559" s="72">
        <v>24</v>
      </c>
      <c r="B559" s="1" t="s">
        <v>164</v>
      </c>
      <c r="C559" s="1" t="str">
        <f>VLOOKUP(B559,Valores!$A$2:$F$300,5,FALSE)</f>
        <v>unid.</v>
      </c>
      <c r="D559" s="1">
        <v>1</v>
      </c>
      <c r="E559" s="63">
        <f>VLOOKUP($B559,Valores!$A$2:$G$300,6,FALSE)*VLOOKUP(VLOOKUP($B559,Indices_Poder!$B$5:$E$250,3,FALSE),Indices_Poder!$G$6:$N$27,4,FALSE)*VLOOKUP($E$8,Regional!$A$2:$B$7,2,FALSE)</f>
        <v>56459.620111442695</v>
      </c>
      <c r="F559" s="2">
        <f>VLOOKUP($B559,Valores!$A$2:$G$300,6,FALSE)*VLOOKUP(VLOOKUP($B559,Indices_Poder!$B$5:$E$250,3,FALSE),Indices_Poder!$G$6:$N$27,4,FALSE)*VLOOKUP($F$8,Regional!$A$2:$B$7,2,FALSE)</f>
        <v>54262.574153525813</v>
      </c>
      <c r="G559" s="2">
        <f>VLOOKUP($B559,Valores!$A$2:$G$300,6,FALSE)*VLOOKUP(VLOOKUP($B559,Indices_Poder!$B$5:$E$250,3,FALSE),Indices_Poder!$G$6:$N$27,4,FALSE)*VLOOKUP($G$8,Regional!$A$2:$B$7,2,FALSE)</f>
        <v>57268.177634026317</v>
      </c>
      <c r="H559" s="2">
        <f>VLOOKUP($B559,Valores!$A$2:$G$300,6,FALSE)*VLOOKUP(VLOOKUP($B559,Indices_Poder!$B$5:$E$250,3,FALSE),Indices_Poder!$G$6:$N$27,4,FALSE)*VLOOKUP($H$8,Regional!$A$2:$B$7,2,FALSE)</f>
        <v>56086.010773421302</v>
      </c>
      <c r="I559" s="2">
        <f>VLOOKUP($B559,Valores!$A$2:$G$300,6,FALSE)*VLOOKUP(VLOOKUP($B559,Indices_Poder!$B$5:$E$250,3,FALSE),Indices_Poder!$G$6:$N$27,4,FALSE)*VLOOKUP($I$8,Regional!$A$2:$B$7,2,FALSE)</f>
        <v>56576.721545747911</v>
      </c>
      <c r="J559" s="63">
        <f t="shared" si="142"/>
        <v>56459.620111442695</v>
      </c>
      <c r="K559" s="2">
        <f t="shared" si="142"/>
        <v>54262.574153525813</v>
      </c>
      <c r="L559" s="2">
        <f t="shared" si="142"/>
        <v>57268.177634026317</v>
      </c>
      <c r="M559" s="2">
        <f t="shared" si="142"/>
        <v>56086.010773421302</v>
      </c>
      <c r="N559" s="76">
        <f t="shared" si="142"/>
        <v>56576.721545747911</v>
      </c>
      <c r="O559" s="1">
        <f>VLOOKUP(B559,Valores!$A$2:$P$300,14,FALSE)</f>
        <v>1</v>
      </c>
      <c r="P559" s="1">
        <f>VLOOKUP(B559,Valores!$A$2:$P$300,15,FALSE)</f>
        <v>6.6699999999999995E-2</v>
      </c>
      <c r="Q559" s="72">
        <f t="shared" si="154"/>
        <v>0</v>
      </c>
      <c r="R559" s="72">
        <f t="shared" si="143"/>
        <v>0</v>
      </c>
      <c r="S559" s="72">
        <f t="shared" si="143"/>
        <v>0</v>
      </c>
      <c r="T559" s="72">
        <f t="shared" si="143"/>
        <v>0</v>
      </c>
      <c r="U559" s="72">
        <f t="shared" si="143"/>
        <v>0</v>
      </c>
      <c r="W559" s="2">
        <f t="shared" si="144"/>
        <v>56459.620111442695</v>
      </c>
      <c r="X559" s="77">
        <f t="shared" si="145"/>
        <v>56459.620111442695</v>
      </c>
      <c r="Z559" s="2">
        <f t="shared" si="146"/>
        <v>54262.574153525813</v>
      </c>
      <c r="AA559" s="77">
        <f t="shared" si="147"/>
        <v>54262.574153525813</v>
      </c>
      <c r="AC559" s="2">
        <f t="shared" si="148"/>
        <v>57268.177634026317</v>
      </c>
      <c r="AD559" s="77">
        <f t="shared" si="149"/>
        <v>57268.177634026317</v>
      </c>
      <c r="AF559" s="2">
        <f t="shared" si="150"/>
        <v>56086.010773421302</v>
      </c>
      <c r="AG559" s="77">
        <f t="shared" si="151"/>
        <v>56086.010773421302</v>
      </c>
      <c r="AI559" s="2">
        <f t="shared" si="152"/>
        <v>56576.721545747911</v>
      </c>
      <c r="AJ559" s="77">
        <f t="shared" si="153"/>
        <v>56576.721545747911</v>
      </c>
    </row>
    <row r="560" spans="1:36" x14ac:dyDescent="0.2">
      <c r="A560" s="72">
        <v>25</v>
      </c>
      <c r="B560" s="1" t="s">
        <v>138</v>
      </c>
      <c r="C560" s="1" t="str">
        <f>VLOOKUP(B560,Valores!$A$2:$F$300,5,FALSE)</f>
        <v>unid.</v>
      </c>
      <c r="D560" s="1">
        <v>1</v>
      </c>
      <c r="E560" s="63">
        <f>VLOOKUP($B560,Valores!$A$2:$G$300,6,FALSE)*VLOOKUP(VLOOKUP($B560,Indices_Poder!$B$5:$E$250,3,FALSE),Indices_Poder!$G$6:$N$27,4,FALSE)*VLOOKUP($E$8,Regional!$A$2:$B$7,2,FALSE)</f>
        <v>95297.275528865226</v>
      </c>
      <c r="F560" s="2">
        <f>VLOOKUP($B560,Valores!$A$2:$G$300,6,FALSE)*VLOOKUP(VLOOKUP($B560,Indices_Poder!$B$5:$E$250,3,FALSE),Indices_Poder!$G$6:$N$27,4,FALSE)*VLOOKUP($F$8,Regional!$A$2:$B$7,2,FALSE)</f>
        <v>91588.917350260497</v>
      </c>
      <c r="G560" s="2">
        <f>VLOOKUP($B560,Valores!$A$2:$G$300,6,FALSE)*VLOOKUP(VLOOKUP($B560,Indices_Poder!$B$5:$E$250,3,FALSE),Indices_Poder!$G$6:$N$27,4,FALSE)*VLOOKUP($G$8,Regional!$A$2:$B$7,2,FALSE)</f>
        <v>96662.026635204529</v>
      </c>
      <c r="H560" s="2">
        <f>VLOOKUP($B560,Valores!$A$2:$G$300,6,FALSE)*VLOOKUP(VLOOKUP($B560,Indices_Poder!$B$5:$E$250,3,FALSE),Indices_Poder!$G$6:$N$27,4,FALSE)*VLOOKUP($H$8,Regional!$A$2:$B$7,2,FALSE)</f>
        <v>94666.666396970526</v>
      </c>
      <c r="I560" s="2">
        <f>VLOOKUP($B560,Valores!$A$2:$G$300,6,FALSE)*VLOOKUP(VLOOKUP($B560,Indices_Poder!$B$5:$E$250,3,FALSE),Indices_Poder!$G$6:$N$27,4,FALSE)*VLOOKUP($I$8,Regional!$A$2:$B$7,2,FALSE)</f>
        <v>95494.929137369545</v>
      </c>
      <c r="J560" s="63">
        <f t="shared" si="142"/>
        <v>95297.275528865226</v>
      </c>
      <c r="K560" s="2">
        <f t="shared" si="142"/>
        <v>91588.917350260497</v>
      </c>
      <c r="L560" s="2">
        <f t="shared" si="142"/>
        <v>96662.026635204529</v>
      </c>
      <c r="M560" s="2">
        <f t="shared" si="142"/>
        <v>94666.666396970526</v>
      </c>
      <c r="N560" s="76">
        <f t="shared" si="142"/>
        <v>95494.929137369545</v>
      </c>
      <c r="O560" s="1">
        <f>VLOOKUP(B560,Valores!$A$2:$P$300,14,FALSE)</f>
        <v>1</v>
      </c>
      <c r="P560" s="1">
        <f>VLOOKUP(B560,Valores!$A$2:$P$300,15,FALSE)</f>
        <v>6.6699999999999995E-2</v>
      </c>
      <c r="Q560" s="72">
        <f t="shared" si="154"/>
        <v>0</v>
      </c>
      <c r="R560" s="72">
        <f t="shared" si="143"/>
        <v>0</v>
      </c>
      <c r="S560" s="72">
        <f t="shared" si="143"/>
        <v>0</v>
      </c>
      <c r="T560" s="72">
        <f t="shared" si="143"/>
        <v>0</v>
      </c>
      <c r="U560" s="72">
        <f t="shared" si="143"/>
        <v>0</v>
      </c>
      <c r="W560" s="2">
        <f t="shared" si="144"/>
        <v>95297.275528865226</v>
      </c>
      <c r="X560" s="77">
        <f t="shared" si="145"/>
        <v>95297.275528865226</v>
      </c>
      <c r="Z560" s="2">
        <f t="shared" si="146"/>
        <v>91588.917350260497</v>
      </c>
      <c r="AA560" s="77">
        <f t="shared" si="147"/>
        <v>91588.917350260497</v>
      </c>
      <c r="AC560" s="2">
        <f t="shared" si="148"/>
        <v>96662.026635204529</v>
      </c>
      <c r="AD560" s="77">
        <f t="shared" si="149"/>
        <v>96662.026635204529</v>
      </c>
      <c r="AF560" s="2">
        <f t="shared" si="150"/>
        <v>94666.666396970526</v>
      </c>
      <c r="AG560" s="77">
        <f t="shared" si="151"/>
        <v>94666.666396970526</v>
      </c>
      <c r="AI560" s="2">
        <f t="shared" si="152"/>
        <v>95494.929137369545</v>
      </c>
      <c r="AJ560" s="77">
        <f t="shared" si="153"/>
        <v>95494.929137369545</v>
      </c>
    </row>
    <row r="561" spans="1:36" x14ac:dyDescent="0.2">
      <c r="A561" s="72">
        <v>26</v>
      </c>
      <c r="B561" s="1" t="s">
        <v>97</v>
      </c>
      <c r="C561" s="1" t="str">
        <f>VLOOKUP(B561,Valores!$A$2:$F$300,5,FALSE)</f>
        <v>unid.</v>
      </c>
      <c r="D561" s="1">
        <v>1</v>
      </c>
      <c r="E561" s="63">
        <f>VLOOKUP($B561,Valores!$A$2:$G$300,6,FALSE)*VLOOKUP(VLOOKUP($B561,Indices_Poder!$B$5:$E$250,3,FALSE),Indices_Poder!$G$6:$N$27,4,FALSE)*VLOOKUP($E$8,Regional!$A$2:$B$7,2,FALSE)</f>
        <v>58111.399621709403</v>
      </c>
      <c r="F561" s="2">
        <f>VLOOKUP($B561,Valores!$A$2:$G$300,6,FALSE)*VLOOKUP(VLOOKUP($B561,Indices_Poder!$B$5:$E$250,3,FALSE),Indices_Poder!$G$6:$N$27,4,FALSE)*VLOOKUP($F$8,Regional!$A$2:$B$7,2,FALSE)</f>
        <v>55850.077009269553</v>
      </c>
      <c r="G561" s="2">
        <f>VLOOKUP($B561,Valores!$A$2:$G$300,6,FALSE)*VLOOKUP(VLOOKUP($B561,Indices_Poder!$B$5:$E$250,3,FALSE),Indices_Poder!$G$6:$N$27,4,FALSE)*VLOOKUP($G$8,Regional!$A$2:$B$7,2,FALSE)</f>
        <v>58943.612258267218</v>
      </c>
      <c r="H561" s="2">
        <f>VLOOKUP($B561,Valores!$A$2:$G$300,6,FALSE)*VLOOKUP(VLOOKUP($B561,Indices_Poder!$B$5:$E$250,3,FALSE),Indices_Poder!$G$6:$N$27,4,FALSE)*VLOOKUP($H$8,Regional!$A$2:$B$7,2,FALSE)</f>
        <v>57726.859989644763</v>
      </c>
      <c r="I561" s="2">
        <f>VLOOKUP($B561,Valores!$A$2:$G$300,6,FALSE)*VLOOKUP(VLOOKUP($B561,Indices_Poder!$B$5:$E$250,3,FALSE),Indices_Poder!$G$6:$N$27,4,FALSE)*VLOOKUP($I$8,Regional!$A$2:$B$7,2,FALSE)</f>
        <v>58231.926969072949</v>
      </c>
      <c r="J561" s="63">
        <f t="shared" si="142"/>
        <v>58111.399621709403</v>
      </c>
      <c r="K561" s="2">
        <f t="shared" si="142"/>
        <v>55850.077009269553</v>
      </c>
      <c r="L561" s="2">
        <f t="shared" si="142"/>
        <v>58943.612258267218</v>
      </c>
      <c r="M561" s="2">
        <f t="shared" si="142"/>
        <v>57726.859989644763</v>
      </c>
      <c r="N561" s="76">
        <f t="shared" si="142"/>
        <v>58231.926969072949</v>
      </c>
      <c r="O561" s="1">
        <f>VLOOKUP(B561,Valores!$A$2:$P$300,14,FALSE)</f>
        <v>1</v>
      </c>
      <c r="P561" s="1">
        <f>VLOOKUP(B561,Valores!$A$2:$P$300,15,FALSE)</f>
        <v>6.6699999999999995E-2</v>
      </c>
      <c r="Q561" s="72">
        <f t="shared" si="154"/>
        <v>0</v>
      </c>
      <c r="R561" s="72">
        <f t="shared" si="143"/>
        <v>0</v>
      </c>
      <c r="S561" s="72">
        <f t="shared" si="143"/>
        <v>0</v>
      </c>
      <c r="T561" s="72">
        <f t="shared" si="143"/>
        <v>0</v>
      </c>
      <c r="U561" s="72">
        <f t="shared" si="143"/>
        <v>0</v>
      </c>
      <c r="W561" s="2">
        <f t="shared" si="144"/>
        <v>58111.399621709403</v>
      </c>
      <c r="X561" s="77">
        <f t="shared" si="145"/>
        <v>58111.399621709403</v>
      </c>
      <c r="Z561" s="2">
        <f t="shared" si="146"/>
        <v>55850.077009269553</v>
      </c>
      <c r="AA561" s="77">
        <f t="shared" si="147"/>
        <v>55850.077009269553</v>
      </c>
      <c r="AC561" s="2">
        <f t="shared" si="148"/>
        <v>58943.612258267218</v>
      </c>
      <c r="AD561" s="77">
        <f t="shared" si="149"/>
        <v>58943.612258267218</v>
      </c>
      <c r="AF561" s="2">
        <f t="shared" si="150"/>
        <v>57726.859989644763</v>
      </c>
      <c r="AG561" s="77">
        <f t="shared" si="151"/>
        <v>57726.859989644763</v>
      </c>
      <c r="AI561" s="2">
        <f t="shared" si="152"/>
        <v>58231.926969072949</v>
      </c>
      <c r="AJ561" s="77">
        <f t="shared" si="153"/>
        <v>58231.926969072949</v>
      </c>
    </row>
    <row r="562" spans="1:36" x14ac:dyDescent="0.2">
      <c r="A562" s="72">
        <v>27</v>
      </c>
      <c r="B562" s="1" t="s">
        <v>139</v>
      </c>
      <c r="C562" s="1" t="str">
        <f>VLOOKUP(B562,Valores!$A$2:$F$300,5,FALSE)</f>
        <v>unid.</v>
      </c>
      <c r="D562" s="1">
        <v>1</v>
      </c>
      <c r="E562" s="63">
        <f>VLOOKUP($B562,Valores!$A$2:$G$300,6,FALSE)*VLOOKUP(VLOOKUP($B562,Indices_Poder!$B$5:$E$250,3,FALSE),Indices_Poder!$G$6:$N$27,4,FALSE)*VLOOKUP($E$8,Regional!$A$2:$B$7,2,FALSE)</f>
        <v>95297.275528865226</v>
      </c>
      <c r="F562" s="2">
        <f>VLOOKUP($B562,Valores!$A$2:$G$300,6,FALSE)*VLOOKUP(VLOOKUP($B562,Indices_Poder!$B$5:$E$250,3,FALSE),Indices_Poder!$G$6:$N$27,4,FALSE)*VLOOKUP($F$8,Regional!$A$2:$B$7,2,FALSE)</f>
        <v>91588.917350260497</v>
      </c>
      <c r="G562" s="2">
        <f>VLOOKUP($B562,Valores!$A$2:$G$300,6,FALSE)*VLOOKUP(VLOOKUP($B562,Indices_Poder!$B$5:$E$250,3,FALSE),Indices_Poder!$G$6:$N$27,4,FALSE)*VLOOKUP($G$8,Regional!$A$2:$B$7,2,FALSE)</f>
        <v>96662.026635204529</v>
      </c>
      <c r="H562" s="2">
        <f>VLOOKUP($B562,Valores!$A$2:$G$300,6,FALSE)*VLOOKUP(VLOOKUP($B562,Indices_Poder!$B$5:$E$250,3,FALSE),Indices_Poder!$G$6:$N$27,4,FALSE)*VLOOKUP($H$8,Regional!$A$2:$B$7,2,FALSE)</f>
        <v>94666.666396970526</v>
      </c>
      <c r="I562" s="2">
        <f>VLOOKUP($B562,Valores!$A$2:$G$300,6,FALSE)*VLOOKUP(VLOOKUP($B562,Indices_Poder!$B$5:$E$250,3,FALSE),Indices_Poder!$G$6:$N$27,4,FALSE)*VLOOKUP($I$8,Regional!$A$2:$B$7,2,FALSE)</f>
        <v>95494.929137369545</v>
      </c>
      <c r="J562" s="63">
        <f t="shared" si="142"/>
        <v>95297.275528865226</v>
      </c>
      <c r="K562" s="2">
        <f t="shared" si="142"/>
        <v>91588.917350260497</v>
      </c>
      <c r="L562" s="2">
        <f t="shared" si="142"/>
        <v>96662.026635204529</v>
      </c>
      <c r="M562" s="2">
        <f t="shared" si="142"/>
        <v>94666.666396970526</v>
      </c>
      <c r="N562" s="76">
        <f t="shared" si="142"/>
        <v>95494.929137369545</v>
      </c>
      <c r="O562" s="1">
        <f>VLOOKUP(B562,Valores!$A$2:$P$300,14,FALSE)</f>
        <v>1</v>
      </c>
      <c r="P562" s="1">
        <f>VLOOKUP(B562,Valores!$A$2:$P$300,15,FALSE)</f>
        <v>6.6699999999999995E-2</v>
      </c>
      <c r="Q562" s="72">
        <f t="shared" si="154"/>
        <v>0</v>
      </c>
      <c r="R562" s="72">
        <f t="shared" si="143"/>
        <v>0</v>
      </c>
      <c r="S562" s="72">
        <f t="shared" si="143"/>
        <v>0</v>
      </c>
      <c r="T562" s="72">
        <f t="shared" si="143"/>
        <v>0</v>
      </c>
      <c r="U562" s="72">
        <f t="shared" si="143"/>
        <v>0</v>
      </c>
      <c r="W562" s="2">
        <f t="shared" si="144"/>
        <v>95297.275528865226</v>
      </c>
      <c r="X562" s="77">
        <f t="shared" si="145"/>
        <v>95297.275528865226</v>
      </c>
      <c r="Z562" s="2">
        <f t="shared" si="146"/>
        <v>91588.917350260497</v>
      </c>
      <c r="AA562" s="77">
        <f t="shared" si="147"/>
        <v>91588.917350260497</v>
      </c>
      <c r="AC562" s="2">
        <f t="shared" si="148"/>
        <v>96662.026635204529</v>
      </c>
      <c r="AD562" s="77">
        <f t="shared" si="149"/>
        <v>96662.026635204529</v>
      </c>
      <c r="AF562" s="2">
        <f t="shared" si="150"/>
        <v>94666.666396970526</v>
      </c>
      <c r="AG562" s="77">
        <f t="shared" si="151"/>
        <v>94666.666396970526</v>
      </c>
      <c r="AI562" s="2">
        <f t="shared" si="152"/>
        <v>95494.929137369545</v>
      </c>
      <c r="AJ562" s="77">
        <f t="shared" si="153"/>
        <v>95494.929137369545</v>
      </c>
    </row>
    <row r="563" spans="1:36" x14ac:dyDescent="0.2">
      <c r="A563" s="100">
        <v>28</v>
      </c>
      <c r="B563" s="78" t="s">
        <v>96</v>
      </c>
      <c r="C563" s="1" t="str">
        <f>VLOOKUP(B563,Valores!$A$2:$F$300,5,FALSE)</f>
        <v>unid.</v>
      </c>
      <c r="D563" s="1">
        <v>1</v>
      </c>
      <c r="E563" s="63">
        <f>VLOOKUP($B563,Valores!$A$2:$G$300,6,FALSE)*VLOOKUP(VLOOKUP($B563,Indices_Poder!$B$5:$E$250,3,FALSE),Indices_Poder!$G$6:$N$27,4,FALSE)*VLOOKUP($E$8,Regional!$A$2:$B$7,2,FALSE)</f>
        <v>58111.399621709403</v>
      </c>
      <c r="F563" s="2">
        <f>VLOOKUP($B563,Valores!$A$2:$G$300,6,FALSE)*VLOOKUP(VLOOKUP($B563,Indices_Poder!$B$5:$E$250,3,FALSE),Indices_Poder!$G$6:$N$27,4,FALSE)*VLOOKUP($F$8,Regional!$A$2:$B$7,2,FALSE)</f>
        <v>55850.077009269553</v>
      </c>
      <c r="G563" s="2">
        <f>VLOOKUP($B563,Valores!$A$2:$G$300,6,FALSE)*VLOOKUP(VLOOKUP($B563,Indices_Poder!$B$5:$E$250,3,FALSE),Indices_Poder!$G$6:$N$27,4,FALSE)*VLOOKUP($G$8,Regional!$A$2:$B$7,2,FALSE)</f>
        <v>58943.612258267218</v>
      </c>
      <c r="H563" s="2">
        <f>VLOOKUP($B563,Valores!$A$2:$G$300,6,FALSE)*VLOOKUP(VLOOKUP($B563,Indices_Poder!$B$5:$E$250,3,FALSE),Indices_Poder!$G$6:$N$27,4,FALSE)*VLOOKUP($H$8,Regional!$A$2:$B$7,2,FALSE)</f>
        <v>57726.859989644763</v>
      </c>
      <c r="I563" s="2">
        <f>VLOOKUP($B563,Valores!$A$2:$G$300,6,FALSE)*VLOOKUP(VLOOKUP($B563,Indices_Poder!$B$5:$E$250,3,FALSE),Indices_Poder!$G$6:$N$27,4,FALSE)*VLOOKUP($I$8,Regional!$A$2:$B$7,2,FALSE)</f>
        <v>58231.926969072949</v>
      </c>
      <c r="J563" s="106">
        <f t="shared" si="142"/>
        <v>58111.399621709403</v>
      </c>
      <c r="K563" s="107">
        <f t="shared" si="142"/>
        <v>55850.077009269553</v>
      </c>
      <c r="L563" s="107">
        <f t="shared" si="142"/>
        <v>58943.612258267218</v>
      </c>
      <c r="M563" s="107">
        <f t="shared" si="142"/>
        <v>57726.859989644763</v>
      </c>
      <c r="N563" s="108">
        <f t="shared" si="142"/>
        <v>58231.926969072949</v>
      </c>
      <c r="O563" s="1">
        <f>VLOOKUP(B563,Valores!$A$2:$P$300,14,FALSE)</f>
        <v>1</v>
      </c>
      <c r="P563" s="1">
        <f>VLOOKUP(B563,Valores!$A$2:$P$300,15,FALSE)</f>
        <v>6.6699999999999995E-2</v>
      </c>
      <c r="Q563" s="72">
        <f t="shared" si="154"/>
        <v>0</v>
      </c>
      <c r="R563" s="72">
        <f t="shared" si="143"/>
        <v>0</v>
      </c>
      <c r="S563" s="72">
        <f t="shared" si="143"/>
        <v>0</v>
      </c>
      <c r="T563" s="72">
        <f t="shared" si="143"/>
        <v>0</v>
      </c>
      <c r="U563" s="72">
        <f t="shared" si="143"/>
        <v>0</v>
      </c>
      <c r="W563" s="2">
        <f t="shared" si="144"/>
        <v>58111.399621709403</v>
      </c>
      <c r="X563" s="77">
        <f t="shared" si="145"/>
        <v>58111.399621709403</v>
      </c>
      <c r="Z563" s="2">
        <f t="shared" si="146"/>
        <v>55850.077009269553</v>
      </c>
      <c r="AA563" s="77">
        <f t="shared" si="147"/>
        <v>55850.077009269553</v>
      </c>
      <c r="AC563" s="2">
        <f t="shared" si="148"/>
        <v>58943.612258267218</v>
      </c>
      <c r="AD563" s="77">
        <f t="shared" si="149"/>
        <v>58943.612258267218</v>
      </c>
      <c r="AF563" s="2">
        <f t="shared" si="150"/>
        <v>57726.859989644763</v>
      </c>
      <c r="AG563" s="77">
        <f t="shared" si="151"/>
        <v>57726.859989644763</v>
      </c>
      <c r="AI563" s="2">
        <f t="shared" si="152"/>
        <v>58231.926969072949</v>
      </c>
      <c r="AJ563" s="77">
        <f t="shared" si="153"/>
        <v>58231.926969072949</v>
      </c>
    </row>
    <row r="564" spans="1:36" x14ac:dyDescent="0.2">
      <c r="A564" s="79"/>
      <c r="B564" s="80" t="s">
        <v>99</v>
      </c>
      <c r="C564" s="80"/>
      <c r="D564" s="80"/>
      <c r="E564" s="81"/>
      <c r="F564" s="81"/>
      <c r="G564" s="81"/>
      <c r="H564" s="81"/>
      <c r="I564" s="81"/>
      <c r="J564" s="81">
        <f>SUM(J536:J563)</f>
        <v>7955954.0004565623</v>
      </c>
      <c r="K564" s="81">
        <f>SUM(K536:K563)</f>
        <v>7646359.3460190464</v>
      </c>
      <c r="L564" s="81">
        <f>SUM(L536:L563)</f>
        <v>8069891.1194754504</v>
      </c>
      <c r="M564" s="81">
        <f>SUM(M536:M563)</f>
        <v>7903307.1937374976</v>
      </c>
      <c r="N564" s="81">
        <f>SUM(N536:N563)</f>
        <v>7972455.2383834403</v>
      </c>
      <c r="Q564" s="63">
        <f>SUMIF($O536:$O563,"&lt;&gt;Rateio",X536:X563)</f>
        <v>7955954.0004565623</v>
      </c>
      <c r="R564" s="63">
        <f>SUMIF($O536:$O563,"&lt;&gt;Rateio",AA536:AA563)</f>
        <v>7646359.3460190464</v>
      </c>
      <c r="S564" s="63">
        <f>SUMIF($O536:$O563,"&lt;&gt;Rateio",AD536:AD563)</f>
        <v>8069891.1194754504</v>
      </c>
      <c r="T564" s="63">
        <f>SUMIF($O536:$O563,"&lt;&gt;Rateio",AG536:AG563)</f>
        <v>7903307.1937374976</v>
      </c>
      <c r="U564" s="63">
        <f>SUMIF($O536:$O563,"&lt;&gt;Rateio",AJ536:AJ563)</f>
        <v>7972455.2383834403</v>
      </c>
      <c r="W564" s="2"/>
      <c r="X564" s="77"/>
      <c r="Z564" s="2"/>
      <c r="AA564" s="77"/>
      <c r="AC564" s="2"/>
      <c r="AD564" s="77"/>
      <c r="AF564" s="2"/>
      <c r="AG564" s="77"/>
      <c r="AI564" s="2"/>
      <c r="AJ564" s="77"/>
    </row>
    <row r="565" spans="1:36" ht="12.75" hidden="1" customHeight="1" x14ac:dyDescent="0.2">
      <c r="A565" s="79"/>
      <c r="B565" s="80"/>
      <c r="C565" s="80"/>
      <c r="D565" s="80"/>
      <c r="E565" s="85" t="s">
        <v>12</v>
      </c>
      <c r="F565" s="85" t="s">
        <v>13</v>
      </c>
      <c r="G565" s="85" t="s">
        <v>14</v>
      </c>
      <c r="H565" s="85" t="s">
        <v>15</v>
      </c>
      <c r="I565" s="85" t="s">
        <v>16</v>
      </c>
      <c r="J565" s="81"/>
      <c r="K565" s="81"/>
      <c r="L565" s="81"/>
      <c r="M565" s="81"/>
      <c r="N565" s="81"/>
      <c r="Q565" s="72"/>
      <c r="R565" s="72"/>
      <c r="S565" s="72"/>
      <c r="T565" s="72"/>
      <c r="U565" s="72"/>
      <c r="X565" s="77"/>
      <c r="AA565" s="77"/>
      <c r="AD565" s="77"/>
      <c r="AG565" s="77"/>
      <c r="AJ565" s="77"/>
    </row>
    <row r="566" spans="1:36" ht="12.75" hidden="1" customHeight="1" x14ac:dyDescent="0.2">
      <c r="A566" s="86"/>
      <c r="B566" s="87" t="s">
        <v>100</v>
      </c>
      <c r="C566" s="88"/>
      <c r="D566" s="88"/>
      <c r="E566" s="89" t="e">
        <f>(SUMIF(#REF!,"Obras civis",J536:J563)+#REF!)*3.98%</f>
        <v>#REF!</v>
      </c>
      <c r="F566" s="89" t="e">
        <f>(SUMIF(#REF!,"Obras civis",K536:K563)+#REF!)*3.98%</f>
        <v>#REF!</v>
      </c>
      <c r="G566" s="89" t="e">
        <f>(SUMIF(#REF!,"Obras civis",L536:L563)+#REF!)*3.98%</f>
        <v>#REF!</v>
      </c>
      <c r="H566" s="89" t="e">
        <f>(SUMIF(#REF!,"Obras civis",M536:M563)+#REF!)*3.98%</f>
        <v>#REF!</v>
      </c>
      <c r="I566" s="89" t="e">
        <f>(SUMIF(#REF!,"Obras civis",N536:N563)+#REF!)*3.98%</f>
        <v>#REF!</v>
      </c>
      <c r="J566" s="89"/>
      <c r="K566" s="89"/>
      <c r="L566" s="89"/>
      <c r="M566" s="89"/>
      <c r="N566" s="89"/>
      <c r="Q566" s="72"/>
      <c r="R566" s="72"/>
      <c r="S566" s="72"/>
      <c r="T566" s="72"/>
      <c r="U566" s="72"/>
      <c r="X566" s="77"/>
      <c r="AA566" s="77"/>
      <c r="AD566" s="77"/>
      <c r="AG566" s="77"/>
      <c r="AJ566" s="77"/>
    </row>
    <row r="567" spans="1:36" ht="12.75" hidden="1" customHeight="1" x14ac:dyDescent="0.2">
      <c r="A567" s="86"/>
      <c r="B567" s="88" t="s">
        <v>101</v>
      </c>
      <c r="C567" s="90"/>
      <c r="D567" s="90"/>
      <c r="E567" s="91" t="e">
        <f>J564+#REF!+E566</f>
        <v>#REF!</v>
      </c>
      <c r="F567" s="91" t="e">
        <f>K564+#REF!+F566</f>
        <v>#REF!</v>
      </c>
      <c r="G567" s="91" t="e">
        <f>L564+#REF!+G566</f>
        <v>#REF!</v>
      </c>
      <c r="H567" s="91" t="e">
        <f>M564+#REF!+H566</f>
        <v>#REF!</v>
      </c>
      <c r="I567" s="91" t="e">
        <f>N564+#REF!+I566</f>
        <v>#REF!</v>
      </c>
      <c r="J567" s="91"/>
      <c r="K567" s="91"/>
      <c r="L567" s="91"/>
      <c r="M567" s="91"/>
      <c r="N567" s="91"/>
      <c r="Q567" s="72"/>
      <c r="R567" s="72"/>
      <c r="S567" s="72"/>
      <c r="T567" s="72"/>
      <c r="U567" s="72"/>
      <c r="X567" s="77"/>
      <c r="AA567" s="77"/>
      <c r="AD567" s="77"/>
      <c r="AG567" s="77"/>
      <c r="AJ567" s="77"/>
    </row>
    <row r="568" spans="1:36" ht="12.75" hidden="1" customHeight="1" x14ac:dyDescent="0.2">
      <c r="A568" s="86"/>
      <c r="B568" s="88" t="s">
        <v>102</v>
      </c>
      <c r="C568" s="88"/>
      <c r="D568" s="88"/>
      <c r="E568" s="89" t="e">
        <f>E567*2.7%</f>
        <v>#REF!</v>
      </c>
      <c r="F568" s="89" t="e">
        <f>F567*2.7%</f>
        <v>#REF!</v>
      </c>
      <c r="G568" s="89" t="e">
        <f>G567*2.7%</f>
        <v>#REF!</v>
      </c>
      <c r="H568" s="89" t="e">
        <f>H567*2.7%</f>
        <v>#REF!</v>
      </c>
      <c r="I568" s="89" t="e">
        <f>I567*2.7%</f>
        <v>#REF!</v>
      </c>
      <c r="J568" s="89"/>
      <c r="K568" s="89"/>
      <c r="L568" s="89"/>
      <c r="M568" s="89"/>
      <c r="N568" s="89"/>
      <c r="Q568" s="72"/>
      <c r="R568" s="72"/>
      <c r="S568" s="72"/>
      <c r="T568" s="72"/>
      <c r="U568" s="72"/>
      <c r="X568" s="77"/>
      <c r="AA568" s="77"/>
      <c r="AD568" s="77"/>
      <c r="AG568" s="77"/>
      <c r="AJ568" s="77"/>
    </row>
    <row r="569" spans="1:36" ht="12.75" hidden="1" customHeight="1" x14ac:dyDescent="0.2">
      <c r="A569" s="86"/>
      <c r="B569" s="88" t="s">
        <v>103</v>
      </c>
      <c r="C569" s="90"/>
      <c r="D569" s="90"/>
      <c r="E569" s="91" t="e">
        <f>E567*1.4%</f>
        <v>#REF!</v>
      </c>
      <c r="F569" s="91" t="e">
        <f>F567*1.4%</f>
        <v>#REF!</v>
      </c>
      <c r="G569" s="91" t="e">
        <f>G567*1.4%</f>
        <v>#REF!</v>
      </c>
      <c r="H569" s="91" t="e">
        <f>H567*1.4%</f>
        <v>#REF!</v>
      </c>
      <c r="I569" s="91" t="e">
        <f>I567*1.4%</f>
        <v>#REF!</v>
      </c>
      <c r="J569" s="91"/>
      <c r="K569" s="91"/>
      <c r="L569" s="91"/>
      <c r="M569" s="91"/>
      <c r="N569" s="91"/>
      <c r="Q569" s="72"/>
      <c r="R569" s="72"/>
      <c r="S569" s="72"/>
      <c r="T569" s="72"/>
      <c r="U569" s="72"/>
      <c r="X569" s="77"/>
      <c r="AA569" s="77"/>
      <c r="AD569" s="77"/>
      <c r="AG569" s="77"/>
      <c r="AJ569" s="77"/>
    </row>
    <row r="570" spans="1:36" ht="12.75" hidden="1" customHeight="1" x14ac:dyDescent="0.2">
      <c r="A570" s="86"/>
      <c r="B570" s="88" t="s">
        <v>104</v>
      </c>
      <c r="C570" s="88"/>
      <c r="D570" s="88"/>
      <c r="E570" s="89" t="e">
        <f>E567*3.99%</f>
        <v>#REF!</v>
      </c>
      <c r="F570" s="89" t="e">
        <f>F567*3.99%</f>
        <v>#REF!</v>
      </c>
      <c r="G570" s="89" t="e">
        <f>G567*3.99%</f>
        <v>#REF!</v>
      </c>
      <c r="H570" s="89" t="e">
        <f>H567*3.99%</f>
        <v>#REF!</v>
      </c>
      <c r="I570" s="89" t="e">
        <f>I567*3.99%</f>
        <v>#REF!</v>
      </c>
      <c r="J570" s="92"/>
      <c r="K570" s="89"/>
      <c r="L570" s="89"/>
      <c r="M570" s="89"/>
      <c r="N570" s="89"/>
      <c r="Q570" s="72"/>
      <c r="R570" s="72"/>
      <c r="S570" s="72"/>
      <c r="T570" s="72"/>
      <c r="U570" s="72"/>
      <c r="X570" s="77"/>
      <c r="AA570" s="77"/>
      <c r="AD570" s="77"/>
      <c r="AG570" s="77"/>
      <c r="AJ570" s="77"/>
    </row>
    <row r="571" spans="1:36" ht="12.75" hidden="1" customHeight="1" x14ac:dyDescent="0.2">
      <c r="A571" s="86"/>
      <c r="B571" s="93" t="s">
        <v>105</v>
      </c>
      <c r="C571" s="93"/>
      <c r="D571" s="93"/>
      <c r="E571" s="94" t="e">
        <f>E567*2.7%</f>
        <v>#REF!</v>
      </c>
      <c r="F571" s="94" t="e">
        <f>F567*2.7%</f>
        <v>#REF!</v>
      </c>
      <c r="G571" s="94" t="e">
        <f>G567*2.7%</f>
        <v>#REF!</v>
      </c>
      <c r="H571" s="94" t="e">
        <f>H567*2.7%</f>
        <v>#REF!</v>
      </c>
      <c r="I571" s="94" t="e">
        <f>I567*2.7%</f>
        <v>#REF!</v>
      </c>
      <c r="J571" s="94"/>
      <c r="K571" s="94"/>
      <c r="L571" s="94"/>
      <c r="M571" s="94"/>
      <c r="N571" s="94"/>
      <c r="Q571" s="72"/>
      <c r="R571" s="72"/>
      <c r="S571" s="72"/>
      <c r="T571" s="72"/>
      <c r="U571" s="72"/>
      <c r="X571" s="77"/>
      <c r="AA571" s="77"/>
      <c r="AD571" s="77"/>
      <c r="AG571" s="77"/>
      <c r="AJ571" s="77"/>
    </row>
    <row r="572" spans="1:36" ht="12.75" hidden="1" customHeight="1" x14ac:dyDescent="0.2">
      <c r="A572" s="86"/>
      <c r="B572" s="88" t="s">
        <v>106</v>
      </c>
      <c r="C572" s="88"/>
      <c r="D572" s="88"/>
      <c r="E572" s="89" t="e">
        <f>E567+E568+E569+E570+E571</f>
        <v>#REF!</v>
      </c>
      <c r="F572" s="89" t="e">
        <f>F567+F568+F569+F570+F571</f>
        <v>#REF!</v>
      </c>
      <c r="G572" s="89" t="e">
        <f>G567+G568+G569+G570+G571</f>
        <v>#REF!</v>
      </c>
      <c r="H572" s="89" t="e">
        <f>H567+H568+H569+H570+H571</f>
        <v>#REF!</v>
      </c>
      <c r="I572" s="89" t="e">
        <f>I567+I568+I569+I570+I571</f>
        <v>#REF!</v>
      </c>
      <c r="J572" s="89"/>
      <c r="K572" s="89"/>
      <c r="L572" s="89"/>
      <c r="M572" s="89"/>
      <c r="N572" s="89"/>
      <c r="Q572" s="72"/>
      <c r="R572" s="72"/>
      <c r="S572" s="72"/>
      <c r="T572" s="72"/>
      <c r="U572" s="72"/>
      <c r="X572" s="77"/>
      <c r="AA572" s="77"/>
      <c r="AD572" s="77"/>
      <c r="AG572" s="77"/>
      <c r="AJ572" s="77"/>
    </row>
    <row r="573" spans="1:36" ht="12.75" hidden="1" customHeight="1" x14ac:dyDescent="0.2">
      <c r="A573" s="88"/>
      <c r="B573" s="88" t="s">
        <v>107</v>
      </c>
      <c r="C573" s="88"/>
      <c r="D573" s="88"/>
      <c r="E573" s="89" t="e">
        <f>E572*3%</f>
        <v>#REF!</v>
      </c>
      <c r="F573" s="89" t="e">
        <f>F572*3%</f>
        <v>#REF!</v>
      </c>
      <c r="G573" s="89" t="e">
        <f>G572*3%</f>
        <v>#REF!</v>
      </c>
      <c r="H573" s="89" t="e">
        <f>H572*3%</f>
        <v>#REF!</v>
      </c>
      <c r="I573" s="89" t="e">
        <f>I572*3%</f>
        <v>#REF!</v>
      </c>
      <c r="J573" s="89"/>
      <c r="K573" s="89"/>
      <c r="L573" s="89"/>
      <c r="M573" s="89"/>
      <c r="N573" s="89"/>
      <c r="Q573" s="72"/>
      <c r="R573" s="72"/>
      <c r="S573" s="72"/>
      <c r="T573" s="72"/>
      <c r="U573" s="72"/>
      <c r="X573" s="77"/>
      <c r="AA573" s="77"/>
      <c r="AD573" s="77"/>
      <c r="AG573" s="77"/>
      <c r="AJ573" s="77"/>
    </row>
    <row r="574" spans="1:36" ht="12.75" hidden="1" customHeight="1" x14ac:dyDescent="0.2">
      <c r="A574" s="95"/>
      <c r="B574" s="95" t="s">
        <v>108</v>
      </c>
      <c r="C574" s="95"/>
      <c r="D574" s="95"/>
      <c r="E574" s="96" t="e">
        <f>E572*2.7%</f>
        <v>#REF!</v>
      </c>
      <c r="F574" s="96" t="e">
        <f>F572*2.7%</f>
        <v>#REF!</v>
      </c>
      <c r="G574" s="96" t="e">
        <f>G572*2.7%</f>
        <v>#REF!</v>
      </c>
      <c r="H574" s="96" t="e">
        <f>H572*2.7%</f>
        <v>#REF!</v>
      </c>
      <c r="I574" s="96" t="e">
        <f>I572*2.7%</f>
        <v>#REF!</v>
      </c>
      <c r="J574" s="96"/>
      <c r="K574" s="96"/>
      <c r="L574" s="96"/>
      <c r="M574" s="96"/>
      <c r="N574" s="96"/>
      <c r="Q574" s="72"/>
      <c r="R574" s="72"/>
      <c r="S574" s="72"/>
      <c r="T574" s="72"/>
      <c r="U574" s="72"/>
      <c r="X574" s="77"/>
      <c r="AA574" s="77"/>
      <c r="AD574" s="77"/>
      <c r="AG574" s="77"/>
      <c r="AJ574" s="77"/>
    </row>
    <row r="575" spans="1:36" x14ac:dyDescent="0.2">
      <c r="A575" s="79"/>
      <c r="B575" s="80" t="s">
        <v>109</v>
      </c>
      <c r="C575" s="80"/>
      <c r="D575" s="80"/>
      <c r="E575" s="81">
        <f>J564*(1+Entrada!$K$13)</f>
        <v>12222732.130901417</v>
      </c>
      <c r="F575" s="81">
        <f>K564*(1+Entrada!$K$13)</f>
        <v>11747101.86328906</v>
      </c>
      <c r="G575" s="81">
        <f>L564*(1+Entrada!$K$13)</f>
        <v>12397773.726850135</v>
      </c>
      <c r="H575" s="81">
        <f>M564*(1+Entrada!$K$13)</f>
        <v>12141850.841738917</v>
      </c>
      <c r="I575" s="81">
        <f>N564*(1+Entrada!$K$13)</f>
        <v>12248082.982728479</v>
      </c>
      <c r="J575" s="81"/>
      <c r="K575" s="81"/>
      <c r="L575" s="81"/>
      <c r="M575" s="81"/>
      <c r="N575" s="81"/>
      <c r="Q575" s="63">
        <f>SUMIF($O536:$O563,"&lt;&gt;Rateio",W536:W563)</f>
        <v>7955954.0004565623</v>
      </c>
      <c r="R575" s="63">
        <f>SUMIF($O536:$O563,"&lt;&gt;Rateio",Z536:Z563)</f>
        <v>7646359.3460190464</v>
      </c>
      <c r="S575" s="63">
        <f>SUMIF($O536:$O563,"&lt;&gt;Rateio",AC536:AC563)</f>
        <v>8069891.1194754504</v>
      </c>
      <c r="T575" s="63">
        <f>SUMIF($O536:$O563,"&lt;&gt;Rateio",AF536:AF563)</f>
        <v>7903307.1937374976</v>
      </c>
      <c r="U575" s="63">
        <f>SUMIF($O536:$O563,"&lt;&gt;Rateio",AI536:AI563)</f>
        <v>7972455.2383834403</v>
      </c>
      <c r="X575" s="77"/>
      <c r="AA575" s="77"/>
      <c r="AD575" s="77"/>
      <c r="AG575" s="77"/>
      <c r="AJ575" s="77"/>
    </row>
    <row r="576" spans="1:36" x14ac:dyDescent="0.2">
      <c r="E576" s="97">
        <f>Q576</f>
        <v>1</v>
      </c>
      <c r="F576" s="98">
        <f>R576</f>
        <v>1</v>
      </c>
      <c r="G576" s="98">
        <f>S576</f>
        <v>1</v>
      </c>
      <c r="H576" s="98">
        <f>T576</f>
        <v>1</v>
      </c>
      <c r="I576" s="99">
        <f>U576</f>
        <v>1</v>
      </c>
      <c r="Q576" s="100">
        <f>Q564/Q575</f>
        <v>1</v>
      </c>
      <c r="R576" s="100">
        <f>R564/R575</f>
        <v>1</v>
      </c>
      <c r="S576" s="100">
        <f>S564/S575</f>
        <v>1</v>
      </c>
      <c r="T576" s="100">
        <f>T564/T575</f>
        <v>1</v>
      </c>
      <c r="U576" s="100">
        <f>U564/U575</f>
        <v>1</v>
      </c>
      <c r="W576" s="78"/>
      <c r="X576" s="101"/>
      <c r="Z576" s="78"/>
      <c r="AA576" s="101"/>
      <c r="AC576" s="78"/>
      <c r="AD576" s="101"/>
      <c r="AF576" s="78"/>
      <c r="AG576" s="101"/>
      <c r="AI576" s="78"/>
      <c r="AJ576" s="101"/>
    </row>
    <row r="577" spans="1:36" x14ac:dyDescent="0.2">
      <c r="E577" s="119"/>
      <c r="F577" s="119"/>
      <c r="G577" s="119"/>
      <c r="H577" s="119"/>
      <c r="I577" s="119"/>
    </row>
    <row r="578" spans="1:36" x14ac:dyDescent="0.2">
      <c r="E578" s="119"/>
      <c r="F578" s="119"/>
      <c r="G578" s="119"/>
      <c r="H578" s="119"/>
      <c r="I578" s="119"/>
    </row>
    <row r="580" spans="1:36" s="55" customFormat="1" ht="12.75" customHeight="1" x14ac:dyDescent="0.2">
      <c r="B580" s="227" t="s">
        <v>199</v>
      </c>
      <c r="C580" s="56"/>
      <c r="D580" s="56"/>
      <c r="E580" s="56"/>
      <c r="F580" s="56"/>
      <c r="G580" s="62"/>
      <c r="H580" s="56"/>
      <c r="I580" s="56"/>
      <c r="J580" s="56"/>
      <c r="K580" s="56"/>
      <c r="L580" s="56"/>
      <c r="O580" s="1"/>
      <c r="P580" s="1"/>
      <c r="Q580" s="59" t="s">
        <v>12</v>
      </c>
      <c r="R580" s="59" t="s">
        <v>13</v>
      </c>
      <c r="S580" s="59" t="s">
        <v>14</v>
      </c>
      <c r="T580" s="59" t="s">
        <v>15</v>
      </c>
      <c r="U580" s="59" t="s">
        <v>16</v>
      </c>
      <c r="W580" s="60"/>
      <c r="X580" s="61"/>
      <c r="Z580" s="60"/>
      <c r="AA580" s="61"/>
      <c r="AC580" s="60"/>
      <c r="AD580" s="61"/>
      <c r="AF580" s="60"/>
      <c r="AG580" s="61"/>
      <c r="AI580" s="60"/>
      <c r="AJ580" s="61"/>
    </row>
    <row r="581" spans="1:36" s="55" customFormat="1" ht="12.75" customHeight="1" x14ac:dyDescent="0.2">
      <c r="B581" s="227"/>
      <c r="C581" s="56"/>
      <c r="D581" s="56"/>
      <c r="E581" s="56"/>
      <c r="F581" s="56"/>
      <c r="G581" s="62"/>
      <c r="H581" s="56"/>
      <c r="I581" s="56"/>
      <c r="J581" s="56"/>
      <c r="K581" s="56"/>
      <c r="L581" s="56"/>
      <c r="O581" s="1"/>
      <c r="P581" s="1"/>
      <c r="Q581" s="63">
        <f>SUMIF($O584:$O611,"Rateio",J584:J611)+E623</f>
        <v>12222732.130901417</v>
      </c>
      <c r="R581" s="63">
        <f>SUMIF($O584:$O611,"Rateio",K584:K611)+F623</f>
        <v>11747101.86328906</v>
      </c>
      <c r="S581" s="63">
        <f>SUMIF($O584:$O611,"Rateio",L584:L611)+G623</f>
        <v>12397773.726850135</v>
      </c>
      <c r="T581" s="63">
        <f>SUMIF($O584:$O611,"Rateio",M584:M611)+H623</f>
        <v>12141850.841738917</v>
      </c>
      <c r="U581" s="63">
        <f>SUMIF($O584:$O611,"Rateio",N584:N611)+I623</f>
        <v>12248082.982728479</v>
      </c>
      <c r="X581" s="64"/>
      <c r="AA581" s="64"/>
      <c r="AD581" s="64"/>
      <c r="AG581" s="64"/>
      <c r="AJ581" s="64"/>
    </row>
    <row r="582" spans="1:36" s="66" customFormat="1" x14ac:dyDescent="0.2">
      <c r="A582" s="228" t="s">
        <v>72</v>
      </c>
      <c r="B582" s="228" t="s">
        <v>73</v>
      </c>
      <c r="C582" s="228" t="s">
        <v>74</v>
      </c>
      <c r="D582" s="228" t="s">
        <v>75</v>
      </c>
      <c r="E582" s="230" t="str">
        <f>$E$7</f>
        <v>Preço Unitário - Ref. 06/2020</v>
      </c>
      <c r="F582" s="230"/>
      <c r="G582" s="230"/>
      <c r="H582" s="230"/>
      <c r="I582" s="230"/>
      <c r="J582" s="229" t="str">
        <f>$J$7</f>
        <v>Preço Total</v>
      </c>
      <c r="K582" s="229"/>
      <c r="L582" s="229"/>
      <c r="M582" s="229"/>
      <c r="N582" s="229"/>
      <c r="O582" s="1"/>
      <c r="P582" s="1"/>
      <c r="Q582" s="63">
        <f>SUMIF($P584:$P611,"UAR",J584:J611)</f>
        <v>0</v>
      </c>
      <c r="R582" s="63">
        <f>SUMIF($P584:$P611,"UAR",K584:K611)</f>
        <v>0</v>
      </c>
      <c r="S582" s="63">
        <f>SUMIF($P584:$P611,"UAR",L584:L611)</f>
        <v>0</v>
      </c>
      <c r="T582" s="63">
        <f>SUMIF($P584:$P611,"UAR",M584:M611)</f>
        <v>0</v>
      </c>
      <c r="U582" s="63">
        <f>SUMIF($P584:$P611,"UAR",N584:N611)</f>
        <v>0</v>
      </c>
      <c r="X582" s="67"/>
      <c r="AA582" s="67"/>
      <c r="AD582" s="67"/>
      <c r="AG582" s="67"/>
      <c r="AJ582" s="67"/>
    </row>
    <row r="583" spans="1:36" s="71" customFormat="1" x14ac:dyDescent="0.2">
      <c r="A583" s="228"/>
      <c r="B583" s="228"/>
      <c r="C583" s="228"/>
      <c r="D583" s="228"/>
      <c r="E583" s="68" t="s">
        <v>12</v>
      </c>
      <c r="F583" s="68" t="s">
        <v>13</v>
      </c>
      <c r="G583" s="68" t="s">
        <v>14</v>
      </c>
      <c r="H583" s="68" t="s">
        <v>15</v>
      </c>
      <c r="I583" s="68" t="s">
        <v>16</v>
      </c>
      <c r="J583" s="68" t="s">
        <v>12</v>
      </c>
      <c r="K583" s="68" t="s">
        <v>13</v>
      </c>
      <c r="L583" s="68" t="s">
        <v>14</v>
      </c>
      <c r="M583" s="68" t="s">
        <v>15</v>
      </c>
      <c r="N583" s="68" t="s">
        <v>16</v>
      </c>
      <c r="O583" s="55"/>
      <c r="P583" s="55"/>
      <c r="Q583" s="72">
        <f>Q582/Q581</f>
        <v>0</v>
      </c>
      <c r="R583" s="72">
        <f>R582/R581</f>
        <v>0</v>
      </c>
      <c r="S583" s="72">
        <f>S582/S581</f>
        <v>0</v>
      </c>
      <c r="T583" s="72">
        <f>T582/T581</f>
        <v>0</v>
      </c>
      <c r="U583" s="72">
        <f>U582/U581</f>
        <v>0</v>
      </c>
      <c r="X583" s="73"/>
      <c r="AA583" s="73"/>
      <c r="AD583" s="73"/>
      <c r="AG583" s="73"/>
      <c r="AJ583" s="73"/>
    </row>
    <row r="584" spans="1:36" x14ac:dyDescent="0.2">
      <c r="A584" s="74">
        <v>1</v>
      </c>
      <c r="B584" s="75" t="s">
        <v>63</v>
      </c>
      <c r="C584" s="1" t="str">
        <f>VLOOKUP(B584,Valores!$A$2:$F$300,5,FALSE)</f>
        <v>unid.</v>
      </c>
      <c r="D584" s="1">
        <v>1</v>
      </c>
      <c r="E584" s="102">
        <f>Entrada!$K$27*VLOOKUP($E583,Regional!$A$2:$B$7,2,FALSE)</f>
        <v>1101052.0926361321</v>
      </c>
      <c r="F584" s="103">
        <f>Entrada!$K$27*VLOOKUP($F583,Regional!$A$2:$B$7,2,FALSE)</f>
        <v>1058206.2136733038</v>
      </c>
      <c r="G584" s="103">
        <f>Entrada!$K$27*VLOOKUP($G583,Regional!$A$2:$B$7,2,FALSE)</f>
        <v>1116820.2460615386</v>
      </c>
      <c r="H584" s="103">
        <f>Entrada!$K$27*VLOOKUP($H583,Regional!$A$2:$B$7,2,FALSE)</f>
        <v>1093766.1182947375</v>
      </c>
      <c r="I584" s="104">
        <f>Entrada!$K$27*VLOOKUP($I583,Regional!$A$2:$B$7,2,FALSE)</f>
        <v>1103335.7562356738</v>
      </c>
      <c r="J584" s="102">
        <f t="shared" ref="J584:N611" si="155">$D584*E584</f>
        <v>1101052.0926361321</v>
      </c>
      <c r="K584" s="103">
        <f t="shared" si="155"/>
        <v>1058206.2136733038</v>
      </c>
      <c r="L584" s="103">
        <f t="shared" si="155"/>
        <v>1116820.2460615386</v>
      </c>
      <c r="M584" s="103">
        <f t="shared" si="155"/>
        <v>1093766.1182947375</v>
      </c>
      <c r="N584" s="104">
        <f t="shared" si="155"/>
        <v>1103335.7562356738</v>
      </c>
      <c r="O584" s="1">
        <f>VLOOKUP(B584,Valores!$A$2:$P$300,14,FALSE)</f>
        <v>1</v>
      </c>
      <c r="P584" s="1">
        <f>VLOOKUP(B584,Valores!$A$2:$P$300,15,FALSE)</f>
        <v>3.0300000000000001E-2</v>
      </c>
      <c r="Q584" s="72">
        <f>IF($P584="UAR",J584*Q$583,0)</f>
        <v>0</v>
      </c>
      <c r="R584" s="72">
        <f t="shared" ref="R584:U611" si="156">IF($P584="UAR",K584*R$583,0)</f>
        <v>0</v>
      </c>
      <c r="S584" s="72">
        <f t="shared" si="156"/>
        <v>0</v>
      </c>
      <c r="T584" s="72">
        <f t="shared" si="156"/>
        <v>0</v>
      </c>
      <c r="U584" s="72">
        <f t="shared" si="156"/>
        <v>0</v>
      </c>
      <c r="W584" s="2">
        <f t="shared" ref="W584:W611" si="157">J584+Q584</f>
        <v>1101052.0926361321</v>
      </c>
      <c r="X584" s="77">
        <f t="shared" ref="X584:X611" si="158">IF($O584="rateio",0,W584*$O584)</f>
        <v>1101052.0926361321</v>
      </c>
      <c r="Z584" s="2">
        <f t="shared" ref="Z584:Z611" si="159">K584+R584</f>
        <v>1058206.2136733038</v>
      </c>
      <c r="AA584" s="77">
        <f t="shared" ref="AA584:AA611" si="160">IF($O584="rateio",0,Z584*$O584)</f>
        <v>1058206.2136733038</v>
      </c>
      <c r="AC584" s="2">
        <f t="shared" ref="AC584:AC611" si="161">L584+S584</f>
        <v>1116820.2460615386</v>
      </c>
      <c r="AD584" s="77">
        <f t="shared" ref="AD584:AD611" si="162">IF($O584="rateio",0,AC584*$O584)</f>
        <v>1116820.2460615386</v>
      </c>
      <c r="AF584" s="2">
        <f t="shared" ref="AF584:AF611" si="163">M584+T584</f>
        <v>1093766.1182947375</v>
      </c>
      <c r="AG584" s="77">
        <f t="shared" ref="AG584:AG611" si="164">IF($O584="rateio",0,AF584*$O584)</f>
        <v>1093766.1182947375</v>
      </c>
      <c r="AI584" s="2">
        <f t="shared" ref="AI584:AI611" si="165">N584+U584</f>
        <v>1103335.7562356738</v>
      </c>
      <c r="AJ584" s="77">
        <f t="shared" ref="AJ584:AJ611" si="166">IF($O584="rateio",0,AI584*$O584)</f>
        <v>1103335.7562356738</v>
      </c>
    </row>
    <row r="585" spans="1:36" x14ac:dyDescent="0.2">
      <c r="A585" s="72">
        <v>2</v>
      </c>
      <c r="B585" s="1" t="s">
        <v>64</v>
      </c>
      <c r="C585" s="1" t="str">
        <f>VLOOKUP(B585,Valores!$A$2:$F$300,5,FALSE)</f>
        <v>unid.</v>
      </c>
      <c r="D585" s="1">
        <v>3</v>
      </c>
      <c r="E585" s="63">
        <f>Entrada!$K$28*VLOOKUP($E583,Regional!$A$2:$B$7,2,FALSE)</f>
        <v>269335.76247415319</v>
      </c>
      <c r="F585" s="2">
        <f>Entrada!$K$28*VLOOKUP($F583,Regional!$A$2:$B$7,2,FALSE)</f>
        <v>258854.94366775159</v>
      </c>
      <c r="G585" s="2">
        <f>Entrada!$K$28*VLOOKUP($G583,Regional!$A$2:$B$7,2,FALSE)</f>
        <v>273192.91660341265</v>
      </c>
      <c r="H585" s="2">
        <f>Entrada!$K$28*VLOOKUP($H583,Regional!$A$2:$B$7,2,FALSE)</f>
        <v>267553.49125580571</v>
      </c>
      <c r="I585" s="76">
        <f>Entrada!$K$28*VLOOKUP($I583,Regional!$A$2:$B$7,2,FALSE)</f>
        <v>269894.3847963218</v>
      </c>
      <c r="J585" s="63">
        <f t="shared" si="155"/>
        <v>808007.28742245957</v>
      </c>
      <c r="K585" s="2">
        <f t="shared" si="155"/>
        <v>776564.83100325475</v>
      </c>
      <c r="L585" s="2">
        <f t="shared" si="155"/>
        <v>819578.7498102379</v>
      </c>
      <c r="M585" s="2">
        <f t="shared" si="155"/>
        <v>802660.47376741713</v>
      </c>
      <c r="N585" s="76">
        <f t="shared" si="155"/>
        <v>809683.15438896534</v>
      </c>
      <c r="O585" s="1">
        <f>VLOOKUP(B585,Valores!$A$2:$P$300,14,FALSE)</f>
        <v>1</v>
      </c>
      <c r="P585" s="1">
        <f>VLOOKUP(B585,Valores!$A$2:$P$300,15,FALSE)</f>
        <v>3.3300000000000003E-2</v>
      </c>
      <c r="Q585" s="72">
        <f t="shared" ref="Q585:Q611" si="167">IF($P585="UAR",J585*Q$583,0)</f>
        <v>0</v>
      </c>
      <c r="R585" s="72">
        <f t="shared" si="156"/>
        <v>0</v>
      </c>
      <c r="S585" s="72">
        <f t="shared" si="156"/>
        <v>0</v>
      </c>
      <c r="T585" s="72">
        <f t="shared" si="156"/>
        <v>0</v>
      </c>
      <c r="U585" s="72">
        <f t="shared" si="156"/>
        <v>0</v>
      </c>
      <c r="W585" s="2">
        <f t="shared" si="157"/>
        <v>808007.28742245957</v>
      </c>
      <c r="X585" s="77">
        <f t="shared" si="158"/>
        <v>808007.28742245957</v>
      </c>
      <c r="Z585" s="2">
        <f t="shared" si="159"/>
        <v>776564.83100325475</v>
      </c>
      <c r="AA585" s="77">
        <f t="shared" si="160"/>
        <v>776564.83100325475</v>
      </c>
      <c r="AC585" s="2">
        <f t="shared" si="161"/>
        <v>819578.7498102379</v>
      </c>
      <c r="AD585" s="77">
        <f t="shared" si="162"/>
        <v>819578.7498102379</v>
      </c>
      <c r="AF585" s="2">
        <f t="shared" si="163"/>
        <v>802660.47376741713</v>
      </c>
      <c r="AG585" s="77">
        <f t="shared" si="164"/>
        <v>802660.47376741713</v>
      </c>
      <c r="AI585" s="2">
        <f t="shared" si="165"/>
        <v>809683.15438896534</v>
      </c>
      <c r="AJ585" s="77">
        <f t="shared" si="166"/>
        <v>809683.15438896534</v>
      </c>
    </row>
    <row r="586" spans="1:36" x14ac:dyDescent="0.2">
      <c r="A586" s="72">
        <v>3</v>
      </c>
      <c r="B586" s="1" t="s">
        <v>68</v>
      </c>
      <c r="C586" s="1" t="str">
        <f>VLOOKUP(B586,Valores!$A$2:$F$300,5,FALSE)</f>
        <v>unid.</v>
      </c>
      <c r="D586" s="1">
        <v>3</v>
      </c>
      <c r="E586" s="63">
        <f>Entrada!$K$32*VLOOKUP(E583,Regional!$A$2:$B$7,2,FALSE)</f>
        <v>172546.29338440663</v>
      </c>
      <c r="F586" s="2">
        <f>Entrada!$K$32*VLOOKUP(F583,Regional!$A$2:$B$7,2,FALSE)</f>
        <v>165831.89935048504</v>
      </c>
      <c r="G586" s="2">
        <f>Entrada!$K$32*VLOOKUP(G583,Regional!$A$2:$B$7,2,FALSE)</f>
        <v>175017.32672176356</v>
      </c>
      <c r="H586" s="2">
        <f>Entrada!$K$32*VLOOKUP(H583,Regional!$A$2:$B$7,2,FALSE)</f>
        <v>171404.50556645551</v>
      </c>
      <c r="I586" s="76">
        <f>Entrada!$K$32*VLOOKUP(I583,Regional!$A$2:$B$7,2,FALSE)</f>
        <v>172904.16717809282</v>
      </c>
      <c r="J586" s="63">
        <f t="shared" si="155"/>
        <v>517638.88015321991</v>
      </c>
      <c r="K586" s="2">
        <f t="shared" si="155"/>
        <v>497495.69805145508</v>
      </c>
      <c r="L586" s="2">
        <f t="shared" si="155"/>
        <v>525051.98016529065</v>
      </c>
      <c r="M586" s="2">
        <f t="shared" si="155"/>
        <v>514213.5166993665</v>
      </c>
      <c r="N586" s="76">
        <f t="shared" si="155"/>
        <v>518712.50153427845</v>
      </c>
      <c r="O586" s="1">
        <f>VLOOKUP(B586,Valores!$A$2:$P$300,14,FALSE)</f>
        <v>1</v>
      </c>
      <c r="P586" s="1">
        <f>VLOOKUP(B586,Valores!$A$2:$P$300,15,FALSE)</f>
        <v>3.3300000000000003E-2</v>
      </c>
      <c r="Q586" s="72">
        <f t="shared" si="167"/>
        <v>0</v>
      </c>
      <c r="R586" s="72">
        <f t="shared" si="156"/>
        <v>0</v>
      </c>
      <c r="S586" s="72">
        <f t="shared" si="156"/>
        <v>0</v>
      </c>
      <c r="T586" s="72">
        <f t="shared" si="156"/>
        <v>0</v>
      </c>
      <c r="U586" s="72">
        <f t="shared" si="156"/>
        <v>0</v>
      </c>
      <c r="W586" s="2">
        <f t="shared" si="157"/>
        <v>517638.88015321991</v>
      </c>
      <c r="X586" s="77">
        <f t="shared" si="158"/>
        <v>517638.88015321991</v>
      </c>
      <c r="Z586" s="2">
        <f t="shared" si="159"/>
        <v>497495.69805145508</v>
      </c>
      <c r="AA586" s="77">
        <f t="shared" si="160"/>
        <v>497495.69805145508</v>
      </c>
      <c r="AC586" s="2">
        <f t="shared" si="161"/>
        <v>525051.98016529065</v>
      </c>
      <c r="AD586" s="77">
        <f t="shared" si="162"/>
        <v>525051.98016529065</v>
      </c>
      <c r="AF586" s="2">
        <f t="shared" si="163"/>
        <v>514213.5166993665</v>
      </c>
      <c r="AG586" s="77">
        <f t="shared" si="164"/>
        <v>514213.5166993665</v>
      </c>
      <c r="AI586" s="2">
        <f t="shared" si="165"/>
        <v>518712.50153427845</v>
      </c>
      <c r="AJ586" s="77">
        <f t="shared" si="166"/>
        <v>518712.50153427845</v>
      </c>
    </row>
    <row r="587" spans="1:36" x14ac:dyDescent="0.2">
      <c r="A587" s="72">
        <v>4</v>
      </c>
      <c r="B587" s="1" t="s">
        <v>69</v>
      </c>
      <c r="C587" s="1" t="str">
        <f>VLOOKUP(B587,Valores!$A$2:$F$300,5,FALSE)</f>
        <v>unid.</v>
      </c>
      <c r="D587" s="1">
        <v>3</v>
      </c>
      <c r="E587" s="63">
        <f>Entrada!$K$33*VLOOKUP(E583,Regional!$A$2:$B$7,2,FALSE)</f>
        <v>101866.94008381829</v>
      </c>
      <c r="F587" s="2">
        <f>Entrada!$K$33*VLOOKUP(F583,Regional!$A$2:$B$7,2,FALSE)</f>
        <v>97902.932736359086</v>
      </c>
      <c r="G587" s="2">
        <f>Entrada!$K$33*VLOOKUP(G583,Regional!$A$2:$B$7,2,FALSE)</f>
        <v>103325.77527514211</v>
      </c>
      <c r="H587" s="2">
        <f>Entrada!$K$33*VLOOKUP(H583,Regional!$A$2:$B$7,2,FALSE)</f>
        <v>101192.85761610315</v>
      </c>
      <c r="I587" s="76">
        <f>Entrada!$K$33*VLOOKUP(I583,Regional!$A$2:$B$7,2,FALSE)</f>
        <v>102078.2196632514</v>
      </c>
      <c r="J587" s="63">
        <f t="shared" si="155"/>
        <v>305600.82025145489</v>
      </c>
      <c r="K587" s="2">
        <f t="shared" si="155"/>
        <v>293708.79820907727</v>
      </c>
      <c r="L587" s="2">
        <f t="shared" si="155"/>
        <v>309977.32582542632</v>
      </c>
      <c r="M587" s="2">
        <f t="shared" si="155"/>
        <v>303578.57284830947</v>
      </c>
      <c r="N587" s="76">
        <f t="shared" si="155"/>
        <v>306234.65898975416</v>
      </c>
      <c r="O587" s="1">
        <f>VLOOKUP(B587,Valores!$A$2:$P$300,14,FALSE)</f>
        <v>1</v>
      </c>
      <c r="P587" s="1">
        <f>VLOOKUP(B587,Valores!$A$2:$P$300,15,FALSE)</f>
        <v>4.1700000000000001E-2</v>
      </c>
      <c r="Q587" s="72">
        <f t="shared" si="167"/>
        <v>0</v>
      </c>
      <c r="R587" s="72">
        <f t="shared" si="156"/>
        <v>0</v>
      </c>
      <c r="S587" s="72">
        <f t="shared" si="156"/>
        <v>0</v>
      </c>
      <c r="T587" s="72">
        <f t="shared" si="156"/>
        <v>0</v>
      </c>
      <c r="U587" s="72">
        <f t="shared" si="156"/>
        <v>0</v>
      </c>
      <c r="W587" s="2">
        <f t="shared" si="157"/>
        <v>305600.82025145489</v>
      </c>
      <c r="X587" s="77">
        <f t="shared" si="158"/>
        <v>305600.82025145489</v>
      </c>
      <c r="Z587" s="2">
        <f t="shared" si="159"/>
        <v>293708.79820907727</v>
      </c>
      <c r="AA587" s="77">
        <f t="shared" si="160"/>
        <v>293708.79820907727</v>
      </c>
      <c r="AC587" s="2">
        <f t="shared" si="161"/>
        <v>309977.32582542632</v>
      </c>
      <c r="AD587" s="77">
        <f t="shared" si="162"/>
        <v>309977.32582542632</v>
      </c>
      <c r="AF587" s="2">
        <f t="shared" si="163"/>
        <v>303578.57284830947</v>
      </c>
      <c r="AG587" s="77">
        <f t="shared" si="164"/>
        <v>303578.57284830947</v>
      </c>
      <c r="AI587" s="2">
        <f t="shared" si="165"/>
        <v>306234.65898975416</v>
      </c>
      <c r="AJ587" s="77">
        <f t="shared" si="166"/>
        <v>306234.65898975416</v>
      </c>
    </row>
    <row r="588" spans="1:36" x14ac:dyDescent="0.2">
      <c r="A588" s="72">
        <v>5</v>
      </c>
      <c r="B588" s="1" t="s">
        <v>77</v>
      </c>
      <c r="C588" s="1" t="str">
        <f>VLOOKUP(B588,Valores!$A$2:$F$300,5,FALSE)</f>
        <v>unid.</v>
      </c>
      <c r="D588" s="1">
        <v>30</v>
      </c>
      <c r="E588" s="63">
        <f>VLOOKUP($B588,Valores!$A$2:$G$300,6,FALSE)*VLOOKUP(VLOOKUP($B588,Indices_Poder!$B$5:$E$250,3,FALSE),Indices_Poder!$G$6:$N$27,4,FALSE)*VLOOKUP($E$8,Regional!$A$2:$B$7,2,FALSE)</f>
        <v>322.80981771947944</v>
      </c>
      <c r="F588" s="2">
        <f>VLOOKUP($B588,Valores!$A$2:$G$300,6,FALSE)*VLOOKUP(VLOOKUP($B588,Indices_Poder!$B$5:$E$250,3,FALSE),Indices_Poder!$G$6:$N$27,4,FALSE)*VLOOKUP($F$8,Regional!$A$2:$B$7,2,FALSE)</f>
        <v>310.24813197316092</v>
      </c>
      <c r="G588" s="2">
        <f>VLOOKUP($B588,Valores!$A$2:$G$300,6,FALSE)*VLOOKUP(VLOOKUP($B588,Indices_Poder!$B$5:$E$250,3,FALSE),Indices_Poder!$G$6:$N$27,4,FALSE)*VLOOKUP($G$8,Regional!$A$2:$B$7,2,FALSE)</f>
        <v>327.43277313373369</v>
      </c>
      <c r="H588" s="2">
        <f>VLOOKUP($B588,Valores!$A$2:$G$300,6,FALSE)*VLOOKUP(VLOOKUP($B588,Indices_Poder!$B$5:$E$250,3,FALSE),Indices_Poder!$G$6:$N$27,4,FALSE)*VLOOKUP($H$8,Regional!$A$2:$B$7,2,FALSE)</f>
        <v>320.67369349358268</v>
      </c>
      <c r="I588" s="2">
        <f>VLOOKUP($B588,Valores!$A$2:$G$300,6,FALSE)*VLOOKUP(VLOOKUP($B588,Indices_Poder!$B$5:$E$250,3,FALSE),Indices_Poder!$G$6:$N$27,4,FALSE)*VLOOKUP($I$8,Regional!$A$2:$B$7,2,FALSE)</f>
        <v>323.47934919326798</v>
      </c>
      <c r="J588" s="63">
        <f t="shared" si="155"/>
        <v>9684.2945315843826</v>
      </c>
      <c r="K588" s="2">
        <f t="shared" si="155"/>
        <v>9307.4439591948285</v>
      </c>
      <c r="L588" s="2">
        <f t="shared" si="155"/>
        <v>9822.9831940120112</v>
      </c>
      <c r="M588" s="2">
        <f t="shared" si="155"/>
        <v>9620.2108048074806</v>
      </c>
      <c r="N588" s="76">
        <f t="shared" si="155"/>
        <v>9704.3804757980397</v>
      </c>
      <c r="O588" s="1">
        <f>VLOOKUP(B588,Valores!$A$2:$P$300,14,FALSE)</f>
        <v>1</v>
      </c>
      <c r="P588" s="1">
        <f>VLOOKUP(B588,Valores!$A$2:$P$300,15,FALSE)</f>
        <v>2.5000000000000001E-2</v>
      </c>
      <c r="Q588" s="72">
        <f t="shared" si="167"/>
        <v>0</v>
      </c>
      <c r="R588" s="72">
        <f t="shared" si="156"/>
        <v>0</v>
      </c>
      <c r="S588" s="72">
        <f t="shared" si="156"/>
        <v>0</v>
      </c>
      <c r="T588" s="72">
        <f t="shared" si="156"/>
        <v>0</v>
      </c>
      <c r="U588" s="72">
        <f t="shared" si="156"/>
        <v>0</v>
      </c>
      <c r="W588" s="2">
        <f t="shared" si="157"/>
        <v>9684.2945315843826</v>
      </c>
      <c r="X588" s="77">
        <f t="shared" si="158"/>
        <v>9684.2945315843826</v>
      </c>
      <c r="Z588" s="2">
        <f t="shared" si="159"/>
        <v>9307.4439591948285</v>
      </c>
      <c r="AA588" s="77">
        <f t="shared" si="160"/>
        <v>9307.4439591948285</v>
      </c>
      <c r="AC588" s="2">
        <f t="shared" si="161"/>
        <v>9822.9831940120112</v>
      </c>
      <c r="AD588" s="77">
        <f t="shared" si="162"/>
        <v>9822.9831940120112</v>
      </c>
      <c r="AF588" s="2">
        <f t="shared" si="163"/>
        <v>9620.2108048074806</v>
      </c>
      <c r="AG588" s="77">
        <f t="shared" si="164"/>
        <v>9620.2108048074806</v>
      </c>
      <c r="AI588" s="2">
        <f t="shared" si="165"/>
        <v>9704.3804757980397</v>
      </c>
      <c r="AJ588" s="77">
        <f t="shared" si="166"/>
        <v>9704.3804757980397</v>
      </c>
    </row>
    <row r="589" spans="1:36" x14ac:dyDescent="0.2">
      <c r="A589" s="72">
        <v>6</v>
      </c>
      <c r="B589" s="1" t="s">
        <v>76</v>
      </c>
      <c r="C589" s="1" t="str">
        <f>VLOOKUP(B589,Valores!$A$2:$F$300,5,FALSE)</f>
        <v>kg</v>
      </c>
      <c r="D589" s="1">
        <v>4700</v>
      </c>
      <c r="E589" s="63">
        <f>VLOOKUP($B589,Valores!$A$2:$G$300,6,FALSE)*VLOOKUP(VLOOKUP($B589,Indices_Poder!$B$5:$E$250,3,FALSE),Indices_Poder!$G$6:$N$27,4,FALSE)*VLOOKUP($E$8,Regional!$A$2:$B$7,2,FALSE)</f>
        <v>134.45374607862703</v>
      </c>
      <c r="F589" s="2">
        <f>VLOOKUP($B589,Valores!$A$2:$G$300,6,FALSE)*VLOOKUP(VLOOKUP($B589,Indices_Poder!$B$5:$E$250,3,FALSE),Indices_Poder!$G$6:$N$27,4,FALSE)*VLOOKUP($F$8,Regional!$A$2:$B$7,2,FALSE)</f>
        <v>129.22166944109824</v>
      </c>
      <c r="G589" s="2">
        <f>VLOOKUP($B589,Valores!$A$2:$G$300,6,FALSE)*VLOOKUP(VLOOKUP($B589,Indices_Poder!$B$5:$E$250,3,FALSE),Indices_Poder!$G$6:$N$27,4,FALSE)*VLOOKUP($G$8,Regional!$A$2:$B$7,2,FALSE)</f>
        <v>136.37925651629627</v>
      </c>
      <c r="H589" s="2">
        <f>VLOOKUP($B589,Valores!$A$2:$G$300,6,FALSE)*VLOOKUP(VLOOKUP($B589,Indices_Poder!$B$5:$E$250,3,FALSE),Indices_Poder!$G$6:$N$27,4,FALSE)*VLOOKUP($H$8,Regional!$A$2:$B$7,2,FALSE)</f>
        <v>133.56402746260059</v>
      </c>
      <c r="I589" s="2">
        <f>VLOOKUP($B589,Valores!$A$2:$G$300,6,FALSE)*VLOOKUP(VLOOKUP($B589,Indices_Poder!$B$5:$E$250,3,FALSE),Indices_Poder!$G$6:$N$27,4,FALSE)*VLOOKUP($I$8,Regional!$A$2:$B$7,2,FALSE)</f>
        <v>134.73261310753085</v>
      </c>
      <c r="J589" s="63">
        <f t="shared" si="155"/>
        <v>631932.60656954709</v>
      </c>
      <c r="K589" s="2">
        <f t="shared" si="155"/>
        <v>607341.84637316177</v>
      </c>
      <c r="L589" s="2">
        <f t="shared" si="155"/>
        <v>640982.50562659244</v>
      </c>
      <c r="M589" s="2">
        <f t="shared" si="155"/>
        <v>627750.9290742228</v>
      </c>
      <c r="N589" s="76">
        <f t="shared" si="155"/>
        <v>633243.28160539502</v>
      </c>
      <c r="O589" s="1">
        <f>VLOOKUP(B589,Valores!$A$2:$P$300,14,FALSE)</f>
        <v>1</v>
      </c>
      <c r="P589" s="1">
        <f>VLOOKUP(B589,Valores!$A$2:$P$300,15,FALSE)</f>
        <v>2.5000000000000001E-2</v>
      </c>
      <c r="Q589" s="72">
        <f t="shared" si="167"/>
        <v>0</v>
      </c>
      <c r="R589" s="72">
        <f t="shared" si="156"/>
        <v>0</v>
      </c>
      <c r="S589" s="72">
        <f t="shared" si="156"/>
        <v>0</v>
      </c>
      <c r="T589" s="72">
        <f t="shared" si="156"/>
        <v>0</v>
      </c>
      <c r="U589" s="72">
        <f t="shared" si="156"/>
        <v>0</v>
      </c>
      <c r="W589" s="2">
        <f t="shared" si="157"/>
        <v>631932.60656954709</v>
      </c>
      <c r="X589" s="77">
        <f t="shared" si="158"/>
        <v>631932.60656954709</v>
      </c>
      <c r="Z589" s="2">
        <f t="shared" si="159"/>
        <v>607341.84637316177</v>
      </c>
      <c r="AA589" s="77">
        <f t="shared" si="160"/>
        <v>607341.84637316177</v>
      </c>
      <c r="AC589" s="2">
        <f t="shared" si="161"/>
        <v>640982.50562659244</v>
      </c>
      <c r="AD589" s="77">
        <f t="shared" si="162"/>
        <v>640982.50562659244</v>
      </c>
      <c r="AF589" s="2">
        <f t="shared" si="163"/>
        <v>627750.9290742228</v>
      </c>
      <c r="AG589" s="77">
        <f t="shared" si="164"/>
        <v>627750.9290742228</v>
      </c>
      <c r="AI589" s="2">
        <f t="shared" si="165"/>
        <v>633243.28160539502</v>
      </c>
      <c r="AJ589" s="77">
        <f t="shared" si="166"/>
        <v>633243.28160539502</v>
      </c>
    </row>
    <row r="590" spans="1:36" x14ac:dyDescent="0.2">
      <c r="A590" s="72">
        <v>7</v>
      </c>
      <c r="B590" s="1" t="s">
        <v>185</v>
      </c>
      <c r="C590" s="1" t="str">
        <f>VLOOKUP(B590,Valores!$A$2:$F$300,5,FALSE)</f>
        <v>kg</v>
      </c>
      <c r="D590" s="1">
        <v>1164</v>
      </c>
      <c r="E590" s="63">
        <f>VLOOKUP($B590,Valores!$A$2:$G$300,6,FALSE)*VLOOKUP(VLOOKUP($B590,Indices_Poder!$B$5:$E$250,3,FALSE),Indices_Poder!$G$6:$N$27,4,FALSE)*VLOOKUP($E$8,Regional!$A$2:$B$7,2,FALSE)</f>
        <v>108.34166059456014</v>
      </c>
      <c r="F590" s="2">
        <f>VLOOKUP($B590,Valores!$A$2:$G$300,6,FALSE)*VLOOKUP(VLOOKUP($B590,Indices_Poder!$B$5:$E$250,3,FALSE),Indices_Poder!$G$6:$N$27,4,FALSE)*VLOOKUP($F$8,Regional!$A$2:$B$7,2,FALSE)</f>
        <v>104.12569869092985</v>
      </c>
      <c r="G590" s="2">
        <f>VLOOKUP($B590,Valores!$A$2:$G$300,6,FALSE)*VLOOKUP(VLOOKUP($B590,Indices_Poder!$B$5:$E$250,3,FALSE),Indices_Poder!$G$6:$N$27,4,FALSE)*VLOOKUP($G$8,Regional!$A$2:$B$7,2,FALSE)</f>
        <v>109.89322017838347</v>
      </c>
      <c r="H590" s="2">
        <f>VLOOKUP($B590,Valores!$A$2:$G$300,6,FALSE)*VLOOKUP(VLOOKUP($B590,Indices_Poder!$B$5:$E$250,3,FALSE),Indices_Poder!$G$6:$N$27,4,FALSE)*VLOOKUP($H$8,Regional!$A$2:$B$7,2,FALSE)</f>
        <v>107.62473306272454</v>
      </c>
      <c r="I590" s="2">
        <f>VLOOKUP($B590,Valores!$A$2:$G$300,6,FALSE)*VLOOKUP(VLOOKUP($B590,Indices_Poder!$B$5:$E$250,3,FALSE),Indices_Poder!$G$6:$N$27,4,FALSE)*VLOOKUP($I$8,Regional!$A$2:$B$7,2,FALSE)</f>
        <v>108.56636922394145</v>
      </c>
      <c r="J590" s="63">
        <f t="shared" si="155"/>
        <v>126109.69293206801</v>
      </c>
      <c r="K590" s="2">
        <f t="shared" si="155"/>
        <v>121202.31327624235</v>
      </c>
      <c r="L590" s="2">
        <f t="shared" si="155"/>
        <v>127915.70828763836</v>
      </c>
      <c r="M590" s="2">
        <f t="shared" si="155"/>
        <v>125275.18928501137</v>
      </c>
      <c r="N590" s="76">
        <f t="shared" si="155"/>
        <v>126371.25377666784</v>
      </c>
      <c r="O590" s="1">
        <f>VLOOKUP(B590,Valores!$A$2:$P$300,14,FALSE)</f>
        <v>1</v>
      </c>
      <c r="P590" s="1" t="str">
        <f>VLOOKUP(B590,Valores!$A$2:$P$300,15,FALSE)</f>
        <v>Rateio</v>
      </c>
      <c r="Q590" s="72">
        <f t="shared" si="167"/>
        <v>0</v>
      </c>
      <c r="R590" s="72">
        <f t="shared" si="156"/>
        <v>0</v>
      </c>
      <c r="S590" s="72">
        <f t="shared" si="156"/>
        <v>0</v>
      </c>
      <c r="T590" s="72">
        <f t="shared" si="156"/>
        <v>0</v>
      </c>
      <c r="U590" s="72">
        <f t="shared" si="156"/>
        <v>0</v>
      </c>
      <c r="W590" s="2">
        <f t="shared" si="157"/>
        <v>126109.69293206801</v>
      </c>
      <c r="X590" s="77">
        <f t="shared" si="158"/>
        <v>126109.69293206801</v>
      </c>
      <c r="Z590" s="2">
        <f t="shared" si="159"/>
        <v>121202.31327624235</v>
      </c>
      <c r="AA590" s="77">
        <f t="shared" si="160"/>
        <v>121202.31327624235</v>
      </c>
      <c r="AC590" s="2">
        <f t="shared" si="161"/>
        <v>127915.70828763836</v>
      </c>
      <c r="AD590" s="77">
        <f t="shared" si="162"/>
        <v>127915.70828763836</v>
      </c>
      <c r="AF590" s="2">
        <f t="shared" si="163"/>
        <v>125275.18928501137</v>
      </c>
      <c r="AG590" s="77">
        <f t="shared" si="164"/>
        <v>125275.18928501137</v>
      </c>
      <c r="AI590" s="2">
        <f t="shared" si="165"/>
        <v>126371.25377666784</v>
      </c>
      <c r="AJ590" s="77">
        <f t="shared" si="166"/>
        <v>126371.25377666784</v>
      </c>
    </row>
    <row r="591" spans="1:36" x14ac:dyDescent="0.2">
      <c r="A591" s="72">
        <v>8</v>
      </c>
      <c r="B591" s="1" t="s">
        <v>160</v>
      </c>
      <c r="C591" s="1" t="str">
        <f>VLOOKUP(B591,Valores!$A$2:$F$300,5,FALSE)</f>
        <v>m</v>
      </c>
      <c r="D591" s="1">
        <v>11760</v>
      </c>
      <c r="E591" s="63">
        <f>VLOOKUP($B591,Valores!$A$2:$G$300,6,FALSE)*VLOOKUP(VLOOKUP($B591,Indices_Poder!$B$5:$E$250,3,FALSE),Indices_Poder!$G$6:$N$27,4,FALSE)*VLOOKUP($E$8,Regional!$A$2:$B$7,2,FALSE)</f>
        <v>83.974855888348671</v>
      </c>
      <c r="F591" s="2">
        <f>VLOOKUP($B591,Valores!$A$2:$G$300,6,FALSE)*VLOOKUP(VLOOKUP($B591,Indices_Poder!$B$5:$E$250,3,FALSE),Indices_Poder!$G$6:$N$27,4,FALSE)*VLOOKUP($F$8,Regional!$A$2:$B$7,2,FALSE)</f>
        <v>80.707093595014413</v>
      </c>
      <c r="G591" s="2">
        <f>VLOOKUP($B591,Valores!$A$2:$G$300,6,FALSE)*VLOOKUP(VLOOKUP($B591,Indices_Poder!$B$5:$E$250,3,FALSE),Indices_Poder!$G$6:$N$27,4,FALSE)*VLOOKUP($G$8,Regional!$A$2:$B$7,2,FALSE)</f>
        <v>85.177458762799091</v>
      </c>
      <c r="H591" s="2">
        <f>VLOOKUP($B591,Valores!$A$2:$G$300,6,FALSE)*VLOOKUP(VLOOKUP($B591,Indices_Poder!$B$5:$E$250,3,FALSE),Indices_Poder!$G$6:$N$27,4,FALSE)*VLOOKUP($H$8,Regional!$A$2:$B$7,2,FALSE)</f>
        <v>83.419170422223303</v>
      </c>
      <c r="I591" s="2">
        <f>VLOOKUP($B591,Valores!$A$2:$G$300,6,FALSE)*VLOOKUP(VLOOKUP($B591,Indices_Poder!$B$5:$E$250,3,FALSE),Indices_Poder!$G$6:$N$27,4,FALSE)*VLOOKUP($I$8,Regional!$A$2:$B$7,2,FALSE)</f>
        <v>84.149025959820804</v>
      </c>
      <c r="J591" s="63">
        <f t="shared" si="155"/>
        <v>987544.3052469804</v>
      </c>
      <c r="K591" s="2">
        <f t="shared" si="155"/>
        <v>949115.42067736946</v>
      </c>
      <c r="L591" s="2">
        <f t="shared" si="155"/>
        <v>1001686.9150505173</v>
      </c>
      <c r="M591" s="2">
        <f t="shared" si="155"/>
        <v>981009.4441653461</v>
      </c>
      <c r="N591" s="76">
        <f t="shared" si="155"/>
        <v>989592.54528749269</v>
      </c>
      <c r="O591" s="1">
        <f>VLOOKUP(B591,Valores!$A$2:$P$300,14,FALSE)</f>
        <v>1</v>
      </c>
      <c r="P591" s="1" t="str">
        <f>VLOOKUP(B591,Valores!$A$2:$P$300,15,FALSE)</f>
        <v>Rateio</v>
      </c>
      <c r="Q591" s="72">
        <f t="shared" si="167"/>
        <v>0</v>
      </c>
      <c r="R591" s="72">
        <f t="shared" si="156"/>
        <v>0</v>
      </c>
      <c r="S591" s="72">
        <f t="shared" si="156"/>
        <v>0</v>
      </c>
      <c r="T591" s="72">
        <f t="shared" si="156"/>
        <v>0</v>
      </c>
      <c r="U591" s="72">
        <f t="shared" si="156"/>
        <v>0</v>
      </c>
      <c r="W591" s="2">
        <f t="shared" si="157"/>
        <v>987544.3052469804</v>
      </c>
      <c r="X591" s="77">
        <f t="shared" si="158"/>
        <v>987544.3052469804</v>
      </c>
      <c r="Z591" s="2">
        <f t="shared" si="159"/>
        <v>949115.42067736946</v>
      </c>
      <c r="AA591" s="77">
        <f t="shared" si="160"/>
        <v>949115.42067736946</v>
      </c>
      <c r="AC591" s="2">
        <f t="shared" si="161"/>
        <v>1001686.9150505173</v>
      </c>
      <c r="AD591" s="77">
        <f t="shared" si="162"/>
        <v>1001686.9150505173</v>
      </c>
      <c r="AF591" s="2">
        <f t="shared" si="163"/>
        <v>981009.4441653461</v>
      </c>
      <c r="AG591" s="77">
        <f t="shared" si="164"/>
        <v>981009.4441653461</v>
      </c>
      <c r="AI591" s="2">
        <f t="shared" si="165"/>
        <v>989592.54528749269</v>
      </c>
      <c r="AJ591" s="77">
        <f t="shared" si="166"/>
        <v>989592.54528749269</v>
      </c>
    </row>
    <row r="592" spans="1:36" x14ac:dyDescent="0.2">
      <c r="A592" s="72">
        <v>9</v>
      </c>
      <c r="B592" s="1" t="s">
        <v>129</v>
      </c>
      <c r="C592" s="1" t="str">
        <f>VLOOKUP(B592,Valores!$A$2:$F$300,5,FALSE)</f>
        <v>kg</v>
      </c>
      <c r="D592" s="1">
        <v>5400</v>
      </c>
      <c r="E592" s="63">
        <f>VLOOKUP($B592,Valores!$A$2:$G$300,6,FALSE)*VLOOKUP(VLOOKUP($B592,Indices_Poder!$B$5:$E$250,3,FALSE),Indices_Poder!$G$6:$N$27,4,FALSE)*VLOOKUP($E$8,Regional!$A$2:$B$7,2,FALSE)</f>
        <v>91.826445229007192</v>
      </c>
      <c r="F592" s="2">
        <f>VLOOKUP($B592,Valores!$A$2:$G$300,6,FALSE)*VLOOKUP(VLOOKUP($B592,Indices_Poder!$B$5:$E$250,3,FALSE),Indices_Poder!$G$6:$N$27,4,FALSE)*VLOOKUP($F$8,Regional!$A$2:$B$7,2,FALSE)</f>
        <v>88.253149483799405</v>
      </c>
      <c r="G592" s="2">
        <f>VLOOKUP($B592,Valores!$A$2:$G$300,6,FALSE)*VLOOKUP(VLOOKUP($B592,Indices_Poder!$B$5:$E$250,3,FALSE),Indices_Poder!$G$6:$N$27,4,FALSE)*VLOOKUP($G$8,Regional!$A$2:$B$7,2,FALSE)</f>
        <v>93.141490617471987</v>
      </c>
      <c r="H592" s="2">
        <f>VLOOKUP($B592,Valores!$A$2:$G$300,6,FALSE)*VLOOKUP(VLOOKUP($B592,Indices_Poder!$B$5:$E$250,3,FALSE),Indices_Poder!$G$6:$N$27,4,FALSE)*VLOOKUP($H$8,Regional!$A$2:$B$7,2,FALSE)</f>
        <v>91.218803566751063</v>
      </c>
      <c r="I592" s="2">
        <f>VLOOKUP($B592,Valores!$A$2:$G$300,6,FALSE)*VLOOKUP(VLOOKUP($B592,Indices_Poder!$B$5:$E$250,3,FALSE),Indices_Poder!$G$6:$N$27,4,FALSE)*VLOOKUP($I$8,Regional!$A$2:$B$7,2,FALSE)</f>
        <v>92.016900078371066</v>
      </c>
      <c r="J592" s="63">
        <f t="shared" si="155"/>
        <v>495862.80423663883</v>
      </c>
      <c r="K592" s="2">
        <f t="shared" si="155"/>
        <v>476567.00721251679</v>
      </c>
      <c r="L592" s="2">
        <f t="shared" si="155"/>
        <v>502964.0493343487</v>
      </c>
      <c r="M592" s="2">
        <f t="shared" si="155"/>
        <v>492581.53926045576</v>
      </c>
      <c r="N592" s="76">
        <f t="shared" si="155"/>
        <v>496891.26042320376</v>
      </c>
      <c r="O592" s="1">
        <f>VLOOKUP(B592,Valores!$A$2:$P$300,14,FALSE)</f>
        <v>1</v>
      </c>
      <c r="P592" s="1">
        <f>VLOOKUP(B592,Valores!$A$2:$P$300,15,FALSE)</f>
        <v>3.1300000000000001E-2</v>
      </c>
      <c r="Q592" s="72">
        <f t="shared" si="167"/>
        <v>0</v>
      </c>
      <c r="R592" s="72">
        <f t="shared" si="156"/>
        <v>0</v>
      </c>
      <c r="S592" s="72">
        <f t="shared" si="156"/>
        <v>0</v>
      </c>
      <c r="T592" s="72">
        <f t="shared" si="156"/>
        <v>0</v>
      </c>
      <c r="U592" s="72">
        <f t="shared" si="156"/>
        <v>0</v>
      </c>
      <c r="W592" s="2">
        <f t="shared" si="157"/>
        <v>495862.80423663883</v>
      </c>
      <c r="X592" s="77">
        <f t="shared" si="158"/>
        <v>495862.80423663883</v>
      </c>
      <c r="Z592" s="2">
        <f t="shared" si="159"/>
        <v>476567.00721251679</v>
      </c>
      <c r="AA592" s="77">
        <f t="shared" si="160"/>
        <v>476567.00721251679</v>
      </c>
      <c r="AC592" s="2">
        <f t="shared" si="161"/>
        <v>502964.0493343487</v>
      </c>
      <c r="AD592" s="77">
        <f t="shared" si="162"/>
        <v>502964.0493343487</v>
      </c>
      <c r="AF592" s="2">
        <f t="shared" si="163"/>
        <v>492581.53926045576</v>
      </c>
      <c r="AG592" s="77">
        <f t="shared" si="164"/>
        <v>492581.53926045576</v>
      </c>
      <c r="AI592" s="2">
        <f t="shared" si="165"/>
        <v>496891.26042320376</v>
      </c>
      <c r="AJ592" s="77">
        <f t="shared" si="166"/>
        <v>496891.26042320376</v>
      </c>
    </row>
    <row r="593" spans="1:36" x14ac:dyDescent="0.2">
      <c r="A593" s="72">
        <v>10</v>
      </c>
      <c r="B593" s="1" t="s">
        <v>131</v>
      </c>
      <c r="C593" s="1" t="str">
        <f>VLOOKUP(B593,Valores!$A$2:$F$300,5,FALSE)</f>
        <v>kg</v>
      </c>
      <c r="D593" s="1">
        <v>900</v>
      </c>
      <c r="E593" s="63">
        <f>VLOOKUP($B593,Valores!$A$2:$G$300,6,FALSE)*VLOOKUP(VLOOKUP($B593,Indices_Poder!$B$5:$E$250,3,FALSE),Indices_Poder!$G$6:$N$27,4,FALSE)*VLOOKUP($E$8,Regional!$A$2:$B$7,2,FALSE)</f>
        <v>91.826445229007192</v>
      </c>
      <c r="F593" s="2">
        <f>VLOOKUP($B593,Valores!$A$2:$G$300,6,FALSE)*VLOOKUP(VLOOKUP($B593,Indices_Poder!$B$5:$E$250,3,FALSE),Indices_Poder!$G$6:$N$27,4,FALSE)*VLOOKUP($F$8,Regional!$A$2:$B$7,2,FALSE)</f>
        <v>88.253149483799405</v>
      </c>
      <c r="G593" s="2">
        <f>VLOOKUP($B593,Valores!$A$2:$G$300,6,FALSE)*VLOOKUP(VLOOKUP($B593,Indices_Poder!$B$5:$E$250,3,FALSE),Indices_Poder!$G$6:$N$27,4,FALSE)*VLOOKUP($G$8,Regional!$A$2:$B$7,2,FALSE)</f>
        <v>93.141490617471987</v>
      </c>
      <c r="H593" s="2">
        <f>VLOOKUP($B593,Valores!$A$2:$G$300,6,FALSE)*VLOOKUP(VLOOKUP($B593,Indices_Poder!$B$5:$E$250,3,FALSE),Indices_Poder!$G$6:$N$27,4,FALSE)*VLOOKUP($H$8,Regional!$A$2:$B$7,2,FALSE)</f>
        <v>91.218803566751063</v>
      </c>
      <c r="I593" s="2">
        <f>VLOOKUP($B593,Valores!$A$2:$G$300,6,FALSE)*VLOOKUP(VLOOKUP($B593,Indices_Poder!$B$5:$E$250,3,FALSE),Indices_Poder!$G$6:$N$27,4,FALSE)*VLOOKUP($I$8,Regional!$A$2:$B$7,2,FALSE)</f>
        <v>92.016900078371066</v>
      </c>
      <c r="J593" s="63">
        <f t="shared" si="155"/>
        <v>82643.800706106471</v>
      </c>
      <c r="K593" s="2">
        <f t="shared" si="155"/>
        <v>79427.834535419461</v>
      </c>
      <c r="L593" s="2">
        <f t="shared" si="155"/>
        <v>83827.341555724794</v>
      </c>
      <c r="M593" s="2">
        <f t="shared" si="155"/>
        <v>82096.923210075955</v>
      </c>
      <c r="N593" s="76">
        <f t="shared" si="155"/>
        <v>82815.210070533954</v>
      </c>
      <c r="O593" s="1">
        <f>VLOOKUP(B593,Valores!$A$2:$P$300,14,FALSE)</f>
        <v>1</v>
      </c>
      <c r="P593" s="1">
        <f>VLOOKUP(B593,Valores!$A$2:$P$300,15,FALSE)</f>
        <v>3.1300000000000001E-2</v>
      </c>
      <c r="Q593" s="72">
        <f t="shared" si="167"/>
        <v>0</v>
      </c>
      <c r="R593" s="72">
        <f t="shared" si="156"/>
        <v>0</v>
      </c>
      <c r="S593" s="72">
        <f t="shared" si="156"/>
        <v>0</v>
      </c>
      <c r="T593" s="72">
        <f t="shared" si="156"/>
        <v>0</v>
      </c>
      <c r="U593" s="72">
        <f t="shared" si="156"/>
        <v>0</v>
      </c>
      <c r="W593" s="2">
        <f t="shared" si="157"/>
        <v>82643.800706106471</v>
      </c>
      <c r="X593" s="77">
        <f t="shared" si="158"/>
        <v>82643.800706106471</v>
      </c>
      <c r="Z593" s="2">
        <f t="shared" si="159"/>
        <v>79427.834535419461</v>
      </c>
      <c r="AA593" s="77">
        <f t="shared" si="160"/>
        <v>79427.834535419461</v>
      </c>
      <c r="AC593" s="2">
        <f t="shared" si="161"/>
        <v>83827.341555724794</v>
      </c>
      <c r="AD593" s="77">
        <f t="shared" si="162"/>
        <v>83827.341555724794</v>
      </c>
      <c r="AF593" s="2">
        <f t="shared" si="163"/>
        <v>82096.923210075955</v>
      </c>
      <c r="AG593" s="77">
        <f t="shared" si="164"/>
        <v>82096.923210075955</v>
      </c>
      <c r="AI593" s="2">
        <f t="shared" si="165"/>
        <v>82815.210070533954</v>
      </c>
      <c r="AJ593" s="77">
        <f t="shared" si="166"/>
        <v>82815.210070533954</v>
      </c>
    </row>
    <row r="594" spans="1:36" x14ac:dyDescent="0.2">
      <c r="A594" s="72">
        <v>11</v>
      </c>
      <c r="B594" s="1" t="s">
        <v>84</v>
      </c>
      <c r="C594" s="1" t="str">
        <f>VLOOKUP(B594,Valores!$A$2:$F$300,5,FALSE)</f>
        <v>kg</v>
      </c>
      <c r="D594" s="1">
        <v>900</v>
      </c>
      <c r="E594" s="63">
        <f>VLOOKUP($B594,Valores!$A$2:$G$300,6,FALSE)*VLOOKUP(VLOOKUP($B594,Indices_Poder!$B$5:$E$250,3,FALSE),Indices_Poder!$G$6:$N$27,4,FALSE)*VLOOKUP($E$8,Regional!$A$2:$B$7,2,FALSE)</f>
        <v>91.826445229007192</v>
      </c>
      <c r="F594" s="2">
        <f>VLOOKUP($B594,Valores!$A$2:$G$300,6,FALSE)*VLOOKUP(VLOOKUP($B594,Indices_Poder!$B$5:$E$250,3,FALSE),Indices_Poder!$G$6:$N$27,4,FALSE)*VLOOKUP($F$8,Regional!$A$2:$B$7,2,FALSE)</f>
        <v>88.253149483799405</v>
      </c>
      <c r="G594" s="2">
        <f>VLOOKUP($B594,Valores!$A$2:$G$300,6,FALSE)*VLOOKUP(VLOOKUP($B594,Indices_Poder!$B$5:$E$250,3,FALSE),Indices_Poder!$G$6:$N$27,4,FALSE)*VLOOKUP($G$8,Regional!$A$2:$B$7,2,FALSE)</f>
        <v>93.141490617471987</v>
      </c>
      <c r="H594" s="2">
        <f>VLOOKUP($B594,Valores!$A$2:$G$300,6,FALSE)*VLOOKUP(VLOOKUP($B594,Indices_Poder!$B$5:$E$250,3,FALSE),Indices_Poder!$G$6:$N$27,4,FALSE)*VLOOKUP($H$8,Regional!$A$2:$B$7,2,FALSE)</f>
        <v>91.218803566751063</v>
      </c>
      <c r="I594" s="2">
        <f>VLOOKUP($B594,Valores!$A$2:$G$300,6,FALSE)*VLOOKUP(VLOOKUP($B594,Indices_Poder!$B$5:$E$250,3,FALSE),Indices_Poder!$G$6:$N$27,4,FALSE)*VLOOKUP($I$8,Regional!$A$2:$B$7,2,FALSE)</f>
        <v>92.016900078371066</v>
      </c>
      <c r="J594" s="63">
        <f t="shared" si="155"/>
        <v>82643.800706106471</v>
      </c>
      <c r="K594" s="2">
        <f t="shared" si="155"/>
        <v>79427.834535419461</v>
      </c>
      <c r="L594" s="2">
        <f t="shared" si="155"/>
        <v>83827.341555724794</v>
      </c>
      <c r="M594" s="2">
        <f t="shared" si="155"/>
        <v>82096.923210075955</v>
      </c>
      <c r="N594" s="76">
        <f t="shared" si="155"/>
        <v>82815.210070533954</v>
      </c>
      <c r="O594" s="1">
        <f>VLOOKUP(B594,Valores!$A$2:$P$300,14,FALSE)</f>
        <v>1</v>
      </c>
      <c r="P594" s="1">
        <f>VLOOKUP(B594,Valores!$A$2:$P$300,15,FALSE)</f>
        <v>3.1300000000000001E-2</v>
      </c>
      <c r="Q594" s="72">
        <f t="shared" si="167"/>
        <v>0</v>
      </c>
      <c r="R594" s="72">
        <f t="shared" si="156"/>
        <v>0</v>
      </c>
      <c r="S594" s="72">
        <f t="shared" si="156"/>
        <v>0</v>
      </c>
      <c r="T594" s="72">
        <f t="shared" si="156"/>
        <v>0</v>
      </c>
      <c r="U594" s="72">
        <f t="shared" si="156"/>
        <v>0</v>
      </c>
      <c r="W594" s="2">
        <f t="shared" si="157"/>
        <v>82643.800706106471</v>
      </c>
      <c r="X594" s="77">
        <f t="shared" si="158"/>
        <v>82643.800706106471</v>
      </c>
      <c r="Z594" s="2">
        <f t="shared" si="159"/>
        <v>79427.834535419461</v>
      </c>
      <c r="AA594" s="77">
        <f t="shared" si="160"/>
        <v>79427.834535419461</v>
      </c>
      <c r="AC594" s="2">
        <f t="shared" si="161"/>
        <v>83827.341555724794</v>
      </c>
      <c r="AD594" s="77">
        <f t="shared" si="162"/>
        <v>83827.341555724794</v>
      </c>
      <c r="AF594" s="2">
        <f t="shared" si="163"/>
        <v>82096.923210075955</v>
      </c>
      <c r="AG594" s="77">
        <f t="shared" si="164"/>
        <v>82096.923210075955</v>
      </c>
      <c r="AI594" s="2">
        <f t="shared" si="165"/>
        <v>82815.210070533954</v>
      </c>
      <c r="AJ594" s="77">
        <f t="shared" si="166"/>
        <v>82815.210070533954</v>
      </c>
    </row>
    <row r="595" spans="1:36" x14ac:dyDescent="0.2">
      <c r="A595" s="72">
        <v>12</v>
      </c>
      <c r="B595" s="1" t="s">
        <v>85</v>
      </c>
      <c r="C595" s="1" t="str">
        <f>VLOOKUP(B595,Valores!$A$2:$F$300,5,FALSE)</f>
        <v>kg</v>
      </c>
      <c r="D595" s="1">
        <v>1800</v>
      </c>
      <c r="E595" s="63">
        <f>VLOOKUP($B595,Valores!$A$2:$G$300,6,FALSE)*VLOOKUP(VLOOKUP($B595,Indices_Poder!$B$5:$E$250,3,FALSE),Indices_Poder!$G$6:$N$27,4,FALSE)*VLOOKUP($E$8,Regional!$A$2:$B$7,2,FALSE)</f>
        <v>91.826445229007192</v>
      </c>
      <c r="F595" s="2">
        <f>VLOOKUP($B595,Valores!$A$2:$G$300,6,FALSE)*VLOOKUP(VLOOKUP($B595,Indices_Poder!$B$5:$E$250,3,FALSE),Indices_Poder!$G$6:$N$27,4,FALSE)*VLOOKUP($F$8,Regional!$A$2:$B$7,2,FALSE)</f>
        <v>88.253149483799405</v>
      </c>
      <c r="G595" s="2">
        <f>VLOOKUP($B595,Valores!$A$2:$G$300,6,FALSE)*VLOOKUP(VLOOKUP($B595,Indices_Poder!$B$5:$E$250,3,FALSE),Indices_Poder!$G$6:$N$27,4,FALSE)*VLOOKUP($G$8,Regional!$A$2:$B$7,2,FALSE)</f>
        <v>93.141490617471987</v>
      </c>
      <c r="H595" s="2">
        <f>VLOOKUP($B595,Valores!$A$2:$G$300,6,FALSE)*VLOOKUP(VLOOKUP($B595,Indices_Poder!$B$5:$E$250,3,FALSE),Indices_Poder!$G$6:$N$27,4,FALSE)*VLOOKUP($H$8,Regional!$A$2:$B$7,2,FALSE)</f>
        <v>91.218803566751063</v>
      </c>
      <c r="I595" s="2">
        <f>VLOOKUP($B595,Valores!$A$2:$G$300,6,FALSE)*VLOOKUP(VLOOKUP($B595,Indices_Poder!$B$5:$E$250,3,FALSE),Indices_Poder!$G$6:$N$27,4,FALSE)*VLOOKUP($I$8,Regional!$A$2:$B$7,2,FALSE)</f>
        <v>92.016900078371066</v>
      </c>
      <c r="J595" s="63">
        <f t="shared" si="155"/>
        <v>165287.60141221294</v>
      </c>
      <c r="K595" s="2">
        <f t="shared" si="155"/>
        <v>158855.66907083892</v>
      </c>
      <c r="L595" s="2">
        <f t="shared" si="155"/>
        <v>167654.68311144959</v>
      </c>
      <c r="M595" s="2">
        <f t="shared" si="155"/>
        <v>164193.84642015191</v>
      </c>
      <c r="N595" s="76">
        <f t="shared" si="155"/>
        <v>165630.42014106791</v>
      </c>
      <c r="O595" s="1">
        <f>VLOOKUP(B595,Valores!$A$2:$P$300,14,FALSE)</f>
        <v>1</v>
      </c>
      <c r="P595" s="1">
        <f>VLOOKUP(B595,Valores!$A$2:$P$300,15,FALSE)</f>
        <v>3.1300000000000001E-2</v>
      </c>
      <c r="Q595" s="72">
        <f t="shared" si="167"/>
        <v>0</v>
      </c>
      <c r="R595" s="72">
        <f t="shared" si="156"/>
        <v>0</v>
      </c>
      <c r="S595" s="72">
        <f t="shared" si="156"/>
        <v>0</v>
      </c>
      <c r="T595" s="72">
        <f t="shared" si="156"/>
        <v>0</v>
      </c>
      <c r="U595" s="72">
        <f t="shared" si="156"/>
        <v>0</v>
      </c>
      <c r="W595" s="2">
        <f t="shared" si="157"/>
        <v>165287.60141221294</v>
      </c>
      <c r="X595" s="77">
        <f t="shared" si="158"/>
        <v>165287.60141221294</v>
      </c>
      <c r="Z595" s="2">
        <f t="shared" si="159"/>
        <v>158855.66907083892</v>
      </c>
      <c r="AA595" s="77">
        <f t="shared" si="160"/>
        <v>158855.66907083892</v>
      </c>
      <c r="AC595" s="2">
        <f t="shared" si="161"/>
        <v>167654.68311144959</v>
      </c>
      <c r="AD595" s="77">
        <f t="shared" si="162"/>
        <v>167654.68311144959</v>
      </c>
      <c r="AF595" s="2">
        <f t="shared" si="163"/>
        <v>164193.84642015191</v>
      </c>
      <c r="AG595" s="77">
        <f t="shared" si="164"/>
        <v>164193.84642015191</v>
      </c>
      <c r="AI595" s="2">
        <f t="shared" si="165"/>
        <v>165630.42014106791</v>
      </c>
      <c r="AJ595" s="77">
        <f t="shared" si="166"/>
        <v>165630.42014106791</v>
      </c>
    </row>
    <row r="596" spans="1:36" x14ac:dyDescent="0.2">
      <c r="A596" s="72">
        <v>13</v>
      </c>
      <c r="B596" s="1" t="s">
        <v>186</v>
      </c>
      <c r="C596" s="1" t="str">
        <f>VLOOKUP(B596,Valores!$A$2:$F$300,5,FALSE)</f>
        <v>kg</v>
      </c>
      <c r="D596" s="1">
        <v>15000</v>
      </c>
      <c r="E596" s="63">
        <f>VLOOKUP($B596,Valores!$A$2:$G$300,6,FALSE)*VLOOKUP(VLOOKUP($B596,Indices_Poder!$B$5:$E$250,3,FALSE),Indices_Poder!$G$6:$N$27,4,FALSE)*VLOOKUP($E$8,Regional!$A$2:$B$7,2,FALSE)</f>
        <v>91.826445229007192</v>
      </c>
      <c r="F596" s="2">
        <f>VLOOKUP($B596,Valores!$A$2:$G$300,6,FALSE)*VLOOKUP(VLOOKUP($B596,Indices_Poder!$B$5:$E$250,3,FALSE),Indices_Poder!$G$6:$N$27,4,FALSE)*VLOOKUP($F$8,Regional!$A$2:$B$7,2,FALSE)</f>
        <v>88.253149483799405</v>
      </c>
      <c r="G596" s="2">
        <f>VLOOKUP($B596,Valores!$A$2:$G$300,6,FALSE)*VLOOKUP(VLOOKUP($B596,Indices_Poder!$B$5:$E$250,3,FALSE),Indices_Poder!$G$6:$N$27,4,FALSE)*VLOOKUP($G$8,Regional!$A$2:$B$7,2,FALSE)</f>
        <v>93.141490617471987</v>
      </c>
      <c r="H596" s="2">
        <f>VLOOKUP($B596,Valores!$A$2:$G$300,6,FALSE)*VLOOKUP(VLOOKUP($B596,Indices_Poder!$B$5:$E$250,3,FALSE),Indices_Poder!$G$6:$N$27,4,FALSE)*VLOOKUP($H$8,Regional!$A$2:$B$7,2,FALSE)</f>
        <v>91.218803566751063</v>
      </c>
      <c r="I596" s="2">
        <f>VLOOKUP($B596,Valores!$A$2:$G$300,6,FALSE)*VLOOKUP(VLOOKUP($B596,Indices_Poder!$B$5:$E$250,3,FALSE),Indices_Poder!$G$6:$N$27,4,FALSE)*VLOOKUP($I$8,Regional!$A$2:$B$7,2,FALSE)</f>
        <v>92.016900078371066</v>
      </c>
      <c r="J596" s="63">
        <f t="shared" si="155"/>
        <v>1377396.6784351079</v>
      </c>
      <c r="K596" s="2">
        <f t="shared" si="155"/>
        <v>1323797.2422569911</v>
      </c>
      <c r="L596" s="2">
        <f t="shared" si="155"/>
        <v>1397122.3592620797</v>
      </c>
      <c r="M596" s="2">
        <f t="shared" si="155"/>
        <v>1368282.0535012661</v>
      </c>
      <c r="N596" s="76">
        <f t="shared" si="155"/>
        <v>1380253.5011755659</v>
      </c>
      <c r="O596" s="1">
        <f>VLOOKUP(B596,Valores!$A$2:$P$300,14,FALSE)</f>
        <v>1</v>
      </c>
      <c r="P596" s="1">
        <f>VLOOKUP(B596,Valores!$A$2:$P$300,15,FALSE)</f>
        <v>3.1300000000000001E-2</v>
      </c>
      <c r="Q596" s="72">
        <f t="shared" si="167"/>
        <v>0</v>
      </c>
      <c r="R596" s="72">
        <f t="shared" si="156"/>
        <v>0</v>
      </c>
      <c r="S596" s="72">
        <f t="shared" si="156"/>
        <v>0</v>
      </c>
      <c r="T596" s="72">
        <f t="shared" si="156"/>
        <v>0</v>
      </c>
      <c r="U596" s="72">
        <f t="shared" si="156"/>
        <v>0</v>
      </c>
      <c r="W596" s="2">
        <f t="shared" si="157"/>
        <v>1377396.6784351079</v>
      </c>
      <c r="X596" s="77">
        <f t="shared" si="158"/>
        <v>1377396.6784351079</v>
      </c>
      <c r="Z596" s="2">
        <f t="shared" si="159"/>
        <v>1323797.2422569911</v>
      </c>
      <c r="AA596" s="77">
        <f t="shared" si="160"/>
        <v>1323797.2422569911</v>
      </c>
      <c r="AC596" s="2">
        <f t="shared" si="161"/>
        <v>1397122.3592620797</v>
      </c>
      <c r="AD596" s="77">
        <f t="shared" si="162"/>
        <v>1397122.3592620797</v>
      </c>
      <c r="AF596" s="2">
        <f t="shared" si="163"/>
        <v>1368282.0535012661</v>
      </c>
      <c r="AG596" s="77">
        <f t="shared" si="164"/>
        <v>1368282.0535012661</v>
      </c>
      <c r="AI596" s="2">
        <f t="shared" si="165"/>
        <v>1380253.5011755659</v>
      </c>
      <c r="AJ596" s="77">
        <f t="shared" si="166"/>
        <v>1380253.5011755659</v>
      </c>
    </row>
    <row r="597" spans="1:36" x14ac:dyDescent="0.2">
      <c r="A597" s="72">
        <v>14</v>
      </c>
      <c r="B597" s="1" t="s">
        <v>117</v>
      </c>
      <c r="C597" s="1" t="str">
        <f>VLOOKUP(B597,Valores!$A$2:$F$300,5,FALSE)</f>
        <v>cj</v>
      </c>
      <c r="D597" s="1">
        <v>6</v>
      </c>
      <c r="E597" s="63">
        <f>VLOOKUP($B597,Valores!$A$2:$G$300,6,FALSE)*VLOOKUP(VLOOKUP($B597,Indices_Poder!$B$5:$E$250,3,FALSE),Indices_Poder!$G$6:$N$27,4,FALSE)*VLOOKUP($E$8,Regional!$A$2:$B$7,2,FALSE)</f>
        <v>3064.890593422278</v>
      </c>
      <c r="F597" s="2">
        <f>VLOOKUP($B597,Valores!$A$2:$G$300,6,FALSE)*VLOOKUP(VLOOKUP($B597,Indices_Poder!$B$5:$E$250,3,FALSE),Indices_Poder!$G$6:$N$27,4,FALSE)*VLOOKUP($F$8,Regional!$A$2:$B$7,2,FALSE)</f>
        <v>2945.6247273671293</v>
      </c>
      <c r="G597" s="2">
        <f>VLOOKUP($B597,Valores!$A$2:$G$300,6,FALSE)*VLOOKUP(VLOOKUP($B597,Indices_Poder!$B$5:$E$250,3,FALSE),Indices_Poder!$G$6:$N$27,4,FALSE)*VLOOKUP($G$8,Regional!$A$2:$B$7,2,FALSE)</f>
        <v>3108.7828537725227</v>
      </c>
      <c r="H597" s="2">
        <f>VLOOKUP($B597,Valores!$A$2:$G$300,6,FALSE)*VLOOKUP(VLOOKUP($B597,Indices_Poder!$B$5:$E$250,3,FALSE),Indices_Poder!$G$6:$N$27,4,FALSE)*VLOOKUP($H$8,Regional!$A$2:$B$7,2,FALSE)</f>
        <v>3044.609342088027</v>
      </c>
      <c r="I597" s="2">
        <f>VLOOKUP($B597,Valores!$A$2:$G$300,6,FALSE)*VLOOKUP(VLOOKUP($B597,Indices_Poder!$B$5:$E$250,3,FALSE),Indices_Poder!$G$6:$N$27,4,FALSE)*VLOOKUP($I$8,Regional!$A$2:$B$7,2,FALSE)</f>
        <v>3071.2474035419687</v>
      </c>
      <c r="J597" s="63">
        <f t="shared" si="155"/>
        <v>18389.343560533667</v>
      </c>
      <c r="K597" s="2">
        <f t="shared" si="155"/>
        <v>17673.748364202776</v>
      </c>
      <c r="L597" s="2">
        <f t="shared" si="155"/>
        <v>18652.697122635138</v>
      </c>
      <c r="M597" s="2">
        <f t="shared" si="155"/>
        <v>18267.65605252816</v>
      </c>
      <c r="N597" s="76">
        <f t="shared" si="155"/>
        <v>18427.484421251811</v>
      </c>
      <c r="O597" s="1">
        <f>VLOOKUP(B597,Valores!$A$2:$P$300,14,FALSE)</f>
        <v>1</v>
      </c>
      <c r="P597" s="1">
        <f>VLOOKUP(B597,Valores!$A$2:$P$300,15,FALSE)</f>
        <v>2.7E-2</v>
      </c>
      <c r="Q597" s="72">
        <f t="shared" si="167"/>
        <v>0</v>
      </c>
      <c r="R597" s="72">
        <f t="shared" si="156"/>
        <v>0</v>
      </c>
      <c r="S597" s="72">
        <f t="shared" si="156"/>
        <v>0</v>
      </c>
      <c r="T597" s="72">
        <f t="shared" si="156"/>
        <v>0</v>
      </c>
      <c r="U597" s="72">
        <f t="shared" si="156"/>
        <v>0</v>
      </c>
      <c r="W597" s="2">
        <f t="shared" si="157"/>
        <v>18389.343560533667</v>
      </c>
      <c r="X597" s="77">
        <f t="shared" si="158"/>
        <v>18389.343560533667</v>
      </c>
      <c r="Z597" s="2">
        <f t="shared" si="159"/>
        <v>17673.748364202776</v>
      </c>
      <c r="AA597" s="77">
        <f t="shared" si="160"/>
        <v>17673.748364202776</v>
      </c>
      <c r="AC597" s="2">
        <f t="shared" si="161"/>
        <v>18652.697122635138</v>
      </c>
      <c r="AD597" s="77">
        <f t="shared" si="162"/>
        <v>18652.697122635138</v>
      </c>
      <c r="AF597" s="2">
        <f t="shared" si="163"/>
        <v>18267.65605252816</v>
      </c>
      <c r="AG597" s="77">
        <f t="shared" si="164"/>
        <v>18267.65605252816</v>
      </c>
      <c r="AI597" s="2">
        <f t="shared" si="165"/>
        <v>18427.484421251811</v>
      </c>
      <c r="AJ597" s="77">
        <f t="shared" si="166"/>
        <v>18427.484421251811</v>
      </c>
    </row>
    <row r="598" spans="1:36" x14ac:dyDescent="0.2">
      <c r="A598" s="72">
        <v>15</v>
      </c>
      <c r="B598" s="1" t="s">
        <v>118</v>
      </c>
      <c r="C598" s="1" t="str">
        <f>VLOOKUP(B598,Valores!$A$2:$F$300,5,FALSE)</f>
        <v>cj</v>
      </c>
      <c r="D598" s="1">
        <v>3</v>
      </c>
      <c r="E598" s="63">
        <f>VLOOKUP($B598,Valores!$A$2:$G$300,6,FALSE)*VLOOKUP(VLOOKUP($B598,Indices_Poder!$B$5:$E$250,3,FALSE),Indices_Poder!$G$6:$N$27,4,FALSE)*VLOOKUP($E$8,Regional!$A$2:$B$7,2,FALSE)</f>
        <v>4265.3827280221967</v>
      </c>
      <c r="F598" s="2">
        <f>VLOOKUP($B598,Valores!$A$2:$G$300,6,FALSE)*VLOOKUP(VLOOKUP($B598,Indices_Poder!$B$5:$E$250,3,FALSE),Indices_Poder!$G$6:$N$27,4,FALSE)*VLOOKUP($F$8,Regional!$A$2:$B$7,2,FALSE)</f>
        <v>4099.401414951506</v>
      </c>
      <c r="G598" s="2">
        <f>VLOOKUP($B598,Valores!$A$2:$G$300,6,FALSE)*VLOOKUP(VLOOKUP($B598,Indices_Poder!$B$5:$E$250,3,FALSE),Indices_Poder!$G$6:$N$27,4,FALSE)*VLOOKUP($G$8,Regional!$A$2:$B$7,2,FALSE)</f>
        <v>4326.4672214111561</v>
      </c>
      <c r="H598" s="2">
        <f>VLOOKUP($B598,Valores!$A$2:$G$300,6,FALSE)*VLOOKUP(VLOOKUP($B598,Indices_Poder!$B$5:$E$250,3,FALSE),Indices_Poder!$G$6:$N$27,4,FALSE)*VLOOKUP($H$8,Regional!$A$2:$B$7,2,FALSE)</f>
        <v>4237.1574793528152</v>
      </c>
      <c r="I598" s="2">
        <f>VLOOKUP($B598,Valores!$A$2:$G$300,6,FALSE)*VLOOKUP(VLOOKUP($B598,Indices_Poder!$B$5:$E$250,3,FALSE),Indices_Poder!$G$6:$N$27,4,FALSE)*VLOOKUP($I$8,Regional!$A$2:$B$7,2,FALSE)</f>
        <v>4274.229447754391</v>
      </c>
      <c r="J598" s="63">
        <f t="shared" si="155"/>
        <v>12796.148184066591</v>
      </c>
      <c r="K598" s="2">
        <f t="shared" si="155"/>
        <v>12298.204244854518</v>
      </c>
      <c r="L598" s="2">
        <f t="shared" si="155"/>
        <v>12979.401664233468</v>
      </c>
      <c r="M598" s="2">
        <f t="shared" si="155"/>
        <v>12711.472438058445</v>
      </c>
      <c r="N598" s="76">
        <f t="shared" si="155"/>
        <v>12822.688343263173</v>
      </c>
      <c r="O598" s="1">
        <f>VLOOKUP(B598,Valores!$A$2:$P$300,14,FALSE)</f>
        <v>1</v>
      </c>
      <c r="P598" s="1">
        <f>VLOOKUP(B598,Valores!$A$2:$P$300,15,FALSE)</f>
        <v>2.7E-2</v>
      </c>
      <c r="Q598" s="72">
        <f t="shared" si="167"/>
        <v>0</v>
      </c>
      <c r="R598" s="72">
        <f t="shared" si="156"/>
        <v>0</v>
      </c>
      <c r="S598" s="72">
        <f t="shared" si="156"/>
        <v>0</v>
      </c>
      <c r="T598" s="72">
        <f t="shared" si="156"/>
        <v>0</v>
      </c>
      <c r="U598" s="72">
        <f t="shared" si="156"/>
        <v>0</v>
      </c>
      <c r="W598" s="2">
        <f t="shared" si="157"/>
        <v>12796.148184066591</v>
      </c>
      <c r="X598" s="77">
        <f t="shared" si="158"/>
        <v>12796.148184066591</v>
      </c>
      <c r="Z598" s="2">
        <f t="shared" si="159"/>
        <v>12298.204244854518</v>
      </c>
      <c r="AA598" s="77">
        <f t="shared" si="160"/>
        <v>12298.204244854518</v>
      </c>
      <c r="AC598" s="2">
        <f t="shared" si="161"/>
        <v>12979.401664233468</v>
      </c>
      <c r="AD598" s="77">
        <f t="shared" si="162"/>
        <v>12979.401664233468</v>
      </c>
      <c r="AF598" s="2">
        <f t="shared" si="163"/>
        <v>12711.472438058445</v>
      </c>
      <c r="AG598" s="77">
        <f t="shared" si="164"/>
        <v>12711.472438058445</v>
      </c>
      <c r="AI598" s="2">
        <f t="shared" si="165"/>
        <v>12822.688343263173</v>
      </c>
      <c r="AJ598" s="77">
        <f t="shared" si="166"/>
        <v>12822.688343263173</v>
      </c>
    </row>
    <row r="599" spans="1:36" x14ac:dyDescent="0.2">
      <c r="A599" s="72">
        <v>16</v>
      </c>
      <c r="B599" s="1" t="s">
        <v>87</v>
      </c>
      <c r="C599" s="1" t="str">
        <f>VLOOKUP(B599,Valores!$A$2:$F$300,5,FALSE)</f>
        <v>unid.</v>
      </c>
      <c r="D599" s="1">
        <v>6</v>
      </c>
      <c r="E599" s="63">
        <f>VLOOKUP($B599,Valores!$A$2:$G$300,6,FALSE)*VLOOKUP(VLOOKUP($B599,Indices_Poder!$B$5:$E$250,3,FALSE),Indices_Poder!$G$6:$N$27,4,FALSE)*VLOOKUP($E$8,Regional!$A$2:$B$7,2,FALSE)</f>
        <v>2636.6773863428548</v>
      </c>
      <c r="F599" s="2">
        <f>VLOOKUP($B599,Valores!$A$2:$G$300,6,FALSE)*VLOOKUP(VLOOKUP($B599,Indices_Poder!$B$5:$E$250,3,FALSE),Indices_Poder!$G$6:$N$27,4,FALSE)*VLOOKUP($F$8,Regional!$A$2:$B$7,2,FALSE)</f>
        <v>2534.0748292841795</v>
      </c>
      <c r="G599" s="2">
        <f>VLOOKUP($B599,Valores!$A$2:$G$300,6,FALSE)*VLOOKUP(VLOOKUP($B599,Indices_Poder!$B$5:$E$250,3,FALSE),Indices_Poder!$G$6:$N$27,4,FALSE)*VLOOKUP($G$8,Regional!$A$2:$B$7,2,FALSE)</f>
        <v>2674.4372106410979</v>
      </c>
      <c r="H599" s="2">
        <f>VLOOKUP($B599,Valores!$A$2:$G$300,6,FALSE)*VLOOKUP(VLOOKUP($B599,Indices_Poder!$B$5:$E$250,3,FALSE),Indices_Poder!$G$6:$N$27,4,FALSE)*VLOOKUP($H$8,Regional!$A$2:$B$7,2,FALSE)</f>
        <v>2619.2297433912527</v>
      </c>
      <c r="I599" s="2">
        <f>VLOOKUP($B599,Valores!$A$2:$G$300,6,FALSE)*VLOOKUP(VLOOKUP($B599,Indices_Poder!$B$5:$E$250,3,FALSE),Indices_Poder!$G$6:$N$27,4,FALSE)*VLOOKUP($I$8,Regional!$A$2:$B$7,2,FALSE)</f>
        <v>2642.1460505515656</v>
      </c>
      <c r="J599" s="63">
        <f t="shared" si="155"/>
        <v>15820.064318057128</v>
      </c>
      <c r="K599" s="2">
        <f t="shared" si="155"/>
        <v>15204.448975705076</v>
      </c>
      <c r="L599" s="2">
        <f t="shared" si="155"/>
        <v>16046.623263846588</v>
      </c>
      <c r="M599" s="2">
        <f t="shared" si="155"/>
        <v>15715.378460347516</v>
      </c>
      <c r="N599" s="76">
        <f t="shared" si="155"/>
        <v>15852.876303309393</v>
      </c>
      <c r="O599" s="1">
        <f>VLOOKUP(B599,Valores!$A$2:$P$300,14,FALSE)</f>
        <v>1</v>
      </c>
      <c r="P599" s="1">
        <f>VLOOKUP(B599,Valores!$A$2:$P$300,15,FALSE)</f>
        <v>2.7E-2</v>
      </c>
      <c r="Q599" s="72">
        <f t="shared" si="167"/>
        <v>0</v>
      </c>
      <c r="R599" s="72">
        <f t="shared" si="156"/>
        <v>0</v>
      </c>
      <c r="S599" s="72">
        <f t="shared" si="156"/>
        <v>0</v>
      </c>
      <c r="T599" s="72">
        <f t="shared" si="156"/>
        <v>0</v>
      </c>
      <c r="U599" s="72">
        <f t="shared" si="156"/>
        <v>0</v>
      </c>
      <c r="W599" s="2">
        <f t="shared" si="157"/>
        <v>15820.064318057128</v>
      </c>
      <c r="X599" s="77">
        <f t="shared" si="158"/>
        <v>15820.064318057128</v>
      </c>
      <c r="Z599" s="2">
        <f t="shared" si="159"/>
        <v>15204.448975705076</v>
      </c>
      <c r="AA599" s="77">
        <f t="shared" si="160"/>
        <v>15204.448975705076</v>
      </c>
      <c r="AC599" s="2">
        <f t="shared" si="161"/>
        <v>16046.623263846588</v>
      </c>
      <c r="AD599" s="77">
        <f t="shared" si="162"/>
        <v>16046.623263846588</v>
      </c>
      <c r="AF599" s="2">
        <f t="shared" si="163"/>
        <v>15715.378460347516</v>
      </c>
      <c r="AG599" s="77">
        <f t="shared" si="164"/>
        <v>15715.378460347516</v>
      </c>
      <c r="AI599" s="2">
        <f t="shared" si="165"/>
        <v>15852.876303309393</v>
      </c>
      <c r="AJ599" s="77">
        <f t="shared" si="166"/>
        <v>15852.876303309393</v>
      </c>
    </row>
    <row r="600" spans="1:36" x14ac:dyDescent="0.2">
      <c r="A600" s="72">
        <v>17</v>
      </c>
      <c r="B600" s="1" t="s">
        <v>134</v>
      </c>
      <c r="C600" s="1" t="str">
        <f>VLOOKUP(B600,Valores!$A$2:$F$300,5,FALSE)</f>
        <v>m³</v>
      </c>
      <c r="D600" s="1">
        <v>18</v>
      </c>
      <c r="E600" s="63">
        <f>VLOOKUP($B600,Valores!$A$2:$G$300,6,FALSE)*VLOOKUP(VLOOKUP($B600,Indices_Poder!$B$5:$E$250,3,FALSE),Indices_Poder!$G$6:$N$27,4,FALSE)*VLOOKUP($E$8,Regional!$A$2:$B$7,2,FALSE)</f>
        <v>5815.858492052359</v>
      </c>
      <c r="F600" s="2">
        <f>VLOOKUP($B600,Valores!$A$2:$G$300,6,FALSE)*VLOOKUP(VLOOKUP($B600,Indices_Poder!$B$5:$E$250,3,FALSE),Indices_Poder!$G$6:$N$27,4,FALSE)*VLOOKUP($F$8,Regional!$A$2:$B$7,2,FALSE)</f>
        <v>5589.5426159171857</v>
      </c>
      <c r="G600" s="2">
        <f>VLOOKUP($B600,Valores!$A$2:$G$300,6,FALSE)*VLOOKUP(VLOOKUP($B600,Indices_Poder!$B$5:$E$250,3,FALSE),Indices_Poder!$G$6:$N$27,4,FALSE)*VLOOKUP($G$8,Regional!$A$2:$B$7,2,FALSE)</f>
        <v>5899.1473297163184</v>
      </c>
      <c r="H600" s="2">
        <f>VLOOKUP($B600,Valores!$A$2:$G$300,6,FALSE)*VLOOKUP(VLOOKUP($B600,Indices_Poder!$B$5:$E$250,3,FALSE),Indices_Poder!$G$6:$N$27,4,FALSE)*VLOOKUP($H$8,Regional!$A$2:$B$7,2,FALSE)</f>
        <v>5777.3733049938401</v>
      </c>
      <c r="I600" s="2">
        <f>VLOOKUP($B600,Valores!$A$2:$G$300,6,FALSE)*VLOOKUP(VLOOKUP($B600,Indices_Poder!$B$5:$E$250,3,FALSE),Indices_Poder!$G$6:$N$27,4,FALSE)*VLOOKUP($I$8,Regional!$A$2:$B$7,2,FALSE)</f>
        <v>5827.9210133692077</v>
      </c>
      <c r="J600" s="63">
        <f t="shared" si="155"/>
        <v>104685.45285694246</v>
      </c>
      <c r="K600" s="2">
        <f t="shared" si="155"/>
        <v>100611.76708650934</v>
      </c>
      <c r="L600" s="2">
        <f t="shared" si="155"/>
        <v>106184.65193489373</v>
      </c>
      <c r="M600" s="2">
        <f t="shared" si="155"/>
        <v>103992.71948988912</v>
      </c>
      <c r="N600" s="76">
        <f t="shared" si="155"/>
        <v>104902.57824064574</v>
      </c>
      <c r="O600" s="1">
        <f>VLOOKUP(B600,Valores!$A$2:$P$300,14,FALSE)</f>
        <v>1</v>
      </c>
      <c r="P600" s="1">
        <f>VLOOKUP(B600,Valores!$A$2:$P$300,15,FALSE)</f>
        <v>3.1300000000000001E-2</v>
      </c>
      <c r="Q600" s="72">
        <f t="shared" si="167"/>
        <v>0</v>
      </c>
      <c r="R600" s="72">
        <f t="shared" si="156"/>
        <v>0</v>
      </c>
      <c r="S600" s="72">
        <f t="shared" si="156"/>
        <v>0</v>
      </c>
      <c r="T600" s="72">
        <f t="shared" si="156"/>
        <v>0</v>
      </c>
      <c r="U600" s="72">
        <f t="shared" si="156"/>
        <v>0</v>
      </c>
      <c r="W600" s="2">
        <f t="shared" si="157"/>
        <v>104685.45285694246</v>
      </c>
      <c r="X600" s="77">
        <f t="shared" si="158"/>
        <v>104685.45285694246</v>
      </c>
      <c r="Z600" s="2">
        <f t="shared" si="159"/>
        <v>100611.76708650934</v>
      </c>
      <c r="AA600" s="77">
        <f t="shared" si="160"/>
        <v>100611.76708650934</v>
      </c>
      <c r="AC600" s="2">
        <f t="shared" si="161"/>
        <v>106184.65193489373</v>
      </c>
      <c r="AD600" s="77">
        <f t="shared" si="162"/>
        <v>106184.65193489373</v>
      </c>
      <c r="AF600" s="2">
        <f t="shared" si="163"/>
        <v>103992.71948988912</v>
      </c>
      <c r="AG600" s="77">
        <f t="shared" si="164"/>
        <v>103992.71948988912</v>
      </c>
      <c r="AI600" s="2">
        <f t="shared" si="165"/>
        <v>104902.57824064574</v>
      </c>
      <c r="AJ600" s="77">
        <f t="shared" si="166"/>
        <v>104902.57824064574</v>
      </c>
    </row>
    <row r="601" spans="1:36" x14ac:dyDescent="0.2">
      <c r="A601" s="72">
        <v>18</v>
      </c>
      <c r="B601" s="1" t="s">
        <v>135</v>
      </c>
      <c r="C601" s="1" t="str">
        <f>VLOOKUP(B601,Valores!$A$2:$F$300,5,FALSE)</f>
        <v>m³</v>
      </c>
      <c r="D601" s="1">
        <v>31.5</v>
      </c>
      <c r="E601" s="63">
        <f>VLOOKUP($B601,Valores!$A$2:$G$300,6,FALSE)*VLOOKUP(VLOOKUP($B601,Indices_Poder!$B$5:$E$250,3,FALSE),Indices_Poder!$G$6:$N$27,4,FALSE)*VLOOKUP($E$8,Regional!$A$2:$B$7,2,FALSE)</f>
        <v>5815.858492052359</v>
      </c>
      <c r="F601" s="2">
        <f>VLOOKUP($B601,Valores!$A$2:$G$300,6,FALSE)*VLOOKUP(VLOOKUP($B601,Indices_Poder!$B$5:$E$250,3,FALSE),Indices_Poder!$G$6:$N$27,4,FALSE)*VLOOKUP($F$8,Regional!$A$2:$B$7,2,FALSE)</f>
        <v>5589.5426159171857</v>
      </c>
      <c r="G601" s="2">
        <f>VLOOKUP($B601,Valores!$A$2:$G$300,6,FALSE)*VLOOKUP(VLOOKUP($B601,Indices_Poder!$B$5:$E$250,3,FALSE),Indices_Poder!$G$6:$N$27,4,FALSE)*VLOOKUP($G$8,Regional!$A$2:$B$7,2,FALSE)</f>
        <v>5899.1473297163184</v>
      </c>
      <c r="H601" s="2">
        <f>VLOOKUP($B601,Valores!$A$2:$G$300,6,FALSE)*VLOOKUP(VLOOKUP($B601,Indices_Poder!$B$5:$E$250,3,FALSE),Indices_Poder!$G$6:$N$27,4,FALSE)*VLOOKUP($H$8,Regional!$A$2:$B$7,2,FALSE)</f>
        <v>5777.3733049938401</v>
      </c>
      <c r="I601" s="2">
        <f>VLOOKUP($B601,Valores!$A$2:$G$300,6,FALSE)*VLOOKUP(VLOOKUP($B601,Indices_Poder!$B$5:$E$250,3,FALSE),Indices_Poder!$G$6:$N$27,4,FALSE)*VLOOKUP($I$8,Regional!$A$2:$B$7,2,FALSE)</f>
        <v>5827.9210133692077</v>
      </c>
      <c r="J601" s="63">
        <f t="shared" si="155"/>
        <v>183199.54249964931</v>
      </c>
      <c r="K601" s="2">
        <f t="shared" si="155"/>
        <v>176070.59240139136</v>
      </c>
      <c r="L601" s="2">
        <f t="shared" si="155"/>
        <v>185823.14088606404</v>
      </c>
      <c r="M601" s="2">
        <f t="shared" si="155"/>
        <v>181987.25910730596</v>
      </c>
      <c r="N601" s="76">
        <f t="shared" si="155"/>
        <v>183579.51192113003</v>
      </c>
      <c r="O601" s="1">
        <f>VLOOKUP(B601,Valores!$A$2:$P$300,14,FALSE)</f>
        <v>1</v>
      </c>
      <c r="P601" s="1">
        <f>VLOOKUP(B601,Valores!$A$2:$P$300,15,FALSE)</f>
        <v>3.1300000000000001E-2</v>
      </c>
      <c r="Q601" s="72">
        <f t="shared" si="167"/>
        <v>0</v>
      </c>
      <c r="R601" s="72">
        <f t="shared" si="156"/>
        <v>0</v>
      </c>
      <c r="S601" s="72">
        <f t="shared" si="156"/>
        <v>0</v>
      </c>
      <c r="T601" s="72">
        <f t="shared" si="156"/>
        <v>0</v>
      </c>
      <c r="U601" s="72">
        <f t="shared" si="156"/>
        <v>0</v>
      </c>
      <c r="W601" s="2">
        <f t="shared" si="157"/>
        <v>183199.54249964931</v>
      </c>
      <c r="X601" s="77">
        <f t="shared" si="158"/>
        <v>183199.54249964931</v>
      </c>
      <c r="Z601" s="2">
        <f t="shared" si="159"/>
        <v>176070.59240139136</v>
      </c>
      <c r="AA601" s="77">
        <f t="shared" si="160"/>
        <v>176070.59240139136</v>
      </c>
      <c r="AC601" s="2">
        <f t="shared" si="161"/>
        <v>185823.14088606404</v>
      </c>
      <c r="AD601" s="77">
        <f t="shared" si="162"/>
        <v>185823.14088606404</v>
      </c>
      <c r="AF601" s="2">
        <f t="shared" si="163"/>
        <v>181987.25910730596</v>
      </c>
      <c r="AG601" s="77">
        <f t="shared" si="164"/>
        <v>181987.25910730596</v>
      </c>
      <c r="AI601" s="2">
        <f t="shared" si="165"/>
        <v>183579.51192113003</v>
      </c>
      <c r="AJ601" s="77">
        <f t="shared" si="166"/>
        <v>183579.51192113003</v>
      </c>
    </row>
    <row r="602" spans="1:36" x14ac:dyDescent="0.2">
      <c r="A602" s="72">
        <v>19</v>
      </c>
      <c r="B602" s="1" t="s">
        <v>137</v>
      </c>
      <c r="C602" s="1" t="str">
        <f>VLOOKUP(B602,Valores!$A$2:$F$300,5,FALSE)</f>
        <v>m³</v>
      </c>
      <c r="D602" s="1">
        <v>5.25</v>
      </c>
      <c r="E602" s="63">
        <f>VLOOKUP($B602,Valores!$A$2:$G$300,6,FALSE)*VLOOKUP(VLOOKUP($B602,Indices_Poder!$B$5:$E$250,3,FALSE),Indices_Poder!$G$6:$N$27,4,FALSE)*VLOOKUP($E$8,Regional!$A$2:$B$7,2,FALSE)</f>
        <v>5815.858492052359</v>
      </c>
      <c r="F602" s="2">
        <f>VLOOKUP($B602,Valores!$A$2:$G$300,6,FALSE)*VLOOKUP(VLOOKUP($B602,Indices_Poder!$B$5:$E$250,3,FALSE),Indices_Poder!$G$6:$N$27,4,FALSE)*VLOOKUP($F$8,Regional!$A$2:$B$7,2,FALSE)</f>
        <v>5589.5426159171857</v>
      </c>
      <c r="G602" s="2">
        <f>VLOOKUP($B602,Valores!$A$2:$G$300,6,FALSE)*VLOOKUP(VLOOKUP($B602,Indices_Poder!$B$5:$E$250,3,FALSE),Indices_Poder!$G$6:$N$27,4,FALSE)*VLOOKUP($G$8,Regional!$A$2:$B$7,2,FALSE)</f>
        <v>5899.1473297163184</v>
      </c>
      <c r="H602" s="2">
        <f>VLOOKUP($B602,Valores!$A$2:$G$300,6,FALSE)*VLOOKUP(VLOOKUP($B602,Indices_Poder!$B$5:$E$250,3,FALSE),Indices_Poder!$G$6:$N$27,4,FALSE)*VLOOKUP($H$8,Regional!$A$2:$B$7,2,FALSE)</f>
        <v>5777.3733049938401</v>
      </c>
      <c r="I602" s="2">
        <f>VLOOKUP($B602,Valores!$A$2:$G$300,6,FALSE)*VLOOKUP(VLOOKUP($B602,Indices_Poder!$B$5:$E$250,3,FALSE),Indices_Poder!$G$6:$N$27,4,FALSE)*VLOOKUP($I$8,Regional!$A$2:$B$7,2,FALSE)</f>
        <v>5827.9210133692077</v>
      </c>
      <c r="J602" s="63">
        <f t="shared" si="155"/>
        <v>30533.257083274886</v>
      </c>
      <c r="K602" s="2">
        <f t="shared" si="155"/>
        <v>29345.098733565224</v>
      </c>
      <c r="L602" s="2">
        <f t="shared" si="155"/>
        <v>30970.52348101067</v>
      </c>
      <c r="M602" s="2">
        <f t="shared" si="155"/>
        <v>30331.20985121766</v>
      </c>
      <c r="N602" s="76">
        <f t="shared" si="155"/>
        <v>30596.58532018834</v>
      </c>
      <c r="O602" s="1">
        <f>VLOOKUP(B602,Valores!$A$2:$P$300,14,FALSE)</f>
        <v>1</v>
      </c>
      <c r="P602" s="1">
        <f>VLOOKUP(B602,Valores!$A$2:$P$300,15,FALSE)</f>
        <v>3.1300000000000001E-2</v>
      </c>
      <c r="Q602" s="72">
        <f t="shared" si="167"/>
        <v>0</v>
      </c>
      <c r="R602" s="72">
        <f t="shared" si="156"/>
        <v>0</v>
      </c>
      <c r="S602" s="72">
        <f t="shared" si="156"/>
        <v>0</v>
      </c>
      <c r="T602" s="72">
        <f t="shared" si="156"/>
        <v>0</v>
      </c>
      <c r="U602" s="72">
        <f t="shared" si="156"/>
        <v>0</v>
      </c>
      <c r="W602" s="2">
        <f t="shared" si="157"/>
        <v>30533.257083274886</v>
      </c>
      <c r="X602" s="77">
        <f t="shared" si="158"/>
        <v>30533.257083274886</v>
      </c>
      <c r="Z602" s="2">
        <f t="shared" si="159"/>
        <v>29345.098733565224</v>
      </c>
      <c r="AA602" s="77">
        <f t="shared" si="160"/>
        <v>29345.098733565224</v>
      </c>
      <c r="AC602" s="2">
        <f t="shared" si="161"/>
        <v>30970.52348101067</v>
      </c>
      <c r="AD602" s="77">
        <f t="shared" si="162"/>
        <v>30970.52348101067</v>
      </c>
      <c r="AF602" s="2">
        <f t="shared" si="163"/>
        <v>30331.20985121766</v>
      </c>
      <c r="AG602" s="77">
        <f t="shared" si="164"/>
        <v>30331.20985121766</v>
      </c>
      <c r="AI602" s="2">
        <f t="shared" si="165"/>
        <v>30596.58532018834</v>
      </c>
      <c r="AJ602" s="77">
        <f t="shared" si="166"/>
        <v>30596.58532018834</v>
      </c>
    </row>
    <row r="603" spans="1:36" x14ac:dyDescent="0.2">
      <c r="A603" s="72">
        <v>20</v>
      </c>
      <c r="B603" s="1" t="s">
        <v>91</v>
      </c>
      <c r="C603" s="1" t="str">
        <f>VLOOKUP(B603,Valores!$A$2:$F$300,5,FALSE)</f>
        <v>m³</v>
      </c>
      <c r="D603" s="1">
        <v>5.25</v>
      </c>
      <c r="E603" s="63">
        <f>VLOOKUP($B603,Valores!$A$2:$G$300,6,FALSE)*VLOOKUP(VLOOKUP($B603,Indices_Poder!$B$5:$E$250,3,FALSE),Indices_Poder!$G$6:$N$27,4,FALSE)*VLOOKUP($E$8,Regional!$A$2:$B$7,2,FALSE)</f>
        <v>5815.858492052359</v>
      </c>
      <c r="F603" s="2">
        <f>VLOOKUP($B603,Valores!$A$2:$G$300,6,FALSE)*VLOOKUP(VLOOKUP($B603,Indices_Poder!$B$5:$E$250,3,FALSE),Indices_Poder!$G$6:$N$27,4,FALSE)*VLOOKUP($F$8,Regional!$A$2:$B$7,2,FALSE)</f>
        <v>5589.5426159171857</v>
      </c>
      <c r="G603" s="2">
        <f>VLOOKUP($B603,Valores!$A$2:$G$300,6,FALSE)*VLOOKUP(VLOOKUP($B603,Indices_Poder!$B$5:$E$250,3,FALSE),Indices_Poder!$G$6:$N$27,4,FALSE)*VLOOKUP($G$8,Regional!$A$2:$B$7,2,FALSE)</f>
        <v>5899.1473297163184</v>
      </c>
      <c r="H603" s="2">
        <f>VLOOKUP($B603,Valores!$A$2:$G$300,6,FALSE)*VLOOKUP(VLOOKUP($B603,Indices_Poder!$B$5:$E$250,3,FALSE),Indices_Poder!$G$6:$N$27,4,FALSE)*VLOOKUP($H$8,Regional!$A$2:$B$7,2,FALSE)</f>
        <v>5777.3733049938401</v>
      </c>
      <c r="I603" s="2">
        <f>VLOOKUP($B603,Valores!$A$2:$G$300,6,FALSE)*VLOOKUP(VLOOKUP($B603,Indices_Poder!$B$5:$E$250,3,FALSE),Indices_Poder!$G$6:$N$27,4,FALSE)*VLOOKUP($I$8,Regional!$A$2:$B$7,2,FALSE)</f>
        <v>5827.9210133692077</v>
      </c>
      <c r="J603" s="63">
        <f t="shared" si="155"/>
        <v>30533.257083274886</v>
      </c>
      <c r="K603" s="2">
        <f t="shared" si="155"/>
        <v>29345.098733565224</v>
      </c>
      <c r="L603" s="2">
        <f t="shared" si="155"/>
        <v>30970.52348101067</v>
      </c>
      <c r="M603" s="2">
        <f t="shared" si="155"/>
        <v>30331.20985121766</v>
      </c>
      <c r="N603" s="76">
        <f t="shared" si="155"/>
        <v>30596.58532018834</v>
      </c>
      <c r="O603" s="1">
        <f>VLOOKUP(B603,Valores!$A$2:$P$300,14,FALSE)</f>
        <v>1</v>
      </c>
      <c r="P603" s="1">
        <f>VLOOKUP(B603,Valores!$A$2:$P$300,15,FALSE)</f>
        <v>3.1300000000000001E-2</v>
      </c>
      <c r="Q603" s="72">
        <f t="shared" si="167"/>
        <v>0</v>
      </c>
      <c r="R603" s="72">
        <f t="shared" si="156"/>
        <v>0</v>
      </c>
      <c r="S603" s="72">
        <f t="shared" si="156"/>
        <v>0</v>
      </c>
      <c r="T603" s="72">
        <f t="shared" si="156"/>
        <v>0</v>
      </c>
      <c r="U603" s="72">
        <f t="shared" si="156"/>
        <v>0</v>
      </c>
      <c r="W603" s="2">
        <f t="shared" si="157"/>
        <v>30533.257083274886</v>
      </c>
      <c r="X603" s="77">
        <f t="shared" si="158"/>
        <v>30533.257083274886</v>
      </c>
      <c r="Z603" s="2">
        <f t="shared" si="159"/>
        <v>29345.098733565224</v>
      </c>
      <c r="AA603" s="77">
        <f t="shared" si="160"/>
        <v>29345.098733565224</v>
      </c>
      <c r="AC603" s="2">
        <f t="shared" si="161"/>
        <v>30970.52348101067</v>
      </c>
      <c r="AD603" s="77">
        <f t="shared" si="162"/>
        <v>30970.52348101067</v>
      </c>
      <c r="AF603" s="2">
        <f t="shared" si="163"/>
        <v>30331.20985121766</v>
      </c>
      <c r="AG603" s="77">
        <f t="shared" si="164"/>
        <v>30331.20985121766</v>
      </c>
      <c r="AI603" s="2">
        <f t="shared" si="165"/>
        <v>30596.58532018834</v>
      </c>
      <c r="AJ603" s="77">
        <f t="shared" si="166"/>
        <v>30596.58532018834</v>
      </c>
    </row>
    <row r="604" spans="1:36" x14ac:dyDescent="0.2">
      <c r="A604" s="72">
        <v>21</v>
      </c>
      <c r="B604" s="1" t="s">
        <v>92</v>
      </c>
      <c r="C604" s="1" t="str">
        <f>VLOOKUP(B604,Valores!$A$2:$F$300,5,FALSE)</f>
        <v>m³</v>
      </c>
      <c r="D604" s="1">
        <v>10.5</v>
      </c>
      <c r="E604" s="63">
        <f>VLOOKUP($B604,Valores!$A$2:$G$300,6,FALSE)*VLOOKUP(VLOOKUP($B604,Indices_Poder!$B$5:$E$250,3,FALSE),Indices_Poder!$G$6:$N$27,4,FALSE)*VLOOKUP($E$8,Regional!$A$2:$B$7,2,FALSE)</f>
        <v>5815.858492052359</v>
      </c>
      <c r="F604" s="2">
        <f>VLOOKUP($B604,Valores!$A$2:$G$300,6,FALSE)*VLOOKUP(VLOOKUP($B604,Indices_Poder!$B$5:$E$250,3,FALSE),Indices_Poder!$G$6:$N$27,4,FALSE)*VLOOKUP($F$8,Regional!$A$2:$B$7,2,FALSE)</f>
        <v>5589.5426159171857</v>
      </c>
      <c r="G604" s="2">
        <f>VLOOKUP($B604,Valores!$A$2:$G$300,6,FALSE)*VLOOKUP(VLOOKUP($B604,Indices_Poder!$B$5:$E$250,3,FALSE),Indices_Poder!$G$6:$N$27,4,FALSE)*VLOOKUP($G$8,Regional!$A$2:$B$7,2,FALSE)</f>
        <v>5899.1473297163184</v>
      </c>
      <c r="H604" s="2">
        <f>VLOOKUP($B604,Valores!$A$2:$G$300,6,FALSE)*VLOOKUP(VLOOKUP($B604,Indices_Poder!$B$5:$E$250,3,FALSE),Indices_Poder!$G$6:$N$27,4,FALSE)*VLOOKUP($H$8,Regional!$A$2:$B$7,2,FALSE)</f>
        <v>5777.3733049938401</v>
      </c>
      <c r="I604" s="2">
        <f>VLOOKUP($B604,Valores!$A$2:$G$300,6,FALSE)*VLOOKUP(VLOOKUP($B604,Indices_Poder!$B$5:$E$250,3,FALSE),Indices_Poder!$G$6:$N$27,4,FALSE)*VLOOKUP($I$8,Regional!$A$2:$B$7,2,FALSE)</f>
        <v>5827.9210133692077</v>
      </c>
      <c r="J604" s="63">
        <f t="shared" si="155"/>
        <v>61066.514166549772</v>
      </c>
      <c r="K604" s="2">
        <f t="shared" si="155"/>
        <v>58690.197467130449</v>
      </c>
      <c r="L604" s="2">
        <f t="shared" si="155"/>
        <v>61941.046962021341</v>
      </c>
      <c r="M604" s="2">
        <f t="shared" si="155"/>
        <v>60662.41970243532</v>
      </c>
      <c r="N604" s="76">
        <f t="shared" si="155"/>
        <v>61193.17064037668</v>
      </c>
      <c r="O604" s="1">
        <f>VLOOKUP(B604,Valores!$A$2:$P$300,14,FALSE)</f>
        <v>1</v>
      </c>
      <c r="P604" s="1">
        <f>VLOOKUP(B604,Valores!$A$2:$P$300,15,FALSE)</f>
        <v>3.1300000000000001E-2</v>
      </c>
      <c r="Q604" s="72">
        <f t="shared" si="167"/>
        <v>0</v>
      </c>
      <c r="R604" s="72">
        <f t="shared" si="156"/>
        <v>0</v>
      </c>
      <c r="S604" s="72">
        <f t="shared" si="156"/>
        <v>0</v>
      </c>
      <c r="T604" s="72">
        <f t="shared" si="156"/>
        <v>0</v>
      </c>
      <c r="U604" s="72">
        <f t="shared" si="156"/>
        <v>0</v>
      </c>
      <c r="W604" s="2">
        <f t="shared" si="157"/>
        <v>61066.514166549772</v>
      </c>
      <c r="X604" s="77">
        <f t="shared" si="158"/>
        <v>61066.514166549772</v>
      </c>
      <c r="Z604" s="2">
        <f t="shared" si="159"/>
        <v>58690.197467130449</v>
      </c>
      <c r="AA604" s="77">
        <f t="shared" si="160"/>
        <v>58690.197467130449</v>
      </c>
      <c r="AC604" s="2">
        <f t="shared" si="161"/>
        <v>61941.046962021341</v>
      </c>
      <c r="AD604" s="77">
        <f t="shared" si="162"/>
        <v>61941.046962021341</v>
      </c>
      <c r="AF604" s="2">
        <f t="shared" si="163"/>
        <v>60662.41970243532</v>
      </c>
      <c r="AG604" s="77">
        <f t="shared" si="164"/>
        <v>60662.41970243532</v>
      </c>
      <c r="AI604" s="2">
        <f t="shared" si="165"/>
        <v>61193.17064037668</v>
      </c>
      <c r="AJ604" s="77">
        <f t="shared" si="166"/>
        <v>61193.17064037668</v>
      </c>
    </row>
    <row r="605" spans="1:36" x14ac:dyDescent="0.2">
      <c r="A605" s="72">
        <v>22</v>
      </c>
      <c r="B605" s="1" t="s">
        <v>187</v>
      </c>
      <c r="C605" s="1" t="str">
        <f>VLOOKUP(B605,Valores!$A$2:$F$300,5,FALSE)</f>
        <v>m³</v>
      </c>
      <c r="D605" s="1">
        <v>60</v>
      </c>
      <c r="E605" s="63">
        <f>VLOOKUP($B605,Valores!$A$2:$G$300,6,FALSE)*VLOOKUP(VLOOKUP($B605,Indices_Poder!$B$5:$E$250,3,FALSE),Indices_Poder!$G$6:$N$27,4,FALSE)*VLOOKUP($E$8,Regional!$A$2:$B$7,2,FALSE)</f>
        <v>5815.858492052359</v>
      </c>
      <c r="F605" s="2">
        <f>VLOOKUP($B605,Valores!$A$2:$G$300,6,FALSE)*VLOOKUP(VLOOKUP($B605,Indices_Poder!$B$5:$E$250,3,FALSE),Indices_Poder!$G$6:$N$27,4,FALSE)*VLOOKUP($F$8,Regional!$A$2:$B$7,2,FALSE)</f>
        <v>5589.5426159171857</v>
      </c>
      <c r="G605" s="2">
        <f>VLOOKUP($B605,Valores!$A$2:$G$300,6,FALSE)*VLOOKUP(VLOOKUP($B605,Indices_Poder!$B$5:$E$250,3,FALSE),Indices_Poder!$G$6:$N$27,4,FALSE)*VLOOKUP($G$8,Regional!$A$2:$B$7,2,FALSE)</f>
        <v>5899.1473297163184</v>
      </c>
      <c r="H605" s="2">
        <f>VLOOKUP($B605,Valores!$A$2:$G$300,6,FALSE)*VLOOKUP(VLOOKUP($B605,Indices_Poder!$B$5:$E$250,3,FALSE),Indices_Poder!$G$6:$N$27,4,FALSE)*VLOOKUP($H$8,Regional!$A$2:$B$7,2,FALSE)</f>
        <v>5777.3733049938401</v>
      </c>
      <c r="I605" s="2">
        <f>VLOOKUP($B605,Valores!$A$2:$G$300,6,FALSE)*VLOOKUP(VLOOKUP($B605,Indices_Poder!$B$5:$E$250,3,FALSE),Indices_Poder!$G$6:$N$27,4,FALSE)*VLOOKUP($I$8,Regional!$A$2:$B$7,2,FALSE)</f>
        <v>5827.9210133692077</v>
      </c>
      <c r="J605" s="63">
        <f t="shared" si="155"/>
        <v>348951.50952314155</v>
      </c>
      <c r="K605" s="2">
        <f t="shared" si="155"/>
        <v>335372.55695503112</v>
      </c>
      <c r="L605" s="2">
        <f t="shared" si="155"/>
        <v>353948.83978297911</v>
      </c>
      <c r="M605" s="2">
        <f t="shared" si="155"/>
        <v>346642.39829963038</v>
      </c>
      <c r="N605" s="76">
        <f t="shared" si="155"/>
        <v>349675.26080215245</v>
      </c>
      <c r="O605" s="1">
        <f>VLOOKUP(B605,Valores!$A$2:$P$300,14,FALSE)</f>
        <v>1</v>
      </c>
      <c r="P605" s="1">
        <f>VLOOKUP(B605,Valores!$A$2:$P$300,15,FALSE)</f>
        <v>3.1300000000000001E-2</v>
      </c>
      <c r="Q605" s="72">
        <f t="shared" si="167"/>
        <v>0</v>
      </c>
      <c r="R605" s="72">
        <f t="shared" si="156"/>
        <v>0</v>
      </c>
      <c r="S605" s="72">
        <f t="shared" si="156"/>
        <v>0</v>
      </c>
      <c r="T605" s="72">
        <f t="shared" si="156"/>
        <v>0</v>
      </c>
      <c r="U605" s="72">
        <f t="shared" si="156"/>
        <v>0</v>
      </c>
      <c r="W605" s="2">
        <f t="shared" si="157"/>
        <v>348951.50952314155</v>
      </c>
      <c r="X605" s="77">
        <f t="shared" si="158"/>
        <v>348951.50952314155</v>
      </c>
      <c r="Z605" s="2">
        <f t="shared" si="159"/>
        <v>335372.55695503112</v>
      </c>
      <c r="AA605" s="77">
        <f t="shared" si="160"/>
        <v>335372.55695503112</v>
      </c>
      <c r="AC605" s="2">
        <f t="shared" si="161"/>
        <v>353948.83978297911</v>
      </c>
      <c r="AD605" s="77">
        <f t="shared" si="162"/>
        <v>353948.83978297911</v>
      </c>
      <c r="AF605" s="2">
        <f t="shared" si="163"/>
        <v>346642.39829963038</v>
      </c>
      <c r="AG605" s="77">
        <f t="shared" si="164"/>
        <v>346642.39829963038</v>
      </c>
      <c r="AI605" s="2">
        <f t="shared" si="165"/>
        <v>349675.26080215245</v>
      </c>
      <c r="AJ605" s="77">
        <f t="shared" si="166"/>
        <v>349675.26080215245</v>
      </c>
    </row>
    <row r="606" spans="1:36" x14ac:dyDescent="0.2">
      <c r="A606" s="72">
        <v>23</v>
      </c>
      <c r="B606" s="1" t="s">
        <v>94</v>
      </c>
      <c r="C606" s="1" t="str">
        <f>VLOOKUP(B606,Valores!$A$2:$F$300,5,FALSE)</f>
        <v>unid.</v>
      </c>
      <c r="D606" s="1">
        <v>1</v>
      </c>
      <c r="E606" s="63">
        <f>VLOOKUP($B606,Valores!$A$2:$G$300,6,FALSE)*VLOOKUP(VLOOKUP($B606,Indices_Poder!$B$5:$E$250,3,FALSE),Indices_Poder!$G$6:$N$27,4,FALSE)*VLOOKUP($E$8,Regional!$A$2:$B$7,2,FALSE)</f>
        <v>95297.275528865226</v>
      </c>
      <c r="F606" s="2">
        <f>VLOOKUP($B606,Valores!$A$2:$G$300,6,FALSE)*VLOOKUP(VLOOKUP($B606,Indices_Poder!$B$5:$E$250,3,FALSE),Indices_Poder!$G$6:$N$27,4,FALSE)*VLOOKUP($F$8,Regional!$A$2:$B$7,2,FALSE)</f>
        <v>91588.917350260497</v>
      </c>
      <c r="G606" s="2">
        <f>VLOOKUP($B606,Valores!$A$2:$G$300,6,FALSE)*VLOOKUP(VLOOKUP($B606,Indices_Poder!$B$5:$E$250,3,FALSE),Indices_Poder!$G$6:$N$27,4,FALSE)*VLOOKUP($G$8,Regional!$A$2:$B$7,2,FALSE)</f>
        <v>96662.026635204529</v>
      </c>
      <c r="H606" s="2">
        <f>VLOOKUP($B606,Valores!$A$2:$G$300,6,FALSE)*VLOOKUP(VLOOKUP($B606,Indices_Poder!$B$5:$E$250,3,FALSE),Indices_Poder!$G$6:$N$27,4,FALSE)*VLOOKUP($H$8,Regional!$A$2:$B$7,2,FALSE)</f>
        <v>94666.666396970526</v>
      </c>
      <c r="I606" s="2">
        <f>VLOOKUP($B606,Valores!$A$2:$G$300,6,FALSE)*VLOOKUP(VLOOKUP($B606,Indices_Poder!$B$5:$E$250,3,FALSE),Indices_Poder!$G$6:$N$27,4,FALSE)*VLOOKUP($I$8,Regional!$A$2:$B$7,2,FALSE)</f>
        <v>95494.929137369545</v>
      </c>
      <c r="J606" s="63">
        <f t="shared" si="155"/>
        <v>95297.275528865226</v>
      </c>
      <c r="K606" s="2">
        <f t="shared" si="155"/>
        <v>91588.917350260497</v>
      </c>
      <c r="L606" s="2">
        <f t="shared" si="155"/>
        <v>96662.026635204529</v>
      </c>
      <c r="M606" s="2">
        <f t="shared" si="155"/>
        <v>94666.666396970526</v>
      </c>
      <c r="N606" s="76">
        <f t="shared" si="155"/>
        <v>95494.929137369545</v>
      </c>
      <c r="O606" s="1">
        <f>VLOOKUP(B606,Valores!$A$2:$P$300,14,FALSE)</f>
        <v>1</v>
      </c>
      <c r="P606" s="1">
        <f>VLOOKUP(B606,Valores!$A$2:$P$300,15,FALSE)</f>
        <v>6.6699999999999995E-2</v>
      </c>
      <c r="Q606" s="72">
        <f t="shared" si="167"/>
        <v>0</v>
      </c>
      <c r="R606" s="72">
        <f t="shared" si="156"/>
        <v>0</v>
      </c>
      <c r="S606" s="72">
        <f t="shared" si="156"/>
        <v>0</v>
      </c>
      <c r="T606" s="72">
        <f t="shared" si="156"/>
        <v>0</v>
      </c>
      <c r="U606" s="72">
        <f t="shared" si="156"/>
        <v>0</v>
      </c>
      <c r="W606" s="2">
        <f t="shared" si="157"/>
        <v>95297.275528865226</v>
      </c>
      <c r="X606" s="77">
        <f t="shared" si="158"/>
        <v>95297.275528865226</v>
      </c>
      <c r="Z606" s="2">
        <f t="shared" si="159"/>
        <v>91588.917350260497</v>
      </c>
      <c r="AA606" s="77">
        <f t="shared" si="160"/>
        <v>91588.917350260497</v>
      </c>
      <c r="AC606" s="2">
        <f t="shared" si="161"/>
        <v>96662.026635204529</v>
      </c>
      <c r="AD606" s="77">
        <f t="shared" si="162"/>
        <v>96662.026635204529</v>
      </c>
      <c r="AF606" s="2">
        <f t="shared" si="163"/>
        <v>94666.666396970526</v>
      </c>
      <c r="AG606" s="77">
        <f t="shared" si="164"/>
        <v>94666.666396970526</v>
      </c>
      <c r="AI606" s="2">
        <f t="shared" si="165"/>
        <v>95494.929137369545</v>
      </c>
      <c r="AJ606" s="77">
        <f t="shared" si="166"/>
        <v>95494.929137369545</v>
      </c>
    </row>
    <row r="607" spans="1:36" x14ac:dyDescent="0.2">
      <c r="A607" s="72">
        <v>24</v>
      </c>
      <c r="B607" s="1" t="s">
        <v>164</v>
      </c>
      <c r="C607" s="1" t="str">
        <f>VLOOKUP(B607,Valores!$A$2:$F$300,5,FALSE)</f>
        <v>unid.</v>
      </c>
      <c r="D607" s="1">
        <v>1</v>
      </c>
      <c r="E607" s="63">
        <f>VLOOKUP($B607,Valores!$A$2:$G$300,6,FALSE)*VLOOKUP(VLOOKUP($B607,Indices_Poder!$B$5:$E$250,3,FALSE),Indices_Poder!$G$6:$N$27,4,FALSE)*VLOOKUP($E$8,Regional!$A$2:$B$7,2,FALSE)</f>
        <v>56459.620111442695</v>
      </c>
      <c r="F607" s="2">
        <f>VLOOKUP($B607,Valores!$A$2:$G$300,6,FALSE)*VLOOKUP(VLOOKUP($B607,Indices_Poder!$B$5:$E$250,3,FALSE),Indices_Poder!$G$6:$N$27,4,FALSE)*VLOOKUP($F$8,Regional!$A$2:$B$7,2,FALSE)</f>
        <v>54262.574153525813</v>
      </c>
      <c r="G607" s="2">
        <f>VLOOKUP($B607,Valores!$A$2:$G$300,6,FALSE)*VLOOKUP(VLOOKUP($B607,Indices_Poder!$B$5:$E$250,3,FALSE),Indices_Poder!$G$6:$N$27,4,FALSE)*VLOOKUP($G$8,Regional!$A$2:$B$7,2,FALSE)</f>
        <v>57268.177634026317</v>
      </c>
      <c r="H607" s="2">
        <f>VLOOKUP($B607,Valores!$A$2:$G$300,6,FALSE)*VLOOKUP(VLOOKUP($B607,Indices_Poder!$B$5:$E$250,3,FALSE),Indices_Poder!$G$6:$N$27,4,FALSE)*VLOOKUP($H$8,Regional!$A$2:$B$7,2,FALSE)</f>
        <v>56086.010773421302</v>
      </c>
      <c r="I607" s="2">
        <f>VLOOKUP($B607,Valores!$A$2:$G$300,6,FALSE)*VLOOKUP(VLOOKUP($B607,Indices_Poder!$B$5:$E$250,3,FALSE),Indices_Poder!$G$6:$N$27,4,FALSE)*VLOOKUP($I$8,Regional!$A$2:$B$7,2,FALSE)</f>
        <v>56576.721545747911</v>
      </c>
      <c r="J607" s="63">
        <f t="shared" si="155"/>
        <v>56459.620111442695</v>
      </c>
      <c r="K607" s="2">
        <f t="shared" si="155"/>
        <v>54262.574153525813</v>
      </c>
      <c r="L607" s="2">
        <f t="shared" si="155"/>
        <v>57268.177634026317</v>
      </c>
      <c r="M607" s="2">
        <f t="shared" si="155"/>
        <v>56086.010773421302</v>
      </c>
      <c r="N607" s="76">
        <f t="shared" si="155"/>
        <v>56576.721545747911</v>
      </c>
      <c r="O607" s="1">
        <f>VLOOKUP(B607,Valores!$A$2:$P$300,14,FALSE)</f>
        <v>1</v>
      </c>
      <c r="P607" s="1">
        <f>VLOOKUP(B607,Valores!$A$2:$P$300,15,FALSE)</f>
        <v>6.6699999999999995E-2</v>
      </c>
      <c r="Q607" s="72">
        <f t="shared" si="167"/>
        <v>0</v>
      </c>
      <c r="R607" s="72">
        <f t="shared" si="156"/>
        <v>0</v>
      </c>
      <c r="S607" s="72">
        <f t="shared" si="156"/>
        <v>0</v>
      </c>
      <c r="T607" s="72">
        <f t="shared" si="156"/>
        <v>0</v>
      </c>
      <c r="U607" s="72">
        <f t="shared" si="156"/>
        <v>0</v>
      </c>
      <c r="W607" s="2">
        <f t="shared" si="157"/>
        <v>56459.620111442695</v>
      </c>
      <c r="X607" s="77">
        <f t="shared" si="158"/>
        <v>56459.620111442695</v>
      </c>
      <c r="Z607" s="2">
        <f t="shared" si="159"/>
        <v>54262.574153525813</v>
      </c>
      <c r="AA607" s="77">
        <f t="shared" si="160"/>
        <v>54262.574153525813</v>
      </c>
      <c r="AC607" s="2">
        <f t="shared" si="161"/>
        <v>57268.177634026317</v>
      </c>
      <c r="AD607" s="77">
        <f t="shared" si="162"/>
        <v>57268.177634026317</v>
      </c>
      <c r="AF607" s="2">
        <f t="shared" si="163"/>
        <v>56086.010773421302</v>
      </c>
      <c r="AG607" s="77">
        <f t="shared" si="164"/>
        <v>56086.010773421302</v>
      </c>
      <c r="AI607" s="2">
        <f t="shared" si="165"/>
        <v>56576.721545747911</v>
      </c>
      <c r="AJ607" s="77">
        <f t="shared" si="166"/>
        <v>56576.721545747911</v>
      </c>
    </row>
    <row r="608" spans="1:36" x14ac:dyDescent="0.2">
      <c r="A608" s="72">
        <v>25</v>
      </c>
      <c r="B608" s="1" t="s">
        <v>138</v>
      </c>
      <c r="C608" s="1" t="str">
        <f>VLOOKUP(B608,Valores!$A$2:$F$300,5,FALSE)</f>
        <v>unid.</v>
      </c>
      <c r="D608" s="1">
        <v>1</v>
      </c>
      <c r="E608" s="63">
        <f>VLOOKUP($B608,Valores!$A$2:$G$300,6,FALSE)*VLOOKUP(VLOOKUP($B608,Indices_Poder!$B$5:$E$250,3,FALSE),Indices_Poder!$G$6:$N$27,4,FALSE)*VLOOKUP($E$8,Regional!$A$2:$B$7,2,FALSE)</f>
        <v>95297.275528865226</v>
      </c>
      <c r="F608" s="2">
        <f>VLOOKUP($B608,Valores!$A$2:$G$300,6,FALSE)*VLOOKUP(VLOOKUP($B608,Indices_Poder!$B$5:$E$250,3,FALSE),Indices_Poder!$G$6:$N$27,4,FALSE)*VLOOKUP($F$8,Regional!$A$2:$B$7,2,FALSE)</f>
        <v>91588.917350260497</v>
      </c>
      <c r="G608" s="2">
        <f>VLOOKUP($B608,Valores!$A$2:$G$300,6,FALSE)*VLOOKUP(VLOOKUP($B608,Indices_Poder!$B$5:$E$250,3,FALSE),Indices_Poder!$G$6:$N$27,4,FALSE)*VLOOKUP($G$8,Regional!$A$2:$B$7,2,FALSE)</f>
        <v>96662.026635204529</v>
      </c>
      <c r="H608" s="2">
        <f>VLOOKUP($B608,Valores!$A$2:$G$300,6,FALSE)*VLOOKUP(VLOOKUP($B608,Indices_Poder!$B$5:$E$250,3,FALSE),Indices_Poder!$G$6:$N$27,4,FALSE)*VLOOKUP($H$8,Regional!$A$2:$B$7,2,FALSE)</f>
        <v>94666.666396970526</v>
      </c>
      <c r="I608" s="2">
        <f>VLOOKUP($B608,Valores!$A$2:$G$300,6,FALSE)*VLOOKUP(VLOOKUP($B608,Indices_Poder!$B$5:$E$250,3,FALSE),Indices_Poder!$G$6:$N$27,4,FALSE)*VLOOKUP($I$8,Regional!$A$2:$B$7,2,FALSE)</f>
        <v>95494.929137369545</v>
      </c>
      <c r="J608" s="63">
        <f t="shared" si="155"/>
        <v>95297.275528865226</v>
      </c>
      <c r="K608" s="2">
        <f t="shared" si="155"/>
        <v>91588.917350260497</v>
      </c>
      <c r="L608" s="2">
        <f t="shared" si="155"/>
        <v>96662.026635204529</v>
      </c>
      <c r="M608" s="2">
        <f t="shared" si="155"/>
        <v>94666.666396970526</v>
      </c>
      <c r="N608" s="76">
        <f t="shared" si="155"/>
        <v>95494.929137369545</v>
      </c>
      <c r="O608" s="1">
        <f>VLOOKUP(B608,Valores!$A$2:$P$300,14,FALSE)</f>
        <v>1</v>
      </c>
      <c r="P608" s="1">
        <f>VLOOKUP(B608,Valores!$A$2:$P$300,15,FALSE)</f>
        <v>6.6699999999999995E-2</v>
      </c>
      <c r="Q608" s="72">
        <f t="shared" si="167"/>
        <v>0</v>
      </c>
      <c r="R608" s="72">
        <f t="shared" si="156"/>
        <v>0</v>
      </c>
      <c r="S608" s="72">
        <f t="shared" si="156"/>
        <v>0</v>
      </c>
      <c r="T608" s="72">
        <f t="shared" si="156"/>
        <v>0</v>
      </c>
      <c r="U608" s="72">
        <f t="shared" si="156"/>
        <v>0</v>
      </c>
      <c r="W608" s="2">
        <f t="shared" si="157"/>
        <v>95297.275528865226</v>
      </c>
      <c r="X608" s="77">
        <f t="shared" si="158"/>
        <v>95297.275528865226</v>
      </c>
      <c r="Z608" s="2">
        <f t="shared" si="159"/>
        <v>91588.917350260497</v>
      </c>
      <c r="AA608" s="77">
        <f t="shared" si="160"/>
        <v>91588.917350260497</v>
      </c>
      <c r="AC608" s="2">
        <f t="shared" si="161"/>
        <v>96662.026635204529</v>
      </c>
      <c r="AD608" s="77">
        <f t="shared" si="162"/>
        <v>96662.026635204529</v>
      </c>
      <c r="AF608" s="2">
        <f t="shared" si="163"/>
        <v>94666.666396970526</v>
      </c>
      <c r="AG608" s="77">
        <f t="shared" si="164"/>
        <v>94666.666396970526</v>
      </c>
      <c r="AI608" s="2">
        <f t="shared" si="165"/>
        <v>95494.929137369545</v>
      </c>
      <c r="AJ608" s="77">
        <f t="shared" si="166"/>
        <v>95494.929137369545</v>
      </c>
    </row>
    <row r="609" spans="1:36" x14ac:dyDescent="0.2">
      <c r="A609" s="72">
        <v>26</v>
      </c>
      <c r="B609" s="1" t="s">
        <v>97</v>
      </c>
      <c r="C609" s="1" t="str">
        <f>VLOOKUP(B609,Valores!$A$2:$F$300,5,FALSE)</f>
        <v>unid.</v>
      </c>
      <c r="D609" s="1">
        <v>1</v>
      </c>
      <c r="E609" s="63">
        <f>VLOOKUP($B609,Valores!$A$2:$G$300,6,FALSE)*VLOOKUP(VLOOKUP($B609,Indices_Poder!$B$5:$E$250,3,FALSE),Indices_Poder!$G$6:$N$27,4,FALSE)*VLOOKUP($E$8,Regional!$A$2:$B$7,2,FALSE)</f>
        <v>58111.399621709403</v>
      </c>
      <c r="F609" s="2">
        <f>VLOOKUP($B609,Valores!$A$2:$G$300,6,FALSE)*VLOOKUP(VLOOKUP($B609,Indices_Poder!$B$5:$E$250,3,FALSE),Indices_Poder!$G$6:$N$27,4,FALSE)*VLOOKUP($F$8,Regional!$A$2:$B$7,2,FALSE)</f>
        <v>55850.077009269553</v>
      </c>
      <c r="G609" s="2">
        <f>VLOOKUP($B609,Valores!$A$2:$G$300,6,FALSE)*VLOOKUP(VLOOKUP($B609,Indices_Poder!$B$5:$E$250,3,FALSE),Indices_Poder!$G$6:$N$27,4,FALSE)*VLOOKUP($G$8,Regional!$A$2:$B$7,2,FALSE)</f>
        <v>58943.612258267218</v>
      </c>
      <c r="H609" s="2">
        <f>VLOOKUP($B609,Valores!$A$2:$G$300,6,FALSE)*VLOOKUP(VLOOKUP($B609,Indices_Poder!$B$5:$E$250,3,FALSE),Indices_Poder!$G$6:$N$27,4,FALSE)*VLOOKUP($H$8,Regional!$A$2:$B$7,2,FALSE)</f>
        <v>57726.859989644763</v>
      </c>
      <c r="I609" s="2">
        <f>VLOOKUP($B609,Valores!$A$2:$G$300,6,FALSE)*VLOOKUP(VLOOKUP($B609,Indices_Poder!$B$5:$E$250,3,FALSE),Indices_Poder!$G$6:$N$27,4,FALSE)*VLOOKUP($I$8,Regional!$A$2:$B$7,2,FALSE)</f>
        <v>58231.926969072949</v>
      </c>
      <c r="J609" s="63">
        <f t="shared" si="155"/>
        <v>58111.399621709403</v>
      </c>
      <c r="K609" s="2">
        <f t="shared" si="155"/>
        <v>55850.077009269553</v>
      </c>
      <c r="L609" s="2">
        <f t="shared" si="155"/>
        <v>58943.612258267218</v>
      </c>
      <c r="M609" s="2">
        <f t="shared" si="155"/>
        <v>57726.859989644763</v>
      </c>
      <c r="N609" s="76">
        <f t="shared" si="155"/>
        <v>58231.926969072949</v>
      </c>
      <c r="O609" s="1">
        <f>VLOOKUP(B609,Valores!$A$2:$P$300,14,FALSE)</f>
        <v>1</v>
      </c>
      <c r="P609" s="1">
        <f>VLOOKUP(B609,Valores!$A$2:$P$300,15,FALSE)</f>
        <v>6.6699999999999995E-2</v>
      </c>
      <c r="Q609" s="72">
        <f t="shared" si="167"/>
        <v>0</v>
      </c>
      <c r="R609" s="72">
        <f t="shared" si="156"/>
        <v>0</v>
      </c>
      <c r="S609" s="72">
        <f t="shared" si="156"/>
        <v>0</v>
      </c>
      <c r="T609" s="72">
        <f t="shared" si="156"/>
        <v>0</v>
      </c>
      <c r="U609" s="72">
        <f t="shared" si="156"/>
        <v>0</v>
      </c>
      <c r="W609" s="2">
        <f t="shared" si="157"/>
        <v>58111.399621709403</v>
      </c>
      <c r="X609" s="77">
        <f t="shared" si="158"/>
        <v>58111.399621709403</v>
      </c>
      <c r="Z609" s="2">
        <f t="shared" si="159"/>
        <v>55850.077009269553</v>
      </c>
      <c r="AA609" s="77">
        <f t="shared" si="160"/>
        <v>55850.077009269553</v>
      </c>
      <c r="AC609" s="2">
        <f t="shared" si="161"/>
        <v>58943.612258267218</v>
      </c>
      <c r="AD609" s="77">
        <f t="shared" si="162"/>
        <v>58943.612258267218</v>
      </c>
      <c r="AF609" s="2">
        <f t="shared" si="163"/>
        <v>57726.859989644763</v>
      </c>
      <c r="AG609" s="77">
        <f t="shared" si="164"/>
        <v>57726.859989644763</v>
      </c>
      <c r="AI609" s="2">
        <f t="shared" si="165"/>
        <v>58231.926969072949</v>
      </c>
      <c r="AJ609" s="77">
        <f t="shared" si="166"/>
        <v>58231.926969072949</v>
      </c>
    </row>
    <row r="610" spans="1:36" x14ac:dyDescent="0.2">
      <c r="A610" s="72">
        <v>27</v>
      </c>
      <c r="B610" s="1" t="s">
        <v>139</v>
      </c>
      <c r="C610" s="1" t="str">
        <f>VLOOKUP(B610,Valores!$A$2:$F$300,5,FALSE)</f>
        <v>unid.</v>
      </c>
      <c r="D610" s="1">
        <v>1</v>
      </c>
      <c r="E610" s="63">
        <f>VLOOKUP($B610,Valores!$A$2:$G$300,6,FALSE)*VLOOKUP(VLOOKUP($B610,Indices_Poder!$B$5:$E$250,3,FALSE),Indices_Poder!$G$6:$N$27,4,FALSE)*VLOOKUP($E$8,Regional!$A$2:$B$7,2,FALSE)</f>
        <v>95297.275528865226</v>
      </c>
      <c r="F610" s="2">
        <f>VLOOKUP($B610,Valores!$A$2:$G$300,6,FALSE)*VLOOKUP(VLOOKUP($B610,Indices_Poder!$B$5:$E$250,3,FALSE),Indices_Poder!$G$6:$N$27,4,FALSE)*VLOOKUP($F$8,Regional!$A$2:$B$7,2,FALSE)</f>
        <v>91588.917350260497</v>
      </c>
      <c r="G610" s="2">
        <f>VLOOKUP($B610,Valores!$A$2:$G$300,6,FALSE)*VLOOKUP(VLOOKUP($B610,Indices_Poder!$B$5:$E$250,3,FALSE),Indices_Poder!$G$6:$N$27,4,FALSE)*VLOOKUP($G$8,Regional!$A$2:$B$7,2,FALSE)</f>
        <v>96662.026635204529</v>
      </c>
      <c r="H610" s="2">
        <f>VLOOKUP($B610,Valores!$A$2:$G$300,6,FALSE)*VLOOKUP(VLOOKUP($B610,Indices_Poder!$B$5:$E$250,3,FALSE),Indices_Poder!$G$6:$N$27,4,FALSE)*VLOOKUP($H$8,Regional!$A$2:$B$7,2,FALSE)</f>
        <v>94666.666396970526</v>
      </c>
      <c r="I610" s="2">
        <f>VLOOKUP($B610,Valores!$A$2:$G$300,6,FALSE)*VLOOKUP(VLOOKUP($B610,Indices_Poder!$B$5:$E$250,3,FALSE),Indices_Poder!$G$6:$N$27,4,FALSE)*VLOOKUP($I$8,Regional!$A$2:$B$7,2,FALSE)</f>
        <v>95494.929137369545</v>
      </c>
      <c r="J610" s="63">
        <f t="shared" si="155"/>
        <v>95297.275528865226</v>
      </c>
      <c r="K610" s="2">
        <f t="shared" si="155"/>
        <v>91588.917350260497</v>
      </c>
      <c r="L610" s="2">
        <f t="shared" si="155"/>
        <v>96662.026635204529</v>
      </c>
      <c r="M610" s="2">
        <f t="shared" si="155"/>
        <v>94666.666396970526</v>
      </c>
      <c r="N610" s="76">
        <f t="shared" si="155"/>
        <v>95494.929137369545</v>
      </c>
      <c r="O610" s="1">
        <f>VLOOKUP(B610,Valores!$A$2:$P$300,14,FALSE)</f>
        <v>1</v>
      </c>
      <c r="P610" s="1">
        <f>VLOOKUP(B610,Valores!$A$2:$P$300,15,FALSE)</f>
        <v>6.6699999999999995E-2</v>
      </c>
      <c r="Q610" s="72">
        <f t="shared" si="167"/>
        <v>0</v>
      </c>
      <c r="R610" s="72">
        <f t="shared" si="156"/>
        <v>0</v>
      </c>
      <c r="S610" s="72">
        <f t="shared" si="156"/>
        <v>0</v>
      </c>
      <c r="T610" s="72">
        <f t="shared" si="156"/>
        <v>0</v>
      </c>
      <c r="U610" s="72">
        <f t="shared" si="156"/>
        <v>0</v>
      </c>
      <c r="W610" s="2">
        <f t="shared" si="157"/>
        <v>95297.275528865226</v>
      </c>
      <c r="X610" s="77">
        <f t="shared" si="158"/>
        <v>95297.275528865226</v>
      </c>
      <c r="Z610" s="2">
        <f t="shared" si="159"/>
        <v>91588.917350260497</v>
      </c>
      <c r="AA610" s="77">
        <f t="shared" si="160"/>
        <v>91588.917350260497</v>
      </c>
      <c r="AC610" s="2">
        <f t="shared" si="161"/>
        <v>96662.026635204529</v>
      </c>
      <c r="AD610" s="77">
        <f t="shared" si="162"/>
        <v>96662.026635204529</v>
      </c>
      <c r="AF610" s="2">
        <f t="shared" si="163"/>
        <v>94666.666396970526</v>
      </c>
      <c r="AG610" s="77">
        <f t="shared" si="164"/>
        <v>94666.666396970526</v>
      </c>
      <c r="AI610" s="2">
        <f t="shared" si="165"/>
        <v>95494.929137369545</v>
      </c>
      <c r="AJ610" s="77">
        <f t="shared" si="166"/>
        <v>95494.929137369545</v>
      </c>
    </row>
    <row r="611" spans="1:36" x14ac:dyDescent="0.2">
      <c r="A611" s="100">
        <v>28</v>
      </c>
      <c r="B611" s="78" t="s">
        <v>96</v>
      </c>
      <c r="C611" s="1" t="str">
        <f>VLOOKUP(B611,Valores!$A$2:$F$300,5,FALSE)</f>
        <v>unid.</v>
      </c>
      <c r="D611" s="1">
        <v>1</v>
      </c>
      <c r="E611" s="63">
        <f>VLOOKUP($B611,Valores!$A$2:$G$300,6,FALSE)*VLOOKUP(VLOOKUP($B611,Indices_Poder!$B$5:$E$250,3,FALSE),Indices_Poder!$G$6:$N$27,4,FALSE)*VLOOKUP($E$8,Regional!$A$2:$B$7,2,FALSE)</f>
        <v>58111.399621709403</v>
      </c>
      <c r="F611" s="2">
        <f>VLOOKUP($B611,Valores!$A$2:$G$300,6,FALSE)*VLOOKUP(VLOOKUP($B611,Indices_Poder!$B$5:$E$250,3,FALSE),Indices_Poder!$G$6:$N$27,4,FALSE)*VLOOKUP($F$8,Regional!$A$2:$B$7,2,FALSE)</f>
        <v>55850.077009269553</v>
      </c>
      <c r="G611" s="2">
        <f>VLOOKUP($B611,Valores!$A$2:$G$300,6,FALSE)*VLOOKUP(VLOOKUP($B611,Indices_Poder!$B$5:$E$250,3,FALSE),Indices_Poder!$G$6:$N$27,4,FALSE)*VLOOKUP($G$8,Regional!$A$2:$B$7,2,FALSE)</f>
        <v>58943.612258267218</v>
      </c>
      <c r="H611" s="2">
        <f>VLOOKUP($B611,Valores!$A$2:$G$300,6,FALSE)*VLOOKUP(VLOOKUP($B611,Indices_Poder!$B$5:$E$250,3,FALSE),Indices_Poder!$G$6:$N$27,4,FALSE)*VLOOKUP($H$8,Regional!$A$2:$B$7,2,FALSE)</f>
        <v>57726.859989644763</v>
      </c>
      <c r="I611" s="2">
        <f>VLOOKUP($B611,Valores!$A$2:$G$300,6,FALSE)*VLOOKUP(VLOOKUP($B611,Indices_Poder!$B$5:$E$250,3,FALSE),Indices_Poder!$G$6:$N$27,4,FALSE)*VLOOKUP($I$8,Regional!$A$2:$B$7,2,FALSE)</f>
        <v>58231.926969072949</v>
      </c>
      <c r="J611" s="106">
        <f t="shared" si="155"/>
        <v>58111.399621709403</v>
      </c>
      <c r="K611" s="107">
        <f t="shared" si="155"/>
        <v>55850.077009269553</v>
      </c>
      <c r="L611" s="107">
        <f t="shared" si="155"/>
        <v>58943.612258267218</v>
      </c>
      <c r="M611" s="107">
        <f t="shared" si="155"/>
        <v>57726.859989644763</v>
      </c>
      <c r="N611" s="108">
        <f t="shared" si="155"/>
        <v>58231.926969072949</v>
      </c>
      <c r="O611" s="1">
        <f>VLOOKUP(B611,Valores!$A$2:$P$300,14,FALSE)</f>
        <v>1</v>
      </c>
      <c r="P611" s="1">
        <f>VLOOKUP(B611,Valores!$A$2:$P$300,15,FALSE)</f>
        <v>6.6699999999999995E-2</v>
      </c>
      <c r="Q611" s="72">
        <f t="shared" si="167"/>
        <v>0</v>
      </c>
      <c r="R611" s="72">
        <f t="shared" si="156"/>
        <v>0</v>
      </c>
      <c r="S611" s="72">
        <f t="shared" si="156"/>
        <v>0</v>
      </c>
      <c r="T611" s="72">
        <f t="shared" si="156"/>
        <v>0</v>
      </c>
      <c r="U611" s="72">
        <f t="shared" si="156"/>
        <v>0</v>
      </c>
      <c r="W611" s="2">
        <f t="shared" si="157"/>
        <v>58111.399621709403</v>
      </c>
      <c r="X611" s="77">
        <f t="shared" si="158"/>
        <v>58111.399621709403</v>
      </c>
      <c r="Z611" s="2">
        <f t="shared" si="159"/>
        <v>55850.077009269553</v>
      </c>
      <c r="AA611" s="77">
        <f t="shared" si="160"/>
        <v>55850.077009269553</v>
      </c>
      <c r="AC611" s="2">
        <f t="shared" si="161"/>
        <v>58943.612258267218</v>
      </c>
      <c r="AD611" s="77">
        <f t="shared" si="162"/>
        <v>58943.612258267218</v>
      </c>
      <c r="AF611" s="2">
        <f t="shared" si="163"/>
        <v>57726.859989644763</v>
      </c>
      <c r="AG611" s="77">
        <f t="shared" si="164"/>
        <v>57726.859989644763</v>
      </c>
      <c r="AI611" s="2">
        <f t="shared" si="165"/>
        <v>58231.926969072949</v>
      </c>
      <c r="AJ611" s="77">
        <f t="shared" si="166"/>
        <v>58231.926969072949</v>
      </c>
    </row>
    <row r="612" spans="1:36" x14ac:dyDescent="0.2">
      <c r="A612" s="79"/>
      <c r="B612" s="80" t="s">
        <v>99</v>
      </c>
      <c r="C612" s="80"/>
      <c r="D612" s="80"/>
      <c r="E612" s="81"/>
      <c r="F612" s="81"/>
      <c r="G612" s="81"/>
      <c r="H612" s="81"/>
      <c r="I612" s="81"/>
      <c r="J612" s="81">
        <f>SUM(J584:J611)</f>
        <v>7955954.0004565623</v>
      </c>
      <c r="K612" s="81">
        <f>SUM(K584:K611)</f>
        <v>7646359.3460190464</v>
      </c>
      <c r="L612" s="81">
        <f>SUM(L584:L611)</f>
        <v>8069891.1194754504</v>
      </c>
      <c r="M612" s="81">
        <f>SUM(M584:M611)</f>
        <v>7903307.1937374976</v>
      </c>
      <c r="N612" s="81">
        <f>SUM(N584:N611)</f>
        <v>7972455.2383834403</v>
      </c>
      <c r="Q612" s="63">
        <f>SUMIF($O584:$O611,"&lt;&gt;Rateio",X584:X611)</f>
        <v>7955954.0004565623</v>
      </c>
      <c r="R612" s="63">
        <f>SUMIF($O584:$O611,"&lt;&gt;Rateio",AA584:AA611)</f>
        <v>7646359.3460190464</v>
      </c>
      <c r="S612" s="63">
        <f>SUMIF($O584:$O611,"&lt;&gt;Rateio",AD584:AD611)</f>
        <v>8069891.1194754504</v>
      </c>
      <c r="T612" s="63">
        <f>SUMIF($O584:$O611,"&lt;&gt;Rateio",AG584:AG611)</f>
        <v>7903307.1937374976</v>
      </c>
      <c r="U612" s="63">
        <f>SUMIF($O584:$O611,"&lt;&gt;Rateio",AJ584:AJ611)</f>
        <v>7972455.2383834403</v>
      </c>
      <c r="W612" s="2"/>
      <c r="X612" s="77"/>
      <c r="Z612" s="2"/>
      <c r="AA612" s="77"/>
      <c r="AC612" s="2"/>
      <c r="AD612" s="77"/>
      <c r="AF612" s="2"/>
      <c r="AG612" s="77"/>
      <c r="AI612" s="2"/>
      <c r="AJ612" s="77"/>
    </row>
    <row r="613" spans="1:36" ht="12.75" hidden="1" customHeight="1" x14ac:dyDescent="0.2">
      <c r="A613" s="79"/>
      <c r="B613" s="80"/>
      <c r="C613" s="80"/>
      <c r="D613" s="80"/>
      <c r="E613" s="85" t="s">
        <v>12</v>
      </c>
      <c r="F613" s="85" t="s">
        <v>13</v>
      </c>
      <c r="G613" s="85" t="s">
        <v>14</v>
      </c>
      <c r="H613" s="85" t="s">
        <v>15</v>
      </c>
      <c r="I613" s="85" t="s">
        <v>16</v>
      </c>
      <c r="J613" s="81"/>
      <c r="K613" s="81"/>
      <c r="L613" s="81"/>
      <c r="M613" s="81"/>
      <c r="N613" s="81"/>
      <c r="Q613" s="72"/>
      <c r="R613" s="72"/>
      <c r="S613" s="72"/>
      <c r="T613" s="72"/>
      <c r="U613" s="72"/>
      <c r="X613" s="77"/>
      <c r="AA613" s="77"/>
      <c r="AD613" s="77"/>
      <c r="AG613" s="77"/>
      <c r="AJ613" s="77"/>
    </row>
    <row r="614" spans="1:36" ht="12.75" hidden="1" customHeight="1" x14ac:dyDescent="0.2">
      <c r="A614" s="86"/>
      <c r="B614" s="87" t="s">
        <v>100</v>
      </c>
      <c r="C614" s="88"/>
      <c r="D614" s="88"/>
      <c r="E614" s="89" t="e">
        <f>(SUMIF(#REF!,"Obras civis",J584:J611)+#REF!)*3.98%</f>
        <v>#REF!</v>
      </c>
      <c r="F614" s="89" t="e">
        <f>(SUMIF(#REF!,"Obras civis",K584:K611)+#REF!)*3.98%</f>
        <v>#REF!</v>
      </c>
      <c r="G614" s="89" t="e">
        <f>(SUMIF(#REF!,"Obras civis",L584:L611)+#REF!)*3.98%</f>
        <v>#REF!</v>
      </c>
      <c r="H614" s="89" t="e">
        <f>(SUMIF(#REF!,"Obras civis",M584:M611)+#REF!)*3.98%</f>
        <v>#REF!</v>
      </c>
      <c r="I614" s="89" t="e">
        <f>(SUMIF(#REF!,"Obras civis",N584:N611)+#REF!)*3.98%</f>
        <v>#REF!</v>
      </c>
      <c r="J614" s="89"/>
      <c r="K614" s="89"/>
      <c r="L614" s="89"/>
      <c r="M614" s="89"/>
      <c r="N614" s="89"/>
      <c r="Q614" s="72"/>
      <c r="R614" s="72"/>
      <c r="S614" s="72"/>
      <c r="T614" s="72"/>
      <c r="U614" s="72"/>
      <c r="X614" s="77"/>
      <c r="AA614" s="77"/>
      <c r="AD614" s="77"/>
      <c r="AG614" s="77"/>
      <c r="AJ614" s="77"/>
    </row>
    <row r="615" spans="1:36" ht="12.75" hidden="1" customHeight="1" x14ac:dyDescent="0.2">
      <c r="A615" s="86"/>
      <c r="B615" s="88" t="s">
        <v>101</v>
      </c>
      <c r="C615" s="90"/>
      <c r="D615" s="90"/>
      <c r="E615" s="91" t="e">
        <f>J612+#REF!+E614</f>
        <v>#REF!</v>
      </c>
      <c r="F615" s="91" t="e">
        <f>K612+#REF!+F614</f>
        <v>#REF!</v>
      </c>
      <c r="G615" s="91" t="e">
        <f>L612+#REF!+G614</f>
        <v>#REF!</v>
      </c>
      <c r="H615" s="91" t="e">
        <f>M612+#REF!+H614</f>
        <v>#REF!</v>
      </c>
      <c r="I615" s="91" t="e">
        <f>N612+#REF!+I614</f>
        <v>#REF!</v>
      </c>
      <c r="J615" s="91"/>
      <c r="K615" s="91"/>
      <c r="L615" s="91"/>
      <c r="M615" s="91"/>
      <c r="N615" s="91"/>
      <c r="Q615" s="72"/>
      <c r="R615" s="72"/>
      <c r="S615" s="72"/>
      <c r="T615" s="72"/>
      <c r="U615" s="72"/>
      <c r="X615" s="77"/>
      <c r="AA615" s="77"/>
      <c r="AD615" s="77"/>
      <c r="AG615" s="77"/>
      <c r="AJ615" s="77"/>
    </row>
    <row r="616" spans="1:36" ht="12.75" hidden="1" customHeight="1" x14ac:dyDescent="0.2">
      <c r="A616" s="86"/>
      <c r="B616" s="88" t="s">
        <v>102</v>
      </c>
      <c r="C616" s="88"/>
      <c r="D616" s="88"/>
      <c r="E616" s="89" t="e">
        <f>E615*2.7%</f>
        <v>#REF!</v>
      </c>
      <c r="F616" s="89" t="e">
        <f>F615*2.7%</f>
        <v>#REF!</v>
      </c>
      <c r="G616" s="89" t="e">
        <f>G615*2.7%</f>
        <v>#REF!</v>
      </c>
      <c r="H616" s="89" t="e">
        <f>H615*2.7%</f>
        <v>#REF!</v>
      </c>
      <c r="I616" s="89" t="e">
        <f>I615*2.7%</f>
        <v>#REF!</v>
      </c>
      <c r="J616" s="89"/>
      <c r="K616" s="89"/>
      <c r="L616" s="89"/>
      <c r="M616" s="89"/>
      <c r="N616" s="89"/>
      <c r="Q616" s="72"/>
      <c r="R616" s="72"/>
      <c r="S616" s="72"/>
      <c r="T616" s="72"/>
      <c r="U616" s="72"/>
      <c r="X616" s="77"/>
      <c r="AA616" s="77"/>
      <c r="AD616" s="77"/>
      <c r="AG616" s="77"/>
      <c r="AJ616" s="77"/>
    </row>
    <row r="617" spans="1:36" ht="12.75" hidden="1" customHeight="1" x14ac:dyDescent="0.2">
      <c r="A617" s="86"/>
      <c r="B617" s="88" t="s">
        <v>103</v>
      </c>
      <c r="C617" s="90"/>
      <c r="D617" s="90"/>
      <c r="E617" s="91" t="e">
        <f>E615*1.4%</f>
        <v>#REF!</v>
      </c>
      <c r="F617" s="91" t="e">
        <f>F615*1.4%</f>
        <v>#REF!</v>
      </c>
      <c r="G617" s="91" t="e">
        <f>G615*1.4%</f>
        <v>#REF!</v>
      </c>
      <c r="H617" s="91" t="e">
        <f>H615*1.4%</f>
        <v>#REF!</v>
      </c>
      <c r="I617" s="91" t="e">
        <f>I615*1.4%</f>
        <v>#REF!</v>
      </c>
      <c r="J617" s="91"/>
      <c r="K617" s="91"/>
      <c r="L617" s="91"/>
      <c r="M617" s="91"/>
      <c r="N617" s="91"/>
      <c r="Q617" s="72"/>
      <c r="R617" s="72"/>
      <c r="S617" s="72"/>
      <c r="T617" s="72"/>
      <c r="U617" s="72"/>
      <c r="X617" s="77"/>
      <c r="AA617" s="77"/>
      <c r="AD617" s="77"/>
      <c r="AG617" s="77"/>
      <c r="AJ617" s="77"/>
    </row>
    <row r="618" spans="1:36" ht="12.75" hidden="1" customHeight="1" x14ac:dyDescent="0.2">
      <c r="A618" s="86"/>
      <c r="B618" s="88" t="s">
        <v>104</v>
      </c>
      <c r="C618" s="88"/>
      <c r="D618" s="88"/>
      <c r="E618" s="89" t="e">
        <f>E615*3.99%</f>
        <v>#REF!</v>
      </c>
      <c r="F618" s="89" t="e">
        <f>F615*3.99%</f>
        <v>#REF!</v>
      </c>
      <c r="G618" s="89" t="e">
        <f>G615*3.99%</f>
        <v>#REF!</v>
      </c>
      <c r="H618" s="89" t="e">
        <f>H615*3.99%</f>
        <v>#REF!</v>
      </c>
      <c r="I618" s="89" t="e">
        <f>I615*3.99%</f>
        <v>#REF!</v>
      </c>
      <c r="J618" s="92"/>
      <c r="K618" s="89"/>
      <c r="L618" s="89"/>
      <c r="M618" s="89"/>
      <c r="N618" s="89"/>
      <c r="Q618" s="72"/>
      <c r="R618" s="72"/>
      <c r="S618" s="72"/>
      <c r="T618" s="72"/>
      <c r="U618" s="72"/>
      <c r="X618" s="77"/>
      <c r="AA618" s="77"/>
      <c r="AD618" s="77"/>
      <c r="AG618" s="77"/>
      <c r="AJ618" s="77"/>
    </row>
    <row r="619" spans="1:36" ht="12.75" hidden="1" customHeight="1" x14ac:dyDescent="0.2">
      <c r="A619" s="86"/>
      <c r="B619" s="93" t="s">
        <v>105</v>
      </c>
      <c r="C619" s="93"/>
      <c r="D619" s="93"/>
      <c r="E619" s="94" t="e">
        <f>E615*2.7%</f>
        <v>#REF!</v>
      </c>
      <c r="F619" s="94" t="e">
        <f>F615*2.7%</f>
        <v>#REF!</v>
      </c>
      <c r="G619" s="94" t="e">
        <f>G615*2.7%</f>
        <v>#REF!</v>
      </c>
      <c r="H619" s="94" t="e">
        <f>H615*2.7%</f>
        <v>#REF!</v>
      </c>
      <c r="I619" s="94" t="e">
        <f>I615*2.7%</f>
        <v>#REF!</v>
      </c>
      <c r="J619" s="94"/>
      <c r="K619" s="94"/>
      <c r="L619" s="94"/>
      <c r="M619" s="94"/>
      <c r="N619" s="94"/>
      <c r="Q619" s="72"/>
      <c r="R619" s="72"/>
      <c r="S619" s="72"/>
      <c r="T619" s="72"/>
      <c r="U619" s="72"/>
      <c r="X619" s="77"/>
      <c r="AA619" s="77"/>
      <c r="AD619" s="77"/>
      <c r="AG619" s="77"/>
      <c r="AJ619" s="77"/>
    </row>
    <row r="620" spans="1:36" ht="12.75" hidden="1" customHeight="1" x14ac:dyDescent="0.2">
      <c r="A620" s="86"/>
      <c r="B620" s="88" t="s">
        <v>106</v>
      </c>
      <c r="C620" s="88"/>
      <c r="D620" s="88"/>
      <c r="E620" s="89" t="e">
        <f>E615+E616+E617+E618+E619</f>
        <v>#REF!</v>
      </c>
      <c r="F620" s="89" t="e">
        <f>F615+F616+F617+F618+F619</f>
        <v>#REF!</v>
      </c>
      <c r="G620" s="89" t="e">
        <f>G615+G616+G617+G618+G619</f>
        <v>#REF!</v>
      </c>
      <c r="H620" s="89" t="e">
        <f>H615+H616+H617+H618+H619</f>
        <v>#REF!</v>
      </c>
      <c r="I620" s="89" t="e">
        <f>I615+I616+I617+I618+I619</f>
        <v>#REF!</v>
      </c>
      <c r="J620" s="89"/>
      <c r="K620" s="89"/>
      <c r="L620" s="89"/>
      <c r="M620" s="89"/>
      <c r="N620" s="89"/>
      <c r="Q620" s="72"/>
      <c r="R620" s="72"/>
      <c r="S620" s="72"/>
      <c r="T620" s="72"/>
      <c r="U620" s="72"/>
      <c r="X620" s="77"/>
      <c r="AA620" s="77"/>
      <c r="AD620" s="77"/>
      <c r="AG620" s="77"/>
      <c r="AJ620" s="77"/>
    </row>
    <row r="621" spans="1:36" ht="12.75" hidden="1" customHeight="1" x14ac:dyDescent="0.2">
      <c r="A621" s="88"/>
      <c r="B621" s="88" t="s">
        <v>107</v>
      </c>
      <c r="C621" s="88"/>
      <c r="D621" s="88"/>
      <c r="E621" s="89" t="e">
        <f>E620*3%</f>
        <v>#REF!</v>
      </c>
      <c r="F621" s="89" t="e">
        <f>F620*3%</f>
        <v>#REF!</v>
      </c>
      <c r="G621" s="89" t="e">
        <f>G620*3%</f>
        <v>#REF!</v>
      </c>
      <c r="H621" s="89" t="e">
        <f>H620*3%</f>
        <v>#REF!</v>
      </c>
      <c r="I621" s="89" t="e">
        <f>I620*3%</f>
        <v>#REF!</v>
      </c>
      <c r="J621" s="89"/>
      <c r="K621" s="89"/>
      <c r="L621" s="89"/>
      <c r="M621" s="89"/>
      <c r="N621" s="89"/>
      <c r="Q621" s="72"/>
      <c r="R621" s="72"/>
      <c r="S621" s="72"/>
      <c r="T621" s="72"/>
      <c r="U621" s="72"/>
      <c r="X621" s="77"/>
      <c r="AA621" s="77"/>
      <c r="AD621" s="77"/>
      <c r="AG621" s="77"/>
      <c r="AJ621" s="77"/>
    </row>
    <row r="622" spans="1:36" ht="12.75" hidden="1" customHeight="1" x14ac:dyDescent="0.2">
      <c r="A622" s="95"/>
      <c r="B622" s="95" t="s">
        <v>108</v>
      </c>
      <c r="C622" s="95"/>
      <c r="D622" s="95"/>
      <c r="E622" s="96" t="e">
        <f>E620*2.7%</f>
        <v>#REF!</v>
      </c>
      <c r="F622" s="96" t="e">
        <f>F620*2.7%</f>
        <v>#REF!</v>
      </c>
      <c r="G622" s="96" t="e">
        <f>G620*2.7%</f>
        <v>#REF!</v>
      </c>
      <c r="H622" s="96" t="e">
        <f>H620*2.7%</f>
        <v>#REF!</v>
      </c>
      <c r="I622" s="96" t="e">
        <f>I620*2.7%</f>
        <v>#REF!</v>
      </c>
      <c r="J622" s="96"/>
      <c r="K622" s="96"/>
      <c r="L622" s="96"/>
      <c r="M622" s="96"/>
      <c r="N622" s="96"/>
      <c r="Q622" s="72"/>
      <c r="R622" s="72"/>
      <c r="S622" s="72"/>
      <c r="T622" s="72"/>
      <c r="U622" s="72"/>
      <c r="X622" s="77"/>
      <c r="AA622" s="77"/>
      <c r="AD622" s="77"/>
      <c r="AG622" s="77"/>
      <c r="AJ622" s="77"/>
    </row>
    <row r="623" spans="1:36" x14ac:dyDescent="0.2">
      <c r="A623" s="79"/>
      <c r="B623" s="80" t="s">
        <v>109</v>
      </c>
      <c r="C623" s="80"/>
      <c r="D623" s="80"/>
      <c r="E623" s="81">
        <f>J612*(1+Entrada!$K$13)</f>
        <v>12222732.130901417</v>
      </c>
      <c r="F623" s="81">
        <f>K612*(1+Entrada!$K$13)</f>
        <v>11747101.86328906</v>
      </c>
      <c r="G623" s="81">
        <f>L612*(1+Entrada!$K$13)</f>
        <v>12397773.726850135</v>
      </c>
      <c r="H623" s="81">
        <f>M612*(1+Entrada!$K$13)</f>
        <v>12141850.841738917</v>
      </c>
      <c r="I623" s="81">
        <f>N612*(1+Entrada!$K$13)</f>
        <v>12248082.982728479</v>
      </c>
      <c r="J623" s="81"/>
      <c r="K623" s="81"/>
      <c r="L623" s="81"/>
      <c r="M623" s="81"/>
      <c r="N623" s="81"/>
      <c r="Q623" s="63">
        <f>SUMIF($O584:$O611,"&lt;&gt;Rateio",W584:W611)</f>
        <v>7955954.0004565623</v>
      </c>
      <c r="R623" s="63">
        <f>SUMIF($O584:$O611,"&lt;&gt;Rateio",Z584:Z611)</f>
        <v>7646359.3460190464</v>
      </c>
      <c r="S623" s="63">
        <f>SUMIF($O584:$O611,"&lt;&gt;Rateio",AC584:AC611)</f>
        <v>8069891.1194754504</v>
      </c>
      <c r="T623" s="63">
        <f>SUMIF($O584:$O611,"&lt;&gt;Rateio",AF584:AF611)</f>
        <v>7903307.1937374976</v>
      </c>
      <c r="U623" s="63">
        <f>SUMIF($O584:$O611,"&lt;&gt;Rateio",AI584:AI611)</f>
        <v>7972455.2383834403</v>
      </c>
      <c r="X623" s="77"/>
      <c r="AA623" s="77"/>
      <c r="AD623" s="77"/>
      <c r="AG623" s="77"/>
      <c r="AJ623" s="77"/>
    </row>
    <row r="624" spans="1:36" x14ac:dyDescent="0.2">
      <c r="E624" s="97">
        <f>Q624</f>
        <v>1</v>
      </c>
      <c r="F624" s="98">
        <f>R624</f>
        <v>1</v>
      </c>
      <c r="G624" s="98">
        <f>S624</f>
        <v>1</v>
      </c>
      <c r="H624" s="98">
        <f>T624</f>
        <v>1</v>
      </c>
      <c r="I624" s="99">
        <f>U624</f>
        <v>1</v>
      </c>
      <c r="Q624" s="100">
        <f>Q612/Q623</f>
        <v>1</v>
      </c>
      <c r="R624" s="100">
        <f>R612/R623</f>
        <v>1</v>
      </c>
      <c r="S624" s="100">
        <f>S612/S623</f>
        <v>1</v>
      </c>
      <c r="T624" s="100">
        <f>T612/T623</f>
        <v>1</v>
      </c>
      <c r="U624" s="100">
        <f>U612/U623</f>
        <v>1</v>
      </c>
      <c r="W624" s="78"/>
      <c r="X624" s="101"/>
      <c r="Z624" s="78"/>
      <c r="AA624" s="101"/>
      <c r="AC624" s="78"/>
      <c r="AD624" s="101"/>
      <c r="AF624" s="78"/>
      <c r="AG624" s="101"/>
      <c r="AI624" s="78"/>
      <c r="AJ624" s="101"/>
    </row>
    <row r="625" spans="1:36" x14ac:dyDescent="0.2">
      <c r="E625" s="119"/>
      <c r="F625" s="119"/>
      <c r="G625" s="119"/>
      <c r="H625" s="119"/>
      <c r="I625" s="119"/>
    </row>
    <row r="626" spans="1:36" x14ac:dyDescent="0.2">
      <c r="E626" s="119"/>
      <c r="F626" s="119"/>
      <c r="G626" s="119"/>
      <c r="H626" s="119"/>
      <c r="I626" s="119"/>
    </row>
    <row r="628" spans="1:36" s="55" customFormat="1" ht="12.75" customHeight="1" x14ac:dyDescent="0.2">
      <c r="B628" s="227" t="s">
        <v>200</v>
      </c>
      <c r="C628" s="56"/>
      <c r="D628" s="56"/>
      <c r="E628" s="56"/>
      <c r="F628" s="56"/>
      <c r="G628" s="62"/>
      <c r="H628" s="56"/>
      <c r="I628" s="56"/>
      <c r="J628" s="56"/>
      <c r="K628" s="56"/>
      <c r="L628" s="56"/>
      <c r="O628" s="1"/>
      <c r="P628" s="1"/>
      <c r="Q628" s="59" t="s">
        <v>12</v>
      </c>
      <c r="R628" s="59" t="s">
        <v>13</v>
      </c>
      <c r="S628" s="59" t="s">
        <v>14</v>
      </c>
      <c r="T628" s="59" t="s">
        <v>15</v>
      </c>
      <c r="U628" s="59" t="s">
        <v>16</v>
      </c>
      <c r="W628" s="60"/>
      <c r="X628" s="61"/>
      <c r="Z628" s="60"/>
      <c r="AA628" s="61"/>
      <c r="AC628" s="60"/>
      <c r="AD628" s="61"/>
      <c r="AF628" s="60"/>
      <c r="AG628" s="61"/>
      <c r="AI628" s="60"/>
      <c r="AJ628" s="61"/>
    </row>
    <row r="629" spans="1:36" s="55" customFormat="1" ht="12.75" customHeight="1" x14ac:dyDescent="0.2">
      <c r="B629" s="227"/>
      <c r="C629" s="56"/>
      <c r="D629" s="56"/>
      <c r="E629" s="56"/>
      <c r="F629" s="56"/>
      <c r="G629" s="62"/>
      <c r="H629" s="56"/>
      <c r="I629" s="56"/>
      <c r="J629" s="56"/>
      <c r="K629" s="56"/>
      <c r="L629" s="56"/>
      <c r="O629" s="1"/>
      <c r="P629" s="1"/>
      <c r="Q629" s="63">
        <f>SUMIF($O632:$O659,"Rateio",J632:J659)+E671</f>
        <v>21123358.034218036</v>
      </c>
      <c r="R629" s="63">
        <f>SUMIF($O632:$O659,"Rateio",K632:K659)+F671</f>
        <v>20301372.546269201</v>
      </c>
      <c r="S629" s="63">
        <f>SUMIF($O632:$O659,"Rateio",L632:L659)+G671</f>
        <v>21425865.383843873</v>
      </c>
      <c r="T629" s="63">
        <f>SUMIF($O632:$O659,"Rateio",M632:M659)+H671</f>
        <v>20983578.77611506</v>
      </c>
      <c r="U629" s="63">
        <f>SUMIF($O632:$O659,"Rateio",N632:N659)+I671</f>
        <v>21167169.443474192</v>
      </c>
      <c r="X629" s="64"/>
      <c r="AA629" s="64"/>
      <c r="AD629" s="64"/>
      <c r="AG629" s="64"/>
      <c r="AJ629" s="64"/>
    </row>
    <row r="630" spans="1:36" s="66" customFormat="1" x14ac:dyDescent="0.2">
      <c r="A630" s="228" t="s">
        <v>72</v>
      </c>
      <c r="B630" s="228" t="s">
        <v>73</v>
      </c>
      <c r="C630" s="228" t="s">
        <v>74</v>
      </c>
      <c r="D630" s="228" t="s">
        <v>75</v>
      </c>
      <c r="E630" s="230" t="str">
        <f>$E$7</f>
        <v>Preço Unitário - Ref. 06/2020</v>
      </c>
      <c r="F630" s="230"/>
      <c r="G630" s="230"/>
      <c r="H630" s="230"/>
      <c r="I630" s="230"/>
      <c r="J630" s="229" t="str">
        <f>$J$7</f>
        <v>Preço Total</v>
      </c>
      <c r="K630" s="229"/>
      <c r="L630" s="229"/>
      <c r="M630" s="229"/>
      <c r="N630" s="229"/>
      <c r="O630" s="1"/>
      <c r="P630" s="1"/>
      <c r="Q630" s="63">
        <f>SUMIF($P632:$P659,"UAR",J632:J659)</f>
        <v>0</v>
      </c>
      <c r="R630" s="63">
        <f>SUMIF($P632:$P659,"UAR",K632:K659)</f>
        <v>0</v>
      </c>
      <c r="S630" s="63">
        <f>SUMIF($P632:$P659,"UAR",L632:L659)</f>
        <v>0</v>
      </c>
      <c r="T630" s="63">
        <f>SUMIF($P632:$P659,"UAR",M632:M659)</f>
        <v>0</v>
      </c>
      <c r="U630" s="63">
        <f>SUMIF($P632:$P659,"UAR",N632:N659)</f>
        <v>0</v>
      </c>
      <c r="X630" s="67"/>
      <c r="AA630" s="67"/>
      <c r="AD630" s="67"/>
      <c r="AG630" s="67"/>
      <c r="AJ630" s="67"/>
    </row>
    <row r="631" spans="1:36" s="71" customFormat="1" x14ac:dyDescent="0.2">
      <c r="A631" s="228"/>
      <c r="B631" s="228"/>
      <c r="C631" s="228"/>
      <c r="D631" s="228"/>
      <c r="E631" s="68" t="s">
        <v>12</v>
      </c>
      <c r="F631" s="68" t="s">
        <v>13</v>
      </c>
      <c r="G631" s="68" t="s">
        <v>14</v>
      </c>
      <c r="H631" s="68" t="s">
        <v>15</v>
      </c>
      <c r="I631" s="68" t="s">
        <v>16</v>
      </c>
      <c r="J631" s="68" t="s">
        <v>12</v>
      </c>
      <c r="K631" s="68" t="s">
        <v>13</v>
      </c>
      <c r="L631" s="68" t="s">
        <v>14</v>
      </c>
      <c r="M631" s="68" t="s">
        <v>15</v>
      </c>
      <c r="N631" s="68" t="s">
        <v>16</v>
      </c>
      <c r="O631" s="55"/>
      <c r="P631" s="55"/>
      <c r="Q631" s="72">
        <f>Q630/Q629</f>
        <v>0</v>
      </c>
      <c r="R631" s="72">
        <f>R630/R629</f>
        <v>0</v>
      </c>
      <c r="S631" s="72">
        <f>S630/S629</f>
        <v>0</v>
      </c>
      <c r="T631" s="72">
        <f>T630/T629</f>
        <v>0</v>
      </c>
      <c r="U631" s="72">
        <f>U630/U629</f>
        <v>0</v>
      </c>
      <c r="X631" s="73"/>
      <c r="AA631" s="73"/>
      <c r="AD631" s="73"/>
      <c r="AG631" s="73"/>
      <c r="AJ631" s="73"/>
    </row>
    <row r="632" spans="1:36" x14ac:dyDescent="0.2">
      <c r="A632" s="74">
        <v>1</v>
      </c>
      <c r="B632" s="75" t="s">
        <v>63</v>
      </c>
      <c r="C632" s="1" t="str">
        <f>VLOOKUP(B632,Valores!$A$2:$F$300,5,FALSE)</f>
        <v>unid.</v>
      </c>
      <c r="D632" s="1">
        <v>2</v>
      </c>
      <c r="E632" s="102">
        <f>Entrada!$L$27*VLOOKUP($E631,Regional!$A$2:$B$7,2,FALSE)</f>
        <v>1266376.5877291928</v>
      </c>
      <c r="F632" s="103">
        <f>Entrada!$L$27*VLOOKUP($F631,Regional!$A$2:$B$7,2,FALSE)</f>
        <v>1217097.3407597803</v>
      </c>
      <c r="G632" s="103">
        <f>Entrada!$L$27*VLOOKUP($G631,Regional!$A$2:$B$7,2,FALSE)</f>
        <v>1284512.3512077837</v>
      </c>
      <c r="H632" s="103">
        <f>Entrada!$L$27*VLOOKUP($H631,Regional!$A$2:$B$7,2,FALSE)</f>
        <v>1257996.614259775</v>
      </c>
      <c r="I632" s="104">
        <f>Entrada!$L$27*VLOOKUP($I631,Regional!$A$2:$B$7,2,FALSE)</f>
        <v>1269003.1465778162</v>
      </c>
      <c r="J632" s="102">
        <f t="shared" ref="J632:N659" si="168">$D632*E632</f>
        <v>2532753.1754583856</v>
      </c>
      <c r="K632" s="103">
        <f t="shared" si="168"/>
        <v>2434194.6815195605</v>
      </c>
      <c r="L632" s="103">
        <f t="shared" si="168"/>
        <v>2569024.7024155674</v>
      </c>
      <c r="M632" s="103">
        <f t="shared" si="168"/>
        <v>2515993.2285195501</v>
      </c>
      <c r="N632" s="104">
        <f t="shared" si="168"/>
        <v>2538006.2931556324</v>
      </c>
      <c r="O632" s="1">
        <f>VLOOKUP(B632,Valores!$A$2:$P$300,14,FALSE)</f>
        <v>1</v>
      </c>
      <c r="P632" s="1">
        <f>VLOOKUP(B632,Valores!$A$2:$P$300,15,FALSE)</f>
        <v>3.0300000000000001E-2</v>
      </c>
      <c r="Q632" s="72">
        <f>IF($P632="UAR",J632*Q$631,0)</f>
        <v>0</v>
      </c>
      <c r="R632" s="72">
        <f t="shared" ref="R632:U659" si="169">IF($P632="UAR",K632*R$631,0)</f>
        <v>0</v>
      </c>
      <c r="S632" s="72">
        <f t="shared" si="169"/>
        <v>0</v>
      </c>
      <c r="T632" s="72">
        <f t="shared" si="169"/>
        <v>0</v>
      </c>
      <c r="U632" s="72">
        <f t="shared" si="169"/>
        <v>0</v>
      </c>
      <c r="W632" s="2">
        <f t="shared" ref="W632:W659" si="170">J632+Q632</f>
        <v>2532753.1754583856</v>
      </c>
      <c r="X632" s="77">
        <f t="shared" ref="X632:X659" si="171">IF($O632="rateio",0,W632*$O632)</f>
        <v>2532753.1754583856</v>
      </c>
      <c r="Z632" s="2">
        <f t="shared" ref="Z632:Z659" si="172">K632+R632</f>
        <v>2434194.6815195605</v>
      </c>
      <c r="AA632" s="77">
        <f t="shared" ref="AA632:AA659" si="173">IF($O632="rateio",0,Z632*$O632)</f>
        <v>2434194.6815195605</v>
      </c>
      <c r="AC632" s="2">
        <f t="shared" ref="AC632:AC659" si="174">L632+S632</f>
        <v>2569024.7024155674</v>
      </c>
      <c r="AD632" s="77">
        <f t="shared" ref="AD632:AD659" si="175">IF($O632="rateio",0,AC632*$O632)</f>
        <v>2569024.7024155674</v>
      </c>
      <c r="AF632" s="2">
        <f t="shared" ref="AF632:AF659" si="176">M632+T632</f>
        <v>2515993.2285195501</v>
      </c>
      <c r="AG632" s="77">
        <f t="shared" ref="AG632:AG659" si="177">IF($O632="rateio",0,AF632*$O632)</f>
        <v>2515993.2285195501</v>
      </c>
      <c r="AI632" s="2">
        <f t="shared" ref="AI632:AI659" si="178">N632+U632</f>
        <v>2538006.2931556324</v>
      </c>
      <c r="AJ632" s="77">
        <f t="shared" ref="AJ632:AJ659" si="179">IF($O632="rateio",0,AI632*$O632)</f>
        <v>2538006.2931556324</v>
      </c>
    </row>
    <row r="633" spans="1:36" x14ac:dyDescent="0.2">
      <c r="A633" s="72">
        <v>2</v>
      </c>
      <c r="B633" s="1" t="s">
        <v>64</v>
      </c>
      <c r="C633" s="1" t="str">
        <f>VLOOKUP(B633,Valores!$A$2:$F$300,5,FALSE)</f>
        <v>unid.</v>
      </c>
      <c r="D633" s="1">
        <v>4</v>
      </c>
      <c r="E633" s="63">
        <f>Entrada!$L$28*VLOOKUP($E631,Regional!$A$2:$B$7,2,FALSE)</f>
        <v>327875.41182811954</v>
      </c>
      <c r="F633" s="2">
        <f>Entrada!$L$28*VLOOKUP($F631,Regional!$A$2:$B$7,2,FALSE)</f>
        <v>315116.6056789562</v>
      </c>
      <c r="G633" s="2">
        <f>Entrada!$L$28*VLOOKUP($G631,Regional!$A$2:$B$7,2,FALSE)</f>
        <v>332570.91155306541</v>
      </c>
      <c r="H633" s="2">
        <f>Entrada!$L$28*VLOOKUP($H631,Regional!$A$2:$B$7,2,FALSE)</f>
        <v>325705.76712762733</v>
      </c>
      <c r="I633" s="76">
        <f>Entrada!$L$28*VLOOKUP($I631,Regional!$A$2:$B$7,2,FALSE)</f>
        <v>328555.4497193186</v>
      </c>
      <c r="J633" s="63">
        <f t="shared" si="168"/>
        <v>1311501.6473124782</v>
      </c>
      <c r="K633" s="2">
        <f t="shared" si="168"/>
        <v>1260466.4227158248</v>
      </c>
      <c r="L633" s="2">
        <f t="shared" si="168"/>
        <v>1330283.6462122616</v>
      </c>
      <c r="M633" s="2">
        <f t="shared" si="168"/>
        <v>1302823.0685105093</v>
      </c>
      <c r="N633" s="76">
        <f t="shared" si="168"/>
        <v>1314221.7988772744</v>
      </c>
      <c r="O633" s="1">
        <f>VLOOKUP(B633,Valores!$A$2:$P$300,14,FALSE)</f>
        <v>1</v>
      </c>
      <c r="P633" s="1">
        <f>VLOOKUP(B633,Valores!$A$2:$P$300,15,FALSE)</f>
        <v>3.3300000000000003E-2</v>
      </c>
      <c r="Q633" s="72">
        <f t="shared" ref="Q633:Q659" si="180">IF($P633="UAR",J633*Q$631,0)</f>
        <v>0</v>
      </c>
      <c r="R633" s="72">
        <f t="shared" si="169"/>
        <v>0</v>
      </c>
      <c r="S633" s="72">
        <f t="shared" si="169"/>
        <v>0</v>
      </c>
      <c r="T633" s="72">
        <f t="shared" si="169"/>
        <v>0</v>
      </c>
      <c r="U633" s="72">
        <f t="shared" si="169"/>
        <v>0</v>
      </c>
      <c r="W633" s="2">
        <f t="shared" si="170"/>
        <v>1311501.6473124782</v>
      </c>
      <c r="X633" s="77">
        <f t="shared" si="171"/>
        <v>1311501.6473124782</v>
      </c>
      <c r="Z633" s="2">
        <f t="shared" si="172"/>
        <v>1260466.4227158248</v>
      </c>
      <c r="AA633" s="77">
        <f t="shared" si="173"/>
        <v>1260466.4227158248</v>
      </c>
      <c r="AC633" s="2">
        <f t="shared" si="174"/>
        <v>1330283.6462122616</v>
      </c>
      <c r="AD633" s="77">
        <f t="shared" si="175"/>
        <v>1330283.6462122616</v>
      </c>
      <c r="AF633" s="2">
        <f t="shared" si="176"/>
        <v>1302823.0685105093</v>
      </c>
      <c r="AG633" s="77">
        <f t="shared" si="177"/>
        <v>1302823.0685105093</v>
      </c>
      <c r="AI633" s="2">
        <f t="shared" si="178"/>
        <v>1314221.7988772744</v>
      </c>
      <c r="AJ633" s="77">
        <f t="shared" si="179"/>
        <v>1314221.7988772744</v>
      </c>
    </row>
    <row r="634" spans="1:36" x14ac:dyDescent="0.2">
      <c r="A634" s="72">
        <v>3</v>
      </c>
      <c r="B634" s="1" t="s">
        <v>68</v>
      </c>
      <c r="C634" s="1" t="str">
        <f>VLOOKUP(B634,Valores!$A$2:$F$300,5,FALSE)</f>
        <v>unid.</v>
      </c>
      <c r="D634" s="1">
        <v>3</v>
      </c>
      <c r="E634" s="63">
        <f>Entrada!$L$32*VLOOKUP(E631,Regional!$A$2:$B$7,2,FALSE)</f>
        <v>215282.73383560526</v>
      </c>
      <c r="F634" s="2">
        <f>Entrada!$L$32*VLOOKUP(F631,Regional!$A$2:$B$7,2,FALSE)</f>
        <v>206905.31189671849</v>
      </c>
      <c r="G634" s="2">
        <f>Entrada!$L$32*VLOOKUP(G631,Regional!$A$2:$B$7,2,FALSE)</f>
        <v>218365.79520905341</v>
      </c>
      <c r="H634" s="2">
        <f>Entrada!$L$32*VLOOKUP(H631,Regional!$A$2:$B$7,2,FALSE)</f>
        <v>213858.14685614992</v>
      </c>
      <c r="I634" s="76">
        <f>Entrada!$L$32*VLOOKUP(I631,Regional!$A$2:$B$7,2,FALSE)</f>
        <v>215729.24617244946</v>
      </c>
      <c r="J634" s="63">
        <f t="shared" si="168"/>
        <v>645848.20150681585</v>
      </c>
      <c r="K634" s="2">
        <f t="shared" si="168"/>
        <v>620715.93569015549</v>
      </c>
      <c r="L634" s="2">
        <f t="shared" si="168"/>
        <v>655097.3856271602</v>
      </c>
      <c r="M634" s="2">
        <f t="shared" si="168"/>
        <v>641574.44056844979</v>
      </c>
      <c r="N634" s="76">
        <f t="shared" si="168"/>
        <v>647187.73851734842</v>
      </c>
      <c r="O634" s="1">
        <f>VLOOKUP(B634,Valores!$A$2:$P$300,14,FALSE)</f>
        <v>1</v>
      </c>
      <c r="P634" s="1">
        <f>VLOOKUP(B634,Valores!$A$2:$P$300,15,FALSE)</f>
        <v>3.3300000000000003E-2</v>
      </c>
      <c r="Q634" s="72">
        <f t="shared" si="180"/>
        <v>0</v>
      </c>
      <c r="R634" s="72">
        <f t="shared" si="169"/>
        <v>0</v>
      </c>
      <c r="S634" s="72">
        <f t="shared" si="169"/>
        <v>0</v>
      </c>
      <c r="T634" s="72">
        <f t="shared" si="169"/>
        <v>0</v>
      </c>
      <c r="U634" s="72">
        <f t="shared" si="169"/>
        <v>0</v>
      </c>
      <c r="W634" s="2">
        <f t="shared" si="170"/>
        <v>645848.20150681585</v>
      </c>
      <c r="X634" s="77">
        <f t="shared" si="171"/>
        <v>645848.20150681585</v>
      </c>
      <c r="Z634" s="2">
        <f t="shared" si="172"/>
        <v>620715.93569015549</v>
      </c>
      <c r="AA634" s="77">
        <f t="shared" si="173"/>
        <v>620715.93569015549</v>
      </c>
      <c r="AC634" s="2">
        <f t="shared" si="174"/>
        <v>655097.3856271602</v>
      </c>
      <c r="AD634" s="77">
        <f t="shared" si="175"/>
        <v>655097.3856271602</v>
      </c>
      <c r="AF634" s="2">
        <f t="shared" si="176"/>
        <v>641574.44056844979</v>
      </c>
      <c r="AG634" s="77">
        <f t="shared" si="177"/>
        <v>641574.44056844979</v>
      </c>
      <c r="AI634" s="2">
        <f t="shared" si="178"/>
        <v>647187.73851734842</v>
      </c>
      <c r="AJ634" s="77">
        <f t="shared" si="179"/>
        <v>647187.73851734842</v>
      </c>
    </row>
    <row r="635" spans="1:36" x14ac:dyDescent="0.2">
      <c r="A635" s="72">
        <v>4</v>
      </c>
      <c r="B635" s="1" t="s">
        <v>69</v>
      </c>
      <c r="C635" s="1" t="str">
        <f>VLOOKUP(B635,Valores!$A$2:$F$300,5,FALSE)</f>
        <v>unid.</v>
      </c>
      <c r="D635" s="1">
        <v>3</v>
      </c>
      <c r="E635" s="63">
        <f>Entrada!$L$33*VLOOKUP(E631,Regional!$A$2:$B$7,2,FALSE)</f>
        <v>150978.10831357472</v>
      </c>
      <c r="F635" s="2">
        <f>Entrada!$L$33*VLOOKUP(F631,Regional!$A$2:$B$7,2,FALSE)</f>
        <v>145103.00958018721</v>
      </c>
      <c r="G635" s="2">
        <f>Entrada!$L$33*VLOOKUP(G631,Regional!$A$2:$B$7,2,FALSE)</f>
        <v>153140.26393880614</v>
      </c>
      <c r="H635" s="2">
        <f>Entrada!$L$33*VLOOKUP(H631,Regional!$A$2:$B$7,2,FALSE)</f>
        <v>149979.04330053675</v>
      </c>
      <c r="I635" s="76">
        <f>Entrada!$L$33*VLOOKUP(I631,Regional!$A$2:$B$7,2,FALSE)</f>
        <v>151291.24809378065</v>
      </c>
      <c r="J635" s="63">
        <f t="shared" si="168"/>
        <v>452934.32494072418</v>
      </c>
      <c r="K635" s="2">
        <f t="shared" si="168"/>
        <v>435309.02874056163</v>
      </c>
      <c r="L635" s="2">
        <f t="shared" si="168"/>
        <v>459420.79181641841</v>
      </c>
      <c r="M635" s="2">
        <f t="shared" si="168"/>
        <v>449937.12990161026</v>
      </c>
      <c r="N635" s="76">
        <f t="shared" si="168"/>
        <v>453873.74428134196</v>
      </c>
      <c r="O635" s="1">
        <f>VLOOKUP(B635,Valores!$A$2:$P$300,14,FALSE)</f>
        <v>1</v>
      </c>
      <c r="P635" s="1">
        <f>VLOOKUP(B635,Valores!$A$2:$P$300,15,FALSE)</f>
        <v>4.1700000000000001E-2</v>
      </c>
      <c r="Q635" s="72">
        <f t="shared" si="180"/>
        <v>0</v>
      </c>
      <c r="R635" s="72">
        <f t="shared" si="169"/>
        <v>0</v>
      </c>
      <c r="S635" s="72">
        <f t="shared" si="169"/>
        <v>0</v>
      </c>
      <c r="T635" s="72">
        <f t="shared" si="169"/>
        <v>0</v>
      </c>
      <c r="U635" s="72">
        <f t="shared" si="169"/>
        <v>0</v>
      </c>
      <c r="W635" s="2">
        <f t="shared" si="170"/>
        <v>452934.32494072418</v>
      </c>
      <c r="X635" s="77">
        <f t="shared" si="171"/>
        <v>452934.32494072418</v>
      </c>
      <c r="Z635" s="2">
        <f t="shared" si="172"/>
        <v>435309.02874056163</v>
      </c>
      <c r="AA635" s="77">
        <f t="shared" si="173"/>
        <v>435309.02874056163</v>
      </c>
      <c r="AC635" s="2">
        <f t="shared" si="174"/>
        <v>459420.79181641841</v>
      </c>
      <c r="AD635" s="77">
        <f t="shared" si="175"/>
        <v>459420.79181641841</v>
      </c>
      <c r="AF635" s="2">
        <f t="shared" si="176"/>
        <v>449937.12990161026</v>
      </c>
      <c r="AG635" s="77">
        <f t="shared" si="177"/>
        <v>449937.12990161026</v>
      </c>
      <c r="AI635" s="2">
        <f t="shared" si="178"/>
        <v>453873.74428134196</v>
      </c>
      <c r="AJ635" s="77">
        <f t="shared" si="179"/>
        <v>453873.74428134196</v>
      </c>
    </row>
    <row r="636" spans="1:36" x14ac:dyDescent="0.2">
      <c r="A636" s="72">
        <v>5</v>
      </c>
      <c r="B636" s="1" t="s">
        <v>77</v>
      </c>
      <c r="C636" s="1" t="str">
        <f>VLOOKUP(B636,Valores!$A$2:$F$300,5,FALSE)</f>
        <v>unid.</v>
      </c>
      <c r="D636" s="1">
        <v>30</v>
      </c>
      <c r="E636" s="63">
        <f>VLOOKUP($B636,Valores!$A$2:$G$300,6,FALSE)*VLOOKUP(VLOOKUP($B636,Indices_Poder!$B$5:$E$250,3,FALSE),Indices_Poder!$G$6:$N$27,4,FALSE)*VLOOKUP($E$8,Regional!$A$2:$B$7,2,FALSE)</f>
        <v>322.80981771947944</v>
      </c>
      <c r="F636" s="2">
        <f>VLOOKUP($B636,Valores!$A$2:$G$300,6,FALSE)*VLOOKUP(VLOOKUP($B636,Indices_Poder!$B$5:$E$250,3,FALSE),Indices_Poder!$G$6:$N$27,4,FALSE)*VLOOKUP($F$8,Regional!$A$2:$B$7,2,FALSE)</f>
        <v>310.24813197316092</v>
      </c>
      <c r="G636" s="2">
        <f>VLOOKUP($B636,Valores!$A$2:$G$300,6,FALSE)*VLOOKUP(VLOOKUP($B636,Indices_Poder!$B$5:$E$250,3,FALSE),Indices_Poder!$G$6:$N$27,4,FALSE)*VLOOKUP($G$8,Regional!$A$2:$B$7,2,FALSE)</f>
        <v>327.43277313373369</v>
      </c>
      <c r="H636" s="2">
        <f>VLOOKUP($B636,Valores!$A$2:$G$300,6,FALSE)*VLOOKUP(VLOOKUP($B636,Indices_Poder!$B$5:$E$250,3,FALSE),Indices_Poder!$G$6:$N$27,4,FALSE)*VLOOKUP($H$8,Regional!$A$2:$B$7,2,FALSE)</f>
        <v>320.67369349358268</v>
      </c>
      <c r="I636" s="2">
        <f>VLOOKUP($B636,Valores!$A$2:$G$300,6,FALSE)*VLOOKUP(VLOOKUP($B636,Indices_Poder!$B$5:$E$250,3,FALSE),Indices_Poder!$G$6:$N$27,4,FALSE)*VLOOKUP($I$8,Regional!$A$2:$B$7,2,FALSE)</f>
        <v>323.47934919326798</v>
      </c>
      <c r="J636" s="63">
        <f t="shared" si="168"/>
        <v>9684.2945315843826</v>
      </c>
      <c r="K636" s="2">
        <f t="shared" si="168"/>
        <v>9307.4439591948285</v>
      </c>
      <c r="L636" s="2">
        <f t="shared" si="168"/>
        <v>9822.9831940120112</v>
      </c>
      <c r="M636" s="2">
        <f t="shared" si="168"/>
        <v>9620.2108048074806</v>
      </c>
      <c r="N636" s="76">
        <f t="shared" si="168"/>
        <v>9704.3804757980397</v>
      </c>
      <c r="O636" s="1">
        <f>VLOOKUP(B636,Valores!$A$2:$P$300,14,FALSE)</f>
        <v>1</v>
      </c>
      <c r="P636" s="1">
        <f>VLOOKUP(B636,Valores!$A$2:$P$300,15,FALSE)</f>
        <v>2.5000000000000001E-2</v>
      </c>
      <c r="Q636" s="72">
        <f t="shared" si="180"/>
        <v>0</v>
      </c>
      <c r="R636" s="72">
        <f t="shared" si="169"/>
        <v>0</v>
      </c>
      <c r="S636" s="72">
        <f t="shared" si="169"/>
        <v>0</v>
      </c>
      <c r="T636" s="72">
        <f t="shared" si="169"/>
        <v>0</v>
      </c>
      <c r="U636" s="72">
        <f t="shared" si="169"/>
        <v>0</v>
      </c>
      <c r="W636" s="2">
        <f t="shared" si="170"/>
        <v>9684.2945315843826</v>
      </c>
      <c r="X636" s="77">
        <f t="shared" si="171"/>
        <v>9684.2945315843826</v>
      </c>
      <c r="Z636" s="2">
        <f t="shared" si="172"/>
        <v>9307.4439591948285</v>
      </c>
      <c r="AA636" s="77">
        <f t="shared" si="173"/>
        <v>9307.4439591948285</v>
      </c>
      <c r="AC636" s="2">
        <f t="shared" si="174"/>
        <v>9822.9831940120112</v>
      </c>
      <c r="AD636" s="77">
        <f t="shared" si="175"/>
        <v>9822.9831940120112</v>
      </c>
      <c r="AF636" s="2">
        <f t="shared" si="176"/>
        <v>9620.2108048074806</v>
      </c>
      <c r="AG636" s="77">
        <f t="shared" si="177"/>
        <v>9620.2108048074806</v>
      </c>
      <c r="AI636" s="2">
        <f t="shared" si="178"/>
        <v>9704.3804757980397</v>
      </c>
      <c r="AJ636" s="77">
        <f t="shared" si="179"/>
        <v>9704.3804757980397</v>
      </c>
    </row>
    <row r="637" spans="1:36" x14ac:dyDescent="0.2">
      <c r="A637" s="72">
        <v>6</v>
      </c>
      <c r="B637" s="1" t="s">
        <v>76</v>
      </c>
      <c r="C637" s="1" t="str">
        <f>VLOOKUP(B637,Valores!$A$2:$F$300,5,FALSE)</f>
        <v>kg</v>
      </c>
      <c r="D637" s="1">
        <v>4700</v>
      </c>
      <c r="E637" s="63">
        <f>VLOOKUP($B637,Valores!$A$2:$G$300,6,FALSE)*VLOOKUP(VLOOKUP($B637,Indices_Poder!$B$5:$E$250,3,FALSE),Indices_Poder!$G$6:$N$27,4,FALSE)*VLOOKUP($E$8,Regional!$A$2:$B$7,2,FALSE)</f>
        <v>134.45374607862703</v>
      </c>
      <c r="F637" s="2">
        <f>VLOOKUP($B637,Valores!$A$2:$G$300,6,FALSE)*VLOOKUP(VLOOKUP($B637,Indices_Poder!$B$5:$E$250,3,FALSE),Indices_Poder!$G$6:$N$27,4,FALSE)*VLOOKUP($F$8,Regional!$A$2:$B$7,2,FALSE)</f>
        <v>129.22166944109824</v>
      </c>
      <c r="G637" s="2">
        <f>VLOOKUP($B637,Valores!$A$2:$G$300,6,FALSE)*VLOOKUP(VLOOKUP($B637,Indices_Poder!$B$5:$E$250,3,FALSE),Indices_Poder!$G$6:$N$27,4,FALSE)*VLOOKUP($G$8,Regional!$A$2:$B$7,2,FALSE)</f>
        <v>136.37925651629627</v>
      </c>
      <c r="H637" s="2">
        <f>VLOOKUP($B637,Valores!$A$2:$G$300,6,FALSE)*VLOOKUP(VLOOKUP($B637,Indices_Poder!$B$5:$E$250,3,FALSE),Indices_Poder!$G$6:$N$27,4,FALSE)*VLOOKUP($H$8,Regional!$A$2:$B$7,2,FALSE)</f>
        <v>133.56402746260059</v>
      </c>
      <c r="I637" s="2">
        <f>VLOOKUP($B637,Valores!$A$2:$G$300,6,FALSE)*VLOOKUP(VLOOKUP($B637,Indices_Poder!$B$5:$E$250,3,FALSE),Indices_Poder!$G$6:$N$27,4,FALSE)*VLOOKUP($I$8,Regional!$A$2:$B$7,2,FALSE)</f>
        <v>134.73261310753085</v>
      </c>
      <c r="J637" s="63">
        <f t="shared" si="168"/>
        <v>631932.60656954709</v>
      </c>
      <c r="K637" s="2">
        <f t="shared" si="168"/>
        <v>607341.84637316177</v>
      </c>
      <c r="L637" s="2">
        <f t="shared" si="168"/>
        <v>640982.50562659244</v>
      </c>
      <c r="M637" s="2">
        <f t="shared" si="168"/>
        <v>627750.9290742228</v>
      </c>
      <c r="N637" s="76">
        <f t="shared" si="168"/>
        <v>633243.28160539502</v>
      </c>
      <c r="O637" s="1">
        <f>VLOOKUP(B637,Valores!$A$2:$P$300,14,FALSE)</f>
        <v>1</v>
      </c>
      <c r="P637" s="1">
        <f>VLOOKUP(B637,Valores!$A$2:$P$300,15,FALSE)</f>
        <v>2.5000000000000001E-2</v>
      </c>
      <c r="Q637" s="72">
        <f t="shared" si="180"/>
        <v>0</v>
      </c>
      <c r="R637" s="72">
        <f t="shared" si="169"/>
        <v>0</v>
      </c>
      <c r="S637" s="72">
        <f t="shared" si="169"/>
        <v>0</v>
      </c>
      <c r="T637" s="72">
        <f t="shared" si="169"/>
        <v>0</v>
      </c>
      <c r="U637" s="72">
        <f t="shared" si="169"/>
        <v>0</v>
      </c>
      <c r="W637" s="2">
        <f t="shared" si="170"/>
        <v>631932.60656954709</v>
      </c>
      <c r="X637" s="77">
        <f t="shared" si="171"/>
        <v>631932.60656954709</v>
      </c>
      <c r="Z637" s="2">
        <f t="shared" si="172"/>
        <v>607341.84637316177</v>
      </c>
      <c r="AA637" s="77">
        <f t="shared" si="173"/>
        <v>607341.84637316177</v>
      </c>
      <c r="AC637" s="2">
        <f t="shared" si="174"/>
        <v>640982.50562659244</v>
      </c>
      <c r="AD637" s="77">
        <f t="shared" si="175"/>
        <v>640982.50562659244</v>
      </c>
      <c r="AF637" s="2">
        <f t="shared" si="176"/>
        <v>627750.9290742228</v>
      </c>
      <c r="AG637" s="77">
        <f t="shared" si="177"/>
        <v>627750.9290742228</v>
      </c>
      <c r="AI637" s="2">
        <f t="shared" si="178"/>
        <v>633243.28160539502</v>
      </c>
      <c r="AJ637" s="77">
        <f t="shared" si="179"/>
        <v>633243.28160539502</v>
      </c>
    </row>
    <row r="638" spans="1:36" x14ac:dyDescent="0.2">
      <c r="A638" s="72">
        <v>7</v>
      </c>
      <c r="B638" s="1" t="s">
        <v>185</v>
      </c>
      <c r="C638" s="1" t="str">
        <f>VLOOKUP(B638,Valores!$A$2:$F$300,5,FALSE)</f>
        <v>kg</v>
      </c>
      <c r="D638" s="1">
        <v>1752</v>
      </c>
      <c r="E638" s="63">
        <f>VLOOKUP($B638,Valores!$A$2:$G$300,6,FALSE)*VLOOKUP(VLOOKUP($B638,Indices_Poder!$B$5:$E$250,3,FALSE),Indices_Poder!$G$6:$N$27,4,FALSE)*VLOOKUP($E$8,Regional!$A$2:$B$7,2,FALSE)</f>
        <v>108.34166059456014</v>
      </c>
      <c r="F638" s="2">
        <f>VLOOKUP($B638,Valores!$A$2:$G$300,6,FALSE)*VLOOKUP(VLOOKUP($B638,Indices_Poder!$B$5:$E$250,3,FALSE),Indices_Poder!$G$6:$N$27,4,FALSE)*VLOOKUP($F$8,Regional!$A$2:$B$7,2,FALSE)</f>
        <v>104.12569869092985</v>
      </c>
      <c r="G638" s="2">
        <f>VLOOKUP($B638,Valores!$A$2:$G$300,6,FALSE)*VLOOKUP(VLOOKUP($B638,Indices_Poder!$B$5:$E$250,3,FALSE),Indices_Poder!$G$6:$N$27,4,FALSE)*VLOOKUP($G$8,Regional!$A$2:$B$7,2,FALSE)</f>
        <v>109.89322017838347</v>
      </c>
      <c r="H638" s="2">
        <f>VLOOKUP($B638,Valores!$A$2:$G$300,6,FALSE)*VLOOKUP(VLOOKUP($B638,Indices_Poder!$B$5:$E$250,3,FALSE),Indices_Poder!$G$6:$N$27,4,FALSE)*VLOOKUP($H$8,Regional!$A$2:$B$7,2,FALSE)</f>
        <v>107.62473306272454</v>
      </c>
      <c r="I638" s="2">
        <f>VLOOKUP($B638,Valores!$A$2:$G$300,6,FALSE)*VLOOKUP(VLOOKUP($B638,Indices_Poder!$B$5:$E$250,3,FALSE),Indices_Poder!$G$6:$N$27,4,FALSE)*VLOOKUP($I$8,Regional!$A$2:$B$7,2,FALSE)</f>
        <v>108.56636922394145</v>
      </c>
      <c r="J638" s="63">
        <f t="shared" si="168"/>
        <v>189814.58936166935</v>
      </c>
      <c r="K638" s="2">
        <f t="shared" si="168"/>
        <v>182428.22410650909</v>
      </c>
      <c r="L638" s="2">
        <f t="shared" si="168"/>
        <v>192532.92175252785</v>
      </c>
      <c r="M638" s="2">
        <f t="shared" si="168"/>
        <v>188558.53232589341</v>
      </c>
      <c r="N638" s="76">
        <f t="shared" si="168"/>
        <v>190208.27888034543</v>
      </c>
      <c r="O638" s="1">
        <f>VLOOKUP(B638,Valores!$A$2:$P$300,14,FALSE)</f>
        <v>1</v>
      </c>
      <c r="P638" s="1" t="str">
        <f>VLOOKUP(B638,Valores!$A$2:$P$300,15,FALSE)</f>
        <v>Rateio</v>
      </c>
      <c r="Q638" s="72">
        <f t="shared" si="180"/>
        <v>0</v>
      </c>
      <c r="R638" s="72">
        <f t="shared" si="169"/>
        <v>0</v>
      </c>
      <c r="S638" s="72">
        <f t="shared" si="169"/>
        <v>0</v>
      </c>
      <c r="T638" s="72">
        <f t="shared" si="169"/>
        <v>0</v>
      </c>
      <c r="U638" s="72">
        <f t="shared" si="169"/>
        <v>0</v>
      </c>
      <c r="W638" s="2">
        <f t="shared" si="170"/>
        <v>189814.58936166935</v>
      </c>
      <c r="X638" s="77">
        <f t="shared" si="171"/>
        <v>189814.58936166935</v>
      </c>
      <c r="Z638" s="2">
        <f t="shared" si="172"/>
        <v>182428.22410650909</v>
      </c>
      <c r="AA638" s="77">
        <f t="shared" si="173"/>
        <v>182428.22410650909</v>
      </c>
      <c r="AC638" s="2">
        <f t="shared" si="174"/>
        <v>192532.92175252785</v>
      </c>
      <c r="AD638" s="77">
        <f t="shared" si="175"/>
        <v>192532.92175252785</v>
      </c>
      <c r="AF638" s="2">
        <f t="shared" si="176"/>
        <v>188558.53232589341</v>
      </c>
      <c r="AG638" s="77">
        <f t="shared" si="177"/>
        <v>188558.53232589341</v>
      </c>
      <c r="AI638" s="2">
        <f t="shared" si="178"/>
        <v>190208.27888034543</v>
      </c>
      <c r="AJ638" s="77">
        <f t="shared" si="179"/>
        <v>190208.27888034543</v>
      </c>
    </row>
    <row r="639" spans="1:36" x14ac:dyDescent="0.2">
      <c r="A639" s="72">
        <v>8</v>
      </c>
      <c r="B639" s="1" t="s">
        <v>160</v>
      </c>
      <c r="C639" s="1" t="str">
        <f>VLOOKUP(B639,Valores!$A$2:$F$300,5,FALSE)</f>
        <v>m</v>
      </c>
      <c r="D639" s="1">
        <v>12901.25</v>
      </c>
      <c r="E639" s="63">
        <f>VLOOKUP($B639,Valores!$A$2:$G$300,6,FALSE)*VLOOKUP(VLOOKUP($B639,Indices_Poder!$B$5:$E$250,3,FALSE),Indices_Poder!$G$6:$N$27,4,FALSE)*VLOOKUP($E$8,Regional!$A$2:$B$7,2,FALSE)</f>
        <v>83.974855888348671</v>
      </c>
      <c r="F639" s="2">
        <f>VLOOKUP($B639,Valores!$A$2:$G$300,6,FALSE)*VLOOKUP(VLOOKUP($B639,Indices_Poder!$B$5:$E$250,3,FALSE),Indices_Poder!$G$6:$N$27,4,FALSE)*VLOOKUP($F$8,Regional!$A$2:$B$7,2,FALSE)</f>
        <v>80.707093595014413</v>
      </c>
      <c r="G639" s="2">
        <f>VLOOKUP($B639,Valores!$A$2:$G$300,6,FALSE)*VLOOKUP(VLOOKUP($B639,Indices_Poder!$B$5:$E$250,3,FALSE),Indices_Poder!$G$6:$N$27,4,FALSE)*VLOOKUP($G$8,Regional!$A$2:$B$7,2,FALSE)</f>
        <v>85.177458762799091</v>
      </c>
      <c r="H639" s="2">
        <f>VLOOKUP($B639,Valores!$A$2:$G$300,6,FALSE)*VLOOKUP(VLOOKUP($B639,Indices_Poder!$B$5:$E$250,3,FALSE),Indices_Poder!$G$6:$N$27,4,FALSE)*VLOOKUP($H$8,Regional!$A$2:$B$7,2,FALSE)</f>
        <v>83.419170422223303</v>
      </c>
      <c r="I639" s="2">
        <f>VLOOKUP($B639,Valores!$A$2:$G$300,6,FALSE)*VLOOKUP(VLOOKUP($B639,Indices_Poder!$B$5:$E$250,3,FALSE),Indices_Poder!$G$6:$N$27,4,FALSE)*VLOOKUP($I$8,Regional!$A$2:$B$7,2,FALSE)</f>
        <v>84.149025959820804</v>
      </c>
      <c r="J639" s="63">
        <f t="shared" si="168"/>
        <v>1083380.6095295583</v>
      </c>
      <c r="K639" s="2">
        <f t="shared" si="168"/>
        <v>1041222.3912426797</v>
      </c>
      <c r="L639" s="2">
        <f t="shared" si="168"/>
        <v>1098895.6898635619</v>
      </c>
      <c r="M639" s="2">
        <f t="shared" si="168"/>
        <v>1076211.5724097083</v>
      </c>
      <c r="N639" s="76">
        <f t="shared" si="168"/>
        <v>1085627.6211641382</v>
      </c>
      <c r="O639" s="1">
        <f>VLOOKUP(B639,Valores!$A$2:$P$300,14,FALSE)</f>
        <v>1</v>
      </c>
      <c r="P639" s="1" t="str">
        <f>VLOOKUP(B639,Valores!$A$2:$P$300,15,FALSE)</f>
        <v>Rateio</v>
      </c>
      <c r="Q639" s="72">
        <f t="shared" si="180"/>
        <v>0</v>
      </c>
      <c r="R639" s="72">
        <f t="shared" si="169"/>
        <v>0</v>
      </c>
      <c r="S639" s="72">
        <f t="shared" si="169"/>
        <v>0</v>
      </c>
      <c r="T639" s="72">
        <f t="shared" si="169"/>
        <v>0</v>
      </c>
      <c r="U639" s="72">
        <f t="shared" si="169"/>
        <v>0</v>
      </c>
      <c r="W639" s="2">
        <f t="shared" si="170"/>
        <v>1083380.6095295583</v>
      </c>
      <c r="X639" s="77">
        <f t="shared" si="171"/>
        <v>1083380.6095295583</v>
      </c>
      <c r="Z639" s="2">
        <f t="shared" si="172"/>
        <v>1041222.3912426797</v>
      </c>
      <c r="AA639" s="77">
        <f t="shared" si="173"/>
        <v>1041222.3912426797</v>
      </c>
      <c r="AC639" s="2">
        <f t="shared" si="174"/>
        <v>1098895.6898635619</v>
      </c>
      <c r="AD639" s="77">
        <f t="shared" si="175"/>
        <v>1098895.6898635619</v>
      </c>
      <c r="AF639" s="2">
        <f t="shared" si="176"/>
        <v>1076211.5724097083</v>
      </c>
      <c r="AG639" s="77">
        <f t="shared" si="177"/>
        <v>1076211.5724097083</v>
      </c>
      <c r="AI639" s="2">
        <f t="shared" si="178"/>
        <v>1085627.6211641382</v>
      </c>
      <c r="AJ639" s="77">
        <f t="shared" si="179"/>
        <v>1085627.6211641382</v>
      </c>
    </row>
    <row r="640" spans="1:36" x14ac:dyDescent="0.2">
      <c r="A640" s="72">
        <v>9</v>
      </c>
      <c r="B640" s="1" t="s">
        <v>129</v>
      </c>
      <c r="C640" s="1" t="str">
        <f>VLOOKUP(B640,Valores!$A$2:$F$300,5,FALSE)</f>
        <v>kg</v>
      </c>
      <c r="D640" s="1">
        <v>12000</v>
      </c>
      <c r="E640" s="63">
        <f>VLOOKUP($B640,Valores!$A$2:$G$300,6,FALSE)*VLOOKUP(VLOOKUP($B640,Indices_Poder!$B$5:$E$250,3,FALSE),Indices_Poder!$G$6:$N$27,4,FALSE)*VLOOKUP($E$8,Regional!$A$2:$B$7,2,FALSE)</f>
        <v>91.826445229007192</v>
      </c>
      <c r="F640" s="2">
        <f>VLOOKUP($B640,Valores!$A$2:$G$300,6,FALSE)*VLOOKUP(VLOOKUP($B640,Indices_Poder!$B$5:$E$250,3,FALSE),Indices_Poder!$G$6:$N$27,4,FALSE)*VLOOKUP($F$8,Regional!$A$2:$B$7,2,FALSE)</f>
        <v>88.253149483799405</v>
      </c>
      <c r="G640" s="2">
        <f>VLOOKUP($B640,Valores!$A$2:$G$300,6,FALSE)*VLOOKUP(VLOOKUP($B640,Indices_Poder!$B$5:$E$250,3,FALSE),Indices_Poder!$G$6:$N$27,4,FALSE)*VLOOKUP($G$8,Regional!$A$2:$B$7,2,FALSE)</f>
        <v>93.141490617471987</v>
      </c>
      <c r="H640" s="2">
        <f>VLOOKUP($B640,Valores!$A$2:$G$300,6,FALSE)*VLOOKUP(VLOOKUP($B640,Indices_Poder!$B$5:$E$250,3,FALSE),Indices_Poder!$G$6:$N$27,4,FALSE)*VLOOKUP($H$8,Regional!$A$2:$B$7,2,FALSE)</f>
        <v>91.218803566751063</v>
      </c>
      <c r="I640" s="2">
        <f>VLOOKUP($B640,Valores!$A$2:$G$300,6,FALSE)*VLOOKUP(VLOOKUP($B640,Indices_Poder!$B$5:$E$250,3,FALSE),Indices_Poder!$G$6:$N$27,4,FALSE)*VLOOKUP($I$8,Regional!$A$2:$B$7,2,FALSE)</f>
        <v>92.016900078371066</v>
      </c>
      <c r="J640" s="63">
        <f t="shared" si="168"/>
        <v>1101917.3427480862</v>
      </c>
      <c r="K640" s="2">
        <f t="shared" si="168"/>
        <v>1059037.7938055929</v>
      </c>
      <c r="L640" s="2">
        <f t="shared" si="168"/>
        <v>1117697.8874096638</v>
      </c>
      <c r="M640" s="2">
        <f t="shared" si="168"/>
        <v>1094625.6428010128</v>
      </c>
      <c r="N640" s="76">
        <f t="shared" si="168"/>
        <v>1104202.8009404528</v>
      </c>
      <c r="O640" s="1">
        <f>VLOOKUP(B640,Valores!$A$2:$P$300,14,FALSE)</f>
        <v>1</v>
      </c>
      <c r="P640" s="1">
        <f>VLOOKUP(B640,Valores!$A$2:$P$300,15,FALSE)</f>
        <v>3.1300000000000001E-2</v>
      </c>
      <c r="Q640" s="72">
        <f t="shared" si="180"/>
        <v>0</v>
      </c>
      <c r="R640" s="72">
        <f t="shared" si="169"/>
        <v>0</v>
      </c>
      <c r="S640" s="72">
        <f t="shared" si="169"/>
        <v>0</v>
      </c>
      <c r="T640" s="72">
        <f t="shared" si="169"/>
        <v>0</v>
      </c>
      <c r="U640" s="72">
        <f t="shared" si="169"/>
        <v>0</v>
      </c>
      <c r="W640" s="2">
        <f t="shared" si="170"/>
        <v>1101917.3427480862</v>
      </c>
      <c r="X640" s="77">
        <f t="shared" si="171"/>
        <v>1101917.3427480862</v>
      </c>
      <c r="Z640" s="2">
        <f t="shared" si="172"/>
        <v>1059037.7938055929</v>
      </c>
      <c r="AA640" s="77">
        <f t="shared" si="173"/>
        <v>1059037.7938055929</v>
      </c>
      <c r="AC640" s="2">
        <f t="shared" si="174"/>
        <v>1117697.8874096638</v>
      </c>
      <c r="AD640" s="77">
        <f t="shared" si="175"/>
        <v>1117697.8874096638</v>
      </c>
      <c r="AF640" s="2">
        <f t="shared" si="176"/>
        <v>1094625.6428010128</v>
      </c>
      <c r="AG640" s="77">
        <f t="shared" si="177"/>
        <v>1094625.6428010128</v>
      </c>
      <c r="AI640" s="2">
        <f t="shared" si="178"/>
        <v>1104202.8009404528</v>
      </c>
      <c r="AJ640" s="77">
        <f t="shared" si="179"/>
        <v>1104202.8009404528</v>
      </c>
    </row>
    <row r="641" spans="1:36" x14ac:dyDescent="0.2">
      <c r="A641" s="72">
        <v>10</v>
      </c>
      <c r="B641" s="1" t="s">
        <v>131</v>
      </c>
      <c r="C641" s="1" t="str">
        <f>VLOOKUP(B641,Valores!$A$2:$F$300,5,FALSE)</f>
        <v>kg</v>
      </c>
      <c r="D641" s="1">
        <v>1500</v>
      </c>
      <c r="E641" s="63">
        <f>VLOOKUP($B641,Valores!$A$2:$G$300,6,FALSE)*VLOOKUP(VLOOKUP($B641,Indices_Poder!$B$5:$E$250,3,FALSE),Indices_Poder!$G$6:$N$27,4,FALSE)*VLOOKUP($E$8,Regional!$A$2:$B$7,2,FALSE)</f>
        <v>91.826445229007192</v>
      </c>
      <c r="F641" s="2">
        <f>VLOOKUP($B641,Valores!$A$2:$G$300,6,FALSE)*VLOOKUP(VLOOKUP($B641,Indices_Poder!$B$5:$E$250,3,FALSE),Indices_Poder!$G$6:$N$27,4,FALSE)*VLOOKUP($F$8,Regional!$A$2:$B$7,2,FALSE)</f>
        <v>88.253149483799405</v>
      </c>
      <c r="G641" s="2">
        <f>VLOOKUP($B641,Valores!$A$2:$G$300,6,FALSE)*VLOOKUP(VLOOKUP($B641,Indices_Poder!$B$5:$E$250,3,FALSE),Indices_Poder!$G$6:$N$27,4,FALSE)*VLOOKUP($G$8,Regional!$A$2:$B$7,2,FALSE)</f>
        <v>93.141490617471987</v>
      </c>
      <c r="H641" s="2">
        <f>VLOOKUP($B641,Valores!$A$2:$G$300,6,FALSE)*VLOOKUP(VLOOKUP($B641,Indices_Poder!$B$5:$E$250,3,FALSE),Indices_Poder!$G$6:$N$27,4,FALSE)*VLOOKUP($H$8,Regional!$A$2:$B$7,2,FALSE)</f>
        <v>91.218803566751063</v>
      </c>
      <c r="I641" s="2">
        <f>VLOOKUP($B641,Valores!$A$2:$G$300,6,FALSE)*VLOOKUP(VLOOKUP($B641,Indices_Poder!$B$5:$E$250,3,FALSE),Indices_Poder!$G$6:$N$27,4,FALSE)*VLOOKUP($I$8,Regional!$A$2:$B$7,2,FALSE)</f>
        <v>92.016900078371066</v>
      </c>
      <c r="J641" s="63">
        <f t="shared" si="168"/>
        <v>137739.66784351078</v>
      </c>
      <c r="K641" s="2">
        <f t="shared" si="168"/>
        <v>132379.72422569912</v>
      </c>
      <c r="L641" s="2">
        <f t="shared" si="168"/>
        <v>139712.23592620797</v>
      </c>
      <c r="M641" s="2">
        <f t="shared" si="168"/>
        <v>136828.20535012661</v>
      </c>
      <c r="N641" s="76">
        <f t="shared" si="168"/>
        <v>138025.35011755661</v>
      </c>
      <c r="O641" s="1">
        <f>VLOOKUP(B641,Valores!$A$2:$P$300,14,FALSE)</f>
        <v>1</v>
      </c>
      <c r="P641" s="1">
        <f>VLOOKUP(B641,Valores!$A$2:$P$300,15,FALSE)</f>
        <v>3.1300000000000001E-2</v>
      </c>
      <c r="Q641" s="72">
        <f t="shared" si="180"/>
        <v>0</v>
      </c>
      <c r="R641" s="72">
        <f t="shared" si="169"/>
        <v>0</v>
      </c>
      <c r="S641" s="72">
        <f t="shared" si="169"/>
        <v>0</v>
      </c>
      <c r="T641" s="72">
        <f t="shared" si="169"/>
        <v>0</v>
      </c>
      <c r="U641" s="72">
        <f t="shared" si="169"/>
        <v>0</v>
      </c>
      <c r="W641" s="2">
        <f t="shared" si="170"/>
        <v>137739.66784351078</v>
      </c>
      <c r="X641" s="77">
        <f t="shared" si="171"/>
        <v>137739.66784351078</v>
      </c>
      <c r="Z641" s="2">
        <f t="shared" si="172"/>
        <v>132379.72422569912</v>
      </c>
      <c r="AA641" s="77">
        <f t="shared" si="173"/>
        <v>132379.72422569912</v>
      </c>
      <c r="AC641" s="2">
        <f t="shared" si="174"/>
        <v>139712.23592620797</v>
      </c>
      <c r="AD641" s="77">
        <f t="shared" si="175"/>
        <v>139712.23592620797</v>
      </c>
      <c r="AF641" s="2">
        <f t="shared" si="176"/>
        <v>136828.20535012661</v>
      </c>
      <c r="AG641" s="77">
        <f t="shared" si="177"/>
        <v>136828.20535012661</v>
      </c>
      <c r="AI641" s="2">
        <f t="shared" si="178"/>
        <v>138025.35011755661</v>
      </c>
      <c r="AJ641" s="77">
        <f t="shared" si="179"/>
        <v>138025.35011755661</v>
      </c>
    </row>
    <row r="642" spans="1:36" x14ac:dyDescent="0.2">
      <c r="A642" s="72">
        <v>11</v>
      </c>
      <c r="B642" s="1" t="s">
        <v>84</v>
      </c>
      <c r="C642" s="1" t="str">
        <f>VLOOKUP(B642,Valores!$A$2:$F$300,5,FALSE)</f>
        <v>kg</v>
      </c>
      <c r="D642" s="1">
        <v>1500</v>
      </c>
      <c r="E642" s="63">
        <f>VLOOKUP($B642,Valores!$A$2:$G$300,6,FALSE)*VLOOKUP(VLOOKUP($B642,Indices_Poder!$B$5:$E$250,3,FALSE),Indices_Poder!$G$6:$N$27,4,FALSE)*VLOOKUP($E$8,Regional!$A$2:$B$7,2,FALSE)</f>
        <v>91.826445229007192</v>
      </c>
      <c r="F642" s="2">
        <f>VLOOKUP($B642,Valores!$A$2:$G$300,6,FALSE)*VLOOKUP(VLOOKUP($B642,Indices_Poder!$B$5:$E$250,3,FALSE),Indices_Poder!$G$6:$N$27,4,FALSE)*VLOOKUP($F$8,Regional!$A$2:$B$7,2,FALSE)</f>
        <v>88.253149483799405</v>
      </c>
      <c r="G642" s="2">
        <f>VLOOKUP($B642,Valores!$A$2:$G$300,6,FALSE)*VLOOKUP(VLOOKUP($B642,Indices_Poder!$B$5:$E$250,3,FALSE),Indices_Poder!$G$6:$N$27,4,FALSE)*VLOOKUP($G$8,Regional!$A$2:$B$7,2,FALSE)</f>
        <v>93.141490617471987</v>
      </c>
      <c r="H642" s="2">
        <f>VLOOKUP($B642,Valores!$A$2:$G$300,6,FALSE)*VLOOKUP(VLOOKUP($B642,Indices_Poder!$B$5:$E$250,3,FALSE),Indices_Poder!$G$6:$N$27,4,FALSE)*VLOOKUP($H$8,Regional!$A$2:$B$7,2,FALSE)</f>
        <v>91.218803566751063</v>
      </c>
      <c r="I642" s="2">
        <f>VLOOKUP($B642,Valores!$A$2:$G$300,6,FALSE)*VLOOKUP(VLOOKUP($B642,Indices_Poder!$B$5:$E$250,3,FALSE),Indices_Poder!$G$6:$N$27,4,FALSE)*VLOOKUP($I$8,Regional!$A$2:$B$7,2,FALSE)</f>
        <v>92.016900078371066</v>
      </c>
      <c r="J642" s="63">
        <f t="shared" si="168"/>
        <v>137739.66784351078</v>
      </c>
      <c r="K642" s="2">
        <f t="shared" si="168"/>
        <v>132379.72422569912</v>
      </c>
      <c r="L642" s="2">
        <f t="shared" si="168"/>
        <v>139712.23592620797</v>
      </c>
      <c r="M642" s="2">
        <f t="shared" si="168"/>
        <v>136828.20535012661</v>
      </c>
      <c r="N642" s="76">
        <f t="shared" si="168"/>
        <v>138025.35011755661</v>
      </c>
      <c r="O642" s="1">
        <f>VLOOKUP(B642,Valores!$A$2:$P$300,14,FALSE)</f>
        <v>1</v>
      </c>
      <c r="P642" s="1">
        <f>VLOOKUP(B642,Valores!$A$2:$P$300,15,FALSE)</f>
        <v>3.1300000000000001E-2</v>
      </c>
      <c r="Q642" s="72">
        <f t="shared" si="180"/>
        <v>0</v>
      </c>
      <c r="R642" s="72">
        <f t="shared" si="169"/>
        <v>0</v>
      </c>
      <c r="S642" s="72">
        <f t="shared" si="169"/>
        <v>0</v>
      </c>
      <c r="T642" s="72">
        <f t="shared" si="169"/>
        <v>0</v>
      </c>
      <c r="U642" s="72">
        <f t="shared" si="169"/>
        <v>0</v>
      </c>
      <c r="W642" s="2">
        <f t="shared" si="170"/>
        <v>137739.66784351078</v>
      </c>
      <c r="X642" s="77">
        <f t="shared" si="171"/>
        <v>137739.66784351078</v>
      </c>
      <c r="Z642" s="2">
        <f t="shared" si="172"/>
        <v>132379.72422569912</v>
      </c>
      <c r="AA642" s="77">
        <f t="shared" si="173"/>
        <v>132379.72422569912</v>
      </c>
      <c r="AC642" s="2">
        <f t="shared" si="174"/>
        <v>139712.23592620797</v>
      </c>
      <c r="AD642" s="77">
        <f t="shared" si="175"/>
        <v>139712.23592620797</v>
      </c>
      <c r="AF642" s="2">
        <f t="shared" si="176"/>
        <v>136828.20535012661</v>
      </c>
      <c r="AG642" s="77">
        <f t="shared" si="177"/>
        <v>136828.20535012661</v>
      </c>
      <c r="AI642" s="2">
        <f t="shared" si="178"/>
        <v>138025.35011755661</v>
      </c>
      <c r="AJ642" s="77">
        <f t="shared" si="179"/>
        <v>138025.35011755661</v>
      </c>
    </row>
    <row r="643" spans="1:36" x14ac:dyDescent="0.2">
      <c r="A643" s="72">
        <v>12</v>
      </c>
      <c r="B643" s="1" t="s">
        <v>85</v>
      </c>
      <c r="C643" s="1" t="str">
        <f>VLOOKUP(B643,Valores!$A$2:$F$300,5,FALSE)</f>
        <v>kg</v>
      </c>
      <c r="D643" s="1">
        <v>3000</v>
      </c>
      <c r="E643" s="63">
        <f>VLOOKUP($B643,Valores!$A$2:$G$300,6,FALSE)*VLOOKUP(VLOOKUP($B643,Indices_Poder!$B$5:$E$250,3,FALSE),Indices_Poder!$G$6:$N$27,4,FALSE)*VLOOKUP($E$8,Regional!$A$2:$B$7,2,FALSE)</f>
        <v>91.826445229007192</v>
      </c>
      <c r="F643" s="2">
        <f>VLOOKUP($B643,Valores!$A$2:$G$300,6,FALSE)*VLOOKUP(VLOOKUP($B643,Indices_Poder!$B$5:$E$250,3,FALSE),Indices_Poder!$G$6:$N$27,4,FALSE)*VLOOKUP($F$8,Regional!$A$2:$B$7,2,FALSE)</f>
        <v>88.253149483799405</v>
      </c>
      <c r="G643" s="2">
        <f>VLOOKUP($B643,Valores!$A$2:$G$300,6,FALSE)*VLOOKUP(VLOOKUP($B643,Indices_Poder!$B$5:$E$250,3,FALSE),Indices_Poder!$G$6:$N$27,4,FALSE)*VLOOKUP($G$8,Regional!$A$2:$B$7,2,FALSE)</f>
        <v>93.141490617471987</v>
      </c>
      <c r="H643" s="2">
        <f>VLOOKUP($B643,Valores!$A$2:$G$300,6,FALSE)*VLOOKUP(VLOOKUP($B643,Indices_Poder!$B$5:$E$250,3,FALSE),Indices_Poder!$G$6:$N$27,4,FALSE)*VLOOKUP($H$8,Regional!$A$2:$B$7,2,FALSE)</f>
        <v>91.218803566751063</v>
      </c>
      <c r="I643" s="2">
        <f>VLOOKUP($B643,Valores!$A$2:$G$300,6,FALSE)*VLOOKUP(VLOOKUP($B643,Indices_Poder!$B$5:$E$250,3,FALSE),Indices_Poder!$G$6:$N$27,4,FALSE)*VLOOKUP($I$8,Regional!$A$2:$B$7,2,FALSE)</f>
        <v>92.016900078371066</v>
      </c>
      <c r="J643" s="63">
        <f t="shared" si="168"/>
        <v>275479.33568702155</v>
      </c>
      <c r="K643" s="2">
        <f t="shared" si="168"/>
        <v>264759.44845139823</v>
      </c>
      <c r="L643" s="2">
        <f t="shared" si="168"/>
        <v>279424.47185241594</v>
      </c>
      <c r="M643" s="2">
        <f t="shared" si="168"/>
        <v>273656.41070025321</v>
      </c>
      <c r="N643" s="76">
        <f t="shared" si="168"/>
        <v>276050.70023511321</v>
      </c>
      <c r="O643" s="1">
        <f>VLOOKUP(B643,Valores!$A$2:$P$300,14,FALSE)</f>
        <v>1</v>
      </c>
      <c r="P643" s="1">
        <f>VLOOKUP(B643,Valores!$A$2:$P$300,15,FALSE)</f>
        <v>3.1300000000000001E-2</v>
      </c>
      <c r="Q643" s="72">
        <f t="shared" si="180"/>
        <v>0</v>
      </c>
      <c r="R643" s="72">
        <f t="shared" si="169"/>
        <v>0</v>
      </c>
      <c r="S643" s="72">
        <f t="shared" si="169"/>
        <v>0</v>
      </c>
      <c r="T643" s="72">
        <f t="shared" si="169"/>
        <v>0</v>
      </c>
      <c r="U643" s="72">
        <f t="shared" si="169"/>
        <v>0</v>
      </c>
      <c r="W643" s="2">
        <f t="shared" si="170"/>
        <v>275479.33568702155</v>
      </c>
      <c r="X643" s="77">
        <f t="shared" si="171"/>
        <v>275479.33568702155</v>
      </c>
      <c r="Z643" s="2">
        <f t="shared" si="172"/>
        <v>264759.44845139823</v>
      </c>
      <c r="AA643" s="77">
        <f t="shared" si="173"/>
        <v>264759.44845139823</v>
      </c>
      <c r="AC643" s="2">
        <f t="shared" si="174"/>
        <v>279424.47185241594</v>
      </c>
      <c r="AD643" s="77">
        <f t="shared" si="175"/>
        <v>279424.47185241594</v>
      </c>
      <c r="AF643" s="2">
        <f t="shared" si="176"/>
        <v>273656.41070025321</v>
      </c>
      <c r="AG643" s="77">
        <f t="shared" si="177"/>
        <v>273656.41070025321</v>
      </c>
      <c r="AI643" s="2">
        <f t="shared" si="178"/>
        <v>276050.70023511321</v>
      </c>
      <c r="AJ643" s="77">
        <f t="shared" si="179"/>
        <v>276050.70023511321</v>
      </c>
    </row>
    <row r="644" spans="1:36" x14ac:dyDescent="0.2">
      <c r="A644" s="72">
        <v>13</v>
      </c>
      <c r="B644" s="1" t="s">
        <v>186</v>
      </c>
      <c r="C644" s="1" t="str">
        <f>VLOOKUP(B644,Valores!$A$2:$F$300,5,FALSE)</f>
        <v>kg</v>
      </c>
      <c r="D644" s="1">
        <v>41000</v>
      </c>
      <c r="E644" s="63">
        <f>VLOOKUP($B644,Valores!$A$2:$G$300,6,FALSE)*VLOOKUP(VLOOKUP($B644,Indices_Poder!$B$5:$E$250,3,FALSE),Indices_Poder!$G$6:$N$27,4,FALSE)*VLOOKUP($E$8,Regional!$A$2:$B$7,2,FALSE)</f>
        <v>91.826445229007192</v>
      </c>
      <c r="F644" s="2">
        <f>VLOOKUP($B644,Valores!$A$2:$G$300,6,FALSE)*VLOOKUP(VLOOKUP($B644,Indices_Poder!$B$5:$E$250,3,FALSE),Indices_Poder!$G$6:$N$27,4,FALSE)*VLOOKUP($F$8,Regional!$A$2:$B$7,2,FALSE)</f>
        <v>88.253149483799405</v>
      </c>
      <c r="G644" s="2">
        <f>VLOOKUP($B644,Valores!$A$2:$G$300,6,FALSE)*VLOOKUP(VLOOKUP($B644,Indices_Poder!$B$5:$E$250,3,FALSE),Indices_Poder!$G$6:$N$27,4,FALSE)*VLOOKUP($G$8,Regional!$A$2:$B$7,2,FALSE)</f>
        <v>93.141490617471987</v>
      </c>
      <c r="H644" s="2">
        <f>VLOOKUP($B644,Valores!$A$2:$G$300,6,FALSE)*VLOOKUP(VLOOKUP($B644,Indices_Poder!$B$5:$E$250,3,FALSE),Indices_Poder!$G$6:$N$27,4,FALSE)*VLOOKUP($H$8,Regional!$A$2:$B$7,2,FALSE)</f>
        <v>91.218803566751063</v>
      </c>
      <c r="I644" s="2">
        <f>VLOOKUP($B644,Valores!$A$2:$G$300,6,FALSE)*VLOOKUP(VLOOKUP($B644,Indices_Poder!$B$5:$E$250,3,FALSE),Indices_Poder!$G$6:$N$27,4,FALSE)*VLOOKUP($I$8,Regional!$A$2:$B$7,2,FALSE)</f>
        <v>92.016900078371066</v>
      </c>
      <c r="J644" s="63">
        <f t="shared" si="168"/>
        <v>3764884.2543892949</v>
      </c>
      <c r="K644" s="2">
        <f t="shared" si="168"/>
        <v>3618379.1288357754</v>
      </c>
      <c r="L644" s="2">
        <f t="shared" si="168"/>
        <v>3818801.1153163514</v>
      </c>
      <c r="M644" s="2">
        <f t="shared" si="168"/>
        <v>3739970.9462367934</v>
      </c>
      <c r="N644" s="76">
        <f t="shared" si="168"/>
        <v>3772692.9032132137</v>
      </c>
      <c r="O644" s="1">
        <f>VLOOKUP(B644,Valores!$A$2:$P$300,14,FALSE)</f>
        <v>1</v>
      </c>
      <c r="P644" s="1">
        <f>VLOOKUP(B644,Valores!$A$2:$P$300,15,FALSE)</f>
        <v>3.1300000000000001E-2</v>
      </c>
      <c r="Q644" s="72">
        <f t="shared" si="180"/>
        <v>0</v>
      </c>
      <c r="R644" s="72">
        <f t="shared" si="169"/>
        <v>0</v>
      </c>
      <c r="S644" s="72">
        <f t="shared" si="169"/>
        <v>0</v>
      </c>
      <c r="T644" s="72">
        <f t="shared" si="169"/>
        <v>0</v>
      </c>
      <c r="U644" s="72">
        <f t="shared" si="169"/>
        <v>0</v>
      </c>
      <c r="W644" s="2">
        <f t="shared" si="170"/>
        <v>3764884.2543892949</v>
      </c>
      <c r="X644" s="77">
        <f t="shared" si="171"/>
        <v>3764884.2543892949</v>
      </c>
      <c r="Z644" s="2">
        <f t="shared" si="172"/>
        <v>3618379.1288357754</v>
      </c>
      <c r="AA644" s="77">
        <f t="shared" si="173"/>
        <v>3618379.1288357754</v>
      </c>
      <c r="AC644" s="2">
        <f t="shared" si="174"/>
        <v>3818801.1153163514</v>
      </c>
      <c r="AD644" s="77">
        <f t="shared" si="175"/>
        <v>3818801.1153163514</v>
      </c>
      <c r="AF644" s="2">
        <f t="shared" si="176"/>
        <v>3739970.9462367934</v>
      </c>
      <c r="AG644" s="77">
        <f t="shared" si="177"/>
        <v>3739970.9462367934</v>
      </c>
      <c r="AI644" s="2">
        <f t="shared" si="178"/>
        <v>3772692.9032132137</v>
      </c>
      <c r="AJ644" s="77">
        <f t="shared" si="179"/>
        <v>3772692.9032132137</v>
      </c>
    </row>
    <row r="645" spans="1:36" x14ac:dyDescent="0.2">
      <c r="A645" s="72">
        <v>14</v>
      </c>
      <c r="B645" s="1" t="s">
        <v>122</v>
      </c>
      <c r="C645" s="1" t="str">
        <f>VLOOKUP(B645,Valores!$A$2:$F$300,5,FALSE)</f>
        <v>cj</v>
      </c>
      <c r="D645" s="1">
        <v>6</v>
      </c>
      <c r="E645" s="63">
        <f>VLOOKUP($B645,Valores!$A$2:$G$300,6,FALSE)*VLOOKUP(VLOOKUP($B645,Indices_Poder!$B$5:$E$250,3,FALSE),Indices_Poder!$G$6:$N$27,4,FALSE)*VLOOKUP($E$8,Regional!$A$2:$B$7,2,FALSE)</f>
        <v>4703.0954775319506</v>
      </c>
      <c r="F645" s="2">
        <f>VLOOKUP($B645,Valores!$A$2:$G$300,6,FALSE)*VLOOKUP(VLOOKUP($B645,Indices_Poder!$B$5:$E$250,3,FALSE),Indices_Poder!$G$6:$N$27,4,FALSE)*VLOOKUP($F$8,Regional!$A$2:$B$7,2,FALSE)</f>
        <v>4520.0811942581149</v>
      </c>
      <c r="G645" s="2">
        <f>VLOOKUP($B645,Valores!$A$2:$G$300,6,FALSE)*VLOOKUP(VLOOKUP($B645,Indices_Poder!$B$5:$E$250,3,FALSE),Indices_Poder!$G$6:$N$27,4,FALSE)*VLOOKUP($G$8,Regional!$A$2:$B$7,2,FALSE)</f>
        <v>4770.4484498027787</v>
      </c>
      <c r="H645" s="2">
        <f>VLOOKUP($B645,Valores!$A$2:$G$300,6,FALSE)*VLOOKUP(VLOOKUP($B645,Indices_Poder!$B$5:$E$250,3,FALSE),Indices_Poder!$G$6:$N$27,4,FALSE)*VLOOKUP($H$8,Regional!$A$2:$B$7,2,FALSE)</f>
        <v>4671.9737593102582</v>
      </c>
      <c r="I645" s="2">
        <f>VLOOKUP($B645,Valores!$A$2:$G$300,6,FALSE)*VLOOKUP(VLOOKUP($B645,Indices_Poder!$B$5:$E$250,3,FALSE),Indices_Poder!$G$6:$N$27,4,FALSE)*VLOOKUP($I$8,Regional!$A$2:$B$7,2,FALSE)</f>
        <v>4712.8500459297948</v>
      </c>
      <c r="J645" s="63">
        <f t="shared" si="168"/>
        <v>28218.572865191702</v>
      </c>
      <c r="K645" s="2">
        <f t="shared" si="168"/>
        <v>27120.48716554869</v>
      </c>
      <c r="L645" s="2">
        <f t="shared" si="168"/>
        <v>28622.690698816674</v>
      </c>
      <c r="M645" s="2">
        <f t="shared" si="168"/>
        <v>28031.842555861549</v>
      </c>
      <c r="N645" s="76">
        <f t="shared" si="168"/>
        <v>28277.10027557877</v>
      </c>
      <c r="O645" s="1">
        <f>VLOOKUP(B645,Valores!$A$2:$P$300,14,FALSE)</f>
        <v>1</v>
      </c>
      <c r="P645" s="1">
        <f>VLOOKUP(B645,Valores!$A$2:$P$300,15,FALSE)</f>
        <v>2.7E-2</v>
      </c>
      <c r="Q645" s="72">
        <f t="shared" si="180"/>
        <v>0</v>
      </c>
      <c r="R645" s="72">
        <f t="shared" si="169"/>
        <v>0</v>
      </c>
      <c r="S645" s="72">
        <f t="shared" si="169"/>
        <v>0</v>
      </c>
      <c r="T645" s="72">
        <f t="shared" si="169"/>
        <v>0</v>
      </c>
      <c r="U645" s="72">
        <f t="shared" si="169"/>
        <v>0</v>
      </c>
      <c r="W645" s="2">
        <f t="shared" si="170"/>
        <v>28218.572865191702</v>
      </c>
      <c r="X645" s="77">
        <f t="shared" si="171"/>
        <v>28218.572865191702</v>
      </c>
      <c r="Z645" s="2">
        <f t="shared" si="172"/>
        <v>27120.48716554869</v>
      </c>
      <c r="AA645" s="77">
        <f t="shared" si="173"/>
        <v>27120.48716554869</v>
      </c>
      <c r="AC645" s="2">
        <f t="shared" si="174"/>
        <v>28622.690698816674</v>
      </c>
      <c r="AD645" s="77">
        <f t="shared" si="175"/>
        <v>28622.690698816674</v>
      </c>
      <c r="AF645" s="2">
        <f t="shared" si="176"/>
        <v>28031.842555861549</v>
      </c>
      <c r="AG645" s="77">
        <f t="shared" si="177"/>
        <v>28031.842555861549</v>
      </c>
      <c r="AI645" s="2">
        <f t="shared" si="178"/>
        <v>28277.10027557877</v>
      </c>
      <c r="AJ645" s="77">
        <f t="shared" si="179"/>
        <v>28277.10027557877</v>
      </c>
    </row>
    <row r="646" spans="1:36" x14ac:dyDescent="0.2">
      <c r="A646" s="72">
        <v>15</v>
      </c>
      <c r="B646" s="1" t="s">
        <v>123</v>
      </c>
      <c r="C646" s="1" t="str">
        <f>VLOOKUP(B646,Valores!$A$2:$F$300,5,FALSE)</f>
        <v>cj</v>
      </c>
      <c r="D646" s="1">
        <v>3</v>
      </c>
      <c r="E646" s="63">
        <f>VLOOKUP($B646,Valores!$A$2:$G$300,6,FALSE)*VLOOKUP(VLOOKUP($B646,Indices_Poder!$B$5:$E$250,3,FALSE),Indices_Poder!$G$6:$N$27,4,FALSE)*VLOOKUP($E$8,Regional!$A$2:$B$7,2,FALSE)</f>
        <v>4265.3827280221967</v>
      </c>
      <c r="F646" s="2">
        <f>VLOOKUP($B646,Valores!$A$2:$G$300,6,FALSE)*VLOOKUP(VLOOKUP($B646,Indices_Poder!$B$5:$E$250,3,FALSE),Indices_Poder!$G$6:$N$27,4,FALSE)*VLOOKUP($F$8,Regional!$A$2:$B$7,2,FALSE)</f>
        <v>4099.401414951506</v>
      </c>
      <c r="G646" s="2">
        <f>VLOOKUP($B646,Valores!$A$2:$G$300,6,FALSE)*VLOOKUP(VLOOKUP($B646,Indices_Poder!$B$5:$E$250,3,FALSE),Indices_Poder!$G$6:$N$27,4,FALSE)*VLOOKUP($G$8,Regional!$A$2:$B$7,2,FALSE)</f>
        <v>4326.4672214111561</v>
      </c>
      <c r="H646" s="2">
        <f>VLOOKUP($B646,Valores!$A$2:$G$300,6,FALSE)*VLOOKUP(VLOOKUP($B646,Indices_Poder!$B$5:$E$250,3,FALSE),Indices_Poder!$G$6:$N$27,4,FALSE)*VLOOKUP($H$8,Regional!$A$2:$B$7,2,FALSE)</f>
        <v>4237.1574793528152</v>
      </c>
      <c r="I646" s="2">
        <f>VLOOKUP($B646,Valores!$A$2:$G$300,6,FALSE)*VLOOKUP(VLOOKUP($B646,Indices_Poder!$B$5:$E$250,3,FALSE),Indices_Poder!$G$6:$N$27,4,FALSE)*VLOOKUP($I$8,Regional!$A$2:$B$7,2,FALSE)</f>
        <v>4274.229447754391</v>
      </c>
      <c r="J646" s="63">
        <f t="shared" si="168"/>
        <v>12796.148184066591</v>
      </c>
      <c r="K646" s="2">
        <f t="shared" si="168"/>
        <v>12298.204244854518</v>
      </c>
      <c r="L646" s="2">
        <f t="shared" si="168"/>
        <v>12979.401664233468</v>
      </c>
      <c r="M646" s="2">
        <f t="shared" si="168"/>
        <v>12711.472438058445</v>
      </c>
      <c r="N646" s="76">
        <f t="shared" si="168"/>
        <v>12822.688343263173</v>
      </c>
      <c r="O646" s="1">
        <f>VLOOKUP(B646,Valores!$A$2:$P$300,14,FALSE)</f>
        <v>1</v>
      </c>
      <c r="P646" s="1">
        <f>VLOOKUP(B646,Valores!$A$2:$P$300,15,FALSE)</f>
        <v>2.7E-2</v>
      </c>
      <c r="Q646" s="72">
        <f t="shared" si="180"/>
        <v>0</v>
      </c>
      <c r="R646" s="72">
        <f t="shared" si="169"/>
        <v>0</v>
      </c>
      <c r="S646" s="72">
        <f t="shared" si="169"/>
        <v>0</v>
      </c>
      <c r="T646" s="72">
        <f t="shared" si="169"/>
        <v>0</v>
      </c>
      <c r="U646" s="72">
        <f t="shared" si="169"/>
        <v>0</v>
      </c>
      <c r="W646" s="2">
        <f t="shared" si="170"/>
        <v>12796.148184066591</v>
      </c>
      <c r="X646" s="77">
        <f t="shared" si="171"/>
        <v>12796.148184066591</v>
      </c>
      <c r="Z646" s="2">
        <f t="shared" si="172"/>
        <v>12298.204244854518</v>
      </c>
      <c r="AA646" s="77">
        <f t="shared" si="173"/>
        <v>12298.204244854518</v>
      </c>
      <c r="AC646" s="2">
        <f t="shared" si="174"/>
        <v>12979.401664233468</v>
      </c>
      <c r="AD646" s="77">
        <f t="shared" si="175"/>
        <v>12979.401664233468</v>
      </c>
      <c r="AF646" s="2">
        <f t="shared" si="176"/>
        <v>12711.472438058445</v>
      </c>
      <c r="AG646" s="77">
        <f t="shared" si="177"/>
        <v>12711.472438058445</v>
      </c>
      <c r="AI646" s="2">
        <f t="shared" si="178"/>
        <v>12822.688343263173</v>
      </c>
      <c r="AJ646" s="77">
        <f t="shared" si="179"/>
        <v>12822.688343263173</v>
      </c>
    </row>
    <row r="647" spans="1:36" x14ac:dyDescent="0.2">
      <c r="A647" s="72">
        <v>16</v>
      </c>
      <c r="B647" s="1" t="s">
        <v>87</v>
      </c>
      <c r="C647" s="1" t="str">
        <f>VLOOKUP(B647,Valores!$A$2:$F$300,5,FALSE)</f>
        <v>unid.</v>
      </c>
      <c r="D647" s="1">
        <v>6</v>
      </c>
      <c r="E647" s="63">
        <f>VLOOKUP($B647,Valores!$A$2:$G$300,6,FALSE)*VLOOKUP(VLOOKUP($B647,Indices_Poder!$B$5:$E$250,3,FALSE),Indices_Poder!$G$6:$N$27,4,FALSE)*VLOOKUP($E$8,Regional!$A$2:$B$7,2,FALSE)</f>
        <v>2636.6773863428548</v>
      </c>
      <c r="F647" s="2">
        <f>VLOOKUP($B647,Valores!$A$2:$G$300,6,FALSE)*VLOOKUP(VLOOKUP($B647,Indices_Poder!$B$5:$E$250,3,FALSE),Indices_Poder!$G$6:$N$27,4,FALSE)*VLOOKUP($F$8,Regional!$A$2:$B$7,2,FALSE)</f>
        <v>2534.0748292841795</v>
      </c>
      <c r="G647" s="2">
        <f>VLOOKUP($B647,Valores!$A$2:$G$300,6,FALSE)*VLOOKUP(VLOOKUP($B647,Indices_Poder!$B$5:$E$250,3,FALSE),Indices_Poder!$G$6:$N$27,4,FALSE)*VLOOKUP($G$8,Regional!$A$2:$B$7,2,FALSE)</f>
        <v>2674.4372106410979</v>
      </c>
      <c r="H647" s="2">
        <f>VLOOKUP($B647,Valores!$A$2:$G$300,6,FALSE)*VLOOKUP(VLOOKUP($B647,Indices_Poder!$B$5:$E$250,3,FALSE),Indices_Poder!$G$6:$N$27,4,FALSE)*VLOOKUP($H$8,Regional!$A$2:$B$7,2,FALSE)</f>
        <v>2619.2297433912527</v>
      </c>
      <c r="I647" s="2">
        <f>VLOOKUP($B647,Valores!$A$2:$G$300,6,FALSE)*VLOOKUP(VLOOKUP($B647,Indices_Poder!$B$5:$E$250,3,FALSE),Indices_Poder!$G$6:$N$27,4,FALSE)*VLOOKUP($I$8,Regional!$A$2:$B$7,2,FALSE)</f>
        <v>2642.1460505515656</v>
      </c>
      <c r="J647" s="63">
        <f t="shared" si="168"/>
        <v>15820.064318057128</v>
      </c>
      <c r="K647" s="2">
        <f t="shared" si="168"/>
        <v>15204.448975705076</v>
      </c>
      <c r="L647" s="2">
        <f t="shared" si="168"/>
        <v>16046.623263846588</v>
      </c>
      <c r="M647" s="2">
        <f t="shared" si="168"/>
        <v>15715.378460347516</v>
      </c>
      <c r="N647" s="76">
        <f t="shared" si="168"/>
        <v>15852.876303309393</v>
      </c>
      <c r="O647" s="1">
        <f>VLOOKUP(B647,Valores!$A$2:$P$300,14,FALSE)</f>
        <v>1</v>
      </c>
      <c r="P647" s="1">
        <f>VLOOKUP(B647,Valores!$A$2:$P$300,15,FALSE)</f>
        <v>2.7E-2</v>
      </c>
      <c r="Q647" s="72">
        <f t="shared" si="180"/>
        <v>0</v>
      </c>
      <c r="R647" s="72">
        <f t="shared" si="169"/>
        <v>0</v>
      </c>
      <c r="S647" s="72">
        <f t="shared" si="169"/>
        <v>0</v>
      </c>
      <c r="T647" s="72">
        <f t="shared" si="169"/>
        <v>0</v>
      </c>
      <c r="U647" s="72">
        <f t="shared" si="169"/>
        <v>0</v>
      </c>
      <c r="W647" s="2">
        <f t="shared" si="170"/>
        <v>15820.064318057128</v>
      </c>
      <c r="X647" s="77">
        <f t="shared" si="171"/>
        <v>15820.064318057128</v>
      </c>
      <c r="Z647" s="2">
        <f t="shared" si="172"/>
        <v>15204.448975705076</v>
      </c>
      <c r="AA647" s="77">
        <f t="shared" si="173"/>
        <v>15204.448975705076</v>
      </c>
      <c r="AC647" s="2">
        <f t="shared" si="174"/>
        <v>16046.623263846588</v>
      </c>
      <c r="AD647" s="77">
        <f t="shared" si="175"/>
        <v>16046.623263846588</v>
      </c>
      <c r="AF647" s="2">
        <f t="shared" si="176"/>
        <v>15715.378460347516</v>
      </c>
      <c r="AG647" s="77">
        <f t="shared" si="177"/>
        <v>15715.378460347516</v>
      </c>
      <c r="AI647" s="2">
        <f t="shared" si="178"/>
        <v>15852.876303309393</v>
      </c>
      <c r="AJ647" s="77">
        <f t="shared" si="179"/>
        <v>15852.876303309393</v>
      </c>
    </row>
    <row r="648" spans="1:36" x14ac:dyDescent="0.2">
      <c r="A648" s="72">
        <v>17</v>
      </c>
      <c r="B648" s="1" t="s">
        <v>134</v>
      </c>
      <c r="C648" s="1" t="str">
        <f>VLOOKUP(B648,Valores!$A$2:$F$300,5,FALSE)</f>
        <v>m³</v>
      </c>
      <c r="D648" s="1">
        <v>44</v>
      </c>
      <c r="E648" s="63">
        <f>VLOOKUP($B648,Valores!$A$2:$G$300,6,FALSE)*VLOOKUP(VLOOKUP($B648,Indices_Poder!$B$5:$E$250,3,FALSE),Indices_Poder!$G$6:$N$27,4,FALSE)*VLOOKUP($E$8,Regional!$A$2:$B$7,2,FALSE)</f>
        <v>5815.858492052359</v>
      </c>
      <c r="F648" s="2">
        <f>VLOOKUP($B648,Valores!$A$2:$G$300,6,FALSE)*VLOOKUP(VLOOKUP($B648,Indices_Poder!$B$5:$E$250,3,FALSE),Indices_Poder!$G$6:$N$27,4,FALSE)*VLOOKUP($F$8,Regional!$A$2:$B$7,2,FALSE)</f>
        <v>5589.5426159171857</v>
      </c>
      <c r="G648" s="2">
        <f>VLOOKUP($B648,Valores!$A$2:$G$300,6,FALSE)*VLOOKUP(VLOOKUP($B648,Indices_Poder!$B$5:$E$250,3,FALSE),Indices_Poder!$G$6:$N$27,4,FALSE)*VLOOKUP($G$8,Regional!$A$2:$B$7,2,FALSE)</f>
        <v>5899.1473297163184</v>
      </c>
      <c r="H648" s="2">
        <f>VLOOKUP($B648,Valores!$A$2:$G$300,6,FALSE)*VLOOKUP(VLOOKUP($B648,Indices_Poder!$B$5:$E$250,3,FALSE),Indices_Poder!$G$6:$N$27,4,FALSE)*VLOOKUP($H$8,Regional!$A$2:$B$7,2,FALSE)</f>
        <v>5777.3733049938401</v>
      </c>
      <c r="I648" s="2">
        <f>VLOOKUP($B648,Valores!$A$2:$G$300,6,FALSE)*VLOOKUP(VLOOKUP($B648,Indices_Poder!$B$5:$E$250,3,FALSE),Indices_Poder!$G$6:$N$27,4,FALSE)*VLOOKUP($I$8,Regional!$A$2:$B$7,2,FALSE)</f>
        <v>5827.9210133692077</v>
      </c>
      <c r="J648" s="63">
        <f t="shared" si="168"/>
        <v>255897.7736503038</v>
      </c>
      <c r="K648" s="2">
        <f t="shared" si="168"/>
        <v>245939.87510035618</v>
      </c>
      <c r="L648" s="2">
        <f t="shared" si="168"/>
        <v>259562.482507518</v>
      </c>
      <c r="M648" s="2">
        <f t="shared" si="168"/>
        <v>254204.42541972897</v>
      </c>
      <c r="N648" s="76">
        <f t="shared" si="168"/>
        <v>256428.52458824514</v>
      </c>
      <c r="O648" s="1">
        <f>VLOOKUP(B648,Valores!$A$2:$P$300,14,FALSE)</f>
        <v>1</v>
      </c>
      <c r="P648" s="1">
        <f>VLOOKUP(B648,Valores!$A$2:$P$300,15,FALSE)</f>
        <v>3.1300000000000001E-2</v>
      </c>
      <c r="Q648" s="72">
        <f t="shared" si="180"/>
        <v>0</v>
      </c>
      <c r="R648" s="72">
        <f t="shared" si="169"/>
        <v>0</v>
      </c>
      <c r="S648" s="72">
        <f t="shared" si="169"/>
        <v>0</v>
      </c>
      <c r="T648" s="72">
        <f t="shared" si="169"/>
        <v>0</v>
      </c>
      <c r="U648" s="72">
        <f t="shared" si="169"/>
        <v>0</v>
      </c>
      <c r="W648" s="2">
        <f t="shared" si="170"/>
        <v>255897.7736503038</v>
      </c>
      <c r="X648" s="77">
        <f t="shared" si="171"/>
        <v>255897.7736503038</v>
      </c>
      <c r="Z648" s="2">
        <f t="shared" si="172"/>
        <v>245939.87510035618</v>
      </c>
      <c r="AA648" s="77">
        <f t="shared" si="173"/>
        <v>245939.87510035618</v>
      </c>
      <c r="AC648" s="2">
        <f t="shared" si="174"/>
        <v>259562.482507518</v>
      </c>
      <c r="AD648" s="77">
        <f t="shared" si="175"/>
        <v>259562.482507518</v>
      </c>
      <c r="AF648" s="2">
        <f t="shared" si="176"/>
        <v>254204.42541972897</v>
      </c>
      <c r="AG648" s="77">
        <f t="shared" si="177"/>
        <v>254204.42541972897</v>
      </c>
      <c r="AI648" s="2">
        <f t="shared" si="178"/>
        <v>256428.52458824514</v>
      </c>
      <c r="AJ648" s="77">
        <f t="shared" si="179"/>
        <v>256428.52458824514</v>
      </c>
    </row>
    <row r="649" spans="1:36" x14ac:dyDescent="0.2">
      <c r="A649" s="72">
        <v>18</v>
      </c>
      <c r="B649" s="1" t="s">
        <v>135</v>
      </c>
      <c r="C649" s="1" t="str">
        <f>VLOOKUP(B649,Valores!$A$2:$F$300,5,FALSE)</f>
        <v>m³</v>
      </c>
      <c r="D649" s="1">
        <v>48</v>
      </c>
      <c r="E649" s="63">
        <f>VLOOKUP($B649,Valores!$A$2:$G$300,6,FALSE)*VLOOKUP(VLOOKUP($B649,Indices_Poder!$B$5:$E$250,3,FALSE),Indices_Poder!$G$6:$N$27,4,FALSE)*VLOOKUP($E$8,Regional!$A$2:$B$7,2,FALSE)</f>
        <v>5815.858492052359</v>
      </c>
      <c r="F649" s="2">
        <f>VLOOKUP($B649,Valores!$A$2:$G$300,6,FALSE)*VLOOKUP(VLOOKUP($B649,Indices_Poder!$B$5:$E$250,3,FALSE),Indices_Poder!$G$6:$N$27,4,FALSE)*VLOOKUP($F$8,Regional!$A$2:$B$7,2,FALSE)</f>
        <v>5589.5426159171857</v>
      </c>
      <c r="G649" s="2">
        <f>VLOOKUP($B649,Valores!$A$2:$G$300,6,FALSE)*VLOOKUP(VLOOKUP($B649,Indices_Poder!$B$5:$E$250,3,FALSE),Indices_Poder!$G$6:$N$27,4,FALSE)*VLOOKUP($G$8,Regional!$A$2:$B$7,2,FALSE)</f>
        <v>5899.1473297163184</v>
      </c>
      <c r="H649" s="2">
        <f>VLOOKUP($B649,Valores!$A$2:$G$300,6,FALSE)*VLOOKUP(VLOOKUP($B649,Indices_Poder!$B$5:$E$250,3,FALSE),Indices_Poder!$G$6:$N$27,4,FALSE)*VLOOKUP($H$8,Regional!$A$2:$B$7,2,FALSE)</f>
        <v>5777.3733049938401</v>
      </c>
      <c r="I649" s="2">
        <f>VLOOKUP($B649,Valores!$A$2:$G$300,6,FALSE)*VLOOKUP(VLOOKUP($B649,Indices_Poder!$B$5:$E$250,3,FALSE),Indices_Poder!$G$6:$N$27,4,FALSE)*VLOOKUP($I$8,Regional!$A$2:$B$7,2,FALSE)</f>
        <v>5827.9210133692077</v>
      </c>
      <c r="J649" s="63">
        <f t="shared" si="168"/>
        <v>279161.20761851326</v>
      </c>
      <c r="K649" s="2">
        <f t="shared" si="168"/>
        <v>268298.04556402494</v>
      </c>
      <c r="L649" s="2">
        <f t="shared" si="168"/>
        <v>283159.0718263833</v>
      </c>
      <c r="M649" s="2">
        <f t="shared" si="168"/>
        <v>277313.91863970435</v>
      </c>
      <c r="N649" s="76">
        <f t="shared" si="168"/>
        <v>279740.20864172198</v>
      </c>
      <c r="O649" s="1">
        <f>VLOOKUP(B649,Valores!$A$2:$P$300,14,FALSE)</f>
        <v>1</v>
      </c>
      <c r="P649" s="1">
        <f>VLOOKUP(B649,Valores!$A$2:$P$300,15,FALSE)</f>
        <v>3.1300000000000001E-2</v>
      </c>
      <c r="Q649" s="72">
        <f t="shared" si="180"/>
        <v>0</v>
      </c>
      <c r="R649" s="72">
        <f t="shared" si="169"/>
        <v>0</v>
      </c>
      <c r="S649" s="72">
        <f t="shared" si="169"/>
        <v>0</v>
      </c>
      <c r="T649" s="72">
        <f t="shared" si="169"/>
        <v>0</v>
      </c>
      <c r="U649" s="72">
        <f t="shared" si="169"/>
        <v>0</v>
      </c>
      <c r="W649" s="2">
        <f t="shared" si="170"/>
        <v>279161.20761851326</v>
      </c>
      <c r="X649" s="77">
        <f t="shared" si="171"/>
        <v>279161.20761851326</v>
      </c>
      <c r="Z649" s="2">
        <f t="shared" si="172"/>
        <v>268298.04556402494</v>
      </c>
      <c r="AA649" s="77">
        <f t="shared" si="173"/>
        <v>268298.04556402494</v>
      </c>
      <c r="AC649" s="2">
        <f t="shared" si="174"/>
        <v>283159.0718263833</v>
      </c>
      <c r="AD649" s="77">
        <f t="shared" si="175"/>
        <v>283159.0718263833</v>
      </c>
      <c r="AF649" s="2">
        <f t="shared" si="176"/>
        <v>277313.91863970435</v>
      </c>
      <c r="AG649" s="77">
        <f t="shared" si="177"/>
        <v>277313.91863970435</v>
      </c>
      <c r="AI649" s="2">
        <f t="shared" si="178"/>
        <v>279740.20864172198</v>
      </c>
      <c r="AJ649" s="77">
        <f t="shared" si="179"/>
        <v>279740.20864172198</v>
      </c>
    </row>
    <row r="650" spans="1:36" x14ac:dyDescent="0.2">
      <c r="A650" s="72">
        <v>19</v>
      </c>
      <c r="B650" s="1" t="s">
        <v>137</v>
      </c>
      <c r="C650" s="1" t="str">
        <f>VLOOKUP(B650,Valores!$A$2:$F$300,5,FALSE)</f>
        <v>m³</v>
      </c>
      <c r="D650" s="1">
        <v>7</v>
      </c>
      <c r="E650" s="63">
        <f>VLOOKUP($B650,Valores!$A$2:$G$300,6,FALSE)*VLOOKUP(VLOOKUP($B650,Indices_Poder!$B$5:$E$250,3,FALSE),Indices_Poder!$G$6:$N$27,4,FALSE)*VLOOKUP($E$8,Regional!$A$2:$B$7,2,FALSE)</f>
        <v>5815.858492052359</v>
      </c>
      <c r="F650" s="2">
        <f>VLOOKUP($B650,Valores!$A$2:$G$300,6,FALSE)*VLOOKUP(VLOOKUP($B650,Indices_Poder!$B$5:$E$250,3,FALSE),Indices_Poder!$G$6:$N$27,4,FALSE)*VLOOKUP($F$8,Regional!$A$2:$B$7,2,FALSE)</f>
        <v>5589.5426159171857</v>
      </c>
      <c r="G650" s="2">
        <f>VLOOKUP($B650,Valores!$A$2:$G$300,6,FALSE)*VLOOKUP(VLOOKUP($B650,Indices_Poder!$B$5:$E$250,3,FALSE),Indices_Poder!$G$6:$N$27,4,FALSE)*VLOOKUP($G$8,Regional!$A$2:$B$7,2,FALSE)</f>
        <v>5899.1473297163184</v>
      </c>
      <c r="H650" s="2">
        <f>VLOOKUP($B650,Valores!$A$2:$G$300,6,FALSE)*VLOOKUP(VLOOKUP($B650,Indices_Poder!$B$5:$E$250,3,FALSE),Indices_Poder!$G$6:$N$27,4,FALSE)*VLOOKUP($H$8,Regional!$A$2:$B$7,2,FALSE)</f>
        <v>5777.3733049938401</v>
      </c>
      <c r="I650" s="2">
        <f>VLOOKUP($B650,Valores!$A$2:$G$300,6,FALSE)*VLOOKUP(VLOOKUP($B650,Indices_Poder!$B$5:$E$250,3,FALSE),Indices_Poder!$G$6:$N$27,4,FALSE)*VLOOKUP($I$8,Regional!$A$2:$B$7,2,FALSE)</f>
        <v>5827.9210133692077</v>
      </c>
      <c r="J650" s="63">
        <f t="shared" si="168"/>
        <v>40711.009444366515</v>
      </c>
      <c r="K650" s="2">
        <f t="shared" si="168"/>
        <v>39126.798311420302</v>
      </c>
      <c r="L650" s="2">
        <f t="shared" si="168"/>
        <v>41294.03130801423</v>
      </c>
      <c r="M650" s="2">
        <f t="shared" si="168"/>
        <v>40441.613134956882</v>
      </c>
      <c r="N650" s="76">
        <f t="shared" si="168"/>
        <v>40795.447093584451</v>
      </c>
      <c r="O650" s="1">
        <f>VLOOKUP(B650,Valores!$A$2:$P$300,14,FALSE)</f>
        <v>1</v>
      </c>
      <c r="P650" s="1">
        <f>VLOOKUP(B650,Valores!$A$2:$P$300,15,FALSE)</f>
        <v>3.1300000000000001E-2</v>
      </c>
      <c r="Q650" s="72">
        <f t="shared" si="180"/>
        <v>0</v>
      </c>
      <c r="R650" s="72">
        <f t="shared" si="169"/>
        <v>0</v>
      </c>
      <c r="S650" s="72">
        <f t="shared" si="169"/>
        <v>0</v>
      </c>
      <c r="T650" s="72">
        <f t="shared" si="169"/>
        <v>0</v>
      </c>
      <c r="U650" s="72">
        <f t="shared" si="169"/>
        <v>0</v>
      </c>
      <c r="W650" s="2">
        <f t="shared" si="170"/>
        <v>40711.009444366515</v>
      </c>
      <c r="X650" s="77">
        <f t="shared" si="171"/>
        <v>40711.009444366515</v>
      </c>
      <c r="Z650" s="2">
        <f t="shared" si="172"/>
        <v>39126.798311420302</v>
      </c>
      <c r="AA650" s="77">
        <f t="shared" si="173"/>
        <v>39126.798311420302</v>
      </c>
      <c r="AC650" s="2">
        <f t="shared" si="174"/>
        <v>41294.03130801423</v>
      </c>
      <c r="AD650" s="77">
        <f t="shared" si="175"/>
        <v>41294.03130801423</v>
      </c>
      <c r="AF650" s="2">
        <f t="shared" si="176"/>
        <v>40441.613134956882</v>
      </c>
      <c r="AG650" s="77">
        <f t="shared" si="177"/>
        <v>40441.613134956882</v>
      </c>
      <c r="AI650" s="2">
        <f t="shared" si="178"/>
        <v>40795.447093584451</v>
      </c>
      <c r="AJ650" s="77">
        <f t="shared" si="179"/>
        <v>40795.447093584451</v>
      </c>
    </row>
    <row r="651" spans="1:36" x14ac:dyDescent="0.2">
      <c r="A651" s="72">
        <v>20</v>
      </c>
      <c r="B651" s="1" t="s">
        <v>91</v>
      </c>
      <c r="C651" s="1" t="str">
        <f>VLOOKUP(B651,Valores!$A$2:$F$300,5,FALSE)</f>
        <v>m³</v>
      </c>
      <c r="D651" s="1">
        <v>7</v>
      </c>
      <c r="E651" s="63">
        <f>VLOOKUP($B651,Valores!$A$2:$G$300,6,FALSE)*VLOOKUP(VLOOKUP($B651,Indices_Poder!$B$5:$E$250,3,FALSE),Indices_Poder!$G$6:$N$27,4,FALSE)*VLOOKUP($E$8,Regional!$A$2:$B$7,2,FALSE)</f>
        <v>5815.858492052359</v>
      </c>
      <c r="F651" s="2">
        <f>VLOOKUP($B651,Valores!$A$2:$G$300,6,FALSE)*VLOOKUP(VLOOKUP($B651,Indices_Poder!$B$5:$E$250,3,FALSE),Indices_Poder!$G$6:$N$27,4,FALSE)*VLOOKUP($F$8,Regional!$A$2:$B$7,2,FALSE)</f>
        <v>5589.5426159171857</v>
      </c>
      <c r="G651" s="2">
        <f>VLOOKUP($B651,Valores!$A$2:$G$300,6,FALSE)*VLOOKUP(VLOOKUP($B651,Indices_Poder!$B$5:$E$250,3,FALSE),Indices_Poder!$G$6:$N$27,4,FALSE)*VLOOKUP($G$8,Regional!$A$2:$B$7,2,FALSE)</f>
        <v>5899.1473297163184</v>
      </c>
      <c r="H651" s="2">
        <f>VLOOKUP($B651,Valores!$A$2:$G$300,6,FALSE)*VLOOKUP(VLOOKUP($B651,Indices_Poder!$B$5:$E$250,3,FALSE),Indices_Poder!$G$6:$N$27,4,FALSE)*VLOOKUP($H$8,Regional!$A$2:$B$7,2,FALSE)</f>
        <v>5777.3733049938401</v>
      </c>
      <c r="I651" s="2">
        <f>VLOOKUP($B651,Valores!$A$2:$G$300,6,FALSE)*VLOOKUP(VLOOKUP($B651,Indices_Poder!$B$5:$E$250,3,FALSE),Indices_Poder!$G$6:$N$27,4,FALSE)*VLOOKUP($I$8,Regional!$A$2:$B$7,2,FALSE)</f>
        <v>5827.9210133692077</v>
      </c>
      <c r="J651" s="63">
        <f t="shared" si="168"/>
        <v>40711.009444366515</v>
      </c>
      <c r="K651" s="2">
        <f t="shared" si="168"/>
        <v>39126.798311420302</v>
      </c>
      <c r="L651" s="2">
        <f t="shared" si="168"/>
        <v>41294.03130801423</v>
      </c>
      <c r="M651" s="2">
        <f t="shared" si="168"/>
        <v>40441.613134956882</v>
      </c>
      <c r="N651" s="76">
        <f t="shared" si="168"/>
        <v>40795.447093584451</v>
      </c>
      <c r="O651" s="1">
        <f>VLOOKUP(B651,Valores!$A$2:$P$300,14,FALSE)</f>
        <v>1</v>
      </c>
      <c r="P651" s="1">
        <f>VLOOKUP(B651,Valores!$A$2:$P$300,15,FALSE)</f>
        <v>3.1300000000000001E-2</v>
      </c>
      <c r="Q651" s="72">
        <f t="shared" si="180"/>
        <v>0</v>
      </c>
      <c r="R651" s="72">
        <f t="shared" si="169"/>
        <v>0</v>
      </c>
      <c r="S651" s="72">
        <f t="shared" si="169"/>
        <v>0</v>
      </c>
      <c r="T651" s="72">
        <f t="shared" si="169"/>
        <v>0</v>
      </c>
      <c r="U651" s="72">
        <f t="shared" si="169"/>
        <v>0</v>
      </c>
      <c r="W651" s="2">
        <f t="shared" si="170"/>
        <v>40711.009444366515</v>
      </c>
      <c r="X651" s="77">
        <f t="shared" si="171"/>
        <v>40711.009444366515</v>
      </c>
      <c r="Z651" s="2">
        <f t="shared" si="172"/>
        <v>39126.798311420302</v>
      </c>
      <c r="AA651" s="77">
        <f t="shared" si="173"/>
        <v>39126.798311420302</v>
      </c>
      <c r="AC651" s="2">
        <f t="shared" si="174"/>
        <v>41294.03130801423</v>
      </c>
      <c r="AD651" s="77">
        <f t="shared" si="175"/>
        <v>41294.03130801423</v>
      </c>
      <c r="AF651" s="2">
        <f t="shared" si="176"/>
        <v>40441.613134956882</v>
      </c>
      <c r="AG651" s="77">
        <f t="shared" si="177"/>
        <v>40441.613134956882</v>
      </c>
      <c r="AI651" s="2">
        <f t="shared" si="178"/>
        <v>40795.447093584451</v>
      </c>
      <c r="AJ651" s="77">
        <f t="shared" si="179"/>
        <v>40795.447093584451</v>
      </c>
    </row>
    <row r="652" spans="1:36" x14ac:dyDescent="0.2">
      <c r="A652" s="72">
        <v>21</v>
      </c>
      <c r="B652" s="1" t="s">
        <v>92</v>
      </c>
      <c r="C652" s="1" t="str">
        <f>VLOOKUP(B652,Valores!$A$2:$F$300,5,FALSE)</f>
        <v>m³</v>
      </c>
      <c r="D652" s="1">
        <v>14</v>
      </c>
      <c r="E652" s="63">
        <f>VLOOKUP($B652,Valores!$A$2:$G$300,6,FALSE)*VLOOKUP(VLOOKUP($B652,Indices_Poder!$B$5:$E$250,3,FALSE),Indices_Poder!$G$6:$N$27,4,FALSE)*VLOOKUP($E$8,Regional!$A$2:$B$7,2,FALSE)</f>
        <v>5815.858492052359</v>
      </c>
      <c r="F652" s="2">
        <f>VLOOKUP($B652,Valores!$A$2:$G$300,6,FALSE)*VLOOKUP(VLOOKUP($B652,Indices_Poder!$B$5:$E$250,3,FALSE),Indices_Poder!$G$6:$N$27,4,FALSE)*VLOOKUP($F$8,Regional!$A$2:$B$7,2,FALSE)</f>
        <v>5589.5426159171857</v>
      </c>
      <c r="G652" s="2">
        <f>VLOOKUP($B652,Valores!$A$2:$G$300,6,FALSE)*VLOOKUP(VLOOKUP($B652,Indices_Poder!$B$5:$E$250,3,FALSE),Indices_Poder!$G$6:$N$27,4,FALSE)*VLOOKUP($G$8,Regional!$A$2:$B$7,2,FALSE)</f>
        <v>5899.1473297163184</v>
      </c>
      <c r="H652" s="2">
        <f>VLOOKUP($B652,Valores!$A$2:$G$300,6,FALSE)*VLOOKUP(VLOOKUP($B652,Indices_Poder!$B$5:$E$250,3,FALSE),Indices_Poder!$G$6:$N$27,4,FALSE)*VLOOKUP($H$8,Regional!$A$2:$B$7,2,FALSE)</f>
        <v>5777.3733049938401</v>
      </c>
      <c r="I652" s="2">
        <f>VLOOKUP($B652,Valores!$A$2:$G$300,6,FALSE)*VLOOKUP(VLOOKUP($B652,Indices_Poder!$B$5:$E$250,3,FALSE),Indices_Poder!$G$6:$N$27,4,FALSE)*VLOOKUP($I$8,Regional!$A$2:$B$7,2,FALSE)</f>
        <v>5827.9210133692077</v>
      </c>
      <c r="J652" s="63">
        <f t="shared" si="168"/>
        <v>81422.01888873303</v>
      </c>
      <c r="K652" s="2">
        <f t="shared" si="168"/>
        <v>78253.596622840603</v>
      </c>
      <c r="L652" s="2">
        <f t="shared" si="168"/>
        <v>82588.062616028459</v>
      </c>
      <c r="M652" s="2">
        <f t="shared" si="168"/>
        <v>80883.226269913765</v>
      </c>
      <c r="N652" s="76">
        <f t="shared" si="168"/>
        <v>81590.894187168902</v>
      </c>
      <c r="O652" s="1">
        <f>VLOOKUP(B652,Valores!$A$2:$P$300,14,FALSE)</f>
        <v>1</v>
      </c>
      <c r="P652" s="1">
        <f>VLOOKUP(B652,Valores!$A$2:$P$300,15,FALSE)</f>
        <v>3.1300000000000001E-2</v>
      </c>
      <c r="Q652" s="72">
        <f t="shared" si="180"/>
        <v>0</v>
      </c>
      <c r="R652" s="72">
        <f t="shared" si="169"/>
        <v>0</v>
      </c>
      <c r="S652" s="72">
        <f t="shared" si="169"/>
        <v>0</v>
      </c>
      <c r="T652" s="72">
        <f t="shared" si="169"/>
        <v>0</v>
      </c>
      <c r="U652" s="72">
        <f t="shared" si="169"/>
        <v>0</v>
      </c>
      <c r="W652" s="2">
        <f t="shared" si="170"/>
        <v>81422.01888873303</v>
      </c>
      <c r="X652" s="77">
        <f t="shared" si="171"/>
        <v>81422.01888873303</v>
      </c>
      <c r="Z652" s="2">
        <f t="shared" si="172"/>
        <v>78253.596622840603</v>
      </c>
      <c r="AA652" s="77">
        <f t="shared" si="173"/>
        <v>78253.596622840603</v>
      </c>
      <c r="AC652" s="2">
        <f t="shared" si="174"/>
        <v>82588.062616028459</v>
      </c>
      <c r="AD652" s="77">
        <f t="shared" si="175"/>
        <v>82588.062616028459</v>
      </c>
      <c r="AF652" s="2">
        <f t="shared" si="176"/>
        <v>80883.226269913765</v>
      </c>
      <c r="AG652" s="77">
        <f t="shared" si="177"/>
        <v>80883.226269913765</v>
      </c>
      <c r="AI652" s="2">
        <f t="shared" si="178"/>
        <v>81590.894187168902</v>
      </c>
      <c r="AJ652" s="77">
        <f t="shared" si="179"/>
        <v>81590.894187168902</v>
      </c>
    </row>
    <row r="653" spans="1:36" x14ac:dyDescent="0.2">
      <c r="A653" s="72">
        <v>22</v>
      </c>
      <c r="B653" s="1" t="s">
        <v>187</v>
      </c>
      <c r="C653" s="1" t="str">
        <f>VLOOKUP(B653,Valores!$A$2:$F$300,5,FALSE)</f>
        <v>m³</v>
      </c>
      <c r="D653" s="1">
        <v>70</v>
      </c>
      <c r="E653" s="63">
        <f>VLOOKUP($B653,Valores!$A$2:$G$300,6,FALSE)*VLOOKUP(VLOOKUP($B653,Indices_Poder!$B$5:$E$250,3,FALSE),Indices_Poder!$G$6:$N$27,4,FALSE)*VLOOKUP($E$8,Regional!$A$2:$B$7,2,FALSE)</f>
        <v>5815.858492052359</v>
      </c>
      <c r="F653" s="2">
        <f>VLOOKUP($B653,Valores!$A$2:$G$300,6,FALSE)*VLOOKUP(VLOOKUP($B653,Indices_Poder!$B$5:$E$250,3,FALSE),Indices_Poder!$G$6:$N$27,4,FALSE)*VLOOKUP($F$8,Regional!$A$2:$B$7,2,FALSE)</f>
        <v>5589.5426159171857</v>
      </c>
      <c r="G653" s="2">
        <f>VLOOKUP($B653,Valores!$A$2:$G$300,6,FALSE)*VLOOKUP(VLOOKUP($B653,Indices_Poder!$B$5:$E$250,3,FALSE),Indices_Poder!$G$6:$N$27,4,FALSE)*VLOOKUP($G$8,Regional!$A$2:$B$7,2,FALSE)</f>
        <v>5899.1473297163184</v>
      </c>
      <c r="H653" s="2">
        <f>VLOOKUP($B653,Valores!$A$2:$G$300,6,FALSE)*VLOOKUP(VLOOKUP($B653,Indices_Poder!$B$5:$E$250,3,FALSE),Indices_Poder!$G$6:$N$27,4,FALSE)*VLOOKUP($H$8,Regional!$A$2:$B$7,2,FALSE)</f>
        <v>5777.3733049938401</v>
      </c>
      <c r="I653" s="2">
        <f>VLOOKUP($B653,Valores!$A$2:$G$300,6,FALSE)*VLOOKUP(VLOOKUP($B653,Indices_Poder!$B$5:$E$250,3,FALSE),Indices_Poder!$G$6:$N$27,4,FALSE)*VLOOKUP($I$8,Regional!$A$2:$B$7,2,FALSE)</f>
        <v>5827.9210133692077</v>
      </c>
      <c r="J653" s="63">
        <f t="shared" si="168"/>
        <v>407110.09444366512</v>
      </c>
      <c r="K653" s="2">
        <f t="shared" si="168"/>
        <v>391267.98311420297</v>
      </c>
      <c r="L653" s="2">
        <f t="shared" si="168"/>
        <v>412940.31308014231</v>
      </c>
      <c r="M653" s="2">
        <f t="shared" si="168"/>
        <v>404416.13134956878</v>
      </c>
      <c r="N653" s="76">
        <f t="shared" si="168"/>
        <v>407954.47093584453</v>
      </c>
      <c r="O653" s="1">
        <f>VLOOKUP(B653,Valores!$A$2:$P$300,14,FALSE)</f>
        <v>1</v>
      </c>
      <c r="P653" s="1">
        <f>VLOOKUP(B653,Valores!$A$2:$P$300,15,FALSE)</f>
        <v>3.1300000000000001E-2</v>
      </c>
      <c r="Q653" s="72">
        <f t="shared" si="180"/>
        <v>0</v>
      </c>
      <c r="R653" s="72">
        <f t="shared" si="169"/>
        <v>0</v>
      </c>
      <c r="S653" s="72">
        <f t="shared" si="169"/>
        <v>0</v>
      </c>
      <c r="T653" s="72">
        <f t="shared" si="169"/>
        <v>0</v>
      </c>
      <c r="U653" s="72">
        <f t="shared" si="169"/>
        <v>0</v>
      </c>
      <c r="W653" s="2">
        <f t="shared" si="170"/>
        <v>407110.09444366512</v>
      </c>
      <c r="X653" s="77">
        <f t="shared" si="171"/>
        <v>407110.09444366512</v>
      </c>
      <c r="Z653" s="2">
        <f t="shared" si="172"/>
        <v>391267.98311420297</v>
      </c>
      <c r="AA653" s="77">
        <f t="shared" si="173"/>
        <v>391267.98311420297</v>
      </c>
      <c r="AC653" s="2">
        <f t="shared" si="174"/>
        <v>412940.31308014231</v>
      </c>
      <c r="AD653" s="77">
        <f t="shared" si="175"/>
        <v>412940.31308014231</v>
      </c>
      <c r="AF653" s="2">
        <f t="shared" si="176"/>
        <v>404416.13134956878</v>
      </c>
      <c r="AG653" s="77">
        <f t="shared" si="177"/>
        <v>404416.13134956878</v>
      </c>
      <c r="AI653" s="2">
        <f t="shared" si="178"/>
        <v>407954.47093584453</v>
      </c>
      <c r="AJ653" s="77">
        <f t="shared" si="179"/>
        <v>407954.47093584453</v>
      </c>
    </row>
    <row r="654" spans="1:36" x14ac:dyDescent="0.2">
      <c r="A654" s="72">
        <v>23</v>
      </c>
      <c r="B654" s="1" t="s">
        <v>94</v>
      </c>
      <c r="C654" s="1" t="str">
        <f>VLOOKUP(B654,Valores!$A$2:$F$300,5,FALSE)</f>
        <v>unid.</v>
      </c>
      <c r="D654" s="1">
        <v>1</v>
      </c>
      <c r="E654" s="63">
        <f>VLOOKUP($B654,Valores!$A$2:$G$300,6,FALSE)*VLOOKUP(VLOOKUP($B654,Indices_Poder!$B$5:$E$250,3,FALSE),Indices_Poder!$G$6:$N$27,4,FALSE)*VLOOKUP($E$8,Regional!$A$2:$B$7,2,FALSE)</f>
        <v>95297.275528865226</v>
      </c>
      <c r="F654" s="2">
        <f>VLOOKUP($B654,Valores!$A$2:$G$300,6,FALSE)*VLOOKUP(VLOOKUP($B654,Indices_Poder!$B$5:$E$250,3,FALSE),Indices_Poder!$G$6:$N$27,4,FALSE)*VLOOKUP($F$8,Regional!$A$2:$B$7,2,FALSE)</f>
        <v>91588.917350260497</v>
      </c>
      <c r="G654" s="2">
        <f>VLOOKUP($B654,Valores!$A$2:$G$300,6,FALSE)*VLOOKUP(VLOOKUP($B654,Indices_Poder!$B$5:$E$250,3,FALSE),Indices_Poder!$G$6:$N$27,4,FALSE)*VLOOKUP($G$8,Regional!$A$2:$B$7,2,FALSE)</f>
        <v>96662.026635204529</v>
      </c>
      <c r="H654" s="2">
        <f>VLOOKUP($B654,Valores!$A$2:$G$300,6,FALSE)*VLOOKUP(VLOOKUP($B654,Indices_Poder!$B$5:$E$250,3,FALSE),Indices_Poder!$G$6:$N$27,4,FALSE)*VLOOKUP($H$8,Regional!$A$2:$B$7,2,FALSE)</f>
        <v>94666.666396970526</v>
      </c>
      <c r="I654" s="2">
        <f>VLOOKUP($B654,Valores!$A$2:$G$300,6,FALSE)*VLOOKUP(VLOOKUP($B654,Indices_Poder!$B$5:$E$250,3,FALSE),Indices_Poder!$G$6:$N$27,4,FALSE)*VLOOKUP($I$8,Regional!$A$2:$B$7,2,FALSE)</f>
        <v>95494.929137369545</v>
      </c>
      <c r="J654" s="63">
        <f t="shared" si="168"/>
        <v>95297.275528865226</v>
      </c>
      <c r="K654" s="2">
        <f t="shared" si="168"/>
        <v>91588.917350260497</v>
      </c>
      <c r="L654" s="2">
        <f t="shared" si="168"/>
        <v>96662.026635204529</v>
      </c>
      <c r="M654" s="2">
        <f t="shared" si="168"/>
        <v>94666.666396970526</v>
      </c>
      <c r="N654" s="76">
        <f t="shared" si="168"/>
        <v>95494.929137369545</v>
      </c>
      <c r="O654" s="1">
        <f>VLOOKUP(B654,Valores!$A$2:$P$300,14,FALSE)</f>
        <v>1</v>
      </c>
      <c r="P654" s="1">
        <f>VLOOKUP(B654,Valores!$A$2:$P$300,15,FALSE)</f>
        <v>6.6699999999999995E-2</v>
      </c>
      <c r="Q654" s="72">
        <f t="shared" si="180"/>
        <v>0</v>
      </c>
      <c r="R654" s="72">
        <f t="shared" si="169"/>
        <v>0</v>
      </c>
      <c r="S654" s="72">
        <f t="shared" si="169"/>
        <v>0</v>
      </c>
      <c r="T654" s="72">
        <f t="shared" si="169"/>
        <v>0</v>
      </c>
      <c r="U654" s="72">
        <f t="shared" si="169"/>
        <v>0</v>
      </c>
      <c r="W654" s="2">
        <f t="shared" si="170"/>
        <v>95297.275528865226</v>
      </c>
      <c r="X654" s="77">
        <f t="shared" si="171"/>
        <v>95297.275528865226</v>
      </c>
      <c r="Z654" s="2">
        <f t="shared" si="172"/>
        <v>91588.917350260497</v>
      </c>
      <c r="AA654" s="77">
        <f t="shared" si="173"/>
        <v>91588.917350260497</v>
      </c>
      <c r="AC654" s="2">
        <f t="shared" si="174"/>
        <v>96662.026635204529</v>
      </c>
      <c r="AD654" s="77">
        <f t="shared" si="175"/>
        <v>96662.026635204529</v>
      </c>
      <c r="AF654" s="2">
        <f t="shared" si="176"/>
        <v>94666.666396970526</v>
      </c>
      <c r="AG654" s="77">
        <f t="shared" si="177"/>
        <v>94666.666396970526</v>
      </c>
      <c r="AI654" s="2">
        <f t="shared" si="178"/>
        <v>95494.929137369545</v>
      </c>
      <c r="AJ654" s="77">
        <f t="shared" si="179"/>
        <v>95494.929137369545</v>
      </c>
    </row>
    <row r="655" spans="1:36" x14ac:dyDescent="0.2">
      <c r="A655" s="72">
        <v>24</v>
      </c>
      <c r="B655" s="1" t="s">
        <v>164</v>
      </c>
      <c r="C655" s="1" t="str">
        <f>VLOOKUP(B655,Valores!$A$2:$F$300,5,FALSE)</f>
        <v>unid.</v>
      </c>
      <c r="D655" s="1">
        <v>1</v>
      </c>
      <c r="E655" s="63">
        <f>VLOOKUP($B655,Valores!$A$2:$G$300,6,FALSE)*VLOOKUP(VLOOKUP($B655,Indices_Poder!$B$5:$E$250,3,FALSE),Indices_Poder!$G$6:$N$27,4,FALSE)*VLOOKUP($E$8,Regional!$A$2:$B$7,2,FALSE)</f>
        <v>56459.620111442695</v>
      </c>
      <c r="F655" s="2">
        <f>VLOOKUP($B655,Valores!$A$2:$G$300,6,FALSE)*VLOOKUP(VLOOKUP($B655,Indices_Poder!$B$5:$E$250,3,FALSE),Indices_Poder!$G$6:$N$27,4,FALSE)*VLOOKUP($F$8,Regional!$A$2:$B$7,2,FALSE)</f>
        <v>54262.574153525813</v>
      </c>
      <c r="G655" s="2">
        <f>VLOOKUP($B655,Valores!$A$2:$G$300,6,FALSE)*VLOOKUP(VLOOKUP($B655,Indices_Poder!$B$5:$E$250,3,FALSE),Indices_Poder!$G$6:$N$27,4,FALSE)*VLOOKUP($G$8,Regional!$A$2:$B$7,2,FALSE)</f>
        <v>57268.177634026317</v>
      </c>
      <c r="H655" s="2">
        <f>VLOOKUP($B655,Valores!$A$2:$G$300,6,FALSE)*VLOOKUP(VLOOKUP($B655,Indices_Poder!$B$5:$E$250,3,FALSE),Indices_Poder!$G$6:$N$27,4,FALSE)*VLOOKUP($H$8,Regional!$A$2:$B$7,2,FALSE)</f>
        <v>56086.010773421302</v>
      </c>
      <c r="I655" s="2">
        <f>VLOOKUP($B655,Valores!$A$2:$G$300,6,FALSE)*VLOOKUP(VLOOKUP($B655,Indices_Poder!$B$5:$E$250,3,FALSE),Indices_Poder!$G$6:$N$27,4,FALSE)*VLOOKUP($I$8,Regional!$A$2:$B$7,2,FALSE)</f>
        <v>56576.721545747911</v>
      </c>
      <c r="J655" s="63">
        <f t="shared" si="168"/>
        <v>56459.620111442695</v>
      </c>
      <c r="K655" s="2">
        <f t="shared" si="168"/>
        <v>54262.574153525813</v>
      </c>
      <c r="L655" s="2">
        <f t="shared" si="168"/>
        <v>57268.177634026317</v>
      </c>
      <c r="M655" s="2">
        <f t="shared" si="168"/>
        <v>56086.010773421302</v>
      </c>
      <c r="N655" s="76">
        <f t="shared" si="168"/>
        <v>56576.721545747911</v>
      </c>
      <c r="O655" s="1">
        <f>VLOOKUP(B655,Valores!$A$2:$P$300,14,FALSE)</f>
        <v>1</v>
      </c>
      <c r="P655" s="1">
        <f>VLOOKUP(B655,Valores!$A$2:$P$300,15,FALSE)</f>
        <v>6.6699999999999995E-2</v>
      </c>
      <c r="Q655" s="72">
        <f t="shared" si="180"/>
        <v>0</v>
      </c>
      <c r="R655" s="72">
        <f t="shared" si="169"/>
        <v>0</v>
      </c>
      <c r="S655" s="72">
        <f t="shared" si="169"/>
        <v>0</v>
      </c>
      <c r="T655" s="72">
        <f t="shared" si="169"/>
        <v>0</v>
      </c>
      <c r="U655" s="72">
        <f t="shared" si="169"/>
        <v>0</v>
      </c>
      <c r="W655" s="2">
        <f t="shared" si="170"/>
        <v>56459.620111442695</v>
      </c>
      <c r="X655" s="77">
        <f t="shared" si="171"/>
        <v>56459.620111442695</v>
      </c>
      <c r="Z655" s="2">
        <f t="shared" si="172"/>
        <v>54262.574153525813</v>
      </c>
      <c r="AA655" s="77">
        <f t="shared" si="173"/>
        <v>54262.574153525813</v>
      </c>
      <c r="AC655" s="2">
        <f t="shared" si="174"/>
        <v>57268.177634026317</v>
      </c>
      <c r="AD655" s="77">
        <f t="shared" si="175"/>
        <v>57268.177634026317</v>
      </c>
      <c r="AF655" s="2">
        <f t="shared" si="176"/>
        <v>56086.010773421302</v>
      </c>
      <c r="AG655" s="77">
        <f t="shared" si="177"/>
        <v>56086.010773421302</v>
      </c>
      <c r="AI655" s="2">
        <f t="shared" si="178"/>
        <v>56576.721545747911</v>
      </c>
      <c r="AJ655" s="77">
        <f t="shared" si="179"/>
        <v>56576.721545747911</v>
      </c>
    </row>
    <row r="656" spans="1:36" x14ac:dyDescent="0.2">
      <c r="A656" s="72">
        <v>25</v>
      </c>
      <c r="B656" s="1" t="s">
        <v>138</v>
      </c>
      <c r="C656" s="1" t="str">
        <f>VLOOKUP(B656,Valores!$A$2:$F$300,5,FALSE)</f>
        <v>unid.</v>
      </c>
      <c r="D656" s="1">
        <v>1</v>
      </c>
      <c r="E656" s="63">
        <f>VLOOKUP($B656,Valores!$A$2:$G$300,6,FALSE)*VLOOKUP(VLOOKUP($B656,Indices_Poder!$B$5:$E$250,3,FALSE),Indices_Poder!$G$6:$N$27,4,FALSE)*VLOOKUP($E$8,Regional!$A$2:$B$7,2,FALSE)</f>
        <v>95297.275528865226</v>
      </c>
      <c r="F656" s="2">
        <f>VLOOKUP($B656,Valores!$A$2:$G$300,6,FALSE)*VLOOKUP(VLOOKUP($B656,Indices_Poder!$B$5:$E$250,3,FALSE),Indices_Poder!$G$6:$N$27,4,FALSE)*VLOOKUP($F$8,Regional!$A$2:$B$7,2,FALSE)</f>
        <v>91588.917350260497</v>
      </c>
      <c r="G656" s="2">
        <f>VLOOKUP($B656,Valores!$A$2:$G$300,6,FALSE)*VLOOKUP(VLOOKUP($B656,Indices_Poder!$B$5:$E$250,3,FALSE),Indices_Poder!$G$6:$N$27,4,FALSE)*VLOOKUP($G$8,Regional!$A$2:$B$7,2,FALSE)</f>
        <v>96662.026635204529</v>
      </c>
      <c r="H656" s="2">
        <f>VLOOKUP($B656,Valores!$A$2:$G$300,6,FALSE)*VLOOKUP(VLOOKUP($B656,Indices_Poder!$B$5:$E$250,3,FALSE),Indices_Poder!$G$6:$N$27,4,FALSE)*VLOOKUP($H$8,Regional!$A$2:$B$7,2,FALSE)</f>
        <v>94666.666396970526</v>
      </c>
      <c r="I656" s="2">
        <f>VLOOKUP($B656,Valores!$A$2:$G$300,6,FALSE)*VLOOKUP(VLOOKUP($B656,Indices_Poder!$B$5:$E$250,3,FALSE),Indices_Poder!$G$6:$N$27,4,FALSE)*VLOOKUP($I$8,Regional!$A$2:$B$7,2,FALSE)</f>
        <v>95494.929137369545</v>
      </c>
      <c r="J656" s="63">
        <f t="shared" si="168"/>
        <v>95297.275528865226</v>
      </c>
      <c r="K656" s="2">
        <f t="shared" si="168"/>
        <v>91588.917350260497</v>
      </c>
      <c r="L656" s="2">
        <f t="shared" si="168"/>
        <v>96662.026635204529</v>
      </c>
      <c r="M656" s="2">
        <f t="shared" si="168"/>
        <v>94666.666396970526</v>
      </c>
      <c r="N656" s="76">
        <f t="shared" si="168"/>
        <v>95494.929137369545</v>
      </c>
      <c r="O656" s="1">
        <f>VLOOKUP(B656,Valores!$A$2:$P$300,14,FALSE)</f>
        <v>1</v>
      </c>
      <c r="P656" s="1">
        <f>VLOOKUP(B656,Valores!$A$2:$P$300,15,FALSE)</f>
        <v>6.6699999999999995E-2</v>
      </c>
      <c r="Q656" s="72">
        <f t="shared" si="180"/>
        <v>0</v>
      </c>
      <c r="R656" s="72">
        <f t="shared" si="169"/>
        <v>0</v>
      </c>
      <c r="S656" s="72">
        <f t="shared" si="169"/>
        <v>0</v>
      </c>
      <c r="T656" s="72">
        <f t="shared" si="169"/>
        <v>0</v>
      </c>
      <c r="U656" s="72">
        <f t="shared" si="169"/>
        <v>0</v>
      </c>
      <c r="W656" s="2">
        <f t="shared" si="170"/>
        <v>95297.275528865226</v>
      </c>
      <c r="X656" s="77">
        <f t="shared" si="171"/>
        <v>95297.275528865226</v>
      </c>
      <c r="Z656" s="2">
        <f t="shared" si="172"/>
        <v>91588.917350260497</v>
      </c>
      <c r="AA656" s="77">
        <f t="shared" si="173"/>
        <v>91588.917350260497</v>
      </c>
      <c r="AC656" s="2">
        <f t="shared" si="174"/>
        <v>96662.026635204529</v>
      </c>
      <c r="AD656" s="77">
        <f t="shared" si="175"/>
        <v>96662.026635204529</v>
      </c>
      <c r="AF656" s="2">
        <f t="shared" si="176"/>
        <v>94666.666396970526</v>
      </c>
      <c r="AG656" s="77">
        <f t="shared" si="177"/>
        <v>94666.666396970526</v>
      </c>
      <c r="AI656" s="2">
        <f t="shared" si="178"/>
        <v>95494.929137369545</v>
      </c>
      <c r="AJ656" s="77">
        <f t="shared" si="179"/>
        <v>95494.929137369545</v>
      </c>
    </row>
    <row r="657" spans="1:36" x14ac:dyDescent="0.2">
      <c r="A657" s="72">
        <v>26</v>
      </c>
      <c r="B657" s="1" t="s">
        <v>97</v>
      </c>
      <c r="C657" s="1" t="str">
        <f>VLOOKUP(B657,Valores!$A$2:$F$300,5,FALSE)</f>
        <v>unid.</v>
      </c>
      <c r="D657" s="1">
        <v>1</v>
      </c>
      <c r="E657" s="63">
        <f>VLOOKUP($B657,Valores!$A$2:$G$300,6,FALSE)*VLOOKUP(VLOOKUP($B657,Indices_Poder!$B$5:$E$250,3,FALSE),Indices_Poder!$G$6:$N$27,4,FALSE)*VLOOKUP($E$8,Regional!$A$2:$B$7,2,FALSE)</f>
        <v>58111.399621709403</v>
      </c>
      <c r="F657" s="2">
        <f>VLOOKUP($B657,Valores!$A$2:$G$300,6,FALSE)*VLOOKUP(VLOOKUP($B657,Indices_Poder!$B$5:$E$250,3,FALSE),Indices_Poder!$G$6:$N$27,4,FALSE)*VLOOKUP($F$8,Regional!$A$2:$B$7,2,FALSE)</f>
        <v>55850.077009269553</v>
      </c>
      <c r="G657" s="2">
        <f>VLOOKUP($B657,Valores!$A$2:$G$300,6,FALSE)*VLOOKUP(VLOOKUP($B657,Indices_Poder!$B$5:$E$250,3,FALSE),Indices_Poder!$G$6:$N$27,4,FALSE)*VLOOKUP($G$8,Regional!$A$2:$B$7,2,FALSE)</f>
        <v>58943.612258267218</v>
      </c>
      <c r="H657" s="2">
        <f>VLOOKUP($B657,Valores!$A$2:$G$300,6,FALSE)*VLOOKUP(VLOOKUP($B657,Indices_Poder!$B$5:$E$250,3,FALSE),Indices_Poder!$G$6:$N$27,4,FALSE)*VLOOKUP($H$8,Regional!$A$2:$B$7,2,FALSE)</f>
        <v>57726.859989644763</v>
      </c>
      <c r="I657" s="2">
        <f>VLOOKUP($B657,Valores!$A$2:$G$300,6,FALSE)*VLOOKUP(VLOOKUP($B657,Indices_Poder!$B$5:$E$250,3,FALSE),Indices_Poder!$G$6:$N$27,4,FALSE)*VLOOKUP($I$8,Regional!$A$2:$B$7,2,FALSE)</f>
        <v>58231.926969072949</v>
      </c>
      <c r="J657" s="63">
        <f t="shared" si="168"/>
        <v>58111.399621709403</v>
      </c>
      <c r="K657" s="2">
        <f t="shared" si="168"/>
        <v>55850.077009269553</v>
      </c>
      <c r="L657" s="2">
        <f t="shared" si="168"/>
        <v>58943.612258267218</v>
      </c>
      <c r="M657" s="2">
        <f t="shared" si="168"/>
        <v>57726.859989644763</v>
      </c>
      <c r="N657" s="76">
        <f t="shared" si="168"/>
        <v>58231.926969072949</v>
      </c>
      <c r="O657" s="1">
        <f>VLOOKUP(B657,Valores!$A$2:$P$300,14,FALSE)</f>
        <v>1</v>
      </c>
      <c r="P657" s="1">
        <f>VLOOKUP(B657,Valores!$A$2:$P$300,15,FALSE)</f>
        <v>6.6699999999999995E-2</v>
      </c>
      <c r="Q657" s="72">
        <f t="shared" si="180"/>
        <v>0</v>
      </c>
      <c r="R657" s="72">
        <f t="shared" si="169"/>
        <v>0</v>
      </c>
      <c r="S657" s="72">
        <f t="shared" si="169"/>
        <v>0</v>
      </c>
      <c r="T657" s="72">
        <f t="shared" si="169"/>
        <v>0</v>
      </c>
      <c r="U657" s="72">
        <f t="shared" si="169"/>
        <v>0</v>
      </c>
      <c r="W657" s="2">
        <f t="shared" si="170"/>
        <v>58111.399621709403</v>
      </c>
      <c r="X657" s="77">
        <f t="shared" si="171"/>
        <v>58111.399621709403</v>
      </c>
      <c r="Z657" s="2">
        <f t="shared" si="172"/>
        <v>55850.077009269553</v>
      </c>
      <c r="AA657" s="77">
        <f t="shared" si="173"/>
        <v>55850.077009269553</v>
      </c>
      <c r="AC657" s="2">
        <f t="shared" si="174"/>
        <v>58943.612258267218</v>
      </c>
      <c r="AD657" s="77">
        <f t="shared" si="175"/>
        <v>58943.612258267218</v>
      </c>
      <c r="AF657" s="2">
        <f t="shared" si="176"/>
        <v>57726.859989644763</v>
      </c>
      <c r="AG657" s="77">
        <f t="shared" si="177"/>
        <v>57726.859989644763</v>
      </c>
      <c r="AI657" s="2">
        <f t="shared" si="178"/>
        <v>58231.926969072949</v>
      </c>
      <c r="AJ657" s="77">
        <f t="shared" si="179"/>
        <v>58231.926969072949</v>
      </c>
    </row>
    <row r="658" spans="1:36" x14ac:dyDescent="0.2">
      <c r="A658" s="72">
        <v>27</v>
      </c>
      <c r="B658" s="1" t="s">
        <v>139</v>
      </c>
      <c r="C658" s="1" t="str">
        <f>VLOOKUP(B658,Valores!$A$2:$F$300,5,FALSE)</f>
        <v>unid.</v>
      </c>
      <c r="D658" s="1">
        <v>1</v>
      </c>
      <c r="E658" s="63">
        <f>VLOOKUP($B658,Valores!$A$2:$G$300,6,FALSE)*VLOOKUP(VLOOKUP($B658,Indices_Poder!$B$5:$E$250,3,FALSE),Indices_Poder!$G$6:$N$27,4,FALSE)*VLOOKUP($E$8,Regional!$A$2:$B$7,2,FALSE)</f>
        <v>95297.275528865226</v>
      </c>
      <c r="F658" s="2">
        <f>VLOOKUP($B658,Valores!$A$2:$G$300,6,FALSE)*VLOOKUP(VLOOKUP($B658,Indices_Poder!$B$5:$E$250,3,FALSE),Indices_Poder!$G$6:$N$27,4,FALSE)*VLOOKUP($F$8,Regional!$A$2:$B$7,2,FALSE)</f>
        <v>91588.917350260497</v>
      </c>
      <c r="G658" s="2">
        <f>VLOOKUP($B658,Valores!$A$2:$G$300,6,FALSE)*VLOOKUP(VLOOKUP($B658,Indices_Poder!$B$5:$E$250,3,FALSE),Indices_Poder!$G$6:$N$27,4,FALSE)*VLOOKUP($G$8,Regional!$A$2:$B$7,2,FALSE)</f>
        <v>96662.026635204529</v>
      </c>
      <c r="H658" s="2">
        <f>VLOOKUP($B658,Valores!$A$2:$G$300,6,FALSE)*VLOOKUP(VLOOKUP($B658,Indices_Poder!$B$5:$E$250,3,FALSE),Indices_Poder!$G$6:$N$27,4,FALSE)*VLOOKUP($H$8,Regional!$A$2:$B$7,2,FALSE)</f>
        <v>94666.666396970526</v>
      </c>
      <c r="I658" s="2">
        <f>VLOOKUP($B658,Valores!$A$2:$G$300,6,FALSE)*VLOOKUP(VLOOKUP($B658,Indices_Poder!$B$5:$E$250,3,FALSE),Indices_Poder!$G$6:$N$27,4,FALSE)*VLOOKUP($I$8,Regional!$A$2:$B$7,2,FALSE)</f>
        <v>95494.929137369545</v>
      </c>
      <c r="J658" s="63">
        <f t="shared" si="168"/>
        <v>95297.275528865226</v>
      </c>
      <c r="K658" s="2">
        <f t="shared" si="168"/>
        <v>91588.917350260497</v>
      </c>
      <c r="L658" s="2">
        <f t="shared" si="168"/>
        <v>96662.026635204529</v>
      </c>
      <c r="M658" s="2">
        <f t="shared" si="168"/>
        <v>94666.666396970526</v>
      </c>
      <c r="N658" s="76">
        <f t="shared" si="168"/>
        <v>95494.929137369545</v>
      </c>
      <c r="O658" s="1">
        <f>VLOOKUP(B658,Valores!$A$2:$P$300,14,FALSE)</f>
        <v>1</v>
      </c>
      <c r="P658" s="1">
        <f>VLOOKUP(B658,Valores!$A$2:$P$300,15,FALSE)</f>
        <v>6.6699999999999995E-2</v>
      </c>
      <c r="Q658" s="72">
        <f t="shared" si="180"/>
        <v>0</v>
      </c>
      <c r="R658" s="72">
        <f t="shared" si="169"/>
        <v>0</v>
      </c>
      <c r="S658" s="72">
        <f t="shared" si="169"/>
        <v>0</v>
      </c>
      <c r="T658" s="72">
        <f t="shared" si="169"/>
        <v>0</v>
      </c>
      <c r="U658" s="72">
        <f t="shared" si="169"/>
        <v>0</v>
      </c>
      <c r="W658" s="2">
        <f t="shared" si="170"/>
        <v>95297.275528865226</v>
      </c>
      <c r="X658" s="77">
        <f t="shared" si="171"/>
        <v>95297.275528865226</v>
      </c>
      <c r="Z658" s="2">
        <f t="shared" si="172"/>
        <v>91588.917350260497</v>
      </c>
      <c r="AA658" s="77">
        <f t="shared" si="173"/>
        <v>91588.917350260497</v>
      </c>
      <c r="AC658" s="2">
        <f t="shared" si="174"/>
        <v>96662.026635204529</v>
      </c>
      <c r="AD658" s="77">
        <f t="shared" si="175"/>
        <v>96662.026635204529</v>
      </c>
      <c r="AF658" s="2">
        <f t="shared" si="176"/>
        <v>94666.666396970526</v>
      </c>
      <c r="AG658" s="77">
        <f t="shared" si="177"/>
        <v>94666.666396970526</v>
      </c>
      <c r="AI658" s="2">
        <f t="shared" si="178"/>
        <v>95494.929137369545</v>
      </c>
      <c r="AJ658" s="77">
        <f t="shared" si="179"/>
        <v>95494.929137369545</v>
      </c>
    </row>
    <row r="659" spans="1:36" x14ac:dyDescent="0.2">
      <c r="A659" s="100">
        <v>28</v>
      </c>
      <c r="B659" s="78" t="s">
        <v>96</v>
      </c>
      <c r="C659" s="1" t="str">
        <f>VLOOKUP(B659,Valores!$A$2:$F$300,5,FALSE)</f>
        <v>unid.</v>
      </c>
      <c r="D659" s="1">
        <v>1</v>
      </c>
      <c r="E659" s="63">
        <f>VLOOKUP($B659,Valores!$A$2:$G$300,6,FALSE)*VLOOKUP(VLOOKUP($B659,Indices_Poder!$B$5:$E$250,3,FALSE),Indices_Poder!$G$6:$N$27,4,FALSE)*VLOOKUP($E$8,Regional!$A$2:$B$7,2,FALSE)</f>
        <v>58111.399621709403</v>
      </c>
      <c r="F659" s="2">
        <f>VLOOKUP($B659,Valores!$A$2:$G$300,6,FALSE)*VLOOKUP(VLOOKUP($B659,Indices_Poder!$B$5:$E$250,3,FALSE),Indices_Poder!$G$6:$N$27,4,FALSE)*VLOOKUP($F$8,Regional!$A$2:$B$7,2,FALSE)</f>
        <v>55850.077009269553</v>
      </c>
      <c r="G659" s="2">
        <f>VLOOKUP($B659,Valores!$A$2:$G$300,6,FALSE)*VLOOKUP(VLOOKUP($B659,Indices_Poder!$B$5:$E$250,3,FALSE),Indices_Poder!$G$6:$N$27,4,FALSE)*VLOOKUP($G$8,Regional!$A$2:$B$7,2,FALSE)</f>
        <v>58943.612258267218</v>
      </c>
      <c r="H659" s="2">
        <f>VLOOKUP($B659,Valores!$A$2:$G$300,6,FALSE)*VLOOKUP(VLOOKUP($B659,Indices_Poder!$B$5:$E$250,3,FALSE),Indices_Poder!$G$6:$N$27,4,FALSE)*VLOOKUP($H$8,Regional!$A$2:$B$7,2,FALSE)</f>
        <v>57726.859989644763</v>
      </c>
      <c r="I659" s="2">
        <f>VLOOKUP($B659,Valores!$A$2:$G$300,6,FALSE)*VLOOKUP(VLOOKUP($B659,Indices_Poder!$B$5:$E$250,3,FALSE),Indices_Poder!$G$6:$N$27,4,FALSE)*VLOOKUP($I$8,Regional!$A$2:$B$7,2,FALSE)</f>
        <v>58231.926969072949</v>
      </c>
      <c r="J659" s="106">
        <f t="shared" si="168"/>
        <v>58111.399621709403</v>
      </c>
      <c r="K659" s="107">
        <f t="shared" si="168"/>
        <v>55850.077009269553</v>
      </c>
      <c r="L659" s="107">
        <f t="shared" si="168"/>
        <v>58943.612258267218</v>
      </c>
      <c r="M659" s="107">
        <f t="shared" si="168"/>
        <v>57726.859989644763</v>
      </c>
      <c r="N659" s="108">
        <f t="shared" si="168"/>
        <v>58231.926969072949</v>
      </c>
      <c r="O659" s="1">
        <f>VLOOKUP(B659,Valores!$A$2:$P$300,14,FALSE)</f>
        <v>1</v>
      </c>
      <c r="P659" s="1">
        <f>VLOOKUP(B659,Valores!$A$2:$P$300,15,FALSE)</f>
        <v>6.6699999999999995E-2</v>
      </c>
      <c r="Q659" s="72">
        <f t="shared" si="180"/>
        <v>0</v>
      </c>
      <c r="R659" s="72">
        <f t="shared" si="169"/>
        <v>0</v>
      </c>
      <c r="S659" s="72">
        <f t="shared" si="169"/>
        <v>0</v>
      </c>
      <c r="T659" s="72">
        <f t="shared" si="169"/>
        <v>0</v>
      </c>
      <c r="U659" s="72">
        <f t="shared" si="169"/>
        <v>0</v>
      </c>
      <c r="W659" s="2">
        <f t="shared" si="170"/>
        <v>58111.399621709403</v>
      </c>
      <c r="X659" s="77">
        <f t="shared" si="171"/>
        <v>58111.399621709403</v>
      </c>
      <c r="Z659" s="2">
        <f t="shared" si="172"/>
        <v>55850.077009269553</v>
      </c>
      <c r="AA659" s="77">
        <f t="shared" si="173"/>
        <v>55850.077009269553</v>
      </c>
      <c r="AC659" s="2">
        <f t="shared" si="174"/>
        <v>58943.612258267218</v>
      </c>
      <c r="AD659" s="77">
        <f t="shared" si="175"/>
        <v>58943.612258267218</v>
      </c>
      <c r="AF659" s="2">
        <f t="shared" si="176"/>
        <v>57726.859989644763</v>
      </c>
      <c r="AG659" s="77">
        <f t="shared" si="177"/>
        <v>57726.859989644763</v>
      </c>
      <c r="AI659" s="2">
        <f t="shared" si="178"/>
        <v>58231.926969072949</v>
      </c>
      <c r="AJ659" s="77">
        <f t="shared" si="179"/>
        <v>58231.926969072949</v>
      </c>
    </row>
    <row r="660" spans="1:36" x14ac:dyDescent="0.2">
      <c r="A660" s="79"/>
      <c r="B660" s="80" t="s">
        <v>99</v>
      </c>
      <c r="C660" s="80"/>
      <c r="D660" s="80"/>
      <c r="E660" s="81"/>
      <c r="F660" s="81"/>
      <c r="G660" s="81"/>
      <c r="H660" s="81"/>
      <c r="I660" s="81"/>
      <c r="J660" s="81">
        <f>SUM(J632:J659)</f>
        <v>13896031.862520911</v>
      </c>
      <c r="K660" s="81">
        <f>SUM(K632:K659)</f>
        <v>13355287.511525031</v>
      </c>
      <c r="L660" s="81">
        <f>SUM(L632:L659)</f>
        <v>14095036.763268122</v>
      </c>
      <c r="M660" s="81">
        <f>SUM(M632:M659)</f>
        <v>13804077.873899782</v>
      </c>
      <c r="N660" s="81">
        <f>SUM(N632:N659)</f>
        <v>13924853.261939472</v>
      </c>
      <c r="Q660" s="63">
        <f>SUMIF($O632:$O659,"&lt;&gt;Rateio",X632:X659)</f>
        <v>13896031.862520911</v>
      </c>
      <c r="R660" s="63">
        <f>SUMIF($O632:$O659,"&lt;&gt;Rateio",AA632:AA659)</f>
        <v>13355287.511525031</v>
      </c>
      <c r="S660" s="63">
        <f>SUMIF($O632:$O659,"&lt;&gt;Rateio",AD632:AD659)</f>
        <v>14095036.763268122</v>
      </c>
      <c r="T660" s="63">
        <f>SUMIF($O632:$O659,"&lt;&gt;Rateio",AG632:AG659)</f>
        <v>13804077.873899782</v>
      </c>
      <c r="U660" s="63">
        <f>SUMIF($O632:$O659,"&lt;&gt;Rateio",AJ632:AJ659)</f>
        <v>13924853.261939472</v>
      </c>
      <c r="W660" s="2"/>
      <c r="X660" s="77"/>
      <c r="Z660" s="2"/>
      <c r="AA660" s="77"/>
      <c r="AC660" s="2"/>
      <c r="AD660" s="77"/>
      <c r="AF660" s="2"/>
      <c r="AG660" s="77"/>
      <c r="AI660" s="2"/>
      <c r="AJ660" s="77"/>
    </row>
    <row r="661" spans="1:36" ht="12.75" hidden="1" customHeight="1" x14ac:dyDescent="0.2">
      <c r="A661" s="79"/>
      <c r="B661" s="80"/>
      <c r="C661" s="80"/>
      <c r="D661" s="80"/>
      <c r="E661" s="85" t="s">
        <v>12</v>
      </c>
      <c r="F661" s="85" t="s">
        <v>13</v>
      </c>
      <c r="G661" s="85" t="s">
        <v>14</v>
      </c>
      <c r="H661" s="85" t="s">
        <v>15</v>
      </c>
      <c r="I661" s="85" t="s">
        <v>16</v>
      </c>
      <c r="J661" s="81"/>
      <c r="K661" s="81"/>
      <c r="L661" s="81"/>
      <c r="M661" s="81"/>
      <c r="N661" s="81"/>
      <c r="Q661" s="72"/>
      <c r="R661" s="72"/>
      <c r="S661" s="72"/>
      <c r="T661" s="72"/>
      <c r="U661" s="72"/>
      <c r="X661" s="77"/>
      <c r="AA661" s="77"/>
      <c r="AD661" s="77"/>
      <c r="AG661" s="77"/>
      <c r="AJ661" s="77"/>
    </row>
    <row r="662" spans="1:36" ht="12.75" hidden="1" customHeight="1" x14ac:dyDescent="0.2">
      <c r="A662" s="86"/>
      <c r="B662" s="87" t="s">
        <v>100</v>
      </c>
      <c r="C662" s="88"/>
      <c r="D662" s="88"/>
      <c r="E662" s="89" t="e">
        <f>(SUMIF(#REF!,"Obras civis",J632:J659)+#REF!)*3.98%</f>
        <v>#REF!</v>
      </c>
      <c r="F662" s="89" t="e">
        <f>(SUMIF(#REF!,"Obras civis",K632:K659)+#REF!)*3.98%</f>
        <v>#REF!</v>
      </c>
      <c r="G662" s="89" t="e">
        <f>(SUMIF(#REF!,"Obras civis",L632:L659)+#REF!)*3.98%</f>
        <v>#REF!</v>
      </c>
      <c r="H662" s="89" t="e">
        <f>(SUMIF(#REF!,"Obras civis",M632:M659)+#REF!)*3.98%</f>
        <v>#REF!</v>
      </c>
      <c r="I662" s="89" t="e">
        <f>(SUMIF(#REF!,"Obras civis",N632:N659)+#REF!)*3.98%</f>
        <v>#REF!</v>
      </c>
      <c r="J662" s="89"/>
      <c r="K662" s="89"/>
      <c r="L662" s="89"/>
      <c r="M662" s="89"/>
      <c r="N662" s="89"/>
      <c r="Q662" s="72"/>
      <c r="R662" s="72"/>
      <c r="S662" s="72"/>
      <c r="T662" s="72"/>
      <c r="U662" s="72"/>
      <c r="X662" s="77"/>
      <c r="AA662" s="77"/>
      <c r="AD662" s="77"/>
      <c r="AG662" s="77"/>
      <c r="AJ662" s="77"/>
    </row>
    <row r="663" spans="1:36" ht="12.75" hidden="1" customHeight="1" x14ac:dyDescent="0.2">
      <c r="A663" s="86"/>
      <c r="B663" s="88" t="s">
        <v>101</v>
      </c>
      <c r="C663" s="90"/>
      <c r="D663" s="90"/>
      <c r="E663" s="91" t="e">
        <f>J660+#REF!+E662</f>
        <v>#REF!</v>
      </c>
      <c r="F663" s="91" t="e">
        <f>K660+#REF!+F662</f>
        <v>#REF!</v>
      </c>
      <c r="G663" s="91" t="e">
        <f>L660+#REF!+G662</f>
        <v>#REF!</v>
      </c>
      <c r="H663" s="91" t="e">
        <f>M660+#REF!+H662</f>
        <v>#REF!</v>
      </c>
      <c r="I663" s="91" t="e">
        <f>N660+#REF!+I662</f>
        <v>#REF!</v>
      </c>
      <c r="J663" s="91"/>
      <c r="K663" s="91"/>
      <c r="L663" s="91"/>
      <c r="M663" s="91"/>
      <c r="N663" s="91"/>
      <c r="Q663" s="72"/>
      <c r="R663" s="72"/>
      <c r="S663" s="72"/>
      <c r="T663" s="72"/>
      <c r="U663" s="72"/>
      <c r="X663" s="77"/>
      <c r="AA663" s="77"/>
      <c r="AD663" s="77"/>
      <c r="AG663" s="77"/>
      <c r="AJ663" s="77"/>
    </row>
    <row r="664" spans="1:36" ht="12.75" hidden="1" customHeight="1" x14ac:dyDescent="0.2">
      <c r="A664" s="86"/>
      <c r="B664" s="88" t="s">
        <v>102</v>
      </c>
      <c r="C664" s="88"/>
      <c r="D664" s="88"/>
      <c r="E664" s="89" t="e">
        <f>E663*2.7%</f>
        <v>#REF!</v>
      </c>
      <c r="F664" s="89" t="e">
        <f>F663*2.7%</f>
        <v>#REF!</v>
      </c>
      <c r="G664" s="89" t="e">
        <f>G663*2.7%</f>
        <v>#REF!</v>
      </c>
      <c r="H664" s="89" t="e">
        <f>H663*2.7%</f>
        <v>#REF!</v>
      </c>
      <c r="I664" s="89" t="e">
        <f>I663*2.7%</f>
        <v>#REF!</v>
      </c>
      <c r="J664" s="89"/>
      <c r="K664" s="89"/>
      <c r="L664" s="89"/>
      <c r="M664" s="89"/>
      <c r="N664" s="89"/>
      <c r="Q664" s="72"/>
      <c r="R664" s="72"/>
      <c r="S664" s="72"/>
      <c r="T664" s="72"/>
      <c r="U664" s="72"/>
      <c r="X664" s="77"/>
      <c r="AA664" s="77"/>
      <c r="AD664" s="77"/>
      <c r="AG664" s="77"/>
      <c r="AJ664" s="77"/>
    </row>
    <row r="665" spans="1:36" ht="12.75" hidden="1" customHeight="1" x14ac:dyDescent="0.2">
      <c r="A665" s="86"/>
      <c r="B665" s="88" t="s">
        <v>103</v>
      </c>
      <c r="C665" s="90"/>
      <c r="D665" s="90"/>
      <c r="E665" s="91" t="e">
        <f>E663*1.4%</f>
        <v>#REF!</v>
      </c>
      <c r="F665" s="91" t="e">
        <f>F663*1.4%</f>
        <v>#REF!</v>
      </c>
      <c r="G665" s="91" t="e">
        <f>G663*1.4%</f>
        <v>#REF!</v>
      </c>
      <c r="H665" s="91" t="e">
        <f>H663*1.4%</f>
        <v>#REF!</v>
      </c>
      <c r="I665" s="91" t="e">
        <f>I663*1.4%</f>
        <v>#REF!</v>
      </c>
      <c r="J665" s="91"/>
      <c r="K665" s="91"/>
      <c r="L665" s="91"/>
      <c r="M665" s="91"/>
      <c r="N665" s="91"/>
      <c r="Q665" s="72"/>
      <c r="R665" s="72"/>
      <c r="S665" s="72"/>
      <c r="T665" s="72"/>
      <c r="U665" s="72"/>
      <c r="X665" s="77"/>
      <c r="AA665" s="77"/>
      <c r="AD665" s="77"/>
      <c r="AG665" s="77"/>
      <c r="AJ665" s="77"/>
    </row>
    <row r="666" spans="1:36" ht="12.75" hidden="1" customHeight="1" x14ac:dyDescent="0.2">
      <c r="A666" s="86"/>
      <c r="B666" s="88" t="s">
        <v>104</v>
      </c>
      <c r="C666" s="88"/>
      <c r="D666" s="88"/>
      <c r="E666" s="89" t="e">
        <f>E663*3.99%</f>
        <v>#REF!</v>
      </c>
      <c r="F666" s="89" t="e">
        <f>F663*3.99%</f>
        <v>#REF!</v>
      </c>
      <c r="G666" s="89" t="e">
        <f>G663*3.99%</f>
        <v>#REF!</v>
      </c>
      <c r="H666" s="89" t="e">
        <f>H663*3.99%</f>
        <v>#REF!</v>
      </c>
      <c r="I666" s="89" t="e">
        <f>I663*3.99%</f>
        <v>#REF!</v>
      </c>
      <c r="J666" s="92"/>
      <c r="K666" s="89"/>
      <c r="L666" s="89"/>
      <c r="M666" s="89"/>
      <c r="N666" s="89"/>
      <c r="Q666" s="72"/>
      <c r="R666" s="72"/>
      <c r="S666" s="72"/>
      <c r="T666" s="72"/>
      <c r="U666" s="72"/>
      <c r="X666" s="77"/>
      <c r="AA666" s="77"/>
      <c r="AD666" s="77"/>
      <c r="AG666" s="77"/>
      <c r="AJ666" s="77"/>
    </row>
    <row r="667" spans="1:36" ht="12.75" hidden="1" customHeight="1" x14ac:dyDescent="0.2">
      <c r="A667" s="86"/>
      <c r="B667" s="93" t="s">
        <v>105</v>
      </c>
      <c r="C667" s="93"/>
      <c r="D667" s="93"/>
      <c r="E667" s="94" t="e">
        <f>E663*2.7%</f>
        <v>#REF!</v>
      </c>
      <c r="F667" s="94" t="e">
        <f>F663*2.7%</f>
        <v>#REF!</v>
      </c>
      <c r="G667" s="94" t="e">
        <f>G663*2.7%</f>
        <v>#REF!</v>
      </c>
      <c r="H667" s="94" t="e">
        <f>H663*2.7%</f>
        <v>#REF!</v>
      </c>
      <c r="I667" s="94" t="e">
        <f>I663*2.7%</f>
        <v>#REF!</v>
      </c>
      <c r="J667" s="94"/>
      <c r="K667" s="94"/>
      <c r="L667" s="94"/>
      <c r="M667" s="94"/>
      <c r="N667" s="94"/>
      <c r="Q667" s="72"/>
      <c r="R667" s="72"/>
      <c r="S667" s="72"/>
      <c r="T667" s="72"/>
      <c r="U667" s="72"/>
      <c r="X667" s="77"/>
      <c r="AA667" s="77"/>
      <c r="AD667" s="77"/>
      <c r="AG667" s="77"/>
      <c r="AJ667" s="77"/>
    </row>
    <row r="668" spans="1:36" ht="12.75" hidden="1" customHeight="1" x14ac:dyDescent="0.2">
      <c r="A668" s="86"/>
      <c r="B668" s="88" t="s">
        <v>106</v>
      </c>
      <c r="C668" s="88"/>
      <c r="D668" s="88"/>
      <c r="E668" s="89" t="e">
        <f>E663+E664+E665+E666+E667</f>
        <v>#REF!</v>
      </c>
      <c r="F668" s="89" t="e">
        <f>F663+F664+F665+F666+F667</f>
        <v>#REF!</v>
      </c>
      <c r="G668" s="89" t="e">
        <f>G663+G664+G665+G666+G667</f>
        <v>#REF!</v>
      </c>
      <c r="H668" s="89" t="e">
        <f>H663+H664+H665+H666+H667</f>
        <v>#REF!</v>
      </c>
      <c r="I668" s="89" t="e">
        <f>I663+I664+I665+I666+I667</f>
        <v>#REF!</v>
      </c>
      <c r="J668" s="89"/>
      <c r="K668" s="89"/>
      <c r="L668" s="89"/>
      <c r="M668" s="89"/>
      <c r="N668" s="89"/>
      <c r="Q668" s="72"/>
      <c r="R668" s="72"/>
      <c r="S668" s="72"/>
      <c r="T668" s="72"/>
      <c r="U668" s="72"/>
      <c r="X668" s="77"/>
      <c r="AA668" s="77"/>
      <c r="AD668" s="77"/>
      <c r="AG668" s="77"/>
      <c r="AJ668" s="77"/>
    </row>
    <row r="669" spans="1:36" ht="12.75" hidden="1" customHeight="1" x14ac:dyDescent="0.2">
      <c r="A669" s="88"/>
      <c r="B669" s="88" t="s">
        <v>107</v>
      </c>
      <c r="C669" s="88"/>
      <c r="D669" s="88"/>
      <c r="E669" s="89" t="e">
        <f>E668*3%</f>
        <v>#REF!</v>
      </c>
      <c r="F669" s="89" t="e">
        <f>F668*3%</f>
        <v>#REF!</v>
      </c>
      <c r="G669" s="89" t="e">
        <f>G668*3%</f>
        <v>#REF!</v>
      </c>
      <c r="H669" s="89" t="e">
        <f>H668*3%</f>
        <v>#REF!</v>
      </c>
      <c r="I669" s="89" t="e">
        <f>I668*3%</f>
        <v>#REF!</v>
      </c>
      <c r="J669" s="89"/>
      <c r="K669" s="89"/>
      <c r="L669" s="89"/>
      <c r="M669" s="89"/>
      <c r="N669" s="89"/>
      <c r="Q669" s="72"/>
      <c r="R669" s="72"/>
      <c r="S669" s="72"/>
      <c r="T669" s="72"/>
      <c r="U669" s="72"/>
      <c r="X669" s="77"/>
      <c r="AA669" s="77"/>
      <c r="AD669" s="77"/>
      <c r="AG669" s="77"/>
      <c r="AJ669" s="77"/>
    </row>
    <row r="670" spans="1:36" ht="12.75" hidden="1" customHeight="1" x14ac:dyDescent="0.2">
      <c r="A670" s="95"/>
      <c r="B670" s="95" t="s">
        <v>108</v>
      </c>
      <c r="C670" s="95"/>
      <c r="D670" s="95"/>
      <c r="E670" s="96" t="e">
        <f>E668*2.7%</f>
        <v>#REF!</v>
      </c>
      <c r="F670" s="96" t="e">
        <f>F668*2.7%</f>
        <v>#REF!</v>
      </c>
      <c r="G670" s="96" t="e">
        <f>G668*2.7%</f>
        <v>#REF!</v>
      </c>
      <c r="H670" s="96" t="e">
        <f>H668*2.7%</f>
        <v>#REF!</v>
      </c>
      <c r="I670" s="96" t="e">
        <f>I668*2.7%</f>
        <v>#REF!</v>
      </c>
      <c r="J670" s="96"/>
      <c r="K670" s="96"/>
      <c r="L670" s="96"/>
      <c r="M670" s="96"/>
      <c r="N670" s="96"/>
      <c r="Q670" s="72"/>
      <c r="R670" s="72"/>
      <c r="S670" s="72"/>
      <c r="T670" s="72"/>
      <c r="U670" s="72"/>
      <c r="X670" s="77"/>
      <c r="AA670" s="77"/>
      <c r="AD670" s="77"/>
      <c r="AG670" s="77"/>
      <c r="AJ670" s="77"/>
    </row>
    <row r="671" spans="1:36" x14ac:dyDescent="0.2">
      <c r="A671" s="79"/>
      <c r="B671" s="80" t="s">
        <v>109</v>
      </c>
      <c r="C671" s="80"/>
      <c r="D671" s="80"/>
      <c r="E671" s="81">
        <f>J660*(1+Entrada!$L$13)</f>
        <v>21123358.034218036</v>
      </c>
      <c r="F671" s="81">
        <f>K660*(1+Entrada!$L$13)</f>
        <v>20301372.546269201</v>
      </c>
      <c r="G671" s="81">
        <f>L660*(1+Entrada!$L$13)</f>
        <v>21425865.383843873</v>
      </c>
      <c r="H671" s="81">
        <f>M660*(1+Entrada!$L$13)</f>
        <v>20983578.77611506</v>
      </c>
      <c r="I671" s="81">
        <f>N660*(1+Entrada!$L$13)</f>
        <v>21167169.443474192</v>
      </c>
      <c r="J671" s="81"/>
      <c r="K671" s="81"/>
      <c r="L671" s="81"/>
      <c r="M671" s="81"/>
      <c r="N671" s="81"/>
      <c r="Q671" s="63">
        <f>SUMIF($O632:$O659,"&lt;&gt;Rateio",W632:W659)</f>
        <v>13896031.862520911</v>
      </c>
      <c r="R671" s="63">
        <f>SUMIF($O632:$O659,"&lt;&gt;Rateio",Z632:Z659)</f>
        <v>13355287.511525031</v>
      </c>
      <c r="S671" s="63">
        <f>SUMIF($O632:$O659,"&lt;&gt;Rateio",AC632:AC659)</f>
        <v>14095036.763268122</v>
      </c>
      <c r="T671" s="63">
        <f>SUMIF($O632:$O659,"&lt;&gt;Rateio",AF632:AF659)</f>
        <v>13804077.873899782</v>
      </c>
      <c r="U671" s="63">
        <f>SUMIF($O632:$O659,"&lt;&gt;Rateio",AI632:AI659)</f>
        <v>13924853.261939472</v>
      </c>
      <c r="X671" s="77"/>
      <c r="AA671" s="77"/>
      <c r="AD671" s="77"/>
      <c r="AG671" s="77"/>
      <c r="AJ671" s="77"/>
    </row>
    <row r="672" spans="1:36" x14ac:dyDescent="0.2">
      <c r="E672" s="97">
        <f>Q672</f>
        <v>1</v>
      </c>
      <c r="F672" s="98">
        <f>R672</f>
        <v>1</v>
      </c>
      <c r="G672" s="98">
        <f>S672</f>
        <v>1</v>
      </c>
      <c r="H672" s="98">
        <f>T672</f>
        <v>1</v>
      </c>
      <c r="I672" s="99">
        <f>U672</f>
        <v>1</v>
      </c>
      <c r="Q672" s="100">
        <f>Q660/Q671</f>
        <v>1</v>
      </c>
      <c r="R672" s="100">
        <f>R660/R671</f>
        <v>1</v>
      </c>
      <c r="S672" s="100">
        <f>S660/S671</f>
        <v>1</v>
      </c>
      <c r="T672" s="100">
        <f>T660/T671</f>
        <v>1</v>
      </c>
      <c r="U672" s="100">
        <f>U660/U671</f>
        <v>1</v>
      </c>
      <c r="W672" s="78"/>
      <c r="X672" s="101"/>
      <c r="Z672" s="78"/>
      <c r="AA672" s="101"/>
      <c r="AC672" s="78"/>
      <c r="AD672" s="101"/>
      <c r="AF672" s="78"/>
      <c r="AG672" s="101"/>
      <c r="AI672" s="78"/>
      <c r="AJ672" s="101"/>
    </row>
    <row r="673" spans="1:36" x14ac:dyDescent="0.2">
      <c r="E673" s="119"/>
      <c r="F673" s="119"/>
      <c r="G673" s="119"/>
      <c r="H673" s="119"/>
      <c r="I673" s="119"/>
    </row>
    <row r="674" spans="1:36" x14ac:dyDescent="0.2">
      <c r="E674" s="119"/>
      <c r="F674" s="119"/>
      <c r="G674" s="119"/>
      <c r="H674" s="119"/>
      <c r="I674" s="119"/>
    </row>
    <row r="676" spans="1:36" s="55" customFormat="1" ht="12.75" customHeight="1" x14ac:dyDescent="0.2">
      <c r="B676" s="227" t="s">
        <v>201</v>
      </c>
      <c r="C676" s="56"/>
      <c r="D676" s="56"/>
      <c r="E676" s="56"/>
      <c r="F676" s="56"/>
      <c r="G676" s="62"/>
      <c r="H676" s="56"/>
      <c r="I676" s="56"/>
      <c r="J676" s="56"/>
      <c r="K676" s="56"/>
      <c r="L676" s="56"/>
      <c r="O676" s="1"/>
      <c r="P676" s="1"/>
      <c r="Q676" s="59" t="s">
        <v>12</v>
      </c>
      <c r="R676" s="59" t="s">
        <v>13</v>
      </c>
      <c r="S676" s="59" t="s">
        <v>14</v>
      </c>
      <c r="T676" s="59" t="s">
        <v>15</v>
      </c>
      <c r="U676" s="59" t="s">
        <v>16</v>
      </c>
      <c r="W676" s="60"/>
      <c r="X676" s="61"/>
      <c r="Z676" s="60"/>
      <c r="AA676" s="61"/>
      <c r="AC676" s="60"/>
      <c r="AD676" s="61"/>
      <c r="AF676" s="60"/>
      <c r="AG676" s="61"/>
      <c r="AI676" s="60"/>
      <c r="AJ676" s="61"/>
    </row>
    <row r="677" spans="1:36" s="55" customFormat="1" ht="12.75" customHeight="1" x14ac:dyDescent="0.2">
      <c r="B677" s="227"/>
      <c r="C677" s="56"/>
      <c r="D677" s="56"/>
      <c r="E677" s="56"/>
      <c r="F677" s="56"/>
      <c r="G677" s="62"/>
      <c r="H677" s="56"/>
      <c r="I677" s="56"/>
      <c r="J677" s="56"/>
      <c r="K677" s="56"/>
      <c r="L677" s="56"/>
      <c r="O677" s="1"/>
      <c r="P677" s="1"/>
      <c r="Q677" s="63">
        <f>SUMIF($O680:$O707,"Rateio",J680:J707)+E719</f>
        <v>17980596.090724982</v>
      </c>
      <c r="R677" s="63">
        <f>SUMIF($O680:$O707,"Rateio",K680:K707)+F719</f>
        <v>17280906.721861213</v>
      </c>
      <c r="S677" s="63">
        <f>SUMIF($O680:$O707,"Rateio",L680:L707)+G719</f>
        <v>18238095.98535759</v>
      </c>
      <c r="T677" s="63">
        <f>SUMIF($O680:$O707,"Rateio",M680:M707)+H719</f>
        <v>17861613.380791299</v>
      </c>
      <c r="U677" s="63">
        <f>SUMIF($O680:$O707,"Rateio",N680:N707)+I719</f>
        <v>18017889.178913154</v>
      </c>
      <c r="X677" s="64"/>
      <c r="AA677" s="64"/>
      <c r="AD677" s="64"/>
      <c r="AG677" s="64"/>
      <c r="AJ677" s="64"/>
    </row>
    <row r="678" spans="1:36" s="66" customFormat="1" x14ac:dyDescent="0.2">
      <c r="A678" s="228" t="s">
        <v>72</v>
      </c>
      <c r="B678" s="228" t="s">
        <v>73</v>
      </c>
      <c r="C678" s="228" t="s">
        <v>74</v>
      </c>
      <c r="D678" s="228" t="s">
        <v>75</v>
      </c>
      <c r="E678" s="230" t="str">
        <f>$E$7</f>
        <v>Preço Unitário - Ref. 06/2020</v>
      </c>
      <c r="F678" s="230"/>
      <c r="G678" s="230"/>
      <c r="H678" s="230"/>
      <c r="I678" s="230"/>
      <c r="J678" s="229" t="str">
        <f>$J$7</f>
        <v>Preço Total</v>
      </c>
      <c r="K678" s="229"/>
      <c r="L678" s="229"/>
      <c r="M678" s="229"/>
      <c r="N678" s="229"/>
      <c r="O678" s="1"/>
      <c r="P678" s="1"/>
      <c r="Q678" s="63">
        <f>SUMIF($P680:$P707,"UAR",J680:J707)</f>
        <v>0</v>
      </c>
      <c r="R678" s="63">
        <f>SUMIF($P680:$P707,"UAR",K680:K707)</f>
        <v>0</v>
      </c>
      <c r="S678" s="63">
        <f>SUMIF($P680:$P707,"UAR",L680:L707)</f>
        <v>0</v>
      </c>
      <c r="T678" s="63">
        <f>SUMIF($P680:$P707,"UAR",M680:M707)</f>
        <v>0</v>
      </c>
      <c r="U678" s="63">
        <f>SUMIF($P680:$P707,"UAR",N680:N707)</f>
        <v>0</v>
      </c>
      <c r="X678" s="67"/>
      <c r="AA678" s="67"/>
      <c r="AD678" s="67"/>
      <c r="AG678" s="67"/>
      <c r="AJ678" s="67"/>
    </row>
    <row r="679" spans="1:36" s="71" customFormat="1" x14ac:dyDescent="0.2">
      <c r="A679" s="228"/>
      <c r="B679" s="228"/>
      <c r="C679" s="228"/>
      <c r="D679" s="228"/>
      <c r="E679" s="68" t="s">
        <v>12</v>
      </c>
      <c r="F679" s="68" t="s">
        <v>13</v>
      </c>
      <c r="G679" s="68" t="s">
        <v>14</v>
      </c>
      <c r="H679" s="68" t="s">
        <v>15</v>
      </c>
      <c r="I679" s="68" t="s">
        <v>16</v>
      </c>
      <c r="J679" s="68" t="s">
        <v>12</v>
      </c>
      <c r="K679" s="68" t="s">
        <v>13</v>
      </c>
      <c r="L679" s="68" t="s">
        <v>14</v>
      </c>
      <c r="M679" s="68" t="s">
        <v>15</v>
      </c>
      <c r="N679" s="68" t="s">
        <v>16</v>
      </c>
      <c r="O679" s="55"/>
      <c r="P679" s="55"/>
      <c r="Q679" s="72">
        <f>Q678/Q677</f>
        <v>0</v>
      </c>
      <c r="R679" s="72">
        <f>R678/R677</f>
        <v>0</v>
      </c>
      <c r="S679" s="72">
        <f>S678/S677</f>
        <v>0</v>
      </c>
      <c r="T679" s="72">
        <f>T678/T677</f>
        <v>0</v>
      </c>
      <c r="U679" s="72">
        <f>U678/U677</f>
        <v>0</v>
      </c>
      <c r="X679" s="73"/>
      <c r="AA679" s="73"/>
      <c r="AD679" s="73"/>
      <c r="AG679" s="73"/>
      <c r="AJ679" s="73"/>
    </row>
    <row r="680" spans="1:36" x14ac:dyDescent="0.2">
      <c r="A680" s="74">
        <v>1</v>
      </c>
      <c r="B680" s="75" t="s">
        <v>63</v>
      </c>
      <c r="C680" s="1" t="str">
        <f>VLOOKUP(B680,Valores!$A$2:$F$300,5,FALSE)</f>
        <v>unid.</v>
      </c>
      <c r="D680" s="1">
        <v>1</v>
      </c>
      <c r="E680" s="102">
        <f>Entrada!$L$27*VLOOKUP($E679,Regional!$A$2:$B$7,2,FALSE)</f>
        <v>1266376.5877291928</v>
      </c>
      <c r="F680" s="103">
        <f>Entrada!$L$27*VLOOKUP($F679,Regional!$A$2:$B$7,2,FALSE)</f>
        <v>1217097.3407597803</v>
      </c>
      <c r="G680" s="103">
        <f>Entrada!$L$27*VLOOKUP($G679,Regional!$A$2:$B$7,2,FALSE)</f>
        <v>1284512.3512077837</v>
      </c>
      <c r="H680" s="103">
        <f>Entrada!$L$27*VLOOKUP($H679,Regional!$A$2:$B$7,2,FALSE)</f>
        <v>1257996.614259775</v>
      </c>
      <c r="I680" s="104">
        <f>Entrada!$L$27*VLOOKUP($I679,Regional!$A$2:$B$7,2,FALSE)</f>
        <v>1269003.1465778162</v>
      </c>
      <c r="J680" s="102">
        <f t="shared" ref="J680:N707" si="181">$D680*E680</f>
        <v>1266376.5877291928</v>
      </c>
      <c r="K680" s="103">
        <f t="shared" si="181"/>
        <v>1217097.3407597803</v>
      </c>
      <c r="L680" s="103">
        <f t="shared" si="181"/>
        <v>1284512.3512077837</v>
      </c>
      <c r="M680" s="103">
        <f t="shared" si="181"/>
        <v>1257996.614259775</v>
      </c>
      <c r="N680" s="104">
        <f t="shared" si="181"/>
        <v>1269003.1465778162</v>
      </c>
      <c r="O680" s="1">
        <f>VLOOKUP(B680,Valores!$A$2:$P$300,14,FALSE)</f>
        <v>1</v>
      </c>
      <c r="P680" s="1">
        <f>VLOOKUP(B680,Valores!$A$2:$P$300,15,FALSE)</f>
        <v>3.0300000000000001E-2</v>
      </c>
      <c r="Q680" s="72">
        <f>IF($P680="UAR",J680*Q$679,0)</f>
        <v>0</v>
      </c>
      <c r="R680" s="72">
        <f t="shared" ref="R680:U707" si="182">IF($P680="UAR",K680*R$679,0)</f>
        <v>0</v>
      </c>
      <c r="S680" s="72">
        <f t="shared" si="182"/>
        <v>0</v>
      </c>
      <c r="T680" s="72">
        <f t="shared" si="182"/>
        <v>0</v>
      </c>
      <c r="U680" s="72">
        <f t="shared" si="182"/>
        <v>0</v>
      </c>
      <c r="W680" s="2">
        <f t="shared" ref="W680:W707" si="183">J680+Q680</f>
        <v>1266376.5877291928</v>
      </c>
      <c r="X680" s="77">
        <f t="shared" ref="X680:X707" si="184">IF($O680="rateio",0,W680*$O680)</f>
        <v>1266376.5877291928</v>
      </c>
      <c r="Z680" s="2">
        <f t="shared" ref="Z680:Z707" si="185">K680+R680</f>
        <v>1217097.3407597803</v>
      </c>
      <c r="AA680" s="77">
        <f t="shared" ref="AA680:AA707" si="186">IF($O680="rateio",0,Z680*$O680)</f>
        <v>1217097.3407597803</v>
      </c>
      <c r="AC680" s="2">
        <f t="shared" ref="AC680:AC707" si="187">L680+S680</f>
        <v>1284512.3512077837</v>
      </c>
      <c r="AD680" s="77">
        <f t="shared" ref="AD680:AD707" si="188">IF($O680="rateio",0,AC680*$O680)</f>
        <v>1284512.3512077837</v>
      </c>
      <c r="AF680" s="2">
        <f t="shared" ref="AF680:AF707" si="189">M680+T680</f>
        <v>1257996.614259775</v>
      </c>
      <c r="AG680" s="77">
        <f t="shared" ref="AG680:AG707" si="190">IF($O680="rateio",0,AF680*$O680)</f>
        <v>1257996.614259775</v>
      </c>
      <c r="AI680" s="2">
        <f t="shared" ref="AI680:AI707" si="191">N680+U680</f>
        <v>1269003.1465778162</v>
      </c>
      <c r="AJ680" s="77">
        <f t="shared" ref="AJ680:AJ707" si="192">IF($O680="rateio",0,AI680*$O680)</f>
        <v>1269003.1465778162</v>
      </c>
    </row>
    <row r="681" spans="1:36" x14ac:dyDescent="0.2">
      <c r="A681" s="72">
        <v>2</v>
      </c>
      <c r="B681" s="1" t="s">
        <v>64</v>
      </c>
      <c r="C681" s="1" t="str">
        <f>VLOOKUP(B681,Valores!$A$2:$F$300,5,FALSE)</f>
        <v>unid.</v>
      </c>
      <c r="D681" s="1">
        <v>3</v>
      </c>
      <c r="E681" s="63">
        <f>Entrada!$L$28*VLOOKUP($E679,Regional!$A$2:$B$7,2,FALSE)</f>
        <v>327875.41182811954</v>
      </c>
      <c r="F681" s="2">
        <f>Entrada!$L$28*VLOOKUP($F679,Regional!$A$2:$B$7,2,FALSE)</f>
        <v>315116.6056789562</v>
      </c>
      <c r="G681" s="2">
        <f>Entrada!$L$28*VLOOKUP($G679,Regional!$A$2:$B$7,2,FALSE)</f>
        <v>332570.91155306541</v>
      </c>
      <c r="H681" s="2">
        <f>Entrada!$L$28*VLOOKUP($H679,Regional!$A$2:$B$7,2,FALSE)</f>
        <v>325705.76712762733</v>
      </c>
      <c r="I681" s="76">
        <f>Entrada!$L$28*VLOOKUP($I679,Regional!$A$2:$B$7,2,FALSE)</f>
        <v>328555.4497193186</v>
      </c>
      <c r="J681" s="63">
        <f t="shared" si="181"/>
        <v>983626.23548435862</v>
      </c>
      <c r="K681" s="2">
        <f t="shared" si="181"/>
        <v>945349.81703686854</v>
      </c>
      <c r="L681" s="2">
        <f t="shared" si="181"/>
        <v>997712.73465919623</v>
      </c>
      <c r="M681" s="2">
        <f t="shared" si="181"/>
        <v>977117.30138288205</v>
      </c>
      <c r="N681" s="76">
        <f t="shared" si="181"/>
        <v>985666.34915795573</v>
      </c>
      <c r="O681" s="1">
        <f>VLOOKUP(B681,Valores!$A$2:$P$300,14,FALSE)</f>
        <v>1</v>
      </c>
      <c r="P681" s="1">
        <f>VLOOKUP(B681,Valores!$A$2:$P$300,15,FALSE)</f>
        <v>3.3300000000000003E-2</v>
      </c>
      <c r="Q681" s="72">
        <f t="shared" ref="Q681:Q707" si="193">IF($P681="UAR",J681*Q$679,0)</f>
        <v>0</v>
      </c>
      <c r="R681" s="72">
        <f t="shared" si="182"/>
        <v>0</v>
      </c>
      <c r="S681" s="72">
        <f t="shared" si="182"/>
        <v>0</v>
      </c>
      <c r="T681" s="72">
        <f t="shared" si="182"/>
        <v>0</v>
      </c>
      <c r="U681" s="72">
        <f t="shared" si="182"/>
        <v>0</v>
      </c>
      <c r="W681" s="2">
        <f t="shared" si="183"/>
        <v>983626.23548435862</v>
      </c>
      <c r="X681" s="77">
        <f t="shared" si="184"/>
        <v>983626.23548435862</v>
      </c>
      <c r="Z681" s="2">
        <f t="shared" si="185"/>
        <v>945349.81703686854</v>
      </c>
      <c r="AA681" s="77">
        <f t="shared" si="186"/>
        <v>945349.81703686854</v>
      </c>
      <c r="AC681" s="2">
        <f t="shared" si="187"/>
        <v>997712.73465919623</v>
      </c>
      <c r="AD681" s="77">
        <f t="shared" si="188"/>
        <v>997712.73465919623</v>
      </c>
      <c r="AF681" s="2">
        <f t="shared" si="189"/>
        <v>977117.30138288205</v>
      </c>
      <c r="AG681" s="77">
        <f t="shared" si="190"/>
        <v>977117.30138288205</v>
      </c>
      <c r="AI681" s="2">
        <f t="shared" si="191"/>
        <v>985666.34915795573</v>
      </c>
      <c r="AJ681" s="77">
        <f t="shared" si="192"/>
        <v>985666.34915795573</v>
      </c>
    </row>
    <row r="682" spans="1:36" x14ac:dyDescent="0.2">
      <c r="A682" s="72">
        <v>3</v>
      </c>
      <c r="B682" s="1" t="s">
        <v>68</v>
      </c>
      <c r="C682" s="1" t="str">
        <f>VLOOKUP(B682,Valores!$A$2:$F$300,5,FALSE)</f>
        <v>unid.</v>
      </c>
      <c r="D682" s="1">
        <v>3</v>
      </c>
      <c r="E682" s="63">
        <f>Entrada!$L$32*VLOOKUP(E679,Regional!$A$2:$B$7,2,FALSE)</f>
        <v>215282.73383560526</v>
      </c>
      <c r="F682" s="2">
        <f>Entrada!$L$32*VLOOKUP(F679,Regional!$A$2:$B$7,2,FALSE)</f>
        <v>206905.31189671849</v>
      </c>
      <c r="G682" s="2">
        <f>Entrada!$L$32*VLOOKUP(G679,Regional!$A$2:$B$7,2,FALSE)</f>
        <v>218365.79520905341</v>
      </c>
      <c r="H682" s="2">
        <f>Entrada!$L$32*VLOOKUP(H679,Regional!$A$2:$B$7,2,FALSE)</f>
        <v>213858.14685614992</v>
      </c>
      <c r="I682" s="76">
        <f>Entrada!$L$32*VLOOKUP(I679,Regional!$A$2:$B$7,2,FALSE)</f>
        <v>215729.24617244946</v>
      </c>
      <c r="J682" s="63">
        <f t="shared" si="181"/>
        <v>645848.20150681585</v>
      </c>
      <c r="K682" s="2">
        <f t="shared" si="181"/>
        <v>620715.93569015549</v>
      </c>
      <c r="L682" s="2">
        <f t="shared" si="181"/>
        <v>655097.3856271602</v>
      </c>
      <c r="M682" s="2">
        <f t="shared" si="181"/>
        <v>641574.44056844979</v>
      </c>
      <c r="N682" s="76">
        <f t="shared" si="181"/>
        <v>647187.73851734842</v>
      </c>
      <c r="O682" s="1">
        <f>VLOOKUP(B682,Valores!$A$2:$P$300,14,FALSE)</f>
        <v>1</v>
      </c>
      <c r="P682" s="1">
        <f>VLOOKUP(B682,Valores!$A$2:$P$300,15,FALSE)</f>
        <v>3.3300000000000003E-2</v>
      </c>
      <c r="Q682" s="72">
        <f t="shared" si="193"/>
        <v>0</v>
      </c>
      <c r="R682" s="72">
        <f t="shared" si="182"/>
        <v>0</v>
      </c>
      <c r="S682" s="72">
        <f t="shared" si="182"/>
        <v>0</v>
      </c>
      <c r="T682" s="72">
        <f t="shared" si="182"/>
        <v>0</v>
      </c>
      <c r="U682" s="72">
        <f t="shared" si="182"/>
        <v>0</v>
      </c>
      <c r="W682" s="2">
        <f t="shared" si="183"/>
        <v>645848.20150681585</v>
      </c>
      <c r="X682" s="77">
        <f t="shared" si="184"/>
        <v>645848.20150681585</v>
      </c>
      <c r="Z682" s="2">
        <f t="shared" si="185"/>
        <v>620715.93569015549</v>
      </c>
      <c r="AA682" s="77">
        <f t="shared" si="186"/>
        <v>620715.93569015549</v>
      </c>
      <c r="AC682" s="2">
        <f t="shared" si="187"/>
        <v>655097.3856271602</v>
      </c>
      <c r="AD682" s="77">
        <f t="shared" si="188"/>
        <v>655097.3856271602</v>
      </c>
      <c r="AF682" s="2">
        <f t="shared" si="189"/>
        <v>641574.44056844979</v>
      </c>
      <c r="AG682" s="77">
        <f t="shared" si="190"/>
        <v>641574.44056844979</v>
      </c>
      <c r="AI682" s="2">
        <f t="shared" si="191"/>
        <v>647187.73851734842</v>
      </c>
      <c r="AJ682" s="77">
        <f t="shared" si="192"/>
        <v>647187.73851734842</v>
      </c>
    </row>
    <row r="683" spans="1:36" x14ac:dyDescent="0.2">
      <c r="A683" s="72">
        <v>4</v>
      </c>
      <c r="B683" s="1" t="s">
        <v>69</v>
      </c>
      <c r="C683" s="1" t="str">
        <f>VLOOKUP(B683,Valores!$A$2:$F$300,5,FALSE)</f>
        <v>unid.</v>
      </c>
      <c r="D683" s="1">
        <v>3</v>
      </c>
      <c r="E683" s="63">
        <f>Entrada!$L$33*VLOOKUP(E679,Regional!$A$2:$B$7,2,FALSE)</f>
        <v>150978.10831357472</v>
      </c>
      <c r="F683" s="2">
        <f>Entrada!$L$33*VLOOKUP(F679,Regional!$A$2:$B$7,2,FALSE)</f>
        <v>145103.00958018721</v>
      </c>
      <c r="G683" s="2">
        <f>Entrada!$L$33*VLOOKUP(G679,Regional!$A$2:$B$7,2,FALSE)</f>
        <v>153140.26393880614</v>
      </c>
      <c r="H683" s="2">
        <f>Entrada!$L$33*VLOOKUP(H679,Regional!$A$2:$B$7,2,FALSE)</f>
        <v>149979.04330053675</v>
      </c>
      <c r="I683" s="76">
        <f>Entrada!$L$33*VLOOKUP(I679,Regional!$A$2:$B$7,2,FALSE)</f>
        <v>151291.24809378065</v>
      </c>
      <c r="J683" s="63">
        <f t="shared" si="181"/>
        <v>452934.32494072418</v>
      </c>
      <c r="K683" s="2">
        <f t="shared" si="181"/>
        <v>435309.02874056163</v>
      </c>
      <c r="L683" s="2">
        <f t="shared" si="181"/>
        <v>459420.79181641841</v>
      </c>
      <c r="M683" s="2">
        <f t="shared" si="181"/>
        <v>449937.12990161026</v>
      </c>
      <c r="N683" s="76">
        <f t="shared" si="181"/>
        <v>453873.74428134196</v>
      </c>
      <c r="O683" s="1">
        <f>VLOOKUP(B683,Valores!$A$2:$P$300,14,FALSE)</f>
        <v>1</v>
      </c>
      <c r="P683" s="1">
        <f>VLOOKUP(B683,Valores!$A$2:$P$300,15,FALSE)</f>
        <v>4.1700000000000001E-2</v>
      </c>
      <c r="Q683" s="72">
        <f t="shared" si="193"/>
        <v>0</v>
      </c>
      <c r="R683" s="72">
        <f t="shared" si="182"/>
        <v>0</v>
      </c>
      <c r="S683" s="72">
        <f t="shared" si="182"/>
        <v>0</v>
      </c>
      <c r="T683" s="72">
        <f t="shared" si="182"/>
        <v>0</v>
      </c>
      <c r="U683" s="72">
        <f t="shared" si="182"/>
        <v>0</v>
      </c>
      <c r="W683" s="2">
        <f t="shared" si="183"/>
        <v>452934.32494072418</v>
      </c>
      <c r="X683" s="77">
        <f t="shared" si="184"/>
        <v>452934.32494072418</v>
      </c>
      <c r="Z683" s="2">
        <f t="shared" si="185"/>
        <v>435309.02874056163</v>
      </c>
      <c r="AA683" s="77">
        <f t="shared" si="186"/>
        <v>435309.02874056163</v>
      </c>
      <c r="AC683" s="2">
        <f t="shared" si="187"/>
        <v>459420.79181641841</v>
      </c>
      <c r="AD683" s="77">
        <f t="shared" si="188"/>
        <v>459420.79181641841</v>
      </c>
      <c r="AF683" s="2">
        <f t="shared" si="189"/>
        <v>449937.12990161026</v>
      </c>
      <c r="AG683" s="77">
        <f t="shared" si="190"/>
        <v>449937.12990161026</v>
      </c>
      <c r="AI683" s="2">
        <f t="shared" si="191"/>
        <v>453873.74428134196</v>
      </c>
      <c r="AJ683" s="77">
        <f t="shared" si="192"/>
        <v>453873.74428134196</v>
      </c>
    </row>
    <row r="684" spans="1:36" x14ac:dyDescent="0.2">
      <c r="A684" s="72">
        <v>5</v>
      </c>
      <c r="B684" s="1" t="s">
        <v>77</v>
      </c>
      <c r="C684" s="1" t="str">
        <f>VLOOKUP(B684,Valores!$A$2:$F$300,5,FALSE)</f>
        <v>unid.</v>
      </c>
      <c r="D684" s="1">
        <v>30</v>
      </c>
      <c r="E684" s="63">
        <f>VLOOKUP($B684,Valores!$A$2:$G$300,6,FALSE)*VLOOKUP(VLOOKUP($B684,Indices_Poder!$B$5:$E$250,3,FALSE),Indices_Poder!$G$6:$N$27,4,FALSE)*VLOOKUP($E$8,Regional!$A$2:$B$7,2,FALSE)</f>
        <v>322.80981771947944</v>
      </c>
      <c r="F684" s="2">
        <f>VLOOKUP($B684,Valores!$A$2:$G$300,6,FALSE)*VLOOKUP(VLOOKUP($B684,Indices_Poder!$B$5:$E$250,3,FALSE),Indices_Poder!$G$6:$N$27,4,FALSE)*VLOOKUP($F$8,Regional!$A$2:$B$7,2,FALSE)</f>
        <v>310.24813197316092</v>
      </c>
      <c r="G684" s="2">
        <f>VLOOKUP($B684,Valores!$A$2:$G$300,6,FALSE)*VLOOKUP(VLOOKUP($B684,Indices_Poder!$B$5:$E$250,3,FALSE),Indices_Poder!$G$6:$N$27,4,FALSE)*VLOOKUP($G$8,Regional!$A$2:$B$7,2,FALSE)</f>
        <v>327.43277313373369</v>
      </c>
      <c r="H684" s="2">
        <f>VLOOKUP($B684,Valores!$A$2:$G$300,6,FALSE)*VLOOKUP(VLOOKUP($B684,Indices_Poder!$B$5:$E$250,3,FALSE),Indices_Poder!$G$6:$N$27,4,FALSE)*VLOOKUP($H$8,Regional!$A$2:$B$7,2,FALSE)</f>
        <v>320.67369349358268</v>
      </c>
      <c r="I684" s="2">
        <f>VLOOKUP($B684,Valores!$A$2:$G$300,6,FALSE)*VLOOKUP(VLOOKUP($B684,Indices_Poder!$B$5:$E$250,3,FALSE),Indices_Poder!$G$6:$N$27,4,FALSE)*VLOOKUP($I$8,Regional!$A$2:$B$7,2,FALSE)</f>
        <v>323.47934919326798</v>
      </c>
      <c r="J684" s="63">
        <f t="shared" si="181"/>
        <v>9684.2945315843826</v>
      </c>
      <c r="K684" s="2">
        <f t="shared" si="181"/>
        <v>9307.4439591948285</v>
      </c>
      <c r="L684" s="2">
        <f t="shared" si="181"/>
        <v>9822.9831940120112</v>
      </c>
      <c r="M684" s="2">
        <f t="shared" si="181"/>
        <v>9620.2108048074806</v>
      </c>
      <c r="N684" s="76">
        <f t="shared" si="181"/>
        <v>9704.3804757980397</v>
      </c>
      <c r="O684" s="1">
        <f>VLOOKUP(B684,Valores!$A$2:$P$300,14,FALSE)</f>
        <v>1</v>
      </c>
      <c r="P684" s="1">
        <f>VLOOKUP(B684,Valores!$A$2:$P$300,15,FALSE)</f>
        <v>2.5000000000000001E-2</v>
      </c>
      <c r="Q684" s="72">
        <f t="shared" si="193"/>
        <v>0</v>
      </c>
      <c r="R684" s="72">
        <f t="shared" si="182"/>
        <v>0</v>
      </c>
      <c r="S684" s="72">
        <f t="shared" si="182"/>
        <v>0</v>
      </c>
      <c r="T684" s="72">
        <f t="shared" si="182"/>
        <v>0</v>
      </c>
      <c r="U684" s="72">
        <f t="shared" si="182"/>
        <v>0</v>
      </c>
      <c r="W684" s="2">
        <f t="shared" si="183"/>
        <v>9684.2945315843826</v>
      </c>
      <c r="X684" s="77">
        <f t="shared" si="184"/>
        <v>9684.2945315843826</v>
      </c>
      <c r="Z684" s="2">
        <f t="shared" si="185"/>
        <v>9307.4439591948285</v>
      </c>
      <c r="AA684" s="77">
        <f t="shared" si="186"/>
        <v>9307.4439591948285</v>
      </c>
      <c r="AC684" s="2">
        <f t="shared" si="187"/>
        <v>9822.9831940120112</v>
      </c>
      <c r="AD684" s="77">
        <f t="shared" si="188"/>
        <v>9822.9831940120112</v>
      </c>
      <c r="AF684" s="2">
        <f t="shared" si="189"/>
        <v>9620.2108048074806</v>
      </c>
      <c r="AG684" s="77">
        <f t="shared" si="190"/>
        <v>9620.2108048074806</v>
      </c>
      <c r="AI684" s="2">
        <f t="shared" si="191"/>
        <v>9704.3804757980397</v>
      </c>
      <c r="AJ684" s="77">
        <f t="shared" si="192"/>
        <v>9704.3804757980397</v>
      </c>
    </row>
    <row r="685" spans="1:36" x14ac:dyDescent="0.2">
      <c r="A685" s="72">
        <v>6</v>
      </c>
      <c r="B685" s="1" t="s">
        <v>76</v>
      </c>
      <c r="C685" s="1" t="str">
        <f>VLOOKUP(B685,Valores!$A$2:$F$300,5,FALSE)</f>
        <v>kg</v>
      </c>
      <c r="D685" s="1">
        <v>4700</v>
      </c>
      <c r="E685" s="63">
        <f>VLOOKUP($B685,Valores!$A$2:$G$300,6,FALSE)*VLOOKUP(VLOOKUP($B685,Indices_Poder!$B$5:$E$250,3,FALSE),Indices_Poder!$G$6:$N$27,4,FALSE)*VLOOKUP($E$8,Regional!$A$2:$B$7,2,FALSE)</f>
        <v>134.45374607862703</v>
      </c>
      <c r="F685" s="2">
        <f>VLOOKUP($B685,Valores!$A$2:$G$300,6,FALSE)*VLOOKUP(VLOOKUP($B685,Indices_Poder!$B$5:$E$250,3,FALSE),Indices_Poder!$G$6:$N$27,4,FALSE)*VLOOKUP($F$8,Regional!$A$2:$B$7,2,FALSE)</f>
        <v>129.22166944109824</v>
      </c>
      <c r="G685" s="2">
        <f>VLOOKUP($B685,Valores!$A$2:$G$300,6,FALSE)*VLOOKUP(VLOOKUP($B685,Indices_Poder!$B$5:$E$250,3,FALSE),Indices_Poder!$G$6:$N$27,4,FALSE)*VLOOKUP($G$8,Regional!$A$2:$B$7,2,FALSE)</f>
        <v>136.37925651629627</v>
      </c>
      <c r="H685" s="2">
        <f>VLOOKUP($B685,Valores!$A$2:$G$300,6,FALSE)*VLOOKUP(VLOOKUP($B685,Indices_Poder!$B$5:$E$250,3,FALSE),Indices_Poder!$G$6:$N$27,4,FALSE)*VLOOKUP($H$8,Regional!$A$2:$B$7,2,FALSE)</f>
        <v>133.56402746260059</v>
      </c>
      <c r="I685" s="2">
        <f>VLOOKUP($B685,Valores!$A$2:$G$300,6,FALSE)*VLOOKUP(VLOOKUP($B685,Indices_Poder!$B$5:$E$250,3,FALSE),Indices_Poder!$G$6:$N$27,4,FALSE)*VLOOKUP($I$8,Regional!$A$2:$B$7,2,FALSE)</f>
        <v>134.73261310753085</v>
      </c>
      <c r="J685" s="63">
        <f t="shared" si="181"/>
        <v>631932.60656954709</v>
      </c>
      <c r="K685" s="2">
        <f t="shared" si="181"/>
        <v>607341.84637316177</v>
      </c>
      <c r="L685" s="2">
        <f t="shared" si="181"/>
        <v>640982.50562659244</v>
      </c>
      <c r="M685" s="2">
        <f t="shared" si="181"/>
        <v>627750.9290742228</v>
      </c>
      <c r="N685" s="76">
        <f t="shared" si="181"/>
        <v>633243.28160539502</v>
      </c>
      <c r="O685" s="1">
        <f>VLOOKUP(B685,Valores!$A$2:$P$300,14,FALSE)</f>
        <v>1</v>
      </c>
      <c r="P685" s="1">
        <f>VLOOKUP(B685,Valores!$A$2:$P$300,15,FALSE)</f>
        <v>2.5000000000000001E-2</v>
      </c>
      <c r="Q685" s="72">
        <f t="shared" si="193"/>
        <v>0</v>
      </c>
      <c r="R685" s="72">
        <f t="shared" si="182"/>
        <v>0</v>
      </c>
      <c r="S685" s="72">
        <f t="shared" si="182"/>
        <v>0</v>
      </c>
      <c r="T685" s="72">
        <f t="shared" si="182"/>
        <v>0</v>
      </c>
      <c r="U685" s="72">
        <f t="shared" si="182"/>
        <v>0</v>
      </c>
      <c r="W685" s="2">
        <f t="shared" si="183"/>
        <v>631932.60656954709</v>
      </c>
      <c r="X685" s="77">
        <f t="shared" si="184"/>
        <v>631932.60656954709</v>
      </c>
      <c r="Z685" s="2">
        <f t="shared" si="185"/>
        <v>607341.84637316177</v>
      </c>
      <c r="AA685" s="77">
        <f t="shared" si="186"/>
        <v>607341.84637316177</v>
      </c>
      <c r="AC685" s="2">
        <f t="shared" si="187"/>
        <v>640982.50562659244</v>
      </c>
      <c r="AD685" s="77">
        <f t="shared" si="188"/>
        <v>640982.50562659244</v>
      </c>
      <c r="AF685" s="2">
        <f t="shared" si="189"/>
        <v>627750.9290742228</v>
      </c>
      <c r="AG685" s="77">
        <f t="shared" si="190"/>
        <v>627750.9290742228</v>
      </c>
      <c r="AI685" s="2">
        <f t="shared" si="191"/>
        <v>633243.28160539502</v>
      </c>
      <c r="AJ685" s="77">
        <f t="shared" si="192"/>
        <v>633243.28160539502</v>
      </c>
    </row>
    <row r="686" spans="1:36" x14ac:dyDescent="0.2">
      <c r="A686" s="72">
        <v>7</v>
      </c>
      <c r="B686" s="1" t="s">
        <v>185</v>
      </c>
      <c r="C686" s="1" t="str">
        <f>VLOOKUP(B686,Valores!$A$2:$F$300,5,FALSE)</f>
        <v>kg</v>
      </c>
      <c r="D686" s="1">
        <v>1752</v>
      </c>
      <c r="E686" s="63">
        <f>VLOOKUP($B686,Valores!$A$2:$G$300,6,FALSE)*VLOOKUP(VLOOKUP($B686,Indices_Poder!$B$5:$E$250,3,FALSE),Indices_Poder!$G$6:$N$27,4,FALSE)*VLOOKUP($E$8,Regional!$A$2:$B$7,2,FALSE)</f>
        <v>108.34166059456014</v>
      </c>
      <c r="F686" s="2">
        <f>VLOOKUP($B686,Valores!$A$2:$G$300,6,FALSE)*VLOOKUP(VLOOKUP($B686,Indices_Poder!$B$5:$E$250,3,FALSE),Indices_Poder!$G$6:$N$27,4,FALSE)*VLOOKUP($F$8,Regional!$A$2:$B$7,2,FALSE)</f>
        <v>104.12569869092985</v>
      </c>
      <c r="G686" s="2">
        <f>VLOOKUP($B686,Valores!$A$2:$G$300,6,FALSE)*VLOOKUP(VLOOKUP($B686,Indices_Poder!$B$5:$E$250,3,FALSE),Indices_Poder!$G$6:$N$27,4,FALSE)*VLOOKUP($G$8,Regional!$A$2:$B$7,2,FALSE)</f>
        <v>109.89322017838347</v>
      </c>
      <c r="H686" s="2">
        <f>VLOOKUP($B686,Valores!$A$2:$G$300,6,FALSE)*VLOOKUP(VLOOKUP($B686,Indices_Poder!$B$5:$E$250,3,FALSE),Indices_Poder!$G$6:$N$27,4,FALSE)*VLOOKUP($H$8,Regional!$A$2:$B$7,2,FALSE)</f>
        <v>107.62473306272454</v>
      </c>
      <c r="I686" s="2">
        <f>VLOOKUP($B686,Valores!$A$2:$G$300,6,FALSE)*VLOOKUP(VLOOKUP($B686,Indices_Poder!$B$5:$E$250,3,FALSE),Indices_Poder!$G$6:$N$27,4,FALSE)*VLOOKUP($I$8,Regional!$A$2:$B$7,2,FALSE)</f>
        <v>108.56636922394145</v>
      </c>
      <c r="J686" s="63">
        <f t="shared" si="181"/>
        <v>189814.58936166935</v>
      </c>
      <c r="K686" s="2">
        <f t="shared" si="181"/>
        <v>182428.22410650909</v>
      </c>
      <c r="L686" s="2">
        <f t="shared" si="181"/>
        <v>192532.92175252785</v>
      </c>
      <c r="M686" s="2">
        <f t="shared" si="181"/>
        <v>188558.53232589341</v>
      </c>
      <c r="N686" s="76">
        <f t="shared" si="181"/>
        <v>190208.27888034543</v>
      </c>
      <c r="O686" s="1">
        <f>VLOOKUP(B686,Valores!$A$2:$P$300,14,FALSE)</f>
        <v>1</v>
      </c>
      <c r="P686" s="1" t="str">
        <f>VLOOKUP(B686,Valores!$A$2:$P$300,15,FALSE)</f>
        <v>Rateio</v>
      </c>
      <c r="Q686" s="72">
        <f t="shared" si="193"/>
        <v>0</v>
      </c>
      <c r="R686" s="72">
        <f t="shared" si="182"/>
        <v>0</v>
      </c>
      <c r="S686" s="72">
        <f t="shared" si="182"/>
        <v>0</v>
      </c>
      <c r="T686" s="72">
        <f t="shared" si="182"/>
        <v>0</v>
      </c>
      <c r="U686" s="72">
        <f t="shared" si="182"/>
        <v>0</v>
      </c>
      <c r="W686" s="2">
        <f t="shared" si="183"/>
        <v>189814.58936166935</v>
      </c>
      <c r="X686" s="77">
        <f t="shared" si="184"/>
        <v>189814.58936166935</v>
      </c>
      <c r="Z686" s="2">
        <f t="shared" si="185"/>
        <v>182428.22410650909</v>
      </c>
      <c r="AA686" s="77">
        <f t="shared" si="186"/>
        <v>182428.22410650909</v>
      </c>
      <c r="AC686" s="2">
        <f t="shared" si="187"/>
        <v>192532.92175252785</v>
      </c>
      <c r="AD686" s="77">
        <f t="shared" si="188"/>
        <v>192532.92175252785</v>
      </c>
      <c r="AF686" s="2">
        <f t="shared" si="189"/>
        <v>188558.53232589341</v>
      </c>
      <c r="AG686" s="77">
        <f t="shared" si="190"/>
        <v>188558.53232589341</v>
      </c>
      <c r="AI686" s="2">
        <f t="shared" si="191"/>
        <v>190208.27888034543</v>
      </c>
      <c r="AJ686" s="77">
        <f t="shared" si="192"/>
        <v>190208.27888034543</v>
      </c>
    </row>
    <row r="687" spans="1:36" x14ac:dyDescent="0.2">
      <c r="A687" s="72">
        <v>8</v>
      </c>
      <c r="B687" s="1" t="s">
        <v>160</v>
      </c>
      <c r="C687" s="1" t="str">
        <f>VLOOKUP(B687,Valores!$A$2:$F$300,5,FALSE)</f>
        <v>m</v>
      </c>
      <c r="D687" s="1">
        <v>12901.25</v>
      </c>
      <c r="E687" s="63">
        <f>VLOOKUP($B687,Valores!$A$2:$G$300,6,FALSE)*VLOOKUP(VLOOKUP($B687,Indices_Poder!$B$5:$E$250,3,FALSE),Indices_Poder!$G$6:$N$27,4,FALSE)*VLOOKUP($E$8,Regional!$A$2:$B$7,2,FALSE)</f>
        <v>83.974855888348671</v>
      </c>
      <c r="F687" s="2">
        <f>VLOOKUP($B687,Valores!$A$2:$G$300,6,FALSE)*VLOOKUP(VLOOKUP($B687,Indices_Poder!$B$5:$E$250,3,FALSE),Indices_Poder!$G$6:$N$27,4,FALSE)*VLOOKUP($F$8,Regional!$A$2:$B$7,2,FALSE)</f>
        <v>80.707093595014413</v>
      </c>
      <c r="G687" s="2">
        <f>VLOOKUP($B687,Valores!$A$2:$G$300,6,FALSE)*VLOOKUP(VLOOKUP($B687,Indices_Poder!$B$5:$E$250,3,FALSE),Indices_Poder!$G$6:$N$27,4,FALSE)*VLOOKUP($G$8,Regional!$A$2:$B$7,2,FALSE)</f>
        <v>85.177458762799091</v>
      </c>
      <c r="H687" s="2">
        <f>VLOOKUP($B687,Valores!$A$2:$G$300,6,FALSE)*VLOOKUP(VLOOKUP($B687,Indices_Poder!$B$5:$E$250,3,FALSE),Indices_Poder!$G$6:$N$27,4,FALSE)*VLOOKUP($H$8,Regional!$A$2:$B$7,2,FALSE)</f>
        <v>83.419170422223303</v>
      </c>
      <c r="I687" s="2">
        <f>VLOOKUP($B687,Valores!$A$2:$G$300,6,FALSE)*VLOOKUP(VLOOKUP($B687,Indices_Poder!$B$5:$E$250,3,FALSE),Indices_Poder!$G$6:$N$27,4,FALSE)*VLOOKUP($I$8,Regional!$A$2:$B$7,2,FALSE)</f>
        <v>84.149025959820804</v>
      </c>
      <c r="J687" s="63">
        <f t="shared" si="181"/>
        <v>1083380.6095295583</v>
      </c>
      <c r="K687" s="2">
        <f t="shared" si="181"/>
        <v>1041222.3912426797</v>
      </c>
      <c r="L687" s="2">
        <f t="shared" si="181"/>
        <v>1098895.6898635619</v>
      </c>
      <c r="M687" s="2">
        <f t="shared" si="181"/>
        <v>1076211.5724097083</v>
      </c>
      <c r="N687" s="76">
        <f t="shared" si="181"/>
        <v>1085627.6211641382</v>
      </c>
      <c r="O687" s="1">
        <f>VLOOKUP(B687,Valores!$A$2:$P$300,14,FALSE)</f>
        <v>1</v>
      </c>
      <c r="P687" s="1" t="str">
        <f>VLOOKUP(B687,Valores!$A$2:$P$300,15,FALSE)</f>
        <v>Rateio</v>
      </c>
      <c r="Q687" s="72">
        <f t="shared" si="193"/>
        <v>0</v>
      </c>
      <c r="R687" s="72">
        <f t="shared" si="182"/>
        <v>0</v>
      </c>
      <c r="S687" s="72">
        <f t="shared" si="182"/>
        <v>0</v>
      </c>
      <c r="T687" s="72">
        <f t="shared" si="182"/>
        <v>0</v>
      </c>
      <c r="U687" s="72">
        <f t="shared" si="182"/>
        <v>0</v>
      </c>
      <c r="W687" s="2">
        <f t="shared" si="183"/>
        <v>1083380.6095295583</v>
      </c>
      <c r="X687" s="77">
        <f t="shared" si="184"/>
        <v>1083380.6095295583</v>
      </c>
      <c r="Z687" s="2">
        <f t="shared" si="185"/>
        <v>1041222.3912426797</v>
      </c>
      <c r="AA687" s="77">
        <f t="shared" si="186"/>
        <v>1041222.3912426797</v>
      </c>
      <c r="AC687" s="2">
        <f t="shared" si="187"/>
        <v>1098895.6898635619</v>
      </c>
      <c r="AD687" s="77">
        <f t="shared" si="188"/>
        <v>1098895.6898635619</v>
      </c>
      <c r="AF687" s="2">
        <f t="shared" si="189"/>
        <v>1076211.5724097083</v>
      </c>
      <c r="AG687" s="77">
        <f t="shared" si="190"/>
        <v>1076211.5724097083</v>
      </c>
      <c r="AI687" s="2">
        <f t="shared" si="191"/>
        <v>1085627.6211641382</v>
      </c>
      <c r="AJ687" s="77">
        <f t="shared" si="192"/>
        <v>1085627.6211641382</v>
      </c>
    </row>
    <row r="688" spans="1:36" x14ac:dyDescent="0.2">
      <c r="A688" s="72">
        <v>9</v>
      </c>
      <c r="B688" s="1" t="s">
        <v>129</v>
      </c>
      <c r="C688" s="1" t="str">
        <f>VLOOKUP(B688,Valores!$A$2:$F$300,5,FALSE)</f>
        <v>kg</v>
      </c>
      <c r="D688" s="1">
        <v>9000</v>
      </c>
      <c r="E688" s="63">
        <f>VLOOKUP($B688,Valores!$A$2:$G$300,6,FALSE)*VLOOKUP(VLOOKUP($B688,Indices_Poder!$B$5:$E$250,3,FALSE),Indices_Poder!$G$6:$N$27,4,FALSE)*VLOOKUP($E$8,Regional!$A$2:$B$7,2,FALSE)</f>
        <v>91.826445229007192</v>
      </c>
      <c r="F688" s="2">
        <f>VLOOKUP($B688,Valores!$A$2:$G$300,6,FALSE)*VLOOKUP(VLOOKUP($B688,Indices_Poder!$B$5:$E$250,3,FALSE),Indices_Poder!$G$6:$N$27,4,FALSE)*VLOOKUP($F$8,Regional!$A$2:$B$7,2,FALSE)</f>
        <v>88.253149483799405</v>
      </c>
      <c r="G688" s="2">
        <f>VLOOKUP($B688,Valores!$A$2:$G$300,6,FALSE)*VLOOKUP(VLOOKUP($B688,Indices_Poder!$B$5:$E$250,3,FALSE),Indices_Poder!$G$6:$N$27,4,FALSE)*VLOOKUP($G$8,Regional!$A$2:$B$7,2,FALSE)</f>
        <v>93.141490617471987</v>
      </c>
      <c r="H688" s="2">
        <f>VLOOKUP($B688,Valores!$A$2:$G$300,6,FALSE)*VLOOKUP(VLOOKUP($B688,Indices_Poder!$B$5:$E$250,3,FALSE),Indices_Poder!$G$6:$N$27,4,FALSE)*VLOOKUP($H$8,Regional!$A$2:$B$7,2,FALSE)</f>
        <v>91.218803566751063</v>
      </c>
      <c r="I688" s="2">
        <f>VLOOKUP($B688,Valores!$A$2:$G$300,6,FALSE)*VLOOKUP(VLOOKUP($B688,Indices_Poder!$B$5:$E$250,3,FALSE),Indices_Poder!$G$6:$N$27,4,FALSE)*VLOOKUP($I$8,Regional!$A$2:$B$7,2,FALSE)</f>
        <v>92.016900078371066</v>
      </c>
      <c r="J688" s="63">
        <f t="shared" si="181"/>
        <v>826438.00706106471</v>
      </c>
      <c r="K688" s="2">
        <f t="shared" si="181"/>
        <v>794278.34535419464</v>
      </c>
      <c r="L688" s="2">
        <f t="shared" si="181"/>
        <v>838273.41555724794</v>
      </c>
      <c r="M688" s="2">
        <f t="shared" si="181"/>
        <v>820969.23210075952</v>
      </c>
      <c r="N688" s="76">
        <f t="shared" si="181"/>
        <v>828152.10070533957</v>
      </c>
      <c r="O688" s="1">
        <f>VLOOKUP(B688,Valores!$A$2:$P$300,14,FALSE)</f>
        <v>1</v>
      </c>
      <c r="P688" s="1">
        <f>VLOOKUP(B688,Valores!$A$2:$P$300,15,FALSE)</f>
        <v>3.1300000000000001E-2</v>
      </c>
      <c r="Q688" s="72">
        <f t="shared" si="193"/>
        <v>0</v>
      </c>
      <c r="R688" s="72">
        <f t="shared" si="182"/>
        <v>0</v>
      </c>
      <c r="S688" s="72">
        <f t="shared" si="182"/>
        <v>0</v>
      </c>
      <c r="T688" s="72">
        <f t="shared" si="182"/>
        <v>0</v>
      </c>
      <c r="U688" s="72">
        <f t="shared" si="182"/>
        <v>0</v>
      </c>
      <c r="W688" s="2">
        <f t="shared" si="183"/>
        <v>826438.00706106471</v>
      </c>
      <c r="X688" s="77">
        <f t="shared" si="184"/>
        <v>826438.00706106471</v>
      </c>
      <c r="Z688" s="2">
        <f t="shared" si="185"/>
        <v>794278.34535419464</v>
      </c>
      <c r="AA688" s="77">
        <f t="shared" si="186"/>
        <v>794278.34535419464</v>
      </c>
      <c r="AC688" s="2">
        <f t="shared" si="187"/>
        <v>838273.41555724794</v>
      </c>
      <c r="AD688" s="77">
        <f t="shared" si="188"/>
        <v>838273.41555724794</v>
      </c>
      <c r="AF688" s="2">
        <f t="shared" si="189"/>
        <v>820969.23210075952</v>
      </c>
      <c r="AG688" s="77">
        <f t="shared" si="190"/>
        <v>820969.23210075952</v>
      </c>
      <c r="AI688" s="2">
        <f t="shared" si="191"/>
        <v>828152.10070533957</v>
      </c>
      <c r="AJ688" s="77">
        <f t="shared" si="192"/>
        <v>828152.10070533957</v>
      </c>
    </row>
    <row r="689" spans="1:36" x14ac:dyDescent="0.2">
      <c r="A689" s="72">
        <v>10</v>
      </c>
      <c r="B689" s="1" t="s">
        <v>131</v>
      </c>
      <c r="C689" s="1" t="str">
        <f>VLOOKUP(B689,Valores!$A$2:$F$300,5,FALSE)</f>
        <v>kg</v>
      </c>
      <c r="D689" s="1">
        <v>1500</v>
      </c>
      <c r="E689" s="63">
        <f>VLOOKUP($B689,Valores!$A$2:$G$300,6,FALSE)*VLOOKUP(VLOOKUP($B689,Indices_Poder!$B$5:$E$250,3,FALSE),Indices_Poder!$G$6:$N$27,4,FALSE)*VLOOKUP($E$8,Regional!$A$2:$B$7,2,FALSE)</f>
        <v>91.826445229007192</v>
      </c>
      <c r="F689" s="2">
        <f>VLOOKUP($B689,Valores!$A$2:$G$300,6,FALSE)*VLOOKUP(VLOOKUP($B689,Indices_Poder!$B$5:$E$250,3,FALSE),Indices_Poder!$G$6:$N$27,4,FALSE)*VLOOKUP($F$8,Regional!$A$2:$B$7,2,FALSE)</f>
        <v>88.253149483799405</v>
      </c>
      <c r="G689" s="2">
        <f>VLOOKUP($B689,Valores!$A$2:$G$300,6,FALSE)*VLOOKUP(VLOOKUP($B689,Indices_Poder!$B$5:$E$250,3,FALSE),Indices_Poder!$G$6:$N$27,4,FALSE)*VLOOKUP($G$8,Regional!$A$2:$B$7,2,FALSE)</f>
        <v>93.141490617471987</v>
      </c>
      <c r="H689" s="2">
        <f>VLOOKUP($B689,Valores!$A$2:$G$300,6,FALSE)*VLOOKUP(VLOOKUP($B689,Indices_Poder!$B$5:$E$250,3,FALSE),Indices_Poder!$G$6:$N$27,4,FALSE)*VLOOKUP($H$8,Regional!$A$2:$B$7,2,FALSE)</f>
        <v>91.218803566751063</v>
      </c>
      <c r="I689" s="2">
        <f>VLOOKUP($B689,Valores!$A$2:$G$300,6,FALSE)*VLOOKUP(VLOOKUP($B689,Indices_Poder!$B$5:$E$250,3,FALSE),Indices_Poder!$G$6:$N$27,4,FALSE)*VLOOKUP($I$8,Regional!$A$2:$B$7,2,FALSE)</f>
        <v>92.016900078371066</v>
      </c>
      <c r="J689" s="63">
        <f t="shared" si="181"/>
        <v>137739.66784351078</v>
      </c>
      <c r="K689" s="2">
        <f t="shared" si="181"/>
        <v>132379.72422569912</v>
      </c>
      <c r="L689" s="2">
        <f t="shared" si="181"/>
        <v>139712.23592620797</v>
      </c>
      <c r="M689" s="2">
        <f t="shared" si="181"/>
        <v>136828.20535012661</v>
      </c>
      <c r="N689" s="76">
        <f t="shared" si="181"/>
        <v>138025.35011755661</v>
      </c>
      <c r="O689" s="1">
        <f>VLOOKUP(B689,Valores!$A$2:$P$300,14,FALSE)</f>
        <v>1</v>
      </c>
      <c r="P689" s="1">
        <f>VLOOKUP(B689,Valores!$A$2:$P$300,15,FALSE)</f>
        <v>3.1300000000000001E-2</v>
      </c>
      <c r="Q689" s="72">
        <f t="shared" si="193"/>
        <v>0</v>
      </c>
      <c r="R689" s="72">
        <f t="shared" si="182"/>
        <v>0</v>
      </c>
      <c r="S689" s="72">
        <f t="shared" si="182"/>
        <v>0</v>
      </c>
      <c r="T689" s="72">
        <f t="shared" si="182"/>
        <v>0</v>
      </c>
      <c r="U689" s="72">
        <f t="shared" si="182"/>
        <v>0</v>
      </c>
      <c r="W689" s="2">
        <f t="shared" si="183"/>
        <v>137739.66784351078</v>
      </c>
      <c r="X689" s="77">
        <f t="shared" si="184"/>
        <v>137739.66784351078</v>
      </c>
      <c r="Z689" s="2">
        <f t="shared" si="185"/>
        <v>132379.72422569912</v>
      </c>
      <c r="AA689" s="77">
        <f t="shared" si="186"/>
        <v>132379.72422569912</v>
      </c>
      <c r="AC689" s="2">
        <f t="shared" si="187"/>
        <v>139712.23592620797</v>
      </c>
      <c r="AD689" s="77">
        <f t="shared" si="188"/>
        <v>139712.23592620797</v>
      </c>
      <c r="AF689" s="2">
        <f t="shared" si="189"/>
        <v>136828.20535012661</v>
      </c>
      <c r="AG689" s="77">
        <f t="shared" si="190"/>
        <v>136828.20535012661</v>
      </c>
      <c r="AI689" s="2">
        <f t="shared" si="191"/>
        <v>138025.35011755661</v>
      </c>
      <c r="AJ689" s="77">
        <f t="shared" si="192"/>
        <v>138025.35011755661</v>
      </c>
    </row>
    <row r="690" spans="1:36" x14ac:dyDescent="0.2">
      <c r="A690" s="72">
        <v>11</v>
      </c>
      <c r="B690" s="1" t="s">
        <v>84</v>
      </c>
      <c r="C690" s="1" t="str">
        <f>VLOOKUP(B690,Valores!$A$2:$F$300,5,FALSE)</f>
        <v>kg</v>
      </c>
      <c r="D690" s="1">
        <v>1500</v>
      </c>
      <c r="E690" s="63">
        <f>VLOOKUP($B690,Valores!$A$2:$G$300,6,FALSE)*VLOOKUP(VLOOKUP($B690,Indices_Poder!$B$5:$E$250,3,FALSE),Indices_Poder!$G$6:$N$27,4,FALSE)*VLOOKUP($E$8,Regional!$A$2:$B$7,2,FALSE)</f>
        <v>91.826445229007192</v>
      </c>
      <c r="F690" s="2">
        <f>VLOOKUP($B690,Valores!$A$2:$G$300,6,FALSE)*VLOOKUP(VLOOKUP($B690,Indices_Poder!$B$5:$E$250,3,FALSE),Indices_Poder!$G$6:$N$27,4,FALSE)*VLOOKUP($F$8,Regional!$A$2:$B$7,2,FALSE)</f>
        <v>88.253149483799405</v>
      </c>
      <c r="G690" s="2">
        <f>VLOOKUP($B690,Valores!$A$2:$G$300,6,FALSE)*VLOOKUP(VLOOKUP($B690,Indices_Poder!$B$5:$E$250,3,FALSE),Indices_Poder!$G$6:$N$27,4,FALSE)*VLOOKUP($G$8,Regional!$A$2:$B$7,2,FALSE)</f>
        <v>93.141490617471987</v>
      </c>
      <c r="H690" s="2">
        <f>VLOOKUP($B690,Valores!$A$2:$G$300,6,FALSE)*VLOOKUP(VLOOKUP($B690,Indices_Poder!$B$5:$E$250,3,FALSE),Indices_Poder!$G$6:$N$27,4,FALSE)*VLOOKUP($H$8,Regional!$A$2:$B$7,2,FALSE)</f>
        <v>91.218803566751063</v>
      </c>
      <c r="I690" s="2">
        <f>VLOOKUP($B690,Valores!$A$2:$G$300,6,FALSE)*VLOOKUP(VLOOKUP($B690,Indices_Poder!$B$5:$E$250,3,FALSE),Indices_Poder!$G$6:$N$27,4,FALSE)*VLOOKUP($I$8,Regional!$A$2:$B$7,2,FALSE)</f>
        <v>92.016900078371066</v>
      </c>
      <c r="J690" s="63">
        <f t="shared" si="181"/>
        <v>137739.66784351078</v>
      </c>
      <c r="K690" s="2">
        <f t="shared" si="181"/>
        <v>132379.72422569912</v>
      </c>
      <c r="L690" s="2">
        <f t="shared" si="181"/>
        <v>139712.23592620797</v>
      </c>
      <c r="M690" s="2">
        <f t="shared" si="181"/>
        <v>136828.20535012661</v>
      </c>
      <c r="N690" s="76">
        <f t="shared" si="181"/>
        <v>138025.35011755661</v>
      </c>
      <c r="O690" s="1">
        <f>VLOOKUP(B690,Valores!$A$2:$P$300,14,FALSE)</f>
        <v>1</v>
      </c>
      <c r="P690" s="1">
        <f>VLOOKUP(B690,Valores!$A$2:$P$300,15,FALSE)</f>
        <v>3.1300000000000001E-2</v>
      </c>
      <c r="Q690" s="72">
        <f t="shared" si="193"/>
        <v>0</v>
      </c>
      <c r="R690" s="72">
        <f t="shared" si="182"/>
        <v>0</v>
      </c>
      <c r="S690" s="72">
        <f t="shared" si="182"/>
        <v>0</v>
      </c>
      <c r="T690" s="72">
        <f t="shared" si="182"/>
        <v>0</v>
      </c>
      <c r="U690" s="72">
        <f t="shared" si="182"/>
        <v>0</v>
      </c>
      <c r="W690" s="2">
        <f t="shared" si="183"/>
        <v>137739.66784351078</v>
      </c>
      <c r="X690" s="77">
        <f t="shared" si="184"/>
        <v>137739.66784351078</v>
      </c>
      <c r="Z690" s="2">
        <f t="shared" si="185"/>
        <v>132379.72422569912</v>
      </c>
      <c r="AA690" s="77">
        <f t="shared" si="186"/>
        <v>132379.72422569912</v>
      </c>
      <c r="AC690" s="2">
        <f t="shared" si="187"/>
        <v>139712.23592620797</v>
      </c>
      <c r="AD690" s="77">
        <f t="shared" si="188"/>
        <v>139712.23592620797</v>
      </c>
      <c r="AF690" s="2">
        <f t="shared" si="189"/>
        <v>136828.20535012661</v>
      </c>
      <c r="AG690" s="77">
        <f t="shared" si="190"/>
        <v>136828.20535012661</v>
      </c>
      <c r="AI690" s="2">
        <f t="shared" si="191"/>
        <v>138025.35011755661</v>
      </c>
      <c r="AJ690" s="77">
        <f t="shared" si="192"/>
        <v>138025.35011755661</v>
      </c>
    </row>
    <row r="691" spans="1:36" x14ac:dyDescent="0.2">
      <c r="A691" s="72">
        <v>12</v>
      </c>
      <c r="B691" s="1" t="s">
        <v>85</v>
      </c>
      <c r="C691" s="1" t="str">
        <f>VLOOKUP(B691,Valores!$A$2:$F$300,5,FALSE)</f>
        <v>kg</v>
      </c>
      <c r="D691" s="1">
        <v>3000</v>
      </c>
      <c r="E691" s="63">
        <f>VLOOKUP($B691,Valores!$A$2:$G$300,6,FALSE)*VLOOKUP(VLOOKUP($B691,Indices_Poder!$B$5:$E$250,3,FALSE),Indices_Poder!$G$6:$N$27,4,FALSE)*VLOOKUP($E$8,Regional!$A$2:$B$7,2,FALSE)</f>
        <v>91.826445229007192</v>
      </c>
      <c r="F691" s="2">
        <f>VLOOKUP($B691,Valores!$A$2:$G$300,6,FALSE)*VLOOKUP(VLOOKUP($B691,Indices_Poder!$B$5:$E$250,3,FALSE),Indices_Poder!$G$6:$N$27,4,FALSE)*VLOOKUP($F$8,Regional!$A$2:$B$7,2,FALSE)</f>
        <v>88.253149483799405</v>
      </c>
      <c r="G691" s="2">
        <f>VLOOKUP($B691,Valores!$A$2:$G$300,6,FALSE)*VLOOKUP(VLOOKUP($B691,Indices_Poder!$B$5:$E$250,3,FALSE),Indices_Poder!$G$6:$N$27,4,FALSE)*VLOOKUP($G$8,Regional!$A$2:$B$7,2,FALSE)</f>
        <v>93.141490617471987</v>
      </c>
      <c r="H691" s="2">
        <f>VLOOKUP($B691,Valores!$A$2:$G$300,6,FALSE)*VLOOKUP(VLOOKUP($B691,Indices_Poder!$B$5:$E$250,3,FALSE),Indices_Poder!$G$6:$N$27,4,FALSE)*VLOOKUP($H$8,Regional!$A$2:$B$7,2,FALSE)</f>
        <v>91.218803566751063</v>
      </c>
      <c r="I691" s="2">
        <f>VLOOKUP($B691,Valores!$A$2:$G$300,6,FALSE)*VLOOKUP(VLOOKUP($B691,Indices_Poder!$B$5:$E$250,3,FALSE),Indices_Poder!$G$6:$N$27,4,FALSE)*VLOOKUP($I$8,Regional!$A$2:$B$7,2,FALSE)</f>
        <v>92.016900078371066</v>
      </c>
      <c r="J691" s="63">
        <f t="shared" si="181"/>
        <v>275479.33568702155</v>
      </c>
      <c r="K691" s="2">
        <f t="shared" si="181"/>
        <v>264759.44845139823</v>
      </c>
      <c r="L691" s="2">
        <f t="shared" si="181"/>
        <v>279424.47185241594</v>
      </c>
      <c r="M691" s="2">
        <f t="shared" si="181"/>
        <v>273656.41070025321</v>
      </c>
      <c r="N691" s="76">
        <f t="shared" si="181"/>
        <v>276050.70023511321</v>
      </c>
      <c r="O691" s="1">
        <f>VLOOKUP(B691,Valores!$A$2:$P$300,14,FALSE)</f>
        <v>1</v>
      </c>
      <c r="P691" s="1">
        <f>VLOOKUP(B691,Valores!$A$2:$P$300,15,FALSE)</f>
        <v>3.1300000000000001E-2</v>
      </c>
      <c r="Q691" s="72">
        <f t="shared" si="193"/>
        <v>0</v>
      </c>
      <c r="R691" s="72">
        <f t="shared" si="182"/>
        <v>0</v>
      </c>
      <c r="S691" s="72">
        <f t="shared" si="182"/>
        <v>0</v>
      </c>
      <c r="T691" s="72">
        <f t="shared" si="182"/>
        <v>0</v>
      </c>
      <c r="U691" s="72">
        <f t="shared" si="182"/>
        <v>0</v>
      </c>
      <c r="W691" s="2">
        <f t="shared" si="183"/>
        <v>275479.33568702155</v>
      </c>
      <c r="X691" s="77">
        <f t="shared" si="184"/>
        <v>275479.33568702155</v>
      </c>
      <c r="Z691" s="2">
        <f t="shared" si="185"/>
        <v>264759.44845139823</v>
      </c>
      <c r="AA691" s="77">
        <f t="shared" si="186"/>
        <v>264759.44845139823</v>
      </c>
      <c r="AC691" s="2">
        <f t="shared" si="187"/>
        <v>279424.47185241594</v>
      </c>
      <c r="AD691" s="77">
        <f t="shared" si="188"/>
        <v>279424.47185241594</v>
      </c>
      <c r="AF691" s="2">
        <f t="shared" si="189"/>
        <v>273656.41070025321</v>
      </c>
      <c r="AG691" s="77">
        <f t="shared" si="190"/>
        <v>273656.41070025321</v>
      </c>
      <c r="AI691" s="2">
        <f t="shared" si="191"/>
        <v>276050.70023511321</v>
      </c>
      <c r="AJ691" s="77">
        <f t="shared" si="192"/>
        <v>276050.70023511321</v>
      </c>
    </row>
    <row r="692" spans="1:36" x14ac:dyDescent="0.2">
      <c r="A692" s="72">
        <v>13</v>
      </c>
      <c r="B692" s="1" t="s">
        <v>186</v>
      </c>
      <c r="C692" s="1" t="str">
        <f>VLOOKUP(B692,Valores!$A$2:$F$300,5,FALSE)</f>
        <v>kg</v>
      </c>
      <c r="D692" s="1">
        <v>41000</v>
      </c>
      <c r="E692" s="63">
        <f>VLOOKUP($B692,Valores!$A$2:$G$300,6,FALSE)*VLOOKUP(VLOOKUP($B692,Indices_Poder!$B$5:$E$250,3,FALSE),Indices_Poder!$G$6:$N$27,4,FALSE)*VLOOKUP($E$8,Regional!$A$2:$B$7,2,FALSE)</f>
        <v>91.826445229007192</v>
      </c>
      <c r="F692" s="2">
        <f>VLOOKUP($B692,Valores!$A$2:$G$300,6,FALSE)*VLOOKUP(VLOOKUP($B692,Indices_Poder!$B$5:$E$250,3,FALSE),Indices_Poder!$G$6:$N$27,4,FALSE)*VLOOKUP($F$8,Regional!$A$2:$B$7,2,FALSE)</f>
        <v>88.253149483799405</v>
      </c>
      <c r="G692" s="2">
        <f>VLOOKUP($B692,Valores!$A$2:$G$300,6,FALSE)*VLOOKUP(VLOOKUP($B692,Indices_Poder!$B$5:$E$250,3,FALSE),Indices_Poder!$G$6:$N$27,4,FALSE)*VLOOKUP($G$8,Regional!$A$2:$B$7,2,FALSE)</f>
        <v>93.141490617471987</v>
      </c>
      <c r="H692" s="2">
        <f>VLOOKUP($B692,Valores!$A$2:$G$300,6,FALSE)*VLOOKUP(VLOOKUP($B692,Indices_Poder!$B$5:$E$250,3,FALSE),Indices_Poder!$G$6:$N$27,4,FALSE)*VLOOKUP($H$8,Regional!$A$2:$B$7,2,FALSE)</f>
        <v>91.218803566751063</v>
      </c>
      <c r="I692" s="2">
        <f>VLOOKUP($B692,Valores!$A$2:$G$300,6,FALSE)*VLOOKUP(VLOOKUP($B692,Indices_Poder!$B$5:$E$250,3,FALSE),Indices_Poder!$G$6:$N$27,4,FALSE)*VLOOKUP($I$8,Regional!$A$2:$B$7,2,FALSE)</f>
        <v>92.016900078371066</v>
      </c>
      <c r="J692" s="63">
        <f t="shared" si="181"/>
        <v>3764884.2543892949</v>
      </c>
      <c r="K692" s="2">
        <f t="shared" si="181"/>
        <v>3618379.1288357754</v>
      </c>
      <c r="L692" s="2">
        <f t="shared" si="181"/>
        <v>3818801.1153163514</v>
      </c>
      <c r="M692" s="2">
        <f t="shared" si="181"/>
        <v>3739970.9462367934</v>
      </c>
      <c r="N692" s="76">
        <f t="shared" si="181"/>
        <v>3772692.9032132137</v>
      </c>
      <c r="O692" s="1">
        <f>VLOOKUP(B692,Valores!$A$2:$P$300,14,FALSE)</f>
        <v>1</v>
      </c>
      <c r="P692" s="1">
        <f>VLOOKUP(B692,Valores!$A$2:$P$300,15,FALSE)</f>
        <v>3.1300000000000001E-2</v>
      </c>
      <c r="Q692" s="72">
        <f t="shared" si="193"/>
        <v>0</v>
      </c>
      <c r="R692" s="72">
        <f t="shared" si="182"/>
        <v>0</v>
      </c>
      <c r="S692" s="72">
        <f t="shared" si="182"/>
        <v>0</v>
      </c>
      <c r="T692" s="72">
        <f t="shared" si="182"/>
        <v>0</v>
      </c>
      <c r="U692" s="72">
        <f t="shared" si="182"/>
        <v>0</v>
      </c>
      <c r="W692" s="2">
        <f t="shared" si="183"/>
        <v>3764884.2543892949</v>
      </c>
      <c r="X692" s="77">
        <f t="shared" si="184"/>
        <v>3764884.2543892949</v>
      </c>
      <c r="Z692" s="2">
        <f t="shared" si="185"/>
        <v>3618379.1288357754</v>
      </c>
      <c r="AA692" s="77">
        <f t="shared" si="186"/>
        <v>3618379.1288357754</v>
      </c>
      <c r="AC692" s="2">
        <f t="shared" si="187"/>
        <v>3818801.1153163514</v>
      </c>
      <c r="AD692" s="77">
        <f t="shared" si="188"/>
        <v>3818801.1153163514</v>
      </c>
      <c r="AF692" s="2">
        <f t="shared" si="189"/>
        <v>3739970.9462367934</v>
      </c>
      <c r="AG692" s="77">
        <f t="shared" si="190"/>
        <v>3739970.9462367934</v>
      </c>
      <c r="AI692" s="2">
        <f t="shared" si="191"/>
        <v>3772692.9032132137</v>
      </c>
      <c r="AJ692" s="77">
        <f t="shared" si="192"/>
        <v>3772692.9032132137</v>
      </c>
    </row>
    <row r="693" spans="1:36" x14ac:dyDescent="0.2">
      <c r="A693" s="72">
        <v>14</v>
      </c>
      <c r="B693" s="1" t="s">
        <v>122</v>
      </c>
      <c r="C693" s="1" t="str">
        <f>VLOOKUP(B693,Valores!$A$2:$F$300,5,FALSE)</f>
        <v>cj</v>
      </c>
      <c r="D693" s="1">
        <v>6</v>
      </c>
      <c r="E693" s="63">
        <f>VLOOKUP($B693,Valores!$A$2:$G$300,6,FALSE)*VLOOKUP(VLOOKUP($B693,Indices_Poder!$B$5:$E$250,3,FALSE),Indices_Poder!$G$6:$N$27,4,FALSE)*VLOOKUP($E$8,Regional!$A$2:$B$7,2,FALSE)</f>
        <v>4703.0954775319506</v>
      </c>
      <c r="F693" s="2">
        <f>VLOOKUP($B693,Valores!$A$2:$G$300,6,FALSE)*VLOOKUP(VLOOKUP($B693,Indices_Poder!$B$5:$E$250,3,FALSE),Indices_Poder!$G$6:$N$27,4,FALSE)*VLOOKUP($F$8,Regional!$A$2:$B$7,2,FALSE)</f>
        <v>4520.0811942581149</v>
      </c>
      <c r="G693" s="2">
        <f>VLOOKUP($B693,Valores!$A$2:$G$300,6,FALSE)*VLOOKUP(VLOOKUP($B693,Indices_Poder!$B$5:$E$250,3,FALSE),Indices_Poder!$G$6:$N$27,4,FALSE)*VLOOKUP($G$8,Regional!$A$2:$B$7,2,FALSE)</f>
        <v>4770.4484498027787</v>
      </c>
      <c r="H693" s="2">
        <f>VLOOKUP($B693,Valores!$A$2:$G$300,6,FALSE)*VLOOKUP(VLOOKUP($B693,Indices_Poder!$B$5:$E$250,3,FALSE),Indices_Poder!$G$6:$N$27,4,FALSE)*VLOOKUP($H$8,Regional!$A$2:$B$7,2,FALSE)</f>
        <v>4671.9737593102582</v>
      </c>
      <c r="I693" s="2">
        <f>VLOOKUP($B693,Valores!$A$2:$G$300,6,FALSE)*VLOOKUP(VLOOKUP($B693,Indices_Poder!$B$5:$E$250,3,FALSE),Indices_Poder!$G$6:$N$27,4,FALSE)*VLOOKUP($I$8,Regional!$A$2:$B$7,2,FALSE)</f>
        <v>4712.8500459297948</v>
      </c>
      <c r="J693" s="63">
        <f t="shared" si="181"/>
        <v>28218.572865191702</v>
      </c>
      <c r="K693" s="2">
        <f t="shared" si="181"/>
        <v>27120.48716554869</v>
      </c>
      <c r="L693" s="2">
        <f t="shared" si="181"/>
        <v>28622.690698816674</v>
      </c>
      <c r="M693" s="2">
        <f t="shared" si="181"/>
        <v>28031.842555861549</v>
      </c>
      <c r="N693" s="76">
        <f t="shared" si="181"/>
        <v>28277.10027557877</v>
      </c>
      <c r="O693" s="1">
        <f>VLOOKUP(B693,Valores!$A$2:$P$300,14,FALSE)</f>
        <v>1</v>
      </c>
      <c r="P693" s="1">
        <f>VLOOKUP(B693,Valores!$A$2:$P$300,15,FALSE)</f>
        <v>2.7E-2</v>
      </c>
      <c r="Q693" s="72">
        <f t="shared" si="193"/>
        <v>0</v>
      </c>
      <c r="R693" s="72">
        <f t="shared" si="182"/>
        <v>0</v>
      </c>
      <c r="S693" s="72">
        <f t="shared" si="182"/>
        <v>0</v>
      </c>
      <c r="T693" s="72">
        <f t="shared" si="182"/>
        <v>0</v>
      </c>
      <c r="U693" s="72">
        <f t="shared" si="182"/>
        <v>0</v>
      </c>
      <c r="W693" s="2">
        <f t="shared" si="183"/>
        <v>28218.572865191702</v>
      </c>
      <c r="X693" s="77">
        <f t="shared" si="184"/>
        <v>28218.572865191702</v>
      </c>
      <c r="Z693" s="2">
        <f t="shared" si="185"/>
        <v>27120.48716554869</v>
      </c>
      <c r="AA693" s="77">
        <f t="shared" si="186"/>
        <v>27120.48716554869</v>
      </c>
      <c r="AC693" s="2">
        <f t="shared" si="187"/>
        <v>28622.690698816674</v>
      </c>
      <c r="AD693" s="77">
        <f t="shared" si="188"/>
        <v>28622.690698816674</v>
      </c>
      <c r="AF693" s="2">
        <f t="shared" si="189"/>
        <v>28031.842555861549</v>
      </c>
      <c r="AG693" s="77">
        <f t="shared" si="190"/>
        <v>28031.842555861549</v>
      </c>
      <c r="AI693" s="2">
        <f t="shared" si="191"/>
        <v>28277.10027557877</v>
      </c>
      <c r="AJ693" s="77">
        <f t="shared" si="192"/>
        <v>28277.10027557877</v>
      </c>
    </row>
    <row r="694" spans="1:36" x14ac:dyDescent="0.2">
      <c r="A694" s="72">
        <v>15</v>
      </c>
      <c r="B694" s="1" t="s">
        <v>123</v>
      </c>
      <c r="C694" s="1" t="str">
        <f>VLOOKUP(B694,Valores!$A$2:$F$300,5,FALSE)</f>
        <v>cj</v>
      </c>
      <c r="D694" s="1">
        <v>3</v>
      </c>
      <c r="E694" s="63">
        <f>VLOOKUP($B694,Valores!$A$2:$G$300,6,FALSE)*VLOOKUP(VLOOKUP($B694,Indices_Poder!$B$5:$E$250,3,FALSE),Indices_Poder!$G$6:$N$27,4,FALSE)*VLOOKUP($E$8,Regional!$A$2:$B$7,2,FALSE)</f>
        <v>4265.3827280221967</v>
      </c>
      <c r="F694" s="2">
        <f>VLOOKUP($B694,Valores!$A$2:$G$300,6,FALSE)*VLOOKUP(VLOOKUP($B694,Indices_Poder!$B$5:$E$250,3,FALSE),Indices_Poder!$G$6:$N$27,4,FALSE)*VLOOKUP($F$8,Regional!$A$2:$B$7,2,FALSE)</f>
        <v>4099.401414951506</v>
      </c>
      <c r="G694" s="2">
        <f>VLOOKUP($B694,Valores!$A$2:$G$300,6,FALSE)*VLOOKUP(VLOOKUP($B694,Indices_Poder!$B$5:$E$250,3,FALSE),Indices_Poder!$G$6:$N$27,4,FALSE)*VLOOKUP($G$8,Regional!$A$2:$B$7,2,FALSE)</f>
        <v>4326.4672214111561</v>
      </c>
      <c r="H694" s="2">
        <f>VLOOKUP($B694,Valores!$A$2:$G$300,6,FALSE)*VLOOKUP(VLOOKUP($B694,Indices_Poder!$B$5:$E$250,3,FALSE),Indices_Poder!$G$6:$N$27,4,FALSE)*VLOOKUP($H$8,Regional!$A$2:$B$7,2,FALSE)</f>
        <v>4237.1574793528152</v>
      </c>
      <c r="I694" s="2">
        <f>VLOOKUP($B694,Valores!$A$2:$G$300,6,FALSE)*VLOOKUP(VLOOKUP($B694,Indices_Poder!$B$5:$E$250,3,FALSE),Indices_Poder!$G$6:$N$27,4,FALSE)*VLOOKUP($I$8,Regional!$A$2:$B$7,2,FALSE)</f>
        <v>4274.229447754391</v>
      </c>
      <c r="J694" s="63">
        <f t="shared" si="181"/>
        <v>12796.148184066591</v>
      </c>
      <c r="K694" s="2">
        <f t="shared" si="181"/>
        <v>12298.204244854518</v>
      </c>
      <c r="L694" s="2">
        <f t="shared" si="181"/>
        <v>12979.401664233468</v>
      </c>
      <c r="M694" s="2">
        <f t="shared" si="181"/>
        <v>12711.472438058445</v>
      </c>
      <c r="N694" s="76">
        <f t="shared" si="181"/>
        <v>12822.688343263173</v>
      </c>
      <c r="O694" s="1">
        <f>VLOOKUP(B694,Valores!$A$2:$P$300,14,FALSE)</f>
        <v>1</v>
      </c>
      <c r="P694" s="1">
        <f>VLOOKUP(B694,Valores!$A$2:$P$300,15,FALSE)</f>
        <v>2.7E-2</v>
      </c>
      <c r="Q694" s="72">
        <f t="shared" si="193"/>
        <v>0</v>
      </c>
      <c r="R694" s="72">
        <f t="shared" si="182"/>
        <v>0</v>
      </c>
      <c r="S694" s="72">
        <f t="shared" si="182"/>
        <v>0</v>
      </c>
      <c r="T694" s="72">
        <f t="shared" si="182"/>
        <v>0</v>
      </c>
      <c r="U694" s="72">
        <f t="shared" si="182"/>
        <v>0</v>
      </c>
      <c r="W694" s="2">
        <f t="shared" si="183"/>
        <v>12796.148184066591</v>
      </c>
      <c r="X694" s="77">
        <f t="shared" si="184"/>
        <v>12796.148184066591</v>
      </c>
      <c r="Z694" s="2">
        <f t="shared" si="185"/>
        <v>12298.204244854518</v>
      </c>
      <c r="AA694" s="77">
        <f t="shared" si="186"/>
        <v>12298.204244854518</v>
      </c>
      <c r="AC694" s="2">
        <f t="shared" si="187"/>
        <v>12979.401664233468</v>
      </c>
      <c r="AD694" s="77">
        <f t="shared" si="188"/>
        <v>12979.401664233468</v>
      </c>
      <c r="AF694" s="2">
        <f t="shared" si="189"/>
        <v>12711.472438058445</v>
      </c>
      <c r="AG694" s="77">
        <f t="shared" si="190"/>
        <v>12711.472438058445</v>
      </c>
      <c r="AI694" s="2">
        <f t="shared" si="191"/>
        <v>12822.688343263173</v>
      </c>
      <c r="AJ694" s="77">
        <f t="shared" si="192"/>
        <v>12822.688343263173</v>
      </c>
    </row>
    <row r="695" spans="1:36" x14ac:dyDescent="0.2">
      <c r="A695" s="72">
        <v>16</v>
      </c>
      <c r="B695" s="1" t="s">
        <v>87</v>
      </c>
      <c r="C695" s="1" t="str">
        <f>VLOOKUP(B695,Valores!$A$2:$F$300,5,FALSE)</f>
        <v>unid.</v>
      </c>
      <c r="D695" s="1">
        <v>6</v>
      </c>
      <c r="E695" s="63">
        <f>VLOOKUP($B695,Valores!$A$2:$G$300,6,FALSE)*VLOOKUP(VLOOKUP($B695,Indices_Poder!$B$5:$E$250,3,FALSE),Indices_Poder!$G$6:$N$27,4,FALSE)*VLOOKUP($E$8,Regional!$A$2:$B$7,2,FALSE)</f>
        <v>2636.6773863428548</v>
      </c>
      <c r="F695" s="2">
        <f>VLOOKUP($B695,Valores!$A$2:$G$300,6,FALSE)*VLOOKUP(VLOOKUP($B695,Indices_Poder!$B$5:$E$250,3,FALSE),Indices_Poder!$G$6:$N$27,4,FALSE)*VLOOKUP($F$8,Regional!$A$2:$B$7,2,FALSE)</f>
        <v>2534.0748292841795</v>
      </c>
      <c r="G695" s="2">
        <f>VLOOKUP($B695,Valores!$A$2:$G$300,6,FALSE)*VLOOKUP(VLOOKUP($B695,Indices_Poder!$B$5:$E$250,3,FALSE),Indices_Poder!$G$6:$N$27,4,FALSE)*VLOOKUP($G$8,Regional!$A$2:$B$7,2,FALSE)</f>
        <v>2674.4372106410979</v>
      </c>
      <c r="H695" s="2">
        <f>VLOOKUP($B695,Valores!$A$2:$G$300,6,FALSE)*VLOOKUP(VLOOKUP($B695,Indices_Poder!$B$5:$E$250,3,FALSE),Indices_Poder!$G$6:$N$27,4,FALSE)*VLOOKUP($H$8,Regional!$A$2:$B$7,2,FALSE)</f>
        <v>2619.2297433912527</v>
      </c>
      <c r="I695" s="2">
        <f>VLOOKUP($B695,Valores!$A$2:$G$300,6,FALSE)*VLOOKUP(VLOOKUP($B695,Indices_Poder!$B$5:$E$250,3,FALSE),Indices_Poder!$G$6:$N$27,4,FALSE)*VLOOKUP($I$8,Regional!$A$2:$B$7,2,FALSE)</f>
        <v>2642.1460505515656</v>
      </c>
      <c r="J695" s="63">
        <f t="shared" si="181"/>
        <v>15820.064318057128</v>
      </c>
      <c r="K695" s="2">
        <f t="shared" si="181"/>
        <v>15204.448975705076</v>
      </c>
      <c r="L695" s="2">
        <f t="shared" si="181"/>
        <v>16046.623263846588</v>
      </c>
      <c r="M695" s="2">
        <f t="shared" si="181"/>
        <v>15715.378460347516</v>
      </c>
      <c r="N695" s="76">
        <f t="shared" si="181"/>
        <v>15852.876303309393</v>
      </c>
      <c r="O695" s="1">
        <f>VLOOKUP(B695,Valores!$A$2:$P$300,14,FALSE)</f>
        <v>1</v>
      </c>
      <c r="P695" s="1">
        <f>VLOOKUP(B695,Valores!$A$2:$P$300,15,FALSE)</f>
        <v>2.7E-2</v>
      </c>
      <c r="Q695" s="72">
        <f t="shared" si="193"/>
        <v>0</v>
      </c>
      <c r="R695" s="72">
        <f t="shared" si="182"/>
        <v>0</v>
      </c>
      <c r="S695" s="72">
        <f t="shared" si="182"/>
        <v>0</v>
      </c>
      <c r="T695" s="72">
        <f t="shared" si="182"/>
        <v>0</v>
      </c>
      <c r="U695" s="72">
        <f t="shared" si="182"/>
        <v>0</v>
      </c>
      <c r="W695" s="2">
        <f t="shared" si="183"/>
        <v>15820.064318057128</v>
      </c>
      <c r="X695" s="77">
        <f t="shared" si="184"/>
        <v>15820.064318057128</v>
      </c>
      <c r="Z695" s="2">
        <f t="shared" si="185"/>
        <v>15204.448975705076</v>
      </c>
      <c r="AA695" s="77">
        <f t="shared" si="186"/>
        <v>15204.448975705076</v>
      </c>
      <c r="AC695" s="2">
        <f t="shared" si="187"/>
        <v>16046.623263846588</v>
      </c>
      <c r="AD695" s="77">
        <f t="shared" si="188"/>
        <v>16046.623263846588</v>
      </c>
      <c r="AF695" s="2">
        <f t="shared" si="189"/>
        <v>15715.378460347516</v>
      </c>
      <c r="AG695" s="77">
        <f t="shared" si="190"/>
        <v>15715.378460347516</v>
      </c>
      <c r="AI695" s="2">
        <f t="shared" si="191"/>
        <v>15852.876303309393</v>
      </c>
      <c r="AJ695" s="77">
        <f t="shared" si="192"/>
        <v>15852.876303309393</v>
      </c>
    </row>
    <row r="696" spans="1:36" x14ac:dyDescent="0.2">
      <c r="A696" s="72">
        <v>17</v>
      </c>
      <c r="B696" s="1" t="s">
        <v>134</v>
      </c>
      <c r="C696" s="1" t="str">
        <f>VLOOKUP(B696,Valores!$A$2:$F$300,5,FALSE)</f>
        <v>m³</v>
      </c>
      <c r="D696" s="1">
        <v>22</v>
      </c>
      <c r="E696" s="63">
        <f>VLOOKUP($B696,Valores!$A$2:$G$300,6,FALSE)*VLOOKUP(VLOOKUP($B696,Indices_Poder!$B$5:$E$250,3,FALSE),Indices_Poder!$G$6:$N$27,4,FALSE)*VLOOKUP($E$8,Regional!$A$2:$B$7,2,FALSE)</f>
        <v>5815.858492052359</v>
      </c>
      <c r="F696" s="2">
        <f>VLOOKUP($B696,Valores!$A$2:$G$300,6,FALSE)*VLOOKUP(VLOOKUP($B696,Indices_Poder!$B$5:$E$250,3,FALSE),Indices_Poder!$G$6:$N$27,4,FALSE)*VLOOKUP($F$8,Regional!$A$2:$B$7,2,FALSE)</f>
        <v>5589.5426159171857</v>
      </c>
      <c r="G696" s="2">
        <f>VLOOKUP($B696,Valores!$A$2:$G$300,6,FALSE)*VLOOKUP(VLOOKUP($B696,Indices_Poder!$B$5:$E$250,3,FALSE),Indices_Poder!$G$6:$N$27,4,FALSE)*VLOOKUP($G$8,Regional!$A$2:$B$7,2,FALSE)</f>
        <v>5899.1473297163184</v>
      </c>
      <c r="H696" s="2">
        <f>VLOOKUP($B696,Valores!$A$2:$G$300,6,FALSE)*VLOOKUP(VLOOKUP($B696,Indices_Poder!$B$5:$E$250,3,FALSE),Indices_Poder!$G$6:$N$27,4,FALSE)*VLOOKUP($H$8,Regional!$A$2:$B$7,2,FALSE)</f>
        <v>5777.3733049938401</v>
      </c>
      <c r="I696" s="2">
        <f>VLOOKUP($B696,Valores!$A$2:$G$300,6,FALSE)*VLOOKUP(VLOOKUP($B696,Indices_Poder!$B$5:$E$250,3,FALSE),Indices_Poder!$G$6:$N$27,4,FALSE)*VLOOKUP($I$8,Regional!$A$2:$B$7,2,FALSE)</f>
        <v>5827.9210133692077</v>
      </c>
      <c r="J696" s="63">
        <f t="shared" si="181"/>
        <v>127948.8868251519</v>
      </c>
      <c r="K696" s="2">
        <f t="shared" si="181"/>
        <v>122969.93755017809</v>
      </c>
      <c r="L696" s="2">
        <f t="shared" si="181"/>
        <v>129781.241253759</v>
      </c>
      <c r="M696" s="2">
        <f t="shared" si="181"/>
        <v>127102.21270986449</v>
      </c>
      <c r="N696" s="76">
        <f t="shared" si="181"/>
        <v>128214.26229412257</v>
      </c>
      <c r="O696" s="1">
        <f>VLOOKUP(B696,Valores!$A$2:$P$300,14,FALSE)</f>
        <v>1</v>
      </c>
      <c r="P696" s="1">
        <f>VLOOKUP(B696,Valores!$A$2:$P$300,15,FALSE)</f>
        <v>3.1300000000000001E-2</v>
      </c>
      <c r="Q696" s="72">
        <f t="shared" si="193"/>
        <v>0</v>
      </c>
      <c r="R696" s="72">
        <f t="shared" si="182"/>
        <v>0</v>
      </c>
      <c r="S696" s="72">
        <f t="shared" si="182"/>
        <v>0</v>
      </c>
      <c r="T696" s="72">
        <f t="shared" si="182"/>
        <v>0</v>
      </c>
      <c r="U696" s="72">
        <f t="shared" si="182"/>
        <v>0</v>
      </c>
      <c r="W696" s="2">
        <f t="shared" si="183"/>
        <v>127948.8868251519</v>
      </c>
      <c r="X696" s="77">
        <f t="shared" si="184"/>
        <v>127948.8868251519</v>
      </c>
      <c r="Z696" s="2">
        <f t="shared" si="185"/>
        <v>122969.93755017809</v>
      </c>
      <c r="AA696" s="77">
        <f t="shared" si="186"/>
        <v>122969.93755017809</v>
      </c>
      <c r="AC696" s="2">
        <f t="shared" si="187"/>
        <v>129781.241253759</v>
      </c>
      <c r="AD696" s="77">
        <f t="shared" si="188"/>
        <v>129781.241253759</v>
      </c>
      <c r="AF696" s="2">
        <f t="shared" si="189"/>
        <v>127102.21270986449</v>
      </c>
      <c r="AG696" s="77">
        <f t="shared" si="190"/>
        <v>127102.21270986449</v>
      </c>
      <c r="AI696" s="2">
        <f t="shared" si="191"/>
        <v>128214.26229412257</v>
      </c>
      <c r="AJ696" s="77">
        <f t="shared" si="192"/>
        <v>128214.26229412257</v>
      </c>
    </row>
    <row r="697" spans="1:36" x14ac:dyDescent="0.2">
      <c r="A697" s="72">
        <v>18</v>
      </c>
      <c r="B697" s="1" t="s">
        <v>135</v>
      </c>
      <c r="C697" s="1" t="str">
        <f>VLOOKUP(B697,Valores!$A$2:$F$300,5,FALSE)</f>
        <v>m³</v>
      </c>
      <c r="D697" s="1">
        <v>36</v>
      </c>
      <c r="E697" s="63">
        <f>VLOOKUP($B697,Valores!$A$2:$G$300,6,FALSE)*VLOOKUP(VLOOKUP($B697,Indices_Poder!$B$5:$E$250,3,FALSE),Indices_Poder!$G$6:$N$27,4,FALSE)*VLOOKUP($E$8,Regional!$A$2:$B$7,2,FALSE)</f>
        <v>5815.858492052359</v>
      </c>
      <c r="F697" s="2">
        <f>VLOOKUP($B697,Valores!$A$2:$G$300,6,FALSE)*VLOOKUP(VLOOKUP($B697,Indices_Poder!$B$5:$E$250,3,FALSE),Indices_Poder!$G$6:$N$27,4,FALSE)*VLOOKUP($F$8,Regional!$A$2:$B$7,2,FALSE)</f>
        <v>5589.5426159171857</v>
      </c>
      <c r="G697" s="2">
        <f>VLOOKUP($B697,Valores!$A$2:$G$300,6,FALSE)*VLOOKUP(VLOOKUP($B697,Indices_Poder!$B$5:$E$250,3,FALSE),Indices_Poder!$G$6:$N$27,4,FALSE)*VLOOKUP($G$8,Regional!$A$2:$B$7,2,FALSE)</f>
        <v>5899.1473297163184</v>
      </c>
      <c r="H697" s="2">
        <f>VLOOKUP($B697,Valores!$A$2:$G$300,6,FALSE)*VLOOKUP(VLOOKUP($B697,Indices_Poder!$B$5:$E$250,3,FALSE),Indices_Poder!$G$6:$N$27,4,FALSE)*VLOOKUP($H$8,Regional!$A$2:$B$7,2,FALSE)</f>
        <v>5777.3733049938401</v>
      </c>
      <c r="I697" s="2">
        <f>VLOOKUP($B697,Valores!$A$2:$G$300,6,FALSE)*VLOOKUP(VLOOKUP($B697,Indices_Poder!$B$5:$E$250,3,FALSE),Indices_Poder!$G$6:$N$27,4,FALSE)*VLOOKUP($I$8,Regional!$A$2:$B$7,2,FALSE)</f>
        <v>5827.9210133692077</v>
      </c>
      <c r="J697" s="63">
        <f t="shared" si="181"/>
        <v>209370.90571388492</v>
      </c>
      <c r="K697" s="2">
        <f t="shared" si="181"/>
        <v>201223.53417301868</v>
      </c>
      <c r="L697" s="2">
        <f t="shared" si="181"/>
        <v>212369.30386978746</v>
      </c>
      <c r="M697" s="2">
        <f t="shared" si="181"/>
        <v>207985.43897977824</v>
      </c>
      <c r="N697" s="76">
        <f t="shared" si="181"/>
        <v>209805.15648129149</v>
      </c>
      <c r="O697" s="1">
        <f>VLOOKUP(B697,Valores!$A$2:$P$300,14,FALSE)</f>
        <v>1</v>
      </c>
      <c r="P697" s="1">
        <f>VLOOKUP(B697,Valores!$A$2:$P$300,15,FALSE)</f>
        <v>3.1300000000000001E-2</v>
      </c>
      <c r="Q697" s="72">
        <f t="shared" si="193"/>
        <v>0</v>
      </c>
      <c r="R697" s="72">
        <f t="shared" si="182"/>
        <v>0</v>
      </c>
      <c r="S697" s="72">
        <f t="shared" si="182"/>
        <v>0</v>
      </c>
      <c r="T697" s="72">
        <f t="shared" si="182"/>
        <v>0</v>
      </c>
      <c r="U697" s="72">
        <f t="shared" si="182"/>
        <v>0</v>
      </c>
      <c r="W697" s="2">
        <f t="shared" si="183"/>
        <v>209370.90571388492</v>
      </c>
      <c r="X697" s="77">
        <f t="shared" si="184"/>
        <v>209370.90571388492</v>
      </c>
      <c r="Z697" s="2">
        <f t="shared" si="185"/>
        <v>201223.53417301868</v>
      </c>
      <c r="AA697" s="77">
        <f t="shared" si="186"/>
        <v>201223.53417301868</v>
      </c>
      <c r="AC697" s="2">
        <f t="shared" si="187"/>
        <v>212369.30386978746</v>
      </c>
      <c r="AD697" s="77">
        <f t="shared" si="188"/>
        <v>212369.30386978746</v>
      </c>
      <c r="AF697" s="2">
        <f t="shared" si="189"/>
        <v>207985.43897977824</v>
      </c>
      <c r="AG697" s="77">
        <f t="shared" si="190"/>
        <v>207985.43897977824</v>
      </c>
      <c r="AI697" s="2">
        <f t="shared" si="191"/>
        <v>209805.15648129149</v>
      </c>
      <c r="AJ697" s="77">
        <f t="shared" si="192"/>
        <v>209805.15648129149</v>
      </c>
    </row>
    <row r="698" spans="1:36" x14ac:dyDescent="0.2">
      <c r="A698" s="72">
        <v>19</v>
      </c>
      <c r="B698" s="1" t="s">
        <v>137</v>
      </c>
      <c r="C698" s="1" t="str">
        <f>VLOOKUP(B698,Valores!$A$2:$F$300,5,FALSE)</f>
        <v>m³</v>
      </c>
      <c r="D698" s="1">
        <v>7</v>
      </c>
      <c r="E698" s="63">
        <f>VLOOKUP($B698,Valores!$A$2:$G$300,6,FALSE)*VLOOKUP(VLOOKUP($B698,Indices_Poder!$B$5:$E$250,3,FALSE),Indices_Poder!$G$6:$N$27,4,FALSE)*VLOOKUP($E$8,Regional!$A$2:$B$7,2,FALSE)</f>
        <v>5815.858492052359</v>
      </c>
      <c r="F698" s="2">
        <f>VLOOKUP($B698,Valores!$A$2:$G$300,6,FALSE)*VLOOKUP(VLOOKUP($B698,Indices_Poder!$B$5:$E$250,3,FALSE),Indices_Poder!$G$6:$N$27,4,FALSE)*VLOOKUP($F$8,Regional!$A$2:$B$7,2,FALSE)</f>
        <v>5589.5426159171857</v>
      </c>
      <c r="G698" s="2">
        <f>VLOOKUP($B698,Valores!$A$2:$G$300,6,FALSE)*VLOOKUP(VLOOKUP($B698,Indices_Poder!$B$5:$E$250,3,FALSE),Indices_Poder!$G$6:$N$27,4,FALSE)*VLOOKUP($G$8,Regional!$A$2:$B$7,2,FALSE)</f>
        <v>5899.1473297163184</v>
      </c>
      <c r="H698" s="2">
        <f>VLOOKUP($B698,Valores!$A$2:$G$300,6,FALSE)*VLOOKUP(VLOOKUP($B698,Indices_Poder!$B$5:$E$250,3,FALSE),Indices_Poder!$G$6:$N$27,4,FALSE)*VLOOKUP($H$8,Regional!$A$2:$B$7,2,FALSE)</f>
        <v>5777.3733049938401</v>
      </c>
      <c r="I698" s="2">
        <f>VLOOKUP($B698,Valores!$A$2:$G$300,6,FALSE)*VLOOKUP(VLOOKUP($B698,Indices_Poder!$B$5:$E$250,3,FALSE),Indices_Poder!$G$6:$N$27,4,FALSE)*VLOOKUP($I$8,Regional!$A$2:$B$7,2,FALSE)</f>
        <v>5827.9210133692077</v>
      </c>
      <c r="J698" s="63">
        <f t="shared" si="181"/>
        <v>40711.009444366515</v>
      </c>
      <c r="K698" s="2">
        <f t="shared" si="181"/>
        <v>39126.798311420302</v>
      </c>
      <c r="L698" s="2">
        <f t="shared" si="181"/>
        <v>41294.03130801423</v>
      </c>
      <c r="M698" s="2">
        <f t="shared" si="181"/>
        <v>40441.613134956882</v>
      </c>
      <c r="N698" s="76">
        <f t="shared" si="181"/>
        <v>40795.447093584451</v>
      </c>
      <c r="O698" s="1">
        <f>VLOOKUP(B698,Valores!$A$2:$P$300,14,FALSE)</f>
        <v>1</v>
      </c>
      <c r="P698" s="1">
        <f>VLOOKUP(B698,Valores!$A$2:$P$300,15,FALSE)</f>
        <v>3.1300000000000001E-2</v>
      </c>
      <c r="Q698" s="72">
        <f t="shared" si="193"/>
        <v>0</v>
      </c>
      <c r="R698" s="72">
        <f t="shared" si="182"/>
        <v>0</v>
      </c>
      <c r="S698" s="72">
        <f t="shared" si="182"/>
        <v>0</v>
      </c>
      <c r="T698" s="72">
        <f t="shared" si="182"/>
        <v>0</v>
      </c>
      <c r="U698" s="72">
        <f t="shared" si="182"/>
        <v>0</v>
      </c>
      <c r="W698" s="2">
        <f t="shared" si="183"/>
        <v>40711.009444366515</v>
      </c>
      <c r="X698" s="77">
        <f t="shared" si="184"/>
        <v>40711.009444366515</v>
      </c>
      <c r="Z698" s="2">
        <f t="shared" si="185"/>
        <v>39126.798311420302</v>
      </c>
      <c r="AA698" s="77">
        <f t="shared" si="186"/>
        <v>39126.798311420302</v>
      </c>
      <c r="AC698" s="2">
        <f t="shared" si="187"/>
        <v>41294.03130801423</v>
      </c>
      <c r="AD698" s="77">
        <f t="shared" si="188"/>
        <v>41294.03130801423</v>
      </c>
      <c r="AF698" s="2">
        <f t="shared" si="189"/>
        <v>40441.613134956882</v>
      </c>
      <c r="AG698" s="77">
        <f t="shared" si="190"/>
        <v>40441.613134956882</v>
      </c>
      <c r="AI698" s="2">
        <f t="shared" si="191"/>
        <v>40795.447093584451</v>
      </c>
      <c r="AJ698" s="77">
        <f t="shared" si="192"/>
        <v>40795.447093584451</v>
      </c>
    </row>
    <row r="699" spans="1:36" x14ac:dyDescent="0.2">
      <c r="A699" s="72">
        <v>20</v>
      </c>
      <c r="B699" s="1" t="s">
        <v>91</v>
      </c>
      <c r="C699" s="1" t="str">
        <f>VLOOKUP(B699,Valores!$A$2:$F$300,5,FALSE)</f>
        <v>m³</v>
      </c>
      <c r="D699" s="1">
        <v>7</v>
      </c>
      <c r="E699" s="63">
        <f>VLOOKUP($B699,Valores!$A$2:$G$300,6,FALSE)*VLOOKUP(VLOOKUP($B699,Indices_Poder!$B$5:$E$250,3,FALSE),Indices_Poder!$G$6:$N$27,4,FALSE)*VLOOKUP($E$8,Regional!$A$2:$B$7,2,FALSE)</f>
        <v>5815.858492052359</v>
      </c>
      <c r="F699" s="2">
        <f>VLOOKUP($B699,Valores!$A$2:$G$300,6,FALSE)*VLOOKUP(VLOOKUP($B699,Indices_Poder!$B$5:$E$250,3,FALSE),Indices_Poder!$G$6:$N$27,4,FALSE)*VLOOKUP($F$8,Regional!$A$2:$B$7,2,FALSE)</f>
        <v>5589.5426159171857</v>
      </c>
      <c r="G699" s="2">
        <f>VLOOKUP($B699,Valores!$A$2:$G$300,6,FALSE)*VLOOKUP(VLOOKUP($B699,Indices_Poder!$B$5:$E$250,3,FALSE),Indices_Poder!$G$6:$N$27,4,FALSE)*VLOOKUP($G$8,Regional!$A$2:$B$7,2,FALSE)</f>
        <v>5899.1473297163184</v>
      </c>
      <c r="H699" s="2">
        <f>VLOOKUP($B699,Valores!$A$2:$G$300,6,FALSE)*VLOOKUP(VLOOKUP($B699,Indices_Poder!$B$5:$E$250,3,FALSE),Indices_Poder!$G$6:$N$27,4,FALSE)*VLOOKUP($H$8,Regional!$A$2:$B$7,2,FALSE)</f>
        <v>5777.3733049938401</v>
      </c>
      <c r="I699" s="2">
        <f>VLOOKUP($B699,Valores!$A$2:$G$300,6,FALSE)*VLOOKUP(VLOOKUP($B699,Indices_Poder!$B$5:$E$250,3,FALSE),Indices_Poder!$G$6:$N$27,4,FALSE)*VLOOKUP($I$8,Regional!$A$2:$B$7,2,FALSE)</f>
        <v>5827.9210133692077</v>
      </c>
      <c r="J699" s="63">
        <f t="shared" si="181"/>
        <v>40711.009444366515</v>
      </c>
      <c r="K699" s="2">
        <f t="shared" si="181"/>
        <v>39126.798311420302</v>
      </c>
      <c r="L699" s="2">
        <f t="shared" si="181"/>
        <v>41294.03130801423</v>
      </c>
      <c r="M699" s="2">
        <f t="shared" si="181"/>
        <v>40441.613134956882</v>
      </c>
      <c r="N699" s="76">
        <f t="shared" si="181"/>
        <v>40795.447093584451</v>
      </c>
      <c r="O699" s="1">
        <f>VLOOKUP(B699,Valores!$A$2:$P$300,14,FALSE)</f>
        <v>1</v>
      </c>
      <c r="P699" s="1">
        <f>VLOOKUP(B699,Valores!$A$2:$P$300,15,FALSE)</f>
        <v>3.1300000000000001E-2</v>
      </c>
      <c r="Q699" s="72">
        <f t="shared" si="193"/>
        <v>0</v>
      </c>
      <c r="R699" s="72">
        <f t="shared" si="182"/>
        <v>0</v>
      </c>
      <c r="S699" s="72">
        <f t="shared" si="182"/>
        <v>0</v>
      </c>
      <c r="T699" s="72">
        <f t="shared" si="182"/>
        <v>0</v>
      </c>
      <c r="U699" s="72">
        <f t="shared" si="182"/>
        <v>0</v>
      </c>
      <c r="W699" s="2">
        <f t="shared" si="183"/>
        <v>40711.009444366515</v>
      </c>
      <c r="X699" s="77">
        <f t="shared" si="184"/>
        <v>40711.009444366515</v>
      </c>
      <c r="Z699" s="2">
        <f t="shared" si="185"/>
        <v>39126.798311420302</v>
      </c>
      <c r="AA699" s="77">
        <f t="shared" si="186"/>
        <v>39126.798311420302</v>
      </c>
      <c r="AC699" s="2">
        <f t="shared" si="187"/>
        <v>41294.03130801423</v>
      </c>
      <c r="AD699" s="77">
        <f t="shared" si="188"/>
        <v>41294.03130801423</v>
      </c>
      <c r="AF699" s="2">
        <f t="shared" si="189"/>
        <v>40441.613134956882</v>
      </c>
      <c r="AG699" s="77">
        <f t="shared" si="190"/>
        <v>40441.613134956882</v>
      </c>
      <c r="AI699" s="2">
        <f t="shared" si="191"/>
        <v>40795.447093584451</v>
      </c>
      <c r="AJ699" s="77">
        <f t="shared" si="192"/>
        <v>40795.447093584451</v>
      </c>
    </row>
    <row r="700" spans="1:36" x14ac:dyDescent="0.2">
      <c r="A700" s="72">
        <v>21</v>
      </c>
      <c r="B700" s="1" t="s">
        <v>92</v>
      </c>
      <c r="C700" s="1" t="str">
        <f>VLOOKUP(B700,Valores!$A$2:$F$300,5,FALSE)</f>
        <v>m³</v>
      </c>
      <c r="D700" s="1">
        <v>14</v>
      </c>
      <c r="E700" s="63">
        <f>VLOOKUP($B700,Valores!$A$2:$G$300,6,FALSE)*VLOOKUP(VLOOKUP($B700,Indices_Poder!$B$5:$E$250,3,FALSE),Indices_Poder!$G$6:$N$27,4,FALSE)*VLOOKUP($E$8,Regional!$A$2:$B$7,2,FALSE)</f>
        <v>5815.858492052359</v>
      </c>
      <c r="F700" s="2">
        <f>VLOOKUP($B700,Valores!$A$2:$G$300,6,FALSE)*VLOOKUP(VLOOKUP($B700,Indices_Poder!$B$5:$E$250,3,FALSE),Indices_Poder!$G$6:$N$27,4,FALSE)*VLOOKUP($F$8,Regional!$A$2:$B$7,2,FALSE)</f>
        <v>5589.5426159171857</v>
      </c>
      <c r="G700" s="2">
        <f>VLOOKUP($B700,Valores!$A$2:$G$300,6,FALSE)*VLOOKUP(VLOOKUP($B700,Indices_Poder!$B$5:$E$250,3,FALSE),Indices_Poder!$G$6:$N$27,4,FALSE)*VLOOKUP($G$8,Regional!$A$2:$B$7,2,FALSE)</f>
        <v>5899.1473297163184</v>
      </c>
      <c r="H700" s="2">
        <f>VLOOKUP($B700,Valores!$A$2:$G$300,6,FALSE)*VLOOKUP(VLOOKUP($B700,Indices_Poder!$B$5:$E$250,3,FALSE),Indices_Poder!$G$6:$N$27,4,FALSE)*VLOOKUP($H$8,Regional!$A$2:$B$7,2,FALSE)</f>
        <v>5777.3733049938401</v>
      </c>
      <c r="I700" s="2">
        <f>VLOOKUP($B700,Valores!$A$2:$G$300,6,FALSE)*VLOOKUP(VLOOKUP($B700,Indices_Poder!$B$5:$E$250,3,FALSE),Indices_Poder!$G$6:$N$27,4,FALSE)*VLOOKUP($I$8,Regional!$A$2:$B$7,2,FALSE)</f>
        <v>5827.9210133692077</v>
      </c>
      <c r="J700" s="63">
        <f t="shared" si="181"/>
        <v>81422.01888873303</v>
      </c>
      <c r="K700" s="2">
        <f t="shared" si="181"/>
        <v>78253.596622840603</v>
      </c>
      <c r="L700" s="2">
        <f t="shared" si="181"/>
        <v>82588.062616028459</v>
      </c>
      <c r="M700" s="2">
        <f t="shared" si="181"/>
        <v>80883.226269913765</v>
      </c>
      <c r="N700" s="76">
        <f t="shared" si="181"/>
        <v>81590.894187168902</v>
      </c>
      <c r="O700" s="1">
        <f>VLOOKUP(B700,Valores!$A$2:$P$300,14,FALSE)</f>
        <v>1</v>
      </c>
      <c r="P700" s="1">
        <f>VLOOKUP(B700,Valores!$A$2:$P$300,15,FALSE)</f>
        <v>3.1300000000000001E-2</v>
      </c>
      <c r="Q700" s="72">
        <f t="shared" si="193"/>
        <v>0</v>
      </c>
      <c r="R700" s="72">
        <f t="shared" si="182"/>
        <v>0</v>
      </c>
      <c r="S700" s="72">
        <f t="shared" si="182"/>
        <v>0</v>
      </c>
      <c r="T700" s="72">
        <f t="shared" si="182"/>
        <v>0</v>
      </c>
      <c r="U700" s="72">
        <f t="shared" si="182"/>
        <v>0</v>
      </c>
      <c r="W700" s="2">
        <f t="shared" si="183"/>
        <v>81422.01888873303</v>
      </c>
      <c r="X700" s="77">
        <f t="shared" si="184"/>
        <v>81422.01888873303</v>
      </c>
      <c r="Z700" s="2">
        <f t="shared" si="185"/>
        <v>78253.596622840603</v>
      </c>
      <c r="AA700" s="77">
        <f t="shared" si="186"/>
        <v>78253.596622840603</v>
      </c>
      <c r="AC700" s="2">
        <f t="shared" si="187"/>
        <v>82588.062616028459</v>
      </c>
      <c r="AD700" s="77">
        <f t="shared" si="188"/>
        <v>82588.062616028459</v>
      </c>
      <c r="AF700" s="2">
        <f t="shared" si="189"/>
        <v>80883.226269913765</v>
      </c>
      <c r="AG700" s="77">
        <f t="shared" si="190"/>
        <v>80883.226269913765</v>
      </c>
      <c r="AI700" s="2">
        <f t="shared" si="191"/>
        <v>81590.894187168902</v>
      </c>
      <c r="AJ700" s="77">
        <f t="shared" si="192"/>
        <v>81590.894187168902</v>
      </c>
    </row>
    <row r="701" spans="1:36" x14ac:dyDescent="0.2">
      <c r="A701" s="72">
        <v>22</v>
      </c>
      <c r="B701" s="1" t="s">
        <v>187</v>
      </c>
      <c r="C701" s="1" t="str">
        <f>VLOOKUP(B701,Valores!$A$2:$F$300,5,FALSE)</f>
        <v>m³</v>
      </c>
      <c r="D701" s="1">
        <v>70</v>
      </c>
      <c r="E701" s="63">
        <f>VLOOKUP($B701,Valores!$A$2:$G$300,6,FALSE)*VLOOKUP(VLOOKUP($B701,Indices_Poder!$B$5:$E$250,3,FALSE),Indices_Poder!$G$6:$N$27,4,FALSE)*VLOOKUP($E$8,Regional!$A$2:$B$7,2,FALSE)</f>
        <v>5815.858492052359</v>
      </c>
      <c r="F701" s="2">
        <f>VLOOKUP($B701,Valores!$A$2:$G$300,6,FALSE)*VLOOKUP(VLOOKUP($B701,Indices_Poder!$B$5:$E$250,3,FALSE),Indices_Poder!$G$6:$N$27,4,FALSE)*VLOOKUP($F$8,Regional!$A$2:$B$7,2,FALSE)</f>
        <v>5589.5426159171857</v>
      </c>
      <c r="G701" s="2">
        <f>VLOOKUP($B701,Valores!$A$2:$G$300,6,FALSE)*VLOOKUP(VLOOKUP($B701,Indices_Poder!$B$5:$E$250,3,FALSE),Indices_Poder!$G$6:$N$27,4,FALSE)*VLOOKUP($G$8,Regional!$A$2:$B$7,2,FALSE)</f>
        <v>5899.1473297163184</v>
      </c>
      <c r="H701" s="2">
        <f>VLOOKUP($B701,Valores!$A$2:$G$300,6,FALSE)*VLOOKUP(VLOOKUP($B701,Indices_Poder!$B$5:$E$250,3,FALSE),Indices_Poder!$G$6:$N$27,4,FALSE)*VLOOKUP($H$8,Regional!$A$2:$B$7,2,FALSE)</f>
        <v>5777.3733049938401</v>
      </c>
      <c r="I701" s="2">
        <f>VLOOKUP($B701,Valores!$A$2:$G$300,6,FALSE)*VLOOKUP(VLOOKUP($B701,Indices_Poder!$B$5:$E$250,3,FALSE),Indices_Poder!$G$6:$N$27,4,FALSE)*VLOOKUP($I$8,Regional!$A$2:$B$7,2,FALSE)</f>
        <v>5827.9210133692077</v>
      </c>
      <c r="J701" s="63">
        <f t="shared" si="181"/>
        <v>407110.09444366512</v>
      </c>
      <c r="K701" s="2">
        <f t="shared" si="181"/>
        <v>391267.98311420297</v>
      </c>
      <c r="L701" s="2">
        <f t="shared" si="181"/>
        <v>412940.31308014231</v>
      </c>
      <c r="M701" s="2">
        <f t="shared" si="181"/>
        <v>404416.13134956878</v>
      </c>
      <c r="N701" s="76">
        <f t="shared" si="181"/>
        <v>407954.47093584453</v>
      </c>
      <c r="O701" s="1">
        <f>VLOOKUP(B701,Valores!$A$2:$P$300,14,FALSE)</f>
        <v>1</v>
      </c>
      <c r="P701" s="1">
        <f>VLOOKUP(B701,Valores!$A$2:$P$300,15,FALSE)</f>
        <v>3.1300000000000001E-2</v>
      </c>
      <c r="Q701" s="72">
        <f t="shared" si="193"/>
        <v>0</v>
      </c>
      <c r="R701" s="72">
        <f t="shared" si="182"/>
        <v>0</v>
      </c>
      <c r="S701" s="72">
        <f t="shared" si="182"/>
        <v>0</v>
      </c>
      <c r="T701" s="72">
        <f t="shared" si="182"/>
        <v>0</v>
      </c>
      <c r="U701" s="72">
        <f t="shared" si="182"/>
        <v>0</v>
      </c>
      <c r="W701" s="2">
        <f t="shared" si="183"/>
        <v>407110.09444366512</v>
      </c>
      <c r="X701" s="77">
        <f t="shared" si="184"/>
        <v>407110.09444366512</v>
      </c>
      <c r="Z701" s="2">
        <f t="shared" si="185"/>
        <v>391267.98311420297</v>
      </c>
      <c r="AA701" s="77">
        <f t="shared" si="186"/>
        <v>391267.98311420297</v>
      </c>
      <c r="AC701" s="2">
        <f t="shared" si="187"/>
        <v>412940.31308014231</v>
      </c>
      <c r="AD701" s="77">
        <f t="shared" si="188"/>
        <v>412940.31308014231</v>
      </c>
      <c r="AF701" s="2">
        <f t="shared" si="189"/>
        <v>404416.13134956878</v>
      </c>
      <c r="AG701" s="77">
        <f t="shared" si="190"/>
        <v>404416.13134956878</v>
      </c>
      <c r="AI701" s="2">
        <f t="shared" si="191"/>
        <v>407954.47093584453</v>
      </c>
      <c r="AJ701" s="77">
        <f t="shared" si="192"/>
        <v>407954.47093584453</v>
      </c>
    </row>
    <row r="702" spans="1:36" x14ac:dyDescent="0.2">
      <c r="A702" s="72">
        <v>23</v>
      </c>
      <c r="B702" s="1" t="s">
        <v>94</v>
      </c>
      <c r="C702" s="1" t="str">
        <f>VLOOKUP(B702,Valores!$A$2:$F$300,5,FALSE)</f>
        <v>unid.</v>
      </c>
      <c r="D702" s="1">
        <v>1</v>
      </c>
      <c r="E702" s="63">
        <f>VLOOKUP($B702,Valores!$A$2:$G$300,6,FALSE)*VLOOKUP(VLOOKUP($B702,Indices_Poder!$B$5:$E$250,3,FALSE),Indices_Poder!$G$6:$N$27,4,FALSE)*VLOOKUP($E$8,Regional!$A$2:$B$7,2,FALSE)</f>
        <v>95297.275528865226</v>
      </c>
      <c r="F702" s="2">
        <f>VLOOKUP($B702,Valores!$A$2:$G$300,6,FALSE)*VLOOKUP(VLOOKUP($B702,Indices_Poder!$B$5:$E$250,3,FALSE),Indices_Poder!$G$6:$N$27,4,FALSE)*VLOOKUP($F$8,Regional!$A$2:$B$7,2,FALSE)</f>
        <v>91588.917350260497</v>
      </c>
      <c r="G702" s="2">
        <f>VLOOKUP($B702,Valores!$A$2:$G$300,6,FALSE)*VLOOKUP(VLOOKUP($B702,Indices_Poder!$B$5:$E$250,3,FALSE),Indices_Poder!$G$6:$N$27,4,FALSE)*VLOOKUP($G$8,Regional!$A$2:$B$7,2,FALSE)</f>
        <v>96662.026635204529</v>
      </c>
      <c r="H702" s="2">
        <f>VLOOKUP($B702,Valores!$A$2:$G$300,6,FALSE)*VLOOKUP(VLOOKUP($B702,Indices_Poder!$B$5:$E$250,3,FALSE),Indices_Poder!$G$6:$N$27,4,FALSE)*VLOOKUP($H$8,Regional!$A$2:$B$7,2,FALSE)</f>
        <v>94666.666396970526</v>
      </c>
      <c r="I702" s="2">
        <f>VLOOKUP($B702,Valores!$A$2:$G$300,6,FALSE)*VLOOKUP(VLOOKUP($B702,Indices_Poder!$B$5:$E$250,3,FALSE),Indices_Poder!$G$6:$N$27,4,FALSE)*VLOOKUP($I$8,Regional!$A$2:$B$7,2,FALSE)</f>
        <v>95494.929137369545</v>
      </c>
      <c r="J702" s="63">
        <f t="shared" si="181"/>
        <v>95297.275528865226</v>
      </c>
      <c r="K702" s="2">
        <f t="shared" si="181"/>
        <v>91588.917350260497</v>
      </c>
      <c r="L702" s="2">
        <f t="shared" si="181"/>
        <v>96662.026635204529</v>
      </c>
      <c r="M702" s="2">
        <f t="shared" si="181"/>
        <v>94666.666396970526</v>
      </c>
      <c r="N702" s="76">
        <f t="shared" si="181"/>
        <v>95494.929137369545</v>
      </c>
      <c r="O702" s="1">
        <f>VLOOKUP(B702,Valores!$A$2:$P$300,14,FALSE)</f>
        <v>1</v>
      </c>
      <c r="P702" s="1">
        <f>VLOOKUP(B702,Valores!$A$2:$P$300,15,FALSE)</f>
        <v>6.6699999999999995E-2</v>
      </c>
      <c r="Q702" s="72">
        <f t="shared" si="193"/>
        <v>0</v>
      </c>
      <c r="R702" s="72">
        <f t="shared" si="182"/>
        <v>0</v>
      </c>
      <c r="S702" s="72">
        <f t="shared" si="182"/>
        <v>0</v>
      </c>
      <c r="T702" s="72">
        <f t="shared" si="182"/>
        <v>0</v>
      </c>
      <c r="U702" s="72">
        <f t="shared" si="182"/>
        <v>0</v>
      </c>
      <c r="W702" s="2">
        <f t="shared" si="183"/>
        <v>95297.275528865226</v>
      </c>
      <c r="X702" s="77">
        <f t="shared" si="184"/>
        <v>95297.275528865226</v>
      </c>
      <c r="Z702" s="2">
        <f t="shared" si="185"/>
        <v>91588.917350260497</v>
      </c>
      <c r="AA702" s="77">
        <f t="shared" si="186"/>
        <v>91588.917350260497</v>
      </c>
      <c r="AC702" s="2">
        <f t="shared" si="187"/>
        <v>96662.026635204529</v>
      </c>
      <c r="AD702" s="77">
        <f t="shared" si="188"/>
        <v>96662.026635204529</v>
      </c>
      <c r="AF702" s="2">
        <f t="shared" si="189"/>
        <v>94666.666396970526</v>
      </c>
      <c r="AG702" s="77">
        <f t="shared" si="190"/>
        <v>94666.666396970526</v>
      </c>
      <c r="AI702" s="2">
        <f t="shared" si="191"/>
        <v>95494.929137369545</v>
      </c>
      <c r="AJ702" s="77">
        <f t="shared" si="192"/>
        <v>95494.929137369545</v>
      </c>
    </row>
    <row r="703" spans="1:36" x14ac:dyDescent="0.2">
      <c r="A703" s="72">
        <v>24</v>
      </c>
      <c r="B703" s="1" t="s">
        <v>164</v>
      </c>
      <c r="C703" s="1" t="str">
        <f>VLOOKUP(B703,Valores!$A$2:$F$300,5,FALSE)</f>
        <v>unid.</v>
      </c>
      <c r="D703" s="1">
        <v>1</v>
      </c>
      <c r="E703" s="63">
        <f>VLOOKUP($B703,Valores!$A$2:$G$300,6,FALSE)*VLOOKUP(VLOOKUP($B703,Indices_Poder!$B$5:$E$250,3,FALSE),Indices_Poder!$G$6:$N$27,4,FALSE)*VLOOKUP($E$8,Regional!$A$2:$B$7,2,FALSE)</f>
        <v>56459.620111442695</v>
      </c>
      <c r="F703" s="2">
        <f>VLOOKUP($B703,Valores!$A$2:$G$300,6,FALSE)*VLOOKUP(VLOOKUP($B703,Indices_Poder!$B$5:$E$250,3,FALSE),Indices_Poder!$G$6:$N$27,4,FALSE)*VLOOKUP($F$8,Regional!$A$2:$B$7,2,FALSE)</f>
        <v>54262.574153525813</v>
      </c>
      <c r="G703" s="2">
        <f>VLOOKUP($B703,Valores!$A$2:$G$300,6,FALSE)*VLOOKUP(VLOOKUP($B703,Indices_Poder!$B$5:$E$250,3,FALSE),Indices_Poder!$G$6:$N$27,4,FALSE)*VLOOKUP($G$8,Regional!$A$2:$B$7,2,FALSE)</f>
        <v>57268.177634026317</v>
      </c>
      <c r="H703" s="2">
        <f>VLOOKUP($B703,Valores!$A$2:$G$300,6,FALSE)*VLOOKUP(VLOOKUP($B703,Indices_Poder!$B$5:$E$250,3,FALSE),Indices_Poder!$G$6:$N$27,4,FALSE)*VLOOKUP($H$8,Regional!$A$2:$B$7,2,FALSE)</f>
        <v>56086.010773421302</v>
      </c>
      <c r="I703" s="2">
        <f>VLOOKUP($B703,Valores!$A$2:$G$300,6,FALSE)*VLOOKUP(VLOOKUP($B703,Indices_Poder!$B$5:$E$250,3,FALSE),Indices_Poder!$G$6:$N$27,4,FALSE)*VLOOKUP($I$8,Regional!$A$2:$B$7,2,FALSE)</f>
        <v>56576.721545747911</v>
      </c>
      <c r="J703" s="63">
        <f t="shared" si="181"/>
        <v>56459.620111442695</v>
      </c>
      <c r="K703" s="2">
        <f t="shared" si="181"/>
        <v>54262.574153525813</v>
      </c>
      <c r="L703" s="2">
        <f t="shared" si="181"/>
        <v>57268.177634026317</v>
      </c>
      <c r="M703" s="2">
        <f t="shared" si="181"/>
        <v>56086.010773421302</v>
      </c>
      <c r="N703" s="76">
        <f t="shared" si="181"/>
        <v>56576.721545747911</v>
      </c>
      <c r="O703" s="1">
        <f>VLOOKUP(B703,Valores!$A$2:$P$300,14,FALSE)</f>
        <v>1</v>
      </c>
      <c r="P703" s="1">
        <f>VLOOKUP(B703,Valores!$A$2:$P$300,15,FALSE)</f>
        <v>6.6699999999999995E-2</v>
      </c>
      <c r="Q703" s="72">
        <f t="shared" si="193"/>
        <v>0</v>
      </c>
      <c r="R703" s="72">
        <f t="shared" si="182"/>
        <v>0</v>
      </c>
      <c r="S703" s="72">
        <f t="shared" si="182"/>
        <v>0</v>
      </c>
      <c r="T703" s="72">
        <f t="shared" si="182"/>
        <v>0</v>
      </c>
      <c r="U703" s="72">
        <f t="shared" si="182"/>
        <v>0</v>
      </c>
      <c r="W703" s="2">
        <f t="shared" si="183"/>
        <v>56459.620111442695</v>
      </c>
      <c r="X703" s="77">
        <f t="shared" si="184"/>
        <v>56459.620111442695</v>
      </c>
      <c r="Z703" s="2">
        <f t="shared" si="185"/>
        <v>54262.574153525813</v>
      </c>
      <c r="AA703" s="77">
        <f t="shared" si="186"/>
        <v>54262.574153525813</v>
      </c>
      <c r="AC703" s="2">
        <f t="shared" si="187"/>
        <v>57268.177634026317</v>
      </c>
      <c r="AD703" s="77">
        <f t="shared" si="188"/>
        <v>57268.177634026317</v>
      </c>
      <c r="AF703" s="2">
        <f t="shared" si="189"/>
        <v>56086.010773421302</v>
      </c>
      <c r="AG703" s="77">
        <f t="shared" si="190"/>
        <v>56086.010773421302</v>
      </c>
      <c r="AI703" s="2">
        <f t="shared" si="191"/>
        <v>56576.721545747911</v>
      </c>
      <c r="AJ703" s="77">
        <f t="shared" si="192"/>
        <v>56576.721545747911</v>
      </c>
    </row>
    <row r="704" spans="1:36" x14ac:dyDescent="0.2">
      <c r="A704" s="72">
        <v>25</v>
      </c>
      <c r="B704" s="1" t="s">
        <v>138</v>
      </c>
      <c r="C704" s="1" t="str">
        <f>VLOOKUP(B704,Valores!$A$2:$F$300,5,FALSE)</f>
        <v>unid.</v>
      </c>
      <c r="D704" s="1">
        <v>1</v>
      </c>
      <c r="E704" s="63">
        <f>VLOOKUP($B704,Valores!$A$2:$G$300,6,FALSE)*VLOOKUP(VLOOKUP($B704,Indices_Poder!$B$5:$E$250,3,FALSE),Indices_Poder!$G$6:$N$27,4,FALSE)*VLOOKUP($E$8,Regional!$A$2:$B$7,2,FALSE)</f>
        <v>95297.275528865226</v>
      </c>
      <c r="F704" s="2">
        <f>VLOOKUP($B704,Valores!$A$2:$G$300,6,FALSE)*VLOOKUP(VLOOKUP($B704,Indices_Poder!$B$5:$E$250,3,FALSE),Indices_Poder!$G$6:$N$27,4,FALSE)*VLOOKUP($F$8,Regional!$A$2:$B$7,2,FALSE)</f>
        <v>91588.917350260497</v>
      </c>
      <c r="G704" s="2">
        <f>VLOOKUP($B704,Valores!$A$2:$G$300,6,FALSE)*VLOOKUP(VLOOKUP($B704,Indices_Poder!$B$5:$E$250,3,FALSE),Indices_Poder!$G$6:$N$27,4,FALSE)*VLOOKUP($G$8,Regional!$A$2:$B$7,2,FALSE)</f>
        <v>96662.026635204529</v>
      </c>
      <c r="H704" s="2">
        <f>VLOOKUP($B704,Valores!$A$2:$G$300,6,FALSE)*VLOOKUP(VLOOKUP($B704,Indices_Poder!$B$5:$E$250,3,FALSE),Indices_Poder!$G$6:$N$27,4,FALSE)*VLOOKUP($H$8,Regional!$A$2:$B$7,2,FALSE)</f>
        <v>94666.666396970526</v>
      </c>
      <c r="I704" s="2">
        <f>VLOOKUP($B704,Valores!$A$2:$G$300,6,FALSE)*VLOOKUP(VLOOKUP($B704,Indices_Poder!$B$5:$E$250,3,FALSE),Indices_Poder!$G$6:$N$27,4,FALSE)*VLOOKUP($I$8,Regional!$A$2:$B$7,2,FALSE)</f>
        <v>95494.929137369545</v>
      </c>
      <c r="J704" s="63">
        <f t="shared" si="181"/>
        <v>95297.275528865226</v>
      </c>
      <c r="K704" s="2">
        <f t="shared" si="181"/>
        <v>91588.917350260497</v>
      </c>
      <c r="L704" s="2">
        <f t="shared" si="181"/>
        <v>96662.026635204529</v>
      </c>
      <c r="M704" s="2">
        <f t="shared" si="181"/>
        <v>94666.666396970526</v>
      </c>
      <c r="N704" s="76">
        <f t="shared" si="181"/>
        <v>95494.929137369545</v>
      </c>
      <c r="O704" s="1">
        <f>VLOOKUP(B704,Valores!$A$2:$P$300,14,FALSE)</f>
        <v>1</v>
      </c>
      <c r="P704" s="1">
        <f>VLOOKUP(B704,Valores!$A$2:$P$300,15,FALSE)</f>
        <v>6.6699999999999995E-2</v>
      </c>
      <c r="Q704" s="72">
        <f t="shared" si="193"/>
        <v>0</v>
      </c>
      <c r="R704" s="72">
        <f t="shared" si="182"/>
        <v>0</v>
      </c>
      <c r="S704" s="72">
        <f t="shared" si="182"/>
        <v>0</v>
      </c>
      <c r="T704" s="72">
        <f t="shared" si="182"/>
        <v>0</v>
      </c>
      <c r="U704" s="72">
        <f t="shared" si="182"/>
        <v>0</v>
      </c>
      <c r="W704" s="2">
        <f t="shared" si="183"/>
        <v>95297.275528865226</v>
      </c>
      <c r="X704" s="77">
        <f t="shared" si="184"/>
        <v>95297.275528865226</v>
      </c>
      <c r="Z704" s="2">
        <f t="shared" si="185"/>
        <v>91588.917350260497</v>
      </c>
      <c r="AA704" s="77">
        <f t="shared" si="186"/>
        <v>91588.917350260497</v>
      </c>
      <c r="AC704" s="2">
        <f t="shared" si="187"/>
        <v>96662.026635204529</v>
      </c>
      <c r="AD704" s="77">
        <f t="shared" si="188"/>
        <v>96662.026635204529</v>
      </c>
      <c r="AF704" s="2">
        <f t="shared" si="189"/>
        <v>94666.666396970526</v>
      </c>
      <c r="AG704" s="77">
        <f t="shared" si="190"/>
        <v>94666.666396970526</v>
      </c>
      <c r="AI704" s="2">
        <f t="shared" si="191"/>
        <v>95494.929137369545</v>
      </c>
      <c r="AJ704" s="77">
        <f t="shared" si="192"/>
        <v>95494.929137369545</v>
      </c>
    </row>
    <row r="705" spans="1:36" x14ac:dyDescent="0.2">
      <c r="A705" s="72">
        <v>26</v>
      </c>
      <c r="B705" s="1" t="s">
        <v>97</v>
      </c>
      <c r="C705" s="1" t="str">
        <f>VLOOKUP(B705,Valores!$A$2:$F$300,5,FALSE)</f>
        <v>unid.</v>
      </c>
      <c r="D705" s="1">
        <v>1</v>
      </c>
      <c r="E705" s="63">
        <f>VLOOKUP($B705,Valores!$A$2:$G$300,6,FALSE)*VLOOKUP(VLOOKUP($B705,Indices_Poder!$B$5:$E$250,3,FALSE),Indices_Poder!$G$6:$N$27,4,FALSE)*VLOOKUP($E$8,Regional!$A$2:$B$7,2,FALSE)</f>
        <v>58111.399621709403</v>
      </c>
      <c r="F705" s="2">
        <f>VLOOKUP($B705,Valores!$A$2:$G$300,6,FALSE)*VLOOKUP(VLOOKUP($B705,Indices_Poder!$B$5:$E$250,3,FALSE),Indices_Poder!$G$6:$N$27,4,FALSE)*VLOOKUP($F$8,Regional!$A$2:$B$7,2,FALSE)</f>
        <v>55850.077009269553</v>
      </c>
      <c r="G705" s="2">
        <f>VLOOKUP($B705,Valores!$A$2:$G$300,6,FALSE)*VLOOKUP(VLOOKUP($B705,Indices_Poder!$B$5:$E$250,3,FALSE),Indices_Poder!$G$6:$N$27,4,FALSE)*VLOOKUP($G$8,Regional!$A$2:$B$7,2,FALSE)</f>
        <v>58943.612258267218</v>
      </c>
      <c r="H705" s="2">
        <f>VLOOKUP($B705,Valores!$A$2:$G$300,6,FALSE)*VLOOKUP(VLOOKUP($B705,Indices_Poder!$B$5:$E$250,3,FALSE),Indices_Poder!$G$6:$N$27,4,FALSE)*VLOOKUP($H$8,Regional!$A$2:$B$7,2,FALSE)</f>
        <v>57726.859989644763</v>
      </c>
      <c r="I705" s="2">
        <f>VLOOKUP($B705,Valores!$A$2:$G$300,6,FALSE)*VLOOKUP(VLOOKUP($B705,Indices_Poder!$B$5:$E$250,3,FALSE),Indices_Poder!$G$6:$N$27,4,FALSE)*VLOOKUP($I$8,Regional!$A$2:$B$7,2,FALSE)</f>
        <v>58231.926969072949</v>
      </c>
      <c r="J705" s="63">
        <f t="shared" si="181"/>
        <v>58111.399621709403</v>
      </c>
      <c r="K705" s="2">
        <f t="shared" si="181"/>
        <v>55850.077009269553</v>
      </c>
      <c r="L705" s="2">
        <f t="shared" si="181"/>
        <v>58943.612258267218</v>
      </c>
      <c r="M705" s="2">
        <f t="shared" si="181"/>
        <v>57726.859989644763</v>
      </c>
      <c r="N705" s="76">
        <f t="shared" si="181"/>
        <v>58231.926969072949</v>
      </c>
      <c r="O705" s="1">
        <f>VLOOKUP(B705,Valores!$A$2:$P$300,14,FALSE)</f>
        <v>1</v>
      </c>
      <c r="P705" s="1">
        <f>VLOOKUP(B705,Valores!$A$2:$P$300,15,FALSE)</f>
        <v>6.6699999999999995E-2</v>
      </c>
      <c r="Q705" s="72">
        <f t="shared" si="193"/>
        <v>0</v>
      </c>
      <c r="R705" s="72">
        <f t="shared" si="182"/>
        <v>0</v>
      </c>
      <c r="S705" s="72">
        <f t="shared" si="182"/>
        <v>0</v>
      </c>
      <c r="T705" s="72">
        <f t="shared" si="182"/>
        <v>0</v>
      </c>
      <c r="U705" s="72">
        <f t="shared" si="182"/>
        <v>0</v>
      </c>
      <c r="W705" s="2">
        <f t="shared" si="183"/>
        <v>58111.399621709403</v>
      </c>
      <c r="X705" s="77">
        <f t="shared" si="184"/>
        <v>58111.399621709403</v>
      </c>
      <c r="Z705" s="2">
        <f t="shared" si="185"/>
        <v>55850.077009269553</v>
      </c>
      <c r="AA705" s="77">
        <f t="shared" si="186"/>
        <v>55850.077009269553</v>
      </c>
      <c r="AC705" s="2">
        <f t="shared" si="187"/>
        <v>58943.612258267218</v>
      </c>
      <c r="AD705" s="77">
        <f t="shared" si="188"/>
        <v>58943.612258267218</v>
      </c>
      <c r="AF705" s="2">
        <f t="shared" si="189"/>
        <v>57726.859989644763</v>
      </c>
      <c r="AG705" s="77">
        <f t="shared" si="190"/>
        <v>57726.859989644763</v>
      </c>
      <c r="AI705" s="2">
        <f t="shared" si="191"/>
        <v>58231.926969072949</v>
      </c>
      <c r="AJ705" s="77">
        <f t="shared" si="192"/>
        <v>58231.926969072949</v>
      </c>
    </row>
    <row r="706" spans="1:36" x14ac:dyDescent="0.2">
      <c r="A706" s="72">
        <v>27</v>
      </c>
      <c r="B706" s="1" t="s">
        <v>139</v>
      </c>
      <c r="C706" s="1" t="str">
        <f>VLOOKUP(B706,Valores!$A$2:$F$300,5,FALSE)</f>
        <v>unid.</v>
      </c>
      <c r="D706" s="1">
        <v>1</v>
      </c>
      <c r="E706" s="63">
        <f>VLOOKUP($B706,Valores!$A$2:$G$300,6,FALSE)*VLOOKUP(VLOOKUP($B706,Indices_Poder!$B$5:$E$250,3,FALSE),Indices_Poder!$G$6:$N$27,4,FALSE)*VLOOKUP($E$8,Regional!$A$2:$B$7,2,FALSE)</f>
        <v>95297.275528865226</v>
      </c>
      <c r="F706" s="2">
        <f>VLOOKUP($B706,Valores!$A$2:$G$300,6,FALSE)*VLOOKUP(VLOOKUP($B706,Indices_Poder!$B$5:$E$250,3,FALSE),Indices_Poder!$G$6:$N$27,4,FALSE)*VLOOKUP($F$8,Regional!$A$2:$B$7,2,FALSE)</f>
        <v>91588.917350260497</v>
      </c>
      <c r="G706" s="2">
        <f>VLOOKUP($B706,Valores!$A$2:$G$300,6,FALSE)*VLOOKUP(VLOOKUP($B706,Indices_Poder!$B$5:$E$250,3,FALSE),Indices_Poder!$G$6:$N$27,4,FALSE)*VLOOKUP($G$8,Regional!$A$2:$B$7,2,FALSE)</f>
        <v>96662.026635204529</v>
      </c>
      <c r="H706" s="2">
        <f>VLOOKUP($B706,Valores!$A$2:$G$300,6,FALSE)*VLOOKUP(VLOOKUP($B706,Indices_Poder!$B$5:$E$250,3,FALSE),Indices_Poder!$G$6:$N$27,4,FALSE)*VLOOKUP($H$8,Regional!$A$2:$B$7,2,FALSE)</f>
        <v>94666.666396970526</v>
      </c>
      <c r="I706" s="2">
        <f>VLOOKUP($B706,Valores!$A$2:$G$300,6,FALSE)*VLOOKUP(VLOOKUP($B706,Indices_Poder!$B$5:$E$250,3,FALSE),Indices_Poder!$G$6:$N$27,4,FALSE)*VLOOKUP($I$8,Regional!$A$2:$B$7,2,FALSE)</f>
        <v>95494.929137369545</v>
      </c>
      <c r="J706" s="63">
        <f t="shared" si="181"/>
        <v>95297.275528865226</v>
      </c>
      <c r="K706" s="2">
        <f t="shared" si="181"/>
        <v>91588.917350260497</v>
      </c>
      <c r="L706" s="2">
        <f t="shared" si="181"/>
        <v>96662.026635204529</v>
      </c>
      <c r="M706" s="2">
        <f t="shared" si="181"/>
        <v>94666.666396970526</v>
      </c>
      <c r="N706" s="76">
        <f t="shared" si="181"/>
        <v>95494.929137369545</v>
      </c>
      <c r="O706" s="1">
        <f>VLOOKUP(B706,Valores!$A$2:$P$300,14,FALSE)</f>
        <v>1</v>
      </c>
      <c r="P706" s="1">
        <f>VLOOKUP(B706,Valores!$A$2:$P$300,15,FALSE)</f>
        <v>6.6699999999999995E-2</v>
      </c>
      <c r="Q706" s="72">
        <f t="shared" si="193"/>
        <v>0</v>
      </c>
      <c r="R706" s="72">
        <f t="shared" si="182"/>
        <v>0</v>
      </c>
      <c r="S706" s="72">
        <f t="shared" si="182"/>
        <v>0</v>
      </c>
      <c r="T706" s="72">
        <f t="shared" si="182"/>
        <v>0</v>
      </c>
      <c r="U706" s="72">
        <f t="shared" si="182"/>
        <v>0</v>
      </c>
      <c r="W706" s="2">
        <f t="shared" si="183"/>
        <v>95297.275528865226</v>
      </c>
      <c r="X706" s="77">
        <f t="shared" si="184"/>
        <v>95297.275528865226</v>
      </c>
      <c r="Z706" s="2">
        <f t="shared" si="185"/>
        <v>91588.917350260497</v>
      </c>
      <c r="AA706" s="77">
        <f t="shared" si="186"/>
        <v>91588.917350260497</v>
      </c>
      <c r="AC706" s="2">
        <f t="shared" si="187"/>
        <v>96662.026635204529</v>
      </c>
      <c r="AD706" s="77">
        <f t="shared" si="188"/>
        <v>96662.026635204529</v>
      </c>
      <c r="AF706" s="2">
        <f t="shared" si="189"/>
        <v>94666.666396970526</v>
      </c>
      <c r="AG706" s="77">
        <f t="shared" si="190"/>
        <v>94666.666396970526</v>
      </c>
      <c r="AI706" s="2">
        <f t="shared" si="191"/>
        <v>95494.929137369545</v>
      </c>
      <c r="AJ706" s="77">
        <f t="shared" si="192"/>
        <v>95494.929137369545</v>
      </c>
    </row>
    <row r="707" spans="1:36" x14ac:dyDescent="0.2">
      <c r="A707" s="100">
        <v>28</v>
      </c>
      <c r="B707" s="78" t="s">
        <v>96</v>
      </c>
      <c r="C707" s="1" t="str">
        <f>VLOOKUP(B707,Valores!$A$2:$F$300,5,FALSE)</f>
        <v>unid.</v>
      </c>
      <c r="D707" s="1">
        <v>1</v>
      </c>
      <c r="E707" s="63">
        <f>VLOOKUP($B707,Valores!$A$2:$G$300,6,FALSE)*VLOOKUP(VLOOKUP($B707,Indices_Poder!$B$5:$E$250,3,FALSE),Indices_Poder!$G$6:$N$27,4,FALSE)*VLOOKUP($E$8,Regional!$A$2:$B$7,2,FALSE)</f>
        <v>58111.399621709403</v>
      </c>
      <c r="F707" s="2">
        <f>VLOOKUP($B707,Valores!$A$2:$G$300,6,FALSE)*VLOOKUP(VLOOKUP($B707,Indices_Poder!$B$5:$E$250,3,FALSE),Indices_Poder!$G$6:$N$27,4,FALSE)*VLOOKUP($F$8,Regional!$A$2:$B$7,2,FALSE)</f>
        <v>55850.077009269553</v>
      </c>
      <c r="G707" s="2">
        <f>VLOOKUP($B707,Valores!$A$2:$G$300,6,FALSE)*VLOOKUP(VLOOKUP($B707,Indices_Poder!$B$5:$E$250,3,FALSE),Indices_Poder!$G$6:$N$27,4,FALSE)*VLOOKUP($G$8,Regional!$A$2:$B$7,2,FALSE)</f>
        <v>58943.612258267218</v>
      </c>
      <c r="H707" s="2">
        <f>VLOOKUP($B707,Valores!$A$2:$G$300,6,FALSE)*VLOOKUP(VLOOKUP($B707,Indices_Poder!$B$5:$E$250,3,FALSE),Indices_Poder!$G$6:$N$27,4,FALSE)*VLOOKUP($H$8,Regional!$A$2:$B$7,2,FALSE)</f>
        <v>57726.859989644763</v>
      </c>
      <c r="I707" s="2">
        <f>VLOOKUP($B707,Valores!$A$2:$G$300,6,FALSE)*VLOOKUP(VLOOKUP($B707,Indices_Poder!$B$5:$E$250,3,FALSE),Indices_Poder!$G$6:$N$27,4,FALSE)*VLOOKUP($I$8,Regional!$A$2:$B$7,2,FALSE)</f>
        <v>58231.926969072949</v>
      </c>
      <c r="J707" s="106">
        <f t="shared" si="181"/>
        <v>58111.399621709403</v>
      </c>
      <c r="K707" s="107">
        <f t="shared" si="181"/>
        <v>55850.077009269553</v>
      </c>
      <c r="L707" s="107">
        <f t="shared" si="181"/>
        <v>58943.612258267218</v>
      </c>
      <c r="M707" s="107">
        <f t="shared" si="181"/>
        <v>57726.859989644763</v>
      </c>
      <c r="N707" s="108">
        <f t="shared" si="181"/>
        <v>58231.926969072949</v>
      </c>
      <c r="O707" s="1">
        <f>VLOOKUP(B707,Valores!$A$2:$P$300,14,FALSE)</f>
        <v>1</v>
      </c>
      <c r="P707" s="1">
        <f>VLOOKUP(B707,Valores!$A$2:$P$300,15,FALSE)</f>
        <v>6.6699999999999995E-2</v>
      </c>
      <c r="Q707" s="72">
        <f t="shared" si="193"/>
        <v>0</v>
      </c>
      <c r="R707" s="72">
        <f t="shared" si="182"/>
        <v>0</v>
      </c>
      <c r="S707" s="72">
        <f t="shared" si="182"/>
        <v>0</v>
      </c>
      <c r="T707" s="72">
        <f t="shared" si="182"/>
        <v>0</v>
      </c>
      <c r="U707" s="72">
        <f t="shared" si="182"/>
        <v>0</v>
      </c>
      <c r="W707" s="2">
        <f t="shared" si="183"/>
        <v>58111.399621709403</v>
      </c>
      <c r="X707" s="77">
        <f t="shared" si="184"/>
        <v>58111.399621709403</v>
      </c>
      <c r="Z707" s="2">
        <f t="shared" si="185"/>
        <v>55850.077009269553</v>
      </c>
      <c r="AA707" s="77">
        <f t="shared" si="186"/>
        <v>55850.077009269553</v>
      </c>
      <c r="AC707" s="2">
        <f t="shared" si="187"/>
        <v>58943.612258267218</v>
      </c>
      <c r="AD707" s="77">
        <f t="shared" si="188"/>
        <v>58943.612258267218</v>
      </c>
      <c r="AF707" s="2">
        <f t="shared" si="189"/>
        <v>57726.859989644763</v>
      </c>
      <c r="AG707" s="77">
        <f t="shared" si="190"/>
        <v>57726.859989644763</v>
      </c>
      <c r="AI707" s="2">
        <f t="shared" si="191"/>
        <v>58231.926969072949</v>
      </c>
      <c r="AJ707" s="77">
        <f t="shared" si="192"/>
        <v>58231.926969072949</v>
      </c>
    </row>
    <row r="708" spans="1:36" x14ac:dyDescent="0.2">
      <c r="A708" s="79"/>
      <c r="B708" s="80" t="s">
        <v>99</v>
      </c>
      <c r="C708" s="80"/>
      <c r="D708" s="80"/>
      <c r="E708" s="81"/>
      <c r="F708" s="81"/>
      <c r="G708" s="81"/>
      <c r="H708" s="81"/>
      <c r="I708" s="81"/>
      <c r="J708" s="81">
        <f>SUM(J680:J707)</f>
        <v>11828561.338546794</v>
      </c>
      <c r="K708" s="81">
        <f>SUM(K680:K707)</f>
        <v>11368269.667693714</v>
      </c>
      <c r="L708" s="81">
        <f>SUM(L680:L707)</f>
        <v>11997958.019444505</v>
      </c>
      <c r="M708" s="81">
        <f>SUM(M680:M707)</f>
        <v>11750288.389442338</v>
      </c>
      <c r="N708" s="81">
        <f>SUM(N680:N707)</f>
        <v>11853094.650952669</v>
      </c>
      <c r="Q708" s="63">
        <f>SUMIF($O680:$O707,"&lt;&gt;Rateio",X680:X707)</f>
        <v>11828561.338546794</v>
      </c>
      <c r="R708" s="63">
        <f>SUMIF($O680:$O707,"&lt;&gt;Rateio",AA680:AA707)</f>
        <v>11368269.667693714</v>
      </c>
      <c r="S708" s="63">
        <f>SUMIF($O680:$O707,"&lt;&gt;Rateio",AD680:AD707)</f>
        <v>11997958.019444505</v>
      </c>
      <c r="T708" s="63">
        <f>SUMIF($O680:$O707,"&lt;&gt;Rateio",AG680:AG707)</f>
        <v>11750288.389442338</v>
      </c>
      <c r="U708" s="63">
        <f>SUMIF($O680:$O707,"&lt;&gt;Rateio",AJ680:AJ707)</f>
        <v>11853094.650952669</v>
      </c>
      <c r="W708" s="2"/>
      <c r="X708" s="77"/>
      <c r="Z708" s="2"/>
      <c r="AA708" s="77"/>
      <c r="AC708" s="2"/>
      <c r="AD708" s="77"/>
      <c r="AF708" s="2"/>
      <c r="AG708" s="77"/>
      <c r="AI708" s="2"/>
      <c r="AJ708" s="77"/>
    </row>
    <row r="709" spans="1:36" ht="12.75" hidden="1" customHeight="1" x14ac:dyDescent="0.2">
      <c r="A709" s="79"/>
      <c r="B709" s="80"/>
      <c r="C709" s="80"/>
      <c r="D709" s="80"/>
      <c r="E709" s="85" t="s">
        <v>12</v>
      </c>
      <c r="F709" s="85" t="s">
        <v>13</v>
      </c>
      <c r="G709" s="85" t="s">
        <v>14</v>
      </c>
      <c r="H709" s="85" t="s">
        <v>15</v>
      </c>
      <c r="I709" s="85" t="s">
        <v>16</v>
      </c>
      <c r="J709" s="81"/>
      <c r="K709" s="81"/>
      <c r="L709" s="81"/>
      <c r="M709" s="81"/>
      <c r="N709" s="81"/>
      <c r="Q709" s="72"/>
      <c r="R709" s="72"/>
      <c r="S709" s="72"/>
      <c r="T709" s="72"/>
      <c r="U709" s="72"/>
      <c r="X709" s="77"/>
      <c r="AA709" s="77"/>
      <c r="AD709" s="77"/>
      <c r="AG709" s="77"/>
      <c r="AJ709" s="77"/>
    </row>
    <row r="710" spans="1:36" ht="12.75" hidden="1" customHeight="1" x14ac:dyDescent="0.2">
      <c r="A710" s="86"/>
      <c r="B710" s="87" t="s">
        <v>100</v>
      </c>
      <c r="C710" s="88"/>
      <c r="D710" s="88"/>
      <c r="E710" s="89" t="e">
        <f>(SUMIF(#REF!,"Obras civis",J680:J707)+#REF!)*3.98%</f>
        <v>#REF!</v>
      </c>
      <c r="F710" s="89" t="e">
        <f>(SUMIF(#REF!,"Obras civis",K680:K707)+#REF!)*3.98%</f>
        <v>#REF!</v>
      </c>
      <c r="G710" s="89" t="e">
        <f>(SUMIF(#REF!,"Obras civis",L680:L707)+#REF!)*3.98%</f>
        <v>#REF!</v>
      </c>
      <c r="H710" s="89" t="e">
        <f>(SUMIF(#REF!,"Obras civis",M680:M707)+#REF!)*3.98%</f>
        <v>#REF!</v>
      </c>
      <c r="I710" s="89" t="e">
        <f>(SUMIF(#REF!,"Obras civis",N680:N707)+#REF!)*3.98%</f>
        <v>#REF!</v>
      </c>
      <c r="J710" s="89"/>
      <c r="K710" s="89"/>
      <c r="L710" s="89"/>
      <c r="M710" s="89"/>
      <c r="N710" s="89"/>
      <c r="Q710" s="72"/>
      <c r="R710" s="72"/>
      <c r="S710" s="72"/>
      <c r="T710" s="72"/>
      <c r="U710" s="72"/>
      <c r="X710" s="77"/>
      <c r="AA710" s="77"/>
      <c r="AD710" s="77"/>
      <c r="AG710" s="77"/>
      <c r="AJ710" s="77"/>
    </row>
    <row r="711" spans="1:36" ht="12.75" hidden="1" customHeight="1" x14ac:dyDescent="0.2">
      <c r="A711" s="86"/>
      <c r="B711" s="88" t="s">
        <v>101</v>
      </c>
      <c r="C711" s="90"/>
      <c r="D711" s="90"/>
      <c r="E711" s="91" t="e">
        <f>J708+#REF!+E710</f>
        <v>#REF!</v>
      </c>
      <c r="F711" s="91" t="e">
        <f>K708+#REF!+F710</f>
        <v>#REF!</v>
      </c>
      <c r="G711" s="91" t="e">
        <f>L708+#REF!+G710</f>
        <v>#REF!</v>
      </c>
      <c r="H711" s="91" t="e">
        <f>M708+#REF!+H710</f>
        <v>#REF!</v>
      </c>
      <c r="I711" s="91" t="e">
        <f>N708+#REF!+I710</f>
        <v>#REF!</v>
      </c>
      <c r="J711" s="91"/>
      <c r="K711" s="91"/>
      <c r="L711" s="91"/>
      <c r="M711" s="91"/>
      <c r="N711" s="91"/>
      <c r="Q711" s="72"/>
      <c r="R711" s="72"/>
      <c r="S711" s="72"/>
      <c r="T711" s="72"/>
      <c r="U711" s="72"/>
      <c r="X711" s="77"/>
      <c r="AA711" s="77"/>
      <c r="AD711" s="77"/>
      <c r="AG711" s="77"/>
      <c r="AJ711" s="77"/>
    </row>
    <row r="712" spans="1:36" ht="12.75" hidden="1" customHeight="1" x14ac:dyDescent="0.2">
      <c r="A712" s="86"/>
      <c r="B712" s="88" t="s">
        <v>102</v>
      </c>
      <c r="C712" s="88"/>
      <c r="D712" s="88"/>
      <c r="E712" s="89" t="e">
        <f>E711*2.7%</f>
        <v>#REF!</v>
      </c>
      <c r="F712" s="89" t="e">
        <f>F711*2.7%</f>
        <v>#REF!</v>
      </c>
      <c r="G712" s="89" t="e">
        <f>G711*2.7%</f>
        <v>#REF!</v>
      </c>
      <c r="H712" s="89" t="e">
        <f>H711*2.7%</f>
        <v>#REF!</v>
      </c>
      <c r="I712" s="89" t="e">
        <f>I711*2.7%</f>
        <v>#REF!</v>
      </c>
      <c r="J712" s="89"/>
      <c r="K712" s="89"/>
      <c r="L712" s="89"/>
      <c r="M712" s="89"/>
      <c r="N712" s="89"/>
      <c r="Q712" s="72"/>
      <c r="R712" s="72"/>
      <c r="S712" s="72"/>
      <c r="T712" s="72"/>
      <c r="U712" s="72"/>
      <c r="X712" s="77"/>
      <c r="AA712" s="77"/>
      <c r="AD712" s="77"/>
      <c r="AG712" s="77"/>
      <c r="AJ712" s="77"/>
    </row>
    <row r="713" spans="1:36" ht="12.75" hidden="1" customHeight="1" x14ac:dyDescent="0.2">
      <c r="A713" s="86"/>
      <c r="B713" s="88" t="s">
        <v>103</v>
      </c>
      <c r="C713" s="90"/>
      <c r="D713" s="90"/>
      <c r="E713" s="91" t="e">
        <f>E711*1.4%</f>
        <v>#REF!</v>
      </c>
      <c r="F713" s="91" t="e">
        <f>F711*1.4%</f>
        <v>#REF!</v>
      </c>
      <c r="G713" s="91" t="e">
        <f>G711*1.4%</f>
        <v>#REF!</v>
      </c>
      <c r="H713" s="91" t="e">
        <f>H711*1.4%</f>
        <v>#REF!</v>
      </c>
      <c r="I713" s="91" t="e">
        <f>I711*1.4%</f>
        <v>#REF!</v>
      </c>
      <c r="J713" s="91"/>
      <c r="K713" s="91"/>
      <c r="L713" s="91"/>
      <c r="M713" s="91"/>
      <c r="N713" s="91"/>
      <c r="Q713" s="72"/>
      <c r="R713" s="72"/>
      <c r="S713" s="72"/>
      <c r="T713" s="72"/>
      <c r="U713" s="72"/>
      <c r="X713" s="77"/>
      <c r="AA713" s="77"/>
      <c r="AD713" s="77"/>
      <c r="AG713" s="77"/>
      <c r="AJ713" s="77"/>
    </row>
    <row r="714" spans="1:36" ht="12.75" hidden="1" customHeight="1" x14ac:dyDescent="0.2">
      <c r="A714" s="86"/>
      <c r="B714" s="88" t="s">
        <v>104</v>
      </c>
      <c r="C714" s="88"/>
      <c r="D714" s="88"/>
      <c r="E714" s="89" t="e">
        <f>E711*3.99%</f>
        <v>#REF!</v>
      </c>
      <c r="F714" s="89" t="e">
        <f>F711*3.99%</f>
        <v>#REF!</v>
      </c>
      <c r="G714" s="89" t="e">
        <f>G711*3.99%</f>
        <v>#REF!</v>
      </c>
      <c r="H714" s="89" t="e">
        <f>H711*3.99%</f>
        <v>#REF!</v>
      </c>
      <c r="I714" s="89" t="e">
        <f>I711*3.99%</f>
        <v>#REF!</v>
      </c>
      <c r="J714" s="92"/>
      <c r="K714" s="89"/>
      <c r="L714" s="89"/>
      <c r="M714" s="89"/>
      <c r="N714" s="89"/>
      <c r="Q714" s="72"/>
      <c r="R714" s="72"/>
      <c r="S714" s="72"/>
      <c r="T714" s="72"/>
      <c r="U714" s="72"/>
      <c r="X714" s="77"/>
      <c r="AA714" s="77"/>
      <c r="AD714" s="77"/>
      <c r="AG714" s="77"/>
      <c r="AJ714" s="77"/>
    </row>
    <row r="715" spans="1:36" ht="12.75" hidden="1" customHeight="1" x14ac:dyDescent="0.2">
      <c r="A715" s="86"/>
      <c r="B715" s="93" t="s">
        <v>105</v>
      </c>
      <c r="C715" s="93"/>
      <c r="D715" s="93"/>
      <c r="E715" s="94" t="e">
        <f>E711*2.7%</f>
        <v>#REF!</v>
      </c>
      <c r="F715" s="94" t="e">
        <f>F711*2.7%</f>
        <v>#REF!</v>
      </c>
      <c r="G715" s="94" t="e">
        <f>G711*2.7%</f>
        <v>#REF!</v>
      </c>
      <c r="H715" s="94" t="e">
        <f>H711*2.7%</f>
        <v>#REF!</v>
      </c>
      <c r="I715" s="94" t="e">
        <f>I711*2.7%</f>
        <v>#REF!</v>
      </c>
      <c r="J715" s="94"/>
      <c r="K715" s="94"/>
      <c r="L715" s="94"/>
      <c r="M715" s="94"/>
      <c r="N715" s="94"/>
      <c r="Q715" s="72"/>
      <c r="R715" s="72"/>
      <c r="S715" s="72"/>
      <c r="T715" s="72"/>
      <c r="U715" s="72"/>
      <c r="X715" s="77"/>
      <c r="AA715" s="77"/>
      <c r="AD715" s="77"/>
      <c r="AG715" s="77"/>
      <c r="AJ715" s="77"/>
    </row>
    <row r="716" spans="1:36" ht="12.75" hidden="1" customHeight="1" x14ac:dyDescent="0.2">
      <c r="A716" s="86"/>
      <c r="B716" s="88" t="s">
        <v>106</v>
      </c>
      <c r="C716" s="88"/>
      <c r="D716" s="88"/>
      <c r="E716" s="89" t="e">
        <f>E711+E712+E713+E714+E715</f>
        <v>#REF!</v>
      </c>
      <c r="F716" s="89" t="e">
        <f>F711+F712+F713+F714+F715</f>
        <v>#REF!</v>
      </c>
      <c r="G716" s="89" t="e">
        <f>G711+G712+G713+G714+G715</f>
        <v>#REF!</v>
      </c>
      <c r="H716" s="89" t="e">
        <f>H711+H712+H713+H714+H715</f>
        <v>#REF!</v>
      </c>
      <c r="I716" s="89" t="e">
        <f>I711+I712+I713+I714+I715</f>
        <v>#REF!</v>
      </c>
      <c r="J716" s="89"/>
      <c r="K716" s="89"/>
      <c r="L716" s="89"/>
      <c r="M716" s="89"/>
      <c r="N716" s="89"/>
      <c r="Q716" s="72"/>
      <c r="R716" s="72"/>
      <c r="S716" s="72"/>
      <c r="T716" s="72"/>
      <c r="U716" s="72"/>
      <c r="X716" s="77"/>
      <c r="AA716" s="77"/>
      <c r="AD716" s="77"/>
      <c r="AG716" s="77"/>
      <c r="AJ716" s="77"/>
    </row>
    <row r="717" spans="1:36" ht="12.75" hidden="1" customHeight="1" x14ac:dyDescent="0.2">
      <c r="A717" s="88"/>
      <c r="B717" s="88" t="s">
        <v>107</v>
      </c>
      <c r="C717" s="88"/>
      <c r="D717" s="88"/>
      <c r="E717" s="89" t="e">
        <f>E716*3%</f>
        <v>#REF!</v>
      </c>
      <c r="F717" s="89" t="e">
        <f>F716*3%</f>
        <v>#REF!</v>
      </c>
      <c r="G717" s="89" t="e">
        <f>G716*3%</f>
        <v>#REF!</v>
      </c>
      <c r="H717" s="89" t="e">
        <f>H716*3%</f>
        <v>#REF!</v>
      </c>
      <c r="I717" s="89" t="e">
        <f>I716*3%</f>
        <v>#REF!</v>
      </c>
      <c r="J717" s="89"/>
      <c r="K717" s="89"/>
      <c r="L717" s="89"/>
      <c r="M717" s="89"/>
      <c r="N717" s="89"/>
      <c r="Q717" s="72"/>
      <c r="R717" s="72"/>
      <c r="S717" s="72"/>
      <c r="T717" s="72"/>
      <c r="U717" s="72"/>
      <c r="X717" s="77"/>
      <c r="AA717" s="77"/>
      <c r="AD717" s="77"/>
      <c r="AG717" s="77"/>
      <c r="AJ717" s="77"/>
    </row>
    <row r="718" spans="1:36" ht="12.75" hidden="1" customHeight="1" x14ac:dyDescent="0.2">
      <c r="A718" s="95"/>
      <c r="B718" s="95" t="s">
        <v>108</v>
      </c>
      <c r="C718" s="95"/>
      <c r="D718" s="95"/>
      <c r="E718" s="96" t="e">
        <f>E716*2.7%</f>
        <v>#REF!</v>
      </c>
      <c r="F718" s="96" t="e">
        <f>F716*2.7%</f>
        <v>#REF!</v>
      </c>
      <c r="G718" s="96" t="e">
        <f>G716*2.7%</f>
        <v>#REF!</v>
      </c>
      <c r="H718" s="96" t="e">
        <f>H716*2.7%</f>
        <v>#REF!</v>
      </c>
      <c r="I718" s="96" t="e">
        <f>I716*2.7%</f>
        <v>#REF!</v>
      </c>
      <c r="J718" s="96"/>
      <c r="K718" s="96"/>
      <c r="L718" s="96"/>
      <c r="M718" s="96"/>
      <c r="N718" s="96"/>
      <c r="Q718" s="72"/>
      <c r="R718" s="72"/>
      <c r="S718" s="72"/>
      <c r="T718" s="72"/>
      <c r="U718" s="72"/>
      <c r="X718" s="77"/>
      <c r="AA718" s="77"/>
      <c r="AD718" s="77"/>
      <c r="AG718" s="77"/>
      <c r="AJ718" s="77"/>
    </row>
    <row r="719" spans="1:36" x14ac:dyDescent="0.2">
      <c r="A719" s="79"/>
      <c r="B719" s="80" t="s">
        <v>109</v>
      </c>
      <c r="C719" s="80"/>
      <c r="D719" s="80"/>
      <c r="E719" s="81">
        <f>J708*(1+Entrada!$L$13)</f>
        <v>17980596.090724982</v>
      </c>
      <c r="F719" s="81">
        <f>K708*(1+Entrada!$L$13)</f>
        <v>17280906.721861213</v>
      </c>
      <c r="G719" s="81">
        <f>L708*(1+Entrada!$L$13)</f>
        <v>18238095.98535759</v>
      </c>
      <c r="H719" s="81">
        <f>M708*(1+Entrada!$L$13)</f>
        <v>17861613.380791299</v>
      </c>
      <c r="I719" s="81">
        <f>N708*(1+Entrada!$L$13)</f>
        <v>18017889.178913154</v>
      </c>
      <c r="J719" s="81"/>
      <c r="K719" s="81"/>
      <c r="L719" s="81"/>
      <c r="M719" s="81"/>
      <c r="N719" s="81"/>
      <c r="Q719" s="63">
        <f>SUMIF($O680:$O707,"&lt;&gt;Rateio",W680:W707)</f>
        <v>11828561.338546794</v>
      </c>
      <c r="R719" s="63">
        <f>SUMIF($O680:$O707,"&lt;&gt;Rateio",Z680:Z707)</f>
        <v>11368269.667693714</v>
      </c>
      <c r="S719" s="63">
        <f>SUMIF($O680:$O707,"&lt;&gt;Rateio",AC680:AC707)</f>
        <v>11997958.019444505</v>
      </c>
      <c r="T719" s="63">
        <f>SUMIF($O680:$O707,"&lt;&gt;Rateio",AF680:AF707)</f>
        <v>11750288.389442338</v>
      </c>
      <c r="U719" s="63">
        <f>SUMIF($O680:$O707,"&lt;&gt;Rateio",AI680:AI707)</f>
        <v>11853094.650952669</v>
      </c>
      <c r="X719" s="77"/>
      <c r="AA719" s="77"/>
      <c r="AD719" s="77"/>
      <c r="AG719" s="77"/>
      <c r="AJ719" s="77"/>
    </row>
    <row r="720" spans="1:36" x14ac:dyDescent="0.2">
      <c r="E720" s="97">
        <f>Q720</f>
        <v>1</v>
      </c>
      <c r="F720" s="98">
        <f>R720</f>
        <v>1</v>
      </c>
      <c r="G720" s="98">
        <f>S720</f>
        <v>1</v>
      </c>
      <c r="H720" s="98">
        <f>T720</f>
        <v>1</v>
      </c>
      <c r="I720" s="99">
        <f>U720</f>
        <v>1</v>
      </c>
      <c r="Q720" s="100">
        <f>Q708/Q719</f>
        <v>1</v>
      </c>
      <c r="R720" s="100">
        <f>R708/R719</f>
        <v>1</v>
      </c>
      <c r="S720" s="100">
        <f>S708/S719</f>
        <v>1</v>
      </c>
      <c r="T720" s="100">
        <f>T708/T719</f>
        <v>1</v>
      </c>
      <c r="U720" s="100">
        <f>U708/U719</f>
        <v>1</v>
      </c>
      <c r="W720" s="78"/>
      <c r="X720" s="101"/>
      <c r="Z720" s="78"/>
      <c r="AA720" s="101"/>
      <c r="AC720" s="78"/>
      <c r="AD720" s="101"/>
      <c r="AF720" s="78"/>
      <c r="AG720" s="101"/>
      <c r="AI720" s="78"/>
      <c r="AJ720" s="101"/>
    </row>
    <row r="721" spans="5:9" x14ac:dyDescent="0.2">
      <c r="E721" s="119"/>
      <c r="F721" s="119"/>
      <c r="G721" s="119"/>
      <c r="H721" s="119"/>
      <c r="I721" s="119"/>
    </row>
    <row r="722" spans="5:9" x14ac:dyDescent="0.2">
      <c r="E722" s="119"/>
      <c r="F722" s="119"/>
      <c r="G722" s="119"/>
      <c r="H722" s="119"/>
      <c r="I722" s="119"/>
    </row>
  </sheetData>
  <mergeCells count="105">
    <mergeCell ref="J678:N678"/>
    <mergeCell ref="B676:B677"/>
    <mergeCell ref="A678:A679"/>
    <mergeCell ref="B678:B679"/>
    <mergeCell ref="C678:C679"/>
    <mergeCell ref="D678:D679"/>
    <mergeCell ref="E678:I678"/>
    <mergeCell ref="J582:N582"/>
    <mergeCell ref="B628:B629"/>
    <mergeCell ref="A630:A631"/>
    <mergeCell ref="B630:B631"/>
    <mergeCell ref="C630:C631"/>
    <mergeCell ref="D630:D631"/>
    <mergeCell ref="E630:I630"/>
    <mergeCell ref="J630:N630"/>
    <mergeCell ref="B580:B581"/>
    <mergeCell ref="A582:A583"/>
    <mergeCell ref="B582:B583"/>
    <mergeCell ref="C582:C583"/>
    <mergeCell ref="D582:D583"/>
    <mergeCell ref="E582:I582"/>
    <mergeCell ref="J486:N486"/>
    <mergeCell ref="B532:B533"/>
    <mergeCell ref="A534:A535"/>
    <mergeCell ref="B534:B535"/>
    <mergeCell ref="C534:C535"/>
    <mergeCell ref="D534:D535"/>
    <mergeCell ref="E534:I534"/>
    <mergeCell ref="J534:N534"/>
    <mergeCell ref="B484:B485"/>
    <mergeCell ref="A486:A487"/>
    <mergeCell ref="B486:B487"/>
    <mergeCell ref="C486:C487"/>
    <mergeCell ref="D486:D487"/>
    <mergeCell ref="E486:I486"/>
    <mergeCell ref="J390:N390"/>
    <mergeCell ref="B436:B437"/>
    <mergeCell ref="A438:A439"/>
    <mergeCell ref="B438:B439"/>
    <mergeCell ref="C438:C439"/>
    <mergeCell ref="D438:D439"/>
    <mergeCell ref="E438:I438"/>
    <mergeCell ref="J438:N438"/>
    <mergeCell ref="B388:B389"/>
    <mergeCell ref="A390:A391"/>
    <mergeCell ref="B390:B391"/>
    <mergeCell ref="C390:C391"/>
    <mergeCell ref="D390:D391"/>
    <mergeCell ref="E390:I390"/>
    <mergeCell ref="J295:N295"/>
    <mergeCell ref="B340:B341"/>
    <mergeCell ref="A342:A343"/>
    <mergeCell ref="B342:B343"/>
    <mergeCell ref="C342:C343"/>
    <mergeCell ref="D342:D343"/>
    <mergeCell ref="E342:I342"/>
    <mergeCell ref="J342:N342"/>
    <mergeCell ref="B293:B294"/>
    <mergeCell ref="A295:A296"/>
    <mergeCell ref="B295:B296"/>
    <mergeCell ref="C295:C296"/>
    <mergeCell ref="D295:D296"/>
    <mergeCell ref="E295:I295"/>
    <mergeCell ref="J199:N199"/>
    <mergeCell ref="B245:B246"/>
    <mergeCell ref="A247:A248"/>
    <mergeCell ref="B247:B248"/>
    <mergeCell ref="C247:C248"/>
    <mergeCell ref="D247:D248"/>
    <mergeCell ref="E247:I247"/>
    <mergeCell ref="J247:N247"/>
    <mergeCell ref="A199:A200"/>
    <mergeCell ref="B199:B200"/>
    <mergeCell ref="C199:C200"/>
    <mergeCell ref="D199:D200"/>
    <mergeCell ref="E199:I199"/>
    <mergeCell ref="J103:N103"/>
    <mergeCell ref="B149:B150"/>
    <mergeCell ref="A151:A152"/>
    <mergeCell ref="B151:B152"/>
    <mergeCell ref="C151:C152"/>
    <mergeCell ref="D151:D152"/>
    <mergeCell ref="E151:I151"/>
    <mergeCell ref="J151:N151"/>
    <mergeCell ref="J7:N7"/>
    <mergeCell ref="B53:B54"/>
    <mergeCell ref="A55:A56"/>
    <mergeCell ref="B55:B56"/>
    <mergeCell ref="C55:C56"/>
    <mergeCell ref="D55:D56"/>
    <mergeCell ref="E55:I55"/>
    <mergeCell ref="J55:N55"/>
    <mergeCell ref="B197:B198"/>
    <mergeCell ref="B5:B6"/>
    <mergeCell ref="A7:A8"/>
    <mergeCell ref="B7:B8"/>
    <mergeCell ref="C7:C8"/>
    <mergeCell ref="D7:D8"/>
    <mergeCell ref="E7:I7"/>
    <mergeCell ref="B101:B102"/>
    <mergeCell ref="A103:A104"/>
    <mergeCell ref="B103:B104"/>
    <mergeCell ref="C103:C104"/>
    <mergeCell ref="D103:D104"/>
    <mergeCell ref="E103:I103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8">
    <tabColor theme="9" tint="-0.499984740745262"/>
  </sheetPr>
  <dimension ref="A2:AJ587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7" style="1" customWidth="1"/>
    <col min="5" max="5" width="10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21" width="11" style="1" bestFit="1" customWidth="1"/>
    <col min="22" max="22" width="9.140625" style="1"/>
    <col min="23" max="23" width="10" style="1" bestFit="1" customWidth="1"/>
    <col min="24" max="24" width="11" style="1" bestFit="1" customWidth="1"/>
    <col min="25" max="25" width="9.140625" style="1"/>
    <col min="26" max="26" width="9.42578125" style="1" bestFit="1" customWidth="1"/>
    <col min="27" max="27" width="11" style="1" bestFit="1" customWidth="1"/>
    <col min="28" max="28" width="9.140625" style="1" customWidth="1"/>
    <col min="29" max="29" width="9.42578125" style="1" bestFit="1" customWidth="1"/>
    <col min="30" max="30" width="11" style="1" bestFit="1" customWidth="1"/>
    <col min="31" max="31" width="9.140625" style="1"/>
    <col min="32" max="32" width="9.42578125" style="1" bestFit="1" customWidth="1"/>
    <col min="33" max="33" width="11" style="1" bestFit="1" customWidth="1"/>
    <col min="34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202</v>
      </c>
      <c r="D3" s="4"/>
    </row>
    <row r="5" spans="1:36" s="55" customFormat="1" ht="12.75" customHeight="1" x14ac:dyDescent="0.25">
      <c r="B5" s="227" t="s">
        <v>203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SUMIF($O9:$O33,"Rateio",J9:J33)+E45</f>
        <v>2075051.2580156133</v>
      </c>
      <c r="R6" s="63">
        <f>SUMIF($O9:$O33,"Rateio",K9:K33)+F45</f>
        <v>1994303.5843703635</v>
      </c>
      <c r="S6" s="63">
        <f>SUMIF($O9:$O33,"Rateio",L9:L33)+G45</f>
        <v>2104768.0414637378</v>
      </c>
      <c r="T6" s="63">
        <f>SUMIF($O9:$O33,"Rateio",M9:M33)+H45</f>
        <v>2061320.0546292383</v>
      </c>
      <c r="U6" s="63">
        <f>SUMIF($O9:$O33,"Rateio",N9:N33)+I45</f>
        <v>2079355.0680322386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SUMIF($P9:$P33,"UAR",J9:J33)</f>
        <v>0</v>
      </c>
      <c r="R7" s="63">
        <f>SUMIF($P9:$P33,"UAR",K9:K33)</f>
        <v>0</v>
      </c>
      <c r="S7" s="63">
        <f>SUMIF($P9:$P33,"UAR",L9:L33)</f>
        <v>0</v>
      </c>
      <c r="T7" s="63">
        <f>SUMIF($P9:$P33,"UAR",M9:M33)</f>
        <v>0</v>
      </c>
      <c r="U7" s="63">
        <f>SUMIF($P9:$P33,"UAR",N9:N33)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ht="13.5" customHeight="1" x14ac:dyDescent="0.2">
      <c r="A9" s="74">
        <v>1</v>
      </c>
      <c r="B9" s="75" t="s">
        <v>63</v>
      </c>
      <c r="C9" s="1" t="str">
        <f>VLOOKUP(B9,Valores!$A$2:$F$300,5,FALSE)</f>
        <v>unid.</v>
      </c>
      <c r="D9" s="1">
        <v>1</v>
      </c>
      <c r="E9" s="102">
        <f>Entrada!$G$27*VLOOKUP($E8,Regional!$A$2:$B$7,2,FALSE)</f>
        <v>299605.21987642994</v>
      </c>
      <c r="F9" s="103">
        <f>Entrada!$G$27*VLOOKUP($F8,Regional!$A$2:$B$7,2,FALSE)</f>
        <v>287946.50811037433</v>
      </c>
      <c r="G9" s="103">
        <f>Entrada!$G$27*VLOOKUP($G8,Regional!$A$2:$B$7,2,FALSE)</f>
        <v>303895.8625314504</v>
      </c>
      <c r="H9" s="103">
        <f>Entrada!$G$27*VLOOKUP($H8,Regional!$A$2:$B$7,2,FALSE)</f>
        <v>297622.6470634205</v>
      </c>
      <c r="I9" s="104">
        <f>Entrada!$G$27*VLOOKUP($I8,Regional!$A$2:$B$7,2,FALSE)</f>
        <v>300226.62329543289</v>
      </c>
      <c r="J9" s="102">
        <f t="shared" ref="J9:N33" si="0">$D9*E9</f>
        <v>299605.21987642994</v>
      </c>
      <c r="K9" s="103">
        <f t="shared" si="0"/>
        <v>287946.50811037433</v>
      </c>
      <c r="L9" s="103">
        <f t="shared" si="0"/>
        <v>303895.8625314504</v>
      </c>
      <c r="M9" s="103">
        <f t="shared" si="0"/>
        <v>297622.6470634205</v>
      </c>
      <c r="N9" s="104">
        <f t="shared" si="0"/>
        <v>300226.62329543289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33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33" si="2">J9+Q9</f>
        <v>299605.21987642994</v>
      </c>
      <c r="X9" s="77">
        <f t="shared" ref="X9:X33" si="3">IF($O9="rateio",0,W9*$O9)</f>
        <v>299605.21987642994</v>
      </c>
      <c r="Z9" s="2">
        <f t="shared" ref="Z9:Z33" si="4">K9+R9</f>
        <v>287946.50811037433</v>
      </c>
      <c r="AA9" s="77">
        <f t="shared" ref="AA9:AA33" si="5">IF($O9="rateio",0,Z9*$O9)</f>
        <v>287946.50811037433</v>
      </c>
      <c r="AC9" s="2">
        <f t="shared" ref="AC9:AC33" si="6">L9+S9</f>
        <v>303895.8625314504</v>
      </c>
      <c r="AD9" s="77">
        <f t="shared" ref="AD9:AD33" si="7">IF($O9="rateio",0,AC9*$O9)</f>
        <v>303895.8625314504</v>
      </c>
      <c r="AF9" s="2">
        <f t="shared" ref="AF9:AF33" si="8">M9+T9</f>
        <v>297622.6470634205</v>
      </c>
      <c r="AG9" s="77">
        <f t="shared" ref="AG9:AG33" si="9">IF($O9="rateio",0,AF9*$O9)</f>
        <v>297622.6470634205</v>
      </c>
      <c r="AI9" s="2">
        <f t="shared" ref="AI9:AI33" si="10">N9+U9</f>
        <v>300226.62329543289</v>
      </c>
      <c r="AJ9" s="77">
        <f t="shared" ref="AJ9:AJ33" si="11">IF($O9="rateio",0,AI9*$O9)</f>
        <v>300226.62329543289</v>
      </c>
    </row>
    <row r="10" spans="1:36" x14ac:dyDescent="0.2">
      <c r="A10" s="72">
        <v>2</v>
      </c>
      <c r="B10" s="1" t="s">
        <v>64</v>
      </c>
      <c r="C10" s="1" t="str">
        <f>VLOOKUP(B10,Valores!$A$2:$F$300,5,FALSE)</f>
        <v>unid.</v>
      </c>
      <c r="D10" s="1">
        <v>1</v>
      </c>
      <c r="E10" s="63">
        <f>Entrada!$G$28*VLOOKUP($E8,Regional!$A$2:$B$7,2,FALSE)</f>
        <v>56726.051506444965</v>
      </c>
      <c r="F10" s="2">
        <f>Entrada!$G$28*VLOOKUP($F8,Regional!$A$2:$B$7,2,FALSE)</f>
        <v>54518.637749058362</v>
      </c>
      <c r="G10" s="2">
        <f>Entrada!$G$28*VLOOKUP($G8,Regional!$A$2:$B$7,2,FALSE)</f>
        <v>57538.424589747134</v>
      </c>
      <c r="H10" s="2">
        <f>Entrada!$G$28*VLOOKUP($H8,Regional!$A$2:$B$7,2,FALSE)</f>
        <v>56350.679116229476</v>
      </c>
      <c r="I10" s="76">
        <f>Entrada!$G$28*VLOOKUP($I8,Regional!$A$2:$B$7,2,FALSE)</f>
        <v>56843.705539199073</v>
      </c>
      <c r="J10" s="63">
        <f t="shared" si="0"/>
        <v>56726.051506444965</v>
      </c>
      <c r="K10" s="2">
        <f t="shared" si="0"/>
        <v>54518.637749058362</v>
      </c>
      <c r="L10" s="2">
        <f t="shared" si="0"/>
        <v>57538.424589747134</v>
      </c>
      <c r="M10" s="2">
        <f t="shared" si="0"/>
        <v>56350.679116229476</v>
      </c>
      <c r="N10" s="76">
        <f t="shared" si="0"/>
        <v>56843.705539199073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33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56726.051506444965</v>
      </c>
      <c r="X10" s="77">
        <f t="shared" si="3"/>
        <v>56726.051506444965</v>
      </c>
      <c r="Z10" s="2">
        <f t="shared" si="4"/>
        <v>54518.637749058362</v>
      </c>
      <c r="AA10" s="77">
        <f t="shared" si="5"/>
        <v>54518.637749058362</v>
      </c>
      <c r="AC10" s="2">
        <f t="shared" si="6"/>
        <v>57538.424589747134</v>
      </c>
      <c r="AD10" s="77">
        <f t="shared" si="7"/>
        <v>57538.424589747134</v>
      </c>
      <c r="AF10" s="2">
        <f t="shared" si="8"/>
        <v>56350.679116229476</v>
      </c>
      <c r="AG10" s="77">
        <f t="shared" si="9"/>
        <v>56350.679116229476</v>
      </c>
      <c r="AI10" s="2">
        <f t="shared" si="10"/>
        <v>56843.705539199073</v>
      </c>
      <c r="AJ10" s="77">
        <f t="shared" si="11"/>
        <v>56843.705539199073</v>
      </c>
    </row>
    <row r="11" spans="1:36" x14ac:dyDescent="0.2">
      <c r="A11" s="72">
        <v>3</v>
      </c>
      <c r="B11" s="1" t="s">
        <v>69</v>
      </c>
      <c r="C11" s="1" t="str">
        <f>VLOOKUP(B11,Valores!$A$2:$F$300,5,FALSE)</f>
        <v>unid.</v>
      </c>
      <c r="D11" s="1">
        <v>3</v>
      </c>
      <c r="E11" s="63">
        <f>Entrada!$G$33*VLOOKUP($E8,Regional!$A$2:$B$7,2,FALSE)</f>
        <v>14906.07579073938</v>
      </c>
      <c r="F11" s="2">
        <f>Entrada!$G$33*VLOOKUP($F8,Regional!$A$2:$B$7,2,FALSE)</f>
        <v>14326.027014289866</v>
      </c>
      <c r="G11" s="2">
        <f>Entrada!$G$33*VLOOKUP($G8,Regional!$A$2:$B$7,2,FALSE)</f>
        <v>15119.545518112931</v>
      </c>
      <c r="H11" s="2">
        <f>Entrada!$G$33*VLOOKUP($H8,Regional!$A$2:$B$7,2,FALSE)</f>
        <v>14807.438054642636</v>
      </c>
      <c r="I11" s="76">
        <f>Entrada!$G$33*VLOOKUP($I8,Regional!$A$2:$B$7,2,FALSE)</f>
        <v>14936.992096083135</v>
      </c>
      <c r="J11" s="63">
        <f t="shared" si="0"/>
        <v>44718.227372218142</v>
      </c>
      <c r="K11" s="2">
        <f t="shared" si="0"/>
        <v>42978.081042869599</v>
      </c>
      <c r="L11" s="2">
        <f t="shared" si="0"/>
        <v>45358.636554338795</v>
      </c>
      <c r="M11" s="2">
        <f t="shared" si="0"/>
        <v>44422.314163927906</v>
      </c>
      <c r="N11" s="76">
        <f t="shared" si="0"/>
        <v>44810.976288249403</v>
      </c>
      <c r="O11" s="1">
        <f>VLOOKUP(B11,Valores!$A$2:$P$300,14,FALSE)</f>
        <v>1</v>
      </c>
      <c r="P11" s="1">
        <f>VLOOKUP(B11,Valores!$A$2:$P$300,15,FALSE)</f>
        <v>4.1700000000000001E-2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44718.227372218142</v>
      </c>
      <c r="X11" s="77">
        <f t="shared" si="3"/>
        <v>44718.227372218142</v>
      </c>
      <c r="Z11" s="2">
        <f t="shared" si="4"/>
        <v>42978.081042869599</v>
      </c>
      <c r="AA11" s="77">
        <f t="shared" si="5"/>
        <v>42978.081042869599</v>
      </c>
      <c r="AC11" s="2">
        <f t="shared" si="6"/>
        <v>45358.636554338795</v>
      </c>
      <c r="AD11" s="77">
        <f t="shared" si="7"/>
        <v>45358.636554338795</v>
      </c>
      <c r="AF11" s="2">
        <f t="shared" si="8"/>
        <v>44422.314163927906</v>
      </c>
      <c r="AG11" s="77">
        <f t="shared" si="9"/>
        <v>44422.314163927906</v>
      </c>
      <c r="AI11" s="2">
        <f t="shared" si="10"/>
        <v>44810.976288249403</v>
      </c>
      <c r="AJ11" s="77">
        <f t="shared" si="11"/>
        <v>44810.976288249403</v>
      </c>
    </row>
    <row r="12" spans="1:36" x14ac:dyDescent="0.2">
      <c r="A12" s="72">
        <v>4</v>
      </c>
      <c r="B12" s="1" t="s">
        <v>77</v>
      </c>
      <c r="C12" s="1" t="str">
        <f>VLOOKUP(B12,Valores!$A$2:$F$300,5,FALSE)</f>
        <v>unid.</v>
      </c>
      <c r="D12" s="1">
        <v>27</v>
      </c>
      <c r="E12" s="63">
        <f>VLOOKUP($B12,Valores!$A$2:$G$300,6,FALSE)*VLOOKUP(VLOOKUP($B12,Indices_Poder!$B$5:$E$250,3,FALSE),Indices_Poder!$G$6:$N$27,4,FALSE)*VLOOKUP($E$8,Regional!$A$2:$B$7,2,FALSE)</f>
        <v>322.80981771947944</v>
      </c>
      <c r="F12" s="2">
        <f>VLOOKUP($B12,Valores!$A$2:$G$300,6,FALSE)*VLOOKUP(VLOOKUP($B12,Indices_Poder!$B$5:$E$250,3,FALSE),Indices_Poder!$G$6:$N$27,4,FALSE)*VLOOKUP($F$8,Regional!$A$2:$B$7,2,FALSE)</f>
        <v>310.24813197316092</v>
      </c>
      <c r="G12" s="2">
        <f>VLOOKUP($B12,Valores!$A$2:$G$300,6,FALSE)*VLOOKUP(VLOOKUP($B12,Indices_Poder!$B$5:$E$250,3,FALSE),Indices_Poder!$G$6:$N$27,4,FALSE)*VLOOKUP($G$8,Regional!$A$2:$B$7,2,FALSE)</f>
        <v>327.43277313373369</v>
      </c>
      <c r="H12" s="2">
        <f>VLOOKUP($B12,Valores!$A$2:$G$300,6,FALSE)*VLOOKUP(VLOOKUP($B12,Indices_Poder!$B$5:$E$250,3,FALSE),Indices_Poder!$G$6:$N$27,4,FALSE)*VLOOKUP($H$8,Regional!$A$2:$B$7,2,FALSE)</f>
        <v>320.67369349358268</v>
      </c>
      <c r="I12" s="2">
        <f>VLOOKUP($B12,Valores!$A$2:$G$300,6,FALSE)*VLOOKUP(VLOOKUP($B12,Indices_Poder!$B$5:$E$250,3,FALSE),Indices_Poder!$G$6:$N$27,4,FALSE)*VLOOKUP($I$8,Regional!$A$2:$B$7,2,FALSE)</f>
        <v>323.47934919326798</v>
      </c>
      <c r="J12" s="63">
        <f t="shared" si="0"/>
        <v>8715.8650784259444</v>
      </c>
      <c r="K12" s="2">
        <f t="shared" si="0"/>
        <v>8376.6995632753442</v>
      </c>
      <c r="L12" s="2">
        <f t="shared" si="0"/>
        <v>8840.6848746108099</v>
      </c>
      <c r="M12" s="2">
        <f t="shared" si="0"/>
        <v>8658.1897243267322</v>
      </c>
      <c r="N12" s="76">
        <f t="shared" si="0"/>
        <v>8733.9424282182354</v>
      </c>
      <c r="O12" s="1">
        <f>VLOOKUP(B12,Valores!$A$2:$P$300,14,FALSE)</f>
        <v>1</v>
      </c>
      <c r="P12" s="1">
        <f>VLOOKUP(B12,Valores!$A$2:$P$300,15,FALSE)</f>
        <v>2.5000000000000001E-2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8715.8650784259444</v>
      </c>
      <c r="X12" s="77">
        <f t="shared" si="3"/>
        <v>8715.8650784259444</v>
      </c>
      <c r="Z12" s="2">
        <f t="shared" si="4"/>
        <v>8376.6995632753442</v>
      </c>
      <c r="AA12" s="77">
        <f t="shared" si="5"/>
        <v>8376.6995632753442</v>
      </c>
      <c r="AC12" s="2">
        <f t="shared" si="6"/>
        <v>8840.6848746108099</v>
      </c>
      <c r="AD12" s="77">
        <f t="shared" si="7"/>
        <v>8840.6848746108099</v>
      </c>
      <c r="AF12" s="2">
        <f t="shared" si="8"/>
        <v>8658.1897243267322</v>
      </c>
      <c r="AG12" s="77">
        <f t="shared" si="9"/>
        <v>8658.1897243267322</v>
      </c>
      <c r="AI12" s="2">
        <f t="shared" si="10"/>
        <v>8733.9424282182354</v>
      </c>
      <c r="AJ12" s="77">
        <f t="shared" si="11"/>
        <v>8733.9424282182354</v>
      </c>
    </row>
    <row r="13" spans="1:36" x14ac:dyDescent="0.2">
      <c r="A13" s="72">
        <v>5</v>
      </c>
      <c r="B13" s="1" t="s">
        <v>76</v>
      </c>
      <c r="C13" s="1" t="str">
        <f>VLOOKUP(B13,Valores!$A$2:$F$300,5,FALSE)</f>
        <v>kg</v>
      </c>
      <c r="D13" s="1">
        <v>520</v>
      </c>
      <c r="E13" s="63">
        <f>VLOOKUP($B13,Valores!$A$2:$G$300,6,FALSE)*VLOOKUP(VLOOKUP($B13,Indices_Poder!$B$5:$E$250,3,FALSE),Indices_Poder!$G$6:$N$27,4,FALSE)*VLOOKUP($E$8,Regional!$A$2:$B$7,2,FALSE)</f>
        <v>134.45374607862703</v>
      </c>
      <c r="F13" s="2">
        <f>VLOOKUP($B13,Valores!$A$2:$G$300,6,FALSE)*VLOOKUP(VLOOKUP($B13,Indices_Poder!$B$5:$E$250,3,FALSE),Indices_Poder!$G$6:$N$27,4,FALSE)*VLOOKUP($F$8,Regional!$A$2:$B$7,2,FALSE)</f>
        <v>129.22166944109824</v>
      </c>
      <c r="G13" s="2">
        <f>VLOOKUP($B13,Valores!$A$2:$G$300,6,FALSE)*VLOOKUP(VLOOKUP($B13,Indices_Poder!$B$5:$E$250,3,FALSE),Indices_Poder!$G$6:$N$27,4,FALSE)*VLOOKUP($G$8,Regional!$A$2:$B$7,2,FALSE)</f>
        <v>136.37925651629627</v>
      </c>
      <c r="H13" s="2">
        <f>VLOOKUP($B13,Valores!$A$2:$G$300,6,FALSE)*VLOOKUP(VLOOKUP($B13,Indices_Poder!$B$5:$E$250,3,FALSE),Indices_Poder!$G$6:$N$27,4,FALSE)*VLOOKUP($H$8,Regional!$A$2:$B$7,2,FALSE)</f>
        <v>133.56402746260059</v>
      </c>
      <c r="I13" s="2">
        <f>VLOOKUP($B13,Valores!$A$2:$G$300,6,FALSE)*VLOOKUP(VLOOKUP($B13,Indices_Poder!$B$5:$E$250,3,FALSE),Indices_Poder!$G$6:$N$27,4,FALSE)*VLOOKUP($I$8,Regional!$A$2:$B$7,2,FALSE)</f>
        <v>134.73261310753085</v>
      </c>
      <c r="J13" s="63">
        <f t="shared" si="0"/>
        <v>69915.947960886057</v>
      </c>
      <c r="K13" s="2">
        <f t="shared" si="0"/>
        <v>67195.268109371085</v>
      </c>
      <c r="L13" s="2">
        <f t="shared" si="0"/>
        <v>70917.213388474062</v>
      </c>
      <c r="M13" s="2">
        <f t="shared" si="0"/>
        <v>69453.294280552305</v>
      </c>
      <c r="N13" s="76">
        <f t="shared" si="0"/>
        <v>70060.958815916048</v>
      </c>
      <c r="O13" s="1">
        <f>VLOOKUP(B13,Valores!$A$2:$P$300,14,FALSE)</f>
        <v>1</v>
      </c>
      <c r="P13" s="1">
        <f>VLOOKUP(B13,Valores!$A$2:$P$300,15,FALSE)</f>
        <v>2.5000000000000001E-2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69915.947960886057</v>
      </c>
      <c r="X13" s="77">
        <f t="shared" si="3"/>
        <v>69915.947960886057</v>
      </c>
      <c r="Z13" s="2">
        <f t="shared" si="4"/>
        <v>67195.268109371085</v>
      </c>
      <c r="AA13" s="77">
        <f t="shared" si="5"/>
        <v>67195.268109371085</v>
      </c>
      <c r="AC13" s="2">
        <f t="shared" si="6"/>
        <v>70917.213388474062</v>
      </c>
      <c r="AD13" s="77">
        <f t="shared" si="7"/>
        <v>70917.213388474062</v>
      </c>
      <c r="AF13" s="2">
        <f t="shared" si="8"/>
        <v>69453.294280552305</v>
      </c>
      <c r="AG13" s="77">
        <f t="shared" si="9"/>
        <v>69453.294280552305</v>
      </c>
      <c r="AI13" s="2">
        <f t="shared" si="10"/>
        <v>70060.958815916048</v>
      </c>
      <c r="AJ13" s="77">
        <f t="shared" si="11"/>
        <v>70060.958815916048</v>
      </c>
    </row>
    <row r="14" spans="1:36" x14ac:dyDescent="0.2">
      <c r="A14" s="72">
        <v>6</v>
      </c>
      <c r="B14" s="1" t="s">
        <v>185</v>
      </c>
      <c r="C14" s="1" t="str">
        <f>VLOOKUP(B14,Valores!$A$2:$F$300,5,FALSE)</f>
        <v>kg</v>
      </c>
      <c r="D14" s="1">
        <v>0</v>
      </c>
      <c r="E14" s="63">
        <f>VLOOKUP($B14,Valores!$A$2:$G$300,6,FALSE)*VLOOKUP(VLOOKUP($B14,Indices_Poder!$B$5:$E$250,3,FALSE),Indices_Poder!$G$6:$N$27,4,FALSE)*VLOOKUP($E$8,Regional!$A$2:$B$7,2,FALSE)</f>
        <v>108.34166059456014</v>
      </c>
      <c r="F14" s="2">
        <f>VLOOKUP($B14,Valores!$A$2:$G$300,6,FALSE)*VLOOKUP(VLOOKUP($B14,Indices_Poder!$B$5:$E$250,3,FALSE),Indices_Poder!$G$6:$N$27,4,FALSE)*VLOOKUP($F$8,Regional!$A$2:$B$7,2,FALSE)</f>
        <v>104.12569869092985</v>
      </c>
      <c r="G14" s="2">
        <f>VLOOKUP($B14,Valores!$A$2:$G$300,6,FALSE)*VLOOKUP(VLOOKUP($B14,Indices_Poder!$B$5:$E$250,3,FALSE),Indices_Poder!$G$6:$N$27,4,FALSE)*VLOOKUP($G$8,Regional!$A$2:$B$7,2,FALSE)</f>
        <v>109.89322017838347</v>
      </c>
      <c r="H14" s="2">
        <f>VLOOKUP($B14,Valores!$A$2:$G$300,6,FALSE)*VLOOKUP(VLOOKUP($B14,Indices_Poder!$B$5:$E$250,3,FALSE),Indices_Poder!$G$6:$N$27,4,FALSE)*VLOOKUP($H$8,Regional!$A$2:$B$7,2,FALSE)</f>
        <v>107.62473306272454</v>
      </c>
      <c r="I14" s="2">
        <f>VLOOKUP($B14,Valores!$A$2:$G$300,6,FALSE)*VLOOKUP(VLOOKUP($B14,Indices_Poder!$B$5:$E$250,3,FALSE),Indices_Poder!$G$6:$N$27,4,FALSE)*VLOOKUP($I$8,Regional!$A$2:$B$7,2,FALSE)</f>
        <v>108.56636922394145</v>
      </c>
      <c r="J14" s="63">
        <f t="shared" si="0"/>
        <v>0</v>
      </c>
      <c r="K14" s="2">
        <f t="shared" si="0"/>
        <v>0</v>
      </c>
      <c r="L14" s="2">
        <f t="shared" si="0"/>
        <v>0</v>
      </c>
      <c r="M14" s="2">
        <f t="shared" si="0"/>
        <v>0</v>
      </c>
      <c r="N14" s="76">
        <f t="shared" si="0"/>
        <v>0</v>
      </c>
      <c r="O14" s="1">
        <f>VLOOKUP(B14,Valores!$A$2:$P$300,14,FALSE)</f>
        <v>1</v>
      </c>
      <c r="P14" s="1" t="str">
        <f>VLOOKUP(B14,Valores!$A$2:$P$300,15,FALSE)</f>
        <v>Rateio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0</v>
      </c>
      <c r="X14" s="77">
        <f t="shared" si="3"/>
        <v>0</v>
      </c>
      <c r="Z14" s="2">
        <f t="shared" si="4"/>
        <v>0</v>
      </c>
      <c r="AA14" s="77">
        <f t="shared" si="5"/>
        <v>0</v>
      </c>
      <c r="AC14" s="2">
        <f t="shared" si="6"/>
        <v>0</v>
      </c>
      <c r="AD14" s="77">
        <f t="shared" si="7"/>
        <v>0</v>
      </c>
      <c r="AF14" s="2">
        <f t="shared" si="8"/>
        <v>0</v>
      </c>
      <c r="AG14" s="77">
        <f t="shared" si="9"/>
        <v>0</v>
      </c>
      <c r="AI14" s="2">
        <f t="shared" si="10"/>
        <v>0</v>
      </c>
      <c r="AJ14" s="77">
        <f t="shared" si="11"/>
        <v>0</v>
      </c>
    </row>
    <row r="15" spans="1:36" x14ac:dyDescent="0.2">
      <c r="A15" s="72">
        <v>7</v>
      </c>
      <c r="B15" s="1" t="s">
        <v>160</v>
      </c>
      <c r="C15" s="1" t="str">
        <f>VLOOKUP(B15,Valores!$A$2:$F$300,5,FALSE)</f>
        <v>m</v>
      </c>
      <c r="D15" s="1">
        <v>4756</v>
      </c>
      <c r="E15" s="63">
        <f>VLOOKUP($B15,Valores!$A$2:$G$300,6,FALSE)*VLOOKUP(VLOOKUP($B15,Indices_Poder!$B$5:$E$250,3,FALSE),Indices_Poder!$G$6:$N$27,4,FALSE)*VLOOKUP($E$8,Regional!$A$2:$B$7,2,FALSE)</f>
        <v>83.974855888348671</v>
      </c>
      <c r="F15" s="2">
        <f>VLOOKUP($B15,Valores!$A$2:$G$300,6,FALSE)*VLOOKUP(VLOOKUP($B15,Indices_Poder!$B$5:$E$250,3,FALSE),Indices_Poder!$G$6:$N$27,4,FALSE)*VLOOKUP($F$8,Regional!$A$2:$B$7,2,FALSE)</f>
        <v>80.707093595014413</v>
      </c>
      <c r="G15" s="2">
        <f>VLOOKUP($B15,Valores!$A$2:$G$300,6,FALSE)*VLOOKUP(VLOOKUP($B15,Indices_Poder!$B$5:$E$250,3,FALSE),Indices_Poder!$G$6:$N$27,4,FALSE)*VLOOKUP($G$8,Regional!$A$2:$B$7,2,FALSE)</f>
        <v>85.177458762799091</v>
      </c>
      <c r="H15" s="2">
        <f>VLOOKUP($B15,Valores!$A$2:$G$300,6,FALSE)*VLOOKUP(VLOOKUP($B15,Indices_Poder!$B$5:$E$250,3,FALSE),Indices_Poder!$G$6:$N$27,4,FALSE)*VLOOKUP($H$8,Regional!$A$2:$B$7,2,FALSE)</f>
        <v>83.419170422223303</v>
      </c>
      <c r="I15" s="2">
        <f>VLOOKUP($B15,Valores!$A$2:$G$300,6,FALSE)*VLOOKUP(VLOOKUP($B15,Indices_Poder!$B$5:$E$250,3,FALSE),Indices_Poder!$G$6:$N$27,4,FALSE)*VLOOKUP($I$8,Regional!$A$2:$B$7,2,FALSE)</f>
        <v>84.149025959820804</v>
      </c>
      <c r="J15" s="63">
        <f t="shared" si="0"/>
        <v>399384.41460498626</v>
      </c>
      <c r="K15" s="2">
        <f t="shared" si="0"/>
        <v>383842.93713788857</v>
      </c>
      <c r="L15" s="2">
        <f t="shared" si="0"/>
        <v>405103.99387587246</v>
      </c>
      <c r="M15" s="2">
        <f t="shared" si="0"/>
        <v>396741.57452809403</v>
      </c>
      <c r="N15" s="76">
        <f t="shared" si="0"/>
        <v>400212.76746490772</v>
      </c>
      <c r="O15" s="1">
        <f>VLOOKUP(B15,Valores!$A$2:$P$300,14,FALSE)</f>
        <v>1</v>
      </c>
      <c r="P15" s="1" t="str">
        <f>VLOOKUP(B15,Valores!$A$2:$P$300,15,FALSE)</f>
        <v>Rateio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399384.41460498626</v>
      </c>
      <c r="X15" s="77">
        <f t="shared" si="3"/>
        <v>399384.41460498626</v>
      </c>
      <c r="Z15" s="2">
        <f t="shared" si="4"/>
        <v>383842.93713788857</v>
      </c>
      <c r="AA15" s="77">
        <f t="shared" si="5"/>
        <v>383842.93713788857</v>
      </c>
      <c r="AC15" s="2">
        <f t="shared" si="6"/>
        <v>405103.99387587246</v>
      </c>
      <c r="AD15" s="77">
        <f t="shared" si="7"/>
        <v>405103.99387587246</v>
      </c>
      <c r="AF15" s="2">
        <f t="shared" si="8"/>
        <v>396741.57452809403</v>
      </c>
      <c r="AG15" s="77">
        <f t="shared" si="9"/>
        <v>396741.57452809403</v>
      </c>
      <c r="AI15" s="2">
        <f t="shared" si="10"/>
        <v>400212.76746490772</v>
      </c>
      <c r="AJ15" s="77">
        <f t="shared" si="11"/>
        <v>400212.76746490772</v>
      </c>
    </row>
    <row r="16" spans="1:36" x14ac:dyDescent="0.2">
      <c r="A16" s="72">
        <v>8</v>
      </c>
      <c r="B16" s="1" t="s">
        <v>86</v>
      </c>
      <c r="C16" s="1" t="str">
        <f>VLOOKUP(B16,Valores!$A$2:$F$300,5,FALSE)</f>
        <v>kg</v>
      </c>
      <c r="D16" s="1">
        <v>0</v>
      </c>
      <c r="E16" s="63">
        <f>VLOOKUP($B16,Valores!$A$2:$G$300,6,FALSE)*VLOOKUP(VLOOKUP($B16,Indices_Poder!$B$5:$E$250,3,FALSE),Indices_Poder!$G$6:$N$27,4,FALSE)*VLOOKUP($E$8,Regional!$A$2:$B$7,2,FALSE)</f>
        <v>91.826445229007192</v>
      </c>
      <c r="F16" s="2">
        <f>VLOOKUP($B16,Valores!$A$2:$G$300,6,FALSE)*VLOOKUP(VLOOKUP($B16,Indices_Poder!$B$5:$E$250,3,FALSE),Indices_Poder!$G$6:$N$27,4,FALSE)*VLOOKUP($F$8,Regional!$A$2:$B$7,2,FALSE)</f>
        <v>88.253149483799405</v>
      </c>
      <c r="G16" s="2">
        <f>VLOOKUP($B16,Valores!$A$2:$G$300,6,FALSE)*VLOOKUP(VLOOKUP($B16,Indices_Poder!$B$5:$E$250,3,FALSE),Indices_Poder!$G$6:$N$27,4,FALSE)*VLOOKUP($G$8,Regional!$A$2:$B$7,2,FALSE)</f>
        <v>93.141490617471987</v>
      </c>
      <c r="H16" s="2">
        <f>VLOOKUP($B16,Valores!$A$2:$G$300,6,FALSE)*VLOOKUP(VLOOKUP($B16,Indices_Poder!$B$5:$E$250,3,FALSE),Indices_Poder!$G$6:$N$27,4,FALSE)*VLOOKUP($H$8,Regional!$A$2:$B$7,2,FALSE)</f>
        <v>91.218803566751063</v>
      </c>
      <c r="I16" s="2">
        <f>VLOOKUP($B16,Valores!$A$2:$G$300,6,FALSE)*VLOOKUP(VLOOKUP($B16,Indices_Poder!$B$5:$E$250,3,FALSE),Indices_Poder!$G$6:$N$27,4,FALSE)*VLOOKUP($I$8,Regional!$A$2:$B$7,2,FALSE)</f>
        <v>92.016900078371066</v>
      </c>
      <c r="J16" s="63">
        <f t="shared" si="0"/>
        <v>0</v>
      </c>
      <c r="K16" s="2">
        <f t="shared" si="0"/>
        <v>0</v>
      </c>
      <c r="L16" s="2">
        <f t="shared" si="0"/>
        <v>0</v>
      </c>
      <c r="M16" s="2">
        <f t="shared" si="0"/>
        <v>0</v>
      </c>
      <c r="N16" s="76">
        <f t="shared" si="0"/>
        <v>0</v>
      </c>
      <c r="O16" s="1">
        <f>VLOOKUP(B16,Valores!$A$2:$P$300,14,FALSE)</f>
        <v>1</v>
      </c>
      <c r="P16" s="1">
        <f>VLOOKUP(B16,Valores!$A$2:$P$300,15,FALSE)</f>
        <v>3.1300000000000001E-2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0</v>
      </c>
      <c r="X16" s="77">
        <f t="shared" si="3"/>
        <v>0</v>
      </c>
      <c r="Z16" s="2">
        <f t="shared" si="4"/>
        <v>0</v>
      </c>
      <c r="AA16" s="77">
        <f t="shared" si="5"/>
        <v>0</v>
      </c>
      <c r="AC16" s="2">
        <f t="shared" si="6"/>
        <v>0</v>
      </c>
      <c r="AD16" s="77">
        <f t="shared" si="7"/>
        <v>0</v>
      </c>
      <c r="AF16" s="2">
        <f t="shared" si="8"/>
        <v>0</v>
      </c>
      <c r="AG16" s="77">
        <f t="shared" si="9"/>
        <v>0</v>
      </c>
      <c r="AI16" s="2">
        <f t="shared" si="10"/>
        <v>0</v>
      </c>
      <c r="AJ16" s="77">
        <f t="shared" si="11"/>
        <v>0</v>
      </c>
    </row>
    <row r="17" spans="1:36" x14ac:dyDescent="0.2">
      <c r="A17" s="72">
        <v>9</v>
      </c>
      <c r="B17" s="1" t="s">
        <v>129</v>
      </c>
      <c r="C17" s="1" t="str">
        <f>VLOOKUP(B17,Valores!$A$2:$F$300,5,FALSE)</f>
        <v>kg</v>
      </c>
      <c r="D17" s="1">
        <v>665</v>
      </c>
      <c r="E17" s="63">
        <f>VLOOKUP($B17,Valores!$A$2:$G$300,6,FALSE)*VLOOKUP(VLOOKUP($B17,Indices_Poder!$B$5:$E$250,3,FALSE),Indices_Poder!$G$6:$N$27,4,FALSE)*VLOOKUP($E$8,Regional!$A$2:$B$7,2,FALSE)</f>
        <v>91.826445229007192</v>
      </c>
      <c r="F17" s="2">
        <f>VLOOKUP($B17,Valores!$A$2:$G$300,6,FALSE)*VLOOKUP(VLOOKUP($B17,Indices_Poder!$B$5:$E$250,3,FALSE),Indices_Poder!$G$6:$N$27,4,FALSE)*VLOOKUP($F$8,Regional!$A$2:$B$7,2,FALSE)</f>
        <v>88.253149483799405</v>
      </c>
      <c r="G17" s="2">
        <f>VLOOKUP($B17,Valores!$A$2:$G$300,6,FALSE)*VLOOKUP(VLOOKUP($B17,Indices_Poder!$B$5:$E$250,3,FALSE),Indices_Poder!$G$6:$N$27,4,FALSE)*VLOOKUP($G$8,Regional!$A$2:$B$7,2,FALSE)</f>
        <v>93.141490617471987</v>
      </c>
      <c r="H17" s="2">
        <f>VLOOKUP($B17,Valores!$A$2:$G$300,6,FALSE)*VLOOKUP(VLOOKUP($B17,Indices_Poder!$B$5:$E$250,3,FALSE),Indices_Poder!$G$6:$N$27,4,FALSE)*VLOOKUP($H$8,Regional!$A$2:$B$7,2,FALSE)</f>
        <v>91.218803566751063</v>
      </c>
      <c r="I17" s="2">
        <f>VLOOKUP($B17,Valores!$A$2:$G$300,6,FALSE)*VLOOKUP(VLOOKUP($B17,Indices_Poder!$B$5:$E$250,3,FALSE),Indices_Poder!$G$6:$N$27,4,FALSE)*VLOOKUP($I$8,Regional!$A$2:$B$7,2,FALSE)</f>
        <v>92.016900078371066</v>
      </c>
      <c r="J17" s="63">
        <f t="shared" si="0"/>
        <v>61064.586077289779</v>
      </c>
      <c r="K17" s="2">
        <f t="shared" si="0"/>
        <v>58688.344406726603</v>
      </c>
      <c r="L17" s="2">
        <f t="shared" si="0"/>
        <v>61939.091260618872</v>
      </c>
      <c r="M17" s="2">
        <f t="shared" si="0"/>
        <v>60660.504371889459</v>
      </c>
      <c r="N17" s="76">
        <f t="shared" si="0"/>
        <v>61191.23855211676</v>
      </c>
      <c r="O17" s="1">
        <f>VLOOKUP(B17,Valores!$A$2:$P$300,14,FALSE)</f>
        <v>1</v>
      </c>
      <c r="P17" s="1">
        <f>VLOOKUP(B17,Valores!$A$2:$P$300,15,FALSE)</f>
        <v>3.1300000000000001E-2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61064.586077289779</v>
      </c>
      <c r="X17" s="77">
        <f t="shared" si="3"/>
        <v>61064.586077289779</v>
      </c>
      <c r="Z17" s="2">
        <f t="shared" si="4"/>
        <v>58688.344406726603</v>
      </c>
      <c r="AA17" s="77">
        <f t="shared" si="5"/>
        <v>58688.344406726603</v>
      </c>
      <c r="AC17" s="2">
        <f t="shared" si="6"/>
        <v>61939.091260618872</v>
      </c>
      <c r="AD17" s="77">
        <f t="shared" si="7"/>
        <v>61939.091260618872</v>
      </c>
      <c r="AF17" s="2">
        <f t="shared" si="8"/>
        <v>60660.504371889459</v>
      </c>
      <c r="AG17" s="77">
        <f t="shared" si="9"/>
        <v>60660.504371889459</v>
      </c>
      <c r="AI17" s="2">
        <f t="shared" si="10"/>
        <v>61191.23855211676</v>
      </c>
      <c r="AJ17" s="77">
        <f t="shared" si="11"/>
        <v>61191.23855211676</v>
      </c>
    </row>
    <row r="18" spans="1:36" x14ac:dyDescent="0.2">
      <c r="A18" s="72">
        <v>10</v>
      </c>
      <c r="B18" s="1" t="s">
        <v>131</v>
      </c>
      <c r="C18" s="1" t="str">
        <f>VLOOKUP(B18,Valores!$A$2:$F$300,5,FALSE)</f>
        <v>kg</v>
      </c>
      <c r="D18" s="1">
        <v>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2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76">
        <f t="shared" si="0"/>
        <v>0</v>
      </c>
      <c r="O18" s="1">
        <f>VLOOKUP(B18,Valores!$A$2:$P$300,14,FALSE)</f>
        <v>1</v>
      </c>
      <c r="P18" s="1">
        <f>VLOOKUP(B18,Valores!$A$2:$P$300,15,FALSE)</f>
        <v>3.1300000000000001E-2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0</v>
      </c>
      <c r="X18" s="77">
        <f t="shared" si="3"/>
        <v>0</v>
      </c>
      <c r="Z18" s="2">
        <f t="shared" si="4"/>
        <v>0</v>
      </c>
      <c r="AA18" s="77">
        <f t="shared" si="5"/>
        <v>0</v>
      </c>
      <c r="AC18" s="2">
        <f t="shared" si="6"/>
        <v>0</v>
      </c>
      <c r="AD18" s="77">
        <f t="shared" si="7"/>
        <v>0</v>
      </c>
      <c r="AF18" s="2">
        <f t="shared" si="8"/>
        <v>0</v>
      </c>
      <c r="AG18" s="77">
        <f t="shared" si="9"/>
        <v>0</v>
      </c>
      <c r="AI18" s="2">
        <f t="shared" si="10"/>
        <v>0</v>
      </c>
      <c r="AJ18" s="77">
        <f t="shared" si="11"/>
        <v>0</v>
      </c>
    </row>
    <row r="19" spans="1:36" x14ac:dyDescent="0.2">
      <c r="A19" s="72">
        <v>11</v>
      </c>
      <c r="B19" s="1" t="s">
        <v>84</v>
      </c>
      <c r="C19" s="1" t="str">
        <f>VLOOKUP(B19,Valores!$A$2:$F$300,5,FALSE)</f>
        <v>kg</v>
      </c>
      <c r="D19" s="1">
        <v>570</v>
      </c>
      <c r="E19" s="63">
        <f>VLOOKUP($B19,Valores!$A$2:$G$300,6,FALSE)*VLOOKUP(VLOOKUP($B19,Indices_Poder!$B$5:$E$250,3,FALSE),Indices_Poder!$G$6:$N$27,4,FALSE)*VLOOKUP($E$8,Regional!$A$2:$B$7,2,FALSE)</f>
        <v>91.826445229007192</v>
      </c>
      <c r="F19" s="2">
        <f>VLOOKUP($B19,Valores!$A$2:$G$300,6,FALSE)*VLOOKUP(VLOOKUP($B19,Indices_Poder!$B$5:$E$250,3,FALSE),Indices_Poder!$G$6:$N$27,4,FALSE)*VLOOKUP($F$8,Regional!$A$2:$B$7,2,FALSE)</f>
        <v>88.253149483799405</v>
      </c>
      <c r="G19" s="2">
        <f>VLOOKUP($B19,Valores!$A$2:$G$300,6,FALSE)*VLOOKUP(VLOOKUP($B19,Indices_Poder!$B$5:$E$250,3,FALSE),Indices_Poder!$G$6:$N$27,4,FALSE)*VLOOKUP($G$8,Regional!$A$2:$B$7,2,FALSE)</f>
        <v>93.141490617471987</v>
      </c>
      <c r="H19" s="2">
        <f>VLOOKUP($B19,Valores!$A$2:$G$300,6,FALSE)*VLOOKUP(VLOOKUP($B19,Indices_Poder!$B$5:$E$250,3,FALSE),Indices_Poder!$G$6:$N$27,4,FALSE)*VLOOKUP($H$8,Regional!$A$2:$B$7,2,FALSE)</f>
        <v>91.218803566751063</v>
      </c>
      <c r="I19" s="2">
        <f>VLOOKUP($B19,Valores!$A$2:$G$300,6,FALSE)*VLOOKUP(VLOOKUP($B19,Indices_Poder!$B$5:$E$250,3,FALSE),Indices_Poder!$G$6:$N$27,4,FALSE)*VLOOKUP($I$8,Regional!$A$2:$B$7,2,FALSE)</f>
        <v>92.016900078371066</v>
      </c>
      <c r="J19" s="63">
        <f t="shared" si="0"/>
        <v>52341.073780534098</v>
      </c>
      <c r="K19" s="2">
        <f t="shared" si="0"/>
        <v>50304.295205765658</v>
      </c>
      <c r="L19" s="2">
        <f t="shared" si="0"/>
        <v>53090.649651959036</v>
      </c>
      <c r="M19" s="2">
        <f t="shared" si="0"/>
        <v>51994.718033048106</v>
      </c>
      <c r="N19" s="76">
        <f t="shared" si="0"/>
        <v>52449.633044671507</v>
      </c>
      <c r="O19" s="1">
        <f>VLOOKUP(B19,Valores!$A$2:$P$300,14,FALSE)</f>
        <v>1</v>
      </c>
      <c r="P19" s="1">
        <f>VLOOKUP(B19,Valores!$A$2:$P$300,15,FALSE)</f>
        <v>3.1300000000000001E-2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W19" s="2">
        <f t="shared" si="2"/>
        <v>52341.073780534098</v>
      </c>
      <c r="X19" s="77">
        <f t="shared" si="3"/>
        <v>52341.073780534098</v>
      </c>
      <c r="Z19" s="2">
        <f t="shared" si="4"/>
        <v>50304.295205765658</v>
      </c>
      <c r="AA19" s="77">
        <f t="shared" si="5"/>
        <v>50304.295205765658</v>
      </c>
      <c r="AC19" s="2">
        <f t="shared" si="6"/>
        <v>53090.649651959036</v>
      </c>
      <c r="AD19" s="77">
        <f t="shared" si="7"/>
        <v>53090.649651959036</v>
      </c>
      <c r="AF19" s="2">
        <f t="shared" si="8"/>
        <v>51994.718033048106</v>
      </c>
      <c r="AG19" s="77">
        <f t="shared" si="9"/>
        <v>51994.718033048106</v>
      </c>
      <c r="AI19" s="2">
        <f t="shared" si="10"/>
        <v>52449.633044671507</v>
      </c>
      <c r="AJ19" s="77">
        <f t="shared" si="11"/>
        <v>52449.633044671507</v>
      </c>
    </row>
    <row r="20" spans="1:36" x14ac:dyDescent="0.2">
      <c r="A20" s="72">
        <v>12</v>
      </c>
      <c r="B20" s="1" t="s">
        <v>85</v>
      </c>
      <c r="C20" s="1" t="str">
        <f>VLOOKUP(B20,Valores!$A$2:$F$300,5,FALSE)</f>
        <v>kg</v>
      </c>
      <c r="D20" s="1">
        <v>0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2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0"/>
        <v>0</v>
      </c>
      <c r="K20" s="2">
        <f t="shared" si="0"/>
        <v>0</v>
      </c>
      <c r="L20" s="2">
        <f t="shared" si="0"/>
        <v>0</v>
      </c>
      <c r="M20" s="2">
        <f t="shared" si="0"/>
        <v>0</v>
      </c>
      <c r="N20" s="76">
        <f t="shared" si="0"/>
        <v>0</v>
      </c>
      <c r="O20" s="1">
        <f>VLOOKUP(B20,Valores!$A$2:$P$300,14,FALSE)</f>
        <v>1</v>
      </c>
      <c r="P20" s="1">
        <f>VLOOKUP(B20,Valores!$A$2:$P$300,15,FALSE)</f>
        <v>3.1300000000000001E-2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si="2"/>
        <v>0</v>
      </c>
      <c r="X20" s="77">
        <f t="shared" si="3"/>
        <v>0</v>
      </c>
      <c r="Z20" s="2">
        <f t="shared" si="4"/>
        <v>0</v>
      </c>
      <c r="AA20" s="77">
        <f t="shared" si="5"/>
        <v>0</v>
      </c>
      <c r="AC20" s="2">
        <f t="shared" si="6"/>
        <v>0</v>
      </c>
      <c r="AD20" s="77">
        <f t="shared" si="7"/>
        <v>0</v>
      </c>
      <c r="AF20" s="2">
        <f t="shared" si="8"/>
        <v>0</v>
      </c>
      <c r="AG20" s="77">
        <f t="shared" si="9"/>
        <v>0</v>
      </c>
      <c r="AI20" s="2">
        <f t="shared" si="10"/>
        <v>0</v>
      </c>
      <c r="AJ20" s="77">
        <f t="shared" si="11"/>
        <v>0</v>
      </c>
    </row>
    <row r="21" spans="1:36" x14ac:dyDescent="0.2">
      <c r="A21" s="72">
        <v>13</v>
      </c>
      <c r="B21" s="1" t="s">
        <v>87</v>
      </c>
      <c r="C21" s="1" t="str">
        <f>VLOOKUP(B21,Valores!$A$2:$F$300,5,FALSE)</f>
        <v>unid.</v>
      </c>
      <c r="D21" s="1">
        <v>0</v>
      </c>
      <c r="E21" s="63">
        <f>VLOOKUP($B21,Valores!$A$2:$G$300,6,FALSE)*VLOOKUP(VLOOKUP($B21,Indices_Poder!$B$5:$E$250,3,FALSE),Indices_Poder!$G$6:$N$27,4,FALSE)*VLOOKUP($E$8,Regional!$A$2:$B$7,2,FALSE)</f>
        <v>2636.6773863428548</v>
      </c>
      <c r="F21" s="2">
        <f>VLOOKUP($B21,Valores!$A$2:$G$300,6,FALSE)*VLOOKUP(VLOOKUP($B21,Indices_Poder!$B$5:$E$250,3,FALSE),Indices_Poder!$G$6:$N$27,4,FALSE)*VLOOKUP($F$8,Regional!$A$2:$B$7,2,FALSE)</f>
        <v>2534.0748292841795</v>
      </c>
      <c r="G21" s="2">
        <f>VLOOKUP($B21,Valores!$A$2:$G$300,6,FALSE)*VLOOKUP(VLOOKUP($B21,Indices_Poder!$B$5:$E$250,3,FALSE),Indices_Poder!$G$6:$N$27,4,FALSE)*VLOOKUP($G$8,Regional!$A$2:$B$7,2,FALSE)</f>
        <v>2674.4372106410979</v>
      </c>
      <c r="H21" s="2">
        <f>VLOOKUP($B21,Valores!$A$2:$G$300,6,FALSE)*VLOOKUP(VLOOKUP($B21,Indices_Poder!$B$5:$E$250,3,FALSE),Indices_Poder!$G$6:$N$27,4,FALSE)*VLOOKUP($H$8,Regional!$A$2:$B$7,2,FALSE)</f>
        <v>2619.2297433912527</v>
      </c>
      <c r="I21" s="2">
        <f>VLOOKUP($B21,Valores!$A$2:$G$300,6,FALSE)*VLOOKUP(VLOOKUP($B21,Indices_Poder!$B$5:$E$250,3,FALSE),Indices_Poder!$G$6:$N$27,4,FALSE)*VLOOKUP($I$8,Regional!$A$2:$B$7,2,FALSE)</f>
        <v>2642.1460505515656</v>
      </c>
      <c r="J21" s="63">
        <f t="shared" si="0"/>
        <v>0</v>
      </c>
      <c r="K21" s="2">
        <f t="shared" si="0"/>
        <v>0</v>
      </c>
      <c r="L21" s="2">
        <f t="shared" si="0"/>
        <v>0</v>
      </c>
      <c r="M21" s="2">
        <f t="shared" si="0"/>
        <v>0</v>
      </c>
      <c r="N21" s="76">
        <f t="shared" si="0"/>
        <v>0</v>
      </c>
      <c r="O21" s="1">
        <f>VLOOKUP(B21,Valores!$A$2:$P$300,14,FALSE)</f>
        <v>1</v>
      </c>
      <c r="P21" s="1">
        <f>VLOOKUP(B21,Valores!$A$2:$P$300,15,FALSE)</f>
        <v>2.7E-2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2"/>
        <v>0</v>
      </c>
      <c r="X21" s="77">
        <f t="shared" si="3"/>
        <v>0</v>
      </c>
      <c r="Z21" s="2">
        <f t="shared" si="4"/>
        <v>0</v>
      </c>
      <c r="AA21" s="77">
        <f t="shared" si="5"/>
        <v>0</v>
      </c>
      <c r="AC21" s="2">
        <f t="shared" si="6"/>
        <v>0</v>
      </c>
      <c r="AD21" s="77">
        <f t="shared" si="7"/>
        <v>0</v>
      </c>
      <c r="AF21" s="2">
        <f t="shared" si="8"/>
        <v>0</v>
      </c>
      <c r="AG21" s="77">
        <f t="shared" si="9"/>
        <v>0</v>
      </c>
      <c r="AI21" s="2">
        <f t="shared" si="10"/>
        <v>0</v>
      </c>
      <c r="AJ21" s="77">
        <f t="shared" si="11"/>
        <v>0</v>
      </c>
    </row>
    <row r="22" spans="1:36" x14ac:dyDescent="0.2">
      <c r="A22" s="72">
        <v>14</v>
      </c>
      <c r="B22" s="1" t="s">
        <v>133</v>
      </c>
      <c r="C22" s="1" t="str">
        <f>VLOOKUP(B22,Valores!$A$2:$F$300,5,FALSE)</f>
        <v>cj</v>
      </c>
      <c r="D22" s="1">
        <v>0</v>
      </c>
      <c r="E22" s="63">
        <f>VLOOKUP($B22,Valores!$A$2:$G$300,6,FALSE)*VLOOKUP(VLOOKUP($B22,Indices_Poder!$B$5:$E$250,3,FALSE),Indices_Poder!$G$6:$N$27,4,FALSE)*VLOOKUP($E$8,Regional!$A$2:$B$7,2,FALSE)</f>
        <v>1086.1085421574458</v>
      </c>
      <c r="F22" s="2">
        <f>VLOOKUP($B22,Valores!$A$2:$G$300,6,FALSE)*VLOOKUP(VLOOKUP($B22,Indices_Poder!$B$5:$E$250,3,FALSE),Indices_Poder!$G$6:$N$27,4,FALSE)*VLOOKUP($F$8,Regional!$A$2:$B$7,2,FALSE)</f>
        <v>1043.8441702453438</v>
      </c>
      <c r="G22" s="2">
        <f>VLOOKUP($B22,Valores!$A$2:$G$300,6,FALSE)*VLOOKUP(VLOOKUP($B22,Indices_Poder!$B$5:$E$250,3,FALSE),Indices_Poder!$G$6:$N$27,4,FALSE)*VLOOKUP($G$8,Regional!$A$2:$B$7,2,FALSE)</f>
        <v>1101.6626891809351</v>
      </c>
      <c r="H22" s="2">
        <f>VLOOKUP($B22,Valores!$A$2:$G$300,6,FALSE)*VLOOKUP(VLOOKUP($B22,Indices_Poder!$B$5:$E$250,3,FALSE),Indices_Poder!$G$6:$N$27,4,FALSE)*VLOOKUP($H$8,Regional!$A$2:$B$7,2,FALSE)</f>
        <v>1078.9214535327992</v>
      </c>
      <c r="I22" s="2">
        <f>VLOOKUP($B22,Valores!$A$2:$G$300,6,FALSE)*VLOOKUP(VLOOKUP($B22,Indices_Poder!$B$5:$E$250,3,FALSE),Indices_Poder!$G$6:$N$27,4,FALSE)*VLOOKUP($I$8,Regional!$A$2:$B$7,2,FALSE)</f>
        <v>1088.3612117263649</v>
      </c>
      <c r="J22" s="63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76">
        <f t="shared" si="0"/>
        <v>0</v>
      </c>
      <c r="O22" s="1">
        <f>VLOOKUP(B22,Valores!$A$2:$P$300,14,FALSE)</f>
        <v>1</v>
      </c>
      <c r="P22" s="1">
        <f>VLOOKUP(B22,Valores!$A$2:$P$300,15,FALSE)</f>
        <v>2.7E-2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2"/>
        <v>0</v>
      </c>
      <c r="X22" s="77">
        <f t="shared" si="3"/>
        <v>0</v>
      </c>
      <c r="Z22" s="2">
        <f t="shared" si="4"/>
        <v>0</v>
      </c>
      <c r="AA22" s="77">
        <f t="shared" si="5"/>
        <v>0</v>
      </c>
      <c r="AC22" s="2">
        <f t="shared" si="6"/>
        <v>0</v>
      </c>
      <c r="AD22" s="77">
        <f t="shared" si="7"/>
        <v>0</v>
      </c>
      <c r="AF22" s="2">
        <f t="shared" si="8"/>
        <v>0</v>
      </c>
      <c r="AG22" s="77">
        <f t="shared" si="9"/>
        <v>0</v>
      </c>
      <c r="AI22" s="2">
        <f t="shared" si="10"/>
        <v>0</v>
      </c>
      <c r="AJ22" s="77">
        <f t="shared" si="11"/>
        <v>0</v>
      </c>
    </row>
    <row r="23" spans="1:36" x14ac:dyDescent="0.2">
      <c r="A23" s="72">
        <v>15</v>
      </c>
      <c r="B23" s="1" t="s">
        <v>134</v>
      </c>
      <c r="C23" s="1" t="str">
        <f>VLOOKUP(B23,Valores!$A$2:$F$300,5,FALSE)</f>
        <v>m³</v>
      </c>
      <c r="D23" s="1">
        <v>0</v>
      </c>
      <c r="E23" s="63">
        <f>VLOOKUP($B23,Valores!$A$2:$G$300,6,FALSE)*VLOOKUP(VLOOKUP($B23,Indices_Poder!$B$5:$E$250,3,FALSE),Indices_Poder!$G$6:$N$27,4,FALSE)*VLOOKUP($E$8,Regional!$A$2:$B$7,2,FALSE)</f>
        <v>5815.858492052359</v>
      </c>
      <c r="F23" s="2">
        <f>VLOOKUP($B23,Valores!$A$2:$G$300,6,FALSE)*VLOOKUP(VLOOKUP($B23,Indices_Poder!$B$5:$E$250,3,FALSE),Indices_Poder!$G$6:$N$27,4,FALSE)*VLOOKUP($F$8,Regional!$A$2:$B$7,2,FALSE)</f>
        <v>5589.5426159171857</v>
      </c>
      <c r="G23" s="2">
        <f>VLOOKUP($B23,Valores!$A$2:$G$300,6,FALSE)*VLOOKUP(VLOOKUP($B23,Indices_Poder!$B$5:$E$250,3,FALSE),Indices_Poder!$G$6:$N$27,4,FALSE)*VLOOKUP($G$8,Regional!$A$2:$B$7,2,FALSE)</f>
        <v>5899.1473297163184</v>
      </c>
      <c r="H23" s="2">
        <f>VLOOKUP($B23,Valores!$A$2:$G$300,6,FALSE)*VLOOKUP(VLOOKUP($B23,Indices_Poder!$B$5:$E$250,3,FALSE),Indices_Poder!$G$6:$N$27,4,FALSE)*VLOOKUP($H$8,Regional!$A$2:$B$7,2,FALSE)</f>
        <v>5777.3733049938401</v>
      </c>
      <c r="I23" s="2">
        <f>VLOOKUP($B23,Valores!$A$2:$G$300,6,FALSE)*VLOOKUP(VLOOKUP($B23,Indices_Poder!$B$5:$E$250,3,FALSE),Indices_Poder!$G$6:$N$27,4,FALSE)*VLOOKUP($I$8,Regional!$A$2:$B$7,2,FALSE)</f>
        <v>5827.9210133692077</v>
      </c>
      <c r="J23" s="63">
        <f t="shared" si="0"/>
        <v>0</v>
      </c>
      <c r="K23" s="2">
        <f t="shared" si="0"/>
        <v>0</v>
      </c>
      <c r="L23" s="2">
        <f t="shared" si="0"/>
        <v>0</v>
      </c>
      <c r="M23" s="2">
        <f t="shared" si="0"/>
        <v>0</v>
      </c>
      <c r="N23" s="76">
        <f t="shared" si="0"/>
        <v>0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2"/>
        <v>0</v>
      </c>
      <c r="X23" s="77">
        <f t="shared" si="3"/>
        <v>0</v>
      </c>
      <c r="Z23" s="2">
        <f t="shared" si="4"/>
        <v>0</v>
      </c>
      <c r="AA23" s="77">
        <f t="shared" si="5"/>
        <v>0</v>
      </c>
      <c r="AC23" s="2">
        <f t="shared" si="6"/>
        <v>0</v>
      </c>
      <c r="AD23" s="77">
        <f t="shared" si="7"/>
        <v>0</v>
      </c>
      <c r="AF23" s="2">
        <f t="shared" si="8"/>
        <v>0</v>
      </c>
      <c r="AG23" s="77">
        <f t="shared" si="9"/>
        <v>0</v>
      </c>
      <c r="AI23" s="2">
        <f t="shared" si="10"/>
        <v>0</v>
      </c>
      <c r="AJ23" s="77">
        <f t="shared" si="11"/>
        <v>0</v>
      </c>
    </row>
    <row r="24" spans="1:36" x14ac:dyDescent="0.2">
      <c r="A24" s="72">
        <v>16</v>
      </c>
      <c r="B24" s="1" t="s">
        <v>135</v>
      </c>
      <c r="C24" s="1" t="str">
        <f>VLOOKUP(B24,Valores!$A$2:$F$300,5,FALSE)</f>
        <v>m³</v>
      </c>
      <c r="D24" s="1">
        <v>0</v>
      </c>
      <c r="E24" s="63">
        <f>VLOOKUP($B24,Valores!$A$2:$G$300,6,FALSE)*VLOOKUP(VLOOKUP($B24,Indices_Poder!$B$5:$E$250,3,FALSE),Indices_Poder!$G$6:$N$27,4,FALSE)*VLOOKUP($E$8,Regional!$A$2:$B$7,2,FALSE)</f>
        <v>5815.858492052359</v>
      </c>
      <c r="F24" s="2">
        <f>VLOOKUP($B24,Valores!$A$2:$G$300,6,FALSE)*VLOOKUP(VLOOKUP($B24,Indices_Poder!$B$5:$E$250,3,FALSE),Indices_Poder!$G$6:$N$27,4,FALSE)*VLOOKUP($F$8,Regional!$A$2:$B$7,2,FALSE)</f>
        <v>5589.5426159171857</v>
      </c>
      <c r="G24" s="2">
        <f>VLOOKUP($B24,Valores!$A$2:$G$300,6,FALSE)*VLOOKUP(VLOOKUP($B24,Indices_Poder!$B$5:$E$250,3,FALSE),Indices_Poder!$G$6:$N$27,4,FALSE)*VLOOKUP($G$8,Regional!$A$2:$B$7,2,FALSE)</f>
        <v>5899.1473297163184</v>
      </c>
      <c r="H24" s="2">
        <f>VLOOKUP($B24,Valores!$A$2:$G$300,6,FALSE)*VLOOKUP(VLOOKUP($B24,Indices_Poder!$B$5:$E$250,3,FALSE),Indices_Poder!$G$6:$N$27,4,FALSE)*VLOOKUP($H$8,Regional!$A$2:$B$7,2,FALSE)</f>
        <v>5777.3733049938401</v>
      </c>
      <c r="I24" s="2">
        <f>VLOOKUP($B24,Valores!$A$2:$G$300,6,FALSE)*VLOOKUP(VLOOKUP($B24,Indices_Poder!$B$5:$E$250,3,FALSE),Indices_Poder!$G$6:$N$27,4,FALSE)*VLOOKUP($I$8,Regional!$A$2:$B$7,2,FALSE)</f>
        <v>5827.9210133692077</v>
      </c>
      <c r="J24" s="63">
        <f t="shared" si="0"/>
        <v>0</v>
      </c>
      <c r="K24" s="2">
        <f t="shared" si="0"/>
        <v>0</v>
      </c>
      <c r="L24" s="2">
        <f t="shared" si="0"/>
        <v>0</v>
      </c>
      <c r="M24" s="2">
        <f t="shared" si="0"/>
        <v>0</v>
      </c>
      <c r="N24" s="76">
        <f t="shared" si="0"/>
        <v>0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2"/>
        <v>0</v>
      </c>
      <c r="X24" s="77">
        <f t="shared" si="3"/>
        <v>0</v>
      </c>
      <c r="Z24" s="2">
        <f t="shared" si="4"/>
        <v>0</v>
      </c>
      <c r="AA24" s="77">
        <f t="shared" si="5"/>
        <v>0</v>
      </c>
      <c r="AC24" s="2">
        <f t="shared" si="6"/>
        <v>0</v>
      </c>
      <c r="AD24" s="77">
        <f t="shared" si="7"/>
        <v>0</v>
      </c>
      <c r="AF24" s="2">
        <f t="shared" si="8"/>
        <v>0</v>
      </c>
      <c r="AG24" s="77">
        <f t="shared" si="9"/>
        <v>0</v>
      </c>
      <c r="AI24" s="2">
        <f t="shared" si="10"/>
        <v>0</v>
      </c>
      <c r="AJ24" s="77">
        <f t="shared" si="11"/>
        <v>0</v>
      </c>
    </row>
    <row r="25" spans="1:36" x14ac:dyDescent="0.2">
      <c r="A25" s="72">
        <v>17</v>
      </c>
      <c r="B25" s="1" t="s">
        <v>137</v>
      </c>
      <c r="C25" s="1" t="str">
        <f>VLOOKUP(B25,Valores!$A$2:$F$300,5,FALSE)</f>
        <v>m³</v>
      </c>
      <c r="D25" s="1">
        <v>0</v>
      </c>
      <c r="E25" s="63">
        <f>VLOOKUP($B25,Valores!$A$2:$G$300,6,FALSE)*VLOOKUP(VLOOKUP($B25,Indices_Poder!$B$5:$E$250,3,FALSE),Indices_Poder!$G$6:$N$27,4,FALSE)*VLOOKUP($E$8,Regional!$A$2:$B$7,2,FALSE)</f>
        <v>5815.858492052359</v>
      </c>
      <c r="F25" s="2">
        <f>VLOOKUP($B25,Valores!$A$2:$G$300,6,FALSE)*VLOOKUP(VLOOKUP($B25,Indices_Poder!$B$5:$E$250,3,FALSE),Indices_Poder!$G$6:$N$27,4,FALSE)*VLOOKUP($F$8,Regional!$A$2:$B$7,2,FALSE)</f>
        <v>5589.5426159171857</v>
      </c>
      <c r="G25" s="2">
        <f>VLOOKUP($B25,Valores!$A$2:$G$300,6,FALSE)*VLOOKUP(VLOOKUP($B25,Indices_Poder!$B$5:$E$250,3,FALSE),Indices_Poder!$G$6:$N$27,4,FALSE)*VLOOKUP($G$8,Regional!$A$2:$B$7,2,FALSE)</f>
        <v>5899.1473297163184</v>
      </c>
      <c r="H25" s="2">
        <f>VLOOKUP($B25,Valores!$A$2:$G$300,6,FALSE)*VLOOKUP(VLOOKUP($B25,Indices_Poder!$B$5:$E$250,3,FALSE),Indices_Poder!$G$6:$N$27,4,FALSE)*VLOOKUP($H$8,Regional!$A$2:$B$7,2,FALSE)</f>
        <v>5777.3733049938401</v>
      </c>
      <c r="I25" s="2">
        <f>VLOOKUP($B25,Valores!$A$2:$G$300,6,FALSE)*VLOOKUP(VLOOKUP($B25,Indices_Poder!$B$5:$E$250,3,FALSE),Indices_Poder!$G$6:$N$27,4,FALSE)*VLOOKUP($I$8,Regional!$A$2:$B$7,2,FALSE)</f>
        <v>5827.9210133692077</v>
      </c>
      <c r="J25" s="63">
        <f t="shared" si="0"/>
        <v>0</v>
      </c>
      <c r="K25" s="2">
        <f t="shared" si="0"/>
        <v>0</v>
      </c>
      <c r="L25" s="2">
        <f t="shared" si="0"/>
        <v>0</v>
      </c>
      <c r="M25" s="2">
        <f t="shared" si="0"/>
        <v>0</v>
      </c>
      <c r="N25" s="76">
        <f t="shared" si="0"/>
        <v>0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2"/>
        <v>0</v>
      </c>
      <c r="R25" s="72">
        <f t="shared" si="1"/>
        <v>0</v>
      </c>
      <c r="S25" s="72">
        <f t="shared" si="1"/>
        <v>0</v>
      </c>
      <c r="T25" s="72">
        <f t="shared" si="1"/>
        <v>0</v>
      </c>
      <c r="U25" s="72">
        <f t="shared" si="1"/>
        <v>0</v>
      </c>
      <c r="W25" s="2">
        <f t="shared" si="2"/>
        <v>0</v>
      </c>
      <c r="X25" s="77">
        <f t="shared" si="3"/>
        <v>0</v>
      </c>
      <c r="Z25" s="2">
        <f t="shared" si="4"/>
        <v>0</v>
      </c>
      <c r="AA25" s="77">
        <f t="shared" si="5"/>
        <v>0</v>
      </c>
      <c r="AC25" s="2">
        <f t="shared" si="6"/>
        <v>0</v>
      </c>
      <c r="AD25" s="77">
        <f t="shared" si="7"/>
        <v>0</v>
      </c>
      <c r="AF25" s="2">
        <f t="shared" si="8"/>
        <v>0</v>
      </c>
      <c r="AG25" s="77">
        <f t="shared" si="9"/>
        <v>0</v>
      </c>
      <c r="AI25" s="2">
        <f t="shared" si="10"/>
        <v>0</v>
      </c>
      <c r="AJ25" s="77">
        <f t="shared" si="11"/>
        <v>0</v>
      </c>
    </row>
    <row r="26" spans="1:36" x14ac:dyDescent="0.2">
      <c r="A26" s="72">
        <v>18</v>
      </c>
      <c r="B26" s="1" t="s">
        <v>91</v>
      </c>
      <c r="C26" s="1" t="str">
        <f>VLOOKUP(B26,Valores!$A$2:$F$300,5,FALSE)</f>
        <v>m³</v>
      </c>
      <c r="D26" s="1">
        <v>0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2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0"/>
        <v>0</v>
      </c>
      <c r="K26" s="2">
        <f t="shared" si="0"/>
        <v>0</v>
      </c>
      <c r="L26" s="2">
        <f t="shared" si="0"/>
        <v>0</v>
      </c>
      <c r="M26" s="2">
        <f t="shared" si="0"/>
        <v>0</v>
      </c>
      <c r="N26" s="76">
        <f t="shared" si="0"/>
        <v>0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"/>
        <v>0</v>
      </c>
      <c r="S26" s="72">
        <f t="shared" si="1"/>
        <v>0</v>
      </c>
      <c r="T26" s="72">
        <f t="shared" si="1"/>
        <v>0</v>
      </c>
      <c r="U26" s="72">
        <f t="shared" si="1"/>
        <v>0</v>
      </c>
      <c r="W26" s="2">
        <f t="shared" si="2"/>
        <v>0</v>
      </c>
      <c r="X26" s="77">
        <f t="shared" si="3"/>
        <v>0</v>
      </c>
      <c r="Z26" s="2">
        <f t="shared" si="4"/>
        <v>0</v>
      </c>
      <c r="AA26" s="77">
        <f t="shared" si="5"/>
        <v>0</v>
      </c>
      <c r="AC26" s="2">
        <f t="shared" si="6"/>
        <v>0</v>
      </c>
      <c r="AD26" s="77">
        <f t="shared" si="7"/>
        <v>0</v>
      </c>
      <c r="AF26" s="2">
        <f t="shared" si="8"/>
        <v>0</v>
      </c>
      <c r="AG26" s="77">
        <f t="shared" si="9"/>
        <v>0</v>
      </c>
      <c r="AI26" s="2">
        <f t="shared" si="10"/>
        <v>0</v>
      </c>
      <c r="AJ26" s="77">
        <f t="shared" si="11"/>
        <v>0</v>
      </c>
    </row>
    <row r="27" spans="1:36" x14ac:dyDescent="0.2">
      <c r="A27" s="72">
        <v>19</v>
      </c>
      <c r="B27" s="1" t="s">
        <v>204</v>
      </c>
      <c r="C27" s="1" t="str">
        <f>VLOOKUP(B27,Valores!$A$2:$F$300,5,FALSE)</f>
        <v>m³</v>
      </c>
      <c r="D27" s="1">
        <v>0</v>
      </c>
      <c r="E27" s="63">
        <f>VLOOKUP($B27,Valores!$A$2:$G$300,6,FALSE)*VLOOKUP(VLOOKUP($B27,Indices_Poder!$B$5:$E$250,3,FALSE),Indices_Poder!$G$6:$N$27,4,FALSE)*VLOOKUP($E$8,Regional!$A$2:$B$7,2,FALSE)</f>
        <v>5815.858492052359</v>
      </c>
      <c r="F27" s="2">
        <f>VLOOKUP($B27,Valores!$A$2:$G$300,6,FALSE)*VLOOKUP(VLOOKUP($B27,Indices_Poder!$B$5:$E$250,3,FALSE),Indices_Poder!$G$6:$N$27,4,FALSE)*VLOOKUP($F$8,Regional!$A$2:$B$7,2,FALSE)</f>
        <v>5589.5426159171857</v>
      </c>
      <c r="G27" s="2">
        <f>VLOOKUP($B27,Valores!$A$2:$G$300,6,FALSE)*VLOOKUP(VLOOKUP($B27,Indices_Poder!$B$5:$E$250,3,FALSE),Indices_Poder!$G$6:$N$27,4,FALSE)*VLOOKUP($G$8,Regional!$A$2:$B$7,2,FALSE)</f>
        <v>5899.1473297163184</v>
      </c>
      <c r="H27" s="2">
        <f>VLOOKUP($B27,Valores!$A$2:$G$300,6,FALSE)*VLOOKUP(VLOOKUP($B27,Indices_Poder!$B$5:$E$250,3,FALSE),Indices_Poder!$G$6:$N$27,4,FALSE)*VLOOKUP($H$8,Regional!$A$2:$B$7,2,FALSE)</f>
        <v>5777.3733049938401</v>
      </c>
      <c r="I27" s="2">
        <f>VLOOKUP($B27,Valores!$A$2:$G$300,6,FALSE)*VLOOKUP(VLOOKUP($B27,Indices_Poder!$B$5:$E$250,3,FALSE),Indices_Poder!$G$6:$N$27,4,FALSE)*VLOOKUP($I$8,Regional!$A$2:$B$7,2,FALSE)</f>
        <v>5827.9210133692077</v>
      </c>
      <c r="J27" s="63">
        <f t="shared" si="0"/>
        <v>0</v>
      </c>
      <c r="K27" s="2">
        <f t="shared" si="0"/>
        <v>0</v>
      </c>
      <c r="L27" s="2">
        <f t="shared" si="0"/>
        <v>0</v>
      </c>
      <c r="M27" s="2">
        <f t="shared" si="0"/>
        <v>0</v>
      </c>
      <c r="N27" s="76">
        <f t="shared" si="0"/>
        <v>0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2"/>
        <v>0</v>
      </c>
      <c r="R27" s="72">
        <f t="shared" si="1"/>
        <v>0</v>
      </c>
      <c r="S27" s="72">
        <f t="shared" si="1"/>
        <v>0</v>
      </c>
      <c r="T27" s="72">
        <f t="shared" si="1"/>
        <v>0</v>
      </c>
      <c r="U27" s="72">
        <f t="shared" si="1"/>
        <v>0</v>
      </c>
      <c r="W27" s="2">
        <f t="shared" si="2"/>
        <v>0</v>
      </c>
      <c r="X27" s="77">
        <f t="shared" si="3"/>
        <v>0</v>
      </c>
      <c r="Z27" s="2">
        <f t="shared" si="4"/>
        <v>0</v>
      </c>
      <c r="AA27" s="77">
        <f t="shared" si="5"/>
        <v>0</v>
      </c>
      <c r="AC27" s="2">
        <f t="shared" si="6"/>
        <v>0</v>
      </c>
      <c r="AD27" s="77">
        <f t="shared" si="7"/>
        <v>0</v>
      </c>
      <c r="AF27" s="2">
        <f t="shared" si="8"/>
        <v>0</v>
      </c>
      <c r="AG27" s="77">
        <f t="shared" si="9"/>
        <v>0</v>
      </c>
      <c r="AI27" s="2">
        <f t="shared" si="10"/>
        <v>0</v>
      </c>
      <c r="AJ27" s="77">
        <f t="shared" si="11"/>
        <v>0</v>
      </c>
    </row>
    <row r="28" spans="1:36" x14ac:dyDescent="0.2">
      <c r="A28" s="72">
        <v>20</v>
      </c>
      <c r="B28" s="1" t="s">
        <v>92</v>
      </c>
      <c r="C28" s="1" t="str">
        <f>VLOOKUP(B28,Valores!$A$2:$F$300,5,FALSE)</f>
        <v>m³</v>
      </c>
      <c r="D28" s="1">
        <v>0</v>
      </c>
      <c r="E28" s="63">
        <f>VLOOKUP($B28,Valores!$A$2:$G$300,6,FALSE)*VLOOKUP(VLOOKUP($B28,Indices_Poder!$B$5:$E$250,3,FALSE),Indices_Poder!$G$6:$N$27,4,FALSE)*VLOOKUP($E$8,Regional!$A$2:$B$7,2,FALSE)</f>
        <v>5815.858492052359</v>
      </c>
      <c r="F28" s="2">
        <f>VLOOKUP($B28,Valores!$A$2:$G$300,6,FALSE)*VLOOKUP(VLOOKUP($B28,Indices_Poder!$B$5:$E$250,3,FALSE),Indices_Poder!$G$6:$N$27,4,FALSE)*VLOOKUP($F$8,Regional!$A$2:$B$7,2,FALSE)</f>
        <v>5589.5426159171857</v>
      </c>
      <c r="G28" s="2">
        <f>VLOOKUP($B28,Valores!$A$2:$G$300,6,FALSE)*VLOOKUP(VLOOKUP($B28,Indices_Poder!$B$5:$E$250,3,FALSE),Indices_Poder!$G$6:$N$27,4,FALSE)*VLOOKUP($G$8,Regional!$A$2:$B$7,2,FALSE)</f>
        <v>5899.1473297163184</v>
      </c>
      <c r="H28" s="2">
        <f>VLOOKUP($B28,Valores!$A$2:$G$300,6,FALSE)*VLOOKUP(VLOOKUP($B28,Indices_Poder!$B$5:$E$250,3,FALSE),Indices_Poder!$G$6:$N$27,4,FALSE)*VLOOKUP($H$8,Regional!$A$2:$B$7,2,FALSE)</f>
        <v>5777.3733049938401</v>
      </c>
      <c r="I28" s="2">
        <f>VLOOKUP($B28,Valores!$A$2:$G$300,6,FALSE)*VLOOKUP(VLOOKUP($B28,Indices_Poder!$B$5:$E$250,3,FALSE),Indices_Poder!$G$6:$N$27,4,FALSE)*VLOOKUP($I$8,Regional!$A$2:$B$7,2,FALSE)</f>
        <v>5827.9210133692077</v>
      </c>
      <c r="J28" s="63">
        <f t="shared" si="0"/>
        <v>0</v>
      </c>
      <c r="K28" s="2">
        <f t="shared" si="0"/>
        <v>0</v>
      </c>
      <c r="L28" s="2">
        <f t="shared" si="0"/>
        <v>0</v>
      </c>
      <c r="M28" s="2">
        <f t="shared" si="0"/>
        <v>0</v>
      </c>
      <c r="N28" s="76">
        <f t="shared" si="0"/>
        <v>0</v>
      </c>
      <c r="O28" s="1">
        <f>VLOOKUP(B28,Valores!$A$2:$P$300,14,FALSE)</f>
        <v>1</v>
      </c>
      <c r="P28" s="1">
        <f>VLOOKUP(B28,Valores!$A$2:$P$300,15,FALSE)</f>
        <v>3.1300000000000001E-2</v>
      </c>
      <c r="Q28" s="72">
        <f t="shared" si="12"/>
        <v>0</v>
      </c>
      <c r="R28" s="72">
        <f t="shared" si="1"/>
        <v>0</v>
      </c>
      <c r="S28" s="72">
        <f t="shared" si="1"/>
        <v>0</v>
      </c>
      <c r="T28" s="72">
        <f t="shared" si="1"/>
        <v>0</v>
      </c>
      <c r="U28" s="72">
        <f t="shared" si="1"/>
        <v>0</v>
      </c>
      <c r="W28" s="2">
        <f t="shared" si="2"/>
        <v>0</v>
      </c>
      <c r="X28" s="77">
        <f t="shared" si="3"/>
        <v>0</v>
      </c>
      <c r="Z28" s="2">
        <f t="shared" si="4"/>
        <v>0</v>
      </c>
      <c r="AA28" s="77">
        <f t="shared" si="5"/>
        <v>0</v>
      </c>
      <c r="AC28" s="2">
        <f t="shared" si="6"/>
        <v>0</v>
      </c>
      <c r="AD28" s="77">
        <f t="shared" si="7"/>
        <v>0</v>
      </c>
      <c r="AF28" s="2">
        <f t="shared" si="8"/>
        <v>0</v>
      </c>
      <c r="AG28" s="77">
        <f t="shared" si="9"/>
        <v>0</v>
      </c>
      <c r="AI28" s="2">
        <f t="shared" si="10"/>
        <v>0</v>
      </c>
      <c r="AJ28" s="77">
        <f t="shared" si="11"/>
        <v>0</v>
      </c>
    </row>
    <row r="29" spans="1:36" x14ac:dyDescent="0.2">
      <c r="A29" s="72">
        <v>21</v>
      </c>
      <c r="B29" s="1" t="s">
        <v>94</v>
      </c>
      <c r="C29" s="1" t="str">
        <f>VLOOKUP(B29,Valores!$A$2:$F$300,5,FALSE)</f>
        <v>unid.</v>
      </c>
      <c r="D29" s="1">
        <v>1</v>
      </c>
      <c r="E29" s="63">
        <f>VLOOKUP($B29,Valores!$A$2:$G$300,6,FALSE)*VLOOKUP(VLOOKUP($B29,Indices_Poder!$B$5:$E$250,3,FALSE),Indices_Poder!$G$6:$N$27,4,FALSE)*VLOOKUP($E$8,Regional!$A$2:$B$7,2,FALSE)</f>
        <v>95297.275528865226</v>
      </c>
      <c r="F29" s="2">
        <f>VLOOKUP($B29,Valores!$A$2:$G$300,6,FALSE)*VLOOKUP(VLOOKUP($B29,Indices_Poder!$B$5:$E$250,3,FALSE),Indices_Poder!$G$6:$N$27,4,FALSE)*VLOOKUP($F$8,Regional!$A$2:$B$7,2,FALSE)</f>
        <v>91588.917350260497</v>
      </c>
      <c r="G29" s="2">
        <f>VLOOKUP($B29,Valores!$A$2:$G$300,6,FALSE)*VLOOKUP(VLOOKUP($B29,Indices_Poder!$B$5:$E$250,3,FALSE),Indices_Poder!$G$6:$N$27,4,FALSE)*VLOOKUP($G$8,Regional!$A$2:$B$7,2,FALSE)</f>
        <v>96662.026635204529</v>
      </c>
      <c r="H29" s="2">
        <f>VLOOKUP($B29,Valores!$A$2:$G$300,6,FALSE)*VLOOKUP(VLOOKUP($B29,Indices_Poder!$B$5:$E$250,3,FALSE),Indices_Poder!$G$6:$N$27,4,FALSE)*VLOOKUP($H$8,Regional!$A$2:$B$7,2,FALSE)</f>
        <v>94666.666396970526</v>
      </c>
      <c r="I29" s="2">
        <f>VLOOKUP($B29,Valores!$A$2:$G$300,6,FALSE)*VLOOKUP(VLOOKUP($B29,Indices_Poder!$B$5:$E$250,3,FALSE),Indices_Poder!$G$6:$N$27,4,FALSE)*VLOOKUP($I$8,Regional!$A$2:$B$7,2,FALSE)</f>
        <v>95494.929137369545</v>
      </c>
      <c r="J29" s="63">
        <f t="shared" si="0"/>
        <v>95297.275528865226</v>
      </c>
      <c r="K29" s="2">
        <f t="shared" si="0"/>
        <v>91588.917350260497</v>
      </c>
      <c r="L29" s="2">
        <f t="shared" si="0"/>
        <v>96662.026635204529</v>
      </c>
      <c r="M29" s="2">
        <f t="shared" si="0"/>
        <v>94666.666396970526</v>
      </c>
      <c r="N29" s="76">
        <f t="shared" si="0"/>
        <v>95494.929137369545</v>
      </c>
      <c r="O29" s="1">
        <f>VLOOKUP(B29,Valores!$A$2:$P$300,14,FALSE)</f>
        <v>1</v>
      </c>
      <c r="P29" s="1">
        <f>VLOOKUP(B29,Valores!$A$2:$P$300,15,FALSE)</f>
        <v>6.6699999999999995E-2</v>
      </c>
      <c r="Q29" s="72">
        <f t="shared" si="12"/>
        <v>0</v>
      </c>
      <c r="R29" s="72">
        <f t="shared" si="1"/>
        <v>0</v>
      </c>
      <c r="S29" s="72">
        <f t="shared" si="1"/>
        <v>0</v>
      </c>
      <c r="T29" s="72">
        <f t="shared" si="1"/>
        <v>0</v>
      </c>
      <c r="U29" s="72">
        <f t="shared" si="1"/>
        <v>0</v>
      </c>
      <c r="W29" s="2">
        <f t="shared" si="2"/>
        <v>95297.275528865226</v>
      </c>
      <c r="X29" s="77">
        <f t="shared" si="3"/>
        <v>95297.275528865226</v>
      </c>
      <c r="Z29" s="2">
        <f t="shared" si="4"/>
        <v>91588.917350260497</v>
      </c>
      <c r="AA29" s="77">
        <f t="shared" si="5"/>
        <v>91588.917350260497</v>
      </c>
      <c r="AC29" s="2">
        <f t="shared" si="6"/>
        <v>96662.026635204529</v>
      </c>
      <c r="AD29" s="77">
        <f t="shared" si="7"/>
        <v>96662.026635204529</v>
      </c>
      <c r="AF29" s="2">
        <f t="shared" si="8"/>
        <v>94666.666396970526</v>
      </c>
      <c r="AG29" s="77">
        <f t="shared" si="9"/>
        <v>94666.666396970526</v>
      </c>
      <c r="AI29" s="2">
        <f t="shared" si="10"/>
        <v>95494.929137369545</v>
      </c>
      <c r="AJ29" s="77">
        <f t="shared" si="11"/>
        <v>95494.929137369545</v>
      </c>
    </row>
    <row r="30" spans="1:36" x14ac:dyDescent="0.2">
      <c r="A30" s="72">
        <v>22</v>
      </c>
      <c r="B30" s="1" t="s">
        <v>164</v>
      </c>
      <c r="C30" s="1" t="str">
        <f>VLOOKUP(B30,Valores!$A$2:$F$300,5,FALSE)</f>
        <v>unid.</v>
      </c>
      <c r="D30" s="1">
        <v>1</v>
      </c>
      <c r="E30" s="63">
        <f>VLOOKUP($B30,Valores!$A$2:$G$300,6,FALSE)*VLOOKUP(VLOOKUP($B30,Indices_Poder!$B$5:$E$250,3,FALSE),Indices_Poder!$G$6:$N$27,4,FALSE)*VLOOKUP($E$8,Regional!$A$2:$B$7,2,FALSE)</f>
        <v>56459.620111442695</v>
      </c>
      <c r="F30" s="2">
        <f>VLOOKUP($B30,Valores!$A$2:$G$300,6,FALSE)*VLOOKUP(VLOOKUP($B30,Indices_Poder!$B$5:$E$250,3,FALSE),Indices_Poder!$G$6:$N$27,4,FALSE)*VLOOKUP($F$8,Regional!$A$2:$B$7,2,FALSE)</f>
        <v>54262.574153525813</v>
      </c>
      <c r="G30" s="2">
        <f>VLOOKUP($B30,Valores!$A$2:$G$300,6,FALSE)*VLOOKUP(VLOOKUP($B30,Indices_Poder!$B$5:$E$250,3,FALSE),Indices_Poder!$G$6:$N$27,4,FALSE)*VLOOKUP($G$8,Regional!$A$2:$B$7,2,FALSE)</f>
        <v>57268.177634026317</v>
      </c>
      <c r="H30" s="2">
        <f>VLOOKUP($B30,Valores!$A$2:$G$300,6,FALSE)*VLOOKUP(VLOOKUP($B30,Indices_Poder!$B$5:$E$250,3,FALSE),Indices_Poder!$G$6:$N$27,4,FALSE)*VLOOKUP($H$8,Regional!$A$2:$B$7,2,FALSE)</f>
        <v>56086.010773421302</v>
      </c>
      <c r="I30" s="2">
        <f>VLOOKUP($B30,Valores!$A$2:$G$300,6,FALSE)*VLOOKUP(VLOOKUP($B30,Indices_Poder!$B$5:$E$250,3,FALSE),Indices_Poder!$G$6:$N$27,4,FALSE)*VLOOKUP($I$8,Regional!$A$2:$B$7,2,FALSE)</f>
        <v>56576.721545747911</v>
      </c>
      <c r="J30" s="63">
        <f t="shared" si="0"/>
        <v>56459.620111442695</v>
      </c>
      <c r="K30" s="2">
        <f t="shared" si="0"/>
        <v>54262.574153525813</v>
      </c>
      <c r="L30" s="2">
        <f t="shared" si="0"/>
        <v>57268.177634026317</v>
      </c>
      <c r="M30" s="2">
        <f t="shared" si="0"/>
        <v>56086.010773421302</v>
      </c>
      <c r="N30" s="76">
        <f t="shared" si="0"/>
        <v>56576.721545747911</v>
      </c>
      <c r="O30" s="1">
        <f>VLOOKUP(B30,Valores!$A$2:$P$300,14,FALSE)</f>
        <v>1</v>
      </c>
      <c r="P30" s="1">
        <f>VLOOKUP(B30,Valores!$A$2:$P$300,15,FALSE)</f>
        <v>6.6699999999999995E-2</v>
      </c>
      <c r="Q30" s="72">
        <f t="shared" si="12"/>
        <v>0</v>
      </c>
      <c r="R30" s="72">
        <f t="shared" si="1"/>
        <v>0</v>
      </c>
      <c r="S30" s="72">
        <f t="shared" si="1"/>
        <v>0</v>
      </c>
      <c r="T30" s="72">
        <f t="shared" si="1"/>
        <v>0</v>
      </c>
      <c r="U30" s="72">
        <f t="shared" si="1"/>
        <v>0</v>
      </c>
      <c r="W30" s="2">
        <f t="shared" si="2"/>
        <v>56459.620111442695</v>
      </c>
      <c r="X30" s="77">
        <f t="shared" si="3"/>
        <v>56459.620111442695</v>
      </c>
      <c r="Z30" s="2">
        <f t="shared" si="4"/>
        <v>54262.574153525813</v>
      </c>
      <c r="AA30" s="77">
        <f t="shared" si="5"/>
        <v>54262.574153525813</v>
      </c>
      <c r="AC30" s="2">
        <f t="shared" si="6"/>
        <v>57268.177634026317</v>
      </c>
      <c r="AD30" s="77">
        <f t="shared" si="7"/>
        <v>57268.177634026317</v>
      </c>
      <c r="AF30" s="2">
        <f t="shared" si="8"/>
        <v>56086.010773421302</v>
      </c>
      <c r="AG30" s="77">
        <f t="shared" si="9"/>
        <v>56086.010773421302</v>
      </c>
      <c r="AI30" s="2">
        <f t="shared" si="10"/>
        <v>56576.721545747911</v>
      </c>
      <c r="AJ30" s="77">
        <f t="shared" si="11"/>
        <v>56576.721545747911</v>
      </c>
    </row>
    <row r="31" spans="1:36" x14ac:dyDescent="0.2">
      <c r="A31" s="72">
        <v>23</v>
      </c>
      <c r="B31" s="1" t="s">
        <v>138</v>
      </c>
      <c r="C31" s="1" t="str">
        <f>VLOOKUP(B31,Valores!$A$2:$F$300,5,FALSE)</f>
        <v>unid.</v>
      </c>
      <c r="D31" s="1">
        <v>0</v>
      </c>
      <c r="E31" s="63">
        <f>VLOOKUP($B31,Valores!$A$2:$G$300,6,FALSE)*VLOOKUP(VLOOKUP($B31,Indices_Poder!$B$5:$E$250,3,FALSE),Indices_Poder!$G$6:$N$27,4,FALSE)*VLOOKUP($E$8,Regional!$A$2:$B$7,2,FALSE)</f>
        <v>95297.275528865226</v>
      </c>
      <c r="F31" s="2">
        <f>VLOOKUP($B31,Valores!$A$2:$G$300,6,FALSE)*VLOOKUP(VLOOKUP($B31,Indices_Poder!$B$5:$E$250,3,FALSE),Indices_Poder!$G$6:$N$27,4,FALSE)*VLOOKUP($F$8,Regional!$A$2:$B$7,2,FALSE)</f>
        <v>91588.917350260497</v>
      </c>
      <c r="G31" s="2">
        <f>VLOOKUP($B31,Valores!$A$2:$G$300,6,FALSE)*VLOOKUP(VLOOKUP($B31,Indices_Poder!$B$5:$E$250,3,FALSE),Indices_Poder!$G$6:$N$27,4,FALSE)*VLOOKUP($G$8,Regional!$A$2:$B$7,2,FALSE)</f>
        <v>96662.026635204529</v>
      </c>
      <c r="H31" s="2">
        <f>VLOOKUP($B31,Valores!$A$2:$G$300,6,FALSE)*VLOOKUP(VLOOKUP($B31,Indices_Poder!$B$5:$E$250,3,FALSE),Indices_Poder!$G$6:$N$27,4,FALSE)*VLOOKUP($H$8,Regional!$A$2:$B$7,2,FALSE)</f>
        <v>94666.666396970526</v>
      </c>
      <c r="I31" s="2">
        <f>VLOOKUP($B31,Valores!$A$2:$G$300,6,FALSE)*VLOOKUP(VLOOKUP($B31,Indices_Poder!$B$5:$E$250,3,FALSE),Indices_Poder!$G$6:$N$27,4,FALSE)*VLOOKUP($I$8,Regional!$A$2:$B$7,2,FALSE)</f>
        <v>95494.929137369545</v>
      </c>
      <c r="J31" s="63">
        <f t="shared" si="0"/>
        <v>0</v>
      </c>
      <c r="K31" s="2">
        <f t="shared" si="0"/>
        <v>0</v>
      </c>
      <c r="L31" s="2">
        <f t="shared" si="0"/>
        <v>0</v>
      </c>
      <c r="M31" s="2">
        <f t="shared" si="0"/>
        <v>0</v>
      </c>
      <c r="N31" s="76">
        <f t="shared" si="0"/>
        <v>0</v>
      </c>
      <c r="O31" s="1">
        <f>VLOOKUP(B31,Valores!$A$2:$P$300,14,FALSE)</f>
        <v>1</v>
      </c>
      <c r="P31" s="1">
        <f>VLOOKUP(B31,Valores!$A$2:$P$300,15,FALSE)</f>
        <v>6.6699999999999995E-2</v>
      </c>
      <c r="Q31" s="72">
        <f t="shared" si="12"/>
        <v>0</v>
      </c>
      <c r="R31" s="72">
        <f t="shared" si="1"/>
        <v>0</v>
      </c>
      <c r="S31" s="72">
        <f t="shared" si="1"/>
        <v>0</v>
      </c>
      <c r="T31" s="72">
        <f t="shared" si="1"/>
        <v>0</v>
      </c>
      <c r="U31" s="72">
        <f t="shared" si="1"/>
        <v>0</v>
      </c>
      <c r="W31" s="2">
        <f t="shared" si="2"/>
        <v>0</v>
      </c>
      <c r="X31" s="77">
        <f t="shared" si="3"/>
        <v>0</v>
      </c>
      <c r="Z31" s="2">
        <f t="shared" si="4"/>
        <v>0</v>
      </c>
      <c r="AA31" s="77">
        <f t="shared" si="5"/>
        <v>0</v>
      </c>
      <c r="AC31" s="2">
        <f t="shared" si="6"/>
        <v>0</v>
      </c>
      <c r="AD31" s="77">
        <f t="shared" si="7"/>
        <v>0</v>
      </c>
      <c r="AF31" s="2">
        <f t="shared" si="8"/>
        <v>0</v>
      </c>
      <c r="AG31" s="77">
        <f t="shared" si="9"/>
        <v>0</v>
      </c>
      <c r="AI31" s="2">
        <f t="shared" si="10"/>
        <v>0</v>
      </c>
      <c r="AJ31" s="77">
        <f t="shared" si="11"/>
        <v>0</v>
      </c>
    </row>
    <row r="32" spans="1:36" x14ac:dyDescent="0.2">
      <c r="A32" s="72">
        <v>24</v>
      </c>
      <c r="B32" s="1" t="s">
        <v>97</v>
      </c>
      <c r="C32" s="1" t="str">
        <f>VLOOKUP(B32,Valores!$A$2:$F$300,5,FALSE)</f>
        <v>unid.</v>
      </c>
      <c r="D32" s="1">
        <v>1</v>
      </c>
      <c r="E32" s="63">
        <f>VLOOKUP($B32,Valores!$A$2:$G$300,6,FALSE)*VLOOKUP(VLOOKUP($B32,Indices_Poder!$B$5:$E$250,3,FALSE),Indices_Poder!$G$6:$N$27,4,FALSE)*VLOOKUP($E$8,Regional!$A$2:$B$7,2,FALSE)</f>
        <v>58111.399621709403</v>
      </c>
      <c r="F32" s="2">
        <f>VLOOKUP($B32,Valores!$A$2:$G$300,6,FALSE)*VLOOKUP(VLOOKUP($B32,Indices_Poder!$B$5:$E$250,3,FALSE),Indices_Poder!$G$6:$N$27,4,FALSE)*VLOOKUP($F$8,Regional!$A$2:$B$7,2,FALSE)</f>
        <v>55850.077009269553</v>
      </c>
      <c r="G32" s="2">
        <f>VLOOKUP($B32,Valores!$A$2:$G$300,6,FALSE)*VLOOKUP(VLOOKUP($B32,Indices_Poder!$B$5:$E$250,3,FALSE),Indices_Poder!$G$6:$N$27,4,FALSE)*VLOOKUP($G$8,Regional!$A$2:$B$7,2,FALSE)</f>
        <v>58943.612258267218</v>
      </c>
      <c r="H32" s="2">
        <f>VLOOKUP($B32,Valores!$A$2:$G$300,6,FALSE)*VLOOKUP(VLOOKUP($B32,Indices_Poder!$B$5:$E$250,3,FALSE),Indices_Poder!$G$6:$N$27,4,FALSE)*VLOOKUP($H$8,Regional!$A$2:$B$7,2,FALSE)</f>
        <v>57726.859989644763</v>
      </c>
      <c r="I32" s="2">
        <f>VLOOKUP($B32,Valores!$A$2:$G$300,6,FALSE)*VLOOKUP(VLOOKUP($B32,Indices_Poder!$B$5:$E$250,3,FALSE),Indices_Poder!$G$6:$N$27,4,FALSE)*VLOOKUP($I$8,Regional!$A$2:$B$7,2,FALSE)</f>
        <v>58231.926969072949</v>
      </c>
      <c r="J32" s="63">
        <f t="shared" si="0"/>
        <v>58111.399621709403</v>
      </c>
      <c r="K32" s="2">
        <f t="shared" si="0"/>
        <v>55850.077009269553</v>
      </c>
      <c r="L32" s="2">
        <f t="shared" si="0"/>
        <v>58943.612258267218</v>
      </c>
      <c r="M32" s="2">
        <f t="shared" si="0"/>
        <v>57726.859989644763</v>
      </c>
      <c r="N32" s="76">
        <f t="shared" si="0"/>
        <v>58231.926969072949</v>
      </c>
      <c r="O32" s="1">
        <f>VLOOKUP(B32,Valores!$A$2:$P$300,14,FALSE)</f>
        <v>1</v>
      </c>
      <c r="P32" s="1">
        <f>VLOOKUP(B32,Valores!$A$2:$P$300,15,FALSE)</f>
        <v>6.6699999999999995E-2</v>
      </c>
      <c r="Q32" s="72">
        <f t="shared" si="12"/>
        <v>0</v>
      </c>
      <c r="R32" s="72">
        <f t="shared" si="1"/>
        <v>0</v>
      </c>
      <c r="S32" s="72">
        <f t="shared" si="1"/>
        <v>0</v>
      </c>
      <c r="T32" s="72">
        <f t="shared" si="1"/>
        <v>0</v>
      </c>
      <c r="U32" s="72">
        <f t="shared" si="1"/>
        <v>0</v>
      </c>
      <c r="W32" s="2">
        <f t="shared" si="2"/>
        <v>58111.399621709403</v>
      </c>
      <c r="X32" s="77">
        <f t="shared" si="3"/>
        <v>58111.399621709403</v>
      </c>
      <c r="Z32" s="2">
        <f t="shared" si="4"/>
        <v>55850.077009269553</v>
      </c>
      <c r="AA32" s="77">
        <f t="shared" si="5"/>
        <v>55850.077009269553</v>
      </c>
      <c r="AC32" s="2">
        <f t="shared" si="6"/>
        <v>58943.612258267218</v>
      </c>
      <c r="AD32" s="77">
        <f t="shared" si="7"/>
        <v>58943.612258267218</v>
      </c>
      <c r="AF32" s="2">
        <f t="shared" si="8"/>
        <v>57726.859989644763</v>
      </c>
      <c r="AG32" s="77">
        <f t="shared" si="9"/>
        <v>57726.859989644763</v>
      </c>
      <c r="AI32" s="2">
        <f t="shared" si="10"/>
        <v>58231.926969072949</v>
      </c>
      <c r="AJ32" s="77">
        <f t="shared" si="11"/>
        <v>58231.926969072949</v>
      </c>
    </row>
    <row r="33" spans="1:36" x14ac:dyDescent="0.2">
      <c r="A33" s="100">
        <v>25</v>
      </c>
      <c r="B33" s="78" t="s">
        <v>139</v>
      </c>
      <c r="C33" s="1" t="str">
        <f>VLOOKUP(B33,Valores!$A$2:$F$300,5,FALSE)</f>
        <v>unid.</v>
      </c>
      <c r="D33" s="1">
        <v>1</v>
      </c>
      <c r="E33" s="63">
        <f>VLOOKUP($B33,Valores!$A$2:$G$300,6,FALSE)*VLOOKUP(VLOOKUP($B33,Indices_Poder!$B$5:$E$250,3,FALSE),Indices_Poder!$G$6:$N$27,4,FALSE)*VLOOKUP($E$8,Regional!$A$2:$B$7,2,FALSE)</f>
        <v>95297.275528865226</v>
      </c>
      <c r="F33" s="2">
        <f>VLOOKUP($B33,Valores!$A$2:$G$300,6,FALSE)*VLOOKUP(VLOOKUP($B33,Indices_Poder!$B$5:$E$250,3,FALSE),Indices_Poder!$G$6:$N$27,4,FALSE)*VLOOKUP($F$8,Regional!$A$2:$B$7,2,FALSE)</f>
        <v>91588.917350260497</v>
      </c>
      <c r="G33" s="2">
        <f>VLOOKUP($B33,Valores!$A$2:$G$300,6,FALSE)*VLOOKUP(VLOOKUP($B33,Indices_Poder!$B$5:$E$250,3,FALSE),Indices_Poder!$G$6:$N$27,4,FALSE)*VLOOKUP($G$8,Regional!$A$2:$B$7,2,FALSE)</f>
        <v>96662.026635204529</v>
      </c>
      <c r="H33" s="2">
        <f>VLOOKUP($B33,Valores!$A$2:$G$300,6,FALSE)*VLOOKUP(VLOOKUP($B33,Indices_Poder!$B$5:$E$250,3,FALSE),Indices_Poder!$G$6:$N$27,4,FALSE)*VLOOKUP($H$8,Regional!$A$2:$B$7,2,FALSE)</f>
        <v>94666.666396970526</v>
      </c>
      <c r="I33" s="2">
        <f>VLOOKUP($B33,Valores!$A$2:$G$300,6,FALSE)*VLOOKUP(VLOOKUP($B33,Indices_Poder!$B$5:$E$250,3,FALSE),Indices_Poder!$G$6:$N$27,4,FALSE)*VLOOKUP($I$8,Regional!$A$2:$B$7,2,FALSE)</f>
        <v>95494.929137369545</v>
      </c>
      <c r="J33" s="106">
        <f t="shared" si="0"/>
        <v>95297.275528865226</v>
      </c>
      <c r="K33" s="107">
        <f t="shared" si="0"/>
        <v>91588.917350260497</v>
      </c>
      <c r="L33" s="107">
        <f t="shared" si="0"/>
        <v>96662.026635204529</v>
      </c>
      <c r="M33" s="107">
        <f t="shared" si="0"/>
        <v>94666.666396970526</v>
      </c>
      <c r="N33" s="108">
        <f t="shared" si="0"/>
        <v>95494.929137369545</v>
      </c>
      <c r="O33" s="1">
        <f>VLOOKUP(B33,Valores!$A$2:$P$300,14,FALSE)</f>
        <v>1</v>
      </c>
      <c r="P33" s="1">
        <f>VLOOKUP(B33,Valores!$A$2:$P$300,15,FALSE)</f>
        <v>6.6699999999999995E-2</v>
      </c>
      <c r="Q33" s="72">
        <f t="shared" si="12"/>
        <v>0</v>
      </c>
      <c r="R33" s="72">
        <f t="shared" si="1"/>
        <v>0</v>
      </c>
      <c r="S33" s="72">
        <f t="shared" si="1"/>
        <v>0</v>
      </c>
      <c r="T33" s="72">
        <f t="shared" si="1"/>
        <v>0</v>
      </c>
      <c r="U33" s="72">
        <f t="shared" si="1"/>
        <v>0</v>
      </c>
      <c r="W33" s="2">
        <f t="shared" si="2"/>
        <v>95297.275528865226</v>
      </c>
      <c r="X33" s="77">
        <f t="shared" si="3"/>
        <v>95297.275528865226</v>
      </c>
      <c r="Z33" s="2">
        <f t="shared" si="4"/>
        <v>91588.917350260497</v>
      </c>
      <c r="AA33" s="77">
        <f t="shared" si="5"/>
        <v>91588.917350260497</v>
      </c>
      <c r="AC33" s="2">
        <f t="shared" si="6"/>
        <v>96662.026635204529</v>
      </c>
      <c r="AD33" s="77">
        <f t="shared" si="7"/>
        <v>96662.026635204529</v>
      </c>
      <c r="AF33" s="2">
        <f t="shared" si="8"/>
        <v>94666.666396970526</v>
      </c>
      <c r="AG33" s="77">
        <f t="shared" si="9"/>
        <v>94666.666396970526</v>
      </c>
      <c r="AI33" s="2">
        <f t="shared" si="10"/>
        <v>95494.929137369545</v>
      </c>
      <c r="AJ33" s="77">
        <f t="shared" si="11"/>
        <v>95494.929137369545</v>
      </c>
    </row>
    <row r="34" spans="1:36" x14ac:dyDescent="0.2">
      <c r="A34" s="79"/>
      <c r="B34" s="80" t="s">
        <v>99</v>
      </c>
      <c r="C34" s="80"/>
      <c r="D34" s="80"/>
      <c r="E34" s="82"/>
      <c r="F34" s="81"/>
      <c r="G34" s="81"/>
      <c r="H34" s="81"/>
      <c r="I34" s="83"/>
      <c r="J34" s="82">
        <f>SUM(J9:J33)</f>
        <v>1297636.9570480979</v>
      </c>
      <c r="K34" s="81">
        <f>SUM(K9:K33)</f>
        <v>1247141.2571886459</v>
      </c>
      <c r="L34" s="81">
        <f>SUM(L9:L33)</f>
        <v>1316220.3998897742</v>
      </c>
      <c r="M34" s="81">
        <f>SUM(M9:M33)</f>
        <v>1289050.1248384956</v>
      </c>
      <c r="N34" s="83">
        <f>SUM(N9:N33)</f>
        <v>1300328.3522182719</v>
      </c>
      <c r="Q34" s="63">
        <f>SUMIF($O9:$O33,"&lt;&gt;Rateio",X9:X33)</f>
        <v>1297636.9570480979</v>
      </c>
      <c r="R34" s="63">
        <f>SUMIF($O9:$O33,"&lt;&gt;Rateio",AA9:AA33)</f>
        <v>1247141.2571886459</v>
      </c>
      <c r="S34" s="63">
        <f>SUMIF($O9:$O33,"&lt;&gt;Rateio",AD9:AD33)</f>
        <v>1316220.3998897742</v>
      </c>
      <c r="T34" s="63">
        <f>SUMIF($O9:$O33,"&lt;&gt;Rateio",AG9:AG33)</f>
        <v>1289050.1248384956</v>
      </c>
      <c r="U34" s="63">
        <f>SUMIF($O9:$O33,"&lt;&gt;Rateio",AJ9:AJ33)</f>
        <v>1300328.3522182719</v>
      </c>
      <c r="W34" s="2"/>
      <c r="X34" s="77"/>
      <c r="Z34" s="2"/>
      <c r="AA34" s="77"/>
      <c r="AC34" s="2"/>
      <c r="AD34" s="77"/>
      <c r="AF34" s="2"/>
      <c r="AG34" s="77"/>
      <c r="AI34" s="2"/>
      <c r="AJ34" s="77"/>
    </row>
    <row r="35" spans="1:36" ht="12.75" hidden="1" customHeight="1" x14ac:dyDescent="0.2">
      <c r="A35" s="79"/>
      <c r="B35" s="80"/>
      <c r="C35" s="80"/>
      <c r="D35" s="80"/>
      <c r="E35" s="85" t="s">
        <v>12</v>
      </c>
      <c r="F35" s="85" t="s">
        <v>13</v>
      </c>
      <c r="G35" s="85" t="s">
        <v>14</v>
      </c>
      <c r="H35" s="85" t="s">
        <v>15</v>
      </c>
      <c r="I35" s="85" t="s">
        <v>16</v>
      </c>
      <c r="J35" s="81"/>
      <c r="K35" s="81"/>
      <c r="L35" s="81"/>
      <c r="M35" s="81"/>
      <c r="N35" s="81"/>
      <c r="Q35" s="72"/>
      <c r="R35" s="72"/>
      <c r="S35" s="72"/>
      <c r="T35" s="72"/>
      <c r="U35" s="72"/>
      <c r="X35" s="77"/>
      <c r="AA35" s="77"/>
      <c r="AD35" s="77"/>
      <c r="AG35" s="77"/>
      <c r="AJ35" s="77"/>
    </row>
    <row r="36" spans="1:36" ht="12.75" hidden="1" customHeight="1" x14ac:dyDescent="0.2">
      <c r="A36" s="86"/>
      <c r="B36" s="87" t="s">
        <v>100</v>
      </c>
      <c r="C36" s="88"/>
      <c r="D36" s="88"/>
      <c r="E36" s="89" t="e">
        <f>(SUMIF(#REF!,"Obras civis",J9:J33)+#REF!)*3.98%</f>
        <v>#REF!</v>
      </c>
      <c r="F36" s="89" t="e">
        <f>(SUMIF(#REF!,"Obras civis",K9:K33)+#REF!)*3.98%</f>
        <v>#REF!</v>
      </c>
      <c r="G36" s="89" t="e">
        <f>(SUMIF(#REF!,"Obras civis",L9:L33)+#REF!)*3.98%</f>
        <v>#REF!</v>
      </c>
      <c r="H36" s="89" t="e">
        <f>(SUMIF(#REF!,"Obras civis",M9:M33)+#REF!)*3.98%</f>
        <v>#REF!</v>
      </c>
      <c r="I36" s="89" t="e">
        <f>(SUMIF(#REF!,"Obras civis",N9:N33)+#REF!)*3.98%</f>
        <v>#REF!</v>
      </c>
      <c r="J36" s="89"/>
      <c r="K36" s="89"/>
      <c r="L36" s="89"/>
      <c r="M36" s="89"/>
      <c r="N36" s="89"/>
      <c r="Q36" s="72"/>
      <c r="R36" s="72"/>
      <c r="S36" s="72"/>
      <c r="T36" s="72"/>
      <c r="U36" s="72"/>
      <c r="X36" s="77"/>
      <c r="AA36" s="77"/>
      <c r="AD36" s="77"/>
      <c r="AG36" s="77"/>
      <c r="AJ36" s="77"/>
    </row>
    <row r="37" spans="1:36" ht="12.75" hidden="1" customHeight="1" x14ac:dyDescent="0.2">
      <c r="A37" s="86"/>
      <c r="B37" s="88" t="s">
        <v>101</v>
      </c>
      <c r="C37" s="90"/>
      <c r="D37" s="90"/>
      <c r="E37" s="91" t="e">
        <f>J34+#REF!+E36</f>
        <v>#REF!</v>
      </c>
      <c r="F37" s="91" t="e">
        <f>K34+#REF!+F36</f>
        <v>#REF!</v>
      </c>
      <c r="G37" s="91" t="e">
        <f>L34+#REF!+G36</f>
        <v>#REF!</v>
      </c>
      <c r="H37" s="91" t="e">
        <f>M34+#REF!+H36</f>
        <v>#REF!</v>
      </c>
      <c r="I37" s="91" t="e">
        <f>N34+#REF!+I36</f>
        <v>#REF!</v>
      </c>
      <c r="J37" s="91"/>
      <c r="K37" s="91"/>
      <c r="L37" s="91"/>
      <c r="M37" s="91"/>
      <c r="N37" s="91"/>
      <c r="Q37" s="72"/>
      <c r="R37" s="72"/>
      <c r="S37" s="72"/>
      <c r="T37" s="72"/>
      <c r="U37" s="72"/>
      <c r="X37" s="77"/>
      <c r="AA37" s="77"/>
      <c r="AD37" s="77"/>
      <c r="AG37" s="77"/>
      <c r="AJ37" s="77"/>
    </row>
    <row r="38" spans="1:36" ht="12.75" hidden="1" customHeight="1" x14ac:dyDescent="0.2">
      <c r="A38" s="86"/>
      <c r="B38" s="88" t="s">
        <v>102</v>
      </c>
      <c r="C38" s="88"/>
      <c r="D38" s="88"/>
      <c r="E38" s="89" t="e">
        <f>E37*2.7%</f>
        <v>#REF!</v>
      </c>
      <c r="F38" s="89" t="e">
        <f>F37*2.7%</f>
        <v>#REF!</v>
      </c>
      <c r="G38" s="89" t="e">
        <f>G37*2.7%</f>
        <v>#REF!</v>
      </c>
      <c r="H38" s="89" t="e">
        <f>H37*2.7%</f>
        <v>#REF!</v>
      </c>
      <c r="I38" s="89" t="e">
        <f>I37*2.7%</f>
        <v>#REF!</v>
      </c>
      <c r="J38" s="89"/>
      <c r="K38" s="89"/>
      <c r="L38" s="89"/>
      <c r="M38" s="89"/>
      <c r="N38" s="89"/>
      <c r="Q38" s="72"/>
      <c r="R38" s="72"/>
      <c r="S38" s="72"/>
      <c r="T38" s="72"/>
      <c r="U38" s="72"/>
      <c r="X38" s="77"/>
      <c r="AA38" s="77"/>
      <c r="AD38" s="77"/>
      <c r="AG38" s="77"/>
      <c r="AJ38" s="77"/>
    </row>
    <row r="39" spans="1:36" ht="12.75" hidden="1" customHeight="1" x14ac:dyDescent="0.2">
      <c r="A39" s="86"/>
      <c r="B39" s="88" t="s">
        <v>103</v>
      </c>
      <c r="C39" s="90"/>
      <c r="D39" s="90"/>
      <c r="E39" s="91" t="e">
        <f>E37*1.4%</f>
        <v>#REF!</v>
      </c>
      <c r="F39" s="91" t="e">
        <f>F37*1.4%</f>
        <v>#REF!</v>
      </c>
      <c r="G39" s="91" t="e">
        <f>G37*1.4%</f>
        <v>#REF!</v>
      </c>
      <c r="H39" s="91" t="e">
        <f>H37*1.4%</f>
        <v>#REF!</v>
      </c>
      <c r="I39" s="91" t="e">
        <f>I37*1.4%</f>
        <v>#REF!</v>
      </c>
      <c r="J39" s="91"/>
      <c r="K39" s="91"/>
      <c r="L39" s="91"/>
      <c r="M39" s="91"/>
      <c r="N39" s="91"/>
      <c r="Q39" s="72"/>
      <c r="R39" s="72"/>
      <c r="S39" s="72"/>
      <c r="T39" s="72"/>
      <c r="U39" s="72"/>
      <c r="X39" s="77"/>
      <c r="AA39" s="77"/>
      <c r="AD39" s="77"/>
      <c r="AG39" s="77"/>
      <c r="AJ39" s="77"/>
    </row>
    <row r="40" spans="1:36" ht="15" hidden="1" customHeight="1" x14ac:dyDescent="0.2">
      <c r="A40" s="86"/>
      <c r="B40" s="88" t="s">
        <v>104</v>
      </c>
      <c r="C40" s="88"/>
      <c r="D40" s="88"/>
      <c r="E40" s="89" t="e">
        <f>E37*3.99%</f>
        <v>#REF!</v>
      </c>
      <c r="F40" s="89" t="e">
        <f>F37*3.99%</f>
        <v>#REF!</v>
      </c>
      <c r="G40" s="89" t="e">
        <f>G37*3.99%</f>
        <v>#REF!</v>
      </c>
      <c r="H40" s="89" t="e">
        <f>H37*3.99%</f>
        <v>#REF!</v>
      </c>
      <c r="I40" s="89" t="e">
        <f>I37*3.99%</f>
        <v>#REF!</v>
      </c>
      <c r="J40" s="92"/>
      <c r="K40" s="89"/>
      <c r="L40" s="89"/>
      <c r="M40" s="89"/>
      <c r="N40" s="89"/>
      <c r="Q40" s="72"/>
      <c r="R40" s="72"/>
      <c r="S40" s="72"/>
      <c r="T40" s="72"/>
      <c r="U40" s="72"/>
      <c r="X40" s="77"/>
      <c r="AA40" s="77"/>
      <c r="AD40" s="77"/>
      <c r="AG40" s="77"/>
      <c r="AJ40" s="77"/>
    </row>
    <row r="41" spans="1:36" ht="12.75" hidden="1" customHeight="1" x14ac:dyDescent="0.2">
      <c r="A41" s="86"/>
      <c r="B41" s="93" t="s">
        <v>105</v>
      </c>
      <c r="C41" s="93"/>
      <c r="D41" s="93"/>
      <c r="E41" s="94" t="e">
        <f>E37*2.7%</f>
        <v>#REF!</v>
      </c>
      <c r="F41" s="94" t="e">
        <f>F37*2.7%</f>
        <v>#REF!</v>
      </c>
      <c r="G41" s="94" t="e">
        <f>G37*2.7%</f>
        <v>#REF!</v>
      </c>
      <c r="H41" s="94" t="e">
        <f>H37*2.7%</f>
        <v>#REF!</v>
      </c>
      <c r="I41" s="94" t="e">
        <f>I37*2.7%</f>
        <v>#REF!</v>
      </c>
      <c r="J41" s="94"/>
      <c r="K41" s="94"/>
      <c r="L41" s="94"/>
      <c r="M41" s="94"/>
      <c r="N41" s="94"/>
      <c r="Q41" s="72"/>
      <c r="R41" s="72"/>
      <c r="S41" s="72"/>
      <c r="T41" s="72"/>
      <c r="U41" s="72"/>
      <c r="X41" s="77"/>
      <c r="AA41" s="77"/>
      <c r="AD41" s="77"/>
      <c r="AG41" s="77"/>
      <c r="AJ41" s="77"/>
    </row>
    <row r="42" spans="1:36" ht="12.75" hidden="1" customHeight="1" x14ac:dyDescent="0.2">
      <c r="A42" s="86"/>
      <c r="B42" s="88" t="s">
        <v>106</v>
      </c>
      <c r="C42" s="88"/>
      <c r="D42" s="88"/>
      <c r="E42" s="89" t="e">
        <f>E37+E38+E39+E40+E41</f>
        <v>#REF!</v>
      </c>
      <c r="F42" s="89" t="e">
        <f>F37+F38+F39+F40+F41</f>
        <v>#REF!</v>
      </c>
      <c r="G42" s="89" t="e">
        <f>G37+G38+G39+G40+G41</f>
        <v>#REF!</v>
      </c>
      <c r="H42" s="89" t="e">
        <f>H37+H38+H39+H40+H41</f>
        <v>#REF!</v>
      </c>
      <c r="I42" s="89" t="e">
        <f>I37+I38+I39+I40+I41</f>
        <v>#REF!</v>
      </c>
      <c r="J42" s="89"/>
      <c r="K42" s="89"/>
      <c r="L42" s="89"/>
      <c r="M42" s="89"/>
      <c r="N42" s="89"/>
      <c r="Q42" s="72"/>
      <c r="R42" s="72"/>
      <c r="S42" s="72"/>
      <c r="T42" s="72"/>
      <c r="U42" s="72"/>
      <c r="X42" s="77"/>
      <c r="AA42" s="77"/>
      <c r="AD42" s="77"/>
      <c r="AG42" s="77"/>
      <c r="AJ42" s="77"/>
    </row>
    <row r="43" spans="1:36" ht="12.75" hidden="1" customHeight="1" x14ac:dyDescent="0.2">
      <c r="A43" s="88"/>
      <c r="B43" s="88" t="s">
        <v>107</v>
      </c>
      <c r="C43" s="88"/>
      <c r="D43" s="88"/>
      <c r="E43" s="89" t="e">
        <f>E42*3%</f>
        <v>#REF!</v>
      </c>
      <c r="F43" s="89" t="e">
        <f>F42*3%</f>
        <v>#REF!</v>
      </c>
      <c r="G43" s="89" t="e">
        <f>G42*3%</f>
        <v>#REF!</v>
      </c>
      <c r="H43" s="89" t="e">
        <f>H42*3%</f>
        <v>#REF!</v>
      </c>
      <c r="I43" s="89" t="e">
        <f>I42*3%</f>
        <v>#REF!</v>
      </c>
      <c r="J43" s="89"/>
      <c r="K43" s="89"/>
      <c r="L43" s="89"/>
      <c r="M43" s="89"/>
      <c r="N43" s="89"/>
      <c r="Q43" s="72"/>
      <c r="R43" s="72"/>
      <c r="S43" s="72"/>
      <c r="T43" s="72"/>
      <c r="U43" s="72"/>
      <c r="X43" s="77"/>
      <c r="AA43" s="77"/>
      <c r="AD43" s="77"/>
      <c r="AG43" s="77"/>
      <c r="AJ43" s="77"/>
    </row>
    <row r="44" spans="1:36" ht="12.75" hidden="1" customHeight="1" x14ac:dyDescent="0.2">
      <c r="A44" s="95"/>
      <c r="B44" s="95" t="s">
        <v>108</v>
      </c>
      <c r="C44" s="95"/>
      <c r="D44" s="95"/>
      <c r="E44" s="96" t="e">
        <f>E42*2.7%</f>
        <v>#REF!</v>
      </c>
      <c r="F44" s="96" t="e">
        <f>F42*2.7%</f>
        <v>#REF!</v>
      </c>
      <c r="G44" s="96" t="e">
        <f>G42*2.7%</f>
        <v>#REF!</v>
      </c>
      <c r="H44" s="96" t="e">
        <f>H42*2.7%</f>
        <v>#REF!</v>
      </c>
      <c r="I44" s="96" t="e">
        <f>I42*2.7%</f>
        <v>#REF!</v>
      </c>
      <c r="J44" s="96"/>
      <c r="K44" s="96"/>
      <c r="L44" s="96"/>
      <c r="M44" s="96"/>
      <c r="N44" s="96"/>
      <c r="Q44" s="72"/>
      <c r="R44" s="72"/>
      <c r="S44" s="72"/>
      <c r="T44" s="72"/>
      <c r="U44" s="72"/>
      <c r="X44" s="77"/>
      <c r="AA44" s="77"/>
      <c r="AD44" s="77"/>
      <c r="AG44" s="77"/>
      <c r="AJ44" s="77"/>
    </row>
    <row r="45" spans="1:36" x14ac:dyDescent="0.2">
      <c r="A45" s="79"/>
      <c r="B45" s="80" t="s">
        <v>109</v>
      </c>
      <c r="C45" s="80"/>
      <c r="D45" s="80"/>
      <c r="E45" s="81">
        <f>J34*(1+Entrada!$G$13)</f>
        <v>2075051.2580156133</v>
      </c>
      <c r="F45" s="81">
        <f>K34*(1+Entrada!$G$13)</f>
        <v>1994303.5843703635</v>
      </c>
      <c r="G45" s="81">
        <f>L34*(1+Entrada!$G$13)</f>
        <v>2104768.0414637378</v>
      </c>
      <c r="H45" s="81">
        <f>M34*(1+Entrada!$G$13)</f>
        <v>2061320.0546292383</v>
      </c>
      <c r="I45" s="81">
        <f>N34*(1+Entrada!$G$13)</f>
        <v>2079355.0680322386</v>
      </c>
      <c r="J45" s="81"/>
      <c r="K45" s="81"/>
      <c r="L45" s="81"/>
      <c r="M45" s="81"/>
      <c r="N45" s="81"/>
      <c r="Q45" s="63">
        <f>SUMIF($O9:$O33,"&lt;&gt;Rateio",W9:W33)</f>
        <v>1297636.9570480979</v>
      </c>
      <c r="R45" s="63">
        <f>SUMIF($O9:$O33,"&lt;&gt;Rateio",Z9:Z33)</f>
        <v>1247141.2571886459</v>
      </c>
      <c r="S45" s="63">
        <f>SUMIF($O9:$O33,"&lt;&gt;Rateio",AC9:AC33)</f>
        <v>1316220.3998897742</v>
      </c>
      <c r="T45" s="63">
        <f>SUMIF($O9:$O33,"&lt;&gt;Rateio",AF9:AF33)</f>
        <v>1289050.1248384956</v>
      </c>
      <c r="U45" s="63">
        <f>SUMIF($O9:$O33,"&lt;&gt;Rateio",AI9:AI33)</f>
        <v>1300328.3522182719</v>
      </c>
      <c r="X45" s="77"/>
      <c r="AA45" s="77"/>
      <c r="AD45" s="77"/>
      <c r="AG45" s="77"/>
      <c r="AJ45" s="77"/>
    </row>
    <row r="46" spans="1:36" x14ac:dyDescent="0.2">
      <c r="E46" s="97">
        <f>Q46</f>
        <v>1</v>
      </c>
      <c r="F46" s="98">
        <f>R46</f>
        <v>1</v>
      </c>
      <c r="G46" s="98">
        <f>S46</f>
        <v>1</v>
      </c>
      <c r="H46" s="98">
        <f>T46</f>
        <v>1</v>
      </c>
      <c r="I46" s="99">
        <f>U46</f>
        <v>1</v>
      </c>
      <c r="Q46" s="100">
        <f>Q34/Q45</f>
        <v>1</v>
      </c>
      <c r="R46" s="100">
        <f>R34/R45</f>
        <v>1</v>
      </c>
      <c r="S46" s="100">
        <f>S34/S45</f>
        <v>1</v>
      </c>
      <c r="T46" s="100">
        <f>T34/T45</f>
        <v>1</v>
      </c>
      <c r="U46" s="100">
        <f>U34/U45</f>
        <v>1</v>
      </c>
      <c r="W46" s="78"/>
      <c r="X46" s="101"/>
      <c r="Z46" s="78"/>
      <c r="AA46" s="101"/>
      <c r="AC46" s="78"/>
      <c r="AD46" s="101"/>
      <c r="AF46" s="78"/>
      <c r="AG46" s="101"/>
      <c r="AI46" s="78"/>
      <c r="AJ46" s="101"/>
    </row>
    <row r="47" spans="1:36" x14ac:dyDescent="0.2">
      <c r="E47" s="119"/>
      <c r="F47" s="119"/>
      <c r="G47" s="119"/>
      <c r="H47" s="119"/>
      <c r="I47" s="119"/>
    </row>
    <row r="48" spans="1:36" x14ac:dyDescent="0.2">
      <c r="E48" s="119"/>
      <c r="F48" s="119"/>
      <c r="G48" s="119"/>
      <c r="H48" s="119"/>
      <c r="I48" s="119"/>
    </row>
    <row r="50" spans="1:36" s="55" customFormat="1" ht="12.75" customHeight="1" x14ac:dyDescent="0.25">
      <c r="B50" s="227" t="s">
        <v>205</v>
      </c>
      <c r="C50" s="56"/>
      <c r="D50" s="56"/>
      <c r="E50" s="56"/>
      <c r="F50" s="56"/>
      <c r="G50" s="62"/>
      <c r="H50" s="56"/>
      <c r="I50" s="56"/>
      <c r="J50" s="56"/>
      <c r="K50" s="56"/>
      <c r="L50" s="56"/>
      <c r="Q50" s="59" t="s">
        <v>12</v>
      </c>
      <c r="R50" s="59" t="s">
        <v>13</v>
      </c>
      <c r="S50" s="59" t="s">
        <v>14</v>
      </c>
      <c r="T50" s="59" t="s">
        <v>15</v>
      </c>
      <c r="U50" s="59" t="s">
        <v>16</v>
      </c>
      <c r="W50" s="60"/>
      <c r="X50" s="61"/>
      <c r="Z50" s="60"/>
      <c r="AA50" s="61"/>
      <c r="AC50" s="60"/>
      <c r="AD50" s="61"/>
      <c r="AF50" s="60"/>
      <c r="AG50" s="61"/>
      <c r="AI50" s="60"/>
      <c r="AJ50" s="61"/>
    </row>
    <row r="51" spans="1:36" s="55" customFormat="1" ht="12.75" customHeight="1" x14ac:dyDescent="0.2">
      <c r="B51" s="227"/>
      <c r="C51" s="56"/>
      <c r="D51" s="56"/>
      <c r="E51" s="56"/>
      <c r="F51" s="56"/>
      <c r="G51" s="62"/>
      <c r="H51" s="56"/>
      <c r="I51" s="56"/>
      <c r="J51" s="56"/>
      <c r="K51" s="56"/>
      <c r="L51" s="56"/>
      <c r="Q51" s="63">
        <f>SUMIF($O54:$O78,"Rateio",J54:J78)+E90</f>
        <v>2075051.2580156133</v>
      </c>
      <c r="R51" s="63">
        <f>SUMIF($O54:$O78,"Rateio",K54:K78)+F90</f>
        <v>1994303.5843703635</v>
      </c>
      <c r="S51" s="63">
        <f>SUMIF($O54:$O78,"Rateio",L54:L78)+G90</f>
        <v>2104768.0414637378</v>
      </c>
      <c r="T51" s="63">
        <f>SUMIF($O54:$O78,"Rateio",M54:M78)+H90</f>
        <v>2061320.0546292383</v>
      </c>
      <c r="U51" s="63">
        <f>SUMIF($O54:$O78,"Rateio",N54:N78)+I90</f>
        <v>2079355.0680322386</v>
      </c>
      <c r="X51" s="64"/>
      <c r="AA51" s="64"/>
      <c r="AD51" s="64"/>
      <c r="AG51" s="64"/>
      <c r="AJ51" s="64"/>
    </row>
    <row r="52" spans="1:36" s="66" customFormat="1" x14ac:dyDescent="0.2">
      <c r="A52" s="228" t="s">
        <v>72</v>
      </c>
      <c r="B52" s="228" t="s">
        <v>73</v>
      </c>
      <c r="C52" s="228" t="s">
        <v>74</v>
      </c>
      <c r="D52" s="228" t="s">
        <v>75</v>
      </c>
      <c r="E52" s="230" t="str">
        <f>$E$7</f>
        <v>Preço Unitário - Ref. 06/2020</v>
      </c>
      <c r="F52" s="230"/>
      <c r="G52" s="230"/>
      <c r="H52" s="230"/>
      <c r="I52" s="230"/>
      <c r="J52" s="229" t="str">
        <f>$J$7</f>
        <v>Preço Total</v>
      </c>
      <c r="K52" s="229"/>
      <c r="L52" s="229"/>
      <c r="M52" s="229"/>
      <c r="N52" s="229"/>
      <c r="Q52" s="63">
        <f>SUMIF($P54:$P78,"UAR",J54:J78)</f>
        <v>0</v>
      </c>
      <c r="R52" s="63">
        <f>SUMIF($P54:$P78,"UAR",K54:K78)</f>
        <v>0</v>
      </c>
      <c r="S52" s="63">
        <f>SUMIF($P54:$P78,"UAR",L54:L78)</f>
        <v>0</v>
      </c>
      <c r="T52" s="63">
        <f>SUMIF($P54:$P78,"UAR",M54:M78)</f>
        <v>0</v>
      </c>
      <c r="U52" s="63">
        <f>SUMIF($P54:$P78,"UAR",N54:N78)</f>
        <v>0</v>
      </c>
      <c r="X52" s="67"/>
      <c r="AA52" s="67"/>
      <c r="AD52" s="67"/>
      <c r="AG52" s="67"/>
      <c r="AJ52" s="67"/>
    </row>
    <row r="53" spans="1:36" s="71" customFormat="1" x14ac:dyDescent="0.2">
      <c r="A53" s="228"/>
      <c r="B53" s="228"/>
      <c r="C53" s="228"/>
      <c r="D53" s="228"/>
      <c r="E53" s="68" t="s">
        <v>12</v>
      </c>
      <c r="F53" s="68" t="s">
        <v>13</v>
      </c>
      <c r="G53" s="68" t="s">
        <v>14</v>
      </c>
      <c r="H53" s="68" t="s">
        <v>15</v>
      </c>
      <c r="I53" s="68" t="s">
        <v>16</v>
      </c>
      <c r="J53" s="68" t="s">
        <v>12</v>
      </c>
      <c r="K53" s="68" t="s">
        <v>13</v>
      </c>
      <c r="L53" s="68" t="s">
        <v>14</v>
      </c>
      <c r="M53" s="68" t="s">
        <v>15</v>
      </c>
      <c r="N53" s="68" t="s">
        <v>16</v>
      </c>
      <c r="Q53" s="72">
        <f>Q52/Q51</f>
        <v>0</v>
      </c>
      <c r="R53" s="72">
        <f>R52/R51</f>
        <v>0</v>
      </c>
      <c r="S53" s="72">
        <f>S52/S51</f>
        <v>0</v>
      </c>
      <c r="T53" s="72">
        <f>T52/T51</f>
        <v>0</v>
      </c>
      <c r="U53" s="72">
        <f>U52/U51</f>
        <v>0</v>
      </c>
      <c r="X53" s="73"/>
      <c r="AA53" s="73"/>
      <c r="AD53" s="73"/>
      <c r="AG53" s="73"/>
      <c r="AJ53" s="73"/>
    </row>
    <row r="54" spans="1:36" ht="13.5" customHeight="1" x14ac:dyDescent="0.2">
      <c r="A54" s="74">
        <v>1</v>
      </c>
      <c r="B54" s="75" t="s">
        <v>63</v>
      </c>
      <c r="C54" s="1" t="str">
        <f>VLOOKUP(B54,Valores!$A$2:$F$300,5,FALSE)</f>
        <v>unid.</v>
      </c>
      <c r="D54" s="1">
        <v>1</v>
      </c>
      <c r="E54" s="102">
        <f>Entrada!$G$27*VLOOKUP($E53,Regional!$A$2:$B$7,2,FALSE)</f>
        <v>299605.21987642994</v>
      </c>
      <c r="F54" s="103">
        <f>Entrada!$G$27*VLOOKUP($F53,Regional!$A$2:$B$7,2,FALSE)</f>
        <v>287946.50811037433</v>
      </c>
      <c r="G54" s="103">
        <f>Entrada!$G$27*VLOOKUP($G53,Regional!$A$2:$B$7,2,FALSE)</f>
        <v>303895.8625314504</v>
      </c>
      <c r="H54" s="103">
        <f>Entrada!$G$27*VLOOKUP($H53,Regional!$A$2:$B$7,2,FALSE)</f>
        <v>297622.6470634205</v>
      </c>
      <c r="I54" s="104">
        <f>Entrada!$G$27*VLOOKUP($I53,Regional!$A$2:$B$7,2,FALSE)</f>
        <v>300226.62329543289</v>
      </c>
      <c r="J54" s="102">
        <f t="shared" ref="J54:N78" si="13">$D54*E54</f>
        <v>299605.21987642994</v>
      </c>
      <c r="K54" s="103">
        <f t="shared" si="13"/>
        <v>287946.50811037433</v>
      </c>
      <c r="L54" s="103">
        <f t="shared" si="13"/>
        <v>303895.8625314504</v>
      </c>
      <c r="M54" s="103">
        <f t="shared" si="13"/>
        <v>297622.6470634205</v>
      </c>
      <c r="N54" s="104">
        <f t="shared" si="13"/>
        <v>300226.62329543289</v>
      </c>
      <c r="O54" s="1">
        <f>VLOOKUP(B54,Valores!$A$2:$P$300,14,FALSE)</f>
        <v>1</v>
      </c>
      <c r="P54" s="1">
        <f>VLOOKUP(B54,Valores!$A$2:$P$300,15,FALSE)</f>
        <v>3.0300000000000001E-2</v>
      </c>
      <c r="Q54" s="72">
        <f>IF($P54="UAR",J54*Q$53,0)</f>
        <v>0</v>
      </c>
      <c r="R54" s="72">
        <f t="shared" ref="R54:U78" si="14">IF($P54="UAR",K54*R$53,0)</f>
        <v>0</v>
      </c>
      <c r="S54" s="72">
        <f t="shared" si="14"/>
        <v>0</v>
      </c>
      <c r="T54" s="72">
        <f t="shared" si="14"/>
        <v>0</v>
      </c>
      <c r="U54" s="72">
        <f t="shared" si="14"/>
        <v>0</v>
      </c>
      <c r="W54" s="2">
        <f t="shared" ref="W54:W78" si="15">J54+Q54</f>
        <v>299605.21987642994</v>
      </c>
      <c r="X54" s="77">
        <f t="shared" ref="X54:X78" si="16">IF($O54="rateio",0,W54*$O54)</f>
        <v>299605.21987642994</v>
      </c>
      <c r="Z54" s="2">
        <f t="shared" ref="Z54:Z78" si="17">K54+R54</f>
        <v>287946.50811037433</v>
      </c>
      <c r="AA54" s="77">
        <f t="shared" ref="AA54:AA78" si="18">IF($O54="rateio",0,Z54*$O54)</f>
        <v>287946.50811037433</v>
      </c>
      <c r="AC54" s="2">
        <f t="shared" ref="AC54:AC78" si="19">L54+S54</f>
        <v>303895.8625314504</v>
      </c>
      <c r="AD54" s="77">
        <f t="shared" ref="AD54:AD78" si="20">IF($O54="rateio",0,AC54*$O54)</f>
        <v>303895.8625314504</v>
      </c>
      <c r="AF54" s="2">
        <f t="shared" ref="AF54:AF78" si="21">M54+T54</f>
        <v>297622.6470634205</v>
      </c>
      <c r="AG54" s="77">
        <f t="shared" ref="AG54:AG78" si="22">IF($O54="rateio",0,AF54*$O54)</f>
        <v>297622.6470634205</v>
      </c>
      <c r="AI54" s="2">
        <f t="shared" ref="AI54:AI78" si="23">N54+U54</f>
        <v>300226.62329543289</v>
      </c>
      <c r="AJ54" s="77">
        <f t="shared" ref="AJ54:AJ78" si="24">IF($O54="rateio",0,AI54*$O54)</f>
        <v>300226.62329543289</v>
      </c>
    </row>
    <row r="55" spans="1:36" x14ac:dyDescent="0.2">
      <c r="A55" s="72">
        <v>2</v>
      </c>
      <c r="B55" s="1" t="s">
        <v>64</v>
      </c>
      <c r="C55" s="1" t="str">
        <f>VLOOKUP(B55,Valores!$A$2:$F$300,5,FALSE)</f>
        <v>unid.</v>
      </c>
      <c r="D55" s="1">
        <v>1</v>
      </c>
      <c r="E55" s="63">
        <f>Entrada!$G$28*VLOOKUP($E53,Regional!$A$2:$B$7,2,FALSE)</f>
        <v>56726.051506444965</v>
      </c>
      <c r="F55" s="2">
        <f>Entrada!$G$28*VLOOKUP($F53,Regional!$A$2:$B$7,2,FALSE)</f>
        <v>54518.637749058362</v>
      </c>
      <c r="G55" s="2">
        <f>Entrada!$G$28*VLOOKUP($G53,Regional!$A$2:$B$7,2,FALSE)</f>
        <v>57538.424589747134</v>
      </c>
      <c r="H55" s="2">
        <f>Entrada!$G$28*VLOOKUP($H53,Regional!$A$2:$B$7,2,FALSE)</f>
        <v>56350.679116229476</v>
      </c>
      <c r="I55" s="76">
        <f>Entrada!$G$28*VLOOKUP($I53,Regional!$A$2:$B$7,2,FALSE)</f>
        <v>56843.705539199073</v>
      </c>
      <c r="J55" s="63">
        <f t="shared" si="13"/>
        <v>56726.051506444965</v>
      </c>
      <c r="K55" s="2">
        <f t="shared" si="13"/>
        <v>54518.637749058362</v>
      </c>
      <c r="L55" s="2">
        <f t="shared" si="13"/>
        <v>57538.424589747134</v>
      </c>
      <c r="M55" s="2">
        <f t="shared" si="13"/>
        <v>56350.679116229476</v>
      </c>
      <c r="N55" s="76">
        <f t="shared" si="13"/>
        <v>56843.705539199073</v>
      </c>
      <c r="O55" s="1">
        <f>VLOOKUP(B55,Valores!$A$2:$P$300,14,FALSE)</f>
        <v>1</v>
      </c>
      <c r="P55" s="1">
        <f>VLOOKUP(B55,Valores!$A$2:$P$300,15,FALSE)</f>
        <v>3.3300000000000003E-2</v>
      </c>
      <c r="Q55" s="72">
        <f t="shared" ref="Q55:Q78" si="25">IF($P55="UAR",J55*Q$53,0)</f>
        <v>0</v>
      </c>
      <c r="R55" s="72">
        <f t="shared" si="14"/>
        <v>0</v>
      </c>
      <c r="S55" s="72">
        <f t="shared" si="14"/>
        <v>0</v>
      </c>
      <c r="T55" s="72">
        <f t="shared" si="14"/>
        <v>0</v>
      </c>
      <c r="U55" s="72">
        <f t="shared" si="14"/>
        <v>0</v>
      </c>
      <c r="W55" s="2">
        <f t="shared" si="15"/>
        <v>56726.051506444965</v>
      </c>
      <c r="X55" s="77">
        <f t="shared" si="16"/>
        <v>56726.051506444965</v>
      </c>
      <c r="Z55" s="2">
        <f t="shared" si="17"/>
        <v>54518.637749058362</v>
      </c>
      <c r="AA55" s="77">
        <f t="shared" si="18"/>
        <v>54518.637749058362</v>
      </c>
      <c r="AC55" s="2">
        <f t="shared" si="19"/>
        <v>57538.424589747134</v>
      </c>
      <c r="AD55" s="77">
        <f t="shared" si="20"/>
        <v>57538.424589747134</v>
      </c>
      <c r="AF55" s="2">
        <f t="shared" si="21"/>
        <v>56350.679116229476</v>
      </c>
      <c r="AG55" s="77">
        <f t="shared" si="22"/>
        <v>56350.679116229476</v>
      </c>
      <c r="AI55" s="2">
        <f t="shared" si="23"/>
        <v>56843.705539199073</v>
      </c>
      <c r="AJ55" s="77">
        <f t="shared" si="24"/>
        <v>56843.705539199073</v>
      </c>
    </row>
    <row r="56" spans="1:36" x14ac:dyDescent="0.2">
      <c r="A56" s="72">
        <v>3</v>
      </c>
      <c r="B56" s="1" t="s">
        <v>69</v>
      </c>
      <c r="C56" s="1" t="str">
        <f>VLOOKUP(B56,Valores!$A$2:$F$300,5,FALSE)</f>
        <v>unid.</v>
      </c>
      <c r="D56" s="1">
        <v>3</v>
      </c>
      <c r="E56" s="63">
        <f>Entrada!$G$33*VLOOKUP($E53,Regional!$A$2:$B$7,2,FALSE)</f>
        <v>14906.07579073938</v>
      </c>
      <c r="F56" s="2">
        <f>Entrada!$G$33*VLOOKUP($F53,Regional!$A$2:$B$7,2,FALSE)</f>
        <v>14326.027014289866</v>
      </c>
      <c r="G56" s="2">
        <f>Entrada!$G$33*VLOOKUP($G53,Regional!$A$2:$B$7,2,FALSE)</f>
        <v>15119.545518112931</v>
      </c>
      <c r="H56" s="2">
        <f>Entrada!$G$33*VLOOKUP($H53,Regional!$A$2:$B$7,2,FALSE)</f>
        <v>14807.438054642636</v>
      </c>
      <c r="I56" s="76">
        <f>Entrada!$G$33*VLOOKUP($I53,Regional!$A$2:$B$7,2,FALSE)</f>
        <v>14936.992096083135</v>
      </c>
      <c r="J56" s="63">
        <f t="shared" si="13"/>
        <v>44718.227372218142</v>
      </c>
      <c r="K56" s="2">
        <f t="shared" si="13"/>
        <v>42978.081042869599</v>
      </c>
      <c r="L56" s="2">
        <f t="shared" si="13"/>
        <v>45358.636554338795</v>
      </c>
      <c r="M56" s="2">
        <f t="shared" si="13"/>
        <v>44422.314163927906</v>
      </c>
      <c r="N56" s="76">
        <f t="shared" si="13"/>
        <v>44810.976288249403</v>
      </c>
      <c r="O56" s="1">
        <f>VLOOKUP(B56,Valores!$A$2:$P$300,14,FALSE)</f>
        <v>1</v>
      </c>
      <c r="P56" s="1">
        <f>VLOOKUP(B56,Valores!$A$2:$P$300,15,FALSE)</f>
        <v>4.1700000000000001E-2</v>
      </c>
      <c r="Q56" s="72">
        <f t="shared" si="25"/>
        <v>0</v>
      </c>
      <c r="R56" s="72">
        <f t="shared" si="14"/>
        <v>0</v>
      </c>
      <c r="S56" s="72">
        <f t="shared" si="14"/>
        <v>0</v>
      </c>
      <c r="T56" s="72">
        <f t="shared" si="14"/>
        <v>0</v>
      </c>
      <c r="U56" s="72">
        <f t="shared" si="14"/>
        <v>0</v>
      </c>
      <c r="W56" s="2">
        <f t="shared" si="15"/>
        <v>44718.227372218142</v>
      </c>
      <c r="X56" s="77">
        <f t="shared" si="16"/>
        <v>44718.227372218142</v>
      </c>
      <c r="Z56" s="2">
        <f t="shared" si="17"/>
        <v>42978.081042869599</v>
      </c>
      <c r="AA56" s="77">
        <f t="shared" si="18"/>
        <v>42978.081042869599</v>
      </c>
      <c r="AC56" s="2">
        <f t="shared" si="19"/>
        <v>45358.636554338795</v>
      </c>
      <c r="AD56" s="77">
        <f t="shared" si="20"/>
        <v>45358.636554338795</v>
      </c>
      <c r="AF56" s="2">
        <f t="shared" si="21"/>
        <v>44422.314163927906</v>
      </c>
      <c r="AG56" s="77">
        <f t="shared" si="22"/>
        <v>44422.314163927906</v>
      </c>
      <c r="AI56" s="2">
        <f t="shared" si="23"/>
        <v>44810.976288249403</v>
      </c>
      <c r="AJ56" s="77">
        <f t="shared" si="24"/>
        <v>44810.976288249403</v>
      </c>
    </row>
    <row r="57" spans="1:36" x14ac:dyDescent="0.2">
      <c r="A57" s="72">
        <v>4</v>
      </c>
      <c r="B57" s="1" t="s">
        <v>77</v>
      </c>
      <c r="C57" s="1" t="str">
        <f>VLOOKUP(B57,Valores!$A$2:$F$300,5,FALSE)</f>
        <v>unid.</v>
      </c>
      <c r="D57" s="1">
        <v>27</v>
      </c>
      <c r="E57" s="63">
        <f>VLOOKUP($B57,Valores!$A$2:$G$300,6,FALSE)*VLOOKUP(VLOOKUP($B57,Indices_Poder!$B$5:$E$250,3,FALSE),Indices_Poder!$G$6:$N$27,4,FALSE)*VLOOKUP($E$8,Regional!$A$2:$B$7,2,FALSE)</f>
        <v>322.80981771947944</v>
      </c>
      <c r="F57" s="2">
        <f>VLOOKUP($B57,Valores!$A$2:$G$300,6,FALSE)*VLOOKUP(VLOOKUP($B57,Indices_Poder!$B$5:$E$250,3,FALSE),Indices_Poder!$G$6:$N$27,4,FALSE)*VLOOKUP($F$8,Regional!$A$2:$B$7,2,FALSE)</f>
        <v>310.24813197316092</v>
      </c>
      <c r="G57" s="2">
        <f>VLOOKUP($B57,Valores!$A$2:$G$300,6,FALSE)*VLOOKUP(VLOOKUP($B57,Indices_Poder!$B$5:$E$250,3,FALSE),Indices_Poder!$G$6:$N$27,4,FALSE)*VLOOKUP($G$8,Regional!$A$2:$B$7,2,FALSE)</f>
        <v>327.43277313373369</v>
      </c>
      <c r="H57" s="2">
        <f>VLOOKUP($B57,Valores!$A$2:$G$300,6,FALSE)*VLOOKUP(VLOOKUP($B57,Indices_Poder!$B$5:$E$250,3,FALSE),Indices_Poder!$G$6:$N$27,4,FALSE)*VLOOKUP($H$8,Regional!$A$2:$B$7,2,FALSE)</f>
        <v>320.67369349358268</v>
      </c>
      <c r="I57" s="2">
        <f>VLOOKUP($B57,Valores!$A$2:$G$300,6,FALSE)*VLOOKUP(VLOOKUP($B57,Indices_Poder!$B$5:$E$250,3,FALSE),Indices_Poder!$G$6:$N$27,4,FALSE)*VLOOKUP($I$8,Regional!$A$2:$B$7,2,FALSE)</f>
        <v>323.47934919326798</v>
      </c>
      <c r="J57" s="63">
        <f t="shared" si="13"/>
        <v>8715.8650784259444</v>
      </c>
      <c r="K57" s="2">
        <f t="shared" si="13"/>
        <v>8376.6995632753442</v>
      </c>
      <c r="L57" s="2">
        <f t="shared" si="13"/>
        <v>8840.6848746108099</v>
      </c>
      <c r="M57" s="2">
        <f t="shared" si="13"/>
        <v>8658.1897243267322</v>
      </c>
      <c r="N57" s="76">
        <f t="shared" si="13"/>
        <v>8733.9424282182354</v>
      </c>
      <c r="O57" s="1">
        <f>VLOOKUP(B57,Valores!$A$2:$P$300,14,FALSE)</f>
        <v>1</v>
      </c>
      <c r="P57" s="1">
        <f>VLOOKUP(B57,Valores!$A$2:$P$300,15,FALSE)</f>
        <v>2.5000000000000001E-2</v>
      </c>
      <c r="Q57" s="72">
        <f t="shared" si="25"/>
        <v>0</v>
      </c>
      <c r="R57" s="72">
        <f t="shared" si="14"/>
        <v>0</v>
      </c>
      <c r="S57" s="72">
        <f t="shared" si="14"/>
        <v>0</v>
      </c>
      <c r="T57" s="72">
        <f t="shared" si="14"/>
        <v>0</v>
      </c>
      <c r="U57" s="72">
        <f t="shared" si="14"/>
        <v>0</v>
      </c>
      <c r="W57" s="2">
        <f t="shared" si="15"/>
        <v>8715.8650784259444</v>
      </c>
      <c r="X57" s="77">
        <f t="shared" si="16"/>
        <v>8715.8650784259444</v>
      </c>
      <c r="Z57" s="2">
        <f t="shared" si="17"/>
        <v>8376.6995632753442</v>
      </c>
      <c r="AA57" s="77">
        <f t="shared" si="18"/>
        <v>8376.6995632753442</v>
      </c>
      <c r="AC57" s="2">
        <f t="shared" si="19"/>
        <v>8840.6848746108099</v>
      </c>
      <c r="AD57" s="77">
        <f t="shared" si="20"/>
        <v>8840.6848746108099</v>
      </c>
      <c r="AF57" s="2">
        <f t="shared" si="21"/>
        <v>8658.1897243267322</v>
      </c>
      <c r="AG57" s="77">
        <f t="shared" si="22"/>
        <v>8658.1897243267322</v>
      </c>
      <c r="AI57" s="2">
        <f t="shared" si="23"/>
        <v>8733.9424282182354</v>
      </c>
      <c r="AJ57" s="77">
        <f t="shared" si="24"/>
        <v>8733.9424282182354</v>
      </c>
    </row>
    <row r="58" spans="1:36" x14ac:dyDescent="0.2">
      <c r="A58" s="72">
        <v>5</v>
      </c>
      <c r="B58" s="1" t="s">
        <v>76</v>
      </c>
      <c r="C58" s="1" t="str">
        <f>VLOOKUP(B58,Valores!$A$2:$F$300,5,FALSE)</f>
        <v>kg</v>
      </c>
      <c r="D58" s="1">
        <v>520</v>
      </c>
      <c r="E58" s="63">
        <f>VLOOKUP($B58,Valores!$A$2:$G$300,6,FALSE)*VLOOKUP(VLOOKUP($B58,Indices_Poder!$B$5:$E$250,3,FALSE),Indices_Poder!$G$6:$N$27,4,FALSE)*VLOOKUP($E$8,Regional!$A$2:$B$7,2,FALSE)</f>
        <v>134.45374607862703</v>
      </c>
      <c r="F58" s="2">
        <f>VLOOKUP($B58,Valores!$A$2:$G$300,6,FALSE)*VLOOKUP(VLOOKUP($B58,Indices_Poder!$B$5:$E$250,3,FALSE),Indices_Poder!$G$6:$N$27,4,FALSE)*VLOOKUP($F$8,Regional!$A$2:$B$7,2,FALSE)</f>
        <v>129.22166944109824</v>
      </c>
      <c r="G58" s="2">
        <f>VLOOKUP($B58,Valores!$A$2:$G$300,6,FALSE)*VLOOKUP(VLOOKUP($B58,Indices_Poder!$B$5:$E$250,3,FALSE),Indices_Poder!$G$6:$N$27,4,FALSE)*VLOOKUP($G$8,Regional!$A$2:$B$7,2,FALSE)</f>
        <v>136.37925651629627</v>
      </c>
      <c r="H58" s="2">
        <f>VLOOKUP($B58,Valores!$A$2:$G$300,6,FALSE)*VLOOKUP(VLOOKUP($B58,Indices_Poder!$B$5:$E$250,3,FALSE),Indices_Poder!$G$6:$N$27,4,FALSE)*VLOOKUP($H$8,Regional!$A$2:$B$7,2,FALSE)</f>
        <v>133.56402746260059</v>
      </c>
      <c r="I58" s="2">
        <f>VLOOKUP($B58,Valores!$A$2:$G$300,6,FALSE)*VLOOKUP(VLOOKUP($B58,Indices_Poder!$B$5:$E$250,3,FALSE),Indices_Poder!$G$6:$N$27,4,FALSE)*VLOOKUP($I$8,Regional!$A$2:$B$7,2,FALSE)</f>
        <v>134.73261310753085</v>
      </c>
      <c r="J58" s="63">
        <f t="shared" si="13"/>
        <v>69915.947960886057</v>
      </c>
      <c r="K58" s="2">
        <f t="shared" si="13"/>
        <v>67195.268109371085</v>
      </c>
      <c r="L58" s="2">
        <f t="shared" si="13"/>
        <v>70917.213388474062</v>
      </c>
      <c r="M58" s="2">
        <f t="shared" si="13"/>
        <v>69453.294280552305</v>
      </c>
      <c r="N58" s="76">
        <f t="shared" si="13"/>
        <v>70060.958815916048</v>
      </c>
      <c r="O58" s="1">
        <f>VLOOKUP(B58,Valores!$A$2:$P$300,14,FALSE)</f>
        <v>1</v>
      </c>
      <c r="P58" s="1">
        <f>VLOOKUP(B58,Valores!$A$2:$P$300,15,FALSE)</f>
        <v>2.5000000000000001E-2</v>
      </c>
      <c r="Q58" s="72">
        <f t="shared" si="25"/>
        <v>0</v>
      </c>
      <c r="R58" s="72">
        <f t="shared" si="14"/>
        <v>0</v>
      </c>
      <c r="S58" s="72">
        <f t="shared" si="14"/>
        <v>0</v>
      </c>
      <c r="T58" s="72">
        <f t="shared" si="14"/>
        <v>0</v>
      </c>
      <c r="U58" s="72">
        <f t="shared" si="14"/>
        <v>0</v>
      </c>
      <c r="W58" s="2">
        <f t="shared" si="15"/>
        <v>69915.947960886057</v>
      </c>
      <c r="X58" s="77">
        <f t="shared" si="16"/>
        <v>69915.947960886057</v>
      </c>
      <c r="Z58" s="2">
        <f t="shared" si="17"/>
        <v>67195.268109371085</v>
      </c>
      <c r="AA58" s="77">
        <f t="shared" si="18"/>
        <v>67195.268109371085</v>
      </c>
      <c r="AC58" s="2">
        <f t="shared" si="19"/>
        <v>70917.213388474062</v>
      </c>
      <c r="AD58" s="77">
        <f t="shared" si="20"/>
        <v>70917.213388474062</v>
      </c>
      <c r="AF58" s="2">
        <f t="shared" si="21"/>
        <v>69453.294280552305</v>
      </c>
      <c r="AG58" s="77">
        <f t="shared" si="22"/>
        <v>69453.294280552305</v>
      </c>
      <c r="AI58" s="2">
        <f t="shared" si="23"/>
        <v>70060.958815916048</v>
      </c>
      <c r="AJ58" s="77">
        <f t="shared" si="24"/>
        <v>70060.958815916048</v>
      </c>
    </row>
    <row r="59" spans="1:36" x14ac:dyDescent="0.2">
      <c r="A59" s="72">
        <v>6</v>
      </c>
      <c r="B59" s="1" t="s">
        <v>185</v>
      </c>
      <c r="C59" s="1" t="str">
        <f>VLOOKUP(B59,Valores!$A$2:$F$300,5,FALSE)</f>
        <v>kg</v>
      </c>
      <c r="D59" s="1">
        <v>0</v>
      </c>
      <c r="E59" s="63">
        <f>VLOOKUP($B59,Valores!$A$2:$G$300,6,FALSE)*VLOOKUP(VLOOKUP($B59,Indices_Poder!$B$5:$E$250,3,FALSE),Indices_Poder!$G$6:$N$27,4,FALSE)*VLOOKUP($E$8,Regional!$A$2:$B$7,2,FALSE)</f>
        <v>108.34166059456014</v>
      </c>
      <c r="F59" s="2">
        <f>VLOOKUP($B59,Valores!$A$2:$G$300,6,FALSE)*VLOOKUP(VLOOKUP($B59,Indices_Poder!$B$5:$E$250,3,FALSE),Indices_Poder!$G$6:$N$27,4,FALSE)*VLOOKUP($F$8,Regional!$A$2:$B$7,2,FALSE)</f>
        <v>104.12569869092985</v>
      </c>
      <c r="G59" s="2">
        <f>VLOOKUP($B59,Valores!$A$2:$G$300,6,FALSE)*VLOOKUP(VLOOKUP($B59,Indices_Poder!$B$5:$E$250,3,FALSE),Indices_Poder!$G$6:$N$27,4,FALSE)*VLOOKUP($G$8,Regional!$A$2:$B$7,2,FALSE)</f>
        <v>109.89322017838347</v>
      </c>
      <c r="H59" s="2">
        <f>VLOOKUP($B59,Valores!$A$2:$G$300,6,FALSE)*VLOOKUP(VLOOKUP($B59,Indices_Poder!$B$5:$E$250,3,FALSE),Indices_Poder!$G$6:$N$27,4,FALSE)*VLOOKUP($H$8,Regional!$A$2:$B$7,2,FALSE)</f>
        <v>107.62473306272454</v>
      </c>
      <c r="I59" s="2">
        <f>VLOOKUP($B59,Valores!$A$2:$G$300,6,FALSE)*VLOOKUP(VLOOKUP($B59,Indices_Poder!$B$5:$E$250,3,FALSE),Indices_Poder!$G$6:$N$27,4,FALSE)*VLOOKUP($I$8,Regional!$A$2:$B$7,2,FALSE)</f>
        <v>108.56636922394145</v>
      </c>
      <c r="J59" s="63">
        <f t="shared" si="13"/>
        <v>0</v>
      </c>
      <c r="K59" s="2">
        <f t="shared" si="13"/>
        <v>0</v>
      </c>
      <c r="L59" s="2">
        <f t="shared" si="13"/>
        <v>0</v>
      </c>
      <c r="M59" s="2">
        <f t="shared" si="13"/>
        <v>0</v>
      </c>
      <c r="N59" s="76">
        <f t="shared" si="13"/>
        <v>0</v>
      </c>
      <c r="O59" s="1">
        <f>VLOOKUP(B59,Valores!$A$2:$P$300,14,FALSE)</f>
        <v>1</v>
      </c>
      <c r="P59" s="1" t="str">
        <f>VLOOKUP(B59,Valores!$A$2:$P$300,15,FALSE)</f>
        <v>Rateio</v>
      </c>
      <c r="Q59" s="72">
        <f t="shared" si="25"/>
        <v>0</v>
      </c>
      <c r="R59" s="72">
        <f t="shared" si="14"/>
        <v>0</v>
      </c>
      <c r="S59" s="72">
        <f t="shared" si="14"/>
        <v>0</v>
      </c>
      <c r="T59" s="72">
        <f t="shared" si="14"/>
        <v>0</v>
      </c>
      <c r="U59" s="72">
        <f t="shared" si="14"/>
        <v>0</v>
      </c>
      <c r="W59" s="2">
        <f t="shared" si="15"/>
        <v>0</v>
      </c>
      <c r="X59" s="77">
        <f t="shared" si="16"/>
        <v>0</v>
      </c>
      <c r="Z59" s="2">
        <f t="shared" si="17"/>
        <v>0</v>
      </c>
      <c r="AA59" s="77">
        <f t="shared" si="18"/>
        <v>0</v>
      </c>
      <c r="AC59" s="2">
        <f t="shared" si="19"/>
        <v>0</v>
      </c>
      <c r="AD59" s="77">
        <f t="shared" si="20"/>
        <v>0</v>
      </c>
      <c r="AF59" s="2">
        <f t="shared" si="21"/>
        <v>0</v>
      </c>
      <c r="AG59" s="77">
        <f t="shared" si="22"/>
        <v>0</v>
      </c>
      <c r="AI59" s="2">
        <f t="shared" si="23"/>
        <v>0</v>
      </c>
      <c r="AJ59" s="77">
        <f t="shared" si="24"/>
        <v>0</v>
      </c>
    </row>
    <row r="60" spans="1:36" x14ac:dyDescent="0.2">
      <c r="A60" s="72">
        <v>7</v>
      </c>
      <c r="B60" s="1" t="s">
        <v>160</v>
      </c>
      <c r="C60" s="1" t="str">
        <f>VLOOKUP(B60,Valores!$A$2:$F$300,5,FALSE)</f>
        <v>m</v>
      </c>
      <c r="D60" s="1">
        <v>4756</v>
      </c>
      <c r="E60" s="63">
        <f>VLOOKUP($B60,Valores!$A$2:$G$300,6,FALSE)*VLOOKUP(VLOOKUP($B60,Indices_Poder!$B$5:$E$250,3,FALSE),Indices_Poder!$G$6:$N$27,4,FALSE)*VLOOKUP($E$8,Regional!$A$2:$B$7,2,FALSE)</f>
        <v>83.974855888348671</v>
      </c>
      <c r="F60" s="2">
        <f>VLOOKUP($B60,Valores!$A$2:$G$300,6,FALSE)*VLOOKUP(VLOOKUP($B60,Indices_Poder!$B$5:$E$250,3,FALSE),Indices_Poder!$G$6:$N$27,4,FALSE)*VLOOKUP($F$8,Regional!$A$2:$B$7,2,FALSE)</f>
        <v>80.707093595014413</v>
      </c>
      <c r="G60" s="2">
        <f>VLOOKUP($B60,Valores!$A$2:$G$300,6,FALSE)*VLOOKUP(VLOOKUP($B60,Indices_Poder!$B$5:$E$250,3,FALSE),Indices_Poder!$G$6:$N$27,4,FALSE)*VLOOKUP($G$8,Regional!$A$2:$B$7,2,FALSE)</f>
        <v>85.177458762799091</v>
      </c>
      <c r="H60" s="2">
        <f>VLOOKUP($B60,Valores!$A$2:$G$300,6,FALSE)*VLOOKUP(VLOOKUP($B60,Indices_Poder!$B$5:$E$250,3,FALSE),Indices_Poder!$G$6:$N$27,4,FALSE)*VLOOKUP($H$8,Regional!$A$2:$B$7,2,FALSE)</f>
        <v>83.419170422223303</v>
      </c>
      <c r="I60" s="2">
        <f>VLOOKUP($B60,Valores!$A$2:$G$300,6,FALSE)*VLOOKUP(VLOOKUP($B60,Indices_Poder!$B$5:$E$250,3,FALSE),Indices_Poder!$G$6:$N$27,4,FALSE)*VLOOKUP($I$8,Regional!$A$2:$B$7,2,FALSE)</f>
        <v>84.149025959820804</v>
      </c>
      <c r="J60" s="63">
        <f t="shared" si="13"/>
        <v>399384.41460498626</v>
      </c>
      <c r="K60" s="2">
        <f t="shared" si="13"/>
        <v>383842.93713788857</v>
      </c>
      <c r="L60" s="2">
        <f t="shared" si="13"/>
        <v>405103.99387587246</v>
      </c>
      <c r="M60" s="2">
        <f t="shared" si="13"/>
        <v>396741.57452809403</v>
      </c>
      <c r="N60" s="76">
        <f t="shared" si="13"/>
        <v>400212.76746490772</v>
      </c>
      <c r="O60" s="1">
        <f>VLOOKUP(B60,Valores!$A$2:$P$300,14,FALSE)</f>
        <v>1</v>
      </c>
      <c r="P60" s="1" t="str">
        <f>VLOOKUP(B60,Valores!$A$2:$P$300,15,FALSE)</f>
        <v>Rateio</v>
      </c>
      <c r="Q60" s="72">
        <f t="shared" si="25"/>
        <v>0</v>
      </c>
      <c r="R60" s="72">
        <f t="shared" si="14"/>
        <v>0</v>
      </c>
      <c r="S60" s="72">
        <f t="shared" si="14"/>
        <v>0</v>
      </c>
      <c r="T60" s="72">
        <f t="shared" si="14"/>
        <v>0</v>
      </c>
      <c r="U60" s="72">
        <f t="shared" si="14"/>
        <v>0</v>
      </c>
      <c r="W60" s="2">
        <f t="shared" si="15"/>
        <v>399384.41460498626</v>
      </c>
      <c r="X60" s="77">
        <f t="shared" si="16"/>
        <v>399384.41460498626</v>
      </c>
      <c r="Z60" s="2">
        <f t="shared" si="17"/>
        <v>383842.93713788857</v>
      </c>
      <c r="AA60" s="77">
        <f t="shared" si="18"/>
        <v>383842.93713788857</v>
      </c>
      <c r="AC60" s="2">
        <f t="shared" si="19"/>
        <v>405103.99387587246</v>
      </c>
      <c r="AD60" s="77">
        <f t="shared" si="20"/>
        <v>405103.99387587246</v>
      </c>
      <c r="AF60" s="2">
        <f t="shared" si="21"/>
        <v>396741.57452809403</v>
      </c>
      <c r="AG60" s="77">
        <f t="shared" si="22"/>
        <v>396741.57452809403</v>
      </c>
      <c r="AI60" s="2">
        <f t="shared" si="23"/>
        <v>400212.76746490772</v>
      </c>
      <c r="AJ60" s="77">
        <f t="shared" si="24"/>
        <v>400212.76746490772</v>
      </c>
    </row>
    <row r="61" spans="1:36" x14ac:dyDescent="0.2">
      <c r="A61" s="72">
        <v>8</v>
      </c>
      <c r="B61" s="1" t="s">
        <v>86</v>
      </c>
      <c r="C61" s="1" t="str">
        <f>VLOOKUP(B61,Valores!$A$2:$F$300,5,FALSE)</f>
        <v>kg</v>
      </c>
      <c r="D61" s="1">
        <v>0</v>
      </c>
      <c r="E61" s="63">
        <f>VLOOKUP($B61,Valores!$A$2:$G$300,6,FALSE)*VLOOKUP(VLOOKUP($B61,Indices_Poder!$B$5:$E$250,3,FALSE),Indices_Poder!$G$6:$N$27,4,FALSE)*VLOOKUP($E$8,Regional!$A$2:$B$7,2,FALSE)</f>
        <v>91.826445229007192</v>
      </c>
      <c r="F61" s="2">
        <f>VLOOKUP($B61,Valores!$A$2:$G$300,6,FALSE)*VLOOKUP(VLOOKUP($B61,Indices_Poder!$B$5:$E$250,3,FALSE),Indices_Poder!$G$6:$N$27,4,FALSE)*VLOOKUP($F$8,Regional!$A$2:$B$7,2,FALSE)</f>
        <v>88.253149483799405</v>
      </c>
      <c r="G61" s="2">
        <f>VLOOKUP($B61,Valores!$A$2:$G$300,6,FALSE)*VLOOKUP(VLOOKUP($B61,Indices_Poder!$B$5:$E$250,3,FALSE),Indices_Poder!$G$6:$N$27,4,FALSE)*VLOOKUP($G$8,Regional!$A$2:$B$7,2,FALSE)</f>
        <v>93.141490617471987</v>
      </c>
      <c r="H61" s="2">
        <f>VLOOKUP($B61,Valores!$A$2:$G$300,6,FALSE)*VLOOKUP(VLOOKUP($B61,Indices_Poder!$B$5:$E$250,3,FALSE),Indices_Poder!$G$6:$N$27,4,FALSE)*VLOOKUP($H$8,Regional!$A$2:$B$7,2,FALSE)</f>
        <v>91.218803566751063</v>
      </c>
      <c r="I61" s="2">
        <f>VLOOKUP($B61,Valores!$A$2:$G$300,6,FALSE)*VLOOKUP(VLOOKUP($B61,Indices_Poder!$B$5:$E$250,3,FALSE),Indices_Poder!$G$6:$N$27,4,FALSE)*VLOOKUP($I$8,Regional!$A$2:$B$7,2,FALSE)</f>
        <v>92.016900078371066</v>
      </c>
      <c r="J61" s="63">
        <f t="shared" si="13"/>
        <v>0</v>
      </c>
      <c r="K61" s="2">
        <f t="shared" si="13"/>
        <v>0</v>
      </c>
      <c r="L61" s="2">
        <f t="shared" si="13"/>
        <v>0</v>
      </c>
      <c r="M61" s="2">
        <f t="shared" si="13"/>
        <v>0</v>
      </c>
      <c r="N61" s="76">
        <f t="shared" si="13"/>
        <v>0</v>
      </c>
      <c r="O61" s="1">
        <f>VLOOKUP(B61,Valores!$A$2:$P$300,14,FALSE)</f>
        <v>1</v>
      </c>
      <c r="P61" s="1">
        <f>VLOOKUP(B61,Valores!$A$2:$P$300,15,FALSE)</f>
        <v>3.1300000000000001E-2</v>
      </c>
      <c r="Q61" s="72">
        <f t="shared" si="25"/>
        <v>0</v>
      </c>
      <c r="R61" s="72">
        <f t="shared" si="14"/>
        <v>0</v>
      </c>
      <c r="S61" s="72">
        <f t="shared" si="14"/>
        <v>0</v>
      </c>
      <c r="T61" s="72">
        <f t="shared" si="14"/>
        <v>0</v>
      </c>
      <c r="U61" s="72">
        <f t="shared" si="14"/>
        <v>0</v>
      </c>
      <c r="W61" s="2">
        <f t="shared" si="15"/>
        <v>0</v>
      </c>
      <c r="X61" s="77">
        <f t="shared" si="16"/>
        <v>0</v>
      </c>
      <c r="Z61" s="2">
        <f t="shared" si="17"/>
        <v>0</v>
      </c>
      <c r="AA61" s="77">
        <f t="shared" si="18"/>
        <v>0</v>
      </c>
      <c r="AC61" s="2">
        <f t="shared" si="19"/>
        <v>0</v>
      </c>
      <c r="AD61" s="77">
        <f t="shared" si="20"/>
        <v>0</v>
      </c>
      <c r="AF61" s="2">
        <f t="shared" si="21"/>
        <v>0</v>
      </c>
      <c r="AG61" s="77">
        <f t="shared" si="22"/>
        <v>0</v>
      </c>
      <c r="AI61" s="2">
        <f t="shared" si="23"/>
        <v>0</v>
      </c>
      <c r="AJ61" s="77">
        <f t="shared" si="24"/>
        <v>0</v>
      </c>
    </row>
    <row r="62" spans="1:36" x14ac:dyDescent="0.2">
      <c r="A62" s="72">
        <v>9</v>
      </c>
      <c r="B62" s="1" t="s">
        <v>129</v>
      </c>
      <c r="C62" s="1" t="str">
        <f>VLOOKUP(B62,Valores!$A$2:$F$300,5,FALSE)</f>
        <v>kg</v>
      </c>
      <c r="D62" s="1">
        <v>665</v>
      </c>
      <c r="E62" s="63">
        <f>VLOOKUP($B62,Valores!$A$2:$G$300,6,FALSE)*VLOOKUP(VLOOKUP($B62,Indices_Poder!$B$5:$E$250,3,FALSE),Indices_Poder!$G$6:$N$27,4,FALSE)*VLOOKUP($E$8,Regional!$A$2:$B$7,2,FALSE)</f>
        <v>91.826445229007192</v>
      </c>
      <c r="F62" s="2">
        <f>VLOOKUP($B62,Valores!$A$2:$G$300,6,FALSE)*VLOOKUP(VLOOKUP($B62,Indices_Poder!$B$5:$E$250,3,FALSE),Indices_Poder!$G$6:$N$27,4,FALSE)*VLOOKUP($F$8,Regional!$A$2:$B$7,2,FALSE)</f>
        <v>88.253149483799405</v>
      </c>
      <c r="G62" s="2">
        <f>VLOOKUP($B62,Valores!$A$2:$G$300,6,FALSE)*VLOOKUP(VLOOKUP($B62,Indices_Poder!$B$5:$E$250,3,FALSE),Indices_Poder!$G$6:$N$27,4,FALSE)*VLOOKUP($G$8,Regional!$A$2:$B$7,2,FALSE)</f>
        <v>93.141490617471987</v>
      </c>
      <c r="H62" s="2">
        <f>VLOOKUP($B62,Valores!$A$2:$G$300,6,FALSE)*VLOOKUP(VLOOKUP($B62,Indices_Poder!$B$5:$E$250,3,FALSE),Indices_Poder!$G$6:$N$27,4,FALSE)*VLOOKUP($H$8,Regional!$A$2:$B$7,2,FALSE)</f>
        <v>91.218803566751063</v>
      </c>
      <c r="I62" s="2">
        <f>VLOOKUP($B62,Valores!$A$2:$G$300,6,FALSE)*VLOOKUP(VLOOKUP($B62,Indices_Poder!$B$5:$E$250,3,FALSE),Indices_Poder!$G$6:$N$27,4,FALSE)*VLOOKUP($I$8,Regional!$A$2:$B$7,2,FALSE)</f>
        <v>92.016900078371066</v>
      </c>
      <c r="J62" s="63">
        <f t="shared" si="13"/>
        <v>61064.586077289779</v>
      </c>
      <c r="K62" s="2">
        <f t="shared" si="13"/>
        <v>58688.344406726603</v>
      </c>
      <c r="L62" s="2">
        <f t="shared" si="13"/>
        <v>61939.091260618872</v>
      </c>
      <c r="M62" s="2">
        <f t="shared" si="13"/>
        <v>60660.504371889459</v>
      </c>
      <c r="N62" s="76">
        <f t="shared" si="13"/>
        <v>61191.23855211676</v>
      </c>
      <c r="O62" s="1">
        <f>VLOOKUP(B62,Valores!$A$2:$P$300,14,FALSE)</f>
        <v>1</v>
      </c>
      <c r="P62" s="1">
        <f>VLOOKUP(B62,Valores!$A$2:$P$300,15,FALSE)</f>
        <v>3.1300000000000001E-2</v>
      </c>
      <c r="Q62" s="72">
        <f t="shared" si="25"/>
        <v>0</v>
      </c>
      <c r="R62" s="72">
        <f t="shared" si="14"/>
        <v>0</v>
      </c>
      <c r="S62" s="72">
        <f t="shared" si="14"/>
        <v>0</v>
      </c>
      <c r="T62" s="72">
        <f t="shared" si="14"/>
        <v>0</v>
      </c>
      <c r="U62" s="72">
        <f t="shared" si="14"/>
        <v>0</v>
      </c>
      <c r="W62" s="2">
        <f t="shared" si="15"/>
        <v>61064.586077289779</v>
      </c>
      <c r="X62" s="77">
        <f t="shared" si="16"/>
        <v>61064.586077289779</v>
      </c>
      <c r="Z62" s="2">
        <f t="shared" si="17"/>
        <v>58688.344406726603</v>
      </c>
      <c r="AA62" s="77">
        <f t="shared" si="18"/>
        <v>58688.344406726603</v>
      </c>
      <c r="AC62" s="2">
        <f t="shared" si="19"/>
        <v>61939.091260618872</v>
      </c>
      <c r="AD62" s="77">
        <f t="shared" si="20"/>
        <v>61939.091260618872</v>
      </c>
      <c r="AF62" s="2">
        <f t="shared" si="21"/>
        <v>60660.504371889459</v>
      </c>
      <c r="AG62" s="77">
        <f t="shared" si="22"/>
        <v>60660.504371889459</v>
      </c>
      <c r="AI62" s="2">
        <f t="shared" si="23"/>
        <v>61191.23855211676</v>
      </c>
      <c r="AJ62" s="77">
        <f t="shared" si="24"/>
        <v>61191.23855211676</v>
      </c>
    </row>
    <row r="63" spans="1:36" x14ac:dyDescent="0.2">
      <c r="A63" s="72">
        <v>10</v>
      </c>
      <c r="B63" s="1" t="s">
        <v>131</v>
      </c>
      <c r="C63" s="1" t="str">
        <f>VLOOKUP(B63,Valores!$A$2:$F$300,5,FALSE)</f>
        <v>kg</v>
      </c>
      <c r="D63" s="1">
        <v>0</v>
      </c>
      <c r="E63" s="63">
        <f>VLOOKUP($B63,Valores!$A$2:$G$300,6,FALSE)*VLOOKUP(VLOOKUP($B63,Indices_Poder!$B$5:$E$250,3,FALSE),Indices_Poder!$G$6:$N$27,4,FALSE)*VLOOKUP($E$8,Regional!$A$2:$B$7,2,FALSE)</f>
        <v>91.826445229007192</v>
      </c>
      <c r="F63" s="2">
        <f>VLOOKUP($B63,Valores!$A$2:$G$300,6,FALSE)*VLOOKUP(VLOOKUP($B63,Indices_Poder!$B$5:$E$250,3,FALSE),Indices_Poder!$G$6:$N$27,4,FALSE)*VLOOKUP($F$8,Regional!$A$2:$B$7,2,FALSE)</f>
        <v>88.253149483799405</v>
      </c>
      <c r="G63" s="2">
        <f>VLOOKUP($B63,Valores!$A$2:$G$300,6,FALSE)*VLOOKUP(VLOOKUP($B63,Indices_Poder!$B$5:$E$250,3,FALSE),Indices_Poder!$G$6:$N$27,4,FALSE)*VLOOKUP($G$8,Regional!$A$2:$B$7,2,FALSE)</f>
        <v>93.141490617471987</v>
      </c>
      <c r="H63" s="2">
        <f>VLOOKUP($B63,Valores!$A$2:$G$300,6,FALSE)*VLOOKUP(VLOOKUP($B63,Indices_Poder!$B$5:$E$250,3,FALSE),Indices_Poder!$G$6:$N$27,4,FALSE)*VLOOKUP($H$8,Regional!$A$2:$B$7,2,FALSE)</f>
        <v>91.218803566751063</v>
      </c>
      <c r="I63" s="2">
        <f>VLOOKUP($B63,Valores!$A$2:$G$300,6,FALSE)*VLOOKUP(VLOOKUP($B63,Indices_Poder!$B$5:$E$250,3,FALSE),Indices_Poder!$G$6:$N$27,4,FALSE)*VLOOKUP($I$8,Regional!$A$2:$B$7,2,FALSE)</f>
        <v>92.016900078371066</v>
      </c>
      <c r="J63" s="63">
        <f t="shared" si="13"/>
        <v>0</v>
      </c>
      <c r="K63" s="2">
        <f t="shared" si="13"/>
        <v>0</v>
      </c>
      <c r="L63" s="2">
        <f t="shared" si="13"/>
        <v>0</v>
      </c>
      <c r="M63" s="2">
        <f t="shared" si="13"/>
        <v>0</v>
      </c>
      <c r="N63" s="76">
        <f t="shared" si="13"/>
        <v>0</v>
      </c>
      <c r="O63" s="1">
        <f>VLOOKUP(B63,Valores!$A$2:$P$300,14,FALSE)</f>
        <v>1</v>
      </c>
      <c r="P63" s="1">
        <f>VLOOKUP(B63,Valores!$A$2:$P$300,15,FALSE)</f>
        <v>3.1300000000000001E-2</v>
      </c>
      <c r="Q63" s="72">
        <f t="shared" si="25"/>
        <v>0</v>
      </c>
      <c r="R63" s="72">
        <f t="shared" si="14"/>
        <v>0</v>
      </c>
      <c r="S63" s="72">
        <f t="shared" si="14"/>
        <v>0</v>
      </c>
      <c r="T63" s="72">
        <f t="shared" si="14"/>
        <v>0</v>
      </c>
      <c r="U63" s="72">
        <f t="shared" si="14"/>
        <v>0</v>
      </c>
      <c r="W63" s="2">
        <f t="shared" si="15"/>
        <v>0</v>
      </c>
      <c r="X63" s="77">
        <f t="shared" si="16"/>
        <v>0</v>
      </c>
      <c r="Z63" s="2">
        <f t="shared" si="17"/>
        <v>0</v>
      </c>
      <c r="AA63" s="77">
        <f t="shared" si="18"/>
        <v>0</v>
      </c>
      <c r="AC63" s="2">
        <f t="shared" si="19"/>
        <v>0</v>
      </c>
      <c r="AD63" s="77">
        <f t="shared" si="20"/>
        <v>0</v>
      </c>
      <c r="AF63" s="2">
        <f t="shared" si="21"/>
        <v>0</v>
      </c>
      <c r="AG63" s="77">
        <f t="shared" si="22"/>
        <v>0</v>
      </c>
      <c r="AI63" s="2">
        <f t="shared" si="23"/>
        <v>0</v>
      </c>
      <c r="AJ63" s="77">
        <f t="shared" si="24"/>
        <v>0</v>
      </c>
    </row>
    <row r="64" spans="1:36" x14ac:dyDescent="0.2">
      <c r="A64" s="72">
        <v>11</v>
      </c>
      <c r="B64" s="1" t="s">
        <v>84</v>
      </c>
      <c r="C64" s="1" t="str">
        <f>VLOOKUP(B64,Valores!$A$2:$F$300,5,FALSE)</f>
        <v>kg</v>
      </c>
      <c r="D64" s="1">
        <v>570</v>
      </c>
      <c r="E64" s="63">
        <f>VLOOKUP($B64,Valores!$A$2:$G$300,6,FALSE)*VLOOKUP(VLOOKUP($B64,Indices_Poder!$B$5:$E$250,3,FALSE),Indices_Poder!$G$6:$N$27,4,FALSE)*VLOOKUP($E$8,Regional!$A$2:$B$7,2,FALSE)</f>
        <v>91.826445229007192</v>
      </c>
      <c r="F64" s="2">
        <f>VLOOKUP($B64,Valores!$A$2:$G$300,6,FALSE)*VLOOKUP(VLOOKUP($B64,Indices_Poder!$B$5:$E$250,3,FALSE),Indices_Poder!$G$6:$N$27,4,FALSE)*VLOOKUP($F$8,Regional!$A$2:$B$7,2,FALSE)</f>
        <v>88.253149483799405</v>
      </c>
      <c r="G64" s="2">
        <f>VLOOKUP($B64,Valores!$A$2:$G$300,6,FALSE)*VLOOKUP(VLOOKUP($B64,Indices_Poder!$B$5:$E$250,3,FALSE),Indices_Poder!$G$6:$N$27,4,FALSE)*VLOOKUP($G$8,Regional!$A$2:$B$7,2,FALSE)</f>
        <v>93.141490617471987</v>
      </c>
      <c r="H64" s="2">
        <f>VLOOKUP($B64,Valores!$A$2:$G$300,6,FALSE)*VLOOKUP(VLOOKUP($B64,Indices_Poder!$B$5:$E$250,3,FALSE),Indices_Poder!$G$6:$N$27,4,FALSE)*VLOOKUP($H$8,Regional!$A$2:$B$7,2,FALSE)</f>
        <v>91.218803566751063</v>
      </c>
      <c r="I64" s="2">
        <f>VLOOKUP($B64,Valores!$A$2:$G$300,6,FALSE)*VLOOKUP(VLOOKUP($B64,Indices_Poder!$B$5:$E$250,3,FALSE),Indices_Poder!$G$6:$N$27,4,FALSE)*VLOOKUP($I$8,Regional!$A$2:$B$7,2,FALSE)</f>
        <v>92.016900078371066</v>
      </c>
      <c r="J64" s="63">
        <f t="shared" si="13"/>
        <v>52341.073780534098</v>
      </c>
      <c r="K64" s="2">
        <f t="shared" si="13"/>
        <v>50304.295205765658</v>
      </c>
      <c r="L64" s="2">
        <f t="shared" si="13"/>
        <v>53090.649651959036</v>
      </c>
      <c r="M64" s="2">
        <f t="shared" si="13"/>
        <v>51994.718033048106</v>
      </c>
      <c r="N64" s="76">
        <f t="shared" si="13"/>
        <v>52449.633044671507</v>
      </c>
      <c r="O64" s="1">
        <f>VLOOKUP(B64,Valores!$A$2:$P$300,14,FALSE)</f>
        <v>1</v>
      </c>
      <c r="P64" s="1">
        <f>VLOOKUP(B64,Valores!$A$2:$P$300,15,FALSE)</f>
        <v>3.1300000000000001E-2</v>
      </c>
      <c r="Q64" s="72">
        <f t="shared" si="25"/>
        <v>0</v>
      </c>
      <c r="R64" s="72">
        <f t="shared" si="14"/>
        <v>0</v>
      </c>
      <c r="S64" s="72">
        <f t="shared" si="14"/>
        <v>0</v>
      </c>
      <c r="T64" s="72">
        <f t="shared" si="14"/>
        <v>0</v>
      </c>
      <c r="U64" s="72">
        <f t="shared" si="14"/>
        <v>0</v>
      </c>
      <c r="W64" s="2">
        <f t="shared" si="15"/>
        <v>52341.073780534098</v>
      </c>
      <c r="X64" s="77">
        <f t="shared" si="16"/>
        <v>52341.073780534098</v>
      </c>
      <c r="Z64" s="2">
        <f t="shared" si="17"/>
        <v>50304.295205765658</v>
      </c>
      <c r="AA64" s="77">
        <f t="shared" si="18"/>
        <v>50304.295205765658</v>
      </c>
      <c r="AC64" s="2">
        <f t="shared" si="19"/>
        <v>53090.649651959036</v>
      </c>
      <c r="AD64" s="77">
        <f t="shared" si="20"/>
        <v>53090.649651959036</v>
      </c>
      <c r="AF64" s="2">
        <f t="shared" si="21"/>
        <v>51994.718033048106</v>
      </c>
      <c r="AG64" s="77">
        <f t="shared" si="22"/>
        <v>51994.718033048106</v>
      </c>
      <c r="AI64" s="2">
        <f t="shared" si="23"/>
        <v>52449.633044671507</v>
      </c>
      <c r="AJ64" s="77">
        <f t="shared" si="24"/>
        <v>52449.633044671507</v>
      </c>
    </row>
    <row r="65" spans="1:36" x14ac:dyDescent="0.2">
      <c r="A65" s="72">
        <v>12</v>
      </c>
      <c r="B65" s="1" t="s">
        <v>85</v>
      </c>
      <c r="C65" s="1" t="str">
        <f>VLOOKUP(B65,Valores!$A$2:$F$300,5,FALSE)</f>
        <v>kg</v>
      </c>
      <c r="D65" s="1">
        <v>0</v>
      </c>
      <c r="E65" s="63">
        <f>VLOOKUP($B65,Valores!$A$2:$G$300,6,FALSE)*VLOOKUP(VLOOKUP($B65,Indices_Poder!$B$5:$E$250,3,FALSE),Indices_Poder!$G$6:$N$27,4,FALSE)*VLOOKUP($E$8,Regional!$A$2:$B$7,2,FALSE)</f>
        <v>91.826445229007192</v>
      </c>
      <c r="F65" s="2">
        <f>VLOOKUP($B65,Valores!$A$2:$G$300,6,FALSE)*VLOOKUP(VLOOKUP($B65,Indices_Poder!$B$5:$E$250,3,FALSE),Indices_Poder!$G$6:$N$27,4,FALSE)*VLOOKUP($F$8,Regional!$A$2:$B$7,2,FALSE)</f>
        <v>88.253149483799405</v>
      </c>
      <c r="G65" s="2">
        <f>VLOOKUP($B65,Valores!$A$2:$G$300,6,FALSE)*VLOOKUP(VLOOKUP($B65,Indices_Poder!$B$5:$E$250,3,FALSE),Indices_Poder!$G$6:$N$27,4,FALSE)*VLOOKUP($G$8,Regional!$A$2:$B$7,2,FALSE)</f>
        <v>93.141490617471987</v>
      </c>
      <c r="H65" s="2">
        <f>VLOOKUP($B65,Valores!$A$2:$G$300,6,FALSE)*VLOOKUP(VLOOKUP($B65,Indices_Poder!$B$5:$E$250,3,FALSE),Indices_Poder!$G$6:$N$27,4,FALSE)*VLOOKUP($H$8,Regional!$A$2:$B$7,2,FALSE)</f>
        <v>91.218803566751063</v>
      </c>
      <c r="I65" s="2">
        <f>VLOOKUP($B65,Valores!$A$2:$G$300,6,FALSE)*VLOOKUP(VLOOKUP($B65,Indices_Poder!$B$5:$E$250,3,FALSE),Indices_Poder!$G$6:$N$27,4,FALSE)*VLOOKUP($I$8,Regional!$A$2:$B$7,2,FALSE)</f>
        <v>92.016900078371066</v>
      </c>
      <c r="J65" s="63">
        <f t="shared" si="13"/>
        <v>0</v>
      </c>
      <c r="K65" s="2">
        <f t="shared" si="13"/>
        <v>0</v>
      </c>
      <c r="L65" s="2">
        <f t="shared" si="13"/>
        <v>0</v>
      </c>
      <c r="M65" s="2">
        <f t="shared" si="13"/>
        <v>0</v>
      </c>
      <c r="N65" s="76">
        <f t="shared" si="13"/>
        <v>0</v>
      </c>
      <c r="O65" s="1">
        <f>VLOOKUP(B65,Valores!$A$2:$P$300,14,FALSE)</f>
        <v>1</v>
      </c>
      <c r="P65" s="1">
        <f>VLOOKUP(B65,Valores!$A$2:$P$300,15,FALSE)</f>
        <v>3.1300000000000001E-2</v>
      </c>
      <c r="Q65" s="72">
        <f t="shared" si="25"/>
        <v>0</v>
      </c>
      <c r="R65" s="72">
        <f t="shared" si="14"/>
        <v>0</v>
      </c>
      <c r="S65" s="72">
        <f t="shared" si="14"/>
        <v>0</v>
      </c>
      <c r="T65" s="72">
        <f t="shared" si="14"/>
        <v>0</v>
      </c>
      <c r="U65" s="72">
        <f t="shared" si="14"/>
        <v>0</v>
      </c>
      <c r="W65" s="2">
        <f t="shared" si="15"/>
        <v>0</v>
      </c>
      <c r="X65" s="77">
        <f t="shared" si="16"/>
        <v>0</v>
      </c>
      <c r="Z65" s="2">
        <f t="shared" si="17"/>
        <v>0</v>
      </c>
      <c r="AA65" s="77">
        <f t="shared" si="18"/>
        <v>0</v>
      </c>
      <c r="AC65" s="2">
        <f t="shared" si="19"/>
        <v>0</v>
      </c>
      <c r="AD65" s="77">
        <f t="shared" si="20"/>
        <v>0</v>
      </c>
      <c r="AF65" s="2">
        <f t="shared" si="21"/>
        <v>0</v>
      </c>
      <c r="AG65" s="77">
        <f t="shared" si="22"/>
        <v>0</v>
      </c>
      <c r="AI65" s="2">
        <f t="shared" si="23"/>
        <v>0</v>
      </c>
      <c r="AJ65" s="77">
        <f t="shared" si="24"/>
        <v>0</v>
      </c>
    </row>
    <row r="66" spans="1:36" x14ac:dyDescent="0.2">
      <c r="A66" s="72">
        <v>13</v>
      </c>
      <c r="B66" s="1" t="s">
        <v>87</v>
      </c>
      <c r="C66" s="1" t="str">
        <f>VLOOKUP(B66,Valores!$A$2:$F$300,5,FALSE)</f>
        <v>unid.</v>
      </c>
      <c r="D66" s="1">
        <v>0</v>
      </c>
      <c r="E66" s="63">
        <f>VLOOKUP($B66,Valores!$A$2:$G$300,6,FALSE)*VLOOKUP(VLOOKUP($B66,Indices_Poder!$B$5:$E$250,3,FALSE),Indices_Poder!$G$6:$N$27,4,FALSE)*VLOOKUP($E$8,Regional!$A$2:$B$7,2,FALSE)</f>
        <v>2636.6773863428548</v>
      </c>
      <c r="F66" s="2">
        <f>VLOOKUP($B66,Valores!$A$2:$G$300,6,FALSE)*VLOOKUP(VLOOKUP($B66,Indices_Poder!$B$5:$E$250,3,FALSE),Indices_Poder!$G$6:$N$27,4,FALSE)*VLOOKUP($F$8,Regional!$A$2:$B$7,2,FALSE)</f>
        <v>2534.0748292841795</v>
      </c>
      <c r="G66" s="2">
        <f>VLOOKUP($B66,Valores!$A$2:$G$300,6,FALSE)*VLOOKUP(VLOOKUP($B66,Indices_Poder!$B$5:$E$250,3,FALSE),Indices_Poder!$G$6:$N$27,4,FALSE)*VLOOKUP($G$8,Regional!$A$2:$B$7,2,FALSE)</f>
        <v>2674.4372106410979</v>
      </c>
      <c r="H66" s="2">
        <f>VLOOKUP($B66,Valores!$A$2:$G$300,6,FALSE)*VLOOKUP(VLOOKUP($B66,Indices_Poder!$B$5:$E$250,3,FALSE),Indices_Poder!$G$6:$N$27,4,FALSE)*VLOOKUP($H$8,Regional!$A$2:$B$7,2,FALSE)</f>
        <v>2619.2297433912527</v>
      </c>
      <c r="I66" s="2">
        <f>VLOOKUP($B66,Valores!$A$2:$G$300,6,FALSE)*VLOOKUP(VLOOKUP($B66,Indices_Poder!$B$5:$E$250,3,FALSE),Indices_Poder!$G$6:$N$27,4,FALSE)*VLOOKUP($I$8,Regional!$A$2:$B$7,2,FALSE)</f>
        <v>2642.1460505515656</v>
      </c>
      <c r="J66" s="63">
        <f t="shared" si="13"/>
        <v>0</v>
      </c>
      <c r="K66" s="2">
        <f t="shared" si="13"/>
        <v>0</v>
      </c>
      <c r="L66" s="2">
        <f t="shared" si="13"/>
        <v>0</v>
      </c>
      <c r="M66" s="2">
        <f t="shared" si="13"/>
        <v>0</v>
      </c>
      <c r="N66" s="76">
        <f t="shared" si="13"/>
        <v>0</v>
      </c>
      <c r="O66" s="1">
        <f>VLOOKUP(B66,Valores!$A$2:$P$300,14,FALSE)</f>
        <v>1</v>
      </c>
      <c r="P66" s="1">
        <f>VLOOKUP(B66,Valores!$A$2:$P$300,15,FALSE)</f>
        <v>2.7E-2</v>
      </c>
      <c r="Q66" s="72">
        <f t="shared" si="25"/>
        <v>0</v>
      </c>
      <c r="R66" s="72">
        <f t="shared" si="14"/>
        <v>0</v>
      </c>
      <c r="S66" s="72">
        <f t="shared" si="14"/>
        <v>0</v>
      </c>
      <c r="T66" s="72">
        <f t="shared" si="14"/>
        <v>0</v>
      </c>
      <c r="U66" s="72">
        <f t="shared" si="14"/>
        <v>0</v>
      </c>
      <c r="W66" s="2">
        <f t="shared" si="15"/>
        <v>0</v>
      </c>
      <c r="X66" s="77">
        <f t="shared" si="16"/>
        <v>0</v>
      </c>
      <c r="Z66" s="2">
        <f t="shared" si="17"/>
        <v>0</v>
      </c>
      <c r="AA66" s="77">
        <f t="shared" si="18"/>
        <v>0</v>
      </c>
      <c r="AC66" s="2">
        <f t="shared" si="19"/>
        <v>0</v>
      </c>
      <c r="AD66" s="77">
        <f t="shared" si="20"/>
        <v>0</v>
      </c>
      <c r="AF66" s="2">
        <f t="shared" si="21"/>
        <v>0</v>
      </c>
      <c r="AG66" s="77">
        <f t="shared" si="22"/>
        <v>0</v>
      </c>
      <c r="AI66" s="2">
        <f t="shared" si="23"/>
        <v>0</v>
      </c>
      <c r="AJ66" s="77">
        <f t="shared" si="24"/>
        <v>0</v>
      </c>
    </row>
    <row r="67" spans="1:36" x14ac:dyDescent="0.2">
      <c r="A67" s="72">
        <v>14</v>
      </c>
      <c r="B67" s="1" t="s">
        <v>133</v>
      </c>
      <c r="C67" s="1" t="str">
        <f>VLOOKUP(B67,Valores!$A$2:$F$300,5,FALSE)</f>
        <v>cj</v>
      </c>
      <c r="D67" s="1">
        <v>0</v>
      </c>
      <c r="E67" s="63">
        <f>VLOOKUP($B67,Valores!$A$2:$G$300,6,FALSE)*VLOOKUP(VLOOKUP($B67,Indices_Poder!$B$5:$E$250,3,FALSE),Indices_Poder!$G$6:$N$27,4,FALSE)*VLOOKUP($E$8,Regional!$A$2:$B$7,2,FALSE)</f>
        <v>1086.1085421574458</v>
      </c>
      <c r="F67" s="2">
        <f>VLOOKUP($B67,Valores!$A$2:$G$300,6,FALSE)*VLOOKUP(VLOOKUP($B67,Indices_Poder!$B$5:$E$250,3,FALSE),Indices_Poder!$G$6:$N$27,4,FALSE)*VLOOKUP($F$8,Regional!$A$2:$B$7,2,FALSE)</f>
        <v>1043.8441702453438</v>
      </c>
      <c r="G67" s="2">
        <f>VLOOKUP($B67,Valores!$A$2:$G$300,6,FALSE)*VLOOKUP(VLOOKUP($B67,Indices_Poder!$B$5:$E$250,3,FALSE),Indices_Poder!$G$6:$N$27,4,FALSE)*VLOOKUP($G$8,Regional!$A$2:$B$7,2,FALSE)</f>
        <v>1101.6626891809351</v>
      </c>
      <c r="H67" s="2">
        <f>VLOOKUP($B67,Valores!$A$2:$G$300,6,FALSE)*VLOOKUP(VLOOKUP($B67,Indices_Poder!$B$5:$E$250,3,FALSE),Indices_Poder!$G$6:$N$27,4,FALSE)*VLOOKUP($H$8,Regional!$A$2:$B$7,2,FALSE)</f>
        <v>1078.9214535327992</v>
      </c>
      <c r="I67" s="2">
        <f>VLOOKUP($B67,Valores!$A$2:$G$300,6,FALSE)*VLOOKUP(VLOOKUP($B67,Indices_Poder!$B$5:$E$250,3,FALSE),Indices_Poder!$G$6:$N$27,4,FALSE)*VLOOKUP($I$8,Regional!$A$2:$B$7,2,FALSE)</f>
        <v>1088.3612117263649</v>
      </c>
      <c r="J67" s="63">
        <f t="shared" si="13"/>
        <v>0</v>
      </c>
      <c r="K67" s="2">
        <f t="shared" si="13"/>
        <v>0</v>
      </c>
      <c r="L67" s="2">
        <f t="shared" si="13"/>
        <v>0</v>
      </c>
      <c r="M67" s="2">
        <f t="shared" si="13"/>
        <v>0</v>
      </c>
      <c r="N67" s="76">
        <f t="shared" si="13"/>
        <v>0</v>
      </c>
      <c r="O67" s="1">
        <f>VLOOKUP(B67,Valores!$A$2:$P$300,14,FALSE)</f>
        <v>1</v>
      </c>
      <c r="P67" s="1">
        <f>VLOOKUP(B67,Valores!$A$2:$P$300,15,FALSE)</f>
        <v>2.7E-2</v>
      </c>
      <c r="Q67" s="72">
        <f t="shared" si="25"/>
        <v>0</v>
      </c>
      <c r="R67" s="72">
        <f t="shared" si="14"/>
        <v>0</v>
      </c>
      <c r="S67" s="72">
        <f t="shared" si="14"/>
        <v>0</v>
      </c>
      <c r="T67" s="72">
        <f t="shared" si="14"/>
        <v>0</v>
      </c>
      <c r="U67" s="72">
        <f t="shared" si="14"/>
        <v>0</v>
      </c>
      <c r="W67" s="2">
        <f t="shared" si="15"/>
        <v>0</v>
      </c>
      <c r="X67" s="77">
        <f t="shared" si="16"/>
        <v>0</v>
      </c>
      <c r="Z67" s="2">
        <f t="shared" si="17"/>
        <v>0</v>
      </c>
      <c r="AA67" s="77">
        <f t="shared" si="18"/>
        <v>0</v>
      </c>
      <c r="AC67" s="2">
        <f t="shared" si="19"/>
        <v>0</v>
      </c>
      <c r="AD67" s="77">
        <f t="shared" si="20"/>
        <v>0</v>
      </c>
      <c r="AF67" s="2">
        <f t="shared" si="21"/>
        <v>0</v>
      </c>
      <c r="AG67" s="77">
        <f t="shared" si="22"/>
        <v>0</v>
      </c>
      <c r="AI67" s="2">
        <f t="shared" si="23"/>
        <v>0</v>
      </c>
      <c r="AJ67" s="77">
        <f t="shared" si="24"/>
        <v>0</v>
      </c>
    </row>
    <row r="68" spans="1:36" x14ac:dyDescent="0.2">
      <c r="A68" s="72">
        <v>15</v>
      </c>
      <c r="B68" s="1" t="s">
        <v>134</v>
      </c>
      <c r="C68" s="1" t="str">
        <f>VLOOKUP(B68,Valores!$A$2:$F$300,5,FALSE)</f>
        <v>m³</v>
      </c>
      <c r="D68" s="1">
        <v>0</v>
      </c>
      <c r="E68" s="63">
        <f>VLOOKUP($B68,Valores!$A$2:$G$300,6,FALSE)*VLOOKUP(VLOOKUP($B68,Indices_Poder!$B$5:$E$250,3,FALSE),Indices_Poder!$G$6:$N$27,4,FALSE)*VLOOKUP($E$8,Regional!$A$2:$B$7,2,FALSE)</f>
        <v>5815.858492052359</v>
      </c>
      <c r="F68" s="2">
        <f>VLOOKUP($B68,Valores!$A$2:$G$300,6,FALSE)*VLOOKUP(VLOOKUP($B68,Indices_Poder!$B$5:$E$250,3,FALSE),Indices_Poder!$G$6:$N$27,4,FALSE)*VLOOKUP($F$8,Regional!$A$2:$B$7,2,FALSE)</f>
        <v>5589.5426159171857</v>
      </c>
      <c r="G68" s="2">
        <f>VLOOKUP($B68,Valores!$A$2:$G$300,6,FALSE)*VLOOKUP(VLOOKUP($B68,Indices_Poder!$B$5:$E$250,3,FALSE),Indices_Poder!$G$6:$N$27,4,FALSE)*VLOOKUP($G$8,Regional!$A$2:$B$7,2,FALSE)</f>
        <v>5899.1473297163184</v>
      </c>
      <c r="H68" s="2">
        <f>VLOOKUP($B68,Valores!$A$2:$G$300,6,FALSE)*VLOOKUP(VLOOKUP($B68,Indices_Poder!$B$5:$E$250,3,FALSE),Indices_Poder!$G$6:$N$27,4,FALSE)*VLOOKUP($H$8,Regional!$A$2:$B$7,2,FALSE)</f>
        <v>5777.3733049938401</v>
      </c>
      <c r="I68" s="2">
        <f>VLOOKUP($B68,Valores!$A$2:$G$300,6,FALSE)*VLOOKUP(VLOOKUP($B68,Indices_Poder!$B$5:$E$250,3,FALSE),Indices_Poder!$G$6:$N$27,4,FALSE)*VLOOKUP($I$8,Regional!$A$2:$B$7,2,FALSE)</f>
        <v>5827.9210133692077</v>
      </c>
      <c r="J68" s="63">
        <f t="shared" si="13"/>
        <v>0</v>
      </c>
      <c r="K68" s="2">
        <f t="shared" si="13"/>
        <v>0</v>
      </c>
      <c r="L68" s="2">
        <f t="shared" si="13"/>
        <v>0</v>
      </c>
      <c r="M68" s="2">
        <f t="shared" si="13"/>
        <v>0</v>
      </c>
      <c r="N68" s="76">
        <f t="shared" si="13"/>
        <v>0</v>
      </c>
      <c r="O68" s="1">
        <f>VLOOKUP(B68,Valores!$A$2:$P$300,14,FALSE)</f>
        <v>1</v>
      </c>
      <c r="P68" s="1">
        <f>VLOOKUP(B68,Valores!$A$2:$P$300,15,FALSE)</f>
        <v>3.1300000000000001E-2</v>
      </c>
      <c r="Q68" s="72">
        <f t="shared" si="25"/>
        <v>0</v>
      </c>
      <c r="R68" s="72">
        <f t="shared" si="14"/>
        <v>0</v>
      </c>
      <c r="S68" s="72">
        <f t="shared" si="14"/>
        <v>0</v>
      </c>
      <c r="T68" s="72">
        <f t="shared" si="14"/>
        <v>0</v>
      </c>
      <c r="U68" s="72">
        <f t="shared" si="14"/>
        <v>0</v>
      </c>
      <c r="W68" s="2">
        <f t="shared" si="15"/>
        <v>0</v>
      </c>
      <c r="X68" s="77">
        <f t="shared" si="16"/>
        <v>0</v>
      </c>
      <c r="Z68" s="2">
        <f t="shared" si="17"/>
        <v>0</v>
      </c>
      <c r="AA68" s="77">
        <f t="shared" si="18"/>
        <v>0</v>
      </c>
      <c r="AC68" s="2">
        <f t="shared" si="19"/>
        <v>0</v>
      </c>
      <c r="AD68" s="77">
        <f t="shared" si="20"/>
        <v>0</v>
      </c>
      <c r="AF68" s="2">
        <f t="shared" si="21"/>
        <v>0</v>
      </c>
      <c r="AG68" s="77">
        <f t="shared" si="22"/>
        <v>0</v>
      </c>
      <c r="AI68" s="2">
        <f t="shared" si="23"/>
        <v>0</v>
      </c>
      <c r="AJ68" s="77">
        <f t="shared" si="24"/>
        <v>0</v>
      </c>
    </row>
    <row r="69" spans="1:36" x14ac:dyDescent="0.2">
      <c r="A69" s="72">
        <v>16</v>
      </c>
      <c r="B69" s="1" t="s">
        <v>135</v>
      </c>
      <c r="C69" s="1" t="str">
        <f>VLOOKUP(B69,Valores!$A$2:$F$300,5,FALSE)</f>
        <v>m³</v>
      </c>
      <c r="D69" s="1">
        <v>0</v>
      </c>
      <c r="E69" s="63">
        <f>VLOOKUP($B69,Valores!$A$2:$G$300,6,FALSE)*VLOOKUP(VLOOKUP($B69,Indices_Poder!$B$5:$E$250,3,FALSE),Indices_Poder!$G$6:$N$27,4,FALSE)*VLOOKUP($E$8,Regional!$A$2:$B$7,2,FALSE)</f>
        <v>5815.858492052359</v>
      </c>
      <c r="F69" s="2">
        <f>VLOOKUP($B69,Valores!$A$2:$G$300,6,FALSE)*VLOOKUP(VLOOKUP($B69,Indices_Poder!$B$5:$E$250,3,FALSE),Indices_Poder!$G$6:$N$27,4,FALSE)*VLOOKUP($F$8,Regional!$A$2:$B$7,2,FALSE)</f>
        <v>5589.5426159171857</v>
      </c>
      <c r="G69" s="2">
        <f>VLOOKUP($B69,Valores!$A$2:$G$300,6,FALSE)*VLOOKUP(VLOOKUP($B69,Indices_Poder!$B$5:$E$250,3,FALSE),Indices_Poder!$G$6:$N$27,4,FALSE)*VLOOKUP($G$8,Regional!$A$2:$B$7,2,FALSE)</f>
        <v>5899.1473297163184</v>
      </c>
      <c r="H69" s="2">
        <f>VLOOKUP($B69,Valores!$A$2:$G$300,6,FALSE)*VLOOKUP(VLOOKUP($B69,Indices_Poder!$B$5:$E$250,3,FALSE),Indices_Poder!$G$6:$N$27,4,FALSE)*VLOOKUP($H$8,Regional!$A$2:$B$7,2,FALSE)</f>
        <v>5777.3733049938401</v>
      </c>
      <c r="I69" s="2">
        <f>VLOOKUP($B69,Valores!$A$2:$G$300,6,FALSE)*VLOOKUP(VLOOKUP($B69,Indices_Poder!$B$5:$E$250,3,FALSE),Indices_Poder!$G$6:$N$27,4,FALSE)*VLOOKUP($I$8,Regional!$A$2:$B$7,2,FALSE)</f>
        <v>5827.9210133692077</v>
      </c>
      <c r="J69" s="63">
        <f t="shared" si="13"/>
        <v>0</v>
      </c>
      <c r="K69" s="2">
        <f t="shared" si="13"/>
        <v>0</v>
      </c>
      <c r="L69" s="2">
        <f t="shared" si="13"/>
        <v>0</v>
      </c>
      <c r="M69" s="2">
        <f t="shared" si="13"/>
        <v>0</v>
      </c>
      <c r="N69" s="76">
        <f t="shared" si="13"/>
        <v>0</v>
      </c>
      <c r="O69" s="1">
        <f>VLOOKUP(B69,Valores!$A$2:$P$300,14,FALSE)</f>
        <v>1</v>
      </c>
      <c r="P69" s="1">
        <f>VLOOKUP(B69,Valores!$A$2:$P$300,15,FALSE)</f>
        <v>3.1300000000000001E-2</v>
      </c>
      <c r="Q69" s="72">
        <f t="shared" si="25"/>
        <v>0</v>
      </c>
      <c r="R69" s="72">
        <f t="shared" si="14"/>
        <v>0</v>
      </c>
      <c r="S69" s="72">
        <f t="shared" si="14"/>
        <v>0</v>
      </c>
      <c r="T69" s="72">
        <f t="shared" si="14"/>
        <v>0</v>
      </c>
      <c r="U69" s="72">
        <f t="shared" si="14"/>
        <v>0</v>
      </c>
      <c r="W69" s="2">
        <f t="shared" si="15"/>
        <v>0</v>
      </c>
      <c r="X69" s="77">
        <f t="shared" si="16"/>
        <v>0</v>
      </c>
      <c r="Z69" s="2">
        <f t="shared" si="17"/>
        <v>0</v>
      </c>
      <c r="AA69" s="77">
        <f t="shared" si="18"/>
        <v>0</v>
      </c>
      <c r="AC69" s="2">
        <f t="shared" si="19"/>
        <v>0</v>
      </c>
      <c r="AD69" s="77">
        <f t="shared" si="20"/>
        <v>0</v>
      </c>
      <c r="AF69" s="2">
        <f t="shared" si="21"/>
        <v>0</v>
      </c>
      <c r="AG69" s="77">
        <f t="shared" si="22"/>
        <v>0</v>
      </c>
      <c r="AI69" s="2">
        <f t="shared" si="23"/>
        <v>0</v>
      </c>
      <c r="AJ69" s="77">
        <f t="shared" si="24"/>
        <v>0</v>
      </c>
    </row>
    <row r="70" spans="1:36" x14ac:dyDescent="0.2">
      <c r="A70" s="72">
        <v>17</v>
      </c>
      <c r="B70" s="1" t="s">
        <v>137</v>
      </c>
      <c r="C70" s="1" t="str">
        <f>VLOOKUP(B70,Valores!$A$2:$F$300,5,FALSE)</f>
        <v>m³</v>
      </c>
      <c r="D70" s="1">
        <v>0</v>
      </c>
      <c r="E70" s="63">
        <f>VLOOKUP($B70,Valores!$A$2:$G$300,6,FALSE)*VLOOKUP(VLOOKUP($B70,Indices_Poder!$B$5:$E$250,3,FALSE),Indices_Poder!$G$6:$N$27,4,FALSE)*VLOOKUP($E$8,Regional!$A$2:$B$7,2,FALSE)</f>
        <v>5815.858492052359</v>
      </c>
      <c r="F70" s="2">
        <f>VLOOKUP($B70,Valores!$A$2:$G$300,6,FALSE)*VLOOKUP(VLOOKUP($B70,Indices_Poder!$B$5:$E$250,3,FALSE),Indices_Poder!$G$6:$N$27,4,FALSE)*VLOOKUP($F$8,Regional!$A$2:$B$7,2,FALSE)</f>
        <v>5589.5426159171857</v>
      </c>
      <c r="G70" s="2">
        <f>VLOOKUP($B70,Valores!$A$2:$G$300,6,FALSE)*VLOOKUP(VLOOKUP($B70,Indices_Poder!$B$5:$E$250,3,FALSE),Indices_Poder!$G$6:$N$27,4,FALSE)*VLOOKUP($G$8,Regional!$A$2:$B$7,2,FALSE)</f>
        <v>5899.1473297163184</v>
      </c>
      <c r="H70" s="2">
        <f>VLOOKUP($B70,Valores!$A$2:$G$300,6,FALSE)*VLOOKUP(VLOOKUP($B70,Indices_Poder!$B$5:$E$250,3,FALSE),Indices_Poder!$G$6:$N$27,4,FALSE)*VLOOKUP($H$8,Regional!$A$2:$B$7,2,FALSE)</f>
        <v>5777.3733049938401</v>
      </c>
      <c r="I70" s="2">
        <f>VLOOKUP($B70,Valores!$A$2:$G$300,6,FALSE)*VLOOKUP(VLOOKUP($B70,Indices_Poder!$B$5:$E$250,3,FALSE),Indices_Poder!$G$6:$N$27,4,FALSE)*VLOOKUP($I$8,Regional!$A$2:$B$7,2,FALSE)</f>
        <v>5827.9210133692077</v>
      </c>
      <c r="J70" s="63">
        <f t="shared" si="13"/>
        <v>0</v>
      </c>
      <c r="K70" s="2">
        <f t="shared" si="13"/>
        <v>0</v>
      </c>
      <c r="L70" s="2">
        <f t="shared" si="13"/>
        <v>0</v>
      </c>
      <c r="M70" s="2">
        <f t="shared" si="13"/>
        <v>0</v>
      </c>
      <c r="N70" s="76">
        <f t="shared" si="13"/>
        <v>0</v>
      </c>
      <c r="O70" s="1">
        <f>VLOOKUP(B70,Valores!$A$2:$P$300,14,FALSE)</f>
        <v>1</v>
      </c>
      <c r="P70" s="1">
        <f>VLOOKUP(B70,Valores!$A$2:$P$300,15,FALSE)</f>
        <v>3.1300000000000001E-2</v>
      </c>
      <c r="Q70" s="72">
        <f t="shared" si="25"/>
        <v>0</v>
      </c>
      <c r="R70" s="72">
        <f t="shared" si="14"/>
        <v>0</v>
      </c>
      <c r="S70" s="72">
        <f t="shared" si="14"/>
        <v>0</v>
      </c>
      <c r="T70" s="72">
        <f t="shared" si="14"/>
        <v>0</v>
      </c>
      <c r="U70" s="72">
        <f t="shared" si="14"/>
        <v>0</v>
      </c>
      <c r="W70" s="2">
        <f t="shared" si="15"/>
        <v>0</v>
      </c>
      <c r="X70" s="77">
        <f t="shared" si="16"/>
        <v>0</v>
      </c>
      <c r="Z70" s="2">
        <f t="shared" si="17"/>
        <v>0</v>
      </c>
      <c r="AA70" s="77">
        <f t="shared" si="18"/>
        <v>0</v>
      </c>
      <c r="AC70" s="2">
        <f t="shared" si="19"/>
        <v>0</v>
      </c>
      <c r="AD70" s="77">
        <f t="shared" si="20"/>
        <v>0</v>
      </c>
      <c r="AF70" s="2">
        <f t="shared" si="21"/>
        <v>0</v>
      </c>
      <c r="AG70" s="77">
        <f t="shared" si="22"/>
        <v>0</v>
      </c>
      <c r="AI70" s="2">
        <f t="shared" si="23"/>
        <v>0</v>
      </c>
      <c r="AJ70" s="77">
        <f t="shared" si="24"/>
        <v>0</v>
      </c>
    </row>
    <row r="71" spans="1:36" x14ac:dyDescent="0.2">
      <c r="A71" s="72">
        <v>18</v>
      </c>
      <c r="B71" s="1" t="s">
        <v>91</v>
      </c>
      <c r="C71" s="1" t="str">
        <f>VLOOKUP(B71,Valores!$A$2:$F$300,5,FALSE)</f>
        <v>m³</v>
      </c>
      <c r="D71" s="1">
        <v>0</v>
      </c>
      <c r="E71" s="63">
        <f>VLOOKUP($B71,Valores!$A$2:$G$300,6,FALSE)*VLOOKUP(VLOOKUP($B71,Indices_Poder!$B$5:$E$250,3,FALSE),Indices_Poder!$G$6:$N$27,4,FALSE)*VLOOKUP($E$8,Regional!$A$2:$B$7,2,FALSE)</f>
        <v>5815.858492052359</v>
      </c>
      <c r="F71" s="2">
        <f>VLOOKUP($B71,Valores!$A$2:$G$300,6,FALSE)*VLOOKUP(VLOOKUP($B71,Indices_Poder!$B$5:$E$250,3,FALSE),Indices_Poder!$G$6:$N$27,4,FALSE)*VLOOKUP($F$8,Regional!$A$2:$B$7,2,FALSE)</f>
        <v>5589.5426159171857</v>
      </c>
      <c r="G71" s="2">
        <f>VLOOKUP($B71,Valores!$A$2:$G$300,6,FALSE)*VLOOKUP(VLOOKUP($B71,Indices_Poder!$B$5:$E$250,3,FALSE),Indices_Poder!$G$6:$N$27,4,FALSE)*VLOOKUP($G$8,Regional!$A$2:$B$7,2,FALSE)</f>
        <v>5899.1473297163184</v>
      </c>
      <c r="H71" s="2">
        <f>VLOOKUP($B71,Valores!$A$2:$G$300,6,FALSE)*VLOOKUP(VLOOKUP($B71,Indices_Poder!$B$5:$E$250,3,FALSE),Indices_Poder!$G$6:$N$27,4,FALSE)*VLOOKUP($H$8,Regional!$A$2:$B$7,2,FALSE)</f>
        <v>5777.3733049938401</v>
      </c>
      <c r="I71" s="2">
        <f>VLOOKUP($B71,Valores!$A$2:$G$300,6,FALSE)*VLOOKUP(VLOOKUP($B71,Indices_Poder!$B$5:$E$250,3,FALSE),Indices_Poder!$G$6:$N$27,4,FALSE)*VLOOKUP($I$8,Regional!$A$2:$B$7,2,FALSE)</f>
        <v>5827.9210133692077</v>
      </c>
      <c r="J71" s="63">
        <f t="shared" si="13"/>
        <v>0</v>
      </c>
      <c r="K71" s="2">
        <f t="shared" si="13"/>
        <v>0</v>
      </c>
      <c r="L71" s="2">
        <f t="shared" si="13"/>
        <v>0</v>
      </c>
      <c r="M71" s="2">
        <f t="shared" si="13"/>
        <v>0</v>
      </c>
      <c r="N71" s="76">
        <f t="shared" si="13"/>
        <v>0</v>
      </c>
      <c r="O71" s="1">
        <f>VLOOKUP(B71,Valores!$A$2:$P$300,14,FALSE)</f>
        <v>1</v>
      </c>
      <c r="P71" s="1">
        <f>VLOOKUP(B71,Valores!$A$2:$P$300,15,FALSE)</f>
        <v>3.1300000000000001E-2</v>
      </c>
      <c r="Q71" s="72">
        <f t="shared" si="25"/>
        <v>0</v>
      </c>
      <c r="R71" s="72">
        <f t="shared" si="14"/>
        <v>0</v>
      </c>
      <c r="S71" s="72">
        <f t="shared" si="14"/>
        <v>0</v>
      </c>
      <c r="T71" s="72">
        <f t="shared" si="14"/>
        <v>0</v>
      </c>
      <c r="U71" s="72">
        <f t="shared" si="14"/>
        <v>0</v>
      </c>
      <c r="W71" s="2">
        <f t="shared" si="15"/>
        <v>0</v>
      </c>
      <c r="X71" s="77">
        <f t="shared" si="16"/>
        <v>0</v>
      </c>
      <c r="Z71" s="2">
        <f t="shared" si="17"/>
        <v>0</v>
      </c>
      <c r="AA71" s="77">
        <f t="shared" si="18"/>
        <v>0</v>
      </c>
      <c r="AC71" s="2">
        <f t="shared" si="19"/>
        <v>0</v>
      </c>
      <c r="AD71" s="77">
        <f t="shared" si="20"/>
        <v>0</v>
      </c>
      <c r="AF71" s="2">
        <f t="shared" si="21"/>
        <v>0</v>
      </c>
      <c r="AG71" s="77">
        <f t="shared" si="22"/>
        <v>0</v>
      </c>
      <c r="AI71" s="2">
        <f t="shared" si="23"/>
        <v>0</v>
      </c>
      <c r="AJ71" s="77">
        <f t="shared" si="24"/>
        <v>0</v>
      </c>
    </row>
    <row r="72" spans="1:36" x14ac:dyDescent="0.2">
      <c r="A72" s="72">
        <v>19</v>
      </c>
      <c r="B72" s="1" t="s">
        <v>204</v>
      </c>
      <c r="C72" s="1" t="str">
        <f>VLOOKUP(B72,Valores!$A$2:$F$300,5,FALSE)</f>
        <v>m³</v>
      </c>
      <c r="D72" s="1">
        <v>0</v>
      </c>
      <c r="E72" s="63">
        <f>VLOOKUP($B72,Valores!$A$2:$G$300,6,FALSE)*VLOOKUP(VLOOKUP($B72,Indices_Poder!$B$5:$E$250,3,FALSE),Indices_Poder!$G$6:$N$27,4,FALSE)*VLOOKUP($E$8,Regional!$A$2:$B$7,2,FALSE)</f>
        <v>5815.858492052359</v>
      </c>
      <c r="F72" s="2">
        <f>VLOOKUP($B72,Valores!$A$2:$G$300,6,FALSE)*VLOOKUP(VLOOKUP($B72,Indices_Poder!$B$5:$E$250,3,FALSE),Indices_Poder!$G$6:$N$27,4,FALSE)*VLOOKUP($F$8,Regional!$A$2:$B$7,2,FALSE)</f>
        <v>5589.5426159171857</v>
      </c>
      <c r="G72" s="2">
        <f>VLOOKUP($B72,Valores!$A$2:$G$300,6,FALSE)*VLOOKUP(VLOOKUP($B72,Indices_Poder!$B$5:$E$250,3,FALSE),Indices_Poder!$G$6:$N$27,4,FALSE)*VLOOKUP($G$8,Regional!$A$2:$B$7,2,FALSE)</f>
        <v>5899.1473297163184</v>
      </c>
      <c r="H72" s="2">
        <f>VLOOKUP($B72,Valores!$A$2:$G$300,6,FALSE)*VLOOKUP(VLOOKUP($B72,Indices_Poder!$B$5:$E$250,3,FALSE),Indices_Poder!$G$6:$N$27,4,FALSE)*VLOOKUP($H$8,Regional!$A$2:$B$7,2,FALSE)</f>
        <v>5777.3733049938401</v>
      </c>
      <c r="I72" s="2">
        <f>VLOOKUP($B72,Valores!$A$2:$G$300,6,FALSE)*VLOOKUP(VLOOKUP($B72,Indices_Poder!$B$5:$E$250,3,FALSE),Indices_Poder!$G$6:$N$27,4,FALSE)*VLOOKUP($I$8,Regional!$A$2:$B$7,2,FALSE)</f>
        <v>5827.9210133692077</v>
      </c>
      <c r="J72" s="63">
        <f t="shared" si="13"/>
        <v>0</v>
      </c>
      <c r="K72" s="2">
        <f t="shared" si="13"/>
        <v>0</v>
      </c>
      <c r="L72" s="2">
        <f t="shared" si="13"/>
        <v>0</v>
      </c>
      <c r="M72" s="2">
        <f t="shared" si="13"/>
        <v>0</v>
      </c>
      <c r="N72" s="76">
        <f t="shared" si="13"/>
        <v>0</v>
      </c>
      <c r="O72" s="1">
        <f>VLOOKUP(B72,Valores!$A$2:$P$300,14,FALSE)</f>
        <v>1</v>
      </c>
      <c r="P72" s="1">
        <f>VLOOKUP(B72,Valores!$A$2:$P$300,15,FALSE)</f>
        <v>3.1300000000000001E-2</v>
      </c>
      <c r="Q72" s="72">
        <f t="shared" si="25"/>
        <v>0</v>
      </c>
      <c r="R72" s="72">
        <f t="shared" si="14"/>
        <v>0</v>
      </c>
      <c r="S72" s="72">
        <f t="shared" si="14"/>
        <v>0</v>
      </c>
      <c r="T72" s="72">
        <f t="shared" si="14"/>
        <v>0</v>
      </c>
      <c r="U72" s="72">
        <f t="shared" si="14"/>
        <v>0</v>
      </c>
      <c r="W72" s="2">
        <f t="shared" si="15"/>
        <v>0</v>
      </c>
      <c r="X72" s="77">
        <f t="shared" si="16"/>
        <v>0</v>
      </c>
      <c r="Z72" s="2">
        <f t="shared" si="17"/>
        <v>0</v>
      </c>
      <c r="AA72" s="77">
        <f t="shared" si="18"/>
        <v>0</v>
      </c>
      <c r="AC72" s="2">
        <f t="shared" si="19"/>
        <v>0</v>
      </c>
      <c r="AD72" s="77">
        <f t="shared" si="20"/>
        <v>0</v>
      </c>
      <c r="AF72" s="2">
        <f t="shared" si="21"/>
        <v>0</v>
      </c>
      <c r="AG72" s="77">
        <f t="shared" si="22"/>
        <v>0</v>
      </c>
      <c r="AI72" s="2">
        <f t="shared" si="23"/>
        <v>0</v>
      </c>
      <c r="AJ72" s="77">
        <f t="shared" si="24"/>
        <v>0</v>
      </c>
    </row>
    <row r="73" spans="1:36" x14ac:dyDescent="0.2">
      <c r="A73" s="72">
        <v>20</v>
      </c>
      <c r="B73" s="1" t="s">
        <v>92</v>
      </c>
      <c r="C73" s="1" t="str">
        <f>VLOOKUP(B73,Valores!$A$2:$F$300,5,FALSE)</f>
        <v>m³</v>
      </c>
      <c r="D73" s="1">
        <v>0</v>
      </c>
      <c r="E73" s="63">
        <f>VLOOKUP($B73,Valores!$A$2:$G$300,6,FALSE)*VLOOKUP(VLOOKUP($B73,Indices_Poder!$B$5:$E$250,3,FALSE),Indices_Poder!$G$6:$N$27,4,FALSE)*VLOOKUP($E$8,Regional!$A$2:$B$7,2,FALSE)</f>
        <v>5815.858492052359</v>
      </c>
      <c r="F73" s="2">
        <f>VLOOKUP($B73,Valores!$A$2:$G$300,6,FALSE)*VLOOKUP(VLOOKUP($B73,Indices_Poder!$B$5:$E$250,3,FALSE),Indices_Poder!$G$6:$N$27,4,FALSE)*VLOOKUP($F$8,Regional!$A$2:$B$7,2,FALSE)</f>
        <v>5589.5426159171857</v>
      </c>
      <c r="G73" s="2">
        <f>VLOOKUP($B73,Valores!$A$2:$G$300,6,FALSE)*VLOOKUP(VLOOKUP($B73,Indices_Poder!$B$5:$E$250,3,FALSE),Indices_Poder!$G$6:$N$27,4,FALSE)*VLOOKUP($G$8,Regional!$A$2:$B$7,2,FALSE)</f>
        <v>5899.1473297163184</v>
      </c>
      <c r="H73" s="2">
        <f>VLOOKUP($B73,Valores!$A$2:$G$300,6,FALSE)*VLOOKUP(VLOOKUP($B73,Indices_Poder!$B$5:$E$250,3,FALSE),Indices_Poder!$G$6:$N$27,4,FALSE)*VLOOKUP($H$8,Regional!$A$2:$B$7,2,FALSE)</f>
        <v>5777.3733049938401</v>
      </c>
      <c r="I73" s="2">
        <f>VLOOKUP($B73,Valores!$A$2:$G$300,6,FALSE)*VLOOKUP(VLOOKUP($B73,Indices_Poder!$B$5:$E$250,3,FALSE),Indices_Poder!$G$6:$N$27,4,FALSE)*VLOOKUP($I$8,Regional!$A$2:$B$7,2,FALSE)</f>
        <v>5827.9210133692077</v>
      </c>
      <c r="J73" s="63">
        <f t="shared" si="13"/>
        <v>0</v>
      </c>
      <c r="K73" s="2">
        <f t="shared" si="13"/>
        <v>0</v>
      </c>
      <c r="L73" s="2">
        <f t="shared" si="13"/>
        <v>0</v>
      </c>
      <c r="M73" s="2">
        <f t="shared" si="13"/>
        <v>0</v>
      </c>
      <c r="N73" s="76">
        <f t="shared" si="13"/>
        <v>0</v>
      </c>
      <c r="O73" s="1">
        <f>VLOOKUP(B73,Valores!$A$2:$P$300,14,FALSE)</f>
        <v>1</v>
      </c>
      <c r="P73" s="1">
        <f>VLOOKUP(B73,Valores!$A$2:$P$300,15,FALSE)</f>
        <v>3.1300000000000001E-2</v>
      </c>
      <c r="Q73" s="72">
        <f t="shared" si="25"/>
        <v>0</v>
      </c>
      <c r="R73" s="72">
        <f t="shared" si="14"/>
        <v>0</v>
      </c>
      <c r="S73" s="72">
        <f t="shared" si="14"/>
        <v>0</v>
      </c>
      <c r="T73" s="72">
        <f t="shared" si="14"/>
        <v>0</v>
      </c>
      <c r="U73" s="72">
        <f t="shared" si="14"/>
        <v>0</v>
      </c>
      <c r="W73" s="2">
        <f t="shared" si="15"/>
        <v>0</v>
      </c>
      <c r="X73" s="77">
        <f t="shared" si="16"/>
        <v>0</v>
      </c>
      <c r="Z73" s="2">
        <f t="shared" si="17"/>
        <v>0</v>
      </c>
      <c r="AA73" s="77">
        <f t="shared" si="18"/>
        <v>0</v>
      </c>
      <c r="AC73" s="2">
        <f t="shared" si="19"/>
        <v>0</v>
      </c>
      <c r="AD73" s="77">
        <f t="shared" si="20"/>
        <v>0</v>
      </c>
      <c r="AF73" s="2">
        <f t="shared" si="21"/>
        <v>0</v>
      </c>
      <c r="AG73" s="77">
        <f t="shared" si="22"/>
        <v>0</v>
      </c>
      <c r="AI73" s="2">
        <f t="shared" si="23"/>
        <v>0</v>
      </c>
      <c r="AJ73" s="77">
        <f t="shared" si="24"/>
        <v>0</v>
      </c>
    </row>
    <row r="74" spans="1:36" x14ac:dyDescent="0.2">
      <c r="A74" s="72">
        <v>21</v>
      </c>
      <c r="B74" s="1" t="s">
        <v>94</v>
      </c>
      <c r="C74" s="1" t="str">
        <f>VLOOKUP(B74,Valores!$A$2:$F$300,5,FALSE)</f>
        <v>unid.</v>
      </c>
      <c r="D74" s="1">
        <v>1</v>
      </c>
      <c r="E74" s="63">
        <f>VLOOKUP($B74,Valores!$A$2:$G$300,6,FALSE)*VLOOKUP(VLOOKUP($B74,Indices_Poder!$B$5:$E$250,3,FALSE),Indices_Poder!$G$6:$N$27,4,FALSE)*VLOOKUP($E$8,Regional!$A$2:$B$7,2,FALSE)</f>
        <v>95297.275528865226</v>
      </c>
      <c r="F74" s="2">
        <f>VLOOKUP($B74,Valores!$A$2:$G$300,6,FALSE)*VLOOKUP(VLOOKUP($B74,Indices_Poder!$B$5:$E$250,3,FALSE),Indices_Poder!$G$6:$N$27,4,FALSE)*VLOOKUP($F$8,Regional!$A$2:$B$7,2,FALSE)</f>
        <v>91588.917350260497</v>
      </c>
      <c r="G74" s="2">
        <f>VLOOKUP($B74,Valores!$A$2:$G$300,6,FALSE)*VLOOKUP(VLOOKUP($B74,Indices_Poder!$B$5:$E$250,3,FALSE),Indices_Poder!$G$6:$N$27,4,FALSE)*VLOOKUP($G$8,Regional!$A$2:$B$7,2,FALSE)</f>
        <v>96662.026635204529</v>
      </c>
      <c r="H74" s="2">
        <f>VLOOKUP($B74,Valores!$A$2:$G$300,6,FALSE)*VLOOKUP(VLOOKUP($B74,Indices_Poder!$B$5:$E$250,3,FALSE),Indices_Poder!$G$6:$N$27,4,FALSE)*VLOOKUP($H$8,Regional!$A$2:$B$7,2,FALSE)</f>
        <v>94666.666396970526</v>
      </c>
      <c r="I74" s="2">
        <f>VLOOKUP($B74,Valores!$A$2:$G$300,6,FALSE)*VLOOKUP(VLOOKUP($B74,Indices_Poder!$B$5:$E$250,3,FALSE),Indices_Poder!$G$6:$N$27,4,FALSE)*VLOOKUP($I$8,Regional!$A$2:$B$7,2,FALSE)</f>
        <v>95494.929137369545</v>
      </c>
      <c r="J74" s="63">
        <f t="shared" si="13"/>
        <v>95297.275528865226</v>
      </c>
      <c r="K74" s="2">
        <f t="shared" si="13"/>
        <v>91588.917350260497</v>
      </c>
      <c r="L74" s="2">
        <f t="shared" si="13"/>
        <v>96662.026635204529</v>
      </c>
      <c r="M74" s="2">
        <f t="shared" si="13"/>
        <v>94666.666396970526</v>
      </c>
      <c r="N74" s="76">
        <f t="shared" si="13"/>
        <v>95494.929137369545</v>
      </c>
      <c r="O74" s="1">
        <f>VLOOKUP(B74,Valores!$A$2:$P$300,14,FALSE)</f>
        <v>1</v>
      </c>
      <c r="P74" s="1">
        <f>VLOOKUP(B74,Valores!$A$2:$P$300,15,FALSE)</f>
        <v>6.6699999999999995E-2</v>
      </c>
      <c r="Q74" s="72">
        <f t="shared" si="25"/>
        <v>0</v>
      </c>
      <c r="R74" s="72">
        <f t="shared" si="14"/>
        <v>0</v>
      </c>
      <c r="S74" s="72">
        <f t="shared" si="14"/>
        <v>0</v>
      </c>
      <c r="T74" s="72">
        <f t="shared" si="14"/>
        <v>0</v>
      </c>
      <c r="U74" s="72">
        <f t="shared" si="14"/>
        <v>0</v>
      </c>
      <c r="W74" s="2">
        <f t="shared" si="15"/>
        <v>95297.275528865226</v>
      </c>
      <c r="X74" s="77">
        <f t="shared" si="16"/>
        <v>95297.275528865226</v>
      </c>
      <c r="Z74" s="2">
        <f t="shared" si="17"/>
        <v>91588.917350260497</v>
      </c>
      <c r="AA74" s="77">
        <f t="shared" si="18"/>
        <v>91588.917350260497</v>
      </c>
      <c r="AC74" s="2">
        <f t="shared" si="19"/>
        <v>96662.026635204529</v>
      </c>
      <c r="AD74" s="77">
        <f t="shared" si="20"/>
        <v>96662.026635204529</v>
      </c>
      <c r="AF74" s="2">
        <f t="shared" si="21"/>
        <v>94666.666396970526</v>
      </c>
      <c r="AG74" s="77">
        <f t="shared" si="22"/>
        <v>94666.666396970526</v>
      </c>
      <c r="AI74" s="2">
        <f t="shared" si="23"/>
        <v>95494.929137369545</v>
      </c>
      <c r="AJ74" s="77">
        <f t="shared" si="24"/>
        <v>95494.929137369545</v>
      </c>
    </row>
    <row r="75" spans="1:36" x14ac:dyDescent="0.2">
      <c r="A75" s="72">
        <v>22</v>
      </c>
      <c r="B75" s="1" t="s">
        <v>164</v>
      </c>
      <c r="C75" s="1" t="str">
        <f>VLOOKUP(B75,Valores!$A$2:$F$300,5,FALSE)</f>
        <v>unid.</v>
      </c>
      <c r="D75" s="1">
        <v>1</v>
      </c>
      <c r="E75" s="63">
        <f>VLOOKUP($B75,Valores!$A$2:$G$300,6,FALSE)*VLOOKUP(VLOOKUP($B75,Indices_Poder!$B$5:$E$250,3,FALSE),Indices_Poder!$G$6:$N$27,4,FALSE)*VLOOKUP($E$8,Regional!$A$2:$B$7,2,FALSE)</f>
        <v>56459.620111442695</v>
      </c>
      <c r="F75" s="2">
        <f>VLOOKUP($B75,Valores!$A$2:$G$300,6,FALSE)*VLOOKUP(VLOOKUP($B75,Indices_Poder!$B$5:$E$250,3,FALSE),Indices_Poder!$G$6:$N$27,4,FALSE)*VLOOKUP($F$8,Regional!$A$2:$B$7,2,FALSE)</f>
        <v>54262.574153525813</v>
      </c>
      <c r="G75" s="2">
        <f>VLOOKUP($B75,Valores!$A$2:$G$300,6,FALSE)*VLOOKUP(VLOOKUP($B75,Indices_Poder!$B$5:$E$250,3,FALSE),Indices_Poder!$G$6:$N$27,4,FALSE)*VLOOKUP($G$8,Regional!$A$2:$B$7,2,FALSE)</f>
        <v>57268.177634026317</v>
      </c>
      <c r="H75" s="2">
        <f>VLOOKUP($B75,Valores!$A$2:$G$300,6,FALSE)*VLOOKUP(VLOOKUP($B75,Indices_Poder!$B$5:$E$250,3,FALSE),Indices_Poder!$G$6:$N$27,4,FALSE)*VLOOKUP($H$8,Regional!$A$2:$B$7,2,FALSE)</f>
        <v>56086.010773421302</v>
      </c>
      <c r="I75" s="2">
        <f>VLOOKUP($B75,Valores!$A$2:$G$300,6,FALSE)*VLOOKUP(VLOOKUP($B75,Indices_Poder!$B$5:$E$250,3,FALSE),Indices_Poder!$G$6:$N$27,4,FALSE)*VLOOKUP($I$8,Regional!$A$2:$B$7,2,FALSE)</f>
        <v>56576.721545747911</v>
      </c>
      <c r="J75" s="63">
        <f t="shared" si="13"/>
        <v>56459.620111442695</v>
      </c>
      <c r="K75" s="2">
        <f t="shared" si="13"/>
        <v>54262.574153525813</v>
      </c>
      <c r="L75" s="2">
        <f t="shared" si="13"/>
        <v>57268.177634026317</v>
      </c>
      <c r="M75" s="2">
        <f t="shared" si="13"/>
        <v>56086.010773421302</v>
      </c>
      <c r="N75" s="76">
        <f t="shared" si="13"/>
        <v>56576.721545747911</v>
      </c>
      <c r="O75" s="1">
        <f>VLOOKUP(B75,Valores!$A$2:$P$300,14,FALSE)</f>
        <v>1</v>
      </c>
      <c r="P75" s="1">
        <f>VLOOKUP(B75,Valores!$A$2:$P$300,15,FALSE)</f>
        <v>6.6699999999999995E-2</v>
      </c>
      <c r="Q75" s="72">
        <f t="shared" si="25"/>
        <v>0</v>
      </c>
      <c r="R75" s="72">
        <f t="shared" si="14"/>
        <v>0</v>
      </c>
      <c r="S75" s="72">
        <f t="shared" si="14"/>
        <v>0</v>
      </c>
      <c r="T75" s="72">
        <f t="shared" si="14"/>
        <v>0</v>
      </c>
      <c r="U75" s="72">
        <f t="shared" si="14"/>
        <v>0</v>
      </c>
      <c r="W75" s="2">
        <f t="shared" si="15"/>
        <v>56459.620111442695</v>
      </c>
      <c r="X75" s="77">
        <f t="shared" si="16"/>
        <v>56459.620111442695</v>
      </c>
      <c r="Z75" s="2">
        <f t="shared" si="17"/>
        <v>54262.574153525813</v>
      </c>
      <c r="AA75" s="77">
        <f t="shared" si="18"/>
        <v>54262.574153525813</v>
      </c>
      <c r="AC75" s="2">
        <f t="shared" si="19"/>
        <v>57268.177634026317</v>
      </c>
      <c r="AD75" s="77">
        <f t="shared" si="20"/>
        <v>57268.177634026317</v>
      </c>
      <c r="AF75" s="2">
        <f t="shared" si="21"/>
        <v>56086.010773421302</v>
      </c>
      <c r="AG75" s="77">
        <f t="shared" si="22"/>
        <v>56086.010773421302</v>
      </c>
      <c r="AI75" s="2">
        <f t="shared" si="23"/>
        <v>56576.721545747911</v>
      </c>
      <c r="AJ75" s="77">
        <f t="shared" si="24"/>
        <v>56576.721545747911</v>
      </c>
    </row>
    <row r="76" spans="1:36" x14ac:dyDescent="0.2">
      <c r="A76" s="72">
        <v>23</v>
      </c>
      <c r="B76" s="1" t="s">
        <v>138</v>
      </c>
      <c r="C76" s="1" t="str">
        <f>VLOOKUP(B76,Valores!$A$2:$F$300,5,FALSE)</f>
        <v>unid.</v>
      </c>
      <c r="D76" s="1">
        <v>0</v>
      </c>
      <c r="E76" s="63">
        <f>VLOOKUP($B76,Valores!$A$2:$G$300,6,FALSE)*VLOOKUP(VLOOKUP($B76,Indices_Poder!$B$5:$E$250,3,FALSE),Indices_Poder!$G$6:$N$27,4,FALSE)*VLOOKUP($E$8,Regional!$A$2:$B$7,2,FALSE)</f>
        <v>95297.275528865226</v>
      </c>
      <c r="F76" s="2">
        <f>VLOOKUP($B76,Valores!$A$2:$G$300,6,FALSE)*VLOOKUP(VLOOKUP($B76,Indices_Poder!$B$5:$E$250,3,FALSE),Indices_Poder!$G$6:$N$27,4,FALSE)*VLOOKUP($F$8,Regional!$A$2:$B$7,2,FALSE)</f>
        <v>91588.917350260497</v>
      </c>
      <c r="G76" s="2">
        <f>VLOOKUP($B76,Valores!$A$2:$G$300,6,FALSE)*VLOOKUP(VLOOKUP($B76,Indices_Poder!$B$5:$E$250,3,FALSE),Indices_Poder!$G$6:$N$27,4,FALSE)*VLOOKUP($G$8,Regional!$A$2:$B$7,2,FALSE)</f>
        <v>96662.026635204529</v>
      </c>
      <c r="H76" s="2">
        <f>VLOOKUP($B76,Valores!$A$2:$G$300,6,FALSE)*VLOOKUP(VLOOKUP($B76,Indices_Poder!$B$5:$E$250,3,FALSE),Indices_Poder!$G$6:$N$27,4,FALSE)*VLOOKUP($H$8,Regional!$A$2:$B$7,2,FALSE)</f>
        <v>94666.666396970526</v>
      </c>
      <c r="I76" s="2">
        <f>VLOOKUP($B76,Valores!$A$2:$G$300,6,FALSE)*VLOOKUP(VLOOKUP($B76,Indices_Poder!$B$5:$E$250,3,FALSE),Indices_Poder!$G$6:$N$27,4,FALSE)*VLOOKUP($I$8,Regional!$A$2:$B$7,2,FALSE)</f>
        <v>95494.929137369545</v>
      </c>
      <c r="J76" s="63">
        <f t="shared" si="13"/>
        <v>0</v>
      </c>
      <c r="K76" s="2">
        <f t="shared" si="13"/>
        <v>0</v>
      </c>
      <c r="L76" s="2">
        <f t="shared" si="13"/>
        <v>0</v>
      </c>
      <c r="M76" s="2">
        <f t="shared" si="13"/>
        <v>0</v>
      </c>
      <c r="N76" s="76">
        <f t="shared" si="13"/>
        <v>0</v>
      </c>
      <c r="O76" s="1">
        <f>VLOOKUP(B76,Valores!$A$2:$P$300,14,FALSE)</f>
        <v>1</v>
      </c>
      <c r="P76" s="1">
        <f>VLOOKUP(B76,Valores!$A$2:$P$300,15,FALSE)</f>
        <v>6.6699999999999995E-2</v>
      </c>
      <c r="Q76" s="72">
        <f t="shared" si="25"/>
        <v>0</v>
      </c>
      <c r="R76" s="72">
        <f t="shared" si="14"/>
        <v>0</v>
      </c>
      <c r="S76" s="72">
        <f t="shared" si="14"/>
        <v>0</v>
      </c>
      <c r="T76" s="72">
        <f t="shared" si="14"/>
        <v>0</v>
      </c>
      <c r="U76" s="72">
        <f t="shared" si="14"/>
        <v>0</v>
      </c>
      <c r="W76" s="2">
        <f t="shared" si="15"/>
        <v>0</v>
      </c>
      <c r="X76" s="77">
        <f t="shared" si="16"/>
        <v>0</v>
      </c>
      <c r="Z76" s="2">
        <f t="shared" si="17"/>
        <v>0</v>
      </c>
      <c r="AA76" s="77">
        <f t="shared" si="18"/>
        <v>0</v>
      </c>
      <c r="AC76" s="2">
        <f t="shared" si="19"/>
        <v>0</v>
      </c>
      <c r="AD76" s="77">
        <f t="shared" si="20"/>
        <v>0</v>
      </c>
      <c r="AF76" s="2">
        <f t="shared" si="21"/>
        <v>0</v>
      </c>
      <c r="AG76" s="77">
        <f t="shared" si="22"/>
        <v>0</v>
      </c>
      <c r="AI76" s="2">
        <f t="shared" si="23"/>
        <v>0</v>
      </c>
      <c r="AJ76" s="77">
        <f t="shared" si="24"/>
        <v>0</v>
      </c>
    </row>
    <row r="77" spans="1:36" x14ac:dyDescent="0.2">
      <c r="A77" s="72">
        <v>24</v>
      </c>
      <c r="B77" s="1" t="s">
        <v>97</v>
      </c>
      <c r="C77" s="1" t="str">
        <f>VLOOKUP(B77,Valores!$A$2:$F$300,5,FALSE)</f>
        <v>unid.</v>
      </c>
      <c r="D77" s="1">
        <v>1</v>
      </c>
      <c r="E77" s="63">
        <f>VLOOKUP($B77,Valores!$A$2:$G$300,6,FALSE)*VLOOKUP(VLOOKUP($B77,Indices_Poder!$B$5:$E$250,3,FALSE),Indices_Poder!$G$6:$N$27,4,FALSE)*VLOOKUP($E$8,Regional!$A$2:$B$7,2,FALSE)</f>
        <v>58111.399621709403</v>
      </c>
      <c r="F77" s="2">
        <f>VLOOKUP($B77,Valores!$A$2:$G$300,6,FALSE)*VLOOKUP(VLOOKUP($B77,Indices_Poder!$B$5:$E$250,3,FALSE),Indices_Poder!$G$6:$N$27,4,FALSE)*VLOOKUP($F$8,Regional!$A$2:$B$7,2,FALSE)</f>
        <v>55850.077009269553</v>
      </c>
      <c r="G77" s="2">
        <f>VLOOKUP($B77,Valores!$A$2:$G$300,6,FALSE)*VLOOKUP(VLOOKUP($B77,Indices_Poder!$B$5:$E$250,3,FALSE),Indices_Poder!$G$6:$N$27,4,FALSE)*VLOOKUP($G$8,Regional!$A$2:$B$7,2,FALSE)</f>
        <v>58943.612258267218</v>
      </c>
      <c r="H77" s="2">
        <f>VLOOKUP($B77,Valores!$A$2:$G$300,6,FALSE)*VLOOKUP(VLOOKUP($B77,Indices_Poder!$B$5:$E$250,3,FALSE),Indices_Poder!$G$6:$N$27,4,FALSE)*VLOOKUP($H$8,Regional!$A$2:$B$7,2,FALSE)</f>
        <v>57726.859989644763</v>
      </c>
      <c r="I77" s="2">
        <f>VLOOKUP($B77,Valores!$A$2:$G$300,6,FALSE)*VLOOKUP(VLOOKUP($B77,Indices_Poder!$B$5:$E$250,3,FALSE),Indices_Poder!$G$6:$N$27,4,FALSE)*VLOOKUP($I$8,Regional!$A$2:$B$7,2,FALSE)</f>
        <v>58231.926969072949</v>
      </c>
      <c r="J77" s="63">
        <f t="shared" si="13"/>
        <v>58111.399621709403</v>
      </c>
      <c r="K77" s="2">
        <f t="shared" si="13"/>
        <v>55850.077009269553</v>
      </c>
      <c r="L77" s="2">
        <f t="shared" si="13"/>
        <v>58943.612258267218</v>
      </c>
      <c r="M77" s="2">
        <f t="shared" si="13"/>
        <v>57726.859989644763</v>
      </c>
      <c r="N77" s="76">
        <f t="shared" si="13"/>
        <v>58231.926969072949</v>
      </c>
      <c r="O77" s="1">
        <f>VLOOKUP(B77,Valores!$A$2:$P$300,14,FALSE)</f>
        <v>1</v>
      </c>
      <c r="P77" s="1">
        <f>VLOOKUP(B77,Valores!$A$2:$P$300,15,FALSE)</f>
        <v>6.6699999999999995E-2</v>
      </c>
      <c r="Q77" s="72">
        <f t="shared" si="25"/>
        <v>0</v>
      </c>
      <c r="R77" s="72">
        <f t="shared" si="14"/>
        <v>0</v>
      </c>
      <c r="S77" s="72">
        <f t="shared" si="14"/>
        <v>0</v>
      </c>
      <c r="T77" s="72">
        <f t="shared" si="14"/>
        <v>0</v>
      </c>
      <c r="U77" s="72">
        <f t="shared" si="14"/>
        <v>0</v>
      </c>
      <c r="W77" s="2">
        <f t="shared" si="15"/>
        <v>58111.399621709403</v>
      </c>
      <c r="X77" s="77">
        <f t="shared" si="16"/>
        <v>58111.399621709403</v>
      </c>
      <c r="Z77" s="2">
        <f t="shared" si="17"/>
        <v>55850.077009269553</v>
      </c>
      <c r="AA77" s="77">
        <f t="shared" si="18"/>
        <v>55850.077009269553</v>
      </c>
      <c r="AC77" s="2">
        <f t="shared" si="19"/>
        <v>58943.612258267218</v>
      </c>
      <c r="AD77" s="77">
        <f t="shared" si="20"/>
        <v>58943.612258267218</v>
      </c>
      <c r="AF77" s="2">
        <f t="shared" si="21"/>
        <v>57726.859989644763</v>
      </c>
      <c r="AG77" s="77">
        <f t="shared" si="22"/>
        <v>57726.859989644763</v>
      </c>
      <c r="AI77" s="2">
        <f t="shared" si="23"/>
        <v>58231.926969072949</v>
      </c>
      <c r="AJ77" s="77">
        <f t="shared" si="24"/>
        <v>58231.926969072949</v>
      </c>
    </row>
    <row r="78" spans="1:36" x14ac:dyDescent="0.2">
      <c r="A78" s="100">
        <v>25</v>
      </c>
      <c r="B78" s="78" t="s">
        <v>139</v>
      </c>
      <c r="C78" s="1" t="str">
        <f>VLOOKUP(B78,Valores!$A$2:$F$300,5,FALSE)</f>
        <v>unid.</v>
      </c>
      <c r="D78" s="1">
        <v>1</v>
      </c>
      <c r="E78" s="63">
        <f>VLOOKUP($B78,Valores!$A$2:$G$300,6,FALSE)*VLOOKUP(VLOOKUP($B78,Indices_Poder!$B$5:$E$250,3,FALSE),Indices_Poder!$G$6:$N$27,4,FALSE)*VLOOKUP($E$8,Regional!$A$2:$B$7,2,FALSE)</f>
        <v>95297.275528865226</v>
      </c>
      <c r="F78" s="2">
        <f>VLOOKUP($B78,Valores!$A$2:$G$300,6,FALSE)*VLOOKUP(VLOOKUP($B78,Indices_Poder!$B$5:$E$250,3,FALSE),Indices_Poder!$G$6:$N$27,4,FALSE)*VLOOKUP($F$8,Regional!$A$2:$B$7,2,FALSE)</f>
        <v>91588.917350260497</v>
      </c>
      <c r="G78" s="2">
        <f>VLOOKUP($B78,Valores!$A$2:$G$300,6,FALSE)*VLOOKUP(VLOOKUP($B78,Indices_Poder!$B$5:$E$250,3,FALSE),Indices_Poder!$G$6:$N$27,4,FALSE)*VLOOKUP($G$8,Regional!$A$2:$B$7,2,FALSE)</f>
        <v>96662.026635204529</v>
      </c>
      <c r="H78" s="2">
        <f>VLOOKUP($B78,Valores!$A$2:$G$300,6,FALSE)*VLOOKUP(VLOOKUP($B78,Indices_Poder!$B$5:$E$250,3,FALSE),Indices_Poder!$G$6:$N$27,4,FALSE)*VLOOKUP($H$8,Regional!$A$2:$B$7,2,FALSE)</f>
        <v>94666.666396970526</v>
      </c>
      <c r="I78" s="2">
        <f>VLOOKUP($B78,Valores!$A$2:$G$300,6,FALSE)*VLOOKUP(VLOOKUP($B78,Indices_Poder!$B$5:$E$250,3,FALSE),Indices_Poder!$G$6:$N$27,4,FALSE)*VLOOKUP($I$8,Regional!$A$2:$B$7,2,FALSE)</f>
        <v>95494.929137369545</v>
      </c>
      <c r="J78" s="106">
        <f t="shared" si="13"/>
        <v>95297.275528865226</v>
      </c>
      <c r="K78" s="107">
        <f t="shared" si="13"/>
        <v>91588.917350260497</v>
      </c>
      <c r="L78" s="107">
        <f t="shared" si="13"/>
        <v>96662.026635204529</v>
      </c>
      <c r="M78" s="107">
        <f t="shared" si="13"/>
        <v>94666.666396970526</v>
      </c>
      <c r="N78" s="108">
        <f t="shared" si="13"/>
        <v>95494.929137369545</v>
      </c>
      <c r="O78" s="1">
        <f>VLOOKUP(B78,Valores!$A$2:$P$300,14,FALSE)</f>
        <v>1</v>
      </c>
      <c r="P78" s="1">
        <f>VLOOKUP(B78,Valores!$A$2:$P$300,15,FALSE)</f>
        <v>6.6699999999999995E-2</v>
      </c>
      <c r="Q78" s="72">
        <f t="shared" si="25"/>
        <v>0</v>
      </c>
      <c r="R78" s="72">
        <f t="shared" si="14"/>
        <v>0</v>
      </c>
      <c r="S78" s="72">
        <f t="shared" si="14"/>
        <v>0</v>
      </c>
      <c r="T78" s="72">
        <f t="shared" si="14"/>
        <v>0</v>
      </c>
      <c r="U78" s="72">
        <f t="shared" si="14"/>
        <v>0</v>
      </c>
      <c r="W78" s="2">
        <f t="shared" si="15"/>
        <v>95297.275528865226</v>
      </c>
      <c r="X78" s="77">
        <f t="shared" si="16"/>
        <v>95297.275528865226</v>
      </c>
      <c r="Z78" s="2">
        <f t="shared" si="17"/>
        <v>91588.917350260497</v>
      </c>
      <c r="AA78" s="77">
        <f t="shared" si="18"/>
        <v>91588.917350260497</v>
      </c>
      <c r="AC78" s="2">
        <f t="shared" si="19"/>
        <v>96662.026635204529</v>
      </c>
      <c r="AD78" s="77">
        <f t="shared" si="20"/>
        <v>96662.026635204529</v>
      </c>
      <c r="AF78" s="2">
        <f t="shared" si="21"/>
        <v>94666.666396970526</v>
      </c>
      <c r="AG78" s="77">
        <f t="shared" si="22"/>
        <v>94666.666396970526</v>
      </c>
      <c r="AI78" s="2">
        <f t="shared" si="23"/>
        <v>95494.929137369545</v>
      </c>
      <c r="AJ78" s="77">
        <f t="shared" si="24"/>
        <v>95494.929137369545</v>
      </c>
    </row>
    <row r="79" spans="1:36" x14ac:dyDescent="0.2">
      <c r="A79" s="79"/>
      <c r="B79" s="80" t="s">
        <v>99</v>
      </c>
      <c r="C79" s="80"/>
      <c r="D79" s="80"/>
      <c r="E79" s="82"/>
      <c r="F79" s="81"/>
      <c r="G79" s="81"/>
      <c r="H79" s="81"/>
      <c r="I79" s="83"/>
      <c r="J79" s="82">
        <f>SUM(J54:J78)</f>
        <v>1297636.9570480979</v>
      </c>
      <c r="K79" s="81">
        <f>SUM(K54:K78)</f>
        <v>1247141.2571886459</v>
      </c>
      <c r="L79" s="81">
        <f>SUM(L54:L78)</f>
        <v>1316220.3998897742</v>
      </c>
      <c r="M79" s="81">
        <f>SUM(M54:M78)</f>
        <v>1289050.1248384956</v>
      </c>
      <c r="N79" s="83">
        <f>SUM(N54:N78)</f>
        <v>1300328.3522182719</v>
      </c>
      <c r="Q79" s="63">
        <f>SUMIF($O54:$O78,"&lt;&gt;Rateio",X54:X78)</f>
        <v>1297636.9570480979</v>
      </c>
      <c r="R79" s="63">
        <f>SUMIF($O54:$O78,"&lt;&gt;Rateio",AA54:AA78)</f>
        <v>1247141.2571886459</v>
      </c>
      <c r="S79" s="63">
        <f>SUMIF($O54:$O78,"&lt;&gt;Rateio",AD54:AD78)</f>
        <v>1316220.3998897742</v>
      </c>
      <c r="T79" s="63">
        <f>SUMIF($O54:$O78,"&lt;&gt;Rateio",AG54:AG78)</f>
        <v>1289050.1248384956</v>
      </c>
      <c r="U79" s="63">
        <f>SUMIF($O54:$O78,"&lt;&gt;Rateio",AJ54:AJ78)</f>
        <v>1300328.3522182719</v>
      </c>
      <c r="W79" s="2"/>
      <c r="X79" s="77"/>
      <c r="Z79" s="2"/>
      <c r="AA79" s="77"/>
      <c r="AC79" s="2"/>
      <c r="AD79" s="77"/>
      <c r="AF79" s="2"/>
      <c r="AG79" s="77"/>
      <c r="AI79" s="2"/>
      <c r="AJ79" s="77"/>
    </row>
    <row r="80" spans="1:36" ht="12.75" hidden="1" customHeight="1" x14ac:dyDescent="0.2">
      <c r="A80" s="79"/>
      <c r="B80" s="80"/>
      <c r="C80" s="80"/>
      <c r="D80" s="80"/>
      <c r="E80" s="85" t="s">
        <v>12</v>
      </c>
      <c r="F80" s="85" t="s">
        <v>13</v>
      </c>
      <c r="G80" s="85" t="s">
        <v>14</v>
      </c>
      <c r="H80" s="85" t="s">
        <v>15</v>
      </c>
      <c r="I80" s="85" t="s">
        <v>16</v>
      </c>
      <c r="J80" s="81"/>
      <c r="K80" s="81"/>
      <c r="L80" s="81"/>
      <c r="M80" s="81"/>
      <c r="N80" s="81"/>
      <c r="Q80" s="72"/>
      <c r="R80" s="72"/>
      <c r="S80" s="72"/>
      <c r="T80" s="72"/>
      <c r="U80" s="72"/>
      <c r="X80" s="77"/>
      <c r="AA80" s="77"/>
      <c r="AD80" s="77"/>
      <c r="AG80" s="77"/>
      <c r="AJ80" s="77"/>
    </row>
    <row r="81" spans="1:36" ht="12.75" hidden="1" customHeight="1" x14ac:dyDescent="0.2">
      <c r="A81" s="86"/>
      <c r="B81" s="87" t="s">
        <v>100</v>
      </c>
      <c r="C81" s="88"/>
      <c r="D81" s="88"/>
      <c r="E81" s="89" t="e">
        <f>(SUMIF(#REF!,"Obras civis",J54:J78)+#REF!)*3.98%</f>
        <v>#REF!</v>
      </c>
      <c r="F81" s="89" t="e">
        <f>(SUMIF(#REF!,"Obras civis",K54:K78)+#REF!)*3.98%</f>
        <v>#REF!</v>
      </c>
      <c r="G81" s="89" t="e">
        <f>(SUMIF(#REF!,"Obras civis",L54:L78)+#REF!)*3.98%</f>
        <v>#REF!</v>
      </c>
      <c r="H81" s="89" t="e">
        <f>(SUMIF(#REF!,"Obras civis",M54:M78)+#REF!)*3.98%</f>
        <v>#REF!</v>
      </c>
      <c r="I81" s="89" t="e">
        <f>(SUMIF(#REF!,"Obras civis",N54:N78)+#REF!)*3.98%</f>
        <v>#REF!</v>
      </c>
      <c r="J81" s="89"/>
      <c r="K81" s="89"/>
      <c r="L81" s="89"/>
      <c r="M81" s="89"/>
      <c r="N81" s="89"/>
      <c r="Q81" s="72"/>
      <c r="R81" s="72"/>
      <c r="S81" s="72"/>
      <c r="T81" s="72"/>
      <c r="U81" s="72"/>
      <c r="X81" s="77"/>
      <c r="AA81" s="77"/>
      <c r="AD81" s="77"/>
      <c r="AG81" s="77"/>
      <c r="AJ81" s="77"/>
    </row>
    <row r="82" spans="1:36" ht="12.75" hidden="1" customHeight="1" x14ac:dyDescent="0.2">
      <c r="A82" s="86"/>
      <c r="B82" s="88" t="s">
        <v>101</v>
      </c>
      <c r="C82" s="90"/>
      <c r="D82" s="90"/>
      <c r="E82" s="91" t="e">
        <f>J79+#REF!+E81</f>
        <v>#REF!</v>
      </c>
      <c r="F82" s="91" t="e">
        <f>K79+#REF!+F81</f>
        <v>#REF!</v>
      </c>
      <c r="G82" s="91" t="e">
        <f>L79+#REF!+G81</f>
        <v>#REF!</v>
      </c>
      <c r="H82" s="91" t="e">
        <f>M79+#REF!+H81</f>
        <v>#REF!</v>
      </c>
      <c r="I82" s="91" t="e">
        <f>N79+#REF!+I81</f>
        <v>#REF!</v>
      </c>
      <c r="J82" s="91"/>
      <c r="K82" s="91"/>
      <c r="L82" s="91"/>
      <c r="M82" s="91"/>
      <c r="N82" s="91"/>
      <c r="Q82" s="72"/>
      <c r="R82" s="72"/>
      <c r="S82" s="72"/>
      <c r="T82" s="72"/>
      <c r="U82" s="72"/>
      <c r="X82" s="77"/>
      <c r="AA82" s="77"/>
      <c r="AD82" s="77"/>
      <c r="AG82" s="77"/>
      <c r="AJ82" s="77"/>
    </row>
    <row r="83" spans="1:36" ht="12.75" hidden="1" customHeight="1" x14ac:dyDescent="0.2">
      <c r="A83" s="86"/>
      <c r="B83" s="88" t="s">
        <v>102</v>
      </c>
      <c r="C83" s="88"/>
      <c r="D83" s="88"/>
      <c r="E83" s="89" t="e">
        <f>E82*2.7%</f>
        <v>#REF!</v>
      </c>
      <c r="F83" s="89" t="e">
        <f>F82*2.7%</f>
        <v>#REF!</v>
      </c>
      <c r="G83" s="89" t="e">
        <f>G82*2.7%</f>
        <v>#REF!</v>
      </c>
      <c r="H83" s="89" t="e">
        <f>H82*2.7%</f>
        <v>#REF!</v>
      </c>
      <c r="I83" s="89" t="e">
        <f>I82*2.7%</f>
        <v>#REF!</v>
      </c>
      <c r="J83" s="89"/>
      <c r="K83" s="89"/>
      <c r="L83" s="89"/>
      <c r="M83" s="89"/>
      <c r="N83" s="89"/>
      <c r="Q83" s="72"/>
      <c r="R83" s="72"/>
      <c r="S83" s="72"/>
      <c r="T83" s="72"/>
      <c r="U83" s="72"/>
      <c r="X83" s="77"/>
      <c r="AA83" s="77"/>
      <c r="AD83" s="77"/>
      <c r="AG83" s="77"/>
      <c r="AJ83" s="77"/>
    </row>
    <row r="84" spans="1:36" ht="12.75" hidden="1" customHeight="1" x14ac:dyDescent="0.2">
      <c r="A84" s="86"/>
      <c r="B84" s="88" t="s">
        <v>103</v>
      </c>
      <c r="C84" s="90"/>
      <c r="D84" s="90"/>
      <c r="E84" s="91" t="e">
        <f>E82*1.4%</f>
        <v>#REF!</v>
      </c>
      <c r="F84" s="91" t="e">
        <f>F82*1.4%</f>
        <v>#REF!</v>
      </c>
      <c r="G84" s="91" t="e">
        <f>G82*1.4%</f>
        <v>#REF!</v>
      </c>
      <c r="H84" s="91" t="e">
        <f>H82*1.4%</f>
        <v>#REF!</v>
      </c>
      <c r="I84" s="91" t="e">
        <f>I82*1.4%</f>
        <v>#REF!</v>
      </c>
      <c r="J84" s="91"/>
      <c r="K84" s="91"/>
      <c r="L84" s="91"/>
      <c r="M84" s="91"/>
      <c r="N84" s="91"/>
      <c r="Q84" s="72"/>
      <c r="R84" s="72"/>
      <c r="S84" s="72"/>
      <c r="T84" s="72"/>
      <c r="U84" s="72"/>
      <c r="X84" s="77"/>
      <c r="AA84" s="77"/>
      <c r="AD84" s="77"/>
      <c r="AG84" s="77"/>
      <c r="AJ84" s="77"/>
    </row>
    <row r="85" spans="1:36" ht="15" hidden="1" customHeight="1" x14ac:dyDescent="0.2">
      <c r="A85" s="86"/>
      <c r="B85" s="88" t="s">
        <v>104</v>
      </c>
      <c r="C85" s="88"/>
      <c r="D85" s="88"/>
      <c r="E85" s="89" t="e">
        <f>E82*3.99%</f>
        <v>#REF!</v>
      </c>
      <c r="F85" s="89" t="e">
        <f>F82*3.99%</f>
        <v>#REF!</v>
      </c>
      <c r="G85" s="89" t="e">
        <f>G82*3.99%</f>
        <v>#REF!</v>
      </c>
      <c r="H85" s="89" t="e">
        <f>H82*3.99%</f>
        <v>#REF!</v>
      </c>
      <c r="I85" s="89" t="e">
        <f>I82*3.99%</f>
        <v>#REF!</v>
      </c>
      <c r="J85" s="92"/>
      <c r="K85" s="89"/>
      <c r="L85" s="89"/>
      <c r="M85" s="89"/>
      <c r="N85" s="89"/>
      <c r="Q85" s="72"/>
      <c r="R85" s="72"/>
      <c r="S85" s="72"/>
      <c r="T85" s="72"/>
      <c r="U85" s="72"/>
      <c r="X85" s="77"/>
      <c r="AA85" s="77"/>
      <c r="AD85" s="77"/>
      <c r="AG85" s="77"/>
      <c r="AJ85" s="77"/>
    </row>
    <row r="86" spans="1:36" ht="12.75" hidden="1" customHeight="1" x14ac:dyDescent="0.2">
      <c r="A86" s="86"/>
      <c r="B86" s="93" t="s">
        <v>105</v>
      </c>
      <c r="C86" s="93"/>
      <c r="D86" s="93"/>
      <c r="E86" s="94" t="e">
        <f>E82*2.7%</f>
        <v>#REF!</v>
      </c>
      <c r="F86" s="94" t="e">
        <f>F82*2.7%</f>
        <v>#REF!</v>
      </c>
      <c r="G86" s="94" t="e">
        <f>G82*2.7%</f>
        <v>#REF!</v>
      </c>
      <c r="H86" s="94" t="e">
        <f>H82*2.7%</f>
        <v>#REF!</v>
      </c>
      <c r="I86" s="94" t="e">
        <f>I82*2.7%</f>
        <v>#REF!</v>
      </c>
      <c r="J86" s="94"/>
      <c r="K86" s="94"/>
      <c r="L86" s="94"/>
      <c r="M86" s="94"/>
      <c r="N86" s="94"/>
      <c r="Q86" s="72"/>
      <c r="R86" s="72"/>
      <c r="S86" s="72"/>
      <c r="T86" s="72"/>
      <c r="U86" s="72"/>
      <c r="X86" s="77"/>
      <c r="AA86" s="77"/>
      <c r="AD86" s="77"/>
      <c r="AG86" s="77"/>
      <c r="AJ86" s="77"/>
    </row>
    <row r="87" spans="1:36" ht="12.75" hidden="1" customHeight="1" x14ac:dyDescent="0.2">
      <c r="A87" s="86"/>
      <c r="B87" s="88" t="s">
        <v>106</v>
      </c>
      <c r="C87" s="88"/>
      <c r="D87" s="88"/>
      <c r="E87" s="89" t="e">
        <f>E82+E83+E84+E85+E86</f>
        <v>#REF!</v>
      </c>
      <c r="F87" s="89" t="e">
        <f>F82+F83+F84+F85+F86</f>
        <v>#REF!</v>
      </c>
      <c r="G87" s="89" t="e">
        <f>G82+G83+G84+G85+G86</f>
        <v>#REF!</v>
      </c>
      <c r="H87" s="89" t="e">
        <f>H82+H83+H84+H85+H86</f>
        <v>#REF!</v>
      </c>
      <c r="I87" s="89" t="e">
        <f>I82+I83+I84+I85+I86</f>
        <v>#REF!</v>
      </c>
      <c r="J87" s="89"/>
      <c r="K87" s="89"/>
      <c r="L87" s="89"/>
      <c r="M87" s="89"/>
      <c r="N87" s="89"/>
      <c r="Q87" s="72"/>
      <c r="R87" s="72"/>
      <c r="S87" s="72"/>
      <c r="T87" s="72"/>
      <c r="U87" s="72"/>
      <c r="X87" s="77"/>
      <c r="AA87" s="77"/>
      <c r="AD87" s="77"/>
      <c r="AG87" s="77"/>
      <c r="AJ87" s="77"/>
    </row>
    <row r="88" spans="1:36" ht="12.75" hidden="1" customHeight="1" x14ac:dyDescent="0.2">
      <c r="A88" s="88"/>
      <c r="B88" s="88" t="s">
        <v>107</v>
      </c>
      <c r="C88" s="88"/>
      <c r="D88" s="88"/>
      <c r="E88" s="89" t="e">
        <f>E87*3%</f>
        <v>#REF!</v>
      </c>
      <c r="F88" s="89" t="e">
        <f>F87*3%</f>
        <v>#REF!</v>
      </c>
      <c r="G88" s="89" t="e">
        <f>G87*3%</f>
        <v>#REF!</v>
      </c>
      <c r="H88" s="89" t="e">
        <f>H87*3%</f>
        <v>#REF!</v>
      </c>
      <c r="I88" s="89" t="e">
        <f>I87*3%</f>
        <v>#REF!</v>
      </c>
      <c r="J88" s="89"/>
      <c r="K88" s="89"/>
      <c r="L88" s="89"/>
      <c r="M88" s="89"/>
      <c r="N88" s="89"/>
      <c r="Q88" s="72"/>
      <c r="R88" s="72"/>
      <c r="S88" s="72"/>
      <c r="T88" s="72"/>
      <c r="U88" s="72"/>
      <c r="X88" s="77"/>
      <c r="AA88" s="77"/>
      <c r="AD88" s="77"/>
      <c r="AG88" s="77"/>
      <c r="AJ88" s="77"/>
    </row>
    <row r="89" spans="1:36" ht="12.75" hidden="1" customHeight="1" x14ac:dyDescent="0.2">
      <c r="A89" s="95"/>
      <c r="B89" s="95" t="s">
        <v>108</v>
      </c>
      <c r="C89" s="95"/>
      <c r="D89" s="95"/>
      <c r="E89" s="96" t="e">
        <f>E87*2.7%</f>
        <v>#REF!</v>
      </c>
      <c r="F89" s="96" t="e">
        <f>F87*2.7%</f>
        <v>#REF!</v>
      </c>
      <c r="G89" s="96" t="e">
        <f>G87*2.7%</f>
        <v>#REF!</v>
      </c>
      <c r="H89" s="96" t="e">
        <f>H87*2.7%</f>
        <v>#REF!</v>
      </c>
      <c r="I89" s="96" t="e">
        <f>I87*2.7%</f>
        <v>#REF!</v>
      </c>
      <c r="J89" s="96"/>
      <c r="K89" s="96"/>
      <c r="L89" s="96"/>
      <c r="M89" s="96"/>
      <c r="N89" s="96"/>
      <c r="Q89" s="72"/>
      <c r="R89" s="72"/>
      <c r="S89" s="72"/>
      <c r="T89" s="72"/>
      <c r="U89" s="72"/>
      <c r="X89" s="77"/>
      <c r="AA89" s="77"/>
      <c r="AD89" s="77"/>
      <c r="AG89" s="77"/>
      <c r="AJ89" s="77"/>
    </row>
    <row r="90" spans="1:36" x14ac:dyDescent="0.2">
      <c r="A90" s="79"/>
      <c r="B90" s="80" t="s">
        <v>109</v>
      </c>
      <c r="C90" s="80"/>
      <c r="D90" s="80"/>
      <c r="E90" s="81">
        <f>J79*(1+Entrada!$G$13)</f>
        <v>2075051.2580156133</v>
      </c>
      <c r="F90" s="81">
        <f>K79*(1+Entrada!$G$13)</f>
        <v>1994303.5843703635</v>
      </c>
      <c r="G90" s="81">
        <f>L79*(1+Entrada!$G$13)</f>
        <v>2104768.0414637378</v>
      </c>
      <c r="H90" s="81">
        <f>M79*(1+Entrada!$G$13)</f>
        <v>2061320.0546292383</v>
      </c>
      <c r="I90" s="81">
        <f>N79*(1+Entrada!$G$13)</f>
        <v>2079355.0680322386</v>
      </c>
      <c r="J90" s="81"/>
      <c r="K90" s="81"/>
      <c r="L90" s="81"/>
      <c r="M90" s="81"/>
      <c r="N90" s="81"/>
      <c r="Q90" s="63">
        <f>SUMIF($O54:$O78,"&lt;&gt;Rateio",W54:W78)</f>
        <v>1297636.9570480979</v>
      </c>
      <c r="R90" s="63">
        <f>SUMIF($O54:$O78,"&lt;&gt;Rateio",Z54:Z78)</f>
        <v>1247141.2571886459</v>
      </c>
      <c r="S90" s="63">
        <f>SUMIF($O54:$O78,"&lt;&gt;Rateio",AC54:AC78)</f>
        <v>1316220.3998897742</v>
      </c>
      <c r="T90" s="63">
        <f>SUMIF($O54:$O78,"&lt;&gt;Rateio",AF54:AF78)</f>
        <v>1289050.1248384956</v>
      </c>
      <c r="U90" s="63">
        <f>SUMIF($O54:$O78,"&lt;&gt;Rateio",AI54:AI78)</f>
        <v>1300328.3522182719</v>
      </c>
      <c r="X90" s="77"/>
      <c r="AA90" s="77"/>
      <c r="AD90" s="77"/>
      <c r="AG90" s="77"/>
      <c r="AJ90" s="77"/>
    </row>
    <row r="91" spans="1:36" x14ac:dyDescent="0.2">
      <c r="E91" s="97">
        <f>Q91</f>
        <v>1</v>
      </c>
      <c r="F91" s="98">
        <f>R91</f>
        <v>1</v>
      </c>
      <c r="G91" s="98">
        <f>S91</f>
        <v>1</v>
      </c>
      <c r="H91" s="98">
        <f>T91</f>
        <v>1</v>
      </c>
      <c r="I91" s="99">
        <f>U91</f>
        <v>1</v>
      </c>
      <c r="Q91" s="100">
        <f>Q79/Q90</f>
        <v>1</v>
      </c>
      <c r="R91" s="100">
        <f>R79/R90</f>
        <v>1</v>
      </c>
      <c r="S91" s="100">
        <f>S79/S90</f>
        <v>1</v>
      </c>
      <c r="T91" s="100">
        <f>T79/T90</f>
        <v>1</v>
      </c>
      <c r="U91" s="100">
        <f>U79/U90</f>
        <v>1</v>
      </c>
      <c r="W91" s="78"/>
      <c r="X91" s="101"/>
      <c r="Z91" s="78"/>
      <c r="AA91" s="101"/>
      <c r="AC91" s="78"/>
      <c r="AD91" s="101"/>
      <c r="AF91" s="78"/>
      <c r="AG91" s="101"/>
      <c r="AI91" s="78"/>
      <c r="AJ91" s="101"/>
    </row>
    <row r="92" spans="1:36" x14ac:dyDescent="0.2">
      <c r="E92" s="119"/>
      <c r="F92" s="119"/>
      <c r="G92" s="119"/>
      <c r="H92" s="119"/>
      <c r="I92" s="119"/>
    </row>
    <row r="93" spans="1:36" x14ac:dyDescent="0.2">
      <c r="E93" s="119"/>
      <c r="F93" s="119"/>
      <c r="G93" s="119"/>
      <c r="H93" s="119"/>
      <c r="I93" s="119"/>
    </row>
    <row r="95" spans="1:36" s="55" customFormat="1" ht="12.75" customHeight="1" x14ac:dyDescent="0.25">
      <c r="B95" s="227" t="s">
        <v>206</v>
      </c>
      <c r="C95" s="56"/>
      <c r="D95" s="56"/>
      <c r="E95" s="56"/>
      <c r="F95" s="56"/>
      <c r="G95" s="62"/>
      <c r="H95" s="56"/>
      <c r="I95" s="56"/>
      <c r="J95" s="56"/>
      <c r="K95" s="56"/>
      <c r="L95" s="56"/>
      <c r="Q95" s="59" t="s">
        <v>12</v>
      </c>
      <c r="R95" s="59" t="s">
        <v>13</v>
      </c>
      <c r="S95" s="59" t="s">
        <v>14</v>
      </c>
      <c r="T95" s="59" t="s">
        <v>15</v>
      </c>
      <c r="U95" s="59" t="s">
        <v>16</v>
      </c>
      <c r="W95" s="60"/>
      <c r="X95" s="61"/>
      <c r="Z95" s="60"/>
      <c r="AA95" s="61"/>
      <c r="AC95" s="60"/>
      <c r="AD95" s="61"/>
      <c r="AF95" s="60"/>
      <c r="AG95" s="61"/>
      <c r="AI95" s="60"/>
      <c r="AJ95" s="61"/>
    </row>
    <row r="96" spans="1:36" s="55" customFormat="1" ht="12.75" customHeight="1" x14ac:dyDescent="0.2">
      <c r="B96" s="227"/>
      <c r="C96" s="56"/>
      <c r="D96" s="56"/>
      <c r="E96" s="56"/>
      <c r="F96" s="56"/>
      <c r="G96" s="62"/>
      <c r="H96" s="56"/>
      <c r="I96" s="56"/>
      <c r="J96" s="56"/>
      <c r="K96" s="56"/>
      <c r="L96" s="56"/>
      <c r="Q96" s="63">
        <f>SUMIF($O99:$O123,"Rateio",J99:J123)+E135</f>
        <v>3808184.0931689418</v>
      </c>
      <c r="R96" s="63">
        <f>SUMIF($O99:$O123,"Rateio",K99:K123)+F135</f>
        <v>3659994.0158643923</v>
      </c>
      <c r="S96" s="63">
        <f>SUMIF($O99:$O123,"Rateio",L99:L123)+G135</f>
        <v>3862721.0505525954</v>
      </c>
      <c r="T96" s="63">
        <f>SUMIF($O99:$O123,"Rateio",M99:M123)+H135</f>
        <v>3782984.2576882201</v>
      </c>
      <c r="U96" s="63">
        <f>SUMIF($O99:$O123,"Rateio",N99:N123)+I135</f>
        <v>3816082.5490658851</v>
      </c>
      <c r="X96" s="64"/>
      <c r="AA96" s="64"/>
      <c r="AD96" s="64"/>
      <c r="AG96" s="64"/>
      <c r="AJ96" s="64"/>
    </row>
    <row r="97" spans="1:36" s="66" customFormat="1" x14ac:dyDescent="0.2">
      <c r="A97" s="228" t="s">
        <v>72</v>
      </c>
      <c r="B97" s="228" t="s">
        <v>73</v>
      </c>
      <c r="C97" s="228" t="s">
        <v>74</v>
      </c>
      <c r="D97" s="228" t="s">
        <v>75</v>
      </c>
      <c r="E97" s="230" t="str">
        <f>$E$7</f>
        <v>Preço Unitário - Ref. 06/2020</v>
      </c>
      <c r="F97" s="230"/>
      <c r="G97" s="230"/>
      <c r="H97" s="230"/>
      <c r="I97" s="230"/>
      <c r="J97" s="229" t="str">
        <f>$J$7</f>
        <v>Preço Total</v>
      </c>
      <c r="K97" s="229"/>
      <c r="L97" s="229"/>
      <c r="M97" s="229"/>
      <c r="N97" s="229"/>
      <c r="Q97" s="63">
        <f>SUMIF($P99:$P123,"UAR",J99:J123)</f>
        <v>0</v>
      </c>
      <c r="R97" s="63">
        <f>SUMIF($P99:$P123,"UAR",K99:K123)</f>
        <v>0</v>
      </c>
      <c r="S97" s="63">
        <f>SUMIF($P99:$P123,"UAR",L99:L123)</f>
        <v>0</v>
      </c>
      <c r="T97" s="63">
        <f>SUMIF($P99:$P123,"UAR",M99:M123)</f>
        <v>0</v>
      </c>
      <c r="U97" s="63">
        <f>SUMIF($P99:$P123,"UAR",N99:N123)</f>
        <v>0</v>
      </c>
      <c r="X97" s="67"/>
      <c r="AA97" s="67"/>
      <c r="AD97" s="67"/>
      <c r="AG97" s="67"/>
      <c r="AJ97" s="67"/>
    </row>
    <row r="98" spans="1:36" s="71" customFormat="1" x14ac:dyDescent="0.2">
      <c r="A98" s="228"/>
      <c r="B98" s="228"/>
      <c r="C98" s="228"/>
      <c r="D98" s="228"/>
      <c r="E98" s="68" t="s">
        <v>12</v>
      </c>
      <c r="F98" s="68" t="s">
        <v>13</v>
      </c>
      <c r="G98" s="68" t="s">
        <v>14</v>
      </c>
      <c r="H98" s="68" t="s">
        <v>15</v>
      </c>
      <c r="I98" s="68" t="s">
        <v>16</v>
      </c>
      <c r="J98" s="68" t="s">
        <v>12</v>
      </c>
      <c r="K98" s="68" t="s">
        <v>13</v>
      </c>
      <c r="L98" s="68" t="s">
        <v>14</v>
      </c>
      <c r="M98" s="68" t="s">
        <v>15</v>
      </c>
      <c r="N98" s="68" t="s">
        <v>16</v>
      </c>
      <c r="Q98" s="72">
        <f>Q97/Q96</f>
        <v>0</v>
      </c>
      <c r="R98" s="72">
        <f>R97/R96</f>
        <v>0</v>
      </c>
      <c r="S98" s="72">
        <f>S97/S96</f>
        <v>0</v>
      </c>
      <c r="T98" s="72">
        <f>T97/T96</f>
        <v>0</v>
      </c>
      <c r="U98" s="72">
        <f>U97/U96</f>
        <v>0</v>
      </c>
      <c r="X98" s="73"/>
      <c r="AA98" s="73"/>
      <c r="AD98" s="73"/>
      <c r="AG98" s="73"/>
      <c r="AJ98" s="73"/>
    </row>
    <row r="99" spans="1:36" ht="13.5" customHeight="1" x14ac:dyDescent="0.2">
      <c r="A99" s="74">
        <v>1</v>
      </c>
      <c r="B99" s="75" t="s">
        <v>63</v>
      </c>
      <c r="C99" s="1" t="str">
        <f>VLOOKUP(B99,Valores!$A$2:$F$300,5,FALSE)</f>
        <v>unid.</v>
      </c>
      <c r="D99" s="1">
        <v>1</v>
      </c>
      <c r="E99" s="102">
        <f>Entrada!$H$27*VLOOKUP($E98,Regional!$A$2:$B$7,2,FALSE)</f>
        <v>380549.13989449816</v>
      </c>
      <c r="F99" s="103">
        <f>Entrada!$H$27*VLOOKUP($F98,Regional!$A$2:$B$7,2,FALSE)</f>
        <v>365740.61040131963</v>
      </c>
      <c r="G99" s="103">
        <f>Entrada!$H$27*VLOOKUP($G98,Regional!$A$2:$B$7,2,FALSE)</f>
        <v>385998.97942878969</v>
      </c>
      <c r="H99" s="103">
        <f>Entrada!$H$27*VLOOKUP($H98,Regional!$A$2:$B$7,2,FALSE)</f>
        <v>378030.93817865307</v>
      </c>
      <c r="I99" s="104">
        <f>Entrada!$H$27*VLOOKUP($I98,Regional!$A$2:$B$7,2,FALSE)</f>
        <v>381338.42699946451</v>
      </c>
      <c r="J99" s="102">
        <f t="shared" ref="J99:N123" si="26">$D99*E99</f>
        <v>380549.13989449816</v>
      </c>
      <c r="K99" s="103">
        <f t="shared" si="26"/>
        <v>365740.61040131963</v>
      </c>
      <c r="L99" s="103">
        <f t="shared" si="26"/>
        <v>385998.97942878969</v>
      </c>
      <c r="M99" s="103">
        <f t="shared" si="26"/>
        <v>378030.93817865307</v>
      </c>
      <c r="N99" s="104">
        <f t="shared" si="26"/>
        <v>381338.42699946451</v>
      </c>
      <c r="O99" s="1">
        <f>VLOOKUP(B99,Valores!$A$2:$P$300,14,FALSE)</f>
        <v>1</v>
      </c>
      <c r="P99" s="1">
        <f>VLOOKUP(B99,Valores!$A$2:$P$300,15,FALSE)</f>
        <v>3.0300000000000001E-2</v>
      </c>
      <c r="Q99" s="72">
        <f>IF($P99="UAR",J99*Q$98,0)</f>
        <v>0</v>
      </c>
      <c r="R99" s="72">
        <f t="shared" ref="R99:U123" si="27">IF($P99="UAR",K99*R$98,0)</f>
        <v>0</v>
      </c>
      <c r="S99" s="72">
        <f t="shared" si="27"/>
        <v>0</v>
      </c>
      <c r="T99" s="72">
        <f t="shared" si="27"/>
        <v>0</v>
      </c>
      <c r="U99" s="72">
        <f t="shared" si="27"/>
        <v>0</v>
      </c>
      <c r="W99" s="2">
        <f t="shared" ref="W99:W123" si="28">J99+Q99</f>
        <v>380549.13989449816</v>
      </c>
      <c r="X99" s="77">
        <f t="shared" ref="X99:X123" si="29">IF($O99="rateio",0,W99*$O99)</f>
        <v>380549.13989449816</v>
      </c>
      <c r="Z99" s="2">
        <f t="shared" ref="Z99:Z123" si="30">K99+R99</f>
        <v>365740.61040131963</v>
      </c>
      <c r="AA99" s="77">
        <f t="shared" ref="AA99:AA123" si="31">IF($O99="rateio",0,Z99*$O99)</f>
        <v>365740.61040131963</v>
      </c>
      <c r="AC99" s="2">
        <f t="shared" ref="AC99:AC123" si="32">L99+S99</f>
        <v>385998.97942878969</v>
      </c>
      <c r="AD99" s="77">
        <f t="shared" ref="AD99:AD123" si="33">IF($O99="rateio",0,AC99*$O99)</f>
        <v>385998.97942878969</v>
      </c>
      <c r="AF99" s="2">
        <f t="shared" ref="AF99:AF123" si="34">M99+T99</f>
        <v>378030.93817865307</v>
      </c>
      <c r="AG99" s="77">
        <f t="shared" ref="AG99:AG123" si="35">IF($O99="rateio",0,AF99*$O99)</f>
        <v>378030.93817865307</v>
      </c>
      <c r="AI99" s="2">
        <f t="shared" ref="AI99:AI123" si="36">N99+U99</f>
        <v>381338.42699946451</v>
      </c>
      <c r="AJ99" s="77">
        <f t="shared" ref="AJ99:AJ123" si="37">IF($O99="rateio",0,AI99*$O99)</f>
        <v>381338.42699946451</v>
      </c>
    </row>
    <row r="100" spans="1:36" x14ac:dyDescent="0.2">
      <c r="A100" s="72">
        <v>2</v>
      </c>
      <c r="B100" s="1" t="s">
        <v>64</v>
      </c>
      <c r="C100" s="1" t="str">
        <f>VLOOKUP(B100,Valores!$A$2:$F$300,5,FALSE)</f>
        <v>unid.</v>
      </c>
      <c r="D100" s="1">
        <v>1</v>
      </c>
      <c r="E100" s="63">
        <f>Entrada!$H$28*VLOOKUP($E98,Regional!$A$2:$B$7,2,FALSE)</f>
        <v>79396.2818293171</v>
      </c>
      <c r="F100" s="2">
        <f>Entrada!$H$28*VLOOKUP($F98,Regional!$A$2:$B$7,2,FALSE)</f>
        <v>76306.6882450454</v>
      </c>
      <c r="G100" s="2">
        <f>Entrada!$H$28*VLOOKUP($G98,Regional!$A$2:$B$7,2,FALSE)</f>
        <v>80533.31500119374</v>
      </c>
      <c r="H100" s="2">
        <f>Entrada!$H$28*VLOOKUP($H98,Regional!$A$2:$B$7,2,FALSE)</f>
        <v>78870.894087829278</v>
      </c>
      <c r="I100" s="76">
        <f>Entrada!$H$28*VLOOKUP($I98,Regional!$A$2:$B$7,2,FALSE)</f>
        <v>79560.955599037159</v>
      </c>
      <c r="J100" s="63">
        <f t="shared" si="26"/>
        <v>79396.2818293171</v>
      </c>
      <c r="K100" s="2">
        <f t="shared" si="26"/>
        <v>76306.6882450454</v>
      </c>
      <c r="L100" s="2">
        <f t="shared" si="26"/>
        <v>80533.31500119374</v>
      </c>
      <c r="M100" s="2">
        <f t="shared" si="26"/>
        <v>78870.894087829278</v>
      </c>
      <c r="N100" s="76">
        <f t="shared" si="26"/>
        <v>79560.955599037159</v>
      </c>
      <c r="O100" s="1">
        <f>VLOOKUP(B100,Valores!$A$2:$P$300,14,FALSE)</f>
        <v>1</v>
      </c>
      <c r="P100" s="1">
        <f>VLOOKUP(B100,Valores!$A$2:$P$300,15,FALSE)</f>
        <v>3.3300000000000003E-2</v>
      </c>
      <c r="Q100" s="72">
        <f t="shared" ref="Q100:Q123" si="38">IF($P100="UAR",J100*Q$98,0)</f>
        <v>0</v>
      </c>
      <c r="R100" s="72">
        <f t="shared" si="27"/>
        <v>0</v>
      </c>
      <c r="S100" s="72">
        <f t="shared" si="27"/>
        <v>0</v>
      </c>
      <c r="T100" s="72">
        <f t="shared" si="27"/>
        <v>0</v>
      </c>
      <c r="U100" s="72">
        <f t="shared" si="27"/>
        <v>0</v>
      </c>
      <c r="W100" s="2">
        <f t="shared" si="28"/>
        <v>79396.2818293171</v>
      </c>
      <c r="X100" s="77">
        <f t="shared" si="29"/>
        <v>79396.2818293171</v>
      </c>
      <c r="Z100" s="2">
        <f t="shared" si="30"/>
        <v>76306.6882450454</v>
      </c>
      <c r="AA100" s="77">
        <f t="shared" si="31"/>
        <v>76306.6882450454</v>
      </c>
      <c r="AC100" s="2">
        <f t="shared" si="32"/>
        <v>80533.31500119374</v>
      </c>
      <c r="AD100" s="77">
        <f t="shared" si="33"/>
        <v>80533.31500119374</v>
      </c>
      <c r="AF100" s="2">
        <f t="shared" si="34"/>
        <v>78870.894087829278</v>
      </c>
      <c r="AG100" s="77">
        <f t="shared" si="35"/>
        <v>78870.894087829278</v>
      </c>
      <c r="AI100" s="2">
        <f t="shared" si="36"/>
        <v>79560.955599037159</v>
      </c>
      <c r="AJ100" s="77">
        <f t="shared" si="37"/>
        <v>79560.955599037159</v>
      </c>
    </row>
    <row r="101" spans="1:36" x14ac:dyDescent="0.2">
      <c r="A101" s="72">
        <v>3</v>
      </c>
      <c r="B101" s="1" t="s">
        <v>69</v>
      </c>
      <c r="C101" s="1" t="str">
        <f>VLOOKUP(B101,Valores!$A$2:$F$300,5,FALSE)</f>
        <v>unid.</v>
      </c>
      <c r="D101" s="1">
        <v>3</v>
      </c>
      <c r="E101" s="63">
        <f>Entrada!$H$33*VLOOKUP($E98,Regional!$A$2:$B$7,2,FALSE)</f>
        <v>29206.92552052566</v>
      </c>
      <c r="F101" s="2">
        <f>Entrada!$H$33*VLOOKUP($F98,Regional!$A$2:$B$7,2,FALSE)</f>
        <v>28070.379480517055</v>
      </c>
      <c r="G101" s="2">
        <f>Entrada!$H$33*VLOOKUP($G98,Regional!$A$2:$B$7,2,FALSE)</f>
        <v>29625.197540325778</v>
      </c>
      <c r="H101" s="2">
        <f>Entrada!$H$33*VLOOKUP($H98,Regional!$A$2:$B$7,2,FALSE)</f>
        <v>29013.655001031813</v>
      </c>
      <c r="I101" s="76">
        <f>Entrada!$H$33*VLOOKUP($I98,Regional!$A$2:$B$7,2,FALSE)</f>
        <v>29267.502847531196</v>
      </c>
      <c r="J101" s="63">
        <f t="shared" si="26"/>
        <v>87620.776561576975</v>
      </c>
      <c r="K101" s="2">
        <f t="shared" si="26"/>
        <v>84211.138441551157</v>
      </c>
      <c r="L101" s="2">
        <f t="shared" si="26"/>
        <v>88875.592620977332</v>
      </c>
      <c r="M101" s="2">
        <f t="shared" si="26"/>
        <v>87040.965003095436</v>
      </c>
      <c r="N101" s="76">
        <f t="shared" si="26"/>
        <v>87802.508542593583</v>
      </c>
      <c r="O101" s="1">
        <f>VLOOKUP(B101,Valores!$A$2:$P$300,14,FALSE)</f>
        <v>1</v>
      </c>
      <c r="P101" s="1">
        <f>VLOOKUP(B101,Valores!$A$2:$P$300,15,FALSE)</f>
        <v>4.1700000000000001E-2</v>
      </c>
      <c r="Q101" s="72">
        <f t="shared" si="38"/>
        <v>0</v>
      </c>
      <c r="R101" s="72">
        <f t="shared" si="27"/>
        <v>0</v>
      </c>
      <c r="S101" s="72">
        <f t="shared" si="27"/>
        <v>0</v>
      </c>
      <c r="T101" s="72">
        <f t="shared" si="27"/>
        <v>0</v>
      </c>
      <c r="U101" s="72">
        <f t="shared" si="27"/>
        <v>0</v>
      </c>
      <c r="W101" s="2">
        <f t="shared" si="28"/>
        <v>87620.776561576975</v>
      </c>
      <c r="X101" s="77">
        <f t="shared" si="29"/>
        <v>87620.776561576975</v>
      </c>
      <c r="Z101" s="2">
        <f t="shared" si="30"/>
        <v>84211.138441551157</v>
      </c>
      <c r="AA101" s="77">
        <f t="shared" si="31"/>
        <v>84211.138441551157</v>
      </c>
      <c r="AC101" s="2">
        <f t="shared" si="32"/>
        <v>88875.592620977332</v>
      </c>
      <c r="AD101" s="77">
        <f t="shared" si="33"/>
        <v>88875.592620977332</v>
      </c>
      <c r="AF101" s="2">
        <f t="shared" si="34"/>
        <v>87040.965003095436</v>
      </c>
      <c r="AG101" s="77">
        <f t="shared" si="35"/>
        <v>87040.965003095436</v>
      </c>
      <c r="AI101" s="2">
        <f t="shared" si="36"/>
        <v>87802.508542593583</v>
      </c>
      <c r="AJ101" s="77">
        <f t="shared" si="37"/>
        <v>87802.508542593583</v>
      </c>
    </row>
    <row r="102" spans="1:36" x14ac:dyDescent="0.2">
      <c r="A102" s="72">
        <v>4</v>
      </c>
      <c r="B102" s="1" t="s">
        <v>77</v>
      </c>
      <c r="C102" s="1" t="str">
        <f>VLOOKUP(B102,Valores!$A$2:$F$300,5,FALSE)</f>
        <v>unid.</v>
      </c>
      <c r="D102" s="1">
        <v>27</v>
      </c>
      <c r="E102" s="63">
        <f>VLOOKUP($B102,Valores!$A$2:$G$300,6,FALSE)*VLOOKUP(VLOOKUP($B102,Indices_Poder!$B$5:$E$250,3,FALSE),Indices_Poder!$G$6:$N$27,4,FALSE)*VLOOKUP($E$8,Regional!$A$2:$B$7,2,FALSE)</f>
        <v>322.80981771947944</v>
      </c>
      <c r="F102" s="2">
        <f>VLOOKUP($B102,Valores!$A$2:$G$300,6,FALSE)*VLOOKUP(VLOOKUP($B102,Indices_Poder!$B$5:$E$250,3,FALSE),Indices_Poder!$G$6:$N$27,4,FALSE)*VLOOKUP($F$8,Regional!$A$2:$B$7,2,FALSE)</f>
        <v>310.24813197316092</v>
      </c>
      <c r="G102" s="2">
        <f>VLOOKUP($B102,Valores!$A$2:$G$300,6,FALSE)*VLOOKUP(VLOOKUP($B102,Indices_Poder!$B$5:$E$250,3,FALSE),Indices_Poder!$G$6:$N$27,4,FALSE)*VLOOKUP($G$8,Regional!$A$2:$B$7,2,FALSE)</f>
        <v>327.43277313373369</v>
      </c>
      <c r="H102" s="2">
        <f>VLOOKUP($B102,Valores!$A$2:$G$300,6,FALSE)*VLOOKUP(VLOOKUP($B102,Indices_Poder!$B$5:$E$250,3,FALSE),Indices_Poder!$G$6:$N$27,4,FALSE)*VLOOKUP($H$8,Regional!$A$2:$B$7,2,FALSE)</f>
        <v>320.67369349358268</v>
      </c>
      <c r="I102" s="2">
        <f>VLOOKUP($B102,Valores!$A$2:$G$300,6,FALSE)*VLOOKUP(VLOOKUP($B102,Indices_Poder!$B$5:$E$250,3,FALSE),Indices_Poder!$G$6:$N$27,4,FALSE)*VLOOKUP($I$8,Regional!$A$2:$B$7,2,FALSE)</f>
        <v>323.47934919326798</v>
      </c>
      <c r="J102" s="63">
        <f t="shared" si="26"/>
        <v>8715.8650784259444</v>
      </c>
      <c r="K102" s="2">
        <f t="shared" si="26"/>
        <v>8376.6995632753442</v>
      </c>
      <c r="L102" s="2">
        <f t="shared" si="26"/>
        <v>8840.6848746108099</v>
      </c>
      <c r="M102" s="2">
        <f t="shared" si="26"/>
        <v>8658.1897243267322</v>
      </c>
      <c r="N102" s="76">
        <f t="shared" si="26"/>
        <v>8733.9424282182354</v>
      </c>
      <c r="O102" s="1">
        <f>VLOOKUP(B102,Valores!$A$2:$P$300,14,FALSE)</f>
        <v>1</v>
      </c>
      <c r="P102" s="1">
        <f>VLOOKUP(B102,Valores!$A$2:$P$300,15,FALSE)</f>
        <v>2.5000000000000001E-2</v>
      </c>
      <c r="Q102" s="72">
        <f t="shared" si="38"/>
        <v>0</v>
      </c>
      <c r="R102" s="72">
        <f t="shared" si="27"/>
        <v>0</v>
      </c>
      <c r="S102" s="72">
        <f t="shared" si="27"/>
        <v>0</v>
      </c>
      <c r="T102" s="72">
        <f t="shared" si="27"/>
        <v>0</v>
      </c>
      <c r="U102" s="72">
        <f t="shared" si="27"/>
        <v>0</v>
      </c>
      <c r="W102" s="2">
        <f t="shared" si="28"/>
        <v>8715.8650784259444</v>
      </c>
      <c r="X102" s="77">
        <f t="shared" si="29"/>
        <v>8715.8650784259444</v>
      </c>
      <c r="Z102" s="2">
        <f t="shared" si="30"/>
        <v>8376.6995632753442</v>
      </c>
      <c r="AA102" s="77">
        <f t="shared" si="31"/>
        <v>8376.6995632753442</v>
      </c>
      <c r="AC102" s="2">
        <f t="shared" si="32"/>
        <v>8840.6848746108099</v>
      </c>
      <c r="AD102" s="77">
        <f t="shared" si="33"/>
        <v>8840.6848746108099</v>
      </c>
      <c r="AF102" s="2">
        <f t="shared" si="34"/>
        <v>8658.1897243267322</v>
      </c>
      <c r="AG102" s="77">
        <f t="shared" si="35"/>
        <v>8658.1897243267322</v>
      </c>
      <c r="AI102" s="2">
        <f t="shared" si="36"/>
        <v>8733.9424282182354</v>
      </c>
      <c r="AJ102" s="77">
        <f t="shared" si="37"/>
        <v>8733.9424282182354</v>
      </c>
    </row>
    <row r="103" spans="1:36" x14ac:dyDescent="0.2">
      <c r="A103" s="72">
        <v>5</v>
      </c>
      <c r="B103" s="1" t="s">
        <v>76</v>
      </c>
      <c r="C103" s="1" t="str">
        <f>VLOOKUP(B103,Valores!$A$2:$F$300,5,FALSE)</f>
        <v>kg</v>
      </c>
      <c r="D103" s="1">
        <v>520</v>
      </c>
      <c r="E103" s="63">
        <f>VLOOKUP($B103,Valores!$A$2:$G$300,6,FALSE)*VLOOKUP(VLOOKUP($B103,Indices_Poder!$B$5:$E$250,3,FALSE),Indices_Poder!$G$6:$N$27,4,FALSE)*VLOOKUP($E$8,Regional!$A$2:$B$7,2,FALSE)</f>
        <v>134.45374607862703</v>
      </c>
      <c r="F103" s="2">
        <f>VLOOKUP($B103,Valores!$A$2:$G$300,6,FALSE)*VLOOKUP(VLOOKUP($B103,Indices_Poder!$B$5:$E$250,3,FALSE),Indices_Poder!$G$6:$N$27,4,FALSE)*VLOOKUP($F$8,Regional!$A$2:$B$7,2,FALSE)</f>
        <v>129.22166944109824</v>
      </c>
      <c r="G103" s="2">
        <f>VLOOKUP($B103,Valores!$A$2:$G$300,6,FALSE)*VLOOKUP(VLOOKUP($B103,Indices_Poder!$B$5:$E$250,3,FALSE),Indices_Poder!$G$6:$N$27,4,FALSE)*VLOOKUP($G$8,Regional!$A$2:$B$7,2,FALSE)</f>
        <v>136.37925651629627</v>
      </c>
      <c r="H103" s="2">
        <f>VLOOKUP($B103,Valores!$A$2:$G$300,6,FALSE)*VLOOKUP(VLOOKUP($B103,Indices_Poder!$B$5:$E$250,3,FALSE),Indices_Poder!$G$6:$N$27,4,FALSE)*VLOOKUP($H$8,Regional!$A$2:$B$7,2,FALSE)</f>
        <v>133.56402746260059</v>
      </c>
      <c r="I103" s="2">
        <f>VLOOKUP($B103,Valores!$A$2:$G$300,6,FALSE)*VLOOKUP(VLOOKUP($B103,Indices_Poder!$B$5:$E$250,3,FALSE),Indices_Poder!$G$6:$N$27,4,FALSE)*VLOOKUP($I$8,Regional!$A$2:$B$7,2,FALSE)</f>
        <v>134.73261310753085</v>
      </c>
      <c r="J103" s="63">
        <f t="shared" si="26"/>
        <v>69915.947960886057</v>
      </c>
      <c r="K103" s="2">
        <f t="shared" si="26"/>
        <v>67195.268109371085</v>
      </c>
      <c r="L103" s="2">
        <f t="shared" si="26"/>
        <v>70917.213388474062</v>
      </c>
      <c r="M103" s="2">
        <f t="shared" si="26"/>
        <v>69453.294280552305</v>
      </c>
      <c r="N103" s="76">
        <f t="shared" si="26"/>
        <v>70060.958815916048</v>
      </c>
      <c r="O103" s="1">
        <f>VLOOKUP(B103,Valores!$A$2:$P$300,14,FALSE)</f>
        <v>1</v>
      </c>
      <c r="P103" s="1">
        <f>VLOOKUP(B103,Valores!$A$2:$P$300,15,FALSE)</f>
        <v>2.5000000000000001E-2</v>
      </c>
      <c r="Q103" s="72">
        <f t="shared" si="38"/>
        <v>0</v>
      </c>
      <c r="R103" s="72">
        <f t="shared" si="27"/>
        <v>0</v>
      </c>
      <c r="S103" s="72">
        <f t="shared" si="27"/>
        <v>0</v>
      </c>
      <c r="T103" s="72">
        <f t="shared" si="27"/>
        <v>0</v>
      </c>
      <c r="U103" s="72">
        <f t="shared" si="27"/>
        <v>0</v>
      </c>
      <c r="W103" s="2">
        <f t="shared" si="28"/>
        <v>69915.947960886057</v>
      </c>
      <c r="X103" s="77">
        <f t="shared" si="29"/>
        <v>69915.947960886057</v>
      </c>
      <c r="Z103" s="2">
        <f t="shared" si="30"/>
        <v>67195.268109371085</v>
      </c>
      <c r="AA103" s="77">
        <f t="shared" si="31"/>
        <v>67195.268109371085</v>
      </c>
      <c r="AC103" s="2">
        <f t="shared" si="32"/>
        <v>70917.213388474062</v>
      </c>
      <c r="AD103" s="77">
        <f t="shared" si="33"/>
        <v>70917.213388474062</v>
      </c>
      <c r="AF103" s="2">
        <f t="shared" si="34"/>
        <v>69453.294280552305</v>
      </c>
      <c r="AG103" s="77">
        <f t="shared" si="35"/>
        <v>69453.294280552305</v>
      </c>
      <c r="AI103" s="2">
        <f t="shared" si="36"/>
        <v>70060.958815916048</v>
      </c>
      <c r="AJ103" s="77">
        <f t="shared" si="37"/>
        <v>70060.958815916048</v>
      </c>
    </row>
    <row r="104" spans="1:36" x14ac:dyDescent="0.2">
      <c r="A104" s="72">
        <v>6</v>
      </c>
      <c r="B104" s="1" t="s">
        <v>185</v>
      </c>
      <c r="C104" s="1" t="str">
        <f>VLOOKUP(B104,Valores!$A$2:$F$300,5,FALSE)</f>
        <v>kg</v>
      </c>
      <c r="D104" s="1">
        <v>0</v>
      </c>
      <c r="E104" s="63">
        <f>VLOOKUP($B104,Valores!$A$2:$G$300,6,FALSE)*VLOOKUP(VLOOKUP($B104,Indices_Poder!$B$5:$E$250,3,FALSE),Indices_Poder!$G$6:$N$27,4,FALSE)*VLOOKUP($E$8,Regional!$A$2:$B$7,2,FALSE)</f>
        <v>108.34166059456014</v>
      </c>
      <c r="F104" s="2">
        <f>VLOOKUP($B104,Valores!$A$2:$G$300,6,FALSE)*VLOOKUP(VLOOKUP($B104,Indices_Poder!$B$5:$E$250,3,FALSE),Indices_Poder!$G$6:$N$27,4,FALSE)*VLOOKUP($F$8,Regional!$A$2:$B$7,2,FALSE)</f>
        <v>104.12569869092985</v>
      </c>
      <c r="G104" s="2">
        <f>VLOOKUP($B104,Valores!$A$2:$G$300,6,FALSE)*VLOOKUP(VLOOKUP($B104,Indices_Poder!$B$5:$E$250,3,FALSE),Indices_Poder!$G$6:$N$27,4,FALSE)*VLOOKUP($G$8,Regional!$A$2:$B$7,2,FALSE)</f>
        <v>109.89322017838347</v>
      </c>
      <c r="H104" s="2">
        <f>VLOOKUP($B104,Valores!$A$2:$G$300,6,FALSE)*VLOOKUP(VLOOKUP($B104,Indices_Poder!$B$5:$E$250,3,FALSE),Indices_Poder!$G$6:$N$27,4,FALSE)*VLOOKUP($H$8,Regional!$A$2:$B$7,2,FALSE)</f>
        <v>107.62473306272454</v>
      </c>
      <c r="I104" s="2">
        <f>VLOOKUP($B104,Valores!$A$2:$G$300,6,FALSE)*VLOOKUP(VLOOKUP($B104,Indices_Poder!$B$5:$E$250,3,FALSE),Indices_Poder!$G$6:$N$27,4,FALSE)*VLOOKUP($I$8,Regional!$A$2:$B$7,2,FALSE)</f>
        <v>108.56636922394145</v>
      </c>
      <c r="J104" s="63">
        <f t="shared" si="26"/>
        <v>0</v>
      </c>
      <c r="K104" s="2">
        <f t="shared" si="26"/>
        <v>0</v>
      </c>
      <c r="L104" s="2">
        <f t="shared" si="26"/>
        <v>0</v>
      </c>
      <c r="M104" s="2">
        <f t="shared" si="26"/>
        <v>0</v>
      </c>
      <c r="N104" s="76">
        <f t="shared" si="26"/>
        <v>0</v>
      </c>
      <c r="O104" s="1">
        <f>VLOOKUP(B104,Valores!$A$2:$P$300,14,FALSE)</f>
        <v>1</v>
      </c>
      <c r="P104" s="1" t="str">
        <f>VLOOKUP(B104,Valores!$A$2:$P$300,15,FALSE)</f>
        <v>Rateio</v>
      </c>
      <c r="Q104" s="72">
        <f t="shared" si="38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W104" s="2">
        <f t="shared" si="28"/>
        <v>0</v>
      </c>
      <c r="X104" s="77">
        <f t="shared" si="29"/>
        <v>0</v>
      </c>
      <c r="Z104" s="2">
        <f t="shared" si="30"/>
        <v>0</v>
      </c>
      <c r="AA104" s="77">
        <f t="shared" si="31"/>
        <v>0</v>
      </c>
      <c r="AC104" s="2">
        <f t="shared" si="32"/>
        <v>0</v>
      </c>
      <c r="AD104" s="77">
        <f t="shared" si="33"/>
        <v>0</v>
      </c>
      <c r="AF104" s="2">
        <f t="shared" si="34"/>
        <v>0</v>
      </c>
      <c r="AG104" s="77">
        <f t="shared" si="35"/>
        <v>0</v>
      </c>
      <c r="AI104" s="2">
        <f t="shared" si="36"/>
        <v>0</v>
      </c>
      <c r="AJ104" s="77">
        <f t="shared" si="37"/>
        <v>0</v>
      </c>
    </row>
    <row r="105" spans="1:36" x14ac:dyDescent="0.2">
      <c r="A105" s="72">
        <v>7</v>
      </c>
      <c r="B105" s="1" t="s">
        <v>160</v>
      </c>
      <c r="C105" s="1" t="str">
        <f>VLOOKUP(B105,Valores!$A$2:$F$300,5,FALSE)</f>
        <v>m</v>
      </c>
      <c r="D105" s="1">
        <v>6918</v>
      </c>
      <c r="E105" s="63">
        <f>VLOOKUP($B105,Valores!$A$2:$G$300,6,FALSE)*VLOOKUP(VLOOKUP($B105,Indices_Poder!$B$5:$E$250,3,FALSE),Indices_Poder!$G$6:$N$27,4,FALSE)*VLOOKUP($E$8,Regional!$A$2:$B$7,2,FALSE)</f>
        <v>83.974855888348671</v>
      </c>
      <c r="F105" s="2">
        <f>VLOOKUP($B105,Valores!$A$2:$G$300,6,FALSE)*VLOOKUP(VLOOKUP($B105,Indices_Poder!$B$5:$E$250,3,FALSE),Indices_Poder!$G$6:$N$27,4,FALSE)*VLOOKUP($F$8,Regional!$A$2:$B$7,2,FALSE)</f>
        <v>80.707093595014413</v>
      </c>
      <c r="G105" s="2">
        <f>VLOOKUP($B105,Valores!$A$2:$G$300,6,FALSE)*VLOOKUP(VLOOKUP($B105,Indices_Poder!$B$5:$E$250,3,FALSE),Indices_Poder!$G$6:$N$27,4,FALSE)*VLOOKUP($G$8,Regional!$A$2:$B$7,2,FALSE)</f>
        <v>85.177458762799091</v>
      </c>
      <c r="H105" s="2">
        <f>VLOOKUP($B105,Valores!$A$2:$G$300,6,FALSE)*VLOOKUP(VLOOKUP($B105,Indices_Poder!$B$5:$E$250,3,FALSE),Indices_Poder!$G$6:$N$27,4,FALSE)*VLOOKUP($H$8,Regional!$A$2:$B$7,2,FALSE)</f>
        <v>83.419170422223303</v>
      </c>
      <c r="I105" s="2">
        <f>VLOOKUP($B105,Valores!$A$2:$G$300,6,FALSE)*VLOOKUP(VLOOKUP($B105,Indices_Poder!$B$5:$E$250,3,FALSE),Indices_Poder!$G$6:$N$27,4,FALSE)*VLOOKUP($I$8,Regional!$A$2:$B$7,2,FALSE)</f>
        <v>84.149025959820804</v>
      </c>
      <c r="J105" s="63">
        <f t="shared" si="26"/>
        <v>580938.05303559615</v>
      </c>
      <c r="K105" s="2">
        <f t="shared" si="26"/>
        <v>558331.67349030974</v>
      </c>
      <c r="L105" s="2">
        <f t="shared" si="26"/>
        <v>589257.65972104413</v>
      </c>
      <c r="M105" s="2">
        <f t="shared" si="26"/>
        <v>577093.82098094083</v>
      </c>
      <c r="N105" s="76">
        <f t="shared" si="26"/>
        <v>582142.96159004036</v>
      </c>
      <c r="O105" s="1">
        <f>VLOOKUP(B105,Valores!$A$2:$P$300,14,FALSE)</f>
        <v>1</v>
      </c>
      <c r="P105" s="1" t="str">
        <f>VLOOKUP(B105,Valores!$A$2:$P$300,15,FALSE)</f>
        <v>Rateio</v>
      </c>
      <c r="Q105" s="72">
        <f t="shared" si="38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W105" s="2">
        <f t="shared" si="28"/>
        <v>580938.05303559615</v>
      </c>
      <c r="X105" s="77">
        <f t="shared" si="29"/>
        <v>580938.05303559615</v>
      </c>
      <c r="Z105" s="2">
        <f t="shared" si="30"/>
        <v>558331.67349030974</v>
      </c>
      <c r="AA105" s="77">
        <f t="shared" si="31"/>
        <v>558331.67349030974</v>
      </c>
      <c r="AC105" s="2">
        <f t="shared" si="32"/>
        <v>589257.65972104413</v>
      </c>
      <c r="AD105" s="77">
        <f t="shared" si="33"/>
        <v>589257.65972104413</v>
      </c>
      <c r="AF105" s="2">
        <f t="shared" si="34"/>
        <v>577093.82098094083</v>
      </c>
      <c r="AG105" s="77">
        <f t="shared" si="35"/>
        <v>577093.82098094083</v>
      </c>
      <c r="AI105" s="2">
        <f t="shared" si="36"/>
        <v>582142.96159004036</v>
      </c>
      <c r="AJ105" s="77">
        <f t="shared" si="37"/>
        <v>582142.96159004036</v>
      </c>
    </row>
    <row r="106" spans="1:36" x14ac:dyDescent="0.2">
      <c r="A106" s="72">
        <v>8</v>
      </c>
      <c r="B106" s="1" t="s">
        <v>86</v>
      </c>
      <c r="C106" s="1" t="str">
        <f>VLOOKUP(B106,Valores!$A$2:$F$300,5,FALSE)</f>
        <v>kg</v>
      </c>
      <c r="D106" s="1">
        <v>4840</v>
      </c>
      <c r="E106" s="63">
        <f>VLOOKUP($B106,Valores!$A$2:$G$300,6,FALSE)*VLOOKUP(VLOOKUP($B106,Indices_Poder!$B$5:$E$250,3,FALSE),Indices_Poder!$G$6:$N$27,4,FALSE)*VLOOKUP($E$8,Regional!$A$2:$B$7,2,FALSE)</f>
        <v>91.826445229007192</v>
      </c>
      <c r="F106" s="2">
        <f>VLOOKUP($B106,Valores!$A$2:$G$300,6,FALSE)*VLOOKUP(VLOOKUP($B106,Indices_Poder!$B$5:$E$250,3,FALSE),Indices_Poder!$G$6:$N$27,4,FALSE)*VLOOKUP($F$8,Regional!$A$2:$B$7,2,FALSE)</f>
        <v>88.253149483799405</v>
      </c>
      <c r="G106" s="2">
        <f>VLOOKUP($B106,Valores!$A$2:$G$300,6,FALSE)*VLOOKUP(VLOOKUP($B106,Indices_Poder!$B$5:$E$250,3,FALSE),Indices_Poder!$G$6:$N$27,4,FALSE)*VLOOKUP($G$8,Regional!$A$2:$B$7,2,FALSE)</f>
        <v>93.141490617471987</v>
      </c>
      <c r="H106" s="2">
        <f>VLOOKUP($B106,Valores!$A$2:$G$300,6,FALSE)*VLOOKUP(VLOOKUP($B106,Indices_Poder!$B$5:$E$250,3,FALSE),Indices_Poder!$G$6:$N$27,4,FALSE)*VLOOKUP($H$8,Regional!$A$2:$B$7,2,FALSE)</f>
        <v>91.218803566751063</v>
      </c>
      <c r="I106" s="2">
        <f>VLOOKUP($B106,Valores!$A$2:$G$300,6,FALSE)*VLOOKUP(VLOOKUP($B106,Indices_Poder!$B$5:$E$250,3,FALSE),Indices_Poder!$G$6:$N$27,4,FALSE)*VLOOKUP($I$8,Regional!$A$2:$B$7,2,FALSE)</f>
        <v>92.016900078371066</v>
      </c>
      <c r="J106" s="63">
        <f t="shared" si="26"/>
        <v>444439.99490839482</v>
      </c>
      <c r="K106" s="2">
        <f t="shared" si="26"/>
        <v>427145.24350158911</v>
      </c>
      <c r="L106" s="2">
        <f t="shared" si="26"/>
        <v>450804.81458856445</v>
      </c>
      <c r="M106" s="2">
        <f t="shared" si="26"/>
        <v>441499.00926307513</v>
      </c>
      <c r="N106" s="76">
        <f t="shared" si="26"/>
        <v>445361.79637931596</v>
      </c>
      <c r="O106" s="1">
        <f>VLOOKUP(B106,Valores!$A$2:$P$300,14,FALSE)</f>
        <v>1</v>
      </c>
      <c r="P106" s="1">
        <f>VLOOKUP(B106,Valores!$A$2:$P$300,15,FALSE)</f>
        <v>3.1300000000000001E-2</v>
      </c>
      <c r="Q106" s="72">
        <f t="shared" si="38"/>
        <v>0</v>
      </c>
      <c r="R106" s="72">
        <f t="shared" si="27"/>
        <v>0</v>
      </c>
      <c r="S106" s="72">
        <f t="shared" si="27"/>
        <v>0</v>
      </c>
      <c r="T106" s="72">
        <f t="shared" si="27"/>
        <v>0</v>
      </c>
      <c r="U106" s="72">
        <f t="shared" si="27"/>
        <v>0</v>
      </c>
      <c r="W106" s="2">
        <f t="shared" si="28"/>
        <v>444439.99490839482</v>
      </c>
      <c r="X106" s="77">
        <f t="shared" si="29"/>
        <v>444439.99490839482</v>
      </c>
      <c r="Z106" s="2">
        <f t="shared" si="30"/>
        <v>427145.24350158911</v>
      </c>
      <c r="AA106" s="77">
        <f t="shared" si="31"/>
        <v>427145.24350158911</v>
      </c>
      <c r="AC106" s="2">
        <f t="shared" si="32"/>
        <v>450804.81458856445</v>
      </c>
      <c r="AD106" s="77">
        <f t="shared" si="33"/>
        <v>450804.81458856445</v>
      </c>
      <c r="AF106" s="2">
        <f t="shared" si="34"/>
        <v>441499.00926307513</v>
      </c>
      <c r="AG106" s="77">
        <f t="shared" si="35"/>
        <v>441499.00926307513</v>
      </c>
      <c r="AI106" s="2">
        <f t="shared" si="36"/>
        <v>445361.79637931596</v>
      </c>
      <c r="AJ106" s="77">
        <f t="shared" si="37"/>
        <v>445361.79637931596</v>
      </c>
    </row>
    <row r="107" spans="1:36" x14ac:dyDescent="0.2">
      <c r="A107" s="72">
        <v>9</v>
      </c>
      <c r="B107" s="1" t="s">
        <v>129</v>
      </c>
      <c r="C107" s="1" t="str">
        <f>VLOOKUP(B107,Valores!$A$2:$F$300,5,FALSE)</f>
        <v>kg</v>
      </c>
      <c r="D107" s="1">
        <v>735</v>
      </c>
      <c r="E107" s="63">
        <f>VLOOKUP($B107,Valores!$A$2:$G$300,6,FALSE)*VLOOKUP(VLOOKUP($B107,Indices_Poder!$B$5:$E$250,3,FALSE),Indices_Poder!$G$6:$N$27,4,FALSE)*VLOOKUP($E$8,Regional!$A$2:$B$7,2,FALSE)</f>
        <v>91.826445229007192</v>
      </c>
      <c r="F107" s="2">
        <f>VLOOKUP($B107,Valores!$A$2:$G$300,6,FALSE)*VLOOKUP(VLOOKUP($B107,Indices_Poder!$B$5:$E$250,3,FALSE),Indices_Poder!$G$6:$N$27,4,FALSE)*VLOOKUP($F$8,Regional!$A$2:$B$7,2,FALSE)</f>
        <v>88.253149483799405</v>
      </c>
      <c r="G107" s="2">
        <f>VLOOKUP($B107,Valores!$A$2:$G$300,6,FALSE)*VLOOKUP(VLOOKUP($B107,Indices_Poder!$B$5:$E$250,3,FALSE),Indices_Poder!$G$6:$N$27,4,FALSE)*VLOOKUP($G$8,Regional!$A$2:$B$7,2,FALSE)</f>
        <v>93.141490617471987</v>
      </c>
      <c r="H107" s="2">
        <f>VLOOKUP($B107,Valores!$A$2:$G$300,6,FALSE)*VLOOKUP(VLOOKUP($B107,Indices_Poder!$B$5:$E$250,3,FALSE),Indices_Poder!$G$6:$N$27,4,FALSE)*VLOOKUP($H$8,Regional!$A$2:$B$7,2,FALSE)</f>
        <v>91.218803566751063</v>
      </c>
      <c r="I107" s="2">
        <f>VLOOKUP($B107,Valores!$A$2:$G$300,6,FALSE)*VLOOKUP(VLOOKUP($B107,Indices_Poder!$B$5:$E$250,3,FALSE),Indices_Poder!$G$6:$N$27,4,FALSE)*VLOOKUP($I$8,Regional!$A$2:$B$7,2,FALSE)</f>
        <v>92.016900078371066</v>
      </c>
      <c r="J107" s="63">
        <f t="shared" si="26"/>
        <v>67492.437243320281</v>
      </c>
      <c r="K107" s="2">
        <f t="shared" si="26"/>
        <v>64866.064870592563</v>
      </c>
      <c r="L107" s="2">
        <f t="shared" si="26"/>
        <v>68458.995603841904</v>
      </c>
      <c r="M107" s="2">
        <f t="shared" si="26"/>
        <v>67045.82062156203</v>
      </c>
      <c r="N107" s="76">
        <f t="shared" si="26"/>
        <v>67632.421557602735</v>
      </c>
      <c r="O107" s="1">
        <f>VLOOKUP(B107,Valores!$A$2:$P$300,14,FALSE)</f>
        <v>1</v>
      </c>
      <c r="P107" s="1">
        <f>VLOOKUP(B107,Valores!$A$2:$P$300,15,FALSE)</f>
        <v>3.1300000000000001E-2</v>
      </c>
      <c r="Q107" s="72">
        <f t="shared" si="38"/>
        <v>0</v>
      </c>
      <c r="R107" s="72">
        <f t="shared" si="27"/>
        <v>0</v>
      </c>
      <c r="S107" s="72">
        <f t="shared" si="27"/>
        <v>0</v>
      </c>
      <c r="T107" s="72">
        <f t="shared" si="27"/>
        <v>0</v>
      </c>
      <c r="U107" s="72">
        <f t="shared" si="27"/>
        <v>0</v>
      </c>
      <c r="W107" s="2">
        <f t="shared" si="28"/>
        <v>67492.437243320281</v>
      </c>
      <c r="X107" s="77">
        <f t="shared" si="29"/>
        <v>67492.437243320281</v>
      </c>
      <c r="Z107" s="2">
        <f t="shared" si="30"/>
        <v>64866.064870592563</v>
      </c>
      <c r="AA107" s="77">
        <f t="shared" si="31"/>
        <v>64866.064870592563</v>
      </c>
      <c r="AC107" s="2">
        <f t="shared" si="32"/>
        <v>68458.995603841904</v>
      </c>
      <c r="AD107" s="77">
        <f t="shared" si="33"/>
        <v>68458.995603841904</v>
      </c>
      <c r="AF107" s="2">
        <f t="shared" si="34"/>
        <v>67045.82062156203</v>
      </c>
      <c r="AG107" s="77">
        <f t="shared" si="35"/>
        <v>67045.82062156203</v>
      </c>
      <c r="AI107" s="2">
        <f t="shared" si="36"/>
        <v>67632.421557602735</v>
      </c>
      <c r="AJ107" s="77">
        <f t="shared" si="37"/>
        <v>67632.421557602735</v>
      </c>
    </row>
    <row r="108" spans="1:36" x14ac:dyDescent="0.2">
      <c r="A108" s="72">
        <v>10</v>
      </c>
      <c r="B108" s="1" t="s">
        <v>131</v>
      </c>
      <c r="C108" s="1" t="str">
        <f>VLOOKUP(B108,Valores!$A$2:$F$300,5,FALSE)</f>
        <v>kg</v>
      </c>
      <c r="D108" s="1">
        <v>0</v>
      </c>
      <c r="E108" s="63">
        <f>VLOOKUP($B108,Valores!$A$2:$G$300,6,FALSE)*VLOOKUP(VLOOKUP($B108,Indices_Poder!$B$5:$E$250,3,FALSE),Indices_Poder!$G$6:$N$27,4,FALSE)*VLOOKUP($E$8,Regional!$A$2:$B$7,2,FALSE)</f>
        <v>91.826445229007192</v>
      </c>
      <c r="F108" s="2">
        <f>VLOOKUP($B108,Valores!$A$2:$G$300,6,FALSE)*VLOOKUP(VLOOKUP($B108,Indices_Poder!$B$5:$E$250,3,FALSE),Indices_Poder!$G$6:$N$27,4,FALSE)*VLOOKUP($F$8,Regional!$A$2:$B$7,2,FALSE)</f>
        <v>88.253149483799405</v>
      </c>
      <c r="G108" s="2">
        <f>VLOOKUP($B108,Valores!$A$2:$G$300,6,FALSE)*VLOOKUP(VLOOKUP($B108,Indices_Poder!$B$5:$E$250,3,FALSE),Indices_Poder!$G$6:$N$27,4,FALSE)*VLOOKUP($G$8,Regional!$A$2:$B$7,2,FALSE)</f>
        <v>93.141490617471987</v>
      </c>
      <c r="H108" s="2">
        <f>VLOOKUP($B108,Valores!$A$2:$G$300,6,FALSE)*VLOOKUP(VLOOKUP($B108,Indices_Poder!$B$5:$E$250,3,FALSE),Indices_Poder!$G$6:$N$27,4,FALSE)*VLOOKUP($H$8,Regional!$A$2:$B$7,2,FALSE)</f>
        <v>91.218803566751063</v>
      </c>
      <c r="I108" s="2">
        <f>VLOOKUP($B108,Valores!$A$2:$G$300,6,FALSE)*VLOOKUP(VLOOKUP($B108,Indices_Poder!$B$5:$E$250,3,FALSE),Indices_Poder!$G$6:$N$27,4,FALSE)*VLOOKUP($I$8,Regional!$A$2:$B$7,2,FALSE)</f>
        <v>92.016900078371066</v>
      </c>
      <c r="J108" s="63">
        <f t="shared" si="26"/>
        <v>0</v>
      </c>
      <c r="K108" s="2">
        <f t="shared" si="26"/>
        <v>0</v>
      </c>
      <c r="L108" s="2">
        <f t="shared" si="26"/>
        <v>0</v>
      </c>
      <c r="M108" s="2">
        <f t="shared" si="26"/>
        <v>0</v>
      </c>
      <c r="N108" s="76">
        <f t="shared" si="26"/>
        <v>0</v>
      </c>
      <c r="O108" s="1">
        <f>VLOOKUP(B108,Valores!$A$2:$P$300,14,FALSE)</f>
        <v>1</v>
      </c>
      <c r="P108" s="1">
        <f>VLOOKUP(B108,Valores!$A$2:$P$300,15,FALSE)</f>
        <v>3.1300000000000001E-2</v>
      </c>
      <c r="Q108" s="72">
        <f t="shared" si="38"/>
        <v>0</v>
      </c>
      <c r="R108" s="72">
        <f t="shared" si="27"/>
        <v>0</v>
      </c>
      <c r="S108" s="72">
        <f t="shared" si="27"/>
        <v>0</v>
      </c>
      <c r="T108" s="72">
        <f t="shared" si="27"/>
        <v>0</v>
      </c>
      <c r="U108" s="72">
        <f t="shared" si="27"/>
        <v>0</v>
      </c>
      <c r="W108" s="2">
        <f t="shared" si="28"/>
        <v>0</v>
      </c>
      <c r="X108" s="77">
        <f t="shared" si="29"/>
        <v>0</v>
      </c>
      <c r="Z108" s="2">
        <f t="shared" si="30"/>
        <v>0</v>
      </c>
      <c r="AA108" s="77">
        <f t="shared" si="31"/>
        <v>0</v>
      </c>
      <c r="AC108" s="2">
        <f t="shared" si="32"/>
        <v>0</v>
      </c>
      <c r="AD108" s="77">
        <f t="shared" si="33"/>
        <v>0</v>
      </c>
      <c r="AF108" s="2">
        <f t="shared" si="34"/>
        <v>0</v>
      </c>
      <c r="AG108" s="77">
        <f t="shared" si="35"/>
        <v>0</v>
      </c>
      <c r="AI108" s="2">
        <f t="shared" si="36"/>
        <v>0</v>
      </c>
      <c r="AJ108" s="77">
        <f t="shared" si="37"/>
        <v>0</v>
      </c>
    </row>
    <row r="109" spans="1:36" x14ac:dyDescent="0.2">
      <c r="A109" s="72">
        <v>11</v>
      </c>
      <c r="B109" s="1" t="s">
        <v>84</v>
      </c>
      <c r="C109" s="1" t="str">
        <f>VLOOKUP(B109,Valores!$A$2:$F$300,5,FALSE)</f>
        <v>kg</v>
      </c>
      <c r="D109" s="1">
        <v>630</v>
      </c>
      <c r="E109" s="63">
        <f>VLOOKUP($B109,Valores!$A$2:$G$300,6,FALSE)*VLOOKUP(VLOOKUP($B109,Indices_Poder!$B$5:$E$250,3,FALSE),Indices_Poder!$G$6:$N$27,4,FALSE)*VLOOKUP($E$8,Regional!$A$2:$B$7,2,FALSE)</f>
        <v>91.826445229007192</v>
      </c>
      <c r="F109" s="2">
        <f>VLOOKUP($B109,Valores!$A$2:$G$300,6,FALSE)*VLOOKUP(VLOOKUP($B109,Indices_Poder!$B$5:$E$250,3,FALSE),Indices_Poder!$G$6:$N$27,4,FALSE)*VLOOKUP($F$8,Regional!$A$2:$B$7,2,FALSE)</f>
        <v>88.253149483799405</v>
      </c>
      <c r="G109" s="2">
        <f>VLOOKUP($B109,Valores!$A$2:$G$300,6,FALSE)*VLOOKUP(VLOOKUP($B109,Indices_Poder!$B$5:$E$250,3,FALSE),Indices_Poder!$G$6:$N$27,4,FALSE)*VLOOKUP($G$8,Regional!$A$2:$B$7,2,FALSE)</f>
        <v>93.141490617471987</v>
      </c>
      <c r="H109" s="2">
        <f>VLOOKUP($B109,Valores!$A$2:$G$300,6,FALSE)*VLOOKUP(VLOOKUP($B109,Indices_Poder!$B$5:$E$250,3,FALSE),Indices_Poder!$G$6:$N$27,4,FALSE)*VLOOKUP($H$8,Regional!$A$2:$B$7,2,FALSE)</f>
        <v>91.218803566751063</v>
      </c>
      <c r="I109" s="2">
        <f>VLOOKUP($B109,Valores!$A$2:$G$300,6,FALSE)*VLOOKUP(VLOOKUP($B109,Indices_Poder!$B$5:$E$250,3,FALSE),Indices_Poder!$G$6:$N$27,4,FALSE)*VLOOKUP($I$8,Regional!$A$2:$B$7,2,FALSE)</f>
        <v>92.016900078371066</v>
      </c>
      <c r="J109" s="63">
        <f t="shared" si="26"/>
        <v>57850.660494274533</v>
      </c>
      <c r="K109" s="2">
        <f t="shared" si="26"/>
        <v>55599.484174793623</v>
      </c>
      <c r="L109" s="2">
        <f t="shared" si="26"/>
        <v>58679.139089007353</v>
      </c>
      <c r="M109" s="2">
        <f t="shared" si="26"/>
        <v>57467.846247053167</v>
      </c>
      <c r="N109" s="76">
        <f t="shared" si="26"/>
        <v>57970.647049373772</v>
      </c>
      <c r="O109" s="1">
        <f>VLOOKUP(B109,Valores!$A$2:$P$300,14,FALSE)</f>
        <v>1</v>
      </c>
      <c r="P109" s="1">
        <f>VLOOKUP(B109,Valores!$A$2:$P$300,15,FALSE)</f>
        <v>3.1300000000000001E-2</v>
      </c>
      <c r="Q109" s="72">
        <f t="shared" si="38"/>
        <v>0</v>
      </c>
      <c r="R109" s="72">
        <f t="shared" si="27"/>
        <v>0</v>
      </c>
      <c r="S109" s="72">
        <f t="shared" si="27"/>
        <v>0</v>
      </c>
      <c r="T109" s="72">
        <f t="shared" si="27"/>
        <v>0</v>
      </c>
      <c r="U109" s="72">
        <f t="shared" si="27"/>
        <v>0</v>
      </c>
      <c r="W109" s="2">
        <f t="shared" si="28"/>
        <v>57850.660494274533</v>
      </c>
      <c r="X109" s="77">
        <f t="shared" si="29"/>
        <v>57850.660494274533</v>
      </c>
      <c r="Z109" s="2">
        <f t="shared" si="30"/>
        <v>55599.484174793623</v>
      </c>
      <c r="AA109" s="77">
        <f t="shared" si="31"/>
        <v>55599.484174793623</v>
      </c>
      <c r="AC109" s="2">
        <f t="shared" si="32"/>
        <v>58679.139089007353</v>
      </c>
      <c r="AD109" s="77">
        <f t="shared" si="33"/>
        <v>58679.139089007353</v>
      </c>
      <c r="AF109" s="2">
        <f t="shared" si="34"/>
        <v>57467.846247053167</v>
      </c>
      <c r="AG109" s="77">
        <f t="shared" si="35"/>
        <v>57467.846247053167</v>
      </c>
      <c r="AI109" s="2">
        <f t="shared" si="36"/>
        <v>57970.647049373772</v>
      </c>
      <c r="AJ109" s="77">
        <f t="shared" si="37"/>
        <v>57970.647049373772</v>
      </c>
    </row>
    <row r="110" spans="1:36" x14ac:dyDescent="0.2">
      <c r="A110" s="72">
        <v>12</v>
      </c>
      <c r="B110" s="1" t="s">
        <v>85</v>
      </c>
      <c r="C110" s="1" t="str">
        <f>VLOOKUP(B110,Valores!$A$2:$F$300,5,FALSE)</f>
        <v>kg</v>
      </c>
      <c r="D110" s="1">
        <v>630</v>
      </c>
      <c r="E110" s="63">
        <f>VLOOKUP($B110,Valores!$A$2:$G$300,6,FALSE)*VLOOKUP(VLOOKUP($B110,Indices_Poder!$B$5:$E$250,3,FALSE),Indices_Poder!$G$6:$N$27,4,FALSE)*VLOOKUP($E$8,Regional!$A$2:$B$7,2,FALSE)</f>
        <v>91.826445229007192</v>
      </c>
      <c r="F110" s="2">
        <f>VLOOKUP($B110,Valores!$A$2:$G$300,6,FALSE)*VLOOKUP(VLOOKUP($B110,Indices_Poder!$B$5:$E$250,3,FALSE),Indices_Poder!$G$6:$N$27,4,FALSE)*VLOOKUP($F$8,Regional!$A$2:$B$7,2,FALSE)</f>
        <v>88.253149483799405</v>
      </c>
      <c r="G110" s="2">
        <f>VLOOKUP($B110,Valores!$A$2:$G$300,6,FALSE)*VLOOKUP(VLOOKUP($B110,Indices_Poder!$B$5:$E$250,3,FALSE),Indices_Poder!$G$6:$N$27,4,FALSE)*VLOOKUP($G$8,Regional!$A$2:$B$7,2,FALSE)</f>
        <v>93.141490617471987</v>
      </c>
      <c r="H110" s="2">
        <f>VLOOKUP($B110,Valores!$A$2:$G$300,6,FALSE)*VLOOKUP(VLOOKUP($B110,Indices_Poder!$B$5:$E$250,3,FALSE),Indices_Poder!$G$6:$N$27,4,FALSE)*VLOOKUP($H$8,Regional!$A$2:$B$7,2,FALSE)</f>
        <v>91.218803566751063</v>
      </c>
      <c r="I110" s="2">
        <f>VLOOKUP($B110,Valores!$A$2:$G$300,6,FALSE)*VLOOKUP(VLOOKUP($B110,Indices_Poder!$B$5:$E$250,3,FALSE),Indices_Poder!$G$6:$N$27,4,FALSE)*VLOOKUP($I$8,Regional!$A$2:$B$7,2,FALSE)</f>
        <v>92.016900078371066</v>
      </c>
      <c r="J110" s="63">
        <f t="shared" si="26"/>
        <v>57850.660494274533</v>
      </c>
      <c r="K110" s="2">
        <f t="shared" si="26"/>
        <v>55599.484174793623</v>
      </c>
      <c r="L110" s="2">
        <f t="shared" si="26"/>
        <v>58679.139089007353</v>
      </c>
      <c r="M110" s="2">
        <f t="shared" si="26"/>
        <v>57467.846247053167</v>
      </c>
      <c r="N110" s="76">
        <f t="shared" si="26"/>
        <v>57970.647049373772</v>
      </c>
      <c r="O110" s="1">
        <f>VLOOKUP(B110,Valores!$A$2:$P$300,14,FALSE)</f>
        <v>1</v>
      </c>
      <c r="P110" s="1">
        <f>VLOOKUP(B110,Valores!$A$2:$P$300,15,FALSE)</f>
        <v>3.1300000000000001E-2</v>
      </c>
      <c r="Q110" s="72">
        <f t="shared" si="38"/>
        <v>0</v>
      </c>
      <c r="R110" s="72">
        <f t="shared" si="27"/>
        <v>0</v>
      </c>
      <c r="S110" s="72">
        <f t="shared" si="27"/>
        <v>0</v>
      </c>
      <c r="T110" s="72">
        <f t="shared" si="27"/>
        <v>0</v>
      </c>
      <c r="U110" s="72">
        <f t="shared" si="27"/>
        <v>0</v>
      </c>
      <c r="W110" s="2">
        <f t="shared" si="28"/>
        <v>57850.660494274533</v>
      </c>
      <c r="X110" s="77">
        <f t="shared" si="29"/>
        <v>57850.660494274533</v>
      </c>
      <c r="Z110" s="2">
        <f t="shared" si="30"/>
        <v>55599.484174793623</v>
      </c>
      <c r="AA110" s="77">
        <f t="shared" si="31"/>
        <v>55599.484174793623</v>
      </c>
      <c r="AC110" s="2">
        <f t="shared" si="32"/>
        <v>58679.139089007353</v>
      </c>
      <c r="AD110" s="77">
        <f t="shared" si="33"/>
        <v>58679.139089007353</v>
      </c>
      <c r="AF110" s="2">
        <f t="shared" si="34"/>
        <v>57467.846247053167</v>
      </c>
      <c r="AG110" s="77">
        <f t="shared" si="35"/>
        <v>57467.846247053167</v>
      </c>
      <c r="AI110" s="2">
        <f t="shared" si="36"/>
        <v>57970.647049373772</v>
      </c>
      <c r="AJ110" s="77">
        <f t="shared" si="37"/>
        <v>57970.647049373772</v>
      </c>
    </row>
    <row r="111" spans="1:36" x14ac:dyDescent="0.2">
      <c r="A111" s="72">
        <v>13</v>
      </c>
      <c r="B111" s="1" t="s">
        <v>87</v>
      </c>
      <c r="C111" s="1" t="str">
        <f>VLOOKUP(B111,Valores!$A$2:$F$300,5,FALSE)</f>
        <v>unid.</v>
      </c>
      <c r="D111" s="1">
        <v>3</v>
      </c>
      <c r="E111" s="63">
        <f>VLOOKUP($B111,Valores!$A$2:$G$300,6,FALSE)*VLOOKUP(VLOOKUP($B111,Indices_Poder!$B$5:$E$250,3,FALSE),Indices_Poder!$G$6:$N$27,4,FALSE)*VLOOKUP($E$8,Regional!$A$2:$B$7,2,FALSE)</f>
        <v>2636.6773863428548</v>
      </c>
      <c r="F111" s="2">
        <f>VLOOKUP($B111,Valores!$A$2:$G$300,6,FALSE)*VLOOKUP(VLOOKUP($B111,Indices_Poder!$B$5:$E$250,3,FALSE),Indices_Poder!$G$6:$N$27,4,FALSE)*VLOOKUP($F$8,Regional!$A$2:$B$7,2,FALSE)</f>
        <v>2534.0748292841795</v>
      </c>
      <c r="G111" s="2">
        <f>VLOOKUP($B111,Valores!$A$2:$G$300,6,FALSE)*VLOOKUP(VLOOKUP($B111,Indices_Poder!$B$5:$E$250,3,FALSE),Indices_Poder!$G$6:$N$27,4,FALSE)*VLOOKUP($G$8,Regional!$A$2:$B$7,2,FALSE)</f>
        <v>2674.4372106410979</v>
      </c>
      <c r="H111" s="2">
        <f>VLOOKUP($B111,Valores!$A$2:$G$300,6,FALSE)*VLOOKUP(VLOOKUP($B111,Indices_Poder!$B$5:$E$250,3,FALSE),Indices_Poder!$G$6:$N$27,4,FALSE)*VLOOKUP($H$8,Regional!$A$2:$B$7,2,FALSE)</f>
        <v>2619.2297433912527</v>
      </c>
      <c r="I111" s="2">
        <f>VLOOKUP($B111,Valores!$A$2:$G$300,6,FALSE)*VLOOKUP(VLOOKUP($B111,Indices_Poder!$B$5:$E$250,3,FALSE),Indices_Poder!$G$6:$N$27,4,FALSE)*VLOOKUP($I$8,Regional!$A$2:$B$7,2,FALSE)</f>
        <v>2642.1460505515656</v>
      </c>
      <c r="J111" s="63">
        <f t="shared" si="26"/>
        <v>7910.0321590285639</v>
      </c>
      <c r="K111" s="2">
        <f t="shared" si="26"/>
        <v>7602.224487852538</v>
      </c>
      <c r="L111" s="2">
        <f t="shared" si="26"/>
        <v>8023.311631923294</v>
      </c>
      <c r="M111" s="2">
        <f t="shared" si="26"/>
        <v>7857.689230173758</v>
      </c>
      <c r="N111" s="76">
        <f t="shared" si="26"/>
        <v>7926.4381516546964</v>
      </c>
      <c r="O111" s="1">
        <f>VLOOKUP(B111,Valores!$A$2:$P$300,14,FALSE)</f>
        <v>1</v>
      </c>
      <c r="P111" s="1">
        <f>VLOOKUP(B111,Valores!$A$2:$P$300,15,FALSE)</f>
        <v>2.7E-2</v>
      </c>
      <c r="Q111" s="72">
        <f t="shared" si="38"/>
        <v>0</v>
      </c>
      <c r="R111" s="72">
        <f t="shared" si="27"/>
        <v>0</v>
      </c>
      <c r="S111" s="72">
        <f t="shared" si="27"/>
        <v>0</v>
      </c>
      <c r="T111" s="72">
        <f t="shared" si="27"/>
        <v>0</v>
      </c>
      <c r="U111" s="72">
        <f t="shared" si="27"/>
        <v>0</v>
      </c>
      <c r="W111" s="2">
        <f t="shared" si="28"/>
        <v>7910.0321590285639</v>
      </c>
      <c r="X111" s="77">
        <f t="shared" si="29"/>
        <v>7910.0321590285639</v>
      </c>
      <c r="Z111" s="2">
        <f t="shared" si="30"/>
        <v>7602.224487852538</v>
      </c>
      <c r="AA111" s="77">
        <f t="shared" si="31"/>
        <v>7602.224487852538</v>
      </c>
      <c r="AC111" s="2">
        <f t="shared" si="32"/>
        <v>8023.311631923294</v>
      </c>
      <c r="AD111" s="77">
        <f t="shared" si="33"/>
        <v>8023.311631923294</v>
      </c>
      <c r="AF111" s="2">
        <f t="shared" si="34"/>
        <v>7857.689230173758</v>
      </c>
      <c r="AG111" s="77">
        <f t="shared" si="35"/>
        <v>7857.689230173758</v>
      </c>
      <c r="AI111" s="2">
        <f t="shared" si="36"/>
        <v>7926.4381516546964</v>
      </c>
      <c r="AJ111" s="77">
        <f t="shared" si="37"/>
        <v>7926.4381516546964</v>
      </c>
    </row>
    <row r="112" spans="1:36" x14ac:dyDescent="0.2">
      <c r="A112" s="72">
        <v>14</v>
      </c>
      <c r="B112" s="1" t="s">
        <v>146</v>
      </c>
      <c r="C112" s="1" t="str">
        <f>VLOOKUP(B112,Valores!$A$2:$F$300,5,FALSE)</f>
        <v>cj</v>
      </c>
      <c r="D112" s="1">
        <v>6</v>
      </c>
      <c r="E112" s="63">
        <f>VLOOKUP($B112,Valores!$A$2:$G$300,6,FALSE)*VLOOKUP(VLOOKUP($B112,Indices_Poder!$B$5:$E$250,3,FALSE),Indices_Poder!$G$6:$N$27,4,FALSE)*VLOOKUP($E$8,Regional!$A$2:$B$7,2,FALSE)</f>
        <v>1118.7844147489395</v>
      </c>
      <c r="F112" s="2">
        <f>VLOOKUP($B112,Valores!$A$2:$G$300,6,FALSE)*VLOOKUP(VLOOKUP($B112,Indices_Poder!$B$5:$E$250,3,FALSE),Indices_Poder!$G$6:$N$27,4,FALSE)*VLOOKUP($F$8,Regional!$A$2:$B$7,2,FALSE)</f>
        <v>1075.2485076466103</v>
      </c>
      <c r="G112" s="2">
        <f>VLOOKUP($B112,Valores!$A$2:$G$300,6,FALSE)*VLOOKUP(VLOOKUP($B112,Indices_Poder!$B$5:$E$250,3,FALSE),Indices_Poder!$G$6:$N$27,4,FALSE)*VLOOKUP($G$8,Regional!$A$2:$B$7,2,FALSE)</f>
        <v>1134.8065125404057</v>
      </c>
      <c r="H112" s="2">
        <f>VLOOKUP($B112,Valores!$A$2:$G$300,6,FALSE)*VLOOKUP(VLOOKUP($B112,Indices_Poder!$B$5:$E$250,3,FALSE),Indices_Poder!$G$6:$N$27,4,FALSE)*VLOOKUP($H$8,Regional!$A$2:$B$7,2,FALSE)</f>
        <v>1111.3811005970206</v>
      </c>
      <c r="I112" s="2">
        <f>VLOOKUP($B112,Valores!$A$2:$G$300,6,FALSE)*VLOOKUP(VLOOKUP($B112,Indices_Poder!$B$5:$E$250,3,FALSE),Indices_Poder!$G$6:$N$27,4,FALSE)*VLOOKUP($I$8,Regional!$A$2:$B$7,2,FALSE)</f>
        <v>1121.1048564980483</v>
      </c>
      <c r="J112" s="63">
        <f t="shared" si="26"/>
        <v>6712.7064884936372</v>
      </c>
      <c r="K112" s="2">
        <f t="shared" si="26"/>
        <v>6451.4910458796621</v>
      </c>
      <c r="L112" s="2">
        <f t="shared" si="26"/>
        <v>6808.8390752424348</v>
      </c>
      <c r="M112" s="2">
        <f t="shared" si="26"/>
        <v>6668.2866035821235</v>
      </c>
      <c r="N112" s="76">
        <f t="shared" si="26"/>
        <v>6726.6291389882899</v>
      </c>
      <c r="O112" s="1">
        <f>VLOOKUP(B112,Valores!$A$2:$P$300,14,FALSE)</f>
        <v>1</v>
      </c>
      <c r="P112" s="1">
        <f>VLOOKUP(B112,Valores!$A$2:$P$300,15,FALSE)</f>
        <v>2.7E-2</v>
      </c>
      <c r="Q112" s="72">
        <f t="shared" si="38"/>
        <v>0</v>
      </c>
      <c r="R112" s="72">
        <f t="shared" si="27"/>
        <v>0</v>
      </c>
      <c r="S112" s="72">
        <f t="shared" si="27"/>
        <v>0</v>
      </c>
      <c r="T112" s="72">
        <f t="shared" si="27"/>
        <v>0</v>
      </c>
      <c r="U112" s="72">
        <f t="shared" si="27"/>
        <v>0</v>
      </c>
      <c r="W112" s="2">
        <f t="shared" si="28"/>
        <v>6712.7064884936372</v>
      </c>
      <c r="X112" s="77">
        <f t="shared" si="29"/>
        <v>6712.7064884936372</v>
      </c>
      <c r="Z112" s="2">
        <f t="shared" si="30"/>
        <v>6451.4910458796621</v>
      </c>
      <c r="AA112" s="77">
        <f t="shared" si="31"/>
        <v>6451.4910458796621</v>
      </c>
      <c r="AC112" s="2">
        <f t="shared" si="32"/>
        <v>6808.8390752424348</v>
      </c>
      <c r="AD112" s="77">
        <f t="shared" si="33"/>
        <v>6808.8390752424348</v>
      </c>
      <c r="AF112" s="2">
        <f t="shared" si="34"/>
        <v>6668.2866035821235</v>
      </c>
      <c r="AG112" s="77">
        <f t="shared" si="35"/>
        <v>6668.2866035821235</v>
      </c>
      <c r="AI112" s="2">
        <f t="shared" si="36"/>
        <v>6726.6291389882899</v>
      </c>
      <c r="AJ112" s="77">
        <f t="shared" si="37"/>
        <v>6726.6291389882899</v>
      </c>
    </row>
    <row r="113" spans="1:36" x14ac:dyDescent="0.2">
      <c r="A113" s="72">
        <v>15</v>
      </c>
      <c r="B113" s="1" t="s">
        <v>134</v>
      </c>
      <c r="C113" s="1" t="str">
        <f>VLOOKUP(B113,Valores!$A$2:$F$300,5,FALSE)</f>
        <v>m³</v>
      </c>
      <c r="D113" s="1">
        <v>5.07</v>
      </c>
      <c r="E113" s="63">
        <f>VLOOKUP($B113,Valores!$A$2:$G$300,6,FALSE)*VLOOKUP(VLOOKUP($B113,Indices_Poder!$B$5:$E$250,3,FALSE),Indices_Poder!$G$6:$N$27,4,FALSE)*VLOOKUP($E$8,Regional!$A$2:$B$7,2,FALSE)</f>
        <v>5815.858492052359</v>
      </c>
      <c r="F113" s="2">
        <f>VLOOKUP($B113,Valores!$A$2:$G$300,6,FALSE)*VLOOKUP(VLOOKUP($B113,Indices_Poder!$B$5:$E$250,3,FALSE),Indices_Poder!$G$6:$N$27,4,FALSE)*VLOOKUP($F$8,Regional!$A$2:$B$7,2,FALSE)</f>
        <v>5589.5426159171857</v>
      </c>
      <c r="G113" s="2">
        <f>VLOOKUP($B113,Valores!$A$2:$G$300,6,FALSE)*VLOOKUP(VLOOKUP($B113,Indices_Poder!$B$5:$E$250,3,FALSE),Indices_Poder!$G$6:$N$27,4,FALSE)*VLOOKUP($G$8,Regional!$A$2:$B$7,2,FALSE)</f>
        <v>5899.1473297163184</v>
      </c>
      <c r="H113" s="2">
        <f>VLOOKUP($B113,Valores!$A$2:$G$300,6,FALSE)*VLOOKUP(VLOOKUP($B113,Indices_Poder!$B$5:$E$250,3,FALSE),Indices_Poder!$G$6:$N$27,4,FALSE)*VLOOKUP($H$8,Regional!$A$2:$B$7,2,FALSE)</f>
        <v>5777.3733049938401</v>
      </c>
      <c r="I113" s="2">
        <f>VLOOKUP($B113,Valores!$A$2:$G$300,6,FALSE)*VLOOKUP(VLOOKUP($B113,Indices_Poder!$B$5:$E$250,3,FALSE),Indices_Poder!$G$6:$N$27,4,FALSE)*VLOOKUP($I$8,Regional!$A$2:$B$7,2,FALSE)</f>
        <v>5827.9210133692077</v>
      </c>
      <c r="J113" s="63">
        <f t="shared" si="26"/>
        <v>29486.402554705463</v>
      </c>
      <c r="K113" s="2">
        <f t="shared" si="26"/>
        <v>28338.981062700132</v>
      </c>
      <c r="L113" s="2">
        <f t="shared" si="26"/>
        <v>29908.676961661735</v>
      </c>
      <c r="M113" s="2">
        <f t="shared" si="26"/>
        <v>29291.28265631877</v>
      </c>
      <c r="N113" s="76">
        <f t="shared" si="26"/>
        <v>29547.559537781886</v>
      </c>
      <c r="O113" s="1">
        <f>VLOOKUP(B113,Valores!$A$2:$P$300,14,FALSE)</f>
        <v>1</v>
      </c>
      <c r="P113" s="1">
        <f>VLOOKUP(B113,Valores!$A$2:$P$300,15,FALSE)</f>
        <v>3.1300000000000001E-2</v>
      </c>
      <c r="Q113" s="72">
        <f t="shared" si="38"/>
        <v>0</v>
      </c>
      <c r="R113" s="72">
        <f t="shared" si="27"/>
        <v>0</v>
      </c>
      <c r="S113" s="72">
        <f t="shared" si="27"/>
        <v>0</v>
      </c>
      <c r="T113" s="72">
        <f t="shared" si="27"/>
        <v>0</v>
      </c>
      <c r="U113" s="72">
        <f t="shared" si="27"/>
        <v>0</v>
      </c>
      <c r="W113" s="2">
        <f t="shared" si="28"/>
        <v>29486.402554705463</v>
      </c>
      <c r="X113" s="77">
        <f t="shared" si="29"/>
        <v>29486.402554705463</v>
      </c>
      <c r="Z113" s="2">
        <f t="shared" si="30"/>
        <v>28338.981062700132</v>
      </c>
      <c r="AA113" s="77">
        <f t="shared" si="31"/>
        <v>28338.981062700132</v>
      </c>
      <c r="AC113" s="2">
        <f t="shared" si="32"/>
        <v>29908.676961661735</v>
      </c>
      <c r="AD113" s="77">
        <f t="shared" si="33"/>
        <v>29908.676961661735</v>
      </c>
      <c r="AF113" s="2">
        <f t="shared" si="34"/>
        <v>29291.28265631877</v>
      </c>
      <c r="AG113" s="77">
        <f t="shared" si="35"/>
        <v>29291.28265631877</v>
      </c>
      <c r="AI113" s="2">
        <f t="shared" si="36"/>
        <v>29547.559537781886</v>
      </c>
      <c r="AJ113" s="77">
        <f t="shared" si="37"/>
        <v>29547.559537781886</v>
      </c>
    </row>
    <row r="114" spans="1:36" x14ac:dyDescent="0.2">
      <c r="A114" s="72">
        <v>16</v>
      </c>
      <c r="B114" s="1" t="s">
        <v>135</v>
      </c>
      <c r="C114" s="1" t="str">
        <f>VLOOKUP(B114,Valores!$A$2:$F$300,5,FALSE)</f>
        <v>m³</v>
      </c>
      <c r="D114" s="1">
        <v>1.1599999999999999</v>
      </c>
      <c r="E114" s="63">
        <f>VLOOKUP($B114,Valores!$A$2:$G$300,6,FALSE)*VLOOKUP(VLOOKUP($B114,Indices_Poder!$B$5:$E$250,3,FALSE),Indices_Poder!$G$6:$N$27,4,FALSE)*VLOOKUP($E$8,Regional!$A$2:$B$7,2,FALSE)</f>
        <v>5815.858492052359</v>
      </c>
      <c r="F114" s="2">
        <f>VLOOKUP($B114,Valores!$A$2:$G$300,6,FALSE)*VLOOKUP(VLOOKUP($B114,Indices_Poder!$B$5:$E$250,3,FALSE),Indices_Poder!$G$6:$N$27,4,FALSE)*VLOOKUP($F$8,Regional!$A$2:$B$7,2,FALSE)</f>
        <v>5589.5426159171857</v>
      </c>
      <c r="G114" s="2">
        <f>VLOOKUP($B114,Valores!$A$2:$G$300,6,FALSE)*VLOOKUP(VLOOKUP($B114,Indices_Poder!$B$5:$E$250,3,FALSE),Indices_Poder!$G$6:$N$27,4,FALSE)*VLOOKUP($G$8,Regional!$A$2:$B$7,2,FALSE)</f>
        <v>5899.1473297163184</v>
      </c>
      <c r="H114" s="2">
        <f>VLOOKUP($B114,Valores!$A$2:$G$300,6,FALSE)*VLOOKUP(VLOOKUP($B114,Indices_Poder!$B$5:$E$250,3,FALSE),Indices_Poder!$G$6:$N$27,4,FALSE)*VLOOKUP($H$8,Regional!$A$2:$B$7,2,FALSE)</f>
        <v>5777.3733049938401</v>
      </c>
      <c r="I114" s="2">
        <f>VLOOKUP($B114,Valores!$A$2:$G$300,6,FALSE)*VLOOKUP(VLOOKUP($B114,Indices_Poder!$B$5:$E$250,3,FALSE),Indices_Poder!$G$6:$N$27,4,FALSE)*VLOOKUP($I$8,Regional!$A$2:$B$7,2,FALSE)</f>
        <v>5827.9210133692077</v>
      </c>
      <c r="J114" s="63">
        <f t="shared" si="26"/>
        <v>6746.3958507807356</v>
      </c>
      <c r="K114" s="2">
        <f t="shared" si="26"/>
        <v>6483.8694344639352</v>
      </c>
      <c r="L114" s="2">
        <f t="shared" si="26"/>
        <v>6843.0109024709291</v>
      </c>
      <c r="M114" s="2">
        <f t="shared" si="26"/>
        <v>6701.7530337928538</v>
      </c>
      <c r="N114" s="76">
        <f t="shared" si="26"/>
        <v>6760.3883755082807</v>
      </c>
      <c r="O114" s="1">
        <f>VLOOKUP(B114,Valores!$A$2:$P$300,14,FALSE)</f>
        <v>1</v>
      </c>
      <c r="P114" s="1">
        <f>VLOOKUP(B114,Valores!$A$2:$P$300,15,FALSE)</f>
        <v>3.1300000000000001E-2</v>
      </c>
      <c r="Q114" s="72">
        <f t="shared" si="38"/>
        <v>0</v>
      </c>
      <c r="R114" s="72">
        <f t="shared" si="27"/>
        <v>0</v>
      </c>
      <c r="S114" s="72">
        <f t="shared" si="27"/>
        <v>0</v>
      </c>
      <c r="T114" s="72">
        <f t="shared" si="27"/>
        <v>0</v>
      </c>
      <c r="U114" s="72">
        <f t="shared" si="27"/>
        <v>0</v>
      </c>
      <c r="W114" s="2">
        <f t="shared" si="28"/>
        <v>6746.3958507807356</v>
      </c>
      <c r="X114" s="77">
        <f t="shared" si="29"/>
        <v>6746.3958507807356</v>
      </c>
      <c r="Z114" s="2">
        <f t="shared" si="30"/>
        <v>6483.8694344639352</v>
      </c>
      <c r="AA114" s="77">
        <f t="shared" si="31"/>
        <v>6483.8694344639352</v>
      </c>
      <c r="AC114" s="2">
        <f t="shared" si="32"/>
        <v>6843.0109024709291</v>
      </c>
      <c r="AD114" s="77">
        <f t="shared" si="33"/>
        <v>6843.0109024709291</v>
      </c>
      <c r="AF114" s="2">
        <f t="shared" si="34"/>
        <v>6701.7530337928538</v>
      </c>
      <c r="AG114" s="77">
        <f t="shared" si="35"/>
        <v>6701.7530337928538</v>
      </c>
      <c r="AI114" s="2">
        <f t="shared" si="36"/>
        <v>6760.3883755082807</v>
      </c>
      <c r="AJ114" s="77">
        <f t="shared" si="37"/>
        <v>6760.3883755082807</v>
      </c>
    </row>
    <row r="115" spans="1:36" x14ac:dyDescent="0.2">
      <c r="A115" s="72">
        <v>17</v>
      </c>
      <c r="B115" s="1" t="s">
        <v>137</v>
      </c>
      <c r="C115" s="1" t="str">
        <f>VLOOKUP(B115,Valores!$A$2:$F$300,5,FALSE)</f>
        <v>m³</v>
      </c>
      <c r="D115" s="1">
        <v>0</v>
      </c>
      <c r="E115" s="63">
        <f>VLOOKUP($B115,Valores!$A$2:$G$300,6,FALSE)*VLOOKUP(VLOOKUP($B115,Indices_Poder!$B$5:$E$250,3,FALSE),Indices_Poder!$G$6:$N$27,4,FALSE)*VLOOKUP($E$8,Regional!$A$2:$B$7,2,FALSE)</f>
        <v>5815.858492052359</v>
      </c>
      <c r="F115" s="2">
        <f>VLOOKUP($B115,Valores!$A$2:$G$300,6,FALSE)*VLOOKUP(VLOOKUP($B115,Indices_Poder!$B$5:$E$250,3,FALSE),Indices_Poder!$G$6:$N$27,4,FALSE)*VLOOKUP($F$8,Regional!$A$2:$B$7,2,FALSE)</f>
        <v>5589.5426159171857</v>
      </c>
      <c r="G115" s="2">
        <f>VLOOKUP($B115,Valores!$A$2:$G$300,6,FALSE)*VLOOKUP(VLOOKUP($B115,Indices_Poder!$B$5:$E$250,3,FALSE),Indices_Poder!$G$6:$N$27,4,FALSE)*VLOOKUP($G$8,Regional!$A$2:$B$7,2,FALSE)</f>
        <v>5899.1473297163184</v>
      </c>
      <c r="H115" s="2">
        <f>VLOOKUP($B115,Valores!$A$2:$G$300,6,FALSE)*VLOOKUP(VLOOKUP($B115,Indices_Poder!$B$5:$E$250,3,FALSE),Indices_Poder!$G$6:$N$27,4,FALSE)*VLOOKUP($H$8,Regional!$A$2:$B$7,2,FALSE)</f>
        <v>5777.3733049938401</v>
      </c>
      <c r="I115" s="2">
        <f>VLOOKUP($B115,Valores!$A$2:$G$300,6,FALSE)*VLOOKUP(VLOOKUP($B115,Indices_Poder!$B$5:$E$250,3,FALSE),Indices_Poder!$G$6:$N$27,4,FALSE)*VLOOKUP($I$8,Regional!$A$2:$B$7,2,FALSE)</f>
        <v>5827.9210133692077</v>
      </c>
      <c r="J115" s="63">
        <f t="shared" si="26"/>
        <v>0</v>
      </c>
      <c r="K115" s="2">
        <f t="shared" si="26"/>
        <v>0</v>
      </c>
      <c r="L115" s="2">
        <f t="shared" si="26"/>
        <v>0</v>
      </c>
      <c r="M115" s="2">
        <f t="shared" si="26"/>
        <v>0</v>
      </c>
      <c r="N115" s="76">
        <f t="shared" si="26"/>
        <v>0</v>
      </c>
      <c r="O115" s="1">
        <f>VLOOKUP(B115,Valores!$A$2:$P$300,14,FALSE)</f>
        <v>1</v>
      </c>
      <c r="P115" s="1">
        <f>VLOOKUP(B115,Valores!$A$2:$P$300,15,FALSE)</f>
        <v>3.1300000000000001E-2</v>
      </c>
      <c r="Q115" s="72">
        <f t="shared" si="38"/>
        <v>0</v>
      </c>
      <c r="R115" s="72">
        <f t="shared" si="27"/>
        <v>0</v>
      </c>
      <c r="S115" s="72">
        <f t="shared" si="27"/>
        <v>0</v>
      </c>
      <c r="T115" s="72">
        <f t="shared" si="27"/>
        <v>0</v>
      </c>
      <c r="U115" s="72">
        <f t="shared" si="27"/>
        <v>0</v>
      </c>
      <c r="W115" s="2">
        <f t="shared" si="28"/>
        <v>0</v>
      </c>
      <c r="X115" s="77">
        <f t="shared" si="29"/>
        <v>0</v>
      </c>
      <c r="Z115" s="2">
        <f t="shared" si="30"/>
        <v>0</v>
      </c>
      <c r="AA115" s="77">
        <f t="shared" si="31"/>
        <v>0</v>
      </c>
      <c r="AC115" s="2">
        <f t="shared" si="32"/>
        <v>0</v>
      </c>
      <c r="AD115" s="77">
        <f t="shared" si="33"/>
        <v>0</v>
      </c>
      <c r="AF115" s="2">
        <f t="shared" si="34"/>
        <v>0</v>
      </c>
      <c r="AG115" s="77">
        <f t="shared" si="35"/>
        <v>0</v>
      </c>
      <c r="AI115" s="2">
        <f t="shared" si="36"/>
        <v>0</v>
      </c>
      <c r="AJ115" s="77">
        <f t="shared" si="37"/>
        <v>0</v>
      </c>
    </row>
    <row r="116" spans="1:36" x14ac:dyDescent="0.2">
      <c r="A116" s="72">
        <v>18</v>
      </c>
      <c r="B116" s="1" t="s">
        <v>91</v>
      </c>
      <c r="C116" s="1" t="str">
        <f>VLOOKUP(B116,Valores!$A$2:$F$300,5,FALSE)</f>
        <v>m³</v>
      </c>
      <c r="D116" s="1">
        <v>1.74</v>
      </c>
      <c r="E116" s="63">
        <f>VLOOKUP($B116,Valores!$A$2:$G$300,6,FALSE)*VLOOKUP(VLOOKUP($B116,Indices_Poder!$B$5:$E$250,3,FALSE),Indices_Poder!$G$6:$N$27,4,FALSE)*VLOOKUP($E$8,Regional!$A$2:$B$7,2,FALSE)</f>
        <v>5815.858492052359</v>
      </c>
      <c r="F116" s="2">
        <f>VLOOKUP($B116,Valores!$A$2:$G$300,6,FALSE)*VLOOKUP(VLOOKUP($B116,Indices_Poder!$B$5:$E$250,3,FALSE),Indices_Poder!$G$6:$N$27,4,FALSE)*VLOOKUP($F$8,Regional!$A$2:$B$7,2,FALSE)</f>
        <v>5589.5426159171857</v>
      </c>
      <c r="G116" s="2">
        <f>VLOOKUP($B116,Valores!$A$2:$G$300,6,FALSE)*VLOOKUP(VLOOKUP($B116,Indices_Poder!$B$5:$E$250,3,FALSE),Indices_Poder!$G$6:$N$27,4,FALSE)*VLOOKUP($G$8,Regional!$A$2:$B$7,2,FALSE)</f>
        <v>5899.1473297163184</v>
      </c>
      <c r="H116" s="2">
        <f>VLOOKUP($B116,Valores!$A$2:$G$300,6,FALSE)*VLOOKUP(VLOOKUP($B116,Indices_Poder!$B$5:$E$250,3,FALSE),Indices_Poder!$G$6:$N$27,4,FALSE)*VLOOKUP($H$8,Regional!$A$2:$B$7,2,FALSE)</f>
        <v>5777.3733049938401</v>
      </c>
      <c r="I116" s="2">
        <f>VLOOKUP($B116,Valores!$A$2:$G$300,6,FALSE)*VLOOKUP(VLOOKUP($B116,Indices_Poder!$B$5:$E$250,3,FALSE),Indices_Poder!$G$6:$N$27,4,FALSE)*VLOOKUP($I$8,Regional!$A$2:$B$7,2,FALSE)</f>
        <v>5827.9210133692077</v>
      </c>
      <c r="J116" s="63">
        <f t="shared" si="26"/>
        <v>10119.593776171105</v>
      </c>
      <c r="K116" s="2">
        <f t="shared" si="26"/>
        <v>9725.8041516959038</v>
      </c>
      <c r="L116" s="2">
        <f t="shared" si="26"/>
        <v>10264.516353706395</v>
      </c>
      <c r="M116" s="2">
        <f t="shared" si="26"/>
        <v>10052.629550689282</v>
      </c>
      <c r="N116" s="76">
        <f t="shared" si="26"/>
        <v>10140.582563262422</v>
      </c>
      <c r="O116" s="1">
        <f>VLOOKUP(B116,Valores!$A$2:$P$300,14,FALSE)</f>
        <v>1</v>
      </c>
      <c r="P116" s="1">
        <f>VLOOKUP(B116,Valores!$A$2:$P$300,15,FALSE)</f>
        <v>3.1300000000000001E-2</v>
      </c>
      <c r="Q116" s="72">
        <f t="shared" si="38"/>
        <v>0</v>
      </c>
      <c r="R116" s="72">
        <f t="shared" si="27"/>
        <v>0</v>
      </c>
      <c r="S116" s="72">
        <f t="shared" si="27"/>
        <v>0</v>
      </c>
      <c r="T116" s="72">
        <f t="shared" si="27"/>
        <v>0</v>
      </c>
      <c r="U116" s="72">
        <f t="shared" si="27"/>
        <v>0</v>
      </c>
      <c r="W116" s="2">
        <f t="shared" si="28"/>
        <v>10119.593776171105</v>
      </c>
      <c r="X116" s="77">
        <f t="shared" si="29"/>
        <v>10119.593776171105</v>
      </c>
      <c r="Z116" s="2">
        <f t="shared" si="30"/>
        <v>9725.8041516959038</v>
      </c>
      <c r="AA116" s="77">
        <f t="shared" si="31"/>
        <v>9725.8041516959038</v>
      </c>
      <c r="AC116" s="2">
        <f t="shared" si="32"/>
        <v>10264.516353706395</v>
      </c>
      <c r="AD116" s="77">
        <f t="shared" si="33"/>
        <v>10264.516353706395</v>
      </c>
      <c r="AF116" s="2">
        <f t="shared" si="34"/>
        <v>10052.629550689282</v>
      </c>
      <c r="AG116" s="77">
        <f t="shared" si="35"/>
        <v>10052.629550689282</v>
      </c>
      <c r="AI116" s="2">
        <f t="shared" si="36"/>
        <v>10140.582563262422</v>
      </c>
      <c r="AJ116" s="77">
        <f t="shared" si="37"/>
        <v>10140.582563262422</v>
      </c>
    </row>
    <row r="117" spans="1:36" x14ac:dyDescent="0.2">
      <c r="A117" s="72">
        <v>19</v>
      </c>
      <c r="B117" s="1" t="s">
        <v>204</v>
      </c>
      <c r="C117" s="1" t="str">
        <f>VLOOKUP(B117,Valores!$A$2:$F$300,5,FALSE)</f>
        <v>m³</v>
      </c>
      <c r="D117" s="1">
        <v>17.03</v>
      </c>
      <c r="E117" s="63">
        <f>VLOOKUP($B117,Valores!$A$2:$G$300,6,FALSE)*VLOOKUP(VLOOKUP($B117,Indices_Poder!$B$5:$E$250,3,FALSE),Indices_Poder!$G$6:$N$27,4,FALSE)*VLOOKUP($E$8,Regional!$A$2:$B$7,2,FALSE)</f>
        <v>5815.858492052359</v>
      </c>
      <c r="F117" s="2">
        <f>VLOOKUP($B117,Valores!$A$2:$G$300,6,FALSE)*VLOOKUP(VLOOKUP($B117,Indices_Poder!$B$5:$E$250,3,FALSE),Indices_Poder!$G$6:$N$27,4,FALSE)*VLOOKUP($F$8,Regional!$A$2:$B$7,2,FALSE)</f>
        <v>5589.5426159171857</v>
      </c>
      <c r="G117" s="2">
        <f>VLOOKUP($B117,Valores!$A$2:$G$300,6,FALSE)*VLOOKUP(VLOOKUP($B117,Indices_Poder!$B$5:$E$250,3,FALSE),Indices_Poder!$G$6:$N$27,4,FALSE)*VLOOKUP($G$8,Regional!$A$2:$B$7,2,FALSE)</f>
        <v>5899.1473297163184</v>
      </c>
      <c r="H117" s="2">
        <f>VLOOKUP($B117,Valores!$A$2:$G$300,6,FALSE)*VLOOKUP(VLOOKUP($B117,Indices_Poder!$B$5:$E$250,3,FALSE),Indices_Poder!$G$6:$N$27,4,FALSE)*VLOOKUP($H$8,Regional!$A$2:$B$7,2,FALSE)</f>
        <v>5777.3733049938401</v>
      </c>
      <c r="I117" s="2">
        <f>VLOOKUP($B117,Valores!$A$2:$G$300,6,FALSE)*VLOOKUP(VLOOKUP($B117,Indices_Poder!$B$5:$E$250,3,FALSE),Indices_Poder!$G$6:$N$27,4,FALSE)*VLOOKUP($I$8,Regional!$A$2:$B$7,2,FALSE)</f>
        <v>5827.9210133692077</v>
      </c>
      <c r="J117" s="63">
        <f t="shared" si="26"/>
        <v>99044.070119651675</v>
      </c>
      <c r="K117" s="2">
        <f t="shared" si="26"/>
        <v>95189.910749069677</v>
      </c>
      <c r="L117" s="2">
        <f t="shared" si="26"/>
        <v>100462.47902506891</v>
      </c>
      <c r="M117" s="2">
        <f t="shared" si="26"/>
        <v>98388.667384045097</v>
      </c>
      <c r="N117" s="76">
        <f t="shared" si="26"/>
        <v>99249.494857677608</v>
      </c>
      <c r="O117" s="1">
        <f>VLOOKUP(B117,Valores!$A$2:$P$300,14,FALSE)</f>
        <v>1</v>
      </c>
      <c r="P117" s="1">
        <f>VLOOKUP(B117,Valores!$A$2:$P$300,15,FALSE)</f>
        <v>3.1300000000000001E-2</v>
      </c>
      <c r="Q117" s="72">
        <f t="shared" si="38"/>
        <v>0</v>
      </c>
      <c r="R117" s="72">
        <f t="shared" si="27"/>
        <v>0</v>
      </c>
      <c r="S117" s="72">
        <f t="shared" si="27"/>
        <v>0</v>
      </c>
      <c r="T117" s="72">
        <f t="shared" si="27"/>
        <v>0</v>
      </c>
      <c r="U117" s="72">
        <f t="shared" si="27"/>
        <v>0</v>
      </c>
      <c r="W117" s="2">
        <f t="shared" si="28"/>
        <v>99044.070119651675</v>
      </c>
      <c r="X117" s="77">
        <f t="shared" si="29"/>
        <v>99044.070119651675</v>
      </c>
      <c r="Z117" s="2">
        <f t="shared" si="30"/>
        <v>95189.910749069677</v>
      </c>
      <c r="AA117" s="77">
        <f t="shared" si="31"/>
        <v>95189.910749069677</v>
      </c>
      <c r="AC117" s="2">
        <f t="shared" si="32"/>
        <v>100462.47902506891</v>
      </c>
      <c r="AD117" s="77">
        <f t="shared" si="33"/>
        <v>100462.47902506891</v>
      </c>
      <c r="AF117" s="2">
        <f t="shared" si="34"/>
        <v>98388.667384045097</v>
      </c>
      <c r="AG117" s="77">
        <f t="shared" si="35"/>
        <v>98388.667384045097</v>
      </c>
      <c r="AI117" s="2">
        <f t="shared" si="36"/>
        <v>99249.494857677608</v>
      </c>
      <c r="AJ117" s="77">
        <f t="shared" si="37"/>
        <v>99249.494857677608</v>
      </c>
    </row>
    <row r="118" spans="1:36" x14ac:dyDescent="0.2">
      <c r="A118" s="72">
        <v>20</v>
      </c>
      <c r="B118" s="1" t="s">
        <v>92</v>
      </c>
      <c r="C118" s="1" t="str">
        <f>VLOOKUP(B118,Valores!$A$2:$F$300,5,FALSE)</f>
        <v>m³</v>
      </c>
      <c r="D118" s="1">
        <v>1.74</v>
      </c>
      <c r="E118" s="63">
        <f>VLOOKUP($B118,Valores!$A$2:$G$300,6,FALSE)*VLOOKUP(VLOOKUP($B118,Indices_Poder!$B$5:$E$250,3,FALSE),Indices_Poder!$G$6:$N$27,4,FALSE)*VLOOKUP($E$8,Regional!$A$2:$B$7,2,FALSE)</f>
        <v>5815.858492052359</v>
      </c>
      <c r="F118" s="2">
        <f>VLOOKUP($B118,Valores!$A$2:$G$300,6,FALSE)*VLOOKUP(VLOOKUP($B118,Indices_Poder!$B$5:$E$250,3,FALSE),Indices_Poder!$G$6:$N$27,4,FALSE)*VLOOKUP($F$8,Regional!$A$2:$B$7,2,FALSE)</f>
        <v>5589.5426159171857</v>
      </c>
      <c r="G118" s="2">
        <f>VLOOKUP($B118,Valores!$A$2:$G$300,6,FALSE)*VLOOKUP(VLOOKUP($B118,Indices_Poder!$B$5:$E$250,3,FALSE),Indices_Poder!$G$6:$N$27,4,FALSE)*VLOOKUP($G$8,Regional!$A$2:$B$7,2,FALSE)</f>
        <v>5899.1473297163184</v>
      </c>
      <c r="H118" s="2">
        <f>VLOOKUP($B118,Valores!$A$2:$G$300,6,FALSE)*VLOOKUP(VLOOKUP($B118,Indices_Poder!$B$5:$E$250,3,FALSE),Indices_Poder!$G$6:$N$27,4,FALSE)*VLOOKUP($H$8,Regional!$A$2:$B$7,2,FALSE)</f>
        <v>5777.3733049938401</v>
      </c>
      <c r="I118" s="2">
        <f>VLOOKUP($B118,Valores!$A$2:$G$300,6,FALSE)*VLOOKUP(VLOOKUP($B118,Indices_Poder!$B$5:$E$250,3,FALSE),Indices_Poder!$G$6:$N$27,4,FALSE)*VLOOKUP($I$8,Regional!$A$2:$B$7,2,FALSE)</f>
        <v>5827.9210133692077</v>
      </c>
      <c r="J118" s="63">
        <f t="shared" si="26"/>
        <v>10119.593776171105</v>
      </c>
      <c r="K118" s="2">
        <f t="shared" si="26"/>
        <v>9725.8041516959038</v>
      </c>
      <c r="L118" s="2">
        <f t="shared" si="26"/>
        <v>10264.516353706395</v>
      </c>
      <c r="M118" s="2">
        <f t="shared" si="26"/>
        <v>10052.629550689282</v>
      </c>
      <c r="N118" s="76">
        <f t="shared" si="26"/>
        <v>10140.582563262422</v>
      </c>
      <c r="O118" s="1">
        <f>VLOOKUP(B118,Valores!$A$2:$P$300,14,FALSE)</f>
        <v>1</v>
      </c>
      <c r="P118" s="1">
        <f>VLOOKUP(B118,Valores!$A$2:$P$300,15,FALSE)</f>
        <v>3.1300000000000001E-2</v>
      </c>
      <c r="Q118" s="72">
        <f t="shared" si="38"/>
        <v>0</v>
      </c>
      <c r="R118" s="72">
        <f t="shared" si="27"/>
        <v>0</v>
      </c>
      <c r="S118" s="72">
        <f t="shared" si="27"/>
        <v>0</v>
      </c>
      <c r="T118" s="72">
        <f t="shared" si="27"/>
        <v>0</v>
      </c>
      <c r="U118" s="72">
        <f t="shared" si="27"/>
        <v>0</v>
      </c>
      <c r="W118" s="2">
        <f t="shared" si="28"/>
        <v>10119.593776171105</v>
      </c>
      <c r="X118" s="77">
        <f t="shared" si="29"/>
        <v>10119.593776171105</v>
      </c>
      <c r="Z118" s="2">
        <f t="shared" si="30"/>
        <v>9725.8041516959038</v>
      </c>
      <c r="AA118" s="77">
        <f t="shared" si="31"/>
        <v>9725.8041516959038</v>
      </c>
      <c r="AC118" s="2">
        <f t="shared" si="32"/>
        <v>10264.516353706395</v>
      </c>
      <c r="AD118" s="77">
        <f t="shared" si="33"/>
        <v>10264.516353706395</v>
      </c>
      <c r="AF118" s="2">
        <f t="shared" si="34"/>
        <v>10052.629550689282</v>
      </c>
      <c r="AG118" s="77">
        <f t="shared" si="35"/>
        <v>10052.629550689282</v>
      </c>
      <c r="AI118" s="2">
        <f t="shared" si="36"/>
        <v>10140.582563262422</v>
      </c>
      <c r="AJ118" s="77">
        <f t="shared" si="37"/>
        <v>10140.582563262422</v>
      </c>
    </row>
    <row r="119" spans="1:36" x14ac:dyDescent="0.2">
      <c r="A119" s="72">
        <v>21</v>
      </c>
      <c r="B119" s="1" t="s">
        <v>94</v>
      </c>
      <c r="C119" s="1" t="str">
        <f>VLOOKUP(B119,Valores!$A$2:$F$300,5,FALSE)</f>
        <v>unid.</v>
      </c>
      <c r="D119" s="1">
        <v>1</v>
      </c>
      <c r="E119" s="63">
        <f>VLOOKUP($B119,Valores!$A$2:$G$300,6,FALSE)*VLOOKUP(VLOOKUP($B119,Indices_Poder!$B$5:$E$250,3,FALSE),Indices_Poder!$G$6:$N$27,4,FALSE)*VLOOKUP($E$8,Regional!$A$2:$B$7,2,FALSE)</f>
        <v>95297.275528865226</v>
      </c>
      <c r="F119" s="2">
        <f>VLOOKUP($B119,Valores!$A$2:$G$300,6,FALSE)*VLOOKUP(VLOOKUP($B119,Indices_Poder!$B$5:$E$250,3,FALSE),Indices_Poder!$G$6:$N$27,4,FALSE)*VLOOKUP($F$8,Regional!$A$2:$B$7,2,FALSE)</f>
        <v>91588.917350260497</v>
      </c>
      <c r="G119" s="2">
        <f>VLOOKUP($B119,Valores!$A$2:$G$300,6,FALSE)*VLOOKUP(VLOOKUP($B119,Indices_Poder!$B$5:$E$250,3,FALSE),Indices_Poder!$G$6:$N$27,4,FALSE)*VLOOKUP($G$8,Regional!$A$2:$B$7,2,FALSE)</f>
        <v>96662.026635204529</v>
      </c>
      <c r="H119" s="2">
        <f>VLOOKUP($B119,Valores!$A$2:$G$300,6,FALSE)*VLOOKUP(VLOOKUP($B119,Indices_Poder!$B$5:$E$250,3,FALSE),Indices_Poder!$G$6:$N$27,4,FALSE)*VLOOKUP($H$8,Regional!$A$2:$B$7,2,FALSE)</f>
        <v>94666.666396970526</v>
      </c>
      <c r="I119" s="2">
        <f>VLOOKUP($B119,Valores!$A$2:$G$300,6,FALSE)*VLOOKUP(VLOOKUP($B119,Indices_Poder!$B$5:$E$250,3,FALSE),Indices_Poder!$G$6:$N$27,4,FALSE)*VLOOKUP($I$8,Regional!$A$2:$B$7,2,FALSE)</f>
        <v>95494.929137369545</v>
      </c>
      <c r="J119" s="63">
        <f t="shared" si="26"/>
        <v>95297.275528865226</v>
      </c>
      <c r="K119" s="2">
        <f t="shared" si="26"/>
        <v>91588.917350260497</v>
      </c>
      <c r="L119" s="2">
        <f t="shared" si="26"/>
        <v>96662.026635204529</v>
      </c>
      <c r="M119" s="2">
        <f t="shared" si="26"/>
        <v>94666.666396970526</v>
      </c>
      <c r="N119" s="76">
        <f t="shared" si="26"/>
        <v>95494.929137369545</v>
      </c>
      <c r="O119" s="1">
        <f>VLOOKUP(B119,Valores!$A$2:$P$300,14,FALSE)</f>
        <v>1</v>
      </c>
      <c r="P119" s="1">
        <f>VLOOKUP(B119,Valores!$A$2:$P$300,15,FALSE)</f>
        <v>6.6699999999999995E-2</v>
      </c>
      <c r="Q119" s="72">
        <f t="shared" si="38"/>
        <v>0</v>
      </c>
      <c r="R119" s="72">
        <f t="shared" si="27"/>
        <v>0</v>
      </c>
      <c r="S119" s="72">
        <f t="shared" si="27"/>
        <v>0</v>
      </c>
      <c r="T119" s="72">
        <f t="shared" si="27"/>
        <v>0</v>
      </c>
      <c r="U119" s="72">
        <f t="shared" si="27"/>
        <v>0</v>
      </c>
      <c r="W119" s="2">
        <f t="shared" si="28"/>
        <v>95297.275528865226</v>
      </c>
      <c r="X119" s="77">
        <f t="shared" si="29"/>
        <v>95297.275528865226</v>
      </c>
      <c r="Z119" s="2">
        <f t="shared" si="30"/>
        <v>91588.917350260497</v>
      </c>
      <c r="AA119" s="77">
        <f t="shared" si="31"/>
        <v>91588.917350260497</v>
      </c>
      <c r="AC119" s="2">
        <f t="shared" si="32"/>
        <v>96662.026635204529</v>
      </c>
      <c r="AD119" s="77">
        <f t="shared" si="33"/>
        <v>96662.026635204529</v>
      </c>
      <c r="AF119" s="2">
        <f t="shared" si="34"/>
        <v>94666.666396970526</v>
      </c>
      <c r="AG119" s="77">
        <f t="shared" si="35"/>
        <v>94666.666396970526</v>
      </c>
      <c r="AI119" s="2">
        <f t="shared" si="36"/>
        <v>95494.929137369545</v>
      </c>
      <c r="AJ119" s="77">
        <f t="shared" si="37"/>
        <v>95494.929137369545</v>
      </c>
    </row>
    <row r="120" spans="1:36" x14ac:dyDescent="0.2">
      <c r="A120" s="72">
        <v>22</v>
      </c>
      <c r="B120" s="1" t="s">
        <v>164</v>
      </c>
      <c r="C120" s="1" t="str">
        <f>VLOOKUP(B120,Valores!$A$2:$F$300,5,FALSE)</f>
        <v>unid.</v>
      </c>
      <c r="D120" s="1">
        <v>1</v>
      </c>
      <c r="E120" s="63">
        <f>VLOOKUP($B120,Valores!$A$2:$G$300,6,FALSE)*VLOOKUP(VLOOKUP($B120,Indices_Poder!$B$5:$E$250,3,FALSE),Indices_Poder!$G$6:$N$27,4,FALSE)*VLOOKUP($E$8,Regional!$A$2:$B$7,2,FALSE)</f>
        <v>56459.620111442695</v>
      </c>
      <c r="F120" s="2">
        <f>VLOOKUP($B120,Valores!$A$2:$G$300,6,FALSE)*VLOOKUP(VLOOKUP($B120,Indices_Poder!$B$5:$E$250,3,FALSE),Indices_Poder!$G$6:$N$27,4,FALSE)*VLOOKUP($F$8,Regional!$A$2:$B$7,2,FALSE)</f>
        <v>54262.574153525813</v>
      </c>
      <c r="G120" s="2">
        <f>VLOOKUP($B120,Valores!$A$2:$G$300,6,FALSE)*VLOOKUP(VLOOKUP($B120,Indices_Poder!$B$5:$E$250,3,FALSE),Indices_Poder!$G$6:$N$27,4,FALSE)*VLOOKUP($G$8,Regional!$A$2:$B$7,2,FALSE)</f>
        <v>57268.177634026317</v>
      </c>
      <c r="H120" s="2">
        <f>VLOOKUP($B120,Valores!$A$2:$G$300,6,FALSE)*VLOOKUP(VLOOKUP($B120,Indices_Poder!$B$5:$E$250,3,FALSE),Indices_Poder!$G$6:$N$27,4,FALSE)*VLOOKUP($H$8,Regional!$A$2:$B$7,2,FALSE)</f>
        <v>56086.010773421302</v>
      </c>
      <c r="I120" s="2">
        <f>VLOOKUP($B120,Valores!$A$2:$G$300,6,FALSE)*VLOOKUP(VLOOKUP($B120,Indices_Poder!$B$5:$E$250,3,FALSE),Indices_Poder!$G$6:$N$27,4,FALSE)*VLOOKUP($I$8,Regional!$A$2:$B$7,2,FALSE)</f>
        <v>56576.721545747911</v>
      </c>
      <c r="J120" s="63">
        <f t="shared" si="26"/>
        <v>56459.620111442695</v>
      </c>
      <c r="K120" s="2">
        <f t="shared" si="26"/>
        <v>54262.574153525813</v>
      </c>
      <c r="L120" s="2">
        <f t="shared" si="26"/>
        <v>57268.177634026317</v>
      </c>
      <c r="M120" s="2">
        <f t="shared" si="26"/>
        <v>56086.010773421302</v>
      </c>
      <c r="N120" s="76">
        <f t="shared" si="26"/>
        <v>56576.721545747911</v>
      </c>
      <c r="O120" s="1">
        <f>VLOOKUP(B120,Valores!$A$2:$P$300,14,FALSE)</f>
        <v>1</v>
      </c>
      <c r="P120" s="1">
        <f>VLOOKUP(B120,Valores!$A$2:$P$300,15,FALSE)</f>
        <v>6.6699999999999995E-2</v>
      </c>
      <c r="Q120" s="72">
        <f t="shared" si="38"/>
        <v>0</v>
      </c>
      <c r="R120" s="72">
        <f t="shared" si="27"/>
        <v>0</v>
      </c>
      <c r="S120" s="72">
        <f t="shared" si="27"/>
        <v>0</v>
      </c>
      <c r="T120" s="72">
        <f t="shared" si="27"/>
        <v>0</v>
      </c>
      <c r="U120" s="72">
        <f t="shared" si="27"/>
        <v>0</v>
      </c>
      <c r="W120" s="2">
        <f t="shared" si="28"/>
        <v>56459.620111442695</v>
      </c>
      <c r="X120" s="77">
        <f t="shared" si="29"/>
        <v>56459.620111442695</v>
      </c>
      <c r="Z120" s="2">
        <f t="shared" si="30"/>
        <v>54262.574153525813</v>
      </c>
      <c r="AA120" s="77">
        <f t="shared" si="31"/>
        <v>54262.574153525813</v>
      </c>
      <c r="AC120" s="2">
        <f t="shared" si="32"/>
        <v>57268.177634026317</v>
      </c>
      <c r="AD120" s="77">
        <f t="shared" si="33"/>
        <v>57268.177634026317</v>
      </c>
      <c r="AF120" s="2">
        <f t="shared" si="34"/>
        <v>56086.010773421302</v>
      </c>
      <c r="AG120" s="77">
        <f t="shared" si="35"/>
        <v>56086.010773421302</v>
      </c>
      <c r="AI120" s="2">
        <f t="shared" si="36"/>
        <v>56576.721545747911</v>
      </c>
      <c r="AJ120" s="77">
        <f t="shared" si="37"/>
        <v>56576.721545747911</v>
      </c>
    </row>
    <row r="121" spans="1:36" x14ac:dyDescent="0.2">
      <c r="A121" s="72">
        <v>23</v>
      </c>
      <c r="B121" s="1" t="s">
        <v>138</v>
      </c>
      <c r="C121" s="1" t="str">
        <f>VLOOKUP(B121,Valores!$A$2:$F$300,5,FALSE)</f>
        <v>unid.</v>
      </c>
      <c r="D121" s="1">
        <v>1</v>
      </c>
      <c r="E121" s="63">
        <f>VLOOKUP($B121,Valores!$A$2:$G$300,6,FALSE)*VLOOKUP(VLOOKUP($B121,Indices_Poder!$B$5:$E$250,3,FALSE),Indices_Poder!$G$6:$N$27,4,FALSE)*VLOOKUP($E$8,Regional!$A$2:$B$7,2,FALSE)</f>
        <v>95297.275528865226</v>
      </c>
      <c r="F121" s="2">
        <f>VLOOKUP($B121,Valores!$A$2:$G$300,6,FALSE)*VLOOKUP(VLOOKUP($B121,Indices_Poder!$B$5:$E$250,3,FALSE),Indices_Poder!$G$6:$N$27,4,FALSE)*VLOOKUP($F$8,Regional!$A$2:$B$7,2,FALSE)</f>
        <v>91588.917350260497</v>
      </c>
      <c r="G121" s="2">
        <f>VLOOKUP($B121,Valores!$A$2:$G$300,6,FALSE)*VLOOKUP(VLOOKUP($B121,Indices_Poder!$B$5:$E$250,3,FALSE),Indices_Poder!$G$6:$N$27,4,FALSE)*VLOOKUP($G$8,Regional!$A$2:$B$7,2,FALSE)</f>
        <v>96662.026635204529</v>
      </c>
      <c r="H121" s="2">
        <f>VLOOKUP($B121,Valores!$A$2:$G$300,6,FALSE)*VLOOKUP(VLOOKUP($B121,Indices_Poder!$B$5:$E$250,3,FALSE),Indices_Poder!$G$6:$N$27,4,FALSE)*VLOOKUP($H$8,Regional!$A$2:$B$7,2,FALSE)</f>
        <v>94666.666396970526</v>
      </c>
      <c r="I121" s="2">
        <f>VLOOKUP($B121,Valores!$A$2:$G$300,6,FALSE)*VLOOKUP(VLOOKUP($B121,Indices_Poder!$B$5:$E$250,3,FALSE),Indices_Poder!$G$6:$N$27,4,FALSE)*VLOOKUP($I$8,Regional!$A$2:$B$7,2,FALSE)</f>
        <v>95494.929137369545</v>
      </c>
      <c r="J121" s="63">
        <f t="shared" si="26"/>
        <v>95297.275528865226</v>
      </c>
      <c r="K121" s="2">
        <f t="shared" si="26"/>
        <v>91588.917350260497</v>
      </c>
      <c r="L121" s="2">
        <f t="shared" si="26"/>
        <v>96662.026635204529</v>
      </c>
      <c r="M121" s="2">
        <f t="shared" si="26"/>
        <v>94666.666396970526</v>
      </c>
      <c r="N121" s="76">
        <f t="shared" si="26"/>
        <v>95494.929137369545</v>
      </c>
      <c r="O121" s="1">
        <f>VLOOKUP(B121,Valores!$A$2:$P$300,14,FALSE)</f>
        <v>1</v>
      </c>
      <c r="P121" s="1">
        <f>VLOOKUP(B121,Valores!$A$2:$P$300,15,FALSE)</f>
        <v>6.6699999999999995E-2</v>
      </c>
      <c r="Q121" s="72">
        <f t="shared" si="38"/>
        <v>0</v>
      </c>
      <c r="R121" s="72">
        <f t="shared" si="27"/>
        <v>0</v>
      </c>
      <c r="S121" s="72">
        <f t="shared" si="27"/>
        <v>0</v>
      </c>
      <c r="T121" s="72">
        <f t="shared" si="27"/>
        <v>0</v>
      </c>
      <c r="U121" s="72">
        <f t="shared" si="27"/>
        <v>0</v>
      </c>
      <c r="W121" s="2">
        <f t="shared" si="28"/>
        <v>95297.275528865226</v>
      </c>
      <c r="X121" s="77">
        <f t="shared" si="29"/>
        <v>95297.275528865226</v>
      </c>
      <c r="Z121" s="2">
        <f t="shared" si="30"/>
        <v>91588.917350260497</v>
      </c>
      <c r="AA121" s="77">
        <f t="shared" si="31"/>
        <v>91588.917350260497</v>
      </c>
      <c r="AC121" s="2">
        <f t="shared" si="32"/>
        <v>96662.026635204529</v>
      </c>
      <c r="AD121" s="77">
        <f t="shared" si="33"/>
        <v>96662.026635204529</v>
      </c>
      <c r="AF121" s="2">
        <f t="shared" si="34"/>
        <v>94666.666396970526</v>
      </c>
      <c r="AG121" s="77">
        <f t="shared" si="35"/>
        <v>94666.666396970526</v>
      </c>
      <c r="AI121" s="2">
        <f t="shared" si="36"/>
        <v>95494.929137369545</v>
      </c>
      <c r="AJ121" s="77">
        <f t="shared" si="37"/>
        <v>95494.929137369545</v>
      </c>
    </row>
    <row r="122" spans="1:36" x14ac:dyDescent="0.2">
      <c r="A122" s="72">
        <v>24</v>
      </c>
      <c r="B122" s="1" t="s">
        <v>97</v>
      </c>
      <c r="C122" s="1" t="str">
        <f>VLOOKUP(B122,Valores!$A$2:$F$300,5,FALSE)</f>
        <v>unid.</v>
      </c>
      <c r="D122" s="1">
        <v>1</v>
      </c>
      <c r="E122" s="63">
        <f>VLOOKUP($B122,Valores!$A$2:$G$300,6,FALSE)*VLOOKUP(VLOOKUP($B122,Indices_Poder!$B$5:$E$250,3,FALSE),Indices_Poder!$G$6:$N$27,4,FALSE)*VLOOKUP($E$8,Regional!$A$2:$B$7,2,FALSE)</f>
        <v>58111.399621709403</v>
      </c>
      <c r="F122" s="2">
        <f>VLOOKUP($B122,Valores!$A$2:$G$300,6,FALSE)*VLOOKUP(VLOOKUP($B122,Indices_Poder!$B$5:$E$250,3,FALSE),Indices_Poder!$G$6:$N$27,4,FALSE)*VLOOKUP($F$8,Regional!$A$2:$B$7,2,FALSE)</f>
        <v>55850.077009269553</v>
      </c>
      <c r="G122" s="2">
        <f>VLOOKUP($B122,Valores!$A$2:$G$300,6,FALSE)*VLOOKUP(VLOOKUP($B122,Indices_Poder!$B$5:$E$250,3,FALSE),Indices_Poder!$G$6:$N$27,4,FALSE)*VLOOKUP($G$8,Regional!$A$2:$B$7,2,FALSE)</f>
        <v>58943.612258267218</v>
      </c>
      <c r="H122" s="2">
        <f>VLOOKUP($B122,Valores!$A$2:$G$300,6,FALSE)*VLOOKUP(VLOOKUP($B122,Indices_Poder!$B$5:$E$250,3,FALSE),Indices_Poder!$G$6:$N$27,4,FALSE)*VLOOKUP($H$8,Regional!$A$2:$B$7,2,FALSE)</f>
        <v>57726.859989644763</v>
      </c>
      <c r="I122" s="2">
        <f>VLOOKUP($B122,Valores!$A$2:$G$300,6,FALSE)*VLOOKUP(VLOOKUP($B122,Indices_Poder!$B$5:$E$250,3,FALSE),Indices_Poder!$G$6:$N$27,4,FALSE)*VLOOKUP($I$8,Regional!$A$2:$B$7,2,FALSE)</f>
        <v>58231.926969072949</v>
      </c>
      <c r="J122" s="63">
        <f t="shared" si="26"/>
        <v>58111.399621709403</v>
      </c>
      <c r="K122" s="2">
        <f t="shared" si="26"/>
        <v>55850.077009269553</v>
      </c>
      <c r="L122" s="2">
        <f t="shared" si="26"/>
        <v>58943.612258267218</v>
      </c>
      <c r="M122" s="2">
        <f t="shared" si="26"/>
        <v>57726.859989644763</v>
      </c>
      <c r="N122" s="76">
        <f t="shared" si="26"/>
        <v>58231.926969072949</v>
      </c>
      <c r="O122" s="1">
        <f>VLOOKUP(B122,Valores!$A$2:$P$300,14,FALSE)</f>
        <v>1</v>
      </c>
      <c r="P122" s="1">
        <f>VLOOKUP(B122,Valores!$A$2:$P$300,15,FALSE)</f>
        <v>6.6699999999999995E-2</v>
      </c>
      <c r="Q122" s="72">
        <f t="shared" si="38"/>
        <v>0</v>
      </c>
      <c r="R122" s="72">
        <f t="shared" si="27"/>
        <v>0</v>
      </c>
      <c r="S122" s="72">
        <f t="shared" si="27"/>
        <v>0</v>
      </c>
      <c r="T122" s="72">
        <f t="shared" si="27"/>
        <v>0</v>
      </c>
      <c r="U122" s="72">
        <f t="shared" si="27"/>
        <v>0</v>
      </c>
      <c r="W122" s="2">
        <f t="shared" si="28"/>
        <v>58111.399621709403</v>
      </c>
      <c r="X122" s="77">
        <f t="shared" si="29"/>
        <v>58111.399621709403</v>
      </c>
      <c r="Z122" s="2">
        <f t="shared" si="30"/>
        <v>55850.077009269553</v>
      </c>
      <c r="AA122" s="77">
        <f t="shared" si="31"/>
        <v>55850.077009269553</v>
      </c>
      <c r="AC122" s="2">
        <f t="shared" si="32"/>
        <v>58943.612258267218</v>
      </c>
      <c r="AD122" s="77">
        <f t="shared" si="33"/>
        <v>58943.612258267218</v>
      </c>
      <c r="AF122" s="2">
        <f t="shared" si="34"/>
        <v>57726.859989644763</v>
      </c>
      <c r="AG122" s="77">
        <f t="shared" si="35"/>
        <v>57726.859989644763</v>
      </c>
      <c r="AI122" s="2">
        <f t="shared" si="36"/>
        <v>58231.926969072949</v>
      </c>
      <c r="AJ122" s="77">
        <f t="shared" si="37"/>
        <v>58231.926969072949</v>
      </c>
    </row>
    <row r="123" spans="1:36" x14ac:dyDescent="0.2">
      <c r="A123" s="100">
        <v>25</v>
      </c>
      <c r="B123" s="78" t="s">
        <v>139</v>
      </c>
      <c r="C123" s="1" t="str">
        <f>VLOOKUP(B123,Valores!$A$2:$F$300,5,FALSE)</f>
        <v>unid.</v>
      </c>
      <c r="D123" s="1">
        <v>1</v>
      </c>
      <c r="E123" s="63">
        <f>VLOOKUP($B123,Valores!$A$2:$G$300,6,FALSE)*VLOOKUP(VLOOKUP($B123,Indices_Poder!$B$5:$E$250,3,FALSE),Indices_Poder!$G$6:$N$27,4,FALSE)*VLOOKUP($E$8,Regional!$A$2:$B$7,2,FALSE)</f>
        <v>95297.275528865226</v>
      </c>
      <c r="F123" s="2">
        <f>VLOOKUP($B123,Valores!$A$2:$G$300,6,FALSE)*VLOOKUP(VLOOKUP($B123,Indices_Poder!$B$5:$E$250,3,FALSE),Indices_Poder!$G$6:$N$27,4,FALSE)*VLOOKUP($F$8,Regional!$A$2:$B$7,2,FALSE)</f>
        <v>91588.917350260497</v>
      </c>
      <c r="G123" s="2">
        <f>VLOOKUP($B123,Valores!$A$2:$G$300,6,FALSE)*VLOOKUP(VLOOKUP($B123,Indices_Poder!$B$5:$E$250,3,FALSE),Indices_Poder!$G$6:$N$27,4,FALSE)*VLOOKUP($G$8,Regional!$A$2:$B$7,2,FALSE)</f>
        <v>96662.026635204529</v>
      </c>
      <c r="H123" s="2">
        <f>VLOOKUP($B123,Valores!$A$2:$G$300,6,FALSE)*VLOOKUP(VLOOKUP($B123,Indices_Poder!$B$5:$E$250,3,FALSE),Indices_Poder!$G$6:$N$27,4,FALSE)*VLOOKUP($H$8,Regional!$A$2:$B$7,2,FALSE)</f>
        <v>94666.666396970526</v>
      </c>
      <c r="I123" s="2">
        <f>VLOOKUP($B123,Valores!$A$2:$G$300,6,FALSE)*VLOOKUP(VLOOKUP($B123,Indices_Poder!$B$5:$E$250,3,FALSE),Indices_Poder!$G$6:$N$27,4,FALSE)*VLOOKUP($I$8,Regional!$A$2:$B$7,2,FALSE)</f>
        <v>95494.929137369545</v>
      </c>
      <c r="J123" s="106">
        <f t="shared" si="26"/>
        <v>95297.275528865226</v>
      </c>
      <c r="K123" s="107">
        <f t="shared" si="26"/>
        <v>91588.917350260497</v>
      </c>
      <c r="L123" s="107">
        <f t="shared" si="26"/>
        <v>96662.026635204529</v>
      </c>
      <c r="M123" s="107">
        <f t="shared" si="26"/>
        <v>94666.666396970526</v>
      </c>
      <c r="N123" s="108">
        <f t="shared" si="26"/>
        <v>95494.929137369545</v>
      </c>
      <c r="O123" s="1">
        <f>VLOOKUP(B123,Valores!$A$2:$P$300,14,FALSE)</f>
        <v>1</v>
      </c>
      <c r="P123" s="1">
        <f>VLOOKUP(B123,Valores!$A$2:$P$300,15,FALSE)</f>
        <v>6.6699999999999995E-2</v>
      </c>
      <c r="Q123" s="72">
        <f t="shared" si="38"/>
        <v>0</v>
      </c>
      <c r="R123" s="72">
        <f t="shared" si="27"/>
        <v>0</v>
      </c>
      <c r="S123" s="72">
        <f t="shared" si="27"/>
        <v>0</v>
      </c>
      <c r="T123" s="72">
        <f t="shared" si="27"/>
        <v>0</v>
      </c>
      <c r="U123" s="72">
        <f t="shared" si="27"/>
        <v>0</v>
      </c>
      <c r="W123" s="2">
        <f t="shared" si="28"/>
        <v>95297.275528865226</v>
      </c>
      <c r="X123" s="77">
        <f t="shared" si="29"/>
        <v>95297.275528865226</v>
      </c>
      <c r="Z123" s="2">
        <f t="shared" si="30"/>
        <v>91588.917350260497</v>
      </c>
      <c r="AA123" s="77">
        <f t="shared" si="31"/>
        <v>91588.917350260497</v>
      </c>
      <c r="AC123" s="2">
        <f t="shared" si="32"/>
        <v>96662.026635204529</v>
      </c>
      <c r="AD123" s="77">
        <f t="shared" si="33"/>
        <v>96662.026635204529</v>
      </c>
      <c r="AF123" s="2">
        <f t="shared" si="34"/>
        <v>94666.666396970526</v>
      </c>
      <c r="AG123" s="77">
        <f t="shared" si="35"/>
        <v>94666.666396970526</v>
      </c>
      <c r="AI123" s="2">
        <f t="shared" si="36"/>
        <v>95494.929137369545</v>
      </c>
      <c r="AJ123" s="77">
        <f t="shared" si="37"/>
        <v>95494.929137369545</v>
      </c>
    </row>
    <row r="124" spans="1:36" x14ac:dyDescent="0.2">
      <c r="A124" s="79"/>
      <c r="B124" s="80" t="s">
        <v>99</v>
      </c>
      <c r="C124" s="80"/>
      <c r="D124" s="80"/>
      <c r="E124" s="82"/>
      <c r="F124" s="81"/>
      <c r="G124" s="81"/>
      <c r="H124" s="81"/>
      <c r="I124" s="83"/>
      <c r="J124" s="82">
        <f>SUM(J99:J123)</f>
        <v>2405371.4585453146</v>
      </c>
      <c r="K124" s="81">
        <f>SUM(K99:K123)</f>
        <v>2311769.8432695759</v>
      </c>
      <c r="L124" s="81">
        <f>SUM(L99:L123)</f>
        <v>2439818.7535071978</v>
      </c>
      <c r="M124" s="81">
        <f>SUM(M99:M123)</f>
        <v>2389454.4325974104</v>
      </c>
      <c r="N124" s="83">
        <f>SUM(N99:N123)</f>
        <v>2410360.3771260013</v>
      </c>
      <c r="Q124" s="63">
        <f>SUMIF($O99:$O123,"&lt;&gt;Rateio",X99:X123)</f>
        <v>2405371.4585453146</v>
      </c>
      <c r="R124" s="63">
        <f>SUMIF($O99:$O123,"&lt;&gt;Rateio",AA99:AA123)</f>
        <v>2311769.8432695759</v>
      </c>
      <c r="S124" s="63">
        <f>SUMIF($O99:$O123,"&lt;&gt;Rateio",AD99:AD123)</f>
        <v>2439818.7535071978</v>
      </c>
      <c r="T124" s="63">
        <f>SUMIF($O99:$O123,"&lt;&gt;Rateio",AG99:AG123)</f>
        <v>2389454.4325974104</v>
      </c>
      <c r="U124" s="63">
        <f>SUMIF($O99:$O123,"&lt;&gt;Rateio",AJ99:AJ123)</f>
        <v>2410360.3771260013</v>
      </c>
      <c r="W124" s="2"/>
      <c r="X124" s="77"/>
      <c r="Z124" s="2"/>
      <c r="AA124" s="77"/>
      <c r="AC124" s="2"/>
      <c r="AD124" s="77"/>
      <c r="AF124" s="2"/>
      <c r="AG124" s="77"/>
      <c r="AI124" s="2"/>
      <c r="AJ124" s="77"/>
    </row>
    <row r="125" spans="1:36" ht="12.75" hidden="1" customHeight="1" x14ac:dyDescent="0.2">
      <c r="A125" s="79"/>
      <c r="B125" s="80"/>
      <c r="C125" s="80"/>
      <c r="D125" s="80"/>
      <c r="E125" s="85" t="s">
        <v>12</v>
      </c>
      <c r="F125" s="85" t="s">
        <v>13</v>
      </c>
      <c r="G125" s="85" t="s">
        <v>14</v>
      </c>
      <c r="H125" s="85" t="s">
        <v>15</v>
      </c>
      <c r="I125" s="85" t="s">
        <v>16</v>
      </c>
      <c r="J125" s="81"/>
      <c r="K125" s="81"/>
      <c r="L125" s="81"/>
      <c r="M125" s="81"/>
      <c r="N125" s="81"/>
      <c r="Q125" s="72"/>
      <c r="R125" s="72"/>
      <c r="S125" s="72"/>
      <c r="T125" s="72"/>
      <c r="U125" s="72"/>
      <c r="X125" s="77"/>
      <c r="AA125" s="77"/>
      <c r="AD125" s="77"/>
      <c r="AG125" s="77"/>
      <c r="AJ125" s="77"/>
    </row>
    <row r="126" spans="1:36" ht="12.75" hidden="1" customHeight="1" x14ac:dyDescent="0.2">
      <c r="A126" s="86"/>
      <c r="B126" s="87" t="s">
        <v>100</v>
      </c>
      <c r="C126" s="88"/>
      <c r="D126" s="88"/>
      <c r="E126" s="89" t="e">
        <f>(SUMIF(#REF!,"Obras civis",J99:J123)+#REF!)*3.98%</f>
        <v>#REF!</v>
      </c>
      <c r="F126" s="89" t="e">
        <f>(SUMIF(#REF!,"Obras civis",K99:K123)+#REF!)*3.98%</f>
        <v>#REF!</v>
      </c>
      <c r="G126" s="89" t="e">
        <f>(SUMIF(#REF!,"Obras civis",L99:L123)+#REF!)*3.98%</f>
        <v>#REF!</v>
      </c>
      <c r="H126" s="89" t="e">
        <f>(SUMIF(#REF!,"Obras civis",M99:M123)+#REF!)*3.98%</f>
        <v>#REF!</v>
      </c>
      <c r="I126" s="89" t="e">
        <f>(SUMIF(#REF!,"Obras civis",N99:N123)+#REF!)*3.98%</f>
        <v>#REF!</v>
      </c>
      <c r="J126" s="89"/>
      <c r="K126" s="89"/>
      <c r="L126" s="89"/>
      <c r="M126" s="89"/>
      <c r="N126" s="89"/>
      <c r="Q126" s="72"/>
      <c r="R126" s="72"/>
      <c r="S126" s="72"/>
      <c r="T126" s="72"/>
      <c r="U126" s="72"/>
      <c r="X126" s="77"/>
      <c r="AA126" s="77"/>
      <c r="AD126" s="77"/>
      <c r="AG126" s="77"/>
      <c r="AJ126" s="77"/>
    </row>
    <row r="127" spans="1:36" ht="12.75" hidden="1" customHeight="1" x14ac:dyDescent="0.2">
      <c r="A127" s="86"/>
      <c r="B127" s="88" t="s">
        <v>101</v>
      </c>
      <c r="C127" s="90"/>
      <c r="D127" s="90"/>
      <c r="E127" s="91" t="e">
        <f>J124+#REF!+E126</f>
        <v>#REF!</v>
      </c>
      <c r="F127" s="91" t="e">
        <f>K124+#REF!+F126</f>
        <v>#REF!</v>
      </c>
      <c r="G127" s="91" t="e">
        <f>L124+#REF!+G126</f>
        <v>#REF!</v>
      </c>
      <c r="H127" s="91" t="e">
        <f>M124+#REF!+H126</f>
        <v>#REF!</v>
      </c>
      <c r="I127" s="91" t="e">
        <f>N124+#REF!+I126</f>
        <v>#REF!</v>
      </c>
      <c r="J127" s="91"/>
      <c r="K127" s="91"/>
      <c r="L127" s="91"/>
      <c r="M127" s="91"/>
      <c r="N127" s="91"/>
      <c r="Q127" s="72"/>
      <c r="R127" s="72"/>
      <c r="S127" s="72"/>
      <c r="T127" s="72"/>
      <c r="U127" s="72"/>
      <c r="X127" s="77"/>
      <c r="AA127" s="77"/>
      <c r="AD127" s="77"/>
      <c r="AG127" s="77"/>
      <c r="AJ127" s="77"/>
    </row>
    <row r="128" spans="1:36" ht="12.75" hidden="1" customHeight="1" x14ac:dyDescent="0.2">
      <c r="A128" s="86"/>
      <c r="B128" s="88" t="s">
        <v>102</v>
      </c>
      <c r="C128" s="88"/>
      <c r="D128" s="88"/>
      <c r="E128" s="89" t="e">
        <f>E127*2.7%</f>
        <v>#REF!</v>
      </c>
      <c r="F128" s="89" t="e">
        <f>F127*2.7%</f>
        <v>#REF!</v>
      </c>
      <c r="G128" s="89" t="e">
        <f>G127*2.7%</f>
        <v>#REF!</v>
      </c>
      <c r="H128" s="89" t="e">
        <f>H127*2.7%</f>
        <v>#REF!</v>
      </c>
      <c r="I128" s="89" t="e">
        <f>I127*2.7%</f>
        <v>#REF!</v>
      </c>
      <c r="J128" s="89"/>
      <c r="K128" s="89"/>
      <c r="L128" s="89"/>
      <c r="M128" s="89"/>
      <c r="N128" s="89"/>
      <c r="Q128" s="72"/>
      <c r="R128" s="72"/>
      <c r="S128" s="72"/>
      <c r="T128" s="72"/>
      <c r="U128" s="72"/>
      <c r="X128" s="77"/>
      <c r="AA128" s="77"/>
      <c r="AD128" s="77"/>
      <c r="AG128" s="77"/>
      <c r="AJ128" s="77"/>
    </row>
    <row r="129" spans="1:36" ht="12.75" hidden="1" customHeight="1" x14ac:dyDescent="0.2">
      <c r="A129" s="86"/>
      <c r="B129" s="88" t="s">
        <v>103</v>
      </c>
      <c r="C129" s="90"/>
      <c r="D129" s="90"/>
      <c r="E129" s="91" t="e">
        <f>E127*1.4%</f>
        <v>#REF!</v>
      </c>
      <c r="F129" s="91" t="e">
        <f>F127*1.4%</f>
        <v>#REF!</v>
      </c>
      <c r="G129" s="91" t="e">
        <f>G127*1.4%</f>
        <v>#REF!</v>
      </c>
      <c r="H129" s="91" t="e">
        <f>H127*1.4%</f>
        <v>#REF!</v>
      </c>
      <c r="I129" s="91" t="e">
        <f>I127*1.4%</f>
        <v>#REF!</v>
      </c>
      <c r="J129" s="91"/>
      <c r="K129" s="91"/>
      <c r="L129" s="91"/>
      <c r="M129" s="91"/>
      <c r="N129" s="91"/>
      <c r="Q129" s="72"/>
      <c r="R129" s="72"/>
      <c r="S129" s="72"/>
      <c r="T129" s="72"/>
      <c r="U129" s="72"/>
      <c r="X129" s="77"/>
      <c r="AA129" s="77"/>
      <c r="AD129" s="77"/>
      <c r="AG129" s="77"/>
      <c r="AJ129" s="77"/>
    </row>
    <row r="130" spans="1:36" ht="15" hidden="1" customHeight="1" x14ac:dyDescent="0.2">
      <c r="A130" s="86"/>
      <c r="B130" s="88" t="s">
        <v>104</v>
      </c>
      <c r="C130" s="88"/>
      <c r="D130" s="88"/>
      <c r="E130" s="89" t="e">
        <f>E127*3.99%</f>
        <v>#REF!</v>
      </c>
      <c r="F130" s="89" t="e">
        <f>F127*3.99%</f>
        <v>#REF!</v>
      </c>
      <c r="G130" s="89" t="e">
        <f>G127*3.99%</f>
        <v>#REF!</v>
      </c>
      <c r="H130" s="89" t="e">
        <f>H127*3.99%</f>
        <v>#REF!</v>
      </c>
      <c r="I130" s="89" t="e">
        <f>I127*3.99%</f>
        <v>#REF!</v>
      </c>
      <c r="J130" s="92"/>
      <c r="K130" s="89"/>
      <c r="L130" s="89"/>
      <c r="M130" s="89"/>
      <c r="N130" s="89"/>
      <c r="Q130" s="72"/>
      <c r="R130" s="72"/>
      <c r="S130" s="72"/>
      <c r="T130" s="72"/>
      <c r="U130" s="72"/>
      <c r="X130" s="77"/>
      <c r="AA130" s="77"/>
      <c r="AD130" s="77"/>
      <c r="AG130" s="77"/>
      <c r="AJ130" s="77"/>
    </row>
    <row r="131" spans="1:36" ht="12.75" hidden="1" customHeight="1" x14ac:dyDescent="0.2">
      <c r="A131" s="86"/>
      <c r="B131" s="93" t="s">
        <v>105</v>
      </c>
      <c r="C131" s="93"/>
      <c r="D131" s="93"/>
      <c r="E131" s="94" t="e">
        <f>E127*2.7%</f>
        <v>#REF!</v>
      </c>
      <c r="F131" s="94" t="e">
        <f>F127*2.7%</f>
        <v>#REF!</v>
      </c>
      <c r="G131" s="94" t="e">
        <f>G127*2.7%</f>
        <v>#REF!</v>
      </c>
      <c r="H131" s="94" t="e">
        <f>H127*2.7%</f>
        <v>#REF!</v>
      </c>
      <c r="I131" s="94" t="e">
        <f>I127*2.7%</f>
        <v>#REF!</v>
      </c>
      <c r="J131" s="94"/>
      <c r="K131" s="94"/>
      <c r="L131" s="94"/>
      <c r="M131" s="94"/>
      <c r="N131" s="94"/>
      <c r="Q131" s="72"/>
      <c r="R131" s="72"/>
      <c r="S131" s="72"/>
      <c r="T131" s="72"/>
      <c r="U131" s="72"/>
      <c r="X131" s="77"/>
      <c r="AA131" s="77"/>
      <c r="AD131" s="77"/>
      <c r="AG131" s="77"/>
      <c r="AJ131" s="77"/>
    </row>
    <row r="132" spans="1:36" ht="12.75" hidden="1" customHeight="1" x14ac:dyDescent="0.2">
      <c r="A132" s="86"/>
      <c r="B132" s="88" t="s">
        <v>106</v>
      </c>
      <c r="C132" s="88"/>
      <c r="D132" s="88"/>
      <c r="E132" s="89" t="e">
        <f>E127+E128+E129+E130+E131</f>
        <v>#REF!</v>
      </c>
      <c r="F132" s="89" t="e">
        <f>F127+F128+F129+F130+F131</f>
        <v>#REF!</v>
      </c>
      <c r="G132" s="89" t="e">
        <f>G127+G128+G129+G130+G131</f>
        <v>#REF!</v>
      </c>
      <c r="H132" s="89" t="e">
        <f>H127+H128+H129+H130+H131</f>
        <v>#REF!</v>
      </c>
      <c r="I132" s="89" t="e">
        <f>I127+I128+I129+I130+I131</f>
        <v>#REF!</v>
      </c>
      <c r="J132" s="89"/>
      <c r="K132" s="89"/>
      <c r="L132" s="89"/>
      <c r="M132" s="89"/>
      <c r="N132" s="89"/>
      <c r="Q132" s="72"/>
      <c r="R132" s="72"/>
      <c r="S132" s="72"/>
      <c r="T132" s="72"/>
      <c r="U132" s="72"/>
      <c r="X132" s="77"/>
      <c r="AA132" s="77"/>
      <c r="AD132" s="77"/>
      <c r="AG132" s="77"/>
      <c r="AJ132" s="77"/>
    </row>
    <row r="133" spans="1:36" ht="12.75" hidden="1" customHeight="1" x14ac:dyDescent="0.2">
      <c r="A133" s="88"/>
      <c r="B133" s="88" t="s">
        <v>107</v>
      </c>
      <c r="C133" s="88"/>
      <c r="D133" s="88"/>
      <c r="E133" s="89" t="e">
        <f>E132*3%</f>
        <v>#REF!</v>
      </c>
      <c r="F133" s="89" t="e">
        <f>F132*3%</f>
        <v>#REF!</v>
      </c>
      <c r="G133" s="89" t="e">
        <f>G132*3%</f>
        <v>#REF!</v>
      </c>
      <c r="H133" s="89" t="e">
        <f>H132*3%</f>
        <v>#REF!</v>
      </c>
      <c r="I133" s="89" t="e">
        <f>I132*3%</f>
        <v>#REF!</v>
      </c>
      <c r="J133" s="89"/>
      <c r="K133" s="89"/>
      <c r="L133" s="89"/>
      <c r="M133" s="89"/>
      <c r="N133" s="89"/>
      <c r="Q133" s="72"/>
      <c r="R133" s="72"/>
      <c r="S133" s="72"/>
      <c r="T133" s="72"/>
      <c r="U133" s="72"/>
      <c r="X133" s="77"/>
      <c r="AA133" s="77"/>
      <c r="AD133" s="77"/>
      <c r="AG133" s="77"/>
      <c r="AJ133" s="77"/>
    </row>
    <row r="134" spans="1:36" ht="12.75" hidden="1" customHeight="1" x14ac:dyDescent="0.2">
      <c r="A134" s="95"/>
      <c r="B134" s="95" t="s">
        <v>108</v>
      </c>
      <c r="C134" s="95"/>
      <c r="D134" s="95"/>
      <c r="E134" s="96" t="e">
        <f>E132*2.7%</f>
        <v>#REF!</v>
      </c>
      <c r="F134" s="96" t="e">
        <f>F132*2.7%</f>
        <v>#REF!</v>
      </c>
      <c r="G134" s="96" t="e">
        <f>G132*2.7%</f>
        <v>#REF!</v>
      </c>
      <c r="H134" s="96" t="e">
        <f>H132*2.7%</f>
        <v>#REF!</v>
      </c>
      <c r="I134" s="96" t="e">
        <f>I132*2.7%</f>
        <v>#REF!</v>
      </c>
      <c r="J134" s="96"/>
      <c r="K134" s="96"/>
      <c r="L134" s="96"/>
      <c r="M134" s="96"/>
      <c r="N134" s="96"/>
      <c r="Q134" s="72"/>
      <c r="R134" s="72"/>
      <c r="S134" s="72"/>
      <c r="T134" s="72"/>
      <c r="U134" s="72"/>
      <c r="X134" s="77"/>
      <c r="AA134" s="77"/>
      <c r="AD134" s="77"/>
      <c r="AG134" s="77"/>
      <c r="AJ134" s="77"/>
    </row>
    <row r="135" spans="1:36" x14ac:dyDescent="0.2">
      <c r="A135" s="79"/>
      <c r="B135" s="80" t="s">
        <v>109</v>
      </c>
      <c r="C135" s="80"/>
      <c r="D135" s="80"/>
      <c r="E135" s="81">
        <f>J124*(1+Entrada!$H$13)</f>
        <v>3808184.0931689418</v>
      </c>
      <c r="F135" s="81">
        <f>K124*(1+Entrada!$H$13)</f>
        <v>3659994.0158643923</v>
      </c>
      <c r="G135" s="81">
        <f>L124*(1+Entrada!$H$13)</f>
        <v>3862721.0505525954</v>
      </c>
      <c r="H135" s="81">
        <f>M124*(1+Entrada!$H$13)</f>
        <v>3782984.2576882201</v>
      </c>
      <c r="I135" s="81">
        <f>N124*(1+Entrada!$H$13)</f>
        <v>3816082.5490658851</v>
      </c>
      <c r="J135" s="81"/>
      <c r="K135" s="81"/>
      <c r="L135" s="81"/>
      <c r="M135" s="81"/>
      <c r="N135" s="81"/>
      <c r="Q135" s="63">
        <f>SUMIF($O99:$O123,"&lt;&gt;Rateio",W99:W123)</f>
        <v>2405371.4585453146</v>
      </c>
      <c r="R135" s="63">
        <f>SUMIF($O99:$O123,"&lt;&gt;Rateio",Z99:Z123)</f>
        <v>2311769.8432695759</v>
      </c>
      <c r="S135" s="63">
        <f>SUMIF($O99:$O123,"&lt;&gt;Rateio",AC99:AC123)</f>
        <v>2439818.7535071978</v>
      </c>
      <c r="T135" s="63">
        <f>SUMIF($O99:$O123,"&lt;&gt;Rateio",AF99:AF123)</f>
        <v>2389454.4325974104</v>
      </c>
      <c r="U135" s="63">
        <f>SUMIF($O99:$O123,"&lt;&gt;Rateio",AI99:AI123)</f>
        <v>2410360.3771260013</v>
      </c>
      <c r="X135" s="77"/>
      <c r="AA135" s="77"/>
      <c r="AD135" s="77"/>
      <c r="AG135" s="77"/>
      <c r="AJ135" s="77"/>
    </row>
    <row r="136" spans="1:36" x14ac:dyDescent="0.2">
      <c r="E136" s="97">
        <f>Q136</f>
        <v>1</v>
      </c>
      <c r="F136" s="98">
        <f>R136</f>
        <v>1</v>
      </c>
      <c r="G136" s="98">
        <f>S136</f>
        <v>1</v>
      </c>
      <c r="H136" s="98">
        <f>T136</f>
        <v>1</v>
      </c>
      <c r="I136" s="99">
        <f>U136</f>
        <v>1</v>
      </c>
      <c r="Q136" s="100">
        <f>Q124/Q135</f>
        <v>1</v>
      </c>
      <c r="R136" s="100">
        <f>R124/R135</f>
        <v>1</v>
      </c>
      <c r="S136" s="100">
        <f>S124/S135</f>
        <v>1</v>
      </c>
      <c r="T136" s="100">
        <f>T124/T135</f>
        <v>1</v>
      </c>
      <c r="U136" s="100">
        <f>U124/U135</f>
        <v>1</v>
      </c>
      <c r="W136" s="78"/>
      <c r="X136" s="101"/>
      <c r="Z136" s="78"/>
      <c r="AA136" s="101"/>
      <c r="AC136" s="78"/>
      <c r="AD136" s="101"/>
      <c r="AF136" s="78"/>
      <c r="AG136" s="101"/>
      <c r="AI136" s="78"/>
      <c r="AJ136" s="101"/>
    </row>
    <row r="137" spans="1:36" x14ac:dyDescent="0.2">
      <c r="E137" s="119"/>
      <c r="F137" s="119"/>
      <c r="G137" s="119"/>
      <c r="H137" s="119"/>
      <c r="I137" s="119"/>
    </row>
    <row r="138" spans="1:36" x14ac:dyDescent="0.2">
      <c r="E138" s="119"/>
      <c r="F138" s="119"/>
      <c r="G138" s="119"/>
      <c r="H138" s="119"/>
      <c r="I138" s="119"/>
    </row>
    <row r="140" spans="1:36" s="55" customFormat="1" ht="12.75" customHeight="1" x14ac:dyDescent="0.25">
      <c r="B140" s="227" t="s">
        <v>207</v>
      </c>
      <c r="C140" s="56"/>
      <c r="D140" s="56"/>
      <c r="E140" s="56"/>
      <c r="F140" s="56"/>
      <c r="G140" s="62"/>
      <c r="H140" s="56"/>
      <c r="I140" s="56"/>
      <c r="J140" s="56"/>
      <c r="K140" s="56"/>
      <c r="L140" s="56"/>
      <c r="Q140" s="59" t="s">
        <v>12</v>
      </c>
      <c r="R140" s="59" t="s">
        <v>13</v>
      </c>
      <c r="S140" s="59" t="s">
        <v>14</v>
      </c>
      <c r="T140" s="59" t="s">
        <v>15</v>
      </c>
      <c r="U140" s="59" t="s">
        <v>16</v>
      </c>
      <c r="W140" s="60"/>
      <c r="X140" s="61"/>
      <c r="Z140" s="60"/>
      <c r="AA140" s="61"/>
      <c r="AC140" s="60"/>
      <c r="AD140" s="61"/>
      <c r="AF140" s="60"/>
      <c r="AG140" s="61"/>
      <c r="AI140" s="60"/>
      <c r="AJ140" s="61"/>
    </row>
    <row r="141" spans="1:36" s="55" customFormat="1" ht="12.75" customHeight="1" x14ac:dyDescent="0.2">
      <c r="B141" s="227"/>
      <c r="C141" s="56"/>
      <c r="D141" s="56"/>
      <c r="E141" s="56"/>
      <c r="F141" s="56"/>
      <c r="G141" s="62"/>
      <c r="H141" s="56"/>
      <c r="I141" s="56"/>
      <c r="J141" s="56"/>
      <c r="K141" s="56"/>
      <c r="L141" s="56"/>
      <c r="Q141" s="63">
        <f>SUMIF($O144:$O168,"Rateio",J144:J168)+E180</f>
        <v>3808184.0931689418</v>
      </c>
      <c r="R141" s="63">
        <f>SUMIF($O144:$O168,"Rateio",K144:K168)+F180</f>
        <v>3659994.0158643923</v>
      </c>
      <c r="S141" s="63">
        <f>SUMIF($O144:$O168,"Rateio",L144:L168)+G180</f>
        <v>3862721.0505525954</v>
      </c>
      <c r="T141" s="63">
        <f>SUMIF($O144:$O168,"Rateio",M144:M168)+H180</f>
        <v>3782984.2576882201</v>
      </c>
      <c r="U141" s="63">
        <f>SUMIF($O144:$O168,"Rateio",N144:N168)+I180</f>
        <v>3816082.5490658851</v>
      </c>
      <c r="X141" s="64"/>
      <c r="AA141" s="64"/>
      <c r="AD141" s="64"/>
      <c r="AG141" s="64"/>
      <c r="AJ141" s="64"/>
    </row>
    <row r="142" spans="1:36" s="66" customFormat="1" x14ac:dyDescent="0.2">
      <c r="A142" s="228" t="s">
        <v>72</v>
      </c>
      <c r="B142" s="228" t="s">
        <v>73</v>
      </c>
      <c r="C142" s="228" t="s">
        <v>74</v>
      </c>
      <c r="D142" s="228" t="s">
        <v>75</v>
      </c>
      <c r="E142" s="230" t="str">
        <f>$E$7</f>
        <v>Preço Unitário - Ref. 06/2020</v>
      </c>
      <c r="F142" s="230"/>
      <c r="G142" s="230"/>
      <c r="H142" s="230"/>
      <c r="I142" s="230"/>
      <c r="J142" s="229" t="str">
        <f>$J$7</f>
        <v>Preço Total</v>
      </c>
      <c r="K142" s="229"/>
      <c r="L142" s="229"/>
      <c r="M142" s="229"/>
      <c r="N142" s="229"/>
      <c r="Q142" s="63">
        <f>SUMIF($P144:$P168,"UAR",J144:J168)</f>
        <v>0</v>
      </c>
      <c r="R142" s="63">
        <f>SUMIF($P144:$P168,"UAR",K144:K168)</f>
        <v>0</v>
      </c>
      <c r="S142" s="63">
        <f>SUMIF($P144:$P168,"UAR",L144:L168)</f>
        <v>0</v>
      </c>
      <c r="T142" s="63">
        <f>SUMIF($P144:$P168,"UAR",M144:M168)</f>
        <v>0</v>
      </c>
      <c r="U142" s="63">
        <f>SUMIF($P144:$P168,"UAR",N144:N168)</f>
        <v>0</v>
      </c>
      <c r="X142" s="67"/>
      <c r="AA142" s="67"/>
      <c r="AD142" s="67"/>
      <c r="AG142" s="67"/>
      <c r="AJ142" s="67"/>
    </row>
    <row r="143" spans="1:36" s="71" customFormat="1" x14ac:dyDescent="0.2">
      <c r="A143" s="228"/>
      <c r="B143" s="228"/>
      <c r="C143" s="228"/>
      <c r="D143" s="228"/>
      <c r="E143" s="68" t="s">
        <v>12</v>
      </c>
      <c r="F143" s="68" t="s">
        <v>13</v>
      </c>
      <c r="G143" s="68" t="s">
        <v>14</v>
      </c>
      <c r="H143" s="68" t="s">
        <v>15</v>
      </c>
      <c r="I143" s="68" t="s">
        <v>16</v>
      </c>
      <c r="J143" s="68" t="s">
        <v>12</v>
      </c>
      <c r="K143" s="68" t="s">
        <v>13</v>
      </c>
      <c r="L143" s="68" t="s">
        <v>14</v>
      </c>
      <c r="M143" s="68" t="s">
        <v>15</v>
      </c>
      <c r="N143" s="68" t="s">
        <v>16</v>
      </c>
      <c r="Q143" s="72">
        <f>Q142/Q141</f>
        <v>0</v>
      </c>
      <c r="R143" s="72">
        <f>R142/R141</f>
        <v>0</v>
      </c>
      <c r="S143" s="72">
        <f>S142/S141</f>
        <v>0</v>
      </c>
      <c r="T143" s="72">
        <f>T142/T141</f>
        <v>0</v>
      </c>
      <c r="U143" s="72">
        <f>U142/U141</f>
        <v>0</v>
      </c>
      <c r="X143" s="73"/>
      <c r="AA143" s="73"/>
      <c r="AD143" s="73"/>
      <c r="AG143" s="73"/>
      <c r="AJ143" s="73"/>
    </row>
    <row r="144" spans="1:36" ht="13.5" customHeight="1" x14ac:dyDescent="0.2">
      <c r="A144" s="74">
        <v>1</v>
      </c>
      <c r="B144" s="75" t="s">
        <v>63</v>
      </c>
      <c r="C144" s="1" t="str">
        <f>VLOOKUP(B144,Valores!$A$2:$F$300,5,FALSE)</f>
        <v>unid.</v>
      </c>
      <c r="D144" s="1">
        <v>1</v>
      </c>
      <c r="E144" s="102">
        <f>Entrada!$H$27*VLOOKUP($E143,Regional!$A$2:$B$7,2,FALSE)</f>
        <v>380549.13989449816</v>
      </c>
      <c r="F144" s="103">
        <f>Entrada!$H$27*VLOOKUP($F143,Regional!$A$2:$B$7,2,FALSE)</f>
        <v>365740.61040131963</v>
      </c>
      <c r="G144" s="103">
        <f>Entrada!$H$27*VLOOKUP($G143,Regional!$A$2:$B$7,2,FALSE)</f>
        <v>385998.97942878969</v>
      </c>
      <c r="H144" s="103">
        <f>Entrada!$H$27*VLOOKUP($H143,Regional!$A$2:$B$7,2,FALSE)</f>
        <v>378030.93817865307</v>
      </c>
      <c r="I144" s="104">
        <f>Entrada!$H$27*VLOOKUP($I143,Regional!$A$2:$B$7,2,FALSE)</f>
        <v>381338.42699946451</v>
      </c>
      <c r="J144" s="102">
        <f t="shared" ref="J144:N168" si="39">$D144*E144</f>
        <v>380549.13989449816</v>
      </c>
      <c r="K144" s="103">
        <f t="shared" si="39"/>
        <v>365740.61040131963</v>
      </c>
      <c r="L144" s="103">
        <f t="shared" si="39"/>
        <v>385998.97942878969</v>
      </c>
      <c r="M144" s="103">
        <f t="shared" si="39"/>
        <v>378030.93817865307</v>
      </c>
      <c r="N144" s="104">
        <f t="shared" si="39"/>
        <v>381338.42699946451</v>
      </c>
      <c r="O144" s="1">
        <f>VLOOKUP(B144,Valores!$A$2:$P$300,14,FALSE)</f>
        <v>1</v>
      </c>
      <c r="P144" s="1">
        <f>VLOOKUP(B144,Valores!$A$2:$P$300,15,FALSE)</f>
        <v>3.0300000000000001E-2</v>
      </c>
      <c r="Q144" s="72">
        <f>IF($P144="UAR",J144*Q$143,0)</f>
        <v>0</v>
      </c>
      <c r="R144" s="72">
        <f t="shared" ref="R144:U168" si="40">IF($P144="UAR",K144*R$143,0)</f>
        <v>0</v>
      </c>
      <c r="S144" s="72">
        <f t="shared" si="40"/>
        <v>0</v>
      </c>
      <c r="T144" s="72">
        <f t="shared" si="40"/>
        <v>0</v>
      </c>
      <c r="U144" s="72">
        <f t="shared" si="40"/>
        <v>0</v>
      </c>
      <c r="W144" s="2">
        <f t="shared" ref="W144:W168" si="41">J144+Q144</f>
        <v>380549.13989449816</v>
      </c>
      <c r="X144" s="77">
        <f t="shared" ref="X144:X168" si="42">IF($O144="rateio",0,W144*$O144)</f>
        <v>380549.13989449816</v>
      </c>
      <c r="Z144" s="2">
        <f t="shared" ref="Z144:Z168" si="43">K144+R144</f>
        <v>365740.61040131963</v>
      </c>
      <c r="AA144" s="77">
        <f t="shared" ref="AA144:AA168" si="44">IF($O144="rateio",0,Z144*$O144)</f>
        <v>365740.61040131963</v>
      </c>
      <c r="AC144" s="2">
        <f t="shared" ref="AC144:AC168" si="45">L144+S144</f>
        <v>385998.97942878969</v>
      </c>
      <c r="AD144" s="77">
        <f t="shared" ref="AD144:AD168" si="46">IF($O144="rateio",0,AC144*$O144)</f>
        <v>385998.97942878969</v>
      </c>
      <c r="AF144" s="2">
        <f t="shared" ref="AF144:AF168" si="47">M144+T144</f>
        <v>378030.93817865307</v>
      </c>
      <c r="AG144" s="77">
        <f t="shared" ref="AG144:AG168" si="48">IF($O144="rateio",0,AF144*$O144)</f>
        <v>378030.93817865307</v>
      </c>
      <c r="AI144" s="2">
        <f t="shared" ref="AI144:AI168" si="49">N144+U144</f>
        <v>381338.42699946451</v>
      </c>
      <c r="AJ144" s="77">
        <f t="shared" ref="AJ144:AJ168" si="50">IF($O144="rateio",0,AI144*$O144)</f>
        <v>381338.42699946451</v>
      </c>
    </row>
    <row r="145" spans="1:36" x14ac:dyDescent="0.2">
      <c r="A145" s="72">
        <v>2</v>
      </c>
      <c r="B145" s="1" t="s">
        <v>64</v>
      </c>
      <c r="C145" s="1" t="str">
        <f>VLOOKUP(B145,Valores!$A$2:$F$300,5,FALSE)</f>
        <v>unid.</v>
      </c>
      <c r="D145" s="1">
        <v>1</v>
      </c>
      <c r="E145" s="63">
        <f>Entrada!$H$28*VLOOKUP($E143,Regional!$A$2:$B$7,2,FALSE)</f>
        <v>79396.2818293171</v>
      </c>
      <c r="F145" s="2">
        <f>Entrada!$H$28*VLOOKUP($F143,Regional!$A$2:$B$7,2,FALSE)</f>
        <v>76306.6882450454</v>
      </c>
      <c r="G145" s="2">
        <f>Entrada!$H$28*VLOOKUP($G143,Regional!$A$2:$B$7,2,FALSE)</f>
        <v>80533.31500119374</v>
      </c>
      <c r="H145" s="2">
        <f>Entrada!$H$28*VLOOKUP($H143,Regional!$A$2:$B$7,2,FALSE)</f>
        <v>78870.894087829278</v>
      </c>
      <c r="I145" s="76">
        <f>Entrada!$H$28*VLOOKUP($I143,Regional!$A$2:$B$7,2,FALSE)</f>
        <v>79560.955599037159</v>
      </c>
      <c r="J145" s="63">
        <f t="shared" si="39"/>
        <v>79396.2818293171</v>
      </c>
      <c r="K145" s="2">
        <f t="shared" si="39"/>
        <v>76306.6882450454</v>
      </c>
      <c r="L145" s="2">
        <f t="shared" si="39"/>
        <v>80533.31500119374</v>
      </c>
      <c r="M145" s="2">
        <f t="shared" si="39"/>
        <v>78870.894087829278</v>
      </c>
      <c r="N145" s="76">
        <f t="shared" si="39"/>
        <v>79560.955599037159</v>
      </c>
      <c r="O145" s="1">
        <f>VLOOKUP(B145,Valores!$A$2:$P$300,14,FALSE)</f>
        <v>1</v>
      </c>
      <c r="P145" s="1">
        <f>VLOOKUP(B145,Valores!$A$2:$P$300,15,FALSE)</f>
        <v>3.3300000000000003E-2</v>
      </c>
      <c r="Q145" s="72">
        <f t="shared" ref="Q145:Q168" si="51">IF($P145="UAR",J145*Q$143,0)</f>
        <v>0</v>
      </c>
      <c r="R145" s="72">
        <f t="shared" si="40"/>
        <v>0</v>
      </c>
      <c r="S145" s="72">
        <f t="shared" si="40"/>
        <v>0</v>
      </c>
      <c r="T145" s="72">
        <f t="shared" si="40"/>
        <v>0</v>
      </c>
      <c r="U145" s="72">
        <f t="shared" si="40"/>
        <v>0</v>
      </c>
      <c r="W145" s="2">
        <f t="shared" si="41"/>
        <v>79396.2818293171</v>
      </c>
      <c r="X145" s="77">
        <f t="shared" si="42"/>
        <v>79396.2818293171</v>
      </c>
      <c r="Z145" s="2">
        <f t="shared" si="43"/>
        <v>76306.6882450454</v>
      </c>
      <c r="AA145" s="77">
        <f t="shared" si="44"/>
        <v>76306.6882450454</v>
      </c>
      <c r="AC145" s="2">
        <f t="shared" si="45"/>
        <v>80533.31500119374</v>
      </c>
      <c r="AD145" s="77">
        <f t="shared" si="46"/>
        <v>80533.31500119374</v>
      </c>
      <c r="AF145" s="2">
        <f t="shared" si="47"/>
        <v>78870.894087829278</v>
      </c>
      <c r="AG145" s="77">
        <f t="shared" si="48"/>
        <v>78870.894087829278</v>
      </c>
      <c r="AI145" s="2">
        <f t="shared" si="49"/>
        <v>79560.955599037159</v>
      </c>
      <c r="AJ145" s="77">
        <f t="shared" si="50"/>
        <v>79560.955599037159</v>
      </c>
    </row>
    <row r="146" spans="1:36" x14ac:dyDescent="0.2">
      <c r="A146" s="72">
        <v>3</v>
      </c>
      <c r="B146" s="1" t="s">
        <v>69</v>
      </c>
      <c r="C146" s="1" t="str">
        <f>VLOOKUP(B146,Valores!$A$2:$F$300,5,FALSE)</f>
        <v>unid.</v>
      </c>
      <c r="D146" s="1">
        <v>3</v>
      </c>
      <c r="E146" s="63">
        <f>Entrada!$H$33*VLOOKUP($E143,Regional!$A$2:$B$7,2,FALSE)</f>
        <v>29206.92552052566</v>
      </c>
      <c r="F146" s="2">
        <f>Entrada!$H$33*VLOOKUP($F143,Regional!$A$2:$B$7,2,FALSE)</f>
        <v>28070.379480517055</v>
      </c>
      <c r="G146" s="2">
        <f>Entrada!$H$33*VLOOKUP($G143,Regional!$A$2:$B$7,2,FALSE)</f>
        <v>29625.197540325778</v>
      </c>
      <c r="H146" s="2">
        <f>Entrada!$H$33*VLOOKUP($H143,Regional!$A$2:$B$7,2,FALSE)</f>
        <v>29013.655001031813</v>
      </c>
      <c r="I146" s="76">
        <f>Entrada!$H$33*VLOOKUP($I143,Regional!$A$2:$B$7,2,FALSE)</f>
        <v>29267.502847531196</v>
      </c>
      <c r="J146" s="63">
        <f t="shared" si="39"/>
        <v>87620.776561576975</v>
      </c>
      <c r="K146" s="2">
        <f t="shared" si="39"/>
        <v>84211.138441551157</v>
      </c>
      <c r="L146" s="2">
        <f t="shared" si="39"/>
        <v>88875.592620977332</v>
      </c>
      <c r="M146" s="2">
        <f t="shared" si="39"/>
        <v>87040.965003095436</v>
      </c>
      <c r="N146" s="76">
        <f t="shared" si="39"/>
        <v>87802.508542593583</v>
      </c>
      <c r="O146" s="1">
        <f>VLOOKUP(B146,Valores!$A$2:$P$300,14,FALSE)</f>
        <v>1</v>
      </c>
      <c r="P146" s="1">
        <f>VLOOKUP(B146,Valores!$A$2:$P$300,15,FALSE)</f>
        <v>4.1700000000000001E-2</v>
      </c>
      <c r="Q146" s="72">
        <f t="shared" si="51"/>
        <v>0</v>
      </c>
      <c r="R146" s="72">
        <f t="shared" si="40"/>
        <v>0</v>
      </c>
      <c r="S146" s="72">
        <f t="shared" si="40"/>
        <v>0</v>
      </c>
      <c r="T146" s="72">
        <f t="shared" si="40"/>
        <v>0</v>
      </c>
      <c r="U146" s="72">
        <f t="shared" si="40"/>
        <v>0</v>
      </c>
      <c r="W146" s="2">
        <f t="shared" si="41"/>
        <v>87620.776561576975</v>
      </c>
      <c r="X146" s="77">
        <f t="shared" si="42"/>
        <v>87620.776561576975</v>
      </c>
      <c r="Z146" s="2">
        <f t="shared" si="43"/>
        <v>84211.138441551157</v>
      </c>
      <c r="AA146" s="77">
        <f t="shared" si="44"/>
        <v>84211.138441551157</v>
      </c>
      <c r="AC146" s="2">
        <f t="shared" si="45"/>
        <v>88875.592620977332</v>
      </c>
      <c r="AD146" s="77">
        <f t="shared" si="46"/>
        <v>88875.592620977332</v>
      </c>
      <c r="AF146" s="2">
        <f t="shared" si="47"/>
        <v>87040.965003095436</v>
      </c>
      <c r="AG146" s="77">
        <f t="shared" si="48"/>
        <v>87040.965003095436</v>
      </c>
      <c r="AI146" s="2">
        <f t="shared" si="49"/>
        <v>87802.508542593583</v>
      </c>
      <c r="AJ146" s="77">
        <f t="shared" si="50"/>
        <v>87802.508542593583</v>
      </c>
    </row>
    <row r="147" spans="1:36" x14ac:dyDescent="0.2">
      <c r="A147" s="72">
        <v>4</v>
      </c>
      <c r="B147" s="1" t="s">
        <v>77</v>
      </c>
      <c r="C147" s="1" t="str">
        <f>VLOOKUP(B147,Valores!$A$2:$F$300,5,FALSE)</f>
        <v>unid.</v>
      </c>
      <c r="D147" s="1">
        <v>27</v>
      </c>
      <c r="E147" s="63">
        <f>VLOOKUP($B147,Valores!$A$2:$G$300,6,FALSE)*VLOOKUP(VLOOKUP($B147,Indices_Poder!$B$5:$E$250,3,FALSE),Indices_Poder!$G$6:$N$27,4,FALSE)*VLOOKUP($E$8,Regional!$A$2:$B$7,2,FALSE)</f>
        <v>322.80981771947944</v>
      </c>
      <c r="F147" s="2">
        <f>VLOOKUP($B147,Valores!$A$2:$G$300,6,FALSE)*VLOOKUP(VLOOKUP($B147,Indices_Poder!$B$5:$E$250,3,FALSE),Indices_Poder!$G$6:$N$27,4,FALSE)*VLOOKUP($F$8,Regional!$A$2:$B$7,2,FALSE)</f>
        <v>310.24813197316092</v>
      </c>
      <c r="G147" s="2">
        <f>VLOOKUP($B147,Valores!$A$2:$G$300,6,FALSE)*VLOOKUP(VLOOKUP($B147,Indices_Poder!$B$5:$E$250,3,FALSE),Indices_Poder!$G$6:$N$27,4,FALSE)*VLOOKUP($G$8,Regional!$A$2:$B$7,2,FALSE)</f>
        <v>327.43277313373369</v>
      </c>
      <c r="H147" s="2">
        <f>VLOOKUP($B147,Valores!$A$2:$G$300,6,FALSE)*VLOOKUP(VLOOKUP($B147,Indices_Poder!$B$5:$E$250,3,FALSE),Indices_Poder!$G$6:$N$27,4,FALSE)*VLOOKUP($H$8,Regional!$A$2:$B$7,2,FALSE)</f>
        <v>320.67369349358268</v>
      </c>
      <c r="I147" s="2">
        <f>VLOOKUP($B147,Valores!$A$2:$G$300,6,FALSE)*VLOOKUP(VLOOKUP($B147,Indices_Poder!$B$5:$E$250,3,FALSE),Indices_Poder!$G$6:$N$27,4,FALSE)*VLOOKUP($I$8,Regional!$A$2:$B$7,2,FALSE)</f>
        <v>323.47934919326798</v>
      </c>
      <c r="J147" s="63">
        <f t="shared" si="39"/>
        <v>8715.8650784259444</v>
      </c>
      <c r="K147" s="2">
        <f t="shared" si="39"/>
        <v>8376.6995632753442</v>
      </c>
      <c r="L147" s="2">
        <f t="shared" si="39"/>
        <v>8840.6848746108099</v>
      </c>
      <c r="M147" s="2">
        <f t="shared" si="39"/>
        <v>8658.1897243267322</v>
      </c>
      <c r="N147" s="76">
        <f t="shared" si="39"/>
        <v>8733.9424282182354</v>
      </c>
      <c r="O147" s="1">
        <f>VLOOKUP(B147,Valores!$A$2:$P$300,14,FALSE)</f>
        <v>1</v>
      </c>
      <c r="P147" s="1">
        <f>VLOOKUP(B147,Valores!$A$2:$P$300,15,FALSE)</f>
        <v>2.5000000000000001E-2</v>
      </c>
      <c r="Q147" s="72">
        <f t="shared" si="51"/>
        <v>0</v>
      </c>
      <c r="R147" s="72">
        <f t="shared" si="40"/>
        <v>0</v>
      </c>
      <c r="S147" s="72">
        <f t="shared" si="40"/>
        <v>0</v>
      </c>
      <c r="T147" s="72">
        <f t="shared" si="40"/>
        <v>0</v>
      </c>
      <c r="U147" s="72">
        <f t="shared" si="40"/>
        <v>0</v>
      </c>
      <c r="W147" s="2">
        <f t="shared" si="41"/>
        <v>8715.8650784259444</v>
      </c>
      <c r="X147" s="77">
        <f t="shared" si="42"/>
        <v>8715.8650784259444</v>
      </c>
      <c r="Z147" s="2">
        <f t="shared" si="43"/>
        <v>8376.6995632753442</v>
      </c>
      <c r="AA147" s="77">
        <f t="shared" si="44"/>
        <v>8376.6995632753442</v>
      </c>
      <c r="AC147" s="2">
        <f t="shared" si="45"/>
        <v>8840.6848746108099</v>
      </c>
      <c r="AD147" s="77">
        <f t="shared" si="46"/>
        <v>8840.6848746108099</v>
      </c>
      <c r="AF147" s="2">
        <f t="shared" si="47"/>
        <v>8658.1897243267322</v>
      </c>
      <c r="AG147" s="77">
        <f t="shared" si="48"/>
        <v>8658.1897243267322</v>
      </c>
      <c r="AI147" s="2">
        <f t="shared" si="49"/>
        <v>8733.9424282182354</v>
      </c>
      <c r="AJ147" s="77">
        <f t="shared" si="50"/>
        <v>8733.9424282182354</v>
      </c>
    </row>
    <row r="148" spans="1:36" x14ac:dyDescent="0.2">
      <c r="A148" s="72">
        <v>5</v>
      </c>
      <c r="B148" s="1" t="s">
        <v>76</v>
      </c>
      <c r="C148" s="1" t="str">
        <f>VLOOKUP(B148,Valores!$A$2:$F$300,5,FALSE)</f>
        <v>kg</v>
      </c>
      <c r="D148" s="1">
        <v>520</v>
      </c>
      <c r="E148" s="63">
        <f>VLOOKUP($B148,Valores!$A$2:$G$300,6,FALSE)*VLOOKUP(VLOOKUP($B148,Indices_Poder!$B$5:$E$250,3,FALSE),Indices_Poder!$G$6:$N$27,4,FALSE)*VLOOKUP($E$8,Regional!$A$2:$B$7,2,FALSE)</f>
        <v>134.45374607862703</v>
      </c>
      <c r="F148" s="2">
        <f>VLOOKUP($B148,Valores!$A$2:$G$300,6,FALSE)*VLOOKUP(VLOOKUP($B148,Indices_Poder!$B$5:$E$250,3,FALSE),Indices_Poder!$G$6:$N$27,4,FALSE)*VLOOKUP($F$8,Regional!$A$2:$B$7,2,FALSE)</f>
        <v>129.22166944109824</v>
      </c>
      <c r="G148" s="2">
        <f>VLOOKUP($B148,Valores!$A$2:$G$300,6,FALSE)*VLOOKUP(VLOOKUP($B148,Indices_Poder!$B$5:$E$250,3,FALSE),Indices_Poder!$G$6:$N$27,4,FALSE)*VLOOKUP($G$8,Regional!$A$2:$B$7,2,FALSE)</f>
        <v>136.37925651629627</v>
      </c>
      <c r="H148" s="2">
        <f>VLOOKUP($B148,Valores!$A$2:$G$300,6,FALSE)*VLOOKUP(VLOOKUP($B148,Indices_Poder!$B$5:$E$250,3,FALSE),Indices_Poder!$G$6:$N$27,4,FALSE)*VLOOKUP($H$8,Regional!$A$2:$B$7,2,FALSE)</f>
        <v>133.56402746260059</v>
      </c>
      <c r="I148" s="2">
        <f>VLOOKUP($B148,Valores!$A$2:$G$300,6,FALSE)*VLOOKUP(VLOOKUP($B148,Indices_Poder!$B$5:$E$250,3,FALSE),Indices_Poder!$G$6:$N$27,4,FALSE)*VLOOKUP($I$8,Regional!$A$2:$B$7,2,FALSE)</f>
        <v>134.73261310753085</v>
      </c>
      <c r="J148" s="63">
        <f t="shared" si="39"/>
        <v>69915.947960886057</v>
      </c>
      <c r="K148" s="2">
        <f t="shared" si="39"/>
        <v>67195.268109371085</v>
      </c>
      <c r="L148" s="2">
        <f t="shared" si="39"/>
        <v>70917.213388474062</v>
      </c>
      <c r="M148" s="2">
        <f t="shared" si="39"/>
        <v>69453.294280552305</v>
      </c>
      <c r="N148" s="76">
        <f t="shared" si="39"/>
        <v>70060.958815916048</v>
      </c>
      <c r="O148" s="1">
        <f>VLOOKUP(B148,Valores!$A$2:$P$300,14,FALSE)</f>
        <v>1</v>
      </c>
      <c r="P148" s="1">
        <f>VLOOKUP(B148,Valores!$A$2:$P$300,15,FALSE)</f>
        <v>2.5000000000000001E-2</v>
      </c>
      <c r="Q148" s="72">
        <f t="shared" si="51"/>
        <v>0</v>
      </c>
      <c r="R148" s="72">
        <f t="shared" si="40"/>
        <v>0</v>
      </c>
      <c r="S148" s="72">
        <f t="shared" si="40"/>
        <v>0</v>
      </c>
      <c r="T148" s="72">
        <f t="shared" si="40"/>
        <v>0</v>
      </c>
      <c r="U148" s="72">
        <f t="shared" si="40"/>
        <v>0</v>
      </c>
      <c r="W148" s="2">
        <f t="shared" si="41"/>
        <v>69915.947960886057</v>
      </c>
      <c r="X148" s="77">
        <f t="shared" si="42"/>
        <v>69915.947960886057</v>
      </c>
      <c r="Z148" s="2">
        <f t="shared" si="43"/>
        <v>67195.268109371085</v>
      </c>
      <c r="AA148" s="77">
        <f t="shared" si="44"/>
        <v>67195.268109371085</v>
      </c>
      <c r="AC148" s="2">
        <f t="shared" si="45"/>
        <v>70917.213388474062</v>
      </c>
      <c r="AD148" s="77">
        <f t="shared" si="46"/>
        <v>70917.213388474062</v>
      </c>
      <c r="AF148" s="2">
        <f t="shared" si="47"/>
        <v>69453.294280552305</v>
      </c>
      <c r="AG148" s="77">
        <f t="shared" si="48"/>
        <v>69453.294280552305</v>
      </c>
      <c r="AI148" s="2">
        <f t="shared" si="49"/>
        <v>70060.958815916048</v>
      </c>
      <c r="AJ148" s="77">
        <f t="shared" si="50"/>
        <v>70060.958815916048</v>
      </c>
    </row>
    <row r="149" spans="1:36" x14ac:dyDescent="0.2">
      <c r="A149" s="72">
        <v>6</v>
      </c>
      <c r="B149" s="1" t="s">
        <v>185</v>
      </c>
      <c r="C149" s="1" t="str">
        <f>VLOOKUP(B149,Valores!$A$2:$F$300,5,FALSE)</f>
        <v>kg</v>
      </c>
      <c r="D149" s="1">
        <v>0</v>
      </c>
      <c r="E149" s="63">
        <f>VLOOKUP($B149,Valores!$A$2:$G$300,6,FALSE)*VLOOKUP(VLOOKUP($B149,Indices_Poder!$B$5:$E$250,3,FALSE),Indices_Poder!$G$6:$N$27,4,FALSE)*VLOOKUP($E$8,Regional!$A$2:$B$7,2,FALSE)</f>
        <v>108.34166059456014</v>
      </c>
      <c r="F149" s="2">
        <f>VLOOKUP($B149,Valores!$A$2:$G$300,6,FALSE)*VLOOKUP(VLOOKUP($B149,Indices_Poder!$B$5:$E$250,3,FALSE),Indices_Poder!$G$6:$N$27,4,FALSE)*VLOOKUP($F$8,Regional!$A$2:$B$7,2,FALSE)</f>
        <v>104.12569869092985</v>
      </c>
      <c r="G149" s="2">
        <f>VLOOKUP($B149,Valores!$A$2:$G$300,6,FALSE)*VLOOKUP(VLOOKUP($B149,Indices_Poder!$B$5:$E$250,3,FALSE),Indices_Poder!$G$6:$N$27,4,FALSE)*VLOOKUP($G$8,Regional!$A$2:$B$7,2,FALSE)</f>
        <v>109.89322017838347</v>
      </c>
      <c r="H149" s="2">
        <f>VLOOKUP($B149,Valores!$A$2:$G$300,6,FALSE)*VLOOKUP(VLOOKUP($B149,Indices_Poder!$B$5:$E$250,3,FALSE),Indices_Poder!$G$6:$N$27,4,FALSE)*VLOOKUP($H$8,Regional!$A$2:$B$7,2,FALSE)</f>
        <v>107.62473306272454</v>
      </c>
      <c r="I149" s="2">
        <f>VLOOKUP($B149,Valores!$A$2:$G$300,6,FALSE)*VLOOKUP(VLOOKUP($B149,Indices_Poder!$B$5:$E$250,3,FALSE),Indices_Poder!$G$6:$N$27,4,FALSE)*VLOOKUP($I$8,Regional!$A$2:$B$7,2,FALSE)</f>
        <v>108.56636922394145</v>
      </c>
      <c r="J149" s="63">
        <f t="shared" si="39"/>
        <v>0</v>
      </c>
      <c r="K149" s="2">
        <f t="shared" si="39"/>
        <v>0</v>
      </c>
      <c r="L149" s="2">
        <f t="shared" si="39"/>
        <v>0</v>
      </c>
      <c r="M149" s="2">
        <f t="shared" si="39"/>
        <v>0</v>
      </c>
      <c r="N149" s="76">
        <f t="shared" si="39"/>
        <v>0</v>
      </c>
      <c r="O149" s="1">
        <f>VLOOKUP(B149,Valores!$A$2:$P$300,14,FALSE)</f>
        <v>1</v>
      </c>
      <c r="P149" s="1" t="str">
        <f>VLOOKUP(B149,Valores!$A$2:$P$300,15,FALSE)</f>
        <v>Rateio</v>
      </c>
      <c r="Q149" s="72">
        <f t="shared" si="51"/>
        <v>0</v>
      </c>
      <c r="R149" s="72">
        <f t="shared" si="40"/>
        <v>0</v>
      </c>
      <c r="S149" s="72">
        <f t="shared" si="40"/>
        <v>0</v>
      </c>
      <c r="T149" s="72">
        <f t="shared" si="40"/>
        <v>0</v>
      </c>
      <c r="U149" s="72">
        <f t="shared" si="40"/>
        <v>0</v>
      </c>
      <c r="W149" s="2">
        <f t="shared" si="41"/>
        <v>0</v>
      </c>
      <c r="X149" s="77">
        <f t="shared" si="42"/>
        <v>0</v>
      </c>
      <c r="Z149" s="2">
        <f t="shared" si="43"/>
        <v>0</v>
      </c>
      <c r="AA149" s="77">
        <f t="shared" si="44"/>
        <v>0</v>
      </c>
      <c r="AC149" s="2">
        <f t="shared" si="45"/>
        <v>0</v>
      </c>
      <c r="AD149" s="77">
        <f t="shared" si="46"/>
        <v>0</v>
      </c>
      <c r="AF149" s="2">
        <f t="shared" si="47"/>
        <v>0</v>
      </c>
      <c r="AG149" s="77">
        <f t="shared" si="48"/>
        <v>0</v>
      </c>
      <c r="AI149" s="2">
        <f t="shared" si="49"/>
        <v>0</v>
      </c>
      <c r="AJ149" s="77">
        <f t="shared" si="50"/>
        <v>0</v>
      </c>
    </row>
    <row r="150" spans="1:36" x14ac:dyDescent="0.2">
      <c r="A150" s="72">
        <v>7</v>
      </c>
      <c r="B150" s="1" t="s">
        <v>160</v>
      </c>
      <c r="C150" s="1" t="str">
        <f>VLOOKUP(B150,Valores!$A$2:$F$300,5,FALSE)</f>
        <v>m</v>
      </c>
      <c r="D150" s="1">
        <v>6918</v>
      </c>
      <c r="E150" s="63">
        <f>VLOOKUP($B150,Valores!$A$2:$G$300,6,FALSE)*VLOOKUP(VLOOKUP($B150,Indices_Poder!$B$5:$E$250,3,FALSE),Indices_Poder!$G$6:$N$27,4,FALSE)*VLOOKUP($E$8,Regional!$A$2:$B$7,2,FALSE)</f>
        <v>83.974855888348671</v>
      </c>
      <c r="F150" s="2">
        <f>VLOOKUP($B150,Valores!$A$2:$G$300,6,FALSE)*VLOOKUP(VLOOKUP($B150,Indices_Poder!$B$5:$E$250,3,FALSE),Indices_Poder!$G$6:$N$27,4,FALSE)*VLOOKUP($F$8,Regional!$A$2:$B$7,2,FALSE)</f>
        <v>80.707093595014413</v>
      </c>
      <c r="G150" s="2">
        <f>VLOOKUP($B150,Valores!$A$2:$G$300,6,FALSE)*VLOOKUP(VLOOKUP($B150,Indices_Poder!$B$5:$E$250,3,FALSE),Indices_Poder!$G$6:$N$27,4,FALSE)*VLOOKUP($G$8,Regional!$A$2:$B$7,2,FALSE)</f>
        <v>85.177458762799091</v>
      </c>
      <c r="H150" s="2">
        <f>VLOOKUP($B150,Valores!$A$2:$G$300,6,FALSE)*VLOOKUP(VLOOKUP($B150,Indices_Poder!$B$5:$E$250,3,FALSE),Indices_Poder!$G$6:$N$27,4,FALSE)*VLOOKUP($H$8,Regional!$A$2:$B$7,2,FALSE)</f>
        <v>83.419170422223303</v>
      </c>
      <c r="I150" s="2">
        <f>VLOOKUP($B150,Valores!$A$2:$G$300,6,FALSE)*VLOOKUP(VLOOKUP($B150,Indices_Poder!$B$5:$E$250,3,FALSE),Indices_Poder!$G$6:$N$27,4,FALSE)*VLOOKUP($I$8,Regional!$A$2:$B$7,2,FALSE)</f>
        <v>84.149025959820804</v>
      </c>
      <c r="J150" s="63">
        <f t="shared" si="39"/>
        <v>580938.05303559615</v>
      </c>
      <c r="K150" s="2">
        <f t="shared" si="39"/>
        <v>558331.67349030974</v>
      </c>
      <c r="L150" s="2">
        <f t="shared" si="39"/>
        <v>589257.65972104413</v>
      </c>
      <c r="M150" s="2">
        <f t="shared" si="39"/>
        <v>577093.82098094083</v>
      </c>
      <c r="N150" s="76">
        <f t="shared" si="39"/>
        <v>582142.96159004036</v>
      </c>
      <c r="O150" s="1">
        <f>VLOOKUP(B150,Valores!$A$2:$P$300,14,FALSE)</f>
        <v>1</v>
      </c>
      <c r="P150" s="1" t="str">
        <f>VLOOKUP(B150,Valores!$A$2:$P$300,15,FALSE)</f>
        <v>Rateio</v>
      </c>
      <c r="Q150" s="72">
        <f t="shared" si="51"/>
        <v>0</v>
      </c>
      <c r="R150" s="72">
        <f t="shared" si="40"/>
        <v>0</v>
      </c>
      <c r="S150" s="72">
        <f t="shared" si="40"/>
        <v>0</v>
      </c>
      <c r="T150" s="72">
        <f t="shared" si="40"/>
        <v>0</v>
      </c>
      <c r="U150" s="72">
        <f t="shared" si="40"/>
        <v>0</v>
      </c>
      <c r="W150" s="2">
        <f t="shared" si="41"/>
        <v>580938.05303559615</v>
      </c>
      <c r="X150" s="77">
        <f t="shared" si="42"/>
        <v>580938.05303559615</v>
      </c>
      <c r="Z150" s="2">
        <f t="shared" si="43"/>
        <v>558331.67349030974</v>
      </c>
      <c r="AA150" s="77">
        <f t="shared" si="44"/>
        <v>558331.67349030974</v>
      </c>
      <c r="AC150" s="2">
        <f t="shared" si="45"/>
        <v>589257.65972104413</v>
      </c>
      <c r="AD150" s="77">
        <f t="shared" si="46"/>
        <v>589257.65972104413</v>
      </c>
      <c r="AF150" s="2">
        <f t="shared" si="47"/>
        <v>577093.82098094083</v>
      </c>
      <c r="AG150" s="77">
        <f t="shared" si="48"/>
        <v>577093.82098094083</v>
      </c>
      <c r="AI150" s="2">
        <f t="shared" si="49"/>
        <v>582142.96159004036</v>
      </c>
      <c r="AJ150" s="77">
        <f t="shared" si="50"/>
        <v>582142.96159004036</v>
      </c>
    </row>
    <row r="151" spans="1:36" x14ac:dyDescent="0.2">
      <c r="A151" s="72">
        <v>8</v>
      </c>
      <c r="B151" s="1" t="s">
        <v>86</v>
      </c>
      <c r="C151" s="1" t="str">
        <f>VLOOKUP(B151,Valores!$A$2:$F$300,5,FALSE)</f>
        <v>kg</v>
      </c>
      <c r="D151" s="1">
        <v>4840</v>
      </c>
      <c r="E151" s="63">
        <f>VLOOKUP($B151,Valores!$A$2:$G$300,6,FALSE)*VLOOKUP(VLOOKUP($B151,Indices_Poder!$B$5:$E$250,3,FALSE),Indices_Poder!$G$6:$N$27,4,FALSE)*VLOOKUP($E$8,Regional!$A$2:$B$7,2,FALSE)</f>
        <v>91.826445229007192</v>
      </c>
      <c r="F151" s="2">
        <f>VLOOKUP($B151,Valores!$A$2:$G$300,6,FALSE)*VLOOKUP(VLOOKUP($B151,Indices_Poder!$B$5:$E$250,3,FALSE),Indices_Poder!$G$6:$N$27,4,FALSE)*VLOOKUP($F$8,Regional!$A$2:$B$7,2,FALSE)</f>
        <v>88.253149483799405</v>
      </c>
      <c r="G151" s="2">
        <f>VLOOKUP($B151,Valores!$A$2:$G$300,6,FALSE)*VLOOKUP(VLOOKUP($B151,Indices_Poder!$B$5:$E$250,3,FALSE),Indices_Poder!$G$6:$N$27,4,FALSE)*VLOOKUP($G$8,Regional!$A$2:$B$7,2,FALSE)</f>
        <v>93.141490617471987</v>
      </c>
      <c r="H151" s="2">
        <f>VLOOKUP($B151,Valores!$A$2:$G$300,6,FALSE)*VLOOKUP(VLOOKUP($B151,Indices_Poder!$B$5:$E$250,3,FALSE),Indices_Poder!$G$6:$N$27,4,FALSE)*VLOOKUP($H$8,Regional!$A$2:$B$7,2,FALSE)</f>
        <v>91.218803566751063</v>
      </c>
      <c r="I151" s="2">
        <f>VLOOKUP($B151,Valores!$A$2:$G$300,6,FALSE)*VLOOKUP(VLOOKUP($B151,Indices_Poder!$B$5:$E$250,3,FALSE),Indices_Poder!$G$6:$N$27,4,FALSE)*VLOOKUP($I$8,Regional!$A$2:$B$7,2,FALSE)</f>
        <v>92.016900078371066</v>
      </c>
      <c r="J151" s="63">
        <f t="shared" si="39"/>
        <v>444439.99490839482</v>
      </c>
      <c r="K151" s="2">
        <f t="shared" si="39"/>
        <v>427145.24350158911</v>
      </c>
      <c r="L151" s="2">
        <f t="shared" si="39"/>
        <v>450804.81458856445</v>
      </c>
      <c r="M151" s="2">
        <f t="shared" si="39"/>
        <v>441499.00926307513</v>
      </c>
      <c r="N151" s="76">
        <f t="shared" si="39"/>
        <v>445361.79637931596</v>
      </c>
      <c r="O151" s="1">
        <f>VLOOKUP(B151,Valores!$A$2:$P$300,14,FALSE)</f>
        <v>1</v>
      </c>
      <c r="P151" s="1">
        <f>VLOOKUP(B151,Valores!$A$2:$P$300,15,FALSE)</f>
        <v>3.1300000000000001E-2</v>
      </c>
      <c r="Q151" s="72">
        <f t="shared" si="51"/>
        <v>0</v>
      </c>
      <c r="R151" s="72">
        <f t="shared" si="40"/>
        <v>0</v>
      </c>
      <c r="S151" s="72">
        <f t="shared" si="40"/>
        <v>0</v>
      </c>
      <c r="T151" s="72">
        <f t="shared" si="40"/>
        <v>0</v>
      </c>
      <c r="U151" s="72">
        <f t="shared" si="40"/>
        <v>0</v>
      </c>
      <c r="W151" s="2">
        <f t="shared" si="41"/>
        <v>444439.99490839482</v>
      </c>
      <c r="X151" s="77">
        <f t="shared" si="42"/>
        <v>444439.99490839482</v>
      </c>
      <c r="Z151" s="2">
        <f t="shared" si="43"/>
        <v>427145.24350158911</v>
      </c>
      <c r="AA151" s="77">
        <f t="shared" si="44"/>
        <v>427145.24350158911</v>
      </c>
      <c r="AC151" s="2">
        <f t="shared" si="45"/>
        <v>450804.81458856445</v>
      </c>
      <c r="AD151" s="77">
        <f t="shared" si="46"/>
        <v>450804.81458856445</v>
      </c>
      <c r="AF151" s="2">
        <f t="shared" si="47"/>
        <v>441499.00926307513</v>
      </c>
      <c r="AG151" s="77">
        <f t="shared" si="48"/>
        <v>441499.00926307513</v>
      </c>
      <c r="AI151" s="2">
        <f t="shared" si="49"/>
        <v>445361.79637931596</v>
      </c>
      <c r="AJ151" s="77">
        <f t="shared" si="50"/>
        <v>445361.79637931596</v>
      </c>
    </row>
    <row r="152" spans="1:36" x14ac:dyDescent="0.2">
      <c r="A152" s="72">
        <v>9</v>
      </c>
      <c r="B152" s="1" t="s">
        <v>129</v>
      </c>
      <c r="C152" s="1" t="str">
        <f>VLOOKUP(B152,Valores!$A$2:$F$300,5,FALSE)</f>
        <v>kg</v>
      </c>
      <c r="D152" s="1">
        <v>735</v>
      </c>
      <c r="E152" s="63">
        <f>VLOOKUP($B152,Valores!$A$2:$G$300,6,FALSE)*VLOOKUP(VLOOKUP($B152,Indices_Poder!$B$5:$E$250,3,FALSE),Indices_Poder!$G$6:$N$27,4,FALSE)*VLOOKUP($E$8,Regional!$A$2:$B$7,2,FALSE)</f>
        <v>91.826445229007192</v>
      </c>
      <c r="F152" s="2">
        <f>VLOOKUP($B152,Valores!$A$2:$G$300,6,FALSE)*VLOOKUP(VLOOKUP($B152,Indices_Poder!$B$5:$E$250,3,FALSE),Indices_Poder!$G$6:$N$27,4,FALSE)*VLOOKUP($F$8,Regional!$A$2:$B$7,2,FALSE)</f>
        <v>88.253149483799405</v>
      </c>
      <c r="G152" s="2">
        <f>VLOOKUP($B152,Valores!$A$2:$G$300,6,FALSE)*VLOOKUP(VLOOKUP($B152,Indices_Poder!$B$5:$E$250,3,FALSE),Indices_Poder!$G$6:$N$27,4,FALSE)*VLOOKUP($G$8,Regional!$A$2:$B$7,2,FALSE)</f>
        <v>93.141490617471987</v>
      </c>
      <c r="H152" s="2">
        <f>VLOOKUP($B152,Valores!$A$2:$G$300,6,FALSE)*VLOOKUP(VLOOKUP($B152,Indices_Poder!$B$5:$E$250,3,FALSE),Indices_Poder!$G$6:$N$27,4,FALSE)*VLOOKUP($H$8,Regional!$A$2:$B$7,2,FALSE)</f>
        <v>91.218803566751063</v>
      </c>
      <c r="I152" s="2">
        <f>VLOOKUP($B152,Valores!$A$2:$G$300,6,FALSE)*VLOOKUP(VLOOKUP($B152,Indices_Poder!$B$5:$E$250,3,FALSE),Indices_Poder!$G$6:$N$27,4,FALSE)*VLOOKUP($I$8,Regional!$A$2:$B$7,2,FALSE)</f>
        <v>92.016900078371066</v>
      </c>
      <c r="J152" s="63">
        <f t="shared" si="39"/>
        <v>67492.437243320281</v>
      </c>
      <c r="K152" s="2">
        <f t="shared" si="39"/>
        <v>64866.064870592563</v>
      </c>
      <c r="L152" s="2">
        <f t="shared" si="39"/>
        <v>68458.995603841904</v>
      </c>
      <c r="M152" s="2">
        <f t="shared" si="39"/>
        <v>67045.82062156203</v>
      </c>
      <c r="N152" s="76">
        <f t="shared" si="39"/>
        <v>67632.421557602735</v>
      </c>
      <c r="O152" s="1">
        <f>VLOOKUP(B152,Valores!$A$2:$P$300,14,FALSE)</f>
        <v>1</v>
      </c>
      <c r="P152" s="1">
        <f>VLOOKUP(B152,Valores!$A$2:$P$300,15,FALSE)</f>
        <v>3.1300000000000001E-2</v>
      </c>
      <c r="Q152" s="72">
        <f t="shared" si="51"/>
        <v>0</v>
      </c>
      <c r="R152" s="72">
        <f t="shared" si="40"/>
        <v>0</v>
      </c>
      <c r="S152" s="72">
        <f t="shared" si="40"/>
        <v>0</v>
      </c>
      <c r="T152" s="72">
        <f t="shared" si="40"/>
        <v>0</v>
      </c>
      <c r="U152" s="72">
        <f t="shared" si="40"/>
        <v>0</v>
      </c>
      <c r="W152" s="2">
        <f t="shared" si="41"/>
        <v>67492.437243320281</v>
      </c>
      <c r="X152" s="77">
        <f t="shared" si="42"/>
        <v>67492.437243320281</v>
      </c>
      <c r="Z152" s="2">
        <f t="shared" si="43"/>
        <v>64866.064870592563</v>
      </c>
      <c r="AA152" s="77">
        <f t="shared" si="44"/>
        <v>64866.064870592563</v>
      </c>
      <c r="AC152" s="2">
        <f t="shared" si="45"/>
        <v>68458.995603841904</v>
      </c>
      <c r="AD152" s="77">
        <f t="shared" si="46"/>
        <v>68458.995603841904</v>
      </c>
      <c r="AF152" s="2">
        <f t="shared" si="47"/>
        <v>67045.82062156203</v>
      </c>
      <c r="AG152" s="77">
        <f t="shared" si="48"/>
        <v>67045.82062156203</v>
      </c>
      <c r="AI152" s="2">
        <f t="shared" si="49"/>
        <v>67632.421557602735</v>
      </c>
      <c r="AJ152" s="77">
        <f t="shared" si="50"/>
        <v>67632.421557602735</v>
      </c>
    </row>
    <row r="153" spans="1:36" x14ac:dyDescent="0.2">
      <c r="A153" s="72">
        <v>10</v>
      </c>
      <c r="B153" s="1" t="s">
        <v>131</v>
      </c>
      <c r="C153" s="1" t="str">
        <f>VLOOKUP(B153,Valores!$A$2:$F$300,5,FALSE)</f>
        <v>kg</v>
      </c>
      <c r="D153" s="1">
        <v>0</v>
      </c>
      <c r="E153" s="63">
        <f>VLOOKUP($B153,Valores!$A$2:$G$300,6,FALSE)*VLOOKUP(VLOOKUP($B153,Indices_Poder!$B$5:$E$250,3,FALSE),Indices_Poder!$G$6:$N$27,4,FALSE)*VLOOKUP($E$8,Regional!$A$2:$B$7,2,FALSE)</f>
        <v>91.826445229007192</v>
      </c>
      <c r="F153" s="2">
        <f>VLOOKUP($B153,Valores!$A$2:$G$300,6,FALSE)*VLOOKUP(VLOOKUP($B153,Indices_Poder!$B$5:$E$250,3,FALSE),Indices_Poder!$G$6:$N$27,4,FALSE)*VLOOKUP($F$8,Regional!$A$2:$B$7,2,FALSE)</f>
        <v>88.253149483799405</v>
      </c>
      <c r="G153" s="2">
        <f>VLOOKUP($B153,Valores!$A$2:$G$300,6,FALSE)*VLOOKUP(VLOOKUP($B153,Indices_Poder!$B$5:$E$250,3,FALSE),Indices_Poder!$G$6:$N$27,4,FALSE)*VLOOKUP($G$8,Regional!$A$2:$B$7,2,FALSE)</f>
        <v>93.141490617471987</v>
      </c>
      <c r="H153" s="2">
        <f>VLOOKUP($B153,Valores!$A$2:$G$300,6,FALSE)*VLOOKUP(VLOOKUP($B153,Indices_Poder!$B$5:$E$250,3,FALSE),Indices_Poder!$G$6:$N$27,4,FALSE)*VLOOKUP($H$8,Regional!$A$2:$B$7,2,FALSE)</f>
        <v>91.218803566751063</v>
      </c>
      <c r="I153" s="2">
        <f>VLOOKUP($B153,Valores!$A$2:$G$300,6,FALSE)*VLOOKUP(VLOOKUP($B153,Indices_Poder!$B$5:$E$250,3,FALSE),Indices_Poder!$G$6:$N$27,4,FALSE)*VLOOKUP($I$8,Regional!$A$2:$B$7,2,FALSE)</f>
        <v>92.016900078371066</v>
      </c>
      <c r="J153" s="63">
        <f t="shared" si="39"/>
        <v>0</v>
      </c>
      <c r="K153" s="2">
        <f t="shared" si="39"/>
        <v>0</v>
      </c>
      <c r="L153" s="2">
        <f t="shared" si="39"/>
        <v>0</v>
      </c>
      <c r="M153" s="2">
        <f t="shared" si="39"/>
        <v>0</v>
      </c>
      <c r="N153" s="76">
        <f t="shared" si="39"/>
        <v>0</v>
      </c>
      <c r="O153" s="1">
        <f>VLOOKUP(B153,Valores!$A$2:$P$300,14,FALSE)</f>
        <v>1</v>
      </c>
      <c r="P153" s="1">
        <f>VLOOKUP(B153,Valores!$A$2:$P$300,15,FALSE)</f>
        <v>3.1300000000000001E-2</v>
      </c>
      <c r="Q153" s="72">
        <f t="shared" si="51"/>
        <v>0</v>
      </c>
      <c r="R153" s="72">
        <f t="shared" si="40"/>
        <v>0</v>
      </c>
      <c r="S153" s="72">
        <f t="shared" si="40"/>
        <v>0</v>
      </c>
      <c r="T153" s="72">
        <f t="shared" si="40"/>
        <v>0</v>
      </c>
      <c r="U153" s="72">
        <f t="shared" si="40"/>
        <v>0</v>
      </c>
      <c r="W153" s="2">
        <f t="shared" si="41"/>
        <v>0</v>
      </c>
      <c r="X153" s="77">
        <f t="shared" si="42"/>
        <v>0</v>
      </c>
      <c r="Z153" s="2">
        <f t="shared" si="43"/>
        <v>0</v>
      </c>
      <c r="AA153" s="77">
        <f t="shared" si="44"/>
        <v>0</v>
      </c>
      <c r="AC153" s="2">
        <f t="shared" si="45"/>
        <v>0</v>
      </c>
      <c r="AD153" s="77">
        <f t="shared" si="46"/>
        <v>0</v>
      </c>
      <c r="AF153" s="2">
        <f t="shared" si="47"/>
        <v>0</v>
      </c>
      <c r="AG153" s="77">
        <f t="shared" si="48"/>
        <v>0</v>
      </c>
      <c r="AI153" s="2">
        <f t="shared" si="49"/>
        <v>0</v>
      </c>
      <c r="AJ153" s="77">
        <f t="shared" si="50"/>
        <v>0</v>
      </c>
    </row>
    <row r="154" spans="1:36" x14ac:dyDescent="0.2">
      <c r="A154" s="72">
        <v>11</v>
      </c>
      <c r="B154" s="1" t="s">
        <v>84</v>
      </c>
      <c r="C154" s="1" t="str">
        <f>VLOOKUP(B154,Valores!$A$2:$F$300,5,FALSE)</f>
        <v>kg</v>
      </c>
      <c r="D154" s="1">
        <v>630</v>
      </c>
      <c r="E154" s="63">
        <f>VLOOKUP($B154,Valores!$A$2:$G$300,6,FALSE)*VLOOKUP(VLOOKUP($B154,Indices_Poder!$B$5:$E$250,3,FALSE),Indices_Poder!$G$6:$N$27,4,FALSE)*VLOOKUP($E$8,Regional!$A$2:$B$7,2,FALSE)</f>
        <v>91.826445229007192</v>
      </c>
      <c r="F154" s="2">
        <f>VLOOKUP($B154,Valores!$A$2:$G$300,6,FALSE)*VLOOKUP(VLOOKUP($B154,Indices_Poder!$B$5:$E$250,3,FALSE),Indices_Poder!$G$6:$N$27,4,FALSE)*VLOOKUP($F$8,Regional!$A$2:$B$7,2,FALSE)</f>
        <v>88.253149483799405</v>
      </c>
      <c r="G154" s="2">
        <f>VLOOKUP($B154,Valores!$A$2:$G$300,6,FALSE)*VLOOKUP(VLOOKUP($B154,Indices_Poder!$B$5:$E$250,3,FALSE),Indices_Poder!$G$6:$N$27,4,FALSE)*VLOOKUP($G$8,Regional!$A$2:$B$7,2,FALSE)</f>
        <v>93.141490617471987</v>
      </c>
      <c r="H154" s="2">
        <f>VLOOKUP($B154,Valores!$A$2:$G$300,6,FALSE)*VLOOKUP(VLOOKUP($B154,Indices_Poder!$B$5:$E$250,3,FALSE),Indices_Poder!$G$6:$N$27,4,FALSE)*VLOOKUP($H$8,Regional!$A$2:$B$7,2,FALSE)</f>
        <v>91.218803566751063</v>
      </c>
      <c r="I154" s="2">
        <f>VLOOKUP($B154,Valores!$A$2:$G$300,6,FALSE)*VLOOKUP(VLOOKUP($B154,Indices_Poder!$B$5:$E$250,3,FALSE),Indices_Poder!$G$6:$N$27,4,FALSE)*VLOOKUP($I$8,Regional!$A$2:$B$7,2,FALSE)</f>
        <v>92.016900078371066</v>
      </c>
      <c r="J154" s="63">
        <f t="shared" si="39"/>
        <v>57850.660494274533</v>
      </c>
      <c r="K154" s="2">
        <f t="shared" si="39"/>
        <v>55599.484174793623</v>
      </c>
      <c r="L154" s="2">
        <f t="shared" si="39"/>
        <v>58679.139089007353</v>
      </c>
      <c r="M154" s="2">
        <f t="shared" si="39"/>
        <v>57467.846247053167</v>
      </c>
      <c r="N154" s="76">
        <f t="shared" si="39"/>
        <v>57970.647049373772</v>
      </c>
      <c r="O154" s="1">
        <f>VLOOKUP(B154,Valores!$A$2:$P$300,14,FALSE)</f>
        <v>1</v>
      </c>
      <c r="P154" s="1">
        <f>VLOOKUP(B154,Valores!$A$2:$P$300,15,FALSE)</f>
        <v>3.1300000000000001E-2</v>
      </c>
      <c r="Q154" s="72">
        <f t="shared" si="51"/>
        <v>0</v>
      </c>
      <c r="R154" s="72">
        <f t="shared" si="40"/>
        <v>0</v>
      </c>
      <c r="S154" s="72">
        <f t="shared" si="40"/>
        <v>0</v>
      </c>
      <c r="T154" s="72">
        <f t="shared" si="40"/>
        <v>0</v>
      </c>
      <c r="U154" s="72">
        <f t="shared" si="40"/>
        <v>0</v>
      </c>
      <c r="W154" s="2">
        <f t="shared" si="41"/>
        <v>57850.660494274533</v>
      </c>
      <c r="X154" s="77">
        <f t="shared" si="42"/>
        <v>57850.660494274533</v>
      </c>
      <c r="Z154" s="2">
        <f t="shared" si="43"/>
        <v>55599.484174793623</v>
      </c>
      <c r="AA154" s="77">
        <f t="shared" si="44"/>
        <v>55599.484174793623</v>
      </c>
      <c r="AC154" s="2">
        <f t="shared" si="45"/>
        <v>58679.139089007353</v>
      </c>
      <c r="AD154" s="77">
        <f t="shared" si="46"/>
        <v>58679.139089007353</v>
      </c>
      <c r="AF154" s="2">
        <f t="shared" si="47"/>
        <v>57467.846247053167</v>
      </c>
      <c r="AG154" s="77">
        <f t="shared" si="48"/>
        <v>57467.846247053167</v>
      </c>
      <c r="AI154" s="2">
        <f t="shared" si="49"/>
        <v>57970.647049373772</v>
      </c>
      <c r="AJ154" s="77">
        <f t="shared" si="50"/>
        <v>57970.647049373772</v>
      </c>
    </row>
    <row r="155" spans="1:36" x14ac:dyDescent="0.2">
      <c r="A155" s="72">
        <v>12</v>
      </c>
      <c r="B155" s="1" t="s">
        <v>85</v>
      </c>
      <c r="C155" s="1" t="str">
        <f>VLOOKUP(B155,Valores!$A$2:$F$300,5,FALSE)</f>
        <v>kg</v>
      </c>
      <c r="D155" s="1">
        <v>630</v>
      </c>
      <c r="E155" s="63">
        <f>VLOOKUP($B155,Valores!$A$2:$G$300,6,FALSE)*VLOOKUP(VLOOKUP($B155,Indices_Poder!$B$5:$E$250,3,FALSE),Indices_Poder!$G$6:$N$27,4,FALSE)*VLOOKUP($E$8,Regional!$A$2:$B$7,2,FALSE)</f>
        <v>91.826445229007192</v>
      </c>
      <c r="F155" s="2">
        <f>VLOOKUP($B155,Valores!$A$2:$G$300,6,FALSE)*VLOOKUP(VLOOKUP($B155,Indices_Poder!$B$5:$E$250,3,FALSE),Indices_Poder!$G$6:$N$27,4,FALSE)*VLOOKUP($F$8,Regional!$A$2:$B$7,2,FALSE)</f>
        <v>88.253149483799405</v>
      </c>
      <c r="G155" s="2">
        <f>VLOOKUP($B155,Valores!$A$2:$G$300,6,FALSE)*VLOOKUP(VLOOKUP($B155,Indices_Poder!$B$5:$E$250,3,FALSE),Indices_Poder!$G$6:$N$27,4,FALSE)*VLOOKUP($G$8,Regional!$A$2:$B$7,2,FALSE)</f>
        <v>93.141490617471987</v>
      </c>
      <c r="H155" s="2">
        <f>VLOOKUP($B155,Valores!$A$2:$G$300,6,FALSE)*VLOOKUP(VLOOKUP($B155,Indices_Poder!$B$5:$E$250,3,FALSE),Indices_Poder!$G$6:$N$27,4,FALSE)*VLOOKUP($H$8,Regional!$A$2:$B$7,2,FALSE)</f>
        <v>91.218803566751063</v>
      </c>
      <c r="I155" s="2">
        <f>VLOOKUP($B155,Valores!$A$2:$G$300,6,FALSE)*VLOOKUP(VLOOKUP($B155,Indices_Poder!$B$5:$E$250,3,FALSE),Indices_Poder!$G$6:$N$27,4,FALSE)*VLOOKUP($I$8,Regional!$A$2:$B$7,2,FALSE)</f>
        <v>92.016900078371066</v>
      </c>
      <c r="J155" s="63">
        <f t="shared" si="39"/>
        <v>57850.660494274533</v>
      </c>
      <c r="K155" s="2">
        <f t="shared" si="39"/>
        <v>55599.484174793623</v>
      </c>
      <c r="L155" s="2">
        <f t="shared" si="39"/>
        <v>58679.139089007353</v>
      </c>
      <c r="M155" s="2">
        <f t="shared" si="39"/>
        <v>57467.846247053167</v>
      </c>
      <c r="N155" s="76">
        <f t="shared" si="39"/>
        <v>57970.647049373772</v>
      </c>
      <c r="O155" s="1">
        <f>VLOOKUP(B155,Valores!$A$2:$P$300,14,FALSE)</f>
        <v>1</v>
      </c>
      <c r="P155" s="1">
        <f>VLOOKUP(B155,Valores!$A$2:$P$300,15,FALSE)</f>
        <v>3.1300000000000001E-2</v>
      </c>
      <c r="Q155" s="72">
        <f t="shared" si="51"/>
        <v>0</v>
      </c>
      <c r="R155" s="72">
        <f t="shared" si="40"/>
        <v>0</v>
      </c>
      <c r="S155" s="72">
        <f t="shared" si="40"/>
        <v>0</v>
      </c>
      <c r="T155" s="72">
        <f t="shared" si="40"/>
        <v>0</v>
      </c>
      <c r="U155" s="72">
        <f t="shared" si="40"/>
        <v>0</v>
      </c>
      <c r="W155" s="2">
        <f t="shared" si="41"/>
        <v>57850.660494274533</v>
      </c>
      <c r="X155" s="77">
        <f t="shared" si="42"/>
        <v>57850.660494274533</v>
      </c>
      <c r="Z155" s="2">
        <f t="shared" si="43"/>
        <v>55599.484174793623</v>
      </c>
      <c r="AA155" s="77">
        <f t="shared" si="44"/>
        <v>55599.484174793623</v>
      </c>
      <c r="AC155" s="2">
        <f t="shared" si="45"/>
        <v>58679.139089007353</v>
      </c>
      <c r="AD155" s="77">
        <f t="shared" si="46"/>
        <v>58679.139089007353</v>
      </c>
      <c r="AF155" s="2">
        <f t="shared" si="47"/>
        <v>57467.846247053167</v>
      </c>
      <c r="AG155" s="77">
        <f t="shared" si="48"/>
        <v>57467.846247053167</v>
      </c>
      <c r="AI155" s="2">
        <f t="shared" si="49"/>
        <v>57970.647049373772</v>
      </c>
      <c r="AJ155" s="77">
        <f t="shared" si="50"/>
        <v>57970.647049373772</v>
      </c>
    </row>
    <row r="156" spans="1:36" x14ac:dyDescent="0.2">
      <c r="A156" s="72">
        <v>13</v>
      </c>
      <c r="B156" s="1" t="s">
        <v>87</v>
      </c>
      <c r="C156" s="1" t="str">
        <f>VLOOKUP(B156,Valores!$A$2:$F$300,5,FALSE)</f>
        <v>unid.</v>
      </c>
      <c r="D156" s="1">
        <v>3</v>
      </c>
      <c r="E156" s="63">
        <f>VLOOKUP($B156,Valores!$A$2:$G$300,6,FALSE)*VLOOKUP(VLOOKUP($B156,Indices_Poder!$B$5:$E$250,3,FALSE),Indices_Poder!$G$6:$N$27,4,FALSE)*VLOOKUP($E$8,Regional!$A$2:$B$7,2,FALSE)</f>
        <v>2636.6773863428548</v>
      </c>
      <c r="F156" s="2">
        <f>VLOOKUP($B156,Valores!$A$2:$G$300,6,FALSE)*VLOOKUP(VLOOKUP($B156,Indices_Poder!$B$5:$E$250,3,FALSE),Indices_Poder!$G$6:$N$27,4,FALSE)*VLOOKUP($F$8,Regional!$A$2:$B$7,2,FALSE)</f>
        <v>2534.0748292841795</v>
      </c>
      <c r="G156" s="2">
        <f>VLOOKUP($B156,Valores!$A$2:$G$300,6,FALSE)*VLOOKUP(VLOOKUP($B156,Indices_Poder!$B$5:$E$250,3,FALSE),Indices_Poder!$G$6:$N$27,4,FALSE)*VLOOKUP($G$8,Regional!$A$2:$B$7,2,FALSE)</f>
        <v>2674.4372106410979</v>
      </c>
      <c r="H156" s="2">
        <f>VLOOKUP($B156,Valores!$A$2:$G$300,6,FALSE)*VLOOKUP(VLOOKUP($B156,Indices_Poder!$B$5:$E$250,3,FALSE),Indices_Poder!$G$6:$N$27,4,FALSE)*VLOOKUP($H$8,Regional!$A$2:$B$7,2,FALSE)</f>
        <v>2619.2297433912527</v>
      </c>
      <c r="I156" s="2">
        <f>VLOOKUP($B156,Valores!$A$2:$G$300,6,FALSE)*VLOOKUP(VLOOKUP($B156,Indices_Poder!$B$5:$E$250,3,FALSE),Indices_Poder!$G$6:$N$27,4,FALSE)*VLOOKUP($I$8,Regional!$A$2:$B$7,2,FALSE)</f>
        <v>2642.1460505515656</v>
      </c>
      <c r="J156" s="63">
        <f t="shared" si="39"/>
        <v>7910.0321590285639</v>
      </c>
      <c r="K156" s="2">
        <f t="shared" si="39"/>
        <v>7602.224487852538</v>
      </c>
      <c r="L156" s="2">
        <f t="shared" si="39"/>
        <v>8023.311631923294</v>
      </c>
      <c r="M156" s="2">
        <f t="shared" si="39"/>
        <v>7857.689230173758</v>
      </c>
      <c r="N156" s="76">
        <f t="shared" si="39"/>
        <v>7926.4381516546964</v>
      </c>
      <c r="O156" s="1">
        <f>VLOOKUP(B156,Valores!$A$2:$P$300,14,FALSE)</f>
        <v>1</v>
      </c>
      <c r="P156" s="1">
        <f>VLOOKUP(B156,Valores!$A$2:$P$300,15,FALSE)</f>
        <v>2.7E-2</v>
      </c>
      <c r="Q156" s="72">
        <f t="shared" si="51"/>
        <v>0</v>
      </c>
      <c r="R156" s="72">
        <f t="shared" si="40"/>
        <v>0</v>
      </c>
      <c r="S156" s="72">
        <f t="shared" si="40"/>
        <v>0</v>
      </c>
      <c r="T156" s="72">
        <f t="shared" si="40"/>
        <v>0</v>
      </c>
      <c r="U156" s="72">
        <f t="shared" si="40"/>
        <v>0</v>
      </c>
      <c r="W156" s="2">
        <f t="shared" si="41"/>
        <v>7910.0321590285639</v>
      </c>
      <c r="X156" s="77">
        <f t="shared" si="42"/>
        <v>7910.0321590285639</v>
      </c>
      <c r="Z156" s="2">
        <f t="shared" si="43"/>
        <v>7602.224487852538</v>
      </c>
      <c r="AA156" s="77">
        <f t="shared" si="44"/>
        <v>7602.224487852538</v>
      </c>
      <c r="AC156" s="2">
        <f t="shared" si="45"/>
        <v>8023.311631923294</v>
      </c>
      <c r="AD156" s="77">
        <f t="shared" si="46"/>
        <v>8023.311631923294</v>
      </c>
      <c r="AF156" s="2">
        <f t="shared" si="47"/>
        <v>7857.689230173758</v>
      </c>
      <c r="AG156" s="77">
        <f t="shared" si="48"/>
        <v>7857.689230173758</v>
      </c>
      <c r="AI156" s="2">
        <f t="shared" si="49"/>
        <v>7926.4381516546964</v>
      </c>
      <c r="AJ156" s="77">
        <f t="shared" si="50"/>
        <v>7926.4381516546964</v>
      </c>
    </row>
    <row r="157" spans="1:36" x14ac:dyDescent="0.2">
      <c r="A157" s="72">
        <v>14</v>
      </c>
      <c r="B157" s="1" t="s">
        <v>146</v>
      </c>
      <c r="C157" s="1" t="str">
        <f>VLOOKUP(B157,Valores!$A$2:$F$300,5,FALSE)</f>
        <v>cj</v>
      </c>
      <c r="D157" s="1">
        <v>6</v>
      </c>
      <c r="E157" s="63">
        <f>VLOOKUP($B157,Valores!$A$2:$G$300,6,FALSE)*VLOOKUP(VLOOKUP($B157,Indices_Poder!$B$5:$E$250,3,FALSE),Indices_Poder!$G$6:$N$27,4,FALSE)*VLOOKUP($E$8,Regional!$A$2:$B$7,2,FALSE)</f>
        <v>1118.7844147489395</v>
      </c>
      <c r="F157" s="2">
        <f>VLOOKUP($B157,Valores!$A$2:$G$300,6,FALSE)*VLOOKUP(VLOOKUP($B157,Indices_Poder!$B$5:$E$250,3,FALSE),Indices_Poder!$G$6:$N$27,4,FALSE)*VLOOKUP($F$8,Regional!$A$2:$B$7,2,FALSE)</f>
        <v>1075.2485076466103</v>
      </c>
      <c r="G157" s="2">
        <f>VLOOKUP($B157,Valores!$A$2:$G$300,6,FALSE)*VLOOKUP(VLOOKUP($B157,Indices_Poder!$B$5:$E$250,3,FALSE),Indices_Poder!$G$6:$N$27,4,FALSE)*VLOOKUP($G$8,Regional!$A$2:$B$7,2,FALSE)</f>
        <v>1134.8065125404057</v>
      </c>
      <c r="H157" s="2">
        <f>VLOOKUP($B157,Valores!$A$2:$G$300,6,FALSE)*VLOOKUP(VLOOKUP($B157,Indices_Poder!$B$5:$E$250,3,FALSE),Indices_Poder!$G$6:$N$27,4,FALSE)*VLOOKUP($H$8,Regional!$A$2:$B$7,2,FALSE)</f>
        <v>1111.3811005970206</v>
      </c>
      <c r="I157" s="2">
        <f>VLOOKUP($B157,Valores!$A$2:$G$300,6,FALSE)*VLOOKUP(VLOOKUP($B157,Indices_Poder!$B$5:$E$250,3,FALSE),Indices_Poder!$G$6:$N$27,4,FALSE)*VLOOKUP($I$8,Regional!$A$2:$B$7,2,FALSE)</f>
        <v>1121.1048564980483</v>
      </c>
      <c r="J157" s="63">
        <f t="shared" si="39"/>
        <v>6712.7064884936372</v>
      </c>
      <c r="K157" s="2">
        <f t="shared" si="39"/>
        <v>6451.4910458796621</v>
      </c>
      <c r="L157" s="2">
        <f t="shared" si="39"/>
        <v>6808.8390752424348</v>
      </c>
      <c r="M157" s="2">
        <f t="shared" si="39"/>
        <v>6668.2866035821235</v>
      </c>
      <c r="N157" s="76">
        <f t="shared" si="39"/>
        <v>6726.6291389882899</v>
      </c>
      <c r="O157" s="1">
        <f>VLOOKUP(B157,Valores!$A$2:$P$300,14,FALSE)</f>
        <v>1</v>
      </c>
      <c r="P157" s="1">
        <f>VLOOKUP(B157,Valores!$A$2:$P$300,15,FALSE)</f>
        <v>2.7E-2</v>
      </c>
      <c r="Q157" s="72">
        <f t="shared" si="51"/>
        <v>0</v>
      </c>
      <c r="R157" s="72">
        <f t="shared" si="40"/>
        <v>0</v>
      </c>
      <c r="S157" s="72">
        <f t="shared" si="40"/>
        <v>0</v>
      </c>
      <c r="T157" s="72">
        <f t="shared" si="40"/>
        <v>0</v>
      </c>
      <c r="U157" s="72">
        <f t="shared" si="40"/>
        <v>0</v>
      </c>
      <c r="W157" s="2">
        <f t="shared" si="41"/>
        <v>6712.7064884936372</v>
      </c>
      <c r="X157" s="77">
        <f t="shared" si="42"/>
        <v>6712.7064884936372</v>
      </c>
      <c r="Z157" s="2">
        <f t="shared" si="43"/>
        <v>6451.4910458796621</v>
      </c>
      <c r="AA157" s="77">
        <f t="shared" si="44"/>
        <v>6451.4910458796621</v>
      </c>
      <c r="AC157" s="2">
        <f t="shared" si="45"/>
        <v>6808.8390752424348</v>
      </c>
      <c r="AD157" s="77">
        <f t="shared" si="46"/>
        <v>6808.8390752424348</v>
      </c>
      <c r="AF157" s="2">
        <f t="shared" si="47"/>
        <v>6668.2866035821235</v>
      </c>
      <c r="AG157" s="77">
        <f t="shared" si="48"/>
        <v>6668.2866035821235</v>
      </c>
      <c r="AI157" s="2">
        <f t="shared" si="49"/>
        <v>6726.6291389882899</v>
      </c>
      <c r="AJ157" s="77">
        <f t="shared" si="50"/>
        <v>6726.6291389882899</v>
      </c>
    </row>
    <row r="158" spans="1:36" x14ac:dyDescent="0.2">
      <c r="A158" s="72">
        <v>15</v>
      </c>
      <c r="B158" s="1" t="s">
        <v>134</v>
      </c>
      <c r="C158" s="1" t="str">
        <f>VLOOKUP(B158,Valores!$A$2:$F$300,5,FALSE)</f>
        <v>m³</v>
      </c>
      <c r="D158" s="1">
        <v>5.07</v>
      </c>
      <c r="E158" s="63">
        <f>VLOOKUP($B158,Valores!$A$2:$G$300,6,FALSE)*VLOOKUP(VLOOKUP($B158,Indices_Poder!$B$5:$E$250,3,FALSE),Indices_Poder!$G$6:$N$27,4,FALSE)*VLOOKUP($E$8,Regional!$A$2:$B$7,2,FALSE)</f>
        <v>5815.858492052359</v>
      </c>
      <c r="F158" s="2">
        <f>VLOOKUP($B158,Valores!$A$2:$G$300,6,FALSE)*VLOOKUP(VLOOKUP($B158,Indices_Poder!$B$5:$E$250,3,FALSE),Indices_Poder!$G$6:$N$27,4,FALSE)*VLOOKUP($F$8,Regional!$A$2:$B$7,2,FALSE)</f>
        <v>5589.5426159171857</v>
      </c>
      <c r="G158" s="2">
        <f>VLOOKUP($B158,Valores!$A$2:$G$300,6,FALSE)*VLOOKUP(VLOOKUP($B158,Indices_Poder!$B$5:$E$250,3,FALSE),Indices_Poder!$G$6:$N$27,4,FALSE)*VLOOKUP($G$8,Regional!$A$2:$B$7,2,FALSE)</f>
        <v>5899.1473297163184</v>
      </c>
      <c r="H158" s="2">
        <f>VLOOKUP($B158,Valores!$A$2:$G$300,6,FALSE)*VLOOKUP(VLOOKUP($B158,Indices_Poder!$B$5:$E$250,3,FALSE),Indices_Poder!$G$6:$N$27,4,FALSE)*VLOOKUP($H$8,Regional!$A$2:$B$7,2,FALSE)</f>
        <v>5777.3733049938401</v>
      </c>
      <c r="I158" s="2">
        <f>VLOOKUP($B158,Valores!$A$2:$G$300,6,FALSE)*VLOOKUP(VLOOKUP($B158,Indices_Poder!$B$5:$E$250,3,FALSE),Indices_Poder!$G$6:$N$27,4,FALSE)*VLOOKUP($I$8,Regional!$A$2:$B$7,2,FALSE)</f>
        <v>5827.9210133692077</v>
      </c>
      <c r="J158" s="63">
        <f t="shared" si="39"/>
        <v>29486.402554705463</v>
      </c>
      <c r="K158" s="2">
        <f t="shared" si="39"/>
        <v>28338.981062700132</v>
      </c>
      <c r="L158" s="2">
        <f t="shared" si="39"/>
        <v>29908.676961661735</v>
      </c>
      <c r="M158" s="2">
        <f t="shared" si="39"/>
        <v>29291.28265631877</v>
      </c>
      <c r="N158" s="76">
        <f t="shared" si="39"/>
        <v>29547.559537781886</v>
      </c>
      <c r="O158" s="1">
        <f>VLOOKUP(B158,Valores!$A$2:$P$300,14,FALSE)</f>
        <v>1</v>
      </c>
      <c r="P158" s="1">
        <f>VLOOKUP(B158,Valores!$A$2:$P$300,15,FALSE)</f>
        <v>3.1300000000000001E-2</v>
      </c>
      <c r="Q158" s="72">
        <f t="shared" si="51"/>
        <v>0</v>
      </c>
      <c r="R158" s="72">
        <f t="shared" si="40"/>
        <v>0</v>
      </c>
      <c r="S158" s="72">
        <f t="shared" si="40"/>
        <v>0</v>
      </c>
      <c r="T158" s="72">
        <f t="shared" si="40"/>
        <v>0</v>
      </c>
      <c r="U158" s="72">
        <f t="shared" si="40"/>
        <v>0</v>
      </c>
      <c r="W158" s="2">
        <f t="shared" si="41"/>
        <v>29486.402554705463</v>
      </c>
      <c r="X158" s="77">
        <f t="shared" si="42"/>
        <v>29486.402554705463</v>
      </c>
      <c r="Z158" s="2">
        <f t="shared" si="43"/>
        <v>28338.981062700132</v>
      </c>
      <c r="AA158" s="77">
        <f t="shared" si="44"/>
        <v>28338.981062700132</v>
      </c>
      <c r="AC158" s="2">
        <f t="shared" si="45"/>
        <v>29908.676961661735</v>
      </c>
      <c r="AD158" s="77">
        <f t="shared" si="46"/>
        <v>29908.676961661735</v>
      </c>
      <c r="AF158" s="2">
        <f t="shared" si="47"/>
        <v>29291.28265631877</v>
      </c>
      <c r="AG158" s="77">
        <f t="shared" si="48"/>
        <v>29291.28265631877</v>
      </c>
      <c r="AI158" s="2">
        <f t="shared" si="49"/>
        <v>29547.559537781886</v>
      </c>
      <c r="AJ158" s="77">
        <f t="shared" si="50"/>
        <v>29547.559537781886</v>
      </c>
    </row>
    <row r="159" spans="1:36" x14ac:dyDescent="0.2">
      <c r="A159" s="72">
        <v>16</v>
      </c>
      <c r="B159" s="1" t="s">
        <v>135</v>
      </c>
      <c r="C159" s="1" t="str">
        <f>VLOOKUP(B159,Valores!$A$2:$F$300,5,FALSE)</f>
        <v>m³</v>
      </c>
      <c r="D159" s="1">
        <v>1.1599999999999999</v>
      </c>
      <c r="E159" s="63">
        <f>VLOOKUP($B159,Valores!$A$2:$G$300,6,FALSE)*VLOOKUP(VLOOKUP($B159,Indices_Poder!$B$5:$E$250,3,FALSE),Indices_Poder!$G$6:$N$27,4,FALSE)*VLOOKUP($E$8,Regional!$A$2:$B$7,2,FALSE)</f>
        <v>5815.858492052359</v>
      </c>
      <c r="F159" s="2">
        <f>VLOOKUP($B159,Valores!$A$2:$G$300,6,FALSE)*VLOOKUP(VLOOKUP($B159,Indices_Poder!$B$5:$E$250,3,FALSE),Indices_Poder!$G$6:$N$27,4,FALSE)*VLOOKUP($F$8,Regional!$A$2:$B$7,2,FALSE)</f>
        <v>5589.5426159171857</v>
      </c>
      <c r="G159" s="2">
        <f>VLOOKUP($B159,Valores!$A$2:$G$300,6,FALSE)*VLOOKUP(VLOOKUP($B159,Indices_Poder!$B$5:$E$250,3,FALSE),Indices_Poder!$G$6:$N$27,4,FALSE)*VLOOKUP($G$8,Regional!$A$2:$B$7,2,FALSE)</f>
        <v>5899.1473297163184</v>
      </c>
      <c r="H159" s="2">
        <f>VLOOKUP($B159,Valores!$A$2:$G$300,6,FALSE)*VLOOKUP(VLOOKUP($B159,Indices_Poder!$B$5:$E$250,3,FALSE),Indices_Poder!$G$6:$N$27,4,FALSE)*VLOOKUP($H$8,Regional!$A$2:$B$7,2,FALSE)</f>
        <v>5777.3733049938401</v>
      </c>
      <c r="I159" s="2">
        <f>VLOOKUP($B159,Valores!$A$2:$G$300,6,FALSE)*VLOOKUP(VLOOKUP($B159,Indices_Poder!$B$5:$E$250,3,FALSE),Indices_Poder!$G$6:$N$27,4,FALSE)*VLOOKUP($I$8,Regional!$A$2:$B$7,2,FALSE)</f>
        <v>5827.9210133692077</v>
      </c>
      <c r="J159" s="63">
        <f t="shared" si="39"/>
        <v>6746.3958507807356</v>
      </c>
      <c r="K159" s="2">
        <f t="shared" si="39"/>
        <v>6483.8694344639352</v>
      </c>
      <c r="L159" s="2">
        <f t="shared" si="39"/>
        <v>6843.0109024709291</v>
      </c>
      <c r="M159" s="2">
        <f t="shared" si="39"/>
        <v>6701.7530337928538</v>
      </c>
      <c r="N159" s="76">
        <f t="shared" si="39"/>
        <v>6760.3883755082807</v>
      </c>
      <c r="O159" s="1">
        <f>VLOOKUP(B159,Valores!$A$2:$P$300,14,FALSE)</f>
        <v>1</v>
      </c>
      <c r="P159" s="1">
        <f>VLOOKUP(B159,Valores!$A$2:$P$300,15,FALSE)</f>
        <v>3.1300000000000001E-2</v>
      </c>
      <c r="Q159" s="72">
        <f t="shared" si="51"/>
        <v>0</v>
      </c>
      <c r="R159" s="72">
        <f t="shared" si="40"/>
        <v>0</v>
      </c>
      <c r="S159" s="72">
        <f t="shared" si="40"/>
        <v>0</v>
      </c>
      <c r="T159" s="72">
        <f t="shared" si="40"/>
        <v>0</v>
      </c>
      <c r="U159" s="72">
        <f t="shared" si="40"/>
        <v>0</v>
      </c>
      <c r="W159" s="2">
        <f t="shared" si="41"/>
        <v>6746.3958507807356</v>
      </c>
      <c r="X159" s="77">
        <f t="shared" si="42"/>
        <v>6746.3958507807356</v>
      </c>
      <c r="Z159" s="2">
        <f t="shared" si="43"/>
        <v>6483.8694344639352</v>
      </c>
      <c r="AA159" s="77">
        <f t="shared" si="44"/>
        <v>6483.8694344639352</v>
      </c>
      <c r="AC159" s="2">
        <f t="shared" si="45"/>
        <v>6843.0109024709291</v>
      </c>
      <c r="AD159" s="77">
        <f t="shared" si="46"/>
        <v>6843.0109024709291</v>
      </c>
      <c r="AF159" s="2">
        <f t="shared" si="47"/>
        <v>6701.7530337928538</v>
      </c>
      <c r="AG159" s="77">
        <f t="shared" si="48"/>
        <v>6701.7530337928538</v>
      </c>
      <c r="AI159" s="2">
        <f t="shared" si="49"/>
        <v>6760.3883755082807</v>
      </c>
      <c r="AJ159" s="77">
        <f t="shared" si="50"/>
        <v>6760.3883755082807</v>
      </c>
    </row>
    <row r="160" spans="1:36" x14ac:dyDescent="0.2">
      <c r="A160" s="72">
        <v>17</v>
      </c>
      <c r="B160" s="1" t="s">
        <v>137</v>
      </c>
      <c r="C160" s="1" t="str">
        <f>VLOOKUP(B160,Valores!$A$2:$F$300,5,FALSE)</f>
        <v>m³</v>
      </c>
      <c r="D160" s="1">
        <v>0</v>
      </c>
      <c r="E160" s="63">
        <f>VLOOKUP($B160,Valores!$A$2:$G$300,6,FALSE)*VLOOKUP(VLOOKUP($B160,Indices_Poder!$B$5:$E$250,3,FALSE),Indices_Poder!$G$6:$N$27,4,FALSE)*VLOOKUP($E$8,Regional!$A$2:$B$7,2,FALSE)</f>
        <v>5815.858492052359</v>
      </c>
      <c r="F160" s="2">
        <f>VLOOKUP($B160,Valores!$A$2:$G$300,6,FALSE)*VLOOKUP(VLOOKUP($B160,Indices_Poder!$B$5:$E$250,3,FALSE),Indices_Poder!$G$6:$N$27,4,FALSE)*VLOOKUP($F$8,Regional!$A$2:$B$7,2,FALSE)</f>
        <v>5589.5426159171857</v>
      </c>
      <c r="G160" s="2">
        <f>VLOOKUP($B160,Valores!$A$2:$G$300,6,FALSE)*VLOOKUP(VLOOKUP($B160,Indices_Poder!$B$5:$E$250,3,FALSE),Indices_Poder!$G$6:$N$27,4,FALSE)*VLOOKUP($G$8,Regional!$A$2:$B$7,2,FALSE)</f>
        <v>5899.1473297163184</v>
      </c>
      <c r="H160" s="2">
        <f>VLOOKUP($B160,Valores!$A$2:$G$300,6,FALSE)*VLOOKUP(VLOOKUP($B160,Indices_Poder!$B$5:$E$250,3,FALSE),Indices_Poder!$G$6:$N$27,4,FALSE)*VLOOKUP($H$8,Regional!$A$2:$B$7,2,FALSE)</f>
        <v>5777.3733049938401</v>
      </c>
      <c r="I160" s="2">
        <f>VLOOKUP($B160,Valores!$A$2:$G$300,6,FALSE)*VLOOKUP(VLOOKUP($B160,Indices_Poder!$B$5:$E$250,3,FALSE),Indices_Poder!$G$6:$N$27,4,FALSE)*VLOOKUP($I$8,Regional!$A$2:$B$7,2,FALSE)</f>
        <v>5827.9210133692077</v>
      </c>
      <c r="J160" s="63">
        <f t="shared" si="39"/>
        <v>0</v>
      </c>
      <c r="K160" s="2">
        <f t="shared" si="39"/>
        <v>0</v>
      </c>
      <c r="L160" s="2">
        <f t="shared" si="39"/>
        <v>0</v>
      </c>
      <c r="M160" s="2">
        <f t="shared" si="39"/>
        <v>0</v>
      </c>
      <c r="N160" s="76">
        <f t="shared" si="39"/>
        <v>0</v>
      </c>
      <c r="O160" s="1">
        <f>VLOOKUP(B160,Valores!$A$2:$P$300,14,FALSE)</f>
        <v>1</v>
      </c>
      <c r="P160" s="1">
        <f>VLOOKUP(B160,Valores!$A$2:$P$300,15,FALSE)</f>
        <v>3.1300000000000001E-2</v>
      </c>
      <c r="Q160" s="72">
        <f t="shared" si="51"/>
        <v>0</v>
      </c>
      <c r="R160" s="72">
        <f t="shared" si="40"/>
        <v>0</v>
      </c>
      <c r="S160" s="72">
        <f t="shared" si="40"/>
        <v>0</v>
      </c>
      <c r="T160" s="72">
        <f t="shared" si="40"/>
        <v>0</v>
      </c>
      <c r="U160" s="72">
        <f t="shared" si="40"/>
        <v>0</v>
      </c>
      <c r="W160" s="2">
        <f t="shared" si="41"/>
        <v>0</v>
      </c>
      <c r="X160" s="77">
        <f t="shared" si="42"/>
        <v>0</v>
      </c>
      <c r="Z160" s="2">
        <f t="shared" si="43"/>
        <v>0</v>
      </c>
      <c r="AA160" s="77">
        <f t="shared" si="44"/>
        <v>0</v>
      </c>
      <c r="AC160" s="2">
        <f t="shared" si="45"/>
        <v>0</v>
      </c>
      <c r="AD160" s="77">
        <f t="shared" si="46"/>
        <v>0</v>
      </c>
      <c r="AF160" s="2">
        <f t="shared" si="47"/>
        <v>0</v>
      </c>
      <c r="AG160" s="77">
        <f t="shared" si="48"/>
        <v>0</v>
      </c>
      <c r="AI160" s="2">
        <f t="shared" si="49"/>
        <v>0</v>
      </c>
      <c r="AJ160" s="77">
        <f t="shared" si="50"/>
        <v>0</v>
      </c>
    </row>
    <row r="161" spans="1:36" x14ac:dyDescent="0.2">
      <c r="A161" s="72">
        <v>18</v>
      </c>
      <c r="B161" s="1" t="s">
        <v>91</v>
      </c>
      <c r="C161" s="1" t="str">
        <f>VLOOKUP(B161,Valores!$A$2:$F$300,5,FALSE)</f>
        <v>m³</v>
      </c>
      <c r="D161" s="1">
        <v>1.74</v>
      </c>
      <c r="E161" s="63">
        <f>VLOOKUP($B161,Valores!$A$2:$G$300,6,FALSE)*VLOOKUP(VLOOKUP($B161,Indices_Poder!$B$5:$E$250,3,FALSE),Indices_Poder!$G$6:$N$27,4,FALSE)*VLOOKUP($E$8,Regional!$A$2:$B$7,2,FALSE)</f>
        <v>5815.858492052359</v>
      </c>
      <c r="F161" s="2">
        <f>VLOOKUP($B161,Valores!$A$2:$G$300,6,FALSE)*VLOOKUP(VLOOKUP($B161,Indices_Poder!$B$5:$E$250,3,FALSE),Indices_Poder!$G$6:$N$27,4,FALSE)*VLOOKUP($F$8,Regional!$A$2:$B$7,2,FALSE)</f>
        <v>5589.5426159171857</v>
      </c>
      <c r="G161" s="2">
        <f>VLOOKUP($B161,Valores!$A$2:$G$300,6,FALSE)*VLOOKUP(VLOOKUP($B161,Indices_Poder!$B$5:$E$250,3,FALSE),Indices_Poder!$G$6:$N$27,4,FALSE)*VLOOKUP($G$8,Regional!$A$2:$B$7,2,FALSE)</f>
        <v>5899.1473297163184</v>
      </c>
      <c r="H161" s="2">
        <f>VLOOKUP($B161,Valores!$A$2:$G$300,6,FALSE)*VLOOKUP(VLOOKUP($B161,Indices_Poder!$B$5:$E$250,3,FALSE),Indices_Poder!$G$6:$N$27,4,FALSE)*VLOOKUP($H$8,Regional!$A$2:$B$7,2,FALSE)</f>
        <v>5777.3733049938401</v>
      </c>
      <c r="I161" s="2">
        <f>VLOOKUP($B161,Valores!$A$2:$G$300,6,FALSE)*VLOOKUP(VLOOKUP($B161,Indices_Poder!$B$5:$E$250,3,FALSE),Indices_Poder!$G$6:$N$27,4,FALSE)*VLOOKUP($I$8,Regional!$A$2:$B$7,2,FALSE)</f>
        <v>5827.9210133692077</v>
      </c>
      <c r="J161" s="63">
        <f t="shared" si="39"/>
        <v>10119.593776171105</v>
      </c>
      <c r="K161" s="2">
        <f t="shared" si="39"/>
        <v>9725.8041516959038</v>
      </c>
      <c r="L161" s="2">
        <f t="shared" si="39"/>
        <v>10264.516353706395</v>
      </c>
      <c r="M161" s="2">
        <f t="shared" si="39"/>
        <v>10052.629550689282</v>
      </c>
      <c r="N161" s="76">
        <f t="shared" si="39"/>
        <v>10140.582563262422</v>
      </c>
      <c r="O161" s="1">
        <f>VLOOKUP(B161,Valores!$A$2:$P$300,14,FALSE)</f>
        <v>1</v>
      </c>
      <c r="P161" s="1">
        <f>VLOOKUP(B161,Valores!$A$2:$P$300,15,FALSE)</f>
        <v>3.1300000000000001E-2</v>
      </c>
      <c r="Q161" s="72">
        <f t="shared" si="51"/>
        <v>0</v>
      </c>
      <c r="R161" s="72">
        <f t="shared" si="40"/>
        <v>0</v>
      </c>
      <c r="S161" s="72">
        <f t="shared" si="40"/>
        <v>0</v>
      </c>
      <c r="T161" s="72">
        <f t="shared" si="40"/>
        <v>0</v>
      </c>
      <c r="U161" s="72">
        <f t="shared" si="40"/>
        <v>0</v>
      </c>
      <c r="W161" s="2">
        <f t="shared" si="41"/>
        <v>10119.593776171105</v>
      </c>
      <c r="X161" s="77">
        <f t="shared" si="42"/>
        <v>10119.593776171105</v>
      </c>
      <c r="Z161" s="2">
        <f t="shared" si="43"/>
        <v>9725.8041516959038</v>
      </c>
      <c r="AA161" s="77">
        <f t="shared" si="44"/>
        <v>9725.8041516959038</v>
      </c>
      <c r="AC161" s="2">
        <f t="shared" si="45"/>
        <v>10264.516353706395</v>
      </c>
      <c r="AD161" s="77">
        <f t="shared" si="46"/>
        <v>10264.516353706395</v>
      </c>
      <c r="AF161" s="2">
        <f t="shared" si="47"/>
        <v>10052.629550689282</v>
      </c>
      <c r="AG161" s="77">
        <f t="shared" si="48"/>
        <v>10052.629550689282</v>
      </c>
      <c r="AI161" s="2">
        <f t="shared" si="49"/>
        <v>10140.582563262422</v>
      </c>
      <c r="AJ161" s="77">
        <f t="shared" si="50"/>
        <v>10140.582563262422</v>
      </c>
    </row>
    <row r="162" spans="1:36" x14ac:dyDescent="0.2">
      <c r="A162" s="72">
        <v>19</v>
      </c>
      <c r="B162" s="1" t="s">
        <v>204</v>
      </c>
      <c r="C162" s="1" t="str">
        <f>VLOOKUP(B162,Valores!$A$2:$F$300,5,FALSE)</f>
        <v>m³</v>
      </c>
      <c r="D162" s="1">
        <v>17.03</v>
      </c>
      <c r="E162" s="63">
        <f>VLOOKUP($B162,Valores!$A$2:$G$300,6,FALSE)*VLOOKUP(VLOOKUP($B162,Indices_Poder!$B$5:$E$250,3,FALSE),Indices_Poder!$G$6:$N$27,4,FALSE)*VLOOKUP($E$8,Regional!$A$2:$B$7,2,FALSE)</f>
        <v>5815.858492052359</v>
      </c>
      <c r="F162" s="2">
        <f>VLOOKUP($B162,Valores!$A$2:$G$300,6,FALSE)*VLOOKUP(VLOOKUP($B162,Indices_Poder!$B$5:$E$250,3,FALSE),Indices_Poder!$G$6:$N$27,4,FALSE)*VLOOKUP($F$8,Regional!$A$2:$B$7,2,FALSE)</f>
        <v>5589.5426159171857</v>
      </c>
      <c r="G162" s="2">
        <f>VLOOKUP($B162,Valores!$A$2:$G$300,6,FALSE)*VLOOKUP(VLOOKUP($B162,Indices_Poder!$B$5:$E$250,3,FALSE),Indices_Poder!$G$6:$N$27,4,FALSE)*VLOOKUP($G$8,Regional!$A$2:$B$7,2,FALSE)</f>
        <v>5899.1473297163184</v>
      </c>
      <c r="H162" s="2">
        <f>VLOOKUP($B162,Valores!$A$2:$G$300,6,FALSE)*VLOOKUP(VLOOKUP($B162,Indices_Poder!$B$5:$E$250,3,FALSE),Indices_Poder!$G$6:$N$27,4,FALSE)*VLOOKUP($H$8,Regional!$A$2:$B$7,2,FALSE)</f>
        <v>5777.3733049938401</v>
      </c>
      <c r="I162" s="2">
        <f>VLOOKUP($B162,Valores!$A$2:$G$300,6,FALSE)*VLOOKUP(VLOOKUP($B162,Indices_Poder!$B$5:$E$250,3,FALSE),Indices_Poder!$G$6:$N$27,4,FALSE)*VLOOKUP($I$8,Regional!$A$2:$B$7,2,FALSE)</f>
        <v>5827.9210133692077</v>
      </c>
      <c r="J162" s="63">
        <f t="shared" si="39"/>
        <v>99044.070119651675</v>
      </c>
      <c r="K162" s="2">
        <f t="shared" si="39"/>
        <v>95189.910749069677</v>
      </c>
      <c r="L162" s="2">
        <f t="shared" si="39"/>
        <v>100462.47902506891</v>
      </c>
      <c r="M162" s="2">
        <f t="shared" si="39"/>
        <v>98388.667384045097</v>
      </c>
      <c r="N162" s="76">
        <f t="shared" si="39"/>
        <v>99249.494857677608</v>
      </c>
      <c r="O162" s="1">
        <f>VLOOKUP(B162,Valores!$A$2:$P$300,14,FALSE)</f>
        <v>1</v>
      </c>
      <c r="P162" s="1">
        <f>VLOOKUP(B162,Valores!$A$2:$P$300,15,FALSE)</f>
        <v>3.1300000000000001E-2</v>
      </c>
      <c r="Q162" s="72">
        <f t="shared" si="51"/>
        <v>0</v>
      </c>
      <c r="R162" s="72">
        <f t="shared" si="40"/>
        <v>0</v>
      </c>
      <c r="S162" s="72">
        <f t="shared" si="40"/>
        <v>0</v>
      </c>
      <c r="T162" s="72">
        <f t="shared" si="40"/>
        <v>0</v>
      </c>
      <c r="U162" s="72">
        <f t="shared" si="40"/>
        <v>0</v>
      </c>
      <c r="W162" s="2">
        <f t="shared" si="41"/>
        <v>99044.070119651675</v>
      </c>
      <c r="X162" s="77">
        <f t="shared" si="42"/>
        <v>99044.070119651675</v>
      </c>
      <c r="Z162" s="2">
        <f t="shared" si="43"/>
        <v>95189.910749069677</v>
      </c>
      <c r="AA162" s="77">
        <f t="shared" si="44"/>
        <v>95189.910749069677</v>
      </c>
      <c r="AC162" s="2">
        <f t="shared" si="45"/>
        <v>100462.47902506891</v>
      </c>
      <c r="AD162" s="77">
        <f t="shared" si="46"/>
        <v>100462.47902506891</v>
      </c>
      <c r="AF162" s="2">
        <f t="shared" si="47"/>
        <v>98388.667384045097</v>
      </c>
      <c r="AG162" s="77">
        <f t="shared" si="48"/>
        <v>98388.667384045097</v>
      </c>
      <c r="AI162" s="2">
        <f t="shared" si="49"/>
        <v>99249.494857677608</v>
      </c>
      <c r="AJ162" s="77">
        <f t="shared" si="50"/>
        <v>99249.494857677608</v>
      </c>
    </row>
    <row r="163" spans="1:36" x14ac:dyDescent="0.2">
      <c r="A163" s="72">
        <v>20</v>
      </c>
      <c r="B163" s="1" t="s">
        <v>92</v>
      </c>
      <c r="C163" s="1" t="str">
        <f>VLOOKUP(B163,Valores!$A$2:$F$300,5,FALSE)</f>
        <v>m³</v>
      </c>
      <c r="D163" s="1">
        <v>1.74</v>
      </c>
      <c r="E163" s="63">
        <f>VLOOKUP($B163,Valores!$A$2:$G$300,6,FALSE)*VLOOKUP(VLOOKUP($B163,Indices_Poder!$B$5:$E$250,3,FALSE),Indices_Poder!$G$6:$N$27,4,FALSE)*VLOOKUP($E$8,Regional!$A$2:$B$7,2,FALSE)</f>
        <v>5815.858492052359</v>
      </c>
      <c r="F163" s="2">
        <f>VLOOKUP($B163,Valores!$A$2:$G$300,6,FALSE)*VLOOKUP(VLOOKUP($B163,Indices_Poder!$B$5:$E$250,3,FALSE),Indices_Poder!$G$6:$N$27,4,FALSE)*VLOOKUP($F$8,Regional!$A$2:$B$7,2,FALSE)</f>
        <v>5589.5426159171857</v>
      </c>
      <c r="G163" s="2">
        <f>VLOOKUP($B163,Valores!$A$2:$G$300,6,FALSE)*VLOOKUP(VLOOKUP($B163,Indices_Poder!$B$5:$E$250,3,FALSE),Indices_Poder!$G$6:$N$27,4,FALSE)*VLOOKUP($G$8,Regional!$A$2:$B$7,2,FALSE)</f>
        <v>5899.1473297163184</v>
      </c>
      <c r="H163" s="2">
        <f>VLOOKUP($B163,Valores!$A$2:$G$300,6,FALSE)*VLOOKUP(VLOOKUP($B163,Indices_Poder!$B$5:$E$250,3,FALSE),Indices_Poder!$G$6:$N$27,4,FALSE)*VLOOKUP($H$8,Regional!$A$2:$B$7,2,FALSE)</f>
        <v>5777.3733049938401</v>
      </c>
      <c r="I163" s="2">
        <f>VLOOKUP($B163,Valores!$A$2:$G$300,6,FALSE)*VLOOKUP(VLOOKUP($B163,Indices_Poder!$B$5:$E$250,3,FALSE),Indices_Poder!$G$6:$N$27,4,FALSE)*VLOOKUP($I$8,Regional!$A$2:$B$7,2,FALSE)</f>
        <v>5827.9210133692077</v>
      </c>
      <c r="J163" s="63">
        <f t="shared" si="39"/>
        <v>10119.593776171105</v>
      </c>
      <c r="K163" s="2">
        <f t="shared" si="39"/>
        <v>9725.8041516959038</v>
      </c>
      <c r="L163" s="2">
        <f t="shared" si="39"/>
        <v>10264.516353706395</v>
      </c>
      <c r="M163" s="2">
        <f t="shared" si="39"/>
        <v>10052.629550689282</v>
      </c>
      <c r="N163" s="76">
        <f t="shared" si="39"/>
        <v>10140.582563262422</v>
      </c>
      <c r="O163" s="1">
        <f>VLOOKUP(B163,Valores!$A$2:$P$300,14,FALSE)</f>
        <v>1</v>
      </c>
      <c r="P163" s="1">
        <f>VLOOKUP(B163,Valores!$A$2:$P$300,15,FALSE)</f>
        <v>3.1300000000000001E-2</v>
      </c>
      <c r="Q163" s="72">
        <f t="shared" si="51"/>
        <v>0</v>
      </c>
      <c r="R163" s="72">
        <f t="shared" si="40"/>
        <v>0</v>
      </c>
      <c r="S163" s="72">
        <f t="shared" si="40"/>
        <v>0</v>
      </c>
      <c r="T163" s="72">
        <f t="shared" si="40"/>
        <v>0</v>
      </c>
      <c r="U163" s="72">
        <f t="shared" si="40"/>
        <v>0</v>
      </c>
      <c r="W163" s="2">
        <f t="shared" si="41"/>
        <v>10119.593776171105</v>
      </c>
      <c r="X163" s="77">
        <f t="shared" si="42"/>
        <v>10119.593776171105</v>
      </c>
      <c r="Z163" s="2">
        <f t="shared" si="43"/>
        <v>9725.8041516959038</v>
      </c>
      <c r="AA163" s="77">
        <f t="shared" si="44"/>
        <v>9725.8041516959038</v>
      </c>
      <c r="AC163" s="2">
        <f t="shared" si="45"/>
        <v>10264.516353706395</v>
      </c>
      <c r="AD163" s="77">
        <f t="shared" si="46"/>
        <v>10264.516353706395</v>
      </c>
      <c r="AF163" s="2">
        <f t="shared" si="47"/>
        <v>10052.629550689282</v>
      </c>
      <c r="AG163" s="77">
        <f t="shared" si="48"/>
        <v>10052.629550689282</v>
      </c>
      <c r="AI163" s="2">
        <f t="shared" si="49"/>
        <v>10140.582563262422</v>
      </c>
      <c r="AJ163" s="77">
        <f t="shared" si="50"/>
        <v>10140.582563262422</v>
      </c>
    </row>
    <row r="164" spans="1:36" x14ac:dyDescent="0.2">
      <c r="A164" s="72">
        <v>21</v>
      </c>
      <c r="B164" s="1" t="s">
        <v>94</v>
      </c>
      <c r="C164" s="1" t="str">
        <f>VLOOKUP(B164,Valores!$A$2:$F$300,5,FALSE)</f>
        <v>unid.</v>
      </c>
      <c r="D164" s="1">
        <v>1</v>
      </c>
      <c r="E164" s="63">
        <f>VLOOKUP($B164,Valores!$A$2:$G$300,6,FALSE)*VLOOKUP(VLOOKUP($B164,Indices_Poder!$B$5:$E$250,3,FALSE),Indices_Poder!$G$6:$N$27,4,FALSE)*VLOOKUP($E$8,Regional!$A$2:$B$7,2,FALSE)</f>
        <v>95297.275528865226</v>
      </c>
      <c r="F164" s="2">
        <f>VLOOKUP($B164,Valores!$A$2:$G$300,6,FALSE)*VLOOKUP(VLOOKUP($B164,Indices_Poder!$B$5:$E$250,3,FALSE),Indices_Poder!$G$6:$N$27,4,FALSE)*VLOOKUP($F$8,Regional!$A$2:$B$7,2,FALSE)</f>
        <v>91588.917350260497</v>
      </c>
      <c r="G164" s="2">
        <f>VLOOKUP($B164,Valores!$A$2:$G$300,6,FALSE)*VLOOKUP(VLOOKUP($B164,Indices_Poder!$B$5:$E$250,3,FALSE),Indices_Poder!$G$6:$N$27,4,FALSE)*VLOOKUP($G$8,Regional!$A$2:$B$7,2,FALSE)</f>
        <v>96662.026635204529</v>
      </c>
      <c r="H164" s="2">
        <f>VLOOKUP($B164,Valores!$A$2:$G$300,6,FALSE)*VLOOKUP(VLOOKUP($B164,Indices_Poder!$B$5:$E$250,3,FALSE),Indices_Poder!$G$6:$N$27,4,FALSE)*VLOOKUP($H$8,Regional!$A$2:$B$7,2,FALSE)</f>
        <v>94666.666396970526</v>
      </c>
      <c r="I164" s="2">
        <f>VLOOKUP($B164,Valores!$A$2:$G$300,6,FALSE)*VLOOKUP(VLOOKUP($B164,Indices_Poder!$B$5:$E$250,3,FALSE),Indices_Poder!$G$6:$N$27,4,FALSE)*VLOOKUP($I$8,Regional!$A$2:$B$7,2,FALSE)</f>
        <v>95494.929137369545</v>
      </c>
      <c r="J164" s="63">
        <f t="shared" si="39"/>
        <v>95297.275528865226</v>
      </c>
      <c r="K164" s="2">
        <f t="shared" si="39"/>
        <v>91588.917350260497</v>
      </c>
      <c r="L164" s="2">
        <f t="shared" si="39"/>
        <v>96662.026635204529</v>
      </c>
      <c r="M164" s="2">
        <f t="shared" si="39"/>
        <v>94666.666396970526</v>
      </c>
      <c r="N164" s="76">
        <f t="shared" si="39"/>
        <v>95494.929137369545</v>
      </c>
      <c r="O164" s="1">
        <f>VLOOKUP(B164,Valores!$A$2:$P$300,14,FALSE)</f>
        <v>1</v>
      </c>
      <c r="P164" s="1">
        <f>VLOOKUP(B164,Valores!$A$2:$P$300,15,FALSE)</f>
        <v>6.6699999999999995E-2</v>
      </c>
      <c r="Q164" s="72">
        <f t="shared" si="51"/>
        <v>0</v>
      </c>
      <c r="R164" s="72">
        <f t="shared" si="40"/>
        <v>0</v>
      </c>
      <c r="S164" s="72">
        <f t="shared" si="40"/>
        <v>0</v>
      </c>
      <c r="T164" s="72">
        <f t="shared" si="40"/>
        <v>0</v>
      </c>
      <c r="U164" s="72">
        <f t="shared" si="40"/>
        <v>0</v>
      </c>
      <c r="W164" s="2">
        <f t="shared" si="41"/>
        <v>95297.275528865226</v>
      </c>
      <c r="X164" s="77">
        <f t="shared" si="42"/>
        <v>95297.275528865226</v>
      </c>
      <c r="Z164" s="2">
        <f t="shared" si="43"/>
        <v>91588.917350260497</v>
      </c>
      <c r="AA164" s="77">
        <f t="shared" si="44"/>
        <v>91588.917350260497</v>
      </c>
      <c r="AC164" s="2">
        <f t="shared" si="45"/>
        <v>96662.026635204529</v>
      </c>
      <c r="AD164" s="77">
        <f t="shared" si="46"/>
        <v>96662.026635204529</v>
      </c>
      <c r="AF164" s="2">
        <f t="shared" si="47"/>
        <v>94666.666396970526</v>
      </c>
      <c r="AG164" s="77">
        <f t="shared" si="48"/>
        <v>94666.666396970526</v>
      </c>
      <c r="AI164" s="2">
        <f t="shared" si="49"/>
        <v>95494.929137369545</v>
      </c>
      <c r="AJ164" s="77">
        <f t="shared" si="50"/>
        <v>95494.929137369545</v>
      </c>
    </row>
    <row r="165" spans="1:36" x14ac:dyDescent="0.2">
      <c r="A165" s="72">
        <v>22</v>
      </c>
      <c r="B165" s="1" t="s">
        <v>164</v>
      </c>
      <c r="C165" s="1" t="str">
        <f>VLOOKUP(B165,Valores!$A$2:$F$300,5,FALSE)</f>
        <v>unid.</v>
      </c>
      <c r="D165" s="1">
        <v>1</v>
      </c>
      <c r="E165" s="63">
        <f>VLOOKUP($B165,Valores!$A$2:$G$300,6,FALSE)*VLOOKUP(VLOOKUP($B165,Indices_Poder!$B$5:$E$250,3,FALSE),Indices_Poder!$G$6:$N$27,4,FALSE)*VLOOKUP($E$8,Regional!$A$2:$B$7,2,FALSE)</f>
        <v>56459.620111442695</v>
      </c>
      <c r="F165" s="2">
        <f>VLOOKUP($B165,Valores!$A$2:$G$300,6,FALSE)*VLOOKUP(VLOOKUP($B165,Indices_Poder!$B$5:$E$250,3,FALSE),Indices_Poder!$G$6:$N$27,4,FALSE)*VLOOKUP($F$8,Regional!$A$2:$B$7,2,FALSE)</f>
        <v>54262.574153525813</v>
      </c>
      <c r="G165" s="2">
        <f>VLOOKUP($B165,Valores!$A$2:$G$300,6,FALSE)*VLOOKUP(VLOOKUP($B165,Indices_Poder!$B$5:$E$250,3,FALSE),Indices_Poder!$G$6:$N$27,4,FALSE)*VLOOKUP($G$8,Regional!$A$2:$B$7,2,FALSE)</f>
        <v>57268.177634026317</v>
      </c>
      <c r="H165" s="2">
        <f>VLOOKUP($B165,Valores!$A$2:$G$300,6,FALSE)*VLOOKUP(VLOOKUP($B165,Indices_Poder!$B$5:$E$250,3,FALSE),Indices_Poder!$G$6:$N$27,4,FALSE)*VLOOKUP($H$8,Regional!$A$2:$B$7,2,FALSE)</f>
        <v>56086.010773421302</v>
      </c>
      <c r="I165" s="2">
        <f>VLOOKUP($B165,Valores!$A$2:$G$300,6,FALSE)*VLOOKUP(VLOOKUP($B165,Indices_Poder!$B$5:$E$250,3,FALSE),Indices_Poder!$G$6:$N$27,4,FALSE)*VLOOKUP($I$8,Regional!$A$2:$B$7,2,FALSE)</f>
        <v>56576.721545747911</v>
      </c>
      <c r="J165" s="63">
        <f t="shared" si="39"/>
        <v>56459.620111442695</v>
      </c>
      <c r="K165" s="2">
        <f t="shared" si="39"/>
        <v>54262.574153525813</v>
      </c>
      <c r="L165" s="2">
        <f t="shared" si="39"/>
        <v>57268.177634026317</v>
      </c>
      <c r="M165" s="2">
        <f t="shared" si="39"/>
        <v>56086.010773421302</v>
      </c>
      <c r="N165" s="76">
        <f t="shared" si="39"/>
        <v>56576.721545747911</v>
      </c>
      <c r="O165" s="1">
        <f>VLOOKUP(B165,Valores!$A$2:$P$300,14,FALSE)</f>
        <v>1</v>
      </c>
      <c r="P165" s="1">
        <f>VLOOKUP(B165,Valores!$A$2:$P$300,15,FALSE)</f>
        <v>6.6699999999999995E-2</v>
      </c>
      <c r="Q165" s="72">
        <f t="shared" si="51"/>
        <v>0</v>
      </c>
      <c r="R165" s="72">
        <f t="shared" si="40"/>
        <v>0</v>
      </c>
      <c r="S165" s="72">
        <f t="shared" si="40"/>
        <v>0</v>
      </c>
      <c r="T165" s="72">
        <f t="shared" si="40"/>
        <v>0</v>
      </c>
      <c r="U165" s="72">
        <f t="shared" si="40"/>
        <v>0</v>
      </c>
      <c r="W165" s="2">
        <f t="shared" si="41"/>
        <v>56459.620111442695</v>
      </c>
      <c r="X165" s="77">
        <f t="shared" si="42"/>
        <v>56459.620111442695</v>
      </c>
      <c r="Z165" s="2">
        <f t="shared" si="43"/>
        <v>54262.574153525813</v>
      </c>
      <c r="AA165" s="77">
        <f t="shared" si="44"/>
        <v>54262.574153525813</v>
      </c>
      <c r="AC165" s="2">
        <f t="shared" si="45"/>
        <v>57268.177634026317</v>
      </c>
      <c r="AD165" s="77">
        <f t="shared" si="46"/>
        <v>57268.177634026317</v>
      </c>
      <c r="AF165" s="2">
        <f t="shared" si="47"/>
        <v>56086.010773421302</v>
      </c>
      <c r="AG165" s="77">
        <f t="shared" si="48"/>
        <v>56086.010773421302</v>
      </c>
      <c r="AI165" s="2">
        <f t="shared" si="49"/>
        <v>56576.721545747911</v>
      </c>
      <c r="AJ165" s="77">
        <f t="shared" si="50"/>
        <v>56576.721545747911</v>
      </c>
    </row>
    <row r="166" spans="1:36" x14ac:dyDescent="0.2">
      <c r="A166" s="72">
        <v>23</v>
      </c>
      <c r="B166" s="1" t="s">
        <v>138</v>
      </c>
      <c r="C166" s="1" t="str">
        <f>VLOOKUP(B166,Valores!$A$2:$F$300,5,FALSE)</f>
        <v>unid.</v>
      </c>
      <c r="D166" s="1">
        <v>1</v>
      </c>
      <c r="E166" s="63">
        <f>VLOOKUP($B166,Valores!$A$2:$G$300,6,FALSE)*VLOOKUP(VLOOKUP($B166,Indices_Poder!$B$5:$E$250,3,FALSE),Indices_Poder!$G$6:$N$27,4,FALSE)*VLOOKUP($E$8,Regional!$A$2:$B$7,2,FALSE)</f>
        <v>95297.275528865226</v>
      </c>
      <c r="F166" s="2">
        <f>VLOOKUP($B166,Valores!$A$2:$G$300,6,FALSE)*VLOOKUP(VLOOKUP($B166,Indices_Poder!$B$5:$E$250,3,FALSE),Indices_Poder!$G$6:$N$27,4,FALSE)*VLOOKUP($F$8,Regional!$A$2:$B$7,2,FALSE)</f>
        <v>91588.917350260497</v>
      </c>
      <c r="G166" s="2">
        <f>VLOOKUP($B166,Valores!$A$2:$G$300,6,FALSE)*VLOOKUP(VLOOKUP($B166,Indices_Poder!$B$5:$E$250,3,FALSE),Indices_Poder!$G$6:$N$27,4,FALSE)*VLOOKUP($G$8,Regional!$A$2:$B$7,2,FALSE)</f>
        <v>96662.026635204529</v>
      </c>
      <c r="H166" s="2">
        <f>VLOOKUP($B166,Valores!$A$2:$G$300,6,FALSE)*VLOOKUP(VLOOKUP($B166,Indices_Poder!$B$5:$E$250,3,FALSE),Indices_Poder!$G$6:$N$27,4,FALSE)*VLOOKUP($H$8,Regional!$A$2:$B$7,2,FALSE)</f>
        <v>94666.666396970526</v>
      </c>
      <c r="I166" s="2">
        <f>VLOOKUP($B166,Valores!$A$2:$G$300,6,FALSE)*VLOOKUP(VLOOKUP($B166,Indices_Poder!$B$5:$E$250,3,FALSE),Indices_Poder!$G$6:$N$27,4,FALSE)*VLOOKUP($I$8,Regional!$A$2:$B$7,2,FALSE)</f>
        <v>95494.929137369545</v>
      </c>
      <c r="J166" s="63">
        <f t="shared" si="39"/>
        <v>95297.275528865226</v>
      </c>
      <c r="K166" s="2">
        <f t="shared" si="39"/>
        <v>91588.917350260497</v>
      </c>
      <c r="L166" s="2">
        <f t="shared" si="39"/>
        <v>96662.026635204529</v>
      </c>
      <c r="M166" s="2">
        <f t="shared" si="39"/>
        <v>94666.666396970526</v>
      </c>
      <c r="N166" s="76">
        <f t="shared" si="39"/>
        <v>95494.929137369545</v>
      </c>
      <c r="O166" s="1">
        <f>VLOOKUP(B166,Valores!$A$2:$P$300,14,FALSE)</f>
        <v>1</v>
      </c>
      <c r="P166" s="1">
        <f>VLOOKUP(B166,Valores!$A$2:$P$300,15,FALSE)</f>
        <v>6.6699999999999995E-2</v>
      </c>
      <c r="Q166" s="72">
        <f t="shared" si="51"/>
        <v>0</v>
      </c>
      <c r="R166" s="72">
        <f t="shared" si="40"/>
        <v>0</v>
      </c>
      <c r="S166" s="72">
        <f t="shared" si="40"/>
        <v>0</v>
      </c>
      <c r="T166" s="72">
        <f t="shared" si="40"/>
        <v>0</v>
      </c>
      <c r="U166" s="72">
        <f t="shared" si="40"/>
        <v>0</v>
      </c>
      <c r="W166" s="2">
        <f t="shared" si="41"/>
        <v>95297.275528865226</v>
      </c>
      <c r="X166" s="77">
        <f t="shared" si="42"/>
        <v>95297.275528865226</v>
      </c>
      <c r="Z166" s="2">
        <f t="shared" si="43"/>
        <v>91588.917350260497</v>
      </c>
      <c r="AA166" s="77">
        <f t="shared" si="44"/>
        <v>91588.917350260497</v>
      </c>
      <c r="AC166" s="2">
        <f t="shared" si="45"/>
        <v>96662.026635204529</v>
      </c>
      <c r="AD166" s="77">
        <f t="shared" si="46"/>
        <v>96662.026635204529</v>
      </c>
      <c r="AF166" s="2">
        <f t="shared" si="47"/>
        <v>94666.666396970526</v>
      </c>
      <c r="AG166" s="77">
        <f t="shared" si="48"/>
        <v>94666.666396970526</v>
      </c>
      <c r="AI166" s="2">
        <f t="shared" si="49"/>
        <v>95494.929137369545</v>
      </c>
      <c r="AJ166" s="77">
        <f t="shared" si="50"/>
        <v>95494.929137369545</v>
      </c>
    </row>
    <row r="167" spans="1:36" x14ac:dyDescent="0.2">
      <c r="A167" s="72">
        <v>24</v>
      </c>
      <c r="B167" s="1" t="s">
        <v>97</v>
      </c>
      <c r="C167" s="1" t="str">
        <f>VLOOKUP(B167,Valores!$A$2:$F$300,5,FALSE)</f>
        <v>unid.</v>
      </c>
      <c r="D167" s="1">
        <v>1</v>
      </c>
      <c r="E167" s="63">
        <f>VLOOKUP($B167,Valores!$A$2:$G$300,6,FALSE)*VLOOKUP(VLOOKUP($B167,Indices_Poder!$B$5:$E$250,3,FALSE),Indices_Poder!$G$6:$N$27,4,FALSE)*VLOOKUP($E$8,Regional!$A$2:$B$7,2,FALSE)</f>
        <v>58111.399621709403</v>
      </c>
      <c r="F167" s="2">
        <f>VLOOKUP($B167,Valores!$A$2:$G$300,6,FALSE)*VLOOKUP(VLOOKUP($B167,Indices_Poder!$B$5:$E$250,3,FALSE),Indices_Poder!$G$6:$N$27,4,FALSE)*VLOOKUP($F$8,Regional!$A$2:$B$7,2,FALSE)</f>
        <v>55850.077009269553</v>
      </c>
      <c r="G167" s="2">
        <f>VLOOKUP($B167,Valores!$A$2:$G$300,6,FALSE)*VLOOKUP(VLOOKUP($B167,Indices_Poder!$B$5:$E$250,3,FALSE),Indices_Poder!$G$6:$N$27,4,FALSE)*VLOOKUP($G$8,Regional!$A$2:$B$7,2,FALSE)</f>
        <v>58943.612258267218</v>
      </c>
      <c r="H167" s="2">
        <f>VLOOKUP($B167,Valores!$A$2:$G$300,6,FALSE)*VLOOKUP(VLOOKUP($B167,Indices_Poder!$B$5:$E$250,3,FALSE),Indices_Poder!$G$6:$N$27,4,FALSE)*VLOOKUP($H$8,Regional!$A$2:$B$7,2,FALSE)</f>
        <v>57726.859989644763</v>
      </c>
      <c r="I167" s="2">
        <f>VLOOKUP($B167,Valores!$A$2:$G$300,6,FALSE)*VLOOKUP(VLOOKUP($B167,Indices_Poder!$B$5:$E$250,3,FALSE),Indices_Poder!$G$6:$N$27,4,FALSE)*VLOOKUP($I$8,Regional!$A$2:$B$7,2,FALSE)</f>
        <v>58231.926969072949</v>
      </c>
      <c r="J167" s="63">
        <f t="shared" si="39"/>
        <v>58111.399621709403</v>
      </c>
      <c r="K167" s="2">
        <f t="shared" si="39"/>
        <v>55850.077009269553</v>
      </c>
      <c r="L167" s="2">
        <f t="shared" si="39"/>
        <v>58943.612258267218</v>
      </c>
      <c r="M167" s="2">
        <f t="shared" si="39"/>
        <v>57726.859989644763</v>
      </c>
      <c r="N167" s="76">
        <f t="shared" si="39"/>
        <v>58231.926969072949</v>
      </c>
      <c r="O167" s="1">
        <f>VLOOKUP(B167,Valores!$A$2:$P$300,14,FALSE)</f>
        <v>1</v>
      </c>
      <c r="P167" s="1">
        <f>VLOOKUP(B167,Valores!$A$2:$P$300,15,FALSE)</f>
        <v>6.6699999999999995E-2</v>
      </c>
      <c r="Q167" s="72">
        <f t="shared" si="51"/>
        <v>0</v>
      </c>
      <c r="R167" s="72">
        <f t="shared" si="40"/>
        <v>0</v>
      </c>
      <c r="S167" s="72">
        <f t="shared" si="40"/>
        <v>0</v>
      </c>
      <c r="T167" s="72">
        <f t="shared" si="40"/>
        <v>0</v>
      </c>
      <c r="U167" s="72">
        <f t="shared" si="40"/>
        <v>0</v>
      </c>
      <c r="W167" s="2">
        <f t="shared" si="41"/>
        <v>58111.399621709403</v>
      </c>
      <c r="X167" s="77">
        <f t="shared" si="42"/>
        <v>58111.399621709403</v>
      </c>
      <c r="Z167" s="2">
        <f t="shared" si="43"/>
        <v>55850.077009269553</v>
      </c>
      <c r="AA167" s="77">
        <f t="shared" si="44"/>
        <v>55850.077009269553</v>
      </c>
      <c r="AC167" s="2">
        <f t="shared" si="45"/>
        <v>58943.612258267218</v>
      </c>
      <c r="AD167" s="77">
        <f t="shared" si="46"/>
        <v>58943.612258267218</v>
      </c>
      <c r="AF167" s="2">
        <f t="shared" si="47"/>
        <v>57726.859989644763</v>
      </c>
      <c r="AG167" s="77">
        <f t="shared" si="48"/>
        <v>57726.859989644763</v>
      </c>
      <c r="AI167" s="2">
        <f t="shared" si="49"/>
        <v>58231.926969072949</v>
      </c>
      <c r="AJ167" s="77">
        <f t="shared" si="50"/>
        <v>58231.926969072949</v>
      </c>
    </row>
    <row r="168" spans="1:36" x14ac:dyDescent="0.2">
      <c r="A168" s="100">
        <v>25</v>
      </c>
      <c r="B168" s="78" t="s">
        <v>139</v>
      </c>
      <c r="C168" s="1" t="str">
        <f>VLOOKUP(B168,Valores!$A$2:$F$300,5,FALSE)</f>
        <v>unid.</v>
      </c>
      <c r="D168" s="1">
        <v>1</v>
      </c>
      <c r="E168" s="63">
        <f>VLOOKUP($B168,Valores!$A$2:$G$300,6,FALSE)*VLOOKUP(VLOOKUP($B168,Indices_Poder!$B$5:$E$250,3,FALSE),Indices_Poder!$G$6:$N$27,4,FALSE)*VLOOKUP($E$8,Regional!$A$2:$B$7,2,FALSE)</f>
        <v>95297.275528865226</v>
      </c>
      <c r="F168" s="2">
        <f>VLOOKUP($B168,Valores!$A$2:$G$300,6,FALSE)*VLOOKUP(VLOOKUP($B168,Indices_Poder!$B$5:$E$250,3,FALSE),Indices_Poder!$G$6:$N$27,4,FALSE)*VLOOKUP($F$8,Regional!$A$2:$B$7,2,FALSE)</f>
        <v>91588.917350260497</v>
      </c>
      <c r="G168" s="2">
        <f>VLOOKUP($B168,Valores!$A$2:$G$300,6,FALSE)*VLOOKUP(VLOOKUP($B168,Indices_Poder!$B$5:$E$250,3,FALSE),Indices_Poder!$G$6:$N$27,4,FALSE)*VLOOKUP($G$8,Regional!$A$2:$B$7,2,FALSE)</f>
        <v>96662.026635204529</v>
      </c>
      <c r="H168" s="2">
        <f>VLOOKUP($B168,Valores!$A$2:$G$300,6,FALSE)*VLOOKUP(VLOOKUP($B168,Indices_Poder!$B$5:$E$250,3,FALSE),Indices_Poder!$G$6:$N$27,4,FALSE)*VLOOKUP($H$8,Regional!$A$2:$B$7,2,FALSE)</f>
        <v>94666.666396970526</v>
      </c>
      <c r="I168" s="2">
        <f>VLOOKUP($B168,Valores!$A$2:$G$300,6,FALSE)*VLOOKUP(VLOOKUP($B168,Indices_Poder!$B$5:$E$250,3,FALSE),Indices_Poder!$G$6:$N$27,4,FALSE)*VLOOKUP($I$8,Regional!$A$2:$B$7,2,FALSE)</f>
        <v>95494.929137369545</v>
      </c>
      <c r="J168" s="106">
        <f t="shared" si="39"/>
        <v>95297.275528865226</v>
      </c>
      <c r="K168" s="107">
        <f t="shared" si="39"/>
        <v>91588.917350260497</v>
      </c>
      <c r="L168" s="107">
        <f t="shared" si="39"/>
        <v>96662.026635204529</v>
      </c>
      <c r="M168" s="107">
        <f t="shared" si="39"/>
        <v>94666.666396970526</v>
      </c>
      <c r="N168" s="108">
        <f t="shared" si="39"/>
        <v>95494.929137369545</v>
      </c>
      <c r="O168" s="1">
        <f>VLOOKUP(B168,Valores!$A$2:$P$300,14,FALSE)</f>
        <v>1</v>
      </c>
      <c r="P168" s="1">
        <f>VLOOKUP(B168,Valores!$A$2:$P$300,15,FALSE)</f>
        <v>6.6699999999999995E-2</v>
      </c>
      <c r="Q168" s="72">
        <f t="shared" si="51"/>
        <v>0</v>
      </c>
      <c r="R168" s="72">
        <f t="shared" si="40"/>
        <v>0</v>
      </c>
      <c r="S168" s="72">
        <f t="shared" si="40"/>
        <v>0</v>
      </c>
      <c r="T168" s="72">
        <f t="shared" si="40"/>
        <v>0</v>
      </c>
      <c r="U168" s="72">
        <f t="shared" si="40"/>
        <v>0</v>
      </c>
      <c r="W168" s="2">
        <f t="shared" si="41"/>
        <v>95297.275528865226</v>
      </c>
      <c r="X168" s="77">
        <f t="shared" si="42"/>
        <v>95297.275528865226</v>
      </c>
      <c r="Z168" s="2">
        <f t="shared" si="43"/>
        <v>91588.917350260497</v>
      </c>
      <c r="AA168" s="77">
        <f t="shared" si="44"/>
        <v>91588.917350260497</v>
      </c>
      <c r="AC168" s="2">
        <f t="shared" si="45"/>
        <v>96662.026635204529</v>
      </c>
      <c r="AD168" s="77">
        <f t="shared" si="46"/>
        <v>96662.026635204529</v>
      </c>
      <c r="AF168" s="2">
        <f t="shared" si="47"/>
        <v>94666.666396970526</v>
      </c>
      <c r="AG168" s="77">
        <f t="shared" si="48"/>
        <v>94666.666396970526</v>
      </c>
      <c r="AI168" s="2">
        <f t="shared" si="49"/>
        <v>95494.929137369545</v>
      </c>
      <c r="AJ168" s="77">
        <f t="shared" si="50"/>
        <v>95494.929137369545</v>
      </c>
    </row>
    <row r="169" spans="1:36" x14ac:dyDescent="0.2">
      <c r="A169" s="79"/>
      <c r="B169" s="80" t="s">
        <v>99</v>
      </c>
      <c r="C169" s="80"/>
      <c r="D169" s="80"/>
      <c r="E169" s="82"/>
      <c r="F169" s="81"/>
      <c r="G169" s="81"/>
      <c r="H169" s="81"/>
      <c r="I169" s="83"/>
      <c r="J169" s="82">
        <f>SUM(J144:J168)</f>
        <v>2405371.4585453146</v>
      </c>
      <c r="K169" s="81">
        <f>SUM(K144:K168)</f>
        <v>2311769.8432695759</v>
      </c>
      <c r="L169" s="81">
        <f>SUM(L144:L168)</f>
        <v>2439818.7535071978</v>
      </c>
      <c r="M169" s="81">
        <f>SUM(M144:M168)</f>
        <v>2389454.4325974104</v>
      </c>
      <c r="N169" s="83">
        <f>SUM(N144:N168)</f>
        <v>2410360.3771260013</v>
      </c>
      <c r="Q169" s="63">
        <f>SUMIF($O144:$O168,"&lt;&gt;Rateio",X144:X168)</f>
        <v>2405371.4585453146</v>
      </c>
      <c r="R169" s="63">
        <f>SUMIF($O144:$O168,"&lt;&gt;Rateio",AA144:AA168)</f>
        <v>2311769.8432695759</v>
      </c>
      <c r="S169" s="63">
        <f>SUMIF($O144:$O168,"&lt;&gt;Rateio",AD144:AD168)</f>
        <v>2439818.7535071978</v>
      </c>
      <c r="T169" s="63">
        <f>SUMIF($O144:$O168,"&lt;&gt;Rateio",AG144:AG168)</f>
        <v>2389454.4325974104</v>
      </c>
      <c r="U169" s="63">
        <f>SUMIF($O144:$O168,"&lt;&gt;Rateio",AJ144:AJ168)</f>
        <v>2410360.3771260013</v>
      </c>
      <c r="W169" s="2"/>
      <c r="X169" s="77"/>
      <c r="Z169" s="2"/>
      <c r="AA169" s="77"/>
      <c r="AC169" s="2"/>
      <c r="AD169" s="77"/>
      <c r="AF169" s="2"/>
      <c r="AG169" s="77"/>
      <c r="AI169" s="2"/>
      <c r="AJ169" s="77"/>
    </row>
    <row r="170" spans="1:36" ht="12.75" hidden="1" customHeight="1" x14ac:dyDescent="0.2">
      <c r="A170" s="79"/>
      <c r="B170" s="80"/>
      <c r="C170" s="80"/>
      <c r="D170" s="80"/>
      <c r="E170" s="85" t="s">
        <v>12</v>
      </c>
      <c r="F170" s="85" t="s">
        <v>13</v>
      </c>
      <c r="G170" s="85" t="s">
        <v>14</v>
      </c>
      <c r="H170" s="85" t="s">
        <v>15</v>
      </c>
      <c r="I170" s="85" t="s">
        <v>16</v>
      </c>
      <c r="J170" s="81"/>
      <c r="K170" s="81"/>
      <c r="L170" s="81"/>
      <c r="M170" s="81"/>
      <c r="N170" s="81"/>
      <c r="Q170" s="72"/>
      <c r="R170" s="72"/>
      <c r="S170" s="72"/>
      <c r="T170" s="72"/>
      <c r="U170" s="72"/>
      <c r="X170" s="77"/>
      <c r="AA170" s="77"/>
      <c r="AD170" s="77"/>
      <c r="AG170" s="77"/>
      <c r="AJ170" s="77"/>
    </row>
    <row r="171" spans="1:36" ht="12.75" hidden="1" customHeight="1" x14ac:dyDescent="0.2">
      <c r="A171" s="86"/>
      <c r="B171" s="87" t="s">
        <v>100</v>
      </c>
      <c r="C171" s="88"/>
      <c r="D171" s="88"/>
      <c r="E171" s="89" t="e">
        <f>(SUMIF(#REF!,"Obras civis",J144:J168)+#REF!)*3.98%</f>
        <v>#REF!</v>
      </c>
      <c r="F171" s="89" t="e">
        <f>(SUMIF(#REF!,"Obras civis",K144:K168)+#REF!)*3.98%</f>
        <v>#REF!</v>
      </c>
      <c r="G171" s="89" t="e">
        <f>(SUMIF(#REF!,"Obras civis",L144:L168)+#REF!)*3.98%</f>
        <v>#REF!</v>
      </c>
      <c r="H171" s="89" t="e">
        <f>(SUMIF(#REF!,"Obras civis",M144:M168)+#REF!)*3.98%</f>
        <v>#REF!</v>
      </c>
      <c r="I171" s="89" t="e">
        <f>(SUMIF(#REF!,"Obras civis",N144:N168)+#REF!)*3.98%</f>
        <v>#REF!</v>
      </c>
      <c r="J171" s="89"/>
      <c r="K171" s="89"/>
      <c r="L171" s="89"/>
      <c r="M171" s="89"/>
      <c r="N171" s="89"/>
      <c r="Q171" s="72"/>
      <c r="R171" s="72"/>
      <c r="S171" s="72"/>
      <c r="T171" s="72"/>
      <c r="U171" s="72"/>
      <c r="X171" s="77"/>
      <c r="AA171" s="77"/>
      <c r="AD171" s="77"/>
      <c r="AG171" s="77"/>
      <c r="AJ171" s="77"/>
    </row>
    <row r="172" spans="1:36" ht="12.75" hidden="1" customHeight="1" x14ac:dyDescent="0.2">
      <c r="A172" s="86"/>
      <c r="B172" s="88" t="s">
        <v>101</v>
      </c>
      <c r="C172" s="90"/>
      <c r="D172" s="90"/>
      <c r="E172" s="91" t="e">
        <f>J169+#REF!+E171</f>
        <v>#REF!</v>
      </c>
      <c r="F172" s="91" t="e">
        <f>K169+#REF!+F171</f>
        <v>#REF!</v>
      </c>
      <c r="G172" s="91" t="e">
        <f>L169+#REF!+G171</f>
        <v>#REF!</v>
      </c>
      <c r="H172" s="91" t="e">
        <f>M169+#REF!+H171</f>
        <v>#REF!</v>
      </c>
      <c r="I172" s="91" t="e">
        <f>N169+#REF!+I171</f>
        <v>#REF!</v>
      </c>
      <c r="J172" s="91"/>
      <c r="K172" s="91"/>
      <c r="L172" s="91"/>
      <c r="M172" s="91"/>
      <c r="N172" s="91"/>
      <c r="Q172" s="72"/>
      <c r="R172" s="72"/>
      <c r="S172" s="72"/>
      <c r="T172" s="72"/>
      <c r="U172" s="72"/>
      <c r="X172" s="77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102</v>
      </c>
      <c r="C173" s="88"/>
      <c r="D173" s="88"/>
      <c r="E173" s="89" t="e">
        <f>E172*2.7%</f>
        <v>#REF!</v>
      </c>
      <c r="F173" s="89" t="e">
        <f>F172*2.7%</f>
        <v>#REF!</v>
      </c>
      <c r="G173" s="89" t="e">
        <f>G172*2.7%</f>
        <v>#REF!</v>
      </c>
      <c r="H173" s="89" t="e">
        <f>H172*2.7%</f>
        <v>#REF!</v>
      </c>
      <c r="I173" s="89" t="e">
        <f>I172*2.7%</f>
        <v>#REF!</v>
      </c>
      <c r="J173" s="89"/>
      <c r="K173" s="89"/>
      <c r="L173" s="89"/>
      <c r="M173" s="89"/>
      <c r="N173" s="89"/>
      <c r="Q173" s="72"/>
      <c r="R173" s="72"/>
      <c r="S173" s="72"/>
      <c r="T173" s="72"/>
      <c r="U173" s="72"/>
      <c r="X173" s="77"/>
      <c r="AA173" s="77"/>
      <c r="AD173" s="77"/>
      <c r="AG173" s="77"/>
      <c r="AJ173" s="77"/>
    </row>
    <row r="174" spans="1:36" ht="12.75" hidden="1" customHeight="1" x14ac:dyDescent="0.2">
      <c r="A174" s="86"/>
      <c r="B174" s="88" t="s">
        <v>103</v>
      </c>
      <c r="C174" s="90"/>
      <c r="D174" s="90"/>
      <c r="E174" s="91" t="e">
        <f>E172*1.4%</f>
        <v>#REF!</v>
      </c>
      <c r="F174" s="91" t="e">
        <f>F172*1.4%</f>
        <v>#REF!</v>
      </c>
      <c r="G174" s="91" t="e">
        <f>G172*1.4%</f>
        <v>#REF!</v>
      </c>
      <c r="H174" s="91" t="e">
        <f>H172*1.4%</f>
        <v>#REF!</v>
      </c>
      <c r="I174" s="91" t="e">
        <f>I172*1.4%</f>
        <v>#REF!</v>
      </c>
      <c r="J174" s="91"/>
      <c r="K174" s="91"/>
      <c r="L174" s="91"/>
      <c r="M174" s="91"/>
      <c r="N174" s="91"/>
      <c r="Q174" s="72"/>
      <c r="R174" s="72"/>
      <c r="S174" s="72"/>
      <c r="T174" s="72"/>
      <c r="U174" s="72"/>
      <c r="X174" s="77"/>
      <c r="AA174" s="77"/>
      <c r="AD174" s="77"/>
      <c r="AG174" s="77"/>
      <c r="AJ174" s="77"/>
    </row>
    <row r="175" spans="1:36" ht="15" hidden="1" customHeight="1" x14ac:dyDescent="0.2">
      <c r="A175" s="86"/>
      <c r="B175" s="88" t="s">
        <v>104</v>
      </c>
      <c r="C175" s="88"/>
      <c r="D175" s="88"/>
      <c r="E175" s="89" t="e">
        <f>E172*3.99%</f>
        <v>#REF!</v>
      </c>
      <c r="F175" s="89" t="e">
        <f>F172*3.99%</f>
        <v>#REF!</v>
      </c>
      <c r="G175" s="89" t="e">
        <f>G172*3.99%</f>
        <v>#REF!</v>
      </c>
      <c r="H175" s="89" t="e">
        <f>H172*3.99%</f>
        <v>#REF!</v>
      </c>
      <c r="I175" s="89" t="e">
        <f>I172*3.99%</f>
        <v>#REF!</v>
      </c>
      <c r="J175" s="92"/>
      <c r="K175" s="89"/>
      <c r="L175" s="89"/>
      <c r="M175" s="89"/>
      <c r="N175" s="89"/>
      <c r="Q175" s="72"/>
      <c r="R175" s="72"/>
      <c r="S175" s="72"/>
      <c r="T175" s="72"/>
      <c r="U175" s="72"/>
      <c r="X175" s="77"/>
      <c r="AA175" s="77"/>
      <c r="AD175" s="77"/>
      <c r="AG175" s="77"/>
      <c r="AJ175" s="77"/>
    </row>
    <row r="176" spans="1:36" ht="12.75" hidden="1" customHeight="1" x14ac:dyDescent="0.2">
      <c r="A176" s="86"/>
      <c r="B176" s="93" t="s">
        <v>105</v>
      </c>
      <c r="C176" s="93"/>
      <c r="D176" s="93"/>
      <c r="E176" s="94" t="e">
        <f>E172*2.7%</f>
        <v>#REF!</v>
      </c>
      <c r="F176" s="94" t="e">
        <f>F172*2.7%</f>
        <v>#REF!</v>
      </c>
      <c r="G176" s="94" t="e">
        <f>G172*2.7%</f>
        <v>#REF!</v>
      </c>
      <c r="H176" s="94" t="e">
        <f>H172*2.7%</f>
        <v>#REF!</v>
      </c>
      <c r="I176" s="94" t="e">
        <f>I172*2.7%</f>
        <v>#REF!</v>
      </c>
      <c r="J176" s="94"/>
      <c r="K176" s="94"/>
      <c r="L176" s="94"/>
      <c r="M176" s="94"/>
      <c r="N176" s="94"/>
      <c r="Q176" s="72"/>
      <c r="R176" s="72"/>
      <c r="S176" s="72"/>
      <c r="T176" s="72"/>
      <c r="U176" s="72"/>
      <c r="X176" s="77"/>
      <c r="AA176" s="77"/>
      <c r="AD176" s="77"/>
      <c r="AG176" s="77"/>
      <c r="AJ176" s="77"/>
    </row>
    <row r="177" spans="1:36" ht="12.75" hidden="1" customHeight="1" x14ac:dyDescent="0.2">
      <c r="A177" s="86"/>
      <c r="B177" s="88" t="s">
        <v>106</v>
      </c>
      <c r="C177" s="88"/>
      <c r="D177" s="88"/>
      <c r="E177" s="89" t="e">
        <f>E172+E173+E174+E175+E176</f>
        <v>#REF!</v>
      </c>
      <c r="F177" s="89" t="e">
        <f>F172+F173+F174+F175+F176</f>
        <v>#REF!</v>
      </c>
      <c r="G177" s="89" t="e">
        <f>G172+G173+G174+G175+G176</f>
        <v>#REF!</v>
      </c>
      <c r="H177" s="89" t="e">
        <f>H172+H173+H174+H175+H176</f>
        <v>#REF!</v>
      </c>
      <c r="I177" s="89" t="e">
        <f>I172+I173+I174+I175+I176</f>
        <v>#REF!</v>
      </c>
      <c r="J177" s="89"/>
      <c r="K177" s="89"/>
      <c r="L177" s="89"/>
      <c r="M177" s="89"/>
      <c r="N177" s="89"/>
      <c r="Q177" s="72"/>
      <c r="R177" s="72"/>
      <c r="S177" s="72"/>
      <c r="T177" s="72"/>
      <c r="U177" s="72"/>
      <c r="X177" s="77"/>
      <c r="AA177" s="77"/>
      <c r="AD177" s="77"/>
      <c r="AG177" s="77"/>
      <c r="AJ177" s="77"/>
    </row>
    <row r="178" spans="1:36" ht="12.75" hidden="1" customHeight="1" x14ac:dyDescent="0.2">
      <c r="A178" s="88"/>
      <c r="B178" s="88" t="s">
        <v>107</v>
      </c>
      <c r="C178" s="88"/>
      <c r="D178" s="88"/>
      <c r="E178" s="89" t="e">
        <f>E177*3%</f>
        <v>#REF!</v>
      </c>
      <c r="F178" s="89" t="e">
        <f>F177*3%</f>
        <v>#REF!</v>
      </c>
      <c r="G178" s="89" t="e">
        <f>G177*3%</f>
        <v>#REF!</v>
      </c>
      <c r="H178" s="89" t="e">
        <f>H177*3%</f>
        <v>#REF!</v>
      </c>
      <c r="I178" s="89" t="e">
        <f>I177*3%</f>
        <v>#REF!</v>
      </c>
      <c r="J178" s="89"/>
      <c r="K178" s="89"/>
      <c r="L178" s="89"/>
      <c r="M178" s="89"/>
      <c r="N178" s="89"/>
      <c r="Q178" s="72"/>
      <c r="R178" s="72"/>
      <c r="S178" s="72"/>
      <c r="T178" s="72"/>
      <c r="U178" s="72"/>
      <c r="X178" s="77"/>
      <c r="AA178" s="77"/>
      <c r="AD178" s="77"/>
      <c r="AG178" s="77"/>
      <c r="AJ178" s="77"/>
    </row>
    <row r="179" spans="1:36" ht="12.75" hidden="1" customHeight="1" x14ac:dyDescent="0.2">
      <c r="A179" s="95"/>
      <c r="B179" s="95" t="s">
        <v>108</v>
      </c>
      <c r="C179" s="95"/>
      <c r="D179" s="95"/>
      <c r="E179" s="96" t="e">
        <f>E177*2.7%</f>
        <v>#REF!</v>
      </c>
      <c r="F179" s="96" t="e">
        <f>F177*2.7%</f>
        <v>#REF!</v>
      </c>
      <c r="G179" s="96" t="e">
        <f>G177*2.7%</f>
        <v>#REF!</v>
      </c>
      <c r="H179" s="96" t="e">
        <f>H177*2.7%</f>
        <v>#REF!</v>
      </c>
      <c r="I179" s="96" t="e">
        <f>I177*2.7%</f>
        <v>#REF!</v>
      </c>
      <c r="J179" s="96"/>
      <c r="K179" s="96"/>
      <c r="L179" s="96"/>
      <c r="M179" s="96"/>
      <c r="N179" s="96"/>
      <c r="Q179" s="72"/>
      <c r="R179" s="72"/>
      <c r="S179" s="72"/>
      <c r="T179" s="72"/>
      <c r="U179" s="72"/>
      <c r="X179" s="77"/>
      <c r="AA179" s="77"/>
      <c r="AD179" s="77"/>
      <c r="AG179" s="77"/>
      <c r="AJ179" s="77"/>
    </row>
    <row r="180" spans="1:36" x14ac:dyDescent="0.2">
      <c r="A180" s="79"/>
      <c r="B180" s="80" t="s">
        <v>109</v>
      </c>
      <c r="C180" s="80"/>
      <c r="D180" s="80"/>
      <c r="E180" s="81">
        <f>J169*(1+Entrada!$H$13)</f>
        <v>3808184.0931689418</v>
      </c>
      <c r="F180" s="81">
        <f>K169*(1+Entrada!$H$13)</f>
        <v>3659994.0158643923</v>
      </c>
      <c r="G180" s="81">
        <f>L169*(1+Entrada!$H$13)</f>
        <v>3862721.0505525954</v>
      </c>
      <c r="H180" s="81">
        <f>M169*(1+Entrada!$H$13)</f>
        <v>3782984.2576882201</v>
      </c>
      <c r="I180" s="81">
        <f>N169*(1+Entrada!$H$13)</f>
        <v>3816082.5490658851</v>
      </c>
      <c r="J180" s="81"/>
      <c r="K180" s="81"/>
      <c r="L180" s="81"/>
      <c r="M180" s="81"/>
      <c r="N180" s="81"/>
      <c r="Q180" s="63">
        <f>SUMIF($O144:$O168,"&lt;&gt;Rateio",W144:W168)</f>
        <v>2405371.4585453146</v>
      </c>
      <c r="R180" s="63">
        <f>SUMIF($O144:$O168,"&lt;&gt;Rateio",Z144:Z168)</f>
        <v>2311769.8432695759</v>
      </c>
      <c r="S180" s="63">
        <f>SUMIF($O144:$O168,"&lt;&gt;Rateio",AC144:AC168)</f>
        <v>2439818.7535071978</v>
      </c>
      <c r="T180" s="63">
        <f>SUMIF($O144:$O168,"&lt;&gt;Rateio",AF144:AF168)</f>
        <v>2389454.4325974104</v>
      </c>
      <c r="U180" s="63">
        <f>SUMIF($O144:$O168,"&lt;&gt;Rateio",AI144:AI168)</f>
        <v>2410360.3771260013</v>
      </c>
      <c r="X180" s="77"/>
      <c r="AA180" s="77"/>
      <c r="AD180" s="77"/>
      <c r="AG180" s="77"/>
      <c r="AJ180" s="77"/>
    </row>
    <row r="181" spans="1:36" x14ac:dyDescent="0.2">
      <c r="E181" s="97">
        <f>Q181</f>
        <v>1</v>
      </c>
      <c r="F181" s="98">
        <f>R181</f>
        <v>1</v>
      </c>
      <c r="G181" s="98">
        <f>S181</f>
        <v>1</v>
      </c>
      <c r="H181" s="98">
        <f>T181</f>
        <v>1</v>
      </c>
      <c r="I181" s="99">
        <f>U181</f>
        <v>1</v>
      </c>
      <c r="Q181" s="100">
        <f>Q169/Q180</f>
        <v>1</v>
      </c>
      <c r="R181" s="100">
        <f>R169/R180</f>
        <v>1</v>
      </c>
      <c r="S181" s="100">
        <f>S169/S180</f>
        <v>1</v>
      </c>
      <c r="T181" s="100">
        <f>T169/T180</f>
        <v>1</v>
      </c>
      <c r="U181" s="100">
        <f>U169/U180</f>
        <v>1</v>
      </c>
      <c r="W181" s="78"/>
      <c r="X181" s="101"/>
      <c r="Z181" s="78"/>
      <c r="AA181" s="101"/>
      <c r="AC181" s="78"/>
      <c r="AD181" s="101"/>
      <c r="AF181" s="78"/>
      <c r="AG181" s="101"/>
      <c r="AI181" s="78"/>
      <c r="AJ181" s="101"/>
    </row>
    <row r="182" spans="1:36" x14ac:dyDescent="0.2">
      <c r="E182" s="119"/>
      <c r="F182" s="119"/>
      <c r="G182" s="119"/>
      <c r="H182" s="119"/>
      <c r="I182" s="119"/>
    </row>
    <row r="183" spans="1:36" x14ac:dyDescent="0.2">
      <c r="E183" s="119"/>
      <c r="F183" s="119"/>
      <c r="G183" s="119"/>
      <c r="H183" s="119"/>
      <c r="I183" s="119"/>
    </row>
    <row r="185" spans="1:36" s="55" customFormat="1" ht="12.75" customHeight="1" x14ac:dyDescent="0.25">
      <c r="B185" s="227" t="s">
        <v>208</v>
      </c>
      <c r="C185" s="56"/>
      <c r="D185" s="56"/>
      <c r="E185" s="56"/>
      <c r="F185" s="56"/>
      <c r="G185" s="62"/>
      <c r="H185" s="56"/>
      <c r="I185" s="56"/>
      <c r="J185" s="56"/>
      <c r="K185" s="56"/>
      <c r="L185" s="56"/>
      <c r="Q185" s="59" t="s">
        <v>12</v>
      </c>
      <c r="R185" s="59" t="s">
        <v>13</v>
      </c>
      <c r="S185" s="59" t="s">
        <v>14</v>
      </c>
      <c r="T185" s="59" t="s">
        <v>15</v>
      </c>
      <c r="U185" s="59" t="s">
        <v>16</v>
      </c>
      <c r="W185" s="60"/>
      <c r="X185" s="61"/>
      <c r="Z185" s="60"/>
      <c r="AA185" s="61"/>
      <c r="AC185" s="60"/>
      <c r="AD185" s="61"/>
      <c r="AF185" s="60"/>
      <c r="AG185" s="61"/>
      <c r="AI185" s="60"/>
      <c r="AJ185" s="61"/>
    </row>
    <row r="186" spans="1:36" s="55" customFormat="1" ht="12.75" customHeight="1" x14ac:dyDescent="0.2">
      <c r="B186" s="227"/>
      <c r="C186" s="56"/>
      <c r="D186" s="56"/>
      <c r="E186" s="56"/>
      <c r="F186" s="56"/>
      <c r="G186" s="62"/>
      <c r="H186" s="56"/>
      <c r="I186" s="56"/>
      <c r="J186" s="56"/>
      <c r="K186" s="56"/>
      <c r="L186" s="56"/>
      <c r="Q186" s="63">
        <f>SUMIF($O189:$O213,"Rateio",J189:J213)+E225</f>
        <v>3808184.0931689418</v>
      </c>
      <c r="R186" s="63">
        <f>SUMIF($O189:$O213,"Rateio",K189:K213)+F225</f>
        <v>3659994.0158643923</v>
      </c>
      <c r="S186" s="63">
        <f>SUMIF($O189:$O213,"Rateio",L189:L213)+G225</f>
        <v>3862721.0505525954</v>
      </c>
      <c r="T186" s="63">
        <f>SUMIF($O189:$O213,"Rateio",M189:M213)+H225</f>
        <v>3782984.2576882201</v>
      </c>
      <c r="U186" s="63">
        <f>SUMIF($O189:$O213,"Rateio",N189:N213)+I225</f>
        <v>3816082.5490658851</v>
      </c>
      <c r="X186" s="64"/>
      <c r="AA186" s="64"/>
      <c r="AD186" s="64"/>
      <c r="AG186" s="64"/>
      <c r="AJ186" s="64"/>
    </row>
    <row r="187" spans="1:36" s="66" customFormat="1" x14ac:dyDescent="0.2">
      <c r="A187" s="228" t="s">
        <v>72</v>
      </c>
      <c r="B187" s="228" t="s">
        <v>73</v>
      </c>
      <c r="C187" s="228" t="s">
        <v>74</v>
      </c>
      <c r="D187" s="228" t="s">
        <v>75</v>
      </c>
      <c r="E187" s="230" t="str">
        <f>$E$7</f>
        <v>Preço Unitário - Ref. 06/2020</v>
      </c>
      <c r="F187" s="230"/>
      <c r="G187" s="230"/>
      <c r="H187" s="230"/>
      <c r="I187" s="230"/>
      <c r="J187" s="229" t="str">
        <f>$J$7</f>
        <v>Preço Total</v>
      </c>
      <c r="K187" s="229"/>
      <c r="L187" s="229"/>
      <c r="M187" s="229"/>
      <c r="N187" s="229"/>
      <c r="Q187" s="63">
        <f>SUMIF($P189:$P213,"UAR",J189:J213)</f>
        <v>0</v>
      </c>
      <c r="R187" s="63">
        <f>SUMIF($P189:$P213,"UAR",K189:K213)</f>
        <v>0</v>
      </c>
      <c r="S187" s="63">
        <f>SUMIF($P189:$P213,"UAR",L189:L213)</f>
        <v>0</v>
      </c>
      <c r="T187" s="63">
        <f>SUMIF($P189:$P213,"UAR",M189:M213)</f>
        <v>0</v>
      </c>
      <c r="U187" s="63">
        <f>SUMIF($P189:$P213,"UAR",N189:N213)</f>
        <v>0</v>
      </c>
      <c r="X187" s="67"/>
      <c r="AA187" s="67"/>
      <c r="AD187" s="67"/>
      <c r="AG187" s="67"/>
      <c r="AJ187" s="67"/>
    </row>
    <row r="188" spans="1:36" s="71" customFormat="1" x14ac:dyDescent="0.2">
      <c r="A188" s="228"/>
      <c r="B188" s="228"/>
      <c r="C188" s="228"/>
      <c r="D188" s="228"/>
      <c r="E188" s="68" t="s">
        <v>12</v>
      </c>
      <c r="F188" s="68" t="s">
        <v>13</v>
      </c>
      <c r="G188" s="68" t="s">
        <v>14</v>
      </c>
      <c r="H188" s="68" t="s">
        <v>15</v>
      </c>
      <c r="I188" s="68" t="s">
        <v>16</v>
      </c>
      <c r="J188" s="68" t="s">
        <v>12</v>
      </c>
      <c r="K188" s="68" t="s">
        <v>13</v>
      </c>
      <c r="L188" s="68" t="s">
        <v>14</v>
      </c>
      <c r="M188" s="68" t="s">
        <v>15</v>
      </c>
      <c r="N188" s="68" t="s">
        <v>16</v>
      </c>
      <c r="Q188" s="72">
        <f>Q187/Q186</f>
        <v>0</v>
      </c>
      <c r="R188" s="72">
        <f>R187/R186</f>
        <v>0</v>
      </c>
      <c r="S188" s="72">
        <f>S187/S186</f>
        <v>0</v>
      </c>
      <c r="T188" s="72">
        <f>T187/T186</f>
        <v>0</v>
      </c>
      <c r="U188" s="72">
        <f>U187/U186</f>
        <v>0</v>
      </c>
      <c r="X188" s="73"/>
      <c r="AA188" s="73"/>
      <c r="AD188" s="73"/>
      <c r="AG188" s="73"/>
      <c r="AJ188" s="73"/>
    </row>
    <row r="189" spans="1:36" ht="13.5" customHeight="1" x14ac:dyDescent="0.2">
      <c r="A189" s="74">
        <v>1</v>
      </c>
      <c r="B189" s="75" t="s">
        <v>63</v>
      </c>
      <c r="C189" s="1" t="str">
        <f>VLOOKUP(B189,Valores!$A$2:$F$300,5,FALSE)</f>
        <v>unid.</v>
      </c>
      <c r="D189" s="1">
        <v>1</v>
      </c>
      <c r="E189" s="102">
        <f>Entrada!$H$27*VLOOKUP($E188,Regional!$A$2:$B$7,2,FALSE)</f>
        <v>380549.13989449816</v>
      </c>
      <c r="F189" s="103">
        <f>Entrada!$H$27*VLOOKUP($F188,Regional!$A$2:$B$7,2,FALSE)</f>
        <v>365740.61040131963</v>
      </c>
      <c r="G189" s="103">
        <f>Entrada!$H$27*VLOOKUP($G188,Regional!$A$2:$B$7,2,FALSE)</f>
        <v>385998.97942878969</v>
      </c>
      <c r="H189" s="103">
        <f>Entrada!$H$27*VLOOKUP($H188,Regional!$A$2:$B$7,2,FALSE)</f>
        <v>378030.93817865307</v>
      </c>
      <c r="I189" s="104">
        <f>Entrada!$H$27*VLOOKUP($I188,Regional!$A$2:$B$7,2,FALSE)</f>
        <v>381338.42699946451</v>
      </c>
      <c r="J189" s="102">
        <f t="shared" ref="J189:N213" si="52">$D189*E189</f>
        <v>380549.13989449816</v>
      </c>
      <c r="K189" s="103">
        <f t="shared" si="52"/>
        <v>365740.61040131963</v>
      </c>
      <c r="L189" s="103">
        <f t="shared" si="52"/>
        <v>385998.97942878969</v>
      </c>
      <c r="M189" s="103">
        <f t="shared" si="52"/>
        <v>378030.93817865307</v>
      </c>
      <c r="N189" s="104">
        <f t="shared" si="52"/>
        <v>381338.42699946451</v>
      </c>
      <c r="O189" s="1">
        <f>VLOOKUP(B189,Valores!$A$2:$P$300,14,FALSE)</f>
        <v>1</v>
      </c>
      <c r="P189" s="1">
        <f>VLOOKUP(B189,Valores!$A$2:$P$300,15,FALSE)</f>
        <v>3.0300000000000001E-2</v>
      </c>
      <c r="Q189" s="72">
        <f>IF($P189="UAR",J189*Q$188,0)</f>
        <v>0</v>
      </c>
      <c r="R189" s="72">
        <f t="shared" ref="R189:U213" si="53">IF($P189="UAR",K189*R$188,0)</f>
        <v>0</v>
      </c>
      <c r="S189" s="72">
        <f t="shared" si="53"/>
        <v>0</v>
      </c>
      <c r="T189" s="72">
        <f t="shared" si="53"/>
        <v>0</v>
      </c>
      <c r="U189" s="72">
        <f t="shared" si="53"/>
        <v>0</v>
      </c>
      <c r="W189" s="2">
        <f t="shared" ref="W189:W213" si="54">J189+Q189</f>
        <v>380549.13989449816</v>
      </c>
      <c r="X189" s="77">
        <f t="shared" ref="X189:X213" si="55">IF($O189="rateio",0,W189*$O189)</f>
        <v>380549.13989449816</v>
      </c>
      <c r="Z189" s="2">
        <f t="shared" ref="Z189:Z213" si="56">K189+R189</f>
        <v>365740.61040131963</v>
      </c>
      <c r="AA189" s="77">
        <f t="shared" ref="AA189:AA213" si="57">IF($O189="rateio",0,Z189*$O189)</f>
        <v>365740.61040131963</v>
      </c>
      <c r="AC189" s="2">
        <f t="shared" ref="AC189:AC213" si="58">L189+S189</f>
        <v>385998.97942878969</v>
      </c>
      <c r="AD189" s="77">
        <f t="shared" ref="AD189:AD213" si="59">IF($O189="rateio",0,AC189*$O189)</f>
        <v>385998.97942878969</v>
      </c>
      <c r="AF189" s="2">
        <f t="shared" ref="AF189:AF213" si="60">M189+T189</f>
        <v>378030.93817865307</v>
      </c>
      <c r="AG189" s="77">
        <f t="shared" ref="AG189:AG213" si="61">IF($O189="rateio",0,AF189*$O189)</f>
        <v>378030.93817865307</v>
      </c>
      <c r="AI189" s="2">
        <f t="shared" ref="AI189:AI213" si="62">N189+U189</f>
        <v>381338.42699946451</v>
      </c>
      <c r="AJ189" s="77">
        <f t="shared" ref="AJ189:AJ213" si="63">IF($O189="rateio",0,AI189*$O189)</f>
        <v>381338.42699946451</v>
      </c>
    </row>
    <row r="190" spans="1:36" x14ac:dyDescent="0.2">
      <c r="A190" s="72">
        <v>2</v>
      </c>
      <c r="B190" s="1" t="s">
        <v>64</v>
      </c>
      <c r="C190" s="1" t="str">
        <f>VLOOKUP(B190,Valores!$A$2:$F$300,5,FALSE)</f>
        <v>unid.</v>
      </c>
      <c r="D190" s="1">
        <v>1</v>
      </c>
      <c r="E190" s="63">
        <f>Entrada!$H$28*VLOOKUP($E188,Regional!$A$2:$B$7,2,FALSE)</f>
        <v>79396.2818293171</v>
      </c>
      <c r="F190" s="2">
        <f>Entrada!$H$28*VLOOKUP($F188,Regional!$A$2:$B$7,2,FALSE)</f>
        <v>76306.6882450454</v>
      </c>
      <c r="G190" s="2">
        <f>Entrada!$H$28*VLOOKUP($G188,Regional!$A$2:$B$7,2,FALSE)</f>
        <v>80533.31500119374</v>
      </c>
      <c r="H190" s="2">
        <f>Entrada!$H$28*VLOOKUP($H188,Regional!$A$2:$B$7,2,FALSE)</f>
        <v>78870.894087829278</v>
      </c>
      <c r="I190" s="76">
        <f>Entrada!$H$28*VLOOKUP($I188,Regional!$A$2:$B$7,2,FALSE)</f>
        <v>79560.955599037159</v>
      </c>
      <c r="J190" s="63">
        <f t="shared" si="52"/>
        <v>79396.2818293171</v>
      </c>
      <c r="K190" s="2">
        <f t="shared" si="52"/>
        <v>76306.6882450454</v>
      </c>
      <c r="L190" s="2">
        <f t="shared" si="52"/>
        <v>80533.31500119374</v>
      </c>
      <c r="M190" s="2">
        <f t="shared" si="52"/>
        <v>78870.894087829278</v>
      </c>
      <c r="N190" s="76">
        <f t="shared" si="52"/>
        <v>79560.955599037159</v>
      </c>
      <c r="O190" s="1">
        <f>VLOOKUP(B190,Valores!$A$2:$P$300,14,FALSE)</f>
        <v>1</v>
      </c>
      <c r="P190" s="1">
        <f>VLOOKUP(B190,Valores!$A$2:$P$300,15,FALSE)</f>
        <v>3.3300000000000003E-2</v>
      </c>
      <c r="Q190" s="72">
        <f t="shared" ref="Q190:Q213" si="64">IF($P190="UAR",J190*Q$188,0)</f>
        <v>0</v>
      </c>
      <c r="R190" s="72">
        <f t="shared" si="53"/>
        <v>0</v>
      </c>
      <c r="S190" s="72">
        <f t="shared" si="53"/>
        <v>0</v>
      </c>
      <c r="T190" s="72">
        <f t="shared" si="53"/>
        <v>0</v>
      </c>
      <c r="U190" s="72">
        <f t="shared" si="53"/>
        <v>0</v>
      </c>
      <c r="W190" s="2">
        <f t="shared" si="54"/>
        <v>79396.2818293171</v>
      </c>
      <c r="X190" s="77">
        <f t="shared" si="55"/>
        <v>79396.2818293171</v>
      </c>
      <c r="Z190" s="2">
        <f t="shared" si="56"/>
        <v>76306.6882450454</v>
      </c>
      <c r="AA190" s="77">
        <f t="shared" si="57"/>
        <v>76306.6882450454</v>
      </c>
      <c r="AC190" s="2">
        <f t="shared" si="58"/>
        <v>80533.31500119374</v>
      </c>
      <c r="AD190" s="77">
        <f t="shared" si="59"/>
        <v>80533.31500119374</v>
      </c>
      <c r="AF190" s="2">
        <f t="shared" si="60"/>
        <v>78870.894087829278</v>
      </c>
      <c r="AG190" s="77">
        <f t="shared" si="61"/>
        <v>78870.894087829278</v>
      </c>
      <c r="AI190" s="2">
        <f t="shared" si="62"/>
        <v>79560.955599037159</v>
      </c>
      <c r="AJ190" s="77">
        <f t="shared" si="63"/>
        <v>79560.955599037159</v>
      </c>
    </row>
    <row r="191" spans="1:36" x14ac:dyDescent="0.2">
      <c r="A191" s="72">
        <v>3</v>
      </c>
      <c r="B191" s="1" t="s">
        <v>69</v>
      </c>
      <c r="C191" s="1" t="str">
        <f>VLOOKUP(B191,Valores!$A$2:$F$300,5,FALSE)</f>
        <v>unid.</v>
      </c>
      <c r="D191" s="1">
        <v>3</v>
      </c>
      <c r="E191" s="63">
        <f>Entrada!$H$33*VLOOKUP($E188,Regional!$A$2:$B$7,2,FALSE)</f>
        <v>29206.92552052566</v>
      </c>
      <c r="F191" s="2">
        <f>Entrada!$H$33*VLOOKUP($F188,Regional!$A$2:$B$7,2,FALSE)</f>
        <v>28070.379480517055</v>
      </c>
      <c r="G191" s="2">
        <f>Entrada!$H$33*VLOOKUP($G188,Regional!$A$2:$B$7,2,FALSE)</f>
        <v>29625.197540325778</v>
      </c>
      <c r="H191" s="2">
        <f>Entrada!$H$33*VLOOKUP($H188,Regional!$A$2:$B$7,2,FALSE)</f>
        <v>29013.655001031813</v>
      </c>
      <c r="I191" s="76">
        <f>Entrada!$H$33*VLOOKUP($I188,Regional!$A$2:$B$7,2,FALSE)</f>
        <v>29267.502847531196</v>
      </c>
      <c r="J191" s="63">
        <f t="shared" si="52"/>
        <v>87620.776561576975</v>
      </c>
      <c r="K191" s="2">
        <f t="shared" si="52"/>
        <v>84211.138441551157</v>
      </c>
      <c r="L191" s="2">
        <f t="shared" si="52"/>
        <v>88875.592620977332</v>
      </c>
      <c r="M191" s="2">
        <f t="shared" si="52"/>
        <v>87040.965003095436</v>
      </c>
      <c r="N191" s="76">
        <f t="shared" si="52"/>
        <v>87802.508542593583</v>
      </c>
      <c r="O191" s="1">
        <f>VLOOKUP(B191,Valores!$A$2:$P$300,14,FALSE)</f>
        <v>1</v>
      </c>
      <c r="P191" s="1">
        <f>VLOOKUP(B191,Valores!$A$2:$P$300,15,FALSE)</f>
        <v>4.1700000000000001E-2</v>
      </c>
      <c r="Q191" s="72">
        <f t="shared" si="64"/>
        <v>0</v>
      </c>
      <c r="R191" s="72">
        <f t="shared" si="53"/>
        <v>0</v>
      </c>
      <c r="S191" s="72">
        <f t="shared" si="53"/>
        <v>0</v>
      </c>
      <c r="T191" s="72">
        <f t="shared" si="53"/>
        <v>0</v>
      </c>
      <c r="U191" s="72">
        <f t="shared" si="53"/>
        <v>0</v>
      </c>
      <c r="W191" s="2">
        <f t="shared" si="54"/>
        <v>87620.776561576975</v>
      </c>
      <c r="X191" s="77">
        <f t="shared" si="55"/>
        <v>87620.776561576975</v>
      </c>
      <c r="Z191" s="2">
        <f t="shared" si="56"/>
        <v>84211.138441551157</v>
      </c>
      <c r="AA191" s="77">
        <f t="shared" si="57"/>
        <v>84211.138441551157</v>
      </c>
      <c r="AC191" s="2">
        <f t="shared" si="58"/>
        <v>88875.592620977332</v>
      </c>
      <c r="AD191" s="77">
        <f t="shared" si="59"/>
        <v>88875.592620977332</v>
      </c>
      <c r="AF191" s="2">
        <f t="shared" si="60"/>
        <v>87040.965003095436</v>
      </c>
      <c r="AG191" s="77">
        <f t="shared" si="61"/>
        <v>87040.965003095436</v>
      </c>
      <c r="AI191" s="2">
        <f t="shared" si="62"/>
        <v>87802.508542593583</v>
      </c>
      <c r="AJ191" s="77">
        <f t="shared" si="63"/>
        <v>87802.508542593583</v>
      </c>
    </row>
    <row r="192" spans="1:36" x14ac:dyDescent="0.2">
      <c r="A192" s="72">
        <v>4</v>
      </c>
      <c r="B192" s="1" t="s">
        <v>77</v>
      </c>
      <c r="C192" s="1" t="str">
        <f>VLOOKUP(B192,Valores!$A$2:$F$300,5,FALSE)</f>
        <v>unid.</v>
      </c>
      <c r="D192" s="1">
        <v>27</v>
      </c>
      <c r="E192" s="63">
        <f>VLOOKUP($B192,Valores!$A$2:$G$300,6,FALSE)*VLOOKUP(VLOOKUP($B192,Indices_Poder!$B$5:$E$250,3,FALSE),Indices_Poder!$G$6:$N$27,4,FALSE)*VLOOKUP($E$8,Regional!$A$2:$B$7,2,FALSE)</f>
        <v>322.80981771947944</v>
      </c>
      <c r="F192" s="2">
        <f>VLOOKUP($B192,Valores!$A$2:$G$300,6,FALSE)*VLOOKUP(VLOOKUP($B192,Indices_Poder!$B$5:$E$250,3,FALSE),Indices_Poder!$G$6:$N$27,4,FALSE)*VLOOKUP($F$8,Regional!$A$2:$B$7,2,FALSE)</f>
        <v>310.24813197316092</v>
      </c>
      <c r="G192" s="2">
        <f>VLOOKUP($B192,Valores!$A$2:$G$300,6,FALSE)*VLOOKUP(VLOOKUP($B192,Indices_Poder!$B$5:$E$250,3,FALSE),Indices_Poder!$G$6:$N$27,4,FALSE)*VLOOKUP($G$8,Regional!$A$2:$B$7,2,FALSE)</f>
        <v>327.43277313373369</v>
      </c>
      <c r="H192" s="2">
        <f>VLOOKUP($B192,Valores!$A$2:$G$300,6,FALSE)*VLOOKUP(VLOOKUP($B192,Indices_Poder!$B$5:$E$250,3,FALSE),Indices_Poder!$G$6:$N$27,4,FALSE)*VLOOKUP($H$8,Regional!$A$2:$B$7,2,FALSE)</f>
        <v>320.67369349358268</v>
      </c>
      <c r="I192" s="2">
        <f>VLOOKUP($B192,Valores!$A$2:$G$300,6,FALSE)*VLOOKUP(VLOOKUP($B192,Indices_Poder!$B$5:$E$250,3,FALSE),Indices_Poder!$G$6:$N$27,4,FALSE)*VLOOKUP($I$8,Regional!$A$2:$B$7,2,FALSE)</f>
        <v>323.47934919326798</v>
      </c>
      <c r="J192" s="63">
        <f t="shared" si="52"/>
        <v>8715.8650784259444</v>
      </c>
      <c r="K192" s="2">
        <f t="shared" si="52"/>
        <v>8376.6995632753442</v>
      </c>
      <c r="L192" s="2">
        <f t="shared" si="52"/>
        <v>8840.6848746108099</v>
      </c>
      <c r="M192" s="2">
        <f t="shared" si="52"/>
        <v>8658.1897243267322</v>
      </c>
      <c r="N192" s="76">
        <f t="shared" si="52"/>
        <v>8733.9424282182354</v>
      </c>
      <c r="O192" s="1">
        <f>VLOOKUP(B192,Valores!$A$2:$P$300,14,FALSE)</f>
        <v>1</v>
      </c>
      <c r="P192" s="1">
        <f>VLOOKUP(B192,Valores!$A$2:$P$300,15,FALSE)</f>
        <v>2.5000000000000001E-2</v>
      </c>
      <c r="Q192" s="72">
        <f t="shared" si="64"/>
        <v>0</v>
      </c>
      <c r="R192" s="72">
        <f t="shared" si="53"/>
        <v>0</v>
      </c>
      <c r="S192" s="72">
        <f t="shared" si="53"/>
        <v>0</v>
      </c>
      <c r="T192" s="72">
        <f t="shared" si="53"/>
        <v>0</v>
      </c>
      <c r="U192" s="72">
        <f t="shared" si="53"/>
        <v>0</v>
      </c>
      <c r="W192" s="2">
        <f t="shared" si="54"/>
        <v>8715.8650784259444</v>
      </c>
      <c r="X192" s="77">
        <f t="shared" si="55"/>
        <v>8715.8650784259444</v>
      </c>
      <c r="Z192" s="2">
        <f t="shared" si="56"/>
        <v>8376.6995632753442</v>
      </c>
      <c r="AA192" s="77">
        <f t="shared" si="57"/>
        <v>8376.6995632753442</v>
      </c>
      <c r="AC192" s="2">
        <f t="shared" si="58"/>
        <v>8840.6848746108099</v>
      </c>
      <c r="AD192" s="77">
        <f t="shared" si="59"/>
        <v>8840.6848746108099</v>
      </c>
      <c r="AF192" s="2">
        <f t="shared" si="60"/>
        <v>8658.1897243267322</v>
      </c>
      <c r="AG192" s="77">
        <f t="shared" si="61"/>
        <v>8658.1897243267322</v>
      </c>
      <c r="AI192" s="2">
        <f t="shared" si="62"/>
        <v>8733.9424282182354</v>
      </c>
      <c r="AJ192" s="77">
        <f t="shared" si="63"/>
        <v>8733.9424282182354</v>
      </c>
    </row>
    <row r="193" spans="1:36" x14ac:dyDescent="0.2">
      <c r="A193" s="72">
        <v>5</v>
      </c>
      <c r="B193" s="1" t="s">
        <v>76</v>
      </c>
      <c r="C193" s="1" t="str">
        <f>VLOOKUP(B193,Valores!$A$2:$F$300,5,FALSE)</f>
        <v>kg</v>
      </c>
      <c r="D193" s="1">
        <v>520</v>
      </c>
      <c r="E193" s="63">
        <f>VLOOKUP($B193,Valores!$A$2:$G$300,6,FALSE)*VLOOKUP(VLOOKUP($B193,Indices_Poder!$B$5:$E$250,3,FALSE),Indices_Poder!$G$6:$N$27,4,FALSE)*VLOOKUP($E$8,Regional!$A$2:$B$7,2,FALSE)</f>
        <v>134.45374607862703</v>
      </c>
      <c r="F193" s="2">
        <f>VLOOKUP($B193,Valores!$A$2:$G$300,6,FALSE)*VLOOKUP(VLOOKUP($B193,Indices_Poder!$B$5:$E$250,3,FALSE),Indices_Poder!$G$6:$N$27,4,FALSE)*VLOOKUP($F$8,Regional!$A$2:$B$7,2,FALSE)</f>
        <v>129.22166944109824</v>
      </c>
      <c r="G193" s="2">
        <f>VLOOKUP($B193,Valores!$A$2:$G$300,6,FALSE)*VLOOKUP(VLOOKUP($B193,Indices_Poder!$B$5:$E$250,3,FALSE),Indices_Poder!$G$6:$N$27,4,FALSE)*VLOOKUP($G$8,Regional!$A$2:$B$7,2,FALSE)</f>
        <v>136.37925651629627</v>
      </c>
      <c r="H193" s="2">
        <f>VLOOKUP($B193,Valores!$A$2:$G$300,6,FALSE)*VLOOKUP(VLOOKUP($B193,Indices_Poder!$B$5:$E$250,3,FALSE),Indices_Poder!$G$6:$N$27,4,FALSE)*VLOOKUP($H$8,Regional!$A$2:$B$7,2,FALSE)</f>
        <v>133.56402746260059</v>
      </c>
      <c r="I193" s="2">
        <f>VLOOKUP($B193,Valores!$A$2:$G$300,6,FALSE)*VLOOKUP(VLOOKUP($B193,Indices_Poder!$B$5:$E$250,3,FALSE),Indices_Poder!$G$6:$N$27,4,FALSE)*VLOOKUP($I$8,Regional!$A$2:$B$7,2,FALSE)</f>
        <v>134.73261310753085</v>
      </c>
      <c r="J193" s="63">
        <f t="shared" si="52"/>
        <v>69915.947960886057</v>
      </c>
      <c r="K193" s="2">
        <f t="shared" si="52"/>
        <v>67195.268109371085</v>
      </c>
      <c r="L193" s="2">
        <f t="shared" si="52"/>
        <v>70917.213388474062</v>
      </c>
      <c r="M193" s="2">
        <f t="shared" si="52"/>
        <v>69453.294280552305</v>
      </c>
      <c r="N193" s="76">
        <f t="shared" si="52"/>
        <v>70060.958815916048</v>
      </c>
      <c r="O193" s="1">
        <f>VLOOKUP(B193,Valores!$A$2:$P$300,14,FALSE)</f>
        <v>1</v>
      </c>
      <c r="P193" s="1">
        <f>VLOOKUP(B193,Valores!$A$2:$P$300,15,FALSE)</f>
        <v>2.5000000000000001E-2</v>
      </c>
      <c r="Q193" s="72">
        <f t="shared" si="64"/>
        <v>0</v>
      </c>
      <c r="R193" s="72">
        <f t="shared" si="53"/>
        <v>0</v>
      </c>
      <c r="S193" s="72">
        <f t="shared" si="53"/>
        <v>0</v>
      </c>
      <c r="T193" s="72">
        <f t="shared" si="53"/>
        <v>0</v>
      </c>
      <c r="U193" s="72">
        <f t="shared" si="53"/>
        <v>0</v>
      </c>
      <c r="W193" s="2">
        <f t="shared" si="54"/>
        <v>69915.947960886057</v>
      </c>
      <c r="X193" s="77">
        <f t="shared" si="55"/>
        <v>69915.947960886057</v>
      </c>
      <c r="Z193" s="2">
        <f t="shared" si="56"/>
        <v>67195.268109371085</v>
      </c>
      <c r="AA193" s="77">
        <f t="shared" si="57"/>
        <v>67195.268109371085</v>
      </c>
      <c r="AC193" s="2">
        <f t="shared" si="58"/>
        <v>70917.213388474062</v>
      </c>
      <c r="AD193" s="77">
        <f t="shared" si="59"/>
        <v>70917.213388474062</v>
      </c>
      <c r="AF193" s="2">
        <f t="shared" si="60"/>
        <v>69453.294280552305</v>
      </c>
      <c r="AG193" s="77">
        <f t="shared" si="61"/>
        <v>69453.294280552305</v>
      </c>
      <c r="AI193" s="2">
        <f t="shared" si="62"/>
        <v>70060.958815916048</v>
      </c>
      <c r="AJ193" s="77">
        <f t="shared" si="63"/>
        <v>70060.958815916048</v>
      </c>
    </row>
    <row r="194" spans="1:36" x14ac:dyDescent="0.2">
      <c r="A194" s="72">
        <v>6</v>
      </c>
      <c r="B194" s="1" t="s">
        <v>185</v>
      </c>
      <c r="C194" s="1" t="str">
        <f>VLOOKUP(B194,Valores!$A$2:$F$300,5,FALSE)</f>
        <v>kg</v>
      </c>
      <c r="D194" s="1">
        <v>0</v>
      </c>
      <c r="E194" s="63">
        <f>VLOOKUP($B194,Valores!$A$2:$G$300,6,FALSE)*VLOOKUP(VLOOKUP($B194,Indices_Poder!$B$5:$E$250,3,FALSE),Indices_Poder!$G$6:$N$27,4,FALSE)*VLOOKUP($E$8,Regional!$A$2:$B$7,2,FALSE)</f>
        <v>108.34166059456014</v>
      </c>
      <c r="F194" s="2">
        <f>VLOOKUP($B194,Valores!$A$2:$G$300,6,FALSE)*VLOOKUP(VLOOKUP($B194,Indices_Poder!$B$5:$E$250,3,FALSE),Indices_Poder!$G$6:$N$27,4,FALSE)*VLOOKUP($F$8,Regional!$A$2:$B$7,2,FALSE)</f>
        <v>104.12569869092985</v>
      </c>
      <c r="G194" s="2">
        <f>VLOOKUP($B194,Valores!$A$2:$G$300,6,FALSE)*VLOOKUP(VLOOKUP($B194,Indices_Poder!$B$5:$E$250,3,FALSE),Indices_Poder!$G$6:$N$27,4,FALSE)*VLOOKUP($G$8,Regional!$A$2:$B$7,2,FALSE)</f>
        <v>109.89322017838347</v>
      </c>
      <c r="H194" s="2">
        <f>VLOOKUP($B194,Valores!$A$2:$G$300,6,FALSE)*VLOOKUP(VLOOKUP($B194,Indices_Poder!$B$5:$E$250,3,FALSE),Indices_Poder!$G$6:$N$27,4,FALSE)*VLOOKUP($H$8,Regional!$A$2:$B$7,2,FALSE)</f>
        <v>107.62473306272454</v>
      </c>
      <c r="I194" s="2">
        <f>VLOOKUP($B194,Valores!$A$2:$G$300,6,FALSE)*VLOOKUP(VLOOKUP($B194,Indices_Poder!$B$5:$E$250,3,FALSE),Indices_Poder!$G$6:$N$27,4,FALSE)*VLOOKUP($I$8,Regional!$A$2:$B$7,2,FALSE)</f>
        <v>108.56636922394145</v>
      </c>
      <c r="J194" s="63">
        <f t="shared" si="52"/>
        <v>0</v>
      </c>
      <c r="K194" s="2">
        <f t="shared" si="52"/>
        <v>0</v>
      </c>
      <c r="L194" s="2">
        <f t="shared" si="52"/>
        <v>0</v>
      </c>
      <c r="M194" s="2">
        <f t="shared" si="52"/>
        <v>0</v>
      </c>
      <c r="N194" s="76">
        <f t="shared" si="52"/>
        <v>0</v>
      </c>
      <c r="O194" s="1">
        <f>VLOOKUP(B194,Valores!$A$2:$P$300,14,FALSE)</f>
        <v>1</v>
      </c>
      <c r="P194" s="1" t="str">
        <f>VLOOKUP(B194,Valores!$A$2:$P$300,15,FALSE)</f>
        <v>Rateio</v>
      </c>
      <c r="Q194" s="72">
        <f t="shared" si="64"/>
        <v>0</v>
      </c>
      <c r="R194" s="72">
        <f t="shared" si="53"/>
        <v>0</v>
      </c>
      <c r="S194" s="72">
        <f t="shared" si="53"/>
        <v>0</v>
      </c>
      <c r="T194" s="72">
        <f t="shared" si="53"/>
        <v>0</v>
      </c>
      <c r="U194" s="72">
        <f t="shared" si="53"/>
        <v>0</v>
      </c>
      <c r="W194" s="2">
        <f t="shared" si="54"/>
        <v>0</v>
      </c>
      <c r="X194" s="77">
        <f t="shared" si="55"/>
        <v>0</v>
      </c>
      <c r="Z194" s="2">
        <f t="shared" si="56"/>
        <v>0</v>
      </c>
      <c r="AA194" s="77">
        <f t="shared" si="57"/>
        <v>0</v>
      </c>
      <c r="AC194" s="2">
        <f t="shared" si="58"/>
        <v>0</v>
      </c>
      <c r="AD194" s="77">
        <f t="shared" si="59"/>
        <v>0</v>
      </c>
      <c r="AF194" s="2">
        <f t="shared" si="60"/>
        <v>0</v>
      </c>
      <c r="AG194" s="77">
        <f t="shared" si="61"/>
        <v>0</v>
      </c>
      <c r="AI194" s="2">
        <f t="shared" si="62"/>
        <v>0</v>
      </c>
      <c r="AJ194" s="77">
        <f t="shared" si="63"/>
        <v>0</v>
      </c>
    </row>
    <row r="195" spans="1:36" x14ac:dyDescent="0.2">
      <c r="A195" s="72">
        <v>7</v>
      </c>
      <c r="B195" s="1" t="s">
        <v>160</v>
      </c>
      <c r="C195" s="1" t="str">
        <f>VLOOKUP(B195,Valores!$A$2:$F$300,5,FALSE)</f>
        <v>m</v>
      </c>
      <c r="D195" s="1">
        <v>6918</v>
      </c>
      <c r="E195" s="63">
        <f>VLOOKUP($B195,Valores!$A$2:$G$300,6,FALSE)*VLOOKUP(VLOOKUP($B195,Indices_Poder!$B$5:$E$250,3,FALSE),Indices_Poder!$G$6:$N$27,4,FALSE)*VLOOKUP($E$8,Regional!$A$2:$B$7,2,FALSE)</f>
        <v>83.974855888348671</v>
      </c>
      <c r="F195" s="2">
        <f>VLOOKUP($B195,Valores!$A$2:$G$300,6,FALSE)*VLOOKUP(VLOOKUP($B195,Indices_Poder!$B$5:$E$250,3,FALSE),Indices_Poder!$G$6:$N$27,4,FALSE)*VLOOKUP($F$8,Regional!$A$2:$B$7,2,FALSE)</f>
        <v>80.707093595014413</v>
      </c>
      <c r="G195" s="2">
        <f>VLOOKUP($B195,Valores!$A$2:$G$300,6,FALSE)*VLOOKUP(VLOOKUP($B195,Indices_Poder!$B$5:$E$250,3,FALSE),Indices_Poder!$G$6:$N$27,4,FALSE)*VLOOKUP($G$8,Regional!$A$2:$B$7,2,FALSE)</f>
        <v>85.177458762799091</v>
      </c>
      <c r="H195" s="2">
        <f>VLOOKUP($B195,Valores!$A$2:$G$300,6,FALSE)*VLOOKUP(VLOOKUP($B195,Indices_Poder!$B$5:$E$250,3,FALSE),Indices_Poder!$G$6:$N$27,4,FALSE)*VLOOKUP($H$8,Regional!$A$2:$B$7,2,FALSE)</f>
        <v>83.419170422223303</v>
      </c>
      <c r="I195" s="2">
        <f>VLOOKUP($B195,Valores!$A$2:$G$300,6,FALSE)*VLOOKUP(VLOOKUP($B195,Indices_Poder!$B$5:$E$250,3,FALSE),Indices_Poder!$G$6:$N$27,4,FALSE)*VLOOKUP($I$8,Regional!$A$2:$B$7,2,FALSE)</f>
        <v>84.149025959820804</v>
      </c>
      <c r="J195" s="63">
        <f t="shared" si="52"/>
        <v>580938.05303559615</v>
      </c>
      <c r="K195" s="2">
        <f t="shared" si="52"/>
        <v>558331.67349030974</v>
      </c>
      <c r="L195" s="2">
        <f t="shared" si="52"/>
        <v>589257.65972104413</v>
      </c>
      <c r="M195" s="2">
        <f t="shared" si="52"/>
        <v>577093.82098094083</v>
      </c>
      <c r="N195" s="76">
        <f t="shared" si="52"/>
        <v>582142.96159004036</v>
      </c>
      <c r="O195" s="1">
        <f>VLOOKUP(B195,Valores!$A$2:$P$300,14,FALSE)</f>
        <v>1</v>
      </c>
      <c r="P195" s="1" t="str">
        <f>VLOOKUP(B195,Valores!$A$2:$P$300,15,FALSE)</f>
        <v>Rateio</v>
      </c>
      <c r="Q195" s="72">
        <f t="shared" si="64"/>
        <v>0</v>
      </c>
      <c r="R195" s="72">
        <f t="shared" si="53"/>
        <v>0</v>
      </c>
      <c r="S195" s="72">
        <f t="shared" si="53"/>
        <v>0</v>
      </c>
      <c r="T195" s="72">
        <f t="shared" si="53"/>
        <v>0</v>
      </c>
      <c r="U195" s="72">
        <f t="shared" si="53"/>
        <v>0</v>
      </c>
      <c r="W195" s="2">
        <f t="shared" si="54"/>
        <v>580938.05303559615</v>
      </c>
      <c r="X195" s="77">
        <f t="shared" si="55"/>
        <v>580938.05303559615</v>
      </c>
      <c r="Z195" s="2">
        <f t="shared" si="56"/>
        <v>558331.67349030974</v>
      </c>
      <c r="AA195" s="77">
        <f t="shared" si="57"/>
        <v>558331.67349030974</v>
      </c>
      <c r="AC195" s="2">
        <f t="shared" si="58"/>
        <v>589257.65972104413</v>
      </c>
      <c r="AD195" s="77">
        <f t="shared" si="59"/>
        <v>589257.65972104413</v>
      </c>
      <c r="AF195" s="2">
        <f t="shared" si="60"/>
        <v>577093.82098094083</v>
      </c>
      <c r="AG195" s="77">
        <f t="shared" si="61"/>
        <v>577093.82098094083</v>
      </c>
      <c r="AI195" s="2">
        <f t="shared" si="62"/>
        <v>582142.96159004036</v>
      </c>
      <c r="AJ195" s="77">
        <f t="shared" si="63"/>
        <v>582142.96159004036</v>
      </c>
    </row>
    <row r="196" spans="1:36" x14ac:dyDescent="0.2">
      <c r="A196" s="72">
        <v>8</v>
      </c>
      <c r="B196" s="1" t="s">
        <v>86</v>
      </c>
      <c r="C196" s="1" t="str">
        <f>VLOOKUP(B196,Valores!$A$2:$F$300,5,FALSE)</f>
        <v>kg</v>
      </c>
      <c r="D196" s="1">
        <v>4840</v>
      </c>
      <c r="E196" s="63">
        <f>VLOOKUP($B196,Valores!$A$2:$G$300,6,FALSE)*VLOOKUP(VLOOKUP($B196,Indices_Poder!$B$5:$E$250,3,FALSE),Indices_Poder!$G$6:$N$27,4,FALSE)*VLOOKUP($E$8,Regional!$A$2:$B$7,2,FALSE)</f>
        <v>91.826445229007192</v>
      </c>
      <c r="F196" s="2">
        <f>VLOOKUP($B196,Valores!$A$2:$G$300,6,FALSE)*VLOOKUP(VLOOKUP($B196,Indices_Poder!$B$5:$E$250,3,FALSE),Indices_Poder!$G$6:$N$27,4,FALSE)*VLOOKUP($F$8,Regional!$A$2:$B$7,2,FALSE)</f>
        <v>88.253149483799405</v>
      </c>
      <c r="G196" s="2">
        <f>VLOOKUP($B196,Valores!$A$2:$G$300,6,FALSE)*VLOOKUP(VLOOKUP($B196,Indices_Poder!$B$5:$E$250,3,FALSE),Indices_Poder!$G$6:$N$27,4,FALSE)*VLOOKUP($G$8,Regional!$A$2:$B$7,2,FALSE)</f>
        <v>93.141490617471987</v>
      </c>
      <c r="H196" s="2">
        <f>VLOOKUP($B196,Valores!$A$2:$G$300,6,FALSE)*VLOOKUP(VLOOKUP($B196,Indices_Poder!$B$5:$E$250,3,FALSE),Indices_Poder!$G$6:$N$27,4,FALSE)*VLOOKUP($H$8,Regional!$A$2:$B$7,2,FALSE)</f>
        <v>91.218803566751063</v>
      </c>
      <c r="I196" s="2">
        <f>VLOOKUP($B196,Valores!$A$2:$G$300,6,FALSE)*VLOOKUP(VLOOKUP($B196,Indices_Poder!$B$5:$E$250,3,FALSE),Indices_Poder!$G$6:$N$27,4,FALSE)*VLOOKUP($I$8,Regional!$A$2:$B$7,2,FALSE)</f>
        <v>92.016900078371066</v>
      </c>
      <c r="J196" s="63">
        <f t="shared" si="52"/>
        <v>444439.99490839482</v>
      </c>
      <c r="K196" s="2">
        <f t="shared" si="52"/>
        <v>427145.24350158911</v>
      </c>
      <c r="L196" s="2">
        <f t="shared" si="52"/>
        <v>450804.81458856445</v>
      </c>
      <c r="M196" s="2">
        <f t="shared" si="52"/>
        <v>441499.00926307513</v>
      </c>
      <c r="N196" s="76">
        <f t="shared" si="52"/>
        <v>445361.79637931596</v>
      </c>
      <c r="O196" s="1">
        <f>VLOOKUP(B196,Valores!$A$2:$P$300,14,FALSE)</f>
        <v>1</v>
      </c>
      <c r="P196" s="1">
        <f>VLOOKUP(B196,Valores!$A$2:$P$300,15,FALSE)</f>
        <v>3.1300000000000001E-2</v>
      </c>
      <c r="Q196" s="72">
        <f t="shared" si="64"/>
        <v>0</v>
      </c>
      <c r="R196" s="72">
        <f t="shared" si="53"/>
        <v>0</v>
      </c>
      <c r="S196" s="72">
        <f t="shared" si="53"/>
        <v>0</v>
      </c>
      <c r="T196" s="72">
        <f t="shared" si="53"/>
        <v>0</v>
      </c>
      <c r="U196" s="72">
        <f t="shared" si="53"/>
        <v>0</v>
      </c>
      <c r="W196" s="2">
        <f t="shared" si="54"/>
        <v>444439.99490839482</v>
      </c>
      <c r="X196" s="77">
        <f t="shared" si="55"/>
        <v>444439.99490839482</v>
      </c>
      <c r="Z196" s="2">
        <f t="shared" si="56"/>
        <v>427145.24350158911</v>
      </c>
      <c r="AA196" s="77">
        <f t="shared" si="57"/>
        <v>427145.24350158911</v>
      </c>
      <c r="AC196" s="2">
        <f t="shared" si="58"/>
        <v>450804.81458856445</v>
      </c>
      <c r="AD196" s="77">
        <f t="shared" si="59"/>
        <v>450804.81458856445</v>
      </c>
      <c r="AF196" s="2">
        <f t="shared" si="60"/>
        <v>441499.00926307513</v>
      </c>
      <c r="AG196" s="77">
        <f t="shared" si="61"/>
        <v>441499.00926307513</v>
      </c>
      <c r="AI196" s="2">
        <f t="shared" si="62"/>
        <v>445361.79637931596</v>
      </c>
      <c r="AJ196" s="77">
        <f t="shared" si="63"/>
        <v>445361.79637931596</v>
      </c>
    </row>
    <row r="197" spans="1:36" x14ac:dyDescent="0.2">
      <c r="A197" s="72">
        <v>9</v>
      </c>
      <c r="B197" s="1" t="s">
        <v>129</v>
      </c>
      <c r="C197" s="1" t="str">
        <f>VLOOKUP(B197,Valores!$A$2:$F$300,5,FALSE)</f>
        <v>kg</v>
      </c>
      <c r="D197" s="1">
        <v>735</v>
      </c>
      <c r="E197" s="63">
        <f>VLOOKUP($B197,Valores!$A$2:$G$300,6,FALSE)*VLOOKUP(VLOOKUP($B197,Indices_Poder!$B$5:$E$250,3,FALSE),Indices_Poder!$G$6:$N$27,4,FALSE)*VLOOKUP($E$8,Regional!$A$2:$B$7,2,FALSE)</f>
        <v>91.826445229007192</v>
      </c>
      <c r="F197" s="2">
        <f>VLOOKUP($B197,Valores!$A$2:$G$300,6,FALSE)*VLOOKUP(VLOOKUP($B197,Indices_Poder!$B$5:$E$250,3,FALSE),Indices_Poder!$G$6:$N$27,4,FALSE)*VLOOKUP($F$8,Regional!$A$2:$B$7,2,FALSE)</f>
        <v>88.253149483799405</v>
      </c>
      <c r="G197" s="2">
        <f>VLOOKUP($B197,Valores!$A$2:$G$300,6,FALSE)*VLOOKUP(VLOOKUP($B197,Indices_Poder!$B$5:$E$250,3,FALSE),Indices_Poder!$G$6:$N$27,4,FALSE)*VLOOKUP($G$8,Regional!$A$2:$B$7,2,FALSE)</f>
        <v>93.141490617471987</v>
      </c>
      <c r="H197" s="2">
        <f>VLOOKUP($B197,Valores!$A$2:$G$300,6,FALSE)*VLOOKUP(VLOOKUP($B197,Indices_Poder!$B$5:$E$250,3,FALSE),Indices_Poder!$G$6:$N$27,4,FALSE)*VLOOKUP($H$8,Regional!$A$2:$B$7,2,FALSE)</f>
        <v>91.218803566751063</v>
      </c>
      <c r="I197" s="2">
        <f>VLOOKUP($B197,Valores!$A$2:$G$300,6,FALSE)*VLOOKUP(VLOOKUP($B197,Indices_Poder!$B$5:$E$250,3,FALSE),Indices_Poder!$G$6:$N$27,4,FALSE)*VLOOKUP($I$8,Regional!$A$2:$B$7,2,FALSE)</f>
        <v>92.016900078371066</v>
      </c>
      <c r="J197" s="63">
        <f t="shared" si="52"/>
        <v>67492.437243320281</v>
      </c>
      <c r="K197" s="2">
        <f t="shared" si="52"/>
        <v>64866.064870592563</v>
      </c>
      <c r="L197" s="2">
        <f t="shared" si="52"/>
        <v>68458.995603841904</v>
      </c>
      <c r="M197" s="2">
        <f t="shared" si="52"/>
        <v>67045.82062156203</v>
      </c>
      <c r="N197" s="76">
        <f t="shared" si="52"/>
        <v>67632.421557602735</v>
      </c>
      <c r="O197" s="1">
        <f>VLOOKUP(B197,Valores!$A$2:$P$300,14,FALSE)</f>
        <v>1</v>
      </c>
      <c r="P197" s="1">
        <f>VLOOKUP(B197,Valores!$A$2:$P$300,15,FALSE)</f>
        <v>3.1300000000000001E-2</v>
      </c>
      <c r="Q197" s="72">
        <f t="shared" si="64"/>
        <v>0</v>
      </c>
      <c r="R197" s="72">
        <f t="shared" si="53"/>
        <v>0</v>
      </c>
      <c r="S197" s="72">
        <f t="shared" si="53"/>
        <v>0</v>
      </c>
      <c r="T197" s="72">
        <f t="shared" si="53"/>
        <v>0</v>
      </c>
      <c r="U197" s="72">
        <f t="shared" si="53"/>
        <v>0</v>
      </c>
      <c r="W197" s="2">
        <f t="shared" si="54"/>
        <v>67492.437243320281</v>
      </c>
      <c r="X197" s="77">
        <f t="shared" si="55"/>
        <v>67492.437243320281</v>
      </c>
      <c r="Z197" s="2">
        <f t="shared" si="56"/>
        <v>64866.064870592563</v>
      </c>
      <c r="AA197" s="77">
        <f t="shared" si="57"/>
        <v>64866.064870592563</v>
      </c>
      <c r="AC197" s="2">
        <f t="shared" si="58"/>
        <v>68458.995603841904</v>
      </c>
      <c r="AD197" s="77">
        <f t="shared" si="59"/>
        <v>68458.995603841904</v>
      </c>
      <c r="AF197" s="2">
        <f t="shared" si="60"/>
        <v>67045.82062156203</v>
      </c>
      <c r="AG197" s="77">
        <f t="shared" si="61"/>
        <v>67045.82062156203</v>
      </c>
      <c r="AI197" s="2">
        <f t="shared" si="62"/>
        <v>67632.421557602735</v>
      </c>
      <c r="AJ197" s="77">
        <f t="shared" si="63"/>
        <v>67632.421557602735</v>
      </c>
    </row>
    <row r="198" spans="1:36" x14ac:dyDescent="0.2">
      <c r="A198" s="72">
        <v>10</v>
      </c>
      <c r="B198" s="1" t="s">
        <v>131</v>
      </c>
      <c r="C198" s="1" t="str">
        <f>VLOOKUP(B198,Valores!$A$2:$F$300,5,FALSE)</f>
        <v>kg</v>
      </c>
      <c r="D198" s="1">
        <v>0</v>
      </c>
      <c r="E198" s="63">
        <f>VLOOKUP($B198,Valores!$A$2:$G$300,6,FALSE)*VLOOKUP(VLOOKUP($B198,Indices_Poder!$B$5:$E$250,3,FALSE),Indices_Poder!$G$6:$N$27,4,FALSE)*VLOOKUP($E$8,Regional!$A$2:$B$7,2,FALSE)</f>
        <v>91.826445229007192</v>
      </c>
      <c r="F198" s="2">
        <f>VLOOKUP($B198,Valores!$A$2:$G$300,6,FALSE)*VLOOKUP(VLOOKUP($B198,Indices_Poder!$B$5:$E$250,3,FALSE),Indices_Poder!$G$6:$N$27,4,FALSE)*VLOOKUP($F$8,Regional!$A$2:$B$7,2,FALSE)</f>
        <v>88.253149483799405</v>
      </c>
      <c r="G198" s="2">
        <f>VLOOKUP($B198,Valores!$A$2:$G$300,6,FALSE)*VLOOKUP(VLOOKUP($B198,Indices_Poder!$B$5:$E$250,3,FALSE),Indices_Poder!$G$6:$N$27,4,FALSE)*VLOOKUP($G$8,Regional!$A$2:$B$7,2,FALSE)</f>
        <v>93.141490617471987</v>
      </c>
      <c r="H198" s="2">
        <f>VLOOKUP($B198,Valores!$A$2:$G$300,6,FALSE)*VLOOKUP(VLOOKUP($B198,Indices_Poder!$B$5:$E$250,3,FALSE),Indices_Poder!$G$6:$N$27,4,FALSE)*VLOOKUP($H$8,Regional!$A$2:$B$7,2,FALSE)</f>
        <v>91.218803566751063</v>
      </c>
      <c r="I198" s="2">
        <f>VLOOKUP($B198,Valores!$A$2:$G$300,6,FALSE)*VLOOKUP(VLOOKUP($B198,Indices_Poder!$B$5:$E$250,3,FALSE),Indices_Poder!$G$6:$N$27,4,FALSE)*VLOOKUP($I$8,Regional!$A$2:$B$7,2,FALSE)</f>
        <v>92.016900078371066</v>
      </c>
      <c r="J198" s="63">
        <f t="shared" si="52"/>
        <v>0</v>
      </c>
      <c r="K198" s="2">
        <f t="shared" si="52"/>
        <v>0</v>
      </c>
      <c r="L198" s="2">
        <f t="shared" si="52"/>
        <v>0</v>
      </c>
      <c r="M198" s="2">
        <f t="shared" si="52"/>
        <v>0</v>
      </c>
      <c r="N198" s="76">
        <f t="shared" si="52"/>
        <v>0</v>
      </c>
      <c r="O198" s="1">
        <f>VLOOKUP(B198,Valores!$A$2:$P$300,14,FALSE)</f>
        <v>1</v>
      </c>
      <c r="P198" s="1">
        <f>VLOOKUP(B198,Valores!$A$2:$P$300,15,FALSE)</f>
        <v>3.1300000000000001E-2</v>
      </c>
      <c r="Q198" s="72">
        <f t="shared" si="64"/>
        <v>0</v>
      </c>
      <c r="R198" s="72">
        <f t="shared" si="53"/>
        <v>0</v>
      </c>
      <c r="S198" s="72">
        <f t="shared" si="53"/>
        <v>0</v>
      </c>
      <c r="T198" s="72">
        <f t="shared" si="53"/>
        <v>0</v>
      </c>
      <c r="U198" s="72">
        <f t="shared" si="53"/>
        <v>0</v>
      </c>
      <c r="W198" s="2">
        <f t="shared" si="54"/>
        <v>0</v>
      </c>
      <c r="X198" s="77">
        <f t="shared" si="55"/>
        <v>0</v>
      </c>
      <c r="Z198" s="2">
        <f t="shared" si="56"/>
        <v>0</v>
      </c>
      <c r="AA198" s="77">
        <f t="shared" si="57"/>
        <v>0</v>
      </c>
      <c r="AC198" s="2">
        <f t="shared" si="58"/>
        <v>0</v>
      </c>
      <c r="AD198" s="77">
        <f t="shared" si="59"/>
        <v>0</v>
      </c>
      <c r="AF198" s="2">
        <f t="shared" si="60"/>
        <v>0</v>
      </c>
      <c r="AG198" s="77">
        <f t="shared" si="61"/>
        <v>0</v>
      </c>
      <c r="AI198" s="2">
        <f t="shared" si="62"/>
        <v>0</v>
      </c>
      <c r="AJ198" s="77">
        <f t="shared" si="63"/>
        <v>0</v>
      </c>
    </row>
    <row r="199" spans="1:36" x14ac:dyDescent="0.2">
      <c r="A199" s="72">
        <v>11</v>
      </c>
      <c r="B199" s="1" t="s">
        <v>84</v>
      </c>
      <c r="C199" s="1" t="str">
        <f>VLOOKUP(B199,Valores!$A$2:$F$300,5,FALSE)</f>
        <v>kg</v>
      </c>
      <c r="D199" s="1">
        <v>630</v>
      </c>
      <c r="E199" s="63">
        <f>VLOOKUP($B199,Valores!$A$2:$G$300,6,FALSE)*VLOOKUP(VLOOKUP($B199,Indices_Poder!$B$5:$E$250,3,FALSE),Indices_Poder!$G$6:$N$27,4,FALSE)*VLOOKUP($E$8,Regional!$A$2:$B$7,2,FALSE)</f>
        <v>91.826445229007192</v>
      </c>
      <c r="F199" s="2">
        <f>VLOOKUP($B199,Valores!$A$2:$G$300,6,FALSE)*VLOOKUP(VLOOKUP($B199,Indices_Poder!$B$5:$E$250,3,FALSE),Indices_Poder!$G$6:$N$27,4,FALSE)*VLOOKUP($F$8,Regional!$A$2:$B$7,2,FALSE)</f>
        <v>88.253149483799405</v>
      </c>
      <c r="G199" s="2">
        <f>VLOOKUP($B199,Valores!$A$2:$G$300,6,FALSE)*VLOOKUP(VLOOKUP($B199,Indices_Poder!$B$5:$E$250,3,FALSE),Indices_Poder!$G$6:$N$27,4,FALSE)*VLOOKUP($G$8,Regional!$A$2:$B$7,2,FALSE)</f>
        <v>93.141490617471987</v>
      </c>
      <c r="H199" s="2">
        <f>VLOOKUP($B199,Valores!$A$2:$G$300,6,FALSE)*VLOOKUP(VLOOKUP($B199,Indices_Poder!$B$5:$E$250,3,FALSE),Indices_Poder!$G$6:$N$27,4,FALSE)*VLOOKUP($H$8,Regional!$A$2:$B$7,2,FALSE)</f>
        <v>91.218803566751063</v>
      </c>
      <c r="I199" s="2">
        <f>VLOOKUP($B199,Valores!$A$2:$G$300,6,FALSE)*VLOOKUP(VLOOKUP($B199,Indices_Poder!$B$5:$E$250,3,FALSE),Indices_Poder!$G$6:$N$27,4,FALSE)*VLOOKUP($I$8,Regional!$A$2:$B$7,2,FALSE)</f>
        <v>92.016900078371066</v>
      </c>
      <c r="J199" s="63">
        <f t="shared" si="52"/>
        <v>57850.660494274533</v>
      </c>
      <c r="K199" s="2">
        <f t="shared" si="52"/>
        <v>55599.484174793623</v>
      </c>
      <c r="L199" s="2">
        <f t="shared" si="52"/>
        <v>58679.139089007353</v>
      </c>
      <c r="M199" s="2">
        <f t="shared" si="52"/>
        <v>57467.846247053167</v>
      </c>
      <c r="N199" s="76">
        <f t="shared" si="52"/>
        <v>57970.647049373772</v>
      </c>
      <c r="O199" s="1">
        <f>VLOOKUP(B199,Valores!$A$2:$P$300,14,FALSE)</f>
        <v>1</v>
      </c>
      <c r="P199" s="1">
        <f>VLOOKUP(B199,Valores!$A$2:$P$300,15,FALSE)</f>
        <v>3.1300000000000001E-2</v>
      </c>
      <c r="Q199" s="72">
        <f t="shared" si="64"/>
        <v>0</v>
      </c>
      <c r="R199" s="72">
        <f t="shared" si="53"/>
        <v>0</v>
      </c>
      <c r="S199" s="72">
        <f t="shared" si="53"/>
        <v>0</v>
      </c>
      <c r="T199" s="72">
        <f t="shared" si="53"/>
        <v>0</v>
      </c>
      <c r="U199" s="72">
        <f t="shared" si="53"/>
        <v>0</v>
      </c>
      <c r="W199" s="2">
        <f t="shared" si="54"/>
        <v>57850.660494274533</v>
      </c>
      <c r="X199" s="77">
        <f t="shared" si="55"/>
        <v>57850.660494274533</v>
      </c>
      <c r="Z199" s="2">
        <f t="shared" si="56"/>
        <v>55599.484174793623</v>
      </c>
      <c r="AA199" s="77">
        <f t="shared" si="57"/>
        <v>55599.484174793623</v>
      </c>
      <c r="AC199" s="2">
        <f t="shared" si="58"/>
        <v>58679.139089007353</v>
      </c>
      <c r="AD199" s="77">
        <f t="shared" si="59"/>
        <v>58679.139089007353</v>
      </c>
      <c r="AF199" s="2">
        <f t="shared" si="60"/>
        <v>57467.846247053167</v>
      </c>
      <c r="AG199" s="77">
        <f t="shared" si="61"/>
        <v>57467.846247053167</v>
      </c>
      <c r="AI199" s="2">
        <f t="shared" si="62"/>
        <v>57970.647049373772</v>
      </c>
      <c r="AJ199" s="77">
        <f t="shared" si="63"/>
        <v>57970.647049373772</v>
      </c>
    </row>
    <row r="200" spans="1:36" x14ac:dyDescent="0.2">
      <c r="A200" s="72">
        <v>12</v>
      </c>
      <c r="B200" s="1" t="s">
        <v>85</v>
      </c>
      <c r="C200" s="1" t="str">
        <f>VLOOKUP(B200,Valores!$A$2:$F$300,5,FALSE)</f>
        <v>kg</v>
      </c>
      <c r="D200" s="1">
        <v>630</v>
      </c>
      <c r="E200" s="63">
        <f>VLOOKUP($B200,Valores!$A$2:$G$300,6,FALSE)*VLOOKUP(VLOOKUP($B200,Indices_Poder!$B$5:$E$250,3,FALSE),Indices_Poder!$G$6:$N$27,4,FALSE)*VLOOKUP($E$8,Regional!$A$2:$B$7,2,FALSE)</f>
        <v>91.826445229007192</v>
      </c>
      <c r="F200" s="2">
        <f>VLOOKUP($B200,Valores!$A$2:$G$300,6,FALSE)*VLOOKUP(VLOOKUP($B200,Indices_Poder!$B$5:$E$250,3,FALSE),Indices_Poder!$G$6:$N$27,4,FALSE)*VLOOKUP($F$8,Regional!$A$2:$B$7,2,FALSE)</f>
        <v>88.253149483799405</v>
      </c>
      <c r="G200" s="2">
        <f>VLOOKUP($B200,Valores!$A$2:$G$300,6,FALSE)*VLOOKUP(VLOOKUP($B200,Indices_Poder!$B$5:$E$250,3,FALSE),Indices_Poder!$G$6:$N$27,4,FALSE)*VLOOKUP($G$8,Regional!$A$2:$B$7,2,FALSE)</f>
        <v>93.141490617471987</v>
      </c>
      <c r="H200" s="2">
        <f>VLOOKUP($B200,Valores!$A$2:$G$300,6,FALSE)*VLOOKUP(VLOOKUP($B200,Indices_Poder!$B$5:$E$250,3,FALSE),Indices_Poder!$G$6:$N$27,4,FALSE)*VLOOKUP($H$8,Regional!$A$2:$B$7,2,FALSE)</f>
        <v>91.218803566751063</v>
      </c>
      <c r="I200" s="2">
        <f>VLOOKUP($B200,Valores!$A$2:$G$300,6,FALSE)*VLOOKUP(VLOOKUP($B200,Indices_Poder!$B$5:$E$250,3,FALSE),Indices_Poder!$G$6:$N$27,4,FALSE)*VLOOKUP($I$8,Regional!$A$2:$B$7,2,FALSE)</f>
        <v>92.016900078371066</v>
      </c>
      <c r="J200" s="63">
        <f t="shared" si="52"/>
        <v>57850.660494274533</v>
      </c>
      <c r="K200" s="2">
        <f t="shared" si="52"/>
        <v>55599.484174793623</v>
      </c>
      <c r="L200" s="2">
        <f t="shared" si="52"/>
        <v>58679.139089007353</v>
      </c>
      <c r="M200" s="2">
        <f t="shared" si="52"/>
        <v>57467.846247053167</v>
      </c>
      <c r="N200" s="76">
        <f t="shared" si="52"/>
        <v>57970.647049373772</v>
      </c>
      <c r="O200" s="1">
        <f>VLOOKUP(B200,Valores!$A$2:$P$300,14,FALSE)</f>
        <v>1</v>
      </c>
      <c r="P200" s="1">
        <f>VLOOKUP(B200,Valores!$A$2:$P$300,15,FALSE)</f>
        <v>3.1300000000000001E-2</v>
      </c>
      <c r="Q200" s="72">
        <f t="shared" si="64"/>
        <v>0</v>
      </c>
      <c r="R200" s="72">
        <f t="shared" si="53"/>
        <v>0</v>
      </c>
      <c r="S200" s="72">
        <f t="shared" si="53"/>
        <v>0</v>
      </c>
      <c r="T200" s="72">
        <f t="shared" si="53"/>
        <v>0</v>
      </c>
      <c r="U200" s="72">
        <f t="shared" si="53"/>
        <v>0</v>
      </c>
      <c r="W200" s="2">
        <f t="shared" si="54"/>
        <v>57850.660494274533</v>
      </c>
      <c r="X200" s="77">
        <f t="shared" si="55"/>
        <v>57850.660494274533</v>
      </c>
      <c r="Z200" s="2">
        <f t="shared" si="56"/>
        <v>55599.484174793623</v>
      </c>
      <c r="AA200" s="77">
        <f t="shared" si="57"/>
        <v>55599.484174793623</v>
      </c>
      <c r="AC200" s="2">
        <f t="shared" si="58"/>
        <v>58679.139089007353</v>
      </c>
      <c r="AD200" s="77">
        <f t="shared" si="59"/>
        <v>58679.139089007353</v>
      </c>
      <c r="AF200" s="2">
        <f t="shared" si="60"/>
        <v>57467.846247053167</v>
      </c>
      <c r="AG200" s="77">
        <f t="shared" si="61"/>
        <v>57467.846247053167</v>
      </c>
      <c r="AI200" s="2">
        <f t="shared" si="62"/>
        <v>57970.647049373772</v>
      </c>
      <c r="AJ200" s="77">
        <f t="shared" si="63"/>
        <v>57970.647049373772</v>
      </c>
    </row>
    <row r="201" spans="1:36" x14ac:dyDescent="0.2">
      <c r="A201" s="72">
        <v>13</v>
      </c>
      <c r="B201" s="1" t="s">
        <v>87</v>
      </c>
      <c r="C201" s="1" t="str">
        <f>VLOOKUP(B201,Valores!$A$2:$F$300,5,FALSE)</f>
        <v>unid.</v>
      </c>
      <c r="D201" s="1">
        <v>3</v>
      </c>
      <c r="E201" s="63">
        <f>VLOOKUP($B201,Valores!$A$2:$G$300,6,FALSE)*VLOOKUP(VLOOKUP($B201,Indices_Poder!$B$5:$E$250,3,FALSE),Indices_Poder!$G$6:$N$27,4,FALSE)*VLOOKUP($E$8,Regional!$A$2:$B$7,2,FALSE)</f>
        <v>2636.6773863428548</v>
      </c>
      <c r="F201" s="2">
        <f>VLOOKUP($B201,Valores!$A$2:$G$300,6,FALSE)*VLOOKUP(VLOOKUP($B201,Indices_Poder!$B$5:$E$250,3,FALSE),Indices_Poder!$G$6:$N$27,4,FALSE)*VLOOKUP($F$8,Regional!$A$2:$B$7,2,FALSE)</f>
        <v>2534.0748292841795</v>
      </c>
      <c r="G201" s="2">
        <f>VLOOKUP($B201,Valores!$A$2:$G$300,6,FALSE)*VLOOKUP(VLOOKUP($B201,Indices_Poder!$B$5:$E$250,3,FALSE),Indices_Poder!$G$6:$N$27,4,FALSE)*VLOOKUP($G$8,Regional!$A$2:$B$7,2,FALSE)</f>
        <v>2674.4372106410979</v>
      </c>
      <c r="H201" s="2">
        <f>VLOOKUP($B201,Valores!$A$2:$G$300,6,FALSE)*VLOOKUP(VLOOKUP($B201,Indices_Poder!$B$5:$E$250,3,FALSE),Indices_Poder!$G$6:$N$27,4,FALSE)*VLOOKUP($H$8,Regional!$A$2:$B$7,2,FALSE)</f>
        <v>2619.2297433912527</v>
      </c>
      <c r="I201" s="2">
        <f>VLOOKUP($B201,Valores!$A$2:$G$300,6,FALSE)*VLOOKUP(VLOOKUP($B201,Indices_Poder!$B$5:$E$250,3,FALSE),Indices_Poder!$G$6:$N$27,4,FALSE)*VLOOKUP($I$8,Regional!$A$2:$B$7,2,FALSE)</f>
        <v>2642.1460505515656</v>
      </c>
      <c r="J201" s="63">
        <f t="shared" si="52"/>
        <v>7910.0321590285639</v>
      </c>
      <c r="K201" s="2">
        <f t="shared" si="52"/>
        <v>7602.224487852538</v>
      </c>
      <c r="L201" s="2">
        <f t="shared" si="52"/>
        <v>8023.311631923294</v>
      </c>
      <c r="M201" s="2">
        <f t="shared" si="52"/>
        <v>7857.689230173758</v>
      </c>
      <c r="N201" s="76">
        <f t="shared" si="52"/>
        <v>7926.4381516546964</v>
      </c>
      <c r="O201" s="1">
        <f>VLOOKUP(B201,Valores!$A$2:$P$300,14,FALSE)</f>
        <v>1</v>
      </c>
      <c r="P201" s="1">
        <f>VLOOKUP(B201,Valores!$A$2:$P$300,15,FALSE)</f>
        <v>2.7E-2</v>
      </c>
      <c r="Q201" s="72">
        <f t="shared" si="64"/>
        <v>0</v>
      </c>
      <c r="R201" s="72">
        <f t="shared" si="53"/>
        <v>0</v>
      </c>
      <c r="S201" s="72">
        <f t="shared" si="53"/>
        <v>0</v>
      </c>
      <c r="T201" s="72">
        <f t="shared" si="53"/>
        <v>0</v>
      </c>
      <c r="U201" s="72">
        <f t="shared" si="53"/>
        <v>0</v>
      </c>
      <c r="W201" s="2">
        <f t="shared" si="54"/>
        <v>7910.0321590285639</v>
      </c>
      <c r="X201" s="77">
        <f t="shared" si="55"/>
        <v>7910.0321590285639</v>
      </c>
      <c r="Z201" s="2">
        <f t="shared" si="56"/>
        <v>7602.224487852538</v>
      </c>
      <c r="AA201" s="77">
        <f t="shared" si="57"/>
        <v>7602.224487852538</v>
      </c>
      <c r="AC201" s="2">
        <f t="shared" si="58"/>
        <v>8023.311631923294</v>
      </c>
      <c r="AD201" s="77">
        <f t="shared" si="59"/>
        <v>8023.311631923294</v>
      </c>
      <c r="AF201" s="2">
        <f t="shared" si="60"/>
        <v>7857.689230173758</v>
      </c>
      <c r="AG201" s="77">
        <f t="shared" si="61"/>
        <v>7857.689230173758</v>
      </c>
      <c r="AI201" s="2">
        <f t="shared" si="62"/>
        <v>7926.4381516546964</v>
      </c>
      <c r="AJ201" s="77">
        <f t="shared" si="63"/>
        <v>7926.4381516546964</v>
      </c>
    </row>
    <row r="202" spans="1:36" x14ac:dyDescent="0.2">
      <c r="A202" s="72">
        <v>14</v>
      </c>
      <c r="B202" s="1" t="s">
        <v>146</v>
      </c>
      <c r="C202" s="1" t="str">
        <f>VLOOKUP(B202,Valores!$A$2:$F$300,5,FALSE)</f>
        <v>cj</v>
      </c>
      <c r="D202" s="1">
        <v>6</v>
      </c>
      <c r="E202" s="63">
        <f>VLOOKUP($B202,Valores!$A$2:$G$300,6,FALSE)*VLOOKUP(VLOOKUP($B202,Indices_Poder!$B$5:$E$250,3,FALSE),Indices_Poder!$G$6:$N$27,4,FALSE)*VLOOKUP($E$8,Regional!$A$2:$B$7,2,FALSE)</f>
        <v>1118.7844147489395</v>
      </c>
      <c r="F202" s="2">
        <f>VLOOKUP($B202,Valores!$A$2:$G$300,6,FALSE)*VLOOKUP(VLOOKUP($B202,Indices_Poder!$B$5:$E$250,3,FALSE),Indices_Poder!$G$6:$N$27,4,FALSE)*VLOOKUP($F$8,Regional!$A$2:$B$7,2,FALSE)</f>
        <v>1075.2485076466103</v>
      </c>
      <c r="G202" s="2">
        <f>VLOOKUP($B202,Valores!$A$2:$G$300,6,FALSE)*VLOOKUP(VLOOKUP($B202,Indices_Poder!$B$5:$E$250,3,FALSE),Indices_Poder!$G$6:$N$27,4,FALSE)*VLOOKUP($G$8,Regional!$A$2:$B$7,2,FALSE)</f>
        <v>1134.8065125404057</v>
      </c>
      <c r="H202" s="2">
        <f>VLOOKUP($B202,Valores!$A$2:$G$300,6,FALSE)*VLOOKUP(VLOOKUP($B202,Indices_Poder!$B$5:$E$250,3,FALSE),Indices_Poder!$G$6:$N$27,4,FALSE)*VLOOKUP($H$8,Regional!$A$2:$B$7,2,FALSE)</f>
        <v>1111.3811005970206</v>
      </c>
      <c r="I202" s="2">
        <f>VLOOKUP($B202,Valores!$A$2:$G$300,6,FALSE)*VLOOKUP(VLOOKUP($B202,Indices_Poder!$B$5:$E$250,3,FALSE),Indices_Poder!$G$6:$N$27,4,FALSE)*VLOOKUP($I$8,Regional!$A$2:$B$7,2,FALSE)</f>
        <v>1121.1048564980483</v>
      </c>
      <c r="J202" s="63">
        <f t="shared" si="52"/>
        <v>6712.7064884936372</v>
      </c>
      <c r="K202" s="2">
        <f t="shared" si="52"/>
        <v>6451.4910458796621</v>
      </c>
      <c r="L202" s="2">
        <f t="shared" si="52"/>
        <v>6808.8390752424348</v>
      </c>
      <c r="M202" s="2">
        <f t="shared" si="52"/>
        <v>6668.2866035821235</v>
      </c>
      <c r="N202" s="76">
        <f t="shared" si="52"/>
        <v>6726.6291389882899</v>
      </c>
      <c r="O202" s="1">
        <f>VLOOKUP(B202,Valores!$A$2:$P$300,14,FALSE)</f>
        <v>1</v>
      </c>
      <c r="P202" s="1">
        <f>VLOOKUP(B202,Valores!$A$2:$P$300,15,FALSE)</f>
        <v>2.7E-2</v>
      </c>
      <c r="Q202" s="72">
        <f t="shared" si="64"/>
        <v>0</v>
      </c>
      <c r="R202" s="72">
        <f t="shared" si="53"/>
        <v>0</v>
      </c>
      <c r="S202" s="72">
        <f t="shared" si="53"/>
        <v>0</v>
      </c>
      <c r="T202" s="72">
        <f t="shared" si="53"/>
        <v>0</v>
      </c>
      <c r="U202" s="72">
        <f t="shared" si="53"/>
        <v>0</v>
      </c>
      <c r="W202" s="2">
        <f t="shared" si="54"/>
        <v>6712.7064884936372</v>
      </c>
      <c r="X202" s="77">
        <f t="shared" si="55"/>
        <v>6712.7064884936372</v>
      </c>
      <c r="Z202" s="2">
        <f t="shared" si="56"/>
        <v>6451.4910458796621</v>
      </c>
      <c r="AA202" s="77">
        <f t="shared" si="57"/>
        <v>6451.4910458796621</v>
      </c>
      <c r="AC202" s="2">
        <f t="shared" si="58"/>
        <v>6808.8390752424348</v>
      </c>
      <c r="AD202" s="77">
        <f t="shared" si="59"/>
        <v>6808.8390752424348</v>
      </c>
      <c r="AF202" s="2">
        <f t="shared" si="60"/>
        <v>6668.2866035821235</v>
      </c>
      <c r="AG202" s="77">
        <f t="shared" si="61"/>
        <v>6668.2866035821235</v>
      </c>
      <c r="AI202" s="2">
        <f t="shared" si="62"/>
        <v>6726.6291389882899</v>
      </c>
      <c r="AJ202" s="77">
        <f t="shared" si="63"/>
        <v>6726.6291389882899</v>
      </c>
    </row>
    <row r="203" spans="1:36" x14ac:dyDescent="0.2">
      <c r="A203" s="72">
        <v>15</v>
      </c>
      <c r="B203" s="1" t="s">
        <v>134</v>
      </c>
      <c r="C203" s="1" t="str">
        <f>VLOOKUP(B203,Valores!$A$2:$F$300,5,FALSE)</f>
        <v>m³</v>
      </c>
      <c r="D203" s="1">
        <v>5.07</v>
      </c>
      <c r="E203" s="63">
        <f>VLOOKUP($B203,Valores!$A$2:$G$300,6,FALSE)*VLOOKUP(VLOOKUP($B203,Indices_Poder!$B$5:$E$250,3,FALSE),Indices_Poder!$G$6:$N$27,4,FALSE)*VLOOKUP($E$8,Regional!$A$2:$B$7,2,FALSE)</f>
        <v>5815.858492052359</v>
      </c>
      <c r="F203" s="2">
        <f>VLOOKUP($B203,Valores!$A$2:$G$300,6,FALSE)*VLOOKUP(VLOOKUP($B203,Indices_Poder!$B$5:$E$250,3,FALSE),Indices_Poder!$G$6:$N$27,4,FALSE)*VLOOKUP($F$8,Regional!$A$2:$B$7,2,FALSE)</f>
        <v>5589.5426159171857</v>
      </c>
      <c r="G203" s="2">
        <f>VLOOKUP($B203,Valores!$A$2:$G$300,6,FALSE)*VLOOKUP(VLOOKUP($B203,Indices_Poder!$B$5:$E$250,3,FALSE),Indices_Poder!$G$6:$N$27,4,FALSE)*VLOOKUP($G$8,Regional!$A$2:$B$7,2,FALSE)</f>
        <v>5899.1473297163184</v>
      </c>
      <c r="H203" s="2">
        <f>VLOOKUP($B203,Valores!$A$2:$G$300,6,FALSE)*VLOOKUP(VLOOKUP($B203,Indices_Poder!$B$5:$E$250,3,FALSE),Indices_Poder!$G$6:$N$27,4,FALSE)*VLOOKUP($H$8,Regional!$A$2:$B$7,2,FALSE)</f>
        <v>5777.3733049938401</v>
      </c>
      <c r="I203" s="2">
        <f>VLOOKUP($B203,Valores!$A$2:$G$300,6,FALSE)*VLOOKUP(VLOOKUP($B203,Indices_Poder!$B$5:$E$250,3,FALSE),Indices_Poder!$G$6:$N$27,4,FALSE)*VLOOKUP($I$8,Regional!$A$2:$B$7,2,FALSE)</f>
        <v>5827.9210133692077</v>
      </c>
      <c r="J203" s="63">
        <f t="shared" si="52"/>
        <v>29486.402554705463</v>
      </c>
      <c r="K203" s="2">
        <f t="shared" si="52"/>
        <v>28338.981062700132</v>
      </c>
      <c r="L203" s="2">
        <f t="shared" si="52"/>
        <v>29908.676961661735</v>
      </c>
      <c r="M203" s="2">
        <f t="shared" si="52"/>
        <v>29291.28265631877</v>
      </c>
      <c r="N203" s="76">
        <f t="shared" si="52"/>
        <v>29547.559537781886</v>
      </c>
      <c r="O203" s="1">
        <f>VLOOKUP(B203,Valores!$A$2:$P$300,14,FALSE)</f>
        <v>1</v>
      </c>
      <c r="P203" s="1">
        <f>VLOOKUP(B203,Valores!$A$2:$P$300,15,FALSE)</f>
        <v>3.1300000000000001E-2</v>
      </c>
      <c r="Q203" s="72">
        <f t="shared" si="64"/>
        <v>0</v>
      </c>
      <c r="R203" s="72">
        <f t="shared" si="53"/>
        <v>0</v>
      </c>
      <c r="S203" s="72">
        <f t="shared" si="53"/>
        <v>0</v>
      </c>
      <c r="T203" s="72">
        <f t="shared" si="53"/>
        <v>0</v>
      </c>
      <c r="U203" s="72">
        <f t="shared" si="53"/>
        <v>0</v>
      </c>
      <c r="W203" s="2">
        <f t="shared" si="54"/>
        <v>29486.402554705463</v>
      </c>
      <c r="X203" s="77">
        <f t="shared" si="55"/>
        <v>29486.402554705463</v>
      </c>
      <c r="Z203" s="2">
        <f t="shared" si="56"/>
        <v>28338.981062700132</v>
      </c>
      <c r="AA203" s="77">
        <f t="shared" si="57"/>
        <v>28338.981062700132</v>
      </c>
      <c r="AC203" s="2">
        <f t="shared" si="58"/>
        <v>29908.676961661735</v>
      </c>
      <c r="AD203" s="77">
        <f t="shared" si="59"/>
        <v>29908.676961661735</v>
      </c>
      <c r="AF203" s="2">
        <f t="shared" si="60"/>
        <v>29291.28265631877</v>
      </c>
      <c r="AG203" s="77">
        <f t="shared" si="61"/>
        <v>29291.28265631877</v>
      </c>
      <c r="AI203" s="2">
        <f t="shared" si="62"/>
        <v>29547.559537781886</v>
      </c>
      <c r="AJ203" s="77">
        <f t="shared" si="63"/>
        <v>29547.559537781886</v>
      </c>
    </row>
    <row r="204" spans="1:36" x14ac:dyDescent="0.2">
      <c r="A204" s="72">
        <v>16</v>
      </c>
      <c r="B204" s="1" t="s">
        <v>135</v>
      </c>
      <c r="C204" s="1" t="str">
        <f>VLOOKUP(B204,Valores!$A$2:$F$300,5,FALSE)</f>
        <v>m³</v>
      </c>
      <c r="D204" s="1">
        <v>1.1599999999999999</v>
      </c>
      <c r="E204" s="63">
        <f>VLOOKUP($B204,Valores!$A$2:$G$300,6,FALSE)*VLOOKUP(VLOOKUP($B204,Indices_Poder!$B$5:$E$250,3,FALSE),Indices_Poder!$G$6:$N$27,4,FALSE)*VLOOKUP($E$8,Regional!$A$2:$B$7,2,FALSE)</f>
        <v>5815.858492052359</v>
      </c>
      <c r="F204" s="2">
        <f>VLOOKUP($B204,Valores!$A$2:$G$300,6,FALSE)*VLOOKUP(VLOOKUP($B204,Indices_Poder!$B$5:$E$250,3,FALSE),Indices_Poder!$G$6:$N$27,4,FALSE)*VLOOKUP($F$8,Regional!$A$2:$B$7,2,FALSE)</f>
        <v>5589.5426159171857</v>
      </c>
      <c r="G204" s="2">
        <f>VLOOKUP($B204,Valores!$A$2:$G$300,6,FALSE)*VLOOKUP(VLOOKUP($B204,Indices_Poder!$B$5:$E$250,3,FALSE),Indices_Poder!$G$6:$N$27,4,FALSE)*VLOOKUP($G$8,Regional!$A$2:$B$7,2,FALSE)</f>
        <v>5899.1473297163184</v>
      </c>
      <c r="H204" s="2">
        <f>VLOOKUP($B204,Valores!$A$2:$G$300,6,FALSE)*VLOOKUP(VLOOKUP($B204,Indices_Poder!$B$5:$E$250,3,FALSE),Indices_Poder!$G$6:$N$27,4,FALSE)*VLOOKUP($H$8,Regional!$A$2:$B$7,2,FALSE)</f>
        <v>5777.3733049938401</v>
      </c>
      <c r="I204" s="2">
        <f>VLOOKUP($B204,Valores!$A$2:$G$300,6,FALSE)*VLOOKUP(VLOOKUP($B204,Indices_Poder!$B$5:$E$250,3,FALSE),Indices_Poder!$G$6:$N$27,4,FALSE)*VLOOKUP($I$8,Regional!$A$2:$B$7,2,FALSE)</f>
        <v>5827.9210133692077</v>
      </c>
      <c r="J204" s="63">
        <f t="shared" si="52"/>
        <v>6746.3958507807356</v>
      </c>
      <c r="K204" s="2">
        <f t="shared" si="52"/>
        <v>6483.8694344639352</v>
      </c>
      <c r="L204" s="2">
        <f t="shared" si="52"/>
        <v>6843.0109024709291</v>
      </c>
      <c r="M204" s="2">
        <f t="shared" si="52"/>
        <v>6701.7530337928538</v>
      </c>
      <c r="N204" s="76">
        <f t="shared" si="52"/>
        <v>6760.3883755082807</v>
      </c>
      <c r="O204" s="1">
        <f>VLOOKUP(B204,Valores!$A$2:$P$300,14,FALSE)</f>
        <v>1</v>
      </c>
      <c r="P204" s="1">
        <f>VLOOKUP(B204,Valores!$A$2:$P$300,15,FALSE)</f>
        <v>3.1300000000000001E-2</v>
      </c>
      <c r="Q204" s="72">
        <f t="shared" si="64"/>
        <v>0</v>
      </c>
      <c r="R204" s="72">
        <f t="shared" si="53"/>
        <v>0</v>
      </c>
      <c r="S204" s="72">
        <f t="shared" si="53"/>
        <v>0</v>
      </c>
      <c r="T204" s="72">
        <f t="shared" si="53"/>
        <v>0</v>
      </c>
      <c r="U204" s="72">
        <f t="shared" si="53"/>
        <v>0</v>
      </c>
      <c r="W204" s="2">
        <f t="shared" si="54"/>
        <v>6746.3958507807356</v>
      </c>
      <c r="X204" s="77">
        <f t="shared" si="55"/>
        <v>6746.3958507807356</v>
      </c>
      <c r="Z204" s="2">
        <f t="shared" si="56"/>
        <v>6483.8694344639352</v>
      </c>
      <c r="AA204" s="77">
        <f t="shared" si="57"/>
        <v>6483.8694344639352</v>
      </c>
      <c r="AC204" s="2">
        <f t="shared" si="58"/>
        <v>6843.0109024709291</v>
      </c>
      <c r="AD204" s="77">
        <f t="shared" si="59"/>
        <v>6843.0109024709291</v>
      </c>
      <c r="AF204" s="2">
        <f t="shared" si="60"/>
        <v>6701.7530337928538</v>
      </c>
      <c r="AG204" s="77">
        <f t="shared" si="61"/>
        <v>6701.7530337928538</v>
      </c>
      <c r="AI204" s="2">
        <f t="shared" si="62"/>
        <v>6760.3883755082807</v>
      </c>
      <c r="AJ204" s="77">
        <f t="shared" si="63"/>
        <v>6760.3883755082807</v>
      </c>
    </row>
    <row r="205" spans="1:36" x14ac:dyDescent="0.2">
      <c r="A205" s="72">
        <v>17</v>
      </c>
      <c r="B205" s="1" t="s">
        <v>137</v>
      </c>
      <c r="C205" s="1" t="str">
        <f>VLOOKUP(B205,Valores!$A$2:$F$300,5,FALSE)</f>
        <v>m³</v>
      </c>
      <c r="D205" s="1">
        <v>0</v>
      </c>
      <c r="E205" s="63">
        <f>VLOOKUP($B205,Valores!$A$2:$G$300,6,FALSE)*VLOOKUP(VLOOKUP($B205,Indices_Poder!$B$5:$E$250,3,FALSE),Indices_Poder!$G$6:$N$27,4,FALSE)*VLOOKUP($E$8,Regional!$A$2:$B$7,2,FALSE)</f>
        <v>5815.858492052359</v>
      </c>
      <c r="F205" s="2">
        <f>VLOOKUP($B205,Valores!$A$2:$G$300,6,FALSE)*VLOOKUP(VLOOKUP($B205,Indices_Poder!$B$5:$E$250,3,FALSE),Indices_Poder!$G$6:$N$27,4,FALSE)*VLOOKUP($F$8,Regional!$A$2:$B$7,2,FALSE)</f>
        <v>5589.5426159171857</v>
      </c>
      <c r="G205" s="2">
        <f>VLOOKUP($B205,Valores!$A$2:$G$300,6,FALSE)*VLOOKUP(VLOOKUP($B205,Indices_Poder!$B$5:$E$250,3,FALSE),Indices_Poder!$G$6:$N$27,4,FALSE)*VLOOKUP($G$8,Regional!$A$2:$B$7,2,FALSE)</f>
        <v>5899.1473297163184</v>
      </c>
      <c r="H205" s="2">
        <f>VLOOKUP($B205,Valores!$A$2:$G$300,6,FALSE)*VLOOKUP(VLOOKUP($B205,Indices_Poder!$B$5:$E$250,3,FALSE),Indices_Poder!$G$6:$N$27,4,FALSE)*VLOOKUP($H$8,Regional!$A$2:$B$7,2,FALSE)</f>
        <v>5777.3733049938401</v>
      </c>
      <c r="I205" s="2">
        <f>VLOOKUP($B205,Valores!$A$2:$G$300,6,FALSE)*VLOOKUP(VLOOKUP($B205,Indices_Poder!$B$5:$E$250,3,FALSE),Indices_Poder!$G$6:$N$27,4,FALSE)*VLOOKUP($I$8,Regional!$A$2:$B$7,2,FALSE)</f>
        <v>5827.9210133692077</v>
      </c>
      <c r="J205" s="63">
        <f t="shared" si="52"/>
        <v>0</v>
      </c>
      <c r="K205" s="2">
        <f t="shared" si="52"/>
        <v>0</v>
      </c>
      <c r="L205" s="2">
        <f t="shared" si="52"/>
        <v>0</v>
      </c>
      <c r="M205" s="2">
        <f t="shared" si="52"/>
        <v>0</v>
      </c>
      <c r="N205" s="76">
        <f t="shared" si="52"/>
        <v>0</v>
      </c>
      <c r="O205" s="1">
        <f>VLOOKUP(B205,Valores!$A$2:$P$300,14,FALSE)</f>
        <v>1</v>
      </c>
      <c r="P205" s="1">
        <f>VLOOKUP(B205,Valores!$A$2:$P$300,15,FALSE)</f>
        <v>3.1300000000000001E-2</v>
      </c>
      <c r="Q205" s="72">
        <f t="shared" si="64"/>
        <v>0</v>
      </c>
      <c r="R205" s="72">
        <f t="shared" si="53"/>
        <v>0</v>
      </c>
      <c r="S205" s="72">
        <f t="shared" si="53"/>
        <v>0</v>
      </c>
      <c r="T205" s="72">
        <f t="shared" si="53"/>
        <v>0</v>
      </c>
      <c r="U205" s="72">
        <f t="shared" si="53"/>
        <v>0</v>
      </c>
      <c r="W205" s="2">
        <f t="shared" si="54"/>
        <v>0</v>
      </c>
      <c r="X205" s="77">
        <f t="shared" si="55"/>
        <v>0</v>
      </c>
      <c r="Z205" s="2">
        <f t="shared" si="56"/>
        <v>0</v>
      </c>
      <c r="AA205" s="77">
        <f t="shared" si="57"/>
        <v>0</v>
      </c>
      <c r="AC205" s="2">
        <f t="shared" si="58"/>
        <v>0</v>
      </c>
      <c r="AD205" s="77">
        <f t="shared" si="59"/>
        <v>0</v>
      </c>
      <c r="AF205" s="2">
        <f t="shared" si="60"/>
        <v>0</v>
      </c>
      <c r="AG205" s="77">
        <f t="shared" si="61"/>
        <v>0</v>
      </c>
      <c r="AI205" s="2">
        <f t="shared" si="62"/>
        <v>0</v>
      </c>
      <c r="AJ205" s="77">
        <f t="shared" si="63"/>
        <v>0</v>
      </c>
    </row>
    <row r="206" spans="1:36" x14ac:dyDescent="0.2">
      <c r="A206" s="72">
        <v>18</v>
      </c>
      <c r="B206" s="1" t="s">
        <v>91</v>
      </c>
      <c r="C206" s="1" t="str">
        <f>VLOOKUP(B206,Valores!$A$2:$F$300,5,FALSE)</f>
        <v>m³</v>
      </c>
      <c r="D206" s="1">
        <v>1.74</v>
      </c>
      <c r="E206" s="63">
        <f>VLOOKUP($B206,Valores!$A$2:$G$300,6,FALSE)*VLOOKUP(VLOOKUP($B206,Indices_Poder!$B$5:$E$250,3,FALSE),Indices_Poder!$G$6:$N$27,4,FALSE)*VLOOKUP($E$8,Regional!$A$2:$B$7,2,FALSE)</f>
        <v>5815.858492052359</v>
      </c>
      <c r="F206" s="2">
        <f>VLOOKUP($B206,Valores!$A$2:$G$300,6,FALSE)*VLOOKUP(VLOOKUP($B206,Indices_Poder!$B$5:$E$250,3,FALSE),Indices_Poder!$G$6:$N$27,4,FALSE)*VLOOKUP($F$8,Regional!$A$2:$B$7,2,FALSE)</f>
        <v>5589.5426159171857</v>
      </c>
      <c r="G206" s="2">
        <f>VLOOKUP($B206,Valores!$A$2:$G$300,6,FALSE)*VLOOKUP(VLOOKUP($B206,Indices_Poder!$B$5:$E$250,3,FALSE),Indices_Poder!$G$6:$N$27,4,FALSE)*VLOOKUP($G$8,Regional!$A$2:$B$7,2,FALSE)</f>
        <v>5899.1473297163184</v>
      </c>
      <c r="H206" s="2">
        <f>VLOOKUP($B206,Valores!$A$2:$G$300,6,FALSE)*VLOOKUP(VLOOKUP($B206,Indices_Poder!$B$5:$E$250,3,FALSE),Indices_Poder!$G$6:$N$27,4,FALSE)*VLOOKUP($H$8,Regional!$A$2:$B$7,2,FALSE)</f>
        <v>5777.3733049938401</v>
      </c>
      <c r="I206" s="2">
        <f>VLOOKUP($B206,Valores!$A$2:$G$300,6,FALSE)*VLOOKUP(VLOOKUP($B206,Indices_Poder!$B$5:$E$250,3,FALSE),Indices_Poder!$G$6:$N$27,4,FALSE)*VLOOKUP($I$8,Regional!$A$2:$B$7,2,FALSE)</f>
        <v>5827.9210133692077</v>
      </c>
      <c r="J206" s="63">
        <f t="shared" si="52"/>
        <v>10119.593776171105</v>
      </c>
      <c r="K206" s="2">
        <f t="shared" si="52"/>
        <v>9725.8041516959038</v>
      </c>
      <c r="L206" s="2">
        <f t="shared" si="52"/>
        <v>10264.516353706395</v>
      </c>
      <c r="M206" s="2">
        <f t="shared" si="52"/>
        <v>10052.629550689282</v>
      </c>
      <c r="N206" s="76">
        <f t="shared" si="52"/>
        <v>10140.582563262422</v>
      </c>
      <c r="O206" s="1">
        <f>VLOOKUP(B206,Valores!$A$2:$P$300,14,FALSE)</f>
        <v>1</v>
      </c>
      <c r="P206" s="1">
        <f>VLOOKUP(B206,Valores!$A$2:$P$300,15,FALSE)</f>
        <v>3.1300000000000001E-2</v>
      </c>
      <c r="Q206" s="72">
        <f t="shared" si="64"/>
        <v>0</v>
      </c>
      <c r="R206" s="72">
        <f t="shared" si="53"/>
        <v>0</v>
      </c>
      <c r="S206" s="72">
        <f t="shared" si="53"/>
        <v>0</v>
      </c>
      <c r="T206" s="72">
        <f t="shared" si="53"/>
        <v>0</v>
      </c>
      <c r="U206" s="72">
        <f t="shared" si="53"/>
        <v>0</v>
      </c>
      <c r="W206" s="2">
        <f t="shared" si="54"/>
        <v>10119.593776171105</v>
      </c>
      <c r="X206" s="77">
        <f t="shared" si="55"/>
        <v>10119.593776171105</v>
      </c>
      <c r="Z206" s="2">
        <f t="shared" si="56"/>
        <v>9725.8041516959038</v>
      </c>
      <c r="AA206" s="77">
        <f t="shared" si="57"/>
        <v>9725.8041516959038</v>
      </c>
      <c r="AC206" s="2">
        <f t="shared" si="58"/>
        <v>10264.516353706395</v>
      </c>
      <c r="AD206" s="77">
        <f t="shared" si="59"/>
        <v>10264.516353706395</v>
      </c>
      <c r="AF206" s="2">
        <f t="shared" si="60"/>
        <v>10052.629550689282</v>
      </c>
      <c r="AG206" s="77">
        <f t="shared" si="61"/>
        <v>10052.629550689282</v>
      </c>
      <c r="AI206" s="2">
        <f t="shared" si="62"/>
        <v>10140.582563262422</v>
      </c>
      <c r="AJ206" s="77">
        <f t="shared" si="63"/>
        <v>10140.582563262422</v>
      </c>
    </row>
    <row r="207" spans="1:36" x14ac:dyDescent="0.2">
      <c r="A207" s="72">
        <v>19</v>
      </c>
      <c r="B207" s="1" t="s">
        <v>204</v>
      </c>
      <c r="C207" s="1" t="str">
        <f>VLOOKUP(B207,Valores!$A$2:$F$300,5,FALSE)</f>
        <v>m³</v>
      </c>
      <c r="D207" s="1">
        <v>17.03</v>
      </c>
      <c r="E207" s="63">
        <f>VLOOKUP($B207,Valores!$A$2:$G$300,6,FALSE)*VLOOKUP(VLOOKUP($B207,Indices_Poder!$B$5:$E$250,3,FALSE),Indices_Poder!$G$6:$N$27,4,FALSE)*VLOOKUP($E$8,Regional!$A$2:$B$7,2,FALSE)</f>
        <v>5815.858492052359</v>
      </c>
      <c r="F207" s="2">
        <f>VLOOKUP($B207,Valores!$A$2:$G$300,6,FALSE)*VLOOKUP(VLOOKUP($B207,Indices_Poder!$B$5:$E$250,3,FALSE),Indices_Poder!$G$6:$N$27,4,FALSE)*VLOOKUP($F$8,Regional!$A$2:$B$7,2,FALSE)</f>
        <v>5589.5426159171857</v>
      </c>
      <c r="G207" s="2">
        <f>VLOOKUP($B207,Valores!$A$2:$G$300,6,FALSE)*VLOOKUP(VLOOKUP($B207,Indices_Poder!$B$5:$E$250,3,FALSE),Indices_Poder!$G$6:$N$27,4,FALSE)*VLOOKUP($G$8,Regional!$A$2:$B$7,2,FALSE)</f>
        <v>5899.1473297163184</v>
      </c>
      <c r="H207" s="2">
        <f>VLOOKUP($B207,Valores!$A$2:$G$300,6,FALSE)*VLOOKUP(VLOOKUP($B207,Indices_Poder!$B$5:$E$250,3,FALSE),Indices_Poder!$G$6:$N$27,4,FALSE)*VLOOKUP($H$8,Regional!$A$2:$B$7,2,FALSE)</f>
        <v>5777.3733049938401</v>
      </c>
      <c r="I207" s="2">
        <f>VLOOKUP($B207,Valores!$A$2:$G$300,6,FALSE)*VLOOKUP(VLOOKUP($B207,Indices_Poder!$B$5:$E$250,3,FALSE),Indices_Poder!$G$6:$N$27,4,FALSE)*VLOOKUP($I$8,Regional!$A$2:$B$7,2,FALSE)</f>
        <v>5827.9210133692077</v>
      </c>
      <c r="J207" s="63">
        <f t="shared" si="52"/>
        <v>99044.070119651675</v>
      </c>
      <c r="K207" s="2">
        <f t="shared" si="52"/>
        <v>95189.910749069677</v>
      </c>
      <c r="L207" s="2">
        <f t="shared" si="52"/>
        <v>100462.47902506891</v>
      </c>
      <c r="M207" s="2">
        <f t="shared" si="52"/>
        <v>98388.667384045097</v>
      </c>
      <c r="N207" s="76">
        <f t="shared" si="52"/>
        <v>99249.494857677608</v>
      </c>
      <c r="O207" s="1">
        <f>VLOOKUP(B207,Valores!$A$2:$P$300,14,FALSE)</f>
        <v>1</v>
      </c>
      <c r="P207" s="1">
        <f>VLOOKUP(B207,Valores!$A$2:$P$300,15,FALSE)</f>
        <v>3.1300000000000001E-2</v>
      </c>
      <c r="Q207" s="72">
        <f t="shared" si="64"/>
        <v>0</v>
      </c>
      <c r="R207" s="72">
        <f t="shared" si="53"/>
        <v>0</v>
      </c>
      <c r="S207" s="72">
        <f t="shared" si="53"/>
        <v>0</v>
      </c>
      <c r="T207" s="72">
        <f t="shared" si="53"/>
        <v>0</v>
      </c>
      <c r="U207" s="72">
        <f t="shared" si="53"/>
        <v>0</v>
      </c>
      <c r="W207" s="2">
        <f t="shared" si="54"/>
        <v>99044.070119651675</v>
      </c>
      <c r="X207" s="77">
        <f t="shared" si="55"/>
        <v>99044.070119651675</v>
      </c>
      <c r="Z207" s="2">
        <f t="shared" si="56"/>
        <v>95189.910749069677</v>
      </c>
      <c r="AA207" s="77">
        <f t="shared" si="57"/>
        <v>95189.910749069677</v>
      </c>
      <c r="AC207" s="2">
        <f t="shared" si="58"/>
        <v>100462.47902506891</v>
      </c>
      <c r="AD207" s="77">
        <f t="shared" si="59"/>
        <v>100462.47902506891</v>
      </c>
      <c r="AF207" s="2">
        <f t="shared" si="60"/>
        <v>98388.667384045097</v>
      </c>
      <c r="AG207" s="77">
        <f t="shared" si="61"/>
        <v>98388.667384045097</v>
      </c>
      <c r="AI207" s="2">
        <f t="shared" si="62"/>
        <v>99249.494857677608</v>
      </c>
      <c r="AJ207" s="77">
        <f t="shared" si="63"/>
        <v>99249.494857677608</v>
      </c>
    </row>
    <row r="208" spans="1:36" x14ac:dyDescent="0.2">
      <c r="A208" s="72">
        <v>20</v>
      </c>
      <c r="B208" s="1" t="s">
        <v>92</v>
      </c>
      <c r="C208" s="1" t="str">
        <f>VLOOKUP(B208,Valores!$A$2:$F$300,5,FALSE)</f>
        <v>m³</v>
      </c>
      <c r="D208" s="1">
        <v>1.74</v>
      </c>
      <c r="E208" s="63">
        <f>VLOOKUP($B208,Valores!$A$2:$G$300,6,FALSE)*VLOOKUP(VLOOKUP($B208,Indices_Poder!$B$5:$E$250,3,FALSE),Indices_Poder!$G$6:$N$27,4,FALSE)*VLOOKUP($E$8,Regional!$A$2:$B$7,2,FALSE)</f>
        <v>5815.858492052359</v>
      </c>
      <c r="F208" s="2">
        <f>VLOOKUP($B208,Valores!$A$2:$G$300,6,FALSE)*VLOOKUP(VLOOKUP($B208,Indices_Poder!$B$5:$E$250,3,FALSE),Indices_Poder!$G$6:$N$27,4,FALSE)*VLOOKUP($F$8,Regional!$A$2:$B$7,2,FALSE)</f>
        <v>5589.5426159171857</v>
      </c>
      <c r="G208" s="2">
        <f>VLOOKUP($B208,Valores!$A$2:$G$300,6,FALSE)*VLOOKUP(VLOOKUP($B208,Indices_Poder!$B$5:$E$250,3,FALSE),Indices_Poder!$G$6:$N$27,4,FALSE)*VLOOKUP($G$8,Regional!$A$2:$B$7,2,FALSE)</f>
        <v>5899.1473297163184</v>
      </c>
      <c r="H208" s="2">
        <f>VLOOKUP($B208,Valores!$A$2:$G$300,6,FALSE)*VLOOKUP(VLOOKUP($B208,Indices_Poder!$B$5:$E$250,3,FALSE),Indices_Poder!$G$6:$N$27,4,FALSE)*VLOOKUP($H$8,Regional!$A$2:$B$7,2,FALSE)</f>
        <v>5777.3733049938401</v>
      </c>
      <c r="I208" s="2">
        <f>VLOOKUP($B208,Valores!$A$2:$G$300,6,FALSE)*VLOOKUP(VLOOKUP($B208,Indices_Poder!$B$5:$E$250,3,FALSE),Indices_Poder!$G$6:$N$27,4,FALSE)*VLOOKUP($I$8,Regional!$A$2:$B$7,2,FALSE)</f>
        <v>5827.9210133692077</v>
      </c>
      <c r="J208" s="63">
        <f t="shared" si="52"/>
        <v>10119.593776171105</v>
      </c>
      <c r="K208" s="2">
        <f t="shared" si="52"/>
        <v>9725.8041516959038</v>
      </c>
      <c r="L208" s="2">
        <f t="shared" si="52"/>
        <v>10264.516353706395</v>
      </c>
      <c r="M208" s="2">
        <f t="shared" si="52"/>
        <v>10052.629550689282</v>
      </c>
      <c r="N208" s="76">
        <f t="shared" si="52"/>
        <v>10140.582563262422</v>
      </c>
      <c r="O208" s="1">
        <f>VLOOKUP(B208,Valores!$A$2:$P$300,14,FALSE)</f>
        <v>1</v>
      </c>
      <c r="P208" s="1">
        <f>VLOOKUP(B208,Valores!$A$2:$P$300,15,FALSE)</f>
        <v>3.1300000000000001E-2</v>
      </c>
      <c r="Q208" s="72">
        <f t="shared" si="64"/>
        <v>0</v>
      </c>
      <c r="R208" s="72">
        <f t="shared" si="53"/>
        <v>0</v>
      </c>
      <c r="S208" s="72">
        <f t="shared" si="53"/>
        <v>0</v>
      </c>
      <c r="T208" s="72">
        <f t="shared" si="53"/>
        <v>0</v>
      </c>
      <c r="U208" s="72">
        <f t="shared" si="53"/>
        <v>0</v>
      </c>
      <c r="W208" s="2">
        <f t="shared" si="54"/>
        <v>10119.593776171105</v>
      </c>
      <c r="X208" s="77">
        <f t="shared" si="55"/>
        <v>10119.593776171105</v>
      </c>
      <c r="Z208" s="2">
        <f t="shared" si="56"/>
        <v>9725.8041516959038</v>
      </c>
      <c r="AA208" s="77">
        <f t="shared" si="57"/>
        <v>9725.8041516959038</v>
      </c>
      <c r="AC208" s="2">
        <f t="shared" si="58"/>
        <v>10264.516353706395</v>
      </c>
      <c r="AD208" s="77">
        <f t="shared" si="59"/>
        <v>10264.516353706395</v>
      </c>
      <c r="AF208" s="2">
        <f t="shared" si="60"/>
        <v>10052.629550689282</v>
      </c>
      <c r="AG208" s="77">
        <f t="shared" si="61"/>
        <v>10052.629550689282</v>
      </c>
      <c r="AI208" s="2">
        <f t="shared" si="62"/>
        <v>10140.582563262422</v>
      </c>
      <c r="AJ208" s="77">
        <f t="shared" si="63"/>
        <v>10140.582563262422</v>
      </c>
    </row>
    <row r="209" spans="1:36" x14ac:dyDescent="0.2">
      <c r="A209" s="72">
        <v>21</v>
      </c>
      <c r="B209" s="1" t="s">
        <v>94</v>
      </c>
      <c r="C209" s="1" t="str">
        <f>VLOOKUP(B209,Valores!$A$2:$F$300,5,FALSE)</f>
        <v>unid.</v>
      </c>
      <c r="D209" s="1">
        <v>1</v>
      </c>
      <c r="E209" s="63">
        <f>VLOOKUP($B209,Valores!$A$2:$G$300,6,FALSE)*VLOOKUP(VLOOKUP($B209,Indices_Poder!$B$5:$E$250,3,FALSE),Indices_Poder!$G$6:$N$27,4,FALSE)*VLOOKUP($E$8,Regional!$A$2:$B$7,2,FALSE)</f>
        <v>95297.275528865226</v>
      </c>
      <c r="F209" s="2">
        <f>VLOOKUP($B209,Valores!$A$2:$G$300,6,FALSE)*VLOOKUP(VLOOKUP($B209,Indices_Poder!$B$5:$E$250,3,FALSE),Indices_Poder!$G$6:$N$27,4,FALSE)*VLOOKUP($F$8,Regional!$A$2:$B$7,2,FALSE)</f>
        <v>91588.917350260497</v>
      </c>
      <c r="G209" s="2">
        <f>VLOOKUP($B209,Valores!$A$2:$G$300,6,FALSE)*VLOOKUP(VLOOKUP($B209,Indices_Poder!$B$5:$E$250,3,FALSE),Indices_Poder!$G$6:$N$27,4,FALSE)*VLOOKUP($G$8,Regional!$A$2:$B$7,2,FALSE)</f>
        <v>96662.026635204529</v>
      </c>
      <c r="H209" s="2">
        <f>VLOOKUP($B209,Valores!$A$2:$G$300,6,FALSE)*VLOOKUP(VLOOKUP($B209,Indices_Poder!$B$5:$E$250,3,FALSE),Indices_Poder!$G$6:$N$27,4,FALSE)*VLOOKUP($H$8,Regional!$A$2:$B$7,2,FALSE)</f>
        <v>94666.666396970526</v>
      </c>
      <c r="I209" s="2">
        <f>VLOOKUP($B209,Valores!$A$2:$G$300,6,FALSE)*VLOOKUP(VLOOKUP($B209,Indices_Poder!$B$5:$E$250,3,FALSE),Indices_Poder!$G$6:$N$27,4,FALSE)*VLOOKUP($I$8,Regional!$A$2:$B$7,2,FALSE)</f>
        <v>95494.929137369545</v>
      </c>
      <c r="J209" s="63">
        <f t="shared" si="52"/>
        <v>95297.275528865226</v>
      </c>
      <c r="K209" s="2">
        <f t="shared" si="52"/>
        <v>91588.917350260497</v>
      </c>
      <c r="L209" s="2">
        <f t="shared" si="52"/>
        <v>96662.026635204529</v>
      </c>
      <c r="M209" s="2">
        <f t="shared" si="52"/>
        <v>94666.666396970526</v>
      </c>
      <c r="N209" s="76">
        <f t="shared" si="52"/>
        <v>95494.929137369545</v>
      </c>
      <c r="O209" s="1">
        <f>VLOOKUP(B209,Valores!$A$2:$P$300,14,FALSE)</f>
        <v>1</v>
      </c>
      <c r="P209" s="1">
        <f>VLOOKUP(B209,Valores!$A$2:$P$300,15,FALSE)</f>
        <v>6.6699999999999995E-2</v>
      </c>
      <c r="Q209" s="72">
        <f t="shared" si="64"/>
        <v>0</v>
      </c>
      <c r="R209" s="72">
        <f t="shared" si="53"/>
        <v>0</v>
      </c>
      <c r="S209" s="72">
        <f t="shared" si="53"/>
        <v>0</v>
      </c>
      <c r="T209" s="72">
        <f t="shared" si="53"/>
        <v>0</v>
      </c>
      <c r="U209" s="72">
        <f t="shared" si="53"/>
        <v>0</v>
      </c>
      <c r="W209" s="2">
        <f t="shared" si="54"/>
        <v>95297.275528865226</v>
      </c>
      <c r="X209" s="77">
        <f t="shared" si="55"/>
        <v>95297.275528865226</v>
      </c>
      <c r="Z209" s="2">
        <f t="shared" si="56"/>
        <v>91588.917350260497</v>
      </c>
      <c r="AA209" s="77">
        <f t="shared" si="57"/>
        <v>91588.917350260497</v>
      </c>
      <c r="AC209" s="2">
        <f t="shared" si="58"/>
        <v>96662.026635204529</v>
      </c>
      <c r="AD209" s="77">
        <f t="shared" si="59"/>
        <v>96662.026635204529</v>
      </c>
      <c r="AF209" s="2">
        <f t="shared" si="60"/>
        <v>94666.666396970526</v>
      </c>
      <c r="AG209" s="77">
        <f t="shared" si="61"/>
        <v>94666.666396970526</v>
      </c>
      <c r="AI209" s="2">
        <f t="shared" si="62"/>
        <v>95494.929137369545</v>
      </c>
      <c r="AJ209" s="77">
        <f t="shared" si="63"/>
        <v>95494.929137369545</v>
      </c>
    </row>
    <row r="210" spans="1:36" x14ac:dyDescent="0.2">
      <c r="A210" s="72">
        <v>22</v>
      </c>
      <c r="B210" s="1" t="s">
        <v>164</v>
      </c>
      <c r="C210" s="1" t="str">
        <f>VLOOKUP(B210,Valores!$A$2:$F$300,5,FALSE)</f>
        <v>unid.</v>
      </c>
      <c r="D210" s="1">
        <v>1</v>
      </c>
      <c r="E210" s="63">
        <f>VLOOKUP($B210,Valores!$A$2:$G$300,6,FALSE)*VLOOKUP(VLOOKUP($B210,Indices_Poder!$B$5:$E$250,3,FALSE),Indices_Poder!$G$6:$N$27,4,FALSE)*VLOOKUP($E$8,Regional!$A$2:$B$7,2,FALSE)</f>
        <v>56459.620111442695</v>
      </c>
      <c r="F210" s="2">
        <f>VLOOKUP($B210,Valores!$A$2:$G$300,6,FALSE)*VLOOKUP(VLOOKUP($B210,Indices_Poder!$B$5:$E$250,3,FALSE),Indices_Poder!$G$6:$N$27,4,FALSE)*VLOOKUP($F$8,Regional!$A$2:$B$7,2,FALSE)</f>
        <v>54262.574153525813</v>
      </c>
      <c r="G210" s="2">
        <f>VLOOKUP($B210,Valores!$A$2:$G$300,6,FALSE)*VLOOKUP(VLOOKUP($B210,Indices_Poder!$B$5:$E$250,3,FALSE),Indices_Poder!$G$6:$N$27,4,FALSE)*VLOOKUP($G$8,Regional!$A$2:$B$7,2,FALSE)</f>
        <v>57268.177634026317</v>
      </c>
      <c r="H210" s="2">
        <f>VLOOKUP($B210,Valores!$A$2:$G$300,6,FALSE)*VLOOKUP(VLOOKUP($B210,Indices_Poder!$B$5:$E$250,3,FALSE),Indices_Poder!$G$6:$N$27,4,FALSE)*VLOOKUP($H$8,Regional!$A$2:$B$7,2,FALSE)</f>
        <v>56086.010773421302</v>
      </c>
      <c r="I210" s="2">
        <f>VLOOKUP($B210,Valores!$A$2:$G$300,6,FALSE)*VLOOKUP(VLOOKUP($B210,Indices_Poder!$B$5:$E$250,3,FALSE),Indices_Poder!$G$6:$N$27,4,FALSE)*VLOOKUP($I$8,Regional!$A$2:$B$7,2,FALSE)</f>
        <v>56576.721545747911</v>
      </c>
      <c r="J210" s="63">
        <f t="shared" si="52"/>
        <v>56459.620111442695</v>
      </c>
      <c r="K210" s="2">
        <f t="shared" si="52"/>
        <v>54262.574153525813</v>
      </c>
      <c r="L210" s="2">
        <f t="shared" si="52"/>
        <v>57268.177634026317</v>
      </c>
      <c r="M210" s="2">
        <f t="shared" si="52"/>
        <v>56086.010773421302</v>
      </c>
      <c r="N210" s="76">
        <f t="shared" si="52"/>
        <v>56576.721545747911</v>
      </c>
      <c r="O210" s="1">
        <f>VLOOKUP(B210,Valores!$A$2:$P$300,14,FALSE)</f>
        <v>1</v>
      </c>
      <c r="P210" s="1">
        <f>VLOOKUP(B210,Valores!$A$2:$P$300,15,FALSE)</f>
        <v>6.6699999999999995E-2</v>
      </c>
      <c r="Q210" s="72">
        <f t="shared" si="64"/>
        <v>0</v>
      </c>
      <c r="R210" s="72">
        <f t="shared" si="53"/>
        <v>0</v>
      </c>
      <c r="S210" s="72">
        <f t="shared" si="53"/>
        <v>0</v>
      </c>
      <c r="T210" s="72">
        <f t="shared" si="53"/>
        <v>0</v>
      </c>
      <c r="U210" s="72">
        <f t="shared" si="53"/>
        <v>0</v>
      </c>
      <c r="W210" s="2">
        <f t="shared" si="54"/>
        <v>56459.620111442695</v>
      </c>
      <c r="X210" s="77">
        <f t="shared" si="55"/>
        <v>56459.620111442695</v>
      </c>
      <c r="Z210" s="2">
        <f t="shared" si="56"/>
        <v>54262.574153525813</v>
      </c>
      <c r="AA210" s="77">
        <f t="shared" si="57"/>
        <v>54262.574153525813</v>
      </c>
      <c r="AC210" s="2">
        <f t="shared" si="58"/>
        <v>57268.177634026317</v>
      </c>
      <c r="AD210" s="77">
        <f t="shared" si="59"/>
        <v>57268.177634026317</v>
      </c>
      <c r="AF210" s="2">
        <f t="shared" si="60"/>
        <v>56086.010773421302</v>
      </c>
      <c r="AG210" s="77">
        <f t="shared" si="61"/>
        <v>56086.010773421302</v>
      </c>
      <c r="AI210" s="2">
        <f t="shared" si="62"/>
        <v>56576.721545747911</v>
      </c>
      <c r="AJ210" s="77">
        <f t="shared" si="63"/>
        <v>56576.721545747911</v>
      </c>
    </row>
    <row r="211" spans="1:36" x14ac:dyDescent="0.2">
      <c r="A211" s="72">
        <v>23</v>
      </c>
      <c r="B211" s="1" t="s">
        <v>138</v>
      </c>
      <c r="C211" s="1" t="str">
        <f>VLOOKUP(B211,Valores!$A$2:$F$300,5,FALSE)</f>
        <v>unid.</v>
      </c>
      <c r="D211" s="1">
        <v>1</v>
      </c>
      <c r="E211" s="63">
        <f>VLOOKUP($B211,Valores!$A$2:$G$300,6,FALSE)*VLOOKUP(VLOOKUP($B211,Indices_Poder!$B$5:$E$250,3,FALSE),Indices_Poder!$G$6:$N$27,4,FALSE)*VLOOKUP($E$8,Regional!$A$2:$B$7,2,FALSE)</f>
        <v>95297.275528865226</v>
      </c>
      <c r="F211" s="2">
        <f>VLOOKUP($B211,Valores!$A$2:$G$300,6,FALSE)*VLOOKUP(VLOOKUP($B211,Indices_Poder!$B$5:$E$250,3,FALSE),Indices_Poder!$G$6:$N$27,4,FALSE)*VLOOKUP($F$8,Regional!$A$2:$B$7,2,FALSE)</f>
        <v>91588.917350260497</v>
      </c>
      <c r="G211" s="2">
        <f>VLOOKUP($B211,Valores!$A$2:$G$300,6,FALSE)*VLOOKUP(VLOOKUP($B211,Indices_Poder!$B$5:$E$250,3,FALSE),Indices_Poder!$G$6:$N$27,4,FALSE)*VLOOKUP($G$8,Regional!$A$2:$B$7,2,FALSE)</f>
        <v>96662.026635204529</v>
      </c>
      <c r="H211" s="2">
        <f>VLOOKUP($B211,Valores!$A$2:$G$300,6,FALSE)*VLOOKUP(VLOOKUP($B211,Indices_Poder!$B$5:$E$250,3,FALSE),Indices_Poder!$G$6:$N$27,4,FALSE)*VLOOKUP($H$8,Regional!$A$2:$B$7,2,FALSE)</f>
        <v>94666.666396970526</v>
      </c>
      <c r="I211" s="2">
        <f>VLOOKUP($B211,Valores!$A$2:$G$300,6,FALSE)*VLOOKUP(VLOOKUP($B211,Indices_Poder!$B$5:$E$250,3,FALSE),Indices_Poder!$G$6:$N$27,4,FALSE)*VLOOKUP($I$8,Regional!$A$2:$B$7,2,FALSE)</f>
        <v>95494.929137369545</v>
      </c>
      <c r="J211" s="63">
        <f t="shared" si="52"/>
        <v>95297.275528865226</v>
      </c>
      <c r="K211" s="2">
        <f t="shared" si="52"/>
        <v>91588.917350260497</v>
      </c>
      <c r="L211" s="2">
        <f t="shared" si="52"/>
        <v>96662.026635204529</v>
      </c>
      <c r="M211" s="2">
        <f t="shared" si="52"/>
        <v>94666.666396970526</v>
      </c>
      <c r="N211" s="76">
        <f t="shared" si="52"/>
        <v>95494.929137369545</v>
      </c>
      <c r="O211" s="1">
        <f>VLOOKUP(B211,Valores!$A$2:$P$300,14,FALSE)</f>
        <v>1</v>
      </c>
      <c r="P211" s="1">
        <f>VLOOKUP(B211,Valores!$A$2:$P$300,15,FALSE)</f>
        <v>6.6699999999999995E-2</v>
      </c>
      <c r="Q211" s="72">
        <f t="shared" si="64"/>
        <v>0</v>
      </c>
      <c r="R211" s="72">
        <f t="shared" si="53"/>
        <v>0</v>
      </c>
      <c r="S211" s="72">
        <f t="shared" si="53"/>
        <v>0</v>
      </c>
      <c r="T211" s="72">
        <f t="shared" si="53"/>
        <v>0</v>
      </c>
      <c r="U211" s="72">
        <f t="shared" si="53"/>
        <v>0</v>
      </c>
      <c r="W211" s="2">
        <f t="shared" si="54"/>
        <v>95297.275528865226</v>
      </c>
      <c r="X211" s="77">
        <f t="shared" si="55"/>
        <v>95297.275528865226</v>
      </c>
      <c r="Z211" s="2">
        <f t="shared" si="56"/>
        <v>91588.917350260497</v>
      </c>
      <c r="AA211" s="77">
        <f t="shared" si="57"/>
        <v>91588.917350260497</v>
      </c>
      <c r="AC211" s="2">
        <f t="shared" si="58"/>
        <v>96662.026635204529</v>
      </c>
      <c r="AD211" s="77">
        <f t="shared" si="59"/>
        <v>96662.026635204529</v>
      </c>
      <c r="AF211" s="2">
        <f t="shared" si="60"/>
        <v>94666.666396970526</v>
      </c>
      <c r="AG211" s="77">
        <f t="shared" si="61"/>
        <v>94666.666396970526</v>
      </c>
      <c r="AI211" s="2">
        <f t="shared" si="62"/>
        <v>95494.929137369545</v>
      </c>
      <c r="AJ211" s="77">
        <f t="shared" si="63"/>
        <v>95494.929137369545</v>
      </c>
    </row>
    <row r="212" spans="1:36" x14ac:dyDescent="0.2">
      <c r="A212" s="72">
        <v>24</v>
      </c>
      <c r="B212" s="1" t="s">
        <v>97</v>
      </c>
      <c r="C212" s="1" t="str">
        <f>VLOOKUP(B212,Valores!$A$2:$F$300,5,FALSE)</f>
        <v>unid.</v>
      </c>
      <c r="D212" s="1">
        <v>1</v>
      </c>
      <c r="E212" s="63">
        <f>VLOOKUP($B212,Valores!$A$2:$G$300,6,FALSE)*VLOOKUP(VLOOKUP($B212,Indices_Poder!$B$5:$E$250,3,FALSE),Indices_Poder!$G$6:$N$27,4,FALSE)*VLOOKUP($E$8,Regional!$A$2:$B$7,2,FALSE)</f>
        <v>58111.399621709403</v>
      </c>
      <c r="F212" s="2">
        <f>VLOOKUP($B212,Valores!$A$2:$G$300,6,FALSE)*VLOOKUP(VLOOKUP($B212,Indices_Poder!$B$5:$E$250,3,FALSE),Indices_Poder!$G$6:$N$27,4,FALSE)*VLOOKUP($F$8,Regional!$A$2:$B$7,2,FALSE)</f>
        <v>55850.077009269553</v>
      </c>
      <c r="G212" s="2">
        <f>VLOOKUP($B212,Valores!$A$2:$G$300,6,FALSE)*VLOOKUP(VLOOKUP($B212,Indices_Poder!$B$5:$E$250,3,FALSE),Indices_Poder!$G$6:$N$27,4,FALSE)*VLOOKUP($G$8,Regional!$A$2:$B$7,2,FALSE)</f>
        <v>58943.612258267218</v>
      </c>
      <c r="H212" s="2">
        <f>VLOOKUP($B212,Valores!$A$2:$G$300,6,FALSE)*VLOOKUP(VLOOKUP($B212,Indices_Poder!$B$5:$E$250,3,FALSE),Indices_Poder!$G$6:$N$27,4,FALSE)*VLOOKUP($H$8,Regional!$A$2:$B$7,2,FALSE)</f>
        <v>57726.859989644763</v>
      </c>
      <c r="I212" s="2">
        <f>VLOOKUP($B212,Valores!$A$2:$G$300,6,FALSE)*VLOOKUP(VLOOKUP($B212,Indices_Poder!$B$5:$E$250,3,FALSE),Indices_Poder!$G$6:$N$27,4,FALSE)*VLOOKUP($I$8,Regional!$A$2:$B$7,2,FALSE)</f>
        <v>58231.926969072949</v>
      </c>
      <c r="J212" s="63">
        <f t="shared" si="52"/>
        <v>58111.399621709403</v>
      </c>
      <c r="K212" s="2">
        <f t="shared" si="52"/>
        <v>55850.077009269553</v>
      </c>
      <c r="L212" s="2">
        <f t="shared" si="52"/>
        <v>58943.612258267218</v>
      </c>
      <c r="M212" s="2">
        <f t="shared" si="52"/>
        <v>57726.859989644763</v>
      </c>
      <c r="N212" s="76">
        <f t="shared" si="52"/>
        <v>58231.926969072949</v>
      </c>
      <c r="O212" s="1">
        <f>VLOOKUP(B212,Valores!$A$2:$P$300,14,FALSE)</f>
        <v>1</v>
      </c>
      <c r="P212" s="1">
        <f>VLOOKUP(B212,Valores!$A$2:$P$300,15,FALSE)</f>
        <v>6.6699999999999995E-2</v>
      </c>
      <c r="Q212" s="72">
        <f t="shared" si="64"/>
        <v>0</v>
      </c>
      <c r="R212" s="72">
        <f t="shared" si="53"/>
        <v>0</v>
      </c>
      <c r="S212" s="72">
        <f t="shared" si="53"/>
        <v>0</v>
      </c>
      <c r="T212" s="72">
        <f t="shared" si="53"/>
        <v>0</v>
      </c>
      <c r="U212" s="72">
        <f t="shared" si="53"/>
        <v>0</v>
      </c>
      <c r="W212" s="2">
        <f t="shared" si="54"/>
        <v>58111.399621709403</v>
      </c>
      <c r="X212" s="77">
        <f t="shared" si="55"/>
        <v>58111.399621709403</v>
      </c>
      <c r="Z212" s="2">
        <f t="shared" si="56"/>
        <v>55850.077009269553</v>
      </c>
      <c r="AA212" s="77">
        <f t="shared" si="57"/>
        <v>55850.077009269553</v>
      </c>
      <c r="AC212" s="2">
        <f t="shared" si="58"/>
        <v>58943.612258267218</v>
      </c>
      <c r="AD212" s="77">
        <f t="shared" si="59"/>
        <v>58943.612258267218</v>
      </c>
      <c r="AF212" s="2">
        <f t="shared" si="60"/>
        <v>57726.859989644763</v>
      </c>
      <c r="AG212" s="77">
        <f t="shared" si="61"/>
        <v>57726.859989644763</v>
      </c>
      <c r="AI212" s="2">
        <f t="shared" si="62"/>
        <v>58231.926969072949</v>
      </c>
      <c r="AJ212" s="77">
        <f t="shared" si="63"/>
        <v>58231.926969072949</v>
      </c>
    </row>
    <row r="213" spans="1:36" x14ac:dyDescent="0.2">
      <c r="A213" s="100">
        <v>25</v>
      </c>
      <c r="B213" s="78" t="s">
        <v>139</v>
      </c>
      <c r="C213" s="1" t="str">
        <f>VLOOKUP(B213,Valores!$A$2:$F$300,5,FALSE)</f>
        <v>unid.</v>
      </c>
      <c r="D213" s="1">
        <v>1</v>
      </c>
      <c r="E213" s="63">
        <f>VLOOKUP($B213,Valores!$A$2:$G$300,6,FALSE)*VLOOKUP(VLOOKUP($B213,Indices_Poder!$B$5:$E$250,3,FALSE),Indices_Poder!$G$6:$N$27,4,FALSE)*VLOOKUP($E$8,Regional!$A$2:$B$7,2,FALSE)</f>
        <v>95297.275528865226</v>
      </c>
      <c r="F213" s="2">
        <f>VLOOKUP($B213,Valores!$A$2:$G$300,6,FALSE)*VLOOKUP(VLOOKUP($B213,Indices_Poder!$B$5:$E$250,3,FALSE),Indices_Poder!$G$6:$N$27,4,FALSE)*VLOOKUP($F$8,Regional!$A$2:$B$7,2,FALSE)</f>
        <v>91588.917350260497</v>
      </c>
      <c r="G213" s="2">
        <f>VLOOKUP($B213,Valores!$A$2:$G$300,6,FALSE)*VLOOKUP(VLOOKUP($B213,Indices_Poder!$B$5:$E$250,3,FALSE),Indices_Poder!$G$6:$N$27,4,FALSE)*VLOOKUP($G$8,Regional!$A$2:$B$7,2,FALSE)</f>
        <v>96662.026635204529</v>
      </c>
      <c r="H213" s="2">
        <f>VLOOKUP($B213,Valores!$A$2:$G$300,6,FALSE)*VLOOKUP(VLOOKUP($B213,Indices_Poder!$B$5:$E$250,3,FALSE),Indices_Poder!$G$6:$N$27,4,FALSE)*VLOOKUP($H$8,Regional!$A$2:$B$7,2,FALSE)</f>
        <v>94666.666396970526</v>
      </c>
      <c r="I213" s="2">
        <f>VLOOKUP($B213,Valores!$A$2:$G$300,6,FALSE)*VLOOKUP(VLOOKUP($B213,Indices_Poder!$B$5:$E$250,3,FALSE),Indices_Poder!$G$6:$N$27,4,FALSE)*VLOOKUP($I$8,Regional!$A$2:$B$7,2,FALSE)</f>
        <v>95494.929137369545</v>
      </c>
      <c r="J213" s="106">
        <f t="shared" si="52"/>
        <v>95297.275528865226</v>
      </c>
      <c r="K213" s="107">
        <f t="shared" si="52"/>
        <v>91588.917350260497</v>
      </c>
      <c r="L213" s="107">
        <f t="shared" si="52"/>
        <v>96662.026635204529</v>
      </c>
      <c r="M213" s="107">
        <f t="shared" si="52"/>
        <v>94666.666396970526</v>
      </c>
      <c r="N213" s="108">
        <f t="shared" si="52"/>
        <v>95494.929137369545</v>
      </c>
      <c r="O213" s="1">
        <f>VLOOKUP(B213,Valores!$A$2:$P$300,14,FALSE)</f>
        <v>1</v>
      </c>
      <c r="P213" s="1">
        <f>VLOOKUP(B213,Valores!$A$2:$P$300,15,FALSE)</f>
        <v>6.6699999999999995E-2</v>
      </c>
      <c r="Q213" s="72">
        <f t="shared" si="64"/>
        <v>0</v>
      </c>
      <c r="R213" s="72">
        <f t="shared" si="53"/>
        <v>0</v>
      </c>
      <c r="S213" s="72">
        <f t="shared" si="53"/>
        <v>0</v>
      </c>
      <c r="T213" s="72">
        <f t="shared" si="53"/>
        <v>0</v>
      </c>
      <c r="U213" s="72">
        <f t="shared" si="53"/>
        <v>0</v>
      </c>
      <c r="W213" s="2">
        <f t="shared" si="54"/>
        <v>95297.275528865226</v>
      </c>
      <c r="X213" s="77">
        <f t="shared" si="55"/>
        <v>95297.275528865226</v>
      </c>
      <c r="Z213" s="2">
        <f t="shared" si="56"/>
        <v>91588.917350260497</v>
      </c>
      <c r="AA213" s="77">
        <f t="shared" si="57"/>
        <v>91588.917350260497</v>
      </c>
      <c r="AC213" s="2">
        <f t="shared" si="58"/>
        <v>96662.026635204529</v>
      </c>
      <c r="AD213" s="77">
        <f t="shared" si="59"/>
        <v>96662.026635204529</v>
      </c>
      <c r="AF213" s="2">
        <f t="shared" si="60"/>
        <v>94666.666396970526</v>
      </c>
      <c r="AG213" s="77">
        <f t="shared" si="61"/>
        <v>94666.666396970526</v>
      </c>
      <c r="AI213" s="2">
        <f t="shared" si="62"/>
        <v>95494.929137369545</v>
      </c>
      <c r="AJ213" s="77">
        <f t="shared" si="63"/>
        <v>95494.929137369545</v>
      </c>
    </row>
    <row r="214" spans="1:36" x14ac:dyDescent="0.2">
      <c r="A214" s="79"/>
      <c r="B214" s="80" t="s">
        <v>99</v>
      </c>
      <c r="C214" s="80"/>
      <c r="D214" s="80"/>
      <c r="E214" s="82"/>
      <c r="F214" s="81"/>
      <c r="G214" s="81"/>
      <c r="H214" s="81"/>
      <c r="I214" s="83"/>
      <c r="J214" s="82">
        <f>SUM(J189:J213)</f>
        <v>2405371.4585453146</v>
      </c>
      <c r="K214" s="81">
        <f>SUM(K189:K213)</f>
        <v>2311769.8432695759</v>
      </c>
      <c r="L214" s="81">
        <f>SUM(L189:L213)</f>
        <v>2439818.7535071978</v>
      </c>
      <c r="M214" s="81">
        <f>SUM(M189:M213)</f>
        <v>2389454.4325974104</v>
      </c>
      <c r="N214" s="83">
        <f>SUM(N189:N213)</f>
        <v>2410360.3771260013</v>
      </c>
      <c r="Q214" s="63">
        <f>SUMIF($O189:$O213,"&lt;&gt;Rateio",X189:X213)</f>
        <v>2405371.4585453146</v>
      </c>
      <c r="R214" s="63">
        <f>SUMIF($O189:$O213,"&lt;&gt;Rateio",AA189:AA213)</f>
        <v>2311769.8432695759</v>
      </c>
      <c r="S214" s="63">
        <f>SUMIF($O189:$O213,"&lt;&gt;Rateio",AD189:AD213)</f>
        <v>2439818.7535071978</v>
      </c>
      <c r="T214" s="63">
        <f>SUMIF($O189:$O213,"&lt;&gt;Rateio",AG189:AG213)</f>
        <v>2389454.4325974104</v>
      </c>
      <c r="U214" s="63">
        <f>SUMIF($O189:$O213,"&lt;&gt;Rateio",AJ189:AJ213)</f>
        <v>2410360.3771260013</v>
      </c>
      <c r="W214" s="2"/>
      <c r="X214" s="77"/>
      <c r="Z214" s="2"/>
      <c r="AA214" s="77"/>
      <c r="AC214" s="2"/>
      <c r="AD214" s="77"/>
      <c r="AF214" s="2"/>
      <c r="AG214" s="77"/>
      <c r="AI214" s="2"/>
      <c r="AJ214" s="77"/>
    </row>
    <row r="215" spans="1:36" ht="12.75" hidden="1" customHeight="1" x14ac:dyDescent="0.2">
      <c r="A215" s="79"/>
      <c r="B215" s="80"/>
      <c r="C215" s="80"/>
      <c r="D215" s="80"/>
      <c r="E215" s="85" t="s">
        <v>12</v>
      </c>
      <c r="F215" s="85" t="s">
        <v>13</v>
      </c>
      <c r="G215" s="85" t="s">
        <v>14</v>
      </c>
      <c r="H215" s="85" t="s">
        <v>15</v>
      </c>
      <c r="I215" s="85" t="s">
        <v>16</v>
      </c>
      <c r="J215" s="81"/>
      <c r="K215" s="81"/>
      <c r="L215" s="81"/>
      <c r="M215" s="81"/>
      <c r="N215" s="81"/>
      <c r="Q215" s="72"/>
      <c r="R215" s="72"/>
      <c r="S215" s="72"/>
      <c r="T215" s="72"/>
      <c r="U215" s="72"/>
      <c r="X215" s="77"/>
      <c r="AA215" s="77"/>
      <c r="AD215" s="77"/>
      <c r="AG215" s="77"/>
      <c r="AJ215" s="77"/>
    </row>
    <row r="216" spans="1:36" ht="12.75" hidden="1" customHeight="1" x14ac:dyDescent="0.2">
      <c r="A216" s="86"/>
      <c r="B216" s="87" t="s">
        <v>100</v>
      </c>
      <c r="C216" s="88"/>
      <c r="D216" s="88"/>
      <c r="E216" s="89" t="e">
        <f>(SUMIF(#REF!,"Obras civis",J189:J213)+#REF!)*3.98%</f>
        <v>#REF!</v>
      </c>
      <c r="F216" s="89" t="e">
        <f>(SUMIF(#REF!,"Obras civis",K189:K213)+#REF!)*3.98%</f>
        <v>#REF!</v>
      </c>
      <c r="G216" s="89" t="e">
        <f>(SUMIF(#REF!,"Obras civis",L189:L213)+#REF!)*3.98%</f>
        <v>#REF!</v>
      </c>
      <c r="H216" s="89" t="e">
        <f>(SUMIF(#REF!,"Obras civis",M189:M213)+#REF!)*3.98%</f>
        <v>#REF!</v>
      </c>
      <c r="I216" s="89" t="e">
        <f>(SUMIF(#REF!,"Obras civis",N189:N213)+#REF!)*3.98%</f>
        <v>#REF!</v>
      </c>
      <c r="J216" s="89"/>
      <c r="K216" s="89"/>
      <c r="L216" s="89"/>
      <c r="M216" s="89"/>
      <c r="N216" s="89"/>
      <c r="Q216" s="72"/>
      <c r="R216" s="72"/>
      <c r="S216" s="72"/>
      <c r="T216" s="72"/>
      <c r="U216" s="72"/>
      <c r="X216" s="77"/>
      <c r="AA216" s="77"/>
      <c r="AD216" s="77"/>
      <c r="AG216" s="77"/>
      <c r="AJ216" s="77"/>
    </row>
    <row r="217" spans="1:36" ht="12.75" hidden="1" customHeight="1" x14ac:dyDescent="0.2">
      <c r="A217" s="86"/>
      <c r="B217" s="88" t="s">
        <v>101</v>
      </c>
      <c r="C217" s="90"/>
      <c r="D217" s="90"/>
      <c r="E217" s="91" t="e">
        <f>J214+#REF!+E216</f>
        <v>#REF!</v>
      </c>
      <c r="F217" s="91" t="e">
        <f>K214+#REF!+F216</f>
        <v>#REF!</v>
      </c>
      <c r="G217" s="91" t="e">
        <f>L214+#REF!+G216</f>
        <v>#REF!</v>
      </c>
      <c r="H217" s="91" t="e">
        <f>M214+#REF!+H216</f>
        <v>#REF!</v>
      </c>
      <c r="I217" s="91" t="e">
        <f>N214+#REF!+I216</f>
        <v>#REF!</v>
      </c>
      <c r="J217" s="91"/>
      <c r="K217" s="91"/>
      <c r="L217" s="91"/>
      <c r="M217" s="91"/>
      <c r="N217" s="91"/>
      <c r="Q217" s="72"/>
      <c r="R217" s="72"/>
      <c r="S217" s="72"/>
      <c r="T217" s="72"/>
      <c r="U217" s="72"/>
      <c r="X217" s="77"/>
      <c r="AA217" s="77"/>
      <c r="AD217" s="77"/>
      <c r="AG217" s="77"/>
      <c r="AJ217" s="77"/>
    </row>
    <row r="218" spans="1:36" ht="12.75" hidden="1" customHeight="1" x14ac:dyDescent="0.2">
      <c r="A218" s="86"/>
      <c r="B218" s="88" t="s">
        <v>102</v>
      </c>
      <c r="C218" s="88"/>
      <c r="D218" s="88"/>
      <c r="E218" s="89" t="e">
        <f>E217*2.7%</f>
        <v>#REF!</v>
      </c>
      <c r="F218" s="89" t="e">
        <f>F217*2.7%</f>
        <v>#REF!</v>
      </c>
      <c r="G218" s="89" t="e">
        <f>G217*2.7%</f>
        <v>#REF!</v>
      </c>
      <c r="H218" s="89" t="e">
        <f>H217*2.7%</f>
        <v>#REF!</v>
      </c>
      <c r="I218" s="89" t="e">
        <f>I217*2.7%</f>
        <v>#REF!</v>
      </c>
      <c r="J218" s="89"/>
      <c r="K218" s="89"/>
      <c r="L218" s="89"/>
      <c r="M218" s="89"/>
      <c r="N218" s="89"/>
      <c r="Q218" s="72"/>
      <c r="R218" s="72"/>
      <c r="S218" s="72"/>
      <c r="T218" s="72"/>
      <c r="U218" s="72"/>
      <c r="X218" s="77"/>
      <c r="AA218" s="77"/>
      <c r="AD218" s="77"/>
      <c r="AG218" s="77"/>
      <c r="AJ218" s="77"/>
    </row>
    <row r="219" spans="1:36" ht="12.75" hidden="1" customHeight="1" x14ac:dyDescent="0.2">
      <c r="A219" s="86"/>
      <c r="B219" s="88" t="s">
        <v>103</v>
      </c>
      <c r="C219" s="90"/>
      <c r="D219" s="90"/>
      <c r="E219" s="91" t="e">
        <f>E217*1.4%</f>
        <v>#REF!</v>
      </c>
      <c r="F219" s="91" t="e">
        <f>F217*1.4%</f>
        <v>#REF!</v>
      </c>
      <c r="G219" s="91" t="e">
        <f>G217*1.4%</f>
        <v>#REF!</v>
      </c>
      <c r="H219" s="91" t="e">
        <f>H217*1.4%</f>
        <v>#REF!</v>
      </c>
      <c r="I219" s="91" t="e">
        <f>I217*1.4%</f>
        <v>#REF!</v>
      </c>
      <c r="J219" s="91"/>
      <c r="K219" s="91"/>
      <c r="L219" s="91"/>
      <c r="M219" s="91"/>
      <c r="N219" s="91"/>
      <c r="Q219" s="72"/>
      <c r="R219" s="72"/>
      <c r="S219" s="72"/>
      <c r="T219" s="72"/>
      <c r="U219" s="72"/>
      <c r="X219" s="77"/>
      <c r="AA219" s="77"/>
      <c r="AD219" s="77"/>
      <c r="AG219" s="77"/>
      <c r="AJ219" s="77"/>
    </row>
    <row r="220" spans="1:36" ht="15" hidden="1" customHeight="1" x14ac:dyDescent="0.2">
      <c r="A220" s="86"/>
      <c r="B220" s="88" t="s">
        <v>104</v>
      </c>
      <c r="C220" s="88"/>
      <c r="D220" s="88"/>
      <c r="E220" s="89" t="e">
        <f>E217*3.99%</f>
        <v>#REF!</v>
      </c>
      <c r="F220" s="89" t="e">
        <f>F217*3.99%</f>
        <v>#REF!</v>
      </c>
      <c r="G220" s="89" t="e">
        <f>G217*3.99%</f>
        <v>#REF!</v>
      </c>
      <c r="H220" s="89" t="e">
        <f>H217*3.99%</f>
        <v>#REF!</v>
      </c>
      <c r="I220" s="89" t="e">
        <f>I217*3.99%</f>
        <v>#REF!</v>
      </c>
      <c r="J220" s="92"/>
      <c r="K220" s="89"/>
      <c r="L220" s="89"/>
      <c r="M220" s="89"/>
      <c r="N220" s="89"/>
      <c r="Q220" s="72"/>
      <c r="R220" s="72"/>
      <c r="S220" s="72"/>
      <c r="T220" s="72"/>
      <c r="U220" s="72"/>
      <c r="X220" s="77"/>
      <c r="AA220" s="77"/>
      <c r="AD220" s="77"/>
      <c r="AG220" s="77"/>
      <c r="AJ220" s="77"/>
    </row>
    <row r="221" spans="1:36" ht="12.75" hidden="1" customHeight="1" x14ac:dyDescent="0.2">
      <c r="A221" s="86"/>
      <c r="B221" s="93" t="s">
        <v>105</v>
      </c>
      <c r="C221" s="93"/>
      <c r="D221" s="93"/>
      <c r="E221" s="94" t="e">
        <f>E217*2.7%</f>
        <v>#REF!</v>
      </c>
      <c r="F221" s="94" t="e">
        <f>F217*2.7%</f>
        <v>#REF!</v>
      </c>
      <c r="G221" s="94" t="e">
        <f>G217*2.7%</f>
        <v>#REF!</v>
      </c>
      <c r="H221" s="94" t="e">
        <f>H217*2.7%</f>
        <v>#REF!</v>
      </c>
      <c r="I221" s="94" t="e">
        <f>I217*2.7%</f>
        <v>#REF!</v>
      </c>
      <c r="J221" s="94"/>
      <c r="K221" s="94"/>
      <c r="L221" s="94"/>
      <c r="M221" s="94"/>
      <c r="N221" s="94"/>
      <c r="Q221" s="72"/>
      <c r="R221" s="72"/>
      <c r="S221" s="72"/>
      <c r="T221" s="72"/>
      <c r="U221" s="72"/>
      <c r="X221" s="77"/>
      <c r="AA221" s="77"/>
      <c r="AD221" s="77"/>
      <c r="AG221" s="77"/>
      <c r="AJ221" s="77"/>
    </row>
    <row r="222" spans="1:36" ht="12.75" hidden="1" customHeight="1" x14ac:dyDescent="0.2">
      <c r="A222" s="86"/>
      <c r="B222" s="88" t="s">
        <v>106</v>
      </c>
      <c r="C222" s="88"/>
      <c r="D222" s="88"/>
      <c r="E222" s="89" t="e">
        <f>E217+E218+E219+E220+E221</f>
        <v>#REF!</v>
      </c>
      <c r="F222" s="89" t="e">
        <f>F217+F218+F219+F220+F221</f>
        <v>#REF!</v>
      </c>
      <c r="G222" s="89" t="e">
        <f>G217+G218+G219+G220+G221</f>
        <v>#REF!</v>
      </c>
      <c r="H222" s="89" t="e">
        <f>H217+H218+H219+H220+H221</f>
        <v>#REF!</v>
      </c>
      <c r="I222" s="89" t="e">
        <f>I217+I218+I219+I220+I221</f>
        <v>#REF!</v>
      </c>
      <c r="J222" s="89"/>
      <c r="K222" s="89"/>
      <c r="L222" s="89"/>
      <c r="M222" s="89"/>
      <c r="N222" s="89"/>
      <c r="Q222" s="72"/>
      <c r="R222" s="72"/>
      <c r="S222" s="72"/>
      <c r="T222" s="72"/>
      <c r="U222" s="72"/>
      <c r="X222" s="77"/>
      <c r="AA222" s="77"/>
      <c r="AD222" s="77"/>
      <c r="AG222" s="77"/>
      <c r="AJ222" s="77"/>
    </row>
    <row r="223" spans="1:36" ht="12.75" hidden="1" customHeight="1" x14ac:dyDescent="0.2">
      <c r="A223" s="88"/>
      <c r="B223" s="88" t="s">
        <v>107</v>
      </c>
      <c r="C223" s="88"/>
      <c r="D223" s="88"/>
      <c r="E223" s="89" t="e">
        <f>E222*3%</f>
        <v>#REF!</v>
      </c>
      <c r="F223" s="89" t="e">
        <f>F222*3%</f>
        <v>#REF!</v>
      </c>
      <c r="G223" s="89" t="e">
        <f>G222*3%</f>
        <v>#REF!</v>
      </c>
      <c r="H223" s="89" t="e">
        <f>H222*3%</f>
        <v>#REF!</v>
      </c>
      <c r="I223" s="89" t="e">
        <f>I222*3%</f>
        <v>#REF!</v>
      </c>
      <c r="J223" s="89"/>
      <c r="K223" s="89"/>
      <c r="L223" s="89"/>
      <c r="M223" s="89"/>
      <c r="N223" s="89"/>
      <c r="Q223" s="72"/>
      <c r="R223" s="72"/>
      <c r="S223" s="72"/>
      <c r="T223" s="72"/>
      <c r="U223" s="72"/>
      <c r="X223" s="77"/>
      <c r="AA223" s="77"/>
      <c r="AD223" s="77"/>
      <c r="AG223" s="77"/>
      <c r="AJ223" s="77"/>
    </row>
    <row r="224" spans="1:36" ht="12.75" hidden="1" customHeight="1" x14ac:dyDescent="0.2">
      <c r="A224" s="95"/>
      <c r="B224" s="95" t="s">
        <v>108</v>
      </c>
      <c r="C224" s="95"/>
      <c r="D224" s="95"/>
      <c r="E224" s="96" t="e">
        <f>E222*2.7%</f>
        <v>#REF!</v>
      </c>
      <c r="F224" s="96" t="e">
        <f>F222*2.7%</f>
        <v>#REF!</v>
      </c>
      <c r="G224" s="96" t="e">
        <f>G222*2.7%</f>
        <v>#REF!</v>
      </c>
      <c r="H224" s="96" t="e">
        <f>H222*2.7%</f>
        <v>#REF!</v>
      </c>
      <c r="I224" s="96" t="e">
        <f>I222*2.7%</f>
        <v>#REF!</v>
      </c>
      <c r="J224" s="96"/>
      <c r="K224" s="96"/>
      <c r="L224" s="96"/>
      <c r="M224" s="96"/>
      <c r="N224" s="96"/>
      <c r="Q224" s="72"/>
      <c r="R224" s="72"/>
      <c r="S224" s="72"/>
      <c r="T224" s="72"/>
      <c r="U224" s="72"/>
      <c r="X224" s="77"/>
      <c r="AA224" s="77"/>
      <c r="AD224" s="77"/>
      <c r="AG224" s="77"/>
      <c r="AJ224" s="77"/>
    </row>
    <row r="225" spans="1:36" x14ac:dyDescent="0.2">
      <c r="A225" s="79"/>
      <c r="B225" s="80" t="s">
        <v>109</v>
      </c>
      <c r="C225" s="80"/>
      <c r="D225" s="80"/>
      <c r="E225" s="81">
        <f>J214*(1+Entrada!$H$13)</f>
        <v>3808184.0931689418</v>
      </c>
      <c r="F225" s="81">
        <f>K214*(1+Entrada!$H$13)</f>
        <v>3659994.0158643923</v>
      </c>
      <c r="G225" s="81">
        <f>L214*(1+Entrada!$H$13)</f>
        <v>3862721.0505525954</v>
      </c>
      <c r="H225" s="81">
        <f>M214*(1+Entrada!$H$13)</f>
        <v>3782984.2576882201</v>
      </c>
      <c r="I225" s="81">
        <f>N214*(1+Entrada!$H$13)</f>
        <v>3816082.5490658851</v>
      </c>
      <c r="J225" s="81"/>
      <c r="K225" s="81"/>
      <c r="L225" s="81"/>
      <c r="M225" s="81"/>
      <c r="N225" s="81"/>
      <c r="Q225" s="63">
        <f>SUMIF($O189:$O213,"&lt;&gt;Rateio",W189:W213)</f>
        <v>2405371.4585453146</v>
      </c>
      <c r="R225" s="63">
        <f>SUMIF($O189:$O213,"&lt;&gt;Rateio",Z189:Z213)</f>
        <v>2311769.8432695759</v>
      </c>
      <c r="S225" s="63">
        <f>SUMIF($O189:$O213,"&lt;&gt;Rateio",AC189:AC213)</f>
        <v>2439818.7535071978</v>
      </c>
      <c r="T225" s="63">
        <f>SUMIF($O189:$O213,"&lt;&gt;Rateio",AF189:AF213)</f>
        <v>2389454.4325974104</v>
      </c>
      <c r="U225" s="63">
        <f>SUMIF($O189:$O213,"&lt;&gt;Rateio",AI189:AI213)</f>
        <v>2410360.3771260013</v>
      </c>
      <c r="X225" s="77"/>
      <c r="AA225" s="77"/>
      <c r="AD225" s="77"/>
      <c r="AG225" s="77"/>
      <c r="AJ225" s="77"/>
    </row>
    <row r="226" spans="1:36" x14ac:dyDescent="0.2">
      <c r="E226" s="97">
        <f>Q226</f>
        <v>1</v>
      </c>
      <c r="F226" s="98">
        <f>R226</f>
        <v>1</v>
      </c>
      <c r="G226" s="98">
        <f>S226</f>
        <v>1</v>
      </c>
      <c r="H226" s="98">
        <f>T226</f>
        <v>1</v>
      </c>
      <c r="I226" s="99">
        <f>U226</f>
        <v>1</v>
      </c>
      <c r="Q226" s="100">
        <f>Q214/Q225</f>
        <v>1</v>
      </c>
      <c r="R226" s="100">
        <f>R214/R225</f>
        <v>1</v>
      </c>
      <c r="S226" s="100">
        <f>S214/S225</f>
        <v>1</v>
      </c>
      <c r="T226" s="100">
        <f>T214/T225</f>
        <v>1</v>
      </c>
      <c r="U226" s="100">
        <f>U214/U225</f>
        <v>1</v>
      </c>
      <c r="W226" s="78"/>
      <c r="X226" s="101"/>
      <c r="Z226" s="78"/>
      <c r="AA226" s="101"/>
      <c r="AC226" s="78"/>
      <c r="AD226" s="101"/>
      <c r="AF226" s="78"/>
      <c r="AG226" s="101"/>
      <c r="AI226" s="78"/>
      <c r="AJ226" s="101"/>
    </row>
    <row r="227" spans="1:36" x14ac:dyDescent="0.2">
      <c r="E227" s="119"/>
      <c r="F227" s="119"/>
      <c r="G227" s="119"/>
      <c r="H227" s="119"/>
      <c r="I227" s="119"/>
    </row>
    <row r="228" spans="1:36" x14ac:dyDescent="0.2">
      <c r="E228" s="119"/>
      <c r="F228" s="119"/>
      <c r="G228" s="119"/>
      <c r="H228" s="119"/>
      <c r="I228" s="119"/>
    </row>
    <row r="230" spans="1:36" s="55" customFormat="1" ht="12.75" customHeight="1" x14ac:dyDescent="0.25">
      <c r="B230" s="227" t="s">
        <v>209</v>
      </c>
      <c r="C230" s="56"/>
      <c r="D230" s="56"/>
      <c r="E230" s="56"/>
      <c r="F230" s="56"/>
      <c r="G230" s="62"/>
      <c r="H230" s="56"/>
      <c r="I230" s="56"/>
      <c r="J230" s="56"/>
      <c r="K230" s="56"/>
      <c r="L230" s="56"/>
      <c r="Q230" s="59" t="s">
        <v>12</v>
      </c>
      <c r="R230" s="59" t="s">
        <v>13</v>
      </c>
      <c r="S230" s="59" t="s">
        <v>14</v>
      </c>
      <c r="T230" s="59" t="s">
        <v>15</v>
      </c>
      <c r="U230" s="59" t="s">
        <v>16</v>
      </c>
      <c r="W230" s="60"/>
      <c r="X230" s="61"/>
      <c r="Z230" s="60"/>
      <c r="AA230" s="61"/>
      <c r="AC230" s="60"/>
      <c r="AD230" s="61"/>
      <c r="AF230" s="60"/>
      <c r="AG230" s="61"/>
      <c r="AI230" s="60"/>
      <c r="AJ230" s="61"/>
    </row>
    <row r="231" spans="1:36" s="55" customFormat="1" ht="12.75" customHeight="1" x14ac:dyDescent="0.2">
      <c r="B231" s="227"/>
      <c r="C231" s="56"/>
      <c r="D231" s="56"/>
      <c r="E231" s="56"/>
      <c r="F231" s="56"/>
      <c r="G231" s="62"/>
      <c r="H231" s="56"/>
      <c r="I231" s="56"/>
      <c r="J231" s="56"/>
      <c r="K231" s="56"/>
      <c r="L231" s="56"/>
      <c r="Q231" s="63">
        <f>SUMIF($O234:$O258,"Rateio",J234:J258)+E270</f>
        <v>5183966.1893401071</v>
      </c>
      <c r="R231" s="63">
        <f>SUMIF($O234:$O258,"Rateio",K234:K258)+F270</f>
        <v>4982239.5050339336</v>
      </c>
      <c r="S231" s="63">
        <f>SUMIF($O234:$O258,"Rateio",L234:L258)+G270</f>
        <v>5258205.7051380631</v>
      </c>
      <c r="T231" s="63">
        <f>SUMIF($O234:$O258,"Rateio",M234:M258)+H270</f>
        <v>5149662.4130748464</v>
      </c>
      <c r="U231" s="63">
        <f>SUMIF($O234:$O258,"Rateio",N234:N258)+I270</f>
        <v>5194718.1192142945</v>
      </c>
      <c r="X231" s="64"/>
      <c r="AA231" s="64"/>
      <c r="AD231" s="64"/>
      <c r="AG231" s="64"/>
      <c r="AJ231" s="64"/>
    </row>
    <row r="232" spans="1:36" s="66" customFormat="1" x14ac:dyDescent="0.2">
      <c r="A232" s="228" t="s">
        <v>72</v>
      </c>
      <c r="B232" s="228" t="s">
        <v>73</v>
      </c>
      <c r="C232" s="228" t="s">
        <v>74</v>
      </c>
      <c r="D232" s="228" t="s">
        <v>75</v>
      </c>
      <c r="E232" s="230" t="str">
        <f>$E$7</f>
        <v>Preço Unitário - Ref. 06/2020</v>
      </c>
      <c r="F232" s="230"/>
      <c r="G232" s="230"/>
      <c r="H232" s="230"/>
      <c r="I232" s="230"/>
      <c r="J232" s="229" t="str">
        <f>$J$7</f>
        <v>Preço Total</v>
      </c>
      <c r="K232" s="229"/>
      <c r="L232" s="229"/>
      <c r="M232" s="229"/>
      <c r="N232" s="229"/>
      <c r="Q232" s="63">
        <f>SUMIF($P234:$P258,"UAR",J234:J258)</f>
        <v>0</v>
      </c>
      <c r="R232" s="63">
        <f>SUMIF($P234:$P258,"UAR",K234:K258)</f>
        <v>0</v>
      </c>
      <c r="S232" s="63">
        <f>SUMIF($P234:$P258,"UAR",L234:L258)</f>
        <v>0</v>
      </c>
      <c r="T232" s="63">
        <f>SUMIF($P234:$P258,"UAR",M234:M258)</f>
        <v>0</v>
      </c>
      <c r="U232" s="63">
        <f>SUMIF($P234:$P258,"UAR",N234:N258)</f>
        <v>0</v>
      </c>
      <c r="X232" s="67"/>
      <c r="AA232" s="67"/>
      <c r="AD232" s="67"/>
      <c r="AG232" s="67"/>
      <c r="AJ232" s="67"/>
    </row>
    <row r="233" spans="1:36" s="71" customFormat="1" x14ac:dyDescent="0.2">
      <c r="A233" s="228"/>
      <c r="B233" s="228"/>
      <c r="C233" s="228"/>
      <c r="D233" s="228"/>
      <c r="E233" s="68" t="s">
        <v>12</v>
      </c>
      <c r="F233" s="68" t="s">
        <v>13</v>
      </c>
      <c r="G233" s="68" t="s">
        <v>14</v>
      </c>
      <c r="H233" s="68" t="s">
        <v>15</v>
      </c>
      <c r="I233" s="68" t="s">
        <v>16</v>
      </c>
      <c r="J233" s="68" t="s">
        <v>12</v>
      </c>
      <c r="K233" s="68" t="s">
        <v>13</v>
      </c>
      <c r="L233" s="68" t="s">
        <v>14</v>
      </c>
      <c r="M233" s="68" t="s">
        <v>15</v>
      </c>
      <c r="N233" s="68" t="s">
        <v>16</v>
      </c>
      <c r="Q233" s="72">
        <f>Q232/Q231</f>
        <v>0</v>
      </c>
      <c r="R233" s="72">
        <f>R232/R231</f>
        <v>0</v>
      </c>
      <c r="S233" s="72">
        <f>S232/S231</f>
        <v>0</v>
      </c>
      <c r="T233" s="72">
        <f>T232/T231</f>
        <v>0</v>
      </c>
      <c r="U233" s="72">
        <f>U232/U231</f>
        <v>0</v>
      </c>
      <c r="X233" s="73"/>
      <c r="AA233" s="73"/>
      <c r="AD233" s="73"/>
      <c r="AG233" s="73"/>
      <c r="AJ233" s="73"/>
    </row>
    <row r="234" spans="1:36" x14ac:dyDescent="0.2">
      <c r="A234" s="74">
        <v>1</v>
      </c>
      <c r="B234" s="75" t="s">
        <v>63</v>
      </c>
      <c r="C234" s="1" t="str">
        <f>VLOOKUP(B234,Valores!$A$2:$F$300,5,FALSE)</f>
        <v>unid.</v>
      </c>
      <c r="D234" s="1">
        <v>1</v>
      </c>
      <c r="E234" s="102">
        <f>Entrada!$I$27*VLOOKUP($E233,Regional!$A$2:$B$7,2,FALSE)</f>
        <v>666860.91907038214</v>
      </c>
      <c r="F234" s="103">
        <f>Entrada!$I$27*VLOOKUP($F233,Regional!$A$2:$B$7,2,FALSE)</f>
        <v>640910.97318260628</v>
      </c>
      <c r="G234" s="103">
        <f>Entrada!$I$27*VLOOKUP($G233,Regional!$A$2:$B$7,2,FALSE)</f>
        <v>676411.02605953813</v>
      </c>
      <c r="H234" s="103">
        <f>Entrada!$I$27*VLOOKUP($H233,Regional!$A$2:$B$7,2,FALSE)</f>
        <v>662448.11101332377</v>
      </c>
      <c r="I234" s="104">
        <f>Entrada!$I$27*VLOOKUP($I233,Regional!$A$2:$B$7,2,FALSE)</f>
        <v>668244.03801363916</v>
      </c>
      <c r="J234" s="102">
        <f t="shared" ref="J234:N258" si="65">$D234*E234</f>
        <v>666860.91907038214</v>
      </c>
      <c r="K234" s="103">
        <f t="shared" si="65"/>
        <v>640910.97318260628</v>
      </c>
      <c r="L234" s="103">
        <f t="shared" si="65"/>
        <v>676411.02605953813</v>
      </c>
      <c r="M234" s="103">
        <f t="shared" si="65"/>
        <v>662448.11101332377</v>
      </c>
      <c r="N234" s="104">
        <f t="shared" si="65"/>
        <v>668244.03801363916</v>
      </c>
      <c r="O234" s="1">
        <f>VLOOKUP(B234,Valores!$A$2:$P$300,14,FALSE)</f>
        <v>1</v>
      </c>
      <c r="P234" s="1">
        <f>VLOOKUP(B234,Valores!$A$2:$P$300,15,FALSE)</f>
        <v>3.0300000000000001E-2</v>
      </c>
      <c r="Q234" s="72">
        <f>IF($P234="UAR",J234*Q$233,0)</f>
        <v>0</v>
      </c>
      <c r="R234" s="72">
        <f t="shared" ref="R234:U258" si="66">IF($P234="UAR",K234*R$233,0)</f>
        <v>0</v>
      </c>
      <c r="S234" s="72">
        <f t="shared" si="66"/>
        <v>0</v>
      </c>
      <c r="T234" s="72">
        <f t="shared" si="66"/>
        <v>0</v>
      </c>
      <c r="U234" s="72">
        <f t="shared" si="66"/>
        <v>0</v>
      </c>
      <c r="W234" s="2">
        <f t="shared" ref="W234:W258" si="67">J234+Q234</f>
        <v>666860.91907038214</v>
      </c>
      <c r="X234" s="77">
        <f t="shared" ref="X234:X258" si="68">IF($O234="rateio",0,W234*$O234)</f>
        <v>666860.91907038214</v>
      </c>
      <c r="Z234" s="2">
        <f t="shared" ref="Z234:Z258" si="69">K234+R234</f>
        <v>640910.97318260628</v>
      </c>
      <c r="AA234" s="77">
        <f t="shared" ref="AA234:AA258" si="70">IF($O234="rateio",0,Z234*$O234)</f>
        <v>640910.97318260628</v>
      </c>
      <c r="AC234" s="2">
        <f t="shared" ref="AC234:AC258" si="71">L234+S234</f>
        <v>676411.02605953813</v>
      </c>
      <c r="AD234" s="77">
        <f t="shared" ref="AD234:AD258" si="72">IF($O234="rateio",0,AC234*$O234)</f>
        <v>676411.02605953813</v>
      </c>
      <c r="AF234" s="2">
        <f t="shared" ref="AF234:AF258" si="73">M234+T234</f>
        <v>662448.11101332377</v>
      </c>
      <c r="AG234" s="77">
        <f t="shared" ref="AG234:AG258" si="74">IF($O234="rateio",0,AF234*$O234)</f>
        <v>662448.11101332377</v>
      </c>
      <c r="AI234" s="2">
        <f t="shared" ref="AI234:AI258" si="75">N234+U234</f>
        <v>668244.03801363916</v>
      </c>
      <c r="AJ234" s="77">
        <f t="shared" ref="AJ234:AJ258" si="76">IF($O234="rateio",0,AI234*$O234)</f>
        <v>668244.03801363916</v>
      </c>
    </row>
    <row r="235" spans="1:36" x14ac:dyDescent="0.2">
      <c r="A235" s="72">
        <v>2</v>
      </c>
      <c r="B235" s="1" t="s">
        <v>64</v>
      </c>
      <c r="C235" s="1" t="str">
        <f>VLOOKUP(B235,Valores!$A$2:$F$300,5,FALSE)</f>
        <v>unid.</v>
      </c>
      <c r="D235" s="1">
        <v>1</v>
      </c>
      <c r="E235" s="63">
        <f>Entrada!$I$28*VLOOKUP($E233,Regional!$A$2:$B$7,2,FALSE)</f>
        <v>150433.18352347589</v>
      </c>
      <c r="F235" s="2">
        <f>Entrada!$I$28*VLOOKUP($F233,Regional!$A$2:$B$7,2,FALSE)</f>
        <v>144579.28976463643</v>
      </c>
      <c r="G235" s="2">
        <f>Entrada!$I$28*VLOOKUP($G233,Regional!$A$2:$B$7,2,FALSE)</f>
        <v>152587.53528751578</v>
      </c>
      <c r="H235" s="2">
        <f>Entrada!$I$28*VLOOKUP($H233,Regional!$A$2:$B$7,2,FALSE)</f>
        <v>149437.72443250573</v>
      </c>
      <c r="I235" s="76">
        <f>Entrada!$I$28*VLOOKUP($I233,Regional!$A$2:$B$7,2,FALSE)</f>
        <v>150745.19308930234</v>
      </c>
      <c r="J235" s="63">
        <f t="shared" si="65"/>
        <v>150433.18352347589</v>
      </c>
      <c r="K235" s="2">
        <f t="shared" si="65"/>
        <v>144579.28976463643</v>
      </c>
      <c r="L235" s="2">
        <f t="shared" si="65"/>
        <v>152587.53528751578</v>
      </c>
      <c r="M235" s="2">
        <f t="shared" si="65"/>
        <v>149437.72443250573</v>
      </c>
      <c r="N235" s="76">
        <f t="shared" si="65"/>
        <v>150745.19308930234</v>
      </c>
      <c r="O235" s="1">
        <f>VLOOKUP(B235,Valores!$A$2:$P$300,14,FALSE)</f>
        <v>1</v>
      </c>
      <c r="P235" s="1">
        <f>VLOOKUP(B235,Valores!$A$2:$P$300,15,FALSE)</f>
        <v>3.3300000000000003E-2</v>
      </c>
      <c r="Q235" s="72">
        <f t="shared" ref="Q235:Q258" si="77">IF($P235="UAR",J235*Q$233,0)</f>
        <v>0</v>
      </c>
      <c r="R235" s="72">
        <f t="shared" si="66"/>
        <v>0</v>
      </c>
      <c r="S235" s="72">
        <f t="shared" si="66"/>
        <v>0</v>
      </c>
      <c r="T235" s="72">
        <f t="shared" si="66"/>
        <v>0</v>
      </c>
      <c r="U235" s="72">
        <f t="shared" si="66"/>
        <v>0</v>
      </c>
      <c r="W235" s="2">
        <f t="shared" si="67"/>
        <v>150433.18352347589</v>
      </c>
      <c r="X235" s="77">
        <f t="shared" si="68"/>
        <v>150433.18352347589</v>
      </c>
      <c r="Z235" s="2">
        <f t="shared" si="69"/>
        <v>144579.28976463643</v>
      </c>
      <c r="AA235" s="77">
        <f t="shared" si="70"/>
        <v>144579.28976463643</v>
      </c>
      <c r="AC235" s="2">
        <f t="shared" si="71"/>
        <v>152587.53528751578</v>
      </c>
      <c r="AD235" s="77">
        <f t="shared" si="72"/>
        <v>152587.53528751578</v>
      </c>
      <c r="AF235" s="2">
        <f t="shared" si="73"/>
        <v>149437.72443250573</v>
      </c>
      <c r="AG235" s="77">
        <f t="shared" si="74"/>
        <v>149437.72443250573</v>
      </c>
      <c r="AI235" s="2">
        <f t="shared" si="75"/>
        <v>150745.19308930234</v>
      </c>
      <c r="AJ235" s="77">
        <f t="shared" si="76"/>
        <v>150745.19308930234</v>
      </c>
    </row>
    <row r="236" spans="1:36" x14ac:dyDescent="0.2">
      <c r="A236" s="72">
        <v>3</v>
      </c>
      <c r="B236" s="1" t="s">
        <v>69</v>
      </c>
      <c r="C236" s="1" t="str">
        <f>VLOOKUP(B236,Valores!$A$2:$F$300,5,FALSE)</f>
        <v>unid.</v>
      </c>
      <c r="D236" s="1">
        <v>3</v>
      </c>
      <c r="E236" s="63">
        <f>Entrada!$I$33*VLOOKUP($E233,Regional!$A$2:$B$7,2,FALSE)</f>
        <v>47947.954915810245</v>
      </c>
      <c r="F236" s="2">
        <f>Entrada!$I$33*VLOOKUP($F233,Regional!$A$2:$B$7,2,FALSE)</f>
        <v>46082.128324518468</v>
      </c>
      <c r="G236" s="2">
        <f>Entrada!$I$33*VLOOKUP($G233,Regional!$A$2:$B$7,2,FALSE)</f>
        <v>48634.616986209498</v>
      </c>
      <c r="H236" s="2">
        <f>Entrada!$I$33*VLOOKUP($H233,Regional!$A$2:$B$7,2,FALSE)</f>
        <v>47630.669683280932</v>
      </c>
      <c r="I236" s="76">
        <f>Entrada!$I$33*VLOOKUP($I233,Regional!$A$2:$B$7,2,FALSE)</f>
        <v>48047.402526006001</v>
      </c>
      <c r="J236" s="63">
        <f t="shared" si="65"/>
        <v>143843.86474743072</v>
      </c>
      <c r="K236" s="2">
        <f t="shared" si="65"/>
        <v>138246.3849735554</v>
      </c>
      <c r="L236" s="2">
        <f t="shared" si="65"/>
        <v>145903.85095862849</v>
      </c>
      <c r="M236" s="2">
        <f t="shared" si="65"/>
        <v>142892.0090498428</v>
      </c>
      <c r="N236" s="76">
        <f t="shared" si="65"/>
        <v>144142.20757801802</v>
      </c>
      <c r="O236" s="1">
        <f>VLOOKUP(B236,Valores!$A$2:$P$300,14,FALSE)</f>
        <v>1</v>
      </c>
      <c r="P236" s="1">
        <f>VLOOKUP(B236,Valores!$A$2:$P$300,15,FALSE)</f>
        <v>4.1700000000000001E-2</v>
      </c>
      <c r="Q236" s="72">
        <f t="shared" si="77"/>
        <v>0</v>
      </c>
      <c r="R236" s="72">
        <f t="shared" si="66"/>
        <v>0</v>
      </c>
      <c r="S236" s="72">
        <f t="shared" si="66"/>
        <v>0</v>
      </c>
      <c r="T236" s="72">
        <f t="shared" si="66"/>
        <v>0</v>
      </c>
      <c r="U236" s="72">
        <f t="shared" si="66"/>
        <v>0</v>
      </c>
      <c r="W236" s="2">
        <f t="shared" si="67"/>
        <v>143843.86474743072</v>
      </c>
      <c r="X236" s="77">
        <f t="shared" si="68"/>
        <v>143843.86474743072</v>
      </c>
      <c r="Z236" s="2">
        <f t="shared" si="69"/>
        <v>138246.3849735554</v>
      </c>
      <c r="AA236" s="77">
        <f t="shared" si="70"/>
        <v>138246.3849735554</v>
      </c>
      <c r="AC236" s="2">
        <f t="shared" si="71"/>
        <v>145903.85095862849</v>
      </c>
      <c r="AD236" s="77">
        <f t="shared" si="72"/>
        <v>145903.85095862849</v>
      </c>
      <c r="AF236" s="2">
        <f t="shared" si="73"/>
        <v>142892.0090498428</v>
      </c>
      <c r="AG236" s="77">
        <f t="shared" si="74"/>
        <v>142892.0090498428</v>
      </c>
      <c r="AI236" s="2">
        <f t="shared" si="75"/>
        <v>144142.20757801802</v>
      </c>
      <c r="AJ236" s="77">
        <f t="shared" si="76"/>
        <v>144142.20757801802</v>
      </c>
    </row>
    <row r="237" spans="1:36" x14ac:dyDescent="0.2">
      <c r="A237" s="72">
        <v>4</v>
      </c>
      <c r="B237" s="1" t="s">
        <v>77</v>
      </c>
      <c r="C237" s="1" t="str">
        <f>VLOOKUP(B237,Valores!$A$2:$F$300,5,FALSE)</f>
        <v>unid.</v>
      </c>
      <c r="D237" s="1">
        <v>21</v>
      </c>
      <c r="E237" s="63">
        <f>VLOOKUP($B237,Valores!$A$2:$G$300,6,FALSE)*VLOOKUP(VLOOKUP($B237,Indices_Poder!$B$5:$E$250,3,FALSE),Indices_Poder!$G$6:$N$27,4,FALSE)*VLOOKUP($E$8,Regional!$A$2:$B$7,2,FALSE)</f>
        <v>322.80981771947944</v>
      </c>
      <c r="F237" s="2">
        <f>VLOOKUP($B237,Valores!$A$2:$G$300,6,FALSE)*VLOOKUP(VLOOKUP($B237,Indices_Poder!$B$5:$E$250,3,FALSE),Indices_Poder!$G$6:$N$27,4,FALSE)*VLOOKUP($F$8,Regional!$A$2:$B$7,2,FALSE)</f>
        <v>310.24813197316092</v>
      </c>
      <c r="G237" s="2">
        <f>VLOOKUP($B237,Valores!$A$2:$G$300,6,FALSE)*VLOOKUP(VLOOKUP($B237,Indices_Poder!$B$5:$E$250,3,FALSE),Indices_Poder!$G$6:$N$27,4,FALSE)*VLOOKUP($G$8,Regional!$A$2:$B$7,2,FALSE)</f>
        <v>327.43277313373369</v>
      </c>
      <c r="H237" s="2">
        <f>VLOOKUP($B237,Valores!$A$2:$G$300,6,FALSE)*VLOOKUP(VLOOKUP($B237,Indices_Poder!$B$5:$E$250,3,FALSE),Indices_Poder!$G$6:$N$27,4,FALSE)*VLOOKUP($H$8,Regional!$A$2:$B$7,2,FALSE)</f>
        <v>320.67369349358268</v>
      </c>
      <c r="I237" s="2">
        <f>VLOOKUP($B237,Valores!$A$2:$G$300,6,FALSE)*VLOOKUP(VLOOKUP($B237,Indices_Poder!$B$5:$E$250,3,FALSE),Indices_Poder!$G$6:$N$27,4,FALSE)*VLOOKUP($I$8,Regional!$A$2:$B$7,2,FALSE)</f>
        <v>323.47934919326798</v>
      </c>
      <c r="J237" s="63">
        <f t="shared" si="65"/>
        <v>6779.0061721090678</v>
      </c>
      <c r="K237" s="2">
        <f t="shared" si="65"/>
        <v>6515.2107714363792</v>
      </c>
      <c r="L237" s="2">
        <f t="shared" si="65"/>
        <v>6876.0882358084073</v>
      </c>
      <c r="M237" s="2">
        <f t="shared" si="65"/>
        <v>6734.1475633652362</v>
      </c>
      <c r="N237" s="76">
        <f t="shared" si="65"/>
        <v>6793.0663330586276</v>
      </c>
      <c r="O237" s="1">
        <f>VLOOKUP(B237,Valores!$A$2:$P$300,14,FALSE)</f>
        <v>1</v>
      </c>
      <c r="P237" s="1">
        <f>VLOOKUP(B237,Valores!$A$2:$P$300,15,FALSE)</f>
        <v>2.5000000000000001E-2</v>
      </c>
      <c r="Q237" s="72">
        <f t="shared" si="77"/>
        <v>0</v>
      </c>
      <c r="R237" s="72">
        <f t="shared" si="66"/>
        <v>0</v>
      </c>
      <c r="S237" s="72">
        <f t="shared" si="66"/>
        <v>0</v>
      </c>
      <c r="T237" s="72">
        <f t="shared" si="66"/>
        <v>0</v>
      </c>
      <c r="U237" s="72">
        <f t="shared" si="66"/>
        <v>0</v>
      </c>
      <c r="W237" s="2">
        <f t="shared" si="67"/>
        <v>6779.0061721090678</v>
      </c>
      <c r="X237" s="77">
        <f t="shared" si="68"/>
        <v>6779.0061721090678</v>
      </c>
      <c r="Z237" s="2">
        <f t="shared" si="69"/>
        <v>6515.2107714363792</v>
      </c>
      <c r="AA237" s="77">
        <f t="shared" si="70"/>
        <v>6515.2107714363792</v>
      </c>
      <c r="AC237" s="2">
        <f t="shared" si="71"/>
        <v>6876.0882358084073</v>
      </c>
      <c r="AD237" s="77">
        <f t="shared" si="72"/>
        <v>6876.0882358084073</v>
      </c>
      <c r="AF237" s="2">
        <f t="shared" si="73"/>
        <v>6734.1475633652362</v>
      </c>
      <c r="AG237" s="77">
        <f t="shared" si="74"/>
        <v>6734.1475633652362</v>
      </c>
      <c r="AI237" s="2">
        <f t="shared" si="75"/>
        <v>6793.0663330586276</v>
      </c>
      <c r="AJ237" s="77">
        <f t="shared" si="76"/>
        <v>6793.0663330586276</v>
      </c>
    </row>
    <row r="238" spans="1:36" x14ac:dyDescent="0.2">
      <c r="A238" s="72">
        <v>5</v>
      </c>
      <c r="B238" s="1" t="s">
        <v>76</v>
      </c>
      <c r="C238" s="1" t="str">
        <f>VLOOKUP(B238,Valores!$A$2:$F$300,5,FALSE)</f>
        <v>kg</v>
      </c>
      <c r="D238" s="1">
        <v>298</v>
      </c>
      <c r="E238" s="63">
        <f>VLOOKUP($B238,Valores!$A$2:$G$300,6,FALSE)*VLOOKUP(VLOOKUP($B238,Indices_Poder!$B$5:$E$250,3,FALSE),Indices_Poder!$G$6:$N$27,4,FALSE)*VLOOKUP($E$8,Regional!$A$2:$B$7,2,FALSE)</f>
        <v>134.45374607862703</v>
      </c>
      <c r="F238" s="2">
        <f>VLOOKUP($B238,Valores!$A$2:$G$300,6,FALSE)*VLOOKUP(VLOOKUP($B238,Indices_Poder!$B$5:$E$250,3,FALSE),Indices_Poder!$G$6:$N$27,4,FALSE)*VLOOKUP($F$8,Regional!$A$2:$B$7,2,FALSE)</f>
        <v>129.22166944109824</v>
      </c>
      <c r="G238" s="2">
        <f>VLOOKUP($B238,Valores!$A$2:$G$300,6,FALSE)*VLOOKUP(VLOOKUP($B238,Indices_Poder!$B$5:$E$250,3,FALSE),Indices_Poder!$G$6:$N$27,4,FALSE)*VLOOKUP($G$8,Regional!$A$2:$B$7,2,FALSE)</f>
        <v>136.37925651629627</v>
      </c>
      <c r="H238" s="2">
        <f>VLOOKUP($B238,Valores!$A$2:$G$300,6,FALSE)*VLOOKUP(VLOOKUP($B238,Indices_Poder!$B$5:$E$250,3,FALSE),Indices_Poder!$G$6:$N$27,4,FALSE)*VLOOKUP($H$8,Regional!$A$2:$B$7,2,FALSE)</f>
        <v>133.56402746260059</v>
      </c>
      <c r="I238" s="2">
        <f>VLOOKUP($B238,Valores!$A$2:$G$300,6,FALSE)*VLOOKUP(VLOOKUP($B238,Indices_Poder!$B$5:$E$250,3,FALSE),Indices_Poder!$G$6:$N$27,4,FALSE)*VLOOKUP($I$8,Regional!$A$2:$B$7,2,FALSE)</f>
        <v>134.73261310753085</v>
      </c>
      <c r="J238" s="63">
        <f t="shared" si="65"/>
        <v>40067.216331430856</v>
      </c>
      <c r="K238" s="2">
        <f t="shared" si="65"/>
        <v>38508.057493447275</v>
      </c>
      <c r="L238" s="2">
        <f t="shared" si="65"/>
        <v>40641.018441856286</v>
      </c>
      <c r="M238" s="2">
        <f t="shared" si="65"/>
        <v>39802.080183854974</v>
      </c>
      <c r="N238" s="76">
        <f t="shared" si="65"/>
        <v>40150.318706044192</v>
      </c>
      <c r="O238" s="1">
        <f>VLOOKUP(B238,Valores!$A$2:$P$300,14,FALSE)</f>
        <v>1</v>
      </c>
      <c r="P238" s="1">
        <f>VLOOKUP(B238,Valores!$A$2:$P$300,15,FALSE)</f>
        <v>2.5000000000000001E-2</v>
      </c>
      <c r="Q238" s="72">
        <f t="shared" si="77"/>
        <v>0</v>
      </c>
      <c r="R238" s="72">
        <f t="shared" si="66"/>
        <v>0</v>
      </c>
      <c r="S238" s="72">
        <f t="shared" si="66"/>
        <v>0</v>
      </c>
      <c r="T238" s="72">
        <f t="shared" si="66"/>
        <v>0</v>
      </c>
      <c r="U238" s="72">
        <f t="shared" si="66"/>
        <v>0</v>
      </c>
      <c r="W238" s="2">
        <f t="shared" si="67"/>
        <v>40067.216331430856</v>
      </c>
      <c r="X238" s="77">
        <f t="shared" si="68"/>
        <v>40067.216331430856</v>
      </c>
      <c r="Z238" s="2">
        <f t="shared" si="69"/>
        <v>38508.057493447275</v>
      </c>
      <c r="AA238" s="77">
        <f t="shared" si="70"/>
        <v>38508.057493447275</v>
      </c>
      <c r="AC238" s="2">
        <f t="shared" si="71"/>
        <v>40641.018441856286</v>
      </c>
      <c r="AD238" s="77">
        <f t="shared" si="72"/>
        <v>40641.018441856286</v>
      </c>
      <c r="AF238" s="2">
        <f t="shared" si="73"/>
        <v>39802.080183854974</v>
      </c>
      <c r="AG238" s="77">
        <f t="shared" si="74"/>
        <v>39802.080183854974</v>
      </c>
      <c r="AI238" s="2">
        <f t="shared" si="75"/>
        <v>40150.318706044192</v>
      </c>
      <c r="AJ238" s="77">
        <f t="shared" si="76"/>
        <v>40150.318706044192</v>
      </c>
    </row>
    <row r="239" spans="1:36" x14ac:dyDescent="0.2">
      <c r="A239" s="72">
        <v>6</v>
      </c>
      <c r="B239" s="1" t="s">
        <v>185</v>
      </c>
      <c r="C239" s="1" t="str">
        <f>VLOOKUP(B239,Valores!$A$2:$F$300,5,FALSE)</f>
        <v>kg</v>
      </c>
      <c r="D239" s="1">
        <v>0</v>
      </c>
      <c r="E239" s="63">
        <f>VLOOKUP($B239,Valores!$A$2:$G$300,6,FALSE)*VLOOKUP(VLOOKUP($B239,Indices_Poder!$B$5:$E$250,3,FALSE),Indices_Poder!$G$6:$N$27,4,FALSE)*VLOOKUP($E$8,Regional!$A$2:$B$7,2,FALSE)</f>
        <v>108.34166059456014</v>
      </c>
      <c r="F239" s="2">
        <f>VLOOKUP($B239,Valores!$A$2:$G$300,6,FALSE)*VLOOKUP(VLOOKUP($B239,Indices_Poder!$B$5:$E$250,3,FALSE),Indices_Poder!$G$6:$N$27,4,FALSE)*VLOOKUP($F$8,Regional!$A$2:$B$7,2,FALSE)</f>
        <v>104.12569869092985</v>
      </c>
      <c r="G239" s="2">
        <f>VLOOKUP($B239,Valores!$A$2:$G$300,6,FALSE)*VLOOKUP(VLOOKUP($B239,Indices_Poder!$B$5:$E$250,3,FALSE),Indices_Poder!$G$6:$N$27,4,FALSE)*VLOOKUP($G$8,Regional!$A$2:$B$7,2,FALSE)</f>
        <v>109.89322017838347</v>
      </c>
      <c r="H239" s="2">
        <f>VLOOKUP($B239,Valores!$A$2:$G$300,6,FALSE)*VLOOKUP(VLOOKUP($B239,Indices_Poder!$B$5:$E$250,3,FALSE),Indices_Poder!$G$6:$N$27,4,FALSE)*VLOOKUP($H$8,Regional!$A$2:$B$7,2,FALSE)</f>
        <v>107.62473306272454</v>
      </c>
      <c r="I239" s="2">
        <f>VLOOKUP($B239,Valores!$A$2:$G$300,6,FALSE)*VLOOKUP(VLOOKUP($B239,Indices_Poder!$B$5:$E$250,3,FALSE),Indices_Poder!$G$6:$N$27,4,FALSE)*VLOOKUP($I$8,Regional!$A$2:$B$7,2,FALSE)</f>
        <v>108.56636922394145</v>
      </c>
      <c r="J239" s="63">
        <f t="shared" si="65"/>
        <v>0</v>
      </c>
      <c r="K239" s="2">
        <f t="shared" si="65"/>
        <v>0</v>
      </c>
      <c r="L239" s="2">
        <f t="shared" si="65"/>
        <v>0</v>
      </c>
      <c r="M239" s="2">
        <f t="shared" si="65"/>
        <v>0</v>
      </c>
      <c r="N239" s="76">
        <f t="shared" si="65"/>
        <v>0</v>
      </c>
      <c r="O239" s="1">
        <f>VLOOKUP(B239,Valores!$A$2:$P$300,14,FALSE)</f>
        <v>1</v>
      </c>
      <c r="P239" s="1" t="str">
        <f>VLOOKUP(B239,Valores!$A$2:$P$300,15,FALSE)</f>
        <v>Rateio</v>
      </c>
      <c r="Q239" s="72">
        <f t="shared" si="77"/>
        <v>0</v>
      </c>
      <c r="R239" s="72">
        <f t="shared" si="66"/>
        <v>0</v>
      </c>
      <c r="S239" s="72">
        <f t="shared" si="66"/>
        <v>0</v>
      </c>
      <c r="T239" s="72">
        <f t="shared" si="66"/>
        <v>0</v>
      </c>
      <c r="U239" s="72">
        <f t="shared" si="66"/>
        <v>0</v>
      </c>
      <c r="W239" s="2">
        <f t="shared" si="67"/>
        <v>0</v>
      </c>
      <c r="X239" s="77">
        <f t="shared" si="68"/>
        <v>0</v>
      </c>
      <c r="Z239" s="2">
        <f t="shared" si="69"/>
        <v>0</v>
      </c>
      <c r="AA239" s="77">
        <f t="shared" si="70"/>
        <v>0</v>
      </c>
      <c r="AC239" s="2">
        <f t="shared" si="71"/>
        <v>0</v>
      </c>
      <c r="AD239" s="77">
        <f t="shared" si="72"/>
        <v>0</v>
      </c>
      <c r="AF239" s="2">
        <f t="shared" si="73"/>
        <v>0</v>
      </c>
      <c r="AG239" s="77">
        <f t="shared" si="74"/>
        <v>0</v>
      </c>
      <c r="AI239" s="2">
        <f t="shared" si="75"/>
        <v>0</v>
      </c>
      <c r="AJ239" s="77">
        <f t="shared" si="76"/>
        <v>0</v>
      </c>
    </row>
    <row r="240" spans="1:36" x14ac:dyDescent="0.2">
      <c r="A240" s="72">
        <v>7</v>
      </c>
      <c r="B240" s="1" t="s">
        <v>160</v>
      </c>
      <c r="C240" s="1" t="str">
        <f>VLOOKUP(B240,Valores!$A$2:$F$300,5,FALSE)</f>
        <v>m</v>
      </c>
      <c r="D240" s="1">
        <v>9132</v>
      </c>
      <c r="E240" s="63">
        <f>VLOOKUP($B240,Valores!$A$2:$G$300,6,FALSE)*VLOOKUP(VLOOKUP($B240,Indices_Poder!$B$5:$E$250,3,FALSE),Indices_Poder!$G$6:$N$27,4,FALSE)*VLOOKUP($E$8,Regional!$A$2:$B$7,2,FALSE)</f>
        <v>83.974855888348671</v>
      </c>
      <c r="F240" s="2">
        <f>VLOOKUP($B240,Valores!$A$2:$G$300,6,FALSE)*VLOOKUP(VLOOKUP($B240,Indices_Poder!$B$5:$E$250,3,FALSE),Indices_Poder!$G$6:$N$27,4,FALSE)*VLOOKUP($F$8,Regional!$A$2:$B$7,2,FALSE)</f>
        <v>80.707093595014413</v>
      </c>
      <c r="G240" s="2">
        <f>VLOOKUP($B240,Valores!$A$2:$G$300,6,FALSE)*VLOOKUP(VLOOKUP($B240,Indices_Poder!$B$5:$E$250,3,FALSE),Indices_Poder!$G$6:$N$27,4,FALSE)*VLOOKUP($G$8,Regional!$A$2:$B$7,2,FALSE)</f>
        <v>85.177458762799091</v>
      </c>
      <c r="H240" s="2">
        <f>VLOOKUP($B240,Valores!$A$2:$G$300,6,FALSE)*VLOOKUP(VLOOKUP($B240,Indices_Poder!$B$5:$E$250,3,FALSE),Indices_Poder!$G$6:$N$27,4,FALSE)*VLOOKUP($H$8,Regional!$A$2:$B$7,2,FALSE)</f>
        <v>83.419170422223303</v>
      </c>
      <c r="I240" s="2">
        <f>VLOOKUP($B240,Valores!$A$2:$G$300,6,FALSE)*VLOOKUP(VLOOKUP($B240,Indices_Poder!$B$5:$E$250,3,FALSE),Indices_Poder!$G$6:$N$27,4,FALSE)*VLOOKUP($I$8,Regional!$A$2:$B$7,2,FALSE)</f>
        <v>84.149025959820804</v>
      </c>
      <c r="J240" s="63">
        <f t="shared" si="65"/>
        <v>766858.3839724001</v>
      </c>
      <c r="K240" s="2">
        <f t="shared" si="65"/>
        <v>737017.1787096716</v>
      </c>
      <c r="L240" s="2">
        <f t="shared" si="65"/>
        <v>777840.55342188128</v>
      </c>
      <c r="M240" s="2">
        <f t="shared" si="65"/>
        <v>761783.86429574317</v>
      </c>
      <c r="N240" s="76">
        <f t="shared" si="65"/>
        <v>768448.90506508353</v>
      </c>
      <c r="O240" s="1">
        <f>VLOOKUP(B240,Valores!$A$2:$P$300,14,FALSE)</f>
        <v>1</v>
      </c>
      <c r="P240" s="1" t="str">
        <f>VLOOKUP(B240,Valores!$A$2:$P$300,15,FALSE)</f>
        <v>Rateio</v>
      </c>
      <c r="Q240" s="72">
        <f t="shared" si="77"/>
        <v>0</v>
      </c>
      <c r="R240" s="72">
        <f t="shared" si="66"/>
        <v>0</v>
      </c>
      <c r="S240" s="72">
        <f t="shared" si="66"/>
        <v>0</v>
      </c>
      <c r="T240" s="72">
        <f t="shared" si="66"/>
        <v>0</v>
      </c>
      <c r="U240" s="72">
        <f t="shared" si="66"/>
        <v>0</v>
      </c>
      <c r="W240" s="2">
        <f t="shared" si="67"/>
        <v>766858.3839724001</v>
      </c>
      <c r="X240" s="77">
        <f t="shared" si="68"/>
        <v>766858.3839724001</v>
      </c>
      <c r="Z240" s="2">
        <f t="shared" si="69"/>
        <v>737017.1787096716</v>
      </c>
      <c r="AA240" s="77">
        <f t="shared" si="70"/>
        <v>737017.1787096716</v>
      </c>
      <c r="AC240" s="2">
        <f t="shared" si="71"/>
        <v>777840.55342188128</v>
      </c>
      <c r="AD240" s="77">
        <f t="shared" si="72"/>
        <v>777840.55342188128</v>
      </c>
      <c r="AF240" s="2">
        <f t="shared" si="73"/>
        <v>761783.86429574317</v>
      </c>
      <c r="AG240" s="77">
        <f t="shared" si="74"/>
        <v>761783.86429574317</v>
      </c>
      <c r="AI240" s="2">
        <f t="shared" si="75"/>
        <v>768448.90506508353</v>
      </c>
      <c r="AJ240" s="77">
        <f t="shared" si="76"/>
        <v>768448.90506508353</v>
      </c>
    </row>
    <row r="241" spans="1:36" x14ac:dyDescent="0.2">
      <c r="A241" s="72">
        <v>8</v>
      </c>
      <c r="B241" s="1" t="s">
        <v>86</v>
      </c>
      <c r="C241" s="1" t="str">
        <f>VLOOKUP(B241,Valores!$A$2:$F$300,5,FALSE)</f>
        <v>kg</v>
      </c>
      <c r="D241" s="1">
        <v>7220</v>
      </c>
      <c r="E241" s="63">
        <f>VLOOKUP($B241,Valores!$A$2:$G$300,6,FALSE)*VLOOKUP(VLOOKUP($B241,Indices_Poder!$B$5:$E$250,3,FALSE),Indices_Poder!$G$6:$N$27,4,FALSE)*VLOOKUP($E$8,Regional!$A$2:$B$7,2,FALSE)</f>
        <v>91.826445229007192</v>
      </c>
      <c r="F241" s="2">
        <f>VLOOKUP($B241,Valores!$A$2:$G$300,6,FALSE)*VLOOKUP(VLOOKUP($B241,Indices_Poder!$B$5:$E$250,3,FALSE),Indices_Poder!$G$6:$N$27,4,FALSE)*VLOOKUP($F$8,Regional!$A$2:$B$7,2,FALSE)</f>
        <v>88.253149483799405</v>
      </c>
      <c r="G241" s="2">
        <f>VLOOKUP($B241,Valores!$A$2:$G$300,6,FALSE)*VLOOKUP(VLOOKUP($B241,Indices_Poder!$B$5:$E$250,3,FALSE),Indices_Poder!$G$6:$N$27,4,FALSE)*VLOOKUP($G$8,Regional!$A$2:$B$7,2,FALSE)</f>
        <v>93.141490617471987</v>
      </c>
      <c r="H241" s="2">
        <f>VLOOKUP($B241,Valores!$A$2:$G$300,6,FALSE)*VLOOKUP(VLOOKUP($B241,Indices_Poder!$B$5:$E$250,3,FALSE),Indices_Poder!$G$6:$N$27,4,FALSE)*VLOOKUP($H$8,Regional!$A$2:$B$7,2,FALSE)</f>
        <v>91.218803566751063</v>
      </c>
      <c r="I241" s="2">
        <f>VLOOKUP($B241,Valores!$A$2:$G$300,6,FALSE)*VLOOKUP(VLOOKUP($B241,Indices_Poder!$B$5:$E$250,3,FALSE),Indices_Poder!$G$6:$N$27,4,FALSE)*VLOOKUP($I$8,Regional!$A$2:$B$7,2,FALSE)</f>
        <v>92.016900078371066</v>
      </c>
      <c r="J241" s="63">
        <f t="shared" si="65"/>
        <v>662986.93455343193</v>
      </c>
      <c r="K241" s="2">
        <f t="shared" si="65"/>
        <v>637187.73927303171</v>
      </c>
      <c r="L241" s="2">
        <f t="shared" si="65"/>
        <v>672481.56225814775</v>
      </c>
      <c r="M241" s="2">
        <f t="shared" si="65"/>
        <v>658599.76175194269</v>
      </c>
      <c r="N241" s="76">
        <f t="shared" si="65"/>
        <v>664362.01856583904</v>
      </c>
      <c r="O241" s="1">
        <f>VLOOKUP(B241,Valores!$A$2:$P$300,14,FALSE)</f>
        <v>1</v>
      </c>
      <c r="P241" s="1">
        <f>VLOOKUP(B241,Valores!$A$2:$P$300,15,FALSE)</f>
        <v>3.1300000000000001E-2</v>
      </c>
      <c r="Q241" s="72">
        <f t="shared" si="77"/>
        <v>0</v>
      </c>
      <c r="R241" s="72">
        <f t="shared" si="66"/>
        <v>0</v>
      </c>
      <c r="S241" s="72">
        <f t="shared" si="66"/>
        <v>0</v>
      </c>
      <c r="T241" s="72">
        <f t="shared" si="66"/>
        <v>0</v>
      </c>
      <c r="U241" s="72">
        <f t="shared" si="66"/>
        <v>0</v>
      </c>
      <c r="W241" s="2">
        <f t="shared" si="67"/>
        <v>662986.93455343193</v>
      </c>
      <c r="X241" s="77">
        <f t="shared" si="68"/>
        <v>662986.93455343193</v>
      </c>
      <c r="Z241" s="2">
        <f t="shared" si="69"/>
        <v>637187.73927303171</v>
      </c>
      <c r="AA241" s="77">
        <f t="shared" si="70"/>
        <v>637187.73927303171</v>
      </c>
      <c r="AC241" s="2">
        <f t="shared" si="71"/>
        <v>672481.56225814775</v>
      </c>
      <c r="AD241" s="77">
        <f t="shared" si="72"/>
        <v>672481.56225814775</v>
      </c>
      <c r="AF241" s="2">
        <f t="shared" si="73"/>
        <v>658599.76175194269</v>
      </c>
      <c r="AG241" s="77">
        <f t="shared" si="74"/>
        <v>658599.76175194269</v>
      </c>
      <c r="AI241" s="2">
        <f t="shared" si="75"/>
        <v>664362.01856583904</v>
      </c>
      <c r="AJ241" s="77">
        <f t="shared" si="76"/>
        <v>664362.01856583904</v>
      </c>
    </row>
    <row r="242" spans="1:36" x14ac:dyDescent="0.2">
      <c r="A242" s="72">
        <v>9</v>
      </c>
      <c r="B242" s="1" t="s">
        <v>129</v>
      </c>
      <c r="C242" s="1" t="str">
        <f>VLOOKUP(B242,Valores!$A$2:$F$300,5,FALSE)</f>
        <v>kg</v>
      </c>
      <c r="D242" s="1">
        <v>1320</v>
      </c>
      <c r="E242" s="63">
        <f>VLOOKUP($B242,Valores!$A$2:$G$300,6,FALSE)*VLOOKUP(VLOOKUP($B242,Indices_Poder!$B$5:$E$250,3,FALSE),Indices_Poder!$G$6:$N$27,4,FALSE)*VLOOKUP($E$8,Regional!$A$2:$B$7,2,FALSE)</f>
        <v>91.826445229007192</v>
      </c>
      <c r="F242" s="2">
        <f>VLOOKUP($B242,Valores!$A$2:$G$300,6,FALSE)*VLOOKUP(VLOOKUP($B242,Indices_Poder!$B$5:$E$250,3,FALSE),Indices_Poder!$G$6:$N$27,4,FALSE)*VLOOKUP($F$8,Regional!$A$2:$B$7,2,FALSE)</f>
        <v>88.253149483799405</v>
      </c>
      <c r="G242" s="2">
        <f>VLOOKUP($B242,Valores!$A$2:$G$300,6,FALSE)*VLOOKUP(VLOOKUP($B242,Indices_Poder!$B$5:$E$250,3,FALSE),Indices_Poder!$G$6:$N$27,4,FALSE)*VLOOKUP($G$8,Regional!$A$2:$B$7,2,FALSE)</f>
        <v>93.141490617471987</v>
      </c>
      <c r="H242" s="2">
        <f>VLOOKUP($B242,Valores!$A$2:$G$300,6,FALSE)*VLOOKUP(VLOOKUP($B242,Indices_Poder!$B$5:$E$250,3,FALSE),Indices_Poder!$G$6:$N$27,4,FALSE)*VLOOKUP($H$8,Regional!$A$2:$B$7,2,FALSE)</f>
        <v>91.218803566751063</v>
      </c>
      <c r="I242" s="2">
        <f>VLOOKUP($B242,Valores!$A$2:$G$300,6,FALSE)*VLOOKUP(VLOOKUP($B242,Indices_Poder!$B$5:$E$250,3,FALSE),Indices_Poder!$G$6:$N$27,4,FALSE)*VLOOKUP($I$8,Regional!$A$2:$B$7,2,FALSE)</f>
        <v>92.016900078371066</v>
      </c>
      <c r="J242" s="63">
        <f t="shared" si="65"/>
        <v>121210.90770228949</v>
      </c>
      <c r="K242" s="2">
        <f t="shared" si="65"/>
        <v>116494.15731861521</v>
      </c>
      <c r="L242" s="2">
        <f t="shared" si="65"/>
        <v>122946.76761506303</v>
      </c>
      <c r="M242" s="2">
        <f t="shared" si="65"/>
        <v>120408.82070811141</v>
      </c>
      <c r="N242" s="76">
        <f t="shared" si="65"/>
        <v>121462.3081034498</v>
      </c>
      <c r="O242" s="1">
        <f>VLOOKUP(B242,Valores!$A$2:$P$300,14,FALSE)</f>
        <v>1</v>
      </c>
      <c r="P242" s="1">
        <f>VLOOKUP(B242,Valores!$A$2:$P$300,15,FALSE)</f>
        <v>3.1300000000000001E-2</v>
      </c>
      <c r="Q242" s="72">
        <f t="shared" si="77"/>
        <v>0</v>
      </c>
      <c r="R242" s="72">
        <f t="shared" si="66"/>
        <v>0</v>
      </c>
      <c r="S242" s="72">
        <f t="shared" si="66"/>
        <v>0</v>
      </c>
      <c r="T242" s="72">
        <f t="shared" si="66"/>
        <v>0</v>
      </c>
      <c r="U242" s="72">
        <f t="shared" si="66"/>
        <v>0</v>
      </c>
      <c r="W242" s="2">
        <f t="shared" si="67"/>
        <v>121210.90770228949</v>
      </c>
      <c r="X242" s="77">
        <f t="shared" si="68"/>
        <v>121210.90770228949</v>
      </c>
      <c r="Z242" s="2">
        <f t="shared" si="69"/>
        <v>116494.15731861521</v>
      </c>
      <c r="AA242" s="77">
        <f t="shared" si="70"/>
        <v>116494.15731861521</v>
      </c>
      <c r="AC242" s="2">
        <f t="shared" si="71"/>
        <v>122946.76761506303</v>
      </c>
      <c r="AD242" s="77">
        <f t="shared" si="72"/>
        <v>122946.76761506303</v>
      </c>
      <c r="AF242" s="2">
        <f t="shared" si="73"/>
        <v>120408.82070811141</v>
      </c>
      <c r="AG242" s="77">
        <f t="shared" si="74"/>
        <v>120408.82070811141</v>
      </c>
      <c r="AI242" s="2">
        <f t="shared" si="75"/>
        <v>121462.3081034498</v>
      </c>
      <c r="AJ242" s="77">
        <f t="shared" si="76"/>
        <v>121462.3081034498</v>
      </c>
    </row>
    <row r="243" spans="1:36" x14ac:dyDescent="0.2">
      <c r="A243" s="72">
        <v>10</v>
      </c>
      <c r="B243" s="1" t="s">
        <v>131</v>
      </c>
      <c r="C243" s="1" t="str">
        <f>VLOOKUP(B243,Valores!$A$2:$F$300,5,FALSE)</f>
        <v>kg</v>
      </c>
      <c r="D243" s="1">
        <v>0</v>
      </c>
      <c r="E243" s="63">
        <f>VLOOKUP($B243,Valores!$A$2:$G$300,6,FALSE)*VLOOKUP(VLOOKUP($B243,Indices_Poder!$B$5:$E$250,3,FALSE),Indices_Poder!$G$6:$N$27,4,FALSE)*VLOOKUP($E$8,Regional!$A$2:$B$7,2,FALSE)</f>
        <v>91.826445229007192</v>
      </c>
      <c r="F243" s="2">
        <f>VLOOKUP($B243,Valores!$A$2:$G$300,6,FALSE)*VLOOKUP(VLOOKUP($B243,Indices_Poder!$B$5:$E$250,3,FALSE),Indices_Poder!$G$6:$N$27,4,FALSE)*VLOOKUP($F$8,Regional!$A$2:$B$7,2,FALSE)</f>
        <v>88.253149483799405</v>
      </c>
      <c r="G243" s="2">
        <f>VLOOKUP($B243,Valores!$A$2:$G$300,6,FALSE)*VLOOKUP(VLOOKUP($B243,Indices_Poder!$B$5:$E$250,3,FALSE),Indices_Poder!$G$6:$N$27,4,FALSE)*VLOOKUP($G$8,Regional!$A$2:$B$7,2,FALSE)</f>
        <v>93.141490617471987</v>
      </c>
      <c r="H243" s="2">
        <f>VLOOKUP($B243,Valores!$A$2:$G$300,6,FALSE)*VLOOKUP(VLOOKUP($B243,Indices_Poder!$B$5:$E$250,3,FALSE),Indices_Poder!$G$6:$N$27,4,FALSE)*VLOOKUP($H$8,Regional!$A$2:$B$7,2,FALSE)</f>
        <v>91.218803566751063</v>
      </c>
      <c r="I243" s="2">
        <f>VLOOKUP($B243,Valores!$A$2:$G$300,6,FALSE)*VLOOKUP(VLOOKUP($B243,Indices_Poder!$B$5:$E$250,3,FALSE),Indices_Poder!$G$6:$N$27,4,FALSE)*VLOOKUP($I$8,Regional!$A$2:$B$7,2,FALSE)</f>
        <v>92.016900078371066</v>
      </c>
      <c r="J243" s="63">
        <f t="shared" si="65"/>
        <v>0</v>
      </c>
      <c r="K243" s="2">
        <f t="shared" si="65"/>
        <v>0</v>
      </c>
      <c r="L243" s="2">
        <f t="shared" si="65"/>
        <v>0</v>
      </c>
      <c r="M243" s="2">
        <f t="shared" si="65"/>
        <v>0</v>
      </c>
      <c r="N243" s="76">
        <f t="shared" si="65"/>
        <v>0</v>
      </c>
      <c r="O243" s="1">
        <f>VLOOKUP(B243,Valores!$A$2:$P$300,14,FALSE)</f>
        <v>1</v>
      </c>
      <c r="P243" s="1">
        <f>VLOOKUP(B243,Valores!$A$2:$P$300,15,FALSE)</f>
        <v>3.1300000000000001E-2</v>
      </c>
      <c r="Q243" s="72">
        <f t="shared" si="77"/>
        <v>0</v>
      </c>
      <c r="R243" s="72">
        <f t="shared" si="66"/>
        <v>0</v>
      </c>
      <c r="S243" s="72">
        <f t="shared" si="66"/>
        <v>0</v>
      </c>
      <c r="T243" s="72">
        <f t="shared" si="66"/>
        <v>0</v>
      </c>
      <c r="U243" s="72">
        <f t="shared" si="66"/>
        <v>0</v>
      </c>
      <c r="W243" s="2">
        <f t="shared" si="67"/>
        <v>0</v>
      </c>
      <c r="X243" s="77">
        <f t="shared" si="68"/>
        <v>0</v>
      </c>
      <c r="Z243" s="2">
        <f t="shared" si="69"/>
        <v>0</v>
      </c>
      <c r="AA243" s="77">
        <f t="shared" si="70"/>
        <v>0</v>
      </c>
      <c r="AC243" s="2">
        <f t="shared" si="71"/>
        <v>0</v>
      </c>
      <c r="AD243" s="77">
        <f t="shared" si="72"/>
        <v>0</v>
      </c>
      <c r="AF243" s="2">
        <f t="shared" si="73"/>
        <v>0</v>
      </c>
      <c r="AG243" s="77">
        <f t="shared" si="74"/>
        <v>0</v>
      </c>
      <c r="AI243" s="2">
        <f t="shared" si="75"/>
        <v>0</v>
      </c>
      <c r="AJ243" s="77">
        <f t="shared" si="76"/>
        <v>0</v>
      </c>
    </row>
    <row r="244" spans="1:36" x14ac:dyDescent="0.2">
      <c r="A244" s="72">
        <v>11</v>
      </c>
      <c r="B244" s="1" t="s">
        <v>84</v>
      </c>
      <c r="C244" s="1" t="str">
        <f>VLOOKUP(B244,Valores!$A$2:$F$300,5,FALSE)</f>
        <v>kg</v>
      </c>
      <c r="D244" s="1">
        <v>660</v>
      </c>
      <c r="E244" s="63">
        <f>VLOOKUP($B244,Valores!$A$2:$G$300,6,FALSE)*VLOOKUP(VLOOKUP($B244,Indices_Poder!$B$5:$E$250,3,FALSE),Indices_Poder!$G$6:$N$27,4,FALSE)*VLOOKUP($E$8,Regional!$A$2:$B$7,2,FALSE)</f>
        <v>91.826445229007192</v>
      </c>
      <c r="F244" s="2">
        <f>VLOOKUP($B244,Valores!$A$2:$G$300,6,FALSE)*VLOOKUP(VLOOKUP($B244,Indices_Poder!$B$5:$E$250,3,FALSE),Indices_Poder!$G$6:$N$27,4,FALSE)*VLOOKUP($F$8,Regional!$A$2:$B$7,2,FALSE)</f>
        <v>88.253149483799405</v>
      </c>
      <c r="G244" s="2">
        <f>VLOOKUP($B244,Valores!$A$2:$G$300,6,FALSE)*VLOOKUP(VLOOKUP($B244,Indices_Poder!$B$5:$E$250,3,FALSE),Indices_Poder!$G$6:$N$27,4,FALSE)*VLOOKUP($G$8,Regional!$A$2:$B$7,2,FALSE)</f>
        <v>93.141490617471987</v>
      </c>
      <c r="H244" s="2">
        <f>VLOOKUP($B244,Valores!$A$2:$G$300,6,FALSE)*VLOOKUP(VLOOKUP($B244,Indices_Poder!$B$5:$E$250,3,FALSE),Indices_Poder!$G$6:$N$27,4,FALSE)*VLOOKUP($H$8,Regional!$A$2:$B$7,2,FALSE)</f>
        <v>91.218803566751063</v>
      </c>
      <c r="I244" s="2">
        <f>VLOOKUP($B244,Valores!$A$2:$G$300,6,FALSE)*VLOOKUP(VLOOKUP($B244,Indices_Poder!$B$5:$E$250,3,FALSE),Indices_Poder!$G$6:$N$27,4,FALSE)*VLOOKUP($I$8,Regional!$A$2:$B$7,2,FALSE)</f>
        <v>92.016900078371066</v>
      </c>
      <c r="J244" s="63">
        <f t="shared" si="65"/>
        <v>60605.453851144746</v>
      </c>
      <c r="K244" s="2">
        <f t="shared" si="65"/>
        <v>58247.078659307605</v>
      </c>
      <c r="L244" s="2">
        <f t="shared" si="65"/>
        <v>61473.383807531514</v>
      </c>
      <c r="M244" s="2">
        <f t="shared" si="65"/>
        <v>60204.410354055704</v>
      </c>
      <c r="N244" s="76">
        <f t="shared" si="65"/>
        <v>60731.154051724901</v>
      </c>
      <c r="O244" s="1">
        <f>VLOOKUP(B244,Valores!$A$2:$P$300,14,FALSE)</f>
        <v>1</v>
      </c>
      <c r="P244" s="1">
        <f>VLOOKUP(B244,Valores!$A$2:$P$300,15,FALSE)</f>
        <v>3.1300000000000001E-2</v>
      </c>
      <c r="Q244" s="72">
        <f t="shared" si="77"/>
        <v>0</v>
      </c>
      <c r="R244" s="72">
        <f t="shared" si="66"/>
        <v>0</v>
      </c>
      <c r="S244" s="72">
        <f t="shared" si="66"/>
        <v>0</v>
      </c>
      <c r="T244" s="72">
        <f t="shared" si="66"/>
        <v>0</v>
      </c>
      <c r="U244" s="72">
        <f t="shared" si="66"/>
        <v>0</v>
      </c>
      <c r="W244" s="2">
        <f t="shared" si="67"/>
        <v>60605.453851144746</v>
      </c>
      <c r="X244" s="77">
        <f t="shared" si="68"/>
        <v>60605.453851144746</v>
      </c>
      <c r="Z244" s="2">
        <f t="shared" si="69"/>
        <v>58247.078659307605</v>
      </c>
      <c r="AA244" s="77">
        <f t="shared" si="70"/>
        <v>58247.078659307605</v>
      </c>
      <c r="AC244" s="2">
        <f t="shared" si="71"/>
        <v>61473.383807531514</v>
      </c>
      <c r="AD244" s="77">
        <f t="shared" si="72"/>
        <v>61473.383807531514</v>
      </c>
      <c r="AF244" s="2">
        <f t="shared" si="73"/>
        <v>60204.410354055704</v>
      </c>
      <c r="AG244" s="77">
        <f t="shared" si="74"/>
        <v>60204.410354055704</v>
      </c>
      <c r="AI244" s="2">
        <f t="shared" si="75"/>
        <v>60731.154051724901</v>
      </c>
      <c r="AJ244" s="77">
        <f t="shared" si="76"/>
        <v>60731.154051724901</v>
      </c>
    </row>
    <row r="245" spans="1:36" x14ac:dyDescent="0.2">
      <c r="A245" s="72">
        <v>12</v>
      </c>
      <c r="B245" s="1" t="s">
        <v>85</v>
      </c>
      <c r="C245" s="1" t="str">
        <f>VLOOKUP(B245,Valores!$A$2:$F$300,5,FALSE)</f>
        <v>kg</v>
      </c>
      <c r="D245" s="1">
        <v>660</v>
      </c>
      <c r="E245" s="63">
        <f>VLOOKUP($B245,Valores!$A$2:$G$300,6,FALSE)*VLOOKUP(VLOOKUP($B245,Indices_Poder!$B$5:$E$250,3,FALSE),Indices_Poder!$G$6:$N$27,4,FALSE)*VLOOKUP($E$8,Regional!$A$2:$B$7,2,FALSE)</f>
        <v>91.826445229007192</v>
      </c>
      <c r="F245" s="2">
        <f>VLOOKUP($B245,Valores!$A$2:$G$300,6,FALSE)*VLOOKUP(VLOOKUP($B245,Indices_Poder!$B$5:$E$250,3,FALSE),Indices_Poder!$G$6:$N$27,4,FALSE)*VLOOKUP($F$8,Regional!$A$2:$B$7,2,FALSE)</f>
        <v>88.253149483799405</v>
      </c>
      <c r="G245" s="2">
        <f>VLOOKUP($B245,Valores!$A$2:$G$300,6,FALSE)*VLOOKUP(VLOOKUP($B245,Indices_Poder!$B$5:$E$250,3,FALSE),Indices_Poder!$G$6:$N$27,4,FALSE)*VLOOKUP($G$8,Regional!$A$2:$B$7,2,FALSE)</f>
        <v>93.141490617471987</v>
      </c>
      <c r="H245" s="2">
        <f>VLOOKUP($B245,Valores!$A$2:$G$300,6,FALSE)*VLOOKUP(VLOOKUP($B245,Indices_Poder!$B$5:$E$250,3,FALSE),Indices_Poder!$G$6:$N$27,4,FALSE)*VLOOKUP($H$8,Regional!$A$2:$B$7,2,FALSE)</f>
        <v>91.218803566751063</v>
      </c>
      <c r="I245" s="2">
        <f>VLOOKUP($B245,Valores!$A$2:$G$300,6,FALSE)*VLOOKUP(VLOOKUP($B245,Indices_Poder!$B$5:$E$250,3,FALSE),Indices_Poder!$G$6:$N$27,4,FALSE)*VLOOKUP($I$8,Regional!$A$2:$B$7,2,FALSE)</f>
        <v>92.016900078371066</v>
      </c>
      <c r="J245" s="63">
        <f t="shared" si="65"/>
        <v>60605.453851144746</v>
      </c>
      <c r="K245" s="2">
        <f t="shared" si="65"/>
        <v>58247.078659307605</v>
      </c>
      <c r="L245" s="2">
        <f t="shared" si="65"/>
        <v>61473.383807531514</v>
      </c>
      <c r="M245" s="2">
        <f t="shared" si="65"/>
        <v>60204.410354055704</v>
      </c>
      <c r="N245" s="76">
        <f t="shared" si="65"/>
        <v>60731.154051724901</v>
      </c>
      <c r="O245" s="1">
        <f>VLOOKUP(B245,Valores!$A$2:$P$300,14,FALSE)</f>
        <v>1</v>
      </c>
      <c r="P245" s="1">
        <f>VLOOKUP(B245,Valores!$A$2:$P$300,15,FALSE)</f>
        <v>3.1300000000000001E-2</v>
      </c>
      <c r="Q245" s="72">
        <f t="shared" si="77"/>
        <v>0</v>
      </c>
      <c r="R245" s="72">
        <f t="shared" si="66"/>
        <v>0</v>
      </c>
      <c r="S245" s="72">
        <f t="shared" si="66"/>
        <v>0</v>
      </c>
      <c r="T245" s="72">
        <f t="shared" si="66"/>
        <v>0</v>
      </c>
      <c r="U245" s="72">
        <f t="shared" si="66"/>
        <v>0</v>
      </c>
      <c r="W245" s="2">
        <f t="shared" si="67"/>
        <v>60605.453851144746</v>
      </c>
      <c r="X245" s="77">
        <f t="shared" si="68"/>
        <v>60605.453851144746</v>
      </c>
      <c r="Z245" s="2">
        <f t="shared" si="69"/>
        <v>58247.078659307605</v>
      </c>
      <c r="AA245" s="77">
        <f t="shared" si="70"/>
        <v>58247.078659307605</v>
      </c>
      <c r="AC245" s="2">
        <f t="shared" si="71"/>
        <v>61473.383807531514</v>
      </c>
      <c r="AD245" s="77">
        <f t="shared" si="72"/>
        <v>61473.383807531514</v>
      </c>
      <c r="AF245" s="2">
        <f t="shared" si="73"/>
        <v>60204.410354055704</v>
      </c>
      <c r="AG245" s="77">
        <f t="shared" si="74"/>
        <v>60204.410354055704</v>
      </c>
      <c r="AI245" s="2">
        <f t="shared" si="75"/>
        <v>60731.154051724901</v>
      </c>
      <c r="AJ245" s="77">
        <f t="shared" si="76"/>
        <v>60731.154051724901</v>
      </c>
    </row>
    <row r="246" spans="1:36" x14ac:dyDescent="0.2">
      <c r="A246" s="72">
        <v>13</v>
      </c>
      <c r="B246" s="1" t="s">
        <v>87</v>
      </c>
      <c r="C246" s="1" t="str">
        <f>VLOOKUP(B246,Valores!$A$2:$F$300,5,FALSE)</f>
        <v>unid.</v>
      </c>
      <c r="D246" s="1">
        <v>3</v>
      </c>
      <c r="E246" s="63">
        <f>VLOOKUP($B246,Valores!$A$2:$G$300,6,FALSE)*VLOOKUP(VLOOKUP($B246,Indices_Poder!$B$5:$E$250,3,FALSE),Indices_Poder!$G$6:$N$27,4,FALSE)*VLOOKUP($E$8,Regional!$A$2:$B$7,2,FALSE)</f>
        <v>2636.6773863428548</v>
      </c>
      <c r="F246" s="2">
        <f>VLOOKUP($B246,Valores!$A$2:$G$300,6,FALSE)*VLOOKUP(VLOOKUP($B246,Indices_Poder!$B$5:$E$250,3,FALSE),Indices_Poder!$G$6:$N$27,4,FALSE)*VLOOKUP($F$8,Regional!$A$2:$B$7,2,FALSE)</f>
        <v>2534.0748292841795</v>
      </c>
      <c r="G246" s="2">
        <f>VLOOKUP($B246,Valores!$A$2:$G$300,6,FALSE)*VLOOKUP(VLOOKUP($B246,Indices_Poder!$B$5:$E$250,3,FALSE),Indices_Poder!$G$6:$N$27,4,FALSE)*VLOOKUP($G$8,Regional!$A$2:$B$7,2,FALSE)</f>
        <v>2674.4372106410979</v>
      </c>
      <c r="H246" s="2">
        <f>VLOOKUP($B246,Valores!$A$2:$G$300,6,FALSE)*VLOOKUP(VLOOKUP($B246,Indices_Poder!$B$5:$E$250,3,FALSE),Indices_Poder!$G$6:$N$27,4,FALSE)*VLOOKUP($H$8,Regional!$A$2:$B$7,2,FALSE)</f>
        <v>2619.2297433912527</v>
      </c>
      <c r="I246" s="2">
        <f>VLOOKUP($B246,Valores!$A$2:$G$300,6,FALSE)*VLOOKUP(VLOOKUP($B246,Indices_Poder!$B$5:$E$250,3,FALSE),Indices_Poder!$G$6:$N$27,4,FALSE)*VLOOKUP($I$8,Regional!$A$2:$B$7,2,FALSE)</f>
        <v>2642.1460505515656</v>
      </c>
      <c r="J246" s="63">
        <f t="shared" si="65"/>
        <v>7910.0321590285639</v>
      </c>
      <c r="K246" s="2">
        <f t="shared" si="65"/>
        <v>7602.224487852538</v>
      </c>
      <c r="L246" s="2">
        <f t="shared" si="65"/>
        <v>8023.311631923294</v>
      </c>
      <c r="M246" s="2">
        <f t="shared" si="65"/>
        <v>7857.689230173758</v>
      </c>
      <c r="N246" s="76">
        <f t="shared" si="65"/>
        <v>7926.4381516546964</v>
      </c>
      <c r="O246" s="1">
        <f>VLOOKUP(B246,Valores!$A$2:$P$300,14,FALSE)</f>
        <v>1</v>
      </c>
      <c r="P246" s="1">
        <f>VLOOKUP(B246,Valores!$A$2:$P$300,15,FALSE)</f>
        <v>2.7E-2</v>
      </c>
      <c r="Q246" s="72">
        <f t="shared" si="77"/>
        <v>0</v>
      </c>
      <c r="R246" s="72">
        <f t="shared" si="66"/>
        <v>0</v>
      </c>
      <c r="S246" s="72">
        <f t="shared" si="66"/>
        <v>0</v>
      </c>
      <c r="T246" s="72">
        <f t="shared" si="66"/>
        <v>0</v>
      </c>
      <c r="U246" s="72">
        <f t="shared" si="66"/>
        <v>0</v>
      </c>
      <c r="W246" s="2">
        <f t="shared" si="67"/>
        <v>7910.0321590285639</v>
      </c>
      <c r="X246" s="77">
        <f t="shared" si="68"/>
        <v>7910.0321590285639</v>
      </c>
      <c r="Z246" s="2">
        <f t="shared" si="69"/>
        <v>7602.224487852538</v>
      </c>
      <c r="AA246" s="77">
        <f t="shared" si="70"/>
        <v>7602.224487852538</v>
      </c>
      <c r="AC246" s="2">
        <f t="shared" si="71"/>
        <v>8023.311631923294</v>
      </c>
      <c r="AD246" s="77">
        <f t="shared" si="72"/>
        <v>8023.311631923294</v>
      </c>
      <c r="AF246" s="2">
        <f t="shared" si="73"/>
        <v>7857.689230173758</v>
      </c>
      <c r="AG246" s="77">
        <f t="shared" si="74"/>
        <v>7857.689230173758</v>
      </c>
      <c r="AI246" s="2">
        <f t="shared" si="75"/>
        <v>7926.4381516546964</v>
      </c>
      <c r="AJ246" s="77">
        <f t="shared" si="76"/>
        <v>7926.4381516546964</v>
      </c>
    </row>
    <row r="247" spans="1:36" x14ac:dyDescent="0.2">
      <c r="A247" s="72">
        <v>14</v>
      </c>
      <c r="B247" s="1" t="s">
        <v>89</v>
      </c>
      <c r="C247" s="1" t="str">
        <f>VLOOKUP(B247,Valores!$A$2:$F$300,5,FALSE)</f>
        <v>cj</v>
      </c>
      <c r="D247" s="1">
        <v>6</v>
      </c>
      <c r="E247" s="63">
        <f>VLOOKUP($B247,Valores!$A$2:$G$300,6,FALSE)*VLOOKUP(VLOOKUP($B247,Indices_Poder!$B$5:$E$250,3,FALSE),Indices_Poder!$G$6:$N$27,4,FALSE)*VLOOKUP($E$8,Regional!$A$2:$B$7,2,FALSE)</f>
        <v>1547.2650051804137</v>
      </c>
      <c r="F247" s="2">
        <f>VLOOKUP($B247,Valores!$A$2:$G$300,6,FALSE)*VLOOKUP(VLOOKUP($B247,Indices_Poder!$B$5:$E$250,3,FALSE),Indices_Poder!$G$6:$N$27,4,FALSE)*VLOOKUP($F$8,Regional!$A$2:$B$7,2,FALSE)</f>
        <v>1487.0553842380846</v>
      </c>
      <c r="G247" s="2">
        <f>VLOOKUP($B247,Valores!$A$2:$G$300,6,FALSE)*VLOOKUP(VLOOKUP($B247,Indices_Poder!$B$5:$E$250,3,FALSE),Indices_Poder!$G$6:$N$27,4,FALSE)*VLOOKUP($G$8,Regional!$A$2:$B$7,2,FALSE)</f>
        <v>1569.4233682175652</v>
      </c>
      <c r="H247" s="2">
        <f>VLOOKUP($B247,Valores!$A$2:$G$300,6,FALSE)*VLOOKUP(VLOOKUP($B247,Indices_Poder!$B$5:$E$250,3,FALSE),Indices_Poder!$G$6:$N$27,4,FALSE)*VLOOKUP($H$8,Regional!$A$2:$B$7,2,FALSE)</f>
        <v>1537.0263132942816</v>
      </c>
      <c r="I247" s="2">
        <f>VLOOKUP($B247,Valores!$A$2:$G$300,6,FALSE)*VLOOKUP(VLOOKUP($B247,Indices_Poder!$B$5:$E$250,3,FALSE),Indices_Poder!$G$6:$N$27,4,FALSE)*VLOOKUP($I$8,Regional!$A$2:$B$7,2,FALSE)</f>
        <v>1550.4741474133805</v>
      </c>
      <c r="J247" s="63">
        <f t="shared" si="65"/>
        <v>9283.5900310824818</v>
      </c>
      <c r="K247" s="2">
        <f t="shared" si="65"/>
        <v>8922.3323054285065</v>
      </c>
      <c r="L247" s="2">
        <f t="shared" si="65"/>
        <v>9416.5402093053908</v>
      </c>
      <c r="M247" s="2">
        <f t="shared" si="65"/>
        <v>9222.1578797656894</v>
      </c>
      <c r="N247" s="76">
        <f t="shared" si="65"/>
        <v>9302.8448844802824</v>
      </c>
      <c r="O247" s="1">
        <f>VLOOKUP(B247,Valores!$A$2:$P$300,14,FALSE)</f>
        <v>1</v>
      </c>
      <c r="P247" s="1">
        <f>VLOOKUP(B247,Valores!$A$2:$P$300,15,FALSE)</f>
        <v>2.7E-2</v>
      </c>
      <c r="Q247" s="72">
        <f t="shared" si="77"/>
        <v>0</v>
      </c>
      <c r="R247" s="72">
        <f t="shared" si="66"/>
        <v>0</v>
      </c>
      <c r="S247" s="72">
        <f t="shared" si="66"/>
        <v>0</v>
      </c>
      <c r="T247" s="72">
        <f t="shared" si="66"/>
        <v>0</v>
      </c>
      <c r="U247" s="72">
        <f t="shared" si="66"/>
        <v>0</v>
      </c>
      <c r="W247" s="2">
        <f t="shared" si="67"/>
        <v>9283.5900310824818</v>
      </c>
      <c r="X247" s="77">
        <f t="shared" si="68"/>
        <v>9283.5900310824818</v>
      </c>
      <c r="Z247" s="2">
        <f t="shared" si="69"/>
        <v>8922.3323054285065</v>
      </c>
      <c r="AA247" s="77">
        <f t="shared" si="70"/>
        <v>8922.3323054285065</v>
      </c>
      <c r="AC247" s="2">
        <f t="shared" si="71"/>
        <v>9416.5402093053908</v>
      </c>
      <c r="AD247" s="77">
        <f t="shared" si="72"/>
        <v>9416.5402093053908</v>
      </c>
      <c r="AF247" s="2">
        <f t="shared" si="73"/>
        <v>9222.1578797656894</v>
      </c>
      <c r="AG247" s="77">
        <f t="shared" si="74"/>
        <v>9222.1578797656894</v>
      </c>
      <c r="AI247" s="2">
        <f t="shared" si="75"/>
        <v>9302.8448844802824</v>
      </c>
      <c r="AJ247" s="77">
        <f t="shared" si="76"/>
        <v>9302.8448844802824</v>
      </c>
    </row>
    <row r="248" spans="1:36" x14ac:dyDescent="0.2">
      <c r="A248" s="72">
        <v>15</v>
      </c>
      <c r="B248" s="1" t="s">
        <v>134</v>
      </c>
      <c r="C248" s="1" t="str">
        <f>VLOOKUP(B248,Valores!$A$2:$F$300,5,FALSE)</f>
        <v>m³</v>
      </c>
      <c r="D248" s="1">
        <v>3.39</v>
      </c>
      <c r="E248" s="63">
        <f>VLOOKUP($B248,Valores!$A$2:$G$300,6,FALSE)*VLOOKUP(VLOOKUP($B248,Indices_Poder!$B$5:$E$250,3,FALSE),Indices_Poder!$G$6:$N$27,4,FALSE)*VLOOKUP($E$8,Regional!$A$2:$B$7,2,FALSE)</f>
        <v>5815.858492052359</v>
      </c>
      <c r="F248" s="2">
        <f>VLOOKUP($B248,Valores!$A$2:$G$300,6,FALSE)*VLOOKUP(VLOOKUP($B248,Indices_Poder!$B$5:$E$250,3,FALSE),Indices_Poder!$G$6:$N$27,4,FALSE)*VLOOKUP($F$8,Regional!$A$2:$B$7,2,FALSE)</f>
        <v>5589.5426159171857</v>
      </c>
      <c r="G248" s="2">
        <f>VLOOKUP($B248,Valores!$A$2:$G$300,6,FALSE)*VLOOKUP(VLOOKUP($B248,Indices_Poder!$B$5:$E$250,3,FALSE),Indices_Poder!$G$6:$N$27,4,FALSE)*VLOOKUP($G$8,Regional!$A$2:$B$7,2,FALSE)</f>
        <v>5899.1473297163184</v>
      </c>
      <c r="H248" s="2">
        <f>VLOOKUP($B248,Valores!$A$2:$G$300,6,FALSE)*VLOOKUP(VLOOKUP($B248,Indices_Poder!$B$5:$E$250,3,FALSE),Indices_Poder!$G$6:$N$27,4,FALSE)*VLOOKUP($H$8,Regional!$A$2:$B$7,2,FALSE)</f>
        <v>5777.3733049938401</v>
      </c>
      <c r="I248" s="2">
        <f>VLOOKUP($B248,Valores!$A$2:$G$300,6,FALSE)*VLOOKUP(VLOOKUP($B248,Indices_Poder!$B$5:$E$250,3,FALSE),Indices_Poder!$G$6:$N$27,4,FALSE)*VLOOKUP($I$8,Regional!$A$2:$B$7,2,FALSE)</f>
        <v>5827.9210133692077</v>
      </c>
      <c r="J248" s="63">
        <f t="shared" si="65"/>
        <v>19715.760288057496</v>
      </c>
      <c r="K248" s="2">
        <f t="shared" si="65"/>
        <v>18948.549467959259</v>
      </c>
      <c r="L248" s="2">
        <f t="shared" si="65"/>
        <v>19998.109447738319</v>
      </c>
      <c r="M248" s="2">
        <f t="shared" si="65"/>
        <v>19585.295503929119</v>
      </c>
      <c r="N248" s="76">
        <f t="shared" si="65"/>
        <v>19756.652235321613</v>
      </c>
      <c r="O248" s="1">
        <f>VLOOKUP(B248,Valores!$A$2:$P$300,14,FALSE)</f>
        <v>1</v>
      </c>
      <c r="P248" s="1">
        <f>VLOOKUP(B248,Valores!$A$2:$P$300,15,FALSE)</f>
        <v>3.1300000000000001E-2</v>
      </c>
      <c r="Q248" s="72">
        <f t="shared" si="77"/>
        <v>0</v>
      </c>
      <c r="R248" s="72">
        <f t="shared" si="66"/>
        <v>0</v>
      </c>
      <c r="S248" s="72">
        <f t="shared" si="66"/>
        <v>0</v>
      </c>
      <c r="T248" s="72">
        <f t="shared" si="66"/>
        <v>0</v>
      </c>
      <c r="U248" s="72">
        <f t="shared" si="66"/>
        <v>0</v>
      </c>
      <c r="W248" s="2">
        <f t="shared" si="67"/>
        <v>19715.760288057496</v>
      </c>
      <c r="X248" s="77">
        <f t="shared" si="68"/>
        <v>19715.760288057496</v>
      </c>
      <c r="Z248" s="2">
        <f t="shared" si="69"/>
        <v>18948.549467959259</v>
      </c>
      <c r="AA248" s="77">
        <f t="shared" si="70"/>
        <v>18948.549467959259</v>
      </c>
      <c r="AC248" s="2">
        <f t="shared" si="71"/>
        <v>19998.109447738319</v>
      </c>
      <c r="AD248" s="77">
        <f t="shared" si="72"/>
        <v>19998.109447738319</v>
      </c>
      <c r="AF248" s="2">
        <f t="shared" si="73"/>
        <v>19585.295503929119</v>
      </c>
      <c r="AG248" s="77">
        <f t="shared" si="74"/>
        <v>19585.295503929119</v>
      </c>
      <c r="AI248" s="2">
        <f t="shared" si="75"/>
        <v>19756.652235321613</v>
      </c>
      <c r="AJ248" s="77">
        <f t="shared" si="76"/>
        <v>19756.652235321613</v>
      </c>
    </row>
    <row r="249" spans="1:36" x14ac:dyDescent="0.2">
      <c r="A249" s="72">
        <v>16</v>
      </c>
      <c r="B249" s="1" t="s">
        <v>135</v>
      </c>
      <c r="C249" s="1" t="str">
        <f>VLOOKUP(B249,Valores!$A$2:$F$300,5,FALSE)</f>
        <v>m³</v>
      </c>
      <c r="D249" s="1">
        <v>3.48</v>
      </c>
      <c r="E249" s="63">
        <f>VLOOKUP($B249,Valores!$A$2:$G$300,6,FALSE)*VLOOKUP(VLOOKUP($B249,Indices_Poder!$B$5:$E$250,3,FALSE),Indices_Poder!$G$6:$N$27,4,FALSE)*VLOOKUP($E$8,Regional!$A$2:$B$7,2,FALSE)</f>
        <v>5815.858492052359</v>
      </c>
      <c r="F249" s="2">
        <f>VLOOKUP($B249,Valores!$A$2:$G$300,6,FALSE)*VLOOKUP(VLOOKUP($B249,Indices_Poder!$B$5:$E$250,3,FALSE),Indices_Poder!$G$6:$N$27,4,FALSE)*VLOOKUP($F$8,Regional!$A$2:$B$7,2,FALSE)</f>
        <v>5589.5426159171857</v>
      </c>
      <c r="G249" s="2">
        <f>VLOOKUP($B249,Valores!$A$2:$G$300,6,FALSE)*VLOOKUP(VLOOKUP($B249,Indices_Poder!$B$5:$E$250,3,FALSE),Indices_Poder!$G$6:$N$27,4,FALSE)*VLOOKUP($G$8,Regional!$A$2:$B$7,2,FALSE)</f>
        <v>5899.1473297163184</v>
      </c>
      <c r="H249" s="2">
        <f>VLOOKUP($B249,Valores!$A$2:$G$300,6,FALSE)*VLOOKUP(VLOOKUP($B249,Indices_Poder!$B$5:$E$250,3,FALSE),Indices_Poder!$G$6:$N$27,4,FALSE)*VLOOKUP($H$8,Regional!$A$2:$B$7,2,FALSE)</f>
        <v>5777.3733049938401</v>
      </c>
      <c r="I249" s="2">
        <f>VLOOKUP($B249,Valores!$A$2:$G$300,6,FALSE)*VLOOKUP(VLOOKUP($B249,Indices_Poder!$B$5:$E$250,3,FALSE),Indices_Poder!$G$6:$N$27,4,FALSE)*VLOOKUP($I$8,Regional!$A$2:$B$7,2,FALSE)</f>
        <v>5827.9210133692077</v>
      </c>
      <c r="J249" s="63">
        <f t="shared" si="65"/>
        <v>20239.18755234221</v>
      </c>
      <c r="K249" s="2">
        <f t="shared" si="65"/>
        <v>19451.608303391808</v>
      </c>
      <c r="L249" s="2">
        <f t="shared" si="65"/>
        <v>20529.032707412789</v>
      </c>
      <c r="M249" s="2">
        <f t="shared" si="65"/>
        <v>20105.259101378564</v>
      </c>
      <c r="N249" s="76">
        <f t="shared" si="65"/>
        <v>20281.165126524844</v>
      </c>
      <c r="O249" s="1">
        <f>VLOOKUP(B249,Valores!$A$2:$P$300,14,FALSE)</f>
        <v>1</v>
      </c>
      <c r="P249" s="1">
        <f>VLOOKUP(B249,Valores!$A$2:$P$300,15,FALSE)</f>
        <v>3.1300000000000001E-2</v>
      </c>
      <c r="Q249" s="72">
        <f t="shared" si="77"/>
        <v>0</v>
      </c>
      <c r="R249" s="72">
        <f t="shared" si="66"/>
        <v>0</v>
      </c>
      <c r="S249" s="72">
        <f t="shared" si="66"/>
        <v>0</v>
      </c>
      <c r="T249" s="72">
        <f t="shared" si="66"/>
        <v>0</v>
      </c>
      <c r="U249" s="72">
        <f t="shared" si="66"/>
        <v>0</v>
      </c>
      <c r="W249" s="2">
        <f t="shared" si="67"/>
        <v>20239.18755234221</v>
      </c>
      <c r="X249" s="77">
        <f t="shared" si="68"/>
        <v>20239.18755234221</v>
      </c>
      <c r="Z249" s="2">
        <f t="shared" si="69"/>
        <v>19451.608303391808</v>
      </c>
      <c r="AA249" s="77">
        <f t="shared" si="70"/>
        <v>19451.608303391808</v>
      </c>
      <c r="AC249" s="2">
        <f t="shared" si="71"/>
        <v>20529.032707412789</v>
      </c>
      <c r="AD249" s="77">
        <f t="shared" si="72"/>
        <v>20529.032707412789</v>
      </c>
      <c r="AF249" s="2">
        <f t="shared" si="73"/>
        <v>20105.259101378564</v>
      </c>
      <c r="AG249" s="77">
        <f t="shared" si="74"/>
        <v>20105.259101378564</v>
      </c>
      <c r="AI249" s="2">
        <f t="shared" si="75"/>
        <v>20281.165126524844</v>
      </c>
      <c r="AJ249" s="77">
        <f t="shared" si="76"/>
        <v>20281.165126524844</v>
      </c>
    </row>
    <row r="250" spans="1:36" x14ac:dyDescent="0.2">
      <c r="A250" s="72">
        <v>17</v>
      </c>
      <c r="B250" s="1" t="s">
        <v>137</v>
      </c>
      <c r="C250" s="1" t="str">
        <f>VLOOKUP(B250,Valores!$A$2:$F$300,5,FALSE)</f>
        <v>m³</v>
      </c>
      <c r="D250" s="1">
        <v>0</v>
      </c>
      <c r="E250" s="63">
        <f>VLOOKUP($B250,Valores!$A$2:$G$300,6,FALSE)*VLOOKUP(VLOOKUP($B250,Indices_Poder!$B$5:$E$250,3,FALSE),Indices_Poder!$G$6:$N$27,4,FALSE)*VLOOKUP($E$8,Regional!$A$2:$B$7,2,FALSE)</f>
        <v>5815.858492052359</v>
      </c>
      <c r="F250" s="2">
        <f>VLOOKUP($B250,Valores!$A$2:$G$300,6,FALSE)*VLOOKUP(VLOOKUP($B250,Indices_Poder!$B$5:$E$250,3,FALSE),Indices_Poder!$G$6:$N$27,4,FALSE)*VLOOKUP($F$8,Regional!$A$2:$B$7,2,FALSE)</f>
        <v>5589.5426159171857</v>
      </c>
      <c r="G250" s="2">
        <f>VLOOKUP($B250,Valores!$A$2:$G$300,6,FALSE)*VLOOKUP(VLOOKUP($B250,Indices_Poder!$B$5:$E$250,3,FALSE),Indices_Poder!$G$6:$N$27,4,FALSE)*VLOOKUP($G$8,Regional!$A$2:$B$7,2,FALSE)</f>
        <v>5899.1473297163184</v>
      </c>
      <c r="H250" s="2">
        <f>VLOOKUP($B250,Valores!$A$2:$G$300,6,FALSE)*VLOOKUP(VLOOKUP($B250,Indices_Poder!$B$5:$E$250,3,FALSE),Indices_Poder!$G$6:$N$27,4,FALSE)*VLOOKUP($H$8,Regional!$A$2:$B$7,2,FALSE)</f>
        <v>5777.3733049938401</v>
      </c>
      <c r="I250" s="2">
        <f>VLOOKUP($B250,Valores!$A$2:$G$300,6,FALSE)*VLOOKUP(VLOOKUP($B250,Indices_Poder!$B$5:$E$250,3,FALSE),Indices_Poder!$G$6:$N$27,4,FALSE)*VLOOKUP($I$8,Regional!$A$2:$B$7,2,FALSE)</f>
        <v>5827.9210133692077</v>
      </c>
      <c r="J250" s="63">
        <f t="shared" si="65"/>
        <v>0</v>
      </c>
      <c r="K250" s="2">
        <f t="shared" si="65"/>
        <v>0</v>
      </c>
      <c r="L250" s="2">
        <f t="shared" si="65"/>
        <v>0</v>
      </c>
      <c r="M250" s="2">
        <f t="shared" si="65"/>
        <v>0</v>
      </c>
      <c r="N250" s="76">
        <f t="shared" si="65"/>
        <v>0</v>
      </c>
      <c r="O250" s="1">
        <f>VLOOKUP(B250,Valores!$A$2:$P$300,14,FALSE)</f>
        <v>1</v>
      </c>
      <c r="P250" s="1">
        <f>VLOOKUP(B250,Valores!$A$2:$P$300,15,FALSE)</f>
        <v>3.1300000000000001E-2</v>
      </c>
      <c r="Q250" s="72">
        <f t="shared" si="77"/>
        <v>0</v>
      </c>
      <c r="R250" s="72">
        <f t="shared" si="66"/>
        <v>0</v>
      </c>
      <c r="S250" s="72">
        <f t="shared" si="66"/>
        <v>0</v>
      </c>
      <c r="T250" s="72">
        <f t="shared" si="66"/>
        <v>0</v>
      </c>
      <c r="U250" s="72">
        <f t="shared" si="66"/>
        <v>0</v>
      </c>
      <c r="W250" s="2">
        <f t="shared" si="67"/>
        <v>0</v>
      </c>
      <c r="X250" s="77">
        <f t="shared" si="68"/>
        <v>0</v>
      </c>
      <c r="Z250" s="2">
        <f t="shared" si="69"/>
        <v>0</v>
      </c>
      <c r="AA250" s="77">
        <f t="shared" si="70"/>
        <v>0</v>
      </c>
      <c r="AC250" s="2">
        <f t="shared" si="71"/>
        <v>0</v>
      </c>
      <c r="AD250" s="77">
        <f t="shared" si="72"/>
        <v>0</v>
      </c>
      <c r="AF250" s="2">
        <f t="shared" si="73"/>
        <v>0</v>
      </c>
      <c r="AG250" s="77">
        <f t="shared" si="74"/>
        <v>0</v>
      </c>
      <c r="AI250" s="2">
        <f t="shared" si="75"/>
        <v>0</v>
      </c>
      <c r="AJ250" s="77">
        <f t="shared" si="76"/>
        <v>0</v>
      </c>
    </row>
    <row r="251" spans="1:36" x14ac:dyDescent="0.2">
      <c r="A251" s="72">
        <v>18</v>
      </c>
      <c r="B251" s="1" t="s">
        <v>91</v>
      </c>
      <c r="C251" s="1" t="str">
        <f>VLOOKUP(B251,Valores!$A$2:$F$300,5,FALSE)</f>
        <v>m³</v>
      </c>
      <c r="D251" s="1">
        <v>1.74</v>
      </c>
      <c r="E251" s="63">
        <f>VLOOKUP($B251,Valores!$A$2:$G$300,6,FALSE)*VLOOKUP(VLOOKUP($B251,Indices_Poder!$B$5:$E$250,3,FALSE),Indices_Poder!$G$6:$N$27,4,FALSE)*VLOOKUP($E$8,Regional!$A$2:$B$7,2,FALSE)</f>
        <v>5815.858492052359</v>
      </c>
      <c r="F251" s="2">
        <f>VLOOKUP($B251,Valores!$A$2:$G$300,6,FALSE)*VLOOKUP(VLOOKUP($B251,Indices_Poder!$B$5:$E$250,3,FALSE),Indices_Poder!$G$6:$N$27,4,FALSE)*VLOOKUP($F$8,Regional!$A$2:$B$7,2,FALSE)</f>
        <v>5589.5426159171857</v>
      </c>
      <c r="G251" s="2">
        <f>VLOOKUP($B251,Valores!$A$2:$G$300,6,FALSE)*VLOOKUP(VLOOKUP($B251,Indices_Poder!$B$5:$E$250,3,FALSE),Indices_Poder!$G$6:$N$27,4,FALSE)*VLOOKUP($G$8,Regional!$A$2:$B$7,2,FALSE)</f>
        <v>5899.1473297163184</v>
      </c>
      <c r="H251" s="2">
        <f>VLOOKUP($B251,Valores!$A$2:$G$300,6,FALSE)*VLOOKUP(VLOOKUP($B251,Indices_Poder!$B$5:$E$250,3,FALSE),Indices_Poder!$G$6:$N$27,4,FALSE)*VLOOKUP($H$8,Regional!$A$2:$B$7,2,FALSE)</f>
        <v>5777.3733049938401</v>
      </c>
      <c r="I251" s="2">
        <f>VLOOKUP($B251,Valores!$A$2:$G$300,6,FALSE)*VLOOKUP(VLOOKUP($B251,Indices_Poder!$B$5:$E$250,3,FALSE),Indices_Poder!$G$6:$N$27,4,FALSE)*VLOOKUP($I$8,Regional!$A$2:$B$7,2,FALSE)</f>
        <v>5827.9210133692077</v>
      </c>
      <c r="J251" s="63">
        <f t="shared" si="65"/>
        <v>10119.593776171105</v>
      </c>
      <c r="K251" s="2">
        <f t="shared" si="65"/>
        <v>9725.8041516959038</v>
      </c>
      <c r="L251" s="2">
        <f t="shared" si="65"/>
        <v>10264.516353706395</v>
      </c>
      <c r="M251" s="2">
        <f t="shared" si="65"/>
        <v>10052.629550689282</v>
      </c>
      <c r="N251" s="76">
        <f t="shared" si="65"/>
        <v>10140.582563262422</v>
      </c>
      <c r="O251" s="1">
        <f>VLOOKUP(B251,Valores!$A$2:$P$300,14,FALSE)</f>
        <v>1</v>
      </c>
      <c r="P251" s="1">
        <f>VLOOKUP(B251,Valores!$A$2:$P$300,15,FALSE)</f>
        <v>3.1300000000000001E-2</v>
      </c>
      <c r="Q251" s="72">
        <f t="shared" si="77"/>
        <v>0</v>
      </c>
      <c r="R251" s="72">
        <f t="shared" si="66"/>
        <v>0</v>
      </c>
      <c r="S251" s="72">
        <f t="shared" si="66"/>
        <v>0</v>
      </c>
      <c r="T251" s="72">
        <f t="shared" si="66"/>
        <v>0</v>
      </c>
      <c r="U251" s="72">
        <f t="shared" si="66"/>
        <v>0</v>
      </c>
      <c r="W251" s="2">
        <f t="shared" si="67"/>
        <v>10119.593776171105</v>
      </c>
      <c r="X251" s="77">
        <f t="shared" si="68"/>
        <v>10119.593776171105</v>
      </c>
      <c r="Z251" s="2">
        <f t="shared" si="69"/>
        <v>9725.8041516959038</v>
      </c>
      <c r="AA251" s="77">
        <f t="shared" si="70"/>
        <v>9725.8041516959038</v>
      </c>
      <c r="AC251" s="2">
        <f t="shared" si="71"/>
        <v>10264.516353706395</v>
      </c>
      <c r="AD251" s="77">
        <f t="shared" si="72"/>
        <v>10264.516353706395</v>
      </c>
      <c r="AF251" s="2">
        <f t="shared" si="73"/>
        <v>10052.629550689282</v>
      </c>
      <c r="AG251" s="77">
        <f t="shared" si="74"/>
        <v>10052.629550689282</v>
      </c>
      <c r="AI251" s="2">
        <f t="shared" si="75"/>
        <v>10140.582563262422</v>
      </c>
      <c r="AJ251" s="77">
        <f t="shared" si="76"/>
        <v>10140.582563262422</v>
      </c>
    </row>
    <row r="252" spans="1:36" x14ac:dyDescent="0.2">
      <c r="A252" s="72">
        <v>19</v>
      </c>
      <c r="B252" s="1" t="s">
        <v>204</v>
      </c>
      <c r="C252" s="1" t="str">
        <f>VLOOKUP(B252,Valores!$A$2:$F$300,5,FALSE)</f>
        <v>m³</v>
      </c>
      <c r="D252" s="1">
        <v>25.52</v>
      </c>
      <c r="E252" s="63">
        <f>VLOOKUP($B252,Valores!$A$2:$G$300,6,FALSE)*VLOOKUP(VLOOKUP($B252,Indices_Poder!$B$5:$E$250,3,FALSE),Indices_Poder!$G$6:$N$27,4,FALSE)*VLOOKUP($E$8,Regional!$A$2:$B$7,2,FALSE)</f>
        <v>5815.858492052359</v>
      </c>
      <c r="F252" s="2">
        <f>VLOOKUP($B252,Valores!$A$2:$G$300,6,FALSE)*VLOOKUP(VLOOKUP($B252,Indices_Poder!$B$5:$E$250,3,FALSE),Indices_Poder!$G$6:$N$27,4,FALSE)*VLOOKUP($F$8,Regional!$A$2:$B$7,2,FALSE)</f>
        <v>5589.5426159171857</v>
      </c>
      <c r="G252" s="2">
        <f>VLOOKUP($B252,Valores!$A$2:$G$300,6,FALSE)*VLOOKUP(VLOOKUP($B252,Indices_Poder!$B$5:$E$250,3,FALSE),Indices_Poder!$G$6:$N$27,4,FALSE)*VLOOKUP($G$8,Regional!$A$2:$B$7,2,FALSE)</f>
        <v>5899.1473297163184</v>
      </c>
      <c r="H252" s="2">
        <f>VLOOKUP($B252,Valores!$A$2:$G$300,6,FALSE)*VLOOKUP(VLOOKUP($B252,Indices_Poder!$B$5:$E$250,3,FALSE),Indices_Poder!$G$6:$N$27,4,FALSE)*VLOOKUP($H$8,Regional!$A$2:$B$7,2,FALSE)</f>
        <v>5777.3733049938401</v>
      </c>
      <c r="I252" s="2">
        <f>VLOOKUP($B252,Valores!$A$2:$G$300,6,FALSE)*VLOOKUP(VLOOKUP($B252,Indices_Poder!$B$5:$E$250,3,FALSE),Indices_Poder!$G$6:$N$27,4,FALSE)*VLOOKUP($I$8,Regional!$A$2:$B$7,2,FALSE)</f>
        <v>5827.9210133692077</v>
      </c>
      <c r="J252" s="63">
        <f t="shared" si="65"/>
        <v>148420.7087171762</v>
      </c>
      <c r="K252" s="2">
        <f t="shared" si="65"/>
        <v>142645.12755820659</v>
      </c>
      <c r="L252" s="2">
        <f t="shared" si="65"/>
        <v>150546.23985436044</v>
      </c>
      <c r="M252" s="2">
        <f t="shared" si="65"/>
        <v>147438.56674344279</v>
      </c>
      <c r="N252" s="76">
        <f t="shared" si="65"/>
        <v>148728.54426118216</v>
      </c>
      <c r="O252" s="1">
        <f>VLOOKUP(B252,Valores!$A$2:$P$300,14,FALSE)</f>
        <v>1</v>
      </c>
      <c r="P252" s="1">
        <f>VLOOKUP(B252,Valores!$A$2:$P$300,15,FALSE)</f>
        <v>3.1300000000000001E-2</v>
      </c>
      <c r="Q252" s="72">
        <f t="shared" si="77"/>
        <v>0</v>
      </c>
      <c r="R252" s="72">
        <f t="shared" si="66"/>
        <v>0</v>
      </c>
      <c r="S252" s="72">
        <f t="shared" si="66"/>
        <v>0</v>
      </c>
      <c r="T252" s="72">
        <f t="shared" si="66"/>
        <v>0</v>
      </c>
      <c r="U252" s="72">
        <f t="shared" si="66"/>
        <v>0</v>
      </c>
      <c r="W252" s="2">
        <f t="shared" si="67"/>
        <v>148420.7087171762</v>
      </c>
      <c r="X252" s="77">
        <f t="shared" si="68"/>
        <v>148420.7087171762</v>
      </c>
      <c r="Z252" s="2">
        <f t="shared" si="69"/>
        <v>142645.12755820659</v>
      </c>
      <c r="AA252" s="77">
        <f t="shared" si="70"/>
        <v>142645.12755820659</v>
      </c>
      <c r="AC252" s="2">
        <f t="shared" si="71"/>
        <v>150546.23985436044</v>
      </c>
      <c r="AD252" s="77">
        <f t="shared" si="72"/>
        <v>150546.23985436044</v>
      </c>
      <c r="AF252" s="2">
        <f t="shared" si="73"/>
        <v>147438.56674344279</v>
      </c>
      <c r="AG252" s="77">
        <f t="shared" si="74"/>
        <v>147438.56674344279</v>
      </c>
      <c r="AI252" s="2">
        <f t="shared" si="75"/>
        <v>148728.54426118216</v>
      </c>
      <c r="AJ252" s="77">
        <f t="shared" si="76"/>
        <v>148728.54426118216</v>
      </c>
    </row>
    <row r="253" spans="1:36" x14ac:dyDescent="0.2">
      <c r="A253" s="72">
        <v>20</v>
      </c>
      <c r="B253" s="1" t="s">
        <v>92</v>
      </c>
      <c r="C253" s="1" t="str">
        <f>VLOOKUP(B253,Valores!$A$2:$F$300,5,FALSE)</f>
        <v>m³</v>
      </c>
      <c r="D253" s="1">
        <v>1.74</v>
      </c>
      <c r="E253" s="63">
        <f>VLOOKUP($B253,Valores!$A$2:$G$300,6,FALSE)*VLOOKUP(VLOOKUP($B253,Indices_Poder!$B$5:$E$250,3,FALSE),Indices_Poder!$G$6:$N$27,4,FALSE)*VLOOKUP($E$8,Regional!$A$2:$B$7,2,FALSE)</f>
        <v>5815.858492052359</v>
      </c>
      <c r="F253" s="2">
        <f>VLOOKUP($B253,Valores!$A$2:$G$300,6,FALSE)*VLOOKUP(VLOOKUP($B253,Indices_Poder!$B$5:$E$250,3,FALSE),Indices_Poder!$G$6:$N$27,4,FALSE)*VLOOKUP($F$8,Regional!$A$2:$B$7,2,FALSE)</f>
        <v>5589.5426159171857</v>
      </c>
      <c r="G253" s="2">
        <f>VLOOKUP($B253,Valores!$A$2:$G$300,6,FALSE)*VLOOKUP(VLOOKUP($B253,Indices_Poder!$B$5:$E$250,3,FALSE),Indices_Poder!$G$6:$N$27,4,FALSE)*VLOOKUP($G$8,Regional!$A$2:$B$7,2,FALSE)</f>
        <v>5899.1473297163184</v>
      </c>
      <c r="H253" s="2">
        <f>VLOOKUP($B253,Valores!$A$2:$G$300,6,FALSE)*VLOOKUP(VLOOKUP($B253,Indices_Poder!$B$5:$E$250,3,FALSE),Indices_Poder!$G$6:$N$27,4,FALSE)*VLOOKUP($H$8,Regional!$A$2:$B$7,2,FALSE)</f>
        <v>5777.3733049938401</v>
      </c>
      <c r="I253" s="2">
        <f>VLOOKUP($B253,Valores!$A$2:$G$300,6,FALSE)*VLOOKUP(VLOOKUP($B253,Indices_Poder!$B$5:$E$250,3,FALSE),Indices_Poder!$G$6:$N$27,4,FALSE)*VLOOKUP($I$8,Regional!$A$2:$B$7,2,FALSE)</f>
        <v>5827.9210133692077</v>
      </c>
      <c r="J253" s="63">
        <f t="shared" si="65"/>
        <v>10119.593776171105</v>
      </c>
      <c r="K253" s="2">
        <f t="shared" si="65"/>
        <v>9725.8041516959038</v>
      </c>
      <c r="L253" s="2">
        <f t="shared" si="65"/>
        <v>10264.516353706395</v>
      </c>
      <c r="M253" s="2">
        <f t="shared" si="65"/>
        <v>10052.629550689282</v>
      </c>
      <c r="N253" s="76">
        <f t="shared" si="65"/>
        <v>10140.582563262422</v>
      </c>
      <c r="O253" s="1">
        <f>VLOOKUP(B253,Valores!$A$2:$P$300,14,FALSE)</f>
        <v>1</v>
      </c>
      <c r="P253" s="1">
        <f>VLOOKUP(B253,Valores!$A$2:$P$300,15,FALSE)</f>
        <v>3.1300000000000001E-2</v>
      </c>
      <c r="Q253" s="72">
        <f t="shared" si="77"/>
        <v>0</v>
      </c>
      <c r="R253" s="72">
        <f t="shared" si="66"/>
        <v>0</v>
      </c>
      <c r="S253" s="72">
        <f t="shared" si="66"/>
        <v>0</v>
      </c>
      <c r="T253" s="72">
        <f t="shared" si="66"/>
        <v>0</v>
      </c>
      <c r="U253" s="72">
        <f t="shared" si="66"/>
        <v>0</v>
      </c>
      <c r="W253" s="2">
        <f t="shared" si="67"/>
        <v>10119.593776171105</v>
      </c>
      <c r="X253" s="77">
        <f t="shared" si="68"/>
        <v>10119.593776171105</v>
      </c>
      <c r="Z253" s="2">
        <f t="shared" si="69"/>
        <v>9725.8041516959038</v>
      </c>
      <c r="AA253" s="77">
        <f t="shared" si="70"/>
        <v>9725.8041516959038</v>
      </c>
      <c r="AC253" s="2">
        <f t="shared" si="71"/>
        <v>10264.516353706395</v>
      </c>
      <c r="AD253" s="77">
        <f t="shared" si="72"/>
        <v>10264.516353706395</v>
      </c>
      <c r="AF253" s="2">
        <f t="shared" si="73"/>
        <v>10052.629550689282</v>
      </c>
      <c r="AG253" s="77">
        <f t="shared" si="74"/>
        <v>10052.629550689282</v>
      </c>
      <c r="AI253" s="2">
        <f t="shared" si="75"/>
        <v>10140.582563262422</v>
      </c>
      <c r="AJ253" s="77">
        <f t="shared" si="76"/>
        <v>10140.582563262422</v>
      </c>
    </row>
    <row r="254" spans="1:36" x14ac:dyDescent="0.2">
      <c r="A254" s="72">
        <v>21</v>
      </c>
      <c r="B254" s="1" t="s">
        <v>94</v>
      </c>
      <c r="C254" s="1" t="str">
        <f>VLOOKUP(B254,Valores!$A$2:$F$300,5,FALSE)</f>
        <v>unid.</v>
      </c>
      <c r="D254" s="1">
        <v>1</v>
      </c>
      <c r="E254" s="63">
        <f>VLOOKUP($B254,Valores!$A$2:$G$300,6,FALSE)*VLOOKUP(VLOOKUP($B254,Indices_Poder!$B$5:$E$250,3,FALSE),Indices_Poder!$G$6:$N$27,4,FALSE)*VLOOKUP($E$8,Regional!$A$2:$B$7,2,FALSE)</f>
        <v>95297.275528865226</v>
      </c>
      <c r="F254" s="2">
        <f>VLOOKUP($B254,Valores!$A$2:$G$300,6,FALSE)*VLOOKUP(VLOOKUP($B254,Indices_Poder!$B$5:$E$250,3,FALSE),Indices_Poder!$G$6:$N$27,4,FALSE)*VLOOKUP($F$8,Regional!$A$2:$B$7,2,FALSE)</f>
        <v>91588.917350260497</v>
      </c>
      <c r="G254" s="2">
        <f>VLOOKUP($B254,Valores!$A$2:$G$300,6,FALSE)*VLOOKUP(VLOOKUP($B254,Indices_Poder!$B$5:$E$250,3,FALSE),Indices_Poder!$G$6:$N$27,4,FALSE)*VLOOKUP($G$8,Regional!$A$2:$B$7,2,FALSE)</f>
        <v>96662.026635204529</v>
      </c>
      <c r="H254" s="2">
        <f>VLOOKUP($B254,Valores!$A$2:$G$300,6,FALSE)*VLOOKUP(VLOOKUP($B254,Indices_Poder!$B$5:$E$250,3,FALSE),Indices_Poder!$G$6:$N$27,4,FALSE)*VLOOKUP($H$8,Regional!$A$2:$B$7,2,FALSE)</f>
        <v>94666.666396970526</v>
      </c>
      <c r="I254" s="2">
        <f>VLOOKUP($B254,Valores!$A$2:$G$300,6,FALSE)*VLOOKUP(VLOOKUP($B254,Indices_Poder!$B$5:$E$250,3,FALSE),Indices_Poder!$G$6:$N$27,4,FALSE)*VLOOKUP($I$8,Regional!$A$2:$B$7,2,FALSE)</f>
        <v>95494.929137369545</v>
      </c>
      <c r="J254" s="63">
        <f t="shared" si="65"/>
        <v>95297.275528865226</v>
      </c>
      <c r="K254" s="2">
        <f t="shared" si="65"/>
        <v>91588.917350260497</v>
      </c>
      <c r="L254" s="2">
        <f t="shared" si="65"/>
        <v>96662.026635204529</v>
      </c>
      <c r="M254" s="2">
        <f t="shared" si="65"/>
        <v>94666.666396970526</v>
      </c>
      <c r="N254" s="76">
        <f t="shared" si="65"/>
        <v>95494.929137369545</v>
      </c>
      <c r="O254" s="1">
        <f>VLOOKUP(B254,Valores!$A$2:$P$300,14,FALSE)</f>
        <v>1</v>
      </c>
      <c r="P254" s="1">
        <f>VLOOKUP(B254,Valores!$A$2:$P$300,15,FALSE)</f>
        <v>6.6699999999999995E-2</v>
      </c>
      <c r="Q254" s="72">
        <f t="shared" si="77"/>
        <v>0</v>
      </c>
      <c r="R254" s="72">
        <f t="shared" si="66"/>
        <v>0</v>
      </c>
      <c r="S254" s="72">
        <f t="shared" si="66"/>
        <v>0</v>
      </c>
      <c r="T254" s="72">
        <f t="shared" si="66"/>
        <v>0</v>
      </c>
      <c r="U254" s="72">
        <f t="shared" si="66"/>
        <v>0</v>
      </c>
      <c r="W254" s="2">
        <f t="shared" si="67"/>
        <v>95297.275528865226</v>
      </c>
      <c r="X254" s="77">
        <f t="shared" si="68"/>
        <v>95297.275528865226</v>
      </c>
      <c r="Z254" s="2">
        <f t="shared" si="69"/>
        <v>91588.917350260497</v>
      </c>
      <c r="AA254" s="77">
        <f t="shared" si="70"/>
        <v>91588.917350260497</v>
      </c>
      <c r="AC254" s="2">
        <f t="shared" si="71"/>
        <v>96662.026635204529</v>
      </c>
      <c r="AD254" s="77">
        <f t="shared" si="72"/>
        <v>96662.026635204529</v>
      </c>
      <c r="AF254" s="2">
        <f t="shared" si="73"/>
        <v>94666.666396970526</v>
      </c>
      <c r="AG254" s="77">
        <f t="shared" si="74"/>
        <v>94666.666396970526</v>
      </c>
      <c r="AI254" s="2">
        <f t="shared" si="75"/>
        <v>95494.929137369545</v>
      </c>
      <c r="AJ254" s="77">
        <f t="shared" si="76"/>
        <v>95494.929137369545</v>
      </c>
    </row>
    <row r="255" spans="1:36" x14ac:dyDescent="0.2">
      <c r="A255" s="72">
        <v>22</v>
      </c>
      <c r="B255" s="1" t="s">
        <v>164</v>
      </c>
      <c r="C255" s="1" t="str">
        <f>VLOOKUP(B255,Valores!$A$2:$F$300,5,FALSE)</f>
        <v>unid.</v>
      </c>
      <c r="D255" s="1">
        <v>1</v>
      </c>
      <c r="E255" s="63">
        <f>VLOOKUP($B255,Valores!$A$2:$G$300,6,FALSE)*VLOOKUP(VLOOKUP($B255,Indices_Poder!$B$5:$E$250,3,FALSE),Indices_Poder!$G$6:$N$27,4,FALSE)*VLOOKUP($E$8,Regional!$A$2:$B$7,2,FALSE)</f>
        <v>56459.620111442695</v>
      </c>
      <c r="F255" s="2">
        <f>VLOOKUP($B255,Valores!$A$2:$G$300,6,FALSE)*VLOOKUP(VLOOKUP($B255,Indices_Poder!$B$5:$E$250,3,FALSE),Indices_Poder!$G$6:$N$27,4,FALSE)*VLOOKUP($F$8,Regional!$A$2:$B$7,2,FALSE)</f>
        <v>54262.574153525813</v>
      </c>
      <c r="G255" s="2">
        <f>VLOOKUP($B255,Valores!$A$2:$G$300,6,FALSE)*VLOOKUP(VLOOKUP($B255,Indices_Poder!$B$5:$E$250,3,FALSE),Indices_Poder!$G$6:$N$27,4,FALSE)*VLOOKUP($G$8,Regional!$A$2:$B$7,2,FALSE)</f>
        <v>57268.177634026317</v>
      </c>
      <c r="H255" s="2">
        <f>VLOOKUP($B255,Valores!$A$2:$G$300,6,FALSE)*VLOOKUP(VLOOKUP($B255,Indices_Poder!$B$5:$E$250,3,FALSE),Indices_Poder!$G$6:$N$27,4,FALSE)*VLOOKUP($H$8,Regional!$A$2:$B$7,2,FALSE)</f>
        <v>56086.010773421302</v>
      </c>
      <c r="I255" s="2">
        <f>VLOOKUP($B255,Valores!$A$2:$G$300,6,FALSE)*VLOOKUP(VLOOKUP($B255,Indices_Poder!$B$5:$E$250,3,FALSE),Indices_Poder!$G$6:$N$27,4,FALSE)*VLOOKUP($I$8,Regional!$A$2:$B$7,2,FALSE)</f>
        <v>56576.721545747911</v>
      </c>
      <c r="J255" s="63">
        <f t="shared" si="65"/>
        <v>56459.620111442695</v>
      </c>
      <c r="K255" s="2">
        <f t="shared" si="65"/>
        <v>54262.574153525813</v>
      </c>
      <c r="L255" s="2">
        <f t="shared" si="65"/>
        <v>57268.177634026317</v>
      </c>
      <c r="M255" s="2">
        <f t="shared" si="65"/>
        <v>56086.010773421302</v>
      </c>
      <c r="N255" s="76">
        <f t="shared" si="65"/>
        <v>56576.721545747911</v>
      </c>
      <c r="O255" s="1">
        <f>VLOOKUP(B255,Valores!$A$2:$P$300,14,FALSE)</f>
        <v>1</v>
      </c>
      <c r="P255" s="1">
        <f>VLOOKUP(B255,Valores!$A$2:$P$300,15,FALSE)</f>
        <v>6.6699999999999995E-2</v>
      </c>
      <c r="Q255" s="72">
        <f t="shared" si="77"/>
        <v>0</v>
      </c>
      <c r="R255" s="72">
        <f t="shared" si="66"/>
        <v>0</v>
      </c>
      <c r="S255" s="72">
        <f t="shared" si="66"/>
        <v>0</v>
      </c>
      <c r="T255" s="72">
        <f t="shared" si="66"/>
        <v>0</v>
      </c>
      <c r="U255" s="72">
        <f t="shared" si="66"/>
        <v>0</v>
      </c>
      <c r="W255" s="2">
        <f t="shared" si="67"/>
        <v>56459.620111442695</v>
      </c>
      <c r="X255" s="77">
        <f t="shared" si="68"/>
        <v>56459.620111442695</v>
      </c>
      <c r="Z255" s="2">
        <f t="shared" si="69"/>
        <v>54262.574153525813</v>
      </c>
      <c r="AA255" s="77">
        <f t="shared" si="70"/>
        <v>54262.574153525813</v>
      </c>
      <c r="AC255" s="2">
        <f t="shared" si="71"/>
        <v>57268.177634026317</v>
      </c>
      <c r="AD255" s="77">
        <f t="shared" si="72"/>
        <v>57268.177634026317</v>
      </c>
      <c r="AF255" s="2">
        <f t="shared" si="73"/>
        <v>56086.010773421302</v>
      </c>
      <c r="AG255" s="77">
        <f t="shared" si="74"/>
        <v>56086.010773421302</v>
      </c>
      <c r="AI255" s="2">
        <f t="shared" si="75"/>
        <v>56576.721545747911</v>
      </c>
      <c r="AJ255" s="77">
        <f t="shared" si="76"/>
        <v>56576.721545747911</v>
      </c>
    </row>
    <row r="256" spans="1:36" x14ac:dyDescent="0.2">
      <c r="A256" s="72">
        <v>23</v>
      </c>
      <c r="B256" s="1" t="s">
        <v>138</v>
      </c>
      <c r="C256" s="1" t="str">
        <f>VLOOKUP(B256,Valores!$A$2:$F$300,5,FALSE)</f>
        <v>unid.</v>
      </c>
      <c r="D256" s="1">
        <v>1</v>
      </c>
      <c r="E256" s="63">
        <f>VLOOKUP($B256,Valores!$A$2:$G$300,6,FALSE)*VLOOKUP(VLOOKUP($B256,Indices_Poder!$B$5:$E$250,3,FALSE),Indices_Poder!$G$6:$N$27,4,FALSE)*VLOOKUP($E$8,Regional!$A$2:$B$7,2,FALSE)</f>
        <v>95297.275528865226</v>
      </c>
      <c r="F256" s="2">
        <f>VLOOKUP($B256,Valores!$A$2:$G$300,6,FALSE)*VLOOKUP(VLOOKUP($B256,Indices_Poder!$B$5:$E$250,3,FALSE),Indices_Poder!$G$6:$N$27,4,FALSE)*VLOOKUP($F$8,Regional!$A$2:$B$7,2,FALSE)</f>
        <v>91588.917350260497</v>
      </c>
      <c r="G256" s="2">
        <f>VLOOKUP($B256,Valores!$A$2:$G$300,6,FALSE)*VLOOKUP(VLOOKUP($B256,Indices_Poder!$B$5:$E$250,3,FALSE),Indices_Poder!$G$6:$N$27,4,FALSE)*VLOOKUP($G$8,Regional!$A$2:$B$7,2,FALSE)</f>
        <v>96662.026635204529</v>
      </c>
      <c r="H256" s="2">
        <f>VLOOKUP($B256,Valores!$A$2:$G$300,6,FALSE)*VLOOKUP(VLOOKUP($B256,Indices_Poder!$B$5:$E$250,3,FALSE),Indices_Poder!$G$6:$N$27,4,FALSE)*VLOOKUP($H$8,Regional!$A$2:$B$7,2,FALSE)</f>
        <v>94666.666396970526</v>
      </c>
      <c r="I256" s="2">
        <f>VLOOKUP($B256,Valores!$A$2:$G$300,6,FALSE)*VLOOKUP(VLOOKUP($B256,Indices_Poder!$B$5:$E$250,3,FALSE),Indices_Poder!$G$6:$N$27,4,FALSE)*VLOOKUP($I$8,Regional!$A$2:$B$7,2,FALSE)</f>
        <v>95494.929137369545</v>
      </c>
      <c r="J256" s="63">
        <f t="shared" si="65"/>
        <v>95297.275528865226</v>
      </c>
      <c r="K256" s="2">
        <f t="shared" si="65"/>
        <v>91588.917350260497</v>
      </c>
      <c r="L256" s="2">
        <f t="shared" si="65"/>
        <v>96662.026635204529</v>
      </c>
      <c r="M256" s="2">
        <f t="shared" si="65"/>
        <v>94666.666396970526</v>
      </c>
      <c r="N256" s="76">
        <f t="shared" si="65"/>
        <v>95494.929137369545</v>
      </c>
      <c r="O256" s="1">
        <f>VLOOKUP(B256,Valores!$A$2:$P$300,14,FALSE)</f>
        <v>1</v>
      </c>
      <c r="P256" s="1">
        <f>VLOOKUP(B256,Valores!$A$2:$P$300,15,FALSE)</f>
        <v>6.6699999999999995E-2</v>
      </c>
      <c r="Q256" s="72">
        <f t="shared" si="77"/>
        <v>0</v>
      </c>
      <c r="R256" s="72">
        <f t="shared" si="66"/>
        <v>0</v>
      </c>
      <c r="S256" s="72">
        <f t="shared" si="66"/>
        <v>0</v>
      </c>
      <c r="T256" s="72">
        <f t="shared" si="66"/>
        <v>0</v>
      </c>
      <c r="U256" s="72">
        <f t="shared" si="66"/>
        <v>0</v>
      </c>
      <c r="W256" s="2">
        <f t="shared" si="67"/>
        <v>95297.275528865226</v>
      </c>
      <c r="X256" s="77">
        <f t="shared" si="68"/>
        <v>95297.275528865226</v>
      </c>
      <c r="Z256" s="2">
        <f t="shared" si="69"/>
        <v>91588.917350260497</v>
      </c>
      <c r="AA256" s="77">
        <f t="shared" si="70"/>
        <v>91588.917350260497</v>
      </c>
      <c r="AC256" s="2">
        <f t="shared" si="71"/>
        <v>96662.026635204529</v>
      </c>
      <c r="AD256" s="77">
        <f t="shared" si="72"/>
        <v>96662.026635204529</v>
      </c>
      <c r="AF256" s="2">
        <f t="shared" si="73"/>
        <v>94666.666396970526</v>
      </c>
      <c r="AG256" s="77">
        <f t="shared" si="74"/>
        <v>94666.666396970526</v>
      </c>
      <c r="AI256" s="2">
        <f t="shared" si="75"/>
        <v>95494.929137369545</v>
      </c>
      <c r="AJ256" s="77">
        <f t="shared" si="76"/>
        <v>95494.929137369545</v>
      </c>
    </row>
    <row r="257" spans="1:36" x14ac:dyDescent="0.2">
      <c r="A257" s="72">
        <v>24</v>
      </c>
      <c r="B257" s="1" t="s">
        <v>97</v>
      </c>
      <c r="C257" s="1" t="str">
        <f>VLOOKUP(B257,Valores!$A$2:$F$300,5,FALSE)</f>
        <v>unid.</v>
      </c>
      <c r="D257" s="1">
        <v>1</v>
      </c>
      <c r="E257" s="63">
        <f>VLOOKUP($B257,Valores!$A$2:$G$300,6,FALSE)*VLOOKUP(VLOOKUP($B257,Indices_Poder!$B$5:$E$250,3,FALSE),Indices_Poder!$G$6:$N$27,4,FALSE)*VLOOKUP($E$8,Regional!$A$2:$B$7,2,FALSE)</f>
        <v>58111.399621709403</v>
      </c>
      <c r="F257" s="2">
        <f>VLOOKUP($B257,Valores!$A$2:$G$300,6,FALSE)*VLOOKUP(VLOOKUP($B257,Indices_Poder!$B$5:$E$250,3,FALSE),Indices_Poder!$G$6:$N$27,4,FALSE)*VLOOKUP($F$8,Regional!$A$2:$B$7,2,FALSE)</f>
        <v>55850.077009269553</v>
      </c>
      <c r="G257" s="2">
        <f>VLOOKUP($B257,Valores!$A$2:$G$300,6,FALSE)*VLOOKUP(VLOOKUP($B257,Indices_Poder!$B$5:$E$250,3,FALSE),Indices_Poder!$G$6:$N$27,4,FALSE)*VLOOKUP($G$8,Regional!$A$2:$B$7,2,FALSE)</f>
        <v>58943.612258267218</v>
      </c>
      <c r="H257" s="2">
        <f>VLOOKUP($B257,Valores!$A$2:$G$300,6,FALSE)*VLOOKUP(VLOOKUP($B257,Indices_Poder!$B$5:$E$250,3,FALSE),Indices_Poder!$G$6:$N$27,4,FALSE)*VLOOKUP($H$8,Regional!$A$2:$B$7,2,FALSE)</f>
        <v>57726.859989644763</v>
      </c>
      <c r="I257" s="2">
        <f>VLOOKUP($B257,Valores!$A$2:$G$300,6,FALSE)*VLOOKUP(VLOOKUP($B257,Indices_Poder!$B$5:$E$250,3,FALSE),Indices_Poder!$G$6:$N$27,4,FALSE)*VLOOKUP($I$8,Regional!$A$2:$B$7,2,FALSE)</f>
        <v>58231.926969072949</v>
      </c>
      <c r="J257" s="63">
        <f t="shared" si="65"/>
        <v>58111.399621709403</v>
      </c>
      <c r="K257" s="2">
        <f t="shared" si="65"/>
        <v>55850.077009269553</v>
      </c>
      <c r="L257" s="2">
        <f t="shared" si="65"/>
        <v>58943.612258267218</v>
      </c>
      <c r="M257" s="2">
        <f t="shared" si="65"/>
        <v>57726.859989644763</v>
      </c>
      <c r="N257" s="76">
        <f t="shared" si="65"/>
        <v>58231.926969072949</v>
      </c>
      <c r="O257" s="1">
        <f>VLOOKUP(B257,Valores!$A$2:$P$300,14,FALSE)</f>
        <v>1</v>
      </c>
      <c r="P257" s="1">
        <f>VLOOKUP(B257,Valores!$A$2:$P$300,15,FALSE)</f>
        <v>6.6699999999999995E-2</v>
      </c>
      <c r="Q257" s="72">
        <f t="shared" si="77"/>
        <v>0</v>
      </c>
      <c r="R257" s="72">
        <f t="shared" si="66"/>
        <v>0</v>
      </c>
      <c r="S257" s="72">
        <f t="shared" si="66"/>
        <v>0</v>
      </c>
      <c r="T257" s="72">
        <f t="shared" si="66"/>
        <v>0</v>
      </c>
      <c r="U257" s="72">
        <f t="shared" si="66"/>
        <v>0</v>
      </c>
      <c r="W257" s="2">
        <f t="shared" si="67"/>
        <v>58111.399621709403</v>
      </c>
      <c r="X257" s="77">
        <f t="shared" si="68"/>
        <v>58111.399621709403</v>
      </c>
      <c r="Z257" s="2">
        <f t="shared" si="69"/>
        <v>55850.077009269553</v>
      </c>
      <c r="AA257" s="77">
        <f t="shared" si="70"/>
        <v>55850.077009269553</v>
      </c>
      <c r="AC257" s="2">
        <f t="shared" si="71"/>
        <v>58943.612258267218</v>
      </c>
      <c r="AD257" s="77">
        <f t="shared" si="72"/>
        <v>58943.612258267218</v>
      </c>
      <c r="AF257" s="2">
        <f t="shared" si="73"/>
        <v>57726.859989644763</v>
      </c>
      <c r="AG257" s="77">
        <f t="shared" si="74"/>
        <v>57726.859989644763</v>
      </c>
      <c r="AI257" s="2">
        <f t="shared" si="75"/>
        <v>58231.926969072949</v>
      </c>
      <c r="AJ257" s="77">
        <f t="shared" si="76"/>
        <v>58231.926969072949</v>
      </c>
    </row>
    <row r="258" spans="1:36" x14ac:dyDescent="0.2">
      <c r="A258" s="72">
        <v>25</v>
      </c>
      <c r="B258" s="78" t="s">
        <v>139</v>
      </c>
      <c r="C258" s="1" t="str">
        <f>VLOOKUP(B258,Valores!$A$2:$F$300,5,FALSE)</f>
        <v>unid.</v>
      </c>
      <c r="D258" s="1">
        <v>1</v>
      </c>
      <c r="E258" s="63">
        <f>VLOOKUP($B258,Valores!$A$2:$G$300,6,FALSE)*VLOOKUP(VLOOKUP($B258,Indices_Poder!$B$5:$E$250,3,FALSE),Indices_Poder!$G$6:$N$27,4,FALSE)*VLOOKUP($E$8,Regional!$A$2:$B$7,2,FALSE)</f>
        <v>95297.275528865226</v>
      </c>
      <c r="F258" s="2">
        <f>VLOOKUP($B258,Valores!$A$2:$G$300,6,FALSE)*VLOOKUP(VLOOKUP($B258,Indices_Poder!$B$5:$E$250,3,FALSE),Indices_Poder!$G$6:$N$27,4,FALSE)*VLOOKUP($F$8,Regional!$A$2:$B$7,2,FALSE)</f>
        <v>91588.917350260497</v>
      </c>
      <c r="G258" s="2">
        <f>VLOOKUP($B258,Valores!$A$2:$G$300,6,FALSE)*VLOOKUP(VLOOKUP($B258,Indices_Poder!$B$5:$E$250,3,FALSE),Indices_Poder!$G$6:$N$27,4,FALSE)*VLOOKUP($G$8,Regional!$A$2:$B$7,2,FALSE)</f>
        <v>96662.026635204529</v>
      </c>
      <c r="H258" s="2">
        <f>VLOOKUP($B258,Valores!$A$2:$G$300,6,FALSE)*VLOOKUP(VLOOKUP($B258,Indices_Poder!$B$5:$E$250,3,FALSE),Indices_Poder!$G$6:$N$27,4,FALSE)*VLOOKUP($H$8,Regional!$A$2:$B$7,2,FALSE)</f>
        <v>94666.666396970526</v>
      </c>
      <c r="I258" s="2">
        <f>VLOOKUP($B258,Valores!$A$2:$G$300,6,FALSE)*VLOOKUP(VLOOKUP($B258,Indices_Poder!$B$5:$E$250,3,FALSE),Indices_Poder!$G$6:$N$27,4,FALSE)*VLOOKUP($I$8,Regional!$A$2:$B$7,2,FALSE)</f>
        <v>95494.929137369545</v>
      </c>
      <c r="J258" s="63">
        <f t="shared" si="65"/>
        <v>95297.275528865226</v>
      </c>
      <c r="K258" s="2">
        <f t="shared" si="65"/>
        <v>91588.917350260497</v>
      </c>
      <c r="L258" s="2">
        <f t="shared" si="65"/>
        <v>96662.026635204529</v>
      </c>
      <c r="M258" s="2">
        <f t="shared" si="65"/>
        <v>94666.666396970526</v>
      </c>
      <c r="N258" s="76">
        <f t="shared" si="65"/>
        <v>95494.929137369545</v>
      </c>
      <c r="O258" s="1">
        <f>VLOOKUP(B258,Valores!$A$2:$P$300,14,FALSE)</f>
        <v>1</v>
      </c>
      <c r="P258" s="1">
        <f>VLOOKUP(B258,Valores!$A$2:$P$300,15,FALSE)</f>
        <v>6.6699999999999995E-2</v>
      </c>
      <c r="Q258" s="72">
        <f t="shared" si="77"/>
        <v>0</v>
      </c>
      <c r="R258" s="72">
        <f t="shared" si="66"/>
        <v>0</v>
      </c>
      <c r="S258" s="72">
        <f t="shared" si="66"/>
        <v>0</v>
      </c>
      <c r="T258" s="72">
        <f t="shared" si="66"/>
        <v>0</v>
      </c>
      <c r="U258" s="72">
        <f t="shared" si="66"/>
        <v>0</v>
      </c>
      <c r="W258" s="2">
        <f t="shared" si="67"/>
        <v>95297.275528865226</v>
      </c>
      <c r="X258" s="77">
        <f t="shared" si="68"/>
        <v>95297.275528865226</v>
      </c>
      <c r="Z258" s="2">
        <f t="shared" si="69"/>
        <v>91588.917350260497</v>
      </c>
      <c r="AA258" s="77">
        <f t="shared" si="70"/>
        <v>91588.917350260497</v>
      </c>
      <c r="AC258" s="2">
        <f t="shared" si="71"/>
        <v>96662.026635204529</v>
      </c>
      <c r="AD258" s="77">
        <f t="shared" si="72"/>
        <v>96662.026635204529</v>
      </c>
      <c r="AF258" s="2">
        <f t="shared" si="73"/>
        <v>94666.666396970526</v>
      </c>
      <c r="AG258" s="77">
        <f t="shared" si="74"/>
        <v>94666.666396970526</v>
      </c>
      <c r="AI258" s="2">
        <f t="shared" si="75"/>
        <v>95494.929137369545</v>
      </c>
      <c r="AJ258" s="77">
        <f t="shared" si="76"/>
        <v>95494.929137369545</v>
      </c>
    </row>
    <row r="259" spans="1:36" x14ac:dyDescent="0.2">
      <c r="A259" s="79"/>
      <c r="B259" s="80" t="s">
        <v>99</v>
      </c>
      <c r="C259" s="80"/>
      <c r="D259" s="80"/>
      <c r="E259" s="82"/>
      <c r="F259" s="81"/>
      <c r="G259" s="81"/>
      <c r="H259" s="81"/>
      <c r="I259" s="83"/>
      <c r="J259" s="82">
        <f>SUM(J234:J258)</f>
        <v>3306522.6363950167</v>
      </c>
      <c r="K259" s="81">
        <f>SUM(K234:K258)</f>
        <v>3177854.0024454226</v>
      </c>
      <c r="L259" s="81">
        <f>SUM(L234:L258)</f>
        <v>3353875.3062495617</v>
      </c>
      <c r="M259" s="81">
        <f>SUM(M234:M258)</f>
        <v>3284642.4372208482</v>
      </c>
      <c r="N259" s="83">
        <f>SUM(N234:N258)</f>
        <v>3313380.6092705028</v>
      </c>
      <c r="Q259" s="63">
        <f>SUMIF($O234:$O258,"&lt;&gt;Rateio",X234:X258)</f>
        <v>3306522.6363950167</v>
      </c>
      <c r="R259" s="63">
        <f>SUMIF($O234:$O258,"&lt;&gt;Rateio",AA234:AA258)</f>
        <v>3177854.0024454226</v>
      </c>
      <c r="S259" s="63">
        <f>SUMIF($O234:$O258,"&lt;&gt;Rateio",AD234:AD258)</f>
        <v>3353875.3062495617</v>
      </c>
      <c r="T259" s="63">
        <f>SUMIF($O234:$O258,"&lt;&gt;Rateio",AG234:AG258)</f>
        <v>3284642.4372208482</v>
      </c>
      <c r="U259" s="63">
        <f>SUMIF($O234:$O258,"&lt;&gt;Rateio",AJ234:AJ258)</f>
        <v>3313380.6092705028</v>
      </c>
      <c r="W259" s="2"/>
      <c r="X259" s="77"/>
      <c r="Z259" s="2"/>
      <c r="AA259" s="77"/>
      <c r="AC259" s="2"/>
      <c r="AD259" s="77"/>
      <c r="AF259" s="2"/>
      <c r="AG259" s="77"/>
      <c r="AI259" s="2"/>
      <c r="AJ259" s="77"/>
    </row>
    <row r="260" spans="1:36" ht="12.75" hidden="1" customHeight="1" x14ac:dyDescent="0.2">
      <c r="A260" s="79"/>
      <c r="B260" s="80"/>
      <c r="C260" s="80"/>
      <c r="D260" s="80"/>
      <c r="E260" s="85" t="s">
        <v>12</v>
      </c>
      <c r="F260" s="85" t="s">
        <v>13</v>
      </c>
      <c r="G260" s="85" t="s">
        <v>14</v>
      </c>
      <c r="H260" s="85" t="s">
        <v>15</v>
      </c>
      <c r="I260" s="85" t="s">
        <v>16</v>
      </c>
      <c r="J260" s="81"/>
      <c r="K260" s="81"/>
      <c r="L260" s="81"/>
      <c r="M260" s="81"/>
      <c r="N260" s="81"/>
      <c r="Q260" s="72"/>
      <c r="R260" s="72"/>
      <c r="S260" s="72"/>
      <c r="T260" s="72"/>
      <c r="U260" s="72"/>
      <c r="X260" s="77"/>
      <c r="AA260" s="77"/>
      <c r="AD260" s="77"/>
      <c r="AG260" s="77"/>
      <c r="AJ260" s="77"/>
    </row>
    <row r="261" spans="1:36" ht="12.75" hidden="1" customHeight="1" x14ac:dyDescent="0.2">
      <c r="A261" s="86"/>
      <c r="B261" s="87" t="s">
        <v>100</v>
      </c>
      <c r="C261" s="88"/>
      <c r="D261" s="88"/>
      <c r="E261" s="89" t="e">
        <f>(SUMIF(#REF!,"Obras civis",J234:J258)+#REF!)*3.98%</f>
        <v>#REF!</v>
      </c>
      <c r="F261" s="89" t="e">
        <f>(SUMIF(#REF!,"Obras civis",K234:K258)+#REF!)*3.98%</f>
        <v>#REF!</v>
      </c>
      <c r="G261" s="89" t="e">
        <f>(SUMIF(#REF!,"Obras civis",L234:L258)+#REF!)*3.98%</f>
        <v>#REF!</v>
      </c>
      <c r="H261" s="89" t="e">
        <f>(SUMIF(#REF!,"Obras civis",M234:M258)+#REF!)*3.98%</f>
        <v>#REF!</v>
      </c>
      <c r="I261" s="89" t="e">
        <f>(SUMIF(#REF!,"Obras civis",N234:N258)+#REF!)*3.98%</f>
        <v>#REF!</v>
      </c>
      <c r="J261" s="89"/>
      <c r="K261" s="89"/>
      <c r="L261" s="89"/>
      <c r="M261" s="89"/>
      <c r="N261" s="89"/>
      <c r="Q261" s="72"/>
      <c r="R261" s="72"/>
      <c r="S261" s="72"/>
      <c r="T261" s="72"/>
      <c r="U261" s="72"/>
      <c r="X261" s="77"/>
      <c r="AA261" s="77"/>
      <c r="AD261" s="77"/>
      <c r="AG261" s="77"/>
      <c r="AJ261" s="77"/>
    </row>
    <row r="262" spans="1:36" ht="12.75" hidden="1" customHeight="1" x14ac:dyDescent="0.2">
      <c r="A262" s="86"/>
      <c r="B262" s="88" t="s">
        <v>101</v>
      </c>
      <c r="C262" s="90"/>
      <c r="D262" s="90"/>
      <c r="E262" s="91" t="e">
        <f>J259+#REF!+E261</f>
        <v>#REF!</v>
      </c>
      <c r="F262" s="91" t="e">
        <f>K259+#REF!+F261</f>
        <v>#REF!</v>
      </c>
      <c r="G262" s="91" t="e">
        <f>L259+#REF!+G261</f>
        <v>#REF!</v>
      </c>
      <c r="H262" s="91" t="e">
        <f>M259+#REF!+H261</f>
        <v>#REF!</v>
      </c>
      <c r="I262" s="91" t="e">
        <f>N259+#REF!+I261</f>
        <v>#REF!</v>
      </c>
      <c r="J262" s="91"/>
      <c r="K262" s="91"/>
      <c r="L262" s="91"/>
      <c r="M262" s="91"/>
      <c r="N262" s="91"/>
      <c r="Q262" s="72"/>
      <c r="R262" s="72"/>
      <c r="S262" s="72"/>
      <c r="T262" s="72"/>
      <c r="U262" s="72"/>
      <c r="X262" s="77"/>
      <c r="AA262" s="77"/>
      <c r="AD262" s="77"/>
      <c r="AG262" s="77"/>
      <c r="AJ262" s="77"/>
    </row>
    <row r="263" spans="1:36" ht="12.75" hidden="1" customHeight="1" x14ac:dyDescent="0.2">
      <c r="A263" s="86"/>
      <c r="B263" s="88" t="s">
        <v>102</v>
      </c>
      <c r="C263" s="88"/>
      <c r="D263" s="88"/>
      <c r="E263" s="89" t="e">
        <f>E262*2.7%</f>
        <v>#REF!</v>
      </c>
      <c r="F263" s="89" t="e">
        <f>F262*2.7%</f>
        <v>#REF!</v>
      </c>
      <c r="G263" s="89" t="e">
        <f>G262*2.7%</f>
        <v>#REF!</v>
      </c>
      <c r="H263" s="89" t="e">
        <f>H262*2.7%</f>
        <v>#REF!</v>
      </c>
      <c r="I263" s="89" t="e">
        <f>I262*2.7%</f>
        <v>#REF!</v>
      </c>
      <c r="J263" s="89"/>
      <c r="K263" s="89"/>
      <c r="L263" s="89"/>
      <c r="M263" s="89"/>
      <c r="N263" s="89"/>
      <c r="Q263" s="72"/>
      <c r="R263" s="72"/>
      <c r="S263" s="72"/>
      <c r="T263" s="72"/>
      <c r="U263" s="72"/>
      <c r="X263" s="77"/>
      <c r="AA263" s="77"/>
      <c r="AD263" s="77"/>
      <c r="AG263" s="77"/>
      <c r="AJ263" s="77"/>
    </row>
    <row r="264" spans="1:36" ht="12.75" hidden="1" customHeight="1" x14ac:dyDescent="0.2">
      <c r="A264" s="86"/>
      <c r="B264" s="88" t="s">
        <v>103</v>
      </c>
      <c r="C264" s="90"/>
      <c r="D264" s="90"/>
      <c r="E264" s="91" t="e">
        <f>E262*1.4%</f>
        <v>#REF!</v>
      </c>
      <c r="F264" s="91" t="e">
        <f>F262*1.4%</f>
        <v>#REF!</v>
      </c>
      <c r="G264" s="91" t="e">
        <f>G262*1.4%</f>
        <v>#REF!</v>
      </c>
      <c r="H264" s="91" t="e">
        <f>H262*1.4%</f>
        <v>#REF!</v>
      </c>
      <c r="I264" s="91" t="e">
        <f>I262*1.4%</f>
        <v>#REF!</v>
      </c>
      <c r="J264" s="91"/>
      <c r="K264" s="91"/>
      <c r="L264" s="91"/>
      <c r="M264" s="91"/>
      <c r="N264" s="91"/>
      <c r="Q264" s="72"/>
      <c r="R264" s="72"/>
      <c r="S264" s="72"/>
      <c r="T264" s="72"/>
      <c r="U264" s="72"/>
      <c r="X264" s="77"/>
      <c r="AA264" s="77"/>
      <c r="AD264" s="77"/>
      <c r="AG264" s="77"/>
      <c r="AJ264" s="77"/>
    </row>
    <row r="265" spans="1:36" ht="15" hidden="1" customHeight="1" x14ac:dyDescent="0.2">
      <c r="A265" s="86"/>
      <c r="B265" s="88" t="s">
        <v>104</v>
      </c>
      <c r="C265" s="88"/>
      <c r="D265" s="88"/>
      <c r="E265" s="89" t="e">
        <f>E262*3.99%</f>
        <v>#REF!</v>
      </c>
      <c r="F265" s="89" t="e">
        <f>F262*3.99%</f>
        <v>#REF!</v>
      </c>
      <c r="G265" s="89" t="e">
        <f>G262*3.99%</f>
        <v>#REF!</v>
      </c>
      <c r="H265" s="89" t="e">
        <f>H262*3.99%</f>
        <v>#REF!</v>
      </c>
      <c r="I265" s="89" t="e">
        <f>I262*3.99%</f>
        <v>#REF!</v>
      </c>
      <c r="J265" s="92"/>
      <c r="K265" s="89"/>
      <c r="L265" s="89"/>
      <c r="M265" s="89"/>
      <c r="N265" s="89"/>
      <c r="Q265" s="72"/>
      <c r="R265" s="72"/>
      <c r="S265" s="72"/>
      <c r="T265" s="72"/>
      <c r="U265" s="72"/>
      <c r="X265" s="77"/>
      <c r="AA265" s="77"/>
      <c r="AD265" s="77"/>
      <c r="AG265" s="77"/>
      <c r="AJ265" s="77"/>
    </row>
    <row r="266" spans="1:36" ht="12.75" hidden="1" customHeight="1" x14ac:dyDescent="0.2">
      <c r="A266" s="86"/>
      <c r="B266" s="93" t="s">
        <v>105</v>
      </c>
      <c r="C266" s="93"/>
      <c r="D266" s="93"/>
      <c r="E266" s="94" t="e">
        <f>E262*2.7%</f>
        <v>#REF!</v>
      </c>
      <c r="F266" s="94" t="e">
        <f>F262*2.7%</f>
        <v>#REF!</v>
      </c>
      <c r="G266" s="94" t="e">
        <f>G262*2.7%</f>
        <v>#REF!</v>
      </c>
      <c r="H266" s="94" t="e">
        <f>H262*2.7%</f>
        <v>#REF!</v>
      </c>
      <c r="I266" s="94" t="e">
        <f>I262*2.7%</f>
        <v>#REF!</v>
      </c>
      <c r="J266" s="94"/>
      <c r="K266" s="94"/>
      <c r="L266" s="94"/>
      <c r="M266" s="94"/>
      <c r="N266" s="94"/>
      <c r="Q266" s="72"/>
      <c r="R266" s="72"/>
      <c r="S266" s="72"/>
      <c r="T266" s="72"/>
      <c r="U266" s="72"/>
      <c r="X266" s="77"/>
      <c r="AA266" s="77"/>
      <c r="AD266" s="77"/>
      <c r="AG266" s="77"/>
      <c r="AJ266" s="77"/>
    </row>
    <row r="267" spans="1:36" ht="12.75" hidden="1" customHeight="1" x14ac:dyDescent="0.2">
      <c r="A267" s="86"/>
      <c r="B267" s="88" t="s">
        <v>106</v>
      </c>
      <c r="C267" s="88"/>
      <c r="D267" s="88"/>
      <c r="E267" s="89" t="e">
        <f>E262+E263+E264+E265+E266</f>
        <v>#REF!</v>
      </c>
      <c r="F267" s="89" t="e">
        <f>F262+F263+F264+F265+F266</f>
        <v>#REF!</v>
      </c>
      <c r="G267" s="89" t="e">
        <f>G262+G263+G264+G265+G266</f>
        <v>#REF!</v>
      </c>
      <c r="H267" s="89" t="e">
        <f>H262+H263+H264+H265+H266</f>
        <v>#REF!</v>
      </c>
      <c r="I267" s="89" t="e">
        <f>I262+I263+I264+I265+I266</f>
        <v>#REF!</v>
      </c>
      <c r="J267" s="89"/>
      <c r="K267" s="89"/>
      <c r="L267" s="89"/>
      <c r="M267" s="89"/>
      <c r="N267" s="89"/>
      <c r="Q267" s="72"/>
      <c r="R267" s="72"/>
      <c r="S267" s="72"/>
      <c r="T267" s="72"/>
      <c r="U267" s="72"/>
      <c r="X267" s="77"/>
      <c r="AA267" s="77"/>
      <c r="AD267" s="77"/>
      <c r="AG267" s="77"/>
      <c r="AJ267" s="77"/>
    </row>
    <row r="268" spans="1:36" ht="12.75" hidden="1" customHeight="1" x14ac:dyDescent="0.2">
      <c r="A268" s="88"/>
      <c r="B268" s="88" t="s">
        <v>107</v>
      </c>
      <c r="C268" s="88"/>
      <c r="D268" s="88"/>
      <c r="E268" s="89" t="e">
        <f>E267*3%</f>
        <v>#REF!</v>
      </c>
      <c r="F268" s="89" t="e">
        <f>F267*3%</f>
        <v>#REF!</v>
      </c>
      <c r="G268" s="89" t="e">
        <f>G267*3%</f>
        <v>#REF!</v>
      </c>
      <c r="H268" s="89" t="e">
        <f>H267*3%</f>
        <v>#REF!</v>
      </c>
      <c r="I268" s="89" t="e">
        <f>I267*3%</f>
        <v>#REF!</v>
      </c>
      <c r="J268" s="89"/>
      <c r="K268" s="89"/>
      <c r="L268" s="89"/>
      <c r="M268" s="89"/>
      <c r="N268" s="89"/>
      <c r="Q268" s="72"/>
      <c r="R268" s="72"/>
      <c r="S268" s="72"/>
      <c r="T268" s="72"/>
      <c r="U268" s="72"/>
      <c r="X268" s="77"/>
      <c r="AA268" s="77"/>
      <c r="AD268" s="77"/>
      <c r="AG268" s="77"/>
      <c r="AJ268" s="77"/>
    </row>
    <row r="269" spans="1:36" ht="12.75" hidden="1" customHeight="1" x14ac:dyDescent="0.2">
      <c r="A269" s="95"/>
      <c r="B269" s="95" t="s">
        <v>108</v>
      </c>
      <c r="C269" s="95"/>
      <c r="D269" s="95"/>
      <c r="E269" s="96" t="e">
        <f>E267*2.7%</f>
        <v>#REF!</v>
      </c>
      <c r="F269" s="96" t="e">
        <f>F267*2.7%</f>
        <v>#REF!</v>
      </c>
      <c r="G269" s="96" t="e">
        <f>G267*2.7%</f>
        <v>#REF!</v>
      </c>
      <c r="H269" s="96" t="e">
        <f>H267*2.7%</f>
        <v>#REF!</v>
      </c>
      <c r="I269" s="96" t="e">
        <f>I267*2.7%</f>
        <v>#REF!</v>
      </c>
      <c r="J269" s="96"/>
      <c r="K269" s="96"/>
      <c r="L269" s="96"/>
      <c r="M269" s="96"/>
      <c r="N269" s="96"/>
      <c r="Q269" s="72"/>
      <c r="R269" s="72"/>
      <c r="S269" s="72"/>
      <c r="T269" s="72"/>
      <c r="U269" s="72"/>
      <c r="X269" s="77"/>
      <c r="AA269" s="77"/>
      <c r="AD269" s="77"/>
      <c r="AG269" s="77"/>
      <c r="AJ269" s="77"/>
    </row>
    <row r="270" spans="1:36" x14ac:dyDescent="0.2">
      <c r="A270" s="79"/>
      <c r="B270" s="80" t="s">
        <v>109</v>
      </c>
      <c r="C270" s="80"/>
      <c r="D270" s="80"/>
      <c r="E270" s="81">
        <f>J259*(1+Entrada!$I$13)</f>
        <v>5183966.1893401071</v>
      </c>
      <c r="F270" s="81">
        <f>K259*(1+Entrada!$I$13)</f>
        <v>4982239.5050339336</v>
      </c>
      <c r="G270" s="81">
        <f>L259*(1+Entrada!$I$13)</f>
        <v>5258205.7051380631</v>
      </c>
      <c r="H270" s="81">
        <f>M259*(1+Entrada!$I$13)</f>
        <v>5149662.4130748464</v>
      </c>
      <c r="I270" s="81">
        <f>N259*(1+Entrada!$I$13)</f>
        <v>5194718.1192142945</v>
      </c>
      <c r="J270" s="81"/>
      <c r="K270" s="81"/>
      <c r="L270" s="81"/>
      <c r="M270" s="81"/>
      <c r="N270" s="81"/>
      <c r="Q270" s="63">
        <f>SUMIF($O234:$O258,"&lt;&gt;Rateio",W234:W258)</f>
        <v>3306522.6363950167</v>
      </c>
      <c r="R270" s="63">
        <f>SUMIF($O234:$O258,"&lt;&gt;Rateio",Z234:Z258)</f>
        <v>3177854.0024454226</v>
      </c>
      <c r="S270" s="63">
        <f>SUMIF($O234:$O258,"&lt;&gt;Rateio",AC234:AC258)</f>
        <v>3353875.3062495617</v>
      </c>
      <c r="T270" s="63">
        <f>SUMIF($O234:$O258,"&lt;&gt;Rateio",AF234:AF258)</f>
        <v>3284642.4372208482</v>
      </c>
      <c r="U270" s="63">
        <f>SUMIF($O234:$O258,"&lt;&gt;Rateio",AI234:AI258)</f>
        <v>3313380.6092705028</v>
      </c>
      <c r="X270" s="77"/>
      <c r="AA270" s="77"/>
      <c r="AD270" s="77"/>
      <c r="AG270" s="77"/>
      <c r="AJ270" s="77"/>
    </row>
    <row r="271" spans="1:36" x14ac:dyDescent="0.2">
      <c r="E271" s="97">
        <f>Q271</f>
        <v>1</v>
      </c>
      <c r="F271" s="98">
        <f>R271</f>
        <v>1</v>
      </c>
      <c r="G271" s="98">
        <f>S271</f>
        <v>1</v>
      </c>
      <c r="H271" s="98">
        <f>T271</f>
        <v>1</v>
      </c>
      <c r="I271" s="99">
        <f>U271</f>
        <v>1</v>
      </c>
      <c r="Q271" s="100">
        <f>Q259/Q270</f>
        <v>1</v>
      </c>
      <c r="R271" s="100">
        <f>R259/R270</f>
        <v>1</v>
      </c>
      <c r="S271" s="100">
        <f>S259/S270</f>
        <v>1</v>
      </c>
      <c r="T271" s="100">
        <f>T259/T270</f>
        <v>1</v>
      </c>
      <c r="U271" s="100">
        <f>U259/U270</f>
        <v>1</v>
      </c>
      <c r="W271" s="78"/>
      <c r="X271" s="101"/>
      <c r="Z271" s="78"/>
      <c r="AA271" s="101"/>
      <c r="AC271" s="78"/>
      <c r="AD271" s="101"/>
      <c r="AF271" s="78"/>
      <c r="AG271" s="101"/>
      <c r="AI271" s="78"/>
      <c r="AJ271" s="101"/>
    </row>
    <row r="272" spans="1:36" x14ac:dyDescent="0.2">
      <c r="E272" s="119"/>
      <c r="F272" s="119"/>
      <c r="G272" s="119"/>
      <c r="H272" s="119"/>
      <c r="I272" s="119"/>
    </row>
    <row r="273" spans="1:36" x14ac:dyDescent="0.2">
      <c r="E273" s="119"/>
      <c r="F273" s="119"/>
      <c r="G273" s="119"/>
      <c r="H273" s="119"/>
      <c r="I273" s="119"/>
    </row>
    <row r="275" spans="1:36" s="55" customFormat="1" ht="12.75" customHeight="1" x14ac:dyDescent="0.25">
      <c r="B275" s="231" t="s">
        <v>210</v>
      </c>
      <c r="C275" s="56"/>
      <c r="D275" s="56"/>
      <c r="E275" s="56"/>
      <c r="F275" s="56"/>
      <c r="G275" s="62"/>
      <c r="H275" s="56"/>
      <c r="I275" s="56"/>
      <c r="J275" s="56"/>
      <c r="K275" s="56"/>
      <c r="L275" s="56"/>
      <c r="Q275" s="59" t="s">
        <v>12</v>
      </c>
      <c r="R275" s="59" t="s">
        <v>13</v>
      </c>
      <c r="S275" s="59" t="s">
        <v>14</v>
      </c>
      <c r="T275" s="59" t="s">
        <v>15</v>
      </c>
      <c r="U275" s="59" t="s">
        <v>16</v>
      </c>
      <c r="W275" s="60"/>
      <c r="X275" s="61"/>
      <c r="Z275" s="60"/>
      <c r="AA275" s="61"/>
      <c r="AC275" s="60"/>
      <c r="AD275" s="61"/>
      <c r="AF275" s="60"/>
      <c r="AG275" s="61"/>
      <c r="AI275" s="60"/>
      <c r="AJ275" s="61"/>
    </row>
    <row r="276" spans="1:36" s="55" customFormat="1" ht="12.75" customHeight="1" x14ac:dyDescent="0.2">
      <c r="B276" s="231"/>
      <c r="C276" s="56"/>
      <c r="D276" s="56"/>
      <c r="E276" s="56"/>
      <c r="F276" s="56"/>
      <c r="G276" s="62"/>
      <c r="H276" s="56"/>
      <c r="I276" s="56"/>
      <c r="J276" s="56"/>
      <c r="K276" s="56"/>
      <c r="L276" s="56"/>
      <c r="O276" s="1" t="s">
        <v>141</v>
      </c>
      <c r="Q276" s="63">
        <f>SUMIF($O279:$O303,"Rateio",J279:J303)+E315</f>
        <v>5183966.1893401071</v>
      </c>
      <c r="R276" s="63">
        <f>SUMIF($O279:$O303,"Rateio",K279:K303)+F315</f>
        <v>4982239.5050339336</v>
      </c>
      <c r="S276" s="63">
        <f>SUMIF($O279:$O303,"Rateio",L279:L303)+G315</f>
        <v>5258205.7051380631</v>
      </c>
      <c r="T276" s="63">
        <f>SUMIF($O279:$O303,"Rateio",M279:M303)+H315</f>
        <v>5149662.4130748464</v>
      </c>
      <c r="U276" s="63">
        <f>SUMIF($O279:$O303,"Rateio",N279:N303)+I315</f>
        <v>5194718.1192142945</v>
      </c>
      <c r="X276" s="64"/>
      <c r="AA276" s="64"/>
      <c r="AD276" s="64"/>
      <c r="AG276" s="64"/>
      <c r="AJ276" s="64"/>
    </row>
    <row r="277" spans="1:36" s="66" customFormat="1" x14ac:dyDescent="0.2">
      <c r="A277" s="228" t="s">
        <v>72</v>
      </c>
      <c r="B277" s="228" t="s">
        <v>73</v>
      </c>
      <c r="C277" s="228" t="s">
        <v>74</v>
      </c>
      <c r="D277" s="228" t="s">
        <v>75</v>
      </c>
      <c r="E277" s="230" t="str">
        <f>$E$7</f>
        <v>Preço Unitário - Ref. 06/2020</v>
      </c>
      <c r="F277" s="230"/>
      <c r="G277" s="230"/>
      <c r="H277" s="230"/>
      <c r="I277" s="230"/>
      <c r="J277" s="229" t="str">
        <f>$J$7</f>
        <v>Preço Total</v>
      </c>
      <c r="K277" s="229"/>
      <c r="L277" s="229"/>
      <c r="M277" s="229"/>
      <c r="N277" s="229"/>
      <c r="O277" s="120" t="s">
        <v>142</v>
      </c>
      <c r="Q277" s="63">
        <f>SUMIF($P279:$P303,"UAR",J279:J303)</f>
        <v>0</v>
      </c>
      <c r="R277" s="63">
        <f>SUMIF($P279:$P303,"UAR",K279:K303)</f>
        <v>0</v>
      </c>
      <c r="S277" s="63">
        <f>SUMIF($P279:$P303,"UAR",L279:L303)</f>
        <v>0</v>
      </c>
      <c r="T277" s="63">
        <f>SUMIF($P279:$P303,"UAR",M279:M303)</f>
        <v>0</v>
      </c>
      <c r="U277" s="63">
        <f>SUMIF($P279:$P303,"UAR",N279:N303)</f>
        <v>0</v>
      </c>
      <c r="X277" s="67"/>
      <c r="AA277" s="67"/>
      <c r="AD277" s="67"/>
      <c r="AG277" s="67"/>
      <c r="AJ277" s="67"/>
    </row>
    <row r="278" spans="1:36" s="71" customFormat="1" x14ac:dyDescent="0.2">
      <c r="A278" s="228"/>
      <c r="B278" s="228"/>
      <c r="C278" s="228"/>
      <c r="D278" s="228"/>
      <c r="E278" s="68" t="s">
        <v>12</v>
      </c>
      <c r="F278" s="68" t="s">
        <v>13</v>
      </c>
      <c r="G278" s="68" t="s">
        <v>14</v>
      </c>
      <c r="H278" s="68" t="s">
        <v>15</v>
      </c>
      <c r="I278" s="68" t="s">
        <v>16</v>
      </c>
      <c r="J278" s="68" t="s">
        <v>12</v>
      </c>
      <c r="K278" s="68" t="s">
        <v>13</v>
      </c>
      <c r="L278" s="68" t="s">
        <v>14</v>
      </c>
      <c r="M278" s="68" t="s">
        <v>15</v>
      </c>
      <c r="N278" s="68" t="s">
        <v>16</v>
      </c>
      <c r="O278" s="120" t="s">
        <v>143</v>
      </c>
      <c r="Q278" s="72">
        <f>Q277/Q276</f>
        <v>0</v>
      </c>
      <c r="R278" s="72">
        <f>R277/R276</f>
        <v>0</v>
      </c>
      <c r="S278" s="72">
        <f>S277/S276</f>
        <v>0</v>
      </c>
      <c r="T278" s="72">
        <f>T277/T276</f>
        <v>0</v>
      </c>
      <c r="U278" s="72">
        <f>U277/U276</f>
        <v>0</v>
      </c>
      <c r="X278" s="73"/>
      <c r="AA278" s="73"/>
      <c r="AD278" s="73"/>
      <c r="AG278" s="73"/>
      <c r="AJ278" s="73"/>
    </row>
    <row r="279" spans="1:36" x14ac:dyDescent="0.2">
      <c r="A279" s="74">
        <v>1</v>
      </c>
      <c r="B279" s="75" t="s">
        <v>63</v>
      </c>
      <c r="C279" s="1" t="str">
        <f>VLOOKUP(B279,Valores!$A$2:$F$300,5,FALSE)</f>
        <v>unid.</v>
      </c>
      <c r="D279" s="1">
        <v>1</v>
      </c>
      <c r="E279" s="102">
        <f>Entrada!$I$27*VLOOKUP($E278,Regional!$A$2:$B$7,2,FALSE)</f>
        <v>666860.91907038214</v>
      </c>
      <c r="F279" s="103">
        <f>Entrada!$I$27*VLOOKUP($F278,Regional!$A$2:$B$7,2,FALSE)</f>
        <v>640910.97318260628</v>
      </c>
      <c r="G279" s="103">
        <f>Entrada!$I$27*VLOOKUP($G278,Regional!$A$2:$B$7,2,FALSE)</f>
        <v>676411.02605953813</v>
      </c>
      <c r="H279" s="103">
        <f>Entrada!$I$27*VLOOKUP($H278,Regional!$A$2:$B$7,2,FALSE)</f>
        <v>662448.11101332377</v>
      </c>
      <c r="I279" s="104">
        <f>Entrada!$I$27*VLOOKUP($I278,Regional!$A$2:$B$7,2,FALSE)</f>
        <v>668244.03801363916</v>
      </c>
      <c r="J279" s="102">
        <f t="shared" ref="J279:N303" si="78">$D279*E279</f>
        <v>666860.91907038214</v>
      </c>
      <c r="K279" s="103">
        <f t="shared" si="78"/>
        <v>640910.97318260628</v>
      </c>
      <c r="L279" s="103">
        <f t="shared" si="78"/>
        <v>676411.02605953813</v>
      </c>
      <c r="M279" s="103">
        <f t="shared" si="78"/>
        <v>662448.11101332377</v>
      </c>
      <c r="N279" s="104">
        <f t="shared" si="78"/>
        <v>668244.03801363916</v>
      </c>
      <c r="O279" s="1">
        <f>VLOOKUP(B279,Valores!$A$2:$P$300,14,FALSE)</f>
        <v>1</v>
      </c>
      <c r="P279" s="1">
        <f>VLOOKUP(B279,Valores!$A$2:$P$300,15,FALSE)</f>
        <v>3.0300000000000001E-2</v>
      </c>
      <c r="Q279" s="72">
        <f>IF($P279="UAR",J279*Q$278,0)</f>
        <v>0</v>
      </c>
      <c r="R279" s="72">
        <f>IF($P279="UAR",K279*R$278,0)</f>
        <v>0</v>
      </c>
      <c r="S279" s="72">
        <f>IF($P279="UAR",L279*S$278,0)</f>
        <v>0</v>
      </c>
      <c r="T279" s="72">
        <f>IF($P279="UAR",M279*T$278,0)</f>
        <v>0</v>
      </c>
      <c r="U279" s="72">
        <f>IF($P279="UAR",N279*U$278,0)</f>
        <v>0</v>
      </c>
      <c r="W279" s="2">
        <f t="shared" ref="W279:W303" si="79">J279+Q279</f>
        <v>666860.91907038214</v>
      </c>
      <c r="X279" s="77">
        <f t="shared" ref="X279:X303" si="80">IF($O279="rateio",0,W279*$O279)</f>
        <v>666860.91907038214</v>
      </c>
      <c r="Z279" s="2">
        <f t="shared" ref="Z279:Z303" si="81">K279+R279</f>
        <v>640910.97318260628</v>
      </c>
      <c r="AA279" s="77">
        <f t="shared" ref="AA279:AA303" si="82">IF($O279="rateio",0,Z279*$O279)</f>
        <v>640910.97318260628</v>
      </c>
      <c r="AC279" s="2">
        <f t="shared" ref="AC279:AC303" si="83">L279+S279</f>
        <v>676411.02605953813</v>
      </c>
      <c r="AD279" s="77">
        <f t="shared" ref="AD279:AD303" si="84">IF($O279="rateio",0,AC279*$O279)</f>
        <v>676411.02605953813</v>
      </c>
      <c r="AF279" s="2">
        <f t="shared" ref="AF279:AF303" si="85">M279+T279</f>
        <v>662448.11101332377</v>
      </c>
      <c r="AG279" s="77">
        <f t="shared" ref="AG279:AG303" si="86">IF($O279="rateio",0,AF279*$O279)</f>
        <v>662448.11101332377</v>
      </c>
      <c r="AI279" s="2">
        <f t="shared" ref="AI279:AI303" si="87">N279+U279</f>
        <v>668244.03801363916</v>
      </c>
      <c r="AJ279" s="77">
        <f t="shared" ref="AJ279:AJ303" si="88">IF($O279="rateio",0,AI279*$O279)</f>
        <v>668244.03801363916</v>
      </c>
    </row>
    <row r="280" spans="1:36" x14ac:dyDescent="0.2">
      <c r="A280" s="72">
        <v>2</v>
      </c>
      <c r="B280" s="1" t="s">
        <v>64</v>
      </c>
      <c r="C280" s="1" t="str">
        <f>VLOOKUP(B280,Valores!$A$2:$F$300,5,FALSE)</f>
        <v>unid.</v>
      </c>
      <c r="D280" s="1">
        <v>1</v>
      </c>
      <c r="E280" s="63">
        <f>Entrada!$I$28*VLOOKUP($E278,Regional!$A$2:$B$7,2,FALSE)</f>
        <v>150433.18352347589</v>
      </c>
      <c r="F280" s="2">
        <f>Entrada!$I$28*VLOOKUP($F278,Regional!$A$2:$B$7,2,FALSE)</f>
        <v>144579.28976463643</v>
      </c>
      <c r="G280" s="2">
        <f>Entrada!$I$28*VLOOKUP($G278,Regional!$A$2:$B$7,2,FALSE)</f>
        <v>152587.53528751578</v>
      </c>
      <c r="H280" s="2">
        <f>Entrada!$I$28*VLOOKUP($H278,Regional!$A$2:$B$7,2,FALSE)</f>
        <v>149437.72443250573</v>
      </c>
      <c r="I280" s="76">
        <f>Entrada!$I$28*VLOOKUP($I278,Regional!$A$2:$B$7,2,FALSE)</f>
        <v>150745.19308930234</v>
      </c>
      <c r="J280" s="63">
        <f t="shared" si="78"/>
        <v>150433.18352347589</v>
      </c>
      <c r="K280" s="2">
        <f t="shared" si="78"/>
        <v>144579.28976463643</v>
      </c>
      <c r="L280" s="2">
        <f t="shared" si="78"/>
        <v>152587.53528751578</v>
      </c>
      <c r="M280" s="2">
        <f t="shared" si="78"/>
        <v>149437.72443250573</v>
      </c>
      <c r="N280" s="76">
        <f t="shared" si="78"/>
        <v>150745.19308930234</v>
      </c>
      <c r="O280" s="1">
        <f>VLOOKUP(B280,Valores!$A$2:$P$300,14,FALSE)</f>
        <v>1</v>
      </c>
      <c r="P280" s="1">
        <f>VLOOKUP(B280,Valores!$A$2:$P$300,15,FALSE)</f>
        <v>3.3300000000000003E-2</v>
      </c>
      <c r="Q280" s="72">
        <f t="shared" ref="Q280:U303" si="89">IF($P280="UAR",J280*Q$278,0)</f>
        <v>0</v>
      </c>
      <c r="R280" s="72">
        <f t="shared" si="89"/>
        <v>0</v>
      </c>
      <c r="S280" s="72">
        <f t="shared" si="89"/>
        <v>0</v>
      </c>
      <c r="T280" s="72">
        <f t="shared" si="89"/>
        <v>0</v>
      </c>
      <c r="U280" s="72">
        <f t="shared" si="89"/>
        <v>0</v>
      </c>
      <c r="W280" s="2">
        <f t="shared" si="79"/>
        <v>150433.18352347589</v>
      </c>
      <c r="X280" s="77">
        <f t="shared" si="80"/>
        <v>150433.18352347589</v>
      </c>
      <c r="Z280" s="2">
        <f t="shared" si="81"/>
        <v>144579.28976463643</v>
      </c>
      <c r="AA280" s="77">
        <f t="shared" si="82"/>
        <v>144579.28976463643</v>
      </c>
      <c r="AC280" s="2">
        <f t="shared" si="83"/>
        <v>152587.53528751578</v>
      </c>
      <c r="AD280" s="77">
        <f t="shared" si="84"/>
        <v>152587.53528751578</v>
      </c>
      <c r="AF280" s="2">
        <f t="shared" si="85"/>
        <v>149437.72443250573</v>
      </c>
      <c r="AG280" s="77">
        <f t="shared" si="86"/>
        <v>149437.72443250573</v>
      </c>
      <c r="AI280" s="2">
        <f t="shared" si="87"/>
        <v>150745.19308930234</v>
      </c>
      <c r="AJ280" s="77">
        <f t="shared" si="88"/>
        <v>150745.19308930234</v>
      </c>
    </row>
    <row r="281" spans="1:36" x14ac:dyDescent="0.2">
      <c r="A281" s="100">
        <v>3</v>
      </c>
      <c r="B281" s="78" t="s">
        <v>69</v>
      </c>
      <c r="C281" s="78" t="str">
        <f>VLOOKUP(B281,Valores!$A$2:$F$300,5,FALSE)</f>
        <v>unid.</v>
      </c>
      <c r="D281" s="78">
        <v>3</v>
      </c>
      <c r="E281" s="106">
        <f>Entrada!$I$33*VLOOKUP($E278,Regional!$A$2:$B$7,2,FALSE)</f>
        <v>47947.954915810245</v>
      </c>
      <c r="F281" s="107">
        <f>Entrada!$I$33*VLOOKUP($F278,Regional!$A$2:$B$7,2,FALSE)</f>
        <v>46082.128324518468</v>
      </c>
      <c r="G281" s="107">
        <f>Entrada!$I$33*VLOOKUP($G278,Regional!$A$2:$B$7,2,FALSE)</f>
        <v>48634.616986209498</v>
      </c>
      <c r="H281" s="107">
        <f>Entrada!$I$33*VLOOKUP($H278,Regional!$A$2:$B$7,2,FALSE)</f>
        <v>47630.669683280932</v>
      </c>
      <c r="I281" s="108">
        <f>Entrada!$I$33*VLOOKUP($I278,Regional!$A$2:$B$7,2,FALSE)</f>
        <v>48047.402526006001</v>
      </c>
      <c r="J281" s="106">
        <f t="shared" si="78"/>
        <v>143843.86474743072</v>
      </c>
      <c r="K281" s="107">
        <f t="shared" si="78"/>
        <v>138246.3849735554</v>
      </c>
      <c r="L281" s="107">
        <f t="shared" si="78"/>
        <v>145903.85095862849</v>
      </c>
      <c r="M281" s="107">
        <f t="shared" si="78"/>
        <v>142892.0090498428</v>
      </c>
      <c r="N281" s="108">
        <f t="shared" si="78"/>
        <v>144142.20757801802</v>
      </c>
      <c r="O281" s="1">
        <f>VLOOKUP(B281,Valores!$A$2:$P$300,14,FALSE)</f>
        <v>1</v>
      </c>
      <c r="P281" s="1">
        <f>VLOOKUP(B281,Valores!$A$2:$P$300,15,FALSE)</f>
        <v>4.1700000000000001E-2</v>
      </c>
      <c r="Q281" s="72">
        <f t="shared" si="89"/>
        <v>0</v>
      </c>
      <c r="R281" s="72">
        <f t="shared" si="89"/>
        <v>0</v>
      </c>
      <c r="S281" s="72">
        <f t="shared" si="89"/>
        <v>0</v>
      </c>
      <c r="T281" s="72">
        <f t="shared" si="89"/>
        <v>0</v>
      </c>
      <c r="U281" s="72">
        <f t="shared" si="89"/>
        <v>0</v>
      </c>
      <c r="W281" s="2">
        <f t="shared" si="79"/>
        <v>143843.86474743072</v>
      </c>
      <c r="X281" s="77">
        <f t="shared" si="80"/>
        <v>143843.86474743072</v>
      </c>
      <c r="Z281" s="2">
        <f t="shared" si="81"/>
        <v>138246.3849735554</v>
      </c>
      <c r="AA281" s="77">
        <f t="shared" si="82"/>
        <v>138246.3849735554</v>
      </c>
      <c r="AC281" s="2">
        <f t="shared" si="83"/>
        <v>145903.85095862849</v>
      </c>
      <c r="AD281" s="77">
        <f t="shared" si="84"/>
        <v>145903.85095862849</v>
      </c>
      <c r="AF281" s="2">
        <f t="shared" si="85"/>
        <v>142892.0090498428</v>
      </c>
      <c r="AG281" s="77">
        <f t="shared" si="86"/>
        <v>142892.0090498428</v>
      </c>
      <c r="AI281" s="2">
        <f t="shared" si="87"/>
        <v>144142.20757801802</v>
      </c>
      <c r="AJ281" s="77">
        <f t="shared" si="88"/>
        <v>144142.20757801802</v>
      </c>
    </row>
    <row r="282" spans="1:36" x14ac:dyDescent="0.2">
      <c r="A282" s="72">
        <v>4</v>
      </c>
      <c r="B282" s="1" t="s">
        <v>77</v>
      </c>
      <c r="C282" s="1" t="str">
        <f>VLOOKUP(B282,Valores!$A$2:$F$300,5,FALSE)</f>
        <v>unid.</v>
      </c>
      <c r="D282" s="1">
        <v>21</v>
      </c>
      <c r="E282" s="63">
        <f>VLOOKUP($B282,Valores!$A$2:$G$300,6,FALSE)*VLOOKUP(VLOOKUP($B282,Indices_Poder!$B$5:$E$250,3,FALSE),Indices_Poder!$G$6:$N$27,4,FALSE)*VLOOKUP($E$8,Regional!$A$2:$B$7,2,FALSE)</f>
        <v>322.80981771947944</v>
      </c>
      <c r="F282" s="2">
        <f>VLOOKUP($B282,Valores!$A$2:$G$300,6,FALSE)*VLOOKUP(VLOOKUP($B282,Indices_Poder!$B$5:$E$250,3,FALSE),Indices_Poder!$G$6:$N$27,4,FALSE)*VLOOKUP($F$8,Regional!$A$2:$B$7,2,FALSE)</f>
        <v>310.24813197316092</v>
      </c>
      <c r="G282" s="2">
        <f>VLOOKUP($B282,Valores!$A$2:$G$300,6,FALSE)*VLOOKUP(VLOOKUP($B282,Indices_Poder!$B$5:$E$250,3,FALSE),Indices_Poder!$G$6:$N$27,4,FALSE)*VLOOKUP($G$8,Regional!$A$2:$B$7,2,FALSE)</f>
        <v>327.43277313373369</v>
      </c>
      <c r="H282" s="2">
        <f>VLOOKUP($B282,Valores!$A$2:$G$300,6,FALSE)*VLOOKUP(VLOOKUP($B282,Indices_Poder!$B$5:$E$250,3,FALSE),Indices_Poder!$G$6:$N$27,4,FALSE)*VLOOKUP($H$8,Regional!$A$2:$B$7,2,FALSE)</f>
        <v>320.67369349358268</v>
      </c>
      <c r="I282" s="2">
        <f>VLOOKUP($B282,Valores!$A$2:$G$300,6,FALSE)*VLOOKUP(VLOOKUP($B282,Indices_Poder!$B$5:$E$250,3,FALSE),Indices_Poder!$G$6:$N$27,4,FALSE)*VLOOKUP($I$8,Regional!$A$2:$B$7,2,FALSE)</f>
        <v>323.47934919326798</v>
      </c>
      <c r="J282" s="63">
        <f t="shared" si="78"/>
        <v>6779.0061721090678</v>
      </c>
      <c r="K282" s="2">
        <f t="shared" si="78"/>
        <v>6515.2107714363792</v>
      </c>
      <c r="L282" s="2">
        <f t="shared" si="78"/>
        <v>6876.0882358084073</v>
      </c>
      <c r="M282" s="2">
        <f t="shared" si="78"/>
        <v>6734.1475633652362</v>
      </c>
      <c r="N282" s="76">
        <f t="shared" si="78"/>
        <v>6793.0663330586276</v>
      </c>
      <c r="O282" s="1">
        <f>VLOOKUP(B282,Valores!$A$2:$P$300,14,FALSE)</f>
        <v>1</v>
      </c>
      <c r="P282" s="1">
        <f>VLOOKUP(B282,Valores!$A$2:$P$300,15,FALSE)</f>
        <v>2.5000000000000001E-2</v>
      </c>
      <c r="Q282" s="72">
        <f t="shared" si="89"/>
        <v>0</v>
      </c>
      <c r="R282" s="72">
        <f t="shared" si="89"/>
        <v>0</v>
      </c>
      <c r="S282" s="72">
        <f t="shared" si="89"/>
        <v>0</v>
      </c>
      <c r="T282" s="72">
        <f t="shared" si="89"/>
        <v>0</v>
      </c>
      <c r="U282" s="72">
        <f t="shared" si="89"/>
        <v>0</v>
      </c>
      <c r="W282" s="2">
        <f t="shared" si="79"/>
        <v>6779.0061721090678</v>
      </c>
      <c r="X282" s="77">
        <f t="shared" si="80"/>
        <v>6779.0061721090678</v>
      </c>
      <c r="Z282" s="2">
        <f t="shared" si="81"/>
        <v>6515.2107714363792</v>
      </c>
      <c r="AA282" s="77">
        <f t="shared" si="82"/>
        <v>6515.2107714363792</v>
      </c>
      <c r="AC282" s="2">
        <f t="shared" si="83"/>
        <v>6876.0882358084073</v>
      </c>
      <c r="AD282" s="77">
        <f t="shared" si="84"/>
        <v>6876.0882358084073</v>
      </c>
      <c r="AF282" s="2">
        <f t="shared" si="85"/>
        <v>6734.1475633652362</v>
      </c>
      <c r="AG282" s="77">
        <f t="shared" si="86"/>
        <v>6734.1475633652362</v>
      </c>
      <c r="AI282" s="2">
        <f t="shared" si="87"/>
        <v>6793.0663330586276</v>
      </c>
      <c r="AJ282" s="77">
        <f t="shared" si="88"/>
        <v>6793.0663330586276</v>
      </c>
    </row>
    <row r="283" spans="1:36" x14ac:dyDescent="0.2">
      <c r="A283" s="72">
        <v>5</v>
      </c>
      <c r="B283" s="1" t="s">
        <v>76</v>
      </c>
      <c r="C283" s="1" t="str">
        <f>VLOOKUP(B283,Valores!$A$2:$F$300,5,FALSE)</f>
        <v>kg</v>
      </c>
      <c r="D283" s="1">
        <v>298</v>
      </c>
      <c r="E283" s="63">
        <f>VLOOKUP($B283,Valores!$A$2:$G$300,6,FALSE)*VLOOKUP(VLOOKUP($B283,Indices_Poder!$B$5:$E$250,3,FALSE),Indices_Poder!$G$6:$N$27,4,FALSE)*VLOOKUP($E$8,Regional!$A$2:$B$7,2,FALSE)</f>
        <v>134.45374607862703</v>
      </c>
      <c r="F283" s="2">
        <f>VLOOKUP($B283,Valores!$A$2:$G$300,6,FALSE)*VLOOKUP(VLOOKUP($B283,Indices_Poder!$B$5:$E$250,3,FALSE),Indices_Poder!$G$6:$N$27,4,FALSE)*VLOOKUP($F$8,Regional!$A$2:$B$7,2,FALSE)</f>
        <v>129.22166944109824</v>
      </c>
      <c r="G283" s="2">
        <f>VLOOKUP($B283,Valores!$A$2:$G$300,6,FALSE)*VLOOKUP(VLOOKUP($B283,Indices_Poder!$B$5:$E$250,3,FALSE),Indices_Poder!$G$6:$N$27,4,FALSE)*VLOOKUP($G$8,Regional!$A$2:$B$7,2,FALSE)</f>
        <v>136.37925651629627</v>
      </c>
      <c r="H283" s="2">
        <f>VLOOKUP($B283,Valores!$A$2:$G$300,6,FALSE)*VLOOKUP(VLOOKUP($B283,Indices_Poder!$B$5:$E$250,3,FALSE),Indices_Poder!$G$6:$N$27,4,FALSE)*VLOOKUP($H$8,Regional!$A$2:$B$7,2,FALSE)</f>
        <v>133.56402746260059</v>
      </c>
      <c r="I283" s="2">
        <f>VLOOKUP($B283,Valores!$A$2:$G$300,6,FALSE)*VLOOKUP(VLOOKUP($B283,Indices_Poder!$B$5:$E$250,3,FALSE),Indices_Poder!$G$6:$N$27,4,FALSE)*VLOOKUP($I$8,Regional!$A$2:$B$7,2,FALSE)</f>
        <v>134.73261310753085</v>
      </c>
      <c r="J283" s="63">
        <f t="shared" si="78"/>
        <v>40067.216331430856</v>
      </c>
      <c r="K283" s="2">
        <f t="shared" si="78"/>
        <v>38508.057493447275</v>
      </c>
      <c r="L283" s="2">
        <f t="shared" si="78"/>
        <v>40641.018441856286</v>
      </c>
      <c r="M283" s="2">
        <f t="shared" si="78"/>
        <v>39802.080183854974</v>
      </c>
      <c r="N283" s="76">
        <f t="shared" si="78"/>
        <v>40150.318706044192</v>
      </c>
      <c r="O283" s="1">
        <f>VLOOKUP(B283,Valores!$A$2:$P$300,14,FALSE)</f>
        <v>1</v>
      </c>
      <c r="P283" s="1">
        <f>VLOOKUP(B283,Valores!$A$2:$P$300,15,FALSE)</f>
        <v>2.5000000000000001E-2</v>
      </c>
      <c r="Q283" s="72">
        <f t="shared" si="89"/>
        <v>0</v>
      </c>
      <c r="R283" s="72">
        <f t="shared" si="89"/>
        <v>0</v>
      </c>
      <c r="S283" s="72">
        <f t="shared" si="89"/>
        <v>0</v>
      </c>
      <c r="T283" s="72">
        <f t="shared" si="89"/>
        <v>0</v>
      </c>
      <c r="U283" s="72">
        <f t="shared" si="89"/>
        <v>0</v>
      </c>
      <c r="W283" s="2">
        <f t="shared" si="79"/>
        <v>40067.216331430856</v>
      </c>
      <c r="X283" s="77">
        <f t="shared" si="80"/>
        <v>40067.216331430856</v>
      </c>
      <c r="Z283" s="2">
        <f t="shared" si="81"/>
        <v>38508.057493447275</v>
      </c>
      <c r="AA283" s="77">
        <f t="shared" si="82"/>
        <v>38508.057493447275</v>
      </c>
      <c r="AC283" s="2">
        <f t="shared" si="83"/>
        <v>40641.018441856286</v>
      </c>
      <c r="AD283" s="77">
        <f t="shared" si="84"/>
        <v>40641.018441856286</v>
      </c>
      <c r="AF283" s="2">
        <f t="shared" si="85"/>
        <v>39802.080183854974</v>
      </c>
      <c r="AG283" s="77">
        <f t="shared" si="86"/>
        <v>39802.080183854974</v>
      </c>
      <c r="AI283" s="2">
        <f t="shared" si="87"/>
        <v>40150.318706044192</v>
      </c>
      <c r="AJ283" s="77">
        <f t="shared" si="88"/>
        <v>40150.318706044192</v>
      </c>
    </row>
    <row r="284" spans="1:36" x14ac:dyDescent="0.2">
      <c r="A284" s="100">
        <v>6</v>
      </c>
      <c r="B284" s="78" t="s">
        <v>185</v>
      </c>
      <c r="C284" s="78" t="str">
        <f>VLOOKUP(B284,Valores!$A$2:$F$300,5,FALSE)</f>
        <v>kg</v>
      </c>
      <c r="D284" s="78">
        <v>0</v>
      </c>
      <c r="E284" s="106">
        <f>VLOOKUP($B284,Valores!$A$2:$G$300,6,FALSE)*VLOOKUP(VLOOKUP($B284,Indices_Poder!$B$5:$E$250,3,FALSE),Indices_Poder!$G$6:$N$27,4,FALSE)*VLOOKUP($E$8,Regional!$A$2:$B$7,2,FALSE)</f>
        <v>108.34166059456014</v>
      </c>
      <c r="F284" s="107">
        <f>VLOOKUP($B284,Valores!$A$2:$G$300,6,FALSE)*VLOOKUP(VLOOKUP($B284,Indices_Poder!$B$5:$E$250,3,FALSE),Indices_Poder!$G$6:$N$27,4,FALSE)*VLOOKUP($F$8,Regional!$A$2:$B$7,2,FALSE)</f>
        <v>104.12569869092985</v>
      </c>
      <c r="G284" s="107">
        <f>VLOOKUP($B284,Valores!$A$2:$G$300,6,FALSE)*VLOOKUP(VLOOKUP($B284,Indices_Poder!$B$5:$E$250,3,FALSE),Indices_Poder!$G$6:$N$27,4,FALSE)*VLOOKUP($G$8,Regional!$A$2:$B$7,2,FALSE)</f>
        <v>109.89322017838347</v>
      </c>
      <c r="H284" s="107">
        <f>VLOOKUP($B284,Valores!$A$2:$G$300,6,FALSE)*VLOOKUP(VLOOKUP($B284,Indices_Poder!$B$5:$E$250,3,FALSE),Indices_Poder!$G$6:$N$27,4,FALSE)*VLOOKUP($H$8,Regional!$A$2:$B$7,2,FALSE)</f>
        <v>107.62473306272454</v>
      </c>
      <c r="I284" s="107">
        <f>VLOOKUP($B284,Valores!$A$2:$G$300,6,FALSE)*VLOOKUP(VLOOKUP($B284,Indices_Poder!$B$5:$E$250,3,FALSE),Indices_Poder!$G$6:$N$27,4,FALSE)*VLOOKUP($I$8,Regional!$A$2:$B$7,2,FALSE)</f>
        <v>108.56636922394145</v>
      </c>
      <c r="J284" s="106">
        <f t="shared" si="78"/>
        <v>0</v>
      </c>
      <c r="K284" s="107">
        <f t="shared" si="78"/>
        <v>0</v>
      </c>
      <c r="L284" s="107">
        <f t="shared" si="78"/>
        <v>0</v>
      </c>
      <c r="M284" s="107">
        <f t="shared" si="78"/>
        <v>0</v>
      </c>
      <c r="N284" s="108">
        <f t="shared" si="78"/>
        <v>0</v>
      </c>
      <c r="O284" s="1">
        <f>VLOOKUP(B284,Valores!$A$2:$P$300,14,FALSE)</f>
        <v>1</v>
      </c>
      <c r="P284" s="1" t="str">
        <f>VLOOKUP(B284,Valores!$A$2:$P$300,15,FALSE)</f>
        <v>Rateio</v>
      </c>
      <c r="Q284" s="72">
        <f t="shared" si="89"/>
        <v>0</v>
      </c>
      <c r="R284" s="72">
        <f t="shared" si="89"/>
        <v>0</v>
      </c>
      <c r="S284" s="72">
        <f t="shared" si="89"/>
        <v>0</v>
      </c>
      <c r="T284" s="72">
        <f t="shared" si="89"/>
        <v>0</v>
      </c>
      <c r="U284" s="72">
        <f t="shared" si="89"/>
        <v>0</v>
      </c>
      <c r="W284" s="2">
        <f t="shared" si="79"/>
        <v>0</v>
      </c>
      <c r="X284" s="77">
        <f t="shared" si="80"/>
        <v>0</v>
      </c>
      <c r="Z284" s="2">
        <f t="shared" si="81"/>
        <v>0</v>
      </c>
      <c r="AA284" s="77">
        <f t="shared" si="82"/>
        <v>0</v>
      </c>
      <c r="AC284" s="2">
        <f t="shared" si="83"/>
        <v>0</v>
      </c>
      <c r="AD284" s="77">
        <f t="shared" si="84"/>
        <v>0</v>
      </c>
      <c r="AF284" s="2">
        <f t="shared" si="85"/>
        <v>0</v>
      </c>
      <c r="AG284" s="77">
        <f t="shared" si="86"/>
        <v>0</v>
      </c>
      <c r="AI284" s="2">
        <f t="shared" si="87"/>
        <v>0</v>
      </c>
      <c r="AJ284" s="77">
        <f t="shared" si="88"/>
        <v>0</v>
      </c>
    </row>
    <row r="285" spans="1:36" x14ac:dyDescent="0.2">
      <c r="A285" s="132">
        <v>7</v>
      </c>
      <c r="B285" s="133" t="s">
        <v>160</v>
      </c>
      <c r="C285" s="133" t="str">
        <f>VLOOKUP(B285,Valores!$A$2:$F$300,5,FALSE)</f>
        <v>m</v>
      </c>
      <c r="D285" s="133">
        <v>9132</v>
      </c>
      <c r="E285" s="134">
        <f>VLOOKUP($B285,Valores!$A$2:$G$300,6,FALSE)*VLOOKUP(VLOOKUP($B285,Indices_Poder!$B$5:$E$250,3,FALSE),Indices_Poder!$G$6:$N$27,4,FALSE)*VLOOKUP($E$8,Regional!$A$2:$B$7,2,FALSE)</f>
        <v>83.974855888348671</v>
      </c>
      <c r="F285" s="135">
        <f>VLOOKUP($B285,Valores!$A$2:$G$300,6,FALSE)*VLOOKUP(VLOOKUP($B285,Indices_Poder!$B$5:$E$250,3,FALSE),Indices_Poder!$G$6:$N$27,4,FALSE)*VLOOKUP($F$8,Regional!$A$2:$B$7,2,FALSE)</f>
        <v>80.707093595014413</v>
      </c>
      <c r="G285" s="135">
        <f>VLOOKUP($B285,Valores!$A$2:$G$300,6,FALSE)*VLOOKUP(VLOOKUP($B285,Indices_Poder!$B$5:$E$250,3,FALSE),Indices_Poder!$G$6:$N$27,4,FALSE)*VLOOKUP($G$8,Regional!$A$2:$B$7,2,FALSE)</f>
        <v>85.177458762799091</v>
      </c>
      <c r="H285" s="135">
        <f>VLOOKUP($B285,Valores!$A$2:$G$300,6,FALSE)*VLOOKUP(VLOOKUP($B285,Indices_Poder!$B$5:$E$250,3,FALSE),Indices_Poder!$G$6:$N$27,4,FALSE)*VLOOKUP($H$8,Regional!$A$2:$B$7,2,FALSE)</f>
        <v>83.419170422223303</v>
      </c>
      <c r="I285" s="135">
        <f>VLOOKUP($B285,Valores!$A$2:$G$300,6,FALSE)*VLOOKUP(VLOOKUP($B285,Indices_Poder!$B$5:$E$250,3,FALSE),Indices_Poder!$G$6:$N$27,4,FALSE)*VLOOKUP($I$8,Regional!$A$2:$B$7,2,FALSE)</f>
        <v>84.149025959820804</v>
      </c>
      <c r="J285" s="134">
        <f t="shared" si="78"/>
        <v>766858.3839724001</v>
      </c>
      <c r="K285" s="135">
        <f t="shared" si="78"/>
        <v>737017.1787096716</v>
      </c>
      <c r="L285" s="135">
        <f t="shared" si="78"/>
        <v>777840.55342188128</v>
      </c>
      <c r="M285" s="135">
        <f t="shared" si="78"/>
        <v>761783.86429574317</v>
      </c>
      <c r="N285" s="136">
        <f t="shared" si="78"/>
        <v>768448.90506508353</v>
      </c>
      <c r="O285" s="1">
        <f>VLOOKUP(B285,Valores!$A$2:$P$300,14,FALSE)</f>
        <v>1</v>
      </c>
      <c r="P285" s="1" t="str">
        <f>VLOOKUP(B285,Valores!$A$2:$P$300,15,FALSE)</f>
        <v>Rateio</v>
      </c>
      <c r="Q285" s="72">
        <f t="shared" si="89"/>
        <v>0</v>
      </c>
      <c r="R285" s="72">
        <f t="shared" si="89"/>
        <v>0</v>
      </c>
      <c r="S285" s="72">
        <f t="shared" si="89"/>
        <v>0</v>
      </c>
      <c r="T285" s="72">
        <f t="shared" si="89"/>
        <v>0</v>
      </c>
      <c r="U285" s="72">
        <f t="shared" si="89"/>
        <v>0</v>
      </c>
      <c r="W285" s="2">
        <f t="shared" si="79"/>
        <v>766858.3839724001</v>
      </c>
      <c r="X285" s="77">
        <f t="shared" si="80"/>
        <v>766858.3839724001</v>
      </c>
      <c r="Z285" s="2">
        <f t="shared" si="81"/>
        <v>737017.1787096716</v>
      </c>
      <c r="AA285" s="77">
        <f t="shared" si="82"/>
        <v>737017.1787096716</v>
      </c>
      <c r="AC285" s="2">
        <f t="shared" si="83"/>
        <v>777840.55342188128</v>
      </c>
      <c r="AD285" s="77">
        <f t="shared" si="84"/>
        <v>777840.55342188128</v>
      </c>
      <c r="AF285" s="2">
        <f t="shared" si="85"/>
        <v>761783.86429574317</v>
      </c>
      <c r="AG285" s="77">
        <f t="shared" si="86"/>
        <v>761783.86429574317</v>
      </c>
      <c r="AI285" s="2">
        <f t="shared" si="87"/>
        <v>768448.90506508353</v>
      </c>
      <c r="AJ285" s="77">
        <f t="shared" si="88"/>
        <v>768448.90506508353</v>
      </c>
    </row>
    <row r="286" spans="1:36" x14ac:dyDescent="0.2">
      <c r="A286" s="72">
        <v>8</v>
      </c>
      <c r="B286" s="1" t="s">
        <v>86</v>
      </c>
      <c r="C286" s="1" t="str">
        <f>VLOOKUP(B286,Valores!$A$2:$F$300,5,FALSE)</f>
        <v>kg</v>
      </c>
      <c r="D286" s="1">
        <v>7220</v>
      </c>
      <c r="E286" s="63">
        <f>VLOOKUP($B286,Valores!$A$2:$G$300,6,FALSE)*VLOOKUP(VLOOKUP($B286,Indices_Poder!$B$5:$E$250,3,FALSE),Indices_Poder!$G$6:$N$27,4,FALSE)*VLOOKUP($E$8,Regional!$A$2:$B$7,2,FALSE)</f>
        <v>91.826445229007192</v>
      </c>
      <c r="F286" s="2">
        <f>VLOOKUP($B286,Valores!$A$2:$G$300,6,FALSE)*VLOOKUP(VLOOKUP($B286,Indices_Poder!$B$5:$E$250,3,FALSE),Indices_Poder!$G$6:$N$27,4,FALSE)*VLOOKUP($F$8,Regional!$A$2:$B$7,2,FALSE)</f>
        <v>88.253149483799405</v>
      </c>
      <c r="G286" s="2">
        <f>VLOOKUP($B286,Valores!$A$2:$G$300,6,FALSE)*VLOOKUP(VLOOKUP($B286,Indices_Poder!$B$5:$E$250,3,FALSE),Indices_Poder!$G$6:$N$27,4,FALSE)*VLOOKUP($G$8,Regional!$A$2:$B$7,2,FALSE)</f>
        <v>93.141490617471987</v>
      </c>
      <c r="H286" s="2">
        <f>VLOOKUP($B286,Valores!$A$2:$G$300,6,FALSE)*VLOOKUP(VLOOKUP($B286,Indices_Poder!$B$5:$E$250,3,FALSE),Indices_Poder!$G$6:$N$27,4,FALSE)*VLOOKUP($H$8,Regional!$A$2:$B$7,2,FALSE)</f>
        <v>91.218803566751063</v>
      </c>
      <c r="I286" s="2">
        <f>VLOOKUP($B286,Valores!$A$2:$G$300,6,FALSE)*VLOOKUP(VLOOKUP($B286,Indices_Poder!$B$5:$E$250,3,FALSE),Indices_Poder!$G$6:$N$27,4,FALSE)*VLOOKUP($I$8,Regional!$A$2:$B$7,2,FALSE)</f>
        <v>92.016900078371066</v>
      </c>
      <c r="J286" s="63">
        <f t="shared" si="78"/>
        <v>662986.93455343193</v>
      </c>
      <c r="K286" s="2">
        <f t="shared" si="78"/>
        <v>637187.73927303171</v>
      </c>
      <c r="L286" s="2">
        <f t="shared" si="78"/>
        <v>672481.56225814775</v>
      </c>
      <c r="M286" s="2">
        <f t="shared" si="78"/>
        <v>658599.76175194269</v>
      </c>
      <c r="N286" s="76">
        <f t="shared" si="78"/>
        <v>664362.01856583904</v>
      </c>
      <c r="O286" s="1">
        <f>VLOOKUP(B286,Valores!$A$2:$P$300,14,FALSE)</f>
        <v>1</v>
      </c>
      <c r="P286" s="1">
        <f>VLOOKUP(B286,Valores!$A$2:$P$300,15,FALSE)</f>
        <v>3.1300000000000001E-2</v>
      </c>
      <c r="Q286" s="72">
        <f t="shared" si="89"/>
        <v>0</v>
      </c>
      <c r="R286" s="72">
        <f t="shared" si="89"/>
        <v>0</v>
      </c>
      <c r="S286" s="72">
        <f t="shared" si="89"/>
        <v>0</v>
      </c>
      <c r="T286" s="72">
        <f t="shared" si="89"/>
        <v>0</v>
      </c>
      <c r="U286" s="72">
        <f t="shared" si="89"/>
        <v>0</v>
      </c>
      <c r="W286" s="2">
        <f t="shared" si="79"/>
        <v>662986.93455343193</v>
      </c>
      <c r="X286" s="77">
        <f t="shared" si="80"/>
        <v>662986.93455343193</v>
      </c>
      <c r="Z286" s="2">
        <f t="shared" si="81"/>
        <v>637187.73927303171</v>
      </c>
      <c r="AA286" s="77">
        <f t="shared" si="82"/>
        <v>637187.73927303171</v>
      </c>
      <c r="AC286" s="2">
        <f t="shared" si="83"/>
        <v>672481.56225814775</v>
      </c>
      <c r="AD286" s="77">
        <f t="shared" si="84"/>
        <v>672481.56225814775</v>
      </c>
      <c r="AF286" s="2">
        <f t="shared" si="85"/>
        <v>658599.76175194269</v>
      </c>
      <c r="AG286" s="77">
        <f t="shared" si="86"/>
        <v>658599.76175194269</v>
      </c>
      <c r="AI286" s="2">
        <f t="shared" si="87"/>
        <v>664362.01856583904</v>
      </c>
      <c r="AJ286" s="77">
        <f t="shared" si="88"/>
        <v>664362.01856583904</v>
      </c>
    </row>
    <row r="287" spans="1:36" x14ac:dyDescent="0.2">
      <c r="A287" s="72">
        <v>9</v>
      </c>
      <c r="B287" s="1" t="s">
        <v>129</v>
      </c>
      <c r="C287" s="1" t="str">
        <f>VLOOKUP(B287,Valores!$A$2:$F$300,5,FALSE)</f>
        <v>kg</v>
      </c>
      <c r="D287" s="1">
        <v>1320</v>
      </c>
      <c r="E287" s="63">
        <f>VLOOKUP($B287,Valores!$A$2:$G$300,6,FALSE)*VLOOKUP(VLOOKUP($B287,Indices_Poder!$B$5:$E$250,3,FALSE),Indices_Poder!$G$6:$N$27,4,FALSE)*VLOOKUP($E$8,Regional!$A$2:$B$7,2,FALSE)</f>
        <v>91.826445229007192</v>
      </c>
      <c r="F287" s="2">
        <f>VLOOKUP($B287,Valores!$A$2:$G$300,6,FALSE)*VLOOKUP(VLOOKUP($B287,Indices_Poder!$B$5:$E$250,3,FALSE),Indices_Poder!$G$6:$N$27,4,FALSE)*VLOOKUP($F$8,Regional!$A$2:$B$7,2,FALSE)</f>
        <v>88.253149483799405</v>
      </c>
      <c r="G287" s="2">
        <f>VLOOKUP($B287,Valores!$A$2:$G$300,6,FALSE)*VLOOKUP(VLOOKUP($B287,Indices_Poder!$B$5:$E$250,3,FALSE),Indices_Poder!$G$6:$N$27,4,FALSE)*VLOOKUP($G$8,Regional!$A$2:$B$7,2,FALSE)</f>
        <v>93.141490617471987</v>
      </c>
      <c r="H287" s="2">
        <f>VLOOKUP($B287,Valores!$A$2:$G$300,6,FALSE)*VLOOKUP(VLOOKUP($B287,Indices_Poder!$B$5:$E$250,3,FALSE),Indices_Poder!$G$6:$N$27,4,FALSE)*VLOOKUP($H$8,Regional!$A$2:$B$7,2,FALSE)</f>
        <v>91.218803566751063</v>
      </c>
      <c r="I287" s="2">
        <f>VLOOKUP($B287,Valores!$A$2:$G$300,6,FALSE)*VLOOKUP(VLOOKUP($B287,Indices_Poder!$B$5:$E$250,3,FALSE),Indices_Poder!$G$6:$N$27,4,FALSE)*VLOOKUP($I$8,Regional!$A$2:$B$7,2,FALSE)</f>
        <v>92.016900078371066</v>
      </c>
      <c r="J287" s="63">
        <f t="shared" si="78"/>
        <v>121210.90770228949</v>
      </c>
      <c r="K287" s="2">
        <f t="shared" si="78"/>
        <v>116494.15731861521</v>
      </c>
      <c r="L287" s="2">
        <f t="shared" si="78"/>
        <v>122946.76761506303</v>
      </c>
      <c r="M287" s="2">
        <f t="shared" si="78"/>
        <v>120408.82070811141</v>
      </c>
      <c r="N287" s="76">
        <f t="shared" si="78"/>
        <v>121462.3081034498</v>
      </c>
      <c r="O287" s="1">
        <f>VLOOKUP(B287,Valores!$A$2:$P$300,14,FALSE)</f>
        <v>1</v>
      </c>
      <c r="P287" s="1">
        <f>VLOOKUP(B287,Valores!$A$2:$P$300,15,FALSE)</f>
        <v>3.1300000000000001E-2</v>
      </c>
      <c r="Q287" s="72">
        <f t="shared" si="89"/>
        <v>0</v>
      </c>
      <c r="R287" s="72">
        <f t="shared" si="89"/>
        <v>0</v>
      </c>
      <c r="S287" s="72">
        <f t="shared" si="89"/>
        <v>0</v>
      </c>
      <c r="T287" s="72">
        <f t="shared" si="89"/>
        <v>0</v>
      </c>
      <c r="U287" s="72">
        <f t="shared" si="89"/>
        <v>0</v>
      </c>
      <c r="W287" s="2">
        <f t="shared" si="79"/>
        <v>121210.90770228949</v>
      </c>
      <c r="X287" s="77">
        <f t="shared" si="80"/>
        <v>121210.90770228949</v>
      </c>
      <c r="Z287" s="2">
        <f t="shared" si="81"/>
        <v>116494.15731861521</v>
      </c>
      <c r="AA287" s="77">
        <f t="shared" si="82"/>
        <v>116494.15731861521</v>
      </c>
      <c r="AC287" s="2">
        <f t="shared" si="83"/>
        <v>122946.76761506303</v>
      </c>
      <c r="AD287" s="77">
        <f t="shared" si="84"/>
        <v>122946.76761506303</v>
      </c>
      <c r="AF287" s="2">
        <f t="shared" si="85"/>
        <v>120408.82070811141</v>
      </c>
      <c r="AG287" s="77">
        <f t="shared" si="86"/>
        <v>120408.82070811141</v>
      </c>
      <c r="AI287" s="2">
        <f t="shared" si="87"/>
        <v>121462.3081034498</v>
      </c>
      <c r="AJ287" s="77">
        <f t="shared" si="88"/>
        <v>121462.3081034498</v>
      </c>
    </row>
    <row r="288" spans="1:36" x14ac:dyDescent="0.2">
      <c r="A288" s="72">
        <v>10</v>
      </c>
      <c r="B288" s="1" t="s">
        <v>131</v>
      </c>
      <c r="C288" s="1" t="str">
        <f>VLOOKUP(B288,Valores!$A$2:$F$300,5,FALSE)</f>
        <v>kg</v>
      </c>
      <c r="D288" s="1">
        <v>0</v>
      </c>
      <c r="E288" s="63">
        <f>VLOOKUP($B288,Valores!$A$2:$G$300,6,FALSE)*VLOOKUP(VLOOKUP($B288,Indices_Poder!$B$5:$E$250,3,FALSE),Indices_Poder!$G$6:$N$27,4,FALSE)*VLOOKUP($E$8,Regional!$A$2:$B$7,2,FALSE)</f>
        <v>91.826445229007192</v>
      </c>
      <c r="F288" s="2">
        <f>VLOOKUP($B288,Valores!$A$2:$G$300,6,FALSE)*VLOOKUP(VLOOKUP($B288,Indices_Poder!$B$5:$E$250,3,FALSE),Indices_Poder!$G$6:$N$27,4,FALSE)*VLOOKUP($F$8,Regional!$A$2:$B$7,2,FALSE)</f>
        <v>88.253149483799405</v>
      </c>
      <c r="G288" s="2">
        <f>VLOOKUP($B288,Valores!$A$2:$G$300,6,FALSE)*VLOOKUP(VLOOKUP($B288,Indices_Poder!$B$5:$E$250,3,FALSE),Indices_Poder!$G$6:$N$27,4,FALSE)*VLOOKUP($G$8,Regional!$A$2:$B$7,2,FALSE)</f>
        <v>93.141490617471987</v>
      </c>
      <c r="H288" s="2">
        <f>VLOOKUP($B288,Valores!$A$2:$G$300,6,FALSE)*VLOOKUP(VLOOKUP($B288,Indices_Poder!$B$5:$E$250,3,FALSE),Indices_Poder!$G$6:$N$27,4,FALSE)*VLOOKUP($H$8,Regional!$A$2:$B$7,2,FALSE)</f>
        <v>91.218803566751063</v>
      </c>
      <c r="I288" s="2">
        <f>VLOOKUP($B288,Valores!$A$2:$G$300,6,FALSE)*VLOOKUP(VLOOKUP($B288,Indices_Poder!$B$5:$E$250,3,FALSE),Indices_Poder!$G$6:$N$27,4,FALSE)*VLOOKUP($I$8,Regional!$A$2:$B$7,2,FALSE)</f>
        <v>92.016900078371066</v>
      </c>
      <c r="J288" s="63">
        <f t="shared" si="78"/>
        <v>0</v>
      </c>
      <c r="K288" s="2">
        <f t="shared" si="78"/>
        <v>0</v>
      </c>
      <c r="L288" s="2">
        <f t="shared" si="78"/>
        <v>0</v>
      </c>
      <c r="M288" s="2">
        <f t="shared" si="78"/>
        <v>0</v>
      </c>
      <c r="N288" s="76">
        <f t="shared" si="78"/>
        <v>0</v>
      </c>
      <c r="O288" s="1">
        <f>VLOOKUP(B288,Valores!$A$2:$P$300,14,FALSE)</f>
        <v>1</v>
      </c>
      <c r="P288" s="1">
        <f>VLOOKUP(B288,Valores!$A$2:$P$300,15,FALSE)</f>
        <v>3.1300000000000001E-2</v>
      </c>
      <c r="Q288" s="72">
        <f t="shared" si="89"/>
        <v>0</v>
      </c>
      <c r="R288" s="72">
        <f t="shared" si="89"/>
        <v>0</v>
      </c>
      <c r="S288" s="72">
        <f t="shared" si="89"/>
        <v>0</v>
      </c>
      <c r="T288" s="72">
        <f t="shared" si="89"/>
        <v>0</v>
      </c>
      <c r="U288" s="72">
        <f t="shared" si="89"/>
        <v>0</v>
      </c>
      <c r="W288" s="2">
        <f t="shared" si="79"/>
        <v>0</v>
      </c>
      <c r="X288" s="77">
        <f t="shared" si="80"/>
        <v>0</v>
      </c>
      <c r="Z288" s="2">
        <f t="shared" si="81"/>
        <v>0</v>
      </c>
      <c r="AA288" s="77">
        <f t="shared" si="82"/>
        <v>0</v>
      </c>
      <c r="AC288" s="2">
        <f t="shared" si="83"/>
        <v>0</v>
      </c>
      <c r="AD288" s="77">
        <f t="shared" si="84"/>
        <v>0</v>
      </c>
      <c r="AF288" s="2">
        <f t="shared" si="85"/>
        <v>0</v>
      </c>
      <c r="AG288" s="77">
        <f t="shared" si="86"/>
        <v>0</v>
      </c>
      <c r="AI288" s="2">
        <f t="shared" si="87"/>
        <v>0</v>
      </c>
      <c r="AJ288" s="77">
        <f t="shared" si="88"/>
        <v>0</v>
      </c>
    </row>
    <row r="289" spans="1:36" x14ac:dyDescent="0.2">
      <c r="A289" s="72">
        <v>11</v>
      </c>
      <c r="B289" s="1" t="s">
        <v>84</v>
      </c>
      <c r="C289" s="1" t="str">
        <f>VLOOKUP(B289,Valores!$A$2:$F$300,5,FALSE)</f>
        <v>kg</v>
      </c>
      <c r="D289" s="1">
        <v>660</v>
      </c>
      <c r="E289" s="63">
        <f>VLOOKUP($B289,Valores!$A$2:$G$300,6,FALSE)*VLOOKUP(VLOOKUP($B289,Indices_Poder!$B$5:$E$250,3,FALSE),Indices_Poder!$G$6:$N$27,4,FALSE)*VLOOKUP($E$8,Regional!$A$2:$B$7,2,FALSE)</f>
        <v>91.826445229007192</v>
      </c>
      <c r="F289" s="2">
        <f>VLOOKUP($B289,Valores!$A$2:$G$300,6,FALSE)*VLOOKUP(VLOOKUP($B289,Indices_Poder!$B$5:$E$250,3,FALSE),Indices_Poder!$G$6:$N$27,4,FALSE)*VLOOKUP($F$8,Regional!$A$2:$B$7,2,FALSE)</f>
        <v>88.253149483799405</v>
      </c>
      <c r="G289" s="2">
        <f>VLOOKUP($B289,Valores!$A$2:$G$300,6,FALSE)*VLOOKUP(VLOOKUP($B289,Indices_Poder!$B$5:$E$250,3,FALSE),Indices_Poder!$G$6:$N$27,4,FALSE)*VLOOKUP($G$8,Regional!$A$2:$B$7,2,FALSE)</f>
        <v>93.141490617471987</v>
      </c>
      <c r="H289" s="2">
        <f>VLOOKUP($B289,Valores!$A$2:$G$300,6,FALSE)*VLOOKUP(VLOOKUP($B289,Indices_Poder!$B$5:$E$250,3,FALSE),Indices_Poder!$G$6:$N$27,4,FALSE)*VLOOKUP($H$8,Regional!$A$2:$B$7,2,FALSE)</f>
        <v>91.218803566751063</v>
      </c>
      <c r="I289" s="2">
        <f>VLOOKUP($B289,Valores!$A$2:$G$300,6,FALSE)*VLOOKUP(VLOOKUP($B289,Indices_Poder!$B$5:$E$250,3,FALSE),Indices_Poder!$G$6:$N$27,4,FALSE)*VLOOKUP($I$8,Regional!$A$2:$B$7,2,FALSE)</f>
        <v>92.016900078371066</v>
      </c>
      <c r="J289" s="63">
        <f t="shared" si="78"/>
        <v>60605.453851144746</v>
      </c>
      <c r="K289" s="2">
        <f t="shared" si="78"/>
        <v>58247.078659307605</v>
      </c>
      <c r="L289" s="2">
        <f t="shared" si="78"/>
        <v>61473.383807531514</v>
      </c>
      <c r="M289" s="2">
        <f t="shared" si="78"/>
        <v>60204.410354055704</v>
      </c>
      <c r="N289" s="76">
        <f t="shared" si="78"/>
        <v>60731.154051724901</v>
      </c>
      <c r="O289" s="1">
        <f>VLOOKUP(B289,Valores!$A$2:$P$300,14,FALSE)</f>
        <v>1</v>
      </c>
      <c r="P289" s="1">
        <f>VLOOKUP(B289,Valores!$A$2:$P$300,15,FALSE)</f>
        <v>3.1300000000000001E-2</v>
      </c>
      <c r="Q289" s="72">
        <f t="shared" si="89"/>
        <v>0</v>
      </c>
      <c r="R289" s="72">
        <f t="shared" si="89"/>
        <v>0</v>
      </c>
      <c r="S289" s="72">
        <f t="shared" si="89"/>
        <v>0</v>
      </c>
      <c r="T289" s="72">
        <f t="shared" si="89"/>
        <v>0</v>
      </c>
      <c r="U289" s="72">
        <f t="shared" si="89"/>
        <v>0</v>
      </c>
      <c r="W289" s="2">
        <f t="shared" si="79"/>
        <v>60605.453851144746</v>
      </c>
      <c r="X289" s="77">
        <f t="shared" si="80"/>
        <v>60605.453851144746</v>
      </c>
      <c r="Z289" s="2">
        <f t="shared" si="81"/>
        <v>58247.078659307605</v>
      </c>
      <c r="AA289" s="77">
        <f t="shared" si="82"/>
        <v>58247.078659307605</v>
      </c>
      <c r="AC289" s="2">
        <f t="shared" si="83"/>
        <v>61473.383807531514</v>
      </c>
      <c r="AD289" s="77">
        <f t="shared" si="84"/>
        <v>61473.383807531514</v>
      </c>
      <c r="AF289" s="2">
        <f t="shared" si="85"/>
        <v>60204.410354055704</v>
      </c>
      <c r="AG289" s="77">
        <f t="shared" si="86"/>
        <v>60204.410354055704</v>
      </c>
      <c r="AI289" s="2">
        <f t="shared" si="87"/>
        <v>60731.154051724901</v>
      </c>
      <c r="AJ289" s="77">
        <f t="shared" si="88"/>
        <v>60731.154051724901</v>
      </c>
    </row>
    <row r="290" spans="1:36" x14ac:dyDescent="0.2">
      <c r="A290" s="100">
        <v>12</v>
      </c>
      <c r="B290" s="78" t="s">
        <v>85</v>
      </c>
      <c r="C290" s="78" t="str">
        <f>VLOOKUP(B290,Valores!$A$2:$F$300,5,FALSE)</f>
        <v>kg</v>
      </c>
      <c r="D290" s="78">
        <v>660</v>
      </c>
      <c r="E290" s="106">
        <f>VLOOKUP($B290,Valores!$A$2:$G$300,6,FALSE)*VLOOKUP(VLOOKUP($B290,Indices_Poder!$B$5:$E$250,3,FALSE),Indices_Poder!$G$6:$N$27,4,FALSE)*VLOOKUP($E$8,Regional!$A$2:$B$7,2,FALSE)</f>
        <v>91.826445229007192</v>
      </c>
      <c r="F290" s="107">
        <f>VLOOKUP($B290,Valores!$A$2:$G$300,6,FALSE)*VLOOKUP(VLOOKUP($B290,Indices_Poder!$B$5:$E$250,3,FALSE),Indices_Poder!$G$6:$N$27,4,FALSE)*VLOOKUP($F$8,Regional!$A$2:$B$7,2,FALSE)</f>
        <v>88.253149483799405</v>
      </c>
      <c r="G290" s="107">
        <f>VLOOKUP($B290,Valores!$A$2:$G$300,6,FALSE)*VLOOKUP(VLOOKUP($B290,Indices_Poder!$B$5:$E$250,3,FALSE),Indices_Poder!$G$6:$N$27,4,FALSE)*VLOOKUP($G$8,Regional!$A$2:$B$7,2,FALSE)</f>
        <v>93.141490617471987</v>
      </c>
      <c r="H290" s="107">
        <f>VLOOKUP($B290,Valores!$A$2:$G$300,6,FALSE)*VLOOKUP(VLOOKUP($B290,Indices_Poder!$B$5:$E$250,3,FALSE),Indices_Poder!$G$6:$N$27,4,FALSE)*VLOOKUP($H$8,Regional!$A$2:$B$7,2,FALSE)</f>
        <v>91.218803566751063</v>
      </c>
      <c r="I290" s="107">
        <f>VLOOKUP($B290,Valores!$A$2:$G$300,6,FALSE)*VLOOKUP(VLOOKUP($B290,Indices_Poder!$B$5:$E$250,3,FALSE),Indices_Poder!$G$6:$N$27,4,FALSE)*VLOOKUP($I$8,Regional!$A$2:$B$7,2,FALSE)</f>
        <v>92.016900078371066</v>
      </c>
      <c r="J290" s="106">
        <f t="shared" si="78"/>
        <v>60605.453851144746</v>
      </c>
      <c r="K290" s="107">
        <f t="shared" si="78"/>
        <v>58247.078659307605</v>
      </c>
      <c r="L290" s="107">
        <f t="shared" si="78"/>
        <v>61473.383807531514</v>
      </c>
      <c r="M290" s="107">
        <f t="shared" si="78"/>
        <v>60204.410354055704</v>
      </c>
      <c r="N290" s="108">
        <f t="shared" si="78"/>
        <v>60731.154051724901</v>
      </c>
      <c r="O290" s="1">
        <f>VLOOKUP(B290,Valores!$A$2:$P$300,14,FALSE)</f>
        <v>1</v>
      </c>
      <c r="P290" s="1">
        <f>VLOOKUP(B290,Valores!$A$2:$P$300,15,FALSE)</f>
        <v>3.1300000000000001E-2</v>
      </c>
      <c r="Q290" s="72">
        <f t="shared" si="89"/>
        <v>0</v>
      </c>
      <c r="R290" s="72">
        <f t="shared" si="89"/>
        <v>0</v>
      </c>
      <c r="S290" s="72">
        <f t="shared" si="89"/>
        <v>0</v>
      </c>
      <c r="T290" s="72">
        <f t="shared" si="89"/>
        <v>0</v>
      </c>
      <c r="U290" s="72">
        <f t="shared" si="89"/>
        <v>0</v>
      </c>
      <c r="W290" s="2">
        <f t="shared" si="79"/>
        <v>60605.453851144746</v>
      </c>
      <c r="X290" s="77">
        <f t="shared" si="80"/>
        <v>60605.453851144746</v>
      </c>
      <c r="Z290" s="2">
        <f t="shared" si="81"/>
        <v>58247.078659307605</v>
      </c>
      <c r="AA290" s="77">
        <f t="shared" si="82"/>
        <v>58247.078659307605</v>
      </c>
      <c r="AC290" s="2">
        <f t="shared" si="83"/>
        <v>61473.383807531514</v>
      </c>
      <c r="AD290" s="77">
        <f t="shared" si="84"/>
        <v>61473.383807531514</v>
      </c>
      <c r="AF290" s="2">
        <f t="shared" si="85"/>
        <v>60204.410354055704</v>
      </c>
      <c r="AG290" s="77">
        <f t="shared" si="86"/>
        <v>60204.410354055704</v>
      </c>
      <c r="AI290" s="2">
        <f t="shared" si="87"/>
        <v>60731.154051724901</v>
      </c>
      <c r="AJ290" s="77">
        <f t="shared" si="88"/>
        <v>60731.154051724901</v>
      </c>
    </row>
    <row r="291" spans="1:36" x14ac:dyDescent="0.2">
      <c r="A291" s="72">
        <v>13</v>
      </c>
      <c r="B291" s="1" t="s">
        <v>87</v>
      </c>
      <c r="C291" s="1" t="str">
        <f>VLOOKUP(B291,Valores!$A$2:$F$300,5,FALSE)</f>
        <v>unid.</v>
      </c>
      <c r="D291" s="1">
        <v>3</v>
      </c>
      <c r="E291" s="63">
        <f>VLOOKUP($B291,Valores!$A$2:$G$300,6,FALSE)*VLOOKUP(VLOOKUP($B291,Indices_Poder!$B$5:$E$250,3,FALSE),Indices_Poder!$G$6:$N$27,4,FALSE)*VLOOKUP($E$8,Regional!$A$2:$B$7,2,FALSE)</f>
        <v>2636.6773863428548</v>
      </c>
      <c r="F291" s="2">
        <f>VLOOKUP($B291,Valores!$A$2:$G$300,6,FALSE)*VLOOKUP(VLOOKUP($B291,Indices_Poder!$B$5:$E$250,3,FALSE),Indices_Poder!$G$6:$N$27,4,FALSE)*VLOOKUP($F$8,Regional!$A$2:$B$7,2,FALSE)</f>
        <v>2534.0748292841795</v>
      </c>
      <c r="G291" s="2">
        <f>VLOOKUP($B291,Valores!$A$2:$G$300,6,FALSE)*VLOOKUP(VLOOKUP($B291,Indices_Poder!$B$5:$E$250,3,FALSE),Indices_Poder!$G$6:$N$27,4,FALSE)*VLOOKUP($G$8,Regional!$A$2:$B$7,2,FALSE)</f>
        <v>2674.4372106410979</v>
      </c>
      <c r="H291" s="2">
        <f>VLOOKUP($B291,Valores!$A$2:$G$300,6,FALSE)*VLOOKUP(VLOOKUP($B291,Indices_Poder!$B$5:$E$250,3,FALSE),Indices_Poder!$G$6:$N$27,4,FALSE)*VLOOKUP($H$8,Regional!$A$2:$B$7,2,FALSE)</f>
        <v>2619.2297433912527</v>
      </c>
      <c r="I291" s="2">
        <f>VLOOKUP($B291,Valores!$A$2:$G$300,6,FALSE)*VLOOKUP(VLOOKUP($B291,Indices_Poder!$B$5:$E$250,3,FALSE),Indices_Poder!$G$6:$N$27,4,FALSE)*VLOOKUP($I$8,Regional!$A$2:$B$7,2,FALSE)</f>
        <v>2642.1460505515656</v>
      </c>
      <c r="J291" s="63">
        <f t="shared" si="78"/>
        <v>7910.0321590285639</v>
      </c>
      <c r="K291" s="2">
        <f t="shared" si="78"/>
        <v>7602.224487852538</v>
      </c>
      <c r="L291" s="2">
        <f t="shared" si="78"/>
        <v>8023.311631923294</v>
      </c>
      <c r="M291" s="2">
        <f t="shared" si="78"/>
        <v>7857.689230173758</v>
      </c>
      <c r="N291" s="76">
        <f t="shared" si="78"/>
        <v>7926.4381516546964</v>
      </c>
      <c r="O291" s="1">
        <f>VLOOKUP(B291,Valores!$A$2:$P$300,14,FALSE)</f>
        <v>1</v>
      </c>
      <c r="P291" s="1">
        <f>VLOOKUP(B291,Valores!$A$2:$P$300,15,FALSE)</f>
        <v>2.7E-2</v>
      </c>
      <c r="Q291" s="72">
        <f t="shared" si="89"/>
        <v>0</v>
      </c>
      <c r="R291" s="72">
        <f t="shared" si="89"/>
        <v>0</v>
      </c>
      <c r="S291" s="72">
        <f t="shared" si="89"/>
        <v>0</v>
      </c>
      <c r="T291" s="72">
        <f t="shared" si="89"/>
        <v>0</v>
      </c>
      <c r="U291" s="72">
        <f t="shared" si="89"/>
        <v>0</v>
      </c>
      <c r="W291" s="2">
        <f t="shared" si="79"/>
        <v>7910.0321590285639</v>
      </c>
      <c r="X291" s="77">
        <f t="shared" si="80"/>
        <v>7910.0321590285639</v>
      </c>
      <c r="Z291" s="2">
        <f t="shared" si="81"/>
        <v>7602.224487852538</v>
      </c>
      <c r="AA291" s="77">
        <f t="shared" si="82"/>
        <v>7602.224487852538</v>
      </c>
      <c r="AC291" s="2">
        <f t="shared" si="83"/>
        <v>8023.311631923294</v>
      </c>
      <c r="AD291" s="77">
        <f t="shared" si="84"/>
        <v>8023.311631923294</v>
      </c>
      <c r="AF291" s="2">
        <f t="shared" si="85"/>
        <v>7857.689230173758</v>
      </c>
      <c r="AG291" s="77">
        <f t="shared" si="86"/>
        <v>7857.689230173758</v>
      </c>
      <c r="AI291" s="2">
        <f t="shared" si="87"/>
        <v>7926.4381516546964</v>
      </c>
      <c r="AJ291" s="77">
        <f t="shared" si="88"/>
        <v>7926.4381516546964</v>
      </c>
    </row>
    <row r="292" spans="1:36" x14ac:dyDescent="0.2">
      <c r="A292" s="100">
        <v>14</v>
      </c>
      <c r="B292" s="78" t="s">
        <v>89</v>
      </c>
      <c r="C292" s="78" t="str">
        <f>VLOOKUP(B292,Valores!$A$2:$F$300,5,FALSE)</f>
        <v>cj</v>
      </c>
      <c r="D292" s="78">
        <v>6</v>
      </c>
      <c r="E292" s="106">
        <f>VLOOKUP($B292,Valores!$A$2:$G$300,6,FALSE)*VLOOKUP(VLOOKUP($B292,Indices_Poder!$B$5:$E$250,3,FALSE),Indices_Poder!$G$6:$N$27,4,FALSE)*VLOOKUP($E$8,Regional!$A$2:$B$7,2,FALSE)</f>
        <v>1547.2650051804137</v>
      </c>
      <c r="F292" s="107">
        <f>VLOOKUP($B292,Valores!$A$2:$G$300,6,FALSE)*VLOOKUP(VLOOKUP($B292,Indices_Poder!$B$5:$E$250,3,FALSE),Indices_Poder!$G$6:$N$27,4,FALSE)*VLOOKUP($F$8,Regional!$A$2:$B$7,2,FALSE)</f>
        <v>1487.0553842380846</v>
      </c>
      <c r="G292" s="107">
        <f>VLOOKUP($B292,Valores!$A$2:$G$300,6,FALSE)*VLOOKUP(VLOOKUP($B292,Indices_Poder!$B$5:$E$250,3,FALSE),Indices_Poder!$G$6:$N$27,4,FALSE)*VLOOKUP($G$8,Regional!$A$2:$B$7,2,FALSE)</f>
        <v>1569.4233682175652</v>
      </c>
      <c r="H292" s="107">
        <f>VLOOKUP($B292,Valores!$A$2:$G$300,6,FALSE)*VLOOKUP(VLOOKUP($B292,Indices_Poder!$B$5:$E$250,3,FALSE),Indices_Poder!$G$6:$N$27,4,FALSE)*VLOOKUP($H$8,Regional!$A$2:$B$7,2,FALSE)</f>
        <v>1537.0263132942816</v>
      </c>
      <c r="I292" s="107">
        <f>VLOOKUP($B292,Valores!$A$2:$G$300,6,FALSE)*VLOOKUP(VLOOKUP($B292,Indices_Poder!$B$5:$E$250,3,FALSE),Indices_Poder!$G$6:$N$27,4,FALSE)*VLOOKUP($I$8,Regional!$A$2:$B$7,2,FALSE)</f>
        <v>1550.4741474133805</v>
      </c>
      <c r="J292" s="106">
        <f t="shared" si="78"/>
        <v>9283.5900310824818</v>
      </c>
      <c r="K292" s="107">
        <f t="shared" si="78"/>
        <v>8922.3323054285065</v>
      </c>
      <c r="L292" s="107">
        <f t="shared" si="78"/>
        <v>9416.5402093053908</v>
      </c>
      <c r="M292" s="107">
        <f t="shared" si="78"/>
        <v>9222.1578797656894</v>
      </c>
      <c r="N292" s="108">
        <f t="shared" si="78"/>
        <v>9302.8448844802824</v>
      </c>
      <c r="O292" s="1">
        <f>VLOOKUP(B292,Valores!$A$2:$P$300,14,FALSE)</f>
        <v>1</v>
      </c>
      <c r="P292" s="1">
        <f>VLOOKUP(B292,Valores!$A$2:$P$300,15,FALSE)</f>
        <v>2.7E-2</v>
      </c>
      <c r="Q292" s="72">
        <f t="shared" si="89"/>
        <v>0</v>
      </c>
      <c r="R292" s="72">
        <f t="shared" si="89"/>
        <v>0</v>
      </c>
      <c r="S292" s="72">
        <f t="shared" si="89"/>
        <v>0</v>
      </c>
      <c r="T292" s="72">
        <f t="shared" si="89"/>
        <v>0</v>
      </c>
      <c r="U292" s="72">
        <f t="shared" si="89"/>
        <v>0</v>
      </c>
      <c r="W292" s="2">
        <f t="shared" si="79"/>
        <v>9283.5900310824818</v>
      </c>
      <c r="X292" s="77">
        <f t="shared" si="80"/>
        <v>9283.5900310824818</v>
      </c>
      <c r="Z292" s="2">
        <f t="shared" si="81"/>
        <v>8922.3323054285065</v>
      </c>
      <c r="AA292" s="77">
        <f t="shared" si="82"/>
        <v>8922.3323054285065</v>
      </c>
      <c r="AC292" s="2">
        <f t="shared" si="83"/>
        <v>9416.5402093053908</v>
      </c>
      <c r="AD292" s="77">
        <f t="shared" si="84"/>
        <v>9416.5402093053908</v>
      </c>
      <c r="AF292" s="2">
        <f t="shared" si="85"/>
        <v>9222.1578797656894</v>
      </c>
      <c r="AG292" s="77">
        <f t="shared" si="86"/>
        <v>9222.1578797656894</v>
      </c>
      <c r="AI292" s="2">
        <f t="shared" si="87"/>
        <v>9302.8448844802824</v>
      </c>
      <c r="AJ292" s="77">
        <f t="shared" si="88"/>
        <v>9302.8448844802824</v>
      </c>
    </row>
    <row r="293" spans="1:36" x14ac:dyDescent="0.2">
      <c r="A293" s="72">
        <v>15</v>
      </c>
      <c r="B293" s="1" t="s">
        <v>134</v>
      </c>
      <c r="C293" s="1" t="str">
        <f>VLOOKUP(B293,Valores!$A$2:$F$300,5,FALSE)</f>
        <v>m³</v>
      </c>
      <c r="D293" s="1">
        <v>3.39</v>
      </c>
      <c r="E293" s="63">
        <f>VLOOKUP($B293,Valores!$A$2:$G$300,6,FALSE)*VLOOKUP(VLOOKUP($B293,Indices_Poder!$B$5:$E$250,3,FALSE),Indices_Poder!$G$6:$N$27,4,FALSE)*VLOOKUP($E$8,Regional!$A$2:$B$7,2,FALSE)</f>
        <v>5815.858492052359</v>
      </c>
      <c r="F293" s="2">
        <f>VLOOKUP($B293,Valores!$A$2:$G$300,6,FALSE)*VLOOKUP(VLOOKUP($B293,Indices_Poder!$B$5:$E$250,3,FALSE),Indices_Poder!$G$6:$N$27,4,FALSE)*VLOOKUP($F$8,Regional!$A$2:$B$7,2,FALSE)</f>
        <v>5589.5426159171857</v>
      </c>
      <c r="G293" s="2">
        <f>VLOOKUP($B293,Valores!$A$2:$G$300,6,FALSE)*VLOOKUP(VLOOKUP($B293,Indices_Poder!$B$5:$E$250,3,FALSE),Indices_Poder!$G$6:$N$27,4,FALSE)*VLOOKUP($G$8,Regional!$A$2:$B$7,2,FALSE)</f>
        <v>5899.1473297163184</v>
      </c>
      <c r="H293" s="2">
        <f>VLOOKUP($B293,Valores!$A$2:$G$300,6,FALSE)*VLOOKUP(VLOOKUP($B293,Indices_Poder!$B$5:$E$250,3,FALSE),Indices_Poder!$G$6:$N$27,4,FALSE)*VLOOKUP($H$8,Regional!$A$2:$B$7,2,FALSE)</f>
        <v>5777.3733049938401</v>
      </c>
      <c r="I293" s="2">
        <f>VLOOKUP($B293,Valores!$A$2:$G$300,6,FALSE)*VLOOKUP(VLOOKUP($B293,Indices_Poder!$B$5:$E$250,3,FALSE),Indices_Poder!$G$6:$N$27,4,FALSE)*VLOOKUP($I$8,Regional!$A$2:$B$7,2,FALSE)</f>
        <v>5827.9210133692077</v>
      </c>
      <c r="J293" s="63">
        <f t="shared" si="78"/>
        <v>19715.760288057496</v>
      </c>
      <c r="K293" s="2">
        <f t="shared" si="78"/>
        <v>18948.549467959259</v>
      </c>
      <c r="L293" s="2">
        <f t="shared" si="78"/>
        <v>19998.109447738319</v>
      </c>
      <c r="M293" s="2">
        <f t="shared" si="78"/>
        <v>19585.295503929119</v>
      </c>
      <c r="N293" s="76">
        <f t="shared" si="78"/>
        <v>19756.652235321613</v>
      </c>
      <c r="O293" s="1">
        <f>VLOOKUP(B293,Valores!$A$2:$P$300,14,FALSE)</f>
        <v>1</v>
      </c>
      <c r="P293" s="1">
        <f>VLOOKUP(B293,Valores!$A$2:$P$300,15,FALSE)</f>
        <v>3.1300000000000001E-2</v>
      </c>
      <c r="Q293" s="72">
        <f t="shared" si="89"/>
        <v>0</v>
      </c>
      <c r="R293" s="72">
        <f t="shared" si="89"/>
        <v>0</v>
      </c>
      <c r="S293" s="72">
        <f t="shared" si="89"/>
        <v>0</v>
      </c>
      <c r="T293" s="72">
        <f t="shared" si="89"/>
        <v>0</v>
      </c>
      <c r="U293" s="72">
        <f t="shared" si="89"/>
        <v>0</v>
      </c>
      <c r="W293" s="2">
        <f t="shared" si="79"/>
        <v>19715.760288057496</v>
      </c>
      <c r="X293" s="77">
        <f t="shared" si="80"/>
        <v>19715.760288057496</v>
      </c>
      <c r="Z293" s="2">
        <f t="shared" si="81"/>
        <v>18948.549467959259</v>
      </c>
      <c r="AA293" s="77">
        <f t="shared" si="82"/>
        <v>18948.549467959259</v>
      </c>
      <c r="AC293" s="2">
        <f t="shared" si="83"/>
        <v>19998.109447738319</v>
      </c>
      <c r="AD293" s="77">
        <f t="shared" si="84"/>
        <v>19998.109447738319</v>
      </c>
      <c r="AF293" s="2">
        <f t="shared" si="85"/>
        <v>19585.295503929119</v>
      </c>
      <c r="AG293" s="77">
        <f t="shared" si="86"/>
        <v>19585.295503929119</v>
      </c>
      <c r="AI293" s="2">
        <f t="shared" si="87"/>
        <v>19756.652235321613</v>
      </c>
      <c r="AJ293" s="77">
        <f t="shared" si="88"/>
        <v>19756.652235321613</v>
      </c>
    </row>
    <row r="294" spans="1:36" x14ac:dyDescent="0.2">
      <c r="A294" s="72">
        <v>16</v>
      </c>
      <c r="B294" s="1" t="s">
        <v>135</v>
      </c>
      <c r="C294" s="1" t="str">
        <f>VLOOKUP(B294,Valores!$A$2:$F$300,5,FALSE)</f>
        <v>m³</v>
      </c>
      <c r="D294" s="1">
        <v>3.48</v>
      </c>
      <c r="E294" s="63">
        <f>VLOOKUP($B294,Valores!$A$2:$G$300,6,FALSE)*VLOOKUP(VLOOKUP($B294,Indices_Poder!$B$5:$E$250,3,FALSE),Indices_Poder!$G$6:$N$27,4,FALSE)*VLOOKUP($E$8,Regional!$A$2:$B$7,2,FALSE)</f>
        <v>5815.858492052359</v>
      </c>
      <c r="F294" s="2">
        <f>VLOOKUP($B294,Valores!$A$2:$G$300,6,FALSE)*VLOOKUP(VLOOKUP($B294,Indices_Poder!$B$5:$E$250,3,FALSE),Indices_Poder!$G$6:$N$27,4,FALSE)*VLOOKUP($F$8,Regional!$A$2:$B$7,2,FALSE)</f>
        <v>5589.5426159171857</v>
      </c>
      <c r="G294" s="2">
        <f>VLOOKUP($B294,Valores!$A$2:$G$300,6,FALSE)*VLOOKUP(VLOOKUP($B294,Indices_Poder!$B$5:$E$250,3,FALSE),Indices_Poder!$G$6:$N$27,4,FALSE)*VLOOKUP($G$8,Regional!$A$2:$B$7,2,FALSE)</f>
        <v>5899.1473297163184</v>
      </c>
      <c r="H294" s="2">
        <f>VLOOKUP($B294,Valores!$A$2:$G$300,6,FALSE)*VLOOKUP(VLOOKUP($B294,Indices_Poder!$B$5:$E$250,3,FALSE),Indices_Poder!$G$6:$N$27,4,FALSE)*VLOOKUP($H$8,Regional!$A$2:$B$7,2,FALSE)</f>
        <v>5777.3733049938401</v>
      </c>
      <c r="I294" s="2">
        <f>VLOOKUP($B294,Valores!$A$2:$G$300,6,FALSE)*VLOOKUP(VLOOKUP($B294,Indices_Poder!$B$5:$E$250,3,FALSE),Indices_Poder!$G$6:$N$27,4,FALSE)*VLOOKUP($I$8,Regional!$A$2:$B$7,2,FALSE)</f>
        <v>5827.9210133692077</v>
      </c>
      <c r="J294" s="63">
        <f t="shared" si="78"/>
        <v>20239.18755234221</v>
      </c>
      <c r="K294" s="2">
        <f t="shared" si="78"/>
        <v>19451.608303391808</v>
      </c>
      <c r="L294" s="2">
        <f t="shared" si="78"/>
        <v>20529.032707412789</v>
      </c>
      <c r="M294" s="2">
        <f t="shared" si="78"/>
        <v>20105.259101378564</v>
      </c>
      <c r="N294" s="76">
        <f t="shared" si="78"/>
        <v>20281.165126524844</v>
      </c>
      <c r="O294" s="1">
        <f>VLOOKUP(B294,Valores!$A$2:$P$300,14,FALSE)</f>
        <v>1</v>
      </c>
      <c r="P294" s="1">
        <f>VLOOKUP(B294,Valores!$A$2:$P$300,15,FALSE)</f>
        <v>3.1300000000000001E-2</v>
      </c>
      <c r="Q294" s="72">
        <f t="shared" si="89"/>
        <v>0</v>
      </c>
      <c r="R294" s="72">
        <f t="shared" si="89"/>
        <v>0</v>
      </c>
      <c r="S294" s="72">
        <f t="shared" si="89"/>
        <v>0</v>
      </c>
      <c r="T294" s="72">
        <f t="shared" si="89"/>
        <v>0</v>
      </c>
      <c r="U294" s="72">
        <f t="shared" si="89"/>
        <v>0</v>
      </c>
      <c r="W294" s="2">
        <f t="shared" si="79"/>
        <v>20239.18755234221</v>
      </c>
      <c r="X294" s="77">
        <f t="shared" si="80"/>
        <v>20239.18755234221</v>
      </c>
      <c r="Z294" s="2">
        <f t="shared" si="81"/>
        <v>19451.608303391808</v>
      </c>
      <c r="AA294" s="77">
        <f t="shared" si="82"/>
        <v>19451.608303391808</v>
      </c>
      <c r="AC294" s="2">
        <f t="shared" si="83"/>
        <v>20529.032707412789</v>
      </c>
      <c r="AD294" s="77">
        <f t="shared" si="84"/>
        <v>20529.032707412789</v>
      </c>
      <c r="AF294" s="2">
        <f t="shared" si="85"/>
        <v>20105.259101378564</v>
      </c>
      <c r="AG294" s="77">
        <f t="shared" si="86"/>
        <v>20105.259101378564</v>
      </c>
      <c r="AI294" s="2">
        <f t="shared" si="87"/>
        <v>20281.165126524844</v>
      </c>
      <c r="AJ294" s="77">
        <f t="shared" si="88"/>
        <v>20281.165126524844</v>
      </c>
    </row>
    <row r="295" spans="1:36" x14ac:dyDescent="0.2">
      <c r="A295" s="72">
        <v>17</v>
      </c>
      <c r="B295" s="1" t="s">
        <v>137</v>
      </c>
      <c r="C295" s="1" t="str">
        <f>VLOOKUP(B295,Valores!$A$2:$F$300,5,FALSE)</f>
        <v>m³</v>
      </c>
      <c r="D295" s="1">
        <v>0</v>
      </c>
      <c r="E295" s="63">
        <f>VLOOKUP($B295,Valores!$A$2:$G$300,6,FALSE)*VLOOKUP(VLOOKUP($B295,Indices_Poder!$B$5:$E$250,3,FALSE),Indices_Poder!$G$6:$N$27,4,FALSE)*VLOOKUP($E$8,Regional!$A$2:$B$7,2,FALSE)</f>
        <v>5815.858492052359</v>
      </c>
      <c r="F295" s="2">
        <f>VLOOKUP($B295,Valores!$A$2:$G$300,6,FALSE)*VLOOKUP(VLOOKUP($B295,Indices_Poder!$B$5:$E$250,3,FALSE),Indices_Poder!$G$6:$N$27,4,FALSE)*VLOOKUP($F$8,Regional!$A$2:$B$7,2,FALSE)</f>
        <v>5589.5426159171857</v>
      </c>
      <c r="G295" s="2">
        <f>VLOOKUP($B295,Valores!$A$2:$G$300,6,FALSE)*VLOOKUP(VLOOKUP($B295,Indices_Poder!$B$5:$E$250,3,FALSE),Indices_Poder!$G$6:$N$27,4,FALSE)*VLOOKUP($G$8,Regional!$A$2:$B$7,2,FALSE)</f>
        <v>5899.1473297163184</v>
      </c>
      <c r="H295" s="2">
        <f>VLOOKUP($B295,Valores!$A$2:$G$300,6,FALSE)*VLOOKUP(VLOOKUP($B295,Indices_Poder!$B$5:$E$250,3,FALSE),Indices_Poder!$G$6:$N$27,4,FALSE)*VLOOKUP($H$8,Regional!$A$2:$B$7,2,FALSE)</f>
        <v>5777.3733049938401</v>
      </c>
      <c r="I295" s="2">
        <f>VLOOKUP($B295,Valores!$A$2:$G$300,6,FALSE)*VLOOKUP(VLOOKUP($B295,Indices_Poder!$B$5:$E$250,3,FALSE),Indices_Poder!$G$6:$N$27,4,FALSE)*VLOOKUP($I$8,Regional!$A$2:$B$7,2,FALSE)</f>
        <v>5827.9210133692077</v>
      </c>
      <c r="J295" s="63">
        <f t="shared" si="78"/>
        <v>0</v>
      </c>
      <c r="K295" s="2">
        <f t="shared" si="78"/>
        <v>0</v>
      </c>
      <c r="L295" s="2">
        <f t="shared" si="78"/>
        <v>0</v>
      </c>
      <c r="M295" s="2">
        <f t="shared" si="78"/>
        <v>0</v>
      </c>
      <c r="N295" s="76">
        <f t="shared" si="78"/>
        <v>0</v>
      </c>
      <c r="O295" s="1">
        <f>VLOOKUP(B295,Valores!$A$2:$P$300,14,FALSE)</f>
        <v>1</v>
      </c>
      <c r="P295" s="1">
        <f>VLOOKUP(B295,Valores!$A$2:$P$300,15,FALSE)</f>
        <v>3.1300000000000001E-2</v>
      </c>
      <c r="Q295" s="72">
        <f t="shared" si="89"/>
        <v>0</v>
      </c>
      <c r="R295" s="72">
        <f t="shared" si="89"/>
        <v>0</v>
      </c>
      <c r="S295" s="72">
        <f t="shared" si="89"/>
        <v>0</v>
      </c>
      <c r="T295" s="72">
        <f t="shared" si="89"/>
        <v>0</v>
      </c>
      <c r="U295" s="72">
        <f t="shared" si="89"/>
        <v>0</v>
      </c>
      <c r="W295" s="2">
        <f t="shared" si="79"/>
        <v>0</v>
      </c>
      <c r="X295" s="77">
        <f t="shared" si="80"/>
        <v>0</v>
      </c>
      <c r="Z295" s="2">
        <f t="shared" si="81"/>
        <v>0</v>
      </c>
      <c r="AA295" s="77">
        <f t="shared" si="82"/>
        <v>0</v>
      </c>
      <c r="AC295" s="2">
        <f t="shared" si="83"/>
        <v>0</v>
      </c>
      <c r="AD295" s="77">
        <f t="shared" si="84"/>
        <v>0</v>
      </c>
      <c r="AF295" s="2">
        <f t="shared" si="85"/>
        <v>0</v>
      </c>
      <c r="AG295" s="77">
        <f t="shared" si="86"/>
        <v>0</v>
      </c>
      <c r="AI295" s="2">
        <f t="shared" si="87"/>
        <v>0</v>
      </c>
      <c r="AJ295" s="77">
        <f t="shared" si="88"/>
        <v>0</v>
      </c>
    </row>
    <row r="296" spans="1:36" x14ac:dyDescent="0.2">
      <c r="A296" s="72">
        <v>18</v>
      </c>
      <c r="B296" s="1" t="s">
        <v>91</v>
      </c>
      <c r="C296" s="1" t="str">
        <f>VLOOKUP(B296,Valores!$A$2:$F$300,5,FALSE)</f>
        <v>m³</v>
      </c>
      <c r="D296" s="1">
        <v>1.74</v>
      </c>
      <c r="E296" s="63">
        <f>VLOOKUP($B296,Valores!$A$2:$G$300,6,FALSE)*VLOOKUP(VLOOKUP($B296,Indices_Poder!$B$5:$E$250,3,FALSE),Indices_Poder!$G$6:$N$27,4,FALSE)*VLOOKUP($E$8,Regional!$A$2:$B$7,2,FALSE)</f>
        <v>5815.858492052359</v>
      </c>
      <c r="F296" s="2">
        <f>VLOOKUP($B296,Valores!$A$2:$G$300,6,FALSE)*VLOOKUP(VLOOKUP($B296,Indices_Poder!$B$5:$E$250,3,FALSE),Indices_Poder!$G$6:$N$27,4,FALSE)*VLOOKUP($F$8,Regional!$A$2:$B$7,2,FALSE)</f>
        <v>5589.5426159171857</v>
      </c>
      <c r="G296" s="2">
        <f>VLOOKUP($B296,Valores!$A$2:$G$300,6,FALSE)*VLOOKUP(VLOOKUP($B296,Indices_Poder!$B$5:$E$250,3,FALSE),Indices_Poder!$G$6:$N$27,4,FALSE)*VLOOKUP($G$8,Regional!$A$2:$B$7,2,FALSE)</f>
        <v>5899.1473297163184</v>
      </c>
      <c r="H296" s="2">
        <f>VLOOKUP($B296,Valores!$A$2:$G$300,6,FALSE)*VLOOKUP(VLOOKUP($B296,Indices_Poder!$B$5:$E$250,3,FALSE),Indices_Poder!$G$6:$N$27,4,FALSE)*VLOOKUP($H$8,Regional!$A$2:$B$7,2,FALSE)</f>
        <v>5777.3733049938401</v>
      </c>
      <c r="I296" s="2">
        <f>VLOOKUP($B296,Valores!$A$2:$G$300,6,FALSE)*VLOOKUP(VLOOKUP($B296,Indices_Poder!$B$5:$E$250,3,FALSE),Indices_Poder!$G$6:$N$27,4,FALSE)*VLOOKUP($I$8,Regional!$A$2:$B$7,2,FALSE)</f>
        <v>5827.9210133692077</v>
      </c>
      <c r="J296" s="63">
        <f t="shared" si="78"/>
        <v>10119.593776171105</v>
      </c>
      <c r="K296" s="2">
        <f t="shared" si="78"/>
        <v>9725.8041516959038</v>
      </c>
      <c r="L296" s="2">
        <f t="shared" si="78"/>
        <v>10264.516353706395</v>
      </c>
      <c r="M296" s="2">
        <f t="shared" si="78"/>
        <v>10052.629550689282</v>
      </c>
      <c r="N296" s="76">
        <f t="shared" si="78"/>
        <v>10140.582563262422</v>
      </c>
      <c r="O296" s="1">
        <f>VLOOKUP(B296,Valores!$A$2:$P$300,14,FALSE)</f>
        <v>1</v>
      </c>
      <c r="P296" s="1">
        <f>VLOOKUP(B296,Valores!$A$2:$P$300,15,FALSE)</f>
        <v>3.1300000000000001E-2</v>
      </c>
      <c r="Q296" s="72">
        <f t="shared" si="89"/>
        <v>0</v>
      </c>
      <c r="R296" s="72">
        <f t="shared" si="89"/>
        <v>0</v>
      </c>
      <c r="S296" s="72">
        <f t="shared" si="89"/>
        <v>0</v>
      </c>
      <c r="T296" s="72">
        <f t="shared" si="89"/>
        <v>0</v>
      </c>
      <c r="U296" s="72">
        <f t="shared" si="89"/>
        <v>0</v>
      </c>
      <c r="W296" s="2">
        <f t="shared" si="79"/>
        <v>10119.593776171105</v>
      </c>
      <c r="X296" s="77">
        <f t="shared" si="80"/>
        <v>10119.593776171105</v>
      </c>
      <c r="Z296" s="2">
        <f t="shared" si="81"/>
        <v>9725.8041516959038</v>
      </c>
      <c r="AA296" s="77">
        <f t="shared" si="82"/>
        <v>9725.8041516959038</v>
      </c>
      <c r="AC296" s="2">
        <f t="shared" si="83"/>
        <v>10264.516353706395</v>
      </c>
      <c r="AD296" s="77">
        <f t="shared" si="84"/>
        <v>10264.516353706395</v>
      </c>
      <c r="AF296" s="2">
        <f t="shared" si="85"/>
        <v>10052.629550689282</v>
      </c>
      <c r="AG296" s="77">
        <f t="shared" si="86"/>
        <v>10052.629550689282</v>
      </c>
      <c r="AI296" s="2">
        <f t="shared" si="87"/>
        <v>10140.582563262422</v>
      </c>
      <c r="AJ296" s="77">
        <f t="shared" si="88"/>
        <v>10140.582563262422</v>
      </c>
    </row>
    <row r="297" spans="1:36" x14ac:dyDescent="0.2">
      <c r="A297" s="72">
        <v>19</v>
      </c>
      <c r="B297" s="1" t="s">
        <v>204</v>
      </c>
      <c r="C297" s="1" t="str">
        <f>VLOOKUP(B297,Valores!$A$2:$F$300,5,FALSE)</f>
        <v>m³</v>
      </c>
      <c r="D297" s="1">
        <v>25.52</v>
      </c>
      <c r="E297" s="63">
        <f>VLOOKUP($B297,Valores!$A$2:$G$300,6,FALSE)*VLOOKUP(VLOOKUP($B297,Indices_Poder!$B$5:$E$250,3,FALSE),Indices_Poder!$G$6:$N$27,4,FALSE)*VLOOKUP($E$8,Regional!$A$2:$B$7,2,FALSE)</f>
        <v>5815.858492052359</v>
      </c>
      <c r="F297" s="2">
        <f>VLOOKUP($B297,Valores!$A$2:$G$300,6,FALSE)*VLOOKUP(VLOOKUP($B297,Indices_Poder!$B$5:$E$250,3,FALSE),Indices_Poder!$G$6:$N$27,4,FALSE)*VLOOKUP($F$8,Regional!$A$2:$B$7,2,FALSE)</f>
        <v>5589.5426159171857</v>
      </c>
      <c r="G297" s="2">
        <f>VLOOKUP($B297,Valores!$A$2:$G$300,6,FALSE)*VLOOKUP(VLOOKUP($B297,Indices_Poder!$B$5:$E$250,3,FALSE),Indices_Poder!$G$6:$N$27,4,FALSE)*VLOOKUP($G$8,Regional!$A$2:$B$7,2,FALSE)</f>
        <v>5899.1473297163184</v>
      </c>
      <c r="H297" s="2">
        <f>VLOOKUP($B297,Valores!$A$2:$G$300,6,FALSE)*VLOOKUP(VLOOKUP($B297,Indices_Poder!$B$5:$E$250,3,FALSE),Indices_Poder!$G$6:$N$27,4,FALSE)*VLOOKUP($H$8,Regional!$A$2:$B$7,2,FALSE)</f>
        <v>5777.3733049938401</v>
      </c>
      <c r="I297" s="2">
        <f>VLOOKUP($B297,Valores!$A$2:$G$300,6,FALSE)*VLOOKUP(VLOOKUP($B297,Indices_Poder!$B$5:$E$250,3,FALSE),Indices_Poder!$G$6:$N$27,4,FALSE)*VLOOKUP($I$8,Regional!$A$2:$B$7,2,FALSE)</f>
        <v>5827.9210133692077</v>
      </c>
      <c r="J297" s="63">
        <f t="shared" si="78"/>
        <v>148420.7087171762</v>
      </c>
      <c r="K297" s="2">
        <f t="shared" si="78"/>
        <v>142645.12755820659</v>
      </c>
      <c r="L297" s="2">
        <f t="shared" si="78"/>
        <v>150546.23985436044</v>
      </c>
      <c r="M297" s="2">
        <f t="shared" si="78"/>
        <v>147438.56674344279</v>
      </c>
      <c r="N297" s="76">
        <f t="shared" si="78"/>
        <v>148728.54426118216</v>
      </c>
      <c r="O297" s="1">
        <f>VLOOKUP(B297,Valores!$A$2:$P$300,14,FALSE)</f>
        <v>1</v>
      </c>
      <c r="P297" s="1">
        <f>VLOOKUP(B297,Valores!$A$2:$P$300,15,FALSE)</f>
        <v>3.1300000000000001E-2</v>
      </c>
      <c r="Q297" s="72">
        <f t="shared" si="89"/>
        <v>0</v>
      </c>
      <c r="R297" s="72">
        <f t="shared" si="89"/>
        <v>0</v>
      </c>
      <c r="S297" s="72">
        <f t="shared" si="89"/>
        <v>0</v>
      </c>
      <c r="T297" s="72">
        <f t="shared" si="89"/>
        <v>0</v>
      </c>
      <c r="U297" s="72">
        <f t="shared" si="89"/>
        <v>0</v>
      </c>
      <c r="W297" s="2">
        <f t="shared" si="79"/>
        <v>148420.7087171762</v>
      </c>
      <c r="X297" s="77">
        <f t="shared" si="80"/>
        <v>148420.7087171762</v>
      </c>
      <c r="Z297" s="2">
        <f t="shared" si="81"/>
        <v>142645.12755820659</v>
      </c>
      <c r="AA297" s="77">
        <f t="shared" si="82"/>
        <v>142645.12755820659</v>
      </c>
      <c r="AC297" s="2">
        <f t="shared" si="83"/>
        <v>150546.23985436044</v>
      </c>
      <c r="AD297" s="77">
        <f t="shared" si="84"/>
        <v>150546.23985436044</v>
      </c>
      <c r="AF297" s="2">
        <f t="shared" si="85"/>
        <v>147438.56674344279</v>
      </c>
      <c r="AG297" s="77">
        <f t="shared" si="86"/>
        <v>147438.56674344279</v>
      </c>
      <c r="AI297" s="2">
        <f t="shared" si="87"/>
        <v>148728.54426118216</v>
      </c>
      <c r="AJ297" s="77">
        <f t="shared" si="88"/>
        <v>148728.54426118216</v>
      </c>
    </row>
    <row r="298" spans="1:36" x14ac:dyDescent="0.2">
      <c r="A298" s="100">
        <v>20</v>
      </c>
      <c r="B298" s="78" t="s">
        <v>92</v>
      </c>
      <c r="C298" s="78" t="str">
        <f>VLOOKUP(B298,Valores!$A$2:$F$300,5,FALSE)</f>
        <v>m³</v>
      </c>
      <c r="D298" s="78">
        <v>1.74</v>
      </c>
      <c r="E298" s="106">
        <f>VLOOKUP($B298,Valores!$A$2:$G$300,6,FALSE)*VLOOKUP(VLOOKUP($B298,Indices_Poder!$B$5:$E$250,3,FALSE),Indices_Poder!$G$6:$N$27,4,FALSE)*VLOOKUP($E$8,Regional!$A$2:$B$7,2,FALSE)</f>
        <v>5815.858492052359</v>
      </c>
      <c r="F298" s="107">
        <f>VLOOKUP($B298,Valores!$A$2:$G$300,6,FALSE)*VLOOKUP(VLOOKUP($B298,Indices_Poder!$B$5:$E$250,3,FALSE),Indices_Poder!$G$6:$N$27,4,FALSE)*VLOOKUP($F$8,Regional!$A$2:$B$7,2,FALSE)</f>
        <v>5589.5426159171857</v>
      </c>
      <c r="G298" s="107">
        <f>VLOOKUP($B298,Valores!$A$2:$G$300,6,FALSE)*VLOOKUP(VLOOKUP($B298,Indices_Poder!$B$5:$E$250,3,FALSE),Indices_Poder!$G$6:$N$27,4,FALSE)*VLOOKUP($G$8,Regional!$A$2:$B$7,2,FALSE)</f>
        <v>5899.1473297163184</v>
      </c>
      <c r="H298" s="107">
        <f>VLOOKUP($B298,Valores!$A$2:$G$300,6,FALSE)*VLOOKUP(VLOOKUP($B298,Indices_Poder!$B$5:$E$250,3,FALSE),Indices_Poder!$G$6:$N$27,4,FALSE)*VLOOKUP($H$8,Regional!$A$2:$B$7,2,FALSE)</f>
        <v>5777.3733049938401</v>
      </c>
      <c r="I298" s="107">
        <f>VLOOKUP($B298,Valores!$A$2:$G$300,6,FALSE)*VLOOKUP(VLOOKUP($B298,Indices_Poder!$B$5:$E$250,3,FALSE),Indices_Poder!$G$6:$N$27,4,FALSE)*VLOOKUP($I$8,Regional!$A$2:$B$7,2,FALSE)</f>
        <v>5827.9210133692077</v>
      </c>
      <c r="J298" s="106">
        <f t="shared" si="78"/>
        <v>10119.593776171105</v>
      </c>
      <c r="K298" s="107">
        <f t="shared" si="78"/>
        <v>9725.8041516959038</v>
      </c>
      <c r="L298" s="107">
        <f t="shared" si="78"/>
        <v>10264.516353706395</v>
      </c>
      <c r="M298" s="107">
        <f t="shared" si="78"/>
        <v>10052.629550689282</v>
      </c>
      <c r="N298" s="108">
        <f t="shared" si="78"/>
        <v>10140.582563262422</v>
      </c>
      <c r="O298" s="1">
        <f>VLOOKUP(B298,Valores!$A$2:$P$300,14,FALSE)</f>
        <v>1</v>
      </c>
      <c r="P298" s="1">
        <f>VLOOKUP(B298,Valores!$A$2:$P$300,15,FALSE)</f>
        <v>3.1300000000000001E-2</v>
      </c>
      <c r="Q298" s="72">
        <f t="shared" si="89"/>
        <v>0</v>
      </c>
      <c r="R298" s="72">
        <f t="shared" si="89"/>
        <v>0</v>
      </c>
      <c r="S298" s="72">
        <f t="shared" si="89"/>
        <v>0</v>
      </c>
      <c r="T298" s="72">
        <f t="shared" si="89"/>
        <v>0</v>
      </c>
      <c r="U298" s="72">
        <f t="shared" si="89"/>
        <v>0</v>
      </c>
      <c r="W298" s="2">
        <f t="shared" si="79"/>
        <v>10119.593776171105</v>
      </c>
      <c r="X298" s="77">
        <f t="shared" si="80"/>
        <v>10119.593776171105</v>
      </c>
      <c r="Z298" s="2">
        <f t="shared" si="81"/>
        <v>9725.8041516959038</v>
      </c>
      <c r="AA298" s="77">
        <f t="shared" si="82"/>
        <v>9725.8041516959038</v>
      </c>
      <c r="AC298" s="2">
        <f t="shared" si="83"/>
        <v>10264.516353706395</v>
      </c>
      <c r="AD298" s="77">
        <f t="shared" si="84"/>
        <v>10264.516353706395</v>
      </c>
      <c r="AF298" s="2">
        <f t="shared" si="85"/>
        <v>10052.629550689282</v>
      </c>
      <c r="AG298" s="77">
        <f t="shared" si="86"/>
        <v>10052.629550689282</v>
      </c>
      <c r="AI298" s="2">
        <f t="shared" si="87"/>
        <v>10140.582563262422</v>
      </c>
      <c r="AJ298" s="77">
        <f t="shared" si="88"/>
        <v>10140.582563262422</v>
      </c>
    </row>
    <row r="299" spans="1:36" x14ac:dyDescent="0.2">
      <c r="A299" s="72">
        <v>21</v>
      </c>
      <c r="B299" s="1" t="s">
        <v>94</v>
      </c>
      <c r="C299" s="1" t="str">
        <f>VLOOKUP(B299,Valores!$A$2:$F$300,5,FALSE)</f>
        <v>unid.</v>
      </c>
      <c r="D299" s="1">
        <v>1</v>
      </c>
      <c r="E299" s="63">
        <f>VLOOKUP($B299,Valores!$A$2:$G$300,6,FALSE)*VLOOKUP(VLOOKUP($B299,Indices_Poder!$B$5:$E$250,3,FALSE),Indices_Poder!$G$6:$N$27,4,FALSE)*VLOOKUP($E$8,Regional!$A$2:$B$7,2,FALSE)</f>
        <v>95297.275528865226</v>
      </c>
      <c r="F299" s="2">
        <f>VLOOKUP($B299,Valores!$A$2:$G$300,6,FALSE)*VLOOKUP(VLOOKUP($B299,Indices_Poder!$B$5:$E$250,3,FALSE),Indices_Poder!$G$6:$N$27,4,FALSE)*VLOOKUP($F$8,Regional!$A$2:$B$7,2,FALSE)</f>
        <v>91588.917350260497</v>
      </c>
      <c r="G299" s="2">
        <f>VLOOKUP($B299,Valores!$A$2:$G$300,6,FALSE)*VLOOKUP(VLOOKUP($B299,Indices_Poder!$B$5:$E$250,3,FALSE),Indices_Poder!$G$6:$N$27,4,FALSE)*VLOOKUP($G$8,Regional!$A$2:$B$7,2,FALSE)</f>
        <v>96662.026635204529</v>
      </c>
      <c r="H299" s="2">
        <f>VLOOKUP($B299,Valores!$A$2:$G$300,6,FALSE)*VLOOKUP(VLOOKUP($B299,Indices_Poder!$B$5:$E$250,3,FALSE),Indices_Poder!$G$6:$N$27,4,FALSE)*VLOOKUP($H$8,Regional!$A$2:$B$7,2,FALSE)</f>
        <v>94666.666396970526</v>
      </c>
      <c r="I299" s="2">
        <f>VLOOKUP($B299,Valores!$A$2:$G$300,6,FALSE)*VLOOKUP(VLOOKUP($B299,Indices_Poder!$B$5:$E$250,3,FALSE),Indices_Poder!$G$6:$N$27,4,FALSE)*VLOOKUP($I$8,Regional!$A$2:$B$7,2,FALSE)</f>
        <v>95494.929137369545</v>
      </c>
      <c r="J299" s="63">
        <f t="shared" si="78"/>
        <v>95297.275528865226</v>
      </c>
      <c r="K299" s="2">
        <f t="shared" si="78"/>
        <v>91588.917350260497</v>
      </c>
      <c r="L299" s="2">
        <f t="shared" si="78"/>
        <v>96662.026635204529</v>
      </c>
      <c r="M299" s="2">
        <f t="shared" si="78"/>
        <v>94666.666396970526</v>
      </c>
      <c r="N299" s="76">
        <f t="shared" si="78"/>
        <v>95494.929137369545</v>
      </c>
      <c r="O299" s="1">
        <f>VLOOKUP(B299,Valores!$A$2:$P$300,14,FALSE)</f>
        <v>1</v>
      </c>
      <c r="P299" s="1">
        <f>VLOOKUP(B299,Valores!$A$2:$P$300,15,FALSE)</f>
        <v>6.6699999999999995E-2</v>
      </c>
      <c r="Q299" s="72">
        <f t="shared" si="89"/>
        <v>0</v>
      </c>
      <c r="R299" s="72">
        <f t="shared" si="89"/>
        <v>0</v>
      </c>
      <c r="S299" s="72">
        <f t="shared" si="89"/>
        <v>0</v>
      </c>
      <c r="T299" s="72">
        <f t="shared" si="89"/>
        <v>0</v>
      </c>
      <c r="U299" s="72">
        <f t="shared" si="89"/>
        <v>0</v>
      </c>
      <c r="W299" s="2">
        <f t="shared" si="79"/>
        <v>95297.275528865226</v>
      </c>
      <c r="X299" s="77">
        <f t="shared" si="80"/>
        <v>95297.275528865226</v>
      </c>
      <c r="Z299" s="2">
        <f t="shared" si="81"/>
        <v>91588.917350260497</v>
      </c>
      <c r="AA299" s="77">
        <f t="shared" si="82"/>
        <v>91588.917350260497</v>
      </c>
      <c r="AC299" s="2">
        <f t="shared" si="83"/>
        <v>96662.026635204529</v>
      </c>
      <c r="AD299" s="77">
        <f t="shared" si="84"/>
        <v>96662.026635204529</v>
      </c>
      <c r="AF299" s="2">
        <f t="shared" si="85"/>
        <v>94666.666396970526</v>
      </c>
      <c r="AG299" s="77">
        <f t="shared" si="86"/>
        <v>94666.666396970526</v>
      </c>
      <c r="AI299" s="2">
        <f t="shared" si="87"/>
        <v>95494.929137369545</v>
      </c>
      <c r="AJ299" s="77">
        <f t="shared" si="88"/>
        <v>95494.929137369545</v>
      </c>
    </row>
    <row r="300" spans="1:36" x14ac:dyDescent="0.2">
      <c r="A300" s="72">
        <v>22</v>
      </c>
      <c r="B300" s="1" t="s">
        <v>164</v>
      </c>
      <c r="C300" s="1" t="str">
        <f>VLOOKUP(B300,Valores!$A$2:$F$300,5,FALSE)</f>
        <v>unid.</v>
      </c>
      <c r="D300" s="1">
        <v>1</v>
      </c>
      <c r="E300" s="63">
        <f>VLOOKUP($B300,Valores!$A$2:$G$300,6,FALSE)*VLOOKUP(VLOOKUP($B300,Indices_Poder!$B$5:$E$250,3,FALSE),Indices_Poder!$G$6:$N$27,4,FALSE)*VLOOKUP($E$8,Regional!$A$2:$B$7,2,FALSE)</f>
        <v>56459.620111442695</v>
      </c>
      <c r="F300" s="2">
        <f>VLOOKUP($B300,Valores!$A$2:$G$300,6,FALSE)*VLOOKUP(VLOOKUP($B300,Indices_Poder!$B$5:$E$250,3,FALSE),Indices_Poder!$G$6:$N$27,4,FALSE)*VLOOKUP($F$8,Regional!$A$2:$B$7,2,FALSE)</f>
        <v>54262.574153525813</v>
      </c>
      <c r="G300" s="2">
        <f>VLOOKUP($B300,Valores!$A$2:$G$300,6,FALSE)*VLOOKUP(VLOOKUP($B300,Indices_Poder!$B$5:$E$250,3,FALSE),Indices_Poder!$G$6:$N$27,4,FALSE)*VLOOKUP($G$8,Regional!$A$2:$B$7,2,FALSE)</f>
        <v>57268.177634026317</v>
      </c>
      <c r="H300" s="2">
        <f>VLOOKUP($B300,Valores!$A$2:$G$300,6,FALSE)*VLOOKUP(VLOOKUP($B300,Indices_Poder!$B$5:$E$250,3,FALSE),Indices_Poder!$G$6:$N$27,4,FALSE)*VLOOKUP($H$8,Regional!$A$2:$B$7,2,FALSE)</f>
        <v>56086.010773421302</v>
      </c>
      <c r="I300" s="2">
        <f>VLOOKUP($B300,Valores!$A$2:$G$300,6,FALSE)*VLOOKUP(VLOOKUP($B300,Indices_Poder!$B$5:$E$250,3,FALSE),Indices_Poder!$G$6:$N$27,4,FALSE)*VLOOKUP($I$8,Regional!$A$2:$B$7,2,FALSE)</f>
        <v>56576.721545747911</v>
      </c>
      <c r="J300" s="63">
        <f t="shared" si="78"/>
        <v>56459.620111442695</v>
      </c>
      <c r="K300" s="2">
        <f t="shared" si="78"/>
        <v>54262.574153525813</v>
      </c>
      <c r="L300" s="2">
        <f t="shared" si="78"/>
        <v>57268.177634026317</v>
      </c>
      <c r="M300" s="2">
        <f t="shared" si="78"/>
        <v>56086.010773421302</v>
      </c>
      <c r="N300" s="76">
        <f t="shared" si="78"/>
        <v>56576.721545747911</v>
      </c>
      <c r="O300" s="1">
        <f>VLOOKUP(B300,Valores!$A$2:$P$300,14,FALSE)</f>
        <v>1</v>
      </c>
      <c r="P300" s="1">
        <f>VLOOKUP(B300,Valores!$A$2:$P$300,15,FALSE)</f>
        <v>6.6699999999999995E-2</v>
      </c>
      <c r="Q300" s="72">
        <f t="shared" si="89"/>
        <v>0</v>
      </c>
      <c r="R300" s="72">
        <f t="shared" si="89"/>
        <v>0</v>
      </c>
      <c r="S300" s="72">
        <f t="shared" si="89"/>
        <v>0</v>
      </c>
      <c r="T300" s="72">
        <f t="shared" si="89"/>
        <v>0</v>
      </c>
      <c r="U300" s="72">
        <f t="shared" si="89"/>
        <v>0</v>
      </c>
      <c r="W300" s="2">
        <f t="shared" si="79"/>
        <v>56459.620111442695</v>
      </c>
      <c r="X300" s="77">
        <f t="shared" si="80"/>
        <v>56459.620111442695</v>
      </c>
      <c r="Z300" s="2">
        <f t="shared" si="81"/>
        <v>54262.574153525813</v>
      </c>
      <c r="AA300" s="77">
        <f t="shared" si="82"/>
        <v>54262.574153525813</v>
      </c>
      <c r="AC300" s="2">
        <f t="shared" si="83"/>
        <v>57268.177634026317</v>
      </c>
      <c r="AD300" s="77">
        <f t="shared" si="84"/>
        <v>57268.177634026317</v>
      </c>
      <c r="AF300" s="2">
        <f t="shared" si="85"/>
        <v>56086.010773421302</v>
      </c>
      <c r="AG300" s="77">
        <f t="shared" si="86"/>
        <v>56086.010773421302</v>
      </c>
      <c r="AI300" s="2">
        <f t="shared" si="87"/>
        <v>56576.721545747911</v>
      </c>
      <c r="AJ300" s="77">
        <f t="shared" si="88"/>
        <v>56576.721545747911</v>
      </c>
    </row>
    <row r="301" spans="1:36" x14ac:dyDescent="0.2">
      <c r="A301" s="100">
        <v>23</v>
      </c>
      <c r="B301" s="78" t="s">
        <v>138</v>
      </c>
      <c r="C301" s="78" t="str">
        <f>VLOOKUP(B301,Valores!$A$2:$F$300,5,FALSE)</f>
        <v>unid.</v>
      </c>
      <c r="D301" s="78">
        <v>1</v>
      </c>
      <c r="E301" s="106">
        <f>VLOOKUP($B301,Valores!$A$2:$G$300,6,FALSE)*VLOOKUP(VLOOKUP($B301,Indices_Poder!$B$5:$E$250,3,FALSE),Indices_Poder!$G$6:$N$27,4,FALSE)*VLOOKUP($E$8,Regional!$A$2:$B$7,2,FALSE)</f>
        <v>95297.275528865226</v>
      </c>
      <c r="F301" s="107">
        <f>VLOOKUP($B301,Valores!$A$2:$G$300,6,FALSE)*VLOOKUP(VLOOKUP($B301,Indices_Poder!$B$5:$E$250,3,FALSE),Indices_Poder!$G$6:$N$27,4,FALSE)*VLOOKUP($F$8,Regional!$A$2:$B$7,2,FALSE)</f>
        <v>91588.917350260497</v>
      </c>
      <c r="G301" s="107">
        <f>VLOOKUP($B301,Valores!$A$2:$G$300,6,FALSE)*VLOOKUP(VLOOKUP($B301,Indices_Poder!$B$5:$E$250,3,FALSE),Indices_Poder!$G$6:$N$27,4,FALSE)*VLOOKUP($G$8,Regional!$A$2:$B$7,2,FALSE)</f>
        <v>96662.026635204529</v>
      </c>
      <c r="H301" s="107">
        <f>VLOOKUP($B301,Valores!$A$2:$G$300,6,FALSE)*VLOOKUP(VLOOKUP($B301,Indices_Poder!$B$5:$E$250,3,FALSE),Indices_Poder!$G$6:$N$27,4,FALSE)*VLOOKUP($H$8,Regional!$A$2:$B$7,2,FALSE)</f>
        <v>94666.666396970526</v>
      </c>
      <c r="I301" s="107">
        <f>VLOOKUP($B301,Valores!$A$2:$G$300,6,FALSE)*VLOOKUP(VLOOKUP($B301,Indices_Poder!$B$5:$E$250,3,FALSE),Indices_Poder!$G$6:$N$27,4,FALSE)*VLOOKUP($I$8,Regional!$A$2:$B$7,2,FALSE)</f>
        <v>95494.929137369545</v>
      </c>
      <c r="J301" s="106">
        <f t="shared" si="78"/>
        <v>95297.275528865226</v>
      </c>
      <c r="K301" s="107">
        <f t="shared" si="78"/>
        <v>91588.917350260497</v>
      </c>
      <c r="L301" s="107">
        <f t="shared" si="78"/>
        <v>96662.026635204529</v>
      </c>
      <c r="M301" s="107">
        <f t="shared" si="78"/>
        <v>94666.666396970526</v>
      </c>
      <c r="N301" s="108">
        <f t="shared" si="78"/>
        <v>95494.929137369545</v>
      </c>
      <c r="O301" s="1">
        <f>VLOOKUP(B301,Valores!$A$2:$P$300,14,FALSE)</f>
        <v>1</v>
      </c>
      <c r="P301" s="1">
        <f>VLOOKUP(B301,Valores!$A$2:$P$300,15,FALSE)</f>
        <v>6.6699999999999995E-2</v>
      </c>
      <c r="Q301" s="72">
        <f t="shared" si="89"/>
        <v>0</v>
      </c>
      <c r="R301" s="72">
        <f t="shared" si="89"/>
        <v>0</v>
      </c>
      <c r="S301" s="72">
        <f t="shared" si="89"/>
        <v>0</v>
      </c>
      <c r="T301" s="72">
        <f t="shared" si="89"/>
        <v>0</v>
      </c>
      <c r="U301" s="72">
        <f t="shared" si="89"/>
        <v>0</v>
      </c>
      <c r="W301" s="2">
        <f t="shared" si="79"/>
        <v>95297.275528865226</v>
      </c>
      <c r="X301" s="77">
        <f t="shared" si="80"/>
        <v>95297.275528865226</v>
      </c>
      <c r="Z301" s="2">
        <f t="shared" si="81"/>
        <v>91588.917350260497</v>
      </c>
      <c r="AA301" s="77">
        <f t="shared" si="82"/>
        <v>91588.917350260497</v>
      </c>
      <c r="AC301" s="2">
        <f t="shared" si="83"/>
        <v>96662.026635204529</v>
      </c>
      <c r="AD301" s="77">
        <f t="shared" si="84"/>
        <v>96662.026635204529</v>
      </c>
      <c r="AF301" s="2">
        <f t="shared" si="85"/>
        <v>94666.666396970526</v>
      </c>
      <c r="AG301" s="77">
        <f t="shared" si="86"/>
        <v>94666.666396970526</v>
      </c>
      <c r="AI301" s="2">
        <f t="shared" si="87"/>
        <v>95494.929137369545</v>
      </c>
      <c r="AJ301" s="77">
        <f t="shared" si="88"/>
        <v>95494.929137369545</v>
      </c>
    </row>
    <row r="302" spans="1:36" x14ac:dyDescent="0.2">
      <c r="A302" s="72">
        <v>24</v>
      </c>
      <c r="B302" s="1" t="s">
        <v>97</v>
      </c>
      <c r="C302" s="1" t="str">
        <f>VLOOKUP(B302,Valores!$A$2:$F$300,5,FALSE)</f>
        <v>unid.</v>
      </c>
      <c r="D302" s="1">
        <v>1</v>
      </c>
      <c r="E302" s="63">
        <f>VLOOKUP($B302,Valores!$A$2:$G$300,6,FALSE)*VLOOKUP(VLOOKUP($B302,Indices_Poder!$B$5:$E$250,3,FALSE),Indices_Poder!$G$6:$N$27,4,FALSE)*VLOOKUP($E$8,Regional!$A$2:$B$7,2,FALSE)</f>
        <v>58111.399621709403</v>
      </c>
      <c r="F302" s="2">
        <f>VLOOKUP($B302,Valores!$A$2:$G$300,6,FALSE)*VLOOKUP(VLOOKUP($B302,Indices_Poder!$B$5:$E$250,3,FALSE),Indices_Poder!$G$6:$N$27,4,FALSE)*VLOOKUP($F$8,Regional!$A$2:$B$7,2,FALSE)</f>
        <v>55850.077009269553</v>
      </c>
      <c r="G302" s="2">
        <f>VLOOKUP($B302,Valores!$A$2:$G$300,6,FALSE)*VLOOKUP(VLOOKUP($B302,Indices_Poder!$B$5:$E$250,3,FALSE),Indices_Poder!$G$6:$N$27,4,FALSE)*VLOOKUP($G$8,Regional!$A$2:$B$7,2,FALSE)</f>
        <v>58943.612258267218</v>
      </c>
      <c r="H302" s="2">
        <f>VLOOKUP($B302,Valores!$A$2:$G$300,6,FALSE)*VLOOKUP(VLOOKUP($B302,Indices_Poder!$B$5:$E$250,3,FALSE),Indices_Poder!$G$6:$N$27,4,FALSE)*VLOOKUP($H$8,Regional!$A$2:$B$7,2,FALSE)</f>
        <v>57726.859989644763</v>
      </c>
      <c r="I302" s="2">
        <f>VLOOKUP($B302,Valores!$A$2:$G$300,6,FALSE)*VLOOKUP(VLOOKUP($B302,Indices_Poder!$B$5:$E$250,3,FALSE),Indices_Poder!$G$6:$N$27,4,FALSE)*VLOOKUP($I$8,Regional!$A$2:$B$7,2,FALSE)</f>
        <v>58231.926969072949</v>
      </c>
      <c r="J302" s="63">
        <f t="shared" si="78"/>
        <v>58111.399621709403</v>
      </c>
      <c r="K302" s="2">
        <f t="shared" si="78"/>
        <v>55850.077009269553</v>
      </c>
      <c r="L302" s="2">
        <f t="shared" si="78"/>
        <v>58943.612258267218</v>
      </c>
      <c r="M302" s="2">
        <f t="shared" si="78"/>
        <v>57726.859989644763</v>
      </c>
      <c r="N302" s="76">
        <f t="shared" si="78"/>
        <v>58231.926969072949</v>
      </c>
      <c r="O302" s="1">
        <f>VLOOKUP(B302,Valores!$A$2:$P$300,14,FALSE)</f>
        <v>1</v>
      </c>
      <c r="P302" s="1">
        <f>VLOOKUP(B302,Valores!$A$2:$P$300,15,FALSE)</f>
        <v>6.6699999999999995E-2</v>
      </c>
      <c r="Q302" s="72">
        <f t="shared" si="89"/>
        <v>0</v>
      </c>
      <c r="R302" s="72">
        <f t="shared" si="89"/>
        <v>0</v>
      </c>
      <c r="S302" s="72">
        <f t="shared" si="89"/>
        <v>0</v>
      </c>
      <c r="T302" s="72">
        <f t="shared" si="89"/>
        <v>0</v>
      </c>
      <c r="U302" s="72">
        <f t="shared" si="89"/>
        <v>0</v>
      </c>
      <c r="W302" s="2">
        <f t="shared" si="79"/>
        <v>58111.399621709403</v>
      </c>
      <c r="X302" s="77">
        <f t="shared" si="80"/>
        <v>58111.399621709403</v>
      </c>
      <c r="Z302" s="2">
        <f t="shared" si="81"/>
        <v>55850.077009269553</v>
      </c>
      <c r="AA302" s="77">
        <f t="shared" si="82"/>
        <v>55850.077009269553</v>
      </c>
      <c r="AC302" s="2">
        <f t="shared" si="83"/>
        <v>58943.612258267218</v>
      </c>
      <c r="AD302" s="77">
        <f t="shared" si="84"/>
        <v>58943.612258267218</v>
      </c>
      <c r="AF302" s="2">
        <f t="shared" si="85"/>
        <v>57726.859989644763</v>
      </c>
      <c r="AG302" s="77">
        <f t="shared" si="86"/>
        <v>57726.859989644763</v>
      </c>
      <c r="AI302" s="2">
        <f t="shared" si="87"/>
        <v>58231.926969072949</v>
      </c>
      <c r="AJ302" s="77">
        <f t="shared" si="88"/>
        <v>58231.926969072949</v>
      </c>
    </row>
    <row r="303" spans="1:36" x14ac:dyDescent="0.2">
      <c r="A303" s="100">
        <v>25</v>
      </c>
      <c r="B303" s="78" t="s">
        <v>139</v>
      </c>
      <c r="C303" s="1" t="str">
        <f>VLOOKUP(B303,Valores!$A$2:$F$300,5,FALSE)</f>
        <v>unid.</v>
      </c>
      <c r="D303" s="1">
        <v>1</v>
      </c>
      <c r="E303" s="63">
        <f>VLOOKUP($B303,Valores!$A$2:$G$300,6,FALSE)*VLOOKUP(VLOOKUP($B303,Indices_Poder!$B$5:$E$250,3,FALSE),Indices_Poder!$G$6:$N$27,4,FALSE)*VLOOKUP($E$8,Regional!$A$2:$B$7,2,FALSE)</f>
        <v>95297.275528865226</v>
      </c>
      <c r="F303" s="2">
        <f>VLOOKUP($B303,Valores!$A$2:$G$300,6,FALSE)*VLOOKUP(VLOOKUP($B303,Indices_Poder!$B$5:$E$250,3,FALSE),Indices_Poder!$G$6:$N$27,4,FALSE)*VLOOKUP($F$8,Regional!$A$2:$B$7,2,FALSE)</f>
        <v>91588.917350260497</v>
      </c>
      <c r="G303" s="2">
        <f>VLOOKUP($B303,Valores!$A$2:$G$300,6,FALSE)*VLOOKUP(VLOOKUP($B303,Indices_Poder!$B$5:$E$250,3,FALSE),Indices_Poder!$G$6:$N$27,4,FALSE)*VLOOKUP($G$8,Regional!$A$2:$B$7,2,FALSE)</f>
        <v>96662.026635204529</v>
      </c>
      <c r="H303" s="2">
        <f>VLOOKUP($B303,Valores!$A$2:$G$300,6,FALSE)*VLOOKUP(VLOOKUP($B303,Indices_Poder!$B$5:$E$250,3,FALSE),Indices_Poder!$G$6:$N$27,4,FALSE)*VLOOKUP($H$8,Regional!$A$2:$B$7,2,FALSE)</f>
        <v>94666.666396970526</v>
      </c>
      <c r="I303" s="2">
        <f>VLOOKUP($B303,Valores!$A$2:$G$300,6,FALSE)*VLOOKUP(VLOOKUP($B303,Indices_Poder!$B$5:$E$250,3,FALSE),Indices_Poder!$G$6:$N$27,4,FALSE)*VLOOKUP($I$8,Regional!$A$2:$B$7,2,FALSE)</f>
        <v>95494.929137369545</v>
      </c>
      <c r="J303" s="63">
        <f t="shared" si="78"/>
        <v>95297.275528865226</v>
      </c>
      <c r="K303" s="2">
        <f t="shared" si="78"/>
        <v>91588.917350260497</v>
      </c>
      <c r="L303" s="2">
        <f t="shared" si="78"/>
        <v>96662.026635204529</v>
      </c>
      <c r="M303" s="2">
        <f t="shared" si="78"/>
        <v>94666.666396970526</v>
      </c>
      <c r="N303" s="76">
        <f t="shared" si="78"/>
        <v>95494.929137369545</v>
      </c>
      <c r="O303" s="1">
        <f>VLOOKUP(B303,Valores!$A$2:$P$300,14,FALSE)</f>
        <v>1</v>
      </c>
      <c r="P303" s="1">
        <f>VLOOKUP(B303,Valores!$A$2:$P$300,15,FALSE)</f>
        <v>6.6699999999999995E-2</v>
      </c>
      <c r="Q303" s="72">
        <f t="shared" si="89"/>
        <v>0</v>
      </c>
      <c r="R303" s="72">
        <f t="shared" si="89"/>
        <v>0</v>
      </c>
      <c r="S303" s="72">
        <f t="shared" si="89"/>
        <v>0</v>
      </c>
      <c r="T303" s="72">
        <f t="shared" si="89"/>
        <v>0</v>
      </c>
      <c r="U303" s="72">
        <f t="shared" si="89"/>
        <v>0</v>
      </c>
      <c r="W303" s="2">
        <f t="shared" si="79"/>
        <v>95297.275528865226</v>
      </c>
      <c r="X303" s="77">
        <f t="shared" si="80"/>
        <v>95297.275528865226</v>
      </c>
      <c r="Z303" s="2">
        <f t="shared" si="81"/>
        <v>91588.917350260497</v>
      </c>
      <c r="AA303" s="77">
        <f t="shared" si="82"/>
        <v>91588.917350260497</v>
      </c>
      <c r="AC303" s="2">
        <f t="shared" si="83"/>
        <v>96662.026635204529</v>
      </c>
      <c r="AD303" s="77">
        <f t="shared" si="84"/>
        <v>96662.026635204529</v>
      </c>
      <c r="AF303" s="2">
        <f t="shared" si="85"/>
        <v>94666.666396970526</v>
      </c>
      <c r="AG303" s="77">
        <f t="shared" si="86"/>
        <v>94666.666396970526</v>
      </c>
      <c r="AI303" s="2">
        <f t="shared" si="87"/>
        <v>95494.929137369545</v>
      </c>
      <c r="AJ303" s="77">
        <f t="shared" si="88"/>
        <v>95494.929137369545</v>
      </c>
    </row>
    <row r="304" spans="1:36" x14ac:dyDescent="0.2">
      <c r="A304" s="79"/>
      <c r="B304" s="80" t="s">
        <v>99</v>
      </c>
      <c r="C304" s="80"/>
      <c r="D304" s="80"/>
      <c r="E304" s="82"/>
      <c r="F304" s="81"/>
      <c r="G304" s="81"/>
      <c r="H304" s="81"/>
      <c r="I304" s="83"/>
      <c r="J304" s="82">
        <f>SUM(J279:J303)</f>
        <v>3306522.6363950167</v>
      </c>
      <c r="K304" s="81">
        <f>SUM(K279:K303)</f>
        <v>3177854.0024454226</v>
      </c>
      <c r="L304" s="81">
        <f>SUM(L279:L303)</f>
        <v>3353875.3062495617</v>
      </c>
      <c r="M304" s="81">
        <f>SUM(M279:M303)</f>
        <v>3284642.4372208482</v>
      </c>
      <c r="N304" s="83">
        <f>SUM(N279:N303)</f>
        <v>3313380.6092705028</v>
      </c>
      <c r="Q304" s="63">
        <f>SUMIF($O279:$O303,"&lt;&gt;Rateio",X279:X303)</f>
        <v>3306522.6363950167</v>
      </c>
      <c r="R304" s="63">
        <f>SUMIF($O279:$O303,"&lt;&gt;Rateio",AA279:AA303)</f>
        <v>3177854.0024454226</v>
      </c>
      <c r="S304" s="63">
        <f>SUMIF($O279:$O303,"&lt;&gt;Rateio",AD279:AD303)</f>
        <v>3353875.3062495617</v>
      </c>
      <c r="T304" s="63">
        <f>SUMIF($O279:$O303,"&lt;&gt;Rateio",AG279:AG303)</f>
        <v>3284642.4372208482</v>
      </c>
      <c r="U304" s="63">
        <f>SUMIF($O279:$O303,"&lt;&gt;Rateio",AJ279:AJ303)</f>
        <v>3313380.6092705028</v>
      </c>
      <c r="W304" s="2"/>
      <c r="X304" s="77"/>
      <c r="Z304" s="2"/>
      <c r="AA304" s="77"/>
      <c r="AC304" s="2"/>
      <c r="AD304" s="77"/>
      <c r="AF304" s="2"/>
      <c r="AG304" s="77"/>
      <c r="AI304" s="2"/>
      <c r="AJ304" s="77"/>
    </row>
    <row r="305" spans="1:36" ht="12.75" hidden="1" customHeight="1" x14ac:dyDescent="0.2">
      <c r="A305" s="79"/>
      <c r="B305" s="80"/>
      <c r="C305" s="80"/>
      <c r="D305" s="80"/>
      <c r="E305" s="85" t="s">
        <v>12</v>
      </c>
      <c r="F305" s="85" t="s">
        <v>13</v>
      </c>
      <c r="G305" s="85" t="s">
        <v>14</v>
      </c>
      <c r="H305" s="85" t="s">
        <v>15</v>
      </c>
      <c r="I305" s="85" t="s">
        <v>16</v>
      </c>
      <c r="J305" s="81"/>
      <c r="K305" s="81"/>
      <c r="L305" s="81"/>
      <c r="M305" s="81"/>
      <c r="N305" s="81"/>
      <c r="Q305" s="72"/>
      <c r="R305" s="72"/>
      <c r="S305" s="72"/>
      <c r="T305" s="72"/>
      <c r="U305" s="72"/>
      <c r="X305" s="77"/>
      <c r="AA305" s="77"/>
      <c r="AD305" s="77"/>
      <c r="AG305" s="77"/>
      <c r="AJ305" s="77"/>
    </row>
    <row r="306" spans="1:36" ht="12.75" hidden="1" customHeight="1" x14ac:dyDescent="0.2">
      <c r="A306" s="86"/>
      <c r="B306" s="87" t="s">
        <v>100</v>
      </c>
      <c r="C306" s="88"/>
      <c r="D306" s="88"/>
      <c r="E306" s="89" t="e">
        <f>(SUMIF(#REF!,"Obras civis",J279:J303)+#REF!)*3.98%</f>
        <v>#REF!</v>
      </c>
      <c r="F306" s="89" t="e">
        <f>(SUMIF(#REF!,"Obras civis",K279:K303)+#REF!)*3.98%</f>
        <v>#REF!</v>
      </c>
      <c r="G306" s="89" t="e">
        <f>(SUMIF(#REF!,"Obras civis",L279:L303)+#REF!)*3.98%</f>
        <v>#REF!</v>
      </c>
      <c r="H306" s="89" t="e">
        <f>(SUMIF(#REF!,"Obras civis",M279:M303)+#REF!)*3.98%</f>
        <v>#REF!</v>
      </c>
      <c r="I306" s="89" t="e">
        <f>(SUMIF(#REF!,"Obras civis",N279:N303)+#REF!)*3.98%</f>
        <v>#REF!</v>
      </c>
      <c r="J306" s="89"/>
      <c r="K306" s="89"/>
      <c r="L306" s="89"/>
      <c r="M306" s="89"/>
      <c r="N306" s="89"/>
      <c r="Q306" s="72"/>
      <c r="R306" s="72"/>
      <c r="S306" s="72"/>
      <c r="T306" s="72"/>
      <c r="U306" s="72"/>
      <c r="X306" s="77"/>
      <c r="AA306" s="77"/>
      <c r="AD306" s="77"/>
      <c r="AG306" s="77"/>
      <c r="AJ306" s="77"/>
    </row>
    <row r="307" spans="1:36" ht="12.75" hidden="1" customHeight="1" x14ac:dyDescent="0.2">
      <c r="A307" s="86"/>
      <c r="B307" s="88" t="s">
        <v>101</v>
      </c>
      <c r="C307" s="90"/>
      <c r="D307" s="90"/>
      <c r="E307" s="91" t="e">
        <f>J304+#REF!+E306</f>
        <v>#REF!</v>
      </c>
      <c r="F307" s="91" t="e">
        <f>K304+#REF!+F306</f>
        <v>#REF!</v>
      </c>
      <c r="G307" s="91" t="e">
        <f>L304+#REF!+G306</f>
        <v>#REF!</v>
      </c>
      <c r="H307" s="91" t="e">
        <f>M304+#REF!+H306</f>
        <v>#REF!</v>
      </c>
      <c r="I307" s="91" t="e">
        <f>N304+#REF!+I306</f>
        <v>#REF!</v>
      </c>
      <c r="J307" s="91"/>
      <c r="K307" s="91"/>
      <c r="L307" s="91"/>
      <c r="M307" s="91"/>
      <c r="N307" s="91"/>
      <c r="Q307" s="72"/>
      <c r="R307" s="72"/>
      <c r="S307" s="72"/>
      <c r="T307" s="72"/>
      <c r="U307" s="72"/>
      <c r="X307" s="77"/>
      <c r="AA307" s="77"/>
      <c r="AD307" s="77"/>
      <c r="AG307" s="77"/>
      <c r="AJ307" s="77"/>
    </row>
    <row r="308" spans="1:36" ht="12.75" hidden="1" customHeight="1" x14ac:dyDescent="0.2">
      <c r="A308" s="86"/>
      <c r="B308" s="88" t="s">
        <v>102</v>
      </c>
      <c r="C308" s="88"/>
      <c r="D308" s="88"/>
      <c r="E308" s="89" t="e">
        <f>E307*2.7%</f>
        <v>#REF!</v>
      </c>
      <c r="F308" s="89" t="e">
        <f>F307*2.7%</f>
        <v>#REF!</v>
      </c>
      <c r="G308" s="89" t="e">
        <f>G307*2.7%</f>
        <v>#REF!</v>
      </c>
      <c r="H308" s="89" t="e">
        <f>H307*2.7%</f>
        <v>#REF!</v>
      </c>
      <c r="I308" s="89" t="e">
        <f>I307*2.7%</f>
        <v>#REF!</v>
      </c>
      <c r="J308" s="89"/>
      <c r="K308" s="89"/>
      <c r="L308" s="89"/>
      <c r="M308" s="89"/>
      <c r="N308" s="89"/>
      <c r="Q308" s="72"/>
      <c r="R308" s="72"/>
      <c r="S308" s="72"/>
      <c r="T308" s="72"/>
      <c r="U308" s="72"/>
      <c r="X308" s="77"/>
      <c r="AA308" s="77"/>
      <c r="AD308" s="77"/>
      <c r="AG308" s="77"/>
      <c r="AJ308" s="77"/>
    </row>
    <row r="309" spans="1:36" ht="12.75" hidden="1" customHeight="1" x14ac:dyDescent="0.2">
      <c r="A309" s="86"/>
      <c r="B309" s="88" t="s">
        <v>103</v>
      </c>
      <c r="C309" s="90"/>
      <c r="D309" s="90"/>
      <c r="E309" s="91" t="e">
        <f>E307*1.4%</f>
        <v>#REF!</v>
      </c>
      <c r="F309" s="91" t="e">
        <f>F307*1.4%</f>
        <v>#REF!</v>
      </c>
      <c r="G309" s="91" t="e">
        <f>G307*1.4%</f>
        <v>#REF!</v>
      </c>
      <c r="H309" s="91" t="e">
        <f>H307*1.4%</f>
        <v>#REF!</v>
      </c>
      <c r="I309" s="91" t="e">
        <f>I307*1.4%</f>
        <v>#REF!</v>
      </c>
      <c r="J309" s="91"/>
      <c r="K309" s="91"/>
      <c r="L309" s="91"/>
      <c r="M309" s="91"/>
      <c r="N309" s="91"/>
      <c r="Q309" s="72"/>
      <c r="R309" s="72"/>
      <c r="S309" s="72"/>
      <c r="T309" s="72"/>
      <c r="U309" s="72"/>
      <c r="X309" s="77"/>
      <c r="AA309" s="77"/>
      <c r="AD309" s="77"/>
      <c r="AG309" s="77"/>
      <c r="AJ309" s="77"/>
    </row>
    <row r="310" spans="1:36" ht="12.75" hidden="1" customHeight="1" x14ac:dyDescent="0.2">
      <c r="A310" s="86"/>
      <c r="B310" s="88" t="s">
        <v>104</v>
      </c>
      <c r="C310" s="88"/>
      <c r="D310" s="88"/>
      <c r="E310" s="89" t="e">
        <f>E307*3.99%</f>
        <v>#REF!</v>
      </c>
      <c r="F310" s="89" t="e">
        <f>F307*3.99%</f>
        <v>#REF!</v>
      </c>
      <c r="G310" s="89" t="e">
        <f>G307*3.99%</f>
        <v>#REF!</v>
      </c>
      <c r="H310" s="89" t="e">
        <f>H307*3.99%</f>
        <v>#REF!</v>
      </c>
      <c r="I310" s="89" t="e">
        <f>I307*3.99%</f>
        <v>#REF!</v>
      </c>
      <c r="J310" s="92"/>
      <c r="K310" s="89"/>
      <c r="L310" s="89"/>
      <c r="M310" s="89"/>
      <c r="N310" s="89"/>
      <c r="Q310" s="72"/>
      <c r="R310" s="72"/>
      <c r="S310" s="72"/>
      <c r="T310" s="72"/>
      <c r="U310" s="72"/>
      <c r="X310" s="77"/>
      <c r="AA310" s="77"/>
      <c r="AD310" s="77"/>
      <c r="AG310" s="77"/>
      <c r="AJ310" s="77"/>
    </row>
    <row r="311" spans="1:36" ht="12.75" hidden="1" customHeight="1" x14ac:dyDescent="0.2">
      <c r="A311" s="86"/>
      <c r="B311" s="93" t="s">
        <v>105</v>
      </c>
      <c r="C311" s="93"/>
      <c r="D311" s="93"/>
      <c r="E311" s="94" t="e">
        <f>E307*2.7%</f>
        <v>#REF!</v>
      </c>
      <c r="F311" s="94" t="e">
        <f>F307*2.7%</f>
        <v>#REF!</v>
      </c>
      <c r="G311" s="94" t="e">
        <f>G307*2.7%</f>
        <v>#REF!</v>
      </c>
      <c r="H311" s="94" t="e">
        <f>H307*2.7%</f>
        <v>#REF!</v>
      </c>
      <c r="I311" s="94" t="e">
        <f>I307*2.7%</f>
        <v>#REF!</v>
      </c>
      <c r="J311" s="94"/>
      <c r="K311" s="94"/>
      <c r="L311" s="94"/>
      <c r="M311" s="94"/>
      <c r="N311" s="94"/>
      <c r="Q311" s="72"/>
      <c r="R311" s="72"/>
      <c r="S311" s="72"/>
      <c r="T311" s="72"/>
      <c r="U311" s="72"/>
      <c r="X311" s="77"/>
      <c r="AA311" s="77"/>
      <c r="AD311" s="77"/>
      <c r="AG311" s="77"/>
      <c r="AJ311" s="77"/>
    </row>
    <row r="312" spans="1:36" ht="12.75" hidden="1" customHeight="1" x14ac:dyDescent="0.2">
      <c r="A312" s="86"/>
      <c r="B312" s="88" t="s">
        <v>106</v>
      </c>
      <c r="C312" s="88"/>
      <c r="D312" s="88"/>
      <c r="E312" s="89" t="e">
        <f>E307+E308+E309+E310+E311</f>
        <v>#REF!</v>
      </c>
      <c r="F312" s="89" t="e">
        <f>F307+F308+F309+F310+F311</f>
        <v>#REF!</v>
      </c>
      <c r="G312" s="89" t="e">
        <f>G307+G308+G309+G310+G311</f>
        <v>#REF!</v>
      </c>
      <c r="H312" s="89" t="e">
        <f>H307+H308+H309+H310+H311</f>
        <v>#REF!</v>
      </c>
      <c r="I312" s="89" t="e">
        <f>I307+I308+I309+I310+I311</f>
        <v>#REF!</v>
      </c>
      <c r="J312" s="89"/>
      <c r="K312" s="89"/>
      <c r="L312" s="89"/>
      <c r="M312" s="89"/>
      <c r="N312" s="89"/>
      <c r="Q312" s="72"/>
      <c r="R312" s="72"/>
      <c r="S312" s="72"/>
      <c r="T312" s="72"/>
      <c r="U312" s="72"/>
      <c r="X312" s="77"/>
      <c r="AA312" s="77"/>
      <c r="AD312" s="77"/>
      <c r="AG312" s="77"/>
      <c r="AJ312" s="77"/>
    </row>
    <row r="313" spans="1:36" ht="12.75" hidden="1" customHeight="1" x14ac:dyDescent="0.2">
      <c r="A313" s="88"/>
      <c r="B313" s="88" t="s">
        <v>107</v>
      </c>
      <c r="C313" s="88"/>
      <c r="D313" s="88"/>
      <c r="E313" s="89" t="e">
        <f>E312*3%</f>
        <v>#REF!</v>
      </c>
      <c r="F313" s="89" t="e">
        <f>F312*3%</f>
        <v>#REF!</v>
      </c>
      <c r="G313" s="89" t="e">
        <f>G312*3%</f>
        <v>#REF!</v>
      </c>
      <c r="H313" s="89" t="e">
        <f>H312*3%</f>
        <v>#REF!</v>
      </c>
      <c r="I313" s="89" t="e">
        <f>I312*3%</f>
        <v>#REF!</v>
      </c>
      <c r="J313" s="89"/>
      <c r="K313" s="89"/>
      <c r="L313" s="89"/>
      <c r="M313" s="89"/>
      <c r="N313" s="89"/>
      <c r="Q313" s="72"/>
      <c r="R313" s="72"/>
      <c r="S313" s="72"/>
      <c r="T313" s="72"/>
      <c r="U313" s="72"/>
      <c r="X313" s="77"/>
      <c r="AA313" s="77"/>
      <c r="AD313" s="77"/>
      <c r="AG313" s="77"/>
      <c r="AJ313" s="77"/>
    </row>
    <row r="314" spans="1:36" ht="12.75" hidden="1" customHeight="1" x14ac:dyDescent="0.2">
      <c r="A314" s="95"/>
      <c r="B314" s="95" t="s">
        <v>108</v>
      </c>
      <c r="C314" s="95"/>
      <c r="D314" s="95"/>
      <c r="E314" s="96" t="e">
        <f>E312*2.7%</f>
        <v>#REF!</v>
      </c>
      <c r="F314" s="96" t="e">
        <f>F312*2.7%</f>
        <v>#REF!</v>
      </c>
      <c r="G314" s="96" t="e">
        <f>G312*2.7%</f>
        <v>#REF!</v>
      </c>
      <c r="H314" s="96" t="e">
        <f>H312*2.7%</f>
        <v>#REF!</v>
      </c>
      <c r="I314" s="96" t="e">
        <f>I312*2.7%</f>
        <v>#REF!</v>
      </c>
      <c r="J314" s="96"/>
      <c r="K314" s="96"/>
      <c r="L314" s="96"/>
      <c r="M314" s="96"/>
      <c r="N314" s="96"/>
      <c r="Q314" s="72"/>
      <c r="R314" s="72"/>
      <c r="S314" s="72"/>
      <c r="T314" s="72"/>
      <c r="U314" s="72"/>
      <c r="X314" s="77"/>
      <c r="AA314" s="77"/>
      <c r="AD314" s="77"/>
      <c r="AG314" s="77"/>
      <c r="AJ314" s="77"/>
    </row>
    <row r="315" spans="1:36" x14ac:dyDescent="0.2">
      <c r="A315" s="79"/>
      <c r="B315" s="80" t="s">
        <v>109</v>
      </c>
      <c r="C315" s="80"/>
      <c r="D315" s="80"/>
      <c r="E315" s="81">
        <f>J304*(1+Entrada!$I$13)</f>
        <v>5183966.1893401071</v>
      </c>
      <c r="F315" s="81">
        <f>K304*(1+Entrada!$I$13)</f>
        <v>4982239.5050339336</v>
      </c>
      <c r="G315" s="81">
        <f>L304*(1+Entrada!$I$13)</f>
        <v>5258205.7051380631</v>
      </c>
      <c r="H315" s="81">
        <f>M304*(1+Entrada!$I$13)</f>
        <v>5149662.4130748464</v>
      </c>
      <c r="I315" s="81">
        <f>N304*(1+Entrada!$I$13)</f>
        <v>5194718.1192142945</v>
      </c>
      <c r="J315" s="81"/>
      <c r="K315" s="81"/>
      <c r="L315" s="81"/>
      <c r="M315" s="81"/>
      <c r="N315" s="81"/>
      <c r="Q315" s="63">
        <f>SUMIF($O279:$O303,"&lt;&gt;Rateio",W279:W303)</f>
        <v>3306522.6363950167</v>
      </c>
      <c r="R315" s="63">
        <f>SUMIF($O279:$O303,"&lt;&gt;Rateio",Z279:Z303)</f>
        <v>3177854.0024454226</v>
      </c>
      <c r="S315" s="63">
        <f>SUMIF($O279:$O303,"&lt;&gt;Rateio",AC279:AC303)</f>
        <v>3353875.3062495617</v>
      </c>
      <c r="T315" s="63">
        <f>SUMIF($O279:$O303,"&lt;&gt;Rateio",AF279:AF303)</f>
        <v>3284642.4372208482</v>
      </c>
      <c r="U315" s="63">
        <f>SUMIF($O279:$O303,"&lt;&gt;Rateio",AI279:AI303)</f>
        <v>3313380.6092705028</v>
      </c>
      <c r="X315" s="77"/>
      <c r="AA315" s="77"/>
      <c r="AD315" s="77"/>
      <c r="AG315" s="77"/>
      <c r="AJ315" s="77"/>
    </row>
    <row r="316" spans="1:36" x14ac:dyDescent="0.2">
      <c r="E316" s="97">
        <f>Q316</f>
        <v>1</v>
      </c>
      <c r="F316" s="98">
        <f>R316</f>
        <v>1</v>
      </c>
      <c r="G316" s="98">
        <f>S316</f>
        <v>1</v>
      </c>
      <c r="H316" s="98">
        <f>T316</f>
        <v>1</v>
      </c>
      <c r="I316" s="99">
        <f>U316</f>
        <v>1</v>
      </c>
      <c r="Q316" s="100">
        <f>Q304/Q315</f>
        <v>1</v>
      </c>
      <c r="R316" s="100">
        <f>R304/R315</f>
        <v>1</v>
      </c>
      <c r="S316" s="100">
        <f>S304/S315</f>
        <v>1</v>
      </c>
      <c r="T316" s="100">
        <f>T304/T315</f>
        <v>1</v>
      </c>
      <c r="U316" s="100">
        <f>U304/U315</f>
        <v>1</v>
      </c>
      <c r="W316" s="78"/>
      <c r="X316" s="101"/>
      <c r="Z316" s="78"/>
      <c r="AA316" s="101"/>
      <c r="AC316" s="78"/>
      <c r="AD316" s="101"/>
      <c r="AF316" s="78"/>
      <c r="AG316" s="101"/>
      <c r="AI316" s="78"/>
      <c r="AJ316" s="101"/>
    </row>
    <row r="317" spans="1:36" x14ac:dyDescent="0.2">
      <c r="E317" s="119"/>
      <c r="F317" s="119"/>
      <c r="G317" s="119"/>
      <c r="H317" s="119"/>
      <c r="I317" s="119"/>
    </row>
    <row r="318" spans="1:36" x14ac:dyDescent="0.2">
      <c r="E318" s="119"/>
      <c r="F318" s="119"/>
      <c r="G318" s="119"/>
      <c r="H318" s="119"/>
      <c r="I318" s="119"/>
    </row>
    <row r="319" spans="1:36" s="55" customFormat="1" ht="12.75" customHeight="1" x14ac:dyDescent="0.2">
      <c r="B319" s="227" t="s">
        <v>211</v>
      </c>
      <c r="C319" s="56"/>
      <c r="D319" s="56"/>
      <c r="E319" s="56"/>
      <c r="F319" s="56"/>
      <c r="G319" s="62"/>
      <c r="H319" s="56"/>
      <c r="I319" s="56"/>
      <c r="J319" s="56"/>
      <c r="K319" s="56"/>
      <c r="L319" s="56"/>
      <c r="O319" s="1"/>
      <c r="P319" s="1"/>
      <c r="Q319" s="59" t="s">
        <v>12</v>
      </c>
      <c r="R319" s="59" t="s">
        <v>13</v>
      </c>
      <c r="S319" s="59" t="s">
        <v>14</v>
      </c>
      <c r="T319" s="59" t="s">
        <v>15</v>
      </c>
      <c r="U319" s="59" t="s">
        <v>16</v>
      </c>
      <c r="W319" s="60"/>
      <c r="X319" s="61"/>
      <c r="Z319" s="60"/>
      <c r="AA319" s="61"/>
      <c r="AC319" s="60"/>
      <c r="AD319" s="61"/>
      <c r="AF319" s="60"/>
      <c r="AG319" s="61"/>
      <c r="AI319" s="60"/>
      <c r="AJ319" s="61"/>
    </row>
    <row r="320" spans="1:36" s="55" customFormat="1" ht="12.75" customHeight="1" x14ac:dyDescent="0.2">
      <c r="B320" s="227"/>
      <c r="C320" s="56"/>
      <c r="D320" s="56"/>
      <c r="E320" s="56"/>
      <c r="F320" s="56"/>
      <c r="G320" s="62"/>
      <c r="H320" s="56"/>
      <c r="I320" s="56"/>
      <c r="J320" s="56"/>
      <c r="K320" s="56"/>
      <c r="L320" s="56"/>
      <c r="O320" s="1"/>
      <c r="P320" s="1"/>
      <c r="Q320" s="63">
        <f>SUMIF($O323:$O347,"Rateio",J323:J347)+E359</f>
        <v>5269998.5077303778</v>
      </c>
      <c r="R320" s="63">
        <f>SUMIF($O323:$O347,"Rateio",K323:K347)+F359</f>
        <v>5064923.9978986979</v>
      </c>
      <c r="S320" s="63">
        <f>SUMIF($O323:$O347,"Rateio",L323:L347)+G359</f>
        <v>5345470.0912978724</v>
      </c>
      <c r="T320" s="63">
        <f>SUMIF($O323:$O347,"Rateio",M323:M347)+H359</f>
        <v>5235125.4311853945</v>
      </c>
      <c r="U320" s="63">
        <f>SUMIF($O323:$O347,"Rateio",N323:N347)+I359</f>
        <v>5280928.8750056699</v>
      </c>
      <c r="X320" s="64"/>
      <c r="AA320" s="64"/>
      <c r="AD320" s="64"/>
      <c r="AG320" s="64"/>
      <c r="AJ320" s="64"/>
    </row>
    <row r="321" spans="1:36" s="66" customFormat="1" x14ac:dyDescent="0.2">
      <c r="A321" s="228" t="s">
        <v>72</v>
      </c>
      <c r="B321" s="228" t="s">
        <v>73</v>
      </c>
      <c r="C321" s="228" t="s">
        <v>74</v>
      </c>
      <c r="D321" s="228" t="s">
        <v>75</v>
      </c>
      <c r="E321" s="230" t="str">
        <f>$E$7</f>
        <v>Preço Unitário - Ref. 06/2020</v>
      </c>
      <c r="F321" s="230"/>
      <c r="G321" s="230"/>
      <c r="H321" s="230"/>
      <c r="I321" s="230"/>
      <c r="J321" s="229" t="str">
        <f>$J$7</f>
        <v>Preço Total</v>
      </c>
      <c r="K321" s="229"/>
      <c r="L321" s="229"/>
      <c r="M321" s="229"/>
      <c r="N321" s="229"/>
      <c r="O321" s="1"/>
      <c r="P321" s="1"/>
      <c r="Q321" s="63">
        <f>SUMIF($P323:$P347,"UAR",J323:J347)</f>
        <v>0</v>
      </c>
      <c r="R321" s="63">
        <f>SUMIF($P323:$P347,"UAR",K323:K347)</f>
        <v>0</v>
      </c>
      <c r="S321" s="63">
        <f>SUMIF($P323:$P347,"UAR",L323:L347)</f>
        <v>0</v>
      </c>
      <c r="T321" s="63">
        <f>SUMIF($P323:$P347,"UAR",M323:M347)</f>
        <v>0</v>
      </c>
      <c r="U321" s="63">
        <f>SUMIF($P323:$P347,"UAR",N323:N347)</f>
        <v>0</v>
      </c>
      <c r="X321" s="67"/>
      <c r="AA321" s="67"/>
      <c r="AD321" s="67"/>
      <c r="AG321" s="67"/>
      <c r="AJ321" s="67"/>
    </row>
    <row r="322" spans="1:36" s="71" customFormat="1" x14ac:dyDescent="0.2">
      <c r="A322" s="228"/>
      <c r="B322" s="228"/>
      <c r="C322" s="228"/>
      <c r="D322" s="228"/>
      <c r="E322" s="68" t="s">
        <v>12</v>
      </c>
      <c r="F322" s="68" t="s">
        <v>13</v>
      </c>
      <c r="G322" s="68" t="s">
        <v>14</v>
      </c>
      <c r="H322" s="68" t="s">
        <v>15</v>
      </c>
      <c r="I322" s="68" t="s">
        <v>16</v>
      </c>
      <c r="J322" s="68" t="s">
        <v>12</v>
      </c>
      <c r="K322" s="68" t="s">
        <v>13</v>
      </c>
      <c r="L322" s="68" t="s">
        <v>14</v>
      </c>
      <c r="M322" s="68" t="s">
        <v>15</v>
      </c>
      <c r="N322" s="68" t="s">
        <v>16</v>
      </c>
      <c r="O322" s="55"/>
      <c r="P322" s="55"/>
      <c r="Q322" s="72">
        <f>Q321/Q320</f>
        <v>0</v>
      </c>
      <c r="R322" s="72">
        <f>R321/R320</f>
        <v>0</v>
      </c>
      <c r="S322" s="72">
        <f>S321/S320</f>
        <v>0</v>
      </c>
      <c r="T322" s="72">
        <f>T321/T320</f>
        <v>0</v>
      </c>
      <c r="U322" s="72">
        <f>U321/U320</f>
        <v>0</v>
      </c>
      <c r="X322" s="73"/>
      <c r="AA322" s="73"/>
      <c r="AD322" s="73"/>
      <c r="AG322" s="73"/>
      <c r="AJ322" s="73"/>
    </row>
    <row r="323" spans="1:36" x14ac:dyDescent="0.2">
      <c r="A323" s="74">
        <v>1</v>
      </c>
      <c r="B323" s="75" t="s">
        <v>63</v>
      </c>
      <c r="C323" s="1" t="str">
        <f>VLOOKUP(B323,Valores!$A$2:$F$300,5,FALSE)</f>
        <v>unid.</v>
      </c>
      <c r="D323" s="1">
        <v>1</v>
      </c>
      <c r="E323" s="102">
        <f>Entrada!$J$27*VLOOKUP($E322,Regional!$A$2:$B$7,2,FALSE)</f>
        <v>968740.77513334784</v>
      </c>
      <c r="F323" s="103">
        <f>Entrada!$J$27*VLOOKUP($F322,Regional!$A$2:$B$7,2,FALSE)</f>
        <v>931043.60324173898</v>
      </c>
      <c r="G323" s="103">
        <f>Entrada!$J$27*VLOOKUP($G322,Regional!$A$2:$B$7,2,FALSE)</f>
        <v>982614.09981426981</v>
      </c>
      <c r="H323" s="103">
        <f>Entrada!$J$27*VLOOKUP($H322,Regional!$A$2:$B$7,2,FALSE)</f>
        <v>962330.34234974941</v>
      </c>
      <c r="I323" s="104">
        <f>Entrada!$J$27*VLOOKUP($I322,Regional!$A$2:$B$7,2,FALSE)</f>
        <v>970750.0152595503</v>
      </c>
      <c r="J323" s="102">
        <f t="shared" ref="J323:N347" si="90">$D323*E323</f>
        <v>968740.77513334784</v>
      </c>
      <c r="K323" s="103">
        <f t="shared" si="90"/>
        <v>931043.60324173898</v>
      </c>
      <c r="L323" s="103">
        <f t="shared" si="90"/>
        <v>982614.09981426981</v>
      </c>
      <c r="M323" s="103">
        <f t="shared" si="90"/>
        <v>962330.34234974941</v>
      </c>
      <c r="N323" s="104">
        <f t="shared" si="90"/>
        <v>970750.0152595503</v>
      </c>
      <c r="O323" s="1">
        <f>VLOOKUP(B323,Valores!$A$2:$P$300,14,FALSE)</f>
        <v>1</v>
      </c>
      <c r="P323" s="1">
        <f>VLOOKUP(B323,Valores!$A$2:$P$300,15,FALSE)</f>
        <v>3.0300000000000001E-2</v>
      </c>
      <c r="Q323" s="72">
        <f>IF($P323="UAR",J323*Q$322,0)</f>
        <v>0</v>
      </c>
      <c r="R323" s="72">
        <f t="shared" ref="R323:U347" si="91">IF($P323="UAR",K323*R$322,0)</f>
        <v>0</v>
      </c>
      <c r="S323" s="72">
        <f t="shared" si="91"/>
        <v>0</v>
      </c>
      <c r="T323" s="72">
        <f t="shared" si="91"/>
        <v>0</v>
      </c>
      <c r="U323" s="72">
        <f t="shared" si="91"/>
        <v>0</v>
      </c>
      <c r="W323" s="2">
        <f t="shared" ref="W323:W347" si="92">J323+Q323</f>
        <v>968740.77513334784</v>
      </c>
      <c r="X323" s="77">
        <f t="shared" ref="X323:X347" si="93">IF($O323="rateio",0,W323*$O323)</f>
        <v>968740.77513334784</v>
      </c>
      <c r="Z323" s="2">
        <f t="shared" ref="Z323:Z347" si="94">K323+R323</f>
        <v>931043.60324173898</v>
      </c>
      <c r="AA323" s="77">
        <f t="shared" ref="AA323:AA347" si="95">IF($O323="rateio",0,Z323*$O323)</f>
        <v>931043.60324173898</v>
      </c>
      <c r="AC323" s="2">
        <f t="shared" ref="AC323:AC347" si="96">L323+S323</f>
        <v>982614.09981426981</v>
      </c>
      <c r="AD323" s="77">
        <f t="shared" ref="AD323:AD347" si="97">IF($O323="rateio",0,AC323*$O323)</f>
        <v>982614.09981426981</v>
      </c>
      <c r="AF323" s="2">
        <f t="shared" ref="AF323:AF347" si="98">M323+T323</f>
        <v>962330.34234974941</v>
      </c>
      <c r="AG323" s="77">
        <f t="shared" ref="AG323:AG347" si="99">IF($O323="rateio",0,AF323*$O323)</f>
        <v>962330.34234974941</v>
      </c>
      <c r="AI323" s="2">
        <f t="shared" ref="AI323:AI347" si="100">N323+U323</f>
        <v>970750.0152595503</v>
      </c>
      <c r="AJ323" s="77">
        <f t="shared" ref="AJ323:AJ347" si="101">IF($O323="rateio",0,AI323*$O323)</f>
        <v>970750.0152595503</v>
      </c>
    </row>
    <row r="324" spans="1:36" x14ac:dyDescent="0.2">
      <c r="A324" s="72">
        <v>2</v>
      </c>
      <c r="B324" s="1" t="s">
        <v>64</v>
      </c>
      <c r="C324" s="1" t="str">
        <f>VLOOKUP(B324,Valores!$A$2:$F$300,5,FALSE)</f>
        <v>unid.</v>
      </c>
      <c r="D324" s="1">
        <v>1</v>
      </c>
      <c r="E324" s="63">
        <f>Entrada!$J$28*VLOOKUP($E322,Regional!$A$2:$B$7,2,FALSE)</f>
        <v>224970.80530915406</v>
      </c>
      <c r="F324" s="2">
        <f>Entrada!$J$28*VLOOKUP($F322,Regional!$A$2:$B$7,2,FALSE)</f>
        <v>216216.38582354353</v>
      </c>
      <c r="G324" s="2">
        <f>Entrada!$J$28*VLOOKUP($G322,Regional!$A$2:$B$7,2,FALSE)</f>
        <v>228192.60943456911</v>
      </c>
      <c r="H324" s="2">
        <f>Entrada!$J$28*VLOOKUP($H322,Regional!$A$2:$B$7,2,FALSE)</f>
        <v>223482.10960982437</v>
      </c>
      <c r="I324" s="76">
        <f>Entrada!$J$28*VLOOKUP($I322,Regional!$A$2:$B$7,2,FALSE)</f>
        <v>225437.41142386934</v>
      </c>
      <c r="J324" s="63">
        <f t="shared" si="90"/>
        <v>224970.80530915406</v>
      </c>
      <c r="K324" s="2">
        <f t="shared" si="90"/>
        <v>216216.38582354353</v>
      </c>
      <c r="L324" s="2">
        <f t="shared" si="90"/>
        <v>228192.60943456911</v>
      </c>
      <c r="M324" s="2">
        <f t="shared" si="90"/>
        <v>223482.10960982437</v>
      </c>
      <c r="N324" s="76">
        <f t="shared" si="90"/>
        <v>225437.41142386934</v>
      </c>
      <c r="O324" s="1">
        <f>VLOOKUP(B324,Valores!$A$2:$P$300,14,FALSE)</f>
        <v>1</v>
      </c>
      <c r="P324" s="1">
        <f>VLOOKUP(B324,Valores!$A$2:$P$300,15,FALSE)</f>
        <v>3.3300000000000003E-2</v>
      </c>
      <c r="Q324" s="72">
        <f t="shared" ref="Q324:Q347" si="102">IF($P324="UAR",J324*Q$322,0)</f>
        <v>0</v>
      </c>
      <c r="R324" s="72">
        <f t="shared" si="91"/>
        <v>0</v>
      </c>
      <c r="S324" s="72">
        <f t="shared" si="91"/>
        <v>0</v>
      </c>
      <c r="T324" s="72">
        <f t="shared" si="91"/>
        <v>0</v>
      </c>
      <c r="U324" s="72">
        <f t="shared" si="91"/>
        <v>0</v>
      </c>
      <c r="W324" s="2">
        <f t="shared" si="92"/>
        <v>224970.80530915406</v>
      </c>
      <c r="X324" s="77">
        <f t="shared" si="93"/>
        <v>224970.80530915406</v>
      </c>
      <c r="Z324" s="2">
        <f t="shared" si="94"/>
        <v>216216.38582354353</v>
      </c>
      <c r="AA324" s="77">
        <f t="shared" si="95"/>
        <v>216216.38582354353</v>
      </c>
      <c r="AC324" s="2">
        <f t="shared" si="96"/>
        <v>228192.60943456911</v>
      </c>
      <c r="AD324" s="77">
        <f t="shared" si="97"/>
        <v>228192.60943456911</v>
      </c>
      <c r="AF324" s="2">
        <f t="shared" si="98"/>
        <v>223482.10960982437</v>
      </c>
      <c r="AG324" s="77">
        <f t="shared" si="99"/>
        <v>223482.10960982437</v>
      </c>
      <c r="AI324" s="2">
        <f t="shared" si="100"/>
        <v>225437.41142386934</v>
      </c>
      <c r="AJ324" s="77">
        <f t="shared" si="101"/>
        <v>225437.41142386934</v>
      </c>
    </row>
    <row r="325" spans="1:36" x14ac:dyDescent="0.2">
      <c r="A325" s="72">
        <v>3</v>
      </c>
      <c r="B325" s="1" t="s">
        <v>69</v>
      </c>
      <c r="C325" s="1" t="str">
        <f>VLOOKUP(B325,Valores!$A$2:$F$300,5,FALSE)</f>
        <v>unid.</v>
      </c>
      <c r="D325" s="1">
        <v>3</v>
      </c>
      <c r="E325" s="63">
        <f>Entrada!$J$33*VLOOKUP($E322,Regional!$A$2:$B$7,2,FALSE)</f>
        <v>71064.189468507888</v>
      </c>
      <c r="F325" s="2">
        <f>Entrada!$J$33*VLOOKUP($F322,Regional!$A$2:$B$7,2,FALSE)</f>
        <v>68298.82742894323</v>
      </c>
      <c r="G325" s="2">
        <f>Entrada!$J$33*VLOOKUP($G322,Regional!$A$2:$B$7,2,FALSE)</f>
        <v>72081.898848550714</v>
      </c>
      <c r="H325" s="2">
        <f>Entrada!$J$33*VLOOKUP($H322,Regional!$A$2:$B$7,2,FALSE)</f>
        <v>70593.937548074304</v>
      </c>
      <c r="I325" s="76">
        <f>Entrada!$J$33*VLOOKUP($I322,Regional!$A$2:$B$7,2,FALSE)</f>
        <v>71211.581861479601</v>
      </c>
      <c r="J325" s="63">
        <f t="shared" si="90"/>
        <v>213192.56840552366</v>
      </c>
      <c r="K325" s="2">
        <f t="shared" si="90"/>
        <v>204896.48228682968</v>
      </c>
      <c r="L325" s="2">
        <f t="shared" si="90"/>
        <v>216245.69654565214</v>
      </c>
      <c r="M325" s="2">
        <f t="shared" si="90"/>
        <v>211781.81264422293</v>
      </c>
      <c r="N325" s="76">
        <f t="shared" si="90"/>
        <v>213634.74558443879</v>
      </c>
      <c r="O325" s="1">
        <f>VLOOKUP(B325,Valores!$A$2:$P$300,14,FALSE)</f>
        <v>1</v>
      </c>
      <c r="P325" s="1">
        <f>VLOOKUP(B325,Valores!$A$2:$P$300,15,FALSE)</f>
        <v>4.1700000000000001E-2</v>
      </c>
      <c r="Q325" s="72">
        <f t="shared" si="102"/>
        <v>0</v>
      </c>
      <c r="R325" s="72">
        <f t="shared" si="91"/>
        <v>0</v>
      </c>
      <c r="S325" s="72">
        <f t="shared" si="91"/>
        <v>0</v>
      </c>
      <c r="T325" s="72">
        <f t="shared" si="91"/>
        <v>0</v>
      </c>
      <c r="U325" s="72">
        <f t="shared" si="91"/>
        <v>0</v>
      </c>
      <c r="W325" s="2">
        <f t="shared" si="92"/>
        <v>213192.56840552366</v>
      </c>
      <c r="X325" s="77">
        <f t="shared" si="93"/>
        <v>213192.56840552366</v>
      </c>
      <c r="Z325" s="2">
        <f t="shared" si="94"/>
        <v>204896.48228682968</v>
      </c>
      <c r="AA325" s="77">
        <f t="shared" si="95"/>
        <v>204896.48228682968</v>
      </c>
      <c r="AC325" s="2">
        <f t="shared" si="96"/>
        <v>216245.69654565214</v>
      </c>
      <c r="AD325" s="77">
        <f t="shared" si="97"/>
        <v>216245.69654565214</v>
      </c>
      <c r="AF325" s="2">
        <f t="shared" si="98"/>
        <v>211781.81264422293</v>
      </c>
      <c r="AG325" s="77">
        <f t="shared" si="99"/>
        <v>211781.81264422293</v>
      </c>
      <c r="AI325" s="2">
        <f t="shared" si="100"/>
        <v>213634.74558443879</v>
      </c>
      <c r="AJ325" s="77">
        <f t="shared" si="101"/>
        <v>213634.74558443879</v>
      </c>
    </row>
    <row r="326" spans="1:36" x14ac:dyDescent="0.2">
      <c r="A326" s="72">
        <v>4</v>
      </c>
      <c r="B326" s="1" t="s">
        <v>77</v>
      </c>
      <c r="C326" s="1" t="str">
        <f>VLOOKUP(B326,Valores!$A$2:$F$300,5,FALSE)</f>
        <v>unid.</v>
      </c>
      <c r="D326" s="1">
        <v>30</v>
      </c>
      <c r="E326" s="63">
        <f>VLOOKUP($B326,Valores!$A$2:$G$300,6,FALSE)*VLOOKUP(VLOOKUP($B326,Indices_Poder!$B$5:$E$250,3,FALSE),Indices_Poder!$G$6:$N$27,4,FALSE)*VLOOKUP($E$8,Regional!$A$2:$B$7,2,FALSE)</f>
        <v>322.80981771947944</v>
      </c>
      <c r="F326" s="2">
        <f>VLOOKUP($B326,Valores!$A$2:$G$300,6,FALSE)*VLOOKUP(VLOOKUP($B326,Indices_Poder!$B$5:$E$250,3,FALSE),Indices_Poder!$G$6:$N$27,4,FALSE)*VLOOKUP($F$8,Regional!$A$2:$B$7,2,FALSE)</f>
        <v>310.24813197316092</v>
      </c>
      <c r="G326" s="2">
        <f>VLOOKUP($B326,Valores!$A$2:$G$300,6,FALSE)*VLOOKUP(VLOOKUP($B326,Indices_Poder!$B$5:$E$250,3,FALSE),Indices_Poder!$G$6:$N$27,4,FALSE)*VLOOKUP($G$8,Regional!$A$2:$B$7,2,FALSE)</f>
        <v>327.43277313373369</v>
      </c>
      <c r="H326" s="2">
        <f>VLOOKUP($B326,Valores!$A$2:$G$300,6,FALSE)*VLOOKUP(VLOOKUP($B326,Indices_Poder!$B$5:$E$250,3,FALSE),Indices_Poder!$G$6:$N$27,4,FALSE)*VLOOKUP($H$8,Regional!$A$2:$B$7,2,FALSE)</f>
        <v>320.67369349358268</v>
      </c>
      <c r="I326" s="2">
        <f>VLOOKUP($B326,Valores!$A$2:$G$300,6,FALSE)*VLOOKUP(VLOOKUP($B326,Indices_Poder!$B$5:$E$250,3,FALSE),Indices_Poder!$G$6:$N$27,4,FALSE)*VLOOKUP($I$8,Regional!$A$2:$B$7,2,FALSE)</f>
        <v>323.47934919326798</v>
      </c>
      <c r="J326" s="63">
        <f t="shared" si="90"/>
        <v>9684.2945315843826</v>
      </c>
      <c r="K326" s="2">
        <f t="shared" si="90"/>
        <v>9307.4439591948285</v>
      </c>
      <c r="L326" s="2">
        <f t="shared" si="90"/>
        <v>9822.9831940120112</v>
      </c>
      <c r="M326" s="2">
        <f t="shared" si="90"/>
        <v>9620.2108048074806</v>
      </c>
      <c r="N326" s="76">
        <f t="shared" si="90"/>
        <v>9704.3804757980397</v>
      </c>
      <c r="O326" s="1">
        <f>VLOOKUP(B326,Valores!$A$2:$P$300,14,FALSE)</f>
        <v>1</v>
      </c>
      <c r="P326" s="1">
        <f>VLOOKUP(B326,Valores!$A$2:$P$300,15,FALSE)</f>
        <v>2.5000000000000001E-2</v>
      </c>
      <c r="Q326" s="72">
        <f t="shared" si="102"/>
        <v>0</v>
      </c>
      <c r="R326" s="72">
        <f t="shared" si="91"/>
        <v>0</v>
      </c>
      <c r="S326" s="72">
        <f t="shared" si="91"/>
        <v>0</v>
      </c>
      <c r="T326" s="72">
        <f t="shared" si="91"/>
        <v>0</v>
      </c>
      <c r="U326" s="72">
        <f t="shared" si="91"/>
        <v>0</v>
      </c>
      <c r="W326" s="2">
        <f t="shared" si="92"/>
        <v>9684.2945315843826</v>
      </c>
      <c r="X326" s="77">
        <f t="shared" si="93"/>
        <v>9684.2945315843826</v>
      </c>
      <c r="Z326" s="2">
        <f t="shared" si="94"/>
        <v>9307.4439591948285</v>
      </c>
      <c r="AA326" s="77">
        <f t="shared" si="95"/>
        <v>9307.4439591948285</v>
      </c>
      <c r="AC326" s="2">
        <f t="shared" si="96"/>
        <v>9822.9831940120112</v>
      </c>
      <c r="AD326" s="77">
        <f t="shared" si="97"/>
        <v>9822.9831940120112</v>
      </c>
      <c r="AF326" s="2">
        <f t="shared" si="98"/>
        <v>9620.2108048074806</v>
      </c>
      <c r="AG326" s="77">
        <f t="shared" si="99"/>
        <v>9620.2108048074806</v>
      </c>
      <c r="AI326" s="2">
        <f t="shared" si="100"/>
        <v>9704.3804757980397</v>
      </c>
      <c r="AJ326" s="77">
        <f t="shared" si="101"/>
        <v>9704.3804757980397</v>
      </c>
    </row>
    <row r="327" spans="1:36" x14ac:dyDescent="0.2">
      <c r="A327" s="72">
        <v>5</v>
      </c>
      <c r="B327" s="1" t="s">
        <v>76</v>
      </c>
      <c r="C327" s="1" t="str">
        <f>VLOOKUP(B327,Valores!$A$2:$F$300,5,FALSE)</f>
        <v>kg</v>
      </c>
      <c r="D327" s="1">
        <v>1164</v>
      </c>
      <c r="E327" s="63">
        <f>VLOOKUP($B327,Valores!$A$2:$G$300,6,FALSE)*VLOOKUP(VLOOKUP($B327,Indices_Poder!$B$5:$E$250,3,FALSE),Indices_Poder!$G$6:$N$27,4,FALSE)*VLOOKUP($E$8,Regional!$A$2:$B$7,2,FALSE)</f>
        <v>134.45374607862703</v>
      </c>
      <c r="F327" s="2">
        <f>VLOOKUP($B327,Valores!$A$2:$G$300,6,FALSE)*VLOOKUP(VLOOKUP($B327,Indices_Poder!$B$5:$E$250,3,FALSE),Indices_Poder!$G$6:$N$27,4,FALSE)*VLOOKUP($F$8,Regional!$A$2:$B$7,2,FALSE)</f>
        <v>129.22166944109824</v>
      </c>
      <c r="G327" s="2">
        <f>VLOOKUP($B327,Valores!$A$2:$G$300,6,FALSE)*VLOOKUP(VLOOKUP($B327,Indices_Poder!$B$5:$E$250,3,FALSE),Indices_Poder!$G$6:$N$27,4,FALSE)*VLOOKUP($G$8,Regional!$A$2:$B$7,2,FALSE)</f>
        <v>136.37925651629627</v>
      </c>
      <c r="H327" s="2">
        <f>VLOOKUP($B327,Valores!$A$2:$G$300,6,FALSE)*VLOOKUP(VLOOKUP($B327,Indices_Poder!$B$5:$E$250,3,FALSE),Indices_Poder!$G$6:$N$27,4,FALSE)*VLOOKUP($H$8,Regional!$A$2:$B$7,2,FALSE)</f>
        <v>133.56402746260059</v>
      </c>
      <c r="I327" s="2">
        <f>VLOOKUP($B327,Valores!$A$2:$G$300,6,FALSE)*VLOOKUP(VLOOKUP($B327,Indices_Poder!$B$5:$E$250,3,FALSE),Indices_Poder!$G$6:$N$27,4,FALSE)*VLOOKUP($I$8,Regional!$A$2:$B$7,2,FALSE)</f>
        <v>134.73261310753085</v>
      </c>
      <c r="J327" s="63">
        <f t="shared" si="90"/>
        <v>156504.16043552186</v>
      </c>
      <c r="K327" s="2">
        <f t="shared" si="90"/>
        <v>150414.02322943835</v>
      </c>
      <c r="L327" s="2">
        <f t="shared" si="90"/>
        <v>158745.45458496886</v>
      </c>
      <c r="M327" s="2">
        <f t="shared" si="90"/>
        <v>155468.52796646708</v>
      </c>
      <c r="N327" s="76">
        <f t="shared" si="90"/>
        <v>156828.76165716592</v>
      </c>
      <c r="O327" s="1">
        <f>VLOOKUP(B327,Valores!$A$2:$P$300,14,FALSE)</f>
        <v>1</v>
      </c>
      <c r="P327" s="1">
        <f>VLOOKUP(B327,Valores!$A$2:$P$300,15,FALSE)</f>
        <v>2.5000000000000001E-2</v>
      </c>
      <c r="Q327" s="72">
        <f t="shared" si="102"/>
        <v>0</v>
      </c>
      <c r="R327" s="72">
        <f t="shared" si="91"/>
        <v>0</v>
      </c>
      <c r="S327" s="72">
        <f t="shared" si="91"/>
        <v>0</v>
      </c>
      <c r="T327" s="72">
        <f t="shared" si="91"/>
        <v>0</v>
      </c>
      <c r="U327" s="72">
        <f t="shared" si="91"/>
        <v>0</v>
      </c>
      <c r="W327" s="2">
        <f t="shared" si="92"/>
        <v>156504.16043552186</v>
      </c>
      <c r="X327" s="77">
        <f t="shared" si="93"/>
        <v>156504.16043552186</v>
      </c>
      <c r="Z327" s="2">
        <f t="shared" si="94"/>
        <v>150414.02322943835</v>
      </c>
      <c r="AA327" s="77">
        <f t="shared" si="95"/>
        <v>150414.02322943835</v>
      </c>
      <c r="AC327" s="2">
        <f t="shared" si="96"/>
        <v>158745.45458496886</v>
      </c>
      <c r="AD327" s="77">
        <f t="shared" si="97"/>
        <v>158745.45458496886</v>
      </c>
      <c r="AF327" s="2">
        <f t="shared" si="98"/>
        <v>155468.52796646708</v>
      </c>
      <c r="AG327" s="77">
        <f t="shared" si="99"/>
        <v>155468.52796646708</v>
      </c>
      <c r="AI327" s="2">
        <f t="shared" si="100"/>
        <v>156828.76165716592</v>
      </c>
      <c r="AJ327" s="77">
        <f t="shared" si="101"/>
        <v>156828.76165716592</v>
      </c>
    </row>
    <row r="328" spans="1:36" x14ac:dyDescent="0.2">
      <c r="A328" s="72">
        <v>6</v>
      </c>
      <c r="B328" s="1" t="s">
        <v>185</v>
      </c>
      <c r="C328" s="1" t="str">
        <f>VLOOKUP(B328,Valores!$A$2:$F$300,5,FALSE)</f>
        <v>kg</v>
      </c>
      <c r="D328" s="1">
        <v>0</v>
      </c>
      <c r="E328" s="63">
        <f>VLOOKUP($B328,Valores!$A$2:$G$300,6,FALSE)*VLOOKUP(VLOOKUP($B328,Indices_Poder!$B$5:$E$250,3,FALSE),Indices_Poder!$G$6:$N$27,4,FALSE)*VLOOKUP($E$8,Regional!$A$2:$B$7,2,FALSE)</f>
        <v>108.34166059456014</v>
      </c>
      <c r="F328" s="2">
        <f>VLOOKUP($B328,Valores!$A$2:$G$300,6,FALSE)*VLOOKUP(VLOOKUP($B328,Indices_Poder!$B$5:$E$250,3,FALSE),Indices_Poder!$G$6:$N$27,4,FALSE)*VLOOKUP($F$8,Regional!$A$2:$B$7,2,FALSE)</f>
        <v>104.12569869092985</v>
      </c>
      <c r="G328" s="2">
        <f>VLOOKUP($B328,Valores!$A$2:$G$300,6,FALSE)*VLOOKUP(VLOOKUP($B328,Indices_Poder!$B$5:$E$250,3,FALSE),Indices_Poder!$G$6:$N$27,4,FALSE)*VLOOKUP($G$8,Regional!$A$2:$B$7,2,FALSE)</f>
        <v>109.89322017838347</v>
      </c>
      <c r="H328" s="2">
        <f>VLOOKUP($B328,Valores!$A$2:$G$300,6,FALSE)*VLOOKUP(VLOOKUP($B328,Indices_Poder!$B$5:$E$250,3,FALSE),Indices_Poder!$G$6:$N$27,4,FALSE)*VLOOKUP($H$8,Regional!$A$2:$B$7,2,FALSE)</f>
        <v>107.62473306272454</v>
      </c>
      <c r="I328" s="2">
        <f>VLOOKUP($B328,Valores!$A$2:$G$300,6,FALSE)*VLOOKUP(VLOOKUP($B328,Indices_Poder!$B$5:$E$250,3,FALSE),Indices_Poder!$G$6:$N$27,4,FALSE)*VLOOKUP($I$8,Regional!$A$2:$B$7,2,FALSE)</f>
        <v>108.56636922394145</v>
      </c>
      <c r="J328" s="63">
        <f t="shared" si="90"/>
        <v>0</v>
      </c>
      <c r="K328" s="2">
        <f t="shared" si="90"/>
        <v>0</v>
      </c>
      <c r="L328" s="2">
        <f t="shared" si="90"/>
        <v>0</v>
      </c>
      <c r="M328" s="2">
        <f t="shared" si="90"/>
        <v>0</v>
      </c>
      <c r="N328" s="76">
        <f t="shared" si="90"/>
        <v>0</v>
      </c>
      <c r="O328" s="1">
        <f>VLOOKUP(B328,Valores!$A$2:$P$300,14,FALSE)</f>
        <v>1</v>
      </c>
      <c r="P328" s="1" t="str">
        <f>VLOOKUP(B328,Valores!$A$2:$P$300,15,FALSE)</f>
        <v>Rateio</v>
      </c>
      <c r="Q328" s="72">
        <f t="shared" si="102"/>
        <v>0</v>
      </c>
      <c r="R328" s="72">
        <f t="shared" si="91"/>
        <v>0</v>
      </c>
      <c r="S328" s="72">
        <f t="shared" si="91"/>
        <v>0</v>
      </c>
      <c r="T328" s="72">
        <f t="shared" si="91"/>
        <v>0</v>
      </c>
      <c r="U328" s="72">
        <f t="shared" si="91"/>
        <v>0</v>
      </c>
      <c r="W328" s="2">
        <f t="shared" si="92"/>
        <v>0</v>
      </c>
      <c r="X328" s="77">
        <f t="shared" si="93"/>
        <v>0</v>
      </c>
      <c r="Z328" s="2">
        <f t="shared" si="94"/>
        <v>0</v>
      </c>
      <c r="AA328" s="77">
        <f t="shared" si="95"/>
        <v>0</v>
      </c>
      <c r="AC328" s="2">
        <f t="shared" si="96"/>
        <v>0</v>
      </c>
      <c r="AD328" s="77">
        <f t="shared" si="97"/>
        <v>0</v>
      </c>
      <c r="AF328" s="2">
        <f t="shared" si="98"/>
        <v>0</v>
      </c>
      <c r="AG328" s="77">
        <f t="shared" si="99"/>
        <v>0</v>
      </c>
      <c r="AI328" s="2">
        <f t="shared" si="100"/>
        <v>0</v>
      </c>
      <c r="AJ328" s="77">
        <f t="shared" si="101"/>
        <v>0</v>
      </c>
    </row>
    <row r="329" spans="1:36" x14ac:dyDescent="0.2">
      <c r="A329" s="72">
        <v>7</v>
      </c>
      <c r="B329" s="1" t="s">
        <v>160</v>
      </c>
      <c r="C329" s="1" t="str">
        <f>VLOOKUP(B329,Valores!$A$2:$F$300,5,FALSE)</f>
        <v>m</v>
      </c>
      <c r="D329" s="1">
        <v>10930</v>
      </c>
      <c r="E329" s="63">
        <f>VLOOKUP($B329,Valores!$A$2:$G$300,6,FALSE)*VLOOKUP(VLOOKUP($B329,Indices_Poder!$B$5:$E$250,3,FALSE),Indices_Poder!$G$6:$N$27,4,FALSE)*VLOOKUP($E$8,Regional!$A$2:$B$7,2,FALSE)</f>
        <v>83.974855888348671</v>
      </c>
      <c r="F329" s="2">
        <f>VLOOKUP($B329,Valores!$A$2:$G$300,6,FALSE)*VLOOKUP(VLOOKUP($B329,Indices_Poder!$B$5:$E$250,3,FALSE),Indices_Poder!$G$6:$N$27,4,FALSE)*VLOOKUP($F$8,Regional!$A$2:$B$7,2,FALSE)</f>
        <v>80.707093595014413</v>
      </c>
      <c r="G329" s="2">
        <f>VLOOKUP($B329,Valores!$A$2:$G$300,6,FALSE)*VLOOKUP(VLOOKUP($B329,Indices_Poder!$B$5:$E$250,3,FALSE),Indices_Poder!$G$6:$N$27,4,FALSE)*VLOOKUP($G$8,Regional!$A$2:$B$7,2,FALSE)</f>
        <v>85.177458762799091</v>
      </c>
      <c r="H329" s="2">
        <f>VLOOKUP($B329,Valores!$A$2:$G$300,6,FALSE)*VLOOKUP(VLOOKUP($B329,Indices_Poder!$B$5:$E$250,3,FALSE),Indices_Poder!$G$6:$N$27,4,FALSE)*VLOOKUP($H$8,Regional!$A$2:$B$7,2,FALSE)</f>
        <v>83.419170422223303</v>
      </c>
      <c r="I329" s="2">
        <f>VLOOKUP($B329,Valores!$A$2:$G$300,6,FALSE)*VLOOKUP(VLOOKUP($B329,Indices_Poder!$B$5:$E$250,3,FALSE),Indices_Poder!$G$6:$N$27,4,FALSE)*VLOOKUP($I$8,Regional!$A$2:$B$7,2,FALSE)</f>
        <v>84.149025959820804</v>
      </c>
      <c r="J329" s="63">
        <f t="shared" si="90"/>
        <v>917845.17485965102</v>
      </c>
      <c r="K329" s="2">
        <f t="shared" si="90"/>
        <v>882128.53299350757</v>
      </c>
      <c r="L329" s="2">
        <f t="shared" si="90"/>
        <v>930989.62427739403</v>
      </c>
      <c r="M329" s="2">
        <f t="shared" si="90"/>
        <v>911771.53271490068</v>
      </c>
      <c r="N329" s="76">
        <f t="shared" si="90"/>
        <v>919748.85374084138</v>
      </c>
      <c r="O329" s="1">
        <f>VLOOKUP(B329,Valores!$A$2:$P$300,14,FALSE)</f>
        <v>1</v>
      </c>
      <c r="P329" s="1" t="str">
        <f>VLOOKUP(B329,Valores!$A$2:$P$300,15,FALSE)</f>
        <v>Rateio</v>
      </c>
      <c r="Q329" s="72">
        <f t="shared" si="102"/>
        <v>0</v>
      </c>
      <c r="R329" s="72">
        <f t="shared" si="91"/>
        <v>0</v>
      </c>
      <c r="S329" s="72">
        <f t="shared" si="91"/>
        <v>0</v>
      </c>
      <c r="T329" s="72">
        <f t="shared" si="91"/>
        <v>0</v>
      </c>
      <c r="U329" s="72">
        <f t="shared" si="91"/>
        <v>0</v>
      </c>
      <c r="W329" s="2">
        <f t="shared" si="92"/>
        <v>917845.17485965102</v>
      </c>
      <c r="X329" s="77">
        <f t="shared" si="93"/>
        <v>917845.17485965102</v>
      </c>
      <c r="Z329" s="2">
        <f t="shared" si="94"/>
        <v>882128.53299350757</v>
      </c>
      <c r="AA329" s="77">
        <f t="shared" si="95"/>
        <v>882128.53299350757</v>
      </c>
      <c r="AC329" s="2">
        <f t="shared" si="96"/>
        <v>930989.62427739403</v>
      </c>
      <c r="AD329" s="77">
        <f t="shared" si="97"/>
        <v>930989.62427739403</v>
      </c>
      <c r="AF329" s="2">
        <f t="shared" si="98"/>
        <v>911771.53271490068</v>
      </c>
      <c r="AG329" s="77">
        <f t="shared" si="99"/>
        <v>911771.53271490068</v>
      </c>
      <c r="AI329" s="2">
        <f t="shared" si="100"/>
        <v>919748.85374084138</v>
      </c>
      <c r="AJ329" s="77">
        <f t="shared" si="101"/>
        <v>919748.85374084138</v>
      </c>
    </row>
    <row r="330" spans="1:36" x14ac:dyDescent="0.2">
      <c r="A330" s="72">
        <v>8</v>
      </c>
      <c r="B330" s="1" t="s">
        <v>86</v>
      </c>
      <c r="C330" s="1" t="str">
        <f>VLOOKUP(B330,Valores!$A$2:$F$300,5,FALSE)</f>
        <v>kg</v>
      </c>
      <c r="E330" s="63">
        <f>VLOOKUP($B330,Valores!$A$2:$G$300,6,FALSE)*VLOOKUP(VLOOKUP($B330,Indices_Poder!$B$5:$E$250,3,FALSE),Indices_Poder!$G$6:$N$27,4,FALSE)*VLOOKUP($E$8,Regional!$A$2:$B$7,2,FALSE)</f>
        <v>91.826445229007192</v>
      </c>
      <c r="F330" s="2">
        <f>VLOOKUP($B330,Valores!$A$2:$G$300,6,FALSE)*VLOOKUP(VLOOKUP($B330,Indices_Poder!$B$5:$E$250,3,FALSE),Indices_Poder!$G$6:$N$27,4,FALSE)*VLOOKUP($F$8,Regional!$A$2:$B$7,2,FALSE)</f>
        <v>88.253149483799405</v>
      </c>
      <c r="G330" s="2">
        <f>VLOOKUP($B330,Valores!$A$2:$G$300,6,FALSE)*VLOOKUP(VLOOKUP($B330,Indices_Poder!$B$5:$E$250,3,FALSE),Indices_Poder!$G$6:$N$27,4,FALSE)*VLOOKUP($G$8,Regional!$A$2:$B$7,2,FALSE)</f>
        <v>93.141490617471987</v>
      </c>
      <c r="H330" s="2">
        <f>VLOOKUP($B330,Valores!$A$2:$G$300,6,FALSE)*VLOOKUP(VLOOKUP($B330,Indices_Poder!$B$5:$E$250,3,FALSE),Indices_Poder!$G$6:$N$27,4,FALSE)*VLOOKUP($H$8,Regional!$A$2:$B$7,2,FALSE)</f>
        <v>91.218803566751063</v>
      </c>
      <c r="I330" s="2">
        <f>VLOOKUP($B330,Valores!$A$2:$G$300,6,FALSE)*VLOOKUP(VLOOKUP($B330,Indices_Poder!$B$5:$E$250,3,FALSE),Indices_Poder!$G$6:$N$27,4,FALSE)*VLOOKUP($I$8,Regional!$A$2:$B$7,2,FALSE)</f>
        <v>92.016900078371066</v>
      </c>
      <c r="J330" s="63">
        <f t="shared" si="90"/>
        <v>0</v>
      </c>
      <c r="K330" s="2">
        <f t="shared" si="90"/>
        <v>0</v>
      </c>
      <c r="L330" s="2">
        <f t="shared" si="90"/>
        <v>0</v>
      </c>
      <c r="M330" s="2">
        <f t="shared" si="90"/>
        <v>0</v>
      </c>
      <c r="N330" s="76">
        <f t="shared" si="90"/>
        <v>0</v>
      </c>
      <c r="O330" s="1">
        <f>VLOOKUP(B330,Valores!$A$2:$P$300,14,FALSE)</f>
        <v>1</v>
      </c>
      <c r="P330" s="1">
        <f>VLOOKUP(B330,Valores!$A$2:$P$300,15,FALSE)</f>
        <v>3.1300000000000001E-2</v>
      </c>
      <c r="Q330" s="72">
        <f t="shared" si="102"/>
        <v>0</v>
      </c>
      <c r="R330" s="72">
        <f t="shared" si="91"/>
        <v>0</v>
      </c>
      <c r="S330" s="72">
        <f t="shared" si="91"/>
        <v>0</v>
      </c>
      <c r="T330" s="72">
        <f t="shared" si="91"/>
        <v>0</v>
      </c>
      <c r="U330" s="72">
        <f t="shared" si="91"/>
        <v>0</v>
      </c>
      <c r="W330" s="2">
        <f t="shared" si="92"/>
        <v>0</v>
      </c>
      <c r="X330" s="77">
        <f t="shared" si="93"/>
        <v>0</v>
      </c>
      <c r="Z330" s="2">
        <f t="shared" si="94"/>
        <v>0</v>
      </c>
      <c r="AA330" s="77">
        <f t="shared" si="95"/>
        <v>0</v>
      </c>
      <c r="AC330" s="2">
        <f t="shared" si="96"/>
        <v>0</v>
      </c>
      <c r="AD330" s="77">
        <f t="shared" si="97"/>
        <v>0</v>
      </c>
      <c r="AF330" s="2">
        <f t="shared" si="98"/>
        <v>0</v>
      </c>
      <c r="AG330" s="77">
        <f t="shared" si="99"/>
        <v>0</v>
      </c>
      <c r="AI330" s="2">
        <f t="shared" si="100"/>
        <v>0</v>
      </c>
      <c r="AJ330" s="77">
        <f t="shared" si="101"/>
        <v>0</v>
      </c>
    </row>
    <row r="331" spans="1:36" x14ac:dyDescent="0.2">
      <c r="A331" s="72">
        <v>9</v>
      </c>
      <c r="B331" s="1" t="s">
        <v>129</v>
      </c>
      <c r="C331" s="1" t="str">
        <f>VLOOKUP(B331,Valores!$A$2:$F$300,5,FALSE)</f>
        <v>kg</v>
      </c>
      <c r="D331" s="1">
        <v>1560</v>
      </c>
      <c r="E331" s="63">
        <f>VLOOKUP($B331,Valores!$A$2:$G$300,6,FALSE)*VLOOKUP(VLOOKUP($B331,Indices_Poder!$B$5:$E$250,3,FALSE),Indices_Poder!$G$6:$N$27,4,FALSE)*VLOOKUP($E$8,Regional!$A$2:$B$7,2,FALSE)</f>
        <v>91.826445229007192</v>
      </c>
      <c r="F331" s="2">
        <f>VLOOKUP($B331,Valores!$A$2:$G$300,6,FALSE)*VLOOKUP(VLOOKUP($B331,Indices_Poder!$B$5:$E$250,3,FALSE),Indices_Poder!$G$6:$N$27,4,FALSE)*VLOOKUP($F$8,Regional!$A$2:$B$7,2,FALSE)</f>
        <v>88.253149483799405</v>
      </c>
      <c r="G331" s="2">
        <f>VLOOKUP($B331,Valores!$A$2:$G$300,6,FALSE)*VLOOKUP(VLOOKUP($B331,Indices_Poder!$B$5:$E$250,3,FALSE),Indices_Poder!$G$6:$N$27,4,FALSE)*VLOOKUP($G$8,Regional!$A$2:$B$7,2,FALSE)</f>
        <v>93.141490617471987</v>
      </c>
      <c r="H331" s="2">
        <f>VLOOKUP($B331,Valores!$A$2:$G$300,6,FALSE)*VLOOKUP(VLOOKUP($B331,Indices_Poder!$B$5:$E$250,3,FALSE),Indices_Poder!$G$6:$N$27,4,FALSE)*VLOOKUP($H$8,Regional!$A$2:$B$7,2,FALSE)</f>
        <v>91.218803566751063</v>
      </c>
      <c r="I331" s="2">
        <f>VLOOKUP($B331,Valores!$A$2:$G$300,6,FALSE)*VLOOKUP(VLOOKUP($B331,Indices_Poder!$B$5:$E$250,3,FALSE),Indices_Poder!$G$6:$N$27,4,FALSE)*VLOOKUP($I$8,Regional!$A$2:$B$7,2,FALSE)</f>
        <v>92.016900078371066</v>
      </c>
      <c r="J331" s="63">
        <f t="shared" si="90"/>
        <v>143249.25455725123</v>
      </c>
      <c r="K331" s="2">
        <f t="shared" si="90"/>
        <v>137674.91319472707</v>
      </c>
      <c r="L331" s="2">
        <f t="shared" si="90"/>
        <v>145300.72536325629</v>
      </c>
      <c r="M331" s="2">
        <f t="shared" si="90"/>
        <v>142301.33356413167</v>
      </c>
      <c r="N331" s="76">
        <f t="shared" si="90"/>
        <v>143546.36412225885</v>
      </c>
      <c r="O331" s="1">
        <f>VLOOKUP(B331,Valores!$A$2:$P$300,14,FALSE)</f>
        <v>1</v>
      </c>
      <c r="P331" s="1">
        <f>VLOOKUP(B331,Valores!$A$2:$P$300,15,FALSE)</f>
        <v>3.1300000000000001E-2</v>
      </c>
      <c r="Q331" s="72">
        <f t="shared" si="102"/>
        <v>0</v>
      </c>
      <c r="R331" s="72">
        <f t="shared" si="91"/>
        <v>0</v>
      </c>
      <c r="S331" s="72">
        <f t="shared" si="91"/>
        <v>0</v>
      </c>
      <c r="T331" s="72">
        <f t="shared" si="91"/>
        <v>0</v>
      </c>
      <c r="U331" s="72">
        <f t="shared" si="91"/>
        <v>0</v>
      </c>
      <c r="W331" s="2">
        <f t="shared" si="92"/>
        <v>143249.25455725123</v>
      </c>
      <c r="X331" s="77">
        <f t="shared" si="93"/>
        <v>143249.25455725123</v>
      </c>
      <c r="Z331" s="2">
        <f t="shared" si="94"/>
        <v>137674.91319472707</v>
      </c>
      <c r="AA331" s="77">
        <f t="shared" si="95"/>
        <v>137674.91319472707</v>
      </c>
      <c r="AC331" s="2">
        <f t="shared" si="96"/>
        <v>145300.72536325629</v>
      </c>
      <c r="AD331" s="77">
        <f t="shared" si="97"/>
        <v>145300.72536325629</v>
      </c>
      <c r="AF331" s="2">
        <f t="shared" si="98"/>
        <v>142301.33356413167</v>
      </c>
      <c r="AG331" s="77">
        <f t="shared" si="99"/>
        <v>142301.33356413167</v>
      </c>
      <c r="AI331" s="2">
        <f t="shared" si="100"/>
        <v>143546.36412225885</v>
      </c>
      <c r="AJ331" s="77">
        <f t="shared" si="101"/>
        <v>143546.36412225885</v>
      </c>
    </row>
    <row r="332" spans="1:36" x14ac:dyDescent="0.2">
      <c r="A332" s="72">
        <v>10</v>
      </c>
      <c r="B332" s="1" t="s">
        <v>131</v>
      </c>
      <c r="C332" s="1" t="str">
        <f>VLOOKUP(B332,Valores!$A$2:$F$300,5,FALSE)</f>
        <v>kg</v>
      </c>
      <c r="E332" s="63">
        <f>VLOOKUP($B332,Valores!$A$2:$G$300,6,FALSE)*VLOOKUP(VLOOKUP($B332,Indices_Poder!$B$5:$E$250,3,FALSE),Indices_Poder!$G$6:$N$27,4,FALSE)*VLOOKUP($E$8,Regional!$A$2:$B$7,2,FALSE)</f>
        <v>91.826445229007192</v>
      </c>
      <c r="F332" s="2">
        <f>VLOOKUP($B332,Valores!$A$2:$G$300,6,FALSE)*VLOOKUP(VLOOKUP($B332,Indices_Poder!$B$5:$E$250,3,FALSE),Indices_Poder!$G$6:$N$27,4,FALSE)*VLOOKUP($F$8,Regional!$A$2:$B$7,2,FALSE)</f>
        <v>88.253149483799405</v>
      </c>
      <c r="G332" s="2">
        <f>VLOOKUP($B332,Valores!$A$2:$G$300,6,FALSE)*VLOOKUP(VLOOKUP($B332,Indices_Poder!$B$5:$E$250,3,FALSE),Indices_Poder!$G$6:$N$27,4,FALSE)*VLOOKUP($G$8,Regional!$A$2:$B$7,2,FALSE)</f>
        <v>93.141490617471987</v>
      </c>
      <c r="H332" s="2">
        <f>VLOOKUP($B332,Valores!$A$2:$G$300,6,FALSE)*VLOOKUP(VLOOKUP($B332,Indices_Poder!$B$5:$E$250,3,FALSE),Indices_Poder!$G$6:$N$27,4,FALSE)*VLOOKUP($H$8,Regional!$A$2:$B$7,2,FALSE)</f>
        <v>91.218803566751063</v>
      </c>
      <c r="I332" s="2">
        <f>VLOOKUP($B332,Valores!$A$2:$G$300,6,FALSE)*VLOOKUP(VLOOKUP($B332,Indices_Poder!$B$5:$E$250,3,FALSE),Indices_Poder!$G$6:$N$27,4,FALSE)*VLOOKUP($I$8,Regional!$A$2:$B$7,2,FALSE)</f>
        <v>92.016900078371066</v>
      </c>
      <c r="J332" s="63">
        <f t="shared" si="90"/>
        <v>0</v>
      </c>
      <c r="K332" s="2">
        <f t="shared" si="90"/>
        <v>0</v>
      </c>
      <c r="L332" s="2">
        <f t="shared" si="90"/>
        <v>0</v>
      </c>
      <c r="M332" s="2">
        <f t="shared" si="90"/>
        <v>0</v>
      </c>
      <c r="N332" s="76">
        <f t="shared" si="90"/>
        <v>0</v>
      </c>
      <c r="O332" s="1">
        <f>VLOOKUP(B332,Valores!$A$2:$P$300,14,FALSE)</f>
        <v>1</v>
      </c>
      <c r="P332" s="1">
        <f>VLOOKUP(B332,Valores!$A$2:$P$300,15,FALSE)</f>
        <v>3.1300000000000001E-2</v>
      </c>
      <c r="Q332" s="72">
        <f t="shared" si="102"/>
        <v>0</v>
      </c>
      <c r="R332" s="72">
        <f t="shared" si="91"/>
        <v>0</v>
      </c>
      <c r="S332" s="72">
        <f t="shared" si="91"/>
        <v>0</v>
      </c>
      <c r="T332" s="72">
        <f t="shared" si="91"/>
        <v>0</v>
      </c>
      <c r="U332" s="72">
        <f t="shared" si="91"/>
        <v>0</v>
      </c>
      <c r="W332" s="2">
        <f t="shared" si="92"/>
        <v>0</v>
      </c>
      <c r="X332" s="77">
        <f t="shared" si="93"/>
        <v>0</v>
      </c>
      <c r="Z332" s="2">
        <f t="shared" si="94"/>
        <v>0</v>
      </c>
      <c r="AA332" s="77">
        <f t="shared" si="95"/>
        <v>0</v>
      </c>
      <c r="AC332" s="2">
        <f t="shared" si="96"/>
        <v>0</v>
      </c>
      <c r="AD332" s="77">
        <f t="shared" si="97"/>
        <v>0</v>
      </c>
      <c r="AF332" s="2">
        <f t="shared" si="98"/>
        <v>0</v>
      </c>
      <c r="AG332" s="77">
        <f t="shared" si="99"/>
        <v>0</v>
      </c>
      <c r="AI332" s="2">
        <f t="shared" si="100"/>
        <v>0</v>
      </c>
      <c r="AJ332" s="77">
        <f t="shared" si="101"/>
        <v>0</v>
      </c>
    </row>
    <row r="333" spans="1:36" x14ac:dyDescent="0.2">
      <c r="A333" s="72">
        <v>11</v>
      </c>
      <c r="B333" s="1" t="s">
        <v>84</v>
      </c>
      <c r="C333" s="1" t="str">
        <f>VLOOKUP(B333,Valores!$A$2:$F$300,5,FALSE)</f>
        <v>kg</v>
      </c>
      <c r="D333" s="1">
        <v>780</v>
      </c>
      <c r="E333" s="63">
        <f>VLOOKUP($B333,Valores!$A$2:$G$300,6,FALSE)*VLOOKUP(VLOOKUP($B333,Indices_Poder!$B$5:$E$250,3,FALSE),Indices_Poder!$G$6:$N$27,4,FALSE)*VLOOKUP($E$8,Regional!$A$2:$B$7,2,FALSE)</f>
        <v>91.826445229007192</v>
      </c>
      <c r="F333" s="2">
        <f>VLOOKUP($B333,Valores!$A$2:$G$300,6,FALSE)*VLOOKUP(VLOOKUP($B333,Indices_Poder!$B$5:$E$250,3,FALSE),Indices_Poder!$G$6:$N$27,4,FALSE)*VLOOKUP($F$8,Regional!$A$2:$B$7,2,FALSE)</f>
        <v>88.253149483799405</v>
      </c>
      <c r="G333" s="2">
        <f>VLOOKUP($B333,Valores!$A$2:$G$300,6,FALSE)*VLOOKUP(VLOOKUP($B333,Indices_Poder!$B$5:$E$250,3,FALSE),Indices_Poder!$G$6:$N$27,4,FALSE)*VLOOKUP($G$8,Regional!$A$2:$B$7,2,FALSE)</f>
        <v>93.141490617471987</v>
      </c>
      <c r="H333" s="2">
        <f>VLOOKUP($B333,Valores!$A$2:$G$300,6,FALSE)*VLOOKUP(VLOOKUP($B333,Indices_Poder!$B$5:$E$250,3,FALSE),Indices_Poder!$G$6:$N$27,4,FALSE)*VLOOKUP($H$8,Regional!$A$2:$B$7,2,FALSE)</f>
        <v>91.218803566751063</v>
      </c>
      <c r="I333" s="2">
        <f>VLOOKUP($B333,Valores!$A$2:$G$300,6,FALSE)*VLOOKUP(VLOOKUP($B333,Indices_Poder!$B$5:$E$250,3,FALSE),Indices_Poder!$G$6:$N$27,4,FALSE)*VLOOKUP($I$8,Regional!$A$2:$B$7,2,FALSE)</f>
        <v>92.016900078371066</v>
      </c>
      <c r="J333" s="63">
        <f t="shared" si="90"/>
        <v>71624.627278625616</v>
      </c>
      <c r="K333" s="2">
        <f t="shared" si="90"/>
        <v>68837.456597363533</v>
      </c>
      <c r="L333" s="2">
        <f t="shared" si="90"/>
        <v>72650.362681628147</v>
      </c>
      <c r="M333" s="2">
        <f t="shared" si="90"/>
        <v>71150.666782065833</v>
      </c>
      <c r="N333" s="76">
        <f t="shared" si="90"/>
        <v>71773.182061129424</v>
      </c>
      <c r="O333" s="1">
        <f>VLOOKUP(B333,Valores!$A$2:$P$300,14,FALSE)</f>
        <v>1</v>
      </c>
      <c r="P333" s="1">
        <f>VLOOKUP(B333,Valores!$A$2:$P$300,15,FALSE)</f>
        <v>3.1300000000000001E-2</v>
      </c>
      <c r="Q333" s="72">
        <f t="shared" si="102"/>
        <v>0</v>
      </c>
      <c r="R333" s="72">
        <f t="shared" si="91"/>
        <v>0</v>
      </c>
      <c r="S333" s="72">
        <f t="shared" si="91"/>
        <v>0</v>
      </c>
      <c r="T333" s="72">
        <f t="shared" si="91"/>
        <v>0</v>
      </c>
      <c r="U333" s="72">
        <f t="shared" si="91"/>
        <v>0</v>
      </c>
      <c r="W333" s="2">
        <f t="shared" si="92"/>
        <v>71624.627278625616</v>
      </c>
      <c r="X333" s="77">
        <f t="shared" si="93"/>
        <v>71624.627278625616</v>
      </c>
      <c r="Z333" s="2">
        <f t="shared" si="94"/>
        <v>68837.456597363533</v>
      </c>
      <c r="AA333" s="77">
        <f t="shared" si="95"/>
        <v>68837.456597363533</v>
      </c>
      <c r="AC333" s="2">
        <f t="shared" si="96"/>
        <v>72650.362681628147</v>
      </c>
      <c r="AD333" s="77">
        <f t="shared" si="97"/>
        <v>72650.362681628147</v>
      </c>
      <c r="AF333" s="2">
        <f t="shared" si="98"/>
        <v>71150.666782065833</v>
      </c>
      <c r="AG333" s="77">
        <f t="shared" si="99"/>
        <v>71150.666782065833</v>
      </c>
      <c r="AI333" s="2">
        <f t="shared" si="100"/>
        <v>71773.182061129424</v>
      </c>
      <c r="AJ333" s="77">
        <f t="shared" si="101"/>
        <v>71773.182061129424</v>
      </c>
    </row>
    <row r="334" spans="1:36" x14ac:dyDescent="0.2">
      <c r="A334" s="72">
        <v>12</v>
      </c>
      <c r="B334" s="1" t="s">
        <v>85</v>
      </c>
      <c r="C334" s="1" t="str">
        <f>VLOOKUP(B334,Valores!$A$2:$F$300,5,FALSE)</f>
        <v>kg</v>
      </c>
      <c r="D334" s="1">
        <v>780</v>
      </c>
      <c r="E334" s="63">
        <f>VLOOKUP($B334,Valores!$A$2:$G$300,6,FALSE)*VLOOKUP(VLOOKUP($B334,Indices_Poder!$B$5:$E$250,3,FALSE),Indices_Poder!$G$6:$N$27,4,FALSE)*VLOOKUP($E$8,Regional!$A$2:$B$7,2,FALSE)</f>
        <v>91.826445229007192</v>
      </c>
      <c r="F334" s="2">
        <f>VLOOKUP($B334,Valores!$A$2:$G$300,6,FALSE)*VLOOKUP(VLOOKUP($B334,Indices_Poder!$B$5:$E$250,3,FALSE),Indices_Poder!$G$6:$N$27,4,FALSE)*VLOOKUP($F$8,Regional!$A$2:$B$7,2,FALSE)</f>
        <v>88.253149483799405</v>
      </c>
      <c r="G334" s="2">
        <f>VLOOKUP($B334,Valores!$A$2:$G$300,6,FALSE)*VLOOKUP(VLOOKUP($B334,Indices_Poder!$B$5:$E$250,3,FALSE),Indices_Poder!$G$6:$N$27,4,FALSE)*VLOOKUP($G$8,Regional!$A$2:$B$7,2,FALSE)</f>
        <v>93.141490617471987</v>
      </c>
      <c r="H334" s="2">
        <f>VLOOKUP($B334,Valores!$A$2:$G$300,6,FALSE)*VLOOKUP(VLOOKUP($B334,Indices_Poder!$B$5:$E$250,3,FALSE),Indices_Poder!$G$6:$N$27,4,FALSE)*VLOOKUP($H$8,Regional!$A$2:$B$7,2,FALSE)</f>
        <v>91.218803566751063</v>
      </c>
      <c r="I334" s="2">
        <f>VLOOKUP($B334,Valores!$A$2:$G$300,6,FALSE)*VLOOKUP(VLOOKUP($B334,Indices_Poder!$B$5:$E$250,3,FALSE),Indices_Poder!$G$6:$N$27,4,FALSE)*VLOOKUP($I$8,Regional!$A$2:$B$7,2,FALSE)</f>
        <v>92.016900078371066</v>
      </c>
      <c r="J334" s="63">
        <f t="shared" si="90"/>
        <v>71624.627278625616</v>
      </c>
      <c r="K334" s="2">
        <f t="shared" si="90"/>
        <v>68837.456597363533</v>
      </c>
      <c r="L334" s="2">
        <f t="shared" si="90"/>
        <v>72650.362681628147</v>
      </c>
      <c r="M334" s="2">
        <f t="shared" si="90"/>
        <v>71150.666782065833</v>
      </c>
      <c r="N334" s="76">
        <f t="shared" si="90"/>
        <v>71773.182061129424</v>
      </c>
      <c r="O334" s="1">
        <f>VLOOKUP(B334,Valores!$A$2:$P$300,14,FALSE)</f>
        <v>1</v>
      </c>
      <c r="P334" s="1">
        <f>VLOOKUP(B334,Valores!$A$2:$P$300,15,FALSE)</f>
        <v>3.1300000000000001E-2</v>
      </c>
      <c r="Q334" s="72">
        <f t="shared" si="102"/>
        <v>0</v>
      </c>
      <c r="R334" s="72">
        <f t="shared" si="91"/>
        <v>0</v>
      </c>
      <c r="S334" s="72">
        <f t="shared" si="91"/>
        <v>0</v>
      </c>
      <c r="T334" s="72">
        <f t="shared" si="91"/>
        <v>0</v>
      </c>
      <c r="U334" s="72">
        <f t="shared" si="91"/>
        <v>0</v>
      </c>
      <c r="W334" s="2">
        <f t="shared" si="92"/>
        <v>71624.627278625616</v>
      </c>
      <c r="X334" s="77">
        <f t="shared" si="93"/>
        <v>71624.627278625616</v>
      </c>
      <c r="Z334" s="2">
        <f t="shared" si="94"/>
        <v>68837.456597363533</v>
      </c>
      <c r="AA334" s="77">
        <f t="shared" si="95"/>
        <v>68837.456597363533</v>
      </c>
      <c r="AC334" s="2">
        <f t="shared" si="96"/>
        <v>72650.362681628147</v>
      </c>
      <c r="AD334" s="77">
        <f t="shared" si="97"/>
        <v>72650.362681628147</v>
      </c>
      <c r="AF334" s="2">
        <f t="shared" si="98"/>
        <v>71150.666782065833</v>
      </c>
      <c r="AG334" s="77">
        <f t="shared" si="99"/>
        <v>71150.666782065833</v>
      </c>
      <c r="AI334" s="2">
        <f t="shared" si="100"/>
        <v>71773.182061129424</v>
      </c>
      <c r="AJ334" s="77">
        <f t="shared" si="101"/>
        <v>71773.182061129424</v>
      </c>
    </row>
    <row r="335" spans="1:36" x14ac:dyDescent="0.2">
      <c r="A335" s="72">
        <v>13</v>
      </c>
      <c r="B335" s="1" t="s">
        <v>87</v>
      </c>
      <c r="C335" s="1" t="str">
        <f>VLOOKUP(B335,Valores!$A$2:$F$300,5,FALSE)</f>
        <v>unid.</v>
      </c>
      <c r="D335" s="1">
        <v>3</v>
      </c>
      <c r="E335" s="63">
        <f>VLOOKUP($B335,Valores!$A$2:$G$300,6,FALSE)*VLOOKUP(VLOOKUP($B335,Indices_Poder!$B$5:$E$250,3,FALSE),Indices_Poder!$G$6:$N$27,4,FALSE)*VLOOKUP($E$8,Regional!$A$2:$B$7,2,FALSE)</f>
        <v>2636.6773863428548</v>
      </c>
      <c r="F335" s="2">
        <f>VLOOKUP($B335,Valores!$A$2:$G$300,6,FALSE)*VLOOKUP(VLOOKUP($B335,Indices_Poder!$B$5:$E$250,3,FALSE),Indices_Poder!$G$6:$N$27,4,FALSE)*VLOOKUP($F$8,Regional!$A$2:$B$7,2,FALSE)</f>
        <v>2534.0748292841795</v>
      </c>
      <c r="G335" s="2">
        <f>VLOOKUP($B335,Valores!$A$2:$G$300,6,FALSE)*VLOOKUP(VLOOKUP($B335,Indices_Poder!$B$5:$E$250,3,FALSE),Indices_Poder!$G$6:$N$27,4,FALSE)*VLOOKUP($G$8,Regional!$A$2:$B$7,2,FALSE)</f>
        <v>2674.4372106410979</v>
      </c>
      <c r="H335" s="2">
        <f>VLOOKUP($B335,Valores!$A$2:$G$300,6,FALSE)*VLOOKUP(VLOOKUP($B335,Indices_Poder!$B$5:$E$250,3,FALSE),Indices_Poder!$G$6:$N$27,4,FALSE)*VLOOKUP($H$8,Regional!$A$2:$B$7,2,FALSE)</f>
        <v>2619.2297433912527</v>
      </c>
      <c r="I335" s="2">
        <f>VLOOKUP($B335,Valores!$A$2:$G$300,6,FALSE)*VLOOKUP(VLOOKUP($B335,Indices_Poder!$B$5:$E$250,3,FALSE),Indices_Poder!$G$6:$N$27,4,FALSE)*VLOOKUP($I$8,Regional!$A$2:$B$7,2,FALSE)</f>
        <v>2642.1460505515656</v>
      </c>
      <c r="J335" s="63">
        <f t="shared" si="90"/>
        <v>7910.0321590285639</v>
      </c>
      <c r="K335" s="2">
        <f t="shared" si="90"/>
        <v>7602.224487852538</v>
      </c>
      <c r="L335" s="2">
        <f t="shared" si="90"/>
        <v>8023.311631923294</v>
      </c>
      <c r="M335" s="2">
        <f t="shared" si="90"/>
        <v>7857.689230173758</v>
      </c>
      <c r="N335" s="76">
        <f t="shared" si="90"/>
        <v>7926.4381516546964</v>
      </c>
      <c r="O335" s="1">
        <f>VLOOKUP(B335,Valores!$A$2:$P$300,14,FALSE)</f>
        <v>1</v>
      </c>
      <c r="P335" s="1">
        <f>VLOOKUP(B335,Valores!$A$2:$P$300,15,FALSE)</f>
        <v>2.7E-2</v>
      </c>
      <c r="Q335" s="72">
        <f t="shared" si="102"/>
        <v>0</v>
      </c>
      <c r="R335" s="72">
        <f t="shared" si="91"/>
        <v>0</v>
      </c>
      <c r="S335" s="72">
        <f t="shared" si="91"/>
        <v>0</v>
      </c>
      <c r="T335" s="72">
        <f t="shared" si="91"/>
        <v>0</v>
      </c>
      <c r="U335" s="72">
        <f t="shared" si="91"/>
        <v>0</v>
      </c>
      <c r="W335" s="2">
        <f t="shared" si="92"/>
        <v>7910.0321590285639</v>
      </c>
      <c r="X335" s="77">
        <f t="shared" si="93"/>
        <v>7910.0321590285639</v>
      </c>
      <c r="Z335" s="2">
        <f t="shared" si="94"/>
        <v>7602.224487852538</v>
      </c>
      <c r="AA335" s="77">
        <f t="shared" si="95"/>
        <v>7602.224487852538</v>
      </c>
      <c r="AC335" s="2">
        <f t="shared" si="96"/>
        <v>8023.311631923294</v>
      </c>
      <c r="AD335" s="77">
        <f t="shared" si="97"/>
        <v>8023.311631923294</v>
      </c>
      <c r="AF335" s="2">
        <f t="shared" si="98"/>
        <v>7857.689230173758</v>
      </c>
      <c r="AG335" s="77">
        <f t="shared" si="99"/>
        <v>7857.689230173758</v>
      </c>
      <c r="AI335" s="2">
        <f t="shared" si="100"/>
        <v>7926.4381516546964</v>
      </c>
      <c r="AJ335" s="77">
        <f t="shared" si="101"/>
        <v>7926.4381516546964</v>
      </c>
    </row>
    <row r="336" spans="1:36" x14ac:dyDescent="0.2">
      <c r="A336" s="72">
        <v>14</v>
      </c>
      <c r="B336" s="1" t="s">
        <v>113</v>
      </c>
      <c r="C336" s="1" t="str">
        <f>VLOOKUP(B336,Valores!$A$2:$F$300,5,FALSE)</f>
        <v>cj</v>
      </c>
      <c r="E336" s="63">
        <f>VLOOKUP($B336,Valores!$A$2:$G$300,6,FALSE)*VLOOKUP(VLOOKUP($B336,Indices_Poder!$B$5:$E$250,3,FALSE),Indices_Poder!$G$6:$N$27,4,FALSE)*VLOOKUP($E$8,Regional!$A$2:$B$7,2,FALSE)</f>
        <v>4265.3827280221967</v>
      </c>
      <c r="F336" s="2">
        <f>VLOOKUP($B336,Valores!$A$2:$G$300,6,FALSE)*VLOOKUP(VLOOKUP($B336,Indices_Poder!$B$5:$E$250,3,FALSE),Indices_Poder!$G$6:$N$27,4,FALSE)*VLOOKUP($F$8,Regional!$A$2:$B$7,2,FALSE)</f>
        <v>4099.401414951506</v>
      </c>
      <c r="G336" s="2">
        <f>VLOOKUP($B336,Valores!$A$2:$G$300,6,FALSE)*VLOOKUP(VLOOKUP($B336,Indices_Poder!$B$5:$E$250,3,FALSE),Indices_Poder!$G$6:$N$27,4,FALSE)*VLOOKUP($G$8,Regional!$A$2:$B$7,2,FALSE)</f>
        <v>4326.4672214111561</v>
      </c>
      <c r="H336" s="2">
        <f>VLOOKUP($B336,Valores!$A$2:$G$300,6,FALSE)*VLOOKUP(VLOOKUP($B336,Indices_Poder!$B$5:$E$250,3,FALSE),Indices_Poder!$G$6:$N$27,4,FALSE)*VLOOKUP($H$8,Regional!$A$2:$B$7,2,FALSE)</f>
        <v>4237.1574793528152</v>
      </c>
      <c r="I336" s="2">
        <f>VLOOKUP($B336,Valores!$A$2:$G$300,6,FALSE)*VLOOKUP(VLOOKUP($B336,Indices_Poder!$B$5:$E$250,3,FALSE),Indices_Poder!$G$6:$N$27,4,FALSE)*VLOOKUP($I$8,Regional!$A$2:$B$7,2,FALSE)</f>
        <v>4274.229447754391</v>
      </c>
      <c r="J336" s="63">
        <f t="shared" si="90"/>
        <v>0</v>
      </c>
      <c r="K336" s="2">
        <f t="shared" si="90"/>
        <v>0</v>
      </c>
      <c r="L336" s="2">
        <f t="shared" si="90"/>
        <v>0</v>
      </c>
      <c r="M336" s="2">
        <f t="shared" si="90"/>
        <v>0</v>
      </c>
      <c r="N336" s="76">
        <f t="shared" si="90"/>
        <v>0</v>
      </c>
      <c r="O336" s="1">
        <f>VLOOKUP(B336,Valores!$A$2:$P$300,14,FALSE)</f>
        <v>1</v>
      </c>
      <c r="P336" s="1">
        <f>VLOOKUP(B336,Valores!$A$2:$P$300,15,FALSE)</f>
        <v>2.7E-2</v>
      </c>
      <c r="Q336" s="72">
        <f t="shared" si="102"/>
        <v>0</v>
      </c>
      <c r="R336" s="72">
        <f t="shared" si="91"/>
        <v>0</v>
      </c>
      <c r="S336" s="72">
        <f t="shared" si="91"/>
        <v>0</v>
      </c>
      <c r="T336" s="72">
        <f t="shared" si="91"/>
        <v>0</v>
      </c>
      <c r="U336" s="72">
        <f t="shared" si="91"/>
        <v>0</v>
      </c>
      <c r="W336" s="2">
        <f t="shared" si="92"/>
        <v>0</v>
      </c>
      <c r="X336" s="77">
        <f t="shared" si="93"/>
        <v>0</v>
      </c>
      <c r="Z336" s="2">
        <f t="shared" si="94"/>
        <v>0</v>
      </c>
      <c r="AA336" s="77">
        <f t="shared" si="95"/>
        <v>0</v>
      </c>
      <c r="AC336" s="2">
        <f t="shared" si="96"/>
        <v>0</v>
      </c>
      <c r="AD336" s="77">
        <f t="shared" si="97"/>
        <v>0</v>
      </c>
      <c r="AF336" s="2">
        <f t="shared" si="98"/>
        <v>0</v>
      </c>
      <c r="AG336" s="77">
        <f t="shared" si="99"/>
        <v>0</v>
      </c>
      <c r="AI336" s="2">
        <f t="shared" si="100"/>
        <v>0</v>
      </c>
      <c r="AJ336" s="77">
        <f t="shared" si="101"/>
        <v>0</v>
      </c>
    </row>
    <row r="337" spans="1:36" x14ac:dyDescent="0.2">
      <c r="A337" s="72">
        <v>15</v>
      </c>
      <c r="B337" s="1" t="s">
        <v>134</v>
      </c>
      <c r="C337" s="1" t="str">
        <f>VLOOKUP(B337,Valores!$A$2:$F$300,5,FALSE)</f>
        <v>m³</v>
      </c>
      <c r="D337" s="1">
        <v>15</v>
      </c>
      <c r="E337" s="63">
        <f>VLOOKUP($B337,Valores!$A$2:$G$300,6,FALSE)*VLOOKUP(VLOOKUP($B337,Indices_Poder!$B$5:$E$250,3,FALSE),Indices_Poder!$G$6:$N$27,4,FALSE)*VLOOKUP($E$8,Regional!$A$2:$B$7,2,FALSE)</f>
        <v>5815.858492052359</v>
      </c>
      <c r="F337" s="2">
        <f>VLOOKUP($B337,Valores!$A$2:$G$300,6,FALSE)*VLOOKUP(VLOOKUP($B337,Indices_Poder!$B$5:$E$250,3,FALSE),Indices_Poder!$G$6:$N$27,4,FALSE)*VLOOKUP($F$8,Regional!$A$2:$B$7,2,FALSE)</f>
        <v>5589.5426159171857</v>
      </c>
      <c r="G337" s="2">
        <f>VLOOKUP($B337,Valores!$A$2:$G$300,6,FALSE)*VLOOKUP(VLOOKUP($B337,Indices_Poder!$B$5:$E$250,3,FALSE),Indices_Poder!$G$6:$N$27,4,FALSE)*VLOOKUP($G$8,Regional!$A$2:$B$7,2,FALSE)</f>
        <v>5899.1473297163184</v>
      </c>
      <c r="H337" s="2">
        <f>VLOOKUP($B337,Valores!$A$2:$G$300,6,FALSE)*VLOOKUP(VLOOKUP($B337,Indices_Poder!$B$5:$E$250,3,FALSE),Indices_Poder!$G$6:$N$27,4,FALSE)*VLOOKUP($H$8,Regional!$A$2:$B$7,2,FALSE)</f>
        <v>5777.3733049938401</v>
      </c>
      <c r="I337" s="2">
        <f>VLOOKUP($B337,Valores!$A$2:$G$300,6,FALSE)*VLOOKUP(VLOOKUP($B337,Indices_Poder!$B$5:$E$250,3,FALSE),Indices_Poder!$G$6:$N$27,4,FALSE)*VLOOKUP($I$8,Regional!$A$2:$B$7,2,FALSE)</f>
        <v>5827.9210133692077</v>
      </c>
      <c r="J337" s="63">
        <f t="shared" si="90"/>
        <v>87237.877380785387</v>
      </c>
      <c r="K337" s="2">
        <f t="shared" si="90"/>
        <v>83843.13923875778</v>
      </c>
      <c r="L337" s="2">
        <f t="shared" si="90"/>
        <v>88487.209945744777</v>
      </c>
      <c r="M337" s="2">
        <f t="shared" si="90"/>
        <v>86660.599574907596</v>
      </c>
      <c r="N337" s="76">
        <f t="shared" si="90"/>
        <v>87418.815200538113</v>
      </c>
      <c r="O337" s="1">
        <f>VLOOKUP(B337,Valores!$A$2:$P$300,14,FALSE)</f>
        <v>1</v>
      </c>
      <c r="P337" s="1">
        <f>VLOOKUP(B337,Valores!$A$2:$P$300,15,FALSE)</f>
        <v>3.1300000000000001E-2</v>
      </c>
      <c r="Q337" s="72">
        <f t="shared" si="102"/>
        <v>0</v>
      </c>
      <c r="R337" s="72">
        <f t="shared" si="91"/>
        <v>0</v>
      </c>
      <c r="S337" s="72">
        <f t="shared" si="91"/>
        <v>0</v>
      </c>
      <c r="T337" s="72">
        <f t="shared" si="91"/>
        <v>0</v>
      </c>
      <c r="U337" s="72">
        <f t="shared" si="91"/>
        <v>0</v>
      </c>
      <c r="W337" s="2">
        <f t="shared" si="92"/>
        <v>87237.877380785387</v>
      </c>
      <c r="X337" s="77">
        <f t="shared" si="93"/>
        <v>87237.877380785387</v>
      </c>
      <c r="Z337" s="2">
        <f t="shared" si="94"/>
        <v>83843.13923875778</v>
      </c>
      <c r="AA337" s="77">
        <f t="shared" si="95"/>
        <v>83843.13923875778</v>
      </c>
      <c r="AC337" s="2">
        <f t="shared" si="96"/>
        <v>88487.209945744777</v>
      </c>
      <c r="AD337" s="77">
        <f t="shared" si="97"/>
        <v>88487.209945744777</v>
      </c>
      <c r="AF337" s="2">
        <f t="shared" si="98"/>
        <v>86660.599574907596</v>
      </c>
      <c r="AG337" s="77">
        <f t="shared" si="99"/>
        <v>86660.599574907596</v>
      </c>
      <c r="AI337" s="2">
        <f t="shared" si="100"/>
        <v>87418.815200538113</v>
      </c>
      <c r="AJ337" s="77">
        <f t="shared" si="101"/>
        <v>87418.815200538113</v>
      </c>
    </row>
    <row r="338" spans="1:36" x14ac:dyDescent="0.2">
      <c r="A338" s="72">
        <v>16</v>
      </c>
      <c r="B338" s="1" t="s">
        <v>135</v>
      </c>
      <c r="C338" s="1" t="str">
        <f>VLOOKUP(B338,Valores!$A$2:$F$300,5,FALSE)</f>
        <v>m³</v>
      </c>
      <c r="D338" s="1">
        <v>10.5</v>
      </c>
      <c r="E338" s="63">
        <f>VLOOKUP($B338,Valores!$A$2:$G$300,6,FALSE)*VLOOKUP(VLOOKUP($B338,Indices_Poder!$B$5:$E$250,3,FALSE),Indices_Poder!$G$6:$N$27,4,FALSE)*VLOOKUP($E$8,Regional!$A$2:$B$7,2,FALSE)</f>
        <v>5815.858492052359</v>
      </c>
      <c r="F338" s="2">
        <f>VLOOKUP($B338,Valores!$A$2:$G$300,6,FALSE)*VLOOKUP(VLOOKUP($B338,Indices_Poder!$B$5:$E$250,3,FALSE),Indices_Poder!$G$6:$N$27,4,FALSE)*VLOOKUP($F$8,Regional!$A$2:$B$7,2,FALSE)</f>
        <v>5589.5426159171857</v>
      </c>
      <c r="G338" s="2">
        <f>VLOOKUP($B338,Valores!$A$2:$G$300,6,FALSE)*VLOOKUP(VLOOKUP($B338,Indices_Poder!$B$5:$E$250,3,FALSE),Indices_Poder!$G$6:$N$27,4,FALSE)*VLOOKUP($G$8,Regional!$A$2:$B$7,2,FALSE)</f>
        <v>5899.1473297163184</v>
      </c>
      <c r="H338" s="2">
        <f>VLOOKUP($B338,Valores!$A$2:$G$300,6,FALSE)*VLOOKUP(VLOOKUP($B338,Indices_Poder!$B$5:$E$250,3,FALSE),Indices_Poder!$G$6:$N$27,4,FALSE)*VLOOKUP($H$8,Regional!$A$2:$B$7,2,FALSE)</f>
        <v>5777.3733049938401</v>
      </c>
      <c r="I338" s="2">
        <f>VLOOKUP($B338,Valores!$A$2:$G$300,6,FALSE)*VLOOKUP(VLOOKUP($B338,Indices_Poder!$B$5:$E$250,3,FALSE),Indices_Poder!$G$6:$N$27,4,FALSE)*VLOOKUP($I$8,Regional!$A$2:$B$7,2,FALSE)</f>
        <v>5827.9210133692077</v>
      </c>
      <c r="J338" s="63">
        <f t="shared" si="90"/>
        <v>61066.514166549772</v>
      </c>
      <c r="K338" s="2">
        <f t="shared" si="90"/>
        <v>58690.197467130449</v>
      </c>
      <c r="L338" s="2">
        <f t="shared" si="90"/>
        <v>61941.046962021341</v>
      </c>
      <c r="M338" s="2">
        <f t="shared" si="90"/>
        <v>60662.41970243532</v>
      </c>
      <c r="N338" s="76">
        <f t="shared" si="90"/>
        <v>61193.17064037668</v>
      </c>
      <c r="O338" s="1">
        <f>VLOOKUP(B338,Valores!$A$2:$P$300,14,FALSE)</f>
        <v>1</v>
      </c>
      <c r="P338" s="1">
        <f>VLOOKUP(B338,Valores!$A$2:$P$300,15,FALSE)</f>
        <v>3.1300000000000001E-2</v>
      </c>
      <c r="Q338" s="72">
        <f t="shared" si="102"/>
        <v>0</v>
      </c>
      <c r="R338" s="72">
        <f t="shared" si="91"/>
        <v>0</v>
      </c>
      <c r="S338" s="72">
        <f t="shared" si="91"/>
        <v>0</v>
      </c>
      <c r="T338" s="72">
        <f t="shared" si="91"/>
        <v>0</v>
      </c>
      <c r="U338" s="72">
        <f t="shared" si="91"/>
        <v>0</v>
      </c>
      <c r="W338" s="2">
        <f t="shared" si="92"/>
        <v>61066.514166549772</v>
      </c>
      <c r="X338" s="77">
        <f t="shared" si="93"/>
        <v>61066.514166549772</v>
      </c>
      <c r="Z338" s="2">
        <f t="shared" si="94"/>
        <v>58690.197467130449</v>
      </c>
      <c r="AA338" s="77">
        <f t="shared" si="95"/>
        <v>58690.197467130449</v>
      </c>
      <c r="AC338" s="2">
        <f t="shared" si="96"/>
        <v>61941.046962021341</v>
      </c>
      <c r="AD338" s="77">
        <f t="shared" si="97"/>
        <v>61941.046962021341</v>
      </c>
      <c r="AF338" s="2">
        <f t="shared" si="98"/>
        <v>60662.41970243532</v>
      </c>
      <c r="AG338" s="77">
        <f t="shared" si="99"/>
        <v>60662.41970243532</v>
      </c>
      <c r="AI338" s="2">
        <f t="shared" si="100"/>
        <v>61193.17064037668</v>
      </c>
      <c r="AJ338" s="77">
        <f t="shared" si="101"/>
        <v>61193.17064037668</v>
      </c>
    </row>
    <row r="339" spans="1:36" x14ac:dyDescent="0.2">
      <c r="A339" s="72">
        <v>17</v>
      </c>
      <c r="B339" s="1" t="s">
        <v>137</v>
      </c>
      <c r="C339" s="1" t="str">
        <f>VLOOKUP(B339,Valores!$A$2:$F$300,5,FALSE)</f>
        <v>m³</v>
      </c>
      <c r="D339" s="1">
        <v>0</v>
      </c>
      <c r="E339" s="63">
        <f>VLOOKUP($B339,Valores!$A$2:$G$300,6,FALSE)*VLOOKUP(VLOOKUP($B339,Indices_Poder!$B$5:$E$250,3,FALSE),Indices_Poder!$G$6:$N$27,4,FALSE)*VLOOKUP($E$8,Regional!$A$2:$B$7,2,FALSE)</f>
        <v>5815.858492052359</v>
      </c>
      <c r="F339" s="2">
        <f>VLOOKUP($B339,Valores!$A$2:$G$300,6,FALSE)*VLOOKUP(VLOOKUP($B339,Indices_Poder!$B$5:$E$250,3,FALSE),Indices_Poder!$G$6:$N$27,4,FALSE)*VLOOKUP($F$8,Regional!$A$2:$B$7,2,FALSE)</f>
        <v>5589.5426159171857</v>
      </c>
      <c r="G339" s="2">
        <f>VLOOKUP($B339,Valores!$A$2:$G$300,6,FALSE)*VLOOKUP(VLOOKUP($B339,Indices_Poder!$B$5:$E$250,3,FALSE),Indices_Poder!$G$6:$N$27,4,FALSE)*VLOOKUP($G$8,Regional!$A$2:$B$7,2,FALSE)</f>
        <v>5899.1473297163184</v>
      </c>
      <c r="H339" s="2">
        <f>VLOOKUP($B339,Valores!$A$2:$G$300,6,FALSE)*VLOOKUP(VLOOKUP($B339,Indices_Poder!$B$5:$E$250,3,FALSE),Indices_Poder!$G$6:$N$27,4,FALSE)*VLOOKUP($H$8,Regional!$A$2:$B$7,2,FALSE)</f>
        <v>5777.3733049938401</v>
      </c>
      <c r="I339" s="2">
        <f>VLOOKUP($B339,Valores!$A$2:$G$300,6,FALSE)*VLOOKUP(VLOOKUP($B339,Indices_Poder!$B$5:$E$250,3,FALSE),Indices_Poder!$G$6:$N$27,4,FALSE)*VLOOKUP($I$8,Regional!$A$2:$B$7,2,FALSE)</f>
        <v>5827.9210133692077</v>
      </c>
      <c r="J339" s="63">
        <f t="shared" si="90"/>
        <v>0</v>
      </c>
      <c r="K339" s="2">
        <f t="shared" si="90"/>
        <v>0</v>
      </c>
      <c r="L339" s="2">
        <f t="shared" si="90"/>
        <v>0</v>
      </c>
      <c r="M339" s="2">
        <f t="shared" si="90"/>
        <v>0</v>
      </c>
      <c r="N339" s="76">
        <f t="shared" si="90"/>
        <v>0</v>
      </c>
      <c r="O339" s="1">
        <f>VLOOKUP(B339,Valores!$A$2:$P$300,14,FALSE)</f>
        <v>1</v>
      </c>
      <c r="P339" s="1">
        <f>VLOOKUP(B339,Valores!$A$2:$P$300,15,FALSE)</f>
        <v>3.1300000000000001E-2</v>
      </c>
      <c r="Q339" s="72">
        <f t="shared" si="102"/>
        <v>0</v>
      </c>
      <c r="R339" s="72">
        <f t="shared" si="91"/>
        <v>0</v>
      </c>
      <c r="S339" s="72">
        <f t="shared" si="91"/>
        <v>0</v>
      </c>
      <c r="T339" s="72">
        <f t="shared" si="91"/>
        <v>0</v>
      </c>
      <c r="U339" s="72">
        <f t="shared" si="91"/>
        <v>0</v>
      </c>
      <c r="W339" s="2">
        <f t="shared" si="92"/>
        <v>0</v>
      </c>
      <c r="X339" s="77">
        <f t="shared" si="93"/>
        <v>0</v>
      </c>
      <c r="Z339" s="2">
        <f t="shared" si="94"/>
        <v>0</v>
      </c>
      <c r="AA339" s="77">
        <f t="shared" si="95"/>
        <v>0</v>
      </c>
      <c r="AC339" s="2">
        <f t="shared" si="96"/>
        <v>0</v>
      </c>
      <c r="AD339" s="77">
        <f t="shared" si="97"/>
        <v>0</v>
      </c>
      <c r="AF339" s="2">
        <f t="shared" si="98"/>
        <v>0</v>
      </c>
      <c r="AG339" s="77">
        <f t="shared" si="99"/>
        <v>0</v>
      </c>
      <c r="AI339" s="2">
        <f t="shared" si="100"/>
        <v>0</v>
      </c>
      <c r="AJ339" s="77">
        <f t="shared" si="101"/>
        <v>0</v>
      </c>
    </row>
    <row r="340" spans="1:36" x14ac:dyDescent="0.2">
      <c r="A340" s="72">
        <v>18</v>
      </c>
      <c r="B340" s="1" t="s">
        <v>91</v>
      </c>
      <c r="C340" s="1" t="str">
        <f>VLOOKUP(B340,Valores!$A$2:$F$300,5,FALSE)</f>
        <v>m³</v>
      </c>
      <c r="D340" s="1">
        <v>5.25</v>
      </c>
      <c r="E340" s="63">
        <f>VLOOKUP($B340,Valores!$A$2:$G$300,6,FALSE)*VLOOKUP(VLOOKUP($B340,Indices_Poder!$B$5:$E$250,3,FALSE),Indices_Poder!$G$6:$N$27,4,FALSE)*VLOOKUP($E$8,Regional!$A$2:$B$7,2,FALSE)</f>
        <v>5815.858492052359</v>
      </c>
      <c r="F340" s="2">
        <f>VLOOKUP($B340,Valores!$A$2:$G$300,6,FALSE)*VLOOKUP(VLOOKUP($B340,Indices_Poder!$B$5:$E$250,3,FALSE),Indices_Poder!$G$6:$N$27,4,FALSE)*VLOOKUP($F$8,Regional!$A$2:$B$7,2,FALSE)</f>
        <v>5589.5426159171857</v>
      </c>
      <c r="G340" s="2">
        <f>VLOOKUP($B340,Valores!$A$2:$G$300,6,FALSE)*VLOOKUP(VLOOKUP($B340,Indices_Poder!$B$5:$E$250,3,FALSE),Indices_Poder!$G$6:$N$27,4,FALSE)*VLOOKUP($G$8,Regional!$A$2:$B$7,2,FALSE)</f>
        <v>5899.1473297163184</v>
      </c>
      <c r="H340" s="2">
        <f>VLOOKUP($B340,Valores!$A$2:$G$300,6,FALSE)*VLOOKUP(VLOOKUP($B340,Indices_Poder!$B$5:$E$250,3,FALSE),Indices_Poder!$G$6:$N$27,4,FALSE)*VLOOKUP($H$8,Regional!$A$2:$B$7,2,FALSE)</f>
        <v>5777.3733049938401</v>
      </c>
      <c r="I340" s="2">
        <f>VLOOKUP($B340,Valores!$A$2:$G$300,6,FALSE)*VLOOKUP(VLOOKUP($B340,Indices_Poder!$B$5:$E$250,3,FALSE),Indices_Poder!$G$6:$N$27,4,FALSE)*VLOOKUP($I$8,Regional!$A$2:$B$7,2,FALSE)</f>
        <v>5827.9210133692077</v>
      </c>
      <c r="J340" s="63">
        <f t="shared" si="90"/>
        <v>30533.257083274886</v>
      </c>
      <c r="K340" s="2">
        <f t="shared" si="90"/>
        <v>29345.098733565224</v>
      </c>
      <c r="L340" s="2">
        <f t="shared" si="90"/>
        <v>30970.52348101067</v>
      </c>
      <c r="M340" s="2">
        <f t="shared" si="90"/>
        <v>30331.20985121766</v>
      </c>
      <c r="N340" s="76">
        <f t="shared" si="90"/>
        <v>30596.58532018834</v>
      </c>
      <c r="O340" s="1">
        <f>VLOOKUP(B340,Valores!$A$2:$P$300,14,FALSE)</f>
        <v>1</v>
      </c>
      <c r="P340" s="1">
        <f>VLOOKUP(B340,Valores!$A$2:$P$300,15,FALSE)</f>
        <v>3.1300000000000001E-2</v>
      </c>
      <c r="Q340" s="72">
        <f t="shared" si="102"/>
        <v>0</v>
      </c>
      <c r="R340" s="72">
        <f t="shared" si="91"/>
        <v>0</v>
      </c>
      <c r="S340" s="72">
        <f t="shared" si="91"/>
        <v>0</v>
      </c>
      <c r="T340" s="72">
        <f t="shared" si="91"/>
        <v>0</v>
      </c>
      <c r="U340" s="72">
        <f t="shared" si="91"/>
        <v>0</v>
      </c>
      <c r="W340" s="2">
        <f t="shared" si="92"/>
        <v>30533.257083274886</v>
      </c>
      <c r="X340" s="77">
        <f t="shared" si="93"/>
        <v>30533.257083274886</v>
      </c>
      <c r="Z340" s="2">
        <f t="shared" si="94"/>
        <v>29345.098733565224</v>
      </c>
      <c r="AA340" s="77">
        <f t="shared" si="95"/>
        <v>29345.098733565224</v>
      </c>
      <c r="AC340" s="2">
        <f t="shared" si="96"/>
        <v>30970.52348101067</v>
      </c>
      <c r="AD340" s="77">
        <f t="shared" si="97"/>
        <v>30970.52348101067</v>
      </c>
      <c r="AF340" s="2">
        <f t="shared" si="98"/>
        <v>30331.20985121766</v>
      </c>
      <c r="AG340" s="77">
        <f t="shared" si="99"/>
        <v>30331.20985121766</v>
      </c>
      <c r="AI340" s="2">
        <f t="shared" si="100"/>
        <v>30596.58532018834</v>
      </c>
      <c r="AJ340" s="77">
        <f t="shared" si="101"/>
        <v>30596.58532018834</v>
      </c>
    </row>
    <row r="341" spans="1:36" x14ac:dyDescent="0.2">
      <c r="A341" s="72">
        <v>19</v>
      </c>
      <c r="B341" s="1" t="s">
        <v>204</v>
      </c>
      <c r="C341" s="1" t="str">
        <f>VLOOKUP(B341,Valores!$A$2:$F$300,5,FALSE)</f>
        <v>m³</v>
      </c>
      <c r="D341" s="1">
        <v>0</v>
      </c>
      <c r="E341" s="63">
        <f>VLOOKUP($B341,Valores!$A$2:$G$300,6,FALSE)*VLOOKUP(VLOOKUP($B341,Indices_Poder!$B$5:$E$250,3,FALSE),Indices_Poder!$G$6:$N$27,4,FALSE)*VLOOKUP($E$8,Regional!$A$2:$B$7,2,FALSE)</f>
        <v>5815.858492052359</v>
      </c>
      <c r="F341" s="2">
        <f>VLOOKUP($B341,Valores!$A$2:$G$300,6,FALSE)*VLOOKUP(VLOOKUP($B341,Indices_Poder!$B$5:$E$250,3,FALSE),Indices_Poder!$G$6:$N$27,4,FALSE)*VLOOKUP($F$8,Regional!$A$2:$B$7,2,FALSE)</f>
        <v>5589.5426159171857</v>
      </c>
      <c r="G341" s="2">
        <f>VLOOKUP($B341,Valores!$A$2:$G$300,6,FALSE)*VLOOKUP(VLOOKUP($B341,Indices_Poder!$B$5:$E$250,3,FALSE),Indices_Poder!$G$6:$N$27,4,FALSE)*VLOOKUP($G$8,Regional!$A$2:$B$7,2,FALSE)</f>
        <v>5899.1473297163184</v>
      </c>
      <c r="H341" s="2">
        <f>VLOOKUP($B341,Valores!$A$2:$G$300,6,FALSE)*VLOOKUP(VLOOKUP($B341,Indices_Poder!$B$5:$E$250,3,FALSE),Indices_Poder!$G$6:$N$27,4,FALSE)*VLOOKUP($H$8,Regional!$A$2:$B$7,2,FALSE)</f>
        <v>5777.3733049938401</v>
      </c>
      <c r="I341" s="2">
        <f>VLOOKUP($B341,Valores!$A$2:$G$300,6,FALSE)*VLOOKUP(VLOOKUP($B341,Indices_Poder!$B$5:$E$250,3,FALSE),Indices_Poder!$G$6:$N$27,4,FALSE)*VLOOKUP($I$8,Regional!$A$2:$B$7,2,FALSE)</f>
        <v>5827.9210133692077</v>
      </c>
      <c r="J341" s="63">
        <f t="shared" si="90"/>
        <v>0</v>
      </c>
      <c r="K341" s="2">
        <f t="shared" si="90"/>
        <v>0</v>
      </c>
      <c r="L341" s="2">
        <f t="shared" si="90"/>
        <v>0</v>
      </c>
      <c r="M341" s="2">
        <f t="shared" si="90"/>
        <v>0</v>
      </c>
      <c r="N341" s="76">
        <f t="shared" si="90"/>
        <v>0</v>
      </c>
      <c r="O341" s="1">
        <f>VLOOKUP(B341,Valores!$A$2:$P$300,14,FALSE)</f>
        <v>1</v>
      </c>
      <c r="P341" s="1">
        <f>VLOOKUP(B341,Valores!$A$2:$P$300,15,FALSE)</f>
        <v>3.1300000000000001E-2</v>
      </c>
      <c r="Q341" s="72">
        <f t="shared" si="102"/>
        <v>0</v>
      </c>
      <c r="R341" s="72">
        <f t="shared" si="91"/>
        <v>0</v>
      </c>
      <c r="S341" s="72">
        <f t="shared" si="91"/>
        <v>0</v>
      </c>
      <c r="T341" s="72">
        <f t="shared" si="91"/>
        <v>0</v>
      </c>
      <c r="U341" s="72">
        <f t="shared" si="91"/>
        <v>0</v>
      </c>
      <c r="W341" s="2">
        <f t="shared" si="92"/>
        <v>0</v>
      </c>
      <c r="X341" s="77">
        <f t="shared" si="93"/>
        <v>0</v>
      </c>
      <c r="Z341" s="2">
        <f t="shared" si="94"/>
        <v>0</v>
      </c>
      <c r="AA341" s="77">
        <f t="shared" si="95"/>
        <v>0</v>
      </c>
      <c r="AC341" s="2">
        <f t="shared" si="96"/>
        <v>0</v>
      </c>
      <c r="AD341" s="77">
        <f t="shared" si="97"/>
        <v>0</v>
      </c>
      <c r="AF341" s="2">
        <f t="shared" si="98"/>
        <v>0</v>
      </c>
      <c r="AG341" s="77">
        <f t="shared" si="99"/>
        <v>0</v>
      </c>
      <c r="AI341" s="2">
        <f t="shared" si="100"/>
        <v>0</v>
      </c>
      <c r="AJ341" s="77">
        <f t="shared" si="101"/>
        <v>0</v>
      </c>
    </row>
    <row r="342" spans="1:36" x14ac:dyDescent="0.2">
      <c r="A342" s="72">
        <v>20</v>
      </c>
      <c r="B342" s="1" t="s">
        <v>92</v>
      </c>
      <c r="C342" s="1" t="str">
        <f>VLOOKUP(B342,Valores!$A$2:$F$300,5,FALSE)</f>
        <v>m³</v>
      </c>
      <c r="D342" s="1">
        <v>5.25</v>
      </c>
      <c r="E342" s="63">
        <f>VLOOKUP($B342,Valores!$A$2:$G$300,6,FALSE)*VLOOKUP(VLOOKUP($B342,Indices_Poder!$B$5:$E$250,3,FALSE),Indices_Poder!$G$6:$N$27,4,FALSE)*VLOOKUP($E$8,Regional!$A$2:$B$7,2,FALSE)</f>
        <v>5815.858492052359</v>
      </c>
      <c r="F342" s="2">
        <f>VLOOKUP($B342,Valores!$A$2:$G$300,6,FALSE)*VLOOKUP(VLOOKUP($B342,Indices_Poder!$B$5:$E$250,3,FALSE),Indices_Poder!$G$6:$N$27,4,FALSE)*VLOOKUP($F$8,Regional!$A$2:$B$7,2,FALSE)</f>
        <v>5589.5426159171857</v>
      </c>
      <c r="G342" s="2">
        <f>VLOOKUP($B342,Valores!$A$2:$G$300,6,FALSE)*VLOOKUP(VLOOKUP($B342,Indices_Poder!$B$5:$E$250,3,FALSE),Indices_Poder!$G$6:$N$27,4,FALSE)*VLOOKUP($G$8,Regional!$A$2:$B$7,2,FALSE)</f>
        <v>5899.1473297163184</v>
      </c>
      <c r="H342" s="2">
        <f>VLOOKUP($B342,Valores!$A$2:$G$300,6,FALSE)*VLOOKUP(VLOOKUP($B342,Indices_Poder!$B$5:$E$250,3,FALSE),Indices_Poder!$G$6:$N$27,4,FALSE)*VLOOKUP($H$8,Regional!$A$2:$B$7,2,FALSE)</f>
        <v>5777.3733049938401</v>
      </c>
      <c r="I342" s="2">
        <f>VLOOKUP($B342,Valores!$A$2:$G$300,6,FALSE)*VLOOKUP(VLOOKUP($B342,Indices_Poder!$B$5:$E$250,3,FALSE),Indices_Poder!$G$6:$N$27,4,FALSE)*VLOOKUP($I$8,Regional!$A$2:$B$7,2,FALSE)</f>
        <v>5827.9210133692077</v>
      </c>
      <c r="J342" s="63">
        <f t="shared" si="90"/>
        <v>30533.257083274886</v>
      </c>
      <c r="K342" s="2">
        <f t="shared" si="90"/>
        <v>29345.098733565224</v>
      </c>
      <c r="L342" s="2">
        <f t="shared" si="90"/>
        <v>30970.52348101067</v>
      </c>
      <c r="M342" s="2">
        <f t="shared" si="90"/>
        <v>30331.20985121766</v>
      </c>
      <c r="N342" s="76">
        <f t="shared" si="90"/>
        <v>30596.58532018834</v>
      </c>
      <c r="O342" s="1">
        <f>VLOOKUP(B342,Valores!$A$2:$P$300,14,FALSE)</f>
        <v>1</v>
      </c>
      <c r="P342" s="1">
        <f>VLOOKUP(B342,Valores!$A$2:$P$300,15,FALSE)</f>
        <v>3.1300000000000001E-2</v>
      </c>
      <c r="Q342" s="72">
        <f t="shared" si="102"/>
        <v>0</v>
      </c>
      <c r="R342" s="72">
        <f t="shared" si="91"/>
        <v>0</v>
      </c>
      <c r="S342" s="72">
        <f t="shared" si="91"/>
        <v>0</v>
      </c>
      <c r="T342" s="72">
        <f t="shared" si="91"/>
        <v>0</v>
      </c>
      <c r="U342" s="72">
        <f t="shared" si="91"/>
        <v>0</v>
      </c>
      <c r="W342" s="2">
        <f t="shared" si="92"/>
        <v>30533.257083274886</v>
      </c>
      <c r="X342" s="77">
        <f t="shared" si="93"/>
        <v>30533.257083274886</v>
      </c>
      <c r="Z342" s="2">
        <f t="shared" si="94"/>
        <v>29345.098733565224</v>
      </c>
      <c r="AA342" s="77">
        <f t="shared" si="95"/>
        <v>29345.098733565224</v>
      </c>
      <c r="AC342" s="2">
        <f t="shared" si="96"/>
        <v>30970.52348101067</v>
      </c>
      <c r="AD342" s="77">
        <f t="shared" si="97"/>
        <v>30970.52348101067</v>
      </c>
      <c r="AF342" s="2">
        <f t="shared" si="98"/>
        <v>30331.20985121766</v>
      </c>
      <c r="AG342" s="77">
        <f t="shared" si="99"/>
        <v>30331.20985121766</v>
      </c>
      <c r="AI342" s="2">
        <f t="shared" si="100"/>
        <v>30596.58532018834</v>
      </c>
      <c r="AJ342" s="77">
        <f t="shared" si="101"/>
        <v>30596.58532018834</v>
      </c>
    </row>
    <row r="343" spans="1:36" x14ac:dyDescent="0.2">
      <c r="A343" s="72">
        <v>21</v>
      </c>
      <c r="B343" s="1" t="s">
        <v>94</v>
      </c>
      <c r="C343" s="1" t="str">
        <f>VLOOKUP(B343,Valores!$A$2:$F$300,5,FALSE)</f>
        <v>unid.</v>
      </c>
      <c r="D343" s="1">
        <v>1</v>
      </c>
      <c r="E343" s="63">
        <f>VLOOKUP($B343,Valores!$A$2:$G$300,6,FALSE)*VLOOKUP(VLOOKUP($B343,Indices_Poder!$B$5:$E$250,3,FALSE),Indices_Poder!$G$6:$N$27,4,FALSE)*VLOOKUP($E$8,Regional!$A$2:$B$7,2,FALSE)</f>
        <v>95297.275528865226</v>
      </c>
      <c r="F343" s="2">
        <f>VLOOKUP($B343,Valores!$A$2:$G$300,6,FALSE)*VLOOKUP(VLOOKUP($B343,Indices_Poder!$B$5:$E$250,3,FALSE),Indices_Poder!$G$6:$N$27,4,FALSE)*VLOOKUP($F$8,Regional!$A$2:$B$7,2,FALSE)</f>
        <v>91588.917350260497</v>
      </c>
      <c r="G343" s="2">
        <f>VLOOKUP($B343,Valores!$A$2:$G$300,6,FALSE)*VLOOKUP(VLOOKUP($B343,Indices_Poder!$B$5:$E$250,3,FALSE),Indices_Poder!$G$6:$N$27,4,FALSE)*VLOOKUP($G$8,Regional!$A$2:$B$7,2,FALSE)</f>
        <v>96662.026635204529</v>
      </c>
      <c r="H343" s="2">
        <f>VLOOKUP($B343,Valores!$A$2:$G$300,6,FALSE)*VLOOKUP(VLOOKUP($B343,Indices_Poder!$B$5:$E$250,3,FALSE),Indices_Poder!$G$6:$N$27,4,FALSE)*VLOOKUP($H$8,Regional!$A$2:$B$7,2,FALSE)</f>
        <v>94666.666396970526</v>
      </c>
      <c r="I343" s="2">
        <f>VLOOKUP($B343,Valores!$A$2:$G$300,6,FALSE)*VLOOKUP(VLOOKUP($B343,Indices_Poder!$B$5:$E$250,3,FALSE),Indices_Poder!$G$6:$N$27,4,FALSE)*VLOOKUP($I$8,Regional!$A$2:$B$7,2,FALSE)</f>
        <v>95494.929137369545</v>
      </c>
      <c r="J343" s="63">
        <f t="shared" si="90"/>
        <v>95297.275528865226</v>
      </c>
      <c r="K343" s="2">
        <f t="shared" si="90"/>
        <v>91588.917350260497</v>
      </c>
      <c r="L343" s="2">
        <f t="shared" si="90"/>
        <v>96662.026635204529</v>
      </c>
      <c r="M343" s="2">
        <f t="shared" si="90"/>
        <v>94666.666396970526</v>
      </c>
      <c r="N343" s="76">
        <f t="shared" si="90"/>
        <v>95494.929137369545</v>
      </c>
      <c r="O343" s="1">
        <f>VLOOKUP(B343,Valores!$A$2:$P$300,14,FALSE)</f>
        <v>1</v>
      </c>
      <c r="P343" s="1">
        <f>VLOOKUP(B343,Valores!$A$2:$P$300,15,FALSE)</f>
        <v>6.6699999999999995E-2</v>
      </c>
      <c r="Q343" s="72">
        <f t="shared" si="102"/>
        <v>0</v>
      </c>
      <c r="R343" s="72">
        <f t="shared" si="91"/>
        <v>0</v>
      </c>
      <c r="S343" s="72">
        <f t="shared" si="91"/>
        <v>0</v>
      </c>
      <c r="T343" s="72">
        <f t="shared" si="91"/>
        <v>0</v>
      </c>
      <c r="U343" s="72">
        <f t="shared" si="91"/>
        <v>0</v>
      </c>
      <c r="W343" s="2">
        <f t="shared" si="92"/>
        <v>95297.275528865226</v>
      </c>
      <c r="X343" s="77">
        <f t="shared" si="93"/>
        <v>95297.275528865226</v>
      </c>
      <c r="Z343" s="2">
        <f t="shared" si="94"/>
        <v>91588.917350260497</v>
      </c>
      <c r="AA343" s="77">
        <f t="shared" si="95"/>
        <v>91588.917350260497</v>
      </c>
      <c r="AC343" s="2">
        <f t="shared" si="96"/>
        <v>96662.026635204529</v>
      </c>
      <c r="AD343" s="77">
        <f t="shared" si="97"/>
        <v>96662.026635204529</v>
      </c>
      <c r="AF343" s="2">
        <f t="shared" si="98"/>
        <v>94666.666396970526</v>
      </c>
      <c r="AG343" s="77">
        <f t="shared" si="99"/>
        <v>94666.666396970526</v>
      </c>
      <c r="AI343" s="2">
        <f t="shared" si="100"/>
        <v>95494.929137369545</v>
      </c>
      <c r="AJ343" s="77">
        <f t="shared" si="101"/>
        <v>95494.929137369545</v>
      </c>
    </row>
    <row r="344" spans="1:36" x14ac:dyDescent="0.2">
      <c r="A344" s="72">
        <v>22</v>
      </c>
      <c r="B344" s="1" t="s">
        <v>164</v>
      </c>
      <c r="C344" s="1" t="str">
        <f>VLOOKUP(B344,Valores!$A$2:$F$300,5,FALSE)</f>
        <v>unid.</v>
      </c>
      <c r="D344" s="1">
        <v>1</v>
      </c>
      <c r="E344" s="63">
        <f>VLOOKUP($B344,Valores!$A$2:$G$300,6,FALSE)*VLOOKUP(VLOOKUP($B344,Indices_Poder!$B$5:$E$250,3,FALSE),Indices_Poder!$G$6:$N$27,4,FALSE)*VLOOKUP($E$8,Regional!$A$2:$B$7,2,FALSE)</f>
        <v>56459.620111442695</v>
      </c>
      <c r="F344" s="2">
        <f>VLOOKUP($B344,Valores!$A$2:$G$300,6,FALSE)*VLOOKUP(VLOOKUP($B344,Indices_Poder!$B$5:$E$250,3,FALSE),Indices_Poder!$G$6:$N$27,4,FALSE)*VLOOKUP($F$8,Regional!$A$2:$B$7,2,FALSE)</f>
        <v>54262.574153525813</v>
      </c>
      <c r="G344" s="2">
        <f>VLOOKUP($B344,Valores!$A$2:$G$300,6,FALSE)*VLOOKUP(VLOOKUP($B344,Indices_Poder!$B$5:$E$250,3,FALSE),Indices_Poder!$G$6:$N$27,4,FALSE)*VLOOKUP($G$8,Regional!$A$2:$B$7,2,FALSE)</f>
        <v>57268.177634026317</v>
      </c>
      <c r="H344" s="2">
        <f>VLOOKUP($B344,Valores!$A$2:$G$300,6,FALSE)*VLOOKUP(VLOOKUP($B344,Indices_Poder!$B$5:$E$250,3,FALSE),Indices_Poder!$G$6:$N$27,4,FALSE)*VLOOKUP($H$8,Regional!$A$2:$B$7,2,FALSE)</f>
        <v>56086.010773421302</v>
      </c>
      <c r="I344" s="2">
        <f>VLOOKUP($B344,Valores!$A$2:$G$300,6,FALSE)*VLOOKUP(VLOOKUP($B344,Indices_Poder!$B$5:$E$250,3,FALSE),Indices_Poder!$G$6:$N$27,4,FALSE)*VLOOKUP($I$8,Regional!$A$2:$B$7,2,FALSE)</f>
        <v>56576.721545747911</v>
      </c>
      <c r="J344" s="63">
        <f t="shared" si="90"/>
        <v>56459.620111442695</v>
      </c>
      <c r="K344" s="2">
        <f t="shared" si="90"/>
        <v>54262.574153525813</v>
      </c>
      <c r="L344" s="2">
        <f t="shared" si="90"/>
        <v>57268.177634026317</v>
      </c>
      <c r="M344" s="2">
        <f t="shared" si="90"/>
        <v>56086.010773421302</v>
      </c>
      <c r="N344" s="76">
        <f t="shared" si="90"/>
        <v>56576.721545747911</v>
      </c>
      <c r="O344" s="1">
        <f>VLOOKUP(B344,Valores!$A$2:$P$300,14,FALSE)</f>
        <v>1</v>
      </c>
      <c r="P344" s="1">
        <f>VLOOKUP(B344,Valores!$A$2:$P$300,15,FALSE)</f>
        <v>6.6699999999999995E-2</v>
      </c>
      <c r="Q344" s="72">
        <f t="shared" si="102"/>
        <v>0</v>
      </c>
      <c r="R344" s="72">
        <f t="shared" si="91"/>
        <v>0</v>
      </c>
      <c r="S344" s="72">
        <f t="shared" si="91"/>
        <v>0</v>
      </c>
      <c r="T344" s="72">
        <f t="shared" si="91"/>
        <v>0</v>
      </c>
      <c r="U344" s="72">
        <f t="shared" si="91"/>
        <v>0</v>
      </c>
      <c r="W344" s="2">
        <f t="shared" si="92"/>
        <v>56459.620111442695</v>
      </c>
      <c r="X344" s="77">
        <f t="shared" si="93"/>
        <v>56459.620111442695</v>
      </c>
      <c r="Z344" s="2">
        <f t="shared" si="94"/>
        <v>54262.574153525813</v>
      </c>
      <c r="AA344" s="77">
        <f t="shared" si="95"/>
        <v>54262.574153525813</v>
      </c>
      <c r="AC344" s="2">
        <f t="shared" si="96"/>
        <v>57268.177634026317</v>
      </c>
      <c r="AD344" s="77">
        <f t="shared" si="97"/>
        <v>57268.177634026317</v>
      </c>
      <c r="AF344" s="2">
        <f t="shared" si="98"/>
        <v>56086.010773421302</v>
      </c>
      <c r="AG344" s="77">
        <f t="shared" si="99"/>
        <v>56086.010773421302</v>
      </c>
      <c r="AI344" s="2">
        <f t="shared" si="100"/>
        <v>56576.721545747911</v>
      </c>
      <c r="AJ344" s="77">
        <f t="shared" si="101"/>
        <v>56576.721545747911</v>
      </c>
    </row>
    <row r="345" spans="1:36" x14ac:dyDescent="0.2">
      <c r="A345" s="72">
        <v>23</v>
      </c>
      <c r="B345" s="1" t="s">
        <v>138</v>
      </c>
      <c r="C345" s="1" t="str">
        <f>VLOOKUP(B345,Valores!$A$2:$F$300,5,FALSE)</f>
        <v>unid.</v>
      </c>
      <c r="D345" s="1">
        <v>1</v>
      </c>
      <c r="E345" s="63">
        <f>VLOOKUP($B345,Valores!$A$2:$G$300,6,FALSE)*VLOOKUP(VLOOKUP($B345,Indices_Poder!$B$5:$E$250,3,FALSE),Indices_Poder!$G$6:$N$27,4,FALSE)*VLOOKUP($E$8,Regional!$A$2:$B$7,2,FALSE)</f>
        <v>95297.275528865226</v>
      </c>
      <c r="F345" s="2">
        <f>VLOOKUP($B345,Valores!$A$2:$G$300,6,FALSE)*VLOOKUP(VLOOKUP($B345,Indices_Poder!$B$5:$E$250,3,FALSE),Indices_Poder!$G$6:$N$27,4,FALSE)*VLOOKUP($F$8,Regional!$A$2:$B$7,2,FALSE)</f>
        <v>91588.917350260497</v>
      </c>
      <c r="G345" s="2">
        <f>VLOOKUP($B345,Valores!$A$2:$G$300,6,FALSE)*VLOOKUP(VLOOKUP($B345,Indices_Poder!$B$5:$E$250,3,FALSE),Indices_Poder!$G$6:$N$27,4,FALSE)*VLOOKUP($G$8,Regional!$A$2:$B$7,2,FALSE)</f>
        <v>96662.026635204529</v>
      </c>
      <c r="H345" s="2">
        <f>VLOOKUP($B345,Valores!$A$2:$G$300,6,FALSE)*VLOOKUP(VLOOKUP($B345,Indices_Poder!$B$5:$E$250,3,FALSE),Indices_Poder!$G$6:$N$27,4,FALSE)*VLOOKUP($H$8,Regional!$A$2:$B$7,2,FALSE)</f>
        <v>94666.666396970526</v>
      </c>
      <c r="I345" s="2">
        <f>VLOOKUP($B345,Valores!$A$2:$G$300,6,FALSE)*VLOOKUP(VLOOKUP($B345,Indices_Poder!$B$5:$E$250,3,FALSE),Indices_Poder!$G$6:$N$27,4,FALSE)*VLOOKUP($I$8,Regional!$A$2:$B$7,2,FALSE)</f>
        <v>95494.929137369545</v>
      </c>
      <c r="J345" s="63">
        <f t="shared" si="90"/>
        <v>95297.275528865226</v>
      </c>
      <c r="K345" s="2">
        <f t="shared" si="90"/>
        <v>91588.917350260497</v>
      </c>
      <c r="L345" s="2">
        <f t="shared" si="90"/>
        <v>96662.026635204529</v>
      </c>
      <c r="M345" s="2">
        <f t="shared" si="90"/>
        <v>94666.666396970526</v>
      </c>
      <c r="N345" s="76">
        <f t="shared" si="90"/>
        <v>95494.929137369545</v>
      </c>
      <c r="O345" s="1">
        <f>VLOOKUP(B345,Valores!$A$2:$P$300,14,FALSE)</f>
        <v>1</v>
      </c>
      <c r="P345" s="1">
        <f>VLOOKUP(B345,Valores!$A$2:$P$300,15,FALSE)</f>
        <v>6.6699999999999995E-2</v>
      </c>
      <c r="Q345" s="72">
        <f t="shared" si="102"/>
        <v>0</v>
      </c>
      <c r="R345" s="72">
        <f t="shared" si="91"/>
        <v>0</v>
      </c>
      <c r="S345" s="72">
        <f t="shared" si="91"/>
        <v>0</v>
      </c>
      <c r="T345" s="72">
        <f t="shared" si="91"/>
        <v>0</v>
      </c>
      <c r="U345" s="72">
        <f t="shared" si="91"/>
        <v>0</v>
      </c>
      <c r="W345" s="2">
        <f t="shared" si="92"/>
        <v>95297.275528865226</v>
      </c>
      <c r="X345" s="77">
        <f t="shared" si="93"/>
        <v>95297.275528865226</v>
      </c>
      <c r="Z345" s="2">
        <f t="shared" si="94"/>
        <v>91588.917350260497</v>
      </c>
      <c r="AA345" s="77">
        <f t="shared" si="95"/>
        <v>91588.917350260497</v>
      </c>
      <c r="AC345" s="2">
        <f t="shared" si="96"/>
        <v>96662.026635204529</v>
      </c>
      <c r="AD345" s="77">
        <f t="shared" si="97"/>
        <v>96662.026635204529</v>
      </c>
      <c r="AF345" s="2">
        <f t="shared" si="98"/>
        <v>94666.666396970526</v>
      </c>
      <c r="AG345" s="77">
        <f t="shared" si="99"/>
        <v>94666.666396970526</v>
      </c>
      <c r="AI345" s="2">
        <f t="shared" si="100"/>
        <v>95494.929137369545</v>
      </c>
      <c r="AJ345" s="77">
        <f t="shared" si="101"/>
        <v>95494.929137369545</v>
      </c>
    </row>
    <row r="346" spans="1:36" x14ac:dyDescent="0.2">
      <c r="A346" s="72">
        <v>24</v>
      </c>
      <c r="B346" s="1" t="s">
        <v>97</v>
      </c>
      <c r="C346" s="1" t="str">
        <f>VLOOKUP(B346,Valores!$A$2:$F$300,5,FALSE)</f>
        <v>unid.</v>
      </c>
      <c r="D346" s="1">
        <v>1</v>
      </c>
      <c r="E346" s="63">
        <f>VLOOKUP($B346,Valores!$A$2:$G$300,6,FALSE)*VLOOKUP(VLOOKUP($B346,Indices_Poder!$B$5:$E$250,3,FALSE),Indices_Poder!$G$6:$N$27,4,FALSE)*VLOOKUP($E$8,Regional!$A$2:$B$7,2,FALSE)</f>
        <v>58111.399621709403</v>
      </c>
      <c r="F346" s="2">
        <f>VLOOKUP($B346,Valores!$A$2:$G$300,6,FALSE)*VLOOKUP(VLOOKUP($B346,Indices_Poder!$B$5:$E$250,3,FALSE),Indices_Poder!$G$6:$N$27,4,FALSE)*VLOOKUP($F$8,Regional!$A$2:$B$7,2,FALSE)</f>
        <v>55850.077009269553</v>
      </c>
      <c r="G346" s="2">
        <f>VLOOKUP($B346,Valores!$A$2:$G$300,6,FALSE)*VLOOKUP(VLOOKUP($B346,Indices_Poder!$B$5:$E$250,3,FALSE),Indices_Poder!$G$6:$N$27,4,FALSE)*VLOOKUP($G$8,Regional!$A$2:$B$7,2,FALSE)</f>
        <v>58943.612258267218</v>
      </c>
      <c r="H346" s="2">
        <f>VLOOKUP($B346,Valores!$A$2:$G$300,6,FALSE)*VLOOKUP(VLOOKUP($B346,Indices_Poder!$B$5:$E$250,3,FALSE),Indices_Poder!$G$6:$N$27,4,FALSE)*VLOOKUP($H$8,Regional!$A$2:$B$7,2,FALSE)</f>
        <v>57726.859989644763</v>
      </c>
      <c r="I346" s="2">
        <f>VLOOKUP($B346,Valores!$A$2:$G$300,6,FALSE)*VLOOKUP(VLOOKUP($B346,Indices_Poder!$B$5:$E$250,3,FALSE),Indices_Poder!$G$6:$N$27,4,FALSE)*VLOOKUP($I$8,Regional!$A$2:$B$7,2,FALSE)</f>
        <v>58231.926969072949</v>
      </c>
      <c r="J346" s="63">
        <f t="shared" si="90"/>
        <v>58111.399621709403</v>
      </c>
      <c r="K346" s="2">
        <f t="shared" si="90"/>
        <v>55850.077009269553</v>
      </c>
      <c r="L346" s="2">
        <f t="shared" si="90"/>
        <v>58943.612258267218</v>
      </c>
      <c r="M346" s="2">
        <f t="shared" si="90"/>
        <v>57726.859989644763</v>
      </c>
      <c r="N346" s="76">
        <f t="shared" si="90"/>
        <v>58231.926969072949</v>
      </c>
      <c r="O346" s="1">
        <f>VLOOKUP(B346,Valores!$A$2:$P$300,14,FALSE)</f>
        <v>1</v>
      </c>
      <c r="P346" s="1">
        <f>VLOOKUP(B346,Valores!$A$2:$P$300,15,FALSE)</f>
        <v>6.6699999999999995E-2</v>
      </c>
      <c r="Q346" s="72">
        <f t="shared" si="102"/>
        <v>0</v>
      </c>
      <c r="R346" s="72">
        <f t="shared" si="91"/>
        <v>0</v>
      </c>
      <c r="S346" s="72">
        <f t="shared" si="91"/>
        <v>0</v>
      </c>
      <c r="T346" s="72">
        <f t="shared" si="91"/>
        <v>0</v>
      </c>
      <c r="U346" s="72">
        <f t="shared" si="91"/>
        <v>0</v>
      </c>
      <c r="W346" s="2">
        <f t="shared" si="92"/>
        <v>58111.399621709403</v>
      </c>
      <c r="X346" s="77">
        <f t="shared" si="93"/>
        <v>58111.399621709403</v>
      </c>
      <c r="Z346" s="2">
        <f t="shared" si="94"/>
        <v>55850.077009269553</v>
      </c>
      <c r="AA346" s="77">
        <f t="shared" si="95"/>
        <v>55850.077009269553</v>
      </c>
      <c r="AC346" s="2">
        <f t="shared" si="96"/>
        <v>58943.612258267218</v>
      </c>
      <c r="AD346" s="77">
        <f t="shared" si="97"/>
        <v>58943.612258267218</v>
      </c>
      <c r="AF346" s="2">
        <f t="shared" si="98"/>
        <v>57726.859989644763</v>
      </c>
      <c r="AG346" s="77">
        <f t="shared" si="99"/>
        <v>57726.859989644763</v>
      </c>
      <c r="AI346" s="2">
        <f t="shared" si="100"/>
        <v>58231.926969072949</v>
      </c>
      <c r="AJ346" s="77">
        <f t="shared" si="101"/>
        <v>58231.926969072949</v>
      </c>
    </row>
    <row r="347" spans="1:36" x14ac:dyDescent="0.2">
      <c r="A347" s="72">
        <v>25</v>
      </c>
      <c r="B347" s="78" t="s">
        <v>139</v>
      </c>
      <c r="C347" s="1" t="str">
        <f>VLOOKUP(B347,Valores!$A$2:$F$300,5,FALSE)</f>
        <v>unid.</v>
      </c>
      <c r="D347" s="1">
        <v>1</v>
      </c>
      <c r="E347" s="63">
        <f>VLOOKUP($B347,Valores!$A$2:$G$300,6,FALSE)*VLOOKUP(VLOOKUP($B347,Indices_Poder!$B$5:$E$250,3,FALSE),Indices_Poder!$G$6:$N$27,4,FALSE)*VLOOKUP($E$8,Regional!$A$2:$B$7,2,FALSE)</f>
        <v>95297.275528865226</v>
      </c>
      <c r="F347" s="2">
        <f>VLOOKUP($B347,Valores!$A$2:$G$300,6,FALSE)*VLOOKUP(VLOOKUP($B347,Indices_Poder!$B$5:$E$250,3,FALSE),Indices_Poder!$G$6:$N$27,4,FALSE)*VLOOKUP($F$8,Regional!$A$2:$B$7,2,FALSE)</f>
        <v>91588.917350260497</v>
      </c>
      <c r="G347" s="2">
        <f>VLOOKUP($B347,Valores!$A$2:$G$300,6,FALSE)*VLOOKUP(VLOOKUP($B347,Indices_Poder!$B$5:$E$250,3,FALSE),Indices_Poder!$G$6:$N$27,4,FALSE)*VLOOKUP($G$8,Regional!$A$2:$B$7,2,FALSE)</f>
        <v>96662.026635204529</v>
      </c>
      <c r="H347" s="2">
        <f>VLOOKUP($B347,Valores!$A$2:$G$300,6,FALSE)*VLOOKUP(VLOOKUP($B347,Indices_Poder!$B$5:$E$250,3,FALSE),Indices_Poder!$G$6:$N$27,4,FALSE)*VLOOKUP($H$8,Regional!$A$2:$B$7,2,FALSE)</f>
        <v>94666.666396970526</v>
      </c>
      <c r="I347" s="2">
        <f>VLOOKUP($B347,Valores!$A$2:$G$300,6,FALSE)*VLOOKUP(VLOOKUP($B347,Indices_Poder!$B$5:$E$250,3,FALSE),Indices_Poder!$G$6:$N$27,4,FALSE)*VLOOKUP($I$8,Regional!$A$2:$B$7,2,FALSE)</f>
        <v>95494.929137369545</v>
      </c>
      <c r="J347" s="63">
        <f t="shared" si="90"/>
        <v>95297.275528865226</v>
      </c>
      <c r="K347" s="2">
        <f t="shared" si="90"/>
        <v>91588.917350260497</v>
      </c>
      <c r="L347" s="2">
        <f t="shared" si="90"/>
        <v>96662.026635204529</v>
      </c>
      <c r="M347" s="2">
        <f t="shared" si="90"/>
        <v>94666.666396970526</v>
      </c>
      <c r="N347" s="76">
        <f t="shared" si="90"/>
        <v>95494.929137369545</v>
      </c>
      <c r="O347" s="1">
        <f>VLOOKUP(B347,Valores!$A$2:$P$300,14,FALSE)</f>
        <v>1</v>
      </c>
      <c r="P347" s="1">
        <f>VLOOKUP(B347,Valores!$A$2:$P$300,15,FALSE)</f>
        <v>6.6699999999999995E-2</v>
      </c>
      <c r="Q347" s="72">
        <f t="shared" si="102"/>
        <v>0</v>
      </c>
      <c r="R347" s="72">
        <f t="shared" si="91"/>
        <v>0</v>
      </c>
      <c r="S347" s="72">
        <f t="shared" si="91"/>
        <v>0</v>
      </c>
      <c r="T347" s="72">
        <f t="shared" si="91"/>
        <v>0</v>
      </c>
      <c r="U347" s="72">
        <f t="shared" si="91"/>
        <v>0</v>
      </c>
      <c r="W347" s="2">
        <f t="shared" si="92"/>
        <v>95297.275528865226</v>
      </c>
      <c r="X347" s="77">
        <f t="shared" si="93"/>
        <v>95297.275528865226</v>
      </c>
      <c r="Z347" s="2">
        <f t="shared" si="94"/>
        <v>91588.917350260497</v>
      </c>
      <c r="AA347" s="77">
        <f t="shared" si="95"/>
        <v>91588.917350260497</v>
      </c>
      <c r="AC347" s="2">
        <f t="shared" si="96"/>
        <v>96662.026635204529</v>
      </c>
      <c r="AD347" s="77">
        <f t="shared" si="97"/>
        <v>96662.026635204529</v>
      </c>
      <c r="AF347" s="2">
        <f t="shared" si="98"/>
        <v>94666.666396970526</v>
      </c>
      <c r="AG347" s="77">
        <f t="shared" si="99"/>
        <v>94666.666396970526</v>
      </c>
      <c r="AI347" s="2">
        <f t="shared" si="100"/>
        <v>95494.929137369545</v>
      </c>
      <c r="AJ347" s="77">
        <f t="shared" si="101"/>
        <v>95494.929137369545</v>
      </c>
    </row>
    <row r="348" spans="1:36" x14ac:dyDescent="0.2">
      <c r="A348" s="79"/>
      <c r="B348" s="80" t="s">
        <v>99</v>
      </c>
      <c r="C348" s="80"/>
      <c r="D348" s="80"/>
      <c r="E348" s="82"/>
      <c r="F348" s="81"/>
      <c r="G348" s="81"/>
      <c r="H348" s="81"/>
      <c r="I348" s="83"/>
      <c r="J348" s="82">
        <f>SUM(J323:J347)</f>
        <v>3395180.0719819469</v>
      </c>
      <c r="K348" s="81">
        <f>SUM(K323:K347)</f>
        <v>3263061.4597981558</v>
      </c>
      <c r="L348" s="81">
        <f>SUM(L323:L347)</f>
        <v>3443802.4038769957</v>
      </c>
      <c r="M348" s="81">
        <f>SUM(M323:M347)</f>
        <v>3372713.2013821639</v>
      </c>
      <c r="N348" s="83">
        <f>SUM(N323:N347)</f>
        <v>3402221.926946057</v>
      </c>
      <c r="Q348" s="63">
        <f>SUMIF($O323:$O347,"&lt;&gt;Rateio",X323:X347)</f>
        <v>3395180.0719819469</v>
      </c>
      <c r="R348" s="63">
        <f>SUMIF($O323:$O347,"&lt;&gt;Rateio",AA323:AA347)</f>
        <v>3263061.4597981558</v>
      </c>
      <c r="S348" s="63">
        <f>SUMIF($O323:$O347,"&lt;&gt;Rateio",AD323:AD347)</f>
        <v>3443802.4038769957</v>
      </c>
      <c r="T348" s="63">
        <f>SUMIF($O323:$O347,"&lt;&gt;Rateio",AG323:AG347)</f>
        <v>3372713.2013821639</v>
      </c>
      <c r="U348" s="63">
        <f>SUMIF($O323:$O347,"&lt;&gt;Rateio",AJ323:AJ347)</f>
        <v>3402221.926946057</v>
      </c>
      <c r="W348" s="2"/>
      <c r="X348" s="77"/>
      <c r="Z348" s="2"/>
      <c r="AA348" s="77"/>
      <c r="AC348" s="2"/>
      <c r="AD348" s="77"/>
      <c r="AF348" s="2"/>
      <c r="AG348" s="77"/>
      <c r="AI348" s="2"/>
      <c r="AJ348" s="77"/>
    </row>
    <row r="349" spans="1:36" ht="12.75" hidden="1" customHeight="1" x14ac:dyDescent="0.2">
      <c r="A349" s="79"/>
      <c r="B349" s="80"/>
      <c r="C349" s="80"/>
      <c r="D349" s="80"/>
      <c r="E349" s="85" t="s">
        <v>12</v>
      </c>
      <c r="F349" s="85" t="s">
        <v>13</v>
      </c>
      <c r="G349" s="85" t="s">
        <v>14</v>
      </c>
      <c r="H349" s="85" t="s">
        <v>15</v>
      </c>
      <c r="I349" s="85" t="s">
        <v>16</v>
      </c>
      <c r="J349" s="81"/>
      <c r="K349" s="81"/>
      <c r="L349" s="81"/>
      <c r="M349" s="81"/>
      <c r="N349" s="81"/>
      <c r="Q349" s="72"/>
      <c r="R349" s="72"/>
      <c r="S349" s="72"/>
      <c r="T349" s="72"/>
      <c r="U349" s="72"/>
      <c r="X349" s="77"/>
      <c r="AA349" s="77"/>
      <c r="AD349" s="77"/>
      <c r="AG349" s="77"/>
      <c r="AJ349" s="77"/>
    </row>
    <row r="350" spans="1:36" ht="12.75" hidden="1" customHeight="1" x14ac:dyDescent="0.2">
      <c r="A350" s="86"/>
      <c r="B350" s="87" t="s">
        <v>100</v>
      </c>
      <c r="C350" s="88"/>
      <c r="D350" s="88"/>
      <c r="E350" s="89" t="e">
        <f>(SUMIF(#REF!,"Obras civis",J323:J347)+#REF!)*3.98%</f>
        <v>#REF!</v>
      </c>
      <c r="F350" s="89" t="e">
        <f>(SUMIF(#REF!,"Obras civis",K323:K347)+#REF!)*3.98%</f>
        <v>#REF!</v>
      </c>
      <c r="G350" s="89" t="e">
        <f>(SUMIF(#REF!,"Obras civis",L323:L347)+#REF!)*3.98%</f>
        <v>#REF!</v>
      </c>
      <c r="H350" s="89" t="e">
        <f>(SUMIF(#REF!,"Obras civis",M323:M347)+#REF!)*3.98%</f>
        <v>#REF!</v>
      </c>
      <c r="I350" s="89" t="e">
        <f>(SUMIF(#REF!,"Obras civis",N323:N347)+#REF!)*3.98%</f>
        <v>#REF!</v>
      </c>
      <c r="J350" s="89"/>
      <c r="K350" s="89"/>
      <c r="L350" s="89"/>
      <c r="M350" s="89"/>
      <c r="N350" s="89"/>
      <c r="Q350" s="72"/>
      <c r="R350" s="72"/>
      <c r="S350" s="72"/>
      <c r="T350" s="72"/>
      <c r="U350" s="72"/>
      <c r="X350" s="77"/>
      <c r="AA350" s="77"/>
      <c r="AD350" s="77"/>
      <c r="AG350" s="77"/>
      <c r="AJ350" s="77"/>
    </row>
    <row r="351" spans="1:36" ht="12.75" hidden="1" customHeight="1" x14ac:dyDescent="0.2">
      <c r="A351" s="86"/>
      <c r="B351" s="88" t="s">
        <v>101</v>
      </c>
      <c r="C351" s="90"/>
      <c r="D351" s="90"/>
      <c r="E351" s="91" t="e">
        <f>J348+#REF!+E350</f>
        <v>#REF!</v>
      </c>
      <c r="F351" s="91" t="e">
        <f>K348+#REF!+F350</f>
        <v>#REF!</v>
      </c>
      <c r="G351" s="91" t="e">
        <f>L348+#REF!+G350</f>
        <v>#REF!</v>
      </c>
      <c r="H351" s="91" t="e">
        <f>M348+#REF!+H350</f>
        <v>#REF!</v>
      </c>
      <c r="I351" s="91" t="e">
        <f>N348+#REF!+I350</f>
        <v>#REF!</v>
      </c>
      <c r="J351" s="91"/>
      <c r="K351" s="91"/>
      <c r="L351" s="91"/>
      <c r="M351" s="91"/>
      <c r="N351" s="91"/>
      <c r="Q351" s="72"/>
      <c r="R351" s="72"/>
      <c r="S351" s="72"/>
      <c r="T351" s="72"/>
      <c r="U351" s="72"/>
      <c r="X351" s="77"/>
      <c r="AA351" s="77"/>
      <c r="AD351" s="77"/>
      <c r="AG351" s="77"/>
      <c r="AJ351" s="77"/>
    </row>
    <row r="352" spans="1:36" ht="12.75" hidden="1" customHeight="1" x14ac:dyDescent="0.2">
      <c r="A352" s="86"/>
      <c r="B352" s="88" t="s">
        <v>102</v>
      </c>
      <c r="C352" s="88"/>
      <c r="D352" s="88"/>
      <c r="E352" s="89" t="e">
        <f>E351*2.7%</f>
        <v>#REF!</v>
      </c>
      <c r="F352" s="89" t="e">
        <f>F351*2.7%</f>
        <v>#REF!</v>
      </c>
      <c r="G352" s="89" t="e">
        <f>G351*2.7%</f>
        <v>#REF!</v>
      </c>
      <c r="H352" s="89" t="e">
        <f>H351*2.7%</f>
        <v>#REF!</v>
      </c>
      <c r="I352" s="89" t="e">
        <f>I351*2.7%</f>
        <v>#REF!</v>
      </c>
      <c r="J352" s="89"/>
      <c r="K352" s="89"/>
      <c r="L352" s="89"/>
      <c r="M352" s="89"/>
      <c r="N352" s="89"/>
      <c r="Q352" s="72"/>
      <c r="R352" s="72"/>
      <c r="S352" s="72"/>
      <c r="T352" s="72"/>
      <c r="U352" s="72"/>
      <c r="X352" s="77"/>
      <c r="AA352" s="77"/>
      <c r="AD352" s="77"/>
      <c r="AG352" s="77"/>
      <c r="AJ352" s="77"/>
    </row>
    <row r="353" spans="1:36" ht="12.75" hidden="1" customHeight="1" x14ac:dyDescent="0.2">
      <c r="A353" s="86"/>
      <c r="B353" s="88" t="s">
        <v>103</v>
      </c>
      <c r="C353" s="90"/>
      <c r="D353" s="90"/>
      <c r="E353" s="91" t="e">
        <f>E351*1.4%</f>
        <v>#REF!</v>
      </c>
      <c r="F353" s="91" t="e">
        <f>F351*1.4%</f>
        <v>#REF!</v>
      </c>
      <c r="G353" s="91" t="e">
        <f>G351*1.4%</f>
        <v>#REF!</v>
      </c>
      <c r="H353" s="91" t="e">
        <f>H351*1.4%</f>
        <v>#REF!</v>
      </c>
      <c r="I353" s="91" t="e">
        <f>I351*1.4%</f>
        <v>#REF!</v>
      </c>
      <c r="J353" s="91"/>
      <c r="K353" s="91"/>
      <c r="L353" s="91"/>
      <c r="M353" s="91"/>
      <c r="N353" s="91"/>
      <c r="Q353" s="72"/>
      <c r="R353" s="72"/>
      <c r="S353" s="72"/>
      <c r="T353" s="72"/>
      <c r="U353" s="72"/>
      <c r="X353" s="77"/>
      <c r="AA353" s="77"/>
      <c r="AD353" s="77"/>
      <c r="AG353" s="77"/>
      <c r="AJ353" s="77"/>
    </row>
    <row r="354" spans="1:36" ht="15" hidden="1" customHeight="1" x14ac:dyDescent="0.2">
      <c r="A354" s="86"/>
      <c r="B354" s="88" t="s">
        <v>104</v>
      </c>
      <c r="C354" s="88"/>
      <c r="D354" s="88"/>
      <c r="E354" s="89" t="e">
        <f>E351*3.99%</f>
        <v>#REF!</v>
      </c>
      <c r="F354" s="89" t="e">
        <f>F351*3.99%</f>
        <v>#REF!</v>
      </c>
      <c r="G354" s="89" t="e">
        <f>G351*3.99%</f>
        <v>#REF!</v>
      </c>
      <c r="H354" s="89" t="e">
        <f>H351*3.99%</f>
        <v>#REF!</v>
      </c>
      <c r="I354" s="89" t="e">
        <f>I351*3.99%</f>
        <v>#REF!</v>
      </c>
      <c r="J354" s="92"/>
      <c r="K354" s="89"/>
      <c r="L354" s="89"/>
      <c r="M354" s="89"/>
      <c r="N354" s="89"/>
      <c r="Q354" s="72"/>
      <c r="R354" s="72"/>
      <c r="S354" s="72"/>
      <c r="T354" s="72"/>
      <c r="U354" s="72"/>
      <c r="X354" s="77"/>
      <c r="AA354" s="77"/>
      <c r="AD354" s="77"/>
      <c r="AG354" s="77"/>
      <c r="AJ354" s="77"/>
    </row>
    <row r="355" spans="1:36" ht="12.75" hidden="1" customHeight="1" x14ac:dyDescent="0.2">
      <c r="A355" s="86"/>
      <c r="B355" s="93" t="s">
        <v>105</v>
      </c>
      <c r="C355" s="93"/>
      <c r="D355" s="93"/>
      <c r="E355" s="94" t="e">
        <f>E351*2.7%</f>
        <v>#REF!</v>
      </c>
      <c r="F355" s="94" t="e">
        <f>F351*2.7%</f>
        <v>#REF!</v>
      </c>
      <c r="G355" s="94" t="e">
        <f>G351*2.7%</f>
        <v>#REF!</v>
      </c>
      <c r="H355" s="94" t="e">
        <f>H351*2.7%</f>
        <v>#REF!</v>
      </c>
      <c r="I355" s="94" t="e">
        <f>I351*2.7%</f>
        <v>#REF!</v>
      </c>
      <c r="J355" s="94"/>
      <c r="K355" s="94"/>
      <c r="L355" s="94"/>
      <c r="M355" s="94"/>
      <c r="N355" s="94"/>
      <c r="Q355" s="72"/>
      <c r="R355" s="72"/>
      <c r="S355" s="72"/>
      <c r="T355" s="72"/>
      <c r="U355" s="72"/>
      <c r="X355" s="77"/>
      <c r="AA355" s="77"/>
      <c r="AD355" s="77"/>
      <c r="AG355" s="77"/>
      <c r="AJ355" s="77"/>
    </row>
    <row r="356" spans="1:36" ht="12.75" hidden="1" customHeight="1" x14ac:dyDescent="0.2">
      <c r="A356" s="86"/>
      <c r="B356" s="88" t="s">
        <v>106</v>
      </c>
      <c r="C356" s="88"/>
      <c r="D356" s="88"/>
      <c r="E356" s="89" t="e">
        <f>E351+E352+E353+E354+E355</f>
        <v>#REF!</v>
      </c>
      <c r="F356" s="89" t="e">
        <f>F351+F352+F353+F354+F355</f>
        <v>#REF!</v>
      </c>
      <c r="G356" s="89" t="e">
        <f>G351+G352+G353+G354+G355</f>
        <v>#REF!</v>
      </c>
      <c r="H356" s="89" t="e">
        <f>H351+H352+H353+H354+H355</f>
        <v>#REF!</v>
      </c>
      <c r="I356" s="89" t="e">
        <f>I351+I352+I353+I354+I355</f>
        <v>#REF!</v>
      </c>
      <c r="J356" s="89"/>
      <c r="K356" s="89"/>
      <c r="L356" s="89"/>
      <c r="M356" s="89"/>
      <c r="N356" s="89"/>
      <c r="Q356" s="72"/>
      <c r="R356" s="72"/>
      <c r="S356" s="72"/>
      <c r="T356" s="72"/>
      <c r="U356" s="72"/>
      <c r="X356" s="77"/>
      <c r="AA356" s="77"/>
      <c r="AD356" s="77"/>
      <c r="AG356" s="77"/>
      <c r="AJ356" s="77"/>
    </row>
    <row r="357" spans="1:36" ht="12.75" hidden="1" customHeight="1" x14ac:dyDescent="0.2">
      <c r="A357" s="88"/>
      <c r="B357" s="88" t="s">
        <v>107</v>
      </c>
      <c r="C357" s="88"/>
      <c r="D357" s="88"/>
      <c r="E357" s="89" t="e">
        <f>E356*3%</f>
        <v>#REF!</v>
      </c>
      <c r="F357" s="89" t="e">
        <f>F356*3%</f>
        <v>#REF!</v>
      </c>
      <c r="G357" s="89" t="e">
        <f>G356*3%</f>
        <v>#REF!</v>
      </c>
      <c r="H357" s="89" t="e">
        <f>H356*3%</f>
        <v>#REF!</v>
      </c>
      <c r="I357" s="89" t="e">
        <f>I356*3%</f>
        <v>#REF!</v>
      </c>
      <c r="J357" s="89"/>
      <c r="K357" s="89"/>
      <c r="L357" s="89"/>
      <c r="M357" s="89"/>
      <c r="N357" s="89"/>
      <c r="Q357" s="72"/>
      <c r="R357" s="72"/>
      <c r="S357" s="72"/>
      <c r="T357" s="72"/>
      <c r="U357" s="72"/>
      <c r="X357" s="77"/>
      <c r="AA357" s="77"/>
      <c r="AD357" s="77"/>
      <c r="AG357" s="77"/>
      <c r="AJ357" s="77"/>
    </row>
    <row r="358" spans="1:36" ht="12.75" hidden="1" customHeight="1" x14ac:dyDescent="0.2">
      <c r="A358" s="95"/>
      <c r="B358" s="95" t="s">
        <v>108</v>
      </c>
      <c r="C358" s="95"/>
      <c r="D358" s="95"/>
      <c r="E358" s="96" t="e">
        <f>E356*2.7%</f>
        <v>#REF!</v>
      </c>
      <c r="F358" s="96" t="e">
        <f>F356*2.7%</f>
        <v>#REF!</v>
      </c>
      <c r="G358" s="96" t="e">
        <f>G356*2.7%</f>
        <v>#REF!</v>
      </c>
      <c r="H358" s="96" t="e">
        <f>H356*2.7%</f>
        <v>#REF!</v>
      </c>
      <c r="I358" s="96" t="e">
        <f>I356*2.7%</f>
        <v>#REF!</v>
      </c>
      <c r="J358" s="96"/>
      <c r="K358" s="96"/>
      <c r="L358" s="96"/>
      <c r="M358" s="96"/>
      <c r="N358" s="96"/>
      <c r="Q358" s="72"/>
      <c r="R358" s="72"/>
      <c r="S358" s="72"/>
      <c r="T358" s="72"/>
      <c r="U358" s="72"/>
      <c r="X358" s="77"/>
      <c r="AA358" s="77"/>
      <c r="AD358" s="77"/>
      <c r="AG358" s="77"/>
      <c r="AJ358" s="77"/>
    </row>
    <row r="359" spans="1:36" x14ac:dyDescent="0.2">
      <c r="A359" s="79"/>
      <c r="B359" s="80" t="s">
        <v>109</v>
      </c>
      <c r="C359" s="80"/>
      <c r="D359" s="80"/>
      <c r="E359" s="81">
        <f>J348*(1+Entrada!$J$13)</f>
        <v>5269998.5077303778</v>
      </c>
      <c r="F359" s="81">
        <f>K348*(1+Entrada!$J$13)</f>
        <v>5064923.9978986979</v>
      </c>
      <c r="G359" s="81">
        <f>L348*(1+Entrada!$J$13)</f>
        <v>5345470.0912978724</v>
      </c>
      <c r="H359" s="81">
        <f>M348*(1+Entrada!$J$13)</f>
        <v>5235125.4311853945</v>
      </c>
      <c r="I359" s="81">
        <f>N348*(1+Entrada!$J$13)</f>
        <v>5280928.8750056699</v>
      </c>
      <c r="J359" s="81"/>
      <c r="K359" s="81"/>
      <c r="L359" s="81"/>
      <c r="M359" s="81"/>
      <c r="N359" s="81"/>
      <c r="Q359" s="63">
        <f>SUMIF($O323:$O347,"&lt;&gt;Rateio",W323:W347)</f>
        <v>3395180.0719819469</v>
      </c>
      <c r="R359" s="63">
        <f>SUMIF($O323:$O347,"&lt;&gt;Rateio",Z323:Z347)</f>
        <v>3263061.4597981558</v>
      </c>
      <c r="S359" s="63">
        <f>SUMIF($O323:$O347,"&lt;&gt;Rateio",AC323:AC347)</f>
        <v>3443802.4038769957</v>
      </c>
      <c r="T359" s="63">
        <f>SUMIF($O323:$O347,"&lt;&gt;Rateio",AF323:AF347)</f>
        <v>3372713.2013821639</v>
      </c>
      <c r="U359" s="63">
        <f>SUMIF($O323:$O347,"&lt;&gt;Rateio",AI323:AI347)</f>
        <v>3402221.926946057</v>
      </c>
      <c r="X359" s="77"/>
      <c r="AA359" s="77"/>
      <c r="AD359" s="77"/>
      <c r="AG359" s="77"/>
      <c r="AJ359" s="77"/>
    </row>
    <row r="360" spans="1:36" x14ac:dyDescent="0.2">
      <c r="E360" s="97">
        <f>Q360</f>
        <v>1</v>
      </c>
      <c r="F360" s="98">
        <f>R360</f>
        <v>1</v>
      </c>
      <c r="G360" s="98">
        <f>S360</f>
        <v>1</v>
      </c>
      <c r="H360" s="98">
        <f>T360</f>
        <v>1</v>
      </c>
      <c r="I360" s="99">
        <f>U360</f>
        <v>1</v>
      </c>
      <c r="Q360" s="100">
        <f>Q348/Q359</f>
        <v>1</v>
      </c>
      <c r="R360" s="100">
        <f>R348/R359</f>
        <v>1</v>
      </c>
      <c r="S360" s="100">
        <f>S348/S359</f>
        <v>1</v>
      </c>
      <c r="T360" s="100">
        <f>T348/T359</f>
        <v>1</v>
      </c>
      <c r="U360" s="100">
        <f>U348/U359</f>
        <v>1</v>
      </c>
      <c r="W360" s="78"/>
      <c r="X360" s="101"/>
      <c r="Z360" s="78"/>
      <c r="AA360" s="101"/>
      <c r="AC360" s="78"/>
      <c r="AD360" s="101"/>
      <c r="AF360" s="78"/>
      <c r="AG360" s="101"/>
      <c r="AI360" s="78"/>
      <c r="AJ360" s="101"/>
    </row>
    <row r="361" spans="1:36" x14ac:dyDescent="0.2">
      <c r="E361" s="119"/>
      <c r="F361" s="119"/>
      <c r="G361" s="119"/>
      <c r="H361" s="119"/>
      <c r="I361" s="119"/>
    </row>
    <row r="362" spans="1:36" x14ac:dyDescent="0.2">
      <c r="E362" s="119"/>
      <c r="F362" s="119"/>
      <c r="G362" s="119"/>
      <c r="H362" s="119"/>
      <c r="I362" s="119"/>
    </row>
    <row r="364" spans="1:36" s="55" customFormat="1" ht="12.75" customHeight="1" x14ac:dyDescent="0.2">
      <c r="B364" s="227" t="s">
        <v>212</v>
      </c>
      <c r="C364" s="56"/>
      <c r="D364" s="56"/>
      <c r="E364" s="56"/>
      <c r="F364" s="56"/>
      <c r="G364" s="62"/>
      <c r="H364" s="56"/>
      <c r="I364" s="56"/>
      <c r="J364" s="56"/>
      <c r="K364" s="56"/>
      <c r="L364" s="56"/>
      <c r="O364" s="1"/>
      <c r="P364" s="1"/>
      <c r="Q364" s="59" t="s">
        <v>12</v>
      </c>
      <c r="R364" s="59" t="s">
        <v>13</v>
      </c>
      <c r="S364" s="59" t="s">
        <v>14</v>
      </c>
      <c r="T364" s="59" t="s">
        <v>15</v>
      </c>
      <c r="U364" s="59" t="s">
        <v>16</v>
      </c>
      <c r="W364" s="60"/>
      <c r="X364" s="61"/>
      <c r="Z364" s="60"/>
      <c r="AA364" s="61"/>
      <c r="AC364" s="60"/>
      <c r="AD364" s="61"/>
      <c r="AF364" s="60"/>
      <c r="AG364" s="61"/>
      <c r="AI364" s="60"/>
      <c r="AJ364" s="61"/>
    </row>
    <row r="365" spans="1:36" s="55" customFormat="1" ht="12.75" customHeight="1" x14ac:dyDescent="0.2">
      <c r="B365" s="227"/>
      <c r="C365" s="56"/>
      <c r="D365" s="56"/>
      <c r="E365" s="56"/>
      <c r="F365" s="56"/>
      <c r="G365" s="62"/>
      <c r="H365" s="56"/>
      <c r="I365" s="56"/>
      <c r="J365" s="56"/>
      <c r="K365" s="56"/>
      <c r="L365" s="56"/>
      <c r="O365" s="1"/>
      <c r="P365" s="1"/>
      <c r="Q365" s="63">
        <f>SUMIF($O368:$O392,"Rateio",J368:J392)+E404</f>
        <v>5269998.5077303778</v>
      </c>
      <c r="R365" s="63">
        <f>SUMIF($O368:$O392,"Rateio",K368:K392)+F404</f>
        <v>5064923.9978986979</v>
      </c>
      <c r="S365" s="63">
        <f>SUMIF($O368:$O392,"Rateio",L368:L392)+G404</f>
        <v>5345470.0912978724</v>
      </c>
      <c r="T365" s="63">
        <f>SUMIF($O368:$O392,"Rateio",M368:M392)+H404</f>
        <v>5235125.4311853945</v>
      </c>
      <c r="U365" s="63">
        <f>SUMIF($O368:$O392,"Rateio",N368:N392)+I404</f>
        <v>5280928.8750056699</v>
      </c>
      <c r="X365" s="64"/>
      <c r="AA365" s="64"/>
      <c r="AD365" s="64"/>
      <c r="AG365" s="64"/>
      <c r="AJ365" s="64"/>
    </row>
    <row r="366" spans="1:36" s="66" customFormat="1" x14ac:dyDescent="0.2">
      <c r="A366" s="228" t="s">
        <v>72</v>
      </c>
      <c r="B366" s="228" t="s">
        <v>73</v>
      </c>
      <c r="C366" s="228" t="s">
        <v>74</v>
      </c>
      <c r="D366" s="228" t="s">
        <v>75</v>
      </c>
      <c r="E366" s="230" t="str">
        <f>$E$7</f>
        <v>Preço Unitário - Ref. 06/2020</v>
      </c>
      <c r="F366" s="230"/>
      <c r="G366" s="230"/>
      <c r="H366" s="230"/>
      <c r="I366" s="230"/>
      <c r="J366" s="229" t="str">
        <f>$J$7</f>
        <v>Preço Total</v>
      </c>
      <c r="K366" s="229"/>
      <c r="L366" s="229"/>
      <c r="M366" s="229"/>
      <c r="N366" s="229"/>
      <c r="O366" s="1"/>
      <c r="P366" s="1"/>
      <c r="Q366" s="63">
        <f>SUMIF($P368:$P392,"UAR",J368:J392)</f>
        <v>0</v>
      </c>
      <c r="R366" s="63">
        <f>SUMIF($P368:$P392,"UAR",K368:K392)</f>
        <v>0</v>
      </c>
      <c r="S366" s="63">
        <f>SUMIF($P368:$P392,"UAR",L368:L392)</f>
        <v>0</v>
      </c>
      <c r="T366" s="63">
        <f>SUMIF($P368:$P392,"UAR",M368:M392)</f>
        <v>0</v>
      </c>
      <c r="U366" s="63">
        <f>SUMIF($P368:$P392,"UAR",N368:N392)</f>
        <v>0</v>
      </c>
      <c r="X366" s="67"/>
      <c r="AA366" s="67"/>
      <c r="AD366" s="67"/>
      <c r="AG366" s="67"/>
      <c r="AJ366" s="67"/>
    </row>
    <row r="367" spans="1:36" s="71" customFormat="1" x14ac:dyDescent="0.2">
      <c r="A367" s="228"/>
      <c r="B367" s="228"/>
      <c r="C367" s="228"/>
      <c r="D367" s="228"/>
      <c r="E367" s="68" t="s">
        <v>12</v>
      </c>
      <c r="F367" s="68" t="s">
        <v>13</v>
      </c>
      <c r="G367" s="68" t="s">
        <v>14</v>
      </c>
      <c r="H367" s="68" t="s">
        <v>15</v>
      </c>
      <c r="I367" s="68" t="s">
        <v>16</v>
      </c>
      <c r="J367" s="68" t="s">
        <v>12</v>
      </c>
      <c r="K367" s="68" t="s">
        <v>13</v>
      </c>
      <c r="L367" s="68" t="s">
        <v>14</v>
      </c>
      <c r="M367" s="68" t="s">
        <v>15</v>
      </c>
      <c r="N367" s="68" t="s">
        <v>16</v>
      </c>
      <c r="O367" s="55"/>
      <c r="P367" s="55"/>
      <c r="Q367" s="72">
        <f>Q366/Q365</f>
        <v>0</v>
      </c>
      <c r="R367" s="72">
        <f>R366/R365</f>
        <v>0</v>
      </c>
      <c r="S367" s="72">
        <f>S366/S365</f>
        <v>0</v>
      </c>
      <c r="T367" s="72">
        <f>T366/T365</f>
        <v>0</v>
      </c>
      <c r="U367" s="72">
        <f>U366/U365</f>
        <v>0</v>
      </c>
      <c r="X367" s="73"/>
      <c r="AA367" s="73"/>
      <c r="AD367" s="73"/>
      <c r="AG367" s="73"/>
      <c r="AJ367" s="73"/>
    </row>
    <row r="368" spans="1:36" x14ac:dyDescent="0.2">
      <c r="A368" s="74">
        <v>1</v>
      </c>
      <c r="B368" s="75" t="s">
        <v>63</v>
      </c>
      <c r="C368" s="1" t="str">
        <f>VLOOKUP(B368,Valores!$A$2:$F$300,5,FALSE)</f>
        <v>unid.</v>
      </c>
      <c r="D368" s="1">
        <v>1</v>
      </c>
      <c r="E368" s="102">
        <f>Entrada!$J$27*VLOOKUP($E367,Regional!$A$2:$B$7,2,FALSE)</f>
        <v>968740.77513334784</v>
      </c>
      <c r="F368" s="103">
        <f>Entrada!$J$27*VLOOKUP($F367,Regional!$A$2:$B$7,2,FALSE)</f>
        <v>931043.60324173898</v>
      </c>
      <c r="G368" s="103">
        <f>Entrada!$J$27*VLOOKUP($G367,Regional!$A$2:$B$7,2,FALSE)</f>
        <v>982614.09981426981</v>
      </c>
      <c r="H368" s="103">
        <f>Entrada!$J$27*VLOOKUP($H367,Regional!$A$2:$B$7,2,FALSE)</f>
        <v>962330.34234974941</v>
      </c>
      <c r="I368" s="104">
        <f>Entrada!$J$27*VLOOKUP($I367,Regional!$A$2:$B$7,2,FALSE)</f>
        <v>970750.0152595503</v>
      </c>
      <c r="J368" s="102">
        <f t="shared" ref="J368:N392" si="103">$D368*E368</f>
        <v>968740.77513334784</v>
      </c>
      <c r="K368" s="103">
        <f t="shared" si="103"/>
        <v>931043.60324173898</v>
      </c>
      <c r="L368" s="103">
        <f t="shared" si="103"/>
        <v>982614.09981426981</v>
      </c>
      <c r="M368" s="103">
        <f t="shared" si="103"/>
        <v>962330.34234974941</v>
      </c>
      <c r="N368" s="104">
        <f t="shared" si="103"/>
        <v>970750.0152595503</v>
      </c>
      <c r="O368" s="1">
        <f>VLOOKUP(B368,Valores!$A$2:$P$300,14,FALSE)</f>
        <v>1</v>
      </c>
      <c r="P368" s="1">
        <f>VLOOKUP(B368,Valores!$A$2:$P$300,15,FALSE)</f>
        <v>3.0300000000000001E-2</v>
      </c>
      <c r="Q368" s="72">
        <f>IF($P368="UAR",J368*Q$367,0)</f>
        <v>0</v>
      </c>
      <c r="R368" s="72">
        <f t="shared" ref="R368:U392" si="104">IF($P368="UAR",K368*R$367,0)</f>
        <v>0</v>
      </c>
      <c r="S368" s="72">
        <f t="shared" si="104"/>
        <v>0</v>
      </c>
      <c r="T368" s="72">
        <f t="shared" si="104"/>
        <v>0</v>
      </c>
      <c r="U368" s="72">
        <f t="shared" si="104"/>
        <v>0</v>
      </c>
      <c r="W368" s="2">
        <f t="shared" ref="W368:W392" si="105">J368+Q368</f>
        <v>968740.77513334784</v>
      </c>
      <c r="X368" s="77">
        <f t="shared" ref="X368:X392" si="106">IF($O368="rateio",0,W368*$O368)</f>
        <v>968740.77513334784</v>
      </c>
      <c r="Z368" s="2">
        <f t="shared" ref="Z368:Z392" si="107">K368+R368</f>
        <v>931043.60324173898</v>
      </c>
      <c r="AA368" s="77">
        <f t="shared" ref="AA368:AA392" si="108">IF($O368="rateio",0,Z368*$O368)</f>
        <v>931043.60324173898</v>
      </c>
      <c r="AC368" s="2">
        <f t="shared" ref="AC368:AC392" si="109">L368+S368</f>
        <v>982614.09981426981</v>
      </c>
      <c r="AD368" s="77">
        <f t="shared" ref="AD368:AD392" si="110">IF($O368="rateio",0,AC368*$O368)</f>
        <v>982614.09981426981</v>
      </c>
      <c r="AF368" s="2">
        <f t="shared" ref="AF368:AF392" si="111">M368+T368</f>
        <v>962330.34234974941</v>
      </c>
      <c r="AG368" s="77">
        <f t="shared" ref="AG368:AG392" si="112">IF($O368="rateio",0,AF368*$O368)</f>
        <v>962330.34234974941</v>
      </c>
      <c r="AI368" s="2">
        <f t="shared" ref="AI368:AI392" si="113">N368+U368</f>
        <v>970750.0152595503</v>
      </c>
      <c r="AJ368" s="77">
        <f t="shared" ref="AJ368:AJ392" si="114">IF($O368="rateio",0,AI368*$O368)</f>
        <v>970750.0152595503</v>
      </c>
    </row>
    <row r="369" spans="1:36" x14ac:dyDescent="0.2">
      <c r="A369" s="72">
        <v>2</v>
      </c>
      <c r="B369" s="1" t="s">
        <v>64</v>
      </c>
      <c r="C369" s="1" t="str">
        <f>VLOOKUP(B369,Valores!$A$2:$F$300,5,FALSE)</f>
        <v>unid.</v>
      </c>
      <c r="D369" s="1">
        <v>1</v>
      </c>
      <c r="E369" s="63">
        <f>Entrada!$J$28*VLOOKUP($E367,Regional!$A$2:$B$7,2,FALSE)</f>
        <v>224970.80530915406</v>
      </c>
      <c r="F369" s="2">
        <f>Entrada!$J$28*VLOOKUP($F367,Regional!$A$2:$B$7,2,FALSE)</f>
        <v>216216.38582354353</v>
      </c>
      <c r="G369" s="2">
        <f>Entrada!$J$28*VLOOKUP($G367,Regional!$A$2:$B$7,2,FALSE)</f>
        <v>228192.60943456911</v>
      </c>
      <c r="H369" s="2">
        <f>Entrada!$J$28*VLOOKUP($H367,Regional!$A$2:$B$7,2,FALSE)</f>
        <v>223482.10960982437</v>
      </c>
      <c r="I369" s="76">
        <f>Entrada!$J$28*VLOOKUP($I367,Regional!$A$2:$B$7,2,FALSE)</f>
        <v>225437.41142386934</v>
      </c>
      <c r="J369" s="63">
        <f t="shared" si="103"/>
        <v>224970.80530915406</v>
      </c>
      <c r="K369" s="2">
        <f t="shared" si="103"/>
        <v>216216.38582354353</v>
      </c>
      <c r="L369" s="2">
        <f t="shared" si="103"/>
        <v>228192.60943456911</v>
      </c>
      <c r="M369" s="2">
        <f t="shared" si="103"/>
        <v>223482.10960982437</v>
      </c>
      <c r="N369" s="76">
        <f t="shared" si="103"/>
        <v>225437.41142386934</v>
      </c>
      <c r="O369" s="1">
        <f>VLOOKUP(B369,Valores!$A$2:$P$300,14,FALSE)</f>
        <v>1</v>
      </c>
      <c r="P369" s="1">
        <f>VLOOKUP(B369,Valores!$A$2:$P$300,15,FALSE)</f>
        <v>3.3300000000000003E-2</v>
      </c>
      <c r="Q369" s="72">
        <f t="shared" ref="Q369:Q392" si="115">IF($P369="UAR",J369*Q$367,0)</f>
        <v>0</v>
      </c>
      <c r="R369" s="72">
        <f t="shared" si="104"/>
        <v>0</v>
      </c>
      <c r="S369" s="72">
        <f t="shared" si="104"/>
        <v>0</v>
      </c>
      <c r="T369" s="72">
        <f t="shared" si="104"/>
        <v>0</v>
      </c>
      <c r="U369" s="72">
        <f t="shared" si="104"/>
        <v>0</v>
      </c>
      <c r="W369" s="2">
        <f t="shared" si="105"/>
        <v>224970.80530915406</v>
      </c>
      <c r="X369" s="77">
        <f t="shared" si="106"/>
        <v>224970.80530915406</v>
      </c>
      <c r="Z369" s="2">
        <f t="shared" si="107"/>
        <v>216216.38582354353</v>
      </c>
      <c r="AA369" s="77">
        <f t="shared" si="108"/>
        <v>216216.38582354353</v>
      </c>
      <c r="AC369" s="2">
        <f t="shared" si="109"/>
        <v>228192.60943456911</v>
      </c>
      <c r="AD369" s="77">
        <f t="shared" si="110"/>
        <v>228192.60943456911</v>
      </c>
      <c r="AF369" s="2">
        <f t="shared" si="111"/>
        <v>223482.10960982437</v>
      </c>
      <c r="AG369" s="77">
        <f t="shared" si="112"/>
        <v>223482.10960982437</v>
      </c>
      <c r="AI369" s="2">
        <f t="shared" si="113"/>
        <v>225437.41142386934</v>
      </c>
      <c r="AJ369" s="77">
        <f t="shared" si="114"/>
        <v>225437.41142386934</v>
      </c>
    </row>
    <row r="370" spans="1:36" x14ac:dyDescent="0.2">
      <c r="A370" s="72">
        <v>3</v>
      </c>
      <c r="B370" s="1" t="s">
        <v>69</v>
      </c>
      <c r="C370" s="1" t="str">
        <f>VLOOKUP(B370,Valores!$A$2:$F$300,5,FALSE)</f>
        <v>unid.</v>
      </c>
      <c r="D370" s="1">
        <v>3</v>
      </c>
      <c r="E370" s="63">
        <f>Entrada!$J$33*VLOOKUP($E367,Regional!$A$2:$B$7,2,FALSE)</f>
        <v>71064.189468507888</v>
      </c>
      <c r="F370" s="2">
        <f>Entrada!$J$33*VLOOKUP($F367,Regional!$A$2:$B$7,2,FALSE)</f>
        <v>68298.82742894323</v>
      </c>
      <c r="G370" s="2">
        <f>Entrada!$J$33*VLOOKUP($G367,Regional!$A$2:$B$7,2,FALSE)</f>
        <v>72081.898848550714</v>
      </c>
      <c r="H370" s="2">
        <f>Entrada!$J$33*VLOOKUP($H367,Regional!$A$2:$B$7,2,FALSE)</f>
        <v>70593.937548074304</v>
      </c>
      <c r="I370" s="76">
        <f>Entrada!$J$33*VLOOKUP($I367,Regional!$A$2:$B$7,2,FALSE)</f>
        <v>71211.581861479601</v>
      </c>
      <c r="J370" s="63">
        <f t="shared" si="103"/>
        <v>213192.56840552366</v>
      </c>
      <c r="K370" s="2">
        <f t="shared" si="103"/>
        <v>204896.48228682968</v>
      </c>
      <c r="L370" s="2">
        <f t="shared" si="103"/>
        <v>216245.69654565214</v>
      </c>
      <c r="M370" s="2">
        <f t="shared" si="103"/>
        <v>211781.81264422293</v>
      </c>
      <c r="N370" s="76">
        <f t="shared" si="103"/>
        <v>213634.74558443879</v>
      </c>
      <c r="O370" s="1">
        <f>VLOOKUP(B370,Valores!$A$2:$P$300,14,FALSE)</f>
        <v>1</v>
      </c>
      <c r="P370" s="1">
        <f>VLOOKUP(B370,Valores!$A$2:$P$300,15,FALSE)</f>
        <v>4.1700000000000001E-2</v>
      </c>
      <c r="Q370" s="72">
        <f t="shared" si="115"/>
        <v>0</v>
      </c>
      <c r="R370" s="72">
        <f t="shared" si="104"/>
        <v>0</v>
      </c>
      <c r="S370" s="72">
        <f t="shared" si="104"/>
        <v>0</v>
      </c>
      <c r="T370" s="72">
        <f t="shared" si="104"/>
        <v>0</v>
      </c>
      <c r="U370" s="72">
        <f t="shared" si="104"/>
        <v>0</v>
      </c>
      <c r="W370" s="2">
        <f t="shared" si="105"/>
        <v>213192.56840552366</v>
      </c>
      <c r="X370" s="77">
        <f t="shared" si="106"/>
        <v>213192.56840552366</v>
      </c>
      <c r="Z370" s="2">
        <f t="shared" si="107"/>
        <v>204896.48228682968</v>
      </c>
      <c r="AA370" s="77">
        <f t="shared" si="108"/>
        <v>204896.48228682968</v>
      </c>
      <c r="AC370" s="2">
        <f t="shared" si="109"/>
        <v>216245.69654565214</v>
      </c>
      <c r="AD370" s="77">
        <f t="shared" si="110"/>
        <v>216245.69654565214</v>
      </c>
      <c r="AF370" s="2">
        <f t="shared" si="111"/>
        <v>211781.81264422293</v>
      </c>
      <c r="AG370" s="77">
        <f t="shared" si="112"/>
        <v>211781.81264422293</v>
      </c>
      <c r="AI370" s="2">
        <f t="shared" si="113"/>
        <v>213634.74558443879</v>
      </c>
      <c r="AJ370" s="77">
        <f t="shared" si="114"/>
        <v>213634.74558443879</v>
      </c>
    </row>
    <row r="371" spans="1:36" x14ac:dyDescent="0.2">
      <c r="A371" s="72">
        <v>4</v>
      </c>
      <c r="B371" s="1" t="s">
        <v>77</v>
      </c>
      <c r="C371" s="1" t="str">
        <f>VLOOKUP(B371,Valores!$A$2:$F$300,5,FALSE)</f>
        <v>unid.</v>
      </c>
      <c r="D371" s="1">
        <v>30</v>
      </c>
      <c r="E371" s="63">
        <f>VLOOKUP($B371,Valores!$A$2:$G$300,6,FALSE)*VLOOKUP(VLOOKUP($B371,Indices_Poder!$B$5:$E$250,3,FALSE),Indices_Poder!$G$6:$N$27,4,FALSE)*VLOOKUP($E$8,Regional!$A$2:$B$7,2,FALSE)</f>
        <v>322.80981771947944</v>
      </c>
      <c r="F371" s="2">
        <f>VLOOKUP($B371,Valores!$A$2:$G$300,6,FALSE)*VLOOKUP(VLOOKUP($B371,Indices_Poder!$B$5:$E$250,3,FALSE),Indices_Poder!$G$6:$N$27,4,FALSE)*VLOOKUP($F$8,Regional!$A$2:$B$7,2,FALSE)</f>
        <v>310.24813197316092</v>
      </c>
      <c r="G371" s="2">
        <f>VLOOKUP($B371,Valores!$A$2:$G$300,6,FALSE)*VLOOKUP(VLOOKUP($B371,Indices_Poder!$B$5:$E$250,3,FALSE),Indices_Poder!$G$6:$N$27,4,FALSE)*VLOOKUP($G$8,Regional!$A$2:$B$7,2,FALSE)</f>
        <v>327.43277313373369</v>
      </c>
      <c r="H371" s="2">
        <f>VLOOKUP($B371,Valores!$A$2:$G$300,6,FALSE)*VLOOKUP(VLOOKUP($B371,Indices_Poder!$B$5:$E$250,3,FALSE),Indices_Poder!$G$6:$N$27,4,FALSE)*VLOOKUP($H$8,Regional!$A$2:$B$7,2,FALSE)</f>
        <v>320.67369349358268</v>
      </c>
      <c r="I371" s="2">
        <f>VLOOKUP($B371,Valores!$A$2:$G$300,6,FALSE)*VLOOKUP(VLOOKUP($B371,Indices_Poder!$B$5:$E$250,3,FALSE),Indices_Poder!$G$6:$N$27,4,FALSE)*VLOOKUP($I$8,Regional!$A$2:$B$7,2,FALSE)</f>
        <v>323.47934919326798</v>
      </c>
      <c r="J371" s="63">
        <f t="shared" si="103"/>
        <v>9684.2945315843826</v>
      </c>
      <c r="K371" s="2">
        <f t="shared" si="103"/>
        <v>9307.4439591948285</v>
      </c>
      <c r="L371" s="2">
        <f t="shared" si="103"/>
        <v>9822.9831940120112</v>
      </c>
      <c r="M371" s="2">
        <f t="shared" si="103"/>
        <v>9620.2108048074806</v>
      </c>
      <c r="N371" s="76">
        <f t="shared" si="103"/>
        <v>9704.3804757980397</v>
      </c>
      <c r="O371" s="1">
        <f>VLOOKUP(B371,Valores!$A$2:$P$300,14,FALSE)</f>
        <v>1</v>
      </c>
      <c r="P371" s="1">
        <f>VLOOKUP(B371,Valores!$A$2:$P$300,15,FALSE)</f>
        <v>2.5000000000000001E-2</v>
      </c>
      <c r="Q371" s="72">
        <f t="shared" si="115"/>
        <v>0</v>
      </c>
      <c r="R371" s="72">
        <f t="shared" si="104"/>
        <v>0</v>
      </c>
      <c r="S371" s="72">
        <f t="shared" si="104"/>
        <v>0</v>
      </c>
      <c r="T371" s="72">
        <f t="shared" si="104"/>
        <v>0</v>
      </c>
      <c r="U371" s="72">
        <f t="shared" si="104"/>
        <v>0</v>
      </c>
      <c r="W371" s="2">
        <f t="shared" si="105"/>
        <v>9684.2945315843826</v>
      </c>
      <c r="X371" s="77">
        <f t="shared" si="106"/>
        <v>9684.2945315843826</v>
      </c>
      <c r="Z371" s="2">
        <f t="shared" si="107"/>
        <v>9307.4439591948285</v>
      </c>
      <c r="AA371" s="77">
        <f t="shared" si="108"/>
        <v>9307.4439591948285</v>
      </c>
      <c r="AC371" s="2">
        <f t="shared" si="109"/>
        <v>9822.9831940120112</v>
      </c>
      <c r="AD371" s="77">
        <f t="shared" si="110"/>
        <v>9822.9831940120112</v>
      </c>
      <c r="AF371" s="2">
        <f t="shared" si="111"/>
        <v>9620.2108048074806</v>
      </c>
      <c r="AG371" s="77">
        <f t="shared" si="112"/>
        <v>9620.2108048074806</v>
      </c>
      <c r="AI371" s="2">
        <f t="shared" si="113"/>
        <v>9704.3804757980397</v>
      </c>
      <c r="AJ371" s="77">
        <f t="shared" si="114"/>
        <v>9704.3804757980397</v>
      </c>
    </row>
    <row r="372" spans="1:36" x14ac:dyDescent="0.2">
      <c r="A372" s="72">
        <v>5</v>
      </c>
      <c r="B372" s="1" t="s">
        <v>76</v>
      </c>
      <c r="C372" s="1" t="str">
        <f>VLOOKUP(B372,Valores!$A$2:$F$300,5,FALSE)</f>
        <v>kg</v>
      </c>
      <c r="D372" s="1">
        <v>1164</v>
      </c>
      <c r="E372" s="63">
        <f>VLOOKUP($B372,Valores!$A$2:$G$300,6,FALSE)*VLOOKUP(VLOOKUP($B372,Indices_Poder!$B$5:$E$250,3,FALSE),Indices_Poder!$G$6:$N$27,4,FALSE)*VLOOKUP($E$8,Regional!$A$2:$B$7,2,FALSE)</f>
        <v>134.45374607862703</v>
      </c>
      <c r="F372" s="2">
        <f>VLOOKUP($B372,Valores!$A$2:$G$300,6,FALSE)*VLOOKUP(VLOOKUP($B372,Indices_Poder!$B$5:$E$250,3,FALSE),Indices_Poder!$G$6:$N$27,4,FALSE)*VLOOKUP($F$8,Regional!$A$2:$B$7,2,FALSE)</f>
        <v>129.22166944109824</v>
      </c>
      <c r="G372" s="2">
        <f>VLOOKUP($B372,Valores!$A$2:$G$300,6,FALSE)*VLOOKUP(VLOOKUP($B372,Indices_Poder!$B$5:$E$250,3,FALSE),Indices_Poder!$G$6:$N$27,4,FALSE)*VLOOKUP($G$8,Regional!$A$2:$B$7,2,FALSE)</f>
        <v>136.37925651629627</v>
      </c>
      <c r="H372" s="2">
        <f>VLOOKUP($B372,Valores!$A$2:$G$300,6,FALSE)*VLOOKUP(VLOOKUP($B372,Indices_Poder!$B$5:$E$250,3,FALSE),Indices_Poder!$G$6:$N$27,4,FALSE)*VLOOKUP($H$8,Regional!$A$2:$B$7,2,FALSE)</f>
        <v>133.56402746260059</v>
      </c>
      <c r="I372" s="2">
        <f>VLOOKUP($B372,Valores!$A$2:$G$300,6,FALSE)*VLOOKUP(VLOOKUP($B372,Indices_Poder!$B$5:$E$250,3,FALSE),Indices_Poder!$G$6:$N$27,4,FALSE)*VLOOKUP($I$8,Regional!$A$2:$B$7,2,FALSE)</f>
        <v>134.73261310753085</v>
      </c>
      <c r="J372" s="63">
        <f t="shared" si="103"/>
        <v>156504.16043552186</v>
      </c>
      <c r="K372" s="2">
        <f t="shared" si="103"/>
        <v>150414.02322943835</v>
      </c>
      <c r="L372" s="2">
        <f t="shared" si="103"/>
        <v>158745.45458496886</v>
      </c>
      <c r="M372" s="2">
        <f t="shared" si="103"/>
        <v>155468.52796646708</v>
      </c>
      <c r="N372" s="76">
        <f t="shared" si="103"/>
        <v>156828.76165716592</v>
      </c>
      <c r="O372" s="1">
        <f>VLOOKUP(B372,Valores!$A$2:$P$300,14,FALSE)</f>
        <v>1</v>
      </c>
      <c r="P372" s="1">
        <f>VLOOKUP(B372,Valores!$A$2:$P$300,15,FALSE)</f>
        <v>2.5000000000000001E-2</v>
      </c>
      <c r="Q372" s="72">
        <f t="shared" si="115"/>
        <v>0</v>
      </c>
      <c r="R372" s="72">
        <f t="shared" si="104"/>
        <v>0</v>
      </c>
      <c r="S372" s="72">
        <f t="shared" si="104"/>
        <v>0</v>
      </c>
      <c r="T372" s="72">
        <f t="shared" si="104"/>
        <v>0</v>
      </c>
      <c r="U372" s="72">
        <f t="shared" si="104"/>
        <v>0</v>
      </c>
      <c r="W372" s="2">
        <f t="shared" si="105"/>
        <v>156504.16043552186</v>
      </c>
      <c r="X372" s="77">
        <f t="shared" si="106"/>
        <v>156504.16043552186</v>
      </c>
      <c r="Z372" s="2">
        <f t="shared" si="107"/>
        <v>150414.02322943835</v>
      </c>
      <c r="AA372" s="77">
        <f t="shared" si="108"/>
        <v>150414.02322943835</v>
      </c>
      <c r="AC372" s="2">
        <f t="shared" si="109"/>
        <v>158745.45458496886</v>
      </c>
      <c r="AD372" s="77">
        <f t="shared" si="110"/>
        <v>158745.45458496886</v>
      </c>
      <c r="AF372" s="2">
        <f t="shared" si="111"/>
        <v>155468.52796646708</v>
      </c>
      <c r="AG372" s="77">
        <f t="shared" si="112"/>
        <v>155468.52796646708</v>
      </c>
      <c r="AI372" s="2">
        <f t="shared" si="113"/>
        <v>156828.76165716592</v>
      </c>
      <c r="AJ372" s="77">
        <f t="shared" si="114"/>
        <v>156828.76165716592</v>
      </c>
    </row>
    <row r="373" spans="1:36" x14ac:dyDescent="0.2">
      <c r="A373" s="72">
        <v>6</v>
      </c>
      <c r="B373" s="1" t="s">
        <v>185</v>
      </c>
      <c r="C373" s="1" t="str">
        <f>VLOOKUP(B373,Valores!$A$2:$F$300,5,FALSE)</f>
        <v>kg</v>
      </c>
      <c r="D373" s="1">
        <v>0</v>
      </c>
      <c r="E373" s="63">
        <f>VLOOKUP($B373,Valores!$A$2:$G$300,6,FALSE)*VLOOKUP(VLOOKUP($B373,Indices_Poder!$B$5:$E$250,3,FALSE),Indices_Poder!$G$6:$N$27,4,FALSE)*VLOOKUP($E$8,Regional!$A$2:$B$7,2,FALSE)</f>
        <v>108.34166059456014</v>
      </c>
      <c r="F373" s="2">
        <f>VLOOKUP($B373,Valores!$A$2:$G$300,6,FALSE)*VLOOKUP(VLOOKUP($B373,Indices_Poder!$B$5:$E$250,3,FALSE),Indices_Poder!$G$6:$N$27,4,FALSE)*VLOOKUP($F$8,Regional!$A$2:$B$7,2,FALSE)</f>
        <v>104.12569869092985</v>
      </c>
      <c r="G373" s="2">
        <f>VLOOKUP($B373,Valores!$A$2:$G$300,6,FALSE)*VLOOKUP(VLOOKUP($B373,Indices_Poder!$B$5:$E$250,3,FALSE),Indices_Poder!$G$6:$N$27,4,FALSE)*VLOOKUP($G$8,Regional!$A$2:$B$7,2,FALSE)</f>
        <v>109.89322017838347</v>
      </c>
      <c r="H373" s="2">
        <f>VLOOKUP($B373,Valores!$A$2:$G$300,6,FALSE)*VLOOKUP(VLOOKUP($B373,Indices_Poder!$B$5:$E$250,3,FALSE),Indices_Poder!$G$6:$N$27,4,FALSE)*VLOOKUP($H$8,Regional!$A$2:$B$7,2,FALSE)</f>
        <v>107.62473306272454</v>
      </c>
      <c r="I373" s="2">
        <f>VLOOKUP($B373,Valores!$A$2:$G$300,6,FALSE)*VLOOKUP(VLOOKUP($B373,Indices_Poder!$B$5:$E$250,3,FALSE),Indices_Poder!$G$6:$N$27,4,FALSE)*VLOOKUP($I$8,Regional!$A$2:$B$7,2,FALSE)</f>
        <v>108.56636922394145</v>
      </c>
      <c r="J373" s="63">
        <f t="shared" si="103"/>
        <v>0</v>
      </c>
      <c r="K373" s="2">
        <f t="shared" si="103"/>
        <v>0</v>
      </c>
      <c r="L373" s="2">
        <f t="shared" si="103"/>
        <v>0</v>
      </c>
      <c r="M373" s="2">
        <f t="shared" si="103"/>
        <v>0</v>
      </c>
      <c r="N373" s="76">
        <f t="shared" si="103"/>
        <v>0</v>
      </c>
      <c r="O373" s="1">
        <f>VLOOKUP(B373,Valores!$A$2:$P$300,14,FALSE)</f>
        <v>1</v>
      </c>
      <c r="P373" s="1" t="str">
        <f>VLOOKUP(B373,Valores!$A$2:$P$300,15,FALSE)</f>
        <v>Rateio</v>
      </c>
      <c r="Q373" s="72">
        <f t="shared" si="115"/>
        <v>0</v>
      </c>
      <c r="R373" s="72">
        <f t="shared" si="104"/>
        <v>0</v>
      </c>
      <c r="S373" s="72">
        <f t="shared" si="104"/>
        <v>0</v>
      </c>
      <c r="T373" s="72">
        <f t="shared" si="104"/>
        <v>0</v>
      </c>
      <c r="U373" s="72">
        <f t="shared" si="104"/>
        <v>0</v>
      </c>
      <c r="W373" s="2">
        <f t="shared" si="105"/>
        <v>0</v>
      </c>
      <c r="X373" s="77">
        <f t="shared" si="106"/>
        <v>0</v>
      </c>
      <c r="Z373" s="2">
        <f t="shared" si="107"/>
        <v>0</v>
      </c>
      <c r="AA373" s="77">
        <f t="shared" si="108"/>
        <v>0</v>
      </c>
      <c r="AC373" s="2">
        <f t="shared" si="109"/>
        <v>0</v>
      </c>
      <c r="AD373" s="77">
        <f t="shared" si="110"/>
        <v>0</v>
      </c>
      <c r="AF373" s="2">
        <f t="shared" si="111"/>
        <v>0</v>
      </c>
      <c r="AG373" s="77">
        <f t="shared" si="112"/>
        <v>0</v>
      </c>
      <c r="AI373" s="2">
        <f t="shared" si="113"/>
        <v>0</v>
      </c>
      <c r="AJ373" s="77">
        <f t="shared" si="114"/>
        <v>0</v>
      </c>
    </row>
    <row r="374" spans="1:36" x14ac:dyDescent="0.2">
      <c r="A374" s="72">
        <v>7</v>
      </c>
      <c r="B374" s="1" t="s">
        <v>160</v>
      </c>
      <c r="C374" s="1" t="str">
        <f>VLOOKUP(B374,Valores!$A$2:$F$300,5,FALSE)</f>
        <v>m</v>
      </c>
      <c r="D374" s="1">
        <v>10930</v>
      </c>
      <c r="E374" s="63">
        <f>VLOOKUP($B374,Valores!$A$2:$G$300,6,FALSE)*VLOOKUP(VLOOKUP($B374,Indices_Poder!$B$5:$E$250,3,FALSE),Indices_Poder!$G$6:$N$27,4,FALSE)*VLOOKUP($E$8,Regional!$A$2:$B$7,2,FALSE)</f>
        <v>83.974855888348671</v>
      </c>
      <c r="F374" s="2">
        <f>VLOOKUP($B374,Valores!$A$2:$G$300,6,FALSE)*VLOOKUP(VLOOKUP($B374,Indices_Poder!$B$5:$E$250,3,FALSE),Indices_Poder!$G$6:$N$27,4,FALSE)*VLOOKUP($F$8,Regional!$A$2:$B$7,2,FALSE)</f>
        <v>80.707093595014413</v>
      </c>
      <c r="G374" s="2">
        <f>VLOOKUP($B374,Valores!$A$2:$G$300,6,FALSE)*VLOOKUP(VLOOKUP($B374,Indices_Poder!$B$5:$E$250,3,FALSE),Indices_Poder!$G$6:$N$27,4,FALSE)*VLOOKUP($G$8,Regional!$A$2:$B$7,2,FALSE)</f>
        <v>85.177458762799091</v>
      </c>
      <c r="H374" s="2">
        <f>VLOOKUP($B374,Valores!$A$2:$G$300,6,FALSE)*VLOOKUP(VLOOKUP($B374,Indices_Poder!$B$5:$E$250,3,FALSE),Indices_Poder!$G$6:$N$27,4,FALSE)*VLOOKUP($H$8,Regional!$A$2:$B$7,2,FALSE)</f>
        <v>83.419170422223303</v>
      </c>
      <c r="I374" s="2">
        <f>VLOOKUP($B374,Valores!$A$2:$G$300,6,FALSE)*VLOOKUP(VLOOKUP($B374,Indices_Poder!$B$5:$E$250,3,FALSE),Indices_Poder!$G$6:$N$27,4,FALSE)*VLOOKUP($I$8,Regional!$A$2:$B$7,2,FALSE)</f>
        <v>84.149025959820804</v>
      </c>
      <c r="J374" s="63">
        <f t="shared" si="103"/>
        <v>917845.17485965102</v>
      </c>
      <c r="K374" s="2">
        <f t="shared" si="103"/>
        <v>882128.53299350757</v>
      </c>
      <c r="L374" s="2">
        <f t="shared" si="103"/>
        <v>930989.62427739403</v>
      </c>
      <c r="M374" s="2">
        <f t="shared" si="103"/>
        <v>911771.53271490068</v>
      </c>
      <c r="N374" s="76">
        <f t="shared" si="103"/>
        <v>919748.85374084138</v>
      </c>
      <c r="O374" s="1">
        <f>VLOOKUP(B374,Valores!$A$2:$P$300,14,FALSE)</f>
        <v>1</v>
      </c>
      <c r="P374" s="1" t="str">
        <f>VLOOKUP(B374,Valores!$A$2:$P$300,15,FALSE)</f>
        <v>Rateio</v>
      </c>
      <c r="Q374" s="72">
        <f t="shared" si="115"/>
        <v>0</v>
      </c>
      <c r="R374" s="72">
        <f t="shared" si="104"/>
        <v>0</v>
      </c>
      <c r="S374" s="72">
        <f t="shared" si="104"/>
        <v>0</v>
      </c>
      <c r="T374" s="72">
        <f t="shared" si="104"/>
        <v>0</v>
      </c>
      <c r="U374" s="72">
        <f t="shared" si="104"/>
        <v>0</v>
      </c>
      <c r="W374" s="2">
        <f t="shared" si="105"/>
        <v>917845.17485965102</v>
      </c>
      <c r="X374" s="77">
        <f t="shared" si="106"/>
        <v>917845.17485965102</v>
      </c>
      <c r="Z374" s="2">
        <f t="shared" si="107"/>
        <v>882128.53299350757</v>
      </c>
      <c r="AA374" s="77">
        <f t="shared" si="108"/>
        <v>882128.53299350757</v>
      </c>
      <c r="AC374" s="2">
        <f t="shared" si="109"/>
        <v>930989.62427739403</v>
      </c>
      <c r="AD374" s="77">
        <f t="shared" si="110"/>
        <v>930989.62427739403</v>
      </c>
      <c r="AF374" s="2">
        <f t="shared" si="111"/>
        <v>911771.53271490068</v>
      </c>
      <c r="AG374" s="77">
        <f t="shared" si="112"/>
        <v>911771.53271490068</v>
      </c>
      <c r="AI374" s="2">
        <f t="shared" si="113"/>
        <v>919748.85374084138</v>
      </c>
      <c r="AJ374" s="77">
        <f t="shared" si="114"/>
        <v>919748.85374084138</v>
      </c>
    </row>
    <row r="375" spans="1:36" x14ac:dyDescent="0.2">
      <c r="A375" s="72">
        <v>8</v>
      </c>
      <c r="B375" s="1" t="s">
        <v>86</v>
      </c>
      <c r="C375" s="1" t="str">
        <f>VLOOKUP(B375,Valores!$A$2:$F$300,5,FALSE)</f>
        <v>kg</v>
      </c>
      <c r="E375" s="63">
        <f>VLOOKUP($B375,Valores!$A$2:$G$300,6,FALSE)*VLOOKUP(VLOOKUP($B375,Indices_Poder!$B$5:$E$250,3,FALSE),Indices_Poder!$G$6:$N$27,4,FALSE)*VLOOKUP($E$8,Regional!$A$2:$B$7,2,FALSE)</f>
        <v>91.826445229007192</v>
      </c>
      <c r="F375" s="2">
        <f>VLOOKUP($B375,Valores!$A$2:$G$300,6,FALSE)*VLOOKUP(VLOOKUP($B375,Indices_Poder!$B$5:$E$250,3,FALSE),Indices_Poder!$G$6:$N$27,4,FALSE)*VLOOKUP($F$8,Regional!$A$2:$B$7,2,FALSE)</f>
        <v>88.253149483799405</v>
      </c>
      <c r="G375" s="2">
        <f>VLOOKUP($B375,Valores!$A$2:$G$300,6,FALSE)*VLOOKUP(VLOOKUP($B375,Indices_Poder!$B$5:$E$250,3,FALSE),Indices_Poder!$G$6:$N$27,4,FALSE)*VLOOKUP($G$8,Regional!$A$2:$B$7,2,FALSE)</f>
        <v>93.141490617471987</v>
      </c>
      <c r="H375" s="2">
        <f>VLOOKUP($B375,Valores!$A$2:$G$300,6,FALSE)*VLOOKUP(VLOOKUP($B375,Indices_Poder!$B$5:$E$250,3,FALSE),Indices_Poder!$G$6:$N$27,4,FALSE)*VLOOKUP($H$8,Regional!$A$2:$B$7,2,FALSE)</f>
        <v>91.218803566751063</v>
      </c>
      <c r="I375" s="2">
        <f>VLOOKUP($B375,Valores!$A$2:$G$300,6,FALSE)*VLOOKUP(VLOOKUP($B375,Indices_Poder!$B$5:$E$250,3,FALSE),Indices_Poder!$G$6:$N$27,4,FALSE)*VLOOKUP($I$8,Regional!$A$2:$B$7,2,FALSE)</f>
        <v>92.016900078371066</v>
      </c>
      <c r="J375" s="63">
        <f t="shared" si="103"/>
        <v>0</v>
      </c>
      <c r="K375" s="2">
        <f t="shared" si="103"/>
        <v>0</v>
      </c>
      <c r="L375" s="2">
        <f t="shared" si="103"/>
        <v>0</v>
      </c>
      <c r="M375" s="2">
        <f t="shared" si="103"/>
        <v>0</v>
      </c>
      <c r="N375" s="76">
        <f t="shared" si="103"/>
        <v>0</v>
      </c>
      <c r="O375" s="1">
        <f>VLOOKUP(B375,Valores!$A$2:$P$300,14,FALSE)</f>
        <v>1</v>
      </c>
      <c r="P375" s="1">
        <f>VLOOKUP(B375,Valores!$A$2:$P$300,15,FALSE)</f>
        <v>3.1300000000000001E-2</v>
      </c>
      <c r="Q375" s="72">
        <f t="shared" si="115"/>
        <v>0</v>
      </c>
      <c r="R375" s="72">
        <f t="shared" si="104"/>
        <v>0</v>
      </c>
      <c r="S375" s="72">
        <f t="shared" si="104"/>
        <v>0</v>
      </c>
      <c r="T375" s="72">
        <f t="shared" si="104"/>
        <v>0</v>
      </c>
      <c r="U375" s="72">
        <f t="shared" si="104"/>
        <v>0</v>
      </c>
      <c r="W375" s="2">
        <f t="shared" si="105"/>
        <v>0</v>
      </c>
      <c r="X375" s="77">
        <f t="shared" si="106"/>
        <v>0</v>
      </c>
      <c r="Z375" s="2">
        <f t="shared" si="107"/>
        <v>0</v>
      </c>
      <c r="AA375" s="77">
        <f t="shared" si="108"/>
        <v>0</v>
      </c>
      <c r="AC375" s="2">
        <f t="shared" si="109"/>
        <v>0</v>
      </c>
      <c r="AD375" s="77">
        <f t="shared" si="110"/>
        <v>0</v>
      </c>
      <c r="AF375" s="2">
        <f t="shared" si="111"/>
        <v>0</v>
      </c>
      <c r="AG375" s="77">
        <f t="shared" si="112"/>
        <v>0</v>
      </c>
      <c r="AI375" s="2">
        <f t="shared" si="113"/>
        <v>0</v>
      </c>
      <c r="AJ375" s="77">
        <f t="shared" si="114"/>
        <v>0</v>
      </c>
    </row>
    <row r="376" spans="1:36" x14ac:dyDescent="0.2">
      <c r="A376" s="72">
        <v>9</v>
      </c>
      <c r="B376" s="1" t="s">
        <v>129</v>
      </c>
      <c r="C376" s="1" t="str">
        <f>VLOOKUP(B376,Valores!$A$2:$F$300,5,FALSE)</f>
        <v>kg</v>
      </c>
      <c r="D376" s="1">
        <v>1560</v>
      </c>
      <c r="E376" s="63">
        <f>VLOOKUP($B376,Valores!$A$2:$G$300,6,FALSE)*VLOOKUP(VLOOKUP($B376,Indices_Poder!$B$5:$E$250,3,FALSE),Indices_Poder!$G$6:$N$27,4,FALSE)*VLOOKUP($E$8,Regional!$A$2:$B$7,2,FALSE)</f>
        <v>91.826445229007192</v>
      </c>
      <c r="F376" s="2">
        <f>VLOOKUP($B376,Valores!$A$2:$G$300,6,FALSE)*VLOOKUP(VLOOKUP($B376,Indices_Poder!$B$5:$E$250,3,FALSE),Indices_Poder!$G$6:$N$27,4,FALSE)*VLOOKUP($F$8,Regional!$A$2:$B$7,2,FALSE)</f>
        <v>88.253149483799405</v>
      </c>
      <c r="G376" s="2">
        <f>VLOOKUP($B376,Valores!$A$2:$G$300,6,FALSE)*VLOOKUP(VLOOKUP($B376,Indices_Poder!$B$5:$E$250,3,FALSE),Indices_Poder!$G$6:$N$27,4,FALSE)*VLOOKUP($G$8,Regional!$A$2:$B$7,2,FALSE)</f>
        <v>93.141490617471987</v>
      </c>
      <c r="H376" s="2">
        <f>VLOOKUP($B376,Valores!$A$2:$G$300,6,FALSE)*VLOOKUP(VLOOKUP($B376,Indices_Poder!$B$5:$E$250,3,FALSE),Indices_Poder!$G$6:$N$27,4,FALSE)*VLOOKUP($H$8,Regional!$A$2:$B$7,2,FALSE)</f>
        <v>91.218803566751063</v>
      </c>
      <c r="I376" s="2">
        <f>VLOOKUP($B376,Valores!$A$2:$G$300,6,FALSE)*VLOOKUP(VLOOKUP($B376,Indices_Poder!$B$5:$E$250,3,FALSE),Indices_Poder!$G$6:$N$27,4,FALSE)*VLOOKUP($I$8,Regional!$A$2:$B$7,2,FALSE)</f>
        <v>92.016900078371066</v>
      </c>
      <c r="J376" s="63">
        <f t="shared" si="103"/>
        <v>143249.25455725123</v>
      </c>
      <c r="K376" s="2">
        <f t="shared" si="103"/>
        <v>137674.91319472707</v>
      </c>
      <c r="L376" s="2">
        <f t="shared" si="103"/>
        <v>145300.72536325629</v>
      </c>
      <c r="M376" s="2">
        <f t="shared" si="103"/>
        <v>142301.33356413167</v>
      </c>
      <c r="N376" s="76">
        <f t="shared" si="103"/>
        <v>143546.36412225885</v>
      </c>
      <c r="O376" s="1">
        <f>VLOOKUP(B376,Valores!$A$2:$P$300,14,FALSE)</f>
        <v>1</v>
      </c>
      <c r="P376" s="1">
        <f>VLOOKUP(B376,Valores!$A$2:$P$300,15,FALSE)</f>
        <v>3.1300000000000001E-2</v>
      </c>
      <c r="Q376" s="72">
        <f t="shared" si="115"/>
        <v>0</v>
      </c>
      <c r="R376" s="72">
        <f t="shared" si="104"/>
        <v>0</v>
      </c>
      <c r="S376" s="72">
        <f t="shared" si="104"/>
        <v>0</v>
      </c>
      <c r="T376" s="72">
        <f t="shared" si="104"/>
        <v>0</v>
      </c>
      <c r="U376" s="72">
        <f t="shared" si="104"/>
        <v>0</v>
      </c>
      <c r="W376" s="2">
        <f t="shared" si="105"/>
        <v>143249.25455725123</v>
      </c>
      <c r="X376" s="77">
        <f t="shared" si="106"/>
        <v>143249.25455725123</v>
      </c>
      <c r="Z376" s="2">
        <f t="shared" si="107"/>
        <v>137674.91319472707</v>
      </c>
      <c r="AA376" s="77">
        <f t="shared" si="108"/>
        <v>137674.91319472707</v>
      </c>
      <c r="AC376" s="2">
        <f t="shared" si="109"/>
        <v>145300.72536325629</v>
      </c>
      <c r="AD376" s="77">
        <f t="shared" si="110"/>
        <v>145300.72536325629</v>
      </c>
      <c r="AF376" s="2">
        <f t="shared" si="111"/>
        <v>142301.33356413167</v>
      </c>
      <c r="AG376" s="77">
        <f t="shared" si="112"/>
        <v>142301.33356413167</v>
      </c>
      <c r="AI376" s="2">
        <f t="shared" si="113"/>
        <v>143546.36412225885</v>
      </c>
      <c r="AJ376" s="77">
        <f t="shared" si="114"/>
        <v>143546.36412225885</v>
      </c>
    </row>
    <row r="377" spans="1:36" x14ac:dyDescent="0.2">
      <c r="A377" s="72">
        <v>10</v>
      </c>
      <c r="B377" s="1" t="s">
        <v>131</v>
      </c>
      <c r="C377" s="1" t="str">
        <f>VLOOKUP(B377,Valores!$A$2:$F$300,5,FALSE)</f>
        <v>kg</v>
      </c>
      <c r="E377" s="63">
        <f>VLOOKUP($B377,Valores!$A$2:$G$300,6,FALSE)*VLOOKUP(VLOOKUP($B377,Indices_Poder!$B$5:$E$250,3,FALSE),Indices_Poder!$G$6:$N$27,4,FALSE)*VLOOKUP($E$8,Regional!$A$2:$B$7,2,FALSE)</f>
        <v>91.826445229007192</v>
      </c>
      <c r="F377" s="2">
        <f>VLOOKUP($B377,Valores!$A$2:$G$300,6,FALSE)*VLOOKUP(VLOOKUP($B377,Indices_Poder!$B$5:$E$250,3,FALSE),Indices_Poder!$G$6:$N$27,4,FALSE)*VLOOKUP($F$8,Regional!$A$2:$B$7,2,FALSE)</f>
        <v>88.253149483799405</v>
      </c>
      <c r="G377" s="2">
        <f>VLOOKUP($B377,Valores!$A$2:$G$300,6,FALSE)*VLOOKUP(VLOOKUP($B377,Indices_Poder!$B$5:$E$250,3,FALSE),Indices_Poder!$G$6:$N$27,4,FALSE)*VLOOKUP($G$8,Regional!$A$2:$B$7,2,FALSE)</f>
        <v>93.141490617471987</v>
      </c>
      <c r="H377" s="2">
        <f>VLOOKUP($B377,Valores!$A$2:$G$300,6,FALSE)*VLOOKUP(VLOOKUP($B377,Indices_Poder!$B$5:$E$250,3,FALSE),Indices_Poder!$G$6:$N$27,4,FALSE)*VLOOKUP($H$8,Regional!$A$2:$B$7,2,FALSE)</f>
        <v>91.218803566751063</v>
      </c>
      <c r="I377" s="2">
        <f>VLOOKUP($B377,Valores!$A$2:$G$300,6,FALSE)*VLOOKUP(VLOOKUP($B377,Indices_Poder!$B$5:$E$250,3,FALSE),Indices_Poder!$G$6:$N$27,4,FALSE)*VLOOKUP($I$8,Regional!$A$2:$B$7,2,FALSE)</f>
        <v>92.016900078371066</v>
      </c>
      <c r="J377" s="63">
        <f t="shared" si="103"/>
        <v>0</v>
      </c>
      <c r="K377" s="2">
        <f t="shared" si="103"/>
        <v>0</v>
      </c>
      <c r="L377" s="2">
        <f t="shared" si="103"/>
        <v>0</v>
      </c>
      <c r="M377" s="2">
        <f t="shared" si="103"/>
        <v>0</v>
      </c>
      <c r="N377" s="76">
        <f t="shared" si="103"/>
        <v>0</v>
      </c>
      <c r="O377" s="1">
        <f>VLOOKUP(B377,Valores!$A$2:$P$300,14,FALSE)</f>
        <v>1</v>
      </c>
      <c r="P377" s="1">
        <f>VLOOKUP(B377,Valores!$A$2:$P$300,15,FALSE)</f>
        <v>3.1300000000000001E-2</v>
      </c>
      <c r="Q377" s="72">
        <f t="shared" si="115"/>
        <v>0</v>
      </c>
      <c r="R377" s="72">
        <f t="shared" si="104"/>
        <v>0</v>
      </c>
      <c r="S377" s="72">
        <f t="shared" si="104"/>
        <v>0</v>
      </c>
      <c r="T377" s="72">
        <f t="shared" si="104"/>
        <v>0</v>
      </c>
      <c r="U377" s="72">
        <f t="shared" si="104"/>
        <v>0</v>
      </c>
      <c r="W377" s="2">
        <f t="shared" si="105"/>
        <v>0</v>
      </c>
      <c r="X377" s="77">
        <f t="shared" si="106"/>
        <v>0</v>
      </c>
      <c r="Z377" s="2">
        <f t="shared" si="107"/>
        <v>0</v>
      </c>
      <c r="AA377" s="77">
        <f t="shared" si="108"/>
        <v>0</v>
      </c>
      <c r="AC377" s="2">
        <f t="shared" si="109"/>
        <v>0</v>
      </c>
      <c r="AD377" s="77">
        <f t="shared" si="110"/>
        <v>0</v>
      </c>
      <c r="AF377" s="2">
        <f t="shared" si="111"/>
        <v>0</v>
      </c>
      <c r="AG377" s="77">
        <f t="shared" si="112"/>
        <v>0</v>
      </c>
      <c r="AI377" s="2">
        <f t="shared" si="113"/>
        <v>0</v>
      </c>
      <c r="AJ377" s="77">
        <f t="shared" si="114"/>
        <v>0</v>
      </c>
    </row>
    <row r="378" spans="1:36" x14ac:dyDescent="0.2">
      <c r="A378" s="72">
        <v>11</v>
      </c>
      <c r="B378" s="1" t="s">
        <v>84</v>
      </c>
      <c r="C378" s="1" t="str">
        <f>VLOOKUP(B378,Valores!$A$2:$F$300,5,FALSE)</f>
        <v>kg</v>
      </c>
      <c r="D378" s="1">
        <v>780</v>
      </c>
      <c r="E378" s="63">
        <f>VLOOKUP($B378,Valores!$A$2:$G$300,6,FALSE)*VLOOKUP(VLOOKUP($B378,Indices_Poder!$B$5:$E$250,3,FALSE),Indices_Poder!$G$6:$N$27,4,FALSE)*VLOOKUP($E$8,Regional!$A$2:$B$7,2,FALSE)</f>
        <v>91.826445229007192</v>
      </c>
      <c r="F378" s="2">
        <f>VLOOKUP($B378,Valores!$A$2:$G$300,6,FALSE)*VLOOKUP(VLOOKUP($B378,Indices_Poder!$B$5:$E$250,3,FALSE),Indices_Poder!$G$6:$N$27,4,FALSE)*VLOOKUP($F$8,Regional!$A$2:$B$7,2,FALSE)</f>
        <v>88.253149483799405</v>
      </c>
      <c r="G378" s="2">
        <f>VLOOKUP($B378,Valores!$A$2:$G$300,6,FALSE)*VLOOKUP(VLOOKUP($B378,Indices_Poder!$B$5:$E$250,3,FALSE),Indices_Poder!$G$6:$N$27,4,FALSE)*VLOOKUP($G$8,Regional!$A$2:$B$7,2,FALSE)</f>
        <v>93.141490617471987</v>
      </c>
      <c r="H378" s="2">
        <f>VLOOKUP($B378,Valores!$A$2:$G$300,6,FALSE)*VLOOKUP(VLOOKUP($B378,Indices_Poder!$B$5:$E$250,3,FALSE),Indices_Poder!$G$6:$N$27,4,FALSE)*VLOOKUP($H$8,Regional!$A$2:$B$7,2,FALSE)</f>
        <v>91.218803566751063</v>
      </c>
      <c r="I378" s="2">
        <f>VLOOKUP($B378,Valores!$A$2:$G$300,6,FALSE)*VLOOKUP(VLOOKUP($B378,Indices_Poder!$B$5:$E$250,3,FALSE),Indices_Poder!$G$6:$N$27,4,FALSE)*VLOOKUP($I$8,Regional!$A$2:$B$7,2,FALSE)</f>
        <v>92.016900078371066</v>
      </c>
      <c r="J378" s="63">
        <f t="shared" si="103"/>
        <v>71624.627278625616</v>
      </c>
      <c r="K378" s="2">
        <f t="shared" si="103"/>
        <v>68837.456597363533</v>
      </c>
      <c r="L378" s="2">
        <f t="shared" si="103"/>
        <v>72650.362681628147</v>
      </c>
      <c r="M378" s="2">
        <f t="shared" si="103"/>
        <v>71150.666782065833</v>
      </c>
      <c r="N378" s="76">
        <f t="shared" si="103"/>
        <v>71773.182061129424</v>
      </c>
      <c r="O378" s="1">
        <f>VLOOKUP(B378,Valores!$A$2:$P$300,14,FALSE)</f>
        <v>1</v>
      </c>
      <c r="P378" s="1">
        <f>VLOOKUP(B378,Valores!$A$2:$P$300,15,FALSE)</f>
        <v>3.1300000000000001E-2</v>
      </c>
      <c r="Q378" s="72">
        <f t="shared" si="115"/>
        <v>0</v>
      </c>
      <c r="R378" s="72">
        <f t="shared" si="104"/>
        <v>0</v>
      </c>
      <c r="S378" s="72">
        <f t="shared" si="104"/>
        <v>0</v>
      </c>
      <c r="T378" s="72">
        <f t="shared" si="104"/>
        <v>0</v>
      </c>
      <c r="U378" s="72">
        <f t="shared" si="104"/>
        <v>0</v>
      </c>
      <c r="W378" s="2">
        <f t="shared" si="105"/>
        <v>71624.627278625616</v>
      </c>
      <c r="X378" s="77">
        <f t="shared" si="106"/>
        <v>71624.627278625616</v>
      </c>
      <c r="Z378" s="2">
        <f t="shared" si="107"/>
        <v>68837.456597363533</v>
      </c>
      <c r="AA378" s="77">
        <f t="shared" si="108"/>
        <v>68837.456597363533</v>
      </c>
      <c r="AC378" s="2">
        <f t="shared" si="109"/>
        <v>72650.362681628147</v>
      </c>
      <c r="AD378" s="77">
        <f t="shared" si="110"/>
        <v>72650.362681628147</v>
      </c>
      <c r="AF378" s="2">
        <f t="shared" si="111"/>
        <v>71150.666782065833</v>
      </c>
      <c r="AG378" s="77">
        <f t="shared" si="112"/>
        <v>71150.666782065833</v>
      </c>
      <c r="AI378" s="2">
        <f t="shared" si="113"/>
        <v>71773.182061129424</v>
      </c>
      <c r="AJ378" s="77">
        <f t="shared" si="114"/>
        <v>71773.182061129424</v>
      </c>
    </row>
    <row r="379" spans="1:36" x14ac:dyDescent="0.2">
      <c r="A379" s="72">
        <v>12</v>
      </c>
      <c r="B379" s="1" t="s">
        <v>85</v>
      </c>
      <c r="C379" s="1" t="str">
        <f>VLOOKUP(B379,Valores!$A$2:$F$300,5,FALSE)</f>
        <v>kg</v>
      </c>
      <c r="D379" s="1">
        <v>780</v>
      </c>
      <c r="E379" s="63">
        <f>VLOOKUP($B379,Valores!$A$2:$G$300,6,FALSE)*VLOOKUP(VLOOKUP($B379,Indices_Poder!$B$5:$E$250,3,FALSE),Indices_Poder!$G$6:$N$27,4,FALSE)*VLOOKUP($E$8,Regional!$A$2:$B$7,2,FALSE)</f>
        <v>91.826445229007192</v>
      </c>
      <c r="F379" s="2">
        <f>VLOOKUP($B379,Valores!$A$2:$G$300,6,FALSE)*VLOOKUP(VLOOKUP($B379,Indices_Poder!$B$5:$E$250,3,FALSE),Indices_Poder!$G$6:$N$27,4,FALSE)*VLOOKUP($F$8,Regional!$A$2:$B$7,2,FALSE)</f>
        <v>88.253149483799405</v>
      </c>
      <c r="G379" s="2">
        <f>VLOOKUP($B379,Valores!$A$2:$G$300,6,FALSE)*VLOOKUP(VLOOKUP($B379,Indices_Poder!$B$5:$E$250,3,FALSE),Indices_Poder!$G$6:$N$27,4,FALSE)*VLOOKUP($G$8,Regional!$A$2:$B$7,2,FALSE)</f>
        <v>93.141490617471987</v>
      </c>
      <c r="H379" s="2">
        <f>VLOOKUP($B379,Valores!$A$2:$G$300,6,FALSE)*VLOOKUP(VLOOKUP($B379,Indices_Poder!$B$5:$E$250,3,FALSE),Indices_Poder!$G$6:$N$27,4,FALSE)*VLOOKUP($H$8,Regional!$A$2:$B$7,2,FALSE)</f>
        <v>91.218803566751063</v>
      </c>
      <c r="I379" s="2">
        <f>VLOOKUP($B379,Valores!$A$2:$G$300,6,FALSE)*VLOOKUP(VLOOKUP($B379,Indices_Poder!$B$5:$E$250,3,FALSE),Indices_Poder!$G$6:$N$27,4,FALSE)*VLOOKUP($I$8,Regional!$A$2:$B$7,2,FALSE)</f>
        <v>92.016900078371066</v>
      </c>
      <c r="J379" s="63">
        <f t="shared" si="103"/>
        <v>71624.627278625616</v>
      </c>
      <c r="K379" s="2">
        <f t="shared" si="103"/>
        <v>68837.456597363533</v>
      </c>
      <c r="L379" s="2">
        <f t="shared" si="103"/>
        <v>72650.362681628147</v>
      </c>
      <c r="M379" s="2">
        <f t="shared" si="103"/>
        <v>71150.666782065833</v>
      </c>
      <c r="N379" s="76">
        <f t="shared" si="103"/>
        <v>71773.182061129424</v>
      </c>
      <c r="O379" s="1">
        <f>VLOOKUP(B379,Valores!$A$2:$P$300,14,FALSE)</f>
        <v>1</v>
      </c>
      <c r="P379" s="1">
        <f>VLOOKUP(B379,Valores!$A$2:$P$300,15,FALSE)</f>
        <v>3.1300000000000001E-2</v>
      </c>
      <c r="Q379" s="72">
        <f t="shared" si="115"/>
        <v>0</v>
      </c>
      <c r="R379" s="72">
        <f t="shared" si="104"/>
        <v>0</v>
      </c>
      <c r="S379" s="72">
        <f t="shared" si="104"/>
        <v>0</v>
      </c>
      <c r="T379" s="72">
        <f t="shared" si="104"/>
        <v>0</v>
      </c>
      <c r="U379" s="72">
        <f t="shared" si="104"/>
        <v>0</v>
      </c>
      <c r="W379" s="2">
        <f t="shared" si="105"/>
        <v>71624.627278625616</v>
      </c>
      <c r="X379" s="77">
        <f t="shared" si="106"/>
        <v>71624.627278625616</v>
      </c>
      <c r="Z379" s="2">
        <f t="shared" si="107"/>
        <v>68837.456597363533</v>
      </c>
      <c r="AA379" s="77">
        <f t="shared" si="108"/>
        <v>68837.456597363533</v>
      </c>
      <c r="AC379" s="2">
        <f t="shared" si="109"/>
        <v>72650.362681628147</v>
      </c>
      <c r="AD379" s="77">
        <f t="shared" si="110"/>
        <v>72650.362681628147</v>
      </c>
      <c r="AF379" s="2">
        <f t="shared" si="111"/>
        <v>71150.666782065833</v>
      </c>
      <c r="AG379" s="77">
        <f t="shared" si="112"/>
        <v>71150.666782065833</v>
      </c>
      <c r="AI379" s="2">
        <f t="shared" si="113"/>
        <v>71773.182061129424</v>
      </c>
      <c r="AJ379" s="77">
        <f t="shared" si="114"/>
        <v>71773.182061129424</v>
      </c>
    </row>
    <row r="380" spans="1:36" x14ac:dyDescent="0.2">
      <c r="A380" s="72">
        <v>13</v>
      </c>
      <c r="B380" s="1" t="s">
        <v>87</v>
      </c>
      <c r="C380" s="1" t="str">
        <f>VLOOKUP(B380,Valores!$A$2:$F$300,5,FALSE)</f>
        <v>unid.</v>
      </c>
      <c r="D380" s="1">
        <v>3</v>
      </c>
      <c r="E380" s="63">
        <f>VLOOKUP($B380,Valores!$A$2:$G$300,6,FALSE)*VLOOKUP(VLOOKUP($B380,Indices_Poder!$B$5:$E$250,3,FALSE),Indices_Poder!$G$6:$N$27,4,FALSE)*VLOOKUP($E$8,Regional!$A$2:$B$7,2,FALSE)</f>
        <v>2636.6773863428548</v>
      </c>
      <c r="F380" s="2">
        <f>VLOOKUP($B380,Valores!$A$2:$G$300,6,FALSE)*VLOOKUP(VLOOKUP($B380,Indices_Poder!$B$5:$E$250,3,FALSE),Indices_Poder!$G$6:$N$27,4,FALSE)*VLOOKUP($F$8,Regional!$A$2:$B$7,2,FALSE)</f>
        <v>2534.0748292841795</v>
      </c>
      <c r="G380" s="2">
        <f>VLOOKUP($B380,Valores!$A$2:$G$300,6,FALSE)*VLOOKUP(VLOOKUP($B380,Indices_Poder!$B$5:$E$250,3,FALSE),Indices_Poder!$G$6:$N$27,4,FALSE)*VLOOKUP($G$8,Regional!$A$2:$B$7,2,FALSE)</f>
        <v>2674.4372106410979</v>
      </c>
      <c r="H380" s="2">
        <f>VLOOKUP($B380,Valores!$A$2:$G$300,6,FALSE)*VLOOKUP(VLOOKUP($B380,Indices_Poder!$B$5:$E$250,3,FALSE),Indices_Poder!$G$6:$N$27,4,FALSE)*VLOOKUP($H$8,Regional!$A$2:$B$7,2,FALSE)</f>
        <v>2619.2297433912527</v>
      </c>
      <c r="I380" s="2">
        <f>VLOOKUP($B380,Valores!$A$2:$G$300,6,FALSE)*VLOOKUP(VLOOKUP($B380,Indices_Poder!$B$5:$E$250,3,FALSE),Indices_Poder!$G$6:$N$27,4,FALSE)*VLOOKUP($I$8,Regional!$A$2:$B$7,2,FALSE)</f>
        <v>2642.1460505515656</v>
      </c>
      <c r="J380" s="63">
        <f t="shared" si="103"/>
        <v>7910.0321590285639</v>
      </c>
      <c r="K380" s="2">
        <f t="shared" si="103"/>
        <v>7602.224487852538</v>
      </c>
      <c r="L380" s="2">
        <f t="shared" si="103"/>
        <v>8023.311631923294</v>
      </c>
      <c r="M380" s="2">
        <f t="shared" si="103"/>
        <v>7857.689230173758</v>
      </c>
      <c r="N380" s="76">
        <f t="shared" si="103"/>
        <v>7926.4381516546964</v>
      </c>
      <c r="O380" s="1">
        <f>VLOOKUP(B380,Valores!$A$2:$P$300,14,FALSE)</f>
        <v>1</v>
      </c>
      <c r="P380" s="1">
        <f>VLOOKUP(B380,Valores!$A$2:$P$300,15,FALSE)</f>
        <v>2.7E-2</v>
      </c>
      <c r="Q380" s="72">
        <f t="shared" si="115"/>
        <v>0</v>
      </c>
      <c r="R380" s="72">
        <f t="shared" si="104"/>
        <v>0</v>
      </c>
      <c r="S380" s="72">
        <f t="shared" si="104"/>
        <v>0</v>
      </c>
      <c r="T380" s="72">
        <f t="shared" si="104"/>
        <v>0</v>
      </c>
      <c r="U380" s="72">
        <f t="shared" si="104"/>
        <v>0</v>
      </c>
      <c r="W380" s="2">
        <f t="shared" si="105"/>
        <v>7910.0321590285639</v>
      </c>
      <c r="X380" s="77">
        <f t="shared" si="106"/>
        <v>7910.0321590285639</v>
      </c>
      <c r="Z380" s="2">
        <f t="shared" si="107"/>
        <v>7602.224487852538</v>
      </c>
      <c r="AA380" s="77">
        <f t="shared" si="108"/>
        <v>7602.224487852538</v>
      </c>
      <c r="AC380" s="2">
        <f t="shared" si="109"/>
        <v>8023.311631923294</v>
      </c>
      <c r="AD380" s="77">
        <f t="shared" si="110"/>
        <v>8023.311631923294</v>
      </c>
      <c r="AF380" s="2">
        <f t="shared" si="111"/>
        <v>7857.689230173758</v>
      </c>
      <c r="AG380" s="77">
        <f t="shared" si="112"/>
        <v>7857.689230173758</v>
      </c>
      <c r="AI380" s="2">
        <f t="shared" si="113"/>
        <v>7926.4381516546964</v>
      </c>
      <c r="AJ380" s="77">
        <f t="shared" si="114"/>
        <v>7926.4381516546964</v>
      </c>
    </row>
    <row r="381" spans="1:36" x14ac:dyDescent="0.2">
      <c r="A381" s="72">
        <v>14</v>
      </c>
      <c r="B381" s="1" t="s">
        <v>113</v>
      </c>
      <c r="C381" s="1" t="str">
        <f>VLOOKUP(B381,Valores!$A$2:$F$300,5,FALSE)</f>
        <v>cj</v>
      </c>
      <c r="E381" s="63">
        <f>VLOOKUP($B381,Valores!$A$2:$G$300,6,FALSE)*VLOOKUP(VLOOKUP($B381,Indices_Poder!$B$5:$E$250,3,FALSE),Indices_Poder!$G$6:$N$27,4,FALSE)*VLOOKUP($E$8,Regional!$A$2:$B$7,2,FALSE)</f>
        <v>4265.3827280221967</v>
      </c>
      <c r="F381" s="2">
        <f>VLOOKUP($B381,Valores!$A$2:$G$300,6,FALSE)*VLOOKUP(VLOOKUP($B381,Indices_Poder!$B$5:$E$250,3,FALSE),Indices_Poder!$G$6:$N$27,4,FALSE)*VLOOKUP($F$8,Regional!$A$2:$B$7,2,FALSE)</f>
        <v>4099.401414951506</v>
      </c>
      <c r="G381" s="2">
        <f>VLOOKUP($B381,Valores!$A$2:$G$300,6,FALSE)*VLOOKUP(VLOOKUP($B381,Indices_Poder!$B$5:$E$250,3,FALSE),Indices_Poder!$G$6:$N$27,4,FALSE)*VLOOKUP($G$8,Regional!$A$2:$B$7,2,FALSE)</f>
        <v>4326.4672214111561</v>
      </c>
      <c r="H381" s="2">
        <f>VLOOKUP($B381,Valores!$A$2:$G$300,6,FALSE)*VLOOKUP(VLOOKUP($B381,Indices_Poder!$B$5:$E$250,3,FALSE),Indices_Poder!$G$6:$N$27,4,FALSE)*VLOOKUP($H$8,Regional!$A$2:$B$7,2,FALSE)</f>
        <v>4237.1574793528152</v>
      </c>
      <c r="I381" s="2">
        <f>VLOOKUP($B381,Valores!$A$2:$G$300,6,FALSE)*VLOOKUP(VLOOKUP($B381,Indices_Poder!$B$5:$E$250,3,FALSE),Indices_Poder!$G$6:$N$27,4,FALSE)*VLOOKUP($I$8,Regional!$A$2:$B$7,2,FALSE)</f>
        <v>4274.229447754391</v>
      </c>
      <c r="J381" s="63">
        <f t="shared" si="103"/>
        <v>0</v>
      </c>
      <c r="K381" s="2">
        <f t="shared" si="103"/>
        <v>0</v>
      </c>
      <c r="L381" s="2">
        <f t="shared" si="103"/>
        <v>0</v>
      </c>
      <c r="M381" s="2">
        <f t="shared" si="103"/>
        <v>0</v>
      </c>
      <c r="N381" s="76">
        <f t="shared" si="103"/>
        <v>0</v>
      </c>
      <c r="O381" s="1">
        <f>VLOOKUP(B381,Valores!$A$2:$P$300,14,FALSE)</f>
        <v>1</v>
      </c>
      <c r="P381" s="1">
        <f>VLOOKUP(B381,Valores!$A$2:$P$300,15,FALSE)</f>
        <v>2.7E-2</v>
      </c>
      <c r="Q381" s="72">
        <f t="shared" si="115"/>
        <v>0</v>
      </c>
      <c r="R381" s="72">
        <f t="shared" si="104"/>
        <v>0</v>
      </c>
      <c r="S381" s="72">
        <f t="shared" si="104"/>
        <v>0</v>
      </c>
      <c r="T381" s="72">
        <f t="shared" si="104"/>
        <v>0</v>
      </c>
      <c r="U381" s="72">
        <f t="shared" si="104"/>
        <v>0</v>
      </c>
      <c r="W381" s="2">
        <f t="shared" si="105"/>
        <v>0</v>
      </c>
      <c r="X381" s="77">
        <f t="shared" si="106"/>
        <v>0</v>
      </c>
      <c r="Z381" s="2">
        <f t="shared" si="107"/>
        <v>0</v>
      </c>
      <c r="AA381" s="77">
        <f t="shared" si="108"/>
        <v>0</v>
      </c>
      <c r="AC381" s="2">
        <f t="shared" si="109"/>
        <v>0</v>
      </c>
      <c r="AD381" s="77">
        <f t="shared" si="110"/>
        <v>0</v>
      </c>
      <c r="AF381" s="2">
        <f t="shared" si="111"/>
        <v>0</v>
      </c>
      <c r="AG381" s="77">
        <f t="shared" si="112"/>
        <v>0</v>
      </c>
      <c r="AI381" s="2">
        <f t="shared" si="113"/>
        <v>0</v>
      </c>
      <c r="AJ381" s="77">
        <f t="shared" si="114"/>
        <v>0</v>
      </c>
    </row>
    <row r="382" spans="1:36" x14ac:dyDescent="0.2">
      <c r="A382" s="72">
        <v>15</v>
      </c>
      <c r="B382" s="1" t="s">
        <v>134</v>
      </c>
      <c r="C382" s="1" t="str">
        <f>VLOOKUP(B382,Valores!$A$2:$F$300,5,FALSE)</f>
        <v>m³</v>
      </c>
      <c r="D382" s="1">
        <v>15</v>
      </c>
      <c r="E382" s="63">
        <f>VLOOKUP($B382,Valores!$A$2:$G$300,6,FALSE)*VLOOKUP(VLOOKUP($B382,Indices_Poder!$B$5:$E$250,3,FALSE),Indices_Poder!$G$6:$N$27,4,FALSE)*VLOOKUP($E$8,Regional!$A$2:$B$7,2,FALSE)</f>
        <v>5815.858492052359</v>
      </c>
      <c r="F382" s="2">
        <f>VLOOKUP($B382,Valores!$A$2:$G$300,6,FALSE)*VLOOKUP(VLOOKUP($B382,Indices_Poder!$B$5:$E$250,3,FALSE),Indices_Poder!$G$6:$N$27,4,FALSE)*VLOOKUP($F$8,Regional!$A$2:$B$7,2,FALSE)</f>
        <v>5589.5426159171857</v>
      </c>
      <c r="G382" s="2">
        <f>VLOOKUP($B382,Valores!$A$2:$G$300,6,FALSE)*VLOOKUP(VLOOKUP($B382,Indices_Poder!$B$5:$E$250,3,FALSE),Indices_Poder!$G$6:$N$27,4,FALSE)*VLOOKUP($G$8,Regional!$A$2:$B$7,2,FALSE)</f>
        <v>5899.1473297163184</v>
      </c>
      <c r="H382" s="2">
        <f>VLOOKUP($B382,Valores!$A$2:$G$300,6,FALSE)*VLOOKUP(VLOOKUP($B382,Indices_Poder!$B$5:$E$250,3,FALSE),Indices_Poder!$G$6:$N$27,4,FALSE)*VLOOKUP($H$8,Regional!$A$2:$B$7,2,FALSE)</f>
        <v>5777.3733049938401</v>
      </c>
      <c r="I382" s="2">
        <f>VLOOKUP($B382,Valores!$A$2:$G$300,6,FALSE)*VLOOKUP(VLOOKUP($B382,Indices_Poder!$B$5:$E$250,3,FALSE),Indices_Poder!$G$6:$N$27,4,FALSE)*VLOOKUP($I$8,Regional!$A$2:$B$7,2,FALSE)</f>
        <v>5827.9210133692077</v>
      </c>
      <c r="J382" s="63">
        <f t="shared" si="103"/>
        <v>87237.877380785387</v>
      </c>
      <c r="K382" s="2">
        <f t="shared" si="103"/>
        <v>83843.13923875778</v>
      </c>
      <c r="L382" s="2">
        <f t="shared" si="103"/>
        <v>88487.209945744777</v>
      </c>
      <c r="M382" s="2">
        <f t="shared" si="103"/>
        <v>86660.599574907596</v>
      </c>
      <c r="N382" s="76">
        <f t="shared" si="103"/>
        <v>87418.815200538113</v>
      </c>
      <c r="O382" s="1">
        <f>VLOOKUP(B382,Valores!$A$2:$P$300,14,FALSE)</f>
        <v>1</v>
      </c>
      <c r="P382" s="1">
        <f>VLOOKUP(B382,Valores!$A$2:$P$300,15,FALSE)</f>
        <v>3.1300000000000001E-2</v>
      </c>
      <c r="Q382" s="72">
        <f t="shared" si="115"/>
        <v>0</v>
      </c>
      <c r="R382" s="72">
        <f t="shared" si="104"/>
        <v>0</v>
      </c>
      <c r="S382" s="72">
        <f t="shared" si="104"/>
        <v>0</v>
      </c>
      <c r="T382" s="72">
        <f t="shared" si="104"/>
        <v>0</v>
      </c>
      <c r="U382" s="72">
        <f t="shared" si="104"/>
        <v>0</v>
      </c>
      <c r="W382" s="2">
        <f t="shared" si="105"/>
        <v>87237.877380785387</v>
      </c>
      <c r="X382" s="77">
        <f t="shared" si="106"/>
        <v>87237.877380785387</v>
      </c>
      <c r="Z382" s="2">
        <f t="shared" si="107"/>
        <v>83843.13923875778</v>
      </c>
      <c r="AA382" s="77">
        <f t="shared" si="108"/>
        <v>83843.13923875778</v>
      </c>
      <c r="AC382" s="2">
        <f t="shared" si="109"/>
        <v>88487.209945744777</v>
      </c>
      <c r="AD382" s="77">
        <f t="shared" si="110"/>
        <v>88487.209945744777</v>
      </c>
      <c r="AF382" s="2">
        <f t="shared" si="111"/>
        <v>86660.599574907596</v>
      </c>
      <c r="AG382" s="77">
        <f t="shared" si="112"/>
        <v>86660.599574907596</v>
      </c>
      <c r="AI382" s="2">
        <f t="shared" si="113"/>
        <v>87418.815200538113</v>
      </c>
      <c r="AJ382" s="77">
        <f t="shared" si="114"/>
        <v>87418.815200538113</v>
      </c>
    </row>
    <row r="383" spans="1:36" x14ac:dyDescent="0.2">
      <c r="A383" s="72">
        <v>16</v>
      </c>
      <c r="B383" s="1" t="s">
        <v>135</v>
      </c>
      <c r="C383" s="1" t="str">
        <f>VLOOKUP(B383,Valores!$A$2:$F$300,5,FALSE)</f>
        <v>m³</v>
      </c>
      <c r="D383" s="1">
        <v>10.5</v>
      </c>
      <c r="E383" s="63">
        <f>VLOOKUP($B383,Valores!$A$2:$G$300,6,FALSE)*VLOOKUP(VLOOKUP($B383,Indices_Poder!$B$5:$E$250,3,FALSE),Indices_Poder!$G$6:$N$27,4,FALSE)*VLOOKUP($E$8,Regional!$A$2:$B$7,2,FALSE)</f>
        <v>5815.858492052359</v>
      </c>
      <c r="F383" s="2">
        <f>VLOOKUP($B383,Valores!$A$2:$G$300,6,FALSE)*VLOOKUP(VLOOKUP($B383,Indices_Poder!$B$5:$E$250,3,FALSE),Indices_Poder!$G$6:$N$27,4,FALSE)*VLOOKUP($F$8,Regional!$A$2:$B$7,2,FALSE)</f>
        <v>5589.5426159171857</v>
      </c>
      <c r="G383" s="2">
        <f>VLOOKUP($B383,Valores!$A$2:$G$300,6,FALSE)*VLOOKUP(VLOOKUP($B383,Indices_Poder!$B$5:$E$250,3,FALSE),Indices_Poder!$G$6:$N$27,4,FALSE)*VLOOKUP($G$8,Regional!$A$2:$B$7,2,FALSE)</f>
        <v>5899.1473297163184</v>
      </c>
      <c r="H383" s="2">
        <f>VLOOKUP($B383,Valores!$A$2:$G$300,6,FALSE)*VLOOKUP(VLOOKUP($B383,Indices_Poder!$B$5:$E$250,3,FALSE),Indices_Poder!$G$6:$N$27,4,FALSE)*VLOOKUP($H$8,Regional!$A$2:$B$7,2,FALSE)</f>
        <v>5777.3733049938401</v>
      </c>
      <c r="I383" s="2">
        <f>VLOOKUP($B383,Valores!$A$2:$G$300,6,FALSE)*VLOOKUP(VLOOKUP($B383,Indices_Poder!$B$5:$E$250,3,FALSE),Indices_Poder!$G$6:$N$27,4,FALSE)*VLOOKUP($I$8,Regional!$A$2:$B$7,2,FALSE)</f>
        <v>5827.9210133692077</v>
      </c>
      <c r="J383" s="63">
        <f t="shared" si="103"/>
        <v>61066.514166549772</v>
      </c>
      <c r="K383" s="2">
        <f t="shared" si="103"/>
        <v>58690.197467130449</v>
      </c>
      <c r="L383" s="2">
        <f t="shared" si="103"/>
        <v>61941.046962021341</v>
      </c>
      <c r="M383" s="2">
        <f t="shared" si="103"/>
        <v>60662.41970243532</v>
      </c>
      <c r="N383" s="76">
        <f t="shared" si="103"/>
        <v>61193.17064037668</v>
      </c>
      <c r="O383" s="1">
        <f>VLOOKUP(B383,Valores!$A$2:$P$300,14,FALSE)</f>
        <v>1</v>
      </c>
      <c r="P383" s="1">
        <f>VLOOKUP(B383,Valores!$A$2:$P$300,15,FALSE)</f>
        <v>3.1300000000000001E-2</v>
      </c>
      <c r="Q383" s="72">
        <f t="shared" si="115"/>
        <v>0</v>
      </c>
      <c r="R383" s="72">
        <f t="shared" si="104"/>
        <v>0</v>
      </c>
      <c r="S383" s="72">
        <f t="shared" si="104"/>
        <v>0</v>
      </c>
      <c r="T383" s="72">
        <f t="shared" si="104"/>
        <v>0</v>
      </c>
      <c r="U383" s="72">
        <f t="shared" si="104"/>
        <v>0</v>
      </c>
      <c r="W383" s="2">
        <f t="shared" si="105"/>
        <v>61066.514166549772</v>
      </c>
      <c r="X383" s="77">
        <f t="shared" si="106"/>
        <v>61066.514166549772</v>
      </c>
      <c r="Z383" s="2">
        <f t="shared" si="107"/>
        <v>58690.197467130449</v>
      </c>
      <c r="AA383" s="77">
        <f t="shared" si="108"/>
        <v>58690.197467130449</v>
      </c>
      <c r="AC383" s="2">
        <f t="shared" si="109"/>
        <v>61941.046962021341</v>
      </c>
      <c r="AD383" s="77">
        <f t="shared" si="110"/>
        <v>61941.046962021341</v>
      </c>
      <c r="AF383" s="2">
        <f t="shared" si="111"/>
        <v>60662.41970243532</v>
      </c>
      <c r="AG383" s="77">
        <f t="shared" si="112"/>
        <v>60662.41970243532</v>
      </c>
      <c r="AI383" s="2">
        <f t="shared" si="113"/>
        <v>61193.17064037668</v>
      </c>
      <c r="AJ383" s="77">
        <f t="shared" si="114"/>
        <v>61193.17064037668</v>
      </c>
    </row>
    <row r="384" spans="1:36" x14ac:dyDescent="0.2">
      <c r="A384" s="72">
        <v>17</v>
      </c>
      <c r="B384" s="1" t="s">
        <v>137</v>
      </c>
      <c r="C384" s="1" t="str">
        <f>VLOOKUP(B384,Valores!$A$2:$F$300,5,FALSE)</f>
        <v>m³</v>
      </c>
      <c r="D384" s="1">
        <v>0</v>
      </c>
      <c r="E384" s="63">
        <f>VLOOKUP($B384,Valores!$A$2:$G$300,6,FALSE)*VLOOKUP(VLOOKUP($B384,Indices_Poder!$B$5:$E$250,3,FALSE),Indices_Poder!$G$6:$N$27,4,FALSE)*VLOOKUP($E$8,Regional!$A$2:$B$7,2,FALSE)</f>
        <v>5815.858492052359</v>
      </c>
      <c r="F384" s="2">
        <f>VLOOKUP($B384,Valores!$A$2:$G$300,6,FALSE)*VLOOKUP(VLOOKUP($B384,Indices_Poder!$B$5:$E$250,3,FALSE),Indices_Poder!$G$6:$N$27,4,FALSE)*VLOOKUP($F$8,Regional!$A$2:$B$7,2,FALSE)</f>
        <v>5589.5426159171857</v>
      </c>
      <c r="G384" s="2">
        <f>VLOOKUP($B384,Valores!$A$2:$G$300,6,FALSE)*VLOOKUP(VLOOKUP($B384,Indices_Poder!$B$5:$E$250,3,FALSE),Indices_Poder!$G$6:$N$27,4,FALSE)*VLOOKUP($G$8,Regional!$A$2:$B$7,2,FALSE)</f>
        <v>5899.1473297163184</v>
      </c>
      <c r="H384" s="2">
        <f>VLOOKUP($B384,Valores!$A$2:$G$300,6,FALSE)*VLOOKUP(VLOOKUP($B384,Indices_Poder!$B$5:$E$250,3,FALSE),Indices_Poder!$G$6:$N$27,4,FALSE)*VLOOKUP($H$8,Regional!$A$2:$B$7,2,FALSE)</f>
        <v>5777.3733049938401</v>
      </c>
      <c r="I384" s="2">
        <f>VLOOKUP($B384,Valores!$A$2:$G$300,6,FALSE)*VLOOKUP(VLOOKUP($B384,Indices_Poder!$B$5:$E$250,3,FALSE),Indices_Poder!$G$6:$N$27,4,FALSE)*VLOOKUP($I$8,Regional!$A$2:$B$7,2,FALSE)</f>
        <v>5827.9210133692077</v>
      </c>
      <c r="J384" s="63">
        <f t="shared" si="103"/>
        <v>0</v>
      </c>
      <c r="K384" s="2">
        <f t="shared" si="103"/>
        <v>0</v>
      </c>
      <c r="L384" s="2">
        <f t="shared" si="103"/>
        <v>0</v>
      </c>
      <c r="M384" s="2">
        <f t="shared" si="103"/>
        <v>0</v>
      </c>
      <c r="N384" s="76">
        <f t="shared" si="103"/>
        <v>0</v>
      </c>
      <c r="O384" s="1">
        <f>VLOOKUP(B384,Valores!$A$2:$P$300,14,FALSE)</f>
        <v>1</v>
      </c>
      <c r="P384" s="1">
        <f>VLOOKUP(B384,Valores!$A$2:$P$300,15,FALSE)</f>
        <v>3.1300000000000001E-2</v>
      </c>
      <c r="Q384" s="72">
        <f t="shared" si="115"/>
        <v>0</v>
      </c>
      <c r="R384" s="72">
        <f t="shared" si="104"/>
        <v>0</v>
      </c>
      <c r="S384" s="72">
        <f t="shared" si="104"/>
        <v>0</v>
      </c>
      <c r="T384" s="72">
        <f t="shared" si="104"/>
        <v>0</v>
      </c>
      <c r="U384" s="72">
        <f t="shared" si="104"/>
        <v>0</v>
      </c>
      <c r="W384" s="2">
        <f t="shared" si="105"/>
        <v>0</v>
      </c>
      <c r="X384" s="77">
        <f t="shared" si="106"/>
        <v>0</v>
      </c>
      <c r="Z384" s="2">
        <f t="shared" si="107"/>
        <v>0</v>
      </c>
      <c r="AA384" s="77">
        <f t="shared" si="108"/>
        <v>0</v>
      </c>
      <c r="AC384" s="2">
        <f t="shared" si="109"/>
        <v>0</v>
      </c>
      <c r="AD384" s="77">
        <f t="shared" si="110"/>
        <v>0</v>
      </c>
      <c r="AF384" s="2">
        <f t="shared" si="111"/>
        <v>0</v>
      </c>
      <c r="AG384" s="77">
        <f t="shared" si="112"/>
        <v>0</v>
      </c>
      <c r="AI384" s="2">
        <f t="shared" si="113"/>
        <v>0</v>
      </c>
      <c r="AJ384" s="77">
        <f t="shared" si="114"/>
        <v>0</v>
      </c>
    </row>
    <row r="385" spans="1:36" x14ac:dyDescent="0.2">
      <c r="A385" s="72">
        <v>18</v>
      </c>
      <c r="B385" s="1" t="s">
        <v>91</v>
      </c>
      <c r="C385" s="1" t="str">
        <f>VLOOKUP(B385,Valores!$A$2:$F$300,5,FALSE)</f>
        <v>m³</v>
      </c>
      <c r="D385" s="1">
        <v>5.25</v>
      </c>
      <c r="E385" s="63">
        <f>VLOOKUP($B385,Valores!$A$2:$G$300,6,FALSE)*VLOOKUP(VLOOKUP($B385,Indices_Poder!$B$5:$E$250,3,FALSE),Indices_Poder!$G$6:$N$27,4,FALSE)*VLOOKUP($E$8,Regional!$A$2:$B$7,2,FALSE)</f>
        <v>5815.858492052359</v>
      </c>
      <c r="F385" s="2">
        <f>VLOOKUP($B385,Valores!$A$2:$G$300,6,FALSE)*VLOOKUP(VLOOKUP($B385,Indices_Poder!$B$5:$E$250,3,FALSE),Indices_Poder!$G$6:$N$27,4,FALSE)*VLOOKUP($F$8,Regional!$A$2:$B$7,2,FALSE)</f>
        <v>5589.5426159171857</v>
      </c>
      <c r="G385" s="2">
        <f>VLOOKUP($B385,Valores!$A$2:$G$300,6,FALSE)*VLOOKUP(VLOOKUP($B385,Indices_Poder!$B$5:$E$250,3,FALSE),Indices_Poder!$G$6:$N$27,4,FALSE)*VLOOKUP($G$8,Regional!$A$2:$B$7,2,FALSE)</f>
        <v>5899.1473297163184</v>
      </c>
      <c r="H385" s="2">
        <f>VLOOKUP($B385,Valores!$A$2:$G$300,6,FALSE)*VLOOKUP(VLOOKUP($B385,Indices_Poder!$B$5:$E$250,3,FALSE),Indices_Poder!$G$6:$N$27,4,FALSE)*VLOOKUP($H$8,Regional!$A$2:$B$7,2,FALSE)</f>
        <v>5777.3733049938401</v>
      </c>
      <c r="I385" s="2">
        <f>VLOOKUP($B385,Valores!$A$2:$G$300,6,FALSE)*VLOOKUP(VLOOKUP($B385,Indices_Poder!$B$5:$E$250,3,FALSE),Indices_Poder!$G$6:$N$27,4,FALSE)*VLOOKUP($I$8,Regional!$A$2:$B$7,2,FALSE)</f>
        <v>5827.9210133692077</v>
      </c>
      <c r="J385" s="63">
        <f t="shared" si="103"/>
        <v>30533.257083274886</v>
      </c>
      <c r="K385" s="2">
        <f t="shared" si="103"/>
        <v>29345.098733565224</v>
      </c>
      <c r="L385" s="2">
        <f t="shared" si="103"/>
        <v>30970.52348101067</v>
      </c>
      <c r="M385" s="2">
        <f t="shared" si="103"/>
        <v>30331.20985121766</v>
      </c>
      <c r="N385" s="76">
        <f t="shared" si="103"/>
        <v>30596.58532018834</v>
      </c>
      <c r="O385" s="1">
        <f>VLOOKUP(B385,Valores!$A$2:$P$300,14,FALSE)</f>
        <v>1</v>
      </c>
      <c r="P385" s="1">
        <f>VLOOKUP(B385,Valores!$A$2:$P$300,15,FALSE)</f>
        <v>3.1300000000000001E-2</v>
      </c>
      <c r="Q385" s="72">
        <f t="shared" si="115"/>
        <v>0</v>
      </c>
      <c r="R385" s="72">
        <f t="shared" si="104"/>
        <v>0</v>
      </c>
      <c r="S385" s="72">
        <f t="shared" si="104"/>
        <v>0</v>
      </c>
      <c r="T385" s="72">
        <f t="shared" si="104"/>
        <v>0</v>
      </c>
      <c r="U385" s="72">
        <f t="shared" si="104"/>
        <v>0</v>
      </c>
      <c r="W385" s="2">
        <f t="shared" si="105"/>
        <v>30533.257083274886</v>
      </c>
      <c r="X385" s="77">
        <f t="shared" si="106"/>
        <v>30533.257083274886</v>
      </c>
      <c r="Z385" s="2">
        <f t="shared" si="107"/>
        <v>29345.098733565224</v>
      </c>
      <c r="AA385" s="77">
        <f t="shared" si="108"/>
        <v>29345.098733565224</v>
      </c>
      <c r="AC385" s="2">
        <f t="shared" si="109"/>
        <v>30970.52348101067</v>
      </c>
      <c r="AD385" s="77">
        <f t="shared" si="110"/>
        <v>30970.52348101067</v>
      </c>
      <c r="AF385" s="2">
        <f t="shared" si="111"/>
        <v>30331.20985121766</v>
      </c>
      <c r="AG385" s="77">
        <f t="shared" si="112"/>
        <v>30331.20985121766</v>
      </c>
      <c r="AI385" s="2">
        <f t="shared" si="113"/>
        <v>30596.58532018834</v>
      </c>
      <c r="AJ385" s="77">
        <f t="shared" si="114"/>
        <v>30596.58532018834</v>
      </c>
    </row>
    <row r="386" spans="1:36" x14ac:dyDescent="0.2">
      <c r="A386" s="72">
        <v>19</v>
      </c>
      <c r="B386" s="1" t="s">
        <v>204</v>
      </c>
      <c r="C386" s="1" t="str">
        <f>VLOOKUP(B386,Valores!$A$2:$F$300,5,FALSE)</f>
        <v>m³</v>
      </c>
      <c r="D386" s="1">
        <v>0</v>
      </c>
      <c r="E386" s="63">
        <f>VLOOKUP($B386,Valores!$A$2:$G$300,6,FALSE)*VLOOKUP(VLOOKUP($B386,Indices_Poder!$B$5:$E$250,3,FALSE),Indices_Poder!$G$6:$N$27,4,FALSE)*VLOOKUP($E$8,Regional!$A$2:$B$7,2,FALSE)</f>
        <v>5815.858492052359</v>
      </c>
      <c r="F386" s="2">
        <f>VLOOKUP($B386,Valores!$A$2:$G$300,6,FALSE)*VLOOKUP(VLOOKUP($B386,Indices_Poder!$B$5:$E$250,3,FALSE),Indices_Poder!$G$6:$N$27,4,FALSE)*VLOOKUP($F$8,Regional!$A$2:$B$7,2,FALSE)</f>
        <v>5589.5426159171857</v>
      </c>
      <c r="G386" s="2">
        <f>VLOOKUP($B386,Valores!$A$2:$G$300,6,FALSE)*VLOOKUP(VLOOKUP($B386,Indices_Poder!$B$5:$E$250,3,FALSE),Indices_Poder!$G$6:$N$27,4,FALSE)*VLOOKUP($G$8,Regional!$A$2:$B$7,2,FALSE)</f>
        <v>5899.1473297163184</v>
      </c>
      <c r="H386" s="2">
        <f>VLOOKUP($B386,Valores!$A$2:$G$300,6,FALSE)*VLOOKUP(VLOOKUP($B386,Indices_Poder!$B$5:$E$250,3,FALSE),Indices_Poder!$G$6:$N$27,4,FALSE)*VLOOKUP($H$8,Regional!$A$2:$B$7,2,FALSE)</f>
        <v>5777.3733049938401</v>
      </c>
      <c r="I386" s="2">
        <f>VLOOKUP($B386,Valores!$A$2:$G$300,6,FALSE)*VLOOKUP(VLOOKUP($B386,Indices_Poder!$B$5:$E$250,3,FALSE),Indices_Poder!$G$6:$N$27,4,FALSE)*VLOOKUP($I$8,Regional!$A$2:$B$7,2,FALSE)</f>
        <v>5827.9210133692077</v>
      </c>
      <c r="J386" s="63">
        <f t="shared" si="103"/>
        <v>0</v>
      </c>
      <c r="K386" s="2">
        <f t="shared" si="103"/>
        <v>0</v>
      </c>
      <c r="L386" s="2">
        <f t="shared" si="103"/>
        <v>0</v>
      </c>
      <c r="M386" s="2">
        <f t="shared" si="103"/>
        <v>0</v>
      </c>
      <c r="N386" s="76">
        <f t="shared" si="103"/>
        <v>0</v>
      </c>
      <c r="O386" s="1">
        <f>VLOOKUP(B386,Valores!$A$2:$P$300,14,FALSE)</f>
        <v>1</v>
      </c>
      <c r="P386" s="1">
        <f>VLOOKUP(B386,Valores!$A$2:$P$300,15,FALSE)</f>
        <v>3.1300000000000001E-2</v>
      </c>
      <c r="Q386" s="72">
        <f t="shared" si="115"/>
        <v>0</v>
      </c>
      <c r="R386" s="72">
        <f t="shared" si="104"/>
        <v>0</v>
      </c>
      <c r="S386" s="72">
        <f t="shared" si="104"/>
        <v>0</v>
      </c>
      <c r="T386" s="72">
        <f t="shared" si="104"/>
        <v>0</v>
      </c>
      <c r="U386" s="72">
        <f t="shared" si="104"/>
        <v>0</v>
      </c>
      <c r="W386" s="2">
        <f t="shared" si="105"/>
        <v>0</v>
      </c>
      <c r="X386" s="77">
        <f t="shared" si="106"/>
        <v>0</v>
      </c>
      <c r="Z386" s="2">
        <f t="shared" si="107"/>
        <v>0</v>
      </c>
      <c r="AA386" s="77">
        <f t="shared" si="108"/>
        <v>0</v>
      </c>
      <c r="AC386" s="2">
        <f t="shared" si="109"/>
        <v>0</v>
      </c>
      <c r="AD386" s="77">
        <f t="shared" si="110"/>
        <v>0</v>
      </c>
      <c r="AF386" s="2">
        <f t="shared" si="111"/>
        <v>0</v>
      </c>
      <c r="AG386" s="77">
        <f t="shared" si="112"/>
        <v>0</v>
      </c>
      <c r="AI386" s="2">
        <f t="shared" si="113"/>
        <v>0</v>
      </c>
      <c r="AJ386" s="77">
        <f t="shared" si="114"/>
        <v>0</v>
      </c>
    </row>
    <row r="387" spans="1:36" x14ac:dyDescent="0.2">
      <c r="A387" s="72">
        <v>20</v>
      </c>
      <c r="B387" s="1" t="s">
        <v>92</v>
      </c>
      <c r="C387" s="1" t="str">
        <f>VLOOKUP(B387,Valores!$A$2:$F$300,5,FALSE)</f>
        <v>m³</v>
      </c>
      <c r="D387" s="1">
        <v>5.25</v>
      </c>
      <c r="E387" s="63">
        <f>VLOOKUP($B387,Valores!$A$2:$G$300,6,FALSE)*VLOOKUP(VLOOKUP($B387,Indices_Poder!$B$5:$E$250,3,FALSE),Indices_Poder!$G$6:$N$27,4,FALSE)*VLOOKUP($E$8,Regional!$A$2:$B$7,2,FALSE)</f>
        <v>5815.858492052359</v>
      </c>
      <c r="F387" s="2">
        <f>VLOOKUP($B387,Valores!$A$2:$G$300,6,FALSE)*VLOOKUP(VLOOKUP($B387,Indices_Poder!$B$5:$E$250,3,FALSE),Indices_Poder!$G$6:$N$27,4,FALSE)*VLOOKUP($F$8,Regional!$A$2:$B$7,2,FALSE)</f>
        <v>5589.5426159171857</v>
      </c>
      <c r="G387" s="2">
        <f>VLOOKUP($B387,Valores!$A$2:$G$300,6,FALSE)*VLOOKUP(VLOOKUP($B387,Indices_Poder!$B$5:$E$250,3,FALSE),Indices_Poder!$G$6:$N$27,4,FALSE)*VLOOKUP($G$8,Regional!$A$2:$B$7,2,FALSE)</f>
        <v>5899.1473297163184</v>
      </c>
      <c r="H387" s="2">
        <f>VLOOKUP($B387,Valores!$A$2:$G$300,6,FALSE)*VLOOKUP(VLOOKUP($B387,Indices_Poder!$B$5:$E$250,3,FALSE),Indices_Poder!$G$6:$N$27,4,FALSE)*VLOOKUP($H$8,Regional!$A$2:$B$7,2,FALSE)</f>
        <v>5777.3733049938401</v>
      </c>
      <c r="I387" s="2">
        <f>VLOOKUP($B387,Valores!$A$2:$G$300,6,FALSE)*VLOOKUP(VLOOKUP($B387,Indices_Poder!$B$5:$E$250,3,FALSE),Indices_Poder!$G$6:$N$27,4,FALSE)*VLOOKUP($I$8,Regional!$A$2:$B$7,2,FALSE)</f>
        <v>5827.9210133692077</v>
      </c>
      <c r="J387" s="63">
        <f t="shared" si="103"/>
        <v>30533.257083274886</v>
      </c>
      <c r="K387" s="2">
        <f t="shared" si="103"/>
        <v>29345.098733565224</v>
      </c>
      <c r="L387" s="2">
        <f t="shared" si="103"/>
        <v>30970.52348101067</v>
      </c>
      <c r="M387" s="2">
        <f t="shared" si="103"/>
        <v>30331.20985121766</v>
      </c>
      <c r="N387" s="76">
        <f t="shared" si="103"/>
        <v>30596.58532018834</v>
      </c>
      <c r="O387" s="1">
        <f>VLOOKUP(B387,Valores!$A$2:$P$300,14,FALSE)</f>
        <v>1</v>
      </c>
      <c r="P387" s="1">
        <f>VLOOKUP(B387,Valores!$A$2:$P$300,15,FALSE)</f>
        <v>3.1300000000000001E-2</v>
      </c>
      <c r="Q387" s="72">
        <f t="shared" si="115"/>
        <v>0</v>
      </c>
      <c r="R387" s="72">
        <f t="shared" si="104"/>
        <v>0</v>
      </c>
      <c r="S387" s="72">
        <f t="shared" si="104"/>
        <v>0</v>
      </c>
      <c r="T387" s="72">
        <f t="shared" si="104"/>
        <v>0</v>
      </c>
      <c r="U387" s="72">
        <f t="shared" si="104"/>
        <v>0</v>
      </c>
      <c r="W387" s="2">
        <f t="shared" si="105"/>
        <v>30533.257083274886</v>
      </c>
      <c r="X387" s="77">
        <f t="shared" si="106"/>
        <v>30533.257083274886</v>
      </c>
      <c r="Z387" s="2">
        <f t="shared" si="107"/>
        <v>29345.098733565224</v>
      </c>
      <c r="AA387" s="77">
        <f t="shared" si="108"/>
        <v>29345.098733565224</v>
      </c>
      <c r="AC387" s="2">
        <f t="shared" si="109"/>
        <v>30970.52348101067</v>
      </c>
      <c r="AD387" s="77">
        <f t="shared" si="110"/>
        <v>30970.52348101067</v>
      </c>
      <c r="AF387" s="2">
        <f t="shared" si="111"/>
        <v>30331.20985121766</v>
      </c>
      <c r="AG387" s="77">
        <f t="shared" si="112"/>
        <v>30331.20985121766</v>
      </c>
      <c r="AI387" s="2">
        <f t="shared" si="113"/>
        <v>30596.58532018834</v>
      </c>
      <c r="AJ387" s="77">
        <f t="shared" si="114"/>
        <v>30596.58532018834</v>
      </c>
    </row>
    <row r="388" spans="1:36" x14ac:dyDescent="0.2">
      <c r="A388" s="72">
        <v>21</v>
      </c>
      <c r="B388" s="1" t="s">
        <v>94</v>
      </c>
      <c r="C388" s="1" t="str">
        <f>VLOOKUP(B388,Valores!$A$2:$F$300,5,FALSE)</f>
        <v>unid.</v>
      </c>
      <c r="D388" s="1">
        <v>1</v>
      </c>
      <c r="E388" s="63">
        <f>VLOOKUP($B388,Valores!$A$2:$G$300,6,FALSE)*VLOOKUP(VLOOKUP($B388,Indices_Poder!$B$5:$E$250,3,FALSE),Indices_Poder!$G$6:$N$27,4,FALSE)*VLOOKUP($E$8,Regional!$A$2:$B$7,2,FALSE)</f>
        <v>95297.275528865226</v>
      </c>
      <c r="F388" s="2">
        <f>VLOOKUP($B388,Valores!$A$2:$G$300,6,FALSE)*VLOOKUP(VLOOKUP($B388,Indices_Poder!$B$5:$E$250,3,FALSE),Indices_Poder!$G$6:$N$27,4,FALSE)*VLOOKUP($F$8,Regional!$A$2:$B$7,2,FALSE)</f>
        <v>91588.917350260497</v>
      </c>
      <c r="G388" s="2">
        <f>VLOOKUP($B388,Valores!$A$2:$G$300,6,FALSE)*VLOOKUP(VLOOKUP($B388,Indices_Poder!$B$5:$E$250,3,FALSE),Indices_Poder!$G$6:$N$27,4,FALSE)*VLOOKUP($G$8,Regional!$A$2:$B$7,2,FALSE)</f>
        <v>96662.026635204529</v>
      </c>
      <c r="H388" s="2">
        <f>VLOOKUP($B388,Valores!$A$2:$G$300,6,FALSE)*VLOOKUP(VLOOKUP($B388,Indices_Poder!$B$5:$E$250,3,FALSE),Indices_Poder!$G$6:$N$27,4,FALSE)*VLOOKUP($H$8,Regional!$A$2:$B$7,2,FALSE)</f>
        <v>94666.666396970526</v>
      </c>
      <c r="I388" s="2">
        <f>VLOOKUP($B388,Valores!$A$2:$G$300,6,FALSE)*VLOOKUP(VLOOKUP($B388,Indices_Poder!$B$5:$E$250,3,FALSE),Indices_Poder!$G$6:$N$27,4,FALSE)*VLOOKUP($I$8,Regional!$A$2:$B$7,2,FALSE)</f>
        <v>95494.929137369545</v>
      </c>
      <c r="J388" s="63">
        <f t="shared" si="103"/>
        <v>95297.275528865226</v>
      </c>
      <c r="K388" s="2">
        <f t="shared" si="103"/>
        <v>91588.917350260497</v>
      </c>
      <c r="L388" s="2">
        <f t="shared" si="103"/>
        <v>96662.026635204529</v>
      </c>
      <c r="M388" s="2">
        <f t="shared" si="103"/>
        <v>94666.666396970526</v>
      </c>
      <c r="N388" s="76">
        <f t="shared" si="103"/>
        <v>95494.929137369545</v>
      </c>
      <c r="O388" s="1">
        <f>VLOOKUP(B388,Valores!$A$2:$P$300,14,FALSE)</f>
        <v>1</v>
      </c>
      <c r="P388" s="1">
        <f>VLOOKUP(B388,Valores!$A$2:$P$300,15,FALSE)</f>
        <v>6.6699999999999995E-2</v>
      </c>
      <c r="Q388" s="72">
        <f t="shared" si="115"/>
        <v>0</v>
      </c>
      <c r="R388" s="72">
        <f t="shared" si="104"/>
        <v>0</v>
      </c>
      <c r="S388" s="72">
        <f t="shared" si="104"/>
        <v>0</v>
      </c>
      <c r="T388" s="72">
        <f t="shared" si="104"/>
        <v>0</v>
      </c>
      <c r="U388" s="72">
        <f t="shared" si="104"/>
        <v>0</v>
      </c>
      <c r="W388" s="2">
        <f t="shared" si="105"/>
        <v>95297.275528865226</v>
      </c>
      <c r="X388" s="77">
        <f t="shared" si="106"/>
        <v>95297.275528865226</v>
      </c>
      <c r="Z388" s="2">
        <f t="shared" si="107"/>
        <v>91588.917350260497</v>
      </c>
      <c r="AA388" s="77">
        <f t="shared" si="108"/>
        <v>91588.917350260497</v>
      </c>
      <c r="AC388" s="2">
        <f t="shared" si="109"/>
        <v>96662.026635204529</v>
      </c>
      <c r="AD388" s="77">
        <f t="shared" si="110"/>
        <v>96662.026635204529</v>
      </c>
      <c r="AF388" s="2">
        <f t="shared" si="111"/>
        <v>94666.666396970526</v>
      </c>
      <c r="AG388" s="77">
        <f t="shared" si="112"/>
        <v>94666.666396970526</v>
      </c>
      <c r="AI388" s="2">
        <f t="shared" si="113"/>
        <v>95494.929137369545</v>
      </c>
      <c r="AJ388" s="77">
        <f t="shared" si="114"/>
        <v>95494.929137369545</v>
      </c>
    </row>
    <row r="389" spans="1:36" x14ac:dyDescent="0.2">
      <c r="A389" s="72">
        <v>22</v>
      </c>
      <c r="B389" s="1" t="s">
        <v>164</v>
      </c>
      <c r="C389" s="1" t="str">
        <f>VLOOKUP(B389,Valores!$A$2:$F$300,5,FALSE)</f>
        <v>unid.</v>
      </c>
      <c r="D389" s="1">
        <v>1</v>
      </c>
      <c r="E389" s="63">
        <f>VLOOKUP($B389,Valores!$A$2:$G$300,6,FALSE)*VLOOKUP(VLOOKUP($B389,Indices_Poder!$B$5:$E$250,3,FALSE),Indices_Poder!$G$6:$N$27,4,FALSE)*VLOOKUP($E$8,Regional!$A$2:$B$7,2,FALSE)</f>
        <v>56459.620111442695</v>
      </c>
      <c r="F389" s="2">
        <f>VLOOKUP($B389,Valores!$A$2:$G$300,6,FALSE)*VLOOKUP(VLOOKUP($B389,Indices_Poder!$B$5:$E$250,3,FALSE),Indices_Poder!$G$6:$N$27,4,FALSE)*VLOOKUP($F$8,Regional!$A$2:$B$7,2,FALSE)</f>
        <v>54262.574153525813</v>
      </c>
      <c r="G389" s="2">
        <f>VLOOKUP($B389,Valores!$A$2:$G$300,6,FALSE)*VLOOKUP(VLOOKUP($B389,Indices_Poder!$B$5:$E$250,3,FALSE),Indices_Poder!$G$6:$N$27,4,FALSE)*VLOOKUP($G$8,Regional!$A$2:$B$7,2,FALSE)</f>
        <v>57268.177634026317</v>
      </c>
      <c r="H389" s="2">
        <f>VLOOKUP($B389,Valores!$A$2:$G$300,6,FALSE)*VLOOKUP(VLOOKUP($B389,Indices_Poder!$B$5:$E$250,3,FALSE),Indices_Poder!$G$6:$N$27,4,FALSE)*VLOOKUP($H$8,Regional!$A$2:$B$7,2,FALSE)</f>
        <v>56086.010773421302</v>
      </c>
      <c r="I389" s="2">
        <f>VLOOKUP($B389,Valores!$A$2:$G$300,6,FALSE)*VLOOKUP(VLOOKUP($B389,Indices_Poder!$B$5:$E$250,3,FALSE),Indices_Poder!$G$6:$N$27,4,FALSE)*VLOOKUP($I$8,Regional!$A$2:$B$7,2,FALSE)</f>
        <v>56576.721545747911</v>
      </c>
      <c r="J389" s="63">
        <f t="shared" si="103"/>
        <v>56459.620111442695</v>
      </c>
      <c r="K389" s="2">
        <f t="shared" si="103"/>
        <v>54262.574153525813</v>
      </c>
      <c r="L389" s="2">
        <f t="shared" si="103"/>
        <v>57268.177634026317</v>
      </c>
      <c r="M389" s="2">
        <f t="shared" si="103"/>
        <v>56086.010773421302</v>
      </c>
      <c r="N389" s="76">
        <f t="shared" si="103"/>
        <v>56576.721545747911</v>
      </c>
      <c r="O389" s="1">
        <f>VLOOKUP(B389,Valores!$A$2:$P$300,14,FALSE)</f>
        <v>1</v>
      </c>
      <c r="P389" s="1">
        <f>VLOOKUP(B389,Valores!$A$2:$P$300,15,FALSE)</f>
        <v>6.6699999999999995E-2</v>
      </c>
      <c r="Q389" s="72">
        <f t="shared" si="115"/>
        <v>0</v>
      </c>
      <c r="R389" s="72">
        <f t="shared" si="104"/>
        <v>0</v>
      </c>
      <c r="S389" s="72">
        <f t="shared" si="104"/>
        <v>0</v>
      </c>
      <c r="T389" s="72">
        <f t="shared" si="104"/>
        <v>0</v>
      </c>
      <c r="U389" s="72">
        <f t="shared" si="104"/>
        <v>0</v>
      </c>
      <c r="W389" s="2">
        <f t="shared" si="105"/>
        <v>56459.620111442695</v>
      </c>
      <c r="X389" s="77">
        <f t="shared" si="106"/>
        <v>56459.620111442695</v>
      </c>
      <c r="Z389" s="2">
        <f t="shared" si="107"/>
        <v>54262.574153525813</v>
      </c>
      <c r="AA389" s="77">
        <f t="shared" si="108"/>
        <v>54262.574153525813</v>
      </c>
      <c r="AC389" s="2">
        <f t="shared" si="109"/>
        <v>57268.177634026317</v>
      </c>
      <c r="AD389" s="77">
        <f t="shared" si="110"/>
        <v>57268.177634026317</v>
      </c>
      <c r="AF389" s="2">
        <f t="shared" si="111"/>
        <v>56086.010773421302</v>
      </c>
      <c r="AG389" s="77">
        <f t="shared" si="112"/>
        <v>56086.010773421302</v>
      </c>
      <c r="AI389" s="2">
        <f t="shared" si="113"/>
        <v>56576.721545747911</v>
      </c>
      <c r="AJ389" s="77">
        <f t="shared" si="114"/>
        <v>56576.721545747911</v>
      </c>
    </row>
    <row r="390" spans="1:36" x14ac:dyDescent="0.2">
      <c r="A390" s="72">
        <v>23</v>
      </c>
      <c r="B390" s="1" t="s">
        <v>138</v>
      </c>
      <c r="C390" s="1" t="str">
        <f>VLOOKUP(B390,Valores!$A$2:$F$300,5,FALSE)</f>
        <v>unid.</v>
      </c>
      <c r="D390" s="1">
        <v>1</v>
      </c>
      <c r="E390" s="63">
        <f>VLOOKUP($B390,Valores!$A$2:$G$300,6,FALSE)*VLOOKUP(VLOOKUP($B390,Indices_Poder!$B$5:$E$250,3,FALSE),Indices_Poder!$G$6:$N$27,4,FALSE)*VLOOKUP($E$8,Regional!$A$2:$B$7,2,FALSE)</f>
        <v>95297.275528865226</v>
      </c>
      <c r="F390" s="2">
        <f>VLOOKUP($B390,Valores!$A$2:$G$300,6,FALSE)*VLOOKUP(VLOOKUP($B390,Indices_Poder!$B$5:$E$250,3,FALSE),Indices_Poder!$G$6:$N$27,4,FALSE)*VLOOKUP($F$8,Regional!$A$2:$B$7,2,FALSE)</f>
        <v>91588.917350260497</v>
      </c>
      <c r="G390" s="2">
        <f>VLOOKUP($B390,Valores!$A$2:$G$300,6,FALSE)*VLOOKUP(VLOOKUP($B390,Indices_Poder!$B$5:$E$250,3,FALSE),Indices_Poder!$G$6:$N$27,4,FALSE)*VLOOKUP($G$8,Regional!$A$2:$B$7,2,FALSE)</f>
        <v>96662.026635204529</v>
      </c>
      <c r="H390" s="2">
        <f>VLOOKUP($B390,Valores!$A$2:$G$300,6,FALSE)*VLOOKUP(VLOOKUP($B390,Indices_Poder!$B$5:$E$250,3,FALSE),Indices_Poder!$G$6:$N$27,4,FALSE)*VLOOKUP($H$8,Regional!$A$2:$B$7,2,FALSE)</f>
        <v>94666.666396970526</v>
      </c>
      <c r="I390" s="2">
        <f>VLOOKUP($B390,Valores!$A$2:$G$300,6,FALSE)*VLOOKUP(VLOOKUP($B390,Indices_Poder!$B$5:$E$250,3,FALSE),Indices_Poder!$G$6:$N$27,4,FALSE)*VLOOKUP($I$8,Regional!$A$2:$B$7,2,FALSE)</f>
        <v>95494.929137369545</v>
      </c>
      <c r="J390" s="63">
        <f t="shared" si="103"/>
        <v>95297.275528865226</v>
      </c>
      <c r="K390" s="2">
        <f t="shared" si="103"/>
        <v>91588.917350260497</v>
      </c>
      <c r="L390" s="2">
        <f t="shared" si="103"/>
        <v>96662.026635204529</v>
      </c>
      <c r="M390" s="2">
        <f t="shared" si="103"/>
        <v>94666.666396970526</v>
      </c>
      <c r="N390" s="76">
        <f t="shared" si="103"/>
        <v>95494.929137369545</v>
      </c>
      <c r="O390" s="1">
        <f>VLOOKUP(B390,Valores!$A$2:$P$300,14,FALSE)</f>
        <v>1</v>
      </c>
      <c r="P390" s="1">
        <f>VLOOKUP(B390,Valores!$A$2:$P$300,15,FALSE)</f>
        <v>6.6699999999999995E-2</v>
      </c>
      <c r="Q390" s="72">
        <f t="shared" si="115"/>
        <v>0</v>
      </c>
      <c r="R390" s="72">
        <f t="shared" si="104"/>
        <v>0</v>
      </c>
      <c r="S390" s="72">
        <f t="shared" si="104"/>
        <v>0</v>
      </c>
      <c r="T390" s="72">
        <f t="shared" si="104"/>
        <v>0</v>
      </c>
      <c r="U390" s="72">
        <f t="shared" si="104"/>
        <v>0</v>
      </c>
      <c r="W390" s="2">
        <f t="shared" si="105"/>
        <v>95297.275528865226</v>
      </c>
      <c r="X390" s="77">
        <f t="shared" si="106"/>
        <v>95297.275528865226</v>
      </c>
      <c r="Z390" s="2">
        <f t="shared" si="107"/>
        <v>91588.917350260497</v>
      </c>
      <c r="AA390" s="77">
        <f t="shared" si="108"/>
        <v>91588.917350260497</v>
      </c>
      <c r="AC390" s="2">
        <f t="shared" si="109"/>
        <v>96662.026635204529</v>
      </c>
      <c r="AD390" s="77">
        <f t="shared" si="110"/>
        <v>96662.026635204529</v>
      </c>
      <c r="AF390" s="2">
        <f t="shared" si="111"/>
        <v>94666.666396970526</v>
      </c>
      <c r="AG390" s="77">
        <f t="shared" si="112"/>
        <v>94666.666396970526</v>
      </c>
      <c r="AI390" s="2">
        <f t="shared" si="113"/>
        <v>95494.929137369545</v>
      </c>
      <c r="AJ390" s="77">
        <f t="shared" si="114"/>
        <v>95494.929137369545</v>
      </c>
    </row>
    <row r="391" spans="1:36" x14ac:dyDescent="0.2">
      <c r="A391" s="72">
        <v>24</v>
      </c>
      <c r="B391" s="1" t="s">
        <v>97</v>
      </c>
      <c r="C391" s="1" t="str">
        <f>VLOOKUP(B391,Valores!$A$2:$F$300,5,FALSE)</f>
        <v>unid.</v>
      </c>
      <c r="D391" s="1">
        <v>1</v>
      </c>
      <c r="E391" s="63">
        <f>VLOOKUP($B391,Valores!$A$2:$G$300,6,FALSE)*VLOOKUP(VLOOKUP($B391,Indices_Poder!$B$5:$E$250,3,FALSE),Indices_Poder!$G$6:$N$27,4,FALSE)*VLOOKUP($E$8,Regional!$A$2:$B$7,2,FALSE)</f>
        <v>58111.399621709403</v>
      </c>
      <c r="F391" s="2">
        <f>VLOOKUP($B391,Valores!$A$2:$G$300,6,FALSE)*VLOOKUP(VLOOKUP($B391,Indices_Poder!$B$5:$E$250,3,FALSE),Indices_Poder!$G$6:$N$27,4,FALSE)*VLOOKUP($F$8,Regional!$A$2:$B$7,2,FALSE)</f>
        <v>55850.077009269553</v>
      </c>
      <c r="G391" s="2">
        <f>VLOOKUP($B391,Valores!$A$2:$G$300,6,FALSE)*VLOOKUP(VLOOKUP($B391,Indices_Poder!$B$5:$E$250,3,FALSE),Indices_Poder!$G$6:$N$27,4,FALSE)*VLOOKUP($G$8,Regional!$A$2:$B$7,2,FALSE)</f>
        <v>58943.612258267218</v>
      </c>
      <c r="H391" s="2">
        <f>VLOOKUP($B391,Valores!$A$2:$G$300,6,FALSE)*VLOOKUP(VLOOKUP($B391,Indices_Poder!$B$5:$E$250,3,FALSE),Indices_Poder!$G$6:$N$27,4,FALSE)*VLOOKUP($H$8,Regional!$A$2:$B$7,2,FALSE)</f>
        <v>57726.859989644763</v>
      </c>
      <c r="I391" s="2">
        <f>VLOOKUP($B391,Valores!$A$2:$G$300,6,FALSE)*VLOOKUP(VLOOKUP($B391,Indices_Poder!$B$5:$E$250,3,FALSE),Indices_Poder!$G$6:$N$27,4,FALSE)*VLOOKUP($I$8,Regional!$A$2:$B$7,2,FALSE)</f>
        <v>58231.926969072949</v>
      </c>
      <c r="J391" s="63">
        <f t="shared" si="103"/>
        <v>58111.399621709403</v>
      </c>
      <c r="K391" s="2">
        <f t="shared" si="103"/>
        <v>55850.077009269553</v>
      </c>
      <c r="L391" s="2">
        <f t="shared" si="103"/>
        <v>58943.612258267218</v>
      </c>
      <c r="M391" s="2">
        <f t="shared" si="103"/>
        <v>57726.859989644763</v>
      </c>
      <c r="N391" s="76">
        <f t="shared" si="103"/>
        <v>58231.926969072949</v>
      </c>
      <c r="O391" s="1">
        <f>VLOOKUP(B391,Valores!$A$2:$P$300,14,FALSE)</f>
        <v>1</v>
      </c>
      <c r="P391" s="1">
        <f>VLOOKUP(B391,Valores!$A$2:$P$300,15,FALSE)</f>
        <v>6.6699999999999995E-2</v>
      </c>
      <c r="Q391" s="72">
        <f t="shared" si="115"/>
        <v>0</v>
      </c>
      <c r="R391" s="72">
        <f t="shared" si="104"/>
        <v>0</v>
      </c>
      <c r="S391" s="72">
        <f t="shared" si="104"/>
        <v>0</v>
      </c>
      <c r="T391" s="72">
        <f t="shared" si="104"/>
        <v>0</v>
      </c>
      <c r="U391" s="72">
        <f t="shared" si="104"/>
        <v>0</v>
      </c>
      <c r="W391" s="2">
        <f t="shared" si="105"/>
        <v>58111.399621709403</v>
      </c>
      <c r="X391" s="77">
        <f t="shared" si="106"/>
        <v>58111.399621709403</v>
      </c>
      <c r="Z391" s="2">
        <f t="shared" si="107"/>
        <v>55850.077009269553</v>
      </c>
      <c r="AA391" s="77">
        <f t="shared" si="108"/>
        <v>55850.077009269553</v>
      </c>
      <c r="AC391" s="2">
        <f t="shared" si="109"/>
        <v>58943.612258267218</v>
      </c>
      <c r="AD391" s="77">
        <f t="shared" si="110"/>
        <v>58943.612258267218</v>
      </c>
      <c r="AF391" s="2">
        <f t="shared" si="111"/>
        <v>57726.859989644763</v>
      </c>
      <c r="AG391" s="77">
        <f t="shared" si="112"/>
        <v>57726.859989644763</v>
      </c>
      <c r="AI391" s="2">
        <f t="shared" si="113"/>
        <v>58231.926969072949</v>
      </c>
      <c r="AJ391" s="77">
        <f t="shared" si="114"/>
        <v>58231.926969072949</v>
      </c>
    </row>
    <row r="392" spans="1:36" x14ac:dyDescent="0.2">
      <c r="A392" s="100">
        <v>25</v>
      </c>
      <c r="B392" s="78" t="s">
        <v>139</v>
      </c>
      <c r="C392" s="1" t="str">
        <f>VLOOKUP(B392,Valores!$A$2:$F$300,5,FALSE)</f>
        <v>unid.</v>
      </c>
      <c r="D392" s="1">
        <v>1</v>
      </c>
      <c r="E392" s="63">
        <f>VLOOKUP($B392,Valores!$A$2:$G$300,6,FALSE)*VLOOKUP(VLOOKUP($B392,Indices_Poder!$B$5:$E$250,3,FALSE),Indices_Poder!$G$6:$N$27,4,FALSE)*VLOOKUP($E$8,Regional!$A$2:$B$7,2,FALSE)</f>
        <v>95297.275528865226</v>
      </c>
      <c r="F392" s="2">
        <f>VLOOKUP($B392,Valores!$A$2:$G$300,6,FALSE)*VLOOKUP(VLOOKUP($B392,Indices_Poder!$B$5:$E$250,3,FALSE),Indices_Poder!$G$6:$N$27,4,FALSE)*VLOOKUP($F$8,Regional!$A$2:$B$7,2,FALSE)</f>
        <v>91588.917350260497</v>
      </c>
      <c r="G392" s="2">
        <f>VLOOKUP($B392,Valores!$A$2:$G$300,6,FALSE)*VLOOKUP(VLOOKUP($B392,Indices_Poder!$B$5:$E$250,3,FALSE),Indices_Poder!$G$6:$N$27,4,FALSE)*VLOOKUP($G$8,Regional!$A$2:$B$7,2,FALSE)</f>
        <v>96662.026635204529</v>
      </c>
      <c r="H392" s="2">
        <f>VLOOKUP($B392,Valores!$A$2:$G$300,6,FALSE)*VLOOKUP(VLOOKUP($B392,Indices_Poder!$B$5:$E$250,3,FALSE),Indices_Poder!$G$6:$N$27,4,FALSE)*VLOOKUP($H$8,Regional!$A$2:$B$7,2,FALSE)</f>
        <v>94666.666396970526</v>
      </c>
      <c r="I392" s="2">
        <f>VLOOKUP($B392,Valores!$A$2:$G$300,6,FALSE)*VLOOKUP(VLOOKUP($B392,Indices_Poder!$B$5:$E$250,3,FALSE),Indices_Poder!$G$6:$N$27,4,FALSE)*VLOOKUP($I$8,Regional!$A$2:$B$7,2,FALSE)</f>
        <v>95494.929137369545</v>
      </c>
      <c r="J392" s="63">
        <f t="shared" si="103"/>
        <v>95297.275528865226</v>
      </c>
      <c r="K392" s="2">
        <f t="shared" si="103"/>
        <v>91588.917350260497</v>
      </c>
      <c r="L392" s="2">
        <f t="shared" si="103"/>
        <v>96662.026635204529</v>
      </c>
      <c r="M392" s="2">
        <f t="shared" si="103"/>
        <v>94666.666396970526</v>
      </c>
      <c r="N392" s="76">
        <f t="shared" si="103"/>
        <v>95494.929137369545</v>
      </c>
      <c r="O392" s="1">
        <f>VLOOKUP(B392,Valores!$A$2:$P$300,14,FALSE)</f>
        <v>1</v>
      </c>
      <c r="P392" s="1">
        <f>VLOOKUP(B392,Valores!$A$2:$P$300,15,FALSE)</f>
        <v>6.6699999999999995E-2</v>
      </c>
      <c r="Q392" s="72">
        <f t="shared" si="115"/>
        <v>0</v>
      </c>
      <c r="R392" s="72">
        <f t="shared" si="104"/>
        <v>0</v>
      </c>
      <c r="S392" s="72">
        <f t="shared" si="104"/>
        <v>0</v>
      </c>
      <c r="T392" s="72">
        <f t="shared" si="104"/>
        <v>0</v>
      </c>
      <c r="U392" s="72">
        <f t="shared" si="104"/>
        <v>0</v>
      </c>
      <c r="W392" s="2">
        <f t="shared" si="105"/>
        <v>95297.275528865226</v>
      </c>
      <c r="X392" s="77">
        <f t="shared" si="106"/>
        <v>95297.275528865226</v>
      </c>
      <c r="Z392" s="2">
        <f t="shared" si="107"/>
        <v>91588.917350260497</v>
      </c>
      <c r="AA392" s="77">
        <f t="shared" si="108"/>
        <v>91588.917350260497</v>
      </c>
      <c r="AC392" s="2">
        <f t="shared" si="109"/>
        <v>96662.026635204529</v>
      </c>
      <c r="AD392" s="77">
        <f t="shared" si="110"/>
        <v>96662.026635204529</v>
      </c>
      <c r="AF392" s="2">
        <f t="shared" si="111"/>
        <v>94666.666396970526</v>
      </c>
      <c r="AG392" s="77">
        <f t="shared" si="112"/>
        <v>94666.666396970526</v>
      </c>
      <c r="AI392" s="2">
        <f t="shared" si="113"/>
        <v>95494.929137369545</v>
      </c>
      <c r="AJ392" s="77">
        <f t="shared" si="114"/>
        <v>95494.929137369545</v>
      </c>
    </row>
    <row r="393" spans="1:36" x14ac:dyDescent="0.2">
      <c r="A393" s="79"/>
      <c r="B393" s="80" t="s">
        <v>99</v>
      </c>
      <c r="C393" s="80"/>
      <c r="D393" s="80"/>
      <c r="E393" s="82"/>
      <c r="F393" s="81"/>
      <c r="G393" s="81"/>
      <c r="H393" s="81"/>
      <c r="I393" s="83"/>
      <c r="J393" s="82">
        <f>SUM(J368:J392)</f>
        <v>3395180.0719819469</v>
      </c>
      <c r="K393" s="81">
        <f>SUM(K368:K392)</f>
        <v>3263061.4597981558</v>
      </c>
      <c r="L393" s="81">
        <f>SUM(L368:L392)</f>
        <v>3443802.4038769957</v>
      </c>
      <c r="M393" s="81">
        <f>SUM(M368:M392)</f>
        <v>3372713.2013821639</v>
      </c>
      <c r="N393" s="83">
        <f>SUM(N368:N392)</f>
        <v>3402221.926946057</v>
      </c>
      <c r="Q393" s="63">
        <f>SUMIF($O368:$O392,"&lt;&gt;Rateio",X368:X392)</f>
        <v>3395180.0719819469</v>
      </c>
      <c r="R393" s="63">
        <f>SUMIF($O368:$O392,"&lt;&gt;Rateio",AA368:AA392)</f>
        <v>3263061.4597981558</v>
      </c>
      <c r="S393" s="63">
        <f>SUMIF($O368:$O392,"&lt;&gt;Rateio",AD368:AD392)</f>
        <v>3443802.4038769957</v>
      </c>
      <c r="T393" s="63">
        <f>SUMIF($O368:$O392,"&lt;&gt;Rateio",AG368:AG392)</f>
        <v>3372713.2013821639</v>
      </c>
      <c r="U393" s="63">
        <f>SUMIF($O368:$O392,"&lt;&gt;Rateio",AJ368:AJ392)</f>
        <v>3402221.926946057</v>
      </c>
      <c r="W393" s="2"/>
      <c r="X393" s="77"/>
      <c r="Z393" s="2"/>
      <c r="AA393" s="77"/>
      <c r="AC393" s="2"/>
      <c r="AD393" s="77"/>
      <c r="AF393" s="2"/>
      <c r="AG393" s="77"/>
      <c r="AI393" s="2"/>
      <c r="AJ393" s="77"/>
    </row>
    <row r="394" spans="1:36" ht="12.75" hidden="1" customHeight="1" x14ac:dyDescent="0.2">
      <c r="A394" s="79"/>
      <c r="B394" s="80"/>
      <c r="C394" s="80"/>
      <c r="D394" s="80"/>
      <c r="E394" s="85" t="s">
        <v>12</v>
      </c>
      <c r="F394" s="85" t="s">
        <v>13</v>
      </c>
      <c r="G394" s="85" t="s">
        <v>14</v>
      </c>
      <c r="H394" s="85" t="s">
        <v>15</v>
      </c>
      <c r="I394" s="85" t="s">
        <v>16</v>
      </c>
      <c r="J394" s="81"/>
      <c r="K394" s="81"/>
      <c r="L394" s="81"/>
      <c r="M394" s="81"/>
      <c r="N394" s="81"/>
      <c r="Q394" s="72"/>
      <c r="R394" s="72"/>
      <c r="S394" s="72"/>
      <c r="T394" s="72"/>
      <c r="U394" s="72"/>
      <c r="X394" s="77"/>
      <c r="AA394" s="77"/>
      <c r="AD394" s="77"/>
      <c r="AG394" s="77"/>
      <c r="AJ394" s="77"/>
    </row>
    <row r="395" spans="1:36" ht="12.75" hidden="1" customHeight="1" x14ac:dyDescent="0.2">
      <c r="A395" s="86"/>
      <c r="B395" s="87" t="s">
        <v>100</v>
      </c>
      <c r="C395" s="88"/>
      <c r="D395" s="88"/>
      <c r="E395" s="89" t="e">
        <f>(SUMIF(#REF!,"Obras civis",J368:J392)+#REF!)*3.98%</f>
        <v>#REF!</v>
      </c>
      <c r="F395" s="89" t="e">
        <f>(SUMIF(#REF!,"Obras civis",K368:K392)+#REF!)*3.98%</f>
        <v>#REF!</v>
      </c>
      <c r="G395" s="89" t="e">
        <f>(SUMIF(#REF!,"Obras civis",L368:L392)+#REF!)*3.98%</f>
        <v>#REF!</v>
      </c>
      <c r="H395" s="89" t="e">
        <f>(SUMIF(#REF!,"Obras civis",M368:M392)+#REF!)*3.98%</f>
        <v>#REF!</v>
      </c>
      <c r="I395" s="89" t="e">
        <f>(SUMIF(#REF!,"Obras civis",N368:N392)+#REF!)*3.98%</f>
        <v>#REF!</v>
      </c>
      <c r="J395" s="89"/>
      <c r="K395" s="89"/>
      <c r="L395" s="89"/>
      <c r="M395" s="89"/>
      <c r="N395" s="89"/>
      <c r="Q395" s="72"/>
      <c r="R395" s="72"/>
      <c r="S395" s="72"/>
      <c r="T395" s="72"/>
      <c r="U395" s="72"/>
      <c r="X395" s="77"/>
      <c r="AA395" s="77"/>
      <c r="AD395" s="77"/>
      <c r="AG395" s="77"/>
      <c r="AJ395" s="77"/>
    </row>
    <row r="396" spans="1:36" ht="12.75" hidden="1" customHeight="1" x14ac:dyDescent="0.2">
      <c r="A396" s="86"/>
      <c r="B396" s="88" t="s">
        <v>101</v>
      </c>
      <c r="C396" s="90"/>
      <c r="D396" s="90"/>
      <c r="E396" s="91" t="e">
        <f>J393+#REF!+E395</f>
        <v>#REF!</v>
      </c>
      <c r="F396" s="91" t="e">
        <f>K393+#REF!+F395</f>
        <v>#REF!</v>
      </c>
      <c r="G396" s="91" t="e">
        <f>L393+#REF!+G395</f>
        <v>#REF!</v>
      </c>
      <c r="H396" s="91" t="e">
        <f>M393+#REF!+H395</f>
        <v>#REF!</v>
      </c>
      <c r="I396" s="91" t="e">
        <f>N393+#REF!+I395</f>
        <v>#REF!</v>
      </c>
      <c r="J396" s="91"/>
      <c r="K396" s="91"/>
      <c r="L396" s="91"/>
      <c r="M396" s="91"/>
      <c r="N396" s="91"/>
      <c r="Q396" s="72"/>
      <c r="R396" s="72"/>
      <c r="S396" s="72"/>
      <c r="T396" s="72"/>
      <c r="U396" s="72"/>
      <c r="X396" s="77"/>
      <c r="AA396" s="77"/>
      <c r="AD396" s="77"/>
      <c r="AG396" s="77"/>
      <c r="AJ396" s="77"/>
    </row>
    <row r="397" spans="1:36" ht="12.75" hidden="1" customHeight="1" x14ac:dyDescent="0.2">
      <c r="A397" s="86"/>
      <c r="B397" s="88" t="s">
        <v>102</v>
      </c>
      <c r="C397" s="88"/>
      <c r="D397" s="88"/>
      <c r="E397" s="89" t="e">
        <f>E396*2.7%</f>
        <v>#REF!</v>
      </c>
      <c r="F397" s="89" t="e">
        <f>F396*2.7%</f>
        <v>#REF!</v>
      </c>
      <c r="G397" s="89" t="e">
        <f>G396*2.7%</f>
        <v>#REF!</v>
      </c>
      <c r="H397" s="89" t="e">
        <f>H396*2.7%</f>
        <v>#REF!</v>
      </c>
      <c r="I397" s="89" t="e">
        <f>I396*2.7%</f>
        <v>#REF!</v>
      </c>
      <c r="J397" s="89"/>
      <c r="K397" s="89"/>
      <c r="L397" s="89"/>
      <c r="M397" s="89"/>
      <c r="N397" s="89"/>
      <c r="Q397" s="72"/>
      <c r="R397" s="72"/>
      <c r="S397" s="72"/>
      <c r="T397" s="72"/>
      <c r="U397" s="72"/>
      <c r="X397" s="77"/>
      <c r="AA397" s="77"/>
      <c r="AD397" s="77"/>
      <c r="AG397" s="77"/>
      <c r="AJ397" s="77"/>
    </row>
    <row r="398" spans="1:36" ht="12.75" hidden="1" customHeight="1" x14ac:dyDescent="0.2">
      <c r="A398" s="86"/>
      <c r="B398" s="88" t="s">
        <v>103</v>
      </c>
      <c r="C398" s="90"/>
      <c r="D398" s="90"/>
      <c r="E398" s="91" t="e">
        <f>E396*1.4%</f>
        <v>#REF!</v>
      </c>
      <c r="F398" s="91" t="e">
        <f>F396*1.4%</f>
        <v>#REF!</v>
      </c>
      <c r="G398" s="91" t="e">
        <f>G396*1.4%</f>
        <v>#REF!</v>
      </c>
      <c r="H398" s="91" t="e">
        <f>H396*1.4%</f>
        <v>#REF!</v>
      </c>
      <c r="I398" s="91" t="e">
        <f>I396*1.4%</f>
        <v>#REF!</v>
      </c>
      <c r="J398" s="91"/>
      <c r="K398" s="91"/>
      <c r="L398" s="91"/>
      <c r="M398" s="91"/>
      <c r="N398" s="91"/>
      <c r="Q398" s="72"/>
      <c r="R398" s="72"/>
      <c r="S398" s="72"/>
      <c r="T398" s="72"/>
      <c r="U398" s="72"/>
      <c r="X398" s="77"/>
      <c r="AA398" s="77"/>
      <c r="AD398" s="77"/>
      <c r="AG398" s="77"/>
      <c r="AJ398" s="77"/>
    </row>
    <row r="399" spans="1:36" ht="15" hidden="1" customHeight="1" x14ac:dyDescent="0.2">
      <c r="A399" s="86"/>
      <c r="B399" s="88" t="s">
        <v>104</v>
      </c>
      <c r="C399" s="88"/>
      <c r="D399" s="88"/>
      <c r="E399" s="89" t="e">
        <f>E396*3.99%</f>
        <v>#REF!</v>
      </c>
      <c r="F399" s="89" t="e">
        <f>F396*3.99%</f>
        <v>#REF!</v>
      </c>
      <c r="G399" s="89" t="e">
        <f>G396*3.99%</f>
        <v>#REF!</v>
      </c>
      <c r="H399" s="89" t="e">
        <f>H396*3.99%</f>
        <v>#REF!</v>
      </c>
      <c r="I399" s="89" t="e">
        <f>I396*3.99%</f>
        <v>#REF!</v>
      </c>
      <c r="J399" s="92"/>
      <c r="K399" s="89"/>
      <c r="L399" s="89"/>
      <c r="M399" s="89"/>
      <c r="N399" s="89"/>
      <c r="Q399" s="72"/>
      <c r="R399" s="72"/>
      <c r="S399" s="72"/>
      <c r="T399" s="72"/>
      <c r="U399" s="72"/>
      <c r="X399" s="77"/>
      <c r="AA399" s="77"/>
      <c r="AD399" s="77"/>
      <c r="AG399" s="77"/>
      <c r="AJ399" s="77"/>
    </row>
    <row r="400" spans="1:36" ht="12.75" hidden="1" customHeight="1" x14ac:dyDescent="0.2">
      <c r="A400" s="86"/>
      <c r="B400" s="93" t="s">
        <v>105</v>
      </c>
      <c r="C400" s="93"/>
      <c r="D400" s="93"/>
      <c r="E400" s="94" t="e">
        <f>E396*2.7%</f>
        <v>#REF!</v>
      </c>
      <c r="F400" s="94" t="e">
        <f>F396*2.7%</f>
        <v>#REF!</v>
      </c>
      <c r="G400" s="94" t="e">
        <f>G396*2.7%</f>
        <v>#REF!</v>
      </c>
      <c r="H400" s="94" t="e">
        <f>H396*2.7%</f>
        <v>#REF!</v>
      </c>
      <c r="I400" s="94" t="e">
        <f>I396*2.7%</f>
        <v>#REF!</v>
      </c>
      <c r="J400" s="94"/>
      <c r="K400" s="94"/>
      <c r="L400" s="94"/>
      <c r="M400" s="94"/>
      <c r="N400" s="94"/>
      <c r="Q400" s="72"/>
      <c r="R400" s="72"/>
      <c r="S400" s="72"/>
      <c r="T400" s="72"/>
      <c r="U400" s="72"/>
      <c r="X400" s="77"/>
      <c r="AA400" s="77"/>
      <c r="AD400" s="77"/>
      <c r="AG400" s="77"/>
      <c r="AJ400" s="77"/>
    </row>
    <row r="401" spans="1:36" ht="12.75" hidden="1" customHeight="1" x14ac:dyDescent="0.2">
      <c r="A401" s="86"/>
      <c r="B401" s="88" t="s">
        <v>106</v>
      </c>
      <c r="C401" s="88"/>
      <c r="D401" s="88"/>
      <c r="E401" s="89" t="e">
        <f>E396+E397+E398+E399+E400</f>
        <v>#REF!</v>
      </c>
      <c r="F401" s="89" t="e">
        <f>F396+F397+F398+F399+F400</f>
        <v>#REF!</v>
      </c>
      <c r="G401" s="89" t="e">
        <f>G396+G397+G398+G399+G400</f>
        <v>#REF!</v>
      </c>
      <c r="H401" s="89" t="e">
        <f>H396+H397+H398+H399+H400</f>
        <v>#REF!</v>
      </c>
      <c r="I401" s="89" t="e">
        <f>I396+I397+I398+I399+I400</f>
        <v>#REF!</v>
      </c>
      <c r="J401" s="89"/>
      <c r="K401" s="89"/>
      <c r="L401" s="89"/>
      <c r="M401" s="89"/>
      <c r="N401" s="89"/>
      <c r="Q401" s="72"/>
      <c r="R401" s="72"/>
      <c r="S401" s="72"/>
      <c r="T401" s="72"/>
      <c r="U401" s="72"/>
      <c r="X401" s="77"/>
      <c r="AA401" s="77"/>
      <c r="AD401" s="77"/>
      <c r="AG401" s="77"/>
      <c r="AJ401" s="77"/>
    </row>
    <row r="402" spans="1:36" ht="12.75" hidden="1" customHeight="1" x14ac:dyDescent="0.2">
      <c r="A402" s="88"/>
      <c r="B402" s="88" t="s">
        <v>107</v>
      </c>
      <c r="C402" s="88"/>
      <c r="D402" s="88"/>
      <c r="E402" s="89" t="e">
        <f>E401*3%</f>
        <v>#REF!</v>
      </c>
      <c r="F402" s="89" t="e">
        <f>F401*3%</f>
        <v>#REF!</v>
      </c>
      <c r="G402" s="89" t="e">
        <f>G401*3%</f>
        <v>#REF!</v>
      </c>
      <c r="H402" s="89" t="e">
        <f>H401*3%</f>
        <v>#REF!</v>
      </c>
      <c r="I402" s="89" t="e">
        <f>I401*3%</f>
        <v>#REF!</v>
      </c>
      <c r="J402" s="89"/>
      <c r="K402" s="89"/>
      <c r="L402" s="89"/>
      <c r="M402" s="89"/>
      <c r="N402" s="89"/>
      <c r="Q402" s="72"/>
      <c r="R402" s="72"/>
      <c r="S402" s="72"/>
      <c r="T402" s="72"/>
      <c r="U402" s="72"/>
      <c r="X402" s="77"/>
      <c r="AA402" s="77"/>
      <c r="AD402" s="77"/>
      <c r="AG402" s="77"/>
      <c r="AJ402" s="77"/>
    </row>
    <row r="403" spans="1:36" ht="12.75" hidden="1" customHeight="1" x14ac:dyDescent="0.2">
      <c r="A403" s="95"/>
      <c r="B403" s="95" t="s">
        <v>108</v>
      </c>
      <c r="C403" s="95"/>
      <c r="D403" s="95"/>
      <c r="E403" s="96" t="e">
        <f>E401*2.7%</f>
        <v>#REF!</v>
      </c>
      <c r="F403" s="96" t="e">
        <f>F401*2.7%</f>
        <v>#REF!</v>
      </c>
      <c r="G403" s="96" t="e">
        <f>G401*2.7%</f>
        <v>#REF!</v>
      </c>
      <c r="H403" s="96" t="e">
        <f>H401*2.7%</f>
        <v>#REF!</v>
      </c>
      <c r="I403" s="96" t="e">
        <f>I401*2.7%</f>
        <v>#REF!</v>
      </c>
      <c r="J403" s="96"/>
      <c r="K403" s="96"/>
      <c r="L403" s="96"/>
      <c r="M403" s="96"/>
      <c r="N403" s="96"/>
      <c r="Q403" s="72"/>
      <c r="R403" s="72"/>
      <c r="S403" s="72"/>
      <c r="T403" s="72"/>
      <c r="U403" s="72"/>
      <c r="X403" s="77"/>
      <c r="AA403" s="77"/>
      <c r="AD403" s="77"/>
      <c r="AG403" s="77"/>
      <c r="AJ403" s="77"/>
    </row>
    <row r="404" spans="1:36" x14ac:dyDescent="0.2">
      <c r="A404" s="79"/>
      <c r="B404" s="80" t="s">
        <v>109</v>
      </c>
      <c r="C404" s="80"/>
      <c r="D404" s="80"/>
      <c r="E404" s="81">
        <f>J393*(1+Entrada!$J$13)</f>
        <v>5269998.5077303778</v>
      </c>
      <c r="F404" s="81">
        <f>K393*(1+Entrada!$J$13)</f>
        <v>5064923.9978986979</v>
      </c>
      <c r="G404" s="81">
        <f>L393*(1+Entrada!$J$13)</f>
        <v>5345470.0912978724</v>
      </c>
      <c r="H404" s="81">
        <f>M393*(1+Entrada!$J$13)</f>
        <v>5235125.4311853945</v>
      </c>
      <c r="I404" s="81">
        <f>N393*(1+Entrada!$J$13)</f>
        <v>5280928.8750056699</v>
      </c>
      <c r="J404" s="81"/>
      <c r="K404" s="81"/>
      <c r="L404" s="81"/>
      <c r="M404" s="81"/>
      <c r="N404" s="81"/>
      <c r="Q404" s="63">
        <f>SUMIF($O368:$O392,"&lt;&gt;Rateio",W368:W392)</f>
        <v>3395180.0719819469</v>
      </c>
      <c r="R404" s="63">
        <f>SUMIF($O368:$O392,"&lt;&gt;Rateio",Z368:Z392)</f>
        <v>3263061.4597981558</v>
      </c>
      <c r="S404" s="63">
        <f>SUMIF($O368:$O392,"&lt;&gt;Rateio",AC368:AC392)</f>
        <v>3443802.4038769957</v>
      </c>
      <c r="T404" s="63">
        <f>SUMIF($O368:$O392,"&lt;&gt;Rateio",AF368:AF392)</f>
        <v>3372713.2013821639</v>
      </c>
      <c r="U404" s="63">
        <f>SUMIF($O368:$O392,"&lt;&gt;Rateio",AI368:AI392)</f>
        <v>3402221.926946057</v>
      </c>
      <c r="X404" s="77"/>
      <c r="AA404" s="77"/>
      <c r="AD404" s="77"/>
      <c r="AG404" s="77"/>
      <c r="AJ404" s="77"/>
    </row>
    <row r="405" spans="1:36" x14ac:dyDescent="0.2">
      <c r="E405" s="97">
        <f>Q405</f>
        <v>1</v>
      </c>
      <c r="F405" s="98">
        <f>R405</f>
        <v>1</v>
      </c>
      <c r="G405" s="98">
        <f>S405</f>
        <v>1</v>
      </c>
      <c r="H405" s="98">
        <f>T405</f>
        <v>1</v>
      </c>
      <c r="I405" s="99">
        <f>U405</f>
        <v>1</v>
      </c>
      <c r="Q405" s="100">
        <f>Q393/Q404</f>
        <v>1</v>
      </c>
      <c r="R405" s="100">
        <f>R393/R404</f>
        <v>1</v>
      </c>
      <c r="S405" s="100">
        <f>S393/S404</f>
        <v>1</v>
      </c>
      <c r="T405" s="100">
        <f>T393/T404</f>
        <v>1</v>
      </c>
      <c r="U405" s="100">
        <f>U393/U404</f>
        <v>1</v>
      </c>
      <c r="W405" s="78"/>
      <c r="X405" s="101"/>
      <c r="Z405" s="78"/>
      <c r="AA405" s="101"/>
      <c r="AC405" s="78"/>
      <c r="AD405" s="101"/>
      <c r="AF405" s="78"/>
      <c r="AG405" s="101"/>
      <c r="AI405" s="78"/>
      <c r="AJ405" s="101"/>
    </row>
    <row r="406" spans="1:36" x14ac:dyDescent="0.2">
      <c r="E406" s="119"/>
      <c r="F406" s="119"/>
      <c r="G406" s="119"/>
      <c r="H406" s="119"/>
      <c r="I406" s="119"/>
    </row>
    <row r="407" spans="1:36" x14ac:dyDescent="0.2">
      <c r="E407" s="119"/>
      <c r="F407" s="119"/>
      <c r="G407" s="119"/>
      <c r="H407" s="119"/>
      <c r="I407" s="119"/>
    </row>
    <row r="409" spans="1:36" s="55" customFormat="1" ht="12.75" customHeight="1" x14ac:dyDescent="0.2">
      <c r="B409" s="227" t="s">
        <v>213</v>
      </c>
      <c r="C409" s="56"/>
      <c r="D409" s="56"/>
      <c r="E409" s="56"/>
      <c r="F409" s="56"/>
      <c r="G409" s="62"/>
      <c r="H409" s="56"/>
      <c r="I409" s="56"/>
      <c r="J409" s="56"/>
      <c r="K409" s="56"/>
      <c r="L409" s="56"/>
      <c r="O409" s="1"/>
      <c r="P409" s="1"/>
      <c r="Q409" s="59" t="s">
        <v>12</v>
      </c>
      <c r="R409" s="59" t="s">
        <v>13</v>
      </c>
      <c r="S409" s="59" t="s">
        <v>14</v>
      </c>
      <c r="T409" s="59" t="s">
        <v>15</v>
      </c>
      <c r="U409" s="59" t="s">
        <v>16</v>
      </c>
      <c r="W409" s="60"/>
      <c r="X409" s="61"/>
      <c r="Z409" s="60"/>
      <c r="AA409" s="61"/>
      <c r="AC409" s="60"/>
      <c r="AD409" s="61"/>
      <c r="AF409" s="60"/>
      <c r="AG409" s="61"/>
      <c r="AI409" s="60"/>
      <c r="AJ409" s="61"/>
    </row>
    <row r="410" spans="1:36" s="55" customFormat="1" ht="12.75" customHeight="1" x14ac:dyDescent="0.2">
      <c r="B410" s="227"/>
      <c r="C410" s="56"/>
      <c r="D410" s="56"/>
      <c r="E410" s="56"/>
      <c r="F410" s="56"/>
      <c r="G410" s="62"/>
      <c r="H410" s="56"/>
      <c r="I410" s="56"/>
      <c r="J410" s="56"/>
      <c r="K410" s="56"/>
      <c r="L410" s="56"/>
      <c r="O410" s="1"/>
      <c r="P410" s="1"/>
      <c r="Q410" s="63">
        <f>SUMIF($O413:$O437,"Rateio",J413:J437)+E449</f>
        <v>5955890.4442595439</v>
      </c>
      <c r="R410" s="63">
        <f>SUMIF($O413:$O437,"Rateio",K413:K437)+F449</f>
        <v>5724125.4235150237</v>
      </c>
      <c r="S410" s="63">
        <f>SUMIF($O413:$O437,"Rateio",L413:L437)+G449</f>
        <v>6041184.677782272</v>
      </c>
      <c r="T410" s="63">
        <f>SUMIF($O413:$O437,"Rateio",M413:M437)+H449</f>
        <v>5916478.6260111099</v>
      </c>
      <c r="U410" s="63">
        <f>SUMIF($O413:$O437,"Rateio",N413:N437)+I449</f>
        <v>5968243.4022180084</v>
      </c>
      <c r="X410" s="64"/>
      <c r="AA410" s="64"/>
      <c r="AD410" s="64"/>
      <c r="AG410" s="64"/>
      <c r="AJ410" s="64"/>
    </row>
    <row r="411" spans="1:36" s="66" customFormat="1" x14ac:dyDescent="0.2">
      <c r="A411" s="228" t="s">
        <v>72</v>
      </c>
      <c r="B411" s="228" t="s">
        <v>73</v>
      </c>
      <c r="C411" s="228" t="s">
        <v>74</v>
      </c>
      <c r="D411" s="228" t="s">
        <v>75</v>
      </c>
      <c r="E411" s="230" t="str">
        <f>$E$7</f>
        <v>Preço Unitário - Ref. 06/2020</v>
      </c>
      <c r="F411" s="230"/>
      <c r="G411" s="230"/>
      <c r="H411" s="230"/>
      <c r="I411" s="230"/>
      <c r="J411" s="229" t="str">
        <f>$J$7</f>
        <v>Preço Total</v>
      </c>
      <c r="K411" s="229"/>
      <c r="L411" s="229"/>
      <c r="M411" s="229"/>
      <c r="N411" s="229"/>
      <c r="O411" s="1"/>
      <c r="P411" s="1"/>
      <c r="Q411" s="63">
        <f>SUMIF($P413:$P437,"UAR",J413:J437)</f>
        <v>0</v>
      </c>
      <c r="R411" s="63">
        <f>SUMIF($P413:$P437,"UAR",K413:K437)</f>
        <v>0</v>
      </c>
      <c r="S411" s="63">
        <f>SUMIF($P413:$P437,"UAR",L413:L437)</f>
        <v>0</v>
      </c>
      <c r="T411" s="63">
        <f>SUMIF($P413:$P437,"UAR",M413:M437)</f>
        <v>0</v>
      </c>
      <c r="U411" s="63">
        <f>SUMIF($P413:$P437,"UAR",N413:N437)</f>
        <v>0</v>
      </c>
      <c r="X411" s="67"/>
      <c r="AA411" s="67"/>
      <c r="AD411" s="67"/>
      <c r="AG411" s="67"/>
      <c r="AJ411" s="67"/>
    </row>
    <row r="412" spans="1:36" s="71" customFormat="1" x14ac:dyDescent="0.2">
      <c r="A412" s="228"/>
      <c r="B412" s="228"/>
      <c r="C412" s="228"/>
      <c r="D412" s="228"/>
      <c r="E412" s="68" t="s">
        <v>12</v>
      </c>
      <c r="F412" s="68" t="s">
        <v>13</v>
      </c>
      <c r="G412" s="68" t="s">
        <v>14</v>
      </c>
      <c r="H412" s="68" t="s">
        <v>15</v>
      </c>
      <c r="I412" s="68" t="s">
        <v>16</v>
      </c>
      <c r="J412" s="68" t="s">
        <v>12</v>
      </c>
      <c r="K412" s="68" t="s">
        <v>13</v>
      </c>
      <c r="L412" s="68" t="s">
        <v>14</v>
      </c>
      <c r="M412" s="68" t="s">
        <v>15</v>
      </c>
      <c r="N412" s="68" t="s">
        <v>16</v>
      </c>
      <c r="O412" s="55"/>
      <c r="P412" s="55"/>
      <c r="Q412" s="72">
        <f>Q411/Q410</f>
        <v>0</v>
      </c>
      <c r="R412" s="72">
        <f>R411/R410</f>
        <v>0</v>
      </c>
      <c r="S412" s="72">
        <f>S411/S410</f>
        <v>0</v>
      </c>
      <c r="T412" s="72">
        <f>T411/T410</f>
        <v>0</v>
      </c>
      <c r="U412" s="72">
        <f>U411/U410</f>
        <v>0</v>
      </c>
      <c r="X412" s="73"/>
      <c r="AA412" s="73"/>
      <c r="AD412" s="73"/>
      <c r="AG412" s="73"/>
      <c r="AJ412" s="73"/>
    </row>
    <row r="413" spans="1:36" x14ac:dyDescent="0.2">
      <c r="A413" s="74">
        <v>1</v>
      </c>
      <c r="B413" s="75" t="s">
        <v>63</v>
      </c>
      <c r="C413" s="1" t="str">
        <f>VLOOKUP(B413,Valores!$A$2:$F$300,5,FALSE)</f>
        <v>unid.</v>
      </c>
      <c r="D413" s="1">
        <v>1</v>
      </c>
      <c r="E413" s="102">
        <f>Entrada!$K$27*VLOOKUP($E412,Regional!$A$2:$B$7,2,FALSE)</f>
        <v>1101052.0926361321</v>
      </c>
      <c r="F413" s="103">
        <f>Entrada!$K$27*VLOOKUP($F412,Regional!$A$2:$B$7,2,FALSE)</f>
        <v>1058206.2136733038</v>
      </c>
      <c r="G413" s="103">
        <f>Entrada!$K$27*VLOOKUP($G412,Regional!$A$2:$B$7,2,FALSE)</f>
        <v>1116820.2460615386</v>
      </c>
      <c r="H413" s="103">
        <f>Entrada!$K$27*VLOOKUP($H412,Regional!$A$2:$B$7,2,FALSE)</f>
        <v>1093766.1182947375</v>
      </c>
      <c r="I413" s="104">
        <f>Entrada!$K$27*VLOOKUP($I412,Regional!$A$2:$B$7,2,FALSE)</f>
        <v>1103335.7562356738</v>
      </c>
      <c r="J413" s="102">
        <f t="shared" ref="J413:N437" si="116">$D413*E413</f>
        <v>1101052.0926361321</v>
      </c>
      <c r="K413" s="103">
        <f t="shared" si="116"/>
        <v>1058206.2136733038</v>
      </c>
      <c r="L413" s="103">
        <f t="shared" si="116"/>
        <v>1116820.2460615386</v>
      </c>
      <c r="M413" s="103">
        <f t="shared" si="116"/>
        <v>1093766.1182947375</v>
      </c>
      <c r="N413" s="104">
        <f t="shared" si="116"/>
        <v>1103335.7562356738</v>
      </c>
      <c r="O413" s="1">
        <f>VLOOKUP(B413,Valores!$A$2:$P$300,14,FALSE)</f>
        <v>1</v>
      </c>
      <c r="P413" s="1">
        <f>VLOOKUP(B413,Valores!$A$2:$P$300,15,FALSE)</f>
        <v>3.0300000000000001E-2</v>
      </c>
      <c r="Q413" s="72">
        <f>IF($P413="UAR",J413*Q$412,0)</f>
        <v>0</v>
      </c>
      <c r="R413" s="72">
        <f t="shared" ref="R413:U437" si="117">IF($P413="UAR",K413*R$412,0)</f>
        <v>0</v>
      </c>
      <c r="S413" s="72">
        <f t="shared" si="117"/>
        <v>0</v>
      </c>
      <c r="T413" s="72">
        <f t="shared" si="117"/>
        <v>0</v>
      </c>
      <c r="U413" s="72">
        <f t="shared" si="117"/>
        <v>0</v>
      </c>
      <c r="W413" s="2">
        <f t="shared" ref="W413:W437" si="118">J413+Q413</f>
        <v>1101052.0926361321</v>
      </c>
      <c r="X413" s="77">
        <f t="shared" ref="X413:X437" si="119">IF($O413="rateio",0,W413*$O413)</f>
        <v>1101052.0926361321</v>
      </c>
      <c r="Z413" s="2">
        <f t="shared" ref="Z413:Z437" si="120">K413+R413</f>
        <v>1058206.2136733038</v>
      </c>
      <c r="AA413" s="77">
        <f t="shared" ref="AA413:AA437" si="121">IF($O413="rateio",0,Z413*$O413)</f>
        <v>1058206.2136733038</v>
      </c>
      <c r="AC413" s="2">
        <f t="shared" ref="AC413:AC437" si="122">L413+S413</f>
        <v>1116820.2460615386</v>
      </c>
      <c r="AD413" s="77">
        <f t="shared" ref="AD413:AD437" si="123">IF($O413="rateio",0,AC413*$O413)</f>
        <v>1116820.2460615386</v>
      </c>
      <c r="AF413" s="2">
        <f t="shared" ref="AF413:AF437" si="124">M413+T413</f>
        <v>1093766.1182947375</v>
      </c>
      <c r="AG413" s="77">
        <f t="shared" ref="AG413:AG437" si="125">IF($O413="rateio",0,AF413*$O413)</f>
        <v>1093766.1182947375</v>
      </c>
      <c r="AI413" s="2">
        <f t="shared" ref="AI413:AI437" si="126">N413+U413</f>
        <v>1103335.7562356738</v>
      </c>
      <c r="AJ413" s="77">
        <f t="shared" ref="AJ413:AJ437" si="127">IF($O413="rateio",0,AI413*$O413)</f>
        <v>1103335.7562356738</v>
      </c>
    </row>
    <row r="414" spans="1:36" x14ac:dyDescent="0.2">
      <c r="A414" s="72">
        <v>2</v>
      </c>
      <c r="B414" s="1" t="s">
        <v>64</v>
      </c>
      <c r="C414" s="1" t="str">
        <f>VLOOKUP(B414,Valores!$A$2:$F$300,5,FALSE)</f>
        <v>unid.</v>
      </c>
      <c r="D414" s="1">
        <v>1</v>
      </c>
      <c r="E414" s="63">
        <f>Entrada!$K$28*VLOOKUP($E412,Regional!$A$2:$B$7,2,FALSE)</f>
        <v>269335.76247415319</v>
      </c>
      <c r="F414" s="2">
        <f>Entrada!$K$28*VLOOKUP($F412,Regional!$A$2:$B$7,2,FALSE)</f>
        <v>258854.94366775159</v>
      </c>
      <c r="G414" s="2">
        <f>Entrada!$K$28*VLOOKUP($G412,Regional!$A$2:$B$7,2,FALSE)</f>
        <v>273192.91660341265</v>
      </c>
      <c r="H414" s="2">
        <f>Entrada!$K$28*VLOOKUP($H412,Regional!$A$2:$B$7,2,FALSE)</f>
        <v>267553.49125580571</v>
      </c>
      <c r="I414" s="76">
        <f>Entrada!$K$28*VLOOKUP($I412,Regional!$A$2:$B$7,2,FALSE)</f>
        <v>269894.3847963218</v>
      </c>
      <c r="J414" s="63">
        <f t="shared" si="116"/>
        <v>269335.76247415319</v>
      </c>
      <c r="K414" s="2">
        <f t="shared" si="116"/>
        <v>258854.94366775159</v>
      </c>
      <c r="L414" s="2">
        <f t="shared" si="116"/>
        <v>273192.91660341265</v>
      </c>
      <c r="M414" s="2">
        <f t="shared" si="116"/>
        <v>267553.49125580571</v>
      </c>
      <c r="N414" s="76">
        <f t="shared" si="116"/>
        <v>269894.3847963218</v>
      </c>
      <c r="O414" s="1">
        <f>VLOOKUP(B414,Valores!$A$2:$P$300,14,FALSE)</f>
        <v>1</v>
      </c>
      <c r="P414" s="1">
        <f>VLOOKUP(B414,Valores!$A$2:$P$300,15,FALSE)</f>
        <v>3.3300000000000003E-2</v>
      </c>
      <c r="Q414" s="72">
        <f t="shared" ref="Q414:Q437" si="128">IF($P414="UAR",J414*Q$412,0)</f>
        <v>0</v>
      </c>
      <c r="R414" s="72">
        <f t="shared" si="117"/>
        <v>0</v>
      </c>
      <c r="S414" s="72">
        <f t="shared" si="117"/>
        <v>0</v>
      </c>
      <c r="T414" s="72">
        <f t="shared" si="117"/>
        <v>0</v>
      </c>
      <c r="U414" s="72">
        <f t="shared" si="117"/>
        <v>0</v>
      </c>
      <c r="W414" s="2">
        <f t="shared" si="118"/>
        <v>269335.76247415319</v>
      </c>
      <c r="X414" s="77">
        <f t="shared" si="119"/>
        <v>269335.76247415319</v>
      </c>
      <c r="Z414" s="2">
        <f t="shared" si="120"/>
        <v>258854.94366775159</v>
      </c>
      <c r="AA414" s="77">
        <f t="shared" si="121"/>
        <v>258854.94366775159</v>
      </c>
      <c r="AC414" s="2">
        <f t="shared" si="122"/>
        <v>273192.91660341265</v>
      </c>
      <c r="AD414" s="77">
        <f t="shared" si="123"/>
        <v>273192.91660341265</v>
      </c>
      <c r="AF414" s="2">
        <f t="shared" si="124"/>
        <v>267553.49125580571</v>
      </c>
      <c r="AG414" s="77">
        <f t="shared" si="125"/>
        <v>267553.49125580571</v>
      </c>
      <c r="AI414" s="2">
        <f t="shared" si="126"/>
        <v>269894.3847963218</v>
      </c>
      <c r="AJ414" s="77">
        <f t="shared" si="127"/>
        <v>269894.3847963218</v>
      </c>
    </row>
    <row r="415" spans="1:36" x14ac:dyDescent="0.2">
      <c r="A415" s="72">
        <v>3</v>
      </c>
      <c r="B415" s="1" t="s">
        <v>69</v>
      </c>
      <c r="C415" s="1" t="str">
        <f>VLOOKUP(B415,Valores!$A$2:$F$300,5,FALSE)</f>
        <v>unid.</v>
      </c>
      <c r="D415" s="1">
        <v>3</v>
      </c>
      <c r="E415" s="63">
        <f>Entrada!$K$33*VLOOKUP($E412,Regional!$A$2:$B$7,2,FALSE)</f>
        <v>101866.94008381829</v>
      </c>
      <c r="F415" s="2">
        <f>Entrada!$K$33*VLOOKUP($F412,Regional!$A$2:$B$7,2,FALSE)</f>
        <v>97902.932736359086</v>
      </c>
      <c r="G415" s="2">
        <f>Entrada!$K$33*VLOOKUP($G412,Regional!$A$2:$B$7,2,FALSE)</f>
        <v>103325.77527514211</v>
      </c>
      <c r="H415" s="2">
        <f>Entrada!$K$33*VLOOKUP($H412,Regional!$A$2:$B$7,2,FALSE)</f>
        <v>101192.85761610315</v>
      </c>
      <c r="I415" s="76">
        <f>Entrada!$K$33*VLOOKUP($I412,Regional!$A$2:$B$7,2,FALSE)</f>
        <v>102078.2196632514</v>
      </c>
      <c r="J415" s="63">
        <f t="shared" si="116"/>
        <v>305600.82025145489</v>
      </c>
      <c r="K415" s="2">
        <f t="shared" si="116"/>
        <v>293708.79820907727</v>
      </c>
      <c r="L415" s="2">
        <f t="shared" si="116"/>
        <v>309977.32582542632</v>
      </c>
      <c r="M415" s="2">
        <f t="shared" si="116"/>
        <v>303578.57284830947</v>
      </c>
      <c r="N415" s="76">
        <f t="shared" si="116"/>
        <v>306234.65898975416</v>
      </c>
      <c r="O415" s="1">
        <f>VLOOKUP(B415,Valores!$A$2:$P$300,14,FALSE)</f>
        <v>1</v>
      </c>
      <c r="P415" s="1">
        <f>VLOOKUP(B415,Valores!$A$2:$P$300,15,FALSE)</f>
        <v>4.1700000000000001E-2</v>
      </c>
      <c r="Q415" s="72">
        <f t="shared" si="128"/>
        <v>0</v>
      </c>
      <c r="R415" s="72">
        <f t="shared" si="117"/>
        <v>0</v>
      </c>
      <c r="S415" s="72">
        <f t="shared" si="117"/>
        <v>0</v>
      </c>
      <c r="T415" s="72">
        <f t="shared" si="117"/>
        <v>0</v>
      </c>
      <c r="U415" s="72">
        <f t="shared" si="117"/>
        <v>0</v>
      </c>
      <c r="W415" s="2">
        <f t="shared" si="118"/>
        <v>305600.82025145489</v>
      </c>
      <c r="X415" s="77">
        <f t="shared" si="119"/>
        <v>305600.82025145489</v>
      </c>
      <c r="Z415" s="2">
        <f t="shared" si="120"/>
        <v>293708.79820907727</v>
      </c>
      <c r="AA415" s="77">
        <f t="shared" si="121"/>
        <v>293708.79820907727</v>
      </c>
      <c r="AC415" s="2">
        <f t="shared" si="122"/>
        <v>309977.32582542632</v>
      </c>
      <c r="AD415" s="77">
        <f t="shared" si="123"/>
        <v>309977.32582542632</v>
      </c>
      <c r="AF415" s="2">
        <f t="shared" si="124"/>
        <v>303578.57284830947</v>
      </c>
      <c r="AG415" s="77">
        <f t="shared" si="125"/>
        <v>303578.57284830947</v>
      </c>
      <c r="AI415" s="2">
        <f t="shared" si="126"/>
        <v>306234.65898975416</v>
      </c>
      <c r="AJ415" s="77">
        <f t="shared" si="127"/>
        <v>306234.65898975416</v>
      </c>
    </row>
    <row r="416" spans="1:36" x14ac:dyDescent="0.2">
      <c r="A416" s="72">
        <v>4</v>
      </c>
      <c r="B416" s="1" t="s">
        <v>77</v>
      </c>
      <c r="C416" s="1" t="str">
        <f>VLOOKUP(B416,Valores!$A$2:$F$300,5,FALSE)</f>
        <v>unid.</v>
      </c>
      <c r="D416" s="1">
        <v>30</v>
      </c>
      <c r="E416" s="63">
        <f>VLOOKUP($B416,Valores!$A$2:$G$300,6,FALSE)*VLOOKUP(VLOOKUP($B416,Indices_Poder!$B$5:$E$250,3,FALSE),Indices_Poder!$G$6:$N$27,4,FALSE)*VLOOKUP($E$8,Regional!$A$2:$B$7,2,FALSE)</f>
        <v>322.80981771947944</v>
      </c>
      <c r="F416" s="2">
        <f>VLOOKUP($B416,Valores!$A$2:$G$300,6,FALSE)*VLOOKUP(VLOOKUP($B416,Indices_Poder!$B$5:$E$250,3,FALSE),Indices_Poder!$G$6:$N$27,4,FALSE)*VLOOKUP($F$8,Regional!$A$2:$B$7,2,FALSE)</f>
        <v>310.24813197316092</v>
      </c>
      <c r="G416" s="2">
        <f>VLOOKUP($B416,Valores!$A$2:$G$300,6,FALSE)*VLOOKUP(VLOOKUP($B416,Indices_Poder!$B$5:$E$250,3,FALSE),Indices_Poder!$G$6:$N$27,4,FALSE)*VLOOKUP($G$8,Regional!$A$2:$B$7,2,FALSE)</f>
        <v>327.43277313373369</v>
      </c>
      <c r="H416" s="2">
        <f>VLOOKUP($B416,Valores!$A$2:$G$300,6,FALSE)*VLOOKUP(VLOOKUP($B416,Indices_Poder!$B$5:$E$250,3,FALSE),Indices_Poder!$G$6:$N$27,4,FALSE)*VLOOKUP($H$8,Regional!$A$2:$B$7,2,FALSE)</f>
        <v>320.67369349358268</v>
      </c>
      <c r="I416" s="2">
        <f>VLOOKUP($B416,Valores!$A$2:$G$300,6,FALSE)*VLOOKUP(VLOOKUP($B416,Indices_Poder!$B$5:$E$250,3,FALSE),Indices_Poder!$G$6:$N$27,4,FALSE)*VLOOKUP($I$8,Regional!$A$2:$B$7,2,FALSE)</f>
        <v>323.47934919326798</v>
      </c>
      <c r="J416" s="63">
        <f t="shared" si="116"/>
        <v>9684.2945315843826</v>
      </c>
      <c r="K416" s="2">
        <f t="shared" si="116"/>
        <v>9307.4439591948285</v>
      </c>
      <c r="L416" s="2">
        <f t="shared" si="116"/>
        <v>9822.9831940120112</v>
      </c>
      <c r="M416" s="2">
        <f t="shared" si="116"/>
        <v>9620.2108048074806</v>
      </c>
      <c r="N416" s="76">
        <f t="shared" si="116"/>
        <v>9704.3804757980397</v>
      </c>
      <c r="O416" s="1">
        <f>VLOOKUP(B416,Valores!$A$2:$P$300,14,FALSE)</f>
        <v>1</v>
      </c>
      <c r="P416" s="1">
        <f>VLOOKUP(B416,Valores!$A$2:$P$300,15,FALSE)</f>
        <v>2.5000000000000001E-2</v>
      </c>
      <c r="Q416" s="72">
        <f t="shared" si="128"/>
        <v>0</v>
      </c>
      <c r="R416" s="72">
        <f t="shared" si="117"/>
        <v>0</v>
      </c>
      <c r="S416" s="72">
        <f t="shared" si="117"/>
        <v>0</v>
      </c>
      <c r="T416" s="72">
        <f t="shared" si="117"/>
        <v>0</v>
      </c>
      <c r="U416" s="72">
        <f t="shared" si="117"/>
        <v>0</v>
      </c>
      <c r="W416" s="2">
        <f t="shared" si="118"/>
        <v>9684.2945315843826</v>
      </c>
      <c r="X416" s="77">
        <f t="shared" si="119"/>
        <v>9684.2945315843826</v>
      </c>
      <c r="Z416" s="2">
        <f t="shared" si="120"/>
        <v>9307.4439591948285</v>
      </c>
      <c r="AA416" s="77">
        <f t="shared" si="121"/>
        <v>9307.4439591948285</v>
      </c>
      <c r="AC416" s="2">
        <f t="shared" si="122"/>
        <v>9822.9831940120112</v>
      </c>
      <c r="AD416" s="77">
        <f t="shared" si="123"/>
        <v>9822.9831940120112</v>
      </c>
      <c r="AF416" s="2">
        <f t="shared" si="124"/>
        <v>9620.2108048074806</v>
      </c>
      <c r="AG416" s="77">
        <f t="shared" si="125"/>
        <v>9620.2108048074806</v>
      </c>
      <c r="AI416" s="2">
        <f t="shared" si="126"/>
        <v>9704.3804757980397</v>
      </c>
      <c r="AJ416" s="77">
        <f t="shared" si="127"/>
        <v>9704.3804757980397</v>
      </c>
    </row>
    <row r="417" spans="1:36" x14ac:dyDescent="0.2">
      <c r="A417" s="72">
        <v>5</v>
      </c>
      <c r="B417" s="1" t="s">
        <v>76</v>
      </c>
      <c r="C417" s="1" t="str">
        <f>VLOOKUP(B417,Valores!$A$2:$F$300,5,FALSE)</f>
        <v>kg</v>
      </c>
      <c r="D417" s="1">
        <v>1164</v>
      </c>
      <c r="E417" s="63">
        <f>VLOOKUP($B417,Valores!$A$2:$G$300,6,FALSE)*VLOOKUP(VLOOKUP($B417,Indices_Poder!$B$5:$E$250,3,FALSE),Indices_Poder!$G$6:$N$27,4,FALSE)*VLOOKUP($E$8,Regional!$A$2:$B$7,2,FALSE)</f>
        <v>134.45374607862703</v>
      </c>
      <c r="F417" s="2">
        <f>VLOOKUP($B417,Valores!$A$2:$G$300,6,FALSE)*VLOOKUP(VLOOKUP($B417,Indices_Poder!$B$5:$E$250,3,FALSE),Indices_Poder!$G$6:$N$27,4,FALSE)*VLOOKUP($F$8,Regional!$A$2:$B$7,2,FALSE)</f>
        <v>129.22166944109824</v>
      </c>
      <c r="G417" s="2">
        <f>VLOOKUP($B417,Valores!$A$2:$G$300,6,FALSE)*VLOOKUP(VLOOKUP($B417,Indices_Poder!$B$5:$E$250,3,FALSE),Indices_Poder!$G$6:$N$27,4,FALSE)*VLOOKUP($G$8,Regional!$A$2:$B$7,2,FALSE)</f>
        <v>136.37925651629627</v>
      </c>
      <c r="H417" s="2">
        <f>VLOOKUP($B417,Valores!$A$2:$G$300,6,FALSE)*VLOOKUP(VLOOKUP($B417,Indices_Poder!$B$5:$E$250,3,FALSE),Indices_Poder!$G$6:$N$27,4,FALSE)*VLOOKUP($H$8,Regional!$A$2:$B$7,2,FALSE)</f>
        <v>133.56402746260059</v>
      </c>
      <c r="I417" s="2">
        <f>VLOOKUP($B417,Valores!$A$2:$G$300,6,FALSE)*VLOOKUP(VLOOKUP($B417,Indices_Poder!$B$5:$E$250,3,FALSE),Indices_Poder!$G$6:$N$27,4,FALSE)*VLOOKUP($I$8,Regional!$A$2:$B$7,2,FALSE)</f>
        <v>134.73261310753085</v>
      </c>
      <c r="J417" s="63">
        <f t="shared" si="116"/>
        <v>156504.16043552186</v>
      </c>
      <c r="K417" s="2">
        <f t="shared" si="116"/>
        <v>150414.02322943835</v>
      </c>
      <c r="L417" s="2">
        <f t="shared" si="116"/>
        <v>158745.45458496886</v>
      </c>
      <c r="M417" s="2">
        <f t="shared" si="116"/>
        <v>155468.52796646708</v>
      </c>
      <c r="N417" s="76">
        <f t="shared" si="116"/>
        <v>156828.76165716592</v>
      </c>
      <c r="O417" s="1">
        <f>VLOOKUP(B417,Valores!$A$2:$P$300,14,FALSE)</f>
        <v>1</v>
      </c>
      <c r="P417" s="1">
        <f>VLOOKUP(B417,Valores!$A$2:$P$300,15,FALSE)</f>
        <v>2.5000000000000001E-2</v>
      </c>
      <c r="Q417" s="72">
        <f t="shared" si="128"/>
        <v>0</v>
      </c>
      <c r="R417" s="72">
        <f t="shared" si="117"/>
        <v>0</v>
      </c>
      <c r="S417" s="72">
        <f t="shared" si="117"/>
        <v>0</v>
      </c>
      <c r="T417" s="72">
        <f t="shared" si="117"/>
        <v>0</v>
      </c>
      <c r="U417" s="72">
        <f t="shared" si="117"/>
        <v>0</v>
      </c>
      <c r="W417" s="2">
        <f t="shared" si="118"/>
        <v>156504.16043552186</v>
      </c>
      <c r="X417" s="77">
        <f t="shared" si="119"/>
        <v>156504.16043552186</v>
      </c>
      <c r="Z417" s="2">
        <f t="shared" si="120"/>
        <v>150414.02322943835</v>
      </c>
      <c r="AA417" s="77">
        <f t="shared" si="121"/>
        <v>150414.02322943835</v>
      </c>
      <c r="AC417" s="2">
        <f t="shared" si="122"/>
        <v>158745.45458496886</v>
      </c>
      <c r="AD417" s="77">
        <f t="shared" si="123"/>
        <v>158745.45458496886</v>
      </c>
      <c r="AF417" s="2">
        <f t="shared" si="124"/>
        <v>155468.52796646708</v>
      </c>
      <c r="AG417" s="77">
        <f t="shared" si="125"/>
        <v>155468.52796646708</v>
      </c>
      <c r="AI417" s="2">
        <f t="shared" si="126"/>
        <v>156828.76165716592</v>
      </c>
      <c r="AJ417" s="77">
        <f t="shared" si="127"/>
        <v>156828.76165716592</v>
      </c>
    </row>
    <row r="418" spans="1:36" x14ac:dyDescent="0.2">
      <c r="A418" s="72">
        <v>6</v>
      </c>
      <c r="B418" s="1" t="s">
        <v>185</v>
      </c>
      <c r="C418" s="1" t="str">
        <f>VLOOKUP(B418,Valores!$A$2:$F$300,5,FALSE)</f>
        <v>kg</v>
      </c>
      <c r="D418" s="1">
        <v>0</v>
      </c>
      <c r="E418" s="63">
        <f>VLOOKUP($B418,Valores!$A$2:$G$300,6,FALSE)*VLOOKUP(VLOOKUP($B418,Indices_Poder!$B$5:$E$250,3,FALSE),Indices_Poder!$G$6:$N$27,4,FALSE)*VLOOKUP($E$8,Regional!$A$2:$B$7,2,FALSE)</f>
        <v>108.34166059456014</v>
      </c>
      <c r="F418" s="2">
        <f>VLOOKUP($B418,Valores!$A$2:$G$300,6,FALSE)*VLOOKUP(VLOOKUP($B418,Indices_Poder!$B$5:$E$250,3,FALSE),Indices_Poder!$G$6:$N$27,4,FALSE)*VLOOKUP($F$8,Regional!$A$2:$B$7,2,FALSE)</f>
        <v>104.12569869092985</v>
      </c>
      <c r="G418" s="2">
        <f>VLOOKUP($B418,Valores!$A$2:$G$300,6,FALSE)*VLOOKUP(VLOOKUP($B418,Indices_Poder!$B$5:$E$250,3,FALSE),Indices_Poder!$G$6:$N$27,4,FALSE)*VLOOKUP($G$8,Regional!$A$2:$B$7,2,FALSE)</f>
        <v>109.89322017838347</v>
      </c>
      <c r="H418" s="2">
        <f>VLOOKUP($B418,Valores!$A$2:$G$300,6,FALSE)*VLOOKUP(VLOOKUP($B418,Indices_Poder!$B$5:$E$250,3,FALSE),Indices_Poder!$G$6:$N$27,4,FALSE)*VLOOKUP($H$8,Regional!$A$2:$B$7,2,FALSE)</f>
        <v>107.62473306272454</v>
      </c>
      <c r="I418" s="2">
        <f>VLOOKUP($B418,Valores!$A$2:$G$300,6,FALSE)*VLOOKUP(VLOOKUP($B418,Indices_Poder!$B$5:$E$250,3,FALSE),Indices_Poder!$G$6:$N$27,4,FALSE)*VLOOKUP($I$8,Regional!$A$2:$B$7,2,FALSE)</f>
        <v>108.56636922394145</v>
      </c>
      <c r="J418" s="63">
        <f t="shared" si="116"/>
        <v>0</v>
      </c>
      <c r="K418" s="2">
        <f t="shared" si="116"/>
        <v>0</v>
      </c>
      <c r="L418" s="2">
        <f t="shared" si="116"/>
        <v>0</v>
      </c>
      <c r="M418" s="2">
        <f t="shared" si="116"/>
        <v>0</v>
      </c>
      <c r="N418" s="76">
        <f t="shared" si="116"/>
        <v>0</v>
      </c>
      <c r="O418" s="1">
        <f>VLOOKUP(B418,Valores!$A$2:$P$300,14,FALSE)</f>
        <v>1</v>
      </c>
      <c r="P418" s="1" t="str">
        <f>VLOOKUP(B418,Valores!$A$2:$P$300,15,FALSE)</f>
        <v>Rateio</v>
      </c>
      <c r="Q418" s="72">
        <f t="shared" si="128"/>
        <v>0</v>
      </c>
      <c r="R418" s="72">
        <f t="shared" si="117"/>
        <v>0</v>
      </c>
      <c r="S418" s="72">
        <f t="shared" si="117"/>
        <v>0</v>
      </c>
      <c r="T418" s="72">
        <f t="shared" si="117"/>
        <v>0</v>
      </c>
      <c r="U418" s="72">
        <f t="shared" si="117"/>
        <v>0</v>
      </c>
      <c r="W418" s="2">
        <f t="shared" si="118"/>
        <v>0</v>
      </c>
      <c r="X418" s="77">
        <f t="shared" si="119"/>
        <v>0</v>
      </c>
      <c r="Z418" s="2">
        <f t="shared" si="120"/>
        <v>0</v>
      </c>
      <c r="AA418" s="77">
        <f t="shared" si="121"/>
        <v>0</v>
      </c>
      <c r="AC418" s="2">
        <f t="shared" si="122"/>
        <v>0</v>
      </c>
      <c r="AD418" s="77">
        <f t="shared" si="123"/>
        <v>0</v>
      </c>
      <c r="AF418" s="2">
        <f t="shared" si="124"/>
        <v>0</v>
      </c>
      <c r="AG418" s="77">
        <f t="shared" si="125"/>
        <v>0</v>
      </c>
      <c r="AI418" s="2">
        <f t="shared" si="126"/>
        <v>0</v>
      </c>
      <c r="AJ418" s="77">
        <f t="shared" si="127"/>
        <v>0</v>
      </c>
    </row>
    <row r="419" spans="1:36" x14ac:dyDescent="0.2">
      <c r="A419" s="72">
        <v>7</v>
      </c>
      <c r="B419" s="1" t="s">
        <v>160</v>
      </c>
      <c r="C419" s="1" t="str">
        <f>VLOOKUP(B419,Valores!$A$2:$F$300,5,FALSE)</f>
        <v>m</v>
      </c>
      <c r="D419" s="1">
        <v>12728</v>
      </c>
      <c r="E419" s="63">
        <f>VLOOKUP($B419,Valores!$A$2:$G$300,6,FALSE)*VLOOKUP(VLOOKUP($B419,Indices_Poder!$B$5:$E$250,3,FALSE),Indices_Poder!$G$6:$N$27,4,FALSE)*VLOOKUP($E$8,Regional!$A$2:$B$7,2,FALSE)</f>
        <v>83.974855888348671</v>
      </c>
      <c r="F419" s="2">
        <f>VLOOKUP($B419,Valores!$A$2:$G$300,6,FALSE)*VLOOKUP(VLOOKUP($B419,Indices_Poder!$B$5:$E$250,3,FALSE),Indices_Poder!$G$6:$N$27,4,FALSE)*VLOOKUP($F$8,Regional!$A$2:$B$7,2,FALSE)</f>
        <v>80.707093595014413</v>
      </c>
      <c r="G419" s="2">
        <f>VLOOKUP($B419,Valores!$A$2:$G$300,6,FALSE)*VLOOKUP(VLOOKUP($B419,Indices_Poder!$B$5:$E$250,3,FALSE),Indices_Poder!$G$6:$N$27,4,FALSE)*VLOOKUP($G$8,Regional!$A$2:$B$7,2,FALSE)</f>
        <v>85.177458762799091</v>
      </c>
      <c r="H419" s="2">
        <f>VLOOKUP($B419,Valores!$A$2:$G$300,6,FALSE)*VLOOKUP(VLOOKUP($B419,Indices_Poder!$B$5:$E$250,3,FALSE),Indices_Poder!$G$6:$N$27,4,FALSE)*VLOOKUP($H$8,Regional!$A$2:$B$7,2,FALSE)</f>
        <v>83.419170422223303</v>
      </c>
      <c r="I419" s="2">
        <f>VLOOKUP($B419,Valores!$A$2:$G$300,6,FALSE)*VLOOKUP(VLOOKUP($B419,Indices_Poder!$B$5:$E$250,3,FALSE),Indices_Poder!$G$6:$N$27,4,FALSE)*VLOOKUP($I$8,Regional!$A$2:$B$7,2,FALSE)</f>
        <v>84.149025959820804</v>
      </c>
      <c r="J419" s="63">
        <f t="shared" si="116"/>
        <v>1068831.9657469019</v>
      </c>
      <c r="K419" s="2">
        <f t="shared" si="116"/>
        <v>1027239.8872773434</v>
      </c>
      <c r="L419" s="2">
        <f t="shared" si="116"/>
        <v>1084138.6951329068</v>
      </c>
      <c r="M419" s="2">
        <f t="shared" si="116"/>
        <v>1061759.2011340582</v>
      </c>
      <c r="N419" s="76">
        <f t="shared" si="116"/>
        <v>1071048.8024165991</v>
      </c>
      <c r="O419" s="1">
        <f>VLOOKUP(B419,Valores!$A$2:$P$300,14,FALSE)</f>
        <v>1</v>
      </c>
      <c r="P419" s="1" t="str">
        <f>VLOOKUP(B419,Valores!$A$2:$P$300,15,FALSE)</f>
        <v>Rateio</v>
      </c>
      <c r="Q419" s="72">
        <f t="shared" si="128"/>
        <v>0</v>
      </c>
      <c r="R419" s="72">
        <f t="shared" si="117"/>
        <v>0</v>
      </c>
      <c r="S419" s="72">
        <f t="shared" si="117"/>
        <v>0</v>
      </c>
      <c r="T419" s="72">
        <f t="shared" si="117"/>
        <v>0</v>
      </c>
      <c r="U419" s="72">
        <f t="shared" si="117"/>
        <v>0</v>
      </c>
      <c r="W419" s="2">
        <f t="shared" si="118"/>
        <v>1068831.9657469019</v>
      </c>
      <c r="X419" s="77">
        <f t="shared" si="119"/>
        <v>1068831.9657469019</v>
      </c>
      <c r="Z419" s="2">
        <f t="shared" si="120"/>
        <v>1027239.8872773434</v>
      </c>
      <c r="AA419" s="77">
        <f t="shared" si="121"/>
        <v>1027239.8872773434</v>
      </c>
      <c r="AC419" s="2">
        <f t="shared" si="122"/>
        <v>1084138.6951329068</v>
      </c>
      <c r="AD419" s="77">
        <f t="shared" si="123"/>
        <v>1084138.6951329068</v>
      </c>
      <c r="AF419" s="2">
        <f t="shared" si="124"/>
        <v>1061759.2011340582</v>
      </c>
      <c r="AG419" s="77">
        <f t="shared" si="125"/>
        <v>1061759.2011340582</v>
      </c>
      <c r="AI419" s="2">
        <f t="shared" si="126"/>
        <v>1071048.8024165991</v>
      </c>
      <c r="AJ419" s="77">
        <f t="shared" si="127"/>
        <v>1071048.8024165991</v>
      </c>
    </row>
    <row r="420" spans="1:36" x14ac:dyDescent="0.2">
      <c r="A420" s="72">
        <v>8</v>
      </c>
      <c r="B420" s="1" t="s">
        <v>86</v>
      </c>
      <c r="C420" s="1" t="str">
        <f>VLOOKUP(B420,Valores!$A$2:$F$300,5,FALSE)</f>
        <v>kg</v>
      </c>
      <c r="E420" s="63">
        <f>VLOOKUP($B420,Valores!$A$2:$G$300,6,FALSE)*VLOOKUP(VLOOKUP($B420,Indices_Poder!$B$5:$E$250,3,FALSE),Indices_Poder!$G$6:$N$27,4,FALSE)*VLOOKUP($E$8,Regional!$A$2:$B$7,2,FALSE)</f>
        <v>91.826445229007192</v>
      </c>
      <c r="F420" s="2">
        <f>VLOOKUP($B420,Valores!$A$2:$G$300,6,FALSE)*VLOOKUP(VLOOKUP($B420,Indices_Poder!$B$5:$E$250,3,FALSE),Indices_Poder!$G$6:$N$27,4,FALSE)*VLOOKUP($F$8,Regional!$A$2:$B$7,2,FALSE)</f>
        <v>88.253149483799405</v>
      </c>
      <c r="G420" s="2">
        <f>VLOOKUP($B420,Valores!$A$2:$G$300,6,FALSE)*VLOOKUP(VLOOKUP($B420,Indices_Poder!$B$5:$E$250,3,FALSE),Indices_Poder!$G$6:$N$27,4,FALSE)*VLOOKUP($G$8,Regional!$A$2:$B$7,2,FALSE)</f>
        <v>93.141490617471987</v>
      </c>
      <c r="H420" s="2">
        <f>VLOOKUP($B420,Valores!$A$2:$G$300,6,FALSE)*VLOOKUP(VLOOKUP($B420,Indices_Poder!$B$5:$E$250,3,FALSE),Indices_Poder!$G$6:$N$27,4,FALSE)*VLOOKUP($H$8,Regional!$A$2:$B$7,2,FALSE)</f>
        <v>91.218803566751063</v>
      </c>
      <c r="I420" s="2">
        <f>VLOOKUP($B420,Valores!$A$2:$G$300,6,FALSE)*VLOOKUP(VLOOKUP($B420,Indices_Poder!$B$5:$E$250,3,FALSE),Indices_Poder!$G$6:$N$27,4,FALSE)*VLOOKUP($I$8,Regional!$A$2:$B$7,2,FALSE)</f>
        <v>92.016900078371066</v>
      </c>
      <c r="J420" s="63">
        <f t="shared" si="116"/>
        <v>0</v>
      </c>
      <c r="K420" s="2">
        <f t="shared" si="116"/>
        <v>0</v>
      </c>
      <c r="L420" s="2">
        <f t="shared" si="116"/>
        <v>0</v>
      </c>
      <c r="M420" s="2">
        <f t="shared" si="116"/>
        <v>0</v>
      </c>
      <c r="N420" s="76">
        <f t="shared" si="116"/>
        <v>0</v>
      </c>
      <c r="O420" s="1">
        <f>VLOOKUP(B420,Valores!$A$2:$P$300,14,FALSE)</f>
        <v>1</v>
      </c>
      <c r="P420" s="1">
        <f>VLOOKUP(B420,Valores!$A$2:$P$300,15,FALSE)</f>
        <v>3.1300000000000001E-2</v>
      </c>
      <c r="Q420" s="72">
        <f t="shared" si="128"/>
        <v>0</v>
      </c>
      <c r="R420" s="72">
        <f t="shared" si="117"/>
        <v>0</v>
      </c>
      <c r="S420" s="72">
        <f t="shared" si="117"/>
        <v>0</v>
      </c>
      <c r="T420" s="72">
        <f t="shared" si="117"/>
        <v>0</v>
      </c>
      <c r="U420" s="72">
        <f t="shared" si="117"/>
        <v>0</v>
      </c>
      <c r="W420" s="2">
        <f t="shared" si="118"/>
        <v>0</v>
      </c>
      <c r="X420" s="77">
        <f t="shared" si="119"/>
        <v>0</v>
      </c>
      <c r="Z420" s="2">
        <f t="shared" si="120"/>
        <v>0</v>
      </c>
      <c r="AA420" s="77">
        <f t="shared" si="121"/>
        <v>0</v>
      </c>
      <c r="AC420" s="2">
        <f t="shared" si="122"/>
        <v>0</v>
      </c>
      <c r="AD420" s="77">
        <f t="shared" si="123"/>
        <v>0</v>
      </c>
      <c r="AF420" s="2">
        <f t="shared" si="124"/>
        <v>0</v>
      </c>
      <c r="AG420" s="77">
        <f t="shared" si="125"/>
        <v>0</v>
      </c>
      <c r="AI420" s="2">
        <f t="shared" si="126"/>
        <v>0</v>
      </c>
      <c r="AJ420" s="77">
        <f t="shared" si="127"/>
        <v>0</v>
      </c>
    </row>
    <row r="421" spans="1:36" x14ac:dyDescent="0.2">
      <c r="A421" s="72">
        <v>9</v>
      </c>
      <c r="B421" s="1" t="s">
        <v>129</v>
      </c>
      <c r="C421" s="1" t="str">
        <f>VLOOKUP(B421,Valores!$A$2:$F$300,5,FALSE)</f>
        <v>kg</v>
      </c>
      <c r="D421" s="1">
        <v>1800</v>
      </c>
      <c r="E421" s="63">
        <f>VLOOKUP($B421,Valores!$A$2:$G$300,6,FALSE)*VLOOKUP(VLOOKUP($B421,Indices_Poder!$B$5:$E$250,3,FALSE),Indices_Poder!$G$6:$N$27,4,FALSE)*VLOOKUP($E$8,Regional!$A$2:$B$7,2,FALSE)</f>
        <v>91.826445229007192</v>
      </c>
      <c r="F421" s="2">
        <f>VLOOKUP($B421,Valores!$A$2:$G$300,6,FALSE)*VLOOKUP(VLOOKUP($B421,Indices_Poder!$B$5:$E$250,3,FALSE),Indices_Poder!$G$6:$N$27,4,FALSE)*VLOOKUP($F$8,Regional!$A$2:$B$7,2,FALSE)</f>
        <v>88.253149483799405</v>
      </c>
      <c r="G421" s="2">
        <f>VLOOKUP($B421,Valores!$A$2:$G$300,6,FALSE)*VLOOKUP(VLOOKUP($B421,Indices_Poder!$B$5:$E$250,3,FALSE),Indices_Poder!$G$6:$N$27,4,FALSE)*VLOOKUP($G$8,Regional!$A$2:$B$7,2,FALSE)</f>
        <v>93.141490617471987</v>
      </c>
      <c r="H421" s="2">
        <f>VLOOKUP($B421,Valores!$A$2:$G$300,6,FALSE)*VLOOKUP(VLOOKUP($B421,Indices_Poder!$B$5:$E$250,3,FALSE),Indices_Poder!$G$6:$N$27,4,FALSE)*VLOOKUP($H$8,Regional!$A$2:$B$7,2,FALSE)</f>
        <v>91.218803566751063</v>
      </c>
      <c r="I421" s="2">
        <f>VLOOKUP($B421,Valores!$A$2:$G$300,6,FALSE)*VLOOKUP(VLOOKUP($B421,Indices_Poder!$B$5:$E$250,3,FALSE),Indices_Poder!$G$6:$N$27,4,FALSE)*VLOOKUP($I$8,Regional!$A$2:$B$7,2,FALSE)</f>
        <v>92.016900078371066</v>
      </c>
      <c r="J421" s="63">
        <f t="shared" si="116"/>
        <v>165287.60141221294</v>
      </c>
      <c r="K421" s="2">
        <f t="shared" si="116"/>
        <v>158855.66907083892</v>
      </c>
      <c r="L421" s="2">
        <f t="shared" si="116"/>
        <v>167654.68311144959</v>
      </c>
      <c r="M421" s="2">
        <f t="shared" si="116"/>
        <v>164193.84642015191</v>
      </c>
      <c r="N421" s="76">
        <f t="shared" si="116"/>
        <v>165630.42014106791</v>
      </c>
      <c r="O421" s="1">
        <f>VLOOKUP(B421,Valores!$A$2:$P$300,14,FALSE)</f>
        <v>1</v>
      </c>
      <c r="P421" s="1">
        <f>VLOOKUP(B421,Valores!$A$2:$P$300,15,FALSE)</f>
        <v>3.1300000000000001E-2</v>
      </c>
      <c r="Q421" s="72">
        <f t="shared" si="128"/>
        <v>0</v>
      </c>
      <c r="R421" s="72">
        <f t="shared" si="117"/>
        <v>0</v>
      </c>
      <c r="S421" s="72">
        <f t="shared" si="117"/>
        <v>0</v>
      </c>
      <c r="T421" s="72">
        <f t="shared" si="117"/>
        <v>0</v>
      </c>
      <c r="U421" s="72">
        <f t="shared" si="117"/>
        <v>0</v>
      </c>
      <c r="W421" s="2">
        <f t="shared" si="118"/>
        <v>165287.60141221294</v>
      </c>
      <c r="X421" s="77">
        <f t="shared" si="119"/>
        <v>165287.60141221294</v>
      </c>
      <c r="Z421" s="2">
        <f t="shared" si="120"/>
        <v>158855.66907083892</v>
      </c>
      <c r="AA421" s="77">
        <f t="shared" si="121"/>
        <v>158855.66907083892</v>
      </c>
      <c r="AC421" s="2">
        <f t="shared" si="122"/>
        <v>167654.68311144959</v>
      </c>
      <c r="AD421" s="77">
        <f t="shared" si="123"/>
        <v>167654.68311144959</v>
      </c>
      <c r="AF421" s="2">
        <f t="shared" si="124"/>
        <v>164193.84642015191</v>
      </c>
      <c r="AG421" s="77">
        <f t="shared" si="125"/>
        <v>164193.84642015191</v>
      </c>
      <c r="AI421" s="2">
        <f t="shared" si="126"/>
        <v>165630.42014106791</v>
      </c>
      <c r="AJ421" s="77">
        <f t="shared" si="127"/>
        <v>165630.42014106791</v>
      </c>
    </row>
    <row r="422" spans="1:36" x14ac:dyDescent="0.2">
      <c r="A422" s="72">
        <v>10</v>
      </c>
      <c r="B422" s="1" t="s">
        <v>131</v>
      </c>
      <c r="C422" s="1" t="str">
        <f>VLOOKUP(B422,Valores!$A$2:$F$300,5,FALSE)</f>
        <v>kg</v>
      </c>
      <c r="E422" s="63">
        <f>VLOOKUP($B422,Valores!$A$2:$G$300,6,FALSE)*VLOOKUP(VLOOKUP($B422,Indices_Poder!$B$5:$E$250,3,FALSE),Indices_Poder!$G$6:$N$27,4,FALSE)*VLOOKUP($E$8,Regional!$A$2:$B$7,2,FALSE)</f>
        <v>91.826445229007192</v>
      </c>
      <c r="F422" s="2">
        <f>VLOOKUP($B422,Valores!$A$2:$G$300,6,FALSE)*VLOOKUP(VLOOKUP($B422,Indices_Poder!$B$5:$E$250,3,FALSE),Indices_Poder!$G$6:$N$27,4,FALSE)*VLOOKUP($F$8,Regional!$A$2:$B$7,2,FALSE)</f>
        <v>88.253149483799405</v>
      </c>
      <c r="G422" s="2">
        <f>VLOOKUP($B422,Valores!$A$2:$G$300,6,FALSE)*VLOOKUP(VLOOKUP($B422,Indices_Poder!$B$5:$E$250,3,FALSE),Indices_Poder!$G$6:$N$27,4,FALSE)*VLOOKUP($G$8,Regional!$A$2:$B$7,2,FALSE)</f>
        <v>93.141490617471987</v>
      </c>
      <c r="H422" s="2">
        <f>VLOOKUP($B422,Valores!$A$2:$G$300,6,FALSE)*VLOOKUP(VLOOKUP($B422,Indices_Poder!$B$5:$E$250,3,FALSE),Indices_Poder!$G$6:$N$27,4,FALSE)*VLOOKUP($H$8,Regional!$A$2:$B$7,2,FALSE)</f>
        <v>91.218803566751063</v>
      </c>
      <c r="I422" s="2">
        <f>VLOOKUP($B422,Valores!$A$2:$G$300,6,FALSE)*VLOOKUP(VLOOKUP($B422,Indices_Poder!$B$5:$E$250,3,FALSE),Indices_Poder!$G$6:$N$27,4,FALSE)*VLOOKUP($I$8,Regional!$A$2:$B$7,2,FALSE)</f>
        <v>92.016900078371066</v>
      </c>
      <c r="J422" s="63">
        <f t="shared" si="116"/>
        <v>0</v>
      </c>
      <c r="K422" s="2">
        <f t="shared" si="116"/>
        <v>0</v>
      </c>
      <c r="L422" s="2">
        <f t="shared" si="116"/>
        <v>0</v>
      </c>
      <c r="M422" s="2">
        <f t="shared" si="116"/>
        <v>0</v>
      </c>
      <c r="N422" s="76">
        <f t="shared" si="116"/>
        <v>0</v>
      </c>
      <c r="O422" s="1">
        <f>VLOOKUP(B422,Valores!$A$2:$P$300,14,FALSE)</f>
        <v>1</v>
      </c>
      <c r="P422" s="1">
        <f>VLOOKUP(B422,Valores!$A$2:$P$300,15,FALSE)</f>
        <v>3.1300000000000001E-2</v>
      </c>
      <c r="Q422" s="72">
        <f t="shared" si="128"/>
        <v>0</v>
      </c>
      <c r="R422" s="72">
        <f t="shared" si="117"/>
        <v>0</v>
      </c>
      <c r="S422" s="72">
        <f t="shared" si="117"/>
        <v>0</v>
      </c>
      <c r="T422" s="72">
        <f t="shared" si="117"/>
        <v>0</v>
      </c>
      <c r="U422" s="72">
        <f t="shared" si="117"/>
        <v>0</v>
      </c>
      <c r="W422" s="2">
        <f t="shared" si="118"/>
        <v>0</v>
      </c>
      <c r="X422" s="77">
        <f t="shared" si="119"/>
        <v>0</v>
      </c>
      <c r="Z422" s="2">
        <f t="shared" si="120"/>
        <v>0</v>
      </c>
      <c r="AA422" s="77">
        <f t="shared" si="121"/>
        <v>0</v>
      </c>
      <c r="AC422" s="2">
        <f t="shared" si="122"/>
        <v>0</v>
      </c>
      <c r="AD422" s="77">
        <f t="shared" si="123"/>
        <v>0</v>
      </c>
      <c r="AF422" s="2">
        <f t="shared" si="124"/>
        <v>0</v>
      </c>
      <c r="AG422" s="77">
        <f t="shared" si="125"/>
        <v>0</v>
      </c>
      <c r="AI422" s="2">
        <f t="shared" si="126"/>
        <v>0</v>
      </c>
      <c r="AJ422" s="77">
        <f t="shared" si="127"/>
        <v>0</v>
      </c>
    </row>
    <row r="423" spans="1:36" x14ac:dyDescent="0.2">
      <c r="A423" s="72">
        <v>11</v>
      </c>
      <c r="B423" s="1" t="s">
        <v>84</v>
      </c>
      <c r="C423" s="1" t="str">
        <f>VLOOKUP(B423,Valores!$A$2:$F$300,5,FALSE)</f>
        <v>kg</v>
      </c>
      <c r="D423" s="1">
        <v>900</v>
      </c>
      <c r="E423" s="63">
        <f>VLOOKUP($B423,Valores!$A$2:$G$300,6,FALSE)*VLOOKUP(VLOOKUP($B423,Indices_Poder!$B$5:$E$250,3,FALSE),Indices_Poder!$G$6:$N$27,4,FALSE)*VLOOKUP($E$8,Regional!$A$2:$B$7,2,FALSE)</f>
        <v>91.826445229007192</v>
      </c>
      <c r="F423" s="2">
        <f>VLOOKUP($B423,Valores!$A$2:$G$300,6,FALSE)*VLOOKUP(VLOOKUP($B423,Indices_Poder!$B$5:$E$250,3,FALSE),Indices_Poder!$G$6:$N$27,4,FALSE)*VLOOKUP($F$8,Regional!$A$2:$B$7,2,FALSE)</f>
        <v>88.253149483799405</v>
      </c>
      <c r="G423" s="2">
        <f>VLOOKUP($B423,Valores!$A$2:$G$300,6,FALSE)*VLOOKUP(VLOOKUP($B423,Indices_Poder!$B$5:$E$250,3,FALSE),Indices_Poder!$G$6:$N$27,4,FALSE)*VLOOKUP($G$8,Regional!$A$2:$B$7,2,FALSE)</f>
        <v>93.141490617471987</v>
      </c>
      <c r="H423" s="2">
        <f>VLOOKUP($B423,Valores!$A$2:$G$300,6,FALSE)*VLOOKUP(VLOOKUP($B423,Indices_Poder!$B$5:$E$250,3,FALSE),Indices_Poder!$G$6:$N$27,4,FALSE)*VLOOKUP($H$8,Regional!$A$2:$B$7,2,FALSE)</f>
        <v>91.218803566751063</v>
      </c>
      <c r="I423" s="2">
        <f>VLOOKUP($B423,Valores!$A$2:$G$300,6,FALSE)*VLOOKUP(VLOOKUP($B423,Indices_Poder!$B$5:$E$250,3,FALSE),Indices_Poder!$G$6:$N$27,4,FALSE)*VLOOKUP($I$8,Regional!$A$2:$B$7,2,FALSE)</f>
        <v>92.016900078371066</v>
      </c>
      <c r="J423" s="63">
        <f t="shared" si="116"/>
        <v>82643.800706106471</v>
      </c>
      <c r="K423" s="2">
        <f t="shared" si="116"/>
        <v>79427.834535419461</v>
      </c>
      <c r="L423" s="2">
        <f t="shared" si="116"/>
        <v>83827.341555724794</v>
      </c>
      <c r="M423" s="2">
        <f t="shared" si="116"/>
        <v>82096.923210075955</v>
      </c>
      <c r="N423" s="76">
        <f t="shared" si="116"/>
        <v>82815.210070533954</v>
      </c>
      <c r="O423" s="1">
        <f>VLOOKUP(B423,Valores!$A$2:$P$300,14,FALSE)</f>
        <v>1</v>
      </c>
      <c r="P423" s="1">
        <f>VLOOKUP(B423,Valores!$A$2:$P$300,15,FALSE)</f>
        <v>3.1300000000000001E-2</v>
      </c>
      <c r="Q423" s="72">
        <f t="shared" si="128"/>
        <v>0</v>
      </c>
      <c r="R423" s="72">
        <f t="shared" si="117"/>
        <v>0</v>
      </c>
      <c r="S423" s="72">
        <f t="shared" si="117"/>
        <v>0</v>
      </c>
      <c r="T423" s="72">
        <f t="shared" si="117"/>
        <v>0</v>
      </c>
      <c r="U423" s="72">
        <f t="shared" si="117"/>
        <v>0</v>
      </c>
      <c r="W423" s="2">
        <f t="shared" si="118"/>
        <v>82643.800706106471</v>
      </c>
      <c r="X423" s="77">
        <f t="shared" si="119"/>
        <v>82643.800706106471</v>
      </c>
      <c r="Z423" s="2">
        <f t="shared" si="120"/>
        <v>79427.834535419461</v>
      </c>
      <c r="AA423" s="77">
        <f t="shared" si="121"/>
        <v>79427.834535419461</v>
      </c>
      <c r="AC423" s="2">
        <f t="shared" si="122"/>
        <v>83827.341555724794</v>
      </c>
      <c r="AD423" s="77">
        <f t="shared" si="123"/>
        <v>83827.341555724794</v>
      </c>
      <c r="AF423" s="2">
        <f t="shared" si="124"/>
        <v>82096.923210075955</v>
      </c>
      <c r="AG423" s="77">
        <f t="shared" si="125"/>
        <v>82096.923210075955</v>
      </c>
      <c r="AI423" s="2">
        <f t="shared" si="126"/>
        <v>82815.210070533954</v>
      </c>
      <c r="AJ423" s="77">
        <f t="shared" si="127"/>
        <v>82815.210070533954</v>
      </c>
    </row>
    <row r="424" spans="1:36" x14ac:dyDescent="0.2">
      <c r="A424" s="72">
        <v>12</v>
      </c>
      <c r="B424" s="1" t="s">
        <v>85</v>
      </c>
      <c r="C424" s="1" t="str">
        <f>VLOOKUP(B424,Valores!$A$2:$F$300,5,FALSE)</f>
        <v>kg</v>
      </c>
      <c r="D424" s="1">
        <v>900</v>
      </c>
      <c r="E424" s="63">
        <f>VLOOKUP($B424,Valores!$A$2:$G$300,6,FALSE)*VLOOKUP(VLOOKUP($B424,Indices_Poder!$B$5:$E$250,3,FALSE),Indices_Poder!$G$6:$N$27,4,FALSE)*VLOOKUP($E$8,Regional!$A$2:$B$7,2,FALSE)</f>
        <v>91.826445229007192</v>
      </c>
      <c r="F424" s="2">
        <f>VLOOKUP($B424,Valores!$A$2:$G$300,6,FALSE)*VLOOKUP(VLOOKUP($B424,Indices_Poder!$B$5:$E$250,3,FALSE),Indices_Poder!$G$6:$N$27,4,FALSE)*VLOOKUP($F$8,Regional!$A$2:$B$7,2,FALSE)</f>
        <v>88.253149483799405</v>
      </c>
      <c r="G424" s="2">
        <f>VLOOKUP($B424,Valores!$A$2:$G$300,6,FALSE)*VLOOKUP(VLOOKUP($B424,Indices_Poder!$B$5:$E$250,3,FALSE),Indices_Poder!$G$6:$N$27,4,FALSE)*VLOOKUP($G$8,Regional!$A$2:$B$7,2,FALSE)</f>
        <v>93.141490617471987</v>
      </c>
      <c r="H424" s="2">
        <f>VLOOKUP($B424,Valores!$A$2:$G$300,6,FALSE)*VLOOKUP(VLOOKUP($B424,Indices_Poder!$B$5:$E$250,3,FALSE),Indices_Poder!$G$6:$N$27,4,FALSE)*VLOOKUP($H$8,Regional!$A$2:$B$7,2,FALSE)</f>
        <v>91.218803566751063</v>
      </c>
      <c r="I424" s="2">
        <f>VLOOKUP($B424,Valores!$A$2:$G$300,6,FALSE)*VLOOKUP(VLOOKUP($B424,Indices_Poder!$B$5:$E$250,3,FALSE),Indices_Poder!$G$6:$N$27,4,FALSE)*VLOOKUP($I$8,Regional!$A$2:$B$7,2,FALSE)</f>
        <v>92.016900078371066</v>
      </c>
      <c r="J424" s="63">
        <f t="shared" si="116"/>
        <v>82643.800706106471</v>
      </c>
      <c r="K424" s="2">
        <f t="shared" si="116"/>
        <v>79427.834535419461</v>
      </c>
      <c r="L424" s="2">
        <f t="shared" si="116"/>
        <v>83827.341555724794</v>
      </c>
      <c r="M424" s="2">
        <f t="shared" si="116"/>
        <v>82096.923210075955</v>
      </c>
      <c r="N424" s="76">
        <f t="shared" si="116"/>
        <v>82815.210070533954</v>
      </c>
      <c r="O424" s="1">
        <f>VLOOKUP(B424,Valores!$A$2:$P$300,14,FALSE)</f>
        <v>1</v>
      </c>
      <c r="P424" s="1">
        <f>VLOOKUP(B424,Valores!$A$2:$P$300,15,FALSE)</f>
        <v>3.1300000000000001E-2</v>
      </c>
      <c r="Q424" s="72">
        <f t="shared" si="128"/>
        <v>0</v>
      </c>
      <c r="R424" s="72">
        <f t="shared" si="117"/>
        <v>0</v>
      </c>
      <c r="S424" s="72">
        <f t="shared" si="117"/>
        <v>0</v>
      </c>
      <c r="T424" s="72">
        <f t="shared" si="117"/>
        <v>0</v>
      </c>
      <c r="U424" s="72">
        <f t="shared" si="117"/>
        <v>0</v>
      </c>
      <c r="W424" s="2">
        <f t="shared" si="118"/>
        <v>82643.800706106471</v>
      </c>
      <c r="X424" s="77">
        <f t="shared" si="119"/>
        <v>82643.800706106471</v>
      </c>
      <c r="Z424" s="2">
        <f t="shared" si="120"/>
        <v>79427.834535419461</v>
      </c>
      <c r="AA424" s="77">
        <f t="shared" si="121"/>
        <v>79427.834535419461</v>
      </c>
      <c r="AC424" s="2">
        <f t="shared" si="122"/>
        <v>83827.341555724794</v>
      </c>
      <c r="AD424" s="77">
        <f t="shared" si="123"/>
        <v>83827.341555724794</v>
      </c>
      <c r="AF424" s="2">
        <f t="shared" si="124"/>
        <v>82096.923210075955</v>
      </c>
      <c r="AG424" s="77">
        <f t="shared" si="125"/>
        <v>82096.923210075955</v>
      </c>
      <c r="AI424" s="2">
        <f t="shared" si="126"/>
        <v>82815.210070533954</v>
      </c>
      <c r="AJ424" s="77">
        <f t="shared" si="127"/>
        <v>82815.210070533954</v>
      </c>
    </row>
    <row r="425" spans="1:36" x14ac:dyDescent="0.2">
      <c r="A425" s="72">
        <v>13</v>
      </c>
      <c r="B425" s="1" t="s">
        <v>87</v>
      </c>
      <c r="C425" s="1" t="str">
        <f>VLOOKUP(B425,Valores!$A$2:$F$300,5,FALSE)</f>
        <v>unid.</v>
      </c>
      <c r="D425" s="1">
        <v>3</v>
      </c>
      <c r="E425" s="63">
        <f>VLOOKUP($B425,Valores!$A$2:$G$300,6,FALSE)*VLOOKUP(VLOOKUP($B425,Indices_Poder!$B$5:$E$250,3,FALSE),Indices_Poder!$G$6:$N$27,4,FALSE)*VLOOKUP($E$8,Regional!$A$2:$B$7,2,FALSE)</f>
        <v>2636.6773863428548</v>
      </c>
      <c r="F425" s="2">
        <f>VLOOKUP($B425,Valores!$A$2:$G$300,6,FALSE)*VLOOKUP(VLOOKUP($B425,Indices_Poder!$B$5:$E$250,3,FALSE),Indices_Poder!$G$6:$N$27,4,FALSE)*VLOOKUP($F$8,Regional!$A$2:$B$7,2,FALSE)</f>
        <v>2534.0748292841795</v>
      </c>
      <c r="G425" s="2">
        <f>VLOOKUP($B425,Valores!$A$2:$G$300,6,FALSE)*VLOOKUP(VLOOKUP($B425,Indices_Poder!$B$5:$E$250,3,FALSE),Indices_Poder!$G$6:$N$27,4,FALSE)*VLOOKUP($G$8,Regional!$A$2:$B$7,2,FALSE)</f>
        <v>2674.4372106410979</v>
      </c>
      <c r="H425" s="2">
        <f>VLOOKUP($B425,Valores!$A$2:$G$300,6,FALSE)*VLOOKUP(VLOOKUP($B425,Indices_Poder!$B$5:$E$250,3,FALSE),Indices_Poder!$G$6:$N$27,4,FALSE)*VLOOKUP($H$8,Regional!$A$2:$B$7,2,FALSE)</f>
        <v>2619.2297433912527</v>
      </c>
      <c r="I425" s="2">
        <f>VLOOKUP($B425,Valores!$A$2:$G$300,6,FALSE)*VLOOKUP(VLOOKUP($B425,Indices_Poder!$B$5:$E$250,3,FALSE),Indices_Poder!$G$6:$N$27,4,FALSE)*VLOOKUP($I$8,Regional!$A$2:$B$7,2,FALSE)</f>
        <v>2642.1460505515656</v>
      </c>
      <c r="J425" s="63">
        <f t="shared" si="116"/>
        <v>7910.0321590285639</v>
      </c>
      <c r="K425" s="2">
        <f t="shared" si="116"/>
        <v>7602.224487852538</v>
      </c>
      <c r="L425" s="2">
        <f t="shared" si="116"/>
        <v>8023.311631923294</v>
      </c>
      <c r="M425" s="2">
        <f t="shared" si="116"/>
        <v>7857.689230173758</v>
      </c>
      <c r="N425" s="76">
        <f t="shared" si="116"/>
        <v>7926.4381516546964</v>
      </c>
      <c r="O425" s="1">
        <f>VLOOKUP(B425,Valores!$A$2:$P$300,14,FALSE)</f>
        <v>1</v>
      </c>
      <c r="P425" s="1">
        <f>VLOOKUP(B425,Valores!$A$2:$P$300,15,FALSE)</f>
        <v>2.7E-2</v>
      </c>
      <c r="Q425" s="72">
        <f t="shared" si="128"/>
        <v>0</v>
      </c>
      <c r="R425" s="72">
        <f t="shared" si="117"/>
        <v>0</v>
      </c>
      <c r="S425" s="72">
        <f t="shared" si="117"/>
        <v>0</v>
      </c>
      <c r="T425" s="72">
        <f t="shared" si="117"/>
        <v>0</v>
      </c>
      <c r="U425" s="72">
        <f t="shared" si="117"/>
        <v>0</v>
      </c>
      <c r="W425" s="2">
        <f t="shared" si="118"/>
        <v>7910.0321590285639</v>
      </c>
      <c r="X425" s="77">
        <f t="shared" si="119"/>
        <v>7910.0321590285639</v>
      </c>
      <c r="Z425" s="2">
        <f t="shared" si="120"/>
        <v>7602.224487852538</v>
      </c>
      <c r="AA425" s="77">
        <f t="shared" si="121"/>
        <v>7602.224487852538</v>
      </c>
      <c r="AC425" s="2">
        <f t="shared" si="122"/>
        <v>8023.311631923294</v>
      </c>
      <c r="AD425" s="77">
        <f t="shared" si="123"/>
        <v>8023.311631923294</v>
      </c>
      <c r="AF425" s="2">
        <f t="shared" si="124"/>
        <v>7857.689230173758</v>
      </c>
      <c r="AG425" s="77">
        <f t="shared" si="125"/>
        <v>7857.689230173758</v>
      </c>
      <c r="AI425" s="2">
        <f t="shared" si="126"/>
        <v>7926.4381516546964</v>
      </c>
      <c r="AJ425" s="77">
        <f t="shared" si="127"/>
        <v>7926.4381516546964</v>
      </c>
    </row>
    <row r="426" spans="1:36" x14ac:dyDescent="0.2">
      <c r="A426" s="72">
        <v>14</v>
      </c>
      <c r="B426" s="1" t="s">
        <v>118</v>
      </c>
      <c r="C426" s="1" t="str">
        <f>VLOOKUP(B426,Valores!$A$2:$F$300,5,FALSE)</f>
        <v>cj</v>
      </c>
      <c r="E426" s="63">
        <f>VLOOKUP($B426,Valores!$A$2:$G$300,6,FALSE)*VLOOKUP(VLOOKUP($B426,Indices_Poder!$B$5:$E$250,3,FALSE),Indices_Poder!$G$6:$N$27,4,FALSE)*VLOOKUP($E$8,Regional!$A$2:$B$7,2,FALSE)</f>
        <v>4265.3827280221967</v>
      </c>
      <c r="F426" s="2">
        <f>VLOOKUP($B426,Valores!$A$2:$G$300,6,FALSE)*VLOOKUP(VLOOKUP($B426,Indices_Poder!$B$5:$E$250,3,FALSE),Indices_Poder!$G$6:$N$27,4,FALSE)*VLOOKUP($F$8,Regional!$A$2:$B$7,2,FALSE)</f>
        <v>4099.401414951506</v>
      </c>
      <c r="G426" s="2">
        <f>VLOOKUP($B426,Valores!$A$2:$G$300,6,FALSE)*VLOOKUP(VLOOKUP($B426,Indices_Poder!$B$5:$E$250,3,FALSE),Indices_Poder!$G$6:$N$27,4,FALSE)*VLOOKUP($G$8,Regional!$A$2:$B$7,2,FALSE)</f>
        <v>4326.4672214111561</v>
      </c>
      <c r="H426" s="2">
        <f>VLOOKUP($B426,Valores!$A$2:$G$300,6,FALSE)*VLOOKUP(VLOOKUP($B426,Indices_Poder!$B$5:$E$250,3,FALSE),Indices_Poder!$G$6:$N$27,4,FALSE)*VLOOKUP($H$8,Regional!$A$2:$B$7,2,FALSE)</f>
        <v>4237.1574793528152</v>
      </c>
      <c r="I426" s="2">
        <f>VLOOKUP($B426,Valores!$A$2:$G$300,6,FALSE)*VLOOKUP(VLOOKUP($B426,Indices_Poder!$B$5:$E$250,3,FALSE),Indices_Poder!$G$6:$N$27,4,FALSE)*VLOOKUP($I$8,Regional!$A$2:$B$7,2,FALSE)</f>
        <v>4274.229447754391</v>
      </c>
      <c r="J426" s="63">
        <f t="shared" si="116"/>
        <v>0</v>
      </c>
      <c r="K426" s="2">
        <f t="shared" si="116"/>
        <v>0</v>
      </c>
      <c r="L426" s="2">
        <f t="shared" si="116"/>
        <v>0</v>
      </c>
      <c r="M426" s="2">
        <f t="shared" si="116"/>
        <v>0</v>
      </c>
      <c r="N426" s="76">
        <f t="shared" si="116"/>
        <v>0</v>
      </c>
      <c r="O426" s="1">
        <f>VLOOKUP(B426,Valores!$A$2:$P$300,14,FALSE)</f>
        <v>1</v>
      </c>
      <c r="P426" s="1">
        <f>VLOOKUP(B426,Valores!$A$2:$P$300,15,FALSE)</f>
        <v>2.7E-2</v>
      </c>
      <c r="Q426" s="72">
        <f t="shared" si="128"/>
        <v>0</v>
      </c>
      <c r="R426" s="72">
        <f t="shared" si="117"/>
        <v>0</v>
      </c>
      <c r="S426" s="72">
        <f t="shared" si="117"/>
        <v>0</v>
      </c>
      <c r="T426" s="72">
        <f t="shared" si="117"/>
        <v>0</v>
      </c>
      <c r="U426" s="72">
        <f t="shared" si="117"/>
        <v>0</v>
      </c>
      <c r="W426" s="2">
        <f t="shared" si="118"/>
        <v>0</v>
      </c>
      <c r="X426" s="77">
        <f t="shared" si="119"/>
        <v>0</v>
      </c>
      <c r="Z426" s="2">
        <f t="shared" si="120"/>
        <v>0</v>
      </c>
      <c r="AA426" s="77">
        <f t="shared" si="121"/>
        <v>0</v>
      </c>
      <c r="AC426" s="2">
        <f t="shared" si="122"/>
        <v>0</v>
      </c>
      <c r="AD426" s="77">
        <f t="shared" si="123"/>
        <v>0</v>
      </c>
      <c r="AF426" s="2">
        <f t="shared" si="124"/>
        <v>0</v>
      </c>
      <c r="AG426" s="77">
        <f t="shared" si="125"/>
        <v>0</v>
      </c>
      <c r="AI426" s="2">
        <f t="shared" si="126"/>
        <v>0</v>
      </c>
      <c r="AJ426" s="77">
        <f t="shared" si="127"/>
        <v>0</v>
      </c>
    </row>
    <row r="427" spans="1:36" x14ac:dyDescent="0.2">
      <c r="A427" s="72">
        <v>15</v>
      </c>
      <c r="B427" s="1" t="s">
        <v>134</v>
      </c>
      <c r="C427" s="1" t="str">
        <f>VLOOKUP(B427,Valores!$A$2:$F$300,5,FALSE)</f>
        <v>m³</v>
      </c>
      <c r="D427" s="1">
        <v>18</v>
      </c>
      <c r="E427" s="63">
        <f>VLOOKUP($B427,Valores!$A$2:$G$300,6,FALSE)*VLOOKUP(VLOOKUP($B427,Indices_Poder!$B$5:$E$250,3,FALSE),Indices_Poder!$G$6:$N$27,4,FALSE)*VLOOKUP($E$8,Regional!$A$2:$B$7,2,FALSE)</f>
        <v>5815.858492052359</v>
      </c>
      <c r="F427" s="2">
        <f>VLOOKUP($B427,Valores!$A$2:$G$300,6,FALSE)*VLOOKUP(VLOOKUP($B427,Indices_Poder!$B$5:$E$250,3,FALSE),Indices_Poder!$G$6:$N$27,4,FALSE)*VLOOKUP($F$8,Regional!$A$2:$B$7,2,FALSE)</f>
        <v>5589.5426159171857</v>
      </c>
      <c r="G427" s="2">
        <f>VLOOKUP($B427,Valores!$A$2:$G$300,6,FALSE)*VLOOKUP(VLOOKUP($B427,Indices_Poder!$B$5:$E$250,3,FALSE),Indices_Poder!$G$6:$N$27,4,FALSE)*VLOOKUP($G$8,Regional!$A$2:$B$7,2,FALSE)</f>
        <v>5899.1473297163184</v>
      </c>
      <c r="H427" s="2">
        <f>VLOOKUP($B427,Valores!$A$2:$G$300,6,FALSE)*VLOOKUP(VLOOKUP($B427,Indices_Poder!$B$5:$E$250,3,FALSE),Indices_Poder!$G$6:$N$27,4,FALSE)*VLOOKUP($H$8,Regional!$A$2:$B$7,2,FALSE)</f>
        <v>5777.3733049938401</v>
      </c>
      <c r="I427" s="2">
        <f>VLOOKUP($B427,Valores!$A$2:$G$300,6,FALSE)*VLOOKUP(VLOOKUP($B427,Indices_Poder!$B$5:$E$250,3,FALSE),Indices_Poder!$G$6:$N$27,4,FALSE)*VLOOKUP($I$8,Regional!$A$2:$B$7,2,FALSE)</f>
        <v>5827.9210133692077</v>
      </c>
      <c r="J427" s="63">
        <f t="shared" si="116"/>
        <v>104685.45285694246</v>
      </c>
      <c r="K427" s="2">
        <f t="shared" si="116"/>
        <v>100611.76708650934</v>
      </c>
      <c r="L427" s="2">
        <f t="shared" si="116"/>
        <v>106184.65193489373</v>
      </c>
      <c r="M427" s="2">
        <f t="shared" si="116"/>
        <v>103992.71948988912</v>
      </c>
      <c r="N427" s="76">
        <f t="shared" si="116"/>
        <v>104902.57824064574</v>
      </c>
      <c r="O427" s="1">
        <f>VLOOKUP(B427,Valores!$A$2:$P$300,14,FALSE)</f>
        <v>1</v>
      </c>
      <c r="P427" s="1">
        <f>VLOOKUP(B427,Valores!$A$2:$P$300,15,FALSE)</f>
        <v>3.1300000000000001E-2</v>
      </c>
      <c r="Q427" s="72">
        <f t="shared" si="128"/>
        <v>0</v>
      </c>
      <c r="R427" s="72">
        <f t="shared" si="117"/>
        <v>0</v>
      </c>
      <c r="S427" s="72">
        <f t="shared" si="117"/>
        <v>0</v>
      </c>
      <c r="T427" s="72">
        <f t="shared" si="117"/>
        <v>0</v>
      </c>
      <c r="U427" s="72">
        <f t="shared" si="117"/>
        <v>0</v>
      </c>
      <c r="W427" s="2">
        <f t="shared" si="118"/>
        <v>104685.45285694246</v>
      </c>
      <c r="X427" s="77">
        <f t="shared" si="119"/>
        <v>104685.45285694246</v>
      </c>
      <c r="Z427" s="2">
        <f t="shared" si="120"/>
        <v>100611.76708650934</v>
      </c>
      <c r="AA427" s="77">
        <f t="shared" si="121"/>
        <v>100611.76708650934</v>
      </c>
      <c r="AC427" s="2">
        <f t="shared" si="122"/>
        <v>106184.65193489373</v>
      </c>
      <c r="AD427" s="77">
        <f t="shared" si="123"/>
        <v>106184.65193489373</v>
      </c>
      <c r="AF427" s="2">
        <f t="shared" si="124"/>
        <v>103992.71948988912</v>
      </c>
      <c r="AG427" s="77">
        <f t="shared" si="125"/>
        <v>103992.71948988912</v>
      </c>
      <c r="AI427" s="2">
        <f t="shared" si="126"/>
        <v>104902.57824064574</v>
      </c>
      <c r="AJ427" s="77">
        <f t="shared" si="127"/>
        <v>104902.57824064574</v>
      </c>
    </row>
    <row r="428" spans="1:36" x14ac:dyDescent="0.2">
      <c r="A428" s="72">
        <v>16</v>
      </c>
      <c r="B428" s="1" t="s">
        <v>135</v>
      </c>
      <c r="C428" s="1" t="str">
        <f>VLOOKUP(B428,Valores!$A$2:$F$300,5,FALSE)</f>
        <v>m³</v>
      </c>
      <c r="D428" s="1">
        <v>10.5</v>
      </c>
      <c r="E428" s="63">
        <f>VLOOKUP($B428,Valores!$A$2:$G$300,6,FALSE)*VLOOKUP(VLOOKUP($B428,Indices_Poder!$B$5:$E$250,3,FALSE),Indices_Poder!$G$6:$N$27,4,FALSE)*VLOOKUP($E$8,Regional!$A$2:$B$7,2,FALSE)</f>
        <v>5815.858492052359</v>
      </c>
      <c r="F428" s="2">
        <f>VLOOKUP($B428,Valores!$A$2:$G$300,6,FALSE)*VLOOKUP(VLOOKUP($B428,Indices_Poder!$B$5:$E$250,3,FALSE),Indices_Poder!$G$6:$N$27,4,FALSE)*VLOOKUP($F$8,Regional!$A$2:$B$7,2,FALSE)</f>
        <v>5589.5426159171857</v>
      </c>
      <c r="G428" s="2">
        <f>VLOOKUP($B428,Valores!$A$2:$G$300,6,FALSE)*VLOOKUP(VLOOKUP($B428,Indices_Poder!$B$5:$E$250,3,FALSE),Indices_Poder!$G$6:$N$27,4,FALSE)*VLOOKUP($G$8,Regional!$A$2:$B$7,2,FALSE)</f>
        <v>5899.1473297163184</v>
      </c>
      <c r="H428" s="2">
        <f>VLOOKUP($B428,Valores!$A$2:$G$300,6,FALSE)*VLOOKUP(VLOOKUP($B428,Indices_Poder!$B$5:$E$250,3,FALSE),Indices_Poder!$G$6:$N$27,4,FALSE)*VLOOKUP($H$8,Regional!$A$2:$B$7,2,FALSE)</f>
        <v>5777.3733049938401</v>
      </c>
      <c r="I428" s="2">
        <f>VLOOKUP($B428,Valores!$A$2:$G$300,6,FALSE)*VLOOKUP(VLOOKUP($B428,Indices_Poder!$B$5:$E$250,3,FALSE),Indices_Poder!$G$6:$N$27,4,FALSE)*VLOOKUP($I$8,Regional!$A$2:$B$7,2,FALSE)</f>
        <v>5827.9210133692077</v>
      </c>
      <c r="J428" s="63">
        <f t="shared" si="116"/>
        <v>61066.514166549772</v>
      </c>
      <c r="K428" s="2">
        <f t="shared" si="116"/>
        <v>58690.197467130449</v>
      </c>
      <c r="L428" s="2">
        <f t="shared" si="116"/>
        <v>61941.046962021341</v>
      </c>
      <c r="M428" s="2">
        <f t="shared" si="116"/>
        <v>60662.41970243532</v>
      </c>
      <c r="N428" s="76">
        <f t="shared" si="116"/>
        <v>61193.17064037668</v>
      </c>
      <c r="O428" s="1">
        <f>VLOOKUP(B428,Valores!$A$2:$P$300,14,FALSE)</f>
        <v>1</v>
      </c>
      <c r="P428" s="1">
        <f>VLOOKUP(B428,Valores!$A$2:$P$300,15,FALSE)</f>
        <v>3.1300000000000001E-2</v>
      </c>
      <c r="Q428" s="72">
        <f t="shared" si="128"/>
        <v>0</v>
      </c>
      <c r="R428" s="72">
        <f t="shared" si="117"/>
        <v>0</v>
      </c>
      <c r="S428" s="72">
        <f t="shared" si="117"/>
        <v>0</v>
      </c>
      <c r="T428" s="72">
        <f t="shared" si="117"/>
        <v>0</v>
      </c>
      <c r="U428" s="72">
        <f t="shared" si="117"/>
        <v>0</v>
      </c>
      <c r="W428" s="2">
        <f t="shared" si="118"/>
        <v>61066.514166549772</v>
      </c>
      <c r="X428" s="77">
        <f t="shared" si="119"/>
        <v>61066.514166549772</v>
      </c>
      <c r="Z428" s="2">
        <f t="shared" si="120"/>
        <v>58690.197467130449</v>
      </c>
      <c r="AA428" s="77">
        <f t="shared" si="121"/>
        <v>58690.197467130449</v>
      </c>
      <c r="AC428" s="2">
        <f t="shared" si="122"/>
        <v>61941.046962021341</v>
      </c>
      <c r="AD428" s="77">
        <f t="shared" si="123"/>
        <v>61941.046962021341</v>
      </c>
      <c r="AF428" s="2">
        <f t="shared" si="124"/>
        <v>60662.41970243532</v>
      </c>
      <c r="AG428" s="77">
        <f t="shared" si="125"/>
        <v>60662.41970243532</v>
      </c>
      <c r="AI428" s="2">
        <f t="shared" si="126"/>
        <v>61193.17064037668</v>
      </c>
      <c r="AJ428" s="77">
        <f t="shared" si="127"/>
        <v>61193.17064037668</v>
      </c>
    </row>
    <row r="429" spans="1:36" x14ac:dyDescent="0.2">
      <c r="A429" s="72">
        <v>17</v>
      </c>
      <c r="B429" s="1" t="s">
        <v>137</v>
      </c>
      <c r="C429" s="1" t="str">
        <f>VLOOKUP(B429,Valores!$A$2:$F$300,5,FALSE)</f>
        <v>m³</v>
      </c>
      <c r="D429" s="1">
        <v>0</v>
      </c>
      <c r="E429" s="63">
        <f>VLOOKUP($B429,Valores!$A$2:$G$300,6,FALSE)*VLOOKUP(VLOOKUP($B429,Indices_Poder!$B$5:$E$250,3,FALSE),Indices_Poder!$G$6:$N$27,4,FALSE)*VLOOKUP($E$8,Regional!$A$2:$B$7,2,FALSE)</f>
        <v>5815.858492052359</v>
      </c>
      <c r="F429" s="2">
        <f>VLOOKUP($B429,Valores!$A$2:$G$300,6,FALSE)*VLOOKUP(VLOOKUP($B429,Indices_Poder!$B$5:$E$250,3,FALSE),Indices_Poder!$G$6:$N$27,4,FALSE)*VLOOKUP($F$8,Regional!$A$2:$B$7,2,FALSE)</f>
        <v>5589.5426159171857</v>
      </c>
      <c r="G429" s="2">
        <f>VLOOKUP($B429,Valores!$A$2:$G$300,6,FALSE)*VLOOKUP(VLOOKUP($B429,Indices_Poder!$B$5:$E$250,3,FALSE),Indices_Poder!$G$6:$N$27,4,FALSE)*VLOOKUP($G$8,Regional!$A$2:$B$7,2,FALSE)</f>
        <v>5899.1473297163184</v>
      </c>
      <c r="H429" s="2">
        <f>VLOOKUP($B429,Valores!$A$2:$G$300,6,FALSE)*VLOOKUP(VLOOKUP($B429,Indices_Poder!$B$5:$E$250,3,FALSE),Indices_Poder!$G$6:$N$27,4,FALSE)*VLOOKUP($H$8,Regional!$A$2:$B$7,2,FALSE)</f>
        <v>5777.3733049938401</v>
      </c>
      <c r="I429" s="2">
        <f>VLOOKUP($B429,Valores!$A$2:$G$300,6,FALSE)*VLOOKUP(VLOOKUP($B429,Indices_Poder!$B$5:$E$250,3,FALSE),Indices_Poder!$G$6:$N$27,4,FALSE)*VLOOKUP($I$8,Regional!$A$2:$B$7,2,FALSE)</f>
        <v>5827.9210133692077</v>
      </c>
      <c r="J429" s="63">
        <f t="shared" si="116"/>
        <v>0</v>
      </c>
      <c r="K429" s="2">
        <f t="shared" si="116"/>
        <v>0</v>
      </c>
      <c r="L429" s="2">
        <f t="shared" si="116"/>
        <v>0</v>
      </c>
      <c r="M429" s="2">
        <f t="shared" si="116"/>
        <v>0</v>
      </c>
      <c r="N429" s="76">
        <f t="shared" si="116"/>
        <v>0</v>
      </c>
      <c r="O429" s="1">
        <f>VLOOKUP(B429,Valores!$A$2:$P$300,14,FALSE)</f>
        <v>1</v>
      </c>
      <c r="P429" s="1">
        <f>VLOOKUP(B429,Valores!$A$2:$P$300,15,FALSE)</f>
        <v>3.1300000000000001E-2</v>
      </c>
      <c r="Q429" s="72">
        <f t="shared" si="128"/>
        <v>0</v>
      </c>
      <c r="R429" s="72">
        <f t="shared" si="117"/>
        <v>0</v>
      </c>
      <c r="S429" s="72">
        <f t="shared" si="117"/>
        <v>0</v>
      </c>
      <c r="T429" s="72">
        <f t="shared" si="117"/>
        <v>0</v>
      </c>
      <c r="U429" s="72">
        <f t="shared" si="117"/>
        <v>0</v>
      </c>
      <c r="W429" s="2">
        <f t="shared" si="118"/>
        <v>0</v>
      </c>
      <c r="X429" s="77">
        <f t="shared" si="119"/>
        <v>0</v>
      </c>
      <c r="Z429" s="2">
        <f t="shared" si="120"/>
        <v>0</v>
      </c>
      <c r="AA429" s="77">
        <f t="shared" si="121"/>
        <v>0</v>
      </c>
      <c r="AC429" s="2">
        <f t="shared" si="122"/>
        <v>0</v>
      </c>
      <c r="AD429" s="77">
        <f t="shared" si="123"/>
        <v>0</v>
      </c>
      <c r="AF429" s="2">
        <f t="shared" si="124"/>
        <v>0</v>
      </c>
      <c r="AG429" s="77">
        <f t="shared" si="125"/>
        <v>0</v>
      </c>
      <c r="AI429" s="2">
        <f t="shared" si="126"/>
        <v>0</v>
      </c>
      <c r="AJ429" s="77">
        <f t="shared" si="127"/>
        <v>0</v>
      </c>
    </row>
    <row r="430" spans="1:36" x14ac:dyDescent="0.2">
      <c r="A430" s="72">
        <v>18</v>
      </c>
      <c r="B430" s="1" t="s">
        <v>91</v>
      </c>
      <c r="C430" s="1" t="str">
        <f>VLOOKUP(B430,Valores!$A$2:$F$300,5,FALSE)</f>
        <v>m³</v>
      </c>
      <c r="D430" s="1">
        <v>5.25</v>
      </c>
      <c r="E430" s="63">
        <f>VLOOKUP($B430,Valores!$A$2:$G$300,6,FALSE)*VLOOKUP(VLOOKUP($B430,Indices_Poder!$B$5:$E$250,3,FALSE),Indices_Poder!$G$6:$N$27,4,FALSE)*VLOOKUP($E$8,Regional!$A$2:$B$7,2,FALSE)</f>
        <v>5815.858492052359</v>
      </c>
      <c r="F430" s="2">
        <f>VLOOKUP($B430,Valores!$A$2:$G$300,6,FALSE)*VLOOKUP(VLOOKUP($B430,Indices_Poder!$B$5:$E$250,3,FALSE),Indices_Poder!$G$6:$N$27,4,FALSE)*VLOOKUP($F$8,Regional!$A$2:$B$7,2,FALSE)</f>
        <v>5589.5426159171857</v>
      </c>
      <c r="G430" s="2">
        <f>VLOOKUP($B430,Valores!$A$2:$G$300,6,FALSE)*VLOOKUP(VLOOKUP($B430,Indices_Poder!$B$5:$E$250,3,FALSE),Indices_Poder!$G$6:$N$27,4,FALSE)*VLOOKUP($G$8,Regional!$A$2:$B$7,2,FALSE)</f>
        <v>5899.1473297163184</v>
      </c>
      <c r="H430" s="2">
        <f>VLOOKUP($B430,Valores!$A$2:$G$300,6,FALSE)*VLOOKUP(VLOOKUP($B430,Indices_Poder!$B$5:$E$250,3,FALSE),Indices_Poder!$G$6:$N$27,4,FALSE)*VLOOKUP($H$8,Regional!$A$2:$B$7,2,FALSE)</f>
        <v>5777.3733049938401</v>
      </c>
      <c r="I430" s="2">
        <f>VLOOKUP($B430,Valores!$A$2:$G$300,6,FALSE)*VLOOKUP(VLOOKUP($B430,Indices_Poder!$B$5:$E$250,3,FALSE),Indices_Poder!$G$6:$N$27,4,FALSE)*VLOOKUP($I$8,Regional!$A$2:$B$7,2,FALSE)</f>
        <v>5827.9210133692077</v>
      </c>
      <c r="J430" s="63">
        <f t="shared" si="116"/>
        <v>30533.257083274886</v>
      </c>
      <c r="K430" s="2">
        <f t="shared" si="116"/>
        <v>29345.098733565224</v>
      </c>
      <c r="L430" s="2">
        <f t="shared" si="116"/>
        <v>30970.52348101067</v>
      </c>
      <c r="M430" s="2">
        <f t="shared" si="116"/>
        <v>30331.20985121766</v>
      </c>
      <c r="N430" s="76">
        <f t="shared" si="116"/>
        <v>30596.58532018834</v>
      </c>
      <c r="O430" s="1">
        <f>VLOOKUP(B430,Valores!$A$2:$P$300,14,FALSE)</f>
        <v>1</v>
      </c>
      <c r="P430" s="1">
        <f>VLOOKUP(B430,Valores!$A$2:$P$300,15,FALSE)</f>
        <v>3.1300000000000001E-2</v>
      </c>
      <c r="Q430" s="72">
        <f t="shared" si="128"/>
        <v>0</v>
      </c>
      <c r="R430" s="72">
        <f t="shared" si="117"/>
        <v>0</v>
      </c>
      <c r="S430" s="72">
        <f t="shared" si="117"/>
        <v>0</v>
      </c>
      <c r="T430" s="72">
        <f t="shared" si="117"/>
        <v>0</v>
      </c>
      <c r="U430" s="72">
        <f t="shared" si="117"/>
        <v>0</v>
      </c>
      <c r="W430" s="2">
        <f t="shared" si="118"/>
        <v>30533.257083274886</v>
      </c>
      <c r="X430" s="77">
        <f t="shared" si="119"/>
        <v>30533.257083274886</v>
      </c>
      <c r="Z430" s="2">
        <f t="shared" si="120"/>
        <v>29345.098733565224</v>
      </c>
      <c r="AA430" s="77">
        <f t="shared" si="121"/>
        <v>29345.098733565224</v>
      </c>
      <c r="AC430" s="2">
        <f t="shared" si="122"/>
        <v>30970.52348101067</v>
      </c>
      <c r="AD430" s="77">
        <f t="shared" si="123"/>
        <v>30970.52348101067</v>
      </c>
      <c r="AF430" s="2">
        <f t="shared" si="124"/>
        <v>30331.20985121766</v>
      </c>
      <c r="AG430" s="77">
        <f t="shared" si="125"/>
        <v>30331.20985121766</v>
      </c>
      <c r="AI430" s="2">
        <f t="shared" si="126"/>
        <v>30596.58532018834</v>
      </c>
      <c r="AJ430" s="77">
        <f t="shared" si="127"/>
        <v>30596.58532018834</v>
      </c>
    </row>
    <row r="431" spans="1:36" x14ac:dyDescent="0.2">
      <c r="A431" s="72">
        <v>19</v>
      </c>
      <c r="B431" s="1" t="s">
        <v>204</v>
      </c>
      <c r="C431" s="1" t="str">
        <f>VLOOKUP(B431,Valores!$A$2:$F$300,5,FALSE)</f>
        <v>m³</v>
      </c>
      <c r="D431" s="1">
        <v>0</v>
      </c>
      <c r="E431" s="63">
        <f>VLOOKUP($B431,Valores!$A$2:$G$300,6,FALSE)*VLOOKUP(VLOOKUP($B431,Indices_Poder!$B$5:$E$250,3,FALSE),Indices_Poder!$G$6:$N$27,4,FALSE)*VLOOKUP($E$8,Regional!$A$2:$B$7,2,FALSE)</f>
        <v>5815.858492052359</v>
      </c>
      <c r="F431" s="2">
        <f>VLOOKUP($B431,Valores!$A$2:$G$300,6,FALSE)*VLOOKUP(VLOOKUP($B431,Indices_Poder!$B$5:$E$250,3,FALSE),Indices_Poder!$G$6:$N$27,4,FALSE)*VLOOKUP($F$8,Regional!$A$2:$B$7,2,FALSE)</f>
        <v>5589.5426159171857</v>
      </c>
      <c r="G431" s="2">
        <f>VLOOKUP($B431,Valores!$A$2:$G$300,6,FALSE)*VLOOKUP(VLOOKUP($B431,Indices_Poder!$B$5:$E$250,3,FALSE),Indices_Poder!$G$6:$N$27,4,FALSE)*VLOOKUP($G$8,Regional!$A$2:$B$7,2,FALSE)</f>
        <v>5899.1473297163184</v>
      </c>
      <c r="H431" s="2">
        <f>VLOOKUP($B431,Valores!$A$2:$G$300,6,FALSE)*VLOOKUP(VLOOKUP($B431,Indices_Poder!$B$5:$E$250,3,FALSE),Indices_Poder!$G$6:$N$27,4,FALSE)*VLOOKUP($H$8,Regional!$A$2:$B$7,2,FALSE)</f>
        <v>5777.3733049938401</v>
      </c>
      <c r="I431" s="2">
        <f>VLOOKUP($B431,Valores!$A$2:$G$300,6,FALSE)*VLOOKUP(VLOOKUP($B431,Indices_Poder!$B$5:$E$250,3,FALSE),Indices_Poder!$G$6:$N$27,4,FALSE)*VLOOKUP($I$8,Regional!$A$2:$B$7,2,FALSE)</f>
        <v>5827.9210133692077</v>
      </c>
      <c r="J431" s="63">
        <f t="shared" si="116"/>
        <v>0</v>
      </c>
      <c r="K431" s="2">
        <f t="shared" si="116"/>
        <v>0</v>
      </c>
      <c r="L431" s="2">
        <f t="shared" si="116"/>
        <v>0</v>
      </c>
      <c r="M431" s="2">
        <f t="shared" si="116"/>
        <v>0</v>
      </c>
      <c r="N431" s="76">
        <f t="shared" si="116"/>
        <v>0</v>
      </c>
      <c r="O431" s="1">
        <f>VLOOKUP(B431,Valores!$A$2:$P$300,14,FALSE)</f>
        <v>1</v>
      </c>
      <c r="P431" s="1">
        <f>VLOOKUP(B431,Valores!$A$2:$P$300,15,FALSE)</f>
        <v>3.1300000000000001E-2</v>
      </c>
      <c r="Q431" s="72">
        <f t="shared" si="128"/>
        <v>0</v>
      </c>
      <c r="R431" s="72">
        <f t="shared" si="117"/>
        <v>0</v>
      </c>
      <c r="S431" s="72">
        <f t="shared" si="117"/>
        <v>0</v>
      </c>
      <c r="T431" s="72">
        <f t="shared" si="117"/>
        <v>0</v>
      </c>
      <c r="U431" s="72">
        <f t="shared" si="117"/>
        <v>0</v>
      </c>
      <c r="W431" s="2">
        <f t="shared" si="118"/>
        <v>0</v>
      </c>
      <c r="X431" s="77">
        <f t="shared" si="119"/>
        <v>0</v>
      </c>
      <c r="Z431" s="2">
        <f t="shared" si="120"/>
        <v>0</v>
      </c>
      <c r="AA431" s="77">
        <f t="shared" si="121"/>
        <v>0</v>
      </c>
      <c r="AC431" s="2">
        <f t="shared" si="122"/>
        <v>0</v>
      </c>
      <c r="AD431" s="77">
        <f t="shared" si="123"/>
        <v>0</v>
      </c>
      <c r="AF431" s="2">
        <f t="shared" si="124"/>
        <v>0</v>
      </c>
      <c r="AG431" s="77">
        <f t="shared" si="125"/>
        <v>0</v>
      </c>
      <c r="AI431" s="2">
        <f t="shared" si="126"/>
        <v>0</v>
      </c>
      <c r="AJ431" s="77">
        <f t="shared" si="127"/>
        <v>0</v>
      </c>
    </row>
    <row r="432" spans="1:36" x14ac:dyDescent="0.2">
      <c r="A432" s="72">
        <v>20</v>
      </c>
      <c r="B432" s="1" t="s">
        <v>92</v>
      </c>
      <c r="C432" s="1" t="str">
        <f>VLOOKUP(B432,Valores!$A$2:$F$300,5,FALSE)</f>
        <v>m³</v>
      </c>
      <c r="D432" s="1">
        <v>5.25</v>
      </c>
      <c r="E432" s="63">
        <f>VLOOKUP($B432,Valores!$A$2:$G$300,6,FALSE)*VLOOKUP(VLOOKUP($B432,Indices_Poder!$B$5:$E$250,3,FALSE),Indices_Poder!$G$6:$N$27,4,FALSE)*VLOOKUP($E$8,Regional!$A$2:$B$7,2,FALSE)</f>
        <v>5815.858492052359</v>
      </c>
      <c r="F432" s="2">
        <f>VLOOKUP($B432,Valores!$A$2:$G$300,6,FALSE)*VLOOKUP(VLOOKUP($B432,Indices_Poder!$B$5:$E$250,3,FALSE),Indices_Poder!$G$6:$N$27,4,FALSE)*VLOOKUP($F$8,Regional!$A$2:$B$7,2,FALSE)</f>
        <v>5589.5426159171857</v>
      </c>
      <c r="G432" s="2">
        <f>VLOOKUP($B432,Valores!$A$2:$G$300,6,FALSE)*VLOOKUP(VLOOKUP($B432,Indices_Poder!$B$5:$E$250,3,FALSE),Indices_Poder!$G$6:$N$27,4,FALSE)*VLOOKUP($G$8,Regional!$A$2:$B$7,2,FALSE)</f>
        <v>5899.1473297163184</v>
      </c>
      <c r="H432" s="2">
        <f>VLOOKUP($B432,Valores!$A$2:$G$300,6,FALSE)*VLOOKUP(VLOOKUP($B432,Indices_Poder!$B$5:$E$250,3,FALSE),Indices_Poder!$G$6:$N$27,4,FALSE)*VLOOKUP($H$8,Regional!$A$2:$B$7,2,FALSE)</f>
        <v>5777.3733049938401</v>
      </c>
      <c r="I432" s="2">
        <f>VLOOKUP($B432,Valores!$A$2:$G$300,6,FALSE)*VLOOKUP(VLOOKUP($B432,Indices_Poder!$B$5:$E$250,3,FALSE),Indices_Poder!$G$6:$N$27,4,FALSE)*VLOOKUP($I$8,Regional!$A$2:$B$7,2,FALSE)</f>
        <v>5827.9210133692077</v>
      </c>
      <c r="J432" s="63">
        <f t="shared" si="116"/>
        <v>30533.257083274886</v>
      </c>
      <c r="K432" s="2">
        <f t="shared" si="116"/>
        <v>29345.098733565224</v>
      </c>
      <c r="L432" s="2">
        <f t="shared" si="116"/>
        <v>30970.52348101067</v>
      </c>
      <c r="M432" s="2">
        <f t="shared" si="116"/>
        <v>30331.20985121766</v>
      </c>
      <c r="N432" s="76">
        <f t="shared" si="116"/>
        <v>30596.58532018834</v>
      </c>
      <c r="O432" s="1">
        <f>VLOOKUP(B432,Valores!$A$2:$P$300,14,FALSE)</f>
        <v>1</v>
      </c>
      <c r="P432" s="1">
        <f>VLOOKUP(B432,Valores!$A$2:$P$300,15,FALSE)</f>
        <v>3.1300000000000001E-2</v>
      </c>
      <c r="Q432" s="72">
        <f t="shared" si="128"/>
        <v>0</v>
      </c>
      <c r="R432" s="72">
        <f t="shared" si="117"/>
        <v>0</v>
      </c>
      <c r="S432" s="72">
        <f t="shared" si="117"/>
        <v>0</v>
      </c>
      <c r="T432" s="72">
        <f t="shared" si="117"/>
        <v>0</v>
      </c>
      <c r="U432" s="72">
        <f t="shared" si="117"/>
        <v>0</v>
      </c>
      <c r="W432" s="2">
        <f t="shared" si="118"/>
        <v>30533.257083274886</v>
      </c>
      <c r="X432" s="77">
        <f t="shared" si="119"/>
        <v>30533.257083274886</v>
      </c>
      <c r="Z432" s="2">
        <f t="shared" si="120"/>
        <v>29345.098733565224</v>
      </c>
      <c r="AA432" s="77">
        <f t="shared" si="121"/>
        <v>29345.098733565224</v>
      </c>
      <c r="AC432" s="2">
        <f t="shared" si="122"/>
        <v>30970.52348101067</v>
      </c>
      <c r="AD432" s="77">
        <f t="shared" si="123"/>
        <v>30970.52348101067</v>
      </c>
      <c r="AF432" s="2">
        <f t="shared" si="124"/>
        <v>30331.20985121766</v>
      </c>
      <c r="AG432" s="77">
        <f t="shared" si="125"/>
        <v>30331.20985121766</v>
      </c>
      <c r="AI432" s="2">
        <f t="shared" si="126"/>
        <v>30596.58532018834</v>
      </c>
      <c r="AJ432" s="77">
        <f t="shared" si="127"/>
        <v>30596.58532018834</v>
      </c>
    </row>
    <row r="433" spans="1:36" x14ac:dyDescent="0.2">
      <c r="A433" s="72">
        <v>21</v>
      </c>
      <c r="B433" s="1" t="s">
        <v>94</v>
      </c>
      <c r="C433" s="1" t="str">
        <f>VLOOKUP(B433,Valores!$A$2:$F$300,5,FALSE)</f>
        <v>unid.</v>
      </c>
      <c r="D433" s="1">
        <v>1</v>
      </c>
      <c r="E433" s="63">
        <f>VLOOKUP($B433,Valores!$A$2:$G$300,6,FALSE)*VLOOKUP(VLOOKUP($B433,Indices_Poder!$B$5:$E$250,3,FALSE),Indices_Poder!$G$6:$N$27,4,FALSE)*VLOOKUP($E$8,Regional!$A$2:$B$7,2,FALSE)</f>
        <v>95297.275528865226</v>
      </c>
      <c r="F433" s="2">
        <f>VLOOKUP($B433,Valores!$A$2:$G$300,6,FALSE)*VLOOKUP(VLOOKUP($B433,Indices_Poder!$B$5:$E$250,3,FALSE),Indices_Poder!$G$6:$N$27,4,FALSE)*VLOOKUP($F$8,Regional!$A$2:$B$7,2,FALSE)</f>
        <v>91588.917350260497</v>
      </c>
      <c r="G433" s="2">
        <f>VLOOKUP($B433,Valores!$A$2:$G$300,6,FALSE)*VLOOKUP(VLOOKUP($B433,Indices_Poder!$B$5:$E$250,3,FALSE),Indices_Poder!$G$6:$N$27,4,FALSE)*VLOOKUP($G$8,Regional!$A$2:$B$7,2,FALSE)</f>
        <v>96662.026635204529</v>
      </c>
      <c r="H433" s="2">
        <f>VLOOKUP($B433,Valores!$A$2:$G$300,6,FALSE)*VLOOKUP(VLOOKUP($B433,Indices_Poder!$B$5:$E$250,3,FALSE),Indices_Poder!$G$6:$N$27,4,FALSE)*VLOOKUP($H$8,Regional!$A$2:$B$7,2,FALSE)</f>
        <v>94666.666396970526</v>
      </c>
      <c r="I433" s="2">
        <f>VLOOKUP($B433,Valores!$A$2:$G$300,6,FALSE)*VLOOKUP(VLOOKUP($B433,Indices_Poder!$B$5:$E$250,3,FALSE),Indices_Poder!$G$6:$N$27,4,FALSE)*VLOOKUP($I$8,Regional!$A$2:$B$7,2,FALSE)</f>
        <v>95494.929137369545</v>
      </c>
      <c r="J433" s="63">
        <f t="shared" si="116"/>
        <v>95297.275528865226</v>
      </c>
      <c r="K433" s="2">
        <f t="shared" si="116"/>
        <v>91588.917350260497</v>
      </c>
      <c r="L433" s="2">
        <f t="shared" si="116"/>
        <v>96662.026635204529</v>
      </c>
      <c r="M433" s="2">
        <f t="shared" si="116"/>
        <v>94666.666396970526</v>
      </c>
      <c r="N433" s="76">
        <f t="shared" si="116"/>
        <v>95494.929137369545</v>
      </c>
      <c r="O433" s="1">
        <f>VLOOKUP(B433,Valores!$A$2:$P$300,14,FALSE)</f>
        <v>1</v>
      </c>
      <c r="P433" s="1">
        <f>VLOOKUP(B433,Valores!$A$2:$P$300,15,FALSE)</f>
        <v>6.6699999999999995E-2</v>
      </c>
      <c r="Q433" s="72">
        <f t="shared" si="128"/>
        <v>0</v>
      </c>
      <c r="R433" s="72">
        <f t="shared" si="117"/>
        <v>0</v>
      </c>
      <c r="S433" s="72">
        <f t="shared" si="117"/>
        <v>0</v>
      </c>
      <c r="T433" s="72">
        <f t="shared" si="117"/>
        <v>0</v>
      </c>
      <c r="U433" s="72">
        <f t="shared" si="117"/>
        <v>0</v>
      </c>
      <c r="W433" s="2">
        <f t="shared" si="118"/>
        <v>95297.275528865226</v>
      </c>
      <c r="X433" s="77">
        <f t="shared" si="119"/>
        <v>95297.275528865226</v>
      </c>
      <c r="Z433" s="2">
        <f t="shared" si="120"/>
        <v>91588.917350260497</v>
      </c>
      <c r="AA433" s="77">
        <f t="shared" si="121"/>
        <v>91588.917350260497</v>
      </c>
      <c r="AC433" s="2">
        <f t="shared" si="122"/>
        <v>96662.026635204529</v>
      </c>
      <c r="AD433" s="77">
        <f t="shared" si="123"/>
        <v>96662.026635204529</v>
      </c>
      <c r="AF433" s="2">
        <f t="shared" si="124"/>
        <v>94666.666396970526</v>
      </c>
      <c r="AG433" s="77">
        <f t="shared" si="125"/>
        <v>94666.666396970526</v>
      </c>
      <c r="AI433" s="2">
        <f t="shared" si="126"/>
        <v>95494.929137369545</v>
      </c>
      <c r="AJ433" s="77">
        <f t="shared" si="127"/>
        <v>95494.929137369545</v>
      </c>
    </row>
    <row r="434" spans="1:36" x14ac:dyDescent="0.2">
      <c r="A434" s="72">
        <v>22</v>
      </c>
      <c r="B434" s="1" t="s">
        <v>164</v>
      </c>
      <c r="C434" s="1" t="str">
        <f>VLOOKUP(B434,Valores!$A$2:$F$300,5,FALSE)</f>
        <v>unid.</v>
      </c>
      <c r="D434" s="1">
        <v>1</v>
      </c>
      <c r="E434" s="63">
        <f>VLOOKUP($B434,Valores!$A$2:$G$300,6,FALSE)*VLOOKUP(VLOOKUP($B434,Indices_Poder!$B$5:$E$250,3,FALSE),Indices_Poder!$G$6:$N$27,4,FALSE)*VLOOKUP($E$8,Regional!$A$2:$B$7,2,FALSE)</f>
        <v>56459.620111442695</v>
      </c>
      <c r="F434" s="2">
        <f>VLOOKUP($B434,Valores!$A$2:$G$300,6,FALSE)*VLOOKUP(VLOOKUP($B434,Indices_Poder!$B$5:$E$250,3,FALSE),Indices_Poder!$G$6:$N$27,4,FALSE)*VLOOKUP($F$8,Regional!$A$2:$B$7,2,FALSE)</f>
        <v>54262.574153525813</v>
      </c>
      <c r="G434" s="2">
        <f>VLOOKUP($B434,Valores!$A$2:$G$300,6,FALSE)*VLOOKUP(VLOOKUP($B434,Indices_Poder!$B$5:$E$250,3,FALSE),Indices_Poder!$G$6:$N$27,4,FALSE)*VLOOKUP($G$8,Regional!$A$2:$B$7,2,FALSE)</f>
        <v>57268.177634026317</v>
      </c>
      <c r="H434" s="2">
        <f>VLOOKUP($B434,Valores!$A$2:$G$300,6,FALSE)*VLOOKUP(VLOOKUP($B434,Indices_Poder!$B$5:$E$250,3,FALSE),Indices_Poder!$G$6:$N$27,4,FALSE)*VLOOKUP($H$8,Regional!$A$2:$B$7,2,FALSE)</f>
        <v>56086.010773421302</v>
      </c>
      <c r="I434" s="2">
        <f>VLOOKUP($B434,Valores!$A$2:$G$300,6,FALSE)*VLOOKUP(VLOOKUP($B434,Indices_Poder!$B$5:$E$250,3,FALSE),Indices_Poder!$G$6:$N$27,4,FALSE)*VLOOKUP($I$8,Regional!$A$2:$B$7,2,FALSE)</f>
        <v>56576.721545747911</v>
      </c>
      <c r="J434" s="63">
        <f t="shared" si="116"/>
        <v>56459.620111442695</v>
      </c>
      <c r="K434" s="2">
        <f t="shared" si="116"/>
        <v>54262.574153525813</v>
      </c>
      <c r="L434" s="2">
        <f t="shared" si="116"/>
        <v>57268.177634026317</v>
      </c>
      <c r="M434" s="2">
        <f t="shared" si="116"/>
        <v>56086.010773421302</v>
      </c>
      <c r="N434" s="76">
        <f t="shared" si="116"/>
        <v>56576.721545747911</v>
      </c>
      <c r="O434" s="1">
        <f>VLOOKUP(B434,Valores!$A$2:$P$300,14,FALSE)</f>
        <v>1</v>
      </c>
      <c r="P434" s="1">
        <f>VLOOKUP(B434,Valores!$A$2:$P$300,15,FALSE)</f>
        <v>6.6699999999999995E-2</v>
      </c>
      <c r="Q434" s="72">
        <f t="shared" si="128"/>
        <v>0</v>
      </c>
      <c r="R434" s="72">
        <f t="shared" si="117"/>
        <v>0</v>
      </c>
      <c r="S434" s="72">
        <f t="shared" si="117"/>
        <v>0</v>
      </c>
      <c r="T434" s="72">
        <f t="shared" si="117"/>
        <v>0</v>
      </c>
      <c r="U434" s="72">
        <f t="shared" si="117"/>
        <v>0</v>
      </c>
      <c r="W434" s="2">
        <f t="shared" si="118"/>
        <v>56459.620111442695</v>
      </c>
      <c r="X434" s="77">
        <f t="shared" si="119"/>
        <v>56459.620111442695</v>
      </c>
      <c r="Z434" s="2">
        <f t="shared" si="120"/>
        <v>54262.574153525813</v>
      </c>
      <c r="AA434" s="77">
        <f t="shared" si="121"/>
        <v>54262.574153525813</v>
      </c>
      <c r="AC434" s="2">
        <f t="shared" si="122"/>
        <v>57268.177634026317</v>
      </c>
      <c r="AD434" s="77">
        <f t="shared" si="123"/>
        <v>57268.177634026317</v>
      </c>
      <c r="AF434" s="2">
        <f t="shared" si="124"/>
        <v>56086.010773421302</v>
      </c>
      <c r="AG434" s="77">
        <f t="shared" si="125"/>
        <v>56086.010773421302</v>
      </c>
      <c r="AI434" s="2">
        <f t="shared" si="126"/>
        <v>56576.721545747911</v>
      </c>
      <c r="AJ434" s="77">
        <f t="shared" si="127"/>
        <v>56576.721545747911</v>
      </c>
    </row>
    <row r="435" spans="1:36" x14ac:dyDescent="0.2">
      <c r="A435" s="72">
        <v>23</v>
      </c>
      <c r="B435" s="1" t="s">
        <v>138</v>
      </c>
      <c r="C435" s="1" t="str">
        <f>VLOOKUP(B435,Valores!$A$2:$F$300,5,FALSE)</f>
        <v>unid.</v>
      </c>
      <c r="D435" s="1">
        <v>1</v>
      </c>
      <c r="E435" s="63">
        <f>VLOOKUP($B435,Valores!$A$2:$G$300,6,FALSE)*VLOOKUP(VLOOKUP($B435,Indices_Poder!$B$5:$E$250,3,FALSE),Indices_Poder!$G$6:$N$27,4,FALSE)*VLOOKUP($E$8,Regional!$A$2:$B$7,2,FALSE)</f>
        <v>95297.275528865226</v>
      </c>
      <c r="F435" s="2">
        <f>VLOOKUP($B435,Valores!$A$2:$G$300,6,FALSE)*VLOOKUP(VLOOKUP($B435,Indices_Poder!$B$5:$E$250,3,FALSE),Indices_Poder!$G$6:$N$27,4,FALSE)*VLOOKUP($F$8,Regional!$A$2:$B$7,2,FALSE)</f>
        <v>91588.917350260497</v>
      </c>
      <c r="G435" s="2">
        <f>VLOOKUP($B435,Valores!$A$2:$G$300,6,FALSE)*VLOOKUP(VLOOKUP($B435,Indices_Poder!$B$5:$E$250,3,FALSE),Indices_Poder!$G$6:$N$27,4,FALSE)*VLOOKUP($G$8,Regional!$A$2:$B$7,2,FALSE)</f>
        <v>96662.026635204529</v>
      </c>
      <c r="H435" s="2">
        <f>VLOOKUP($B435,Valores!$A$2:$G$300,6,FALSE)*VLOOKUP(VLOOKUP($B435,Indices_Poder!$B$5:$E$250,3,FALSE),Indices_Poder!$G$6:$N$27,4,FALSE)*VLOOKUP($H$8,Regional!$A$2:$B$7,2,FALSE)</f>
        <v>94666.666396970526</v>
      </c>
      <c r="I435" s="2">
        <f>VLOOKUP($B435,Valores!$A$2:$G$300,6,FALSE)*VLOOKUP(VLOOKUP($B435,Indices_Poder!$B$5:$E$250,3,FALSE),Indices_Poder!$G$6:$N$27,4,FALSE)*VLOOKUP($I$8,Regional!$A$2:$B$7,2,FALSE)</f>
        <v>95494.929137369545</v>
      </c>
      <c r="J435" s="63">
        <f t="shared" si="116"/>
        <v>95297.275528865226</v>
      </c>
      <c r="K435" s="2">
        <f t="shared" si="116"/>
        <v>91588.917350260497</v>
      </c>
      <c r="L435" s="2">
        <f t="shared" si="116"/>
        <v>96662.026635204529</v>
      </c>
      <c r="M435" s="2">
        <f t="shared" si="116"/>
        <v>94666.666396970526</v>
      </c>
      <c r="N435" s="76">
        <f t="shared" si="116"/>
        <v>95494.929137369545</v>
      </c>
      <c r="O435" s="1">
        <f>VLOOKUP(B435,Valores!$A$2:$P$300,14,FALSE)</f>
        <v>1</v>
      </c>
      <c r="P435" s="1">
        <f>VLOOKUP(B435,Valores!$A$2:$P$300,15,FALSE)</f>
        <v>6.6699999999999995E-2</v>
      </c>
      <c r="Q435" s="72">
        <f t="shared" si="128"/>
        <v>0</v>
      </c>
      <c r="R435" s="72">
        <f t="shared" si="117"/>
        <v>0</v>
      </c>
      <c r="S435" s="72">
        <f t="shared" si="117"/>
        <v>0</v>
      </c>
      <c r="T435" s="72">
        <f t="shared" si="117"/>
        <v>0</v>
      </c>
      <c r="U435" s="72">
        <f t="shared" si="117"/>
        <v>0</v>
      </c>
      <c r="W435" s="2">
        <f t="shared" si="118"/>
        <v>95297.275528865226</v>
      </c>
      <c r="X435" s="77">
        <f t="shared" si="119"/>
        <v>95297.275528865226</v>
      </c>
      <c r="Z435" s="2">
        <f t="shared" si="120"/>
        <v>91588.917350260497</v>
      </c>
      <c r="AA435" s="77">
        <f t="shared" si="121"/>
        <v>91588.917350260497</v>
      </c>
      <c r="AC435" s="2">
        <f t="shared" si="122"/>
        <v>96662.026635204529</v>
      </c>
      <c r="AD435" s="77">
        <f t="shared" si="123"/>
        <v>96662.026635204529</v>
      </c>
      <c r="AF435" s="2">
        <f t="shared" si="124"/>
        <v>94666.666396970526</v>
      </c>
      <c r="AG435" s="77">
        <f t="shared" si="125"/>
        <v>94666.666396970526</v>
      </c>
      <c r="AI435" s="2">
        <f t="shared" si="126"/>
        <v>95494.929137369545</v>
      </c>
      <c r="AJ435" s="77">
        <f t="shared" si="127"/>
        <v>95494.929137369545</v>
      </c>
    </row>
    <row r="436" spans="1:36" x14ac:dyDescent="0.2">
      <c r="A436" s="72">
        <v>24</v>
      </c>
      <c r="B436" s="1" t="s">
        <v>97</v>
      </c>
      <c r="C436" s="1" t="str">
        <f>VLOOKUP(B436,Valores!$A$2:$F$300,5,FALSE)</f>
        <v>unid.</v>
      </c>
      <c r="D436" s="1">
        <v>1</v>
      </c>
      <c r="E436" s="63">
        <f>VLOOKUP($B436,Valores!$A$2:$G$300,6,FALSE)*VLOOKUP(VLOOKUP($B436,Indices_Poder!$B$5:$E$250,3,FALSE),Indices_Poder!$G$6:$N$27,4,FALSE)*VLOOKUP($E$8,Regional!$A$2:$B$7,2,FALSE)</f>
        <v>58111.399621709403</v>
      </c>
      <c r="F436" s="2">
        <f>VLOOKUP($B436,Valores!$A$2:$G$300,6,FALSE)*VLOOKUP(VLOOKUP($B436,Indices_Poder!$B$5:$E$250,3,FALSE),Indices_Poder!$G$6:$N$27,4,FALSE)*VLOOKUP($F$8,Regional!$A$2:$B$7,2,FALSE)</f>
        <v>55850.077009269553</v>
      </c>
      <c r="G436" s="2">
        <f>VLOOKUP($B436,Valores!$A$2:$G$300,6,FALSE)*VLOOKUP(VLOOKUP($B436,Indices_Poder!$B$5:$E$250,3,FALSE),Indices_Poder!$G$6:$N$27,4,FALSE)*VLOOKUP($G$8,Regional!$A$2:$B$7,2,FALSE)</f>
        <v>58943.612258267218</v>
      </c>
      <c r="H436" s="2">
        <f>VLOOKUP($B436,Valores!$A$2:$G$300,6,FALSE)*VLOOKUP(VLOOKUP($B436,Indices_Poder!$B$5:$E$250,3,FALSE),Indices_Poder!$G$6:$N$27,4,FALSE)*VLOOKUP($H$8,Regional!$A$2:$B$7,2,FALSE)</f>
        <v>57726.859989644763</v>
      </c>
      <c r="I436" s="2">
        <f>VLOOKUP($B436,Valores!$A$2:$G$300,6,FALSE)*VLOOKUP(VLOOKUP($B436,Indices_Poder!$B$5:$E$250,3,FALSE),Indices_Poder!$G$6:$N$27,4,FALSE)*VLOOKUP($I$8,Regional!$A$2:$B$7,2,FALSE)</f>
        <v>58231.926969072949</v>
      </c>
      <c r="J436" s="63">
        <f t="shared" si="116"/>
        <v>58111.399621709403</v>
      </c>
      <c r="K436" s="2">
        <f t="shared" si="116"/>
        <v>55850.077009269553</v>
      </c>
      <c r="L436" s="2">
        <f t="shared" si="116"/>
        <v>58943.612258267218</v>
      </c>
      <c r="M436" s="2">
        <f t="shared" si="116"/>
        <v>57726.859989644763</v>
      </c>
      <c r="N436" s="76">
        <f t="shared" si="116"/>
        <v>58231.926969072949</v>
      </c>
      <c r="O436" s="1">
        <f>VLOOKUP(B436,Valores!$A$2:$P$300,14,FALSE)</f>
        <v>1</v>
      </c>
      <c r="P436" s="1">
        <f>VLOOKUP(B436,Valores!$A$2:$P$300,15,FALSE)</f>
        <v>6.6699999999999995E-2</v>
      </c>
      <c r="Q436" s="72">
        <f t="shared" si="128"/>
        <v>0</v>
      </c>
      <c r="R436" s="72">
        <f t="shared" si="117"/>
        <v>0</v>
      </c>
      <c r="S436" s="72">
        <f t="shared" si="117"/>
        <v>0</v>
      </c>
      <c r="T436" s="72">
        <f t="shared" si="117"/>
        <v>0</v>
      </c>
      <c r="U436" s="72">
        <f t="shared" si="117"/>
        <v>0</v>
      </c>
      <c r="W436" s="2">
        <f t="shared" si="118"/>
        <v>58111.399621709403</v>
      </c>
      <c r="X436" s="77">
        <f t="shared" si="119"/>
        <v>58111.399621709403</v>
      </c>
      <c r="Z436" s="2">
        <f t="shared" si="120"/>
        <v>55850.077009269553</v>
      </c>
      <c r="AA436" s="77">
        <f t="shared" si="121"/>
        <v>55850.077009269553</v>
      </c>
      <c r="AC436" s="2">
        <f t="shared" si="122"/>
        <v>58943.612258267218</v>
      </c>
      <c r="AD436" s="77">
        <f t="shared" si="123"/>
        <v>58943.612258267218</v>
      </c>
      <c r="AF436" s="2">
        <f t="shared" si="124"/>
        <v>57726.859989644763</v>
      </c>
      <c r="AG436" s="77">
        <f t="shared" si="125"/>
        <v>57726.859989644763</v>
      </c>
      <c r="AI436" s="2">
        <f t="shared" si="126"/>
        <v>58231.926969072949</v>
      </c>
      <c r="AJ436" s="77">
        <f t="shared" si="127"/>
        <v>58231.926969072949</v>
      </c>
    </row>
    <row r="437" spans="1:36" x14ac:dyDescent="0.2">
      <c r="A437" s="100">
        <v>25</v>
      </c>
      <c r="B437" s="78" t="s">
        <v>139</v>
      </c>
      <c r="C437" s="1" t="str">
        <f>VLOOKUP(B437,Valores!$A$2:$F$300,5,FALSE)</f>
        <v>unid.</v>
      </c>
      <c r="D437" s="1">
        <v>1</v>
      </c>
      <c r="E437" s="63">
        <f>VLOOKUP($B437,Valores!$A$2:$G$300,6,FALSE)*VLOOKUP(VLOOKUP($B437,Indices_Poder!$B$5:$E$250,3,FALSE),Indices_Poder!$G$6:$N$27,4,FALSE)*VLOOKUP($E$8,Regional!$A$2:$B$7,2,FALSE)</f>
        <v>95297.275528865226</v>
      </c>
      <c r="F437" s="2">
        <f>VLOOKUP($B437,Valores!$A$2:$G$300,6,FALSE)*VLOOKUP(VLOOKUP($B437,Indices_Poder!$B$5:$E$250,3,FALSE),Indices_Poder!$G$6:$N$27,4,FALSE)*VLOOKUP($F$8,Regional!$A$2:$B$7,2,FALSE)</f>
        <v>91588.917350260497</v>
      </c>
      <c r="G437" s="2">
        <f>VLOOKUP($B437,Valores!$A$2:$G$300,6,FALSE)*VLOOKUP(VLOOKUP($B437,Indices_Poder!$B$5:$E$250,3,FALSE),Indices_Poder!$G$6:$N$27,4,FALSE)*VLOOKUP($G$8,Regional!$A$2:$B$7,2,FALSE)</f>
        <v>96662.026635204529</v>
      </c>
      <c r="H437" s="2">
        <f>VLOOKUP($B437,Valores!$A$2:$G$300,6,FALSE)*VLOOKUP(VLOOKUP($B437,Indices_Poder!$B$5:$E$250,3,FALSE),Indices_Poder!$G$6:$N$27,4,FALSE)*VLOOKUP($H$8,Regional!$A$2:$B$7,2,FALSE)</f>
        <v>94666.666396970526</v>
      </c>
      <c r="I437" s="2">
        <f>VLOOKUP($B437,Valores!$A$2:$G$300,6,FALSE)*VLOOKUP(VLOOKUP($B437,Indices_Poder!$B$5:$E$250,3,FALSE),Indices_Poder!$G$6:$N$27,4,FALSE)*VLOOKUP($I$8,Regional!$A$2:$B$7,2,FALSE)</f>
        <v>95494.929137369545</v>
      </c>
      <c r="J437" s="63">
        <f t="shared" si="116"/>
        <v>95297.275528865226</v>
      </c>
      <c r="K437" s="2">
        <f t="shared" si="116"/>
        <v>91588.917350260497</v>
      </c>
      <c r="L437" s="2">
        <f t="shared" si="116"/>
        <v>96662.026635204529</v>
      </c>
      <c r="M437" s="2">
        <f t="shared" si="116"/>
        <v>94666.666396970526</v>
      </c>
      <c r="N437" s="76">
        <f t="shared" si="116"/>
        <v>95494.929137369545</v>
      </c>
      <c r="O437" s="1">
        <f>VLOOKUP(B437,Valores!$A$2:$P$300,14,FALSE)</f>
        <v>1</v>
      </c>
      <c r="P437" s="1">
        <f>VLOOKUP(B437,Valores!$A$2:$P$300,15,FALSE)</f>
        <v>6.6699999999999995E-2</v>
      </c>
      <c r="Q437" s="72">
        <f t="shared" si="128"/>
        <v>0</v>
      </c>
      <c r="R437" s="72">
        <f t="shared" si="117"/>
        <v>0</v>
      </c>
      <c r="S437" s="72">
        <f t="shared" si="117"/>
        <v>0</v>
      </c>
      <c r="T437" s="72">
        <f t="shared" si="117"/>
        <v>0</v>
      </c>
      <c r="U437" s="72">
        <f t="shared" si="117"/>
        <v>0</v>
      </c>
      <c r="W437" s="2">
        <f t="shared" si="118"/>
        <v>95297.275528865226</v>
      </c>
      <c r="X437" s="77">
        <f t="shared" si="119"/>
        <v>95297.275528865226</v>
      </c>
      <c r="Z437" s="2">
        <f t="shared" si="120"/>
        <v>91588.917350260497</v>
      </c>
      <c r="AA437" s="77">
        <f t="shared" si="121"/>
        <v>91588.917350260497</v>
      </c>
      <c r="AC437" s="2">
        <f t="shared" si="122"/>
        <v>96662.026635204529</v>
      </c>
      <c r="AD437" s="77">
        <f t="shared" si="123"/>
        <v>96662.026635204529</v>
      </c>
      <c r="AF437" s="2">
        <f t="shared" si="124"/>
        <v>94666.666396970526</v>
      </c>
      <c r="AG437" s="77">
        <f t="shared" si="125"/>
        <v>94666.666396970526</v>
      </c>
      <c r="AI437" s="2">
        <f t="shared" si="126"/>
        <v>95494.929137369545</v>
      </c>
      <c r="AJ437" s="77">
        <f t="shared" si="127"/>
        <v>95494.929137369545</v>
      </c>
    </row>
    <row r="438" spans="1:36" x14ac:dyDescent="0.2">
      <c r="A438" s="79"/>
      <c r="B438" s="80" t="s">
        <v>99</v>
      </c>
      <c r="C438" s="80"/>
      <c r="D438" s="80"/>
      <c r="E438" s="82"/>
      <c r="F438" s="81"/>
      <c r="G438" s="81"/>
      <c r="H438" s="81"/>
      <c r="I438" s="83"/>
      <c r="J438" s="82">
        <f>SUM(J413:J437)</f>
        <v>3876775.6585689927</v>
      </c>
      <c r="K438" s="81">
        <f>SUM(K413:K437)</f>
        <v>3725916.4378799871</v>
      </c>
      <c r="L438" s="81">
        <f>SUM(L413:L437)</f>
        <v>3932294.9149139309</v>
      </c>
      <c r="M438" s="81">
        <f>SUM(M413:M437)</f>
        <v>3851121.9332234003</v>
      </c>
      <c r="N438" s="83">
        <f>SUM(N413:N437)</f>
        <v>3884816.3784534326</v>
      </c>
      <c r="Q438" s="63">
        <f>SUMIF($O413:$O437,"&lt;&gt;Rateio",X413:X437)</f>
        <v>3876775.6585689927</v>
      </c>
      <c r="R438" s="63">
        <f>SUMIF($O413:$O437,"&lt;&gt;Rateio",AA413:AA437)</f>
        <v>3725916.4378799871</v>
      </c>
      <c r="S438" s="63">
        <f>SUMIF($O413:$O437,"&lt;&gt;Rateio",AD413:AD437)</f>
        <v>3932294.9149139309</v>
      </c>
      <c r="T438" s="63">
        <f>SUMIF($O413:$O437,"&lt;&gt;Rateio",AG413:AG437)</f>
        <v>3851121.9332234003</v>
      </c>
      <c r="U438" s="63">
        <f>SUMIF($O413:$O437,"&lt;&gt;Rateio",AJ413:AJ437)</f>
        <v>3884816.3784534326</v>
      </c>
      <c r="W438" s="2"/>
      <c r="X438" s="77"/>
      <c r="Z438" s="2"/>
      <c r="AA438" s="77"/>
      <c r="AC438" s="2"/>
      <c r="AD438" s="77"/>
      <c r="AF438" s="2"/>
      <c r="AG438" s="77"/>
      <c r="AI438" s="2"/>
      <c r="AJ438" s="77"/>
    </row>
    <row r="439" spans="1:36" ht="12.75" hidden="1" customHeight="1" x14ac:dyDescent="0.2">
      <c r="A439" s="79"/>
      <c r="B439" s="80"/>
      <c r="C439" s="80"/>
      <c r="D439" s="80"/>
      <c r="E439" s="85" t="s">
        <v>12</v>
      </c>
      <c r="F439" s="85" t="s">
        <v>13</v>
      </c>
      <c r="G439" s="85" t="s">
        <v>14</v>
      </c>
      <c r="H439" s="85" t="s">
        <v>15</v>
      </c>
      <c r="I439" s="85" t="s">
        <v>16</v>
      </c>
      <c r="J439" s="81"/>
      <c r="K439" s="81"/>
      <c r="L439" s="81"/>
      <c r="M439" s="81"/>
      <c r="N439" s="81"/>
      <c r="Q439" s="72"/>
      <c r="R439" s="72"/>
      <c r="S439" s="72"/>
      <c r="T439" s="72"/>
      <c r="U439" s="72"/>
      <c r="X439" s="77"/>
      <c r="AA439" s="77"/>
      <c r="AD439" s="77"/>
      <c r="AG439" s="77"/>
      <c r="AJ439" s="77"/>
    </row>
    <row r="440" spans="1:36" ht="12.75" hidden="1" customHeight="1" x14ac:dyDescent="0.2">
      <c r="A440" s="86"/>
      <c r="B440" s="87" t="s">
        <v>100</v>
      </c>
      <c r="C440" s="88"/>
      <c r="D440" s="88"/>
      <c r="E440" s="89" t="e">
        <f>(SUMIF(#REF!,"Obras civis",J413:J437)+#REF!)*3.98%</f>
        <v>#REF!</v>
      </c>
      <c r="F440" s="89" t="e">
        <f>(SUMIF(#REF!,"Obras civis",K413:K437)+#REF!)*3.98%</f>
        <v>#REF!</v>
      </c>
      <c r="G440" s="89" t="e">
        <f>(SUMIF(#REF!,"Obras civis",L413:L437)+#REF!)*3.98%</f>
        <v>#REF!</v>
      </c>
      <c r="H440" s="89" t="e">
        <f>(SUMIF(#REF!,"Obras civis",M413:M437)+#REF!)*3.98%</f>
        <v>#REF!</v>
      </c>
      <c r="I440" s="89" t="e">
        <f>(SUMIF(#REF!,"Obras civis",N413:N437)+#REF!)*3.98%</f>
        <v>#REF!</v>
      </c>
      <c r="J440" s="89"/>
      <c r="K440" s="89"/>
      <c r="L440" s="89"/>
      <c r="M440" s="89"/>
      <c r="N440" s="89"/>
      <c r="Q440" s="72"/>
      <c r="R440" s="72"/>
      <c r="S440" s="72"/>
      <c r="T440" s="72"/>
      <c r="U440" s="72"/>
      <c r="X440" s="77"/>
      <c r="AA440" s="77"/>
      <c r="AD440" s="77"/>
      <c r="AG440" s="77"/>
      <c r="AJ440" s="77"/>
    </row>
    <row r="441" spans="1:36" ht="12.75" hidden="1" customHeight="1" x14ac:dyDescent="0.2">
      <c r="A441" s="86"/>
      <c r="B441" s="88" t="s">
        <v>101</v>
      </c>
      <c r="C441" s="90"/>
      <c r="D441" s="90"/>
      <c r="E441" s="91" t="e">
        <f>J438+#REF!+E440</f>
        <v>#REF!</v>
      </c>
      <c r="F441" s="91" t="e">
        <f>K438+#REF!+F440</f>
        <v>#REF!</v>
      </c>
      <c r="G441" s="91" t="e">
        <f>L438+#REF!+G440</f>
        <v>#REF!</v>
      </c>
      <c r="H441" s="91" t="e">
        <f>M438+#REF!+H440</f>
        <v>#REF!</v>
      </c>
      <c r="I441" s="91" t="e">
        <f>N438+#REF!+I440</f>
        <v>#REF!</v>
      </c>
      <c r="J441" s="91"/>
      <c r="K441" s="91"/>
      <c r="L441" s="91"/>
      <c r="M441" s="91"/>
      <c r="N441" s="91"/>
      <c r="Q441" s="72"/>
      <c r="R441" s="72"/>
      <c r="S441" s="72"/>
      <c r="T441" s="72"/>
      <c r="U441" s="72"/>
      <c r="X441" s="77"/>
      <c r="AA441" s="77"/>
      <c r="AD441" s="77"/>
      <c r="AG441" s="77"/>
      <c r="AJ441" s="77"/>
    </row>
    <row r="442" spans="1:36" ht="12.75" hidden="1" customHeight="1" x14ac:dyDescent="0.2">
      <c r="A442" s="86"/>
      <c r="B442" s="88" t="s">
        <v>102</v>
      </c>
      <c r="C442" s="88"/>
      <c r="D442" s="88"/>
      <c r="E442" s="89" t="e">
        <f>E441*2.7%</f>
        <v>#REF!</v>
      </c>
      <c r="F442" s="89" t="e">
        <f>F441*2.7%</f>
        <v>#REF!</v>
      </c>
      <c r="G442" s="89" t="e">
        <f>G441*2.7%</f>
        <v>#REF!</v>
      </c>
      <c r="H442" s="89" t="e">
        <f>H441*2.7%</f>
        <v>#REF!</v>
      </c>
      <c r="I442" s="89" t="e">
        <f>I441*2.7%</f>
        <v>#REF!</v>
      </c>
      <c r="J442" s="89"/>
      <c r="K442" s="89"/>
      <c r="L442" s="89"/>
      <c r="M442" s="89"/>
      <c r="N442" s="89"/>
      <c r="Q442" s="72"/>
      <c r="R442" s="72"/>
      <c r="S442" s="72"/>
      <c r="T442" s="72"/>
      <c r="U442" s="72"/>
      <c r="X442" s="77"/>
      <c r="AA442" s="77"/>
      <c r="AD442" s="77"/>
      <c r="AG442" s="77"/>
      <c r="AJ442" s="77"/>
    </row>
    <row r="443" spans="1:36" ht="12.75" hidden="1" customHeight="1" x14ac:dyDescent="0.2">
      <c r="A443" s="86"/>
      <c r="B443" s="88" t="s">
        <v>103</v>
      </c>
      <c r="C443" s="90"/>
      <c r="D443" s="90"/>
      <c r="E443" s="91" t="e">
        <f>E441*1.4%</f>
        <v>#REF!</v>
      </c>
      <c r="F443" s="91" t="e">
        <f>F441*1.4%</f>
        <v>#REF!</v>
      </c>
      <c r="G443" s="91" t="e">
        <f>G441*1.4%</f>
        <v>#REF!</v>
      </c>
      <c r="H443" s="91" t="e">
        <f>H441*1.4%</f>
        <v>#REF!</v>
      </c>
      <c r="I443" s="91" t="e">
        <f>I441*1.4%</f>
        <v>#REF!</v>
      </c>
      <c r="J443" s="91"/>
      <c r="K443" s="91"/>
      <c r="L443" s="91"/>
      <c r="M443" s="91"/>
      <c r="N443" s="91"/>
      <c r="Q443" s="72"/>
      <c r="R443" s="72"/>
      <c r="S443" s="72"/>
      <c r="T443" s="72"/>
      <c r="U443" s="72"/>
      <c r="X443" s="77"/>
      <c r="AA443" s="77"/>
      <c r="AD443" s="77"/>
      <c r="AG443" s="77"/>
      <c r="AJ443" s="77"/>
    </row>
    <row r="444" spans="1:36" ht="15" hidden="1" customHeight="1" x14ac:dyDescent="0.2">
      <c r="A444" s="86"/>
      <c r="B444" s="88" t="s">
        <v>104</v>
      </c>
      <c r="C444" s="88"/>
      <c r="D444" s="88"/>
      <c r="E444" s="89" t="e">
        <f>E441*3.99%</f>
        <v>#REF!</v>
      </c>
      <c r="F444" s="89" t="e">
        <f>F441*3.99%</f>
        <v>#REF!</v>
      </c>
      <c r="G444" s="89" t="e">
        <f>G441*3.99%</f>
        <v>#REF!</v>
      </c>
      <c r="H444" s="89" t="e">
        <f>H441*3.99%</f>
        <v>#REF!</v>
      </c>
      <c r="I444" s="89" t="e">
        <f>I441*3.99%</f>
        <v>#REF!</v>
      </c>
      <c r="J444" s="92"/>
      <c r="K444" s="89"/>
      <c r="L444" s="89"/>
      <c r="M444" s="89"/>
      <c r="N444" s="89"/>
      <c r="Q444" s="72"/>
      <c r="R444" s="72"/>
      <c r="S444" s="72"/>
      <c r="T444" s="72"/>
      <c r="U444" s="72"/>
      <c r="X444" s="77"/>
      <c r="AA444" s="77"/>
      <c r="AD444" s="77"/>
      <c r="AG444" s="77"/>
      <c r="AJ444" s="77"/>
    </row>
    <row r="445" spans="1:36" ht="12.75" hidden="1" customHeight="1" x14ac:dyDescent="0.2">
      <c r="A445" s="86"/>
      <c r="B445" s="93" t="s">
        <v>105</v>
      </c>
      <c r="C445" s="93"/>
      <c r="D445" s="93"/>
      <c r="E445" s="94" t="e">
        <f>E441*2.7%</f>
        <v>#REF!</v>
      </c>
      <c r="F445" s="94" t="e">
        <f>F441*2.7%</f>
        <v>#REF!</v>
      </c>
      <c r="G445" s="94" t="e">
        <f>G441*2.7%</f>
        <v>#REF!</v>
      </c>
      <c r="H445" s="94" t="e">
        <f>H441*2.7%</f>
        <v>#REF!</v>
      </c>
      <c r="I445" s="94" t="e">
        <f>I441*2.7%</f>
        <v>#REF!</v>
      </c>
      <c r="J445" s="94"/>
      <c r="K445" s="94"/>
      <c r="L445" s="94"/>
      <c r="M445" s="94"/>
      <c r="N445" s="94"/>
      <c r="Q445" s="72"/>
      <c r="R445" s="72"/>
      <c r="S445" s="72"/>
      <c r="T445" s="72"/>
      <c r="U445" s="72"/>
      <c r="X445" s="77"/>
      <c r="AA445" s="77"/>
      <c r="AD445" s="77"/>
      <c r="AG445" s="77"/>
      <c r="AJ445" s="77"/>
    </row>
    <row r="446" spans="1:36" ht="12.75" hidden="1" customHeight="1" x14ac:dyDescent="0.2">
      <c r="A446" s="86"/>
      <c r="B446" s="88" t="s">
        <v>106</v>
      </c>
      <c r="C446" s="88"/>
      <c r="D446" s="88"/>
      <c r="E446" s="89" t="e">
        <f>E441+E442+E443+E444+E445</f>
        <v>#REF!</v>
      </c>
      <c r="F446" s="89" t="e">
        <f>F441+F442+F443+F444+F445</f>
        <v>#REF!</v>
      </c>
      <c r="G446" s="89" t="e">
        <f>G441+G442+G443+G444+G445</f>
        <v>#REF!</v>
      </c>
      <c r="H446" s="89" t="e">
        <f>H441+H442+H443+H444+H445</f>
        <v>#REF!</v>
      </c>
      <c r="I446" s="89" t="e">
        <f>I441+I442+I443+I444+I445</f>
        <v>#REF!</v>
      </c>
      <c r="J446" s="89"/>
      <c r="K446" s="89"/>
      <c r="L446" s="89"/>
      <c r="M446" s="89"/>
      <c r="N446" s="89"/>
      <c r="Q446" s="72"/>
      <c r="R446" s="72"/>
      <c r="S446" s="72"/>
      <c r="T446" s="72"/>
      <c r="U446" s="72"/>
      <c r="X446" s="77"/>
      <c r="AA446" s="77"/>
      <c r="AD446" s="77"/>
      <c r="AG446" s="77"/>
      <c r="AJ446" s="77"/>
    </row>
    <row r="447" spans="1:36" ht="12.75" hidden="1" customHeight="1" x14ac:dyDescent="0.2">
      <c r="A447" s="88"/>
      <c r="B447" s="88" t="s">
        <v>107</v>
      </c>
      <c r="C447" s="88"/>
      <c r="D447" s="88"/>
      <c r="E447" s="89" t="e">
        <f>E446*3%</f>
        <v>#REF!</v>
      </c>
      <c r="F447" s="89" t="e">
        <f>F446*3%</f>
        <v>#REF!</v>
      </c>
      <c r="G447" s="89" t="e">
        <f>G446*3%</f>
        <v>#REF!</v>
      </c>
      <c r="H447" s="89" t="e">
        <f>H446*3%</f>
        <v>#REF!</v>
      </c>
      <c r="I447" s="89" t="e">
        <f>I446*3%</f>
        <v>#REF!</v>
      </c>
      <c r="J447" s="89"/>
      <c r="K447" s="89"/>
      <c r="L447" s="89"/>
      <c r="M447" s="89"/>
      <c r="N447" s="89"/>
      <c r="Q447" s="72"/>
      <c r="R447" s="72"/>
      <c r="S447" s="72"/>
      <c r="T447" s="72"/>
      <c r="U447" s="72"/>
      <c r="X447" s="77"/>
      <c r="AA447" s="77"/>
      <c r="AD447" s="77"/>
      <c r="AG447" s="77"/>
      <c r="AJ447" s="77"/>
    </row>
    <row r="448" spans="1:36" ht="12.75" hidden="1" customHeight="1" x14ac:dyDescent="0.2">
      <c r="A448" s="95"/>
      <c r="B448" s="95" t="s">
        <v>108</v>
      </c>
      <c r="C448" s="95"/>
      <c r="D448" s="95"/>
      <c r="E448" s="96" t="e">
        <f>E446*2.7%</f>
        <v>#REF!</v>
      </c>
      <c r="F448" s="96" t="e">
        <f>F446*2.7%</f>
        <v>#REF!</v>
      </c>
      <c r="G448" s="96" t="e">
        <f>G446*2.7%</f>
        <v>#REF!</v>
      </c>
      <c r="H448" s="96" t="e">
        <f>H446*2.7%</f>
        <v>#REF!</v>
      </c>
      <c r="I448" s="96" t="e">
        <f>I446*2.7%</f>
        <v>#REF!</v>
      </c>
      <c r="J448" s="96"/>
      <c r="K448" s="96"/>
      <c r="L448" s="96"/>
      <c r="M448" s="96"/>
      <c r="N448" s="96"/>
      <c r="Q448" s="72"/>
      <c r="R448" s="72"/>
      <c r="S448" s="72"/>
      <c r="T448" s="72"/>
      <c r="U448" s="72"/>
      <c r="X448" s="77"/>
      <c r="AA448" s="77"/>
      <c r="AD448" s="77"/>
      <c r="AG448" s="77"/>
      <c r="AJ448" s="77"/>
    </row>
    <row r="449" spans="1:36" x14ac:dyDescent="0.2">
      <c r="A449" s="79"/>
      <c r="B449" s="80" t="s">
        <v>109</v>
      </c>
      <c r="C449" s="80"/>
      <c r="D449" s="80"/>
      <c r="E449" s="81">
        <f>J438*(1+Entrada!$K$13)</f>
        <v>5955890.4442595439</v>
      </c>
      <c r="F449" s="81">
        <f>K438*(1+Entrada!$K$13)</f>
        <v>5724125.4235150237</v>
      </c>
      <c r="G449" s="81">
        <f>L438*(1+Entrada!$K$13)</f>
        <v>6041184.677782272</v>
      </c>
      <c r="H449" s="81">
        <f>M438*(1+Entrada!$K$13)</f>
        <v>5916478.6260111099</v>
      </c>
      <c r="I449" s="81">
        <f>N438*(1+Entrada!$K$13)</f>
        <v>5968243.4022180084</v>
      </c>
      <c r="J449" s="81"/>
      <c r="K449" s="81"/>
      <c r="L449" s="81"/>
      <c r="M449" s="81"/>
      <c r="N449" s="81"/>
      <c r="Q449" s="63">
        <f>SUMIF($O413:$O437,"&lt;&gt;Rateio",W413:W437)</f>
        <v>3876775.6585689927</v>
      </c>
      <c r="R449" s="63">
        <f>SUMIF($O413:$O437,"&lt;&gt;Rateio",Z413:Z437)</f>
        <v>3725916.4378799871</v>
      </c>
      <c r="S449" s="63">
        <f>SUMIF($O413:$O437,"&lt;&gt;Rateio",AC413:AC437)</f>
        <v>3932294.9149139309</v>
      </c>
      <c r="T449" s="63">
        <f>SUMIF($O413:$O437,"&lt;&gt;Rateio",AF413:AF437)</f>
        <v>3851121.9332234003</v>
      </c>
      <c r="U449" s="63">
        <f>SUMIF($O413:$O437,"&lt;&gt;Rateio",AI413:AI437)</f>
        <v>3884816.3784534326</v>
      </c>
      <c r="X449" s="77"/>
      <c r="AA449" s="77"/>
      <c r="AD449" s="77"/>
      <c r="AG449" s="77"/>
      <c r="AJ449" s="77"/>
    </row>
    <row r="450" spans="1:36" x14ac:dyDescent="0.2">
      <c r="E450" s="97">
        <f>Q450</f>
        <v>1</v>
      </c>
      <c r="F450" s="98">
        <f>R450</f>
        <v>1</v>
      </c>
      <c r="G450" s="98">
        <f>S450</f>
        <v>1</v>
      </c>
      <c r="H450" s="98">
        <f>T450</f>
        <v>1</v>
      </c>
      <c r="I450" s="99">
        <f>U450</f>
        <v>1</v>
      </c>
      <c r="Q450" s="100">
        <f>Q438/Q449</f>
        <v>1</v>
      </c>
      <c r="R450" s="100">
        <f>R438/R449</f>
        <v>1</v>
      </c>
      <c r="S450" s="100">
        <f>S438/S449</f>
        <v>1</v>
      </c>
      <c r="T450" s="100">
        <f>T438/T449</f>
        <v>1</v>
      </c>
      <c r="U450" s="100">
        <f>U438/U449</f>
        <v>1</v>
      </c>
      <c r="W450" s="78"/>
      <c r="X450" s="101"/>
      <c r="Z450" s="78"/>
      <c r="AA450" s="101"/>
      <c r="AC450" s="78"/>
      <c r="AD450" s="101"/>
      <c r="AF450" s="78"/>
      <c r="AG450" s="101"/>
      <c r="AI450" s="78"/>
      <c r="AJ450" s="101"/>
    </row>
    <row r="451" spans="1:36" x14ac:dyDescent="0.2">
      <c r="E451" s="119"/>
      <c r="F451" s="119"/>
      <c r="G451" s="119"/>
      <c r="H451" s="119"/>
      <c r="I451" s="119"/>
    </row>
    <row r="452" spans="1:36" x14ac:dyDescent="0.2">
      <c r="E452" s="119"/>
      <c r="F452" s="119"/>
      <c r="G452" s="119"/>
      <c r="H452" s="119"/>
      <c r="I452" s="119"/>
    </row>
    <row r="454" spans="1:36" s="55" customFormat="1" ht="12.75" customHeight="1" x14ac:dyDescent="0.2">
      <c r="B454" s="227" t="s">
        <v>214</v>
      </c>
      <c r="C454" s="56"/>
      <c r="D454" s="56"/>
      <c r="E454" s="56"/>
      <c r="F454" s="56"/>
      <c r="G454" s="62"/>
      <c r="H454" s="56"/>
      <c r="I454" s="56"/>
      <c r="J454" s="56"/>
      <c r="K454" s="56"/>
      <c r="L454" s="56"/>
      <c r="O454" s="1"/>
      <c r="P454" s="1"/>
      <c r="Q454" s="59" t="s">
        <v>12</v>
      </c>
      <c r="R454" s="59" t="s">
        <v>13</v>
      </c>
      <c r="S454" s="59" t="s">
        <v>14</v>
      </c>
      <c r="T454" s="59" t="s">
        <v>15</v>
      </c>
      <c r="U454" s="59" t="s">
        <v>16</v>
      </c>
      <c r="W454" s="60"/>
      <c r="X454" s="61"/>
      <c r="Z454" s="60"/>
      <c r="AA454" s="61"/>
      <c r="AC454" s="60"/>
      <c r="AD454" s="61"/>
      <c r="AF454" s="60"/>
      <c r="AG454" s="61"/>
      <c r="AI454" s="60"/>
      <c r="AJ454" s="61"/>
    </row>
    <row r="455" spans="1:36" s="55" customFormat="1" ht="12.75" customHeight="1" x14ac:dyDescent="0.2">
      <c r="B455" s="227"/>
      <c r="C455" s="56"/>
      <c r="D455" s="56"/>
      <c r="E455" s="56"/>
      <c r="F455" s="56"/>
      <c r="G455" s="62"/>
      <c r="H455" s="56"/>
      <c r="I455" s="56"/>
      <c r="J455" s="56"/>
      <c r="K455" s="56"/>
      <c r="L455" s="56"/>
      <c r="O455" s="1"/>
      <c r="P455" s="1"/>
      <c r="Q455" s="63">
        <f>SUMIF($O458:$O482,"Rateio",J458:J482)+E494</f>
        <v>5955890.4442595439</v>
      </c>
      <c r="R455" s="63">
        <f>SUMIF($O458:$O482,"Rateio",K458:K482)+F494</f>
        <v>5724125.4235150237</v>
      </c>
      <c r="S455" s="63">
        <f>SUMIF($O458:$O482,"Rateio",L458:L482)+G494</f>
        <v>6041184.677782272</v>
      </c>
      <c r="T455" s="63">
        <f>SUMIF($O458:$O482,"Rateio",M458:M482)+H494</f>
        <v>5916478.6260111099</v>
      </c>
      <c r="U455" s="63">
        <f>SUMIF($O458:$O482,"Rateio",N458:N482)+I494</f>
        <v>5968243.4022180084</v>
      </c>
      <c r="X455" s="64"/>
      <c r="AA455" s="64"/>
      <c r="AD455" s="64"/>
      <c r="AG455" s="64"/>
      <c r="AJ455" s="64"/>
    </row>
    <row r="456" spans="1:36" s="66" customFormat="1" x14ac:dyDescent="0.2">
      <c r="A456" s="228" t="s">
        <v>72</v>
      </c>
      <c r="B456" s="228" t="s">
        <v>73</v>
      </c>
      <c r="C456" s="228" t="s">
        <v>74</v>
      </c>
      <c r="D456" s="228" t="s">
        <v>75</v>
      </c>
      <c r="E456" s="230" t="str">
        <f>$E$7</f>
        <v>Preço Unitário - Ref. 06/2020</v>
      </c>
      <c r="F456" s="230"/>
      <c r="G456" s="230"/>
      <c r="H456" s="230"/>
      <c r="I456" s="230"/>
      <c r="J456" s="229" t="str">
        <f>$J$7</f>
        <v>Preço Total</v>
      </c>
      <c r="K456" s="229"/>
      <c r="L456" s="229"/>
      <c r="M456" s="229"/>
      <c r="N456" s="229"/>
      <c r="O456" s="1"/>
      <c r="P456" s="1"/>
      <c r="Q456" s="63">
        <f>SUMIF($P458:$P482,"UAR",J458:J482)</f>
        <v>0</v>
      </c>
      <c r="R456" s="63">
        <f>SUMIF($P458:$P482,"UAR",K458:K482)</f>
        <v>0</v>
      </c>
      <c r="S456" s="63">
        <f>SUMIF($P458:$P482,"UAR",L458:L482)</f>
        <v>0</v>
      </c>
      <c r="T456" s="63">
        <f>SUMIF($P458:$P482,"UAR",M458:M482)</f>
        <v>0</v>
      </c>
      <c r="U456" s="63">
        <f>SUMIF($P458:$P482,"UAR",N458:N482)</f>
        <v>0</v>
      </c>
      <c r="X456" s="67"/>
      <c r="AA456" s="67"/>
      <c r="AD456" s="67"/>
      <c r="AG456" s="67"/>
      <c r="AJ456" s="67"/>
    </row>
    <row r="457" spans="1:36" s="71" customFormat="1" x14ac:dyDescent="0.2">
      <c r="A457" s="228"/>
      <c r="B457" s="228"/>
      <c r="C457" s="228"/>
      <c r="D457" s="228"/>
      <c r="E457" s="68" t="s">
        <v>12</v>
      </c>
      <c r="F457" s="68" t="s">
        <v>13</v>
      </c>
      <c r="G457" s="68" t="s">
        <v>14</v>
      </c>
      <c r="H457" s="68" t="s">
        <v>15</v>
      </c>
      <c r="I457" s="68" t="s">
        <v>16</v>
      </c>
      <c r="J457" s="68" t="s">
        <v>12</v>
      </c>
      <c r="K457" s="68" t="s">
        <v>13</v>
      </c>
      <c r="L457" s="68" t="s">
        <v>14</v>
      </c>
      <c r="M457" s="68" t="s">
        <v>15</v>
      </c>
      <c r="N457" s="68" t="s">
        <v>16</v>
      </c>
      <c r="O457" s="55"/>
      <c r="P457" s="55"/>
      <c r="Q457" s="72">
        <f>Q456/Q455</f>
        <v>0</v>
      </c>
      <c r="R457" s="72">
        <f>R456/R455</f>
        <v>0</v>
      </c>
      <c r="S457" s="72">
        <f>S456/S455</f>
        <v>0</v>
      </c>
      <c r="T457" s="72">
        <f>T456/T455</f>
        <v>0</v>
      </c>
      <c r="U457" s="72">
        <f>U456/U455</f>
        <v>0</v>
      </c>
      <c r="X457" s="73"/>
      <c r="AA457" s="73"/>
      <c r="AD457" s="73"/>
      <c r="AG457" s="73"/>
      <c r="AJ457" s="73"/>
    </row>
    <row r="458" spans="1:36" x14ac:dyDescent="0.2">
      <c r="A458" s="74">
        <v>1</v>
      </c>
      <c r="B458" s="75" t="s">
        <v>63</v>
      </c>
      <c r="C458" s="1" t="str">
        <f>VLOOKUP(B458,Valores!$A$2:$F$300,5,FALSE)</f>
        <v>unid.</v>
      </c>
      <c r="D458" s="1">
        <v>1</v>
      </c>
      <c r="E458" s="102">
        <f>Entrada!$K$27*VLOOKUP($E457,Regional!$A$2:$B$7,2,FALSE)</f>
        <v>1101052.0926361321</v>
      </c>
      <c r="F458" s="103">
        <f>Entrada!$K$27*VLOOKUP($F457,Regional!$A$2:$B$7,2,FALSE)</f>
        <v>1058206.2136733038</v>
      </c>
      <c r="G458" s="103">
        <f>Entrada!$K$27*VLOOKUP($G457,Regional!$A$2:$B$7,2,FALSE)</f>
        <v>1116820.2460615386</v>
      </c>
      <c r="H458" s="103">
        <f>Entrada!$K$27*VLOOKUP($H457,Regional!$A$2:$B$7,2,FALSE)</f>
        <v>1093766.1182947375</v>
      </c>
      <c r="I458" s="104">
        <f>Entrada!$K$27*VLOOKUP($I457,Regional!$A$2:$B$7,2,FALSE)</f>
        <v>1103335.7562356738</v>
      </c>
      <c r="J458" s="102">
        <f t="shared" ref="J458:N482" si="129">$D458*E458</f>
        <v>1101052.0926361321</v>
      </c>
      <c r="K458" s="103">
        <f t="shared" si="129"/>
        <v>1058206.2136733038</v>
      </c>
      <c r="L458" s="103">
        <f t="shared" si="129"/>
        <v>1116820.2460615386</v>
      </c>
      <c r="M458" s="103">
        <f t="shared" si="129"/>
        <v>1093766.1182947375</v>
      </c>
      <c r="N458" s="104">
        <f t="shared" si="129"/>
        <v>1103335.7562356738</v>
      </c>
      <c r="O458" s="1">
        <f>VLOOKUP(B458,Valores!$A$2:$P$300,14,FALSE)</f>
        <v>1</v>
      </c>
      <c r="P458" s="1">
        <f>VLOOKUP(B458,Valores!$A$2:$P$300,15,FALSE)</f>
        <v>3.0300000000000001E-2</v>
      </c>
      <c r="Q458" s="72">
        <f>IF($P458="UAR",J458*Q$457,0)</f>
        <v>0</v>
      </c>
      <c r="R458" s="72">
        <f t="shared" ref="R458:U482" si="130">IF($P458="UAR",K458*R$457,0)</f>
        <v>0</v>
      </c>
      <c r="S458" s="72">
        <f t="shared" si="130"/>
        <v>0</v>
      </c>
      <c r="T458" s="72">
        <f t="shared" si="130"/>
        <v>0</v>
      </c>
      <c r="U458" s="72">
        <f t="shared" si="130"/>
        <v>0</v>
      </c>
      <c r="W458" s="2">
        <f t="shared" ref="W458:W482" si="131">J458+Q458</f>
        <v>1101052.0926361321</v>
      </c>
      <c r="X458" s="77">
        <f t="shared" ref="X458:X482" si="132">IF($O458="rateio",0,W458*$O458)</f>
        <v>1101052.0926361321</v>
      </c>
      <c r="Z458" s="2">
        <f t="shared" ref="Z458:Z482" si="133">K458+R458</f>
        <v>1058206.2136733038</v>
      </c>
      <c r="AA458" s="77">
        <f t="shared" ref="AA458:AA482" si="134">IF($O458="rateio",0,Z458*$O458)</f>
        <v>1058206.2136733038</v>
      </c>
      <c r="AC458" s="2">
        <f t="shared" ref="AC458:AC482" si="135">L458+S458</f>
        <v>1116820.2460615386</v>
      </c>
      <c r="AD458" s="77">
        <f t="shared" ref="AD458:AD482" si="136">IF($O458="rateio",0,AC458*$O458)</f>
        <v>1116820.2460615386</v>
      </c>
      <c r="AF458" s="2">
        <f t="shared" ref="AF458:AF482" si="137">M458+T458</f>
        <v>1093766.1182947375</v>
      </c>
      <c r="AG458" s="77">
        <f t="shared" ref="AG458:AG482" si="138">IF($O458="rateio",0,AF458*$O458)</f>
        <v>1093766.1182947375</v>
      </c>
      <c r="AI458" s="2">
        <f t="shared" ref="AI458:AI482" si="139">N458+U458</f>
        <v>1103335.7562356738</v>
      </c>
      <c r="AJ458" s="77">
        <f t="shared" ref="AJ458:AJ482" si="140">IF($O458="rateio",0,AI458*$O458)</f>
        <v>1103335.7562356738</v>
      </c>
    </row>
    <row r="459" spans="1:36" x14ac:dyDescent="0.2">
      <c r="A459" s="72">
        <v>2</v>
      </c>
      <c r="B459" s="1" t="s">
        <v>64</v>
      </c>
      <c r="C459" s="1" t="str">
        <f>VLOOKUP(B459,Valores!$A$2:$F$300,5,FALSE)</f>
        <v>unid.</v>
      </c>
      <c r="D459" s="1">
        <v>1</v>
      </c>
      <c r="E459" s="63">
        <f>Entrada!$K$28*VLOOKUP($E457,Regional!$A$2:$B$7,2,FALSE)</f>
        <v>269335.76247415319</v>
      </c>
      <c r="F459" s="2">
        <f>Entrada!$K$28*VLOOKUP($F457,Regional!$A$2:$B$7,2,FALSE)</f>
        <v>258854.94366775159</v>
      </c>
      <c r="G459" s="2">
        <f>Entrada!$K$28*VLOOKUP($G457,Regional!$A$2:$B$7,2,FALSE)</f>
        <v>273192.91660341265</v>
      </c>
      <c r="H459" s="2">
        <f>Entrada!$K$28*VLOOKUP($H457,Regional!$A$2:$B$7,2,FALSE)</f>
        <v>267553.49125580571</v>
      </c>
      <c r="I459" s="76">
        <f>Entrada!$K$28*VLOOKUP($I457,Regional!$A$2:$B$7,2,FALSE)</f>
        <v>269894.3847963218</v>
      </c>
      <c r="J459" s="63">
        <f t="shared" si="129"/>
        <v>269335.76247415319</v>
      </c>
      <c r="K459" s="2">
        <f t="shared" si="129"/>
        <v>258854.94366775159</v>
      </c>
      <c r="L459" s="2">
        <f t="shared" si="129"/>
        <v>273192.91660341265</v>
      </c>
      <c r="M459" s="2">
        <f t="shared" si="129"/>
        <v>267553.49125580571</v>
      </c>
      <c r="N459" s="76">
        <f t="shared" si="129"/>
        <v>269894.3847963218</v>
      </c>
      <c r="O459" s="1">
        <f>VLOOKUP(B459,Valores!$A$2:$P$300,14,FALSE)</f>
        <v>1</v>
      </c>
      <c r="P459" s="1">
        <f>VLOOKUP(B459,Valores!$A$2:$P$300,15,FALSE)</f>
        <v>3.3300000000000003E-2</v>
      </c>
      <c r="Q459" s="72">
        <f t="shared" ref="Q459:Q482" si="141">IF($P459="UAR",J459*Q$457,0)</f>
        <v>0</v>
      </c>
      <c r="R459" s="72">
        <f t="shared" si="130"/>
        <v>0</v>
      </c>
      <c r="S459" s="72">
        <f t="shared" si="130"/>
        <v>0</v>
      </c>
      <c r="T459" s="72">
        <f t="shared" si="130"/>
        <v>0</v>
      </c>
      <c r="U459" s="72">
        <f t="shared" si="130"/>
        <v>0</v>
      </c>
      <c r="W459" s="2">
        <f t="shared" si="131"/>
        <v>269335.76247415319</v>
      </c>
      <c r="X459" s="77">
        <f t="shared" si="132"/>
        <v>269335.76247415319</v>
      </c>
      <c r="Z459" s="2">
        <f t="shared" si="133"/>
        <v>258854.94366775159</v>
      </c>
      <c r="AA459" s="77">
        <f t="shared" si="134"/>
        <v>258854.94366775159</v>
      </c>
      <c r="AC459" s="2">
        <f t="shared" si="135"/>
        <v>273192.91660341265</v>
      </c>
      <c r="AD459" s="77">
        <f t="shared" si="136"/>
        <v>273192.91660341265</v>
      </c>
      <c r="AF459" s="2">
        <f t="shared" si="137"/>
        <v>267553.49125580571</v>
      </c>
      <c r="AG459" s="77">
        <f t="shared" si="138"/>
        <v>267553.49125580571</v>
      </c>
      <c r="AI459" s="2">
        <f t="shared" si="139"/>
        <v>269894.3847963218</v>
      </c>
      <c r="AJ459" s="77">
        <f t="shared" si="140"/>
        <v>269894.3847963218</v>
      </c>
    </row>
    <row r="460" spans="1:36" x14ac:dyDescent="0.2">
      <c r="A460" s="72">
        <v>3</v>
      </c>
      <c r="B460" s="1" t="s">
        <v>69</v>
      </c>
      <c r="C460" s="1" t="str">
        <f>VLOOKUP(B460,Valores!$A$2:$F$300,5,FALSE)</f>
        <v>unid.</v>
      </c>
      <c r="D460" s="1">
        <v>3</v>
      </c>
      <c r="E460" s="63">
        <f>Entrada!$K$33*VLOOKUP($E457,Regional!$A$2:$B$7,2,FALSE)</f>
        <v>101866.94008381829</v>
      </c>
      <c r="F460" s="2">
        <f>Entrada!$K$33*VLOOKUP($F457,Regional!$A$2:$B$7,2,FALSE)</f>
        <v>97902.932736359086</v>
      </c>
      <c r="G460" s="2">
        <f>Entrada!$K$33*VLOOKUP($G457,Regional!$A$2:$B$7,2,FALSE)</f>
        <v>103325.77527514211</v>
      </c>
      <c r="H460" s="2">
        <f>Entrada!$K$33*VLOOKUP($H457,Regional!$A$2:$B$7,2,FALSE)</f>
        <v>101192.85761610315</v>
      </c>
      <c r="I460" s="76">
        <f>Entrada!$K$33*VLOOKUP($I457,Regional!$A$2:$B$7,2,FALSE)</f>
        <v>102078.2196632514</v>
      </c>
      <c r="J460" s="63">
        <f t="shared" si="129"/>
        <v>305600.82025145489</v>
      </c>
      <c r="K460" s="2">
        <f t="shared" si="129"/>
        <v>293708.79820907727</v>
      </c>
      <c r="L460" s="2">
        <f t="shared" si="129"/>
        <v>309977.32582542632</v>
      </c>
      <c r="M460" s="2">
        <f t="shared" si="129"/>
        <v>303578.57284830947</v>
      </c>
      <c r="N460" s="76">
        <f t="shared" si="129"/>
        <v>306234.65898975416</v>
      </c>
      <c r="O460" s="1">
        <f>VLOOKUP(B460,Valores!$A$2:$P$300,14,FALSE)</f>
        <v>1</v>
      </c>
      <c r="P460" s="1">
        <f>VLOOKUP(B460,Valores!$A$2:$P$300,15,FALSE)</f>
        <v>4.1700000000000001E-2</v>
      </c>
      <c r="Q460" s="72">
        <f t="shared" si="141"/>
        <v>0</v>
      </c>
      <c r="R460" s="72">
        <f t="shared" si="130"/>
        <v>0</v>
      </c>
      <c r="S460" s="72">
        <f t="shared" si="130"/>
        <v>0</v>
      </c>
      <c r="T460" s="72">
        <f t="shared" si="130"/>
        <v>0</v>
      </c>
      <c r="U460" s="72">
        <f t="shared" si="130"/>
        <v>0</v>
      </c>
      <c r="W460" s="2">
        <f t="shared" si="131"/>
        <v>305600.82025145489</v>
      </c>
      <c r="X460" s="77">
        <f t="shared" si="132"/>
        <v>305600.82025145489</v>
      </c>
      <c r="Z460" s="2">
        <f t="shared" si="133"/>
        <v>293708.79820907727</v>
      </c>
      <c r="AA460" s="77">
        <f t="shared" si="134"/>
        <v>293708.79820907727</v>
      </c>
      <c r="AC460" s="2">
        <f t="shared" si="135"/>
        <v>309977.32582542632</v>
      </c>
      <c r="AD460" s="77">
        <f t="shared" si="136"/>
        <v>309977.32582542632</v>
      </c>
      <c r="AF460" s="2">
        <f t="shared" si="137"/>
        <v>303578.57284830947</v>
      </c>
      <c r="AG460" s="77">
        <f t="shared" si="138"/>
        <v>303578.57284830947</v>
      </c>
      <c r="AI460" s="2">
        <f t="shared" si="139"/>
        <v>306234.65898975416</v>
      </c>
      <c r="AJ460" s="77">
        <f t="shared" si="140"/>
        <v>306234.65898975416</v>
      </c>
    </row>
    <row r="461" spans="1:36" x14ac:dyDescent="0.2">
      <c r="A461" s="72">
        <v>4</v>
      </c>
      <c r="B461" s="1" t="s">
        <v>77</v>
      </c>
      <c r="C461" s="1" t="str">
        <f>VLOOKUP(B461,Valores!$A$2:$F$300,5,FALSE)</f>
        <v>unid.</v>
      </c>
      <c r="D461" s="1">
        <v>30</v>
      </c>
      <c r="E461" s="63">
        <f>VLOOKUP($B461,Valores!$A$2:$G$300,6,FALSE)*VLOOKUP(VLOOKUP($B461,Indices_Poder!$B$5:$E$250,3,FALSE),Indices_Poder!$G$6:$N$27,4,FALSE)*VLOOKUP($E$8,Regional!$A$2:$B$7,2,FALSE)</f>
        <v>322.80981771947944</v>
      </c>
      <c r="F461" s="2">
        <f>VLOOKUP($B461,Valores!$A$2:$G$300,6,FALSE)*VLOOKUP(VLOOKUP($B461,Indices_Poder!$B$5:$E$250,3,FALSE),Indices_Poder!$G$6:$N$27,4,FALSE)*VLOOKUP($F$8,Regional!$A$2:$B$7,2,FALSE)</f>
        <v>310.24813197316092</v>
      </c>
      <c r="G461" s="2">
        <f>VLOOKUP($B461,Valores!$A$2:$G$300,6,FALSE)*VLOOKUP(VLOOKUP($B461,Indices_Poder!$B$5:$E$250,3,FALSE),Indices_Poder!$G$6:$N$27,4,FALSE)*VLOOKUP($G$8,Regional!$A$2:$B$7,2,FALSE)</f>
        <v>327.43277313373369</v>
      </c>
      <c r="H461" s="2">
        <f>VLOOKUP($B461,Valores!$A$2:$G$300,6,FALSE)*VLOOKUP(VLOOKUP($B461,Indices_Poder!$B$5:$E$250,3,FALSE),Indices_Poder!$G$6:$N$27,4,FALSE)*VLOOKUP($H$8,Regional!$A$2:$B$7,2,FALSE)</f>
        <v>320.67369349358268</v>
      </c>
      <c r="I461" s="2">
        <f>VLOOKUP($B461,Valores!$A$2:$G$300,6,FALSE)*VLOOKUP(VLOOKUP($B461,Indices_Poder!$B$5:$E$250,3,FALSE),Indices_Poder!$G$6:$N$27,4,FALSE)*VLOOKUP($I$8,Regional!$A$2:$B$7,2,FALSE)</f>
        <v>323.47934919326798</v>
      </c>
      <c r="J461" s="63">
        <f t="shared" si="129"/>
        <v>9684.2945315843826</v>
      </c>
      <c r="K461" s="2">
        <f t="shared" si="129"/>
        <v>9307.4439591948285</v>
      </c>
      <c r="L461" s="2">
        <f t="shared" si="129"/>
        <v>9822.9831940120112</v>
      </c>
      <c r="M461" s="2">
        <f t="shared" si="129"/>
        <v>9620.2108048074806</v>
      </c>
      <c r="N461" s="76">
        <f t="shared" si="129"/>
        <v>9704.3804757980397</v>
      </c>
      <c r="O461" s="1">
        <f>VLOOKUP(B461,Valores!$A$2:$P$300,14,FALSE)</f>
        <v>1</v>
      </c>
      <c r="P461" s="1">
        <f>VLOOKUP(B461,Valores!$A$2:$P$300,15,FALSE)</f>
        <v>2.5000000000000001E-2</v>
      </c>
      <c r="Q461" s="72">
        <f t="shared" si="141"/>
        <v>0</v>
      </c>
      <c r="R461" s="72">
        <f t="shared" si="130"/>
        <v>0</v>
      </c>
      <c r="S461" s="72">
        <f t="shared" si="130"/>
        <v>0</v>
      </c>
      <c r="T461" s="72">
        <f t="shared" si="130"/>
        <v>0</v>
      </c>
      <c r="U461" s="72">
        <f t="shared" si="130"/>
        <v>0</v>
      </c>
      <c r="W461" s="2">
        <f t="shared" si="131"/>
        <v>9684.2945315843826</v>
      </c>
      <c r="X461" s="77">
        <f t="shared" si="132"/>
        <v>9684.2945315843826</v>
      </c>
      <c r="Z461" s="2">
        <f t="shared" si="133"/>
        <v>9307.4439591948285</v>
      </c>
      <c r="AA461" s="77">
        <f t="shared" si="134"/>
        <v>9307.4439591948285</v>
      </c>
      <c r="AC461" s="2">
        <f t="shared" si="135"/>
        <v>9822.9831940120112</v>
      </c>
      <c r="AD461" s="77">
        <f t="shared" si="136"/>
        <v>9822.9831940120112</v>
      </c>
      <c r="AF461" s="2">
        <f t="shared" si="137"/>
        <v>9620.2108048074806</v>
      </c>
      <c r="AG461" s="77">
        <f t="shared" si="138"/>
        <v>9620.2108048074806</v>
      </c>
      <c r="AI461" s="2">
        <f t="shared" si="139"/>
        <v>9704.3804757980397</v>
      </c>
      <c r="AJ461" s="77">
        <f t="shared" si="140"/>
        <v>9704.3804757980397</v>
      </c>
    </row>
    <row r="462" spans="1:36" x14ac:dyDescent="0.2">
      <c r="A462" s="72">
        <v>5</v>
      </c>
      <c r="B462" s="1" t="s">
        <v>76</v>
      </c>
      <c r="C462" s="1" t="str">
        <f>VLOOKUP(B462,Valores!$A$2:$F$300,5,FALSE)</f>
        <v>kg</v>
      </c>
      <c r="D462" s="1">
        <v>1164</v>
      </c>
      <c r="E462" s="63">
        <f>VLOOKUP($B462,Valores!$A$2:$G$300,6,FALSE)*VLOOKUP(VLOOKUP($B462,Indices_Poder!$B$5:$E$250,3,FALSE),Indices_Poder!$G$6:$N$27,4,FALSE)*VLOOKUP($E$8,Regional!$A$2:$B$7,2,FALSE)</f>
        <v>134.45374607862703</v>
      </c>
      <c r="F462" s="2">
        <f>VLOOKUP($B462,Valores!$A$2:$G$300,6,FALSE)*VLOOKUP(VLOOKUP($B462,Indices_Poder!$B$5:$E$250,3,FALSE),Indices_Poder!$G$6:$N$27,4,FALSE)*VLOOKUP($F$8,Regional!$A$2:$B$7,2,FALSE)</f>
        <v>129.22166944109824</v>
      </c>
      <c r="G462" s="2">
        <f>VLOOKUP($B462,Valores!$A$2:$G$300,6,FALSE)*VLOOKUP(VLOOKUP($B462,Indices_Poder!$B$5:$E$250,3,FALSE),Indices_Poder!$G$6:$N$27,4,FALSE)*VLOOKUP($G$8,Regional!$A$2:$B$7,2,FALSE)</f>
        <v>136.37925651629627</v>
      </c>
      <c r="H462" s="2">
        <f>VLOOKUP($B462,Valores!$A$2:$G$300,6,FALSE)*VLOOKUP(VLOOKUP($B462,Indices_Poder!$B$5:$E$250,3,FALSE),Indices_Poder!$G$6:$N$27,4,FALSE)*VLOOKUP($H$8,Regional!$A$2:$B$7,2,FALSE)</f>
        <v>133.56402746260059</v>
      </c>
      <c r="I462" s="2">
        <f>VLOOKUP($B462,Valores!$A$2:$G$300,6,FALSE)*VLOOKUP(VLOOKUP($B462,Indices_Poder!$B$5:$E$250,3,FALSE),Indices_Poder!$G$6:$N$27,4,FALSE)*VLOOKUP($I$8,Regional!$A$2:$B$7,2,FALSE)</f>
        <v>134.73261310753085</v>
      </c>
      <c r="J462" s="63">
        <f t="shared" si="129"/>
        <v>156504.16043552186</v>
      </c>
      <c r="K462" s="2">
        <f t="shared" si="129"/>
        <v>150414.02322943835</v>
      </c>
      <c r="L462" s="2">
        <f t="shared" si="129"/>
        <v>158745.45458496886</v>
      </c>
      <c r="M462" s="2">
        <f t="shared" si="129"/>
        <v>155468.52796646708</v>
      </c>
      <c r="N462" s="76">
        <f t="shared" si="129"/>
        <v>156828.76165716592</v>
      </c>
      <c r="O462" s="1">
        <f>VLOOKUP(B462,Valores!$A$2:$P$300,14,FALSE)</f>
        <v>1</v>
      </c>
      <c r="P462" s="1">
        <f>VLOOKUP(B462,Valores!$A$2:$P$300,15,FALSE)</f>
        <v>2.5000000000000001E-2</v>
      </c>
      <c r="Q462" s="72">
        <f t="shared" si="141"/>
        <v>0</v>
      </c>
      <c r="R462" s="72">
        <f t="shared" si="130"/>
        <v>0</v>
      </c>
      <c r="S462" s="72">
        <f t="shared" si="130"/>
        <v>0</v>
      </c>
      <c r="T462" s="72">
        <f t="shared" si="130"/>
        <v>0</v>
      </c>
      <c r="U462" s="72">
        <f t="shared" si="130"/>
        <v>0</v>
      </c>
      <c r="W462" s="2">
        <f t="shared" si="131"/>
        <v>156504.16043552186</v>
      </c>
      <c r="X462" s="77">
        <f t="shared" si="132"/>
        <v>156504.16043552186</v>
      </c>
      <c r="Z462" s="2">
        <f t="shared" si="133"/>
        <v>150414.02322943835</v>
      </c>
      <c r="AA462" s="77">
        <f t="shared" si="134"/>
        <v>150414.02322943835</v>
      </c>
      <c r="AC462" s="2">
        <f t="shared" si="135"/>
        <v>158745.45458496886</v>
      </c>
      <c r="AD462" s="77">
        <f t="shared" si="136"/>
        <v>158745.45458496886</v>
      </c>
      <c r="AF462" s="2">
        <f t="shared" si="137"/>
        <v>155468.52796646708</v>
      </c>
      <c r="AG462" s="77">
        <f t="shared" si="138"/>
        <v>155468.52796646708</v>
      </c>
      <c r="AI462" s="2">
        <f t="shared" si="139"/>
        <v>156828.76165716592</v>
      </c>
      <c r="AJ462" s="77">
        <f t="shared" si="140"/>
        <v>156828.76165716592</v>
      </c>
    </row>
    <row r="463" spans="1:36" x14ac:dyDescent="0.2">
      <c r="A463" s="72">
        <v>6</v>
      </c>
      <c r="B463" s="1" t="s">
        <v>185</v>
      </c>
      <c r="C463" s="1" t="str">
        <f>VLOOKUP(B463,Valores!$A$2:$F$300,5,FALSE)</f>
        <v>kg</v>
      </c>
      <c r="D463" s="1">
        <v>0</v>
      </c>
      <c r="E463" s="63">
        <f>VLOOKUP($B463,Valores!$A$2:$G$300,6,FALSE)*VLOOKUP(VLOOKUP($B463,Indices_Poder!$B$5:$E$250,3,FALSE),Indices_Poder!$G$6:$N$27,4,FALSE)*VLOOKUP($E$8,Regional!$A$2:$B$7,2,FALSE)</f>
        <v>108.34166059456014</v>
      </c>
      <c r="F463" s="2">
        <f>VLOOKUP($B463,Valores!$A$2:$G$300,6,FALSE)*VLOOKUP(VLOOKUP($B463,Indices_Poder!$B$5:$E$250,3,FALSE),Indices_Poder!$G$6:$N$27,4,FALSE)*VLOOKUP($F$8,Regional!$A$2:$B$7,2,FALSE)</f>
        <v>104.12569869092985</v>
      </c>
      <c r="G463" s="2">
        <f>VLOOKUP($B463,Valores!$A$2:$G$300,6,FALSE)*VLOOKUP(VLOOKUP($B463,Indices_Poder!$B$5:$E$250,3,FALSE),Indices_Poder!$G$6:$N$27,4,FALSE)*VLOOKUP($G$8,Regional!$A$2:$B$7,2,FALSE)</f>
        <v>109.89322017838347</v>
      </c>
      <c r="H463" s="2">
        <f>VLOOKUP($B463,Valores!$A$2:$G$300,6,FALSE)*VLOOKUP(VLOOKUP($B463,Indices_Poder!$B$5:$E$250,3,FALSE),Indices_Poder!$G$6:$N$27,4,FALSE)*VLOOKUP($H$8,Regional!$A$2:$B$7,2,FALSE)</f>
        <v>107.62473306272454</v>
      </c>
      <c r="I463" s="2">
        <f>VLOOKUP($B463,Valores!$A$2:$G$300,6,FALSE)*VLOOKUP(VLOOKUP($B463,Indices_Poder!$B$5:$E$250,3,FALSE),Indices_Poder!$G$6:$N$27,4,FALSE)*VLOOKUP($I$8,Regional!$A$2:$B$7,2,FALSE)</f>
        <v>108.56636922394145</v>
      </c>
      <c r="J463" s="63">
        <f t="shared" si="129"/>
        <v>0</v>
      </c>
      <c r="K463" s="2">
        <f t="shared" si="129"/>
        <v>0</v>
      </c>
      <c r="L463" s="2">
        <f t="shared" si="129"/>
        <v>0</v>
      </c>
      <c r="M463" s="2">
        <f t="shared" si="129"/>
        <v>0</v>
      </c>
      <c r="N463" s="76">
        <f t="shared" si="129"/>
        <v>0</v>
      </c>
      <c r="O463" s="1">
        <f>VLOOKUP(B463,Valores!$A$2:$P$300,14,FALSE)</f>
        <v>1</v>
      </c>
      <c r="P463" s="1" t="str">
        <f>VLOOKUP(B463,Valores!$A$2:$P$300,15,FALSE)</f>
        <v>Rateio</v>
      </c>
      <c r="Q463" s="72">
        <f t="shared" si="141"/>
        <v>0</v>
      </c>
      <c r="R463" s="72">
        <f t="shared" si="130"/>
        <v>0</v>
      </c>
      <c r="S463" s="72">
        <f t="shared" si="130"/>
        <v>0</v>
      </c>
      <c r="T463" s="72">
        <f t="shared" si="130"/>
        <v>0</v>
      </c>
      <c r="U463" s="72">
        <f t="shared" si="130"/>
        <v>0</v>
      </c>
      <c r="W463" s="2">
        <f t="shared" si="131"/>
        <v>0</v>
      </c>
      <c r="X463" s="77">
        <f t="shared" si="132"/>
        <v>0</v>
      </c>
      <c r="Z463" s="2">
        <f t="shared" si="133"/>
        <v>0</v>
      </c>
      <c r="AA463" s="77">
        <f t="shared" si="134"/>
        <v>0</v>
      </c>
      <c r="AC463" s="2">
        <f t="shared" si="135"/>
        <v>0</v>
      </c>
      <c r="AD463" s="77">
        <f t="shared" si="136"/>
        <v>0</v>
      </c>
      <c r="AF463" s="2">
        <f t="shared" si="137"/>
        <v>0</v>
      </c>
      <c r="AG463" s="77">
        <f t="shared" si="138"/>
        <v>0</v>
      </c>
      <c r="AI463" s="2">
        <f t="shared" si="139"/>
        <v>0</v>
      </c>
      <c r="AJ463" s="77">
        <f t="shared" si="140"/>
        <v>0</v>
      </c>
    </row>
    <row r="464" spans="1:36" x14ac:dyDescent="0.2">
      <c r="A464" s="72">
        <v>7</v>
      </c>
      <c r="B464" s="1" t="s">
        <v>160</v>
      </c>
      <c r="C464" s="1" t="str">
        <f>VLOOKUP(B464,Valores!$A$2:$F$300,5,FALSE)</f>
        <v>m</v>
      </c>
      <c r="D464" s="1">
        <v>12728</v>
      </c>
      <c r="E464" s="63">
        <f>VLOOKUP($B464,Valores!$A$2:$G$300,6,FALSE)*VLOOKUP(VLOOKUP($B464,Indices_Poder!$B$5:$E$250,3,FALSE),Indices_Poder!$G$6:$N$27,4,FALSE)*VLOOKUP($E$8,Regional!$A$2:$B$7,2,FALSE)</f>
        <v>83.974855888348671</v>
      </c>
      <c r="F464" s="2">
        <f>VLOOKUP($B464,Valores!$A$2:$G$300,6,FALSE)*VLOOKUP(VLOOKUP($B464,Indices_Poder!$B$5:$E$250,3,FALSE),Indices_Poder!$G$6:$N$27,4,FALSE)*VLOOKUP($F$8,Regional!$A$2:$B$7,2,FALSE)</f>
        <v>80.707093595014413</v>
      </c>
      <c r="G464" s="2">
        <f>VLOOKUP($B464,Valores!$A$2:$G$300,6,FALSE)*VLOOKUP(VLOOKUP($B464,Indices_Poder!$B$5:$E$250,3,FALSE),Indices_Poder!$G$6:$N$27,4,FALSE)*VLOOKUP($G$8,Regional!$A$2:$B$7,2,FALSE)</f>
        <v>85.177458762799091</v>
      </c>
      <c r="H464" s="2">
        <f>VLOOKUP($B464,Valores!$A$2:$G$300,6,FALSE)*VLOOKUP(VLOOKUP($B464,Indices_Poder!$B$5:$E$250,3,FALSE),Indices_Poder!$G$6:$N$27,4,FALSE)*VLOOKUP($H$8,Regional!$A$2:$B$7,2,FALSE)</f>
        <v>83.419170422223303</v>
      </c>
      <c r="I464" s="2">
        <f>VLOOKUP($B464,Valores!$A$2:$G$300,6,FALSE)*VLOOKUP(VLOOKUP($B464,Indices_Poder!$B$5:$E$250,3,FALSE),Indices_Poder!$G$6:$N$27,4,FALSE)*VLOOKUP($I$8,Regional!$A$2:$B$7,2,FALSE)</f>
        <v>84.149025959820804</v>
      </c>
      <c r="J464" s="63">
        <f t="shared" si="129"/>
        <v>1068831.9657469019</v>
      </c>
      <c r="K464" s="2">
        <f t="shared" si="129"/>
        <v>1027239.8872773434</v>
      </c>
      <c r="L464" s="2">
        <f t="shared" si="129"/>
        <v>1084138.6951329068</v>
      </c>
      <c r="M464" s="2">
        <f t="shared" si="129"/>
        <v>1061759.2011340582</v>
      </c>
      <c r="N464" s="76">
        <f t="shared" si="129"/>
        <v>1071048.8024165991</v>
      </c>
      <c r="O464" s="1">
        <f>VLOOKUP(B464,Valores!$A$2:$P$300,14,FALSE)</f>
        <v>1</v>
      </c>
      <c r="P464" s="1" t="str">
        <f>VLOOKUP(B464,Valores!$A$2:$P$300,15,FALSE)</f>
        <v>Rateio</v>
      </c>
      <c r="Q464" s="72">
        <f t="shared" si="141"/>
        <v>0</v>
      </c>
      <c r="R464" s="72">
        <f t="shared" si="130"/>
        <v>0</v>
      </c>
      <c r="S464" s="72">
        <f t="shared" si="130"/>
        <v>0</v>
      </c>
      <c r="T464" s="72">
        <f t="shared" si="130"/>
        <v>0</v>
      </c>
      <c r="U464" s="72">
        <f t="shared" si="130"/>
        <v>0</v>
      </c>
      <c r="W464" s="2">
        <f t="shared" si="131"/>
        <v>1068831.9657469019</v>
      </c>
      <c r="X464" s="77">
        <f t="shared" si="132"/>
        <v>1068831.9657469019</v>
      </c>
      <c r="Z464" s="2">
        <f t="shared" si="133"/>
        <v>1027239.8872773434</v>
      </c>
      <c r="AA464" s="77">
        <f t="shared" si="134"/>
        <v>1027239.8872773434</v>
      </c>
      <c r="AC464" s="2">
        <f t="shared" si="135"/>
        <v>1084138.6951329068</v>
      </c>
      <c r="AD464" s="77">
        <f t="shared" si="136"/>
        <v>1084138.6951329068</v>
      </c>
      <c r="AF464" s="2">
        <f t="shared" si="137"/>
        <v>1061759.2011340582</v>
      </c>
      <c r="AG464" s="77">
        <f t="shared" si="138"/>
        <v>1061759.2011340582</v>
      </c>
      <c r="AI464" s="2">
        <f t="shared" si="139"/>
        <v>1071048.8024165991</v>
      </c>
      <c r="AJ464" s="77">
        <f t="shared" si="140"/>
        <v>1071048.8024165991</v>
      </c>
    </row>
    <row r="465" spans="1:36" x14ac:dyDescent="0.2">
      <c r="A465" s="72">
        <v>8</v>
      </c>
      <c r="B465" s="1" t="s">
        <v>86</v>
      </c>
      <c r="C465" s="1" t="str">
        <f>VLOOKUP(B465,Valores!$A$2:$F$300,5,FALSE)</f>
        <v>kg</v>
      </c>
      <c r="E465" s="63">
        <f>VLOOKUP($B465,Valores!$A$2:$G$300,6,FALSE)*VLOOKUP(VLOOKUP($B465,Indices_Poder!$B$5:$E$250,3,FALSE),Indices_Poder!$G$6:$N$27,4,FALSE)*VLOOKUP($E$8,Regional!$A$2:$B$7,2,FALSE)</f>
        <v>91.826445229007192</v>
      </c>
      <c r="F465" s="2">
        <f>VLOOKUP($B465,Valores!$A$2:$G$300,6,FALSE)*VLOOKUP(VLOOKUP($B465,Indices_Poder!$B$5:$E$250,3,FALSE),Indices_Poder!$G$6:$N$27,4,FALSE)*VLOOKUP($F$8,Regional!$A$2:$B$7,2,FALSE)</f>
        <v>88.253149483799405</v>
      </c>
      <c r="G465" s="2">
        <f>VLOOKUP($B465,Valores!$A$2:$G$300,6,FALSE)*VLOOKUP(VLOOKUP($B465,Indices_Poder!$B$5:$E$250,3,FALSE),Indices_Poder!$G$6:$N$27,4,FALSE)*VLOOKUP($G$8,Regional!$A$2:$B$7,2,FALSE)</f>
        <v>93.141490617471987</v>
      </c>
      <c r="H465" s="2">
        <f>VLOOKUP($B465,Valores!$A$2:$G$300,6,FALSE)*VLOOKUP(VLOOKUP($B465,Indices_Poder!$B$5:$E$250,3,FALSE),Indices_Poder!$G$6:$N$27,4,FALSE)*VLOOKUP($H$8,Regional!$A$2:$B$7,2,FALSE)</f>
        <v>91.218803566751063</v>
      </c>
      <c r="I465" s="2">
        <f>VLOOKUP($B465,Valores!$A$2:$G$300,6,FALSE)*VLOOKUP(VLOOKUP($B465,Indices_Poder!$B$5:$E$250,3,FALSE),Indices_Poder!$G$6:$N$27,4,FALSE)*VLOOKUP($I$8,Regional!$A$2:$B$7,2,FALSE)</f>
        <v>92.016900078371066</v>
      </c>
      <c r="J465" s="63">
        <f t="shared" si="129"/>
        <v>0</v>
      </c>
      <c r="K465" s="2">
        <f t="shared" si="129"/>
        <v>0</v>
      </c>
      <c r="L465" s="2">
        <f t="shared" si="129"/>
        <v>0</v>
      </c>
      <c r="M465" s="2">
        <f t="shared" si="129"/>
        <v>0</v>
      </c>
      <c r="N465" s="76">
        <f t="shared" si="129"/>
        <v>0</v>
      </c>
      <c r="O465" s="1">
        <f>VLOOKUP(B465,Valores!$A$2:$P$300,14,FALSE)</f>
        <v>1</v>
      </c>
      <c r="P465" s="1">
        <f>VLOOKUP(B465,Valores!$A$2:$P$300,15,FALSE)</f>
        <v>3.1300000000000001E-2</v>
      </c>
      <c r="Q465" s="72">
        <f t="shared" si="141"/>
        <v>0</v>
      </c>
      <c r="R465" s="72">
        <f t="shared" si="130"/>
        <v>0</v>
      </c>
      <c r="S465" s="72">
        <f t="shared" si="130"/>
        <v>0</v>
      </c>
      <c r="T465" s="72">
        <f t="shared" si="130"/>
        <v>0</v>
      </c>
      <c r="U465" s="72">
        <f t="shared" si="130"/>
        <v>0</v>
      </c>
      <c r="W465" s="2">
        <f t="shared" si="131"/>
        <v>0</v>
      </c>
      <c r="X465" s="77">
        <f t="shared" si="132"/>
        <v>0</v>
      </c>
      <c r="Z465" s="2">
        <f t="shared" si="133"/>
        <v>0</v>
      </c>
      <c r="AA465" s="77">
        <f t="shared" si="134"/>
        <v>0</v>
      </c>
      <c r="AC465" s="2">
        <f t="shared" si="135"/>
        <v>0</v>
      </c>
      <c r="AD465" s="77">
        <f t="shared" si="136"/>
        <v>0</v>
      </c>
      <c r="AF465" s="2">
        <f t="shared" si="137"/>
        <v>0</v>
      </c>
      <c r="AG465" s="77">
        <f t="shared" si="138"/>
        <v>0</v>
      </c>
      <c r="AI465" s="2">
        <f t="shared" si="139"/>
        <v>0</v>
      </c>
      <c r="AJ465" s="77">
        <f t="shared" si="140"/>
        <v>0</v>
      </c>
    </row>
    <row r="466" spans="1:36" x14ac:dyDescent="0.2">
      <c r="A466" s="72">
        <v>9</v>
      </c>
      <c r="B466" s="1" t="s">
        <v>129</v>
      </c>
      <c r="C466" s="1" t="str">
        <f>VLOOKUP(B466,Valores!$A$2:$F$300,5,FALSE)</f>
        <v>kg</v>
      </c>
      <c r="D466" s="1">
        <v>1800</v>
      </c>
      <c r="E466" s="63">
        <f>VLOOKUP($B466,Valores!$A$2:$G$300,6,FALSE)*VLOOKUP(VLOOKUP($B466,Indices_Poder!$B$5:$E$250,3,FALSE),Indices_Poder!$G$6:$N$27,4,FALSE)*VLOOKUP($E$8,Regional!$A$2:$B$7,2,FALSE)</f>
        <v>91.826445229007192</v>
      </c>
      <c r="F466" s="2">
        <f>VLOOKUP($B466,Valores!$A$2:$G$300,6,FALSE)*VLOOKUP(VLOOKUP($B466,Indices_Poder!$B$5:$E$250,3,FALSE),Indices_Poder!$G$6:$N$27,4,FALSE)*VLOOKUP($F$8,Regional!$A$2:$B$7,2,FALSE)</f>
        <v>88.253149483799405</v>
      </c>
      <c r="G466" s="2">
        <f>VLOOKUP($B466,Valores!$A$2:$G$300,6,FALSE)*VLOOKUP(VLOOKUP($B466,Indices_Poder!$B$5:$E$250,3,FALSE),Indices_Poder!$G$6:$N$27,4,FALSE)*VLOOKUP($G$8,Regional!$A$2:$B$7,2,FALSE)</f>
        <v>93.141490617471987</v>
      </c>
      <c r="H466" s="2">
        <f>VLOOKUP($B466,Valores!$A$2:$G$300,6,FALSE)*VLOOKUP(VLOOKUP($B466,Indices_Poder!$B$5:$E$250,3,FALSE),Indices_Poder!$G$6:$N$27,4,FALSE)*VLOOKUP($H$8,Regional!$A$2:$B$7,2,FALSE)</f>
        <v>91.218803566751063</v>
      </c>
      <c r="I466" s="2">
        <f>VLOOKUP($B466,Valores!$A$2:$G$300,6,FALSE)*VLOOKUP(VLOOKUP($B466,Indices_Poder!$B$5:$E$250,3,FALSE),Indices_Poder!$G$6:$N$27,4,FALSE)*VLOOKUP($I$8,Regional!$A$2:$B$7,2,FALSE)</f>
        <v>92.016900078371066</v>
      </c>
      <c r="J466" s="63">
        <f t="shared" si="129"/>
        <v>165287.60141221294</v>
      </c>
      <c r="K466" s="2">
        <f t="shared" si="129"/>
        <v>158855.66907083892</v>
      </c>
      <c r="L466" s="2">
        <f t="shared" si="129"/>
        <v>167654.68311144959</v>
      </c>
      <c r="M466" s="2">
        <f t="shared" si="129"/>
        <v>164193.84642015191</v>
      </c>
      <c r="N466" s="76">
        <f t="shared" si="129"/>
        <v>165630.42014106791</v>
      </c>
      <c r="O466" s="1">
        <f>VLOOKUP(B466,Valores!$A$2:$P$300,14,FALSE)</f>
        <v>1</v>
      </c>
      <c r="P466" s="1">
        <f>VLOOKUP(B466,Valores!$A$2:$P$300,15,FALSE)</f>
        <v>3.1300000000000001E-2</v>
      </c>
      <c r="Q466" s="72">
        <f t="shared" si="141"/>
        <v>0</v>
      </c>
      <c r="R466" s="72">
        <f t="shared" si="130"/>
        <v>0</v>
      </c>
      <c r="S466" s="72">
        <f t="shared" si="130"/>
        <v>0</v>
      </c>
      <c r="T466" s="72">
        <f t="shared" si="130"/>
        <v>0</v>
      </c>
      <c r="U466" s="72">
        <f t="shared" si="130"/>
        <v>0</v>
      </c>
      <c r="W466" s="2">
        <f t="shared" si="131"/>
        <v>165287.60141221294</v>
      </c>
      <c r="X466" s="77">
        <f t="shared" si="132"/>
        <v>165287.60141221294</v>
      </c>
      <c r="Z466" s="2">
        <f t="shared" si="133"/>
        <v>158855.66907083892</v>
      </c>
      <c r="AA466" s="77">
        <f t="shared" si="134"/>
        <v>158855.66907083892</v>
      </c>
      <c r="AC466" s="2">
        <f t="shared" si="135"/>
        <v>167654.68311144959</v>
      </c>
      <c r="AD466" s="77">
        <f t="shared" si="136"/>
        <v>167654.68311144959</v>
      </c>
      <c r="AF466" s="2">
        <f t="shared" si="137"/>
        <v>164193.84642015191</v>
      </c>
      <c r="AG466" s="77">
        <f t="shared" si="138"/>
        <v>164193.84642015191</v>
      </c>
      <c r="AI466" s="2">
        <f t="shared" si="139"/>
        <v>165630.42014106791</v>
      </c>
      <c r="AJ466" s="77">
        <f t="shared" si="140"/>
        <v>165630.42014106791</v>
      </c>
    </row>
    <row r="467" spans="1:36" x14ac:dyDescent="0.2">
      <c r="A467" s="72">
        <v>10</v>
      </c>
      <c r="B467" s="1" t="s">
        <v>131</v>
      </c>
      <c r="C467" s="1" t="str">
        <f>VLOOKUP(B467,Valores!$A$2:$F$300,5,FALSE)</f>
        <v>kg</v>
      </c>
      <c r="E467" s="63">
        <f>VLOOKUP($B467,Valores!$A$2:$G$300,6,FALSE)*VLOOKUP(VLOOKUP($B467,Indices_Poder!$B$5:$E$250,3,FALSE),Indices_Poder!$G$6:$N$27,4,FALSE)*VLOOKUP($E$8,Regional!$A$2:$B$7,2,FALSE)</f>
        <v>91.826445229007192</v>
      </c>
      <c r="F467" s="2">
        <f>VLOOKUP($B467,Valores!$A$2:$G$300,6,FALSE)*VLOOKUP(VLOOKUP($B467,Indices_Poder!$B$5:$E$250,3,FALSE),Indices_Poder!$G$6:$N$27,4,FALSE)*VLOOKUP($F$8,Regional!$A$2:$B$7,2,FALSE)</f>
        <v>88.253149483799405</v>
      </c>
      <c r="G467" s="2">
        <f>VLOOKUP($B467,Valores!$A$2:$G$300,6,FALSE)*VLOOKUP(VLOOKUP($B467,Indices_Poder!$B$5:$E$250,3,FALSE),Indices_Poder!$G$6:$N$27,4,FALSE)*VLOOKUP($G$8,Regional!$A$2:$B$7,2,FALSE)</f>
        <v>93.141490617471987</v>
      </c>
      <c r="H467" s="2">
        <f>VLOOKUP($B467,Valores!$A$2:$G$300,6,FALSE)*VLOOKUP(VLOOKUP($B467,Indices_Poder!$B$5:$E$250,3,FALSE),Indices_Poder!$G$6:$N$27,4,FALSE)*VLOOKUP($H$8,Regional!$A$2:$B$7,2,FALSE)</f>
        <v>91.218803566751063</v>
      </c>
      <c r="I467" s="2">
        <f>VLOOKUP($B467,Valores!$A$2:$G$300,6,FALSE)*VLOOKUP(VLOOKUP($B467,Indices_Poder!$B$5:$E$250,3,FALSE),Indices_Poder!$G$6:$N$27,4,FALSE)*VLOOKUP($I$8,Regional!$A$2:$B$7,2,FALSE)</f>
        <v>92.016900078371066</v>
      </c>
      <c r="J467" s="63">
        <f t="shared" si="129"/>
        <v>0</v>
      </c>
      <c r="K467" s="2">
        <f t="shared" si="129"/>
        <v>0</v>
      </c>
      <c r="L467" s="2">
        <f t="shared" si="129"/>
        <v>0</v>
      </c>
      <c r="M467" s="2">
        <f t="shared" si="129"/>
        <v>0</v>
      </c>
      <c r="N467" s="76">
        <f t="shared" si="129"/>
        <v>0</v>
      </c>
      <c r="O467" s="1">
        <f>VLOOKUP(B467,Valores!$A$2:$P$300,14,FALSE)</f>
        <v>1</v>
      </c>
      <c r="P467" s="1">
        <f>VLOOKUP(B467,Valores!$A$2:$P$300,15,FALSE)</f>
        <v>3.1300000000000001E-2</v>
      </c>
      <c r="Q467" s="72">
        <f t="shared" si="141"/>
        <v>0</v>
      </c>
      <c r="R467" s="72">
        <f t="shared" si="130"/>
        <v>0</v>
      </c>
      <c r="S467" s="72">
        <f t="shared" si="130"/>
        <v>0</v>
      </c>
      <c r="T467" s="72">
        <f t="shared" si="130"/>
        <v>0</v>
      </c>
      <c r="U467" s="72">
        <f t="shared" si="130"/>
        <v>0</v>
      </c>
      <c r="W467" s="2">
        <f t="shared" si="131"/>
        <v>0</v>
      </c>
      <c r="X467" s="77">
        <f t="shared" si="132"/>
        <v>0</v>
      </c>
      <c r="Z467" s="2">
        <f t="shared" si="133"/>
        <v>0</v>
      </c>
      <c r="AA467" s="77">
        <f t="shared" si="134"/>
        <v>0</v>
      </c>
      <c r="AC467" s="2">
        <f t="shared" si="135"/>
        <v>0</v>
      </c>
      <c r="AD467" s="77">
        <f t="shared" si="136"/>
        <v>0</v>
      </c>
      <c r="AF467" s="2">
        <f t="shared" si="137"/>
        <v>0</v>
      </c>
      <c r="AG467" s="77">
        <f t="shared" si="138"/>
        <v>0</v>
      </c>
      <c r="AI467" s="2">
        <f t="shared" si="139"/>
        <v>0</v>
      </c>
      <c r="AJ467" s="77">
        <f t="shared" si="140"/>
        <v>0</v>
      </c>
    </row>
    <row r="468" spans="1:36" x14ac:dyDescent="0.2">
      <c r="A468" s="72">
        <v>11</v>
      </c>
      <c r="B468" s="1" t="s">
        <v>84</v>
      </c>
      <c r="C468" s="1" t="str">
        <f>VLOOKUP(B468,Valores!$A$2:$F$300,5,FALSE)</f>
        <v>kg</v>
      </c>
      <c r="D468" s="1">
        <v>900</v>
      </c>
      <c r="E468" s="63">
        <f>VLOOKUP($B468,Valores!$A$2:$G$300,6,FALSE)*VLOOKUP(VLOOKUP($B468,Indices_Poder!$B$5:$E$250,3,FALSE),Indices_Poder!$G$6:$N$27,4,FALSE)*VLOOKUP($E$8,Regional!$A$2:$B$7,2,FALSE)</f>
        <v>91.826445229007192</v>
      </c>
      <c r="F468" s="2">
        <f>VLOOKUP($B468,Valores!$A$2:$G$300,6,FALSE)*VLOOKUP(VLOOKUP($B468,Indices_Poder!$B$5:$E$250,3,FALSE),Indices_Poder!$G$6:$N$27,4,FALSE)*VLOOKUP($F$8,Regional!$A$2:$B$7,2,FALSE)</f>
        <v>88.253149483799405</v>
      </c>
      <c r="G468" s="2">
        <f>VLOOKUP($B468,Valores!$A$2:$G$300,6,FALSE)*VLOOKUP(VLOOKUP($B468,Indices_Poder!$B$5:$E$250,3,FALSE),Indices_Poder!$G$6:$N$27,4,FALSE)*VLOOKUP($G$8,Regional!$A$2:$B$7,2,FALSE)</f>
        <v>93.141490617471987</v>
      </c>
      <c r="H468" s="2">
        <f>VLOOKUP($B468,Valores!$A$2:$G$300,6,FALSE)*VLOOKUP(VLOOKUP($B468,Indices_Poder!$B$5:$E$250,3,FALSE),Indices_Poder!$G$6:$N$27,4,FALSE)*VLOOKUP($H$8,Regional!$A$2:$B$7,2,FALSE)</f>
        <v>91.218803566751063</v>
      </c>
      <c r="I468" s="2">
        <f>VLOOKUP($B468,Valores!$A$2:$G$300,6,FALSE)*VLOOKUP(VLOOKUP($B468,Indices_Poder!$B$5:$E$250,3,FALSE),Indices_Poder!$G$6:$N$27,4,FALSE)*VLOOKUP($I$8,Regional!$A$2:$B$7,2,FALSE)</f>
        <v>92.016900078371066</v>
      </c>
      <c r="J468" s="63">
        <f t="shared" si="129"/>
        <v>82643.800706106471</v>
      </c>
      <c r="K468" s="2">
        <f t="shared" si="129"/>
        <v>79427.834535419461</v>
      </c>
      <c r="L468" s="2">
        <f t="shared" si="129"/>
        <v>83827.341555724794</v>
      </c>
      <c r="M468" s="2">
        <f t="shared" si="129"/>
        <v>82096.923210075955</v>
      </c>
      <c r="N468" s="76">
        <f t="shared" si="129"/>
        <v>82815.210070533954</v>
      </c>
      <c r="O468" s="1">
        <f>VLOOKUP(B468,Valores!$A$2:$P$300,14,FALSE)</f>
        <v>1</v>
      </c>
      <c r="P468" s="1">
        <f>VLOOKUP(B468,Valores!$A$2:$P$300,15,FALSE)</f>
        <v>3.1300000000000001E-2</v>
      </c>
      <c r="Q468" s="72">
        <f t="shared" si="141"/>
        <v>0</v>
      </c>
      <c r="R468" s="72">
        <f t="shared" si="130"/>
        <v>0</v>
      </c>
      <c r="S468" s="72">
        <f t="shared" si="130"/>
        <v>0</v>
      </c>
      <c r="T468" s="72">
        <f t="shared" si="130"/>
        <v>0</v>
      </c>
      <c r="U468" s="72">
        <f t="shared" si="130"/>
        <v>0</v>
      </c>
      <c r="W468" s="2">
        <f t="shared" si="131"/>
        <v>82643.800706106471</v>
      </c>
      <c r="X468" s="77">
        <f t="shared" si="132"/>
        <v>82643.800706106471</v>
      </c>
      <c r="Z468" s="2">
        <f t="shared" si="133"/>
        <v>79427.834535419461</v>
      </c>
      <c r="AA468" s="77">
        <f t="shared" si="134"/>
        <v>79427.834535419461</v>
      </c>
      <c r="AC468" s="2">
        <f t="shared" si="135"/>
        <v>83827.341555724794</v>
      </c>
      <c r="AD468" s="77">
        <f t="shared" si="136"/>
        <v>83827.341555724794</v>
      </c>
      <c r="AF468" s="2">
        <f t="shared" si="137"/>
        <v>82096.923210075955</v>
      </c>
      <c r="AG468" s="77">
        <f t="shared" si="138"/>
        <v>82096.923210075955</v>
      </c>
      <c r="AI468" s="2">
        <f t="shared" si="139"/>
        <v>82815.210070533954</v>
      </c>
      <c r="AJ468" s="77">
        <f t="shared" si="140"/>
        <v>82815.210070533954</v>
      </c>
    </row>
    <row r="469" spans="1:36" x14ac:dyDescent="0.2">
      <c r="A469" s="72">
        <v>12</v>
      </c>
      <c r="B469" s="1" t="s">
        <v>85</v>
      </c>
      <c r="C469" s="1" t="str">
        <f>VLOOKUP(B469,Valores!$A$2:$F$300,5,FALSE)</f>
        <v>kg</v>
      </c>
      <c r="D469" s="1">
        <v>900</v>
      </c>
      <c r="E469" s="63">
        <f>VLOOKUP($B469,Valores!$A$2:$G$300,6,FALSE)*VLOOKUP(VLOOKUP($B469,Indices_Poder!$B$5:$E$250,3,FALSE),Indices_Poder!$G$6:$N$27,4,FALSE)*VLOOKUP($E$8,Regional!$A$2:$B$7,2,FALSE)</f>
        <v>91.826445229007192</v>
      </c>
      <c r="F469" s="2">
        <f>VLOOKUP($B469,Valores!$A$2:$G$300,6,FALSE)*VLOOKUP(VLOOKUP($B469,Indices_Poder!$B$5:$E$250,3,FALSE),Indices_Poder!$G$6:$N$27,4,FALSE)*VLOOKUP($F$8,Regional!$A$2:$B$7,2,FALSE)</f>
        <v>88.253149483799405</v>
      </c>
      <c r="G469" s="2">
        <f>VLOOKUP($B469,Valores!$A$2:$G$300,6,FALSE)*VLOOKUP(VLOOKUP($B469,Indices_Poder!$B$5:$E$250,3,FALSE),Indices_Poder!$G$6:$N$27,4,FALSE)*VLOOKUP($G$8,Regional!$A$2:$B$7,2,FALSE)</f>
        <v>93.141490617471987</v>
      </c>
      <c r="H469" s="2">
        <f>VLOOKUP($B469,Valores!$A$2:$G$300,6,FALSE)*VLOOKUP(VLOOKUP($B469,Indices_Poder!$B$5:$E$250,3,FALSE),Indices_Poder!$G$6:$N$27,4,FALSE)*VLOOKUP($H$8,Regional!$A$2:$B$7,2,FALSE)</f>
        <v>91.218803566751063</v>
      </c>
      <c r="I469" s="2">
        <f>VLOOKUP($B469,Valores!$A$2:$G$300,6,FALSE)*VLOOKUP(VLOOKUP($B469,Indices_Poder!$B$5:$E$250,3,FALSE),Indices_Poder!$G$6:$N$27,4,FALSE)*VLOOKUP($I$8,Regional!$A$2:$B$7,2,FALSE)</f>
        <v>92.016900078371066</v>
      </c>
      <c r="J469" s="63">
        <f t="shared" si="129"/>
        <v>82643.800706106471</v>
      </c>
      <c r="K469" s="2">
        <f t="shared" si="129"/>
        <v>79427.834535419461</v>
      </c>
      <c r="L469" s="2">
        <f t="shared" si="129"/>
        <v>83827.341555724794</v>
      </c>
      <c r="M469" s="2">
        <f t="shared" si="129"/>
        <v>82096.923210075955</v>
      </c>
      <c r="N469" s="76">
        <f t="shared" si="129"/>
        <v>82815.210070533954</v>
      </c>
      <c r="O469" s="1">
        <f>VLOOKUP(B469,Valores!$A$2:$P$300,14,FALSE)</f>
        <v>1</v>
      </c>
      <c r="P469" s="1">
        <f>VLOOKUP(B469,Valores!$A$2:$P$300,15,FALSE)</f>
        <v>3.1300000000000001E-2</v>
      </c>
      <c r="Q469" s="72">
        <f t="shared" si="141"/>
        <v>0</v>
      </c>
      <c r="R469" s="72">
        <f t="shared" si="130"/>
        <v>0</v>
      </c>
      <c r="S469" s="72">
        <f t="shared" si="130"/>
        <v>0</v>
      </c>
      <c r="T469" s="72">
        <f t="shared" si="130"/>
        <v>0</v>
      </c>
      <c r="U469" s="72">
        <f t="shared" si="130"/>
        <v>0</v>
      </c>
      <c r="W469" s="2">
        <f t="shared" si="131"/>
        <v>82643.800706106471</v>
      </c>
      <c r="X469" s="77">
        <f t="shared" si="132"/>
        <v>82643.800706106471</v>
      </c>
      <c r="Z469" s="2">
        <f t="shared" si="133"/>
        <v>79427.834535419461</v>
      </c>
      <c r="AA469" s="77">
        <f t="shared" si="134"/>
        <v>79427.834535419461</v>
      </c>
      <c r="AC469" s="2">
        <f t="shared" si="135"/>
        <v>83827.341555724794</v>
      </c>
      <c r="AD469" s="77">
        <f t="shared" si="136"/>
        <v>83827.341555724794</v>
      </c>
      <c r="AF469" s="2">
        <f t="shared" si="137"/>
        <v>82096.923210075955</v>
      </c>
      <c r="AG469" s="77">
        <f t="shared" si="138"/>
        <v>82096.923210075955</v>
      </c>
      <c r="AI469" s="2">
        <f t="shared" si="139"/>
        <v>82815.210070533954</v>
      </c>
      <c r="AJ469" s="77">
        <f t="shared" si="140"/>
        <v>82815.210070533954</v>
      </c>
    </row>
    <row r="470" spans="1:36" x14ac:dyDescent="0.2">
      <c r="A470" s="72">
        <v>13</v>
      </c>
      <c r="B470" s="1" t="s">
        <v>87</v>
      </c>
      <c r="C470" s="1" t="str">
        <f>VLOOKUP(B470,Valores!$A$2:$F$300,5,FALSE)</f>
        <v>unid.</v>
      </c>
      <c r="D470" s="1">
        <v>3</v>
      </c>
      <c r="E470" s="63">
        <f>VLOOKUP($B470,Valores!$A$2:$G$300,6,FALSE)*VLOOKUP(VLOOKUP($B470,Indices_Poder!$B$5:$E$250,3,FALSE),Indices_Poder!$G$6:$N$27,4,FALSE)*VLOOKUP($E$8,Regional!$A$2:$B$7,2,FALSE)</f>
        <v>2636.6773863428548</v>
      </c>
      <c r="F470" s="2">
        <f>VLOOKUP($B470,Valores!$A$2:$G$300,6,FALSE)*VLOOKUP(VLOOKUP($B470,Indices_Poder!$B$5:$E$250,3,FALSE),Indices_Poder!$G$6:$N$27,4,FALSE)*VLOOKUP($F$8,Regional!$A$2:$B$7,2,FALSE)</f>
        <v>2534.0748292841795</v>
      </c>
      <c r="G470" s="2">
        <f>VLOOKUP($B470,Valores!$A$2:$G$300,6,FALSE)*VLOOKUP(VLOOKUP($B470,Indices_Poder!$B$5:$E$250,3,FALSE),Indices_Poder!$G$6:$N$27,4,FALSE)*VLOOKUP($G$8,Regional!$A$2:$B$7,2,FALSE)</f>
        <v>2674.4372106410979</v>
      </c>
      <c r="H470" s="2">
        <f>VLOOKUP($B470,Valores!$A$2:$G$300,6,FALSE)*VLOOKUP(VLOOKUP($B470,Indices_Poder!$B$5:$E$250,3,FALSE),Indices_Poder!$G$6:$N$27,4,FALSE)*VLOOKUP($H$8,Regional!$A$2:$B$7,2,FALSE)</f>
        <v>2619.2297433912527</v>
      </c>
      <c r="I470" s="2">
        <f>VLOOKUP($B470,Valores!$A$2:$G$300,6,FALSE)*VLOOKUP(VLOOKUP($B470,Indices_Poder!$B$5:$E$250,3,FALSE),Indices_Poder!$G$6:$N$27,4,FALSE)*VLOOKUP($I$8,Regional!$A$2:$B$7,2,FALSE)</f>
        <v>2642.1460505515656</v>
      </c>
      <c r="J470" s="63">
        <f t="shared" si="129"/>
        <v>7910.0321590285639</v>
      </c>
      <c r="K470" s="2">
        <f t="shared" si="129"/>
        <v>7602.224487852538</v>
      </c>
      <c r="L470" s="2">
        <f t="shared" si="129"/>
        <v>8023.311631923294</v>
      </c>
      <c r="M470" s="2">
        <f t="shared" si="129"/>
        <v>7857.689230173758</v>
      </c>
      <c r="N470" s="76">
        <f t="shared" si="129"/>
        <v>7926.4381516546964</v>
      </c>
      <c r="O470" s="1">
        <f>VLOOKUP(B470,Valores!$A$2:$P$300,14,FALSE)</f>
        <v>1</v>
      </c>
      <c r="P470" s="1">
        <f>VLOOKUP(B470,Valores!$A$2:$P$300,15,FALSE)</f>
        <v>2.7E-2</v>
      </c>
      <c r="Q470" s="72">
        <f t="shared" si="141"/>
        <v>0</v>
      </c>
      <c r="R470" s="72">
        <f t="shared" si="130"/>
        <v>0</v>
      </c>
      <c r="S470" s="72">
        <f t="shared" si="130"/>
        <v>0</v>
      </c>
      <c r="T470" s="72">
        <f t="shared" si="130"/>
        <v>0</v>
      </c>
      <c r="U470" s="72">
        <f t="shared" si="130"/>
        <v>0</v>
      </c>
      <c r="W470" s="2">
        <f t="shared" si="131"/>
        <v>7910.0321590285639</v>
      </c>
      <c r="X470" s="77">
        <f t="shared" si="132"/>
        <v>7910.0321590285639</v>
      </c>
      <c r="Z470" s="2">
        <f t="shared" si="133"/>
        <v>7602.224487852538</v>
      </c>
      <c r="AA470" s="77">
        <f t="shared" si="134"/>
        <v>7602.224487852538</v>
      </c>
      <c r="AC470" s="2">
        <f t="shared" si="135"/>
        <v>8023.311631923294</v>
      </c>
      <c r="AD470" s="77">
        <f t="shared" si="136"/>
        <v>8023.311631923294</v>
      </c>
      <c r="AF470" s="2">
        <f t="shared" si="137"/>
        <v>7857.689230173758</v>
      </c>
      <c r="AG470" s="77">
        <f t="shared" si="138"/>
        <v>7857.689230173758</v>
      </c>
      <c r="AI470" s="2">
        <f t="shared" si="139"/>
        <v>7926.4381516546964</v>
      </c>
      <c r="AJ470" s="77">
        <f t="shared" si="140"/>
        <v>7926.4381516546964</v>
      </c>
    </row>
    <row r="471" spans="1:36" x14ac:dyDescent="0.2">
      <c r="A471" s="72">
        <v>14</v>
      </c>
      <c r="B471" s="1" t="s">
        <v>118</v>
      </c>
      <c r="C471" s="1" t="str">
        <f>VLOOKUP(B471,Valores!$A$2:$F$300,5,FALSE)</f>
        <v>cj</v>
      </c>
      <c r="E471" s="63">
        <f>VLOOKUP($B471,Valores!$A$2:$G$300,6,FALSE)*VLOOKUP(VLOOKUP($B471,Indices_Poder!$B$5:$E$250,3,FALSE),Indices_Poder!$G$6:$N$27,4,FALSE)*VLOOKUP($E$8,Regional!$A$2:$B$7,2,FALSE)</f>
        <v>4265.3827280221967</v>
      </c>
      <c r="F471" s="2">
        <f>VLOOKUP($B471,Valores!$A$2:$G$300,6,FALSE)*VLOOKUP(VLOOKUP($B471,Indices_Poder!$B$5:$E$250,3,FALSE),Indices_Poder!$G$6:$N$27,4,FALSE)*VLOOKUP($F$8,Regional!$A$2:$B$7,2,FALSE)</f>
        <v>4099.401414951506</v>
      </c>
      <c r="G471" s="2">
        <f>VLOOKUP($B471,Valores!$A$2:$G$300,6,FALSE)*VLOOKUP(VLOOKUP($B471,Indices_Poder!$B$5:$E$250,3,FALSE),Indices_Poder!$G$6:$N$27,4,FALSE)*VLOOKUP($G$8,Regional!$A$2:$B$7,2,FALSE)</f>
        <v>4326.4672214111561</v>
      </c>
      <c r="H471" s="2">
        <f>VLOOKUP($B471,Valores!$A$2:$G$300,6,FALSE)*VLOOKUP(VLOOKUP($B471,Indices_Poder!$B$5:$E$250,3,FALSE),Indices_Poder!$G$6:$N$27,4,FALSE)*VLOOKUP($H$8,Regional!$A$2:$B$7,2,FALSE)</f>
        <v>4237.1574793528152</v>
      </c>
      <c r="I471" s="2">
        <f>VLOOKUP($B471,Valores!$A$2:$G$300,6,FALSE)*VLOOKUP(VLOOKUP($B471,Indices_Poder!$B$5:$E$250,3,FALSE),Indices_Poder!$G$6:$N$27,4,FALSE)*VLOOKUP($I$8,Regional!$A$2:$B$7,2,FALSE)</f>
        <v>4274.229447754391</v>
      </c>
      <c r="J471" s="63">
        <f t="shared" si="129"/>
        <v>0</v>
      </c>
      <c r="K471" s="2">
        <f t="shared" si="129"/>
        <v>0</v>
      </c>
      <c r="L471" s="2">
        <f t="shared" si="129"/>
        <v>0</v>
      </c>
      <c r="M471" s="2">
        <f t="shared" si="129"/>
        <v>0</v>
      </c>
      <c r="N471" s="76">
        <f t="shared" si="129"/>
        <v>0</v>
      </c>
      <c r="O471" s="1">
        <f>VLOOKUP(B471,Valores!$A$2:$P$300,14,FALSE)</f>
        <v>1</v>
      </c>
      <c r="P471" s="1">
        <f>VLOOKUP(B471,Valores!$A$2:$P$300,15,FALSE)</f>
        <v>2.7E-2</v>
      </c>
      <c r="Q471" s="72">
        <f t="shared" si="141"/>
        <v>0</v>
      </c>
      <c r="R471" s="72">
        <f t="shared" si="130"/>
        <v>0</v>
      </c>
      <c r="S471" s="72">
        <f t="shared" si="130"/>
        <v>0</v>
      </c>
      <c r="T471" s="72">
        <f t="shared" si="130"/>
        <v>0</v>
      </c>
      <c r="U471" s="72">
        <f t="shared" si="130"/>
        <v>0</v>
      </c>
      <c r="W471" s="2">
        <f t="shared" si="131"/>
        <v>0</v>
      </c>
      <c r="X471" s="77">
        <f t="shared" si="132"/>
        <v>0</v>
      </c>
      <c r="Z471" s="2">
        <f t="shared" si="133"/>
        <v>0</v>
      </c>
      <c r="AA471" s="77">
        <f t="shared" si="134"/>
        <v>0</v>
      </c>
      <c r="AC471" s="2">
        <f t="shared" si="135"/>
        <v>0</v>
      </c>
      <c r="AD471" s="77">
        <f t="shared" si="136"/>
        <v>0</v>
      </c>
      <c r="AF471" s="2">
        <f t="shared" si="137"/>
        <v>0</v>
      </c>
      <c r="AG471" s="77">
        <f t="shared" si="138"/>
        <v>0</v>
      </c>
      <c r="AI471" s="2">
        <f t="shared" si="139"/>
        <v>0</v>
      </c>
      <c r="AJ471" s="77">
        <f t="shared" si="140"/>
        <v>0</v>
      </c>
    </row>
    <row r="472" spans="1:36" x14ac:dyDescent="0.2">
      <c r="A472" s="72">
        <v>15</v>
      </c>
      <c r="B472" s="1" t="s">
        <v>134</v>
      </c>
      <c r="C472" s="1" t="str">
        <f>VLOOKUP(B472,Valores!$A$2:$F$300,5,FALSE)</f>
        <v>m³</v>
      </c>
      <c r="D472" s="1">
        <v>18</v>
      </c>
      <c r="E472" s="63">
        <f>VLOOKUP($B472,Valores!$A$2:$G$300,6,FALSE)*VLOOKUP(VLOOKUP($B472,Indices_Poder!$B$5:$E$250,3,FALSE),Indices_Poder!$G$6:$N$27,4,FALSE)*VLOOKUP($E$8,Regional!$A$2:$B$7,2,FALSE)</f>
        <v>5815.858492052359</v>
      </c>
      <c r="F472" s="2">
        <f>VLOOKUP($B472,Valores!$A$2:$G$300,6,FALSE)*VLOOKUP(VLOOKUP($B472,Indices_Poder!$B$5:$E$250,3,FALSE),Indices_Poder!$G$6:$N$27,4,FALSE)*VLOOKUP($F$8,Regional!$A$2:$B$7,2,FALSE)</f>
        <v>5589.5426159171857</v>
      </c>
      <c r="G472" s="2">
        <f>VLOOKUP($B472,Valores!$A$2:$G$300,6,FALSE)*VLOOKUP(VLOOKUP($B472,Indices_Poder!$B$5:$E$250,3,FALSE),Indices_Poder!$G$6:$N$27,4,FALSE)*VLOOKUP($G$8,Regional!$A$2:$B$7,2,FALSE)</f>
        <v>5899.1473297163184</v>
      </c>
      <c r="H472" s="2">
        <f>VLOOKUP($B472,Valores!$A$2:$G$300,6,FALSE)*VLOOKUP(VLOOKUP($B472,Indices_Poder!$B$5:$E$250,3,FALSE),Indices_Poder!$G$6:$N$27,4,FALSE)*VLOOKUP($H$8,Regional!$A$2:$B$7,2,FALSE)</f>
        <v>5777.3733049938401</v>
      </c>
      <c r="I472" s="2">
        <f>VLOOKUP($B472,Valores!$A$2:$G$300,6,FALSE)*VLOOKUP(VLOOKUP($B472,Indices_Poder!$B$5:$E$250,3,FALSE),Indices_Poder!$G$6:$N$27,4,FALSE)*VLOOKUP($I$8,Regional!$A$2:$B$7,2,FALSE)</f>
        <v>5827.9210133692077</v>
      </c>
      <c r="J472" s="63">
        <f t="shared" si="129"/>
        <v>104685.45285694246</v>
      </c>
      <c r="K472" s="2">
        <f t="shared" si="129"/>
        <v>100611.76708650934</v>
      </c>
      <c r="L472" s="2">
        <f t="shared" si="129"/>
        <v>106184.65193489373</v>
      </c>
      <c r="M472" s="2">
        <f t="shared" si="129"/>
        <v>103992.71948988912</v>
      </c>
      <c r="N472" s="76">
        <f t="shared" si="129"/>
        <v>104902.57824064574</v>
      </c>
      <c r="O472" s="1">
        <f>VLOOKUP(B472,Valores!$A$2:$P$300,14,FALSE)</f>
        <v>1</v>
      </c>
      <c r="P472" s="1">
        <f>VLOOKUP(B472,Valores!$A$2:$P$300,15,FALSE)</f>
        <v>3.1300000000000001E-2</v>
      </c>
      <c r="Q472" s="72">
        <f t="shared" si="141"/>
        <v>0</v>
      </c>
      <c r="R472" s="72">
        <f t="shared" si="130"/>
        <v>0</v>
      </c>
      <c r="S472" s="72">
        <f t="shared" si="130"/>
        <v>0</v>
      </c>
      <c r="T472" s="72">
        <f t="shared" si="130"/>
        <v>0</v>
      </c>
      <c r="U472" s="72">
        <f t="shared" si="130"/>
        <v>0</v>
      </c>
      <c r="W472" s="2">
        <f t="shared" si="131"/>
        <v>104685.45285694246</v>
      </c>
      <c r="X472" s="77">
        <f t="shared" si="132"/>
        <v>104685.45285694246</v>
      </c>
      <c r="Z472" s="2">
        <f t="shared" si="133"/>
        <v>100611.76708650934</v>
      </c>
      <c r="AA472" s="77">
        <f t="shared" si="134"/>
        <v>100611.76708650934</v>
      </c>
      <c r="AC472" s="2">
        <f t="shared" si="135"/>
        <v>106184.65193489373</v>
      </c>
      <c r="AD472" s="77">
        <f t="shared" si="136"/>
        <v>106184.65193489373</v>
      </c>
      <c r="AF472" s="2">
        <f t="shared" si="137"/>
        <v>103992.71948988912</v>
      </c>
      <c r="AG472" s="77">
        <f t="shared" si="138"/>
        <v>103992.71948988912</v>
      </c>
      <c r="AI472" s="2">
        <f t="shared" si="139"/>
        <v>104902.57824064574</v>
      </c>
      <c r="AJ472" s="77">
        <f t="shared" si="140"/>
        <v>104902.57824064574</v>
      </c>
    </row>
    <row r="473" spans="1:36" x14ac:dyDescent="0.2">
      <c r="A473" s="72">
        <v>16</v>
      </c>
      <c r="B473" s="1" t="s">
        <v>135</v>
      </c>
      <c r="C473" s="1" t="str">
        <f>VLOOKUP(B473,Valores!$A$2:$F$300,5,FALSE)</f>
        <v>m³</v>
      </c>
      <c r="D473" s="1">
        <v>10.5</v>
      </c>
      <c r="E473" s="63">
        <f>VLOOKUP($B473,Valores!$A$2:$G$300,6,FALSE)*VLOOKUP(VLOOKUP($B473,Indices_Poder!$B$5:$E$250,3,FALSE),Indices_Poder!$G$6:$N$27,4,FALSE)*VLOOKUP($E$8,Regional!$A$2:$B$7,2,FALSE)</f>
        <v>5815.858492052359</v>
      </c>
      <c r="F473" s="2">
        <f>VLOOKUP($B473,Valores!$A$2:$G$300,6,FALSE)*VLOOKUP(VLOOKUP($B473,Indices_Poder!$B$5:$E$250,3,FALSE),Indices_Poder!$G$6:$N$27,4,FALSE)*VLOOKUP($F$8,Regional!$A$2:$B$7,2,FALSE)</f>
        <v>5589.5426159171857</v>
      </c>
      <c r="G473" s="2">
        <f>VLOOKUP($B473,Valores!$A$2:$G$300,6,FALSE)*VLOOKUP(VLOOKUP($B473,Indices_Poder!$B$5:$E$250,3,FALSE),Indices_Poder!$G$6:$N$27,4,FALSE)*VLOOKUP($G$8,Regional!$A$2:$B$7,2,FALSE)</f>
        <v>5899.1473297163184</v>
      </c>
      <c r="H473" s="2">
        <f>VLOOKUP($B473,Valores!$A$2:$G$300,6,FALSE)*VLOOKUP(VLOOKUP($B473,Indices_Poder!$B$5:$E$250,3,FALSE),Indices_Poder!$G$6:$N$27,4,FALSE)*VLOOKUP($H$8,Regional!$A$2:$B$7,2,FALSE)</f>
        <v>5777.3733049938401</v>
      </c>
      <c r="I473" s="2">
        <f>VLOOKUP($B473,Valores!$A$2:$G$300,6,FALSE)*VLOOKUP(VLOOKUP($B473,Indices_Poder!$B$5:$E$250,3,FALSE),Indices_Poder!$G$6:$N$27,4,FALSE)*VLOOKUP($I$8,Regional!$A$2:$B$7,2,FALSE)</f>
        <v>5827.9210133692077</v>
      </c>
      <c r="J473" s="63">
        <f t="shared" si="129"/>
        <v>61066.514166549772</v>
      </c>
      <c r="K473" s="2">
        <f t="shared" si="129"/>
        <v>58690.197467130449</v>
      </c>
      <c r="L473" s="2">
        <f t="shared" si="129"/>
        <v>61941.046962021341</v>
      </c>
      <c r="M473" s="2">
        <f t="shared" si="129"/>
        <v>60662.41970243532</v>
      </c>
      <c r="N473" s="76">
        <f t="shared" si="129"/>
        <v>61193.17064037668</v>
      </c>
      <c r="O473" s="1">
        <f>VLOOKUP(B473,Valores!$A$2:$P$300,14,FALSE)</f>
        <v>1</v>
      </c>
      <c r="P473" s="1">
        <f>VLOOKUP(B473,Valores!$A$2:$P$300,15,FALSE)</f>
        <v>3.1300000000000001E-2</v>
      </c>
      <c r="Q473" s="72">
        <f t="shared" si="141"/>
        <v>0</v>
      </c>
      <c r="R473" s="72">
        <f t="shared" si="130"/>
        <v>0</v>
      </c>
      <c r="S473" s="72">
        <f t="shared" si="130"/>
        <v>0</v>
      </c>
      <c r="T473" s="72">
        <f t="shared" si="130"/>
        <v>0</v>
      </c>
      <c r="U473" s="72">
        <f t="shared" si="130"/>
        <v>0</v>
      </c>
      <c r="W473" s="2">
        <f t="shared" si="131"/>
        <v>61066.514166549772</v>
      </c>
      <c r="X473" s="77">
        <f t="shared" si="132"/>
        <v>61066.514166549772</v>
      </c>
      <c r="Z473" s="2">
        <f t="shared" si="133"/>
        <v>58690.197467130449</v>
      </c>
      <c r="AA473" s="77">
        <f t="shared" si="134"/>
        <v>58690.197467130449</v>
      </c>
      <c r="AC473" s="2">
        <f t="shared" si="135"/>
        <v>61941.046962021341</v>
      </c>
      <c r="AD473" s="77">
        <f t="shared" si="136"/>
        <v>61941.046962021341</v>
      </c>
      <c r="AF473" s="2">
        <f t="shared" si="137"/>
        <v>60662.41970243532</v>
      </c>
      <c r="AG473" s="77">
        <f t="shared" si="138"/>
        <v>60662.41970243532</v>
      </c>
      <c r="AI473" s="2">
        <f t="shared" si="139"/>
        <v>61193.17064037668</v>
      </c>
      <c r="AJ473" s="77">
        <f t="shared" si="140"/>
        <v>61193.17064037668</v>
      </c>
    </row>
    <row r="474" spans="1:36" x14ac:dyDescent="0.2">
      <c r="A474" s="72">
        <v>17</v>
      </c>
      <c r="B474" s="1" t="s">
        <v>137</v>
      </c>
      <c r="C474" s="1" t="str">
        <f>VLOOKUP(B474,Valores!$A$2:$F$300,5,FALSE)</f>
        <v>m³</v>
      </c>
      <c r="D474" s="1">
        <v>0</v>
      </c>
      <c r="E474" s="63">
        <f>VLOOKUP($B474,Valores!$A$2:$G$300,6,FALSE)*VLOOKUP(VLOOKUP($B474,Indices_Poder!$B$5:$E$250,3,FALSE),Indices_Poder!$G$6:$N$27,4,FALSE)*VLOOKUP($E$8,Regional!$A$2:$B$7,2,FALSE)</f>
        <v>5815.858492052359</v>
      </c>
      <c r="F474" s="2">
        <f>VLOOKUP($B474,Valores!$A$2:$G$300,6,FALSE)*VLOOKUP(VLOOKUP($B474,Indices_Poder!$B$5:$E$250,3,FALSE),Indices_Poder!$G$6:$N$27,4,FALSE)*VLOOKUP($F$8,Regional!$A$2:$B$7,2,FALSE)</f>
        <v>5589.5426159171857</v>
      </c>
      <c r="G474" s="2">
        <f>VLOOKUP($B474,Valores!$A$2:$G$300,6,FALSE)*VLOOKUP(VLOOKUP($B474,Indices_Poder!$B$5:$E$250,3,FALSE),Indices_Poder!$G$6:$N$27,4,FALSE)*VLOOKUP($G$8,Regional!$A$2:$B$7,2,FALSE)</f>
        <v>5899.1473297163184</v>
      </c>
      <c r="H474" s="2">
        <f>VLOOKUP($B474,Valores!$A$2:$G$300,6,FALSE)*VLOOKUP(VLOOKUP($B474,Indices_Poder!$B$5:$E$250,3,FALSE),Indices_Poder!$G$6:$N$27,4,FALSE)*VLOOKUP($H$8,Regional!$A$2:$B$7,2,FALSE)</f>
        <v>5777.3733049938401</v>
      </c>
      <c r="I474" s="2">
        <f>VLOOKUP($B474,Valores!$A$2:$G$300,6,FALSE)*VLOOKUP(VLOOKUP($B474,Indices_Poder!$B$5:$E$250,3,FALSE),Indices_Poder!$G$6:$N$27,4,FALSE)*VLOOKUP($I$8,Regional!$A$2:$B$7,2,FALSE)</f>
        <v>5827.9210133692077</v>
      </c>
      <c r="J474" s="63">
        <f t="shared" si="129"/>
        <v>0</v>
      </c>
      <c r="K474" s="2">
        <f t="shared" si="129"/>
        <v>0</v>
      </c>
      <c r="L474" s="2">
        <f t="shared" si="129"/>
        <v>0</v>
      </c>
      <c r="M474" s="2">
        <f t="shared" si="129"/>
        <v>0</v>
      </c>
      <c r="N474" s="76">
        <f t="shared" si="129"/>
        <v>0</v>
      </c>
      <c r="O474" s="1">
        <f>VLOOKUP(B474,Valores!$A$2:$P$300,14,FALSE)</f>
        <v>1</v>
      </c>
      <c r="P474" s="1">
        <f>VLOOKUP(B474,Valores!$A$2:$P$300,15,FALSE)</f>
        <v>3.1300000000000001E-2</v>
      </c>
      <c r="Q474" s="72">
        <f t="shared" si="141"/>
        <v>0</v>
      </c>
      <c r="R474" s="72">
        <f t="shared" si="130"/>
        <v>0</v>
      </c>
      <c r="S474" s="72">
        <f t="shared" si="130"/>
        <v>0</v>
      </c>
      <c r="T474" s="72">
        <f t="shared" si="130"/>
        <v>0</v>
      </c>
      <c r="U474" s="72">
        <f t="shared" si="130"/>
        <v>0</v>
      </c>
      <c r="W474" s="2">
        <f t="shared" si="131"/>
        <v>0</v>
      </c>
      <c r="X474" s="77">
        <f t="shared" si="132"/>
        <v>0</v>
      </c>
      <c r="Z474" s="2">
        <f t="shared" si="133"/>
        <v>0</v>
      </c>
      <c r="AA474" s="77">
        <f t="shared" si="134"/>
        <v>0</v>
      </c>
      <c r="AC474" s="2">
        <f t="shared" si="135"/>
        <v>0</v>
      </c>
      <c r="AD474" s="77">
        <f t="shared" si="136"/>
        <v>0</v>
      </c>
      <c r="AF474" s="2">
        <f t="shared" si="137"/>
        <v>0</v>
      </c>
      <c r="AG474" s="77">
        <f t="shared" si="138"/>
        <v>0</v>
      </c>
      <c r="AI474" s="2">
        <f t="shared" si="139"/>
        <v>0</v>
      </c>
      <c r="AJ474" s="77">
        <f t="shared" si="140"/>
        <v>0</v>
      </c>
    </row>
    <row r="475" spans="1:36" x14ac:dyDescent="0.2">
      <c r="A475" s="72">
        <v>18</v>
      </c>
      <c r="B475" s="1" t="s">
        <v>91</v>
      </c>
      <c r="C475" s="1" t="str">
        <f>VLOOKUP(B475,Valores!$A$2:$F$300,5,FALSE)</f>
        <v>m³</v>
      </c>
      <c r="D475" s="1">
        <v>5.25</v>
      </c>
      <c r="E475" s="63">
        <f>VLOOKUP($B475,Valores!$A$2:$G$300,6,FALSE)*VLOOKUP(VLOOKUP($B475,Indices_Poder!$B$5:$E$250,3,FALSE),Indices_Poder!$G$6:$N$27,4,FALSE)*VLOOKUP($E$8,Regional!$A$2:$B$7,2,FALSE)</f>
        <v>5815.858492052359</v>
      </c>
      <c r="F475" s="2">
        <f>VLOOKUP($B475,Valores!$A$2:$G$300,6,FALSE)*VLOOKUP(VLOOKUP($B475,Indices_Poder!$B$5:$E$250,3,FALSE),Indices_Poder!$G$6:$N$27,4,FALSE)*VLOOKUP($F$8,Regional!$A$2:$B$7,2,FALSE)</f>
        <v>5589.5426159171857</v>
      </c>
      <c r="G475" s="2">
        <f>VLOOKUP($B475,Valores!$A$2:$G$300,6,FALSE)*VLOOKUP(VLOOKUP($B475,Indices_Poder!$B$5:$E$250,3,FALSE),Indices_Poder!$G$6:$N$27,4,FALSE)*VLOOKUP($G$8,Regional!$A$2:$B$7,2,FALSE)</f>
        <v>5899.1473297163184</v>
      </c>
      <c r="H475" s="2">
        <f>VLOOKUP($B475,Valores!$A$2:$G$300,6,FALSE)*VLOOKUP(VLOOKUP($B475,Indices_Poder!$B$5:$E$250,3,FALSE),Indices_Poder!$G$6:$N$27,4,FALSE)*VLOOKUP($H$8,Regional!$A$2:$B$7,2,FALSE)</f>
        <v>5777.3733049938401</v>
      </c>
      <c r="I475" s="2">
        <f>VLOOKUP($B475,Valores!$A$2:$G$300,6,FALSE)*VLOOKUP(VLOOKUP($B475,Indices_Poder!$B$5:$E$250,3,FALSE),Indices_Poder!$G$6:$N$27,4,FALSE)*VLOOKUP($I$8,Regional!$A$2:$B$7,2,FALSE)</f>
        <v>5827.9210133692077</v>
      </c>
      <c r="J475" s="63">
        <f t="shared" si="129"/>
        <v>30533.257083274886</v>
      </c>
      <c r="K475" s="2">
        <f t="shared" si="129"/>
        <v>29345.098733565224</v>
      </c>
      <c r="L475" s="2">
        <f t="shared" si="129"/>
        <v>30970.52348101067</v>
      </c>
      <c r="M475" s="2">
        <f t="shared" si="129"/>
        <v>30331.20985121766</v>
      </c>
      <c r="N475" s="76">
        <f t="shared" si="129"/>
        <v>30596.58532018834</v>
      </c>
      <c r="O475" s="1">
        <f>VLOOKUP(B475,Valores!$A$2:$P$300,14,FALSE)</f>
        <v>1</v>
      </c>
      <c r="P475" s="1">
        <f>VLOOKUP(B475,Valores!$A$2:$P$300,15,FALSE)</f>
        <v>3.1300000000000001E-2</v>
      </c>
      <c r="Q475" s="72">
        <f t="shared" si="141"/>
        <v>0</v>
      </c>
      <c r="R475" s="72">
        <f t="shared" si="130"/>
        <v>0</v>
      </c>
      <c r="S475" s="72">
        <f t="shared" si="130"/>
        <v>0</v>
      </c>
      <c r="T475" s="72">
        <f t="shared" si="130"/>
        <v>0</v>
      </c>
      <c r="U475" s="72">
        <f t="shared" si="130"/>
        <v>0</v>
      </c>
      <c r="W475" s="2">
        <f t="shared" si="131"/>
        <v>30533.257083274886</v>
      </c>
      <c r="X475" s="77">
        <f t="shared" si="132"/>
        <v>30533.257083274886</v>
      </c>
      <c r="Z475" s="2">
        <f t="shared" si="133"/>
        <v>29345.098733565224</v>
      </c>
      <c r="AA475" s="77">
        <f t="shared" si="134"/>
        <v>29345.098733565224</v>
      </c>
      <c r="AC475" s="2">
        <f t="shared" si="135"/>
        <v>30970.52348101067</v>
      </c>
      <c r="AD475" s="77">
        <f t="shared" si="136"/>
        <v>30970.52348101067</v>
      </c>
      <c r="AF475" s="2">
        <f t="shared" si="137"/>
        <v>30331.20985121766</v>
      </c>
      <c r="AG475" s="77">
        <f t="shared" si="138"/>
        <v>30331.20985121766</v>
      </c>
      <c r="AI475" s="2">
        <f t="shared" si="139"/>
        <v>30596.58532018834</v>
      </c>
      <c r="AJ475" s="77">
        <f t="shared" si="140"/>
        <v>30596.58532018834</v>
      </c>
    </row>
    <row r="476" spans="1:36" x14ac:dyDescent="0.2">
      <c r="A476" s="72">
        <v>19</v>
      </c>
      <c r="B476" s="1" t="s">
        <v>204</v>
      </c>
      <c r="C476" s="1" t="str">
        <f>VLOOKUP(B476,Valores!$A$2:$F$300,5,FALSE)</f>
        <v>m³</v>
      </c>
      <c r="D476" s="1">
        <v>0</v>
      </c>
      <c r="E476" s="63">
        <f>VLOOKUP($B476,Valores!$A$2:$G$300,6,FALSE)*VLOOKUP(VLOOKUP($B476,Indices_Poder!$B$5:$E$250,3,FALSE),Indices_Poder!$G$6:$N$27,4,FALSE)*VLOOKUP($E$8,Regional!$A$2:$B$7,2,FALSE)</f>
        <v>5815.858492052359</v>
      </c>
      <c r="F476" s="2">
        <f>VLOOKUP($B476,Valores!$A$2:$G$300,6,FALSE)*VLOOKUP(VLOOKUP($B476,Indices_Poder!$B$5:$E$250,3,FALSE),Indices_Poder!$G$6:$N$27,4,FALSE)*VLOOKUP($F$8,Regional!$A$2:$B$7,2,FALSE)</f>
        <v>5589.5426159171857</v>
      </c>
      <c r="G476" s="2">
        <f>VLOOKUP($B476,Valores!$A$2:$G$300,6,FALSE)*VLOOKUP(VLOOKUP($B476,Indices_Poder!$B$5:$E$250,3,FALSE),Indices_Poder!$G$6:$N$27,4,FALSE)*VLOOKUP($G$8,Regional!$A$2:$B$7,2,FALSE)</f>
        <v>5899.1473297163184</v>
      </c>
      <c r="H476" s="2">
        <f>VLOOKUP($B476,Valores!$A$2:$G$300,6,FALSE)*VLOOKUP(VLOOKUP($B476,Indices_Poder!$B$5:$E$250,3,FALSE),Indices_Poder!$G$6:$N$27,4,FALSE)*VLOOKUP($H$8,Regional!$A$2:$B$7,2,FALSE)</f>
        <v>5777.3733049938401</v>
      </c>
      <c r="I476" s="2">
        <f>VLOOKUP($B476,Valores!$A$2:$G$300,6,FALSE)*VLOOKUP(VLOOKUP($B476,Indices_Poder!$B$5:$E$250,3,FALSE),Indices_Poder!$G$6:$N$27,4,FALSE)*VLOOKUP($I$8,Regional!$A$2:$B$7,2,FALSE)</f>
        <v>5827.9210133692077</v>
      </c>
      <c r="J476" s="63">
        <f t="shared" si="129"/>
        <v>0</v>
      </c>
      <c r="K476" s="2">
        <f t="shared" si="129"/>
        <v>0</v>
      </c>
      <c r="L476" s="2">
        <f t="shared" si="129"/>
        <v>0</v>
      </c>
      <c r="M476" s="2">
        <f t="shared" si="129"/>
        <v>0</v>
      </c>
      <c r="N476" s="76">
        <f t="shared" si="129"/>
        <v>0</v>
      </c>
      <c r="O476" s="1">
        <f>VLOOKUP(B476,Valores!$A$2:$P$300,14,FALSE)</f>
        <v>1</v>
      </c>
      <c r="P476" s="1">
        <f>VLOOKUP(B476,Valores!$A$2:$P$300,15,FALSE)</f>
        <v>3.1300000000000001E-2</v>
      </c>
      <c r="Q476" s="72">
        <f t="shared" si="141"/>
        <v>0</v>
      </c>
      <c r="R476" s="72">
        <f t="shared" si="130"/>
        <v>0</v>
      </c>
      <c r="S476" s="72">
        <f t="shared" si="130"/>
        <v>0</v>
      </c>
      <c r="T476" s="72">
        <f t="shared" si="130"/>
        <v>0</v>
      </c>
      <c r="U476" s="72">
        <f t="shared" si="130"/>
        <v>0</v>
      </c>
      <c r="W476" s="2">
        <f t="shared" si="131"/>
        <v>0</v>
      </c>
      <c r="X476" s="77">
        <f t="shared" si="132"/>
        <v>0</v>
      </c>
      <c r="Z476" s="2">
        <f t="shared" si="133"/>
        <v>0</v>
      </c>
      <c r="AA476" s="77">
        <f t="shared" si="134"/>
        <v>0</v>
      </c>
      <c r="AC476" s="2">
        <f t="shared" si="135"/>
        <v>0</v>
      </c>
      <c r="AD476" s="77">
        <f t="shared" si="136"/>
        <v>0</v>
      </c>
      <c r="AF476" s="2">
        <f t="shared" si="137"/>
        <v>0</v>
      </c>
      <c r="AG476" s="77">
        <f t="shared" si="138"/>
        <v>0</v>
      </c>
      <c r="AI476" s="2">
        <f t="shared" si="139"/>
        <v>0</v>
      </c>
      <c r="AJ476" s="77">
        <f t="shared" si="140"/>
        <v>0</v>
      </c>
    </row>
    <row r="477" spans="1:36" x14ac:dyDescent="0.2">
      <c r="A477" s="72">
        <v>20</v>
      </c>
      <c r="B477" s="1" t="s">
        <v>92</v>
      </c>
      <c r="C477" s="1" t="str">
        <f>VLOOKUP(B477,Valores!$A$2:$F$300,5,FALSE)</f>
        <v>m³</v>
      </c>
      <c r="D477" s="1">
        <v>5.25</v>
      </c>
      <c r="E477" s="63">
        <f>VLOOKUP($B477,Valores!$A$2:$G$300,6,FALSE)*VLOOKUP(VLOOKUP($B477,Indices_Poder!$B$5:$E$250,3,FALSE),Indices_Poder!$G$6:$N$27,4,FALSE)*VLOOKUP($E$8,Regional!$A$2:$B$7,2,FALSE)</f>
        <v>5815.858492052359</v>
      </c>
      <c r="F477" s="2">
        <f>VLOOKUP($B477,Valores!$A$2:$G$300,6,FALSE)*VLOOKUP(VLOOKUP($B477,Indices_Poder!$B$5:$E$250,3,FALSE),Indices_Poder!$G$6:$N$27,4,FALSE)*VLOOKUP($F$8,Regional!$A$2:$B$7,2,FALSE)</f>
        <v>5589.5426159171857</v>
      </c>
      <c r="G477" s="2">
        <f>VLOOKUP($B477,Valores!$A$2:$G$300,6,FALSE)*VLOOKUP(VLOOKUP($B477,Indices_Poder!$B$5:$E$250,3,FALSE),Indices_Poder!$G$6:$N$27,4,FALSE)*VLOOKUP($G$8,Regional!$A$2:$B$7,2,FALSE)</f>
        <v>5899.1473297163184</v>
      </c>
      <c r="H477" s="2">
        <f>VLOOKUP($B477,Valores!$A$2:$G$300,6,FALSE)*VLOOKUP(VLOOKUP($B477,Indices_Poder!$B$5:$E$250,3,FALSE),Indices_Poder!$G$6:$N$27,4,FALSE)*VLOOKUP($H$8,Regional!$A$2:$B$7,2,FALSE)</f>
        <v>5777.3733049938401</v>
      </c>
      <c r="I477" s="2">
        <f>VLOOKUP($B477,Valores!$A$2:$G$300,6,FALSE)*VLOOKUP(VLOOKUP($B477,Indices_Poder!$B$5:$E$250,3,FALSE),Indices_Poder!$G$6:$N$27,4,FALSE)*VLOOKUP($I$8,Regional!$A$2:$B$7,2,FALSE)</f>
        <v>5827.9210133692077</v>
      </c>
      <c r="J477" s="63">
        <f t="shared" si="129"/>
        <v>30533.257083274886</v>
      </c>
      <c r="K477" s="2">
        <f t="shared" si="129"/>
        <v>29345.098733565224</v>
      </c>
      <c r="L477" s="2">
        <f t="shared" si="129"/>
        <v>30970.52348101067</v>
      </c>
      <c r="M477" s="2">
        <f t="shared" si="129"/>
        <v>30331.20985121766</v>
      </c>
      <c r="N477" s="76">
        <f t="shared" si="129"/>
        <v>30596.58532018834</v>
      </c>
      <c r="O477" s="1">
        <f>VLOOKUP(B477,Valores!$A$2:$P$300,14,FALSE)</f>
        <v>1</v>
      </c>
      <c r="P477" s="1">
        <f>VLOOKUP(B477,Valores!$A$2:$P$300,15,FALSE)</f>
        <v>3.1300000000000001E-2</v>
      </c>
      <c r="Q477" s="72">
        <f t="shared" si="141"/>
        <v>0</v>
      </c>
      <c r="R477" s="72">
        <f t="shared" si="130"/>
        <v>0</v>
      </c>
      <c r="S477" s="72">
        <f t="shared" si="130"/>
        <v>0</v>
      </c>
      <c r="T477" s="72">
        <f t="shared" si="130"/>
        <v>0</v>
      </c>
      <c r="U477" s="72">
        <f t="shared" si="130"/>
        <v>0</v>
      </c>
      <c r="W477" s="2">
        <f t="shared" si="131"/>
        <v>30533.257083274886</v>
      </c>
      <c r="X477" s="77">
        <f t="shared" si="132"/>
        <v>30533.257083274886</v>
      </c>
      <c r="Z477" s="2">
        <f t="shared" si="133"/>
        <v>29345.098733565224</v>
      </c>
      <c r="AA477" s="77">
        <f t="shared" si="134"/>
        <v>29345.098733565224</v>
      </c>
      <c r="AC477" s="2">
        <f t="shared" si="135"/>
        <v>30970.52348101067</v>
      </c>
      <c r="AD477" s="77">
        <f t="shared" si="136"/>
        <v>30970.52348101067</v>
      </c>
      <c r="AF477" s="2">
        <f t="shared" si="137"/>
        <v>30331.20985121766</v>
      </c>
      <c r="AG477" s="77">
        <f t="shared" si="138"/>
        <v>30331.20985121766</v>
      </c>
      <c r="AI477" s="2">
        <f t="shared" si="139"/>
        <v>30596.58532018834</v>
      </c>
      <c r="AJ477" s="77">
        <f t="shared" si="140"/>
        <v>30596.58532018834</v>
      </c>
    </row>
    <row r="478" spans="1:36" x14ac:dyDescent="0.2">
      <c r="A478" s="72">
        <v>21</v>
      </c>
      <c r="B478" s="1" t="s">
        <v>94</v>
      </c>
      <c r="C478" s="1" t="str">
        <f>VLOOKUP(B478,Valores!$A$2:$F$300,5,FALSE)</f>
        <v>unid.</v>
      </c>
      <c r="D478" s="1">
        <v>1</v>
      </c>
      <c r="E478" s="63">
        <f>VLOOKUP($B478,Valores!$A$2:$G$300,6,FALSE)*VLOOKUP(VLOOKUP($B478,Indices_Poder!$B$5:$E$250,3,FALSE),Indices_Poder!$G$6:$N$27,4,FALSE)*VLOOKUP($E$8,Regional!$A$2:$B$7,2,FALSE)</f>
        <v>95297.275528865226</v>
      </c>
      <c r="F478" s="2">
        <f>VLOOKUP($B478,Valores!$A$2:$G$300,6,FALSE)*VLOOKUP(VLOOKUP($B478,Indices_Poder!$B$5:$E$250,3,FALSE),Indices_Poder!$G$6:$N$27,4,FALSE)*VLOOKUP($F$8,Regional!$A$2:$B$7,2,FALSE)</f>
        <v>91588.917350260497</v>
      </c>
      <c r="G478" s="2">
        <f>VLOOKUP($B478,Valores!$A$2:$G$300,6,FALSE)*VLOOKUP(VLOOKUP($B478,Indices_Poder!$B$5:$E$250,3,FALSE),Indices_Poder!$G$6:$N$27,4,FALSE)*VLOOKUP($G$8,Regional!$A$2:$B$7,2,FALSE)</f>
        <v>96662.026635204529</v>
      </c>
      <c r="H478" s="2">
        <f>VLOOKUP($B478,Valores!$A$2:$G$300,6,FALSE)*VLOOKUP(VLOOKUP($B478,Indices_Poder!$B$5:$E$250,3,FALSE),Indices_Poder!$G$6:$N$27,4,FALSE)*VLOOKUP($H$8,Regional!$A$2:$B$7,2,FALSE)</f>
        <v>94666.666396970526</v>
      </c>
      <c r="I478" s="2">
        <f>VLOOKUP($B478,Valores!$A$2:$G$300,6,FALSE)*VLOOKUP(VLOOKUP($B478,Indices_Poder!$B$5:$E$250,3,FALSE),Indices_Poder!$G$6:$N$27,4,FALSE)*VLOOKUP($I$8,Regional!$A$2:$B$7,2,FALSE)</f>
        <v>95494.929137369545</v>
      </c>
      <c r="J478" s="63">
        <f t="shared" si="129"/>
        <v>95297.275528865226</v>
      </c>
      <c r="K478" s="2">
        <f t="shared" si="129"/>
        <v>91588.917350260497</v>
      </c>
      <c r="L478" s="2">
        <f t="shared" si="129"/>
        <v>96662.026635204529</v>
      </c>
      <c r="M478" s="2">
        <f t="shared" si="129"/>
        <v>94666.666396970526</v>
      </c>
      <c r="N478" s="76">
        <f t="shared" si="129"/>
        <v>95494.929137369545</v>
      </c>
      <c r="O478" s="1">
        <f>VLOOKUP(B478,Valores!$A$2:$P$300,14,FALSE)</f>
        <v>1</v>
      </c>
      <c r="P478" s="1">
        <f>VLOOKUP(B478,Valores!$A$2:$P$300,15,FALSE)</f>
        <v>6.6699999999999995E-2</v>
      </c>
      <c r="Q478" s="72">
        <f t="shared" si="141"/>
        <v>0</v>
      </c>
      <c r="R478" s="72">
        <f t="shared" si="130"/>
        <v>0</v>
      </c>
      <c r="S478" s="72">
        <f t="shared" si="130"/>
        <v>0</v>
      </c>
      <c r="T478" s="72">
        <f t="shared" si="130"/>
        <v>0</v>
      </c>
      <c r="U478" s="72">
        <f t="shared" si="130"/>
        <v>0</v>
      </c>
      <c r="W478" s="2">
        <f t="shared" si="131"/>
        <v>95297.275528865226</v>
      </c>
      <c r="X478" s="77">
        <f t="shared" si="132"/>
        <v>95297.275528865226</v>
      </c>
      <c r="Z478" s="2">
        <f t="shared" si="133"/>
        <v>91588.917350260497</v>
      </c>
      <c r="AA478" s="77">
        <f t="shared" si="134"/>
        <v>91588.917350260497</v>
      </c>
      <c r="AC478" s="2">
        <f t="shared" si="135"/>
        <v>96662.026635204529</v>
      </c>
      <c r="AD478" s="77">
        <f t="shared" si="136"/>
        <v>96662.026635204529</v>
      </c>
      <c r="AF478" s="2">
        <f t="shared" si="137"/>
        <v>94666.666396970526</v>
      </c>
      <c r="AG478" s="77">
        <f t="shared" si="138"/>
        <v>94666.666396970526</v>
      </c>
      <c r="AI478" s="2">
        <f t="shared" si="139"/>
        <v>95494.929137369545</v>
      </c>
      <c r="AJ478" s="77">
        <f t="shared" si="140"/>
        <v>95494.929137369545</v>
      </c>
    </row>
    <row r="479" spans="1:36" x14ac:dyDescent="0.2">
      <c r="A479" s="72">
        <v>22</v>
      </c>
      <c r="B479" s="1" t="s">
        <v>164</v>
      </c>
      <c r="C479" s="1" t="str">
        <f>VLOOKUP(B479,Valores!$A$2:$F$300,5,FALSE)</f>
        <v>unid.</v>
      </c>
      <c r="D479" s="1">
        <v>1</v>
      </c>
      <c r="E479" s="63">
        <f>VLOOKUP($B479,Valores!$A$2:$G$300,6,FALSE)*VLOOKUP(VLOOKUP($B479,Indices_Poder!$B$5:$E$250,3,FALSE),Indices_Poder!$G$6:$N$27,4,FALSE)*VLOOKUP($E$8,Regional!$A$2:$B$7,2,FALSE)</f>
        <v>56459.620111442695</v>
      </c>
      <c r="F479" s="2">
        <f>VLOOKUP($B479,Valores!$A$2:$G$300,6,FALSE)*VLOOKUP(VLOOKUP($B479,Indices_Poder!$B$5:$E$250,3,FALSE),Indices_Poder!$G$6:$N$27,4,FALSE)*VLOOKUP($F$8,Regional!$A$2:$B$7,2,FALSE)</f>
        <v>54262.574153525813</v>
      </c>
      <c r="G479" s="2">
        <f>VLOOKUP($B479,Valores!$A$2:$G$300,6,FALSE)*VLOOKUP(VLOOKUP($B479,Indices_Poder!$B$5:$E$250,3,FALSE),Indices_Poder!$G$6:$N$27,4,FALSE)*VLOOKUP($G$8,Regional!$A$2:$B$7,2,FALSE)</f>
        <v>57268.177634026317</v>
      </c>
      <c r="H479" s="2">
        <f>VLOOKUP($B479,Valores!$A$2:$G$300,6,FALSE)*VLOOKUP(VLOOKUP($B479,Indices_Poder!$B$5:$E$250,3,FALSE),Indices_Poder!$G$6:$N$27,4,FALSE)*VLOOKUP($H$8,Regional!$A$2:$B$7,2,FALSE)</f>
        <v>56086.010773421302</v>
      </c>
      <c r="I479" s="2">
        <f>VLOOKUP($B479,Valores!$A$2:$G$300,6,FALSE)*VLOOKUP(VLOOKUP($B479,Indices_Poder!$B$5:$E$250,3,FALSE),Indices_Poder!$G$6:$N$27,4,FALSE)*VLOOKUP($I$8,Regional!$A$2:$B$7,2,FALSE)</f>
        <v>56576.721545747911</v>
      </c>
      <c r="J479" s="63">
        <f t="shared" si="129"/>
        <v>56459.620111442695</v>
      </c>
      <c r="K479" s="2">
        <f t="shared" si="129"/>
        <v>54262.574153525813</v>
      </c>
      <c r="L479" s="2">
        <f t="shared" si="129"/>
        <v>57268.177634026317</v>
      </c>
      <c r="M479" s="2">
        <f t="shared" si="129"/>
        <v>56086.010773421302</v>
      </c>
      <c r="N479" s="76">
        <f t="shared" si="129"/>
        <v>56576.721545747911</v>
      </c>
      <c r="O479" s="1">
        <f>VLOOKUP(B479,Valores!$A$2:$P$300,14,FALSE)</f>
        <v>1</v>
      </c>
      <c r="P479" s="1">
        <f>VLOOKUP(B479,Valores!$A$2:$P$300,15,FALSE)</f>
        <v>6.6699999999999995E-2</v>
      </c>
      <c r="Q479" s="72">
        <f t="shared" si="141"/>
        <v>0</v>
      </c>
      <c r="R479" s="72">
        <f t="shared" si="130"/>
        <v>0</v>
      </c>
      <c r="S479" s="72">
        <f t="shared" si="130"/>
        <v>0</v>
      </c>
      <c r="T479" s="72">
        <f t="shared" si="130"/>
        <v>0</v>
      </c>
      <c r="U479" s="72">
        <f t="shared" si="130"/>
        <v>0</v>
      </c>
      <c r="W479" s="2">
        <f t="shared" si="131"/>
        <v>56459.620111442695</v>
      </c>
      <c r="X479" s="77">
        <f t="shared" si="132"/>
        <v>56459.620111442695</v>
      </c>
      <c r="Z479" s="2">
        <f t="shared" si="133"/>
        <v>54262.574153525813</v>
      </c>
      <c r="AA479" s="77">
        <f t="shared" si="134"/>
        <v>54262.574153525813</v>
      </c>
      <c r="AC479" s="2">
        <f t="shared" si="135"/>
        <v>57268.177634026317</v>
      </c>
      <c r="AD479" s="77">
        <f t="shared" si="136"/>
        <v>57268.177634026317</v>
      </c>
      <c r="AF479" s="2">
        <f t="shared" si="137"/>
        <v>56086.010773421302</v>
      </c>
      <c r="AG479" s="77">
        <f t="shared" si="138"/>
        <v>56086.010773421302</v>
      </c>
      <c r="AI479" s="2">
        <f t="shared" si="139"/>
        <v>56576.721545747911</v>
      </c>
      <c r="AJ479" s="77">
        <f t="shared" si="140"/>
        <v>56576.721545747911</v>
      </c>
    </row>
    <row r="480" spans="1:36" x14ac:dyDescent="0.2">
      <c r="A480" s="72">
        <v>23</v>
      </c>
      <c r="B480" s="1" t="s">
        <v>138</v>
      </c>
      <c r="C480" s="1" t="str">
        <f>VLOOKUP(B480,Valores!$A$2:$F$300,5,FALSE)</f>
        <v>unid.</v>
      </c>
      <c r="D480" s="1">
        <v>1</v>
      </c>
      <c r="E480" s="63">
        <f>VLOOKUP($B480,Valores!$A$2:$G$300,6,FALSE)*VLOOKUP(VLOOKUP($B480,Indices_Poder!$B$5:$E$250,3,FALSE),Indices_Poder!$G$6:$N$27,4,FALSE)*VLOOKUP($E$8,Regional!$A$2:$B$7,2,FALSE)</f>
        <v>95297.275528865226</v>
      </c>
      <c r="F480" s="2">
        <f>VLOOKUP($B480,Valores!$A$2:$G$300,6,FALSE)*VLOOKUP(VLOOKUP($B480,Indices_Poder!$B$5:$E$250,3,FALSE),Indices_Poder!$G$6:$N$27,4,FALSE)*VLOOKUP($F$8,Regional!$A$2:$B$7,2,FALSE)</f>
        <v>91588.917350260497</v>
      </c>
      <c r="G480" s="2">
        <f>VLOOKUP($B480,Valores!$A$2:$G$300,6,FALSE)*VLOOKUP(VLOOKUP($B480,Indices_Poder!$B$5:$E$250,3,FALSE),Indices_Poder!$G$6:$N$27,4,FALSE)*VLOOKUP($G$8,Regional!$A$2:$B$7,2,FALSE)</f>
        <v>96662.026635204529</v>
      </c>
      <c r="H480" s="2">
        <f>VLOOKUP($B480,Valores!$A$2:$G$300,6,FALSE)*VLOOKUP(VLOOKUP($B480,Indices_Poder!$B$5:$E$250,3,FALSE),Indices_Poder!$G$6:$N$27,4,FALSE)*VLOOKUP($H$8,Regional!$A$2:$B$7,2,FALSE)</f>
        <v>94666.666396970526</v>
      </c>
      <c r="I480" s="2">
        <f>VLOOKUP($B480,Valores!$A$2:$G$300,6,FALSE)*VLOOKUP(VLOOKUP($B480,Indices_Poder!$B$5:$E$250,3,FALSE),Indices_Poder!$G$6:$N$27,4,FALSE)*VLOOKUP($I$8,Regional!$A$2:$B$7,2,FALSE)</f>
        <v>95494.929137369545</v>
      </c>
      <c r="J480" s="63">
        <f t="shared" si="129"/>
        <v>95297.275528865226</v>
      </c>
      <c r="K480" s="2">
        <f t="shared" si="129"/>
        <v>91588.917350260497</v>
      </c>
      <c r="L480" s="2">
        <f t="shared" si="129"/>
        <v>96662.026635204529</v>
      </c>
      <c r="M480" s="2">
        <f t="shared" si="129"/>
        <v>94666.666396970526</v>
      </c>
      <c r="N480" s="76">
        <f t="shared" si="129"/>
        <v>95494.929137369545</v>
      </c>
      <c r="O480" s="1">
        <f>VLOOKUP(B480,Valores!$A$2:$P$300,14,FALSE)</f>
        <v>1</v>
      </c>
      <c r="P480" s="1">
        <f>VLOOKUP(B480,Valores!$A$2:$P$300,15,FALSE)</f>
        <v>6.6699999999999995E-2</v>
      </c>
      <c r="Q480" s="72">
        <f t="shared" si="141"/>
        <v>0</v>
      </c>
      <c r="R480" s="72">
        <f t="shared" si="130"/>
        <v>0</v>
      </c>
      <c r="S480" s="72">
        <f t="shared" si="130"/>
        <v>0</v>
      </c>
      <c r="T480" s="72">
        <f t="shared" si="130"/>
        <v>0</v>
      </c>
      <c r="U480" s="72">
        <f t="shared" si="130"/>
        <v>0</v>
      </c>
      <c r="W480" s="2">
        <f t="shared" si="131"/>
        <v>95297.275528865226</v>
      </c>
      <c r="X480" s="77">
        <f t="shared" si="132"/>
        <v>95297.275528865226</v>
      </c>
      <c r="Z480" s="2">
        <f t="shared" si="133"/>
        <v>91588.917350260497</v>
      </c>
      <c r="AA480" s="77">
        <f t="shared" si="134"/>
        <v>91588.917350260497</v>
      </c>
      <c r="AC480" s="2">
        <f t="shared" si="135"/>
        <v>96662.026635204529</v>
      </c>
      <c r="AD480" s="77">
        <f t="shared" si="136"/>
        <v>96662.026635204529</v>
      </c>
      <c r="AF480" s="2">
        <f t="shared" si="137"/>
        <v>94666.666396970526</v>
      </c>
      <c r="AG480" s="77">
        <f t="shared" si="138"/>
        <v>94666.666396970526</v>
      </c>
      <c r="AI480" s="2">
        <f t="shared" si="139"/>
        <v>95494.929137369545</v>
      </c>
      <c r="AJ480" s="77">
        <f t="shared" si="140"/>
        <v>95494.929137369545</v>
      </c>
    </row>
    <row r="481" spans="1:36" x14ac:dyDescent="0.2">
      <c r="A481" s="72">
        <v>24</v>
      </c>
      <c r="B481" s="1" t="s">
        <v>97</v>
      </c>
      <c r="C481" s="1" t="str">
        <f>VLOOKUP(B481,Valores!$A$2:$F$300,5,FALSE)</f>
        <v>unid.</v>
      </c>
      <c r="D481" s="1">
        <v>1</v>
      </c>
      <c r="E481" s="63">
        <f>VLOOKUP($B481,Valores!$A$2:$G$300,6,FALSE)*VLOOKUP(VLOOKUP($B481,Indices_Poder!$B$5:$E$250,3,FALSE),Indices_Poder!$G$6:$N$27,4,FALSE)*VLOOKUP($E$8,Regional!$A$2:$B$7,2,FALSE)</f>
        <v>58111.399621709403</v>
      </c>
      <c r="F481" s="2">
        <f>VLOOKUP($B481,Valores!$A$2:$G$300,6,FALSE)*VLOOKUP(VLOOKUP($B481,Indices_Poder!$B$5:$E$250,3,FALSE),Indices_Poder!$G$6:$N$27,4,FALSE)*VLOOKUP($F$8,Regional!$A$2:$B$7,2,FALSE)</f>
        <v>55850.077009269553</v>
      </c>
      <c r="G481" s="2">
        <f>VLOOKUP($B481,Valores!$A$2:$G$300,6,FALSE)*VLOOKUP(VLOOKUP($B481,Indices_Poder!$B$5:$E$250,3,FALSE),Indices_Poder!$G$6:$N$27,4,FALSE)*VLOOKUP($G$8,Regional!$A$2:$B$7,2,FALSE)</f>
        <v>58943.612258267218</v>
      </c>
      <c r="H481" s="2">
        <f>VLOOKUP($B481,Valores!$A$2:$G$300,6,FALSE)*VLOOKUP(VLOOKUP($B481,Indices_Poder!$B$5:$E$250,3,FALSE),Indices_Poder!$G$6:$N$27,4,FALSE)*VLOOKUP($H$8,Regional!$A$2:$B$7,2,FALSE)</f>
        <v>57726.859989644763</v>
      </c>
      <c r="I481" s="2">
        <f>VLOOKUP($B481,Valores!$A$2:$G$300,6,FALSE)*VLOOKUP(VLOOKUP($B481,Indices_Poder!$B$5:$E$250,3,FALSE),Indices_Poder!$G$6:$N$27,4,FALSE)*VLOOKUP($I$8,Regional!$A$2:$B$7,2,FALSE)</f>
        <v>58231.926969072949</v>
      </c>
      <c r="J481" s="63">
        <f t="shared" si="129"/>
        <v>58111.399621709403</v>
      </c>
      <c r="K481" s="2">
        <f t="shared" si="129"/>
        <v>55850.077009269553</v>
      </c>
      <c r="L481" s="2">
        <f t="shared" si="129"/>
        <v>58943.612258267218</v>
      </c>
      <c r="M481" s="2">
        <f t="shared" si="129"/>
        <v>57726.859989644763</v>
      </c>
      <c r="N481" s="76">
        <f t="shared" si="129"/>
        <v>58231.926969072949</v>
      </c>
      <c r="O481" s="1">
        <f>VLOOKUP(B481,Valores!$A$2:$P$300,14,FALSE)</f>
        <v>1</v>
      </c>
      <c r="P481" s="1">
        <f>VLOOKUP(B481,Valores!$A$2:$P$300,15,FALSE)</f>
        <v>6.6699999999999995E-2</v>
      </c>
      <c r="Q481" s="72">
        <f t="shared" si="141"/>
        <v>0</v>
      </c>
      <c r="R481" s="72">
        <f t="shared" si="130"/>
        <v>0</v>
      </c>
      <c r="S481" s="72">
        <f t="shared" si="130"/>
        <v>0</v>
      </c>
      <c r="T481" s="72">
        <f t="shared" si="130"/>
        <v>0</v>
      </c>
      <c r="U481" s="72">
        <f t="shared" si="130"/>
        <v>0</v>
      </c>
      <c r="W481" s="2">
        <f t="shared" si="131"/>
        <v>58111.399621709403</v>
      </c>
      <c r="X481" s="77">
        <f t="shared" si="132"/>
        <v>58111.399621709403</v>
      </c>
      <c r="Z481" s="2">
        <f t="shared" si="133"/>
        <v>55850.077009269553</v>
      </c>
      <c r="AA481" s="77">
        <f t="shared" si="134"/>
        <v>55850.077009269553</v>
      </c>
      <c r="AC481" s="2">
        <f t="shared" si="135"/>
        <v>58943.612258267218</v>
      </c>
      <c r="AD481" s="77">
        <f t="shared" si="136"/>
        <v>58943.612258267218</v>
      </c>
      <c r="AF481" s="2">
        <f t="shared" si="137"/>
        <v>57726.859989644763</v>
      </c>
      <c r="AG481" s="77">
        <f t="shared" si="138"/>
        <v>57726.859989644763</v>
      </c>
      <c r="AI481" s="2">
        <f t="shared" si="139"/>
        <v>58231.926969072949</v>
      </c>
      <c r="AJ481" s="77">
        <f t="shared" si="140"/>
        <v>58231.926969072949</v>
      </c>
    </row>
    <row r="482" spans="1:36" x14ac:dyDescent="0.2">
      <c r="A482" s="100">
        <v>25</v>
      </c>
      <c r="B482" s="78" t="s">
        <v>139</v>
      </c>
      <c r="C482" s="1" t="str">
        <f>VLOOKUP(B482,Valores!$A$2:$F$300,5,FALSE)</f>
        <v>unid.</v>
      </c>
      <c r="D482" s="1">
        <v>1</v>
      </c>
      <c r="E482" s="63">
        <f>VLOOKUP($B482,Valores!$A$2:$G$300,6,FALSE)*VLOOKUP(VLOOKUP($B482,Indices_Poder!$B$5:$E$250,3,FALSE),Indices_Poder!$G$6:$N$27,4,FALSE)*VLOOKUP($E$8,Regional!$A$2:$B$7,2,FALSE)</f>
        <v>95297.275528865226</v>
      </c>
      <c r="F482" s="2">
        <f>VLOOKUP($B482,Valores!$A$2:$G$300,6,FALSE)*VLOOKUP(VLOOKUP($B482,Indices_Poder!$B$5:$E$250,3,FALSE),Indices_Poder!$G$6:$N$27,4,FALSE)*VLOOKUP($F$8,Regional!$A$2:$B$7,2,FALSE)</f>
        <v>91588.917350260497</v>
      </c>
      <c r="G482" s="2">
        <f>VLOOKUP($B482,Valores!$A$2:$G$300,6,FALSE)*VLOOKUP(VLOOKUP($B482,Indices_Poder!$B$5:$E$250,3,FALSE),Indices_Poder!$G$6:$N$27,4,FALSE)*VLOOKUP($G$8,Regional!$A$2:$B$7,2,FALSE)</f>
        <v>96662.026635204529</v>
      </c>
      <c r="H482" s="2">
        <f>VLOOKUP($B482,Valores!$A$2:$G$300,6,FALSE)*VLOOKUP(VLOOKUP($B482,Indices_Poder!$B$5:$E$250,3,FALSE),Indices_Poder!$G$6:$N$27,4,FALSE)*VLOOKUP($H$8,Regional!$A$2:$B$7,2,FALSE)</f>
        <v>94666.666396970526</v>
      </c>
      <c r="I482" s="2">
        <f>VLOOKUP($B482,Valores!$A$2:$G$300,6,FALSE)*VLOOKUP(VLOOKUP($B482,Indices_Poder!$B$5:$E$250,3,FALSE),Indices_Poder!$G$6:$N$27,4,FALSE)*VLOOKUP($I$8,Regional!$A$2:$B$7,2,FALSE)</f>
        <v>95494.929137369545</v>
      </c>
      <c r="J482" s="63">
        <f t="shared" si="129"/>
        <v>95297.275528865226</v>
      </c>
      <c r="K482" s="2">
        <f t="shared" si="129"/>
        <v>91588.917350260497</v>
      </c>
      <c r="L482" s="2">
        <f t="shared" si="129"/>
        <v>96662.026635204529</v>
      </c>
      <c r="M482" s="2">
        <f t="shared" si="129"/>
        <v>94666.666396970526</v>
      </c>
      <c r="N482" s="76">
        <f t="shared" si="129"/>
        <v>95494.929137369545</v>
      </c>
      <c r="O482" s="1">
        <f>VLOOKUP(B482,Valores!$A$2:$P$300,14,FALSE)</f>
        <v>1</v>
      </c>
      <c r="P482" s="1">
        <f>VLOOKUP(B482,Valores!$A$2:$P$300,15,FALSE)</f>
        <v>6.6699999999999995E-2</v>
      </c>
      <c r="Q482" s="72">
        <f t="shared" si="141"/>
        <v>0</v>
      </c>
      <c r="R482" s="72">
        <f t="shared" si="130"/>
        <v>0</v>
      </c>
      <c r="S482" s="72">
        <f t="shared" si="130"/>
        <v>0</v>
      </c>
      <c r="T482" s="72">
        <f t="shared" si="130"/>
        <v>0</v>
      </c>
      <c r="U482" s="72">
        <f t="shared" si="130"/>
        <v>0</v>
      </c>
      <c r="W482" s="2">
        <f t="shared" si="131"/>
        <v>95297.275528865226</v>
      </c>
      <c r="X482" s="77">
        <f t="shared" si="132"/>
        <v>95297.275528865226</v>
      </c>
      <c r="Z482" s="2">
        <f t="shared" si="133"/>
        <v>91588.917350260497</v>
      </c>
      <c r="AA482" s="77">
        <f t="shared" si="134"/>
        <v>91588.917350260497</v>
      </c>
      <c r="AC482" s="2">
        <f t="shared" si="135"/>
        <v>96662.026635204529</v>
      </c>
      <c r="AD482" s="77">
        <f t="shared" si="136"/>
        <v>96662.026635204529</v>
      </c>
      <c r="AF482" s="2">
        <f t="shared" si="137"/>
        <v>94666.666396970526</v>
      </c>
      <c r="AG482" s="77">
        <f t="shared" si="138"/>
        <v>94666.666396970526</v>
      </c>
      <c r="AI482" s="2">
        <f t="shared" si="139"/>
        <v>95494.929137369545</v>
      </c>
      <c r="AJ482" s="77">
        <f t="shared" si="140"/>
        <v>95494.929137369545</v>
      </c>
    </row>
    <row r="483" spans="1:36" x14ac:dyDescent="0.2">
      <c r="A483" s="79"/>
      <c r="B483" s="80" t="s">
        <v>99</v>
      </c>
      <c r="C483" s="80"/>
      <c r="D483" s="80"/>
      <c r="E483" s="82"/>
      <c r="F483" s="81"/>
      <c r="G483" s="81"/>
      <c r="H483" s="81"/>
      <c r="I483" s="83"/>
      <c r="J483" s="82">
        <f>SUM(J458:J482)</f>
        <v>3876775.6585689927</v>
      </c>
      <c r="K483" s="81">
        <f>SUM(K458:K482)</f>
        <v>3725916.4378799871</v>
      </c>
      <c r="L483" s="81">
        <f>SUM(L458:L482)</f>
        <v>3932294.9149139309</v>
      </c>
      <c r="M483" s="81">
        <f>SUM(M458:M482)</f>
        <v>3851121.9332234003</v>
      </c>
      <c r="N483" s="83">
        <f>SUM(N458:N482)</f>
        <v>3884816.3784534326</v>
      </c>
      <c r="Q483" s="63">
        <f>SUMIF($O458:$O482,"&lt;&gt;Rateio",X458:X482)</f>
        <v>3876775.6585689927</v>
      </c>
      <c r="R483" s="63">
        <f>SUMIF($O458:$O482,"&lt;&gt;Rateio",AA458:AA482)</f>
        <v>3725916.4378799871</v>
      </c>
      <c r="S483" s="63">
        <f>SUMIF($O458:$O482,"&lt;&gt;Rateio",AD458:AD482)</f>
        <v>3932294.9149139309</v>
      </c>
      <c r="T483" s="63">
        <f>SUMIF($O458:$O482,"&lt;&gt;Rateio",AG458:AG482)</f>
        <v>3851121.9332234003</v>
      </c>
      <c r="U483" s="63">
        <f>SUMIF($O458:$O482,"&lt;&gt;Rateio",AJ458:AJ482)</f>
        <v>3884816.3784534326</v>
      </c>
      <c r="W483" s="2"/>
      <c r="X483" s="77"/>
      <c r="Z483" s="2"/>
      <c r="AA483" s="77"/>
      <c r="AC483" s="2"/>
      <c r="AD483" s="77"/>
      <c r="AF483" s="2"/>
      <c r="AG483" s="77"/>
      <c r="AI483" s="2"/>
      <c r="AJ483" s="77"/>
    </row>
    <row r="484" spans="1:36" ht="12.75" hidden="1" customHeight="1" x14ac:dyDescent="0.2">
      <c r="A484" s="79"/>
      <c r="B484" s="80"/>
      <c r="C484" s="80"/>
      <c r="D484" s="80"/>
      <c r="E484" s="85" t="s">
        <v>12</v>
      </c>
      <c r="F484" s="85" t="s">
        <v>13</v>
      </c>
      <c r="G484" s="85" t="s">
        <v>14</v>
      </c>
      <c r="H484" s="85" t="s">
        <v>15</v>
      </c>
      <c r="I484" s="85" t="s">
        <v>16</v>
      </c>
      <c r="J484" s="81"/>
      <c r="K484" s="81"/>
      <c r="L484" s="81"/>
      <c r="M484" s="81"/>
      <c r="N484" s="81"/>
      <c r="Q484" s="72"/>
      <c r="R484" s="72"/>
      <c r="S484" s="72"/>
      <c r="T484" s="72"/>
      <c r="U484" s="72"/>
      <c r="X484" s="77"/>
      <c r="AA484" s="77"/>
      <c r="AD484" s="77"/>
      <c r="AG484" s="77"/>
      <c r="AJ484" s="77"/>
    </row>
    <row r="485" spans="1:36" ht="12.75" hidden="1" customHeight="1" x14ac:dyDescent="0.2">
      <c r="A485" s="86"/>
      <c r="B485" s="87" t="s">
        <v>100</v>
      </c>
      <c r="C485" s="88"/>
      <c r="D485" s="88"/>
      <c r="E485" s="89" t="e">
        <f>(SUMIF(#REF!,"Obras civis",J458:J482)+#REF!)*3.98%</f>
        <v>#REF!</v>
      </c>
      <c r="F485" s="89" t="e">
        <f>(SUMIF(#REF!,"Obras civis",K458:K482)+#REF!)*3.98%</f>
        <v>#REF!</v>
      </c>
      <c r="G485" s="89" t="e">
        <f>(SUMIF(#REF!,"Obras civis",L458:L482)+#REF!)*3.98%</f>
        <v>#REF!</v>
      </c>
      <c r="H485" s="89" t="e">
        <f>(SUMIF(#REF!,"Obras civis",M458:M482)+#REF!)*3.98%</f>
        <v>#REF!</v>
      </c>
      <c r="I485" s="89" t="e">
        <f>(SUMIF(#REF!,"Obras civis",N458:N482)+#REF!)*3.98%</f>
        <v>#REF!</v>
      </c>
      <c r="J485" s="89"/>
      <c r="K485" s="89"/>
      <c r="L485" s="89"/>
      <c r="M485" s="89"/>
      <c r="N485" s="89"/>
      <c r="Q485" s="72"/>
      <c r="R485" s="72"/>
      <c r="S485" s="72"/>
      <c r="T485" s="72"/>
      <c r="U485" s="72"/>
      <c r="X485" s="77"/>
      <c r="AA485" s="77"/>
      <c r="AD485" s="77"/>
      <c r="AG485" s="77"/>
      <c r="AJ485" s="77"/>
    </row>
    <row r="486" spans="1:36" ht="12.75" hidden="1" customHeight="1" x14ac:dyDescent="0.2">
      <c r="A486" s="86"/>
      <c r="B486" s="88" t="s">
        <v>101</v>
      </c>
      <c r="C486" s="90"/>
      <c r="D486" s="90"/>
      <c r="E486" s="91" t="e">
        <f>J483+#REF!+E485</f>
        <v>#REF!</v>
      </c>
      <c r="F486" s="91" t="e">
        <f>K483+#REF!+F485</f>
        <v>#REF!</v>
      </c>
      <c r="G486" s="91" t="e">
        <f>L483+#REF!+G485</f>
        <v>#REF!</v>
      </c>
      <c r="H486" s="91" t="e">
        <f>M483+#REF!+H485</f>
        <v>#REF!</v>
      </c>
      <c r="I486" s="91" t="e">
        <f>N483+#REF!+I485</f>
        <v>#REF!</v>
      </c>
      <c r="J486" s="91"/>
      <c r="K486" s="91"/>
      <c r="L486" s="91"/>
      <c r="M486" s="91"/>
      <c r="N486" s="91"/>
      <c r="Q486" s="72"/>
      <c r="R486" s="72"/>
      <c r="S486" s="72"/>
      <c r="T486" s="72"/>
      <c r="U486" s="72"/>
      <c r="X486" s="77"/>
      <c r="AA486" s="77"/>
      <c r="AD486" s="77"/>
      <c r="AG486" s="77"/>
      <c r="AJ486" s="77"/>
    </row>
    <row r="487" spans="1:36" ht="12.75" hidden="1" customHeight="1" x14ac:dyDescent="0.2">
      <c r="A487" s="86"/>
      <c r="B487" s="88" t="s">
        <v>102</v>
      </c>
      <c r="C487" s="88"/>
      <c r="D487" s="88"/>
      <c r="E487" s="89" t="e">
        <f>E486*2.7%</f>
        <v>#REF!</v>
      </c>
      <c r="F487" s="89" t="e">
        <f>F486*2.7%</f>
        <v>#REF!</v>
      </c>
      <c r="G487" s="89" t="e">
        <f>G486*2.7%</f>
        <v>#REF!</v>
      </c>
      <c r="H487" s="89" t="e">
        <f>H486*2.7%</f>
        <v>#REF!</v>
      </c>
      <c r="I487" s="89" t="e">
        <f>I486*2.7%</f>
        <v>#REF!</v>
      </c>
      <c r="J487" s="89"/>
      <c r="K487" s="89"/>
      <c r="L487" s="89"/>
      <c r="M487" s="89"/>
      <c r="N487" s="89"/>
      <c r="Q487" s="72"/>
      <c r="R487" s="72"/>
      <c r="S487" s="72"/>
      <c r="T487" s="72"/>
      <c r="U487" s="72"/>
      <c r="X487" s="77"/>
      <c r="AA487" s="77"/>
      <c r="AD487" s="77"/>
      <c r="AG487" s="77"/>
      <c r="AJ487" s="77"/>
    </row>
    <row r="488" spans="1:36" ht="12.75" hidden="1" customHeight="1" x14ac:dyDescent="0.2">
      <c r="A488" s="86"/>
      <c r="B488" s="88" t="s">
        <v>103</v>
      </c>
      <c r="C488" s="90"/>
      <c r="D488" s="90"/>
      <c r="E488" s="91" t="e">
        <f>E486*1.4%</f>
        <v>#REF!</v>
      </c>
      <c r="F488" s="91" t="e">
        <f>F486*1.4%</f>
        <v>#REF!</v>
      </c>
      <c r="G488" s="91" t="e">
        <f>G486*1.4%</f>
        <v>#REF!</v>
      </c>
      <c r="H488" s="91" t="e">
        <f>H486*1.4%</f>
        <v>#REF!</v>
      </c>
      <c r="I488" s="91" t="e">
        <f>I486*1.4%</f>
        <v>#REF!</v>
      </c>
      <c r="J488" s="91"/>
      <c r="K488" s="91"/>
      <c r="L488" s="91"/>
      <c r="M488" s="91"/>
      <c r="N488" s="91"/>
      <c r="Q488" s="72"/>
      <c r="R488" s="72"/>
      <c r="S488" s="72"/>
      <c r="T488" s="72"/>
      <c r="U488" s="72"/>
      <c r="X488" s="77"/>
      <c r="AA488" s="77"/>
      <c r="AD488" s="77"/>
      <c r="AG488" s="77"/>
      <c r="AJ488" s="77"/>
    </row>
    <row r="489" spans="1:36" ht="15" hidden="1" customHeight="1" x14ac:dyDescent="0.2">
      <c r="A489" s="86"/>
      <c r="B489" s="88" t="s">
        <v>104</v>
      </c>
      <c r="C489" s="88"/>
      <c r="D489" s="88"/>
      <c r="E489" s="89" t="e">
        <f>E486*3.99%</f>
        <v>#REF!</v>
      </c>
      <c r="F489" s="89" t="e">
        <f>F486*3.99%</f>
        <v>#REF!</v>
      </c>
      <c r="G489" s="89" t="e">
        <f>G486*3.99%</f>
        <v>#REF!</v>
      </c>
      <c r="H489" s="89" t="e">
        <f>H486*3.99%</f>
        <v>#REF!</v>
      </c>
      <c r="I489" s="89" t="e">
        <f>I486*3.99%</f>
        <v>#REF!</v>
      </c>
      <c r="J489" s="92"/>
      <c r="K489" s="89"/>
      <c r="L489" s="89"/>
      <c r="M489" s="89"/>
      <c r="N489" s="89"/>
      <c r="Q489" s="72"/>
      <c r="R489" s="72"/>
      <c r="S489" s="72"/>
      <c r="T489" s="72"/>
      <c r="U489" s="72"/>
      <c r="X489" s="77"/>
      <c r="AA489" s="77"/>
      <c r="AD489" s="77"/>
      <c r="AG489" s="77"/>
      <c r="AJ489" s="77"/>
    </row>
    <row r="490" spans="1:36" ht="12.75" hidden="1" customHeight="1" x14ac:dyDescent="0.2">
      <c r="A490" s="86"/>
      <c r="B490" s="93" t="s">
        <v>105</v>
      </c>
      <c r="C490" s="93"/>
      <c r="D490" s="93"/>
      <c r="E490" s="94" t="e">
        <f>E486*2.7%</f>
        <v>#REF!</v>
      </c>
      <c r="F490" s="94" t="e">
        <f>F486*2.7%</f>
        <v>#REF!</v>
      </c>
      <c r="G490" s="94" t="e">
        <f>G486*2.7%</f>
        <v>#REF!</v>
      </c>
      <c r="H490" s="94" t="e">
        <f>H486*2.7%</f>
        <v>#REF!</v>
      </c>
      <c r="I490" s="94" t="e">
        <f>I486*2.7%</f>
        <v>#REF!</v>
      </c>
      <c r="J490" s="94"/>
      <c r="K490" s="94"/>
      <c r="L490" s="94"/>
      <c r="M490" s="94"/>
      <c r="N490" s="94"/>
      <c r="Q490" s="72"/>
      <c r="R490" s="72"/>
      <c r="S490" s="72"/>
      <c r="T490" s="72"/>
      <c r="U490" s="72"/>
      <c r="X490" s="77"/>
      <c r="AA490" s="77"/>
      <c r="AD490" s="77"/>
      <c r="AG490" s="77"/>
      <c r="AJ490" s="77"/>
    </row>
    <row r="491" spans="1:36" ht="12.75" hidden="1" customHeight="1" x14ac:dyDescent="0.2">
      <c r="A491" s="86"/>
      <c r="B491" s="88" t="s">
        <v>106</v>
      </c>
      <c r="C491" s="88"/>
      <c r="D491" s="88"/>
      <c r="E491" s="89" t="e">
        <f>E486+E487+E488+E489+E490</f>
        <v>#REF!</v>
      </c>
      <c r="F491" s="89" t="e">
        <f>F486+F487+F488+F489+F490</f>
        <v>#REF!</v>
      </c>
      <c r="G491" s="89" t="e">
        <f>G486+G487+G488+G489+G490</f>
        <v>#REF!</v>
      </c>
      <c r="H491" s="89" t="e">
        <f>H486+H487+H488+H489+H490</f>
        <v>#REF!</v>
      </c>
      <c r="I491" s="89" t="e">
        <f>I486+I487+I488+I489+I490</f>
        <v>#REF!</v>
      </c>
      <c r="J491" s="89"/>
      <c r="K491" s="89"/>
      <c r="L491" s="89"/>
      <c r="M491" s="89"/>
      <c r="N491" s="89"/>
      <c r="Q491" s="72"/>
      <c r="R491" s="72"/>
      <c r="S491" s="72"/>
      <c r="T491" s="72"/>
      <c r="U491" s="72"/>
      <c r="X491" s="77"/>
      <c r="AA491" s="77"/>
      <c r="AD491" s="77"/>
      <c r="AG491" s="77"/>
      <c r="AJ491" s="77"/>
    </row>
    <row r="492" spans="1:36" ht="12.75" hidden="1" customHeight="1" x14ac:dyDescent="0.2">
      <c r="A492" s="88"/>
      <c r="B492" s="88" t="s">
        <v>107</v>
      </c>
      <c r="C492" s="88"/>
      <c r="D492" s="88"/>
      <c r="E492" s="89" t="e">
        <f>E491*3%</f>
        <v>#REF!</v>
      </c>
      <c r="F492" s="89" t="e">
        <f>F491*3%</f>
        <v>#REF!</v>
      </c>
      <c r="G492" s="89" t="e">
        <f>G491*3%</f>
        <v>#REF!</v>
      </c>
      <c r="H492" s="89" t="e">
        <f>H491*3%</f>
        <v>#REF!</v>
      </c>
      <c r="I492" s="89" t="e">
        <f>I491*3%</f>
        <v>#REF!</v>
      </c>
      <c r="J492" s="89"/>
      <c r="K492" s="89"/>
      <c r="L492" s="89"/>
      <c r="M492" s="89"/>
      <c r="N492" s="89"/>
      <c r="Q492" s="72"/>
      <c r="R492" s="72"/>
      <c r="S492" s="72"/>
      <c r="T492" s="72"/>
      <c r="U492" s="72"/>
      <c r="X492" s="77"/>
      <c r="AA492" s="77"/>
      <c r="AD492" s="77"/>
      <c r="AG492" s="77"/>
      <c r="AJ492" s="77"/>
    </row>
    <row r="493" spans="1:36" ht="12.75" hidden="1" customHeight="1" x14ac:dyDescent="0.2">
      <c r="A493" s="95"/>
      <c r="B493" s="95" t="s">
        <v>108</v>
      </c>
      <c r="C493" s="95"/>
      <c r="D493" s="95"/>
      <c r="E493" s="96" t="e">
        <f>E491*2.7%</f>
        <v>#REF!</v>
      </c>
      <c r="F493" s="96" t="e">
        <f>F491*2.7%</f>
        <v>#REF!</v>
      </c>
      <c r="G493" s="96" t="e">
        <f>G491*2.7%</f>
        <v>#REF!</v>
      </c>
      <c r="H493" s="96" t="e">
        <f>H491*2.7%</f>
        <v>#REF!</v>
      </c>
      <c r="I493" s="96" t="e">
        <f>I491*2.7%</f>
        <v>#REF!</v>
      </c>
      <c r="J493" s="96"/>
      <c r="K493" s="96"/>
      <c r="L493" s="96"/>
      <c r="M493" s="96"/>
      <c r="N493" s="96"/>
      <c r="Q493" s="72"/>
      <c r="R493" s="72"/>
      <c r="S493" s="72"/>
      <c r="T493" s="72"/>
      <c r="U493" s="72"/>
      <c r="X493" s="77"/>
      <c r="AA493" s="77"/>
      <c r="AD493" s="77"/>
      <c r="AG493" s="77"/>
      <c r="AJ493" s="77"/>
    </row>
    <row r="494" spans="1:36" x14ac:dyDescent="0.2">
      <c r="A494" s="79"/>
      <c r="B494" s="80" t="s">
        <v>109</v>
      </c>
      <c r="C494" s="80"/>
      <c r="D494" s="80"/>
      <c r="E494" s="81">
        <f>J483*(1+Entrada!$K$13)</f>
        <v>5955890.4442595439</v>
      </c>
      <c r="F494" s="81">
        <f>K483*(1+Entrada!$K$13)</f>
        <v>5724125.4235150237</v>
      </c>
      <c r="G494" s="81">
        <f>L483*(1+Entrada!$K$13)</f>
        <v>6041184.677782272</v>
      </c>
      <c r="H494" s="81">
        <f>M483*(1+Entrada!$K$13)</f>
        <v>5916478.6260111099</v>
      </c>
      <c r="I494" s="81">
        <f>N483*(1+Entrada!$K$13)</f>
        <v>5968243.4022180084</v>
      </c>
      <c r="J494" s="81"/>
      <c r="K494" s="81"/>
      <c r="L494" s="81"/>
      <c r="M494" s="81"/>
      <c r="N494" s="81"/>
      <c r="Q494" s="63">
        <f>SUMIF($O458:$O482,"&lt;&gt;Rateio",W458:W482)</f>
        <v>3876775.6585689927</v>
      </c>
      <c r="R494" s="63">
        <f>SUMIF($O458:$O482,"&lt;&gt;Rateio",Z458:Z482)</f>
        <v>3725916.4378799871</v>
      </c>
      <c r="S494" s="63">
        <f>SUMIF($O458:$O482,"&lt;&gt;Rateio",AC458:AC482)</f>
        <v>3932294.9149139309</v>
      </c>
      <c r="T494" s="63">
        <f>SUMIF($O458:$O482,"&lt;&gt;Rateio",AF458:AF482)</f>
        <v>3851121.9332234003</v>
      </c>
      <c r="U494" s="63">
        <f>SUMIF($O458:$O482,"&lt;&gt;Rateio",AI458:AI482)</f>
        <v>3884816.3784534326</v>
      </c>
      <c r="X494" s="77"/>
      <c r="AA494" s="77"/>
      <c r="AD494" s="77"/>
      <c r="AG494" s="77"/>
      <c r="AJ494" s="77"/>
    </row>
    <row r="495" spans="1:36" x14ac:dyDescent="0.2">
      <c r="E495" s="97">
        <f>Q495</f>
        <v>1</v>
      </c>
      <c r="F495" s="98">
        <f>R495</f>
        <v>1</v>
      </c>
      <c r="G495" s="98">
        <f>S495</f>
        <v>1</v>
      </c>
      <c r="H495" s="98">
        <f>T495</f>
        <v>1</v>
      </c>
      <c r="I495" s="99">
        <f>U495</f>
        <v>1</v>
      </c>
      <c r="Q495" s="100">
        <f>Q483/Q494</f>
        <v>1</v>
      </c>
      <c r="R495" s="100">
        <f>R483/R494</f>
        <v>1</v>
      </c>
      <c r="S495" s="100">
        <f>S483/S494</f>
        <v>1</v>
      </c>
      <c r="T495" s="100">
        <f>T483/T494</f>
        <v>1</v>
      </c>
      <c r="U495" s="100">
        <f>U483/U494</f>
        <v>1</v>
      </c>
      <c r="W495" s="78"/>
      <c r="X495" s="101"/>
      <c r="Z495" s="78"/>
      <c r="AA495" s="101"/>
      <c r="AC495" s="78"/>
      <c r="AD495" s="101"/>
      <c r="AF495" s="78"/>
      <c r="AG495" s="101"/>
      <c r="AI495" s="78"/>
      <c r="AJ495" s="101"/>
    </row>
    <row r="496" spans="1:36" x14ac:dyDescent="0.2">
      <c r="E496" s="119"/>
      <c r="F496" s="119"/>
      <c r="G496" s="119"/>
      <c r="H496" s="119"/>
      <c r="I496" s="119"/>
    </row>
    <row r="497" spans="1:36" x14ac:dyDescent="0.2">
      <c r="E497" s="119"/>
      <c r="F497" s="119"/>
      <c r="G497" s="119"/>
      <c r="H497" s="119"/>
      <c r="I497" s="119"/>
    </row>
    <row r="499" spans="1:36" s="55" customFormat="1" ht="12.75" customHeight="1" x14ac:dyDescent="0.2">
      <c r="B499" s="227" t="s">
        <v>215</v>
      </c>
      <c r="C499" s="56"/>
      <c r="D499" s="56"/>
      <c r="E499" s="56"/>
      <c r="F499" s="56"/>
      <c r="G499" s="62"/>
      <c r="H499" s="56"/>
      <c r="I499" s="56"/>
      <c r="J499" s="56"/>
      <c r="K499" s="56"/>
      <c r="L499" s="56"/>
      <c r="O499" s="1"/>
      <c r="P499" s="1"/>
      <c r="Q499" s="59" t="s">
        <v>12</v>
      </c>
      <c r="R499" s="59" t="s">
        <v>13</v>
      </c>
      <c r="S499" s="59" t="s">
        <v>14</v>
      </c>
      <c r="T499" s="59" t="s">
        <v>15</v>
      </c>
      <c r="U499" s="59" t="s">
        <v>16</v>
      </c>
      <c r="W499" s="60"/>
      <c r="X499" s="61"/>
      <c r="Z499" s="60"/>
      <c r="AA499" s="61"/>
      <c r="AC499" s="60"/>
      <c r="AD499" s="61"/>
      <c r="AF499" s="60"/>
      <c r="AG499" s="61"/>
      <c r="AI499" s="60"/>
      <c r="AJ499" s="61"/>
    </row>
    <row r="500" spans="1:36" s="55" customFormat="1" ht="12.75" customHeight="1" x14ac:dyDescent="0.2">
      <c r="B500" s="227"/>
      <c r="C500" s="56"/>
      <c r="D500" s="56"/>
      <c r="E500" s="56"/>
      <c r="F500" s="56"/>
      <c r="G500" s="62"/>
      <c r="H500" s="56"/>
      <c r="I500" s="56"/>
      <c r="J500" s="56"/>
      <c r="K500" s="56"/>
      <c r="L500" s="56"/>
      <c r="O500" s="1"/>
      <c r="P500" s="1"/>
      <c r="Q500" s="63">
        <f>SUMIF($O503:$O527,"Rateio",J503:J527)+E539</f>
        <v>6986672.8244428569</v>
      </c>
      <c r="R500" s="63">
        <f>SUMIF($O503:$O527,"Rateio",K503:K527)+F539</f>
        <v>6714796.3708299706</v>
      </c>
      <c r="S500" s="63">
        <f>SUMIF($O503:$O527,"Rateio",L503:L527)+G539</f>
        <v>7086728.8797064815</v>
      </c>
      <c r="T500" s="63">
        <f>SUMIF($O503:$O527,"Rateio",M503:M527)+H539</f>
        <v>6940440.0264934599</v>
      </c>
      <c r="U500" s="63">
        <f>SUMIF($O503:$O527,"Rateio",N503:N527)+I539</f>
        <v>7001163.7014120724</v>
      </c>
      <c r="X500" s="64"/>
      <c r="AA500" s="64"/>
      <c r="AD500" s="64"/>
      <c r="AG500" s="64"/>
      <c r="AJ500" s="64"/>
    </row>
    <row r="501" spans="1:36" s="66" customFormat="1" x14ac:dyDescent="0.2">
      <c r="A501" s="228" t="s">
        <v>72</v>
      </c>
      <c r="B501" s="228" t="s">
        <v>73</v>
      </c>
      <c r="C501" s="228" t="s">
        <v>74</v>
      </c>
      <c r="D501" s="228" t="s">
        <v>75</v>
      </c>
      <c r="E501" s="230" t="str">
        <f>$E$7</f>
        <v>Preço Unitário - Ref. 06/2020</v>
      </c>
      <c r="F501" s="230"/>
      <c r="G501" s="230"/>
      <c r="H501" s="230"/>
      <c r="I501" s="230"/>
      <c r="J501" s="229" t="str">
        <f>$J$7</f>
        <v>Preço Total</v>
      </c>
      <c r="K501" s="229"/>
      <c r="L501" s="229"/>
      <c r="M501" s="229"/>
      <c r="N501" s="229"/>
      <c r="O501" s="1"/>
      <c r="P501" s="1"/>
      <c r="Q501" s="63">
        <f>SUMIF($P503:$P527,"UAR",J503:J527)</f>
        <v>0</v>
      </c>
      <c r="R501" s="63">
        <f>SUMIF($P503:$P527,"UAR",K503:K527)</f>
        <v>0</v>
      </c>
      <c r="S501" s="63">
        <f>SUMIF($P503:$P527,"UAR",L503:L527)</f>
        <v>0</v>
      </c>
      <c r="T501" s="63">
        <f>SUMIF($P503:$P527,"UAR",M503:M527)</f>
        <v>0</v>
      </c>
      <c r="U501" s="63">
        <f>SUMIF($P503:$P527,"UAR",N503:N527)</f>
        <v>0</v>
      </c>
      <c r="X501" s="67"/>
      <c r="AA501" s="67"/>
      <c r="AD501" s="67"/>
      <c r="AG501" s="67"/>
      <c r="AJ501" s="67"/>
    </row>
    <row r="502" spans="1:36" s="71" customFormat="1" x14ac:dyDescent="0.2">
      <c r="A502" s="228"/>
      <c r="B502" s="228"/>
      <c r="C502" s="228"/>
      <c r="D502" s="228"/>
      <c r="E502" s="68" t="s">
        <v>12</v>
      </c>
      <c r="F502" s="68" t="s">
        <v>13</v>
      </c>
      <c r="G502" s="68" t="s">
        <v>14</v>
      </c>
      <c r="H502" s="68" t="s">
        <v>15</v>
      </c>
      <c r="I502" s="68" t="s">
        <v>16</v>
      </c>
      <c r="J502" s="68" t="s">
        <v>12</v>
      </c>
      <c r="K502" s="68" t="s">
        <v>13</v>
      </c>
      <c r="L502" s="68" t="s">
        <v>14</v>
      </c>
      <c r="M502" s="68" t="s">
        <v>15</v>
      </c>
      <c r="N502" s="68" t="s">
        <v>16</v>
      </c>
      <c r="O502" s="55"/>
      <c r="P502" s="55"/>
      <c r="Q502" s="72">
        <f>Q501/Q500</f>
        <v>0</v>
      </c>
      <c r="R502" s="72">
        <f>R501/R500</f>
        <v>0</v>
      </c>
      <c r="S502" s="72">
        <f>S501/S500</f>
        <v>0</v>
      </c>
      <c r="T502" s="72">
        <f>T501/T500</f>
        <v>0</v>
      </c>
      <c r="U502" s="72">
        <f>U501/U500</f>
        <v>0</v>
      </c>
      <c r="X502" s="73"/>
      <c r="AA502" s="73"/>
      <c r="AD502" s="73"/>
      <c r="AG502" s="73"/>
      <c r="AJ502" s="73"/>
    </row>
    <row r="503" spans="1:36" x14ac:dyDescent="0.2">
      <c r="A503" s="74">
        <v>1</v>
      </c>
      <c r="B503" s="75" t="s">
        <v>63</v>
      </c>
      <c r="C503" s="1" t="str">
        <f>VLOOKUP(B503,Valores!$A$2:$F$300,5,FALSE)</f>
        <v>unid.</v>
      </c>
      <c r="D503" s="1">
        <v>1</v>
      </c>
      <c r="E503" s="102">
        <f>Entrada!$L$27*VLOOKUP($E502,Regional!$A$2:$B$7,2,FALSE)</f>
        <v>1266376.5877291928</v>
      </c>
      <c r="F503" s="103">
        <f>Entrada!$L$27*VLOOKUP($F502,Regional!$A$2:$B$7,2,FALSE)</f>
        <v>1217097.3407597803</v>
      </c>
      <c r="G503" s="103">
        <f>Entrada!$L$27*VLOOKUP($G502,Regional!$A$2:$B$7,2,FALSE)</f>
        <v>1284512.3512077837</v>
      </c>
      <c r="H503" s="103">
        <f>Entrada!$L$27*VLOOKUP($H502,Regional!$A$2:$B$7,2,FALSE)</f>
        <v>1257996.614259775</v>
      </c>
      <c r="I503" s="104">
        <f>Entrada!$L$27*VLOOKUP($I502,Regional!$A$2:$B$7,2,FALSE)</f>
        <v>1269003.1465778162</v>
      </c>
      <c r="J503" s="102">
        <f t="shared" ref="J503:N527" si="142">$D503*E503</f>
        <v>1266376.5877291928</v>
      </c>
      <c r="K503" s="103">
        <f t="shared" si="142"/>
        <v>1217097.3407597803</v>
      </c>
      <c r="L503" s="103">
        <f t="shared" si="142"/>
        <v>1284512.3512077837</v>
      </c>
      <c r="M503" s="103">
        <f t="shared" si="142"/>
        <v>1257996.614259775</v>
      </c>
      <c r="N503" s="104">
        <f t="shared" si="142"/>
        <v>1269003.1465778162</v>
      </c>
      <c r="O503" s="1">
        <f>VLOOKUP(B503,Valores!$A$2:$P$300,14,FALSE)</f>
        <v>1</v>
      </c>
      <c r="P503" s="1">
        <f>VLOOKUP(B503,Valores!$A$2:$P$300,15,FALSE)</f>
        <v>3.0300000000000001E-2</v>
      </c>
      <c r="Q503" s="72">
        <f>IF($P503="UAR",J503*Q$502,0)</f>
        <v>0</v>
      </c>
      <c r="R503" s="72">
        <f t="shared" ref="R503:U527" si="143">IF($P503="UAR",K503*R$502,0)</f>
        <v>0</v>
      </c>
      <c r="S503" s="72">
        <f t="shared" si="143"/>
        <v>0</v>
      </c>
      <c r="T503" s="72">
        <f t="shared" si="143"/>
        <v>0</v>
      </c>
      <c r="U503" s="72">
        <f t="shared" si="143"/>
        <v>0</v>
      </c>
      <c r="W503" s="2">
        <f t="shared" ref="W503:W527" si="144">J503+Q503</f>
        <v>1266376.5877291928</v>
      </c>
      <c r="X503" s="77">
        <f t="shared" ref="X503:X527" si="145">IF($O503="rateio",0,W503*$O503)</f>
        <v>1266376.5877291928</v>
      </c>
      <c r="Z503" s="2">
        <f t="shared" ref="Z503:Z527" si="146">K503+R503</f>
        <v>1217097.3407597803</v>
      </c>
      <c r="AA503" s="77">
        <f t="shared" ref="AA503:AA527" si="147">IF($O503="rateio",0,Z503*$O503)</f>
        <v>1217097.3407597803</v>
      </c>
      <c r="AC503" s="2">
        <f t="shared" ref="AC503:AC527" si="148">L503+S503</f>
        <v>1284512.3512077837</v>
      </c>
      <c r="AD503" s="77">
        <f t="shared" ref="AD503:AD527" si="149">IF($O503="rateio",0,AC503*$O503)</f>
        <v>1284512.3512077837</v>
      </c>
      <c r="AF503" s="2">
        <f t="shared" ref="AF503:AF527" si="150">M503+T503</f>
        <v>1257996.614259775</v>
      </c>
      <c r="AG503" s="77">
        <f t="shared" ref="AG503:AG527" si="151">IF($O503="rateio",0,AF503*$O503)</f>
        <v>1257996.614259775</v>
      </c>
      <c r="AI503" s="2">
        <f t="shared" ref="AI503:AI527" si="152">N503+U503</f>
        <v>1269003.1465778162</v>
      </c>
      <c r="AJ503" s="77">
        <f t="shared" ref="AJ503:AJ527" si="153">IF($O503="rateio",0,AI503*$O503)</f>
        <v>1269003.1465778162</v>
      </c>
    </row>
    <row r="504" spans="1:36" x14ac:dyDescent="0.2">
      <c r="A504" s="72">
        <v>2</v>
      </c>
      <c r="B504" s="1" t="s">
        <v>64</v>
      </c>
      <c r="C504" s="1" t="str">
        <f>VLOOKUP(B504,Valores!$A$2:$F$300,5,FALSE)</f>
        <v>unid.</v>
      </c>
      <c r="D504" s="1">
        <v>1</v>
      </c>
      <c r="E504" s="63">
        <f>Entrada!$L$28*VLOOKUP($E502,Regional!$A$2:$B$7,2,FALSE)</f>
        <v>327875.41182811954</v>
      </c>
      <c r="F504" s="2">
        <f>Entrada!$L$28*VLOOKUP($F502,Regional!$A$2:$B$7,2,FALSE)</f>
        <v>315116.6056789562</v>
      </c>
      <c r="G504" s="2">
        <f>Entrada!$L$28*VLOOKUP($G502,Regional!$A$2:$B$7,2,FALSE)</f>
        <v>332570.91155306541</v>
      </c>
      <c r="H504" s="2">
        <f>Entrada!$L$28*VLOOKUP($H502,Regional!$A$2:$B$7,2,FALSE)</f>
        <v>325705.76712762733</v>
      </c>
      <c r="I504" s="76">
        <f>Entrada!$L$28*VLOOKUP($I502,Regional!$A$2:$B$7,2,FALSE)</f>
        <v>328555.4497193186</v>
      </c>
      <c r="J504" s="63">
        <f t="shared" si="142"/>
        <v>327875.41182811954</v>
      </c>
      <c r="K504" s="2">
        <f t="shared" si="142"/>
        <v>315116.6056789562</v>
      </c>
      <c r="L504" s="2">
        <f t="shared" si="142"/>
        <v>332570.91155306541</v>
      </c>
      <c r="M504" s="2">
        <f t="shared" si="142"/>
        <v>325705.76712762733</v>
      </c>
      <c r="N504" s="76">
        <f t="shared" si="142"/>
        <v>328555.4497193186</v>
      </c>
      <c r="O504" s="1">
        <f>VLOOKUP(B504,Valores!$A$2:$P$300,14,FALSE)</f>
        <v>1</v>
      </c>
      <c r="P504" s="1">
        <f>VLOOKUP(B504,Valores!$A$2:$P$300,15,FALSE)</f>
        <v>3.3300000000000003E-2</v>
      </c>
      <c r="Q504" s="72">
        <f t="shared" ref="Q504:Q527" si="154">IF($P504="UAR",J504*Q$502,0)</f>
        <v>0</v>
      </c>
      <c r="R504" s="72">
        <f t="shared" si="143"/>
        <v>0</v>
      </c>
      <c r="S504" s="72">
        <f t="shared" si="143"/>
        <v>0</v>
      </c>
      <c r="T504" s="72">
        <f t="shared" si="143"/>
        <v>0</v>
      </c>
      <c r="U504" s="72">
        <f t="shared" si="143"/>
        <v>0</v>
      </c>
      <c r="W504" s="2">
        <f t="shared" si="144"/>
        <v>327875.41182811954</v>
      </c>
      <c r="X504" s="77">
        <f t="shared" si="145"/>
        <v>327875.41182811954</v>
      </c>
      <c r="Z504" s="2">
        <f t="shared" si="146"/>
        <v>315116.6056789562</v>
      </c>
      <c r="AA504" s="77">
        <f t="shared" si="147"/>
        <v>315116.6056789562</v>
      </c>
      <c r="AC504" s="2">
        <f t="shared" si="148"/>
        <v>332570.91155306541</v>
      </c>
      <c r="AD504" s="77">
        <f t="shared" si="149"/>
        <v>332570.91155306541</v>
      </c>
      <c r="AF504" s="2">
        <f t="shared" si="150"/>
        <v>325705.76712762733</v>
      </c>
      <c r="AG504" s="77">
        <f t="shared" si="151"/>
        <v>325705.76712762733</v>
      </c>
      <c r="AI504" s="2">
        <f t="shared" si="152"/>
        <v>328555.4497193186</v>
      </c>
      <c r="AJ504" s="77">
        <f t="shared" si="153"/>
        <v>328555.4497193186</v>
      </c>
    </row>
    <row r="505" spans="1:36" x14ac:dyDescent="0.2">
      <c r="A505" s="72">
        <v>3</v>
      </c>
      <c r="B505" s="1" t="s">
        <v>69</v>
      </c>
      <c r="C505" s="1" t="str">
        <f>VLOOKUP(B505,Valores!$A$2:$F$300,5,FALSE)</f>
        <v>unid.</v>
      </c>
      <c r="D505" s="1">
        <v>3</v>
      </c>
      <c r="E505" s="63">
        <f>Entrada!$L$33*VLOOKUP($E502,Regional!$A$2:$B$7,2,FALSE)</f>
        <v>150978.10831357472</v>
      </c>
      <c r="F505" s="2">
        <f>Entrada!$L$33*VLOOKUP($F502,Regional!$A$2:$B$7,2,FALSE)</f>
        <v>145103.00958018721</v>
      </c>
      <c r="G505" s="2">
        <f>Entrada!$L$33*VLOOKUP($G502,Regional!$A$2:$B$7,2,FALSE)</f>
        <v>153140.26393880614</v>
      </c>
      <c r="H505" s="2">
        <f>Entrada!$L$33*VLOOKUP($H502,Regional!$A$2:$B$7,2,FALSE)</f>
        <v>149979.04330053675</v>
      </c>
      <c r="I505" s="76">
        <f>Entrada!$L$33*VLOOKUP($I502,Regional!$A$2:$B$7,2,FALSE)</f>
        <v>151291.24809378065</v>
      </c>
      <c r="J505" s="63">
        <f t="shared" si="142"/>
        <v>452934.32494072418</v>
      </c>
      <c r="K505" s="2">
        <f t="shared" si="142"/>
        <v>435309.02874056163</v>
      </c>
      <c r="L505" s="2">
        <f t="shared" si="142"/>
        <v>459420.79181641841</v>
      </c>
      <c r="M505" s="2">
        <f t="shared" si="142"/>
        <v>449937.12990161026</v>
      </c>
      <c r="N505" s="76">
        <f t="shared" si="142"/>
        <v>453873.74428134196</v>
      </c>
      <c r="O505" s="1">
        <f>VLOOKUP(B505,Valores!$A$2:$P$300,14,FALSE)</f>
        <v>1</v>
      </c>
      <c r="P505" s="1">
        <f>VLOOKUP(B505,Valores!$A$2:$P$300,15,FALSE)</f>
        <v>4.1700000000000001E-2</v>
      </c>
      <c r="Q505" s="72">
        <f t="shared" si="154"/>
        <v>0</v>
      </c>
      <c r="R505" s="72">
        <f t="shared" si="143"/>
        <v>0</v>
      </c>
      <c r="S505" s="72">
        <f t="shared" si="143"/>
        <v>0</v>
      </c>
      <c r="T505" s="72">
        <f t="shared" si="143"/>
        <v>0</v>
      </c>
      <c r="U505" s="72">
        <f t="shared" si="143"/>
        <v>0</v>
      </c>
      <c r="W505" s="2">
        <f t="shared" si="144"/>
        <v>452934.32494072418</v>
      </c>
      <c r="X505" s="77">
        <f t="shared" si="145"/>
        <v>452934.32494072418</v>
      </c>
      <c r="Z505" s="2">
        <f t="shared" si="146"/>
        <v>435309.02874056163</v>
      </c>
      <c r="AA505" s="77">
        <f t="shared" si="147"/>
        <v>435309.02874056163</v>
      </c>
      <c r="AC505" s="2">
        <f t="shared" si="148"/>
        <v>459420.79181641841</v>
      </c>
      <c r="AD505" s="77">
        <f t="shared" si="149"/>
        <v>459420.79181641841</v>
      </c>
      <c r="AF505" s="2">
        <f t="shared" si="150"/>
        <v>449937.12990161026</v>
      </c>
      <c r="AG505" s="77">
        <f t="shared" si="151"/>
        <v>449937.12990161026</v>
      </c>
      <c r="AI505" s="2">
        <f t="shared" si="152"/>
        <v>453873.74428134196</v>
      </c>
      <c r="AJ505" s="77">
        <f t="shared" si="153"/>
        <v>453873.74428134196</v>
      </c>
    </row>
    <row r="506" spans="1:36" x14ac:dyDescent="0.2">
      <c r="A506" s="72">
        <v>4</v>
      </c>
      <c r="B506" s="1" t="s">
        <v>77</v>
      </c>
      <c r="C506" s="1" t="str">
        <f>VLOOKUP(B506,Valores!$A$2:$F$300,5,FALSE)</f>
        <v>unid.</v>
      </c>
      <c r="D506" s="1">
        <v>30</v>
      </c>
      <c r="E506" s="63">
        <f>VLOOKUP($B506,Valores!$A$2:$G$300,6,FALSE)*VLOOKUP(VLOOKUP($B506,Indices_Poder!$B$5:$E$250,3,FALSE),Indices_Poder!$G$6:$N$27,4,FALSE)*VLOOKUP($E$8,Regional!$A$2:$B$7,2,FALSE)</f>
        <v>322.80981771947944</v>
      </c>
      <c r="F506" s="2">
        <f>VLOOKUP($B506,Valores!$A$2:$G$300,6,FALSE)*VLOOKUP(VLOOKUP($B506,Indices_Poder!$B$5:$E$250,3,FALSE),Indices_Poder!$G$6:$N$27,4,FALSE)*VLOOKUP($F$8,Regional!$A$2:$B$7,2,FALSE)</f>
        <v>310.24813197316092</v>
      </c>
      <c r="G506" s="2">
        <f>VLOOKUP($B506,Valores!$A$2:$G$300,6,FALSE)*VLOOKUP(VLOOKUP($B506,Indices_Poder!$B$5:$E$250,3,FALSE),Indices_Poder!$G$6:$N$27,4,FALSE)*VLOOKUP($G$8,Regional!$A$2:$B$7,2,FALSE)</f>
        <v>327.43277313373369</v>
      </c>
      <c r="H506" s="2">
        <f>VLOOKUP($B506,Valores!$A$2:$G$300,6,FALSE)*VLOOKUP(VLOOKUP($B506,Indices_Poder!$B$5:$E$250,3,FALSE),Indices_Poder!$G$6:$N$27,4,FALSE)*VLOOKUP($H$8,Regional!$A$2:$B$7,2,FALSE)</f>
        <v>320.67369349358268</v>
      </c>
      <c r="I506" s="2">
        <f>VLOOKUP($B506,Valores!$A$2:$G$300,6,FALSE)*VLOOKUP(VLOOKUP($B506,Indices_Poder!$B$5:$E$250,3,FALSE),Indices_Poder!$G$6:$N$27,4,FALSE)*VLOOKUP($I$8,Regional!$A$2:$B$7,2,FALSE)</f>
        <v>323.47934919326798</v>
      </c>
      <c r="J506" s="63">
        <f t="shared" si="142"/>
        <v>9684.2945315843826</v>
      </c>
      <c r="K506" s="2">
        <f t="shared" si="142"/>
        <v>9307.4439591948285</v>
      </c>
      <c r="L506" s="2">
        <f t="shared" si="142"/>
        <v>9822.9831940120112</v>
      </c>
      <c r="M506" s="2">
        <f t="shared" si="142"/>
        <v>9620.2108048074806</v>
      </c>
      <c r="N506" s="76">
        <f t="shared" si="142"/>
        <v>9704.3804757980397</v>
      </c>
      <c r="O506" s="1">
        <f>VLOOKUP(B506,Valores!$A$2:$P$300,14,FALSE)</f>
        <v>1</v>
      </c>
      <c r="P506" s="1">
        <f>VLOOKUP(B506,Valores!$A$2:$P$300,15,FALSE)</f>
        <v>2.5000000000000001E-2</v>
      </c>
      <c r="Q506" s="72">
        <f t="shared" si="154"/>
        <v>0</v>
      </c>
      <c r="R506" s="72">
        <f t="shared" si="143"/>
        <v>0</v>
      </c>
      <c r="S506" s="72">
        <f t="shared" si="143"/>
        <v>0</v>
      </c>
      <c r="T506" s="72">
        <f t="shared" si="143"/>
        <v>0</v>
      </c>
      <c r="U506" s="72">
        <f t="shared" si="143"/>
        <v>0</v>
      </c>
      <c r="W506" s="2">
        <f t="shared" si="144"/>
        <v>9684.2945315843826</v>
      </c>
      <c r="X506" s="77">
        <f t="shared" si="145"/>
        <v>9684.2945315843826</v>
      </c>
      <c r="Z506" s="2">
        <f t="shared" si="146"/>
        <v>9307.4439591948285</v>
      </c>
      <c r="AA506" s="77">
        <f t="shared" si="147"/>
        <v>9307.4439591948285</v>
      </c>
      <c r="AC506" s="2">
        <f t="shared" si="148"/>
        <v>9822.9831940120112</v>
      </c>
      <c r="AD506" s="77">
        <f t="shared" si="149"/>
        <v>9822.9831940120112</v>
      </c>
      <c r="AF506" s="2">
        <f t="shared" si="150"/>
        <v>9620.2108048074806</v>
      </c>
      <c r="AG506" s="77">
        <f t="shared" si="151"/>
        <v>9620.2108048074806</v>
      </c>
      <c r="AI506" s="2">
        <f t="shared" si="152"/>
        <v>9704.3804757980397</v>
      </c>
      <c r="AJ506" s="77">
        <f t="shared" si="153"/>
        <v>9704.3804757980397</v>
      </c>
    </row>
    <row r="507" spans="1:36" x14ac:dyDescent="0.2">
      <c r="A507" s="72">
        <v>5</v>
      </c>
      <c r="B507" s="1" t="s">
        <v>76</v>
      </c>
      <c r="C507" s="1" t="str">
        <f>VLOOKUP(B507,Valores!$A$2:$F$300,5,FALSE)</f>
        <v>kg</v>
      </c>
      <c r="D507" s="1">
        <v>1164</v>
      </c>
      <c r="E507" s="63">
        <f>VLOOKUP($B507,Valores!$A$2:$G$300,6,FALSE)*VLOOKUP(VLOOKUP($B507,Indices_Poder!$B$5:$E$250,3,FALSE),Indices_Poder!$G$6:$N$27,4,FALSE)*VLOOKUP($E$8,Regional!$A$2:$B$7,2,FALSE)</f>
        <v>134.45374607862703</v>
      </c>
      <c r="F507" s="2">
        <f>VLOOKUP($B507,Valores!$A$2:$G$300,6,FALSE)*VLOOKUP(VLOOKUP($B507,Indices_Poder!$B$5:$E$250,3,FALSE),Indices_Poder!$G$6:$N$27,4,FALSE)*VLOOKUP($F$8,Regional!$A$2:$B$7,2,FALSE)</f>
        <v>129.22166944109824</v>
      </c>
      <c r="G507" s="2">
        <f>VLOOKUP($B507,Valores!$A$2:$G$300,6,FALSE)*VLOOKUP(VLOOKUP($B507,Indices_Poder!$B$5:$E$250,3,FALSE),Indices_Poder!$G$6:$N$27,4,FALSE)*VLOOKUP($G$8,Regional!$A$2:$B$7,2,FALSE)</f>
        <v>136.37925651629627</v>
      </c>
      <c r="H507" s="2">
        <f>VLOOKUP($B507,Valores!$A$2:$G$300,6,FALSE)*VLOOKUP(VLOOKUP($B507,Indices_Poder!$B$5:$E$250,3,FALSE),Indices_Poder!$G$6:$N$27,4,FALSE)*VLOOKUP($H$8,Regional!$A$2:$B$7,2,FALSE)</f>
        <v>133.56402746260059</v>
      </c>
      <c r="I507" s="2">
        <f>VLOOKUP($B507,Valores!$A$2:$G$300,6,FALSE)*VLOOKUP(VLOOKUP($B507,Indices_Poder!$B$5:$E$250,3,FALSE),Indices_Poder!$G$6:$N$27,4,FALSE)*VLOOKUP($I$8,Regional!$A$2:$B$7,2,FALSE)</f>
        <v>134.73261310753085</v>
      </c>
      <c r="J507" s="63">
        <f t="shared" si="142"/>
        <v>156504.16043552186</v>
      </c>
      <c r="K507" s="2">
        <f t="shared" si="142"/>
        <v>150414.02322943835</v>
      </c>
      <c r="L507" s="2">
        <f t="shared" si="142"/>
        <v>158745.45458496886</v>
      </c>
      <c r="M507" s="2">
        <f t="shared" si="142"/>
        <v>155468.52796646708</v>
      </c>
      <c r="N507" s="76">
        <f t="shared" si="142"/>
        <v>156828.76165716592</v>
      </c>
      <c r="O507" s="1">
        <f>VLOOKUP(B507,Valores!$A$2:$P$300,14,FALSE)</f>
        <v>1</v>
      </c>
      <c r="P507" s="1">
        <f>VLOOKUP(B507,Valores!$A$2:$P$300,15,FALSE)</f>
        <v>2.5000000000000001E-2</v>
      </c>
      <c r="Q507" s="72">
        <f t="shared" si="154"/>
        <v>0</v>
      </c>
      <c r="R507" s="72">
        <f t="shared" si="143"/>
        <v>0</v>
      </c>
      <c r="S507" s="72">
        <f t="shared" si="143"/>
        <v>0</v>
      </c>
      <c r="T507" s="72">
        <f t="shared" si="143"/>
        <v>0</v>
      </c>
      <c r="U507" s="72">
        <f t="shared" si="143"/>
        <v>0</v>
      </c>
      <c r="W507" s="2">
        <f t="shared" si="144"/>
        <v>156504.16043552186</v>
      </c>
      <c r="X507" s="77">
        <f t="shared" si="145"/>
        <v>156504.16043552186</v>
      </c>
      <c r="Z507" s="2">
        <f t="shared" si="146"/>
        <v>150414.02322943835</v>
      </c>
      <c r="AA507" s="77">
        <f t="shared" si="147"/>
        <v>150414.02322943835</v>
      </c>
      <c r="AC507" s="2">
        <f t="shared" si="148"/>
        <v>158745.45458496886</v>
      </c>
      <c r="AD507" s="77">
        <f t="shared" si="149"/>
        <v>158745.45458496886</v>
      </c>
      <c r="AF507" s="2">
        <f t="shared" si="150"/>
        <v>155468.52796646708</v>
      </c>
      <c r="AG507" s="77">
        <f t="shared" si="151"/>
        <v>155468.52796646708</v>
      </c>
      <c r="AI507" s="2">
        <f t="shared" si="152"/>
        <v>156828.76165716592</v>
      </c>
      <c r="AJ507" s="77">
        <f t="shared" si="153"/>
        <v>156828.76165716592</v>
      </c>
    </row>
    <row r="508" spans="1:36" x14ac:dyDescent="0.2">
      <c r="A508" s="72">
        <v>6</v>
      </c>
      <c r="B508" s="1" t="s">
        <v>185</v>
      </c>
      <c r="C508" s="1" t="str">
        <f>VLOOKUP(B508,Valores!$A$2:$F$300,5,FALSE)</f>
        <v>kg</v>
      </c>
      <c r="D508" s="1">
        <v>0</v>
      </c>
      <c r="E508" s="63">
        <f>VLOOKUP($B508,Valores!$A$2:$G$300,6,FALSE)*VLOOKUP(VLOOKUP($B508,Indices_Poder!$B$5:$E$250,3,FALSE),Indices_Poder!$G$6:$N$27,4,FALSE)*VLOOKUP($E$8,Regional!$A$2:$B$7,2,FALSE)</f>
        <v>108.34166059456014</v>
      </c>
      <c r="F508" s="2">
        <f>VLOOKUP($B508,Valores!$A$2:$G$300,6,FALSE)*VLOOKUP(VLOOKUP($B508,Indices_Poder!$B$5:$E$250,3,FALSE),Indices_Poder!$G$6:$N$27,4,FALSE)*VLOOKUP($F$8,Regional!$A$2:$B$7,2,FALSE)</f>
        <v>104.12569869092985</v>
      </c>
      <c r="G508" s="2">
        <f>VLOOKUP($B508,Valores!$A$2:$G$300,6,FALSE)*VLOOKUP(VLOOKUP($B508,Indices_Poder!$B$5:$E$250,3,FALSE),Indices_Poder!$G$6:$N$27,4,FALSE)*VLOOKUP($G$8,Regional!$A$2:$B$7,2,FALSE)</f>
        <v>109.89322017838347</v>
      </c>
      <c r="H508" s="2">
        <f>VLOOKUP($B508,Valores!$A$2:$G$300,6,FALSE)*VLOOKUP(VLOOKUP($B508,Indices_Poder!$B$5:$E$250,3,FALSE),Indices_Poder!$G$6:$N$27,4,FALSE)*VLOOKUP($H$8,Regional!$A$2:$B$7,2,FALSE)</f>
        <v>107.62473306272454</v>
      </c>
      <c r="I508" s="2">
        <f>VLOOKUP($B508,Valores!$A$2:$G$300,6,FALSE)*VLOOKUP(VLOOKUP($B508,Indices_Poder!$B$5:$E$250,3,FALSE),Indices_Poder!$G$6:$N$27,4,FALSE)*VLOOKUP($I$8,Regional!$A$2:$B$7,2,FALSE)</f>
        <v>108.56636922394145</v>
      </c>
      <c r="J508" s="63">
        <f t="shared" si="142"/>
        <v>0</v>
      </c>
      <c r="K508" s="2">
        <f t="shared" si="142"/>
        <v>0</v>
      </c>
      <c r="L508" s="2">
        <f t="shared" si="142"/>
        <v>0</v>
      </c>
      <c r="M508" s="2">
        <f t="shared" si="142"/>
        <v>0</v>
      </c>
      <c r="N508" s="76">
        <f t="shared" si="142"/>
        <v>0</v>
      </c>
      <c r="O508" s="1">
        <f>VLOOKUP(B508,Valores!$A$2:$P$300,14,FALSE)</f>
        <v>1</v>
      </c>
      <c r="P508" s="1" t="str">
        <f>VLOOKUP(B508,Valores!$A$2:$P$300,15,FALSE)</f>
        <v>Rateio</v>
      </c>
      <c r="Q508" s="72">
        <f t="shared" si="154"/>
        <v>0</v>
      </c>
      <c r="R508" s="72">
        <f t="shared" si="143"/>
        <v>0</v>
      </c>
      <c r="S508" s="72">
        <f t="shared" si="143"/>
        <v>0</v>
      </c>
      <c r="T508" s="72">
        <f t="shared" si="143"/>
        <v>0</v>
      </c>
      <c r="U508" s="72">
        <f t="shared" si="143"/>
        <v>0</v>
      </c>
      <c r="W508" s="2">
        <f t="shared" si="144"/>
        <v>0</v>
      </c>
      <c r="X508" s="77">
        <f t="shared" si="145"/>
        <v>0</v>
      </c>
      <c r="Z508" s="2">
        <f t="shared" si="146"/>
        <v>0</v>
      </c>
      <c r="AA508" s="77">
        <f t="shared" si="147"/>
        <v>0</v>
      </c>
      <c r="AC508" s="2">
        <f t="shared" si="148"/>
        <v>0</v>
      </c>
      <c r="AD508" s="77">
        <f t="shared" si="149"/>
        <v>0</v>
      </c>
      <c r="AF508" s="2">
        <f t="shared" si="150"/>
        <v>0</v>
      </c>
      <c r="AG508" s="77">
        <f t="shared" si="151"/>
        <v>0</v>
      </c>
      <c r="AI508" s="2">
        <f t="shared" si="152"/>
        <v>0</v>
      </c>
      <c r="AJ508" s="77">
        <f t="shared" si="153"/>
        <v>0</v>
      </c>
    </row>
    <row r="509" spans="1:36" x14ac:dyDescent="0.2">
      <c r="A509" s="72">
        <v>7</v>
      </c>
      <c r="B509" s="1" t="s">
        <v>160</v>
      </c>
      <c r="C509" s="1" t="str">
        <f>VLOOKUP(B509,Valores!$A$2:$F$300,5,FALSE)</f>
        <v>m</v>
      </c>
      <c r="D509" s="1">
        <v>13627</v>
      </c>
      <c r="E509" s="63">
        <f>VLOOKUP($B509,Valores!$A$2:$G$300,6,FALSE)*VLOOKUP(VLOOKUP($B509,Indices_Poder!$B$5:$E$250,3,FALSE),Indices_Poder!$G$6:$N$27,4,FALSE)*VLOOKUP($E$8,Regional!$A$2:$B$7,2,FALSE)</f>
        <v>83.974855888348671</v>
      </c>
      <c r="F509" s="2">
        <f>VLOOKUP($B509,Valores!$A$2:$G$300,6,FALSE)*VLOOKUP(VLOOKUP($B509,Indices_Poder!$B$5:$E$250,3,FALSE),Indices_Poder!$G$6:$N$27,4,FALSE)*VLOOKUP($F$8,Regional!$A$2:$B$7,2,FALSE)</f>
        <v>80.707093595014413</v>
      </c>
      <c r="G509" s="2">
        <f>VLOOKUP($B509,Valores!$A$2:$G$300,6,FALSE)*VLOOKUP(VLOOKUP($B509,Indices_Poder!$B$5:$E$250,3,FALSE),Indices_Poder!$G$6:$N$27,4,FALSE)*VLOOKUP($G$8,Regional!$A$2:$B$7,2,FALSE)</f>
        <v>85.177458762799091</v>
      </c>
      <c r="H509" s="2">
        <f>VLOOKUP($B509,Valores!$A$2:$G$300,6,FALSE)*VLOOKUP(VLOOKUP($B509,Indices_Poder!$B$5:$E$250,3,FALSE),Indices_Poder!$G$6:$N$27,4,FALSE)*VLOOKUP($H$8,Regional!$A$2:$B$7,2,FALSE)</f>
        <v>83.419170422223303</v>
      </c>
      <c r="I509" s="2">
        <f>VLOOKUP($B509,Valores!$A$2:$G$300,6,FALSE)*VLOOKUP(VLOOKUP($B509,Indices_Poder!$B$5:$E$250,3,FALSE),Indices_Poder!$G$6:$N$27,4,FALSE)*VLOOKUP($I$8,Regional!$A$2:$B$7,2,FALSE)</f>
        <v>84.149025959820804</v>
      </c>
      <c r="J509" s="63">
        <f t="shared" si="142"/>
        <v>1144325.3611905274</v>
      </c>
      <c r="K509" s="2">
        <f t="shared" si="142"/>
        <v>1099795.5644192614</v>
      </c>
      <c r="L509" s="2">
        <f t="shared" si="142"/>
        <v>1160713.2305606632</v>
      </c>
      <c r="M509" s="2">
        <f t="shared" si="142"/>
        <v>1136753.035343637</v>
      </c>
      <c r="N509" s="76">
        <f t="shared" si="142"/>
        <v>1146698.776754478</v>
      </c>
      <c r="O509" s="1">
        <f>VLOOKUP(B509,Valores!$A$2:$P$300,14,FALSE)</f>
        <v>1</v>
      </c>
      <c r="P509" s="1" t="str">
        <f>VLOOKUP(B509,Valores!$A$2:$P$300,15,FALSE)</f>
        <v>Rateio</v>
      </c>
      <c r="Q509" s="72">
        <f t="shared" si="154"/>
        <v>0</v>
      </c>
      <c r="R509" s="72">
        <f t="shared" si="143"/>
        <v>0</v>
      </c>
      <c r="S509" s="72">
        <f t="shared" si="143"/>
        <v>0</v>
      </c>
      <c r="T509" s="72">
        <f t="shared" si="143"/>
        <v>0</v>
      </c>
      <c r="U509" s="72">
        <f t="shared" si="143"/>
        <v>0</v>
      </c>
      <c r="W509" s="2">
        <f t="shared" si="144"/>
        <v>1144325.3611905274</v>
      </c>
      <c r="X509" s="77">
        <f t="shared" si="145"/>
        <v>1144325.3611905274</v>
      </c>
      <c r="Z509" s="2">
        <f t="shared" si="146"/>
        <v>1099795.5644192614</v>
      </c>
      <c r="AA509" s="77">
        <f t="shared" si="147"/>
        <v>1099795.5644192614</v>
      </c>
      <c r="AC509" s="2">
        <f t="shared" si="148"/>
        <v>1160713.2305606632</v>
      </c>
      <c r="AD509" s="77">
        <f t="shared" si="149"/>
        <v>1160713.2305606632</v>
      </c>
      <c r="AF509" s="2">
        <f t="shared" si="150"/>
        <v>1136753.035343637</v>
      </c>
      <c r="AG509" s="77">
        <f t="shared" si="151"/>
        <v>1136753.035343637</v>
      </c>
      <c r="AI509" s="2">
        <f t="shared" si="152"/>
        <v>1146698.776754478</v>
      </c>
      <c r="AJ509" s="77">
        <f t="shared" si="153"/>
        <v>1146698.776754478</v>
      </c>
    </row>
    <row r="510" spans="1:36" x14ac:dyDescent="0.2">
      <c r="A510" s="72">
        <v>8</v>
      </c>
      <c r="B510" s="1" t="s">
        <v>86</v>
      </c>
      <c r="C510" s="1" t="str">
        <f>VLOOKUP(B510,Valores!$A$2:$F$300,5,FALSE)</f>
        <v>kg</v>
      </c>
      <c r="E510" s="63">
        <f>VLOOKUP($B510,Valores!$A$2:$G$300,6,FALSE)*VLOOKUP(VLOOKUP($B510,Indices_Poder!$B$5:$E$250,3,FALSE),Indices_Poder!$G$6:$N$27,4,FALSE)*VLOOKUP($E$8,Regional!$A$2:$B$7,2,FALSE)</f>
        <v>91.826445229007192</v>
      </c>
      <c r="F510" s="2">
        <f>VLOOKUP($B510,Valores!$A$2:$G$300,6,FALSE)*VLOOKUP(VLOOKUP($B510,Indices_Poder!$B$5:$E$250,3,FALSE),Indices_Poder!$G$6:$N$27,4,FALSE)*VLOOKUP($F$8,Regional!$A$2:$B$7,2,FALSE)</f>
        <v>88.253149483799405</v>
      </c>
      <c r="G510" s="2">
        <f>VLOOKUP($B510,Valores!$A$2:$G$300,6,FALSE)*VLOOKUP(VLOOKUP($B510,Indices_Poder!$B$5:$E$250,3,FALSE),Indices_Poder!$G$6:$N$27,4,FALSE)*VLOOKUP($G$8,Regional!$A$2:$B$7,2,FALSE)</f>
        <v>93.141490617471987</v>
      </c>
      <c r="H510" s="2">
        <f>VLOOKUP($B510,Valores!$A$2:$G$300,6,FALSE)*VLOOKUP(VLOOKUP($B510,Indices_Poder!$B$5:$E$250,3,FALSE),Indices_Poder!$G$6:$N$27,4,FALSE)*VLOOKUP($H$8,Regional!$A$2:$B$7,2,FALSE)</f>
        <v>91.218803566751063</v>
      </c>
      <c r="I510" s="2">
        <f>VLOOKUP($B510,Valores!$A$2:$G$300,6,FALSE)*VLOOKUP(VLOOKUP($B510,Indices_Poder!$B$5:$E$250,3,FALSE),Indices_Poder!$G$6:$N$27,4,FALSE)*VLOOKUP($I$8,Regional!$A$2:$B$7,2,FALSE)</f>
        <v>92.016900078371066</v>
      </c>
      <c r="J510" s="63">
        <f t="shared" si="142"/>
        <v>0</v>
      </c>
      <c r="K510" s="2">
        <f t="shared" si="142"/>
        <v>0</v>
      </c>
      <c r="L510" s="2">
        <f t="shared" si="142"/>
        <v>0</v>
      </c>
      <c r="M510" s="2">
        <f t="shared" si="142"/>
        <v>0</v>
      </c>
      <c r="N510" s="76">
        <f t="shared" si="142"/>
        <v>0</v>
      </c>
      <c r="O510" s="1">
        <f>VLOOKUP(B510,Valores!$A$2:$P$300,14,FALSE)</f>
        <v>1</v>
      </c>
      <c r="P510" s="1">
        <f>VLOOKUP(B510,Valores!$A$2:$P$300,15,FALSE)</f>
        <v>3.1300000000000001E-2</v>
      </c>
      <c r="Q510" s="72">
        <f t="shared" si="154"/>
        <v>0</v>
      </c>
      <c r="R510" s="72">
        <f t="shared" si="143"/>
        <v>0</v>
      </c>
      <c r="S510" s="72">
        <f t="shared" si="143"/>
        <v>0</v>
      </c>
      <c r="T510" s="72">
        <f t="shared" si="143"/>
        <v>0</v>
      </c>
      <c r="U510" s="72">
        <f t="shared" si="143"/>
        <v>0</v>
      </c>
      <c r="W510" s="2">
        <f t="shared" si="144"/>
        <v>0</v>
      </c>
      <c r="X510" s="77">
        <f t="shared" si="145"/>
        <v>0</v>
      </c>
      <c r="Z510" s="2">
        <f t="shared" si="146"/>
        <v>0</v>
      </c>
      <c r="AA510" s="77">
        <f t="shared" si="147"/>
        <v>0</v>
      </c>
      <c r="AC510" s="2">
        <f t="shared" si="148"/>
        <v>0</v>
      </c>
      <c r="AD510" s="77">
        <f t="shared" si="149"/>
        <v>0</v>
      </c>
      <c r="AF510" s="2">
        <f t="shared" si="150"/>
        <v>0</v>
      </c>
      <c r="AG510" s="77">
        <f t="shared" si="151"/>
        <v>0</v>
      </c>
      <c r="AI510" s="2">
        <f t="shared" si="152"/>
        <v>0</v>
      </c>
      <c r="AJ510" s="77">
        <f t="shared" si="153"/>
        <v>0</v>
      </c>
    </row>
    <row r="511" spans="1:36" x14ac:dyDescent="0.2">
      <c r="A511" s="72">
        <v>9</v>
      </c>
      <c r="B511" s="1" t="s">
        <v>129</v>
      </c>
      <c r="C511" s="1" t="str">
        <f>VLOOKUP(B511,Valores!$A$2:$F$300,5,FALSE)</f>
        <v>kg</v>
      </c>
      <c r="D511" s="1">
        <v>3000</v>
      </c>
      <c r="E511" s="63">
        <f>VLOOKUP($B511,Valores!$A$2:$G$300,6,FALSE)*VLOOKUP(VLOOKUP($B511,Indices_Poder!$B$5:$E$250,3,FALSE),Indices_Poder!$G$6:$N$27,4,FALSE)*VLOOKUP($E$8,Regional!$A$2:$B$7,2,FALSE)</f>
        <v>91.826445229007192</v>
      </c>
      <c r="F511" s="2">
        <f>VLOOKUP($B511,Valores!$A$2:$G$300,6,FALSE)*VLOOKUP(VLOOKUP($B511,Indices_Poder!$B$5:$E$250,3,FALSE),Indices_Poder!$G$6:$N$27,4,FALSE)*VLOOKUP($F$8,Regional!$A$2:$B$7,2,FALSE)</f>
        <v>88.253149483799405</v>
      </c>
      <c r="G511" s="2">
        <f>VLOOKUP($B511,Valores!$A$2:$G$300,6,FALSE)*VLOOKUP(VLOOKUP($B511,Indices_Poder!$B$5:$E$250,3,FALSE),Indices_Poder!$G$6:$N$27,4,FALSE)*VLOOKUP($G$8,Regional!$A$2:$B$7,2,FALSE)</f>
        <v>93.141490617471987</v>
      </c>
      <c r="H511" s="2">
        <f>VLOOKUP($B511,Valores!$A$2:$G$300,6,FALSE)*VLOOKUP(VLOOKUP($B511,Indices_Poder!$B$5:$E$250,3,FALSE),Indices_Poder!$G$6:$N$27,4,FALSE)*VLOOKUP($H$8,Regional!$A$2:$B$7,2,FALSE)</f>
        <v>91.218803566751063</v>
      </c>
      <c r="I511" s="2">
        <f>VLOOKUP($B511,Valores!$A$2:$G$300,6,FALSE)*VLOOKUP(VLOOKUP($B511,Indices_Poder!$B$5:$E$250,3,FALSE),Indices_Poder!$G$6:$N$27,4,FALSE)*VLOOKUP($I$8,Regional!$A$2:$B$7,2,FALSE)</f>
        <v>92.016900078371066</v>
      </c>
      <c r="J511" s="63">
        <f t="shared" si="142"/>
        <v>275479.33568702155</v>
      </c>
      <c r="K511" s="2">
        <f t="shared" si="142"/>
        <v>264759.44845139823</v>
      </c>
      <c r="L511" s="2">
        <f t="shared" si="142"/>
        <v>279424.47185241594</v>
      </c>
      <c r="M511" s="2">
        <f t="shared" si="142"/>
        <v>273656.41070025321</v>
      </c>
      <c r="N511" s="76">
        <f t="shared" si="142"/>
        <v>276050.70023511321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154"/>
        <v>0</v>
      </c>
      <c r="R511" s="72">
        <f t="shared" si="143"/>
        <v>0</v>
      </c>
      <c r="S511" s="72">
        <f t="shared" si="143"/>
        <v>0</v>
      </c>
      <c r="T511" s="72">
        <f t="shared" si="143"/>
        <v>0</v>
      </c>
      <c r="U511" s="72">
        <f t="shared" si="143"/>
        <v>0</v>
      </c>
      <c r="W511" s="2">
        <f t="shared" si="144"/>
        <v>275479.33568702155</v>
      </c>
      <c r="X511" s="77">
        <f t="shared" si="145"/>
        <v>275479.33568702155</v>
      </c>
      <c r="Z511" s="2">
        <f t="shared" si="146"/>
        <v>264759.44845139823</v>
      </c>
      <c r="AA511" s="77">
        <f t="shared" si="147"/>
        <v>264759.44845139823</v>
      </c>
      <c r="AC511" s="2">
        <f t="shared" si="148"/>
        <v>279424.47185241594</v>
      </c>
      <c r="AD511" s="77">
        <f t="shared" si="149"/>
        <v>279424.47185241594</v>
      </c>
      <c r="AF511" s="2">
        <f t="shared" si="150"/>
        <v>273656.41070025321</v>
      </c>
      <c r="AG511" s="77">
        <f t="shared" si="151"/>
        <v>273656.41070025321</v>
      </c>
      <c r="AI511" s="2">
        <f t="shared" si="152"/>
        <v>276050.70023511321</v>
      </c>
      <c r="AJ511" s="77">
        <f t="shared" si="153"/>
        <v>276050.70023511321</v>
      </c>
    </row>
    <row r="512" spans="1:36" x14ac:dyDescent="0.2">
      <c r="A512" s="72">
        <v>10</v>
      </c>
      <c r="B512" s="1" t="s">
        <v>131</v>
      </c>
      <c r="C512" s="1" t="str">
        <f>VLOOKUP(B512,Valores!$A$2:$F$300,5,FALSE)</f>
        <v>kg</v>
      </c>
      <c r="E512" s="63">
        <f>VLOOKUP($B512,Valores!$A$2:$G$300,6,FALSE)*VLOOKUP(VLOOKUP($B512,Indices_Poder!$B$5:$E$250,3,FALSE),Indices_Poder!$G$6:$N$27,4,FALSE)*VLOOKUP($E$8,Regional!$A$2:$B$7,2,FALSE)</f>
        <v>91.826445229007192</v>
      </c>
      <c r="F512" s="2">
        <f>VLOOKUP($B512,Valores!$A$2:$G$300,6,FALSE)*VLOOKUP(VLOOKUP($B512,Indices_Poder!$B$5:$E$250,3,FALSE),Indices_Poder!$G$6:$N$27,4,FALSE)*VLOOKUP($F$8,Regional!$A$2:$B$7,2,FALSE)</f>
        <v>88.253149483799405</v>
      </c>
      <c r="G512" s="2">
        <f>VLOOKUP($B512,Valores!$A$2:$G$300,6,FALSE)*VLOOKUP(VLOOKUP($B512,Indices_Poder!$B$5:$E$250,3,FALSE),Indices_Poder!$G$6:$N$27,4,FALSE)*VLOOKUP($G$8,Regional!$A$2:$B$7,2,FALSE)</f>
        <v>93.141490617471987</v>
      </c>
      <c r="H512" s="2">
        <f>VLOOKUP($B512,Valores!$A$2:$G$300,6,FALSE)*VLOOKUP(VLOOKUP($B512,Indices_Poder!$B$5:$E$250,3,FALSE),Indices_Poder!$G$6:$N$27,4,FALSE)*VLOOKUP($H$8,Regional!$A$2:$B$7,2,FALSE)</f>
        <v>91.218803566751063</v>
      </c>
      <c r="I512" s="2">
        <f>VLOOKUP($B512,Valores!$A$2:$G$300,6,FALSE)*VLOOKUP(VLOOKUP($B512,Indices_Poder!$B$5:$E$250,3,FALSE),Indices_Poder!$G$6:$N$27,4,FALSE)*VLOOKUP($I$8,Regional!$A$2:$B$7,2,FALSE)</f>
        <v>92.016900078371066</v>
      </c>
      <c r="J512" s="63">
        <f t="shared" si="142"/>
        <v>0</v>
      </c>
      <c r="K512" s="2">
        <f t="shared" si="142"/>
        <v>0</v>
      </c>
      <c r="L512" s="2">
        <f t="shared" si="142"/>
        <v>0</v>
      </c>
      <c r="M512" s="2">
        <f t="shared" si="142"/>
        <v>0</v>
      </c>
      <c r="N512" s="76">
        <f t="shared" si="142"/>
        <v>0</v>
      </c>
      <c r="O512" s="1">
        <f>VLOOKUP(B512,Valores!$A$2:$P$300,14,FALSE)</f>
        <v>1</v>
      </c>
      <c r="P512" s="1">
        <f>VLOOKUP(B512,Valores!$A$2:$P$300,15,FALSE)</f>
        <v>3.1300000000000001E-2</v>
      </c>
      <c r="Q512" s="72">
        <f t="shared" si="154"/>
        <v>0</v>
      </c>
      <c r="R512" s="72">
        <f t="shared" si="143"/>
        <v>0</v>
      </c>
      <c r="S512" s="72">
        <f t="shared" si="143"/>
        <v>0</v>
      </c>
      <c r="T512" s="72">
        <f t="shared" si="143"/>
        <v>0</v>
      </c>
      <c r="U512" s="72">
        <f t="shared" si="143"/>
        <v>0</v>
      </c>
      <c r="W512" s="2">
        <f t="shared" si="144"/>
        <v>0</v>
      </c>
      <c r="X512" s="77">
        <f t="shared" si="145"/>
        <v>0</v>
      </c>
      <c r="Z512" s="2">
        <f t="shared" si="146"/>
        <v>0</v>
      </c>
      <c r="AA512" s="77">
        <f t="shared" si="147"/>
        <v>0</v>
      </c>
      <c r="AC512" s="2">
        <f t="shared" si="148"/>
        <v>0</v>
      </c>
      <c r="AD512" s="77">
        <f t="shared" si="149"/>
        <v>0</v>
      </c>
      <c r="AF512" s="2">
        <f t="shared" si="150"/>
        <v>0</v>
      </c>
      <c r="AG512" s="77">
        <f t="shared" si="151"/>
        <v>0</v>
      </c>
      <c r="AI512" s="2">
        <f t="shared" si="152"/>
        <v>0</v>
      </c>
      <c r="AJ512" s="77">
        <f t="shared" si="153"/>
        <v>0</v>
      </c>
    </row>
    <row r="513" spans="1:36" x14ac:dyDescent="0.2">
      <c r="A513" s="72">
        <v>11</v>
      </c>
      <c r="B513" s="1" t="s">
        <v>84</v>
      </c>
      <c r="C513" s="1" t="str">
        <f>VLOOKUP(B513,Valores!$A$2:$F$300,5,FALSE)</f>
        <v>kg</v>
      </c>
      <c r="D513" s="1">
        <v>1500</v>
      </c>
      <c r="E513" s="63">
        <f>VLOOKUP($B513,Valores!$A$2:$G$300,6,FALSE)*VLOOKUP(VLOOKUP($B513,Indices_Poder!$B$5:$E$250,3,FALSE),Indices_Poder!$G$6:$N$27,4,FALSE)*VLOOKUP($E$8,Regional!$A$2:$B$7,2,FALSE)</f>
        <v>91.826445229007192</v>
      </c>
      <c r="F513" s="2">
        <f>VLOOKUP($B513,Valores!$A$2:$G$300,6,FALSE)*VLOOKUP(VLOOKUP($B513,Indices_Poder!$B$5:$E$250,3,FALSE),Indices_Poder!$G$6:$N$27,4,FALSE)*VLOOKUP($F$8,Regional!$A$2:$B$7,2,FALSE)</f>
        <v>88.253149483799405</v>
      </c>
      <c r="G513" s="2">
        <f>VLOOKUP($B513,Valores!$A$2:$G$300,6,FALSE)*VLOOKUP(VLOOKUP($B513,Indices_Poder!$B$5:$E$250,3,FALSE),Indices_Poder!$G$6:$N$27,4,FALSE)*VLOOKUP($G$8,Regional!$A$2:$B$7,2,FALSE)</f>
        <v>93.141490617471987</v>
      </c>
      <c r="H513" s="2">
        <f>VLOOKUP($B513,Valores!$A$2:$G$300,6,FALSE)*VLOOKUP(VLOOKUP($B513,Indices_Poder!$B$5:$E$250,3,FALSE),Indices_Poder!$G$6:$N$27,4,FALSE)*VLOOKUP($H$8,Regional!$A$2:$B$7,2,FALSE)</f>
        <v>91.218803566751063</v>
      </c>
      <c r="I513" s="2">
        <f>VLOOKUP($B513,Valores!$A$2:$G$300,6,FALSE)*VLOOKUP(VLOOKUP($B513,Indices_Poder!$B$5:$E$250,3,FALSE),Indices_Poder!$G$6:$N$27,4,FALSE)*VLOOKUP($I$8,Regional!$A$2:$B$7,2,FALSE)</f>
        <v>92.016900078371066</v>
      </c>
      <c r="J513" s="63">
        <f t="shared" si="142"/>
        <v>137739.66784351078</v>
      </c>
      <c r="K513" s="2">
        <f t="shared" si="142"/>
        <v>132379.72422569912</v>
      </c>
      <c r="L513" s="2">
        <f t="shared" si="142"/>
        <v>139712.23592620797</v>
      </c>
      <c r="M513" s="2">
        <f t="shared" si="142"/>
        <v>136828.20535012661</v>
      </c>
      <c r="N513" s="76">
        <f t="shared" si="142"/>
        <v>138025.35011755661</v>
      </c>
      <c r="O513" s="1">
        <f>VLOOKUP(B513,Valores!$A$2:$P$300,14,FALSE)</f>
        <v>1</v>
      </c>
      <c r="P513" s="1">
        <f>VLOOKUP(B513,Valores!$A$2:$P$300,15,FALSE)</f>
        <v>3.1300000000000001E-2</v>
      </c>
      <c r="Q513" s="72">
        <f t="shared" si="154"/>
        <v>0</v>
      </c>
      <c r="R513" s="72">
        <f t="shared" si="143"/>
        <v>0</v>
      </c>
      <c r="S513" s="72">
        <f t="shared" si="143"/>
        <v>0</v>
      </c>
      <c r="T513" s="72">
        <f t="shared" si="143"/>
        <v>0</v>
      </c>
      <c r="U513" s="72">
        <f t="shared" si="143"/>
        <v>0</v>
      </c>
      <c r="W513" s="2">
        <f t="shared" si="144"/>
        <v>137739.66784351078</v>
      </c>
      <c r="X513" s="77">
        <f t="shared" si="145"/>
        <v>137739.66784351078</v>
      </c>
      <c r="Z513" s="2">
        <f t="shared" si="146"/>
        <v>132379.72422569912</v>
      </c>
      <c r="AA513" s="77">
        <f t="shared" si="147"/>
        <v>132379.72422569912</v>
      </c>
      <c r="AC513" s="2">
        <f t="shared" si="148"/>
        <v>139712.23592620797</v>
      </c>
      <c r="AD513" s="77">
        <f t="shared" si="149"/>
        <v>139712.23592620797</v>
      </c>
      <c r="AF513" s="2">
        <f t="shared" si="150"/>
        <v>136828.20535012661</v>
      </c>
      <c r="AG513" s="77">
        <f t="shared" si="151"/>
        <v>136828.20535012661</v>
      </c>
      <c r="AI513" s="2">
        <f t="shared" si="152"/>
        <v>138025.35011755661</v>
      </c>
      <c r="AJ513" s="77">
        <f t="shared" si="153"/>
        <v>138025.35011755661</v>
      </c>
    </row>
    <row r="514" spans="1:36" x14ac:dyDescent="0.2">
      <c r="A514" s="72">
        <v>12</v>
      </c>
      <c r="B514" s="1" t="s">
        <v>85</v>
      </c>
      <c r="C514" s="1" t="str">
        <f>VLOOKUP(B514,Valores!$A$2:$F$300,5,FALSE)</f>
        <v>kg</v>
      </c>
      <c r="D514" s="1">
        <v>1500</v>
      </c>
      <c r="E514" s="63">
        <f>VLOOKUP($B514,Valores!$A$2:$G$300,6,FALSE)*VLOOKUP(VLOOKUP($B514,Indices_Poder!$B$5:$E$250,3,FALSE),Indices_Poder!$G$6:$N$27,4,FALSE)*VLOOKUP($E$8,Regional!$A$2:$B$7,2,FALSE)</f>
        <v>91.826445229007192</v>
      </c>
      <c r="F514" s="2">
        <f>VLOOKUP($B514,Valores!$A$2:$G$300,6,FALSE)*VLOOKUP(VLOOKUP($B514,Indices_Poder!$B$5:$E$250,3,FALSE),Indices_Poder!$G$6:$N$27,4,FALSE)*VLOOKUP($F$8,Regional!$A$2:$B$7,2,FALSE)</f>
        <v>88.253149483799405</v>
      </c>
      <c r="G514" s="2">
        <f>VLOOKUP($B514,Valores!$A$2:$G$300,6,FALSE)*VLOOKUP(VLOOKUP($B514,Indices_Poder!$B$5:$E$250,3,FALSE),Indices_Poder!$G$6:$N$27,4,FALSE)*VLOOKUP($G$8,Regional!$A$2:$B$7,2,FALSE)</f>
        <v>93.141490617471987</v>
      </c>
      <c r="H514" s="2">
        <f>VLOOKUP($B514,Valores!$A$2:$G$300,6,FALSE)*VLOOKUP(VLOOKUP($B514,Indices_Poder!$B$5:$E$250,3,FALSE),Indices_Poder!$G$6:$N$27,4,FALSE)*VLOOKUP($H$8,Regional!$A$2:$B$7,2,FALSE)</f>
        <v>91.218803566751063</v>
      </c>
      <c r="I514" s="2">
        <f>VLOOKUP($B514,Valores!$A$2:$G$300,6,FALSE)*VLOOKUP(VLOOKUP($B514,Indices_Poder!$B$5:$E$250,3,FALSE),Indices_Poder!$G$6:$N$27,4,FALSE)*VLOOKUP($I$8,Regional!$A$2:$B$7,2,FALSE)</f>
        <v>92.016900078371066</v>
      </c>
      <c r="J514" s="63">
        <f t="shared" si="142"/>
        <v>137739.66784351078</v>
      </c>
      <c r="K514" s="2">
        <f t="shared" si="142"/>
        <v>132379.72422569912</v>
      </c>
      <c r="L514" s="2">
        <f t="shared" si="142"/>
        <v>139712.23592620797</v>
      </c>
      <c r="M514" s="2">
        <f t="shared" si="142"/>
        <v>136828.20535012661</v>
      </c>
      <c r="N514" s="76">
        <f t="shared" si="142"/>
        <v>138025.35011755661</v>
      </c>
      <c r="O514" s="1">
        <f>VLOOKUP(B514,Valores!$A$2:$P$300,14,FALSE)</f>
        <v>1</v>
      </c>
      <c r="P514" s="1">
        <f>VLOOKUP(B514,Valores!$A$2:$P$300,15,FALSE)</f>
        <v>3.1300000000000001E-2</v>
      </c>
      <c r="Q514" s="72">
        <f t="shared" si="154"/>
        <v>0</v>
      </c>
      <c r="R514" s="72">
        <f t="shared" si="143"/>
        <v>0</v>
      </c>
      <c r="S514" s="72">
        <f t="shared" si="143"/>
        <v>0</v>
      </c>
      <c r="T514" s="72">
        <f t="shared" si="143"/>
        <v>0</v>
      </c>
      <c r="U514" s="72">
        <f t="shared" si="143"/>
        <v>0</v>
      </c>
      <c r="W514" s="2">
        <f t="shared" si="144"/>
        <v>137739.66784351078</v>
      </c>
      <c r="X514" s="77">
        <f t="shared" si="145"/>
        <v>137739.66784351078</v>
      </c>
      <c r="Z514" s="2">
        <f t="shared" si="146"/>
        <v>132379.72422569912</v>
      </c>
      <c r="AA514" s="77">
        <f t="shared" si="147"/>
        <v>132379.72422569912</v>
      </c>
      <c r="AC514" s="2">
        <f t="shared" si="148"/>
        <v>139712.23592620797</v>
      </c>
      <c r="AD514" s="77">
        <f t="shared" si="149"/>
        <v>139712.23592620797</v>
      </c>
      <c r="AF514" s="2">
        <f t="shared" si="150"/>
        <v>136828.20535012661</v>
      </c>
      <c r="AG514" s="77">
        <f t="shared" si="151"/>
        <v>136828.20535012661</v>
      </c>
      <c r="AI514" s="2">
        <f t="shared" si="152"/>
        <v>138025.35011755661</v>
      </c>
      <c r="AJ514" s="77">
        <f t="shared" si="153"/>
        <v>138025.35011755661</v>
      </c>
    </row>
    <row r="515" spans="1:36" x14ac:dyDescent="0.2">
      <c r="A515" s="72">
        <v>13</v>
      </c>
      <c r="B515" s="1" t="s">
        <v>87</v>
      </c>
      <c r="C515" s="1" t="str">
        <f>VLOOKUP(B515,Valores!$A$2:$F$300,5,FALSE)</f>
        <v>unid.</v>
      </c>
      <c r="D515" s="1">
        <v>3</v>
      </c>
      <c r="E515" s="63">
        <f>VLOOKUP($B515,Valores!$A$2:$G$300,6,FALSE)*VLOOKUP(VLOOKUP($B515,Indices_Poder!$B$5:$E$250,3,FALSE),Indices_Poder!$G$6:$N$27,4,FALSE)*VLOOKUP($E$8,Regional!$A$2:$B$7,2,FALSE)</f>
        <v>2636.6773863428548</v>
      </c>
      <c r="F515" s="2">
        <f>VLOOKUP($B515,Valores!$A$2:$G$300,6,FALSE)*VLOOKUP(VLOOKUP($B515,Indices_Poder!$B$5:$E$250,3,FALSE),Indices_Poder!$G$6:$N$27,4,FALSE)*VLOOKUP($F$8,Regional!$A$2:$B$7,2,FALSE)</f>
        <v>2534.0748292841795</v>
      </c>
      <c r="G515" s="2">
        <f>VLOOKUP($B515,Valores!$A$2:$G$300,6,FALSE)*VLOOKUP(VLOOKUP($B515,Indices_Poder!$B$5:$E$250,3,FALSE),Indices_Poder!$G$6:$N$27,4,FALSE)*VLOOKUP($G$8,Regional!$A$2:$B$7,2,FALSE)</f>
        <v>2674.4372106410979</v>
      </c>
      <c r="H515" s="2">
        <f>VLOOKUP($B515,Valores!$A$2:$G$300,6,FALSE)*VLOOKUP(VLOOKUP($B515,Indices_Poder!$B$5:$E$250,3,FALSE),Indices_Poder!$G$6:$N$27,4,FALSE)*VLOOKUP($H$8,Regional!$A$2:$B$7,2,FALSE)</f>
        <v>2619.2297433912527</v>
      </c>
      <c r="I515" s="2">
        <f>VLOOKUP($B515,Valores!$A$2:$G$300,6,FALSE)*VLOOKUP(VLOOKUP($B515,Indices_Poder!$B$5:$E$250,3,FALSE),Indices_Poder!$G$6:$N$27,4,FALSE)*VLOOKUP($I$8,Regional!$A$2:$B$7,2,FALSE)</f>
        <v>2642.1460505515656</v>
      </c>
      <c r="J515" s="63">
        <f t="shared" si="142"/>
        <v>7910.0321590285639</v>
      </c>
      <c r="K515" s="2">
        <f t="shared" si="142"/>
        <v>7602.224487852538</v>
      </c>
      <c r="L515" s="2">
        <f t="shared" si="142"/>
        <v>8023.311631923294</v>
      </c>
      <c r="M515" s="2">
        <f t="shared" si="142"/>
        <v>7857.689230173758</v>
      </c>
      <c r="N515" s="76">
        <f t="shared" si="142"/>
        <v>7926.4381516546964</v>
      </c>
      <c r="O515" s="1">
        <f>VLOOKUP(B515,Valores!$A$2:$P$300,14,FALSE)</f>
        <v>1</v>
      </c>
      <c r="P515" s="1">
        <f>VLOOKUP(B515,Valores!$A$2:$P$300,15,FALSE)</f>
        <v>2.7E-2</v>
      </c>
      <c r="Q515" s="72">
        <f t="shared" si="154"/>
        <v>0</v>
      </c>
      <c r="R515" s="72">
        <f t="shared" si="143"/>
        <v>0</v>
      </c>
      <c r="S515" s="72">
        <f t="shared" si="143"/>
        <v>0</v>
      </c>
      <c r="T515" s="72">
        <f t="shared" si="143"/>
        <v>0</v>
      </c>
      <c r="U515" s="72">
        <f t="shared" si="143"/>
        <v>0</v>
      </c>
      <c r="W515" s="2">
        <f t="shared" si="144"/>
        <v>7910.0321590285639</v>
      </c>
      <c r="X515" s="77">
        <f t="shared" si="145"/>
        <v>7910.0321590285639</v>
      </c>
      <c r="Z515" s="2">
        <f t="shared" si="146"/>
        <v>7602.224487852538</v>
      </c>
      <c r="AA515" s="77">
        <f t="shared" si="147"/>
        <v>7602.224487852538</v>
      </c>
      <c r="AC515" s="2">
        <f t="shared" si="148"/>
        <v>8023.311631923294</v>
      </c>
      <c r="AD515" s="77">
        <f t="shared" si="149"/>
        <v>8023.311631923294</v>
      </c>
      <c r="AF515" s="2">
        <f t="shared" si="150"/>
        <v>7857.689230173758</v>
      </c>
      <c r="AG515" s="77">
        <f t="shared" si="151"/>
        <v>7857.689230173758</v>
      </c>
      <c r="AI515" s="2">
        <f t="shared" si="152"/>
        <v>7926.4381516546964</v>
      </c>
      <c r="AJ515" s="77">
        <f t="shared" si="153"/>
        <v>7926.4381516546964</v>
      </c>
    </row>
    <row r="516" spans="1:36" x14ac:dyDescent="0.2">
      <c r="A516" s="72">
        <v>14</v>
      </c>
      <c r="B516" s="1" t="s">
        <v>123</v>
      </c>
      <c r="C516" s="1" t="str">
        <f>VLOOKUP(B516,Valores!$A$2:$F$300,5,FALSE)</f>
        <v>cj</v>
      </c>
      <c r="E516" s="63">
        <f>VLOOKUP($B516,Valores!$A$2:$G$300,6,FALSE)*VLOOKUP(VLOOKUP($B516,Indices_Poder!$B$5:$E$250,3,FALSE),Indices_Poder!$G$6:$N$27,4,FALSE)*VLOOKUP($E$8,Regional!$A$2:$B$7,2,FALSE)</f>
        <v>4265.3827280221967</v>
      </c>
      <c r="F516" s="2">
        <f>VLOOKUP($B516,Valores!$A$2:$G$300,6,FALSE)*VLOOKUP(VLOOKUP($B516,Indices_Poder!$B$5:$E$250,3,FALSE),Indices_Poder!$G$6:$N$27,4,FALSE)*VLOOKUP($F$8,Regional!$A$2:$B$7,2,FALSE)</f>
        <v>4099.401414951506</v>
      </c>
      <c r="G516" s="2">
        <f>VLOOKUP($B516,Valores!$A$2:$G$300,6,FALSE)*VLOOKUP(VLOOKUP($B516,Indices_Poder!$B$5:$E$250,3,FALSE),Indices_Poder!$G$6:$N$27,4,FALSE)*VLOOKUP($G$8,Regional!$A$2:$B$7,2,FALSE)</f>
        <v>4326.4672214111561</v>
      </c>
      <c r="H516" s="2">
        <f>VLOOKUP($B516,Valores!$A$2:$G$300,6,FALSE)*VLOOKUP(VLOOKUP($B516,Indices_Poder!$B$5:$E$250,3,FALSE),Indices_Poder!$G$6:$N$27,4,FALSE)*VLOOKUP($H$8,Regional!$A$2:$B$7,2,FALSE)</f>
        <v>4237.1574793528152</v>
      </c>
      <c r="I516" s="2">
        <f>VLOOKUP($B516,Valores!$A$2:$G$300,6,FALSE)*VLOOKUP(VLOOKUP($B516,Indices_Poder!$B$5:$E$250,3,FALSE),Indices_Poder!$G$6:$N$27,4,FALSE)*VLOOKUP($I$8,Regional!$A$2:$B$7,2,FALSE)</f>
        <v>4274.229447754391</v>
      </c>
      <c r="J516" s="63">
        <f t="shared" si="142"/>
        <v>0</v>
      </c>
      <c r="K516" s="2">
        <f t="shared" si="142"/>
        <v>0</v>
      </c>
      <c r="L516" s="2">
        <f t="shared" si="142"/>
        <v>0</v>
      </c>
      <c r="M516" s="2">
        <f t="shared" si="142"/>
        <v>0</v>
      </c>
      <c r="N516" s="76">
        <f t="shared" si="142"/>
        <v>0</v>
      </c>
      <c r="O516" s="1">
        <f>VLOOKUP(B516,Valores!$A$2:$P$300,14,FALSE)</f>
        <v>1</v>
      </c>
      <c r="P516" s="1">
        <f>VLOOKUP(B516,Valores!$A$2:$P$300,15,FALSE)</f>
        <v>2.7E-2</v>
      </c>
      <c r="Q516" s="72">
        <f t="shared" si="154"/>
        <v>0</v>
      </c>
      <c r="R516" s="72">
        <f t="shared" si="143"/>
        <v>0</v>
      </c>
      <c r="S516" s="72">
        <f t="shared" si="143"/>
        <v>0</v>
      </c>
      <c r="T516" s="72">
        <f t="shared" si="143"/>
        <v>0</v>
      </c>
      <c r="U516" s="72">
        <f t="shared" si="143"/>
        <v>0</v>
      </c>
      <c r="W516" s="2">
        <f t="shared" si="144"/>
        <v>0</v>
      </c>
      <c r="X516" s="77">
        <f t="shared" si="145"/>
        <v>0</v>
      </c>
      <c r="Z516" s="2">
        <f t="shared" si="146"/>
        <v>0</v>
      </c>
      <c r="AA516" s="77">
        <f t="shared" si="147"/>
        <v>0</v>
      </c>
      <c r="AC516" s="2">
        <f t="shared" si="148"/>
        <v>0</v>
      </c>
      <c r="AD516" s="77">
        <f t="shared" si="149"/>
        <v>0</v>
      </c>
      <c r="AF516" s="2">
        <f t="shared" si="150"/>
        <v>0</v>
      </c>
      <c r="AG516" s="77">
        <f t="shared" si="151"/>
        <v>0</v>
      </c>
      <c r="AI516" s="2">
        <f t="shared" si="152"/>
        <v>0</v>
      </c>
      <c r="AJ516" s="77">
        <f t="shared" si="153"/>
        <v>0</v>
      </c>
    </row>
    <row r="517" spans="1:36" x14ac:dyDescent="0.2">
      <c r="A517" s="72">
        <v>15</v>
      </c>
      <c r="B517" s="1" t="s">
        <v>134</v>
      </c>
      <c r="C517" s="1" t="str">
        <f>VLOOKUP(B517,Valores!$A$2:$F$300,5,FALSE)</f>
        <v>m³</v>
      </c>
      <c r="D517" s="1">
        <v>22</v>
      </c>
      <c r="E517" s="63">
        <f>VLOOKUP($B517,Valores!$A$2:$G$300,6,FALSE)*VLOOKUP(VLOOKUP($B517,Indices_Poder!$B$5:$E$250,3,FALSE),Indices_Poder!$G$6:$N$27,4,FALSE)*VLOOKUP($E$8,Regional!$A$2:$B$7,2,FALSE)</f>
        <v>5815.858492052359</v>
      </c>
      <c r="F517" s="2">
        <f>VLOOKUP($B517,Valores!$A$2:$G$300,6,FALSE)*VLOOKUP(VLOOKUP($B517,Indices_Poder!$B$5:$E$250,3,FALSE),Indices_Poder!$G$6:$N$27,4,FALSE)*VLOOKUP($F$8,Regional!$A$2:$B$7,2,FALSE)</f>
        <v>5589.5426159171857</v>
      </c>
      <c r="G517" s="2">
        <f>VLOOKUP($B517,Valores!$A$2:$G$300,6,FALSE)*VLOOKUP(VLOOKUP($B517,Indices_Poder!$B$5:$E$250,3,FALSE),Indices_Poder!$G$6:$N$27,4,FALSE)*VLOOKUP($G$8,Regional!$A$2:$B$7,2,FALSE)</f>
        <v>5899.1473297163184</v>
      </c>
      <c r="H517" s="2">
        <f>VLOOKUP($B517,Valores!$A$2:$G$300,6,FALSE)*VLOOKUP(VLOOKUP($B517,Indices_Poder!$B$5:$E$250,3,FALSE),Indices_Poder!$G$6:$N$27,4,FALSE)*VLOOKUP($H$8,Regional!$A$2:$B$7,2,FALSE)</f>
        <v>5777.3733049938401</v>
      </c>
      <c r="I517" s="2">
        <f>VLOOKUP($B517,Valores!$A$2:$G$300,6,FALSE)*VLOOKUP(VLOOKUP($B517,Indices_Poder!$B$5:$E$250,3,FALSE),Indices_Poder!$G$6:$N$27,4,FALSE)*VLOOKUP($I$8,Regional!$A$2:$B$7,2,FALSE)</f>
        <v>5827.9210133692077</v>
      </c>
      <c r="J517" s="63">
        <f t="shared" si="142"/>
        <v>127948.8868251519</v>
      </c>
      <c r="K517" s="2">
        <f t="shared" si="142"/>
        <v>122969.93755017809</v>
      </c>
      <c r="L517" s="2">
        <f t="shared" si="142"/>
        <v>129781.241253759</v>
      </c>
      <c r="M517" s="2">
        <f t="shared" si="142"/>
        <v>127102.21270986449</v>
      </c>
      <c r="N517" s="76">
        <f t="shared" si="142"/>
        <v>128214.26229412257</v>
      </c>
      <c r="O517" s="1">
        <f>VLOOKUP(B517,Valores!$A$2:$P$300,14,FALSE)</f>
        <v>1</v>
      </c>
      <c r="P517" s="1">
        <f>VLOOKUP(B517,Valores!$A$2:$P$300,15,FALSE)</f>
        <v>3.1300000000000001E-2</v>
      </c>
      <c r="Q517" s="72">
        <f t="shared" si="154"/>
        <v>0</v>
      </c>
      <c r="R517" s="72">
        <f t="shared" si="143"/>
        <v>0</v>
      </c>
      <c r="S517" s="72">
        <f t="shared" si="143"/>
        <v>0</v>
      </c>
      <c r="T517" s="72">
        <f t="shared" si="143"/>
        <v>0</v>
      </c>
      <c r="U517" s="72">
        <f t="shared" si="143"/>
        <v>0</v>
      </c>
      <c r="W517" s="2">
        <f t="shared" si="144"/>
        <v>127948.8868251519</v>
      </c>
      <c r="X517" s="77">
        <f t="shared" si="145"/>
        <v>127948.8868251519</v>
      </c>
      <c r="Z517" s="2">
        <f t="shared" si="146"/>
        <v>122969.93755017809</v>
      </c>
      <c r="AA517" s="77">
        <f t="shared" si="147"/>
        <v>122969.93755017809</v>
      </c>
      <c r="AC517" s="2">
        <f t="shared" si="148"/>
        <v>129781.241253759</v>
      </c>
      <c r="AD517" s="77">
        <f t="shared" si="149"/>
        <v>129781.241253759</v>
      </c>
      <c r="AF517" s="2">
        <f t="shared" si="150"/>
        <v>127102.21270986449</v>
      </c>
      <c r="AG517" s="77">
        <f t="shared" si="151"/>
        <v>127102.21270986449</v>
      </c>
      <c r="AI517" s="2">
        <f t="shared" si="152"/>
        <v>128214.26229412257</v>
      </c>
      <c r="AJ517" s="77">
        <f t="shared" si="153"/>
        <v>128214.26229412257</v>
      </c>
    </row>
    <row r="518" spans="1:36" x14ac:dyDescent="0.2">
      <c r="A518" s="72">
        <v>16</v>
      </c>
      <c r="B518" s="1" t="s">
        <v>135</v>
      </c>
      <c r="C518" s="1" t="str">
        <f>VLOOKUP(B518,Valores!$A$2:$F$300,5,FALSE)</f>
        <v>m³</v>
      </c>
      <c r="D518" s="1">
        <v>12</v>
      </c>
      <c r="E518" s="63">
        <f>VLOOKUP($B518,Valores!$A$2:$G$300,6,FALSE)*VLOOKUP(VLOOKUP($B518,Indices_Poder!$B$5:$E$250,3,FALSE),Indices_Poder!$G$6:$N$27,4,FALSE)*VLOOKUP($E$8,Regional!$A$2:$B$7,2,FALSE)</f>
        <v>5815.858492052359</v>
      </c>
      <c r="F518" s="2">
        <f>VLOOKUP($B518,Valores!$A$2:$G$300,6,FALSE)*VLOOKUP(VLOOKUP($B518,Indices_Poder!$B$5:$E$250,3,FALSE),Indices_Poder!$G$6:$N$27,4,FALSE)*VLOOKUP($F$8,Regional!$A$2:$B$7,2,FALSE)</f>
        <v>5589.5426159171857</v>
      </c>
      <c r="G518" s="2">
        <f>VLOOKUP($B518,Valores!$A$2:$G$300,6,FALSE)*VLOOKUP(VLOOKUP($B518,Indices_Poder!$B$5:$E$250,3,FALSE),Indices_Poder!$G$6:$N$27,4,FALSE)*VLOOKUP($G$8,Regional!$A$2:$B$7,2,FALSE)</f>
        <v>5899.1473297163184</v>
      </c>
      <c r="H518" s="2">
        <f>VLOOKUP($B518,Valores!$A$2:$G$300,6,FALSE)*VLOOKUP(VLOOKUP($B518,Indices_Poder!$B$5:$E$250,3,FALSE),Indices_Poder!$G$6:$N$27,4,FALSE)*VLOOKUP($H$8,Regional!$A$2:$B$7,2,FALSE)</f>
        <v>5777.3733049938401</v>
      </c>
      <c r="I518" s="2">
        <f>VLOOKUP($B518,Valores!$A$2:$G$300,6,FALSE)*VLOOKUP(VLOOKUP($B518,Indices_Poder!$B$5:$E$250,3,FALSE),Indices_Poder!$G$6:$N$27,4,FALSE)*VLOOKUP($I$8,Regional!$A$2:$B$7,2,FALSE)</f>
        <v>5827.9210133692077</v>
      </c>
      <c r="J518" s="63">
        <f t="shared" si="142"/>
        <v>69790.301904628315</v>
      </c>
      <c r="K518" s="2">
        <f t="shared" si="142"/>
        <v>67074.511391006235</v>
      </c>
      <c r="L518" s="2">
        <f t="shared" si="142"/>
        <v>70789.767956595824</v>
      </c>
      <c r="M518" s="2">
        <f t="shared" si="142"/>
        <v>69328.479659926088</v>
      </c>
      <c r="N518" s="76">
        <f t="shared" si="142"/>
        <v>69935.052160430496</v>
      </c>
      <c r="O518" s="1">
        <f>VLOOKUP(B518,Valores!$A$2:$P$300,14,FALSE)</f>
        <v>1</v>
      </c>
      <c r="P518" s="1">
        <f>VLOOKUP(B518,Valores!$A$2:$P$300,15,FALSE)</f>
        <v>3.1300000000000001E-2</v>
      </c>
      <c r="Q518" s="72">
        <f t="shared" si="154"/>
        <v>0</v>
      </c>
      <c r="R518" s="72">
        <f t="shared" si="143"/>
        <v>0</v>
      </c>
      <c r="S518" s="72">
        <f t="shared" si="143"/>
        <v>0</v>
      </c>
      <c r="T518" s="72">
        <f t="shared" si="143"/>
        <v>0</v>
      </c>
      <c r="U518" s="72">
        <f t="shared" si="143"/>
        <v>0</v>
      </c>
      <c r="W518" s="2">
        <f t="shared" si="144"/>
        <v>69790.301904628315</v>
      </c>
      <c r="X518" s="77">
        <f t="shared" si="145"/>
        <v>69790.301904628315</v>
      </c>
      <c r="Z518" s="2">
        <f t="shared" si="146"/>
        <v>67074.511391006235</v>
      </c>
      <c r="AA518" s="77">
        <f t="shared" si="147"/>
        <v>67074.511391006235</v>
      </c>
      <c r="AC518" s="2">
        <f t="shared" si="148"/>
        <v>70789.767956595824</v>
      </c>
      <c r="AD518" s="77">
        <f t="shared" si="149"/>
        <v>70789.767956595824</v>
      </c>
      <c r="AF518" s="2">
        <f t="shared" si="150"/>
        <v>69328.479659926088</v>
      </c>
      <c r="AG518" s="77">
        <f t="shared" si="151"/>
        <v>69328.479659926088</v>
      </c>
      <c r="AI518" s="2">
        <f t="shared" si="152"/>
        <v>69935.052160430496</v>
      </c>
      <c r="AJ518" s="77">
        <f t="shared" si="153"/>
        <v>69935.052160430496</v>
      </c>
    </row>
    <row r="519" spans="1:36" x14ac:dyDescent="0.2">
      <c r="A519" s="72">
        <v>17</v>
      </c>
      <c r="B519" s="1" t="s">
        <v>137</v>
      </c>
      <c r="C519" s="1" t="str">
        <f>VLOOKUP(B519,Valores!$A$2:$F$300,5,FALSE)</f>
        <v>m³</v>
      </c>
      <c r="D519" s="1">
        <v>0</v>
      </c>
      <c r="E519" s="63">
        <f>VLOOKUP($B519,Valores!$A$2:$G$300,6,FALSE)*VLOOKUP(VLOOKUP($B519,Indices_Poder!$B$5:$E$250,3,FALSE),Indices_Poder!$G$6:$N$27,4,FALSE)*VLOOKUP($E$8,Regional!$A$2:$B$7,2,FALSE)</f>
        <v>5815.858492052359</v>
      </c>
      <c r="F519" s="2">
        <f>VLOOKUP($B519,Valores!$A$2:$G$300,6,FALSE)*VLOOKUP(VLOOKUP($B519,Indices_Poder!$B$5:$E$250,3,FALSE),Indices_Poder!$G$6:$N$27,4,FALSE)*VLOOKUP($F$8,Regional!$A$2:$B$7,2,FALSE)</f>
        <v>5589.5426159171857</v>
      </c>
      <c r="G519" s="2">
        <f>VLOOKUP($B519,Valores!$A$2:$G$300,6,FALSE)*VLOOKUP(VLOOKUP($B519,Indices_Poder!$B$5:$E$250,3,FALSE),Indices_Poder!$G$6:$N$27,4,FALSE)*VLOOKUP($G$8,Regional!$A$2:$B$7,2,FALSE)</f>
        <v>5899.1473297163184</v>
      </c>
      <c r="H519" s="2">
        <f>VLOOKUP($B519,Valores!$A$2:$G$300,6,FALSE)*VLOOKUP(VLOOKUP($B519,Indices_Poder!$B$5:$E$250,3,FALSE),Indices_Poder!$G$6:$N$27,4,FALSE)*VLOOKUP($H$8,Regional!$A$2:$B$7,2,FALSE)</f>
        <v>5777.3733049938401</v>
      </c>
      <c r="I519" s="2">
        <f>VLOOKUP($B519,Valores!$A$2:$G$300,6,FALSE)*VLOOKUP(VLOOKUP($B519,Indices_Poder!$B$5:$E$250,3,FALSE),Indices_Poder!$G$6:$N$27,4,FALSE)*VLOOKUP($I$8,Regional!$A$2:$B$7,2,FALSE)</f>
        <v>5827.9210133692077</v>
      </c>
      <c r="J519" s="63">
        <f t="shared" si="142"/>
        <v>0</v>
      </c>
      <c r="K519" s="2">
        <f t="shared" si="142"/>
        <v>0</v>
      </c>
      <c r="L519" s="2">
        <f t="shared" si="142"/>
        <v>0</v>
      </c>
      <c r="M519" s="2">
        <f t="shared" si="142"/>
        <v>0</v>
      </c>
      <c r="N519" s="76">
        <f t="shared" si="142"/>
        <v>0</v>
      </c>
      <c r="O519" s="1">
        <f>VLOOKUP(B519,Valores!$A$2:$P$300,14,FALSE)</f>
        <v>1</v>
      </c>
      <c r="P519" s="1">
        <f>VLOOKUP(B519,Valores!$A$2:$P$300,15,FALSE)</f>
        <v>3.1300000000000001E-2</v>
      </c>
      <c r="Q519" s="72">
        <f t="shared" si="154"/>
        <v>0</v>
      </c>
      <c r="R519" s="72">
        <f t="shared" si="143"/>
        <v>0</v>
      </c>
      <c r="S519" s="72">
        <f t="shared" si="143"/>
        <v>0</v>
      </c>
      <c r="T519" s="72">
        <f t="shared" si="143"/>
        <v>0</v>
      </c>
      <c r="U519" s="72">
        <f t="shared" si="143"/>
        <v>0</v>
      </c>
      <c r="W519" s="2">
        <f t="shared" si="144"/>
        <v>0</v>
      </c>
      <c r="X519" s="77">
        <f t="shared" si="145"/>
        <v>0</v>
      </c>
      <c r="Z519" s="2">
        <f t="shared" si="146"/>
        <v>0</v>
      </c>
      <c r="AA519" s="77">
        <f t="shared" si="147"/>
        <v>0</v>
      </c>
      <c r="AC519" s="2">
        <f t="shared" si="148"/>
        <v>0</v>
      </c>
      <c r="AD519" s="77">
        <f t="shared" si="149"/>
        <v>0</v>
      </c>
      <c r="AF519" s="2">
        <f t="shared" si="150"/>
        <v>0</v>
      </c>
      <c r="AG519" s="77">
        <f t="shared" si="151"/>
        <v>0</v>
      </c>
      <c r="AI519" s="2">
        <f t="shared" si="152"/>
        <v>0</v>
      </c>
      <c r="AJ519" s="77">
        <f t="shared" si="153"/>
        <v>0</v>
      </c>
    </row>
    <row r="520" spans="1:36" x14ac:dyDescent="0.2">
      <c r="A520" s="72">
        <v>18</v>
      </c>
      <c r="B520" s="1" t="s">
        <v>91</v>
      </c>
      <c r="C520" s="1" t="str">
        <f>VLOOKUP(B520,Valores!$A$2:$F$300,5,FALSE)</f>
        <v>m³</v>
      </c>
      <c r="D520" s="1">
        <v>7</v>
      </c>
      <c r="E520" s="63">
        <f>VLOOKUP($B520,Valores!$A$2:$G$300,6,FALSE)*VLOOKUP(VLOOKUP($B520,Indices_Poder!$B$5:$E$250,3,FALSE),Indices_Poder!$G$6:$N$27,4,FALSE)*VLOOKUP($E$8,Regional!$A$2:$B$7,2,FALSE)</f>
        <v>5815.858492052359</v>
      </c>
      <c r="F520" s="2">
        <f>VLOOKUP($B520,Valores!$A$2:$G$300,6,FALSE)*VLOOKUP(VLOOKUP($B520,Indices_Poder!$B$5:$E$250,3,FALSE),Indices_Poder!$G$6:$N$27,4,FALSE)*VLOOKUP($F$8,Regional!$A$2:$B$7,2,FALSE)</f>
        <v>5589.5426159171857</v>
      </c>
      <c r="G520" s="2">
        <f>VLOOKUP($B520,Valores!$A$2:$G$300,6,FALSE)*VLOOKUP(VLOOKUP($B520,Indices_Poder!$B$5:$E$250,3,FALSE),Indices_Poder!$G$6:$N$27,4,FALSE)*VLOOKUP($G$8,Regional!$A$2:$B$7,2,FALSE)</f>
        <v>5899.1473297163184</v>
      </c>
      <c r="H520" s="2">
        <f>VLOOKUP($B520,Valores!$A$2:$G$300,6,FALSE)*VLOOKUP(VLOOKUP($B520,Indices_Poder!$B$5:$E$250,3,FALSE),Indices_Poder!$G$6:$N$27,4,FALSE)*VLOOKUP($H$8,Regional!$A$2:$B$7,2,FALSE)</f>
        <v>5777.3733049938401</v>
      </c>
      <c r="I520" s="2">
        <f>VLOOKUP($B520,Valores!$A$2:$G$300,6,FALSE)*VLOOKUP(VLOOKUP($B520,Indices_Poder!$B$5:$E$250,3,FALSE),Indices_Poder!$G$6:$N$27,4,FALSE)*VLOOKUP($I$8,Regional!$A$2:$B$7,2,FALSE)</f>
        <v>5827.9210133692077</v>
      </c>
      <c r="J520" s="63">
        <f t="shared" si="142"/>
        <v>40711.009444366515</v>
      </c>
      <c r="K520" s="2">
        <f t="shared" si="142"/>
        <v>39126.798311420302</v>
      </c>
      <c r="L520" s="2">
        <f t="shared" si="142"/>
        <v>41294.03130801423</v>
      </c>
      <c r="M520" s="2">
        <f t="shared" si="142"/>
        <v>40441.613134956882</v>
      </c>
      <c r="N520" s="76">
        <f t="shared" si="142"/>
        <v>40795.447093584451</v>
      </c>
      <c r="O520" s="1">
        <f>VLOOKUP(B520,Valores!$A$2:$P$300,14,FALSE)</f>
        <v>1</v>
      </c>
      <c r="P520" s="1">
        <f>VLOOKUP(B520,Valores!$A$2:$P$300,15,FALSE)</f>
        <v>3.1300000000000001E-2</v>
      </c>
      <c r="Q520" s="72">
        <f t="shared" si="154"/>
        <v>0</v>
      </c>
      <c r="R520" s="72">
        <f t="shared" si="143"/>
        <v>0</v>
      </c>
      <c r="S520" s="72">
        <f t="shared" si="143"/>
        <v>0</v>
      </c>
      <c r="T520" s="72">
        <f t="shared" si="143"/>
        <v>0</v>
      </c>
      <c r="U520" s="72">
        <f t="shared" si="143"/>
        <v>0</v>
      </c>
      <c r="W520" s="2">
        <f t="shared" si="144"/>
        <v>40711.009444366515</v>
      </c>
      <c r="X520" s="77">
        <f t="shared" si="145"/>
        <v>40711.009444366515</v>
      </c>
      <c r="Z520" s="2">
        <f t="shared" si="146"/>
        <v>39126.798311420302</v>
      </c>
      <c r="AA520" s="77">
        <f t="shared" si="147"/>
        <v>39126.798311420302</v>
      </c>
      <c r="AC520" s="2">
        <f t="shared" si="148"/>
        <v>41294.03130801423</v>
      </c>
      <c r="AD520" s="77">
        <f t="shared" si="149"/>
        <v>41294.03130801423</v>
      </c>
      <c r="AF520" s="2">
        <f t="shared" si="150"/>
        <v>40441.613134956882</v>
      </c>
      <c r="AG520" s="77">
        <f t="shared" si="151"/>
        <v>40441.613134956882</v>
      </c>
      <c r="AI520" s="2">
        <f t="shared" si="152"/>
        <v>40795.447093584451</v>
      </c>
      <c r="AJ520" s="77">
        <f t="shared" si="153"/>
        <v>40795.447093584451</v>
      </c>
    </row>
    <row r="521" spans="1:36" x14ac:dyDescent="0.2">
      <c r="A521" s="72">
        <v>19</v>
      </c>
      <c r="B521" s="1" t="s">
        <v>204</v>
      </c>
      <c r="C521" s="1" t="str">
        <f>VLOOKUP(B521,Valores!$A$2:$F$300,5,FALSE)</f>
        <v>m³</v>
      </c>
      <c r="D521" s="1">
        <v>0</v>
      </c>
      <c r="E521" s="63">
        <f>VLOOKUP($B521,Valores!$A$2:$G$300,6,FALSE)*VLOOKUP(VLOOKUP($B521,Indices_Poder!$B$5:$E$250,3,FALSE),Indices_Poder!$G$6:$N$27,4,FALSE)*VLOOKUP($E$8,Regional!$A$2:$B$7,2,FALSE)</f>
        <v>5815.858492052359</v>
      </c>
      <c r="F521" s="2">
        <f>VLOOKUP($B521,Valores!$A$2:$G$300,6,FALSE)*VLOOKUP(VLOOKUP($B521,Indices_Poder!$B$5:$E$250,3,FALSE),Indices_Poder!$G$6:$N$27,4,FALSE)*VLOOKUP($F$8,Regional!$A$2:$B$7,2,FALSE)</f>
        <v>5589.5426159171857</v>
      </c>
      <c r="G521" s="2">
        <f>VLOOKUP($B521,Valores!$A$2:$G$300,6,FALSE)*VLOOKUP(VLOOKUP($B521,Indices_Poder!$B$5:$E$250,3,FALSE),Indices_Poder!$G$6:$N$27,4,FALSE)*VLOOKUP($G$8,Regional!$A$2:$B$7,2,FALSE)</f>
        <v>5899.1473297163184</v>
      </c>
      <c r="H521" s="2">
        <f>VLOOKUP($B521,Valores!$A$2:$G$300,6,FALSE)*VLOOKUP(VLOOKUP($B521,Indices_Poder!$B$5:$E$250,3,FALSE),Indices_Poder!$G$6:$N$27,4,FALSE)*VLOOKUP($H$8,Regional!$A$2:$B$7,2,FALSE)</f>
        <v>5777.3733049938401</v>
      </c>
      <c r="I521" s="2">
        <f>VLOOKUP($B521,Valores!$A$2:$G$300,6,FALSE)*VLOOKUP(VLOOKUP($B521,Indices_Poder!$B$5:$E$250,3,FALSE),Indices_Poder!$G$6:$N$27,4,FALSE)*VLOOKUP($I$8,Regional!$A$2:$B$7,2,FALSE)</f>
        <v>5827.9210133692077</v>
      </c>
      <c r="J521" s="63">
        <f t="shared" si="142"/>
        <v>0</v>
      </c>
      <c r="K521" s="2">
        <f t="shared" si="142"/>
        <v>0</v>
      </c>
      <c r="L521" s="2">
        <f t="shared" si="142"/>
        <v>0</v>
      </c>
      <c r="M521" s="2">
        <f t="shared" si="142"/>
        <v>0</v>
      </c>
      <c r="N521" s="76">
        <f t="shared" si="142"/>
        <v>0</v>
      </c>
      <c r="O521" s="1">
        <f>VLOOKUP(B521,Valores!$A$2:$P$300,14,FALSE)</f>
        <v>1</v>
      </c>
      <c r="P521" s="1">
        <f>VLOOKUP(B521,Valores!$A$2:$P$300,15,FALSE)</f>
        <v>3.1300000000000001E-2</v>
      </c>
      <c r="Q521" s="72">
        <f t="shared" si="154"/>
        <v>0</v>
      </c>
      <c r="R521" s="72">
        <f t="shared" si="143"/>
        <v>0</v>
      </c>
      <c r="S521" s="72">
        <f t="shared" si="143"/>
        <v>0</v>
      </c>
      <c r="T521" s="72">
        <f t="shared" si="143"/>
        <v>0</v>
      </c>
      <c r="U521" s="72">
        <f t="shared" si="143"/>
        <v>0</v>
      </c>
      <c r="W521" s="2">
        <f t="shared" si="144"/>
        <v>0</v>
      </c>
      <c r="X521" s="77">
        <f t="shared" si="145"/>
        <v>0</v>
      </c>
      <c r="Z521" s="2">
        <f t="shared" si="146"/>
        <v>0</v>
      </c>
      <c r="AA521" s="77">
        <f t="shared" si="147"/>
        <v>0</v>
      </c>
      <c r="AC521" s="2">
        <f t="shared" si="148"/>
        <v>0</v>
      </c>
      <c r="AD521" s="77">
        <f t="shared" si="149"/>
        <v>0</v>
      </c>
      <c r="AF521" s="2">
        <f t="shared" si="150"/>
        <v>0</v>
      </c>
      <c r="AG521" s="77">
        <f t="shared" si="151"/>
        <v>0</v>
      </c>
      <c r="AI521" s="2">
        <f t="shared" si="152"/>
        <v>0</v>
      </c>
      <c r="AJ521" s="77">
        <f t="shared" si="153"/>
        <v>0</v>
      </c>
    </row>
    <row r="522" spans="1:36" x14ac:dyDescent="0.2">
      <c r="A522" s="72">
        <v>20</v>
      </c>
      <c r="B522" s="1" t="s">
        <v>92</v>
      </c>
      <c r="C522" s="1" t="str">
        <f>VLOOKUP(B522,Valores!$A$2:$F$300,5,FALSE)</f>
        <v>m³</v>
      </c>
      <c r="D522" s="1">
        <v>7</v>
      </c>
      <c r="E522" s="63">
        <f>VLOOKUP($B522,Valores!$A$2:$G$300,6,FALSE)*VLOOKUP(VLOOKUP($B522,Indices_Poder!$B$5:$E$250,3,FALSE),Indices_Poder!$G$6:$N$27,4,FALSE)*VLOOKUP($E$8,Regional!$A$2:$B$7,2,FALSE)</f>
        <v>5815.858492052359</v>
      </c>
      <c r="F522" s="2">
        <f>VLOOKUP($B522,Valores!$A$2:$G$300,6,FALSE)*VLOOKUP(VLOOKUP($B522,Indices_Poder!$B$5:$E$250,3,FALSE),Indices_Poder!$G$6:$N$27,4,FALSE)*VLOOKUP($F$8,Regional!$A$2:$B$7,2,FALSE)</f>
        <v>5589.5426159171857</v>
      </c>
      <c r="G522" s="2">
        <f>VLOOKUP($B522,Valores!$A$2:$G$300,6,FALSE)*VLOOKUP(VLOOKUP($B522,Indices_Poder!$B$5:$E$250,3,FALSE),Indices_Poder!$G$6:$N$27,4,FALSE)*VLOOKUP($G$8,Regional!$A$2:$B$7,2,FALSE)</f>
        <v>5899.1473297163184</v>
      </c>
      <c r="H522" s="2">
        <f>VLOOKUP($B522,Valores!$A$2:$G$300,6,FALSE)*VLOOKUP(VLOOKUP($B522,Indices_Poder!$B$5:$E$250,3,FALSE),Indices_Poder!$G$6:$N$27,4,FALSE)*VLOOKUP($H$8,Regional!$A$2:$B$7,2,FALSE)</f>
        <v>5777.3733049938401</v>
      </c>
      <c r="I522" s="2">
        <f>VLOOKUP($B522,Valores!$A$2:$G$300,6,FALSE)*VLOOKUP(VLOOKUP($B522,Indices_Poder!$B$5:$E$250,3,FALSE),Indices_Poder!$G$6:$N$27,4,FALSE)*VLOOKUP($I$8,Regional!$A$2:$B$7,2,FALSE)</f>
        <v>5827.9210133692077</v>
      </c>
      <c r="J522" s="63">
        <f t="shared" si="142"/>
        <v>40711.009444366515</v>
      </c>
      <c r="K522" s="2">
        <f t="shared" si="142"/>
        <v>39126.798311420302</v>
      </c>
      <c r="L522" s="2">
        <f t="shared" si="142"/>
        <v>41294.03130801423</v>
      </c>
      <c r="M522" s="2">
        <f t="shared" si="142"/>
        <v>40441.613134956882</v>
      </c>
      <c r="N522" s="76">
        <f t="shared" si="142"/>
        <v>40795.447093584451</v>
      </c>
      <c r="O522" s="1">
        <f>VLOOKUP(B522,Valores!$A$2:$P$300,14,FALSE)</f>
        <v>1</v>
      </c>
      <c r="P522" s="1">
        <f>VLOOKUP(B522,Valores!$A$2:$P$300,15,FALSE)</f>
        <v>3.1300000000000001E-2</v>
      </c>
      <c r="Q522" s="72">
        <f t="shared" si="154"/>
        <v>0</v>
      </c>
      <c r="R522" s="72">
        <f t="shared" si="143"/>
        <v>0</v>
      </c>
      <c r="S522" s="72">
        <f t="shared" si="143"/>
        <v>0</v>
      </c>
      <c r="T522" s="72">
        <f t="shared" si="143"/>
        <v>0</v>
      </c>
      <c r="U522" s="72">
        <f t="shared" si="143"/>
        <v>0</v>
      </c>
      <c r="W522" s="2">
        <f t="shared" si="144"/>
        <v>40711.009444366515</v>
      </c>
      <c r="X522" s="77">
        <f t="shared" si="145"/>
        <v>40711.009444366515</v>
      </c>
      <c r="Z522" s="2">
        <f t="shared" si="146"/>
        <v>39126.798311420302</v>
      </c>
      <c r="AA522" s="77">
        <f t="shared" si="147"/>
        <v>39126.798311420302</v>
      </c>
      <c r="AC522" s="2">
        <f t="shared" si="148"/>
        <v>41294.03130801423</v>
      </c>
      <c r="AD522" s="77">
        <f t="shared" si="149"/>
        <v>41294.03130801423</v>
      </c>
      <c r="AF522" s="2">
        <f t="shared" si="150"/>
        <v>40441.613134956882</v>
      </c>
      <c r="AG522" s="77">
        <f t="shared" si="151"/>
        <v>40441.613134956882</v>
      </c>
      <c r="AI522" s="2">
        <f t="shared" si="152"/>
        <v>40795.447093584451</v>
      </c>
      <c r="AJ522" s="77">
        <f t="shared" si="153"/>
        <v>40795.447093584451</v>
      </c>
    </row>
    <row r="523" spans="1:36" x14ac:dyDescent="0.2">
      <c r="A523" s="72">
        <v>21</v>
      </c>
      <c r="B523" s="1" t="s">
        <v>94</v>
      </c>
      <c r="C523" s="1" t="str">
        <f>VLOOKUP(B523,Valores!$A$2:$F$300,5,FALSE)</f>
        <v>unid.</v>
      </c>
      <c r="D523" s="1">
        <v>1</v>
      </c>
      <c r="E523" s="63">
        <f>VLOOKUP($B523,Valores!$A$2:$G$300,6,FALSE)*VLOOKUP(VLOOKUP($B523,Indices_Poder!$B$5:$E$250,3,FALSE),Indices_Poder!$G$6:$N$27,4,FALSE)*VLOOKUP($E$8,Regional!$A$2:$B$7,2,FALSE)</f>
        <v>95297.275528865226</v>
      </c>
      <c r="F523" s="2">
        <f>VLOOKUP($B523,Valores!$A$2:$G$300,6,FALSE)*VLOOKUP(VLOOKUP($B523,Indices_Poder!$B$5:$E$250,3,FALSE),Indices_Poder!$G$6:$N$27,4,FALSE)*VLOOKUP($F$8,Regional!$A$2:$B$7,2,FALSE)</f>
        <v>91588.917350260497</v>
      </c>
      <c r="G523" s="2">
        <f>VLOOKUP($B523,Valores!$A$2:$G$300,6,FALSE)*VLOOKUP(VLOOKUP($B523,Indices_Poder!$B$5:$E$250,3,FALSE),Indices_Poder!$G$6:$N$27,4,FALSE)*VLOOKUP($G$8,Regional!$A$2:$B$7,2,FALSE)</f>
        <v>96662.026635204529</v>
      </c>
      <c r="H523" s="2">
        <f>VLOOKUP($B523,Valores!$A$2:$G$300,6,FALSE)*VLOOKUP(VLOOKUP($B523,Indices_Poder!$B$5:$E$250,3,FALSE),Indices_Poder!$G$6:$N$27,4,FALSE)*VLOOKUP($H$8,Regional!$A$2:$B$7,2,FALSE)</f>
        <v>94666.666396970526</v>
      </c>
      <c r="I523" s="2">
        <f>VLOOKUP($B523,Valores!$A$2:$G$300,6,FALSE)*VLOOKUP(VLOOKUP($B523,Indices_Poder!$B$5:$E$250,3,FALSE),Indices_Poder!$G$6:$N$27,4,FALSE)*VLOOKUP($I$8,Regional!$A$2:$B$7,2,FALSE)</f>
        <v>95494.929137369545</v>
      </c>
      <c r="J523" s="63">
        <f t="shared" si="142"/>
        <v>95297.275528865226</v>
      </c>
      <c r="K523" s="2">
        <f t="shared" si="142"/>
        <v>91588.917350260497</v>
      </c>
      <c r="L523" s="2">
        <f t="shared" si="142"/>
        <v>96662.026635204529</v>
      </c>
      <c r="M523" s="2">
        <f t="shared" si="142"/>
        <v>94666.666396970526</v>
      </c>
      <c r="N523" s="76">
        <f t="shared" si="142"/>
        <v>95494.929137369545</v>
      </c>
      <c r="O523" s="1">
        <f>VLOOKUP(B523,Valores!$A$2:$P$300,14,FALSE)</f>
        <v>1</v>
      </c>
      <c r="P523" s="1">
        <f>VLOOKUP(B523,Valores!$A$2:$P$300,15,FALSE)</f>
        <v>6.6699999999999995E-2</v>
      </c>
      <c r="Q523" s="72">
        <f t="shared" si="154"/>
        <v>0</v>
      </c>
      <c r="R523" s="72">
        <f t="shared" si="143"/>
        <v>0</v>
      </c>
      <c r="S523" s="72">
        <f t="shared" si="143"/>
        <v>0</v>
      </c>
      <c r="T523" s="72">
        <f t="shared" si="143"/>
        <v>0</v>
      </c>
      <c r="U523" s="72">
        <f t="shared" si="143"/>
        <v>0</v>
      </c>
      <c r="W523" s="2">
        <f t="shared" si="144"/>
        <v>95297.275528865226</v>
      </c>
      <c r="X523" s="77">
        <f t="shared" si="145"/>
        <v>95297.275528865226</v>
      </c>
      <c r="Z523" s="2">
        <f t="shared" si="146"/>
        <v>91588.917350260497</v>
      </c>
      <c r="AA523" s="77">
        <f t="shared" si="147"/>
        <v>91588.917350260497</v>
      </c>
      <c r="AC523" s="2">
        <f t="shared" si="148"/>
        <v>96662.026635204529</v>
      </c>
      <c r="AD523" s="77">
        <f t="shared" si="149"/>
        <v>96662.026635204529</v>
      </c>
      <c r="AF523" s="2">
        <f t="shared" si="150"/>
        <v>94666.666396970526</v>
      </c>
      <c r="AG523" s="77">
        <f t="shared" si="151"/>
        <v>94666.666396970526</v>
      </c>
      <c r="AI523" s="2">
        <f t="shared" si="152"/>
        <v>95494.929137369545</v>
      </c>
      <c r="AJ523" s="77">
        <f t="shared" si="153"/>
        <v>95494.929137369545</v>
      </c>
    </row>
    <row r="524" spans="1:36" x14ac:dyDescent="0.2">
      <c r="A524" s="72">
        <v>22</v>
      </c>
      <c r="B524" s="1" t="s">
        <v>164</v>
      </c>
      <c r="C524" s="1" t="str">
        <f>VLOOKUP(B524,Valores!$A$2:$F$300,5,FALSE)</f>
        <v>unid.</v>
      </c>
      <c r="D524" s="1">
        <v>1</v>
      </c>
      <c r="E524" s="63">
        <f>VLOOKUP($B524,Valores!$A$2:$G$300,6,FALSE)*VLOOKUP(VLOOKUP($B524,Indices_Poder!$B$5:$E$250,3,FALSE),Indices_Poder!$G$6:$N$27,4,FALSE)*VLOOKUP($E$8,Regional!$A$2:$B$7,2,FALSE)</f>
        <v>56459.620111442695</v>
      </c>
      <c r="F524" s="2">
        <f>VLOOKUP($B524,Valores!$A$2:$G$300,6,FALSE)*VLOOKUP(VLOOKUP($B524,Indices_Poder!$B$5:$E$250,3,FALSE),Indices_Poder!$G$6:$N$27,4,FALSE)*VLOOKUP($F$8,Regional!$A$2:$B$7,2,FALSE)</f>
        <v>54262.574153525813</v>
      </c>
      <c r="G524" s="2">
        <f>VLOOKUP($B524,Valores!$A$2:$G$300,6,FALSE)*VLOOKUP(VLOOKUP($B524,Indices_Poder!$B$5:$E$250,3,FALSE),Indices_Poder!$G$6:$N$27,4,FALSE)*VLOOKUP($G$8,Regional!$A$2:$B$7,2,FALSE)</f>
        <v>57268.177634026317</v>
      </c>
      <c r="H524" s="2">
        <f>VLOOKUP($B524,Valores!$A$2:$G$300,6,FALSE)*VLOOKUP(VLOOKUP($B524,Indices_Poder!$B$5:$E$250,3,FALSE),Indices_Poder!$G$6:$N$27,4,FALSE)*VLOOKUP($H$8,Regional!$A$2:$B$7,2,FALSE)</f>
        <v>56086.010773421302</v>
      </c>
      <c r="I524" s="2">
        <f>VLOOKUP($B524,Valores!$A$2:$G$300,6,FALSE)*VLOOKUP(VLOOKUP($B524,Indices_Poder!$B$5:$E$250,3,FALSE),Indices_Poder!$G$6:$N$27,4,FALSE)*VLOOKUP($I$8,Regional!$A$2:$B$7,2,FALSE)</f>
        <v>56576.721545747911</v>
      </c>
      <c r="J524" s="63">
        <f t="shared" si="142"/>
        <v>56459.620111442695</v>
      </c>
      <c r="K524" s="2">
        <f t="shared" si="142"/>
        <v>54262.574153525813</v>
      </c>
      <c r="L524" s="2">
        <f t="shared" si="142"/>
        <v>57268.177634026317</v>
      </c>
      <c r="M524" s="2">
        <f t="shared" si="142"/>
        <v>56086.010773421302</v>
      </c>
      <c r="N524" s="76">
        <f t="shared" si="142"/>
        <v>56576.721545747911</v>
      </c>
      <c r="O524" s="1">
        <f>VLOOKUP(B524,Valores!$A$2:$P$300,14,FALSE)</f>
        <v>1</v>
      </c>
      <c r="P524" s="1">
        <f>VLOOKUP(B524,Valores!$A$2:$P$300,15,FALSE)</f>
        <v>6.6699999999999995E-2</v>
      </c>
      <c r="Q524" s="72">
        <f t="shared" si="154"/>
        <v>0</v>
      </c>
      <c r="R524" s="72">
        <f t="shared" si="143"/>
        <v>0</v>
      </c>
      <c r="S524" s="72">
        <f t="shared" si="143"/>
        <v>0</v>
      </c>
      <c r="T524" s="72">
        <f t="shared" si="143"/>
        <v>0</v>
      </c>
      <c r="U524" s="72">
        <f t="shared" si="143"/>
        <v>0</v>
      </c>
      <c r="W524" s="2">
        <f t="shared" si="144"/>
        <v>56459.620111442695</v>
      </c>
      <c r="X524" s="77">
        <f t="shared" si="145"/>
        <v>56459.620111442695</v>
      </c>
      <c r="Z524" s="2">
        <f t="shared" si="146"/>
        <v>54262.574153525813</v>
      </c>
      <c r="AA524" s="77">
        <f t="shared" si="147"/>
        <v>54262.574153525813</v>
      </c>
      <c r="AC524" s="2">
        <f t="shared" si="148"/>
        <v>57268.177634026317</v>
      </c>
      <c r="AD524" s="77">
        <f t="shared" si="149"/>
        <v>57268.177634026317</v>
      </c>
      <c r="AF524" s="2">
        <f t="shared" si="150"/>
        <v>56086.010773421302</v>
      </c>
      <c r="AG524" s="77">
        <f t="shared" si="151"/>
        <v>56086.010773421302</v>
      </c>
      <c r="AI524" s="2">
        <f t="shared" si="152"/>
        <v>56576.721545747911</v>
      </c>
      <c r="AJ524" s="77">
        <f t="shared" si="153"/>
        <v>56576.721545747911</v>
      </c>
    </row>
    <row r="525" spans="1:36" x14ac:dyDescent="0.2">
      <c r="A525" s="72">
        <v>23</v>
      </c>
      <c r="B525" s="1" t="s">
        <v>138</v>
      </c>
      <c r="C525" s="1" t="str">
        <f>VLOOKUP(B525,Valores!$A$2:$F$300,5,FALSE)</f>
        <v>unid.</v>
      </c>
      <c r="D525" s="1">
        <v>1</v>
      </c>
      <c r="E525" s="63">
        <f>VLOOKUP($B525,Valores!$A$2:$G$300,6,FALSE)*VLOOKUP(VLOOKUP($B525,Indices_Poder!$B$5:$E$250,3,FALSE),Indices_Poder!$G$6:$N$27,4,FALSE)*VLOOKUP($E$8,Regional!$A$2:$B$7,2,FALSE)</f>
        <v>95297.275528865226</v>
      </c>
      <c r="F525" s="2">
        <f>VLOOKUP($B525,Valores!$A$2:$G$300,6,FALSE)*VLOOKUP(VLOOKUP($B525,Indices_Poder!$B$5:$E$250,3,FALSE),Indices_Poder!$G$6:$N$27,4,FALSE)*VLOOKUP($F$8,Regional!$A$2:$B$7,2,FALSE)</f>
        <v>91588.917350260497</v>
      </c>
      <c r="G525" s="2">
        <f>VLOOKUP($B525,Valores!$A$2:$G$300,6,FALSE)*VLOOKUP(VLOOKUP($B525,Indices_Poder!$B$5:$E$250,3,FALSE),Indices_Poder!$G$6:$N$27,4,FALSE)*VLOOKUP($G$8,Regional!$A$2:$B$7,2,FALSE)</f>
        <v>96662.026635204529</v>
      </c>
      <c r="H525" s="2">
        <f>VLOOKUP($B525,Valores!$A$2:$G$300,6,FALSE)*VLOOKUP(VLOOKUP($B525,Indices_Poder!$B$5:$E$250,3,FALSE),Indices_Poder!$G$6:$N$27,4,FALSE)*VLOOKUP($H$8,Regional!$A$2:$B$7,2,FALSE)</f>
        <v>94666.666396970526</v>
      </c>
      <c r="I525" s="2">
        <f>VLOOKUP($B525,Valores!$A$2:$G$300,6,FALSE)*VLOOKUP(VLOOKUP($B525,Indices_Poder!$B$5:$E$250,3,FALSE),Indices_Poder!$G$6:$N$27,4,FALSE)*VLOOKUP($I$8,Regional!$A$2:$B$7,2,FALSE)</f>
        <v>95494.929137369545</v>
      </c>
      <c r="J525" s="63">
        <f t="shared" si="142"/>
        <v>95297.275528865226</v>
      </c>
      <c r="K525" s="2">
        <f t="shared" si="142"/>
        <v>91588.917350260497</v>
      </c>
      <c r="L525" s="2">
        <f t="shared" si="142"/>
        <v>96662.026635204529</v>
      </c>
      <c r="M525" s="2">
        <f t="shared" si="142"/>
        <v>94666.666396970526</v>
      </c>
      <c r="N525" s="76">
        <f t="shared" si="142"/>
        <v>95494.929137369545</v>
      </c>
      <c r="O525" s="1">
        <f>VLOOKUP(B525,Valores!$A$2:$P$300,14,FALSE)</f>
        <v>1</v>
      </c>
      <c r="P525" s="1">
        <f>VLOOKUP(B525,Valores!$A$2:$P$300,15,FALSE)</f>
        <v>6.6699999999999995E-2</v>
      </c>
      <c r="Q525" s="72">
        <f t="shared" si="154"/>
        <v>0</v>
      </c>
      <c r="R525" s="72">
        <f t="shared" si="143"/>
        <v>0</v>
      </c>
      <c r="S525" s="72">
        <f t="shared" si="143"/>
        <v>0</v>
      </c>
      <c r="T525" s="72">
        <f t="shared" si="143"/>
        <v>0</v>
      </c>
      <c r="U525" s="72">
        <f t="shared" si="143"/>
        <v>0</v>
      </c>
      <c r="W525" s="2">
        <f t="shared" si="144"/>
        <v>95297.275528865226</v>
      </c>
      <c r="X525" s="77">
        <f t="shared" si="145"/>
        <v>95297.275528865226</v>
      </c>
      <c r="Z525" s="2">
        <f t="shared" si="146"/>
        <v>91588.917350260497</v>
      </c>
      <c r="AA525" s="77">
        <f t="shared" si="147"/>
        <v>91588.917350260497</v>
      </c>
      <c r="AC525" s="2">
        <f t="shared" si="148"/>
        <v>96662.026635204529</v>
      </c>
      <c r="AD525" s="77">
        <f t="shared" si="149"/>
        <v>96662.026635204529</v>
      </c>
      <c r="AF525" s="2">
        <f t="shared" si="150"/>
        <v>94666.666396970526</v>
      </c>
      <c r="AG525" s="77">
        <f t="shared" si="151"/>
        <v>94666.666396970526</v>
      </c>
      <c r="AI525" s="2">
        <f t="shared" si="152"/>
        <v>95494.929137369545</v>
      </c>
      <c r="AJ525" s="77">
        <f t="shared" si="153"/>
        <v>95494.929137369545</v>
      </c>
    </row>
    <row r="526" spans="1:36" x14ac:dyDescent="0.2">
      <c r="A526" s="72">
        <v>24</v>
      </c>
      <c r="B526" s="1" t="s">
        <v>97</v>
      </c>
      <c r="C526" s="1" t="str">
        <f>VLOOKUP(B526,Valores!$A$2:$F$300,5,FALSE)</f>
        <v>unid.</v>
      </c>
      <c r="D526" s="1">
        <v>1</v>
      </c>
      <c r="E526" s="63">
        <f>VLOOKUP($B526,Valores!$A$2:$G$300,6,FALSE)*VLOOKUP(VLOOKUP($B526,Indices_Poder!$B$5:$E$250,3,FALSE),Indices_Poder!$G$6:$N$27,4,FALSE)*VLOOKUP($E$8,Regional!$A$2:$B$7,2,FALSE)</f>
        <v>58111.399621709403</v>
      </c>
      <c r="F526" s="2">
        <f>VLOOKUP($B526,Valores!$A$2:$G$300,6,FALSE)*VLOOKUP(VLOOKUP($B526,Indices_Poder!$B$5:$E$250,3,FALSE),Indices_Poder!$G$6:$N$27,4,FALSE)*VLOOKUP($F$8,Regional!$A$2:$B$7,2,FALSE)</f>
        <v>55850.077009269553</v>
      </c>
      <c r="G526" s="2">
        <f>VLOOKUP($B526,Valores!$A$2:$G$300,6,FALSE)*VLOOKUP(VLOOKUP($B526,Indices_Poder!$B$5:$E$250,3,FALSE),Indices_Poder!$G$6:$N$27,4,FALSE)*VLOOKUP($G$8,Regional!$A$2:$B$7,2,FALSE)</f>
        <v>58943.612258267218</v>
      </c>
      <c r="H526" s="2">
        <f>VLOOKUP($B526,Valores!$A$2:$G$300,6,FALSE)*VLOOKUP(VLOOKUP($B526,Indices_Poder!$B$5:$E$250,3,FALSE),Indices_Poder!$G$6:$N$27,4,FALSE)*VLOOKUP($H$8,Regional!$A$2:$B$7,2,FALSE)</f>
        <v>57726.859989644763</v>
      </c>
      <c r="I526" s="2">
        <f>VLOOKUP($B526,Valores!$A$2:$G$300,6,FALSE)*VLOOKUP(VLOOKUP($B526,Indices_Poder!$B$5:$E$250,3,FALSE),Indices_Poder!$G$6:$N$27,4,FALSE)*VLOOKUP($I$8,Regional!$A$2:$B$7,2,FALSE)</f>
        <v>58231.926969072949</v>
      </c>
      <c r="J526" s="63">
        <f t="shared" si="142"/>
        <v>58111.399621709403</v>
      </c>
      <c r="K526" s="2">
        <f t="shared" si="142"/>
        <v>55850.077009269553</v>
      </c>
      <c r="L526" s="2">
        <f t="shared" si="142"/>
        <v>58943.612258267218</v>
      </c>
      <c r="M526" s="2">
        <f t="shared" si="142"/>
        <v>57726.859989644763</v>
      </c>
      <c r="N526" s="76">
        <f t="shared" si="142"/>
        <v>58231.926969072949</v>
      </c>
      <c r="O526" s="1">
        <f>VLOOKUP(B526,Valores!$A$2:$P$300,14,FALSE)</f>
        <v>1</v>
      </c>
      <c r="P526" s="1">
        <f>VLOOKUP(B526,Valores!$A$2:$P$300,15,FALSE)</f>
        <v>6.6699999999999995E-2</v>
      </c>
      <c r="Q526" s="72">
        <f t="shared" si="154"/>
        <v>0</v>
      </c>
      <c r="R526" s="72">
        <f t="shared" si="143"/>
        <v>0</v>
      </c>
      <c r="S526" s="72">
        <f t="shared" si="143"/>
        <v>0</v>
      </c>
      <c r="T526" s="72">
        <f t="shared" si="143"/>
        <v>0</v>
      </c>
      <c r="U526" s="72">
        <f t="shared" si="143"/>
        <v>0</v>
      </c>
      <c r="W526" s="2">
        <f t="shared" si="144"/>
        <v>58111.399621709403</v>
      </c>
      <c r="X526" s="77">
        <f t="shared" si="145"/>
        <v>58111.399621709403</v>
      </c>
      <c r="Z526" s="2">
        <f t="shared" si="146"/>
        <v>55850.077009269553</v>
      </c>
      <c r="AA526" s="77">
        <f t="shared" si="147"/>
        <v>55850.077009269553</v>
      </c>
      <c r="AC526" s="2">
        <f t="shared" si="148"/>
        <v>58943.612258267218</v>
      </c>
      <c r="AD526" s="77">
        <f t="shared" si="149"/>
        <v>58943.612258267218</v>
      </c>
      <c r="AF526" s="2">
        <f t="shared" si="150"/>
        <v>57726.859989644763</v>
      </c>
      <c r="AG526" s="77">
        <f t="shared" si="151"/>
        <v>57726.859989644763</v>
      </c>
      <c r="AI526" s="2">
        <f t="shared" si="152"/>
        <v>58231.926969072949</v>
      </c>
      <c r="AJ526" s="77">
        <f t="shared" si="153"/>
        <v>58231.926969072949</v>
      </c>
    </row>
    <row r="527" spans="1:36" x14ac:dyDescent="0.2">
      <c r="A527" s="100">
        <v>25</v>
      </c>
      <c r="B527" s="78" t="s">
        <v>139</v>
      </c>
      <c r="C527" s="1" t="str">
        <f>VLOOKUP(B527,Valores!$A$2:$F$300,5,FALSE)</f>
        <v>unid.</v>
      </c>
      <c r="D527" s="1">
        <v>1</v>
      </c>
      <c r="E527" s="63">
        <f>VLOOKUP($B527,Valores!$A$2:$G$300,6,FALSE)*VLOOKUP(VLOOKUP($B527,Indices_Poder!$B$5:$E$250,3,FALSE),Indices_Poder!$G$6:$N$27,4,FALSE)*VLOOKUP($E$8,Regional!$A$2:$B$7,2,FALSE)</f>
        <v>95297.275528865226</v>
      </c>
      <c r="F527" s="2">
        <f>VLOOKUP($B527,Valores!$A$2:$G$300,6,FALSE)*VLOOKUP(VLOOKUP($B527,Indices_Poder!$B$5:$E$250,3,FALSE),Indices_Poder!$G$6:$N$27,4,FALSE)*VLOOKUP($F$8,Regional!$A$2:$B$7,2,FALSE)</f>
        <v>91588.917350260497</v>
      </c>
      <c r="G527" s="2">
        <f>VLOOKUP($B527,Valores!$A$2:$G$300,6,FALSE)*VLOOKUP(VLOOKUP($B527,Indices_Poder!$B$5:$E$250,3,FALSE),Indices_Poder!$G$6:$N$27,4,FALSE)*VLOOKUP($G$8,Regional!$A$2:$B$7,2,FALSE)</f>
        <v>96662.026635204529</v>
      </c>
      <c r="H527" s="2">
        <f>VLOOKUP($B527,Valores!$A$2:$G$300,6,FALSE)*VLOOKUP(VLOOKUP($B527,Indices_Poder!$B$5:$E$250,3,FALSE),Indices_Poder!$G$6:$N$27,4,FALSE)*VLOOKUP($H$8,Regional!$A$2:$B$7,2,FALSE)</f>
        <v>94666.666396970526</v>
      </c>
      <c r="I527" s="2">
        <f>VLOOKUP($B527,Valores!$A$2:$G$300,6,FALSE)*VLOOKUP(VLOOKUP($B527,Indices_Poder!$B$5:$E$250,3,FALSE),Indices_Poder!$G$6:$N$27,4,FALSE)*VLOOKUP($I$8,Regional!$A$2:$B$7,2,FALSE)</f>
        <v>95494.929137369545</v>
      </c>
      <c r="J527" s="63">
        <f t="shared" si="142"/>
        <v>95297.275528865226</v>
      </c>
      <c r="K527" s="2">
        <f t="shared" si="142"/>
        <v>91588.917350260497</v>
      </c>
      <c r="L527" s="2">
        <f t="shared" si="142"/>
        <v>96662.026635204529</v>
      </c>
      <c r="M527" s="2">
        <f t="shared" si="142"/>
        <v>94666.666396970526</v>
      </c>
      <c r="N527" s="76">
        <f t="shared" si="142"/>
        <v>95494.929137369545</v>
      </c>
      <c r="O527" s="1">
        <f>VLOOKUP(B527,Valores!$A$2:$P$300,14,FALSE)</f>
        <v>1</v>
      </c>
      <c r="P527" s="1">
        <f>VLOOKUP(B527,Valores!$A$2:$P$300,15,FALSE)</f>
        <v>6.6699999999999995E-2</v>
      </c>
      <c r="Q527" s="72">
        <f t="shared" si="154"/>
        <v>0</v>
      </c>
      <c r="R527" s="72">
        <f t="shared" si="143"/>
        <v>0</v>
      </c>
      <c r="S527" s="72">
        <f t="shared" si="143"/>
        <v>0</v>
      </c>
      <c r="T527" s="72">
        <f t="shared" si="143"/>
        <v>0</v>
      </c>
      <c r="U527" s="72">
        <f t="shared" si="143"/>
        <v>0</v>
      </c>
      <c r="W527" s="2">
        <f t="shared" si="144"/>
        <v>95297.275528865226</v>
      </c>
      <c r="X527" s="77">
        <f t="shared" si="145"/>
        <v>95297.275528865226</v>
      </c>
      <c r="Z527" s="2">
        <f t="shared" si="146"/>
        <v>91588.917350260497</v>
      </c>
      <c r="AA527" s="77">
        <f t="shared" si="147"/>
        <v>91588.917350260497</v>
      </c>
      <c r="AC527" s="2">
        <f t="shared" si="148"/>
        <v>96662.026635204529</v>
      </c>
      <c r="AD527" s="77">
        <f t="shared" si="149"/>
        <v>96662.026635204529</v>
      </c>
      <c r="AF527" s="2">
        <f t="shared" si="150"/>
        <v>94666.666396970526</v>
      </c>
      <c r="AG527" s="77">
        <f t="shared" si="151"/>
        <v>94666.666396970526</v>
      </c>
      <c r="AI527" s="2">
        <f t="shared" si="152"/>
        <v>95494.929137369545</v>
      </c>
      <c r="AJ527" s="77">
        <f t="shared" si="153"/>
        <v>95494.929137369545</v>
      </c>
    </row>
    <row r="528" spans="1:36" x14ac:dyDescent="0.2">
      <c r="A528" s="79"/>
      <c r="B528" s="80" t="s">
        <v>99</v>
      </c>
      <c r="C528" s="80"/>
      <c r="D528" s="80"/>
      <c r="E528" s="82"/>
      <c r="F528" s="81"/>
      <c r="G528" s="81"/>
      <c r="H528" s="81"/>
      <c r="I528" s="83"/>
      <c r="J528" s="82">
        <f>SUM(J503:J527)</f>
        <v>4596192.8981270026</v>
      </c>
      <c r="K528" s="81">
        <f>SUM(K503:K527)</f>
        <v>4417338.5769554442</v>
      </c>
      <c r="L528" s="81">
        <f>SUM(L503:L527)</f>
        <v>4662014.9198779566</v>
      </c>
      <c r="M528" s="81">
        <f>SUM(M503:M527)</f>
        <v>4565778.5846282877</v>
      </c>
      <c r="N528" s="81">
        <f>SUM(N503:N527)</f>
        <v>4605725.7426564516</v>
      </c>
      <c r="Q528" s="63">
        <f>SUMIF($O503:$O527,"&lt;&gt;Rateio",X503:X527)</f>
        <v>4596192.8981270026</v>
      </c>
      <c r="R528" s="63">
        <f>SUMIF($O503:$O527,"&lt;&gt;Rateio",AA503:AA527)</f>
        <v>4417338.5769554442</v>
      </c>
      <c r="S528" s="63">
        <f>SUMIF($O503:$O527,"&lt;&gt;Rateio",AD503:AD527)</f>
        <v>4662014.9198779566</v>
      </c>
      <c r="T528" s="63">
        <f>SUMIF($O503:$O527,"&lt;&gt;Rateio",AG503:AG527)</f>
        <v>4565778.5846282877</v>
      </c>
      <c r="U528" s="63">
        <f>SUMIF($O503:$O527,"&lt;&gt;Rateio",AJ503:AJ527)</f>
        <v>4605725.7426564516</v>
      </c>
      <c r="W528" s="2"/>
      <c r="X528" s="77"/>
      <c r="Z528" s="2"/>
      <c r="AA528" s="77"/>
      <c r="AC528" s="2"/>
      <c r="AD528" s="77"/>
      <c r="AF528" s="2"/>
      <c r="AG528" s="77"/>
      <c r="AI528" s="2"/>
      <c r="AJ528" s="77"/>
    </row>
    <row r="529" spans="1:36" ht="12.75" hidden="1" customHeight="1" x14ac:dyDescent="0.2">
      <c r="A529" s="79"/>
      <c r="B529" s="80"/>
      <c r="C529" s="80"/>
      <c r="D529" s="80"/>
      <c r="E529" s="85" t="s">
        <v>12</v>
      </c>
      <c r="F529" s="85" t="s">
        <v>13</v>
      </c>
      <c r="G529" s="85" t="s">
        <v>14</v>
      </c>
      <c r="H529" s="85" t="s">
        <v>15</v>
      </c>
      <c r="I529" s="85" t="s">
        <v>16</v>
      </c>
      <c r="J529" s="81"/>
      <c r="K529" s="81"/>
      <c r="L529" s="81"/>
      <c r="M529" s="81"/>
      <c r="N529" s="81"/>
      <c r="Q529" s="72"/>
      <c r="R529" s="72"/>
      <c r="S529" s="72"/>
      <c r="T529" s="72"/>
      <c r="U529" s="72"/>
      <c r="X529" s="77"/>
      <c r="AA529" s="77"/>
      <c r="AD529" s="77"/>
      <c r="AG529" s="77"/>
      <c r="AJ529" s="77"/>
    </row>
    <row r="530" spans="1:36" ht="12.75" hidden="1" customHeight="1" x14ac:dyDescent="0.2">
      <c r="A530" s="86"/>
      <c r="B530" s="87" t="s">
        <v>100</v>
      </c>
      <c r="C530" s="88"/>
      <c r="D530" s="88"/>
      <c r="E530" s="89" t="e">
        <f>(SUMIF(#REF!,"Obras civis",J503:J527)+#REF!)*3.98%</f>
        <v>#REF!</v>
      </c>
      <c r="F530" s="89" t="e">
        <f>(SUMIF(#REF!,"Obras civis",K503:K527)+#REF!)*3.98%</f>
        <v>#REF!</v>
      </c>
      <c r="G530" s="89" t="e">
        <f>(SUMIF(#REF!,"Obras civis",L503:L527)+#REF!)*3.98%</f>
        <v>#REF!</v>
      </c>
      <c r="H530" s="89" t="e">
        <f>(SUMIF(#REF!,"Obras civis",M503:M527)+#REF!)*3.98%</f>
        <v>#REF!</v>
      </c>
      <c r="I530" s="89" t="e">
        <f>(SUMIF(#REF!,"Obras civis",N503:N527)+#REF!)*3.98%</f>
        <v>#REF!</v>
      </c>
      <c r="J530" s="89"/>
      <c r="K530" s="89"/>
      <c r="L530" s="89"/>
      <c r="M530" s="89"/>
      <c r="N530" s="89"/>
      <c r="Q530" s="72"/>
      <c r="R530" s="72"/>
      <c r="S530" s="72"/>
      <c r="T530" s="72"/>
      <c r="U530" s="72"/>
      <c r="X530" s="77"/>
      <c r="AA530" s="77"/>
      <c r="AD530" s="77"/>
      <c r="AG530" s="77"/>
      <c r="AJ530" s="77"/>
    </row>
    <row r="531" spans="1:36" ht="12.75" hidden="1" customHeight="1" x14ac:dyDescent="0.2">
      <c r="A531" s="86"/>
      <c r="B531" s="88" t="s">
        <v>101</v>
      </c>
      <c r="C531" s="90"/>
      <c r="D531" s="90"/>
      <c r="E531" s="91" t="e">
        <f>J528+#REF!+E530</f>
        <v>#REF!</v>
      </c>
      <c r="F531" s="91" t="e">
        <f>K528+#REF!+F530</f>
        <v>#REF!</v>
      </c>
      <c r="G531" s="91" t="e">
        <f>L528+#REF!+G530</f>
        <v>#REF!</v>
      </c>
      <c r="H531" s="91" t="e">
        <f>M528+#REF!+H530</f>
        <v>#REF!</v>
      </c>
      <c r="I531" s="91" t="e">
        <f>N528+#REF!+I530</f>
        <v>#REF!</v>
      </c>
      <c r="J531" s="91"/>
      <c r="K531" s="91"/>
      <c r="L531" s="91"/>
      <c r="M531" s="91"/>
      <c r="N531" s="91"/>
      <c r="Q531" s="72"/>
      <c r="R531" s="72"/>
      <c r="S531" s="72"/>
      <c r="T531" s="72"/>
      <c r="U531" s="72"/>
      <c r="X531" s="77"/>
      <c r="AA531" s="77"/>
      <c r="AD531" s="77"/>
      <c r="AG531" s="77"/>
      <c r="AJ531" s="77"/>
    </row>
    <row r="532" spans="1:36" ht="12.75" hidden="1" customHeight="1" x14ac:dyDescent="0.2">
      <c r="A532" s="86"/>
      <c r="B532" s="88" t="s">
        <v>102</v>
      </c>
      <c r="C532" s="88"/>
      <c r="D532" s="88"/>
      <c r="E532" s="89" t="e">
        <f>E531*2.7%</f>
        <v>#REF!</v>
      </c>
      <c r="F532" s="89" t="e">
        <f>F531*2.7%</f>
        <v>#REF!</v>
      </c>
      <c r="G532" s="89" t="e">
        <f>G531*2.7%</f>
        <v>#REF!</v>
      </c>
      <c r="H532" s="89" t="e">
        <f>H531*2.7%</f>
        <v>#REF!</v>
      </c>
      <c r="I532" s="89" t="e">
        <f>I531*2.7%</f>
        <v>#REF!</v>
      </c>
      <c r="J532" s="89"/>
      <c r="K532" s="89"/>
      <c r="L532" s="89"/>
      <c r="M532" s="89"/>
      <c r="N532" s="89"/>
      <c r="Q532" s="72"/>
      <c r="R532" s="72"/>
      <c r="S532" s="72"/>
      <c r="T532" s="72"/>
      <c r="U532" s="72"/>
      <c r="X532" s="77"/>
      <c r="AA532" s="77"/>
      <c r="AD532" s="77"/>
      <c r="AG532" s="77"/>
      <c r="AJ532" s="77"/>
    </row>
    <row r="533" spans="1:36" ht="12.75" hidden="1" customHeight="1" x14ac:dyDescent="0.2">
      <c r="A533" s="86"/>
      <c r="B533" s="88" t="s">
        <v>103</v>
      </c>
      <c r="C533" s="90"/>
      <c r="D533" s="90"/>
      <c r="E533" s="91" t="e">
        <f>E531*1.4%</f>
        <v>#REF!</v>
      </c>
      <c r="F533" s="91" t="e">
        <f>F531*1.4%</f>
        <v>#REF!</v>
      </c>
      <c r="G533" s="91" t="e">
        <f>G531*1.4%</f>
        <v>#REF!</v>
      </c>
      <c r="H533" s="91" t="e">
        <f>H531*1.4%</f>
        <v>#REF!</v>
      </c>
      <c r="I533" s="91" t="e">
        <f>I531*1.4%</f>
        <v>#REF!</v>
      </c>
      <c r="J533" s="91"/>
      <c r="K533" s="91"/>
      <c r="L533" s="91"/>
      <c r="M533" s="91"/>
      <c r="N533" s="91"/>
      <c r="Q533" s="72"/>
      <c r="R533" s="72"/>
      <c r="S533" s="72"/>
      <c r="T533" s="72"/>
      <c r="U533" s="72"/>
      <c r="X533" s="77"/>
      <c r="AA533" s="77"/>
      <c r="AD533" s="77"/>
      <c r="AG533" s="77"/>
      <c r="AJ533" s="77"/>
    </row>
    <row r="534" spans="1:36" ht="15" hidden="1" customHeight="1" x14ac:dyDescent="0.2">
      <c r="A534" s="86"/>
      <c r="B534" s="88" t="s">
        <v>104</v>
      </c>
      <c r="C534" s="88"/>
      <c r="D534" s="88"/>
      <c r="E534" s="89" t="e">
        <f>E531*3.99%</f>
        <v>#REF!</v>
      </c>
      <c r="F534" s="89" t="e">
        <f>F531*3.99%</f>
        <v>#REF!</v>
      </c>
      <c r="G534" s="89" t="e">
        <f>G531*3.99%</f>
        <v>#REF!</v>
      </c>
      <c r="H534" s="89" t="e">
        <f>H531*3.99%</f>
        <v>#REF!</v>
      </c>
      <c r="I534" s="89" t="e">
        <f>I531*3.99%</f>
        <v>#REF!</v>
      </c>
      <c r="J534" s="92"/>
      <c r="K534" s="89"/>
      <c r="L534" s="89"/>
      <c r="M534" s="89"/>
      <c r="N534" s="89"/>
      <c r="Q534" s="72"/>
      <c r="R534" s="72"/>
      <c r="S534" s="72"/>
      <c r="T534" s="72"/>
      <c r="U534" s="72"/>
      <c r="X534" s="77"/>
      <c r="AA534" s="77"/>
      <c r="AD534" s="77"/>
      <c r="AG534" s="77"/>
      <c r="AJ534" s="77"/>
    </row>
    <row r="535" spans="1:36" ht="12.75" hidden="1" customHeight="1" x14ac:dyDescent="0.2">
      <c r="A535" s="86"/>
      <c r="B535" s="93" t="s">
        <v>105</v>
      </c>
      <c r="C535" s="93"/>
      <c r="D535" s="93"/>
      <c r="E535" s="94" t="e">
        <f>E531*2.7%</f>
        <v>#REF!</v>
      </c>
      <c r="F535" s="94" t="e">
        <f>F531*2.7%</f>
        <v>#REF!</v>
      </c>
      <c r="G535" s="94" t="e">
        <f>G531*2.7%</f>
        <v>#REF!</v>
      </c>
      <c r="H535" s="94" t="e">
        <f>H531*2.7%</f>
        <v>#REF!</v>
      </c>
      <c r="I535" s="94" t="e">
        <f>I531*2.7%</f>
        <v>#REF!</v>
      </c>
      <c r="J535" s="94"/>
      <c r="K535" s="94"/>
      <c r="L535" s="94"/>
      <c r="M535" s="94"/>
      <c r="N535" s="94"/>
      <c r="Q535" s="72"/>
      <c r="R535" s="72"/>
      <c r="S535" s="72"/>
      <c r="T535" s="72"/>
      <c r="U535" s="72"/>
      <c r="X535" s="77"/>
      <c r="AA535" s="77"/>
      <c r="AD535" s="77"/>
      <c r="AG535" s="77"/>
      <c r="AJ535" s="77"/>
    </row>
    <row r="536" spans="1:36" ht="12.75" hidden="1" customHeight="1" x14ac:dyDescent="0.2">
      <c r="A536" s="86"/>
      <c r="B536" s="88" t="s">
        <v>106</v>
      </c>
      <c r="C536" s="88"/>
      <c r="D536" s="88"/>
      <c r="E536" s="89" t="e">
        <f>E531+E532+E533+E534+E535</f>
        <v>#REF!</v>
      </c>
      <c r="F536" s="89" t="e">
        <f>F531+F532+F533+F534+F535</f>
        <v>#REF!</v>
      </c>
      <c r="G536" s="89" t="e">
        <f>G531+G532+G533+G534+G535</f>
        <v>#REF!</v>
      </c>
      <c r="H536" s="89" t="e">
        <f>H531+H532+H533+H534+H535</f>
        <v>#REF!</v>
      </c>
      <c r="I536" s="89" t="e">
        <f>I531+I532+I533+I534+I535</f>
        <v>#REF!</v>
      </c>
      <c r="J536" s="89"/>
      <c r="K536" s="89"/>
      <c r="L536" s="89"/>
      <c r="M536" s="89"/>
      <c r="N536" s="89"/>
      <c r="Q536" s="72"/>
      <c r="R536" s="72"/>
      <c r="S536" s="72"/>
      <c r="T536" s="72"/>
      <c r="U536" s="72"/>
      <c r="X536" s="77"/>
      <c r="AA536" s="77"/>
      <c r="AD536" s="77"/>
      <c r="AG536" s="77"/>
      <c r="AJ536" s="77"/>
    </row>
    <row r="537" spans="1:36" ht="12.75" hidden="1" customHeight="1" x14ac:dyDescent="0.2">
      <c r="A537" s="88"/>
      <c r="B537" s="88" t="s">
        <v>107</v>
      </c>
      <c r="C537" s="88"/>
      <c r="D537" s="88"/>
      <c r="E537" s="89" t="e">
        <f>E536*3%</f>
        <v>#REF!</v>
      </c>
      <c r="F537" s="89" t="e">
        <f>F536*3%</f>
        <v>#REF!</v>
      </c>
      <c r="G537" s="89" t="e">
        <f>G536*3%</f>
        <v>#REF!</v>
      </c>
      <c r="H537" s="89" t="e">
        <f>H536*3%</f>
        <v>#REF!</v>
      </c>
      <c r="I537" s="89" t="e">
        <f>I536*3%</f>
        <v>#REF!</v>
      </c>
      <c r="J537" s="89"/>
      <c r="K537" s="89"/>
      <c r="L537" s="89"/>
      <c r="M537" s="89"/>
      <c r="N537" s="89"/>
      <c r="Q537" s="72"/>
      <c r="R537" s="72"/>
      <c r="S537" s="72"/>
      <c r="T537" s="72"/>
      <c r="U537" s="72"/>
      <c r="X537" s="77"/>
      <c r="AA537" s="77"/>
      <c r="AD537" s="77"/>
      <c r="AG537" s="77"/>
      <c r="AJ537" s="77"/>
    </row>
    <row r="538" spans="1:36" ht="12.75" hidden="1" customHeight="1" x14ac:dyDescent="0.2">
      <c r="A538" s="95"/>
      <c r="B538" s="95" t="s">
        <v>108</v>
      </c>
      <c r="C538" s="95"/>
      <c r="D538" s="95"/>
      <c r="E538" s="96" t="e">
        <f>E536*2.7%</f>
        <v>#REF!</v>
      </c>
      <c r="F538" s="96" t="e">
        <f>F536*2.7%</f>
        <v>#REF!</v>
      </c>
      <c r="G538" s="96" t="e">
        <f>G536*2.7%</f>
        <v>#REF!</v>
      </c>
      <c r="H538" s="96" t="e">
        <f>H536*2.7%</f>
        <v>#REF!</v>
      </c>
      <c r="I538" s="96" t="e">
        <f>I536*2.7%</f>
        <v>#REF!</v>
      </c>
      <c r="J538" s="96"/>
      <c r="K538" s="96"/>
      <c r="L538" s="96"/>
      <c r="M538" s="96"/>
      <c r="N538" s="96"/>
      <c r="Q538" s="72"/>
      <c r="R538" s="72"/>
      <c r="S538" s="72"/>
      <c r="T538" s="72"/>
      <c r="U538" s="72"/>
      <c r="X538" s="77"/>
      <c r="AA538" s="77"/>
      <c r="AD538" s="77"/>
      <c r="AG538" s="77"/>
      <c r="AJ538" s="77"/>
    </row>
    <row r="539" spans="1:36" x14ac:dyDescent="0.2">
      <c r="A539" s="79"/>
      <c r="B539" s="80" t="s">
        <v>109</v>
      </c>
      <c r="C539" s="80"/>
      <c r="D539" s="80"/>
      <c r="E539" s="81">
        <f>J528*(1+Entrada!$L$13)</f>
        <v>6986672.8244428569</v>
      </c>
      <c r="F539" s="81">
        <f>K528*(1+Entrada!$L$13)</f>
        <v>6714796.3708299706</v>
      </c>
      <c r="G539" s="81">
        <f>L528*(1+Entrada!$L$13)</f>
        <v>7086728.8797064815</v>
      </c>
      <c r="H539" s="81">
        <f>M528*(1+Entrada!$L$13)</f>
        <v>6940440.0264934599</v>
      </c>
      <c r="I539" s="81">
        <f>N528*(1+Entrada!$L$13)</f>
        <v>7001163.7014120724</v>
      </c>
      <c r="J539" s="81"/>
      <c r="K539" s="81"/>
      <c r="L539" s="81"/>
      <c r="M539" s="81"/>
      <c r="N539" s="81"/>
      <c r="Q539" s="63">
        <f>SUMIF($O503:$O527,"&lt;&gt;Rateio",W503:W527)</f>
        <v>4596192.8981270026</v>
      </c>
      <c r="R539" s="63">
        <f>SUMIF($O503:$O527,"&lt;&gt;Rateio",Z503:Z527)</f>
        <v>4417338.5769554442</v>
      </c>
      <c r="S539" s="63">
        <f>SUMIF($O503:$O527,"&lt;&gt;Rateio",AC503:AC527)</f>
        <v>4662014.9198779566</v>
      </c>
      <c r="T539" s="63">
        <f>SUMIF($O503:$O527,"&lt;&gt;Rateio",AF503:AF527)</f>
        <v>4565778.5846282877</v>
      </c>
      <c r="U539" s="63">
        <f>SUMIF($O503:$O527,"&lt;&gt;Rateio",AI503:AI527)</f>
        <v>4605725.7426564516</v>
      </c>
      <c r="X539" s="77"/>
      <c r="AA539" s="77"/>
      <c r="AD539" s="77"/>
      <c r="AG539" s="77"/>
      <c r="AJ539" s="77"/>
    </row>
    <row r="540" spans="1:36" x14ac:dyDescent="0.2">
      <c r="E540" s="97">
        <f>Q540</f>
        <v>1</v>
      </c>
      <c r="F540" s="98">
        <f>R540</f>
        <v>1</v>
      </c>
      <c r="G540" s="98">
        <f>S540</f>
        <v>1</v>
      </c>
      <c r="H540" s="98">
        <f>T540</f>
        <v>1</v>
      </c>
      <c r="I540" s="99">
        <f>U540</f>
        <v>1</v>
      </c>
      <c r="Q540" s="100">
        <f>Q528/Q539</f>
        <v>1</v>
      </c>
      <c r="R540" s="100">
        <f>R528/R539</f>
        <v>1</v>
      </c>
      <c r="S540" s="100">
        <f>S528/S539</f>
        <v>1</v>
      </c>
      <c r="T540" s="100">
        <f>T528/T539</f>
        <v>1</v>
      </c>
      <c r="U540" s="100">
        <f>U528/U539</f>
        <v>1</v>
      </c>
      <c r="W540" s="78"/>
      <c r="X540" s="101"/>
      <c r="Z540" s="78"/>
      <c r="AA540" s="101"/>
      <c r="AC540" s="78"/>
      <c r="AD540" s="101"/>
      <c r="AF540" s="78"/>
      <c r="AG540" s="101"/>
      <c r="AI540" s="78"/>
      <c r="AJ540" s="101"/>
    </row>
    <row r="541" spans="1:36" x14ac:dyDescent="0.2">
      <c r="E541" s="119"/>
      <c r="F541" s="119"/>
      <c r="G541" s="119"/>
      <c r="H541" s="119"/>
      <c r="I541" s="119"/>
    </row>
    <row r="542" spans="1:36" x14ac:dyDescent="0.2">
      <c r="E542" s="119"/>
      <c r="F542" s="119"/>
      <c r="G542" s="119"/>
      <c r="H542" s="119"/>
      <c r="I542" s="119"/>
    </row>
    <row r="544" spans="1:36" s="55" customFormat="1" ht="12.75" customHeight="1" x14ac:dyDescent="0.2">
      <c r="B544" s="227" t="s">
        <v>216</v>
      </c>
      <c r="C544" s="56"/>
      <c r="D544" s="56"/>
      <c r="E544" s="56"/>
      <c r="F544" s="56"/>
      <c r="G544" s="62"/>
      <c r="H544" s="56"/>
      <c r="I544" s="56"/>
      <c r="J544" s="56"/>
      <c r="K544" s="56"/>
      <c r="L544" s="56"/>
      <c r="O544" s="1"/>
      <c r="P544" s="1"/>
      <c r="Q544" s="59" t="s">
        <v>12</v>
      </c>
      <c r="R544" s="59" t="s">
        <v>13</v>
      </c>
      <c r="S544" s="59" t="s">
        <v>14</v>
      </c>
      <c r="T544" s="59" t="s">
        <v>15</v>
      </c>
      <c r="U544" s="59" t="s">
        <v>16</v>
      </c>
      <c r="W544" s="60"/>
      <c r="X544" s="61"/>
      <c r="Z544" s="60"/>
      <c r="AA544" s="61"/>
      <c r="AC544" s="60"/>
      <c r="AD544" s="61"/>
      <c r="AF544" s="60"/>
      <c r="AG544" s="61"/>
      <c r="AI544" s="60"/>
      <c r="AJ544" s="61"/>
    </row>
    <row r="545" spans="1:36" s="55" customFormat="1" ht="12.75" customHeight="1" x14ac:dyDescent="0.2">
      <c r="B545" s="227"/>
      <c r="C545" s="56"/>
      <c r="D545" s="56"/>
      <c r="E545" s="56"/>
      <c r="F545" s="56"/>
      <c r="G545" s="62"/>
      <c r="H545" s="56"/>
      <c r="I545" s="56"/>
      <c r="J545" s="56"/>
      <c r="K545" s="56"/>
      <c r="L545" s="56"/>
      <c r="O545" s="1"/>
      <c r="P545" s="1"/>
      <c r="Q545" s="63">
        <f>SUMIF($O548:$O572,"Rateio",J548:J572)+E584</f>
        <v>6986672.8244428569</v>
      </c>
      <c r="R545" s="63">
        <f>SUMIF($O548:$O572,"Rateio",K548:K572)+F584</f>
        <v>6714796.3708299706</v>
      </c>
      <c r="S545" s="63">
        <f>SUMIF($O548:$O572,"Rateio",L548:L572)+G584</f>
        <v>7086728.8797064815</v>
      </c>
      <c r="T545" s="63">
        <f>SUMIF($O548:$O572,"Rateio",M548:M572)+H584</f>
        <v>6940440.0264934599</v>
      </c>
      <c r="U545" s="63">
        <f>SUMIF($O548:$O572,"Rateio",N548:N572)+I584</f>
        <v>7001163.7014120724</v>
      </c>
      <c r="X545" s="64"/>
      <c r="AA545" s="64"/>
      <c r="AD545" s="64"/>
      <c r="AG545" s="64"/>
      <c r="AJ545" s="64"/>
    </row>
    <row r="546" spans="1:36" s="66" customFormat="1" x14ac:dyDescent="0.2">
      <c r="A546" s="228" t="s">
        <v>72</v>
      </c>
      <c r="B546" s="228" t="s">
        <v>73</v>
      </c>
      <c r="C546" s="228" t="s">
        <v>74</v>
      </c>
      <c r="D546" s="228" t="s">
        <v>75</v>
      </c>
      <c r="E546" s="230" t="str">
        <f>$E$7</f>
        <v>Preço Unitário - Ref. 06/2020</v>
      </c>
      <c r="F546" s="230"/>
      <c r="G546" s="230"/>
      <c r="H546" s="230"/>
      <c r="I546" s="230"/>
      <c r="J546" s="229" t="str">
        <f>$J$7</f>
        <v>Preço Total</v>
      </c>
      <c r="K546" s="229"/>
      <c r="L546" s="229"/>
      <c r="M546" s="229"/>
      <c r="N546" s="229"/>
      <c r="O546" s="1"/>
      <c r="P546" s="1"/>
      <c r="Q546" s="63">
        <f>SUMIF($P548:$P572,"UAR",J548:J572)</f>
        <v>0</v>
      </c>
      <c r="R546" s="63">
        <f>SUMIF($P548:$P572,"UAR",K548:K572)</f>
        <v>0</v>
      </c>
      <c r="S546" s="63">
        <f>SUMIF($P548:$P572,"UAR",L548:L572)</f>
        <v>0</v>
      </c>
      <c r="T546" s="63">
        <f>SUMIF($P548:$P572,"UAR",M548:M572)</f>
        <v>0</v>
      </c>
      <c r="U546" s="63">
        <f>SUMIF($P548:$P572,"UAR",N548:N572)</f>
        <v>0</v>
      </c>
      <c r="X546" s="67"/>
      <c r="AA546" s="67"/>
      <c r="AD546" s="67"/>
      <c r="AG546" s="67"/>
      <c r="AJ546" s="67"/>
    </row>
    <row r="547" spans="1:36" s="71" customFormat="1" x14ac:dyDescent="0.2">
      <c r="A547" s="228"/>
      <c r="B547" s="228"/>
      <c r="C547" s="228"/>
      <c r="D547" s="228"/>
      <c r="E547" s="68" t="s">
        <v>12</v>
      </c>
      <c r="F547" s="68" t="s">
        <v>13</v>
      </c>
      <c r="G547" s="68" t="s">
        <v>14</v>
      </c>
      <c r="H547" s="68" t="s">
        <v>15</v>
      </c>
      <c r="I547" s="68" t="s">
        <v>16</v>
      </c>
      <c r="J547" s="68" t="s">
        <v>12</v>
      </c>
      <c r="K547" s="68" t="s">
        <v>13</v>
      </c>
      <c r="L547" s="68" t="s">
        <v>14</v>
      </c>
      <c r="M547" s="68" t="s">
        <v>15</v>
      </c>
      <c r="N547" s="68" t="s">
        <v>16</v>
      </c>
      <c r="O547" s="55"/>
      <c r="P547" s="55"/>
      <c r="Q547" s="72">
        <f>Q546/Q545</f>
        <v>0</v>
      </c>
      <c r="R547" s="72">
        <f>R546/R545</f>
        <v>0</v>
      </c>
      <c r="S547" s="72">
        <f>S546/S545</f>
        <v>0</v>
      </c>
      <c r="T547" s="72">
        <f>T546/T545</f>
        <v>0</v>
      </c>
      <c r="U547" s="72">
        <f>U546/U545</f>
        <v>0</v>
      </c>
      <c r="X547" s="73"/>
      <c r="AA547" s="73"/>
      <c r="AD547" s="73"/>
      <c r="AG547" s="73"/>
      <c r="AJ547" s="73"/>
    </row>
    <row r="548" spans="1:36" x14ac:dyDescent="0.2">
      <c r="A548" s="74">
        <v>1</v>
      </c>
      <c r="B548" s="75" t="s">
        <v>63</v>
      </c>
      <c r="C548" s="1" t="str">
        <f>VLOOKUP(B548,Valores!$A$2:$F$300,5,FALSE)</f>
        <v>unid.</v>
      </c>
      <c r="D548" s="1">
        <v>1</v>
      </c>
      <c r="E548" s="102">
        <f>Entrada!$L$27*VLOOKUP($E547,Regional!$A$2:$B$7,2,FALSE)</f>
        <v>1266376.5877291928</v>
      </c>
      <c r="F548" s="103">
        <f>Entrada!$L$27*VLOOKUP($F547,Regional!$A$2:$B$7,2,FALSE)</f>
        <v>1217097.3407597803</v>
      </c>
      <c r="G548" s="103">
        <f>Entrada!$L$27*VLOOKUP($G547,Regional!$A$2:$B$7,2,FALSE)</f>
        <v>1284512.3512077837</v>
      </c>
      <c r="H548" s="103">
        <f>Entrada!$L$27*VLOOKUP($H547,Regional!$A$2:$B$7,2,FALSE)</f>
        <v>1257996.614259775</v>
      </c>
      <c r="I548" s="104">
        <f>Entrada!$L$27*VLOOKUP($I547,Regional!$A$2:$B$7,2,FALSE)</f>
        <v>1269003.1465778162</v>
      </c>
      <c r="J548" s="102">
        <f t="shared" ref="J548:N571" si="155">$D548*E548</f>
        <v>1266376.5877291928</v>
      </c>
      <c r="K548" s="103">
        <f t="shared" si="155"/>
        <v>1217097.3407597803</v>
      </c>
      <c r="L548" s="103">
        <f t="shared" si="155"/>
        <v>1284512.3512077837</v>
      </c>
      <c r="M548" s="103">
        <f t="shared" si="155"/>
        <v>1257996.614259775</v>
      </c>
      <c r="N548" s="104">
        <f t="shared" si="155"/>
        <v>1269003.1465778162</v>
      </c>
      <c r="O548" s="1">
        <f>VLOOKUP(B548,Valores!$A$2:$P$300,14,FALSE)</f>
        <v>1</v>
      </c>
      <c r="P548" s="1">
        <f>VLOOKUP(B548,Valores!$A$2:$P$300,15,FALSE)</f>
        <v>3.0300000000000001E-2</v>
      </c>
      <c r="Q548" s="72">
        <f>IF($P548="UAR",J548*Q$547,0)</f>
        <v>0</v>
      </c>
      <c r="R548" s="72">
        <f t="shared" ref="R548:U572" si="156">IF($P548="UAR",K548*R$547,0)</f>
        <v>0</v>
      </c>
      <c r="S548" s="72">
        <f t="shared" si="156"/>
        <v>0</v>
      </c>
      <c r="T548" s="72">
        <f t="shared" si="156"/>
        <v>0</v>
      </c>
      <c r="U548" s="72">
        <f t="shared" si="156"/>
        <v>0</v>
      </c>
      <c r="W548" s="2">
        <f t="shared" ref="W548:W572" si="157">J548+Q548</f>
        <v>1266376.5877291928</v>
      </c>
      <c r="X548" s="77">
        <f t="shared" ref="X548:X572" si="158">IF($O548="rateio",0,W548*$O548)</f>
        <v>1266376.5877291928</v>
      </c>
      <c r="Z548" s="2">
        <f t="shared" ref="Z548:Z572" si="159">K548+R548</f>
        <v>1217097.3407597803</v>
      </c>
      <c r="AA548" s="77">
        <f t="shared" ref="AA548:AA572" si="160">IF($O548="rateio",0,Z548*$O548)</f>
        <v>1217097.3407597803</v>
      </c>
      <c r="AC548" s="2">
        <f t="shared" ref="AC548:AC572" si="161">L548+S548</f>
        <v>1284512.3512077837</v>
      </c>
      <c r="AD548" s="77">
        <f t="shared" ref="AD548:AD572" si="162">IF($O548="rateio",0,AC548*$O548)</f>
        <v>1284512.3512077837</v>
      </c>
      <c r="AF548" s="2">
        <f t="shared" ref="AF548:AF572" si="163">M548+T548</f>
        <v>1257996.614259775</v>
      </c>
      <c r="AG548" s="77">
        <f t="shared" ref="AG548:AG572" si="164">IF($O548="rateio",0,AF548*$O548)</f>
        <v>1257996.614259775</v>
      </c>
      <c r="AI548" s="2">
        <f t="shared" ref="AI548:AI572" si="165">N548+U548</f>
        <v>1269003.1465778162</v>
      </c>
      <c r="AJ548" s="77">
        <f t="shared" ref="AJ548:AJ572" si="166">IF($O548="rateio",0,AI548*$O548)</f>
        <v>1269003.1465778162</v>
      </c>
    </row>
    <row r="549" spans="1:36" x14ac:dyDescent="0.2">
      <c r="A549" s="72">
        <v>2</v>
      </c>
      <c r="B549" s="1" t="s">
        <v>64</v>
      </c>
      <c r="C549" s="1" t="str">
        <f>VLOOKUP(B549,Valores!$A$2:$F$300,5,FALSE)</f>
        <v>unid.</v>
      </c>
      <c r="D549" s="1">
        <v>1</v>
      </c>
      <c r="E549" s="63">
        <f>Entrada!$L$28*VLOOKUP($E547,Regional!$A$2:$B$7,2,FALSE)</f>
        <v>327875.41182811954</v>
      </c>
      <c r="F549" s="2">
        <f>Entrada!$L$28*VLOOKUP($F547,Regional!$A$2:$B$7,2,FALSE)</f>
        <v>315116.6056789562</v>
      </c>
      <c r="G549" s="2">
        <f>Entrada!$L$28*VLOOKUP($G547,Regional!$A$2:$B$7,2,FALSE)</f>
        <v>332570.91155306541</v>
      </c>
      <c r="H549" s="2">
        <f>Entrada!$L$28*VLOOKUP($H547,Regional!$A$2:$B$7,2,FALSE)</f>
        <v>325705.76712762733</v>
      </c>
      <c r="I549" s="76">
        <f>Entrada!$L$28*VLOOKUP($I547,Regional!$A$2:$B$7,2,FALSE)</f>
        <v>328555.4497193186</v>
      </c>
      <c r="J549" s="63">
        <f t="shared" si="155"/>
        <v>327875.41182811954</v>
      </c>
      <c r="K549" s="2">
        <f t="shared" si="155"/>
        <v>315116.6056789562</v>
      </c>
      <c r="L549" s="2">
        <f t="shared" si="155"/>
        <v>332570.91155306541</v>
      </c>
      <c r="M549" s="2">
        <f t="shared" si="155"/>
        <v>325705.76712762733</v>
      </c>
      <c r="N549" s="76">
        <f t="shared" si="155"/>
        <v>328555.4497193186</v>
      </c>
      <c r="O549" s="1">
        <f>VLOOKUP(B549,Valores!$A$2:$P$300,14,FALSE)</f>
        <v>1</v>
      </c>
      <c r="P549" s="1">
        <f>VLOOKUP(B549,Valores!$A$2:$P$300,15,FALSE)</f>
        <v>3.3300000000000003E-2</v>
      </c>
      <c r="Q549" s="72">
        <f t="shared" ref="Q549:Q572" si="167">IF($P549="UAR",J549*Q$547,0)</f>
        <v>0</v>
      </c>
      <c r="R549" s="72">
        <f t="shared" si="156"/>
        <v>0</v>
      </c>
      <c r="S549" s="72">
        <f t="shared" si="156"/>
        <v>0</v>
      </c>
      <c r="T549" s="72">
        <f t="shared" si="156"/>
        <v>0</v>
      </c>
      <c r="U549" s="72">
        <f t="shared" si="156"/>
        <v>0</v>
      </c>
      <c r="W549" s="2">
        <f t="shared" si="157"/>
        <v>327875.41182811954</v>
      </c>
      <c r="X549" s="77">
        <f t="shared" si="158"/>
        <v>327875.41182811954</v>
      </c>
      <c r="Z549" s="2">
        <f t="shared" si="159"/>
        <v>315116.6056789562</v>
      </c>
      <c r="AA549" s="77">
        <f t="shared" si="160"/>
        <v>315116.6056789562</v>
      </c>
      <c r="AC549" s="2">
        <f t="shared" si="161"/>
        <v>332570.91155306541</v>
      </c>
      <c r="AD549" s="77">
        <f t="shared" si="162"/>
        <v>332570.91155306541</v>
      </c>
      <c r="AF549" s="2">
        <f t="shared" si="163"/>
        <v>325705.76712762733</v>
      </c>
      <c r="AG549" s="77">
        <f t="shared" si="164"/>
        <v>325705.76712762733</v>
      </c>
      <c r="AI549" s="2">
        <f t="shared" si="165"/>
        <v>328555.4497193186</v>
      </c>
      <c r="AJ549" s="77">
        <f t="shared" si="166"/>
        <v>328555.4497193186</v>
      </c>
    </row>
    <row r="550" spans="1:36" x14ac:dyDescent="0.2">
      <c r="A550" s="72">
        <v>3</v>
      </c>
      <c r="B550" s="1" t="s">
        <v>69</v>
      </c>
      <c r="C550" s="1" t="str">
        <f>VLOOKUP(B550,Valores!$A$2:$F$300,5,FALSE)</f>
        <v>unid.</v>
      </c>
      <c r="D550" s="1">
        <v>3</v>
      </c>
      <c r="E550" s="63">
        <f>Entrada!$L$33*VLOOKUP($E547,Regional!$A$2:$B$7,2,FALSE)</f>
        <v>150978.10831357472</v>
      </c>
      <c r="F550" s="2">
        <f>Entrada!$L$33*VLOOKUP($F547,Regional!$A$2:$B$7,2,FALSE)</f>
        <v>145103.00958018721</v>
      </c>
      <c r="G550" s="2">
        <f>Entrada!$L$33*VLOOKUP($G547,Regional!$A$2:$B$7,2,FALSE)</f>
        <v>153140.26393880614</v>
      </c>
      <c r="H550" s="2">
        <f>Entrada!$L$33*VLOOKUP($H547,Regional!$A$2:$B$7,2,FALSE)</f>
        <v>149979.04330053675</v>
      </c>
      <c r="I550" s="76">
        <f>Entrada!$L$33*VLOOKUP($I547,Regional!$A$2:$B$7,2,FALSE)</f>
        <v>151291.24809378065</v>
      </c>
      <c r="J550" s="63">
        <f t="shared" si="155"/>
        <v>452934.32494072418</v>
      </c>
      <c r="K550" s="2">
        <f t="shared" si="155"/>
        <v>435309.02874056163</v>
      </c>
      <c r="L550" s="2">
        <f t="shared" si="155"/>
        <v>459420.79181641841</v>
      </c>
      <c r="M550" s="2">
        <f t="shared" si="155"/>
        <v>449937.12990161026</v>
      </c>
      <c r="N550" s="76">
        <f t="shared" si="155"/>
        <v>453873.74428134196</v>
      </c>
      <c r="O550" s="1">
        <f>VLOOKUP(B550,Valores!$A$2:$P$300,14,FALSE)</f>
        <v>1</v>
      </c>
      <c r="P550" s="1">
        <f>VLOOKUP(B550,Valores!$A$2:$P$300,15,FALSE)</f>
        <v>4.1700000000000001E-2</v>
      </c>
      <c r="Q550" s="72">
        <f t="shared" si="167"/>
        <v>0</v>
      </c>
      <c r="R550" s="72">
        <f t="shared" si="156"/>
        <v>0</v>
      </c>
      <c r="S550" s="72">
        <f t="shared" si="156"/>
        <v>0</v>
      </c>
      <c r="T550" s="72">
        <f t="shared" si="156"/>
        <v>0</v>
      </c>
      <c r="U550" s="72">
        <f t="shared" si="156"/>
        <v>0</v>
      </c>
      <c r="W550" s="2">
        <f t="shared" si="157"/>
        <v>452934.32494072418</v>
      </c>
      <c r="X550" s="77">
        <f t="shared" si="158"/>
        <v>452934.32494072418</v>
      </c>
      <c r="Z550" s="2">
        <f t="shared" si="159"/>
        <v>435309.02874056163</v>
      </c>
      <c r="AA550" s="77">
        <f t="shared" si="160"/>
        <v>435309.02874056163</v>
      </c>
      <c r="AC550" s="2">
        <f t="shared" si="161"/>
        <v>459420.79181641841</v>
      </c>
      <c r="AD550" s="77">
        <f t="shared" si="162"/>
        <v>459420.79181641841</v>
      </c>
      <c r="AF550" s="2">
        <f t="shared" si="163"/>
        <v>449937.12990161026</v>
      </c>
      <c r="AG550" s="77">
        <f t="shared" si="164"/>
        <v>449937.12990161026</v>
      </c>
      <c r="AI550" s="2">
        <f t="shared" si="165"/>
        <v>453873.74428134196</v>
      </c>
      <c r="AJ550" s="77">
        <f t="shared" si="166"/>
        <v>453873.74428134196</v>
      </c>
    </row>
    <row r="551" spans="1:36" x14ac:dyDescent="0.2">
      <c r="A551" s="72">
        <v>4</v>
      </c>
      <c r="B551" s="1" t="s">
        <v>77</v>
      </c>
      <c r="C551" s="1" t="str">
        <f>VLOOKUP(B551,Valores!$A$2:$F$300,5,FALSE)</f>
        <v>unid.</v>
      </c>
      <c r="D551" s="1">
        <v>30</v>
      </c>
      <c r="E551" s="63">
        <f>VLOOKUP($B551,Valores!$A$2:$G$300,6,FALSE)*VLOOKUP(VLOOKUP($B551,Indices_Poder!$B$5:$E$250,3,FALSE),Indices_Poder!$G$6:$N$27,4,FALSE)*VLOOKUP($E$8,Regional!$A$2:$B$7,2,FALSE)</f>
        <v>322.80981771947944</v>
      </c>
      <c r="F551" s="2">
        <f>VLOOKUP($B551,Valores!$A$2:$G$300,6,FALSE)*VLOOKUP(VLOOKUP($B551,Indices_Poder!$B$5:$E$250,3,FALSE),Indices_Poder!$G$6:$N$27,4,FALSE)*VLOOKUP($F$8,Regional!$A$2:$B$7,2,FALSE)</f>
        <v>310.24813197316092</v>
      </c>
      <c r="G551" s="2">
        <f>VLOOKUP($B551,Valores!$A$2:$G$300,6,FALSE)*VLOOKUP(VLOOKUP($B551,Indices_Poder!$B$5:$E$250,3,FALSE),Indices_Poder!$G$6:$N$27,4,FALSE)*VLOOKUP($G$8,Regional!$A$2:$B$7,2,FALSE)</f>
        <v>327.43277313373369</v>
      </c>
      <c r="H551" s="2">
        <f>VLOOKUP($B551,Valores!$A$2:$G$300,6,FALSE)*VLOOKUP(VLOOKUP($B551,Indices_Poder!$B$5:$E$250,3,FALSE),Indices_Poder!$G$6:$N$27,4,FALSE)*VLOOKUP($H$8,Regional!$A$2:$B$7,2,FALSE)</f>
        <v>320.67369349358268</v>
      </c>
      <c r="I551" s="2">
        <f>VLOOKUP($B551,Valores!$A$2:$G$300,6,FALSE)*VLOOKUP(VLOOKUP($B551,Indices_Poder!$B$5:$E$250,3,FALSE),Indices_Poder!$G$6:$N$27,4,FALSE)*VLOOKUP($I$8,Regional!$A$2:$B$7,2,FALSE)</f>
        <v>323.47934919326798</v>
      </c>
      <c r="J551" s="63">
        <f t="shared" si="155"/>
        <v>9684.2945315843826</v>
      </c>
      <c r="K551" s="2">
        <f t="shared" si="155"/>
        <v>9307.4439591948285</v>
      </c>
      <c r="L551" s="2">
        <f t="shared" si="155"/>
        <v>9822.9831940120112</v>
      </c>
      <c r="M551" s="2">
        <f t="shared" si="155"/>
        <v>9620.2108048074806</v>
      </c>
      <c r="N551" s="76">
        <f t="shared" si="155"/>
        <v>9704.3804757980397</v>
      </c>
      <c r="O551" s="1">
        <f>VLOOKUP(B551,Valores!$A$2:$P$300,14,FALSE)</f>
        <v>1</v>
      </c>
      <c r="P551" s="1">
        <f>VLOOKUP(B551,Valores!$A$2:$P$300,15,FALSE)</f>
        <v>2.5000000000000001E-2</v>
      </c>
      <c r="Q551" s="72">
        <f t="shared" si="167"/>
        <v>0</v>
      </c>
      <c r="R551" s="72">
        <f t="shared" si="156"/>
        <v>0</v>
      </c>
      <c r="S551" s="72">
        <f t="shared" si="156"/>
        <v>0</v>
      </c>
      <c r="T551" s="72">
        <f t="shared" si="156"/>
        <v>0</v>
      </c>
      <c r="U551" s="72">
        <f t="shared" si="156"/>
        <v>0</v>
      </c>
      <c r="W551" s="2">
        <f t="shared" si="157"/>
        <v>9684.2945315843826</v>
      </c>
      <c r="X551" s="77">
        <f t="shared" si="158"/>
        <v>9684.2945315843826</v>
      </c>
      <c r="Z551" s="2">
        <f t="shared" si="159"/>
        <v>9307.4439591948285</v>
      </c>
      <c r="AA551" s="77">
        <f t="shared" si="160"/>
        <v>9307.4439591948285</v>
      </c>
      <c r="AC551" s="2">
        <f t="shared" si="161"/>
        <v>9822.9831940120112</v>
      </c>
      <c r="AD551" s="77">
        <f t="shared" si="162"/>
        <v>9822.9831940120112</v>
      </c>
      <c r="AF551" s="2">
        <f t="shared" si="163"/>
        <v>9620.2108048074806</v>
      </c>
      <c r="AG551" s="77">
        <f t="shared" si="164"/>
        <v>9620.2108048074806</v>
      </c>
      <c r="AI551" s="2">
        <f t="shared" si="165"/>
        <v>9704.3804757980397</v>
      </c>
      <c r="AJ551" s="77">
        <f t="shared" si="166"/>
        <v>9704.3804757980397</v>
      </c>
    </row>
    <row r="552" spans="1:36" x14ac:dyDescent="0.2">
      <c r="A552" s="72">
        <v>5</v>
      </c>
      <c r="B552" s="1" t="s">
        <v>76</v>
      </c>
      <c r="C552" s="1" t="str">
        <f>VLOOKUP(B552,Valores!$A$2:$F$300,5,FALSE)</f>
        <v>kg</v>
      </c>
      <c r="D552" s="1">
        <v>1164</v>
      </c>
      <c r="E552" s="63">
        <f>VLOOKUP($B552,Valores!$A$2:$G$300,6,FALSE)*VLOOKUP(VLOOKUP($B552,Indices_Poder!$B$5:$E$250,3,FALSE),Indices_Poder!$G$6:$N$27,4,FALSE)*VLOOKUP($E$8,Regional!$A$2:$B$7,2,FALSE)</f>
        <v>134.45374607862703</v>
      </c>
      <c r="F552" s="2">
        <f>VLOOKUP($B552,Valores!$A$2:$G$300,6,FALSE)*VLOOKUP(VLOOKUP($B552,Indices_Poder!$B$5:$E$250,3,FALSE),Indices_Poder!$G$6:$N$27,4,FALSE)*VLOOKUP($F$8,Regional!$A$2:$B$7,2,FALSE)</f>
        <v>129.22166944109824</v>
      </c>
      <c r="G552" s="2">
        <f>VLOOKUP($B552,Valores!$A$2:$G$300,6,FALSE)*VLOOKUP(VLOOKUP($B552,Indices_Poder!$B$5:$E$250,3,FALSE),Indices_Poder!$G$6:$N$27,4,FALSE)*VLOOKUP($G$8,Regional!$A$2:$B$7,2,FALSE)</f>
        <v>136.37925651629627</v>
      </c>
      <c r="H552" s="2">
        <f>VLOOKUP($B552,Valores!$A$2:$G$300,6,FALSE)*VLOOKUP(VLOOKUP($B552,Indices_Poder!$B$5:$E$250,3,FALSE),Indices_Poder!$G$6:$N$27,4,FALSE)*VLOOKUP($H$8,Regional!$A$2:$B$7,2,FALSE)</f>
        <v>133.56402746260059</v>
      </c>
      <c r="I552" s="2">
        <f>VLOOKUP($B552,Valores!$A$2:$G$300,6,FALSE)*VLOOKUP(VLOOKUP($B552,Indices_Poder!$B$5:$E$250,3,FALSE),Indices_Poder!$G$6:$N$27,4,FALSE)*VLOOKUP($I$8,Regional!$A$2:$B$7,2,FALSE)</f>
        <v>134.73261310753085</v>
      </c>
      <c r="J552" s="63">
        <f t="shared" si="155"/>
        <v>156504.16043552186</v>
      </c>
      <c r="K552" s="2">
        <f t="shared" si="155"/>
        <v>150414.02322943835</v>
      </c>
      <c r="L552" s="2">
        <f t="shared" si="155"/>
        <v>158745.45458496886</v>
      </c>
      <c r="M552" s="2">
        <f t="shared" si="155"/>
        <v>155468.52796646708</v>
      </c>
      <c r="N552" s="76">
        <f t="shared" si="155"/>
        <v>156828.76165716592</v>
      </c>
      <c r="O552" s="1">
        <f>VLOOKUP(B552,Valores!$A$2:$P$300,14,FALSE)</f>
        <v>1</v>
      </c>
      <c r="P552" s="1">
        <f>VLOOKUP(B552,Valores!$A$2:$P$300,15,FALSE)</f>
        <v>2.5000000000000001E-2</v>
      </c>
      <c r="Q552" s="72">
        <f t="shared" si="167"/>
        <v>0</v>
      </c>
      <c r="R552" s="72">
        <f t="shared" si="156"/>
        <v>0</v>
      </c>
      <c r="S552" s="72">
        <f t="shared" si="156"/>
        <v>0</v>
      </c>
      <c r="T552" s="72">
        <f t="shared" si="156"/>
        <v>0</v>
      </c>
      <c r="U552" s="72">
        <f t="shared" si="156"/>
        <v>0</v>
      </c>
      <c r="W552" s="2">
        <f t="shared" si="157"/>
        <v>156504.16043552186</v>
      </c>
      <c r="X552" s="77">
        <f t="shared" si="158"/>
        <v>156504.16043552186</v>
      </c>
      <c r="Z552" s="2">
        <f t="shared" si="159"/>
        <v>150414.02322943835</v>
      </c>
      <c r="AA552" s="77">
        <f t="shared" si="160"/>
        <v>150414.02322943835</v>
      </c>
      <c r="AC552" s="2">
        <f t="shared" si="161"/>
        <v>158745.45458496886</v>
      </c>
      <c r="AD552" s="77">
        <f t="shared" si="162"/>
        <v>158745.45458496886</v>
      </c>
      <c r="AF552" s="2">
        <f t="shared" si="163"/>
        <v>155468.52796646708</v>
      </c>
      <c r="AG552" s="77">
        <f t="shared" si="164"/>
        <v>155468.52796646708</v>
      </c>
      <c r="AI552" s="2">
        <f t="shared" si="165"/>
        <v>156828.76165716592</v>
      </c>
      <c r="AJ552" s="77">
        <f t="shared" si="166"/>
        <v>156828.76165716592</v>
      </c>
    </row>
    <row r="553" spans="1:36" x14ac:dyDescent="0.2">
      <c r="A553" s="72">
        <v>6</v>
      </c>
      <c r="B553" s="1" t="s">
        <v>185</v>
      </c>
      <c r="C553" s="1" t="str">
        <f>VLOOKUP(B553,Valores!$A$2:$F$300,5,FALSE)</f>
        <v>kg</v>
      </c>
      <c r="D553" s="1">
        <v>0</v>
      </c>
      <c r="E553" s="63">
        <f>VLOOKUP($B553,Valores!$A$2:$G$300,6,FALSE)*VLOOKUP(VLOOKUP($B553,Indices_Poder!$B$5:$E$250,3,FALSE),Indices_Poder!$G$6:$N$27,4,FALSE)*VLOOKUP($E$8,Regional!$A$2:$B$7,2,FALSE)</f>
        <v>108.34166059456014</v>
      </c>
      <c r="F553" s="2">
        <f>VLOOKUP($B553,Valores!$A$2:$G$300,6,FALSE)*VLOOKUP(VLOOKUP($B553,Indices_Poder!$B$5:$E$250,3,FALSE),Indices_Poder!$G$6:$N$27,4,FALSE)*VLOOKUP($F$8,Regional!$A$2:$B$7,2,FALSE)</f>
        <v>104.12569869092985</v>
      </c>
      <c r="G553" s="2">
        <f>VLOOKUP($B553,Valores!$A$2:$G$300,6,FALSE)*VLOOKUP(VLOOKUP($B553,Indices_Poder!$B$5:$E$250,3,FALSE),Indices_Poder!$G$6:$N$27,4,FALSE)*VLOOKUP($G$8,Regional!$A$2:$B$7,2,FALSE)</f>
        <v>109.89322017838347</v>
      </c>
      <c r="H553" s="2">
        <f>VLOOKUP($B553,Valores!$A$2:$G$300,6,FALSE)*VLOOKUP(VLOOKUP($B553,Indices_Poder!$B$5:$E$250,3,FALSE),Indices_Poder!$G$6:$N$27,4,FALSE)*VLOOKUP($H$8,Regional!$A$2:$B$7,2,FALSE)</f>
        <v>107.62473306272454</v>
      </c>
      <c r="I553" s="2">
        <f>VLOOKUP($B553,Valores!$A$2:$G$300,6,FALSE)*VLOOKUP(VLOOKUP($B553,Indices_Poder!$B$5:$E$250,3,FALSE),Indices_Poder!$G$6:$N$27,4,FALSE)*VLOOKUP($I$8,Regional!$A$2:$B$7,2,FALSE)</f>
        <v>108.56636922394145</v>
      </c>
      <c r="J553" s="63">
        <f t="shared" si="155"/>
        <v>0</v>
      </c>
      <c r="K553" s="2">
        <f t="shared" si="155"/>
        <v>0</v>
      </c>
      <c r="L553" s="2">
        <f t="shared" si="155"/>
        <v>0</v>
      </c>
      <c r="M553" s="2">
        <f t="shared" si="155"/>
        <v>0</v>
      </c>
      <c r="N553" s="76">
        <f t="shared" si="155"/>
        <v>0</v>
      </c>
      <c r="O553" s="1">
        <f>VLOOKUP(B553,Valores!$A$2:$P$300,14,FALSE)</f>
        <v>1</v>
      </c>
      <c r="P553" s="1" t="str">
        <f>VLOOKUP(B553,Valores!$A$2:$P$300,15,FALSE)</f>
        <v>Rateio</v>
      </c>
      <c r="Q553" s="72">
        <f t="shared" si="167"/>
        <v>0</v>
      </c>
      <c r="R553" s="72">
        <f t="shared" si="156"/>
        <v>0</v>
      </c>
      <c r="S553" s="72">
        <f t="shared" si="156"/>
        <v>0</v>
      </c>
      <c r="T553" s="72">
        <f t="shared" si="156"/>
        <v>0</v>
      </c>
      <c r="U553" s="72">
        <f t="shared" si="156"/>
        <v>0</v>
      </c>
      <c r="W553" s="2">
        <f t="shared" si="157"/>
        <v>0</v>
      </c>
      <c r="X553" s="77">
        <f t="shared" si="158"/>
        <v>0</v>
      </c>
      <c r="Z553" s="2">
        <f t="shared" si="159"/>
        <v>0</v>
      </c>
      <c r="AA553" s="77">
        <f t="shared" si="160"/>
        <v>0</v>
      </c>
      <c r="AC553" s="2">
        <f t="shared" si="161"/>
        <v>0</v>
      </c>
      <c r="AD553" s="77">
        <f t="shared" si="162"/>
        <v>0</v>
      </c>
      <c r="AF553" s="2">
        <f t="shared" si="163"/>
        <v>0</v>
      </c>
      <c r="AG553" s="77">
        <f t="shared" si="164"/>
        <v>0</v>
      </c>
      <c r="AI553" s="2">
        <f t="shared" si="165"/>
        <v>0</v>
      </c>
      <c r="AJ553" s="77">
        <f t="shared" si="166"/>
        <v>0</v>
      </c>
    </row>
    <row r="554" spans="1:36" x14ac:dyDescent="0.2">
      <c r="A554" s="72">
        <v>7</v>
      </c>
      <c r="B554" s="1" t="s">
        <v>160</v>
      </c>
      <c r="C554" s="1" t="str">
        <f>VLOOKUP(B554,Valores!$A$2:$F$300,5,FALSE)</f>
        <v>m</v>
      </c>
      <c r="D554" s="1">
        <v>13627</v>
      </c>
      <c r="E554" s="63">
        <f>VLOOKUP($B554,Valores!$A$2:$G$300,6,FALSE)*VLOOKUP(VLOOKUP($B554,Indices_Poder!$B$5:$E$250,3,FALSE),Indices_Poder!$G$6:$N$27,4,FALSE)*VLOOKUP($E$8,Regional!$A$2:$B$7,2,FALSE)</f>
        <v>83.974855888348671</v>
      </c>
      <c r="F554" s="2">
        <f>VLOOKUP($B554,Valores!$A$2:$G$300,6,FALSE)*VLOOKUP(VLOOKUP($B554,Indices_Poder!$B$5:$E$250,3,FALSE),Indices_Poder!$G$6:$N$27,4,FALSE)*VLOOKUP($F$8,Regional!$A$2:$B$7,2,FALSE)</f>
        <v>80.707093595014413</v>
      </c>
      <c r="G554" s="2">
        <f>VLOOKUP($B554,Valores!$A$2:$G$300,6,FALSE)*VLOOKUP(VLOOKUP($B554,Indices_Poder!$B$5:$E$250,3,FALSE),Indices_Poder!$G$6:$N$27,4,FALSE)*VLOOKUP($G$8,Regional!$A$2:$B$7,2,FALSE)</f>
        <v>85.177458762799091</v>
      </c>
      <c r="H554" s="2">
        <f>VLOOKUP($B554,Valores!$A$2:$G$300,6,FALSE)*VLOOKUP(VLOOKUP($B554,Indices_Poder!$B$5:$E$250,3,FALSE),Indices_Poder!$G$6:$N$27,4,FALSE)*VLOOKUP($H$8,Regional!$A$2:$B$7,2,FALSE)</f>
        <v>83.419170422223303</v>
      </c>
      <c r="I554" s="2">
        <f>VLOOKUP($B554,Valores!$A$2:$G$300,6,FALSE)*VLOOKUP(VLOOKUP($B554,Indices_Poder!$B$5:$E$250,3,FALSE),Indices_Poder!$G$6:$N$27,4,FALSE)*VLOOKUP($I$8,Regional!$A$2:$B$7,2,FALSE)</f>
        <v>84.149025959820804</v>
      </c>
      <c r="J554" s="63">
        <f t="shared" si="155"/>
        <v>1144325.3611905274</v>
      </c>
      <c r="K554" s="2">
        <f t="shared" si="155"/>
        <v>1099795.5644192614</v>
      </c>
      <c r="L554" s="2">
        <f t="shared" si="155"/>
        <v>1160713.2305606632</v>
      </c>
      <c r="M554" s="2">
        <f t="shared" si="155"/>
        <v>1136753.035343637</v>
      </c>
      <c r="N554" s="76">
        <f t="shared" si="155"/>
        <v>1146698.776754478</v>
      </c>
      <c r="O554" s="1">
        <f>VLOOKUP(B554,Valores!$A$2:$P$300,14,FALSE)</f>
        <v>1</v>
      </c>
      <c r="P554" s="1" t="str">
        <f>VLOOKUP(B554,Valores!$A$2:$P$300,15,FALSE)</f>
        <v>Rateio</v>
      </c>
      <c r="Q554" s="72">
        <f t="shared" si="167"/>
        <v>0</v>
      </c>
      <c r="R554" s="72">
        <f t="shared" si="156"/>
        <v>0</v>
      </c>
      <c r="S554" s="72">
        <f t="shared" si="156"/>
        <v>0</v>
      </c>
      <c r="T554" s="72">
        <f t="shared" si="156"/>
        <v>0</v>
      </c>
      <c r="U554" s="72">
        <f t="shared" si="156"/>
        <v>0</v>
      </c>
      <c r="W554" s="2">
        <f t="shared" si="157"/>
        <v>1144325.3611905274</v>
      </c>
      <c r="X554" s="77">
        <f t="shared" si="158"/>
        <v>1144325.3611905274</v>
      </c>
      <c r="Z554" s="2">
        <f t="shared" si="159"/>
        <v>1099795.5644192614</v>
      </c>
      <c r="AA554" s="77">
        <f t="shared" si="160"/>
        <v>1099795.5644192614</v>
      </c>
      <c r="AC554" s="2">
        <f t="shared" si="161"/>
        <v>1160713.2305606632</v>
      </c>
      <c r="AD554" s="77">
        <f t="shared" si="162"/>
        <v>1160713.2305606632</v>
      </c>
      <c r="AF554" s="2">
        <f t="shared" si="163"/>
        <v>1136753.035343637</v>
      </c>
      <c r="AG554" s="77">
        <f t="shared" si="164"/>
        <v>1136753.035343637</v>
      </c>
      <c r="AI554" s="2">
        <f t="shared" si="165"/>
        <v>1146698.776754478</v>
      </c>
      <c r="AJ554" s="77">
        <f t="shared" si="166"/>
        <v>1146698.776754478</v>
      </c>
    </row>
    <row r="555" spans="1:36" x14ac:dyDescent="0.2">
      <c r="A555" s="72">
        <v>8</v>
      </c>
      <c r="B555" s="1" t="s">
        <v>86</v>
      </c>
      <c r="C555" s="1" t="str">
        <f>VLOOKUP(B555,Valores!$A$2:$F$300,5,FALSE)</f>
        <v>kg</v>
      </c>
      <c r="E555" s="63">
        <f>VLOOKUP($B555,Valores!$A$2:$G$300,6,FALSE)*VLOOKUP(VLOOKUP($B555,Indices_Poder!$B$5:$E$250,3,FALSE),Indices_Poder!$G$6:$N$27,4,FALSE)*VLOOKUP($E$8,Regional!$A$2:$B$7,2,FALSE)</f>
        <v>91.826445229007192</v>
      </c>
      <c r="F555" s="2">
        <f>VLOOKUP($B555,Valores!$A$2:$G$300,6,FALSE)*VLOOKUP(VLOOKUP($B555,Indices_Poder!$B$5:$E$250,3,FALSE),Indices_Poder!$G$6:$N$27,4,FALSE)*VLOOKUP($F$8,Regional!$A$2:$B$7,2,FALSE)</f>
        <v>88.253149483799405</v>
      </c>
      <c r="G555" s="2">
        <f>VLOOKUP($B555,Valores!$A$2:$G$300,6,FALSE)*VLOOKUP(VLOOKUP($B555,Indices_Poder!$B$5:$E$250,3,FALSE),Indices_Poder!$G$6:$N$27,4,FALSE)*VLOOKUP($G$8,Regional!$A$2:$B$7,2,FALSE)</f>
        <v>93.141490617471987</v>
      </c>
      <c r="H555" s="2">
        <f>VLOOKUP($B555,Valores!$A$2:$G$300,6,FALSE)*VLOOKUP(VLOOKUP($B555,Indices_Poder!$B$5:$E$250,3,FALSE),Indices_Poder!$G$6:$N$27,4,FALSE)*VLOOKUP($H$8,Regional!$A$2:$B$7,2,FALSE)</f>
        <v>91.218803566751063</v>
      </c>
      <c r="I555" s="2">
        <f>VLOOKUP($B555,Valores!$A$2:$G$300,6,FALSE)*VLOOKUP(VLOOKUP($B555,Indices_Poder!$B$5:$E$250,3,FALSE),Indices_Poder!$G$6:$N$27,4,FALSE)*VLOOKUP($I$8,Regional!$A$2:$B$7,2,FALSE)</f>
        <v>92.016900078371066</v>
      </c>
      <c r="J555" s="63">
        <f t="shared" si="155"/>
        <v>0</v>
      </c>
      <c r="K555" s="2">
        <f t="shared" si="155"/>
        <v>0</v>
      </c>
      <c r="L555" s="2">
        <f t="shared" si="155"/>
        <v>0</v>
      </c>
      <c r="M555" s="2">
        <f t="shared" si="155"/>
        <v>0</v>
      </c>
      <c r="N555" s="76">
        <f t="shared" si="155"/>
        <v>0</v>
      </c>
      <c r="O555" s="1">
        <f>VLOOKUP(B555,Valores!$A$2:$P$300,14,FALSE)</f>
        <v>1</v>
      </c>
      <c r="P555" s="1">
        <f>VLOOKUP(B555,Valores!$A$2:$P$300,15,FALSE)</f>
        <v>3.1300000000000001E-2</v>
      </c>
      <c r="Q555" s="72">
        <f t="shared" si="167"/>
        <v>0</v>
      </c>
      <c r="R555" s="72">
        <f t="shared" si="156"/>
        <v>0</v>
      </c>
      <c r="S555" s="72">
        <f t="shared" si="156"/>
        <v>0</v>
      </c>
      <c r="T555" s="72">
        <f t="shared" si="156"/>
        <v>0</v>
      </c>
      <c r="U555" s="72">
        <f t="shared" si="156"/>
        <v>0</v>
      </c>
      <c r="W555" s="2">
        <f t="shared" si="157"/>
        <v>0</v>
      </c>
      <c r="X555" s="77">
        <f t="shared" si="158"/>
        <v>0</v>
      </c>
      <c r="Z555" s="2">
        <f t="shared" si="159"/>
        <v>0</v>
      </c>
      <c r="AA555" s="77">
        <f t="shared" si="160"/>
        <v>0</v>
      </c>
      <c r="AC555" s="2">
        <f t="shared" si="161"/>
        <v>0</v>
      </c>
      <c r="AD555" s="77">
        <f t="shared" si="162"/>
        <v>0</v>
      </c>
      <c r="AF555" s="2">
        <f t="shared" si="163"/>
        <v>0</v>
      </c>
      <c r="AG555" s="77">
        <f t="shared" si="164"/>
        <v>0</v>
      </c>
      <c r="AI555" s="2">
        <f t="shared" si="165"/>
        <v>0</v>
      </c>
      <c r="AJ555" s="77">
        <f t="shared" si="166"/>
        <v>0</v>
      </c>
    </row>
    <row r="556" spans="1:36" x14ac:dyDescent="0.2">
      <c r="A556" s="72">
        <v>9</v>
      </c>
      <c r="B556" s="1" t="s">
        <v>129</v>
      </c>
      <c r="C556" s="1" t="str">
        <f>VLOOKUP(B556,Valores!$A$2:$F$300,5,FALSE)</f>
        <v>kg</v>
      </c>
      <c r="D556" s="1">
        <v>3000</v>
      </c>
      <c r="E556" s="63">
        <f>VLOOKUP($B556,Valores!$A$2:$G$300,6,FALSE)*VLOOKUP(VLOOKUP($B556,Indices_Poder!$B$5:$E$250,3,FALSE),Indices_Poder!$G$6:$N$27,4,FALSE)*VLOOKUP($E$8,Regional!$A$2:$B$7,2,FALSE)</f>
        <v>91.826445229007192</v>
      </c>
      <c r="F556" s="2">
        <f>VLOOKUP($B556,Valores!$A$2:$G$300,6,FALSE)*VLOOKUP(VLOOKUP($B556,Indices_Poder!$B$5:$E$250,3,FALSE),Indices_Poder!$G$6:$N$27,4,FALSE)*VLOOKUP($F$8,Regional!$A$2:$B$7,2,FALSE)</f>
        <v>88.253149483799405</v>
      </c>
      <c r="G556" s="2">
        <f>VLOOKUP($B556,Valores!$A$2:$G$300,6,FALSE)*VLOOKUP(VLOOKUP($B556,Indices_Poder!$B$5:$E$250,3,FALSE),Indices_Poder!$G$6:$N$27,4,FALSE)*VLOOKUP($G$8,Regional!$A$2:$B$7,2,FALSE)</f>
        <v>93.141490617471987</v>
      </c>
      <c r="H556" s="2">
        <f>VLOOKUP($B556,Valores!$A$2:$G$300,6,FALSE)*VLOOKUP(VLOOKUP($B556,Indices_Poder!$B$5:$E$250,3,FALSE),Indices_Poder!$G$6:$N$27,4,FALSE)*VLOOKUP($H$8,Regional!$A$2:$B$7,2,FALSE)</f>
        <v>91.218803566751063</v>
      </c>
      <c r="I556" s="2">
        <f>VLOOKUP($B556,Valores!$A$2:$G$300,6,FALSE)*VLOOKUP(VLOOKUP($B556,Indices_Poder!$B$5:$E$250,3,FALSE),Indices_Poder!$G$6:$N$27,4,FALSE)*VLOOKUP($I$8,Regional!$A$2:$B$7,2,FALSE)</f>
        <v>92.016900078371066</v>
      </c>
      <c r="J556" s="63">
        <f t="shared" si="155"/>
        <v>275479.33568702155</v>
      </c>
      <c r="K556" s="2">
        <f t="shared" si="155"/>
        <v>264759.44845139823</v>
      </c>
      <c r="L556" s="2">
        <f t="shared" si="155"/>
        <v>279424.47185241594</v>
      </c>
      <c r="M556" s="2">
        <f t="shared" si="155"/>
        <v>273656.41070025321</v>
      </c>
      <c r="N556" s="76">
        <f t="shared" si="155"/>
        <v>276050.70023511321</v>
      </c>
      <c r="O556" s="1">
        <f>VLOOKUP(B556,Valores!$A$2:$P$300,14,FALSE)</f>
        <v>1</v>
      </c>
      <c r="P556" s="1">
        <f>VLOOKUP(B556,Valores!$A$2:$P$300,15,FALSE)</f>
        <v>3.1300000000000001E-2</v>
      </c>
      <c r="Q556" s="72">
        <f t="shared" si="167"/>
        <v>0</v>
      </c>
      <c r="R556" s="72">
        <f t="shared" si="156"/>
        <v>0</v>
      </c>
      <c r="S556" s="72">
        <f t="shared" si="156"/>
        <v>0</v>
      </c>
      <c r="T556" s="72">
        <f t="shared" si="156"/>
        <v>0</v>
      </c>
      <c r="U556" s="72">
        <f t="shared" si="156"/>
        <v>0</v>
      </c>
      <c r="W556" s="2">
        <f t="shared" si="157"/>
        <v>275479.33568702155</v>
      </c>
      <c r="X556" s="77">
        <f t="shared" si="158"/>
        <v>275479.33568702155</v>
      </c>
      <c r="Z556" s="2">
        <f t="shared" si="159"/>
        <v>264759.44845139823</v>
      </c>
      <c r="AA556" s="77">
        <f t="shared" si="160"/>
        <v>264759.44845139823</v>
      </c>
      <c r="AC556" s="2">
        <f t="shared" si="161"/>
        <v>279424.47185241594</v>
      </c>
      <c r="AD556" s="77">
        <f t="shared" si="162"/>
        <v>279424.47185241594</v>
      </c>
      <c r="AF556" s="2">
        <f t="shared" si="163"/>
        <v>273656.41070025321</v>
      </c>
      <c r="AG556" s="77">
        <f t="shared" si="164"/>
        <v>273656.41070025321</v>
      </c>
      <c r="AI556" s="2">
        <f t="shared" si="165"/>
        <v>276050.70023511321</v>
      </c>
      <c r="AJ556" s="77">
        <f t="shared" si="166"/>
        <v>276050.70023511321</v>
      </c>
    </row>
    <row r="557" spans="1:36" x14ac:dyDescent="0.2">
      <c r="A557" s="72">
        <v>10</v>
      </c>
      <c r="B557" s="1" t="s">
        <v>131</v>
      </c>
      <c r="C557" s="1" t="str">
        <f>VLOOKUP(B557,Valores!$A$2:$F$300,5,FALSE)</f>
        <v>kg</v>
      </c>
      <c r="E557" s="63">
        <f>VLOOKUP($B557,Valores!$A$2:$G$300,6,FALSE)*VLOOKUP(VLOOKUP($B557,Indices_Poder!$B$5:$E$250,3,FALSE),Indices_Poder!$G$6:$N$27,4,FALSE)*VLOOKUP($E$8,Regional!$A$2:$B$7,2,FALSE)</f>
        <v>91.826445229007192</v>
      </c>
      <c r="F557" s="2">
        <f>VLOOKUP($B557,Valores!$A$2:$G$300,6,FALSE)*VLOOKUP(VLOOKUP($B557,Indices_Poder!$B$5:$E$250,3,FALSE),Indices_Poder!$G$6:$N$27,4,FALSE)*VLOOKUP($F$8,Regional!$A$2:$B$7,2,FALSE)</f>
        <v>88.253149483799405</v>
      </c>
      <c r="G557" s="2">
        <f>VLOOKUP($B557,Valores!$A$2:$G$300,6,FALSE)*VLOOKUP(VLOOKUP($B557,Indices_Poder!$B$5:$E$250,3,FALSE),Indices_Poder!$G$6:$N$27,4,FALSE)*VLOOKUP($G$8,Regional!$A$2:$B$7,2,FALSE)</f>
        <v>93.141490617471987</v>
      </c>
      <c r="H557" s="2">
        <f>VLOOKUP($B557,Valores!$A$2:$G$300,6,FALSE)*VLOOKUP(VLOOKUP($B557,Indices_Poder!$B$5:$E$250,3,FALSE),Indices_Poder!$G$6:$N$27,4,FALSE)*VLOOKUP($H$8,Regional!$A$2:$B$7,2,FALSE)</f>
        <v>91.218803566751063</v>
      </c>
      <c r="I557" s="2">
        <f>VLOOKUP($B557,Valores!$A$2:$G$300,6,FALSE)*VLOOKUP(VLOOKUP($B557,Indices_Poder!$B$5:$E$250,3,FALSE),Indices_Poder!$G$6:$N$27,4,FALSE)*VLOOKUP($I$8,Regional!$A$2:$B$7,2,FALSE)</f>
        <v>92.016900078371066</v>
      </c>
      <c r="J557" s="63">
        <f t="shared" si="155"/>
        <v>0</v>
      </c>
      <c r="K557" s="2">
        <f t="shared" si="155"/>
        <v>0</v>
      </c>
      <c r="L557" s="2">
        <f t="shared" si="155"/>
        <v>0</v>
      </c>
      <c r="M557" s="2">
        <f t="shared" si="155"/>
        <v>0</v>
      </c>
      <c r="N557" s="76">
        <f t="shared" si="155"/>
        <v>0</v>
      </c>
      <c r="O557" s="1">
        <f>VLOOKUP(B557,Valores!$A$2:$P$300,14,FALSE)</f>
        <v>1</v>
      </c>
      <c r="P557" s="1">
        <f>VLOOKUP(B557,Valores!$A$2:$P$300,15,FALSE)</f>
        <v>3.1300000000000001E-2</v>
      </c>
      <c r="Q557" s="72">
        <f t="shared" si="167"/>
        <v>0</v>
      </c>
      <c r="R557" s="72">
        <f t="shared" si="156"/>
        <v>0</v>
      </c>
      <c r="S557" s="72">
        <f t="shared" si="156"/>
        <v>0</v>
      </c>
      <c r="T557" s="72">
        <f t="shared" si="156"/>
        <v>0</v>
      </c>
      <c r="U557" s="72">
        <f t="shared" si="156"/>
        <v>0</v>
      </c>
      <c r="W557" s="2">
        <f t="shared" si="157"/>
        <v>0</v>
      </c>
      <c r="X557" s="77">
        <f t="shared" si="158"/>
        <v>0</v>
      </c>
      <c r="Z557" s="2">
        <f t="shared" si="159"/>
        <v>0</v>
      </c>
      <c r="AA557" s="77">
        <f t="shared" si="160"/>
        <v>0</v>
      </c>
      <c r="AC557" s="2">
        <f t="shared" si="161"/>
        <v>0</v>
      </c>
      <c r="AD557" s="77">
        <f t="shared" si="162"/>
        <v>0</v>
      </c>
      <c r="AF557" s="2">
        <f t="shared" si="163"/>
        <v>0</v>
      </c>
      <c r="AG557" s="77">
        <f t="shared" si="164"/>
        <v>0</v>
      </c>
      <c r="AI557" s="2">
        <f t="shared" si="165"/>
        <v>0</v>
      </c>
      <c r="AJ557" s="77">
        <f t="shared" si="166"/>
        <v>0</v>
      </c>
    </row>
    <row r="558" spans="1:36" x14ac:dyDescent="0.2">
      <c r="A558" s="72">
        <v>11</v>
      </c>
      <c r="B558" s="1" t="s">
        <v>84</v>
      </c>
      <c r="C558" s="1" t="str">
        <f>VLOOKUP(B558,Valores!$A$2:$F$300,5,FALSE)</f>
        <v>kg</v>
      </c>
      <c r="D558" s="1">
        <v>1500</v>
      </c>
      <c r="E558" s="63">
        <f>VLOOKUP($B558,Valores!$A$2:$G$300,6,FALSE)*VLOOKUP(VLOOKUP($B558,Indices_Poder!$B$5:$E$250,3,FALSE),Indices_Poder!$G$6:$N$27,4,FALSE)*VLOOKUP($E$8,Regional!$A$2:$B$7,2,FALSE)</f>
        <v>91.826445229007192</v>
      </c>
      <c r="F558" s="2">
        <f>VLOOKUP($B558,Valores!$A$2:$G$300,6,FALSE)*VLOOKUP(VLOOKUP($B558,Indices_Poder!$B$5:$E$250,3,FALSE),Indices_Poder!$G$6:$N$27,4,FALSE)*VLOOKUP($F$8,Regional!$A$2:$B$7,2,FALSE)</f>
        <v>88.253149483799405</v>
      </c>
      <c r="G558" s="2">
        <f>VLOOKUP($B558,Valores!$A$2:$G$300,6,FALSE)*VLOOKUP(VLOOKUP($B558,Indices_Poder!$B$5:$E$250,3,FALSE),Indices_Poder!$G$6:$N$27,4,FALSE)*VLOOKUP($G$8,Regional!$A$2:$B$7,2,FALSE)</f>
        <v>93.141490617471987</v>
      </c>
      <c r="H558" s="2">
        <f>VLOOKUP($B558,Valores!$A$2:$G$300,6,FALSE)*VLOOKUP(VLOOKUP($B558,Indices_Poder!$B$5:$E$250,3,FALSE),Indices_Poder!$G$6:$N$27,4,FALSE)*VLOOKUP($H$8,Regional!$A$2:$B$7,2,FALSE)</f>
        <v>91.218803566751063</v>
      </c>
      <c r="I558" s="2">
        <f>VLOOKUP($B558,Valores!$A$2:$G$300,6,FALSE)*VLOOKUP(VLOOKUP($B558,Indices_Poder!$B$5:$E$250,3,FALSE),Indices_Poder!$G$6:$N$27,4,FALSE)*VLOOKUP($I$8,Regional!$A$2:$B$7,2,FALSE)</f>
        <v>92.016900078371066</v>
      </c>
      <c r="J558" s="63">
        <f t="shared" si="155"/>
        <v>137739.66784351078</v>
      </c>
      <c r="K558" s="2">
        <f t="shared" si="155"/>
        <v>132379.72422569912</v>
      </c>
      <c r="L558" s="2">
        <f t="shared" si="155"/>
        <v>139712.23592620797</v>
      </c>
      <c r="M558" s="2">
        <f t="shared" si="155"/>
        <v>136828.20535012661</v>
      </c>
      <c r="N558" s="76">
        <f t="shared" si="155"/>
        <v>138025.35011755661</v>
      </c>
      <c r="O558" s="1">
        <f>VLOOKUP(B558,Valores!$A$2:$P$300,14,FALSE)</f>
        <v>1</v>
      </c>
      <c r="P558" s="1">
        <f>VLOOKUP(B558,Valores!$A$2:$P$300,15,FALSE)</f>
        <v>3.1300000000000001E-2</v>
      </c>
      <c r="Q558" s="72">
        <f t="shared" si="167"/>
        <v>0</v>
      </c>
      <c r="R558" s="72">
        <f t="shared" si="156"/>
        <v>0</v>
      </c>
      <c r="S558" s="72">
        <f t="shared" si="156"/>
        <v>0</v>
      </c>
      <c r="T558" s="72">
        <f t="shared" si="156"/>
        <v>0</v>
      </c>
      <c r="U558" s="72">
        <f t="shared" si="156"/>
        <v>0</v>
      </c>
      <c r="W558" s="2">
        <f t="shared" si="157"/>
        <v>137739.66784351078</v>
      </c>
      <c r="X558" s="77">
        <f t="shared" si="158"/>
        <v>137739.66784351078</v>
      </c>
      <c r="Z558" s="2">
        <f t="shared" si="159"/>
        <v>132379.72422569912</v>
      </c>
      <c r="AA558" s="77">
        <f t="shared" si="160"/>
        <v>132379.72422569912</v>
      </c>
      <c r="AC558" s="2">
        <f t="shared" si="161"/>
        <v>139712.23592620797</v>
      </c>
      <c r="AD558" s="77">
        <f t="shared" si="162"/>
        <v>139712.23592620797</v>
      </c>
      <c r="AF558" s="2">
        <f t="shared" si="163"/>
        <v>136828.20535012661</v>
      </c>
      <c r="AG558" s="77">
        <f t="shared" si="164"/>
        <v>136828.20535012661</v>
      </c>
      <c r="AI558" s="2">
        <f t="shared" si="165"/>
        <v>138025.35011755661</v>
      </c>
      <c r="AJ558" s="77">
        <f t="shared" si="166"/>
        <v>138025.35011755661</v>
      </c>
    </row>
    <row r="559" spans="1:36" x14ac:dyDescent="0.2">
      <c r="A559" s="72">
        <v>12</v>
      </c>
      <c r="B559" s="1" t="s">
        <v>85</v>
      </c>
      <c r="C559" s="1" t="str">
        <f>VLOOKUP(B559,Valores!$A$2:$F$300,5,FALSE)</f>
        <v>kg</v>
      </c>
      <c r="D559" s="1">
        <v>1500</v>
      </c>
      <c r="E559" s="63">
        <f>VLOOKUP($B559,Valores!$A$2:$G$300,6,FALSE)*VLOOKUP(VLOOKUP($B559,Indices_Poder!$B$5:$E$250,3,FALSE),Indices_Poder!$G$6:$N$27,4,FALSE)*VLOOKUP($E$8,Regional!$A$2:$B$7,2,FALSE)</f>
        <v>91.826445229007192</v>
      </c>
      <c r="F559" s="2">
        <f>VLOOKUP($B559,Valores!$A$2:$G$300,6,FALSE)*VLOOKUP(VLOOKUP($B559,Indices_Poder!$B$5:$E$250,3,FALSE),Indices_Poder!$G$6:$N$27,4,FALSE)*VLOOKUP($F$8,Regional!$A$2:$B$7,2,FALSE)</f>
        <v>88.253149483799405</v>
      </c>
      <c r="G559" s="2">
        <f>VLOOKUP($B559,Valores!$A$2:$G$300,6,FALSE)*VLOOKUP(VLOOKUP($B559,Indices_Poder!$B$5:$E$250,3,FALSE),Indices_Poder!$G$6:$N$27,4,FALSE)*VLOOKUP($G$8,Regional!$A$2:$B$7,2,FALSE)</f>
        <v>93.141490617471987</v>
      </c>
      <c r="H559" s="2">
        <f>VLOOKUP($B559,Valores!$A$2:$G$300,6,FALSE)*VLOOKUP(VLOOKUP($B559,Indices_Poder!$B$5:$E$250,3,FALSE),Indices_Poder!$G$6:$N$27,4,FALSE)*VLOOKUP($H$8,Regional!$A$2:$B$7,2,FALSE)</f>
        <v>91.218803566751063</v>
      </c>
      <c r="I559" s="2">
        <f>VLOOKUP($B559,Valores!$A$2:$G$300,6,FALSE)*VLOOKUP(VLOOKUP($B559,Indices_Poder!$B$5:$E$250,3,FALSE),Indices_Poder!$G$6:$N$27,4,FALSE)*VLOOKUP($I$8,Regional!$A$2:$B$7,2,FALSE)</f>
        <v>92.016900078371066</v>
      </c>
      <c r="J559" s="63">
        <f t="shared" si="155"/>
        <v>137739.66784351078</v>
      </c>
      <c r="K559" s="2">
        <f t="shared" si="155"/>
        <v>132379.72422569912</v>
      </c>
      <c r="L559" s="2">
        <f t="shared" si="155"/>
        <v>139712.23592620797</v>
      </c>
      <c r="M559" s="2">
        <f t="shared" si="155"/>
        <v>136828.20535012661</v>
      </c>
      <c r="N559" s="76">
        <f t="shared" si="155"/>
        <v>138025.35011755661</v>
      </c>
      <c r="O559" s="1">
        <f>VLOOKUP(B559,Valores!$A$2:$P$300,14,FALSE)</f>
        <v>1</v>
      </c>
      <c r="P559" s="1">
        <f>VLOOKUP(B559,Valores!$A$2:$P$300,15,FALSE)</f>
        <v>3.1300000000000001E-2</v>
      </c>
      <c r="Q559" s="72">
        <f t="shared" si="167"/>
        <v>0</v>
      </c>
      <c r="R559" s="72">
        <f t="shared" si="156"/>
        <v>0</v>
      </c>
      <c r="S559" s="72">
        <f t="shared" si="156"/>
        <v>0</v>
      </c>
      <c r="T559" s="72">
        <f t="shared" si="156"/>
        <v>0</v>
      </c>
      <c r="U559" s="72">
        <f t="shared" si="156"/>
        <v>0</v>
      </c>
      <c r="W559" s="2">
        <f t="shared" si="157"/>
        <v>137739.66784351078</v>
      </c>
      <c r="X559" s="77">
        <f t="shared" si="158"/>
        <v>137739.66784351078</v>
      </c>
      <c r="Z559" s="2">
        <f t="shared" si="159"/>
        <v>132379.72422569912</v>
      </c>
      <c r="AA559" s="77">
        <f t="shared" si="160"/>
        <v>132379.72422569912</v>
      </c>
      <c r="AC559" s="2">
        <f t="shared" si="161"/>
        <v>139712.23592620797</v>
      </c>
      <c r="AD559" s="77">
        <f t="shared" si="162"/>
        <v>139712.23592620797</v>
      </c>
      <c r="AF559" s="2">
        <f t="shared" si="163"/>
        <v>136828.20535012661</v>
      </c>
      <c r="AG559" s="77">
        <f t="shared" si="164"/>
        <v>136828.20535012661</v>
      </c>
      <c r="AI559" s="2">
        <f t="shared" si="165"/>
        <v>138025.35011755661</v>
      </c>
      <c r="AJ559" s="77">
        <f t="shared" si="166"/>
        <v>138025.35011755661</v>
      </c>
    </row>
    <row r="560" spans="1:36" x14ac:dyDescent="0.2">
      <c r="A560" s="72">
        <v>13</v>
      </c>
      <c r="B560" s="1" t="s">
        <v>87</v>
      </c>
      <c r="C560" s="1" t="str">
        <f>VLOOKUP(B560,Valores!$A$2:$F$300,5,FALSE)</f>
        <v>unid.</v>
      </c>
      <c r="D560" s="1">
        <v>3</v>
      </c>
      <c r="E560" s="63">
        <f>VLOOKUP($B560,Valores!$A$2:$G$300,6,FALSE)*VLOOKUP(VLOOKUP($B560,Indices_Poder!$B$5:$E$250,3,FALSE),Indices_Poder!$G$6:$N$27,4,FALSE)*VLOOKUP($E$8,Regional!$A$2:$B$7,2,FALSE)</f>
        <v>2636.6773863428548</v>
      </c>
      <c r="F560" s="2">
        <f>VLOOKUP($B560,Valores!$A$2:$G$300,6,FALSE)*VLOOKUP(VLOOKUP($B560,Indices_Poder!$B$5:$E$250,3,FALSE),Indices_Poder!$G$6:$N$27,4,FALSE)*VLOOKUP($F$8,Regional!$A$2:$B$7,2,FALSE)</f>
        <v>2534.0748292841795</v>
      </c>
      <c r="G560" s="2">
        <f>VLOOKUP($B560,Valores!$A$2:$G$300,6,FALSE)*VLOOKUP(VLOOKUP($B560,Indices_Poder!$B$5:$E$250,3,FALSE),Indices_Poder!$G$6:$N$27,4,FALSE)*VLOOKUP($G$8,Regional!$A$2:$B$7,2,FALSE)</f>
        <v>2674.4372106410979</v>
      </c>
      <c r="H560" s="2">
        <f>VLOOKUP($B560,Valores!$A$2:$G$300,6,FALSE)*VLOOKUP(VLOOKUP($B560,Indices_Poder!$B$5:$E$250,3,FALSE),Indices_Poder!$G$6:$N$27,4,FALSE)*VLOOKUP($H$8,Regional!$A$2:$B$7,2,FALSE)</f>
        <v>2619.2297433912527</v>
      </c>
      <c r="I560" s="2">
        <f>VLOOKUP($B560,Valores!$A$2:$G$300,6,FALSE)*VLOOKUP(VLOOKUP($B560,Indices_Poder!$B$5:$E$250,3,FALSE),Indices_Poder!$G$6:$N$27,4,FALSE)*VLOOKUP($I$8,Regional!$A$2:$B$7,2,FALSE)</f>
        <v>2642.1460505515656</v>
      </c>
      <c r="J560" s="63">
        <f t="shared" si="155"/>
        <v>7910.0321590285639</v>
      </c>
      <c r="K560" s="2">
        <f t="shared" si="155"/>
        <v>7602.224487852538</v>
      </c>
      <c r="L560" s="2">
        <f t="shared" si="155"/>
        <v>8023.311631923294</v>
      </c>
      <c r="M560" s="2">
        <f t="shared" si="155"/>
        <v>7857.689230173758</v>
      </c>
      <c r="N560" s="76">
        <f t="shared" si="155"/>
        <v>7926.4381516546964</v>
      </c>
      <c r="O560" s="1">
        <f>VLOOKUP(B560,Valores!$A$2:$P$300,14,FALSE)</f>
        <v>1</v>
      </c>
      <c r="P560" s="1">
        <f>VLOOKUP(B560,Valores!$A$2:$P$300,15,FALSE)</f>
        <v>2.7E-2</v>
      </c>
      <c r="Q560" s="72">
        <f t="shared" si="167"/>
        <v>0</v>
      </c>
      <c r="R560" s="72">
        <f t="shared" si="156"/>
        <v>0</v>
      </c>
      <c r="S560" s="72">
        <f t="shared" si="156"/>
        <v>0</v>
      </c>
      <c r="T560" s="72">
        <f t="shared" si="156"/>
        <v>0</v>
      </c>
      <c r="U560" s="72">
        <f t="shared" si="156"/>
        <v>0</v>
      </c>
      <c r="W560" s="2">
        <f t="shared" si="157"/>
        <v>7910.0321590285639</v>
      </c>
      <c r="X560" s="77">
        <f t="shared" si="158"/>
        <v>7910.0321590285639</v>
      </c>
      <c r="Z560" s="2">
        <f t="shared" si="159"/>
        <v>7602.224487852538</v>
      </c>
      <c r="AA560" s="77">
        <f t="shared" si="160"/>
        <v>7602.224487852538</v>
      </c>
      <c r="AC560" s="2">
        <f t="shared" si="161"/>
        <v>8023.311631923294</v>
      </c>
      <c r="AD560" s="77">
        <f t="shared" si="162"/>
        <v>8023.311631923294</v>
      </c>
      <c r="AF560" s="2">
        <f t="shared" si="163"/>
        <v>7857.689230173758</v>
      </c>
      <c r="AG560" s="77">
        <f t="shared" si="164"/>
        <v>7857.689230173758</v>
      </c>
      <c r="AI560" s="2">
        <f t="shared" si="165"/>
        <v>7926.4381516546964</v>
      </c>
      <c r="AJ560" s="77">
        <f t="shared" si="166"/>
        <v>7926.4381516546964</v>
      </c>
    </row>
    <row r="561" spans="1:36" x14ac:dyDescent="0.2">
      <c r="A561" s="72">
        <v>14</v>
      </c>
      <c r="B561" s="1" t="s">
        <v>123</v>
      </c>
      <c r="C561" s="1" t="str">
        <f>VLOOKUP(B561,Valores!$A$2:$F$300,5,FALSE)</f>
        <v>cj</v>
      </c>
      <c r="E561" s="63">
        <f>VLOOKUP($B561,Valores!$A$2:$G$300,6,FALSE)*VLOOKUP(VLOOKUP($B561,Indices_Poder!$B$5:$E$250,3,FALSE),Indices_Poder!$G$6:$N$27,4,FALSE)*VLOOKUP($E$8,Regional!$A$2:$B$7,2,FALSE)</f>
        <v>4265.3827280221967</v>
      </c>
      <c r="F561" s="2">
        <f>VLOOKUP($B561,Valores!$A$2:$G$300,6,FALSE)*VLOOKUP(VLOOKUP($B561,Indices_Poder!$B$5:$E$250,3,FALSE),Indices_Poder!$G$6:$N$27,4,FALSE)*VLOOKUP($F$8,Regional!$A$2:$B$7,2,FALSE)</f>
        <v>4099.401414951506</v>
      </c>
      <c r="G561" s="2">
        <f>VLOOKUP($B561,Valores!$A$2:$G$300,6,FALSE)*VLOOKUP(VLOOKUP($B561,Indices_Poder!$B$5:$E$250,3,FALSE),Indices_Poder!$G$6:$N$27,4,FALSE)*VLOOKUP($G$8,Regional!$A$2:$B$7,2,FALSE)</f>
        <v>4326.4672214111561</v>
      </c>
      <c r="H561" s="2">
        <f>VLOOKUP($B561,Valores!$A$2:$G$300,6,FALSE)*VLOOKUP(VLOOKUP($B561,Indices_Poder!$B$5:$E$250,3,FALSE),Indices_Poder!$G$6:$N$27,4,FALSE)*VLOOKUP($H$8,Regional!$A$2:$B$7,2,FALSE)</f>
        <v>4237.1574793528152</v>
      </c>
      <c r="I561" s="2">
        <f>VLOOKUP($B561,Valores!$A$2:$G$300,6,FALSE)*VLOOKUP(VLOOKUP($B561,Indices_Poder!$B$5:$E$250,3,FALSE),Indices_Poder!$G$6:$N$27,4,FALSE)*VLOOKUP($I$8,Regional!$A$2:$B$7,2,FALSE)</f>
        <v>4274.229447754391</v>
      </c>
      <c r="J561" s="63">
        <f t="shared" si="155"/>
        <v>0</v>
      </c>
      <c r="K561" s="2">
        <f t="shared" si="155"/>
        <v>0</v>
      </c>
      <c r="L561" s="2">
        <f t="shared" si="155"/>
        <v>0</v>
      </c>
      <c r="M561" s="2">
        <f t="shared" si="155"/>
        <v>0</v>
      </c>
      <c r="N561" s="76">
        <f t="shared" si="155"/>
        <v>0</v>
      </c>
      <c r="O561" s="1">
        <f>VLOOKUP(B561,Valores!$A$2:$P$300,14,FALSE)</f>
        <v>1</v>
      </c>
      <c r="P561" s="1">
        <f>VLOOKUP(B561,Valores!$A$2:$P$300,15,FALSE)</f>
        <v>2.7E-2</v>
      </c>
      <c r="Q561" s="72">
        <f t="shared" si="167"/>
        <v>0</v>
      </c>
      <c r="R561" s="72">
        <f t="shared" si="156"/>
        <v>0</v>
      </c>
      <c r="S561" s="72">
        <f t="shared" si="156"/>
        <v>0</v>
      </c>
      <c r="T561" s="72">
        <f t="shared" si="156"/>
        <v>0</v>
      </c>
      <c r="U561" s="72">
        <f t="shared" si="156"/>
        <v>0</v>
      </c>
      <c r="W561" s="2">
        <f t="shared" si="157"/>
        <v>0</v>
      </c>
      <c r="X561" s="77">
        <f t="shared" si="158"/>
        <v>0</v>
      </c>
      <c r="Z561" s="2">
        <f t="shared" si="159"/>
        <v>0</v>
      </c>
      <c r="AA561" s="77">
        <f t="shared" si="160"/>
        <v>0</v>
      </c>
      <c r="AC561" s="2">
        <f t="shared" si="161"/>
        <v>0</v>
      </c>
      <c r="AD561" s="77">
        <f t="shared" si="162"/>
        <v>0</v>
      </c>
      <c r="AF561" s="2">
        <f t="shared" si="163"/>
        <v>0</v>
      </c>
      <c r="AG561" s="77">
        <f t="shared" si="164"/>
        <v>0</v>
      </c>
      <c r="AI561" s="2">
        <f t="shared" si="165"/>
        <v>0</v>
      </c>
      <c r="AJ561" s="77">
        <f t="shared" si="166"/>
        <v>0</v>
      </c>
    </row>
    <row r="562" spans="1:36" x14ac:dyDescent="0.2">
      <c r="A562" s="72">
        <v>15</v>
      </c>
      <c r="B562" s="1" t="s">
        <v>134</v>
      </c>
      <c r="C562" s="1" t="str">
        <f>VLOOKUP(B562,Valores!$A$2:$F$300,5,FALSE)</f>
        <v>m³</v>
      </c>
      <c r="D562" s="1">
        <v>22</v>
      </c>
      <c r="E562" s="63">
        <f>VLOOKUP($B562,Valores!$A$2:$G$300,6,FALSE)*VLOOKUP(VLOOKUP($B562,Indices_Poder!$B$5:$E$250,3,FALSE),Indices_Poder!$G$6:$N$27,4,FALSE)*VLOOKUP($E$8,Regional!$A$2:$B$7,2,FALSE)</f>
        <v>5815.858492052359</v>
      </c>
      <c r="F562" s="2">
        <f>VLOOKUP($B562,Valores!$A$2:$G$300,6,FALSE)*VLOOKUP(VLOOKUP($B562,Indices_Poder!$B$5:$E$250,3,FALSE),Indices_Poder!$G$6:$N$27,4,FALSE)*VLOOKUP($F$8,Regional!$A$2:$B$7,2,FALSE)</f>
        <v>5589.5426159171857</v>
      </c>
      <c r="G562" s="2">
        <f>VLOOKUP($B562,Valores!$A$2:$G$300,6,FALSE)*VLOOKUP(VLOOKUP($B562,Indices_Poder!$B$5:$E$250,3,FALSE),Indices_Poder!$G$6:$N$27,4,FALSE)*VLOOKUP($G$8,Regional!$A$2:$B$7,2,FALSE)</f>
        <v>5899.1473297163184</v>
      </c>
      <c r="H562" s="2">
        <f>VLOOKUP($B562,Valores!$A$2:$G$300,6,FALSE)*VLOOKUP(VLOOKUP($B562,Indices_Poder!$B$5:$E$250,3,FALSE),Indices_Poder!$G$6:$N$27,4,FALSE)*VLOOKUP($H$8,Regional!$A$2:$B$7,2,FALSE)</f>
        <v>5777.3733049938401</v>
      </c>
      <c r="I562" s="2">
        <f>VLOOKUP($B562,Valores!$A$2:$G$300,6,FALSE)*VLOOKUP(VLOOKUP($B562,Indices_Poder!$B$5:$E$250,3,FALSE),Indices_Poder!$G$6:$N$27,4,FALSE)*VLOOKUP($I$8,Regional!$A$2:$B$7,2,FALSE)</f>
        <v>5827.9210133692077</v>
      </c>
      <c r="J562" s="63">
        <f t="shared" si="155"/>
        <v>127948.8868251519</v>
      </c>
      <c r="K562" s="2">
        <f t="shared" si="155"/>
        <v>122969.93755017809</v>
      </c>
      <c r="L562" s="2">
        <f t="shared" si="155"/>
        <v>129781.241253759</v>
      </c>
      <c r="M562" s="2">
        <f t="shared" si="155"/>
        <v>127102.21270986449</v>
      </c>
      <c r="N562" s="76">
        <f t="shared" si="155"/>
        <v>128214.26229412257</v>
      </c>
      <c r="O562" s="1">
        <f>VLOOKUP(B562,Valores!$A$2:$P$300,14,FALSE)</f>
        <v>1</v>
      </c>
      <c r="P562" s="1">
        <f>VLOOKUP(B562,Valores!$A$2:$P$300,15,FALSE)</f>
        <v>3.1300000000000001E-2</v>
      </c>
      <c r="Q562" s="72">
        <f t="shared" si="167"/>
        <v>0</v>
      </c>
      <c r="R562" s="72">
        <f t="shared" si="156"/>
        <v>0</v>
      </c>
      <c r="S562" s="72">
        <f t="shared" si="156"/>
        <v>0</v>
      </c>
      <c r="T562" s="72">
        <f t="shared" si="156"/>
        <v>0</v>
      </c>
      <c r="U562" s="72">
        <f t="shared" si="156"/>
        <v>0</v>
      </c>
      <c r="W562" s="2">
        <f t="shared" si="157"/>
        <v>127948.8868251519</v>
      </c>
      <c r="X562" s="77">
        <f t="shared" si="158"/>
        <v>127948.8868251519</v>
      </c>
      <c r="Z562" s="2">
        <f t="shared" si="159"/>
        <v>122969.93755017809</v>
      </c>
      <c r="AA562" s="77">
        <f t="shared" si="160"/>
        <v>122969.93755017809</v>
      </c>
      <c r="AC562" s="2">
        <f t="shared" si="161"/>
        <v>129781.241253759</v>
      </c>
      <c r="AD562" s="77">
        <f t="shared" si="162"/>
        <v>129781.241253759</v>
      </c>
      <c r="AF562" s="2">
        <f t="shared" si="163"/>
        <v>127102.21270986449</v>
      </c>
      <c r="AG562" s="77">
        <f t="shared" si="164"/>
        <v>127102.21270986449</v>
      </c>
      <c r="AI562" s="2">
        <f t="shared" si="165"/>
        <v>128214.26229412257</v>
      </c>
      <c r="AJ562" s="77">
        <f t="shared" si="166"/>
        <v>128214.26229412257</v>
      </c>
    </row>
    <row r="563" spans="1:36" x14ac:dyDescent="0.2">
      <c r="A563" s="72">
        <v>16</v>
      </c>
      <c r="B563" s="1" t="s">
        <v>135</v>
      </c>
      <c r="C563" s="1" t="str">
        <f>VLOOKUP(B563,Valores!$A$2:$F$300,5,FALSE)</f>
        <v>m³</v>
      </c>
      <c r="D563" s="1">
        <v>12</v>
      </c>
      <c r="E563" s="63">
        <f>VLOOKUP($B563,Valores!$A$2:$G$300,6,FALSE)*VLOOKUP(VLOOKUP($B563,Indices_Poder!$B$5:$E$250,3,FALSE),Indices_Poder!$G$6:$N$27,4,FALSE)*VLOOKUP($E$8,Regional!$A$2:$B$7,2,FALSE)</f>
        <v>5815.858492052359</v>
      </c>
      <c r="F563" s="2">
        <f>VLOOKUP($B563,Valores!$A$2:$G$300,6,FALSE)*VLOOKUP(VLOOKUP($B563,Indices_Poder!$B$5:$E$250,3,FALSE),Indices_Poder!$G$6:$N$27,4,FALSE)*VLOOKUP($F$8,Regional!$A$2:$B$7,2,FALSE)</f>
        <v>5589.5426159171857</v>
      </c>
      <c r="G563" s="2">
        <f>VLOOKUP($B563,Valores!$A$2:$G$300,6,FALSE)*VLOOKUP(VLOOKUP($B563,Indices_Poder!$B$5:$E$250,3,FALSE),Indices_Poder!$G$6:$N$27,4,FALSE)*VLOOKUP($G$8,Regional!$A$2:$B$7,2,FALSE)</f>
        <v>5899.1473297163184</v>
      </c>
      <c r="H563" s="2">
        <f>VLOOKUP($B563,Valores!$A$2:$G$300,6,FALSE)*VLOOKUP(VLOOKUP($B563,Indices_Poder!$B$5:$E$250,3,FALSE),Indices_Poder!$G$6:$N$27,4,FALSE)*VLOOKUP($H$8,Regional!$A$2:$B$7,2,FALSE)</f>
        <v>5777.3733049938401</v>
      </c>
      <c r="I563" s="2">
        <f>VLOOKUP($B563,Valores!$A$2:$G$300,6,FALSE)*VLOOKUP(VLOOKUP($B563,Indices_Poder!$B$5:$E$250,3,FALSE),Indices_Poder!$G$6:$N$27,4,FALSE)*VLOOKUP($I$8,Regional!$A$2:$B$7,2,FALSE)</f>
        <v>5827.9210133692077</v>
      </c>
      <c r="J563" s="63">
        <f t="shared" si="155"/>
        <v>69790.301904628315</v>
      </c>
      <c r="K563" s="2">
        <f t="shared" si="155"/>
        <v>67074.511391006235</v>
      </c>
      <c r="L563" s="2">
        <f t="shared" si="155"/>
        <v>70789.767956595824</v>
      </c>
      <c r="M563" s="2">
        <f t="shared" si="155"/>
        <v>69328.479659926088</v>
      </c>
      <c r="N563" s="76">
        <f t="shared" si="155"/>
        <v>69935.052160430496</v>
      </c>
      <c r="O563" s="1">
        <f>VLOOKUP(B563,Valores!$A$2:$P$300,14,FALSE)</f>
        <v>1</v>
      </c>
      <c r="P563" s="1">
        <f>VLOOKUP(B563,Valores!$A$2:$P$300,15,FALSE)</f>
        <v>3.1300000000000001E-2</v>
      </c>
      <c r="Q563" s="72">
        <f t="shared" si="167"/>
        <v>0</v>
      </c>
      <c r="R563" s="72">
        <f t="shared" si="156"/>
        <v>0</v>
      </c>
      <c r="S563" s="72">
        <f t="shared" si="156"/>
        <v>0</v>
      </c>
      <c r="T563" s="72">
        <f t="shared" si="156"/>
        <v>0</v>
      </c>
      <c r="U563" s="72">
        <f t="shared" si="156"/>
        <v>0</v>
      </c>
      <c r="W563" s="2">
        <f t="shared" si="157"/>
        <v>69790.301904628315</v>
      </c>
      <c r="X563" s="77">
        <f t="shared" si="158"/>
        <v>69790.301904628315</v>
      </c>
      <c r="Z563" s="2">
        <f t="shared" si="159"/>
        <v>67074.511391006235</v>
      </c>
      <c r="AA563" s="77">
        <f t="shared" si="160"/>
        <v>67074.511391006235</v>
      </c>
      <c r="AC563" s="2">
        <f t="shared" si="161"/>
        <v>70789.767956595824</v>
      </c>
      <c r="AD563" s="77">
        <f t="shared" si="162"/>
        <v>70789.767956595824</v>
      </c>
      <c r="AF563" s="2">
        <f t="shared" si="163"/>
        <v>69328.479659926088</v>
      </c>
      <c r="AG563" s="77">
        <f t="shared" si="164"/>
        <v>69328.479659926088</v>
      </c>
      <c r="AI563" s="2">
        <f t="shared" si="165"/>
        <v>69935.052160430496</v>
      </c>
      <c r="AJ563" s="77">
        <f t="shared" si="166"/>
        <v>69935.052160430496</v>
      </c>
    </row>
    <row r="564" spans="1:36" x14ac:dyDescent="0.2">
      <c r="A564" s="72">
        <v>17</v>
      </c>
      <c r="B564" s="1" t="s">
        <v>137</v>
      </c>
      <c r="C564" s="1" t="str">
        <f>VLOOKUP(B564,Valores!$A$2:$F$300,5,FALSE)</f>
        <v>m³</v>
      </c>
      <c r="D564" s="1">
        <v>0</v>
      </c>
      <c r="E564" s="63">
        <f>VLOOKUP($B564,Valores!$A$2:$G$300,6,FALSE)*VLOOKUP(VLOOKUP($B564,Indices_Poder!$B$5:$E$250,3,FALSE),Indices_Poder!$G$6:$N$27,4,FALSE)*VLOOKUP($E$8,Regional!$A$2:$B$7,2,FALSE)</f>
        <v>5815.858492052359</v>
      </c>
      <c r="F564" s="2">
        <f>VLOOKUP($B564,Valores!$A$2:$G$300,6,FALSE)*VLOOKUP(VLOOKUP($B564,Indices_Poder!$B$5:$E$250,3,FALSE),Indices_Poder!$G$6:$N$27,4,FALSE)*VLOOKUP($F$8,Regional!$A$2:$B$7,2,FALSE)</f>
        <v>5589.5426159171857</v>
      </c>
      <c r="G564" s="2">
        <f>VLOOKUP($B564,Valores!$A$2:$G$300,6,FALSE)*VLOOKUP(VLOOKUP($B564,Indices_Poder!$B$5:$E$250,3,FALSE),Indices_Poder!$G$6:$N$27,4,FALSE)*VLOOKUP($G$8,Regional!$A$2:$B$7,2,FALSE)</f>
        <v>5899.1473297163184</v>
      </c>
      <c r="H564" s="2">
        <f>VLOOKUP($B564,Valores!$A$2:$G$300,6,FALSE)*VLOOKUP(VLOOKUP($B564,Indices_Poder!$B$5:$E$250,3,FALSE),Indices_Poder!$G$6:$N$27,4,FALSE)*VLOOKUP($H$8,Regional!$A$2:$B$7,2,FALSE)</f>
        <v>5777.3733049938401</v>
      </c>
      <c r="I564" s="2">
        <f>VLOOKUP($B564,Valores!$A$2:$G$300,6,FALSE)*VLOOKUP(VLOOKUP($B564,Indices_Poder!$B$5:$E$250,3,FALSE),Indices_Poder!$G$6:$N$27,4,FALSE)*VLOOKUP($I$8,Regional!$A$2:$B$7,2,FALSE)</f>
        <v>5827.9210133692077</v>
      </c>
      <c r="J564" s="63">
        <f t="shared" si="155"/>
        <v>0</v>
      </c>
      <c r="K564" s="2">
        <f t="shared" si="155"/>
        <v>0</v>
      </c>
      <c r="L564" s="2">
        <f t="shared" si="155"/>
        <v>0</v>
      </c>
      <c r="M564" s="2">
        <f t="shared" si="155"/>
        <v>0</v>
      </c>
      <c r="N564" s="76">
        <f t="shared" si="155"/>
        <v>0</v>
      </c>
      <c r="O564" s="1">
        <f>VLOOKUP(B564,Valores!$A$2:$P$300,14,FALSE)</f>
        <v>1</v>
      </c>
      <c r="P564" s="1">
        <f>VLOOKUP(B564,Valores!$A$2:$P$300,15,FALSE)</f>
        <v>3.1300000000000001E-2</v>
      </c>
      <c r="Q564" s="72">
        <f t="shared" si="167"/>
        <v>0</v>
      </c>
      <c r="R564" s="72">
        <f t="shared" si="156"/>
        <v>0</v>
      </c>
      <c r="S564" s="72">
        <f t="shared" si="156"/>
        <v>0</v>
      </c>
      <c r="T564" s="72">
        <f t="shared" si="156"/>
        <v>0</v>
      </c>
      <c r="U564" s="72">
        <f t="shared" si="156"/>
        <v>0</v>
      </c>
      <c r="W564" s="2">
        <f t="shared" si="157"/>
        <v>0</v>
      </c>
      <c r="X564" s="77">
        <f t="shared" si="158"/>
        <v>0</v>
      </c>
      <c r="Z564" s="2">
        <f t="shared" si="159"/>
        <v>0</v>
      </c>
      <c r="AA564" s="77">
        <f t="shared" si="160"/>
        <v>0</v>
      </c>
      <c r="AC564" s="2">
        <f t="shared" si="161"/>
        <v>0</v>
      </c>
      <c r="AD564" s="77">
        <f t="shared" si="162"/>
        <v>0</v>
      </c>
      <c r="AF564" s="2">
        <f t="shared" si="163"/>
        <v>0</v>
      </c>
      <c r="AG564" s="77">
        <f t="shared" si="164"/>
        <v>0</v>
      </c>
      <c r="AI564" s="2">
        <f t="shared" si="165"/>
        <v>0</v>
      </c>
      <c r="AJ564" s="77">
        <f t="shared" si="166"/>
        <v>0</v>
      </c>
    </row>
    <row r="565" spans="1:36" x14ac:dyDescent="0.2">
      <c r="A565" s="72">
        <v>18</v>
      </c>
      <c r="B565" s="1" t="s">
        <v>91</v>
      </c>
      <c r="C565" s="1" t="str">
        <f>VLOOKUP(B565,Valores!$A$2:$F$300,5,FALSE)</f>
        <v>m³</v>
      </c>
      <c r="D565" s="1">
        <v>7</v>
      </c>
      <c r="E565" s="63">
        <f>VLOOKUP($B565,Valores!$A$2:$G$300,6,FALSE)*VLOOKUP(VLOOKUP($B565,Indices_Poder!$B$5:$E$250,3,FALSE),Indices_Poder!$G$6:$N$27,4,FALSE)*VLOOKUP($E$8,Regional!$A$2:$B$7,2,FALSE)</f>
        <v>5815.858492052359</v>
      </c>
      <c r="F565" s="2">
        <f>VLOOKUP($B565,Valores!$A$2:$G$300,6,FALSE)*VLOOKUP(VLOOKUP($B565,Indices_Poder!$B$5:$E$250,3,FALSE),Indices_Poder!$G$6:$N$27,4,FALSE)*VLOOKUP($F$8,Regional!$A$2:$B$7,2,FALSE)</f>
        <v>5589.5426159171857</v>
      </c>
      <c r="G565" s="2">
        <f>VLOOKUP($B565,Valores!$A$2:$G$300,6,FALSE)*VLOOKUP(VLOOKUP($B565,Indices_Poder!$B$5:$E$250,3,FALSE),Indices_Poder!$G$6:$N$27,4,FALSE)*VLOOKUP($G$8,Regional!$A$2:$B$7,2,FALSE)</f>
        <v>5899.1473297163184</v>
      </c>
      <c r="H565" s="2">
        <f>VLOOKUP($B565,Valores!$A$2:$G$300,6,FALSE)*VLOOKUP(VLOOKUP($B565,Indices_Poder!$B$5:$E$250,3,FALSE),Indices_Poder!$G$6:$N$27,4,FALSE)*VLOOKUP($H$8,Regional!$A$2:$B$7,2,FALSE)</f>
        <v>5777.3733049938401</v>
      </c>
      <c r="I565" s="2">
        <f>VLOOKUP($B565,Valores!$A$2:$G$300,6,FALSE)*VLOOKUP(VLOOKUP($B565,Indices_Poder!$B$5:$E$250,3,FALSE),Indices_Poder!$G$6:$N$27,4,FALSE)*VLOOKUP($I$8,Regional!$A$2:$B$7,2,FALSE)</f>
        <v>5827.9210133692077</v>
      </c>
      <c r="J565" s="63">
        <f t="shared" si="155"/>
        <v>40711.009444366515</v>
      </c>
      <c r="K565" s="2">
        <f t="shared" si="155"/>
        <v>39126.798311420302</v>
      </c>
      <c r="L565" s="2">
        <f t="shared" si="155"/>
        <v>41294.03130801423</v>
      </c>
      <c r="M565" s="2">
        <f t="shared" si="155"/>
        <v>40441.613134956882</v>
      </c>
      <c r="N565" s="76">
        <f t="shared" si="155"/>
        <v>40795.447093584451</v>
      </c>
      <c r="O565" s="1">
        <f>VLOOKUP(B565,Valores!$A$2:$P$300,14,FALSE)</f>
        <v>1</v>
      </c>
      <c r="P565" s="1">
        <f>VLOOKUP(B565,Valores!$A$2:$P$300,15,FALSE)</f>
        <v>3.1300000000000001E-2</v>
      </c>
      <c r="Q565" s="72">
        <f t="shared" si="167"/>
        <v>0</v>
      </c>
      <c r="R565" s="72">
        <f t="shared" si="156"/>
        <v>0</v>
      </c>
      <c r="S565" s="72">
        <f t="shared" si="156"/>
        <v>0</v>
      </c>
      <c r="T565" s="72">
        <f t="shared" si="156"/>
        <v>0</v>
      </c>
      <c r="U565" s="72">
        <f t="shared" si="156"/>
        <v>0</v>
      </c>
      <c r="W565" s="2">
        <f t="shared" si="157"/>
        <v>40711.009444366515</v>
      </c>
      <c r="X565" s="77">
        <f t="shared" si="158"/>
        <v>40711.009444366515</v>
      </c>
      <c r="Z565" s="2">
        <f t="shared" si="159"/>
        <v>39126.798311420302</v>
      </c>
      <c r="AA565" s="77">
        <f t="shared" si="160"/>
        <v>39126.798311420302</v>
      </c>
      <c r="AC565" s="2">
        <f t="shared" si="161"/>
        <v>41294.03130801423</v>
      </c>
      <c r="AD565" s="77">
        <f t="shared" si="162"/>
        <v>41294.03130801423</v>
      </c>
      <c r="AF565" s="2">
        <f t="shared" si="163"/>
        <v>40441.613134956882</v>
      </c>
      <c r="AG565" s="77">
        <f t="shared" si="164"/>
        <v>40441.613134956882</v>
      </c>
      <c r="AI565" s="2">
        <f t="shared" si="165"/>
        <v>40795.447093584451</v>
      </c>
      <c r="AJ565" s="77">
        <f t="shared" si="166"/>
        <v>40795.447093584451</v>
      </c>
    </row>
    <row r="566" spans="1:36" x14ac:dyDescent="0.2">
      <c r="A566" s="72">
        <v>19</v>
      </c>
      <c r="B566" s="1" t="s">
        <v>204</v>
      </c>
      <c r="C566" s="1" t="str">
        <f>VLOOKUP(B566,Valores!$A$2:$F$300,5,FALSE)</f>
        <v>m³</v>
      </c>
      <c r="D566" s="1">
        <v>0</v>
      </c>
      <c r="E566" s="63">
        <f>VLOOKUP($B566,Valores!$A$2:$G$300,6,FALSE)*VLOOKUP(VLOOKUP($B566,Indices_Poder!$B$5:$E$250,3,FALSE),Indices_Poder!$G$6:$N$27,4,FALSE)*VLOOKUP($E$8,Regional!$A$2:$B$7,2,FALSE)</f>
        <v>5815.858492052359</v>
      </c>
      <c r="F566" s="2">
        <f>VLOOKUP($B566,Valores!$A$2:$G$300,6,FALSE)*VLOOKUP(VLOOKUP($B566,Indices_Poder!$B$5:$E$250,3,FALSE),Indices_Poder!$G$6:$N$27,4,FALSE)*VLOOKUP($F$8,Regional!$A$2:$B$7,2,FALSE)</f>
        <v>5589.5426159171857</v>
      </c>
      <c r="G566" s="2">
        <f>VLOOKUP($B566,Valores!$A$2:$G$300,6,FALSE)*VLOOKUP(VLOOKUP($B566,Indices_Poder!$B$5:$E$250,3,FALSE),Indices_Poder!$G$6:$N$27,4,FALSE)*VLOOKUP($G$8,Regional!$A$2:$B$7,2,FALSE)</f>
        <v>5899.1473297163184</v>
      </c>
      <c r="H566" s="2">
        <f>VLOOKUP($B566,Valores!$A$2:$G$300,6,FALSE)*VLOOKUP(VLOOKUP($B566,Indices_Poder!$B$5:$E$250,3,FALSE),Indices_Poder!$G$6:$N$27,4,FALSE)*VLOOKUP($H$8,Regional!$A$2:$B$7,2,FALSE)</f>
        <v>5777.3733049938401</v>
      </c>
      <c r="I566" s="2">
        <f>VLOOKUP($B566,Valores!$A$2:$G$300,6,FALSE)*VLOOKUP(VLOOKUP($B566,Indices_Poder!$B$5:$E$250,3,FALSE),Indices_Poder!$G$6:$N$27,4,FALSE)*VLOOKUP($I$8,Regional!$A$2:$B$7,2,FALSE)</f>
        <v>5827.9210133692077</v>
      </c>
      <c r="J566" s="63">
        <f t="shared" si="155"/>
        <v>0</v>
      </c>
      <c r="K566" s="2">
        <f t="shared" si="155"/>
        <v>0</v>
      </c>
      <c r="L566" s="2">
        <f t="shared" si="155"/>
        <v>0</v>
      </c>
      <c r="M566" s="2">
        <f t="shared" si="155"/>
        <v>0</v>
      </c>
      <c r="N566" s="76">
        <f t="shared" si="155"/>
        <v>0</v>
      </c>
      <c r="O566" s="1">
        <f>VLOOKUP(B566,Valores!$A$2:$P$300,14,FALSE)</f>
        <v>1</v>
      </c>
      <c r="P566" s="1">
        <f>VLOOKUP(B566,Valores!$A$2:$P$300,15,FALSE)</f>
        <v>3.1300000000000001E-2</v>
      </c>
      <c r="Q566" s="72">
        <f t="shared" si="167"/>
        <v>0</v>
      </c>
      <c r="R566" s="72">
        <f t="shared" si="156"/>
        <v>0</v>
      </c>
      <c r="S566" s="72">
        <f t="shared" si="156"/>
        <v>0</v>
      </c>
      <c r="T566" s="72">
        <f t="shared" si="156"/>
        <v>0</v>
      </c>
      <c r="U566" s="72">
        <f t="shared" si="156"/>
        <v>0</v>
      </c>
      <c r="W566" s="2">
        <f t="shared" si="157"/>
        <v>0</v>
      </c>
      <c r="X566" s="77">
        <f t="shared" si="158"/>
        <v>0</v>
      </c>
      <c r="Z566" s="2">
        <f t="shared" si="159"/>
        <v>0</v>
      </c>
      <c r="AA566" s="77">
        <f t="shared" si="160"/>
        <v>0</v>
      </c>
      <c r="AC566" s="2">
        <f t="shared" si="161"/>
        <v>0</v>
      </c>
      <c r="AD566" s="77">
        <f t="shared" si="162"/>
        <v>0</v>
      </c>
      <c r="AF566" s="2">
        <f t="shared" si="163"/>
        <v>0</v>
      </c>
      <c r="AG566" s="77">
        <f t="shared" si="164"/>
        <v>0</v>
      </c>
      <c r="AI566" s="2">
        <f t="shared" si="165"/>
        <v>0</v>
      </c>
      <c r="AJ566" s="77">
        <f t="shared" si="166"/>
        <v>0</v>
      </c>
    </row>
    <row r="567" spans="1:36" x14ac:dyDescent="0.2">
      <c r="A567" s="72">
        <v>20</v>
      </c>
      <c r="B567" s="1" t="s">
        <v>92</v>
      </c>
      <c r="C567" s="1" t="str">
        <f>VLOOKUP(B567,Valores!$A$2:$F$300,5,FALSE)</f>
        <v>m³</v>
      </c>
      <c r="D567" s="1">
        <v>7</v>
      </c>
      <c r="E567" s="63">
        <f>VLOOKUP($B567,Valores!$A$2:$G$300,6,FALSE)*VLOOKUP(VLOOKUP($B567,Indices_Poder!$B$5:$E$250,3,FALSE),Indices_Poder!$G$6:$N$27,4,FALSE)*VLOOKUP($E$8,Regional!$A$2:$B$7,2,FALSE)</f>
        <v>5815.858492052359</v>
      </c>
      <c r="F567" s="2">
        <f>VLOOKUP($B567,Valores!$A$2:$G$300,6,FALSE)*VLOOKUP(VLOOKUP($B567,Indices_Poder!$B$5:$E$250,3,FALSE),Indices_Poder!$G$6:$N$27,4,FALSE)*VLOOKUP($F$8,Regional!$A$2:$B$7,2,FALSE)</f>
        <v>5589.5426159171857</v>
      </c>
      <c r="G567" s="2">
        <f>VLOOKUP($B567,Valores!$A$2:$G$300,6,FALSE)*VLOOKUP(VLOOKUP($B567,Indices_Poder!$B$5:$E$250,3,FALSE),Indices_Poder!$G$6:$N$27,4,FALSE)*VLOOKUP($G$8,Regional!$A$2:$B$7,2,FALSE)</f>
        <v>5899.1473297163184</v>
      </c>
      <c r="H567" s="2">
        <f>VLOOKUP($B567,Valores!$A$2:$G$300,6,FALSE)*VLOOKUP(VLOOKUP($B567,Indices_Poder!$B$5:$E$250,3,FALSE),Indices_Poder!$G$6:$N$27,4,FALSE)*VLOOKUP($H$8,Regional!$A$2:$B$7,2,FALSE)</f>
        <v>5777.3733049938401</v>
      </c>
      <c r="I567" s="2">
        <f>VLOOKUP($B567,Valores!$A$2:$G$300,6,FALSE)*VLOOKUP(VLOOKUP($B567,Indices_Poder!$B$5:$E$250,3,FALSE),Indices_Poder!$G$6:$N$27,4,FALSE)*VLOOKUP($I$8,Regional!$A$2:$B$7,2,FALSE)</f>
        <v>5827.9210133692077</v>
      </c>
      <c r="J567" s="63">
        <f t="shared" si="155"/>
        <v>40711.009444366515</v>
      </c>
      <c r="K567" s="2">
        <f t="shared" si="155"/>
        <v>39126.798311420302</v>
      </c>
      <c r="L567" s="2">
        <f t="shared" si="155"/>
        <v>41294.03130801423</v>
      </c>
      <c r="M567" s="2">
        <f t="shared" si="155"/>
        <v>40441.613134956882</v>
      </c>
      <c r="N567" s="76">
        <f t="shared" si="155"/>
        <v>40795.447093584451</v>
      </c>
      <c r="O567" s="1">
        <f>VLOOKUP(B567,Valores!$A$2:$P$300,14,FALSE)</f>
        <v>1</v>
      </c>
      <c r="P567" s="1">
        <f>VLOOKUP(B567,Valores!$A$2:$P$300,15,FALSE)</f>
        <v>3.1300000000000001E-2</v>
      </c>
      <c r="Q567" s="72">
        <f t="shared" si="167"/>
        <v>0</v>
      </c>
      <c r="R567" s="72">
        <f t="shared" si="156"/>
        <v>0</v>
      </c>
      <c r="S567" s="72">
        <f t="shared" si="156"/>
        <v>0</v>
      </c>
      <c r="T567" s="72">
        <f t="shared" si="156"/>
        <v>0</v>
      </c>
      <c r="U567" s="72">
        <f t="shared" si="156"/>
        <v>0</v>
      </c>
      <c r="W567" s="2">
        <f t="shared" si="157"/>
        <v>40711.009444366515</v>
      </c>
      <c r="X567" s="77">
        <f t="shared" si="158"/>
        <v>40711.009444366515</v>
      </c>
      <c r="Z567" s="2">
        <f t="shared" si="159"/>
        <v>39126.798311420302</v>
      </c>
      <c r="AA567" s="77">
        <f t="shared" si="160"/>
        <v>39126.798311420302</v>
      </c>
      <c r="AC567" s="2">
        <f t="shared" si="161"/>
        <v>41294.03130801423</v>
      </c>
      <c r="AD567" s="77">
        <f t="shared" si="162"/>
        <v>41294.03130801423</v>
      </c>
      <c r="AF567" s="2">
        <f t="shared" si="163"/>
        <v>40441.613134956882</v>
      </c>
      <c r="AG567" s="77">
        <f t="shared" si="164"/>
        <v>40441.613134956882</v>
      </c>
      <c r="AI567" s="2">
        <f t="shared" si="165"/>
        <v>40795.447093584451</v>
      </c>
      <c r="AJ567" s="77">
        <f t="shared" si="166"/>
        <v>40795.447093584451</v>
      </c>
    </row>
    <row r="568" spans="1:36" x14ac:dyDescent="0.2">
      <c r="A568" s="72">
        <v>21</v>
      </c>
      <c r="B568" s="1" t="s">
        <v>94</v>
      </c>
      <c r="C568" s="1" t="str">
        <f>VLOOKUP(B568,Valores!$A$2:$F$300,5,FALSE)</f>
        <v>unid.</v>
      </c>
      <c r="D568" s="1">
        <v>1</v>
      </c>
      <c r="E568" s="63">
        <f>VLOOKUP($B568,Valores!$A$2:$G$300,6,FALSE)*VLOOKUP(VLOOKUP($B568,Indices_Poder!$B$5:$E$250,3,FALSE),Indices_Poder!$G$6:$N$27,4,FALSE)*VLOOKUP($E$8,Regional!$A$2:$B$7,2,FALSE)</f>
        <v>95297.275528865226</v>
      </c>
      <c r="F568" s="2">
        <f>VLOOKUP($B568,Valores!$A$2:$G$300,6,FALSE)*VLOOKUP(VLOOKUP($B568,Indices_Poder!$B$5:$E$250,3,FALSE),Indices_Poder!$G$6:$N$27,4,FALSE)*VLOOKUP($F$8,Regional!$A$2:$B$7,2,FALSE)</f>
        <v>91588.917350260497</v>
      </c>
      <c r="G568" s="2">
        <f>VLOOKUP($B568,Valores!$A$2:$G$300,6,FALSE)*VLOOKUP(VLOOKUP($B568,Indices_Poder!$B$5:$E$250,3,FALSE),Indices_Poder!$G$6:$N$27,4,FALSE)*VLOOKUP($G$8,Regional!$A$2:$B$7,2,FALSE)</f>
        <v>96662.026635204529</v>
      </c>
      <c r="H568" s="2">
        <f>VLOOKUP($B568,Valores!$A$2:$G$300,6,FALSE)*VLOOKUP(VLOOKUP($B568,Indices_Poder!$B$5:$E$250,3,FALSE),Indices_Poder!$G$6:$N$27,4,FALSE)*VLOOKUP($H$8,Regional!$A$2:$B$7,2,FALSE)</f>
        <v>94666.666396970526</v>
      </c>
      <c r="I568" s="2">
        <f>VLOOKUP($B568,Valores!$A$2:$G$300,6,FALSE)*VLOOKUP(VLOOKUP($B568,Indices_Poder!$B$5:$E$250,3,FALSE),Indices_Poder!$G$6:$N$27,4,FALSE)*VLOOKUP($I$8,Regional!$A$2:$B$7,2,FALSE)</f>
        <v>95494.929137369545</v>
      </c>
      <c r="J568" s="63">
        <f t="shared" si="155"/>
        <v>95297.275528865226</v>
      </c>
      <c r="K568" s="2">
        <f t="shared" si="155"/>
        <v>91588.917350260497</v>
      </c>
      <c r="L568" s="2">
        <f t="shared" si="155"/>
        <v>96662.026635204529</v>
      </c>
      <c r="M568" s="2">
        <f t="shared" si="155"/>
        <v>94666.666396970526</v>
      </c>
      <c r="N568" s="76">
        <f t="shared" si="155"/>
        <v>95494.929137369545</v>
      </c>
      <c r="O568" s="1">
        <f>VLOOKUP(B568,Valores!$A$2:$P$300,14,FALSE)</f>
        <v>1</v>
      </c>
      <c r="P568" s="1">
        <f>VLOOKUP(B568,Valores!$A$2:$P$300,15,FALSE)</f>
        <v>6.6699999999999995E-2</v>
      </c>
      <c r="Q568" s="72">
        <f t="shared" si="167"/>
        <v>0</v>
      </c>
      <c r="R568" s="72">
        <f t="shared" si="156"/>
        <v>0</v>
      </c>
      <c r="S568" s="72">
        <f t="shared" si="156"/>
        <v>0</v>
      </c>
      <c r="T568" s="72">
        <f t="shared" si="156"/>
        <v>0</v>
      </c>
      <c r="U568" s="72">
        <f t="shared" si="156"/>
        <v>0</v>
      </c>
      <c r="W568" s="2">
        <f t="shared" si="157"/>
        <v>95297.275528865226</v>
      </c>
      <c r="X568" s="77">
        <f t="shared" si="158"/>
        <v>95297.275528865226</v>
      </c>
      <c r="Z568" s="2">
        <f t="shared" si="159"/>
        <v>91588.917350260497</v>
      </c>
      <c r="AA568" s="77">
        <f t="shared" si="160"/>
        <v>91588.917350260497</v>
      </c>
      <c r="AC568" s="2">
        <f t="shared" si="161"/>
        <v>96662.026635204529</v>
      </c>
      <c r="AD568" s="77">
        <f t="shared" si="162"/>
        <v>96662.026635204529</v>
      </c>
      <c r="AF568" s="2">
        <f t="shared" si="163"/>
        <v>94666.666396970526</v>
      </c>
      <c r="AG568" s="77">
        <f t="shared" si="164"/>
        <v>94666.666396970526</v>
      </c>
      <c r="AI568" s="2">
        <f t="shared" si="165"/>
        <v>95494.929137369545</v>
      </c>
      <c r="AJ568" s="77">
        <f t="shared" si="166"/>
        <v>95494.929137369545</v>
      </c>
    </row>
    <row r="569" spans="1:36" x14ac:dyDescent="0.2">
      <c r="A569" s="72">
        <v>22</v>
      </c>
      <c r="B569" s="1" t="s">
        <v>164</v>
      </c>
      <c r="C569" s="1" t="str">
        <f>VLOOKUP(B569,Valores!$A$2:$F$300,5,FALSE)</f>
        <v>unid.</v>
      </c>
      <c r="D569" s="1">
        <v>1</v>
      </c>
      <c r="E569" s="63">
        <f>VLOOKUP($B569,Valores!$A$2:$G$300,6,FALSE)*VLOOKUP(VLOOKUP($B569,Indices_Poder!$B$5:$E$250,3,FALSE),Indices_Poder!$G$6:$N$27,4,FALSE)*VLOOKUP($E$8,Regional!$A$2:$B$7,2,FALSE)</f>
        <v>56459.620111442695</v>
      </c>
      <c r="F569" s="2">
        <f>VLOOKUP($B569,Valores!$A$2:$G$300,6,FALSE)*VLOOKUP(VLOOKUP($B569,Indices_Poder!$B$5:$E$250,3,FALSE),Indices_Poder!$G$6:$N$27,4,FALSE)*VLOOKUP($F$8,Regional!$A$2:$B$7,2,FALSE)</f>
        <v>54262.574153525813</v>
      </c>
      <c r="G569" s="2">
        <f>VLOOKUP($B569,Valores!$A$2:$G$300,6,FALSE)*VLOOKUP(VLOOKUP($B569,Indices_Poder!$B$5:$E$250,3,FALSE),Indices_Poder!$G$6:$N$27,4,FALSE)*VLOOKUP($G$8,Regional!$A$2:$B$7,2,FALSE)</f>
        <v>57268.177634026317</v>
      </c>
      <c r="H569" s="2">
        <f>VLOOKUP($B569,Valores!$A$2:$G$300,6,FALSE)*VLOOKUP(VLOOKUP($B569,Indices_Poder!$B$5:$E$250,3,FALSE),Indices_Poder!$G$6:$N$27,4,FALSE)*VLOOKUP($H$8,Regional!$A$2:$B$7,2,FALSE)</f>
        <v>56086.010773421302</v>
      </c>
      <c r="I569" s="2">
        <f>VLOOKUP($B569,Valores!$A$2:$G$300,6,FALSE)*VLOOKUP(VLOOKUP($B569,Indices_Poder!$B$5:$E$250,3,FALSE),Indices_Poder!$G$6:$N$27,4,FALSE)*VLOOKUP($I$8,Regional!$A$2:$B$7,2,FALSE)</f>
        <v>56576.721545747911</v>
      </c>
      <c r="J569" s="63">
        <f t="shared" si="155"/>
        <v>56459.620111442695</v>
      </c>
      <c r="K569" s="2">
        <f t="shared" si="155"/>
        <v>54262.574153525813</v>
      </c>
      <c r="L569" s="2">
        <f t="shared" si="155"/>
        <v>57268.177634026317</v>
      </c>
      <c r="M569" s="2">
        <f t="shared" si="155"/>
        <v>56086.010773421302</v>
      </c>
      <c r="N569" s="76">
        <f t="shared" si="155"/>
        <v>56576.721545747911</v>
      </c>
      <c r="O569" s="1">
        <f>VLOOKUP(B569,Valores!$A$2:$P$300,14,FALSE)</f>
        <v>1</v>
      </c>
      <c r="P569" s="1">
        <f>VLOOKUP(B569,Valores!$A$2:$P$300,15,FALSE)</f>
        <v>6.6699999999999995E-2</v>
      </c>
      <c r="Q569" s="72">
        <f t="shared" si="167"/>
        <v>0</v>
      </c>
      <c r="R569" s="72">
        <f t="shared" si="156"/>
        <v>0</v>
      </c>
      <c r="S569" s="72">
        <f t="shared" si="156"/>
        <v>0</v>
      </c>
      <c r="T569" s="72">
        <f t="shared" si="156"/>
        <v>0</v>
      </c>
      <c r="U569" s="72">
        <f t="shared" si="156"/>
        <v>0</v>
      </c>
      <c r="W569" s="2">
        <f t="shared" si="157"/>
        <v>56459.620111442695</v>
      </c>
      <c r="X569" s="77">
        <f t="shared" si="158"/>
        <v>56459.620111442695</v>
      </c>
      <c r="Z569" s="2">
        <f t="shared" si="159"/>
        <v>54262.574153525813</v>
      </c>
      <c r="AA569" s="77">
        <f t="shared" si="160"/>
        <v>54262.574153525813</v>
      </c>
      <c r="AC569" s="2">
        <f t="shared" si="161"/>
        <v>57268.177634026317</v>
      </c>
      <c r="AD569" s="77">
        <f t="shared" si="162"/>
        <v>57268.177634026317</v>
      </c>
      <c r="AF569" s="2">
        <f t="shared" si="163"/>
        <v>56086.010773421302</v>
      </c>
      <c r="AG569" s="77">
        <f t="shared" si="164"/>
        <v>56086.010773421302</v>
      </c>
      <c r="AI569" s="2">
        <f t="shared" si="165"/>
        <v>56576.721545747911</v>
      </c>
      <c r="AJ569" s="77">
        <f t="shared" si="166"/>
        <v>56576.721545747911</v>
      </c>
    </row>
    <row r="570" spans="1:36" x14ac:dyDescent="0.2">
      <c r="A570" s="72">
        <v>23</v>
      </c>
      <c r="B570" s="1" t="s">
        <v>138</v>
      </c>
      <c r="C570" s="1" t="str">
        <f>VLOOKUP(B570,Valores!$A$2:$F$300,5,FALSE)</f>
        <v>unid.</v>
      </c>
      <c r="D570" s="1">
        <v>1</v>
      </c>
      <c r="E570" s="63">
        <f>VLOOKUP($B570,Valores!$A$2:$G$300,6,FALSE)*VLOOKUP(VLOOKUP($B570,Indices_Poder!$B$5:$E$250,3,FALSE),Indices_Poder!$G$6:$N$27,4,FALSE)*VLOOKUP($E$8,Regional!$A$2:$B$7,2,FALSE)</f>
        <v>95297.275528865226</v>
      </c>
      <c r="F570" s="2">
        <f>VLOOKUP($B570,Valores!$A$2:$G$300,6,FALSE)*VLOOKUP(VLOOKUP($B570,Indices_Poder!$B$5:$E$250,3,FALSE),Indices_Poder!$G$6:$N$27,4,FALSE)*VLOOKUP($F$8,Regional!$A$2:$B$7,2,FALSE)</f>
        <v>91588.917350260497</v>
      </c>
      <c r="G570" s="2">
        <f>VLOOKUP($B570,Valores!$A$2:$G$300,6,FALSE)*VLOOKUP(VLOOKUP($B570,Indices_Poder!$B$5:$E$250,3,FALSE),Indices_Poder!$G$6:$N$27,4,FALSE)*VLOOKUP($G$8,Regional!$A$2:$B$7,2,FALSE)</f>
        <v>96662.026635204529</v>
      </c>
      <c r="H570" s="2">
        <f>VLOOKUP($B570,Valores!$A$2:$G$300,6,FALSE)*VLOOKUP(VLOOKUP($B570,Indices_Poder!$B$5:$E$250,3,FALSE),Indices_Poder!$G$6:$N$27,4,FALSE)*VLOOKUP($H$8,Regional!$A$2:$B$7,2,FALSE)</f>
        <v>94666.666396970526</v>
      </c>
      <c r="I570" s="2">
        <f>VLOOKUP($B570,Valores!$A$2:$G$300,6,FALSE)*VLOOKUP(VLOOKUP($B570,Indices_Poder!$B$5:$E$250,3,FALSE),Indices_Poder!$G$6:$N$27,4,FALSE)*VLOOKUP($I$8,Regional!$A$2:$B$7,2,FALSE)</f>
        <v>95494.929137369545</v>
      </c>
      <c r="J570" s="63">
        <f t="shared" si="155"/>
        <v>95297.275528865226</v>
      </c>
      <c r="K570" s="2">
        <f t="shared" si="155"/>
        <v>91588.917350260497</v>
      </c>
      <c r="L570" s="2">
        <f t="shared" si="155"/>
        <v>96662.026635204529</v>
      </c>
      <c r="M570" s="2">
        <f t="shared" si="155"/>
        <v>94666.666396970526</v>
      </c>
      <c r="N570" s="76">
        <f t="shared" si="155"/>
        <v>95494.929137369545</v>
      </c>
      <c r="O570" s="1">
        <f>VLOOKUP(B570,Valores!$A$2:$P$300,14,FALSE)</f>
        <v>1</v>
      </c>
      <c r="P570" s="1">
        <f>VLOOKUP(B570,Valores!$A$2:$P$300,15,FALSE)</f>
        <v>6.6699999999999995E-2</v>
      </c>
      <c r="Q570" s="72">
        <f t="shared" si="167"/>
        <v>0</v>
      </c>
      <c r="R570" s="72">
        <f t="shared" si="156"/>
        <v>0</v>
      </c>
      <c r="S570" s="72">
        <f t="shared" si="156"/>
        <v>0</v>
      </c>
      <c r="T570" s="72">
        <f t="shared" si="156"/>
        <v>0</v>
      </c>
      <c r="U570" s="72">
        <f t="shared" si="156"/>
        <v>0</v>
      </c>
      <c r="W570" s="2">
        <f t="shared" si="157"/>
        <v>95297.275528865226</v>
      </c>
      <c r="X570" s="77">
        <f t="shared" si="158"/>
        <v>95297.275528865226</v>
      </c>
      <c r="Z570" s="2">
        <f t="shared" si="159"/>
        <v>91588.917350260497</v>
      </c>
      <c r="AA570" s="77">
        <f t="shared" si="160"/>
        <v>91588.917350260497</v>
      </c>
      <c r="AC570" s="2">
        <f t="shared" si="161"/>
        <v>96662.026635204529</v>
      </c>
      <c r="AD570" s="77">
        <f t="shared" si="162"/>
        <v>96662.026635204529</v>
      </c>
      <c r="AF570" s="2">
        <f t="shared" si="163"/>
        <v>94666.666396970526</v>
      </c>
      <c r="AG570" s="77">
        <f t="shared" si="164"/>
        <v>94666.666396970526</v>
      </c>
      <c r="AI570" s="2">
        <f t="shared" si="165"/>
        <v>95494.929137369545</v>
      </c>
      <c r="AJ570" s="77">
        <f t="shared" si="166"/>
        <v>95494.929137369545</v>
      </c>
    </row>
    <row r="571" spans="1:36" x14ac:dyDescent="0.2">
      <c r="A571" s="72">
        <v>24</v>
      </c>
      <c r="B571" s="1" t="s">
        <v>97</v>
      </c>
      <c r="C571" s="1" t="str">
        <f>VLOOKUP(B571,Valores!$A$2:$F$300,5,FALSE)</f>
        <v>unid.</v>
      </c>
      <c r="D571" s="1">
        <v>1</v>
      </c>
      <c r="E571" s="63">
        <f>VLOOKUP($B571,Valores!$A$2:$G$300,6,FALSE)*VLOOKUP(VLOOKUP($B571,Indices_Poder!$B$5:$E$250,3,FALSE),Indices_Poder!$G$6:$N$27,4,FALSE)*VLOOKUP($E$8,Regional!$A$2:$B$7,2,FALSE)</f>
        <v>58111.399621709403</v>
      </c>
      <c r="F571" s="2">
        <f>VLOOKUP($B571,Valores!$A$2:$G$300,6,FALSE)*VLOOKUP(VLOOKUP($B571,Indices_Poder!$B$5:$E$250,3,FALSE),Indices_Poder!$G$6:$N$27,4,FALSE)*VLOOKUP($F$8,Regional!$A$2:$B$7,2,FALSE)</f>
        <v>55850.077009269553</v>
      </c>
      <c r="G571" s="2">
        <f>VLOOKUP($B571,Valores!$A$2:$G$300,6,FALSE)*VLOOKUP(VLOOKUP($B571,Indices_Poder!$B$5:$E$250,3,FALSE),Indices_Poder!$G$6:$N$27,4,FALSE)*VLOOKUP($G$8,Regional!$A$2:$B$7,2,FALSE)</f>
        <v>58943.612258267218</v>
      </c>
      <c r="H571" s="2">
        <f>VLOOKUP($B571,Valores!$A$2:$G$300,6,FALSE)*VLOOKUP(VLOOKUP($B571,Indices_Poder!$B$5:$E$250,3,FALSE),Indices_Poder!$G$6:$N$27,4,FALSE)*VLOOKUP($H$8,Regional!$A$2:$B$7,2,FALSE)</f>
        <v>57726.859989644763</v>
      </c>
      <c r="I571" s="2">
        <f>VLOOKUP($B571,Valores!$A$2:$G$300,6,FALSE)*VLOOKUP(VLOOKUP($B571,Indices_Poder!$B$5:$E$250,3,FALSE),Indices_Poder!$G$6:$N$27,4,FALSE)*VLOOKUP($I$8,Regional!$A$2:$B$7,2,FALSE)</f>
        <v>58231.926969072949</v>
      </c>
      <c r="J571" s="63">
        <f t="shared" si="155"/>
        <v>58111.399621709403</v>
      </c>
      <c r="K571" s="2">
        <f t="shared" si="155"/>
        <v>55850.077009269553</v>
      </c>
      <c r="L571" s="2">
        <f t="shared" si="155"/>
        <v>58943.612258267218</v>
      </c>
      <c r="M571" s="2">
        <f t="shared" si="155"/>
        <v>57726.859989644763</v>
      </c>
      <c r="N571" s="76">
        <f t="shared" si="155"/>
        <v>58231.926969072949</v>
      </c>
      <c r="O571" s="1">
        <f>VLOOKUP(B571,Valores!$A$2:$P$300,14,FALSE)</f>
        <v>1</v>
      </c>
      <c r="P571" s="1">
        <f>VLOOKUP(B571,Valores!$A$2:$P$300,15,FALSE)</f>
        <v>6.6699999999999995E-2</v>
      </c>
      <c r="Q571" s="72">
        <f t="shared" si="167"/>
        <v>0</v>
      </c>
      <c r="R571" s="72">
        <f t="shared" si="156"/>
        <v>0</v>
      </c>
      <c r="S571" s="72">
        <f t="shared" si="156"/>
        <v>0</v>
      </c>
      <c r="T571" s="72">
        <f t="shared" si="156"/>
        <v>0</v>
      </c>
      <c r="U571" s="72">
        <f t="shared" si="156"/>
        <v>0</v>
      </c>
      <c r="W571" s="2">
        <f t="shared" si="157"/>
        <v>58111.399621709403</v>
      </c>
      <c r="X571" s="77">
        <f t="shared" si="158"/>
        <v>58111.399621709403</v>
      </c>
      <c r="Z571" s="2">
        <f t="shared" si="159"/>
        <v>55850.077009269553</v>
      </c>
      <c r="AA571" s="77">
        <f t="shared" si="160"/>
        <v>55850.077009269553</v>
      </c>
      <c r="AC571" s="2">
        <f t="shared" si="161"/>
        <v>58943.612258267218</v>
      </c>
      <c r="AD571" s="77">
        <f t="shared" si="162"/>
        <v>58943.612258267218</v>
      </c>
      <c r="AF571" s="2">
        <f t="shared" si="163"/>
        <v>57726.859989644763</v>
      </c>
      <c r="AG571" s="77">
        <f t="shared" si="164"/>
        <v>57726.859989644763</v>
      </c>
      <c r="AI571" s="2">
        <f t="shared" si="165"/>
        <v>58231.926969072949</v>
      </c>
      <c r="AJ571" s="77">
        <f t="shared" si="166"/>
        <v>58231.926969072949</v>
      </c>
    </row>
    <row r="572" spans="1:36" x14ac:dyDescent="0.2">
      <c r="A572" s="100">
        <v>25</v>
      </c>
      <c r="B572" s="78" t="s">
        <v>139</v>
      </c>
      <c r="C572" s="1" t="str">
        <f>VLOOKUP(B572,Valores!$A$2:$F$300,5,FALSE)</f>
        <v>unid.</v>
      </c>
      <c r="D572" s="1">
        <v>1</v>
      </c>
      <c r="E572" s="63">
        <f>VLOOKUP($B572,Valores!$A$2:$G$300,6,FALSE)*VLOOKUP(VLOOKUP($B572,Indices_Poder!$B$5:$E$250,3,FALSE),Indices_Poder!$G$6:$N$27,4,FALSE)*VLOOKUP($E$8,Regional!$A$2:$B$7,2,FALSE)</f>
        <v>95297.275528865226</v>
      </c>
      <c r="F572" s="2">
        <f>VLOOKUP($B572,Valores!$A$2:$G$300,6,FALSE)*VLOOKUP(VLOOKUP($B572,Indices_Poder!$B$5:$E$250,3,FALSE),Indices_Poder!$G$6:$N$27,4,FALSE)*VLOOKUP($F$8,Regional!$A$2:$B$7,2,FALSE)</f>
        <v>91588.917350260497</v>
      </c>
      <c r="G572" s="2">
        <f>VLOOKUP($B572,Valores!$A$2:$G$300,6,FALSE)*VLOOKUP(VLOOKUP($B572,Indices_Poder!$B$5:$E$250,3,FALSE),Indices_Poder!$G$6:$N$27,4,FALSE)*VLOOKUP($G$8,Regional!$A$2:$B$7,2,FALSE)</f>
        <v>96662.026635204529</v>
      </c>
      <c r="H572" s="2">
        <f>VLOOKUP($B572,Valores!$A$2:$G$300,6,FALSE)*VLOOKUP(VLOOKUP($B572,Indices_Poder!$B$5:$E$250,3,FALSE),Indices_Poder!$G$6:$N$27,4,FALSE)*VLOOKUP($H$8,Regional!$A$2:$B$7,2,FALSE)</f>
        <v>94666.666396970526</v>
      </c>
      <c r="I572" s="2">
        <f>VLOOKUP($B572,Valores!$A$2:$G$300,6,FALSE)*VLOOKUP(VLOOKUP($B572,Indices_Poder!$B$5:$E$250,3,FALSE),Indices_Poder!$G$6:$N$27,4,FALSE)*VLOOKUP($I$8,Regional!$A$2:$B$7,2,FALSE)</f>
        <v>95494.929137369545</v>
      </c>
      <c r="J572" s="63">
        <f>$D572*E572</f>
        <v>95297.275528865226</v>
      </c>
      <c r="K572" s="2">
        <f>$D572*F572</f>
        <v>91588.917350260497</v>
      </c>
      <c r="L572" s="2">
        <f>$D572*G572</f>
        <v>96662.026635204529</v>
      </c>
      <c r="M572" s="2">
        <f>$D572*H572</f>
        <v>94666.666396970526</v>
      </c>
      <c r="N572" s="76">
        <f>$D572*I572</f>
        <v>95494.929137369545</v>
      </c>
      <c r="O572" s="1">
        <f>VLOOKUP(B572,Valores!$A$2:$P$300,14,FALSE)</f>
        <v>1</v>
      </c>
      <c r="P572" s="1">
        <f>VLOOKUP(B572,Valores!$A$2:$P$300,15,FALSE)</f>
        <v>6.6699999999999995E-2</v>
      </c>
      <c r="Q572" s="72">
        <f t="shared" si="167"/>
        <v>0</v>
      </c>
      <c r="R572" s="72">
        <f t="shared" si="156"/>
        <v>0</v>
      </c>
      <c r="S572" s="72">
        <f t="shared" si="156"/>
        <v>0</v>
      </c>
      <c r="T572" s="72">
        <f t="shared" si="156"/>
        <v>0</v>
      </c>
      <c r="U572" s="72">
        <f t="shared" si="156"/>
        <v>0</v>
      </c>
      <c r="W572" s="2">
        <f t="shared" si="157"/>
        <v>95297.275528865226</v>
      </c>
      <c r="X572" s="77">
        <f t="shared" si="158"/>
        <v>95297.275528865226</v>
      </c>
      <c r="Z572" s="2">
        <f t="shared" si="159"/>
        <v>91588.917350260497</v>
      </c>
      <c r="AA572" s="77">
        <f t="shared" si="160"/>
        <v>91588.917350260497</v>
      </c>
      <c r="AC572" s="2">
        <f t="shared" si="161"/>
        <v>96662.026635204529</v>
      </c>
      <c r="AD572" s="77">
        <f t="shared" si="162"/>
        <v>96662.026635204529</v>
      </c>
      <c r="AF572" s="2">
        <f t="shared" si="163"/>
        <v>94666.666396970526</v>
      </c>
      <c r="AG572" s="77">
        <f t="shared" si="164"/>
        <v>94666.666396970526</v>
      </c>
      <c r="AI572" s="2">
        <f t="shared" si="165"/>
        <v>95494.929137369545</v>
      </c>
      <c r="AJ572" s="77">
        <f t="shared" si="166"/>
        <v>95494.929137369545</v>
      </c>
    </row>
    <row r="573" spans="1:36" x14ac:dyDescent="0.2">
      <c r="A573" s="79"/>
      <c r="B573" s="80" t="s">
        <v>99</v>
      </c>
      <c r="C573" s="80"/>
      <c r="D573" s="80"/>
      <c r="E573" s="82"/>
      <c r="F573" s="81"/>
      <c r="G573" s="81"/>
      <c r="H573" s="81"/>
      <c r="I573" s="83"/>
      <c r="J573" s="82">
        <f>SUM(J548:J572)</f>
        <v>4596192.8981270026</v>
      </c>
      <c r="K573" s="81">
        <f>SUM(K548:K572)</f>
        <v>4417338.5769554442</v>
      </c>
      <c r="L573" s="81">
        <f>SUM(L548:L572)</f>
        <v>4662014.9198779566</v>
      </c>
      <c r="M573" s="81">
        <f>SUM(M548:M572)</f>
        <v>4565778.5846282877</v>
      </c>
      <c r="N573" s="83">
        <f>SUM(N548:N572)</f>
        <v>4605725.7426564516</v>
      </c>
      <c r="Q573" s="63">
        <f>SUMIF($O548:$O572,"&lt;&gt;Rateio",X548:X572)</f>
        <v>4596192.8981270026</v>
      </c>
      <c r="R573" s="63">
        <f>SUMIF($O548:$O572,"&lt;&gt;Rateio",AA548:AA572)</f>
        <v>4417338.5769554442</v>
      </c>
      <c r="S573" s="63">
        <f>SUMIF($O548:$O572,"&lt;&gt;Rateio",AD548:AD572)</f>
        <v>4662014.9198779566</v>
      </c>
      <c r="T573" s="63">
        <f>SUMIF($O548:$O572,"&lt;&gt;Rateio",AG548:AG572)</f>
        <v>4565778.5846282877</v>
      </c>
      <c r="U573" s="63">
        <f>SUMIF($O548:$O572,"&lt;&gt;Rateio",AJ548:AJ572)</f>
        <v>4605725.7426564516</v>
      </c>
      <c r="W573" s="2"/>
      <c r="X573" s="77"/>
      <c r="Z573" s="2"/>
      <c r="AA573" s="77"/>
      <c r="AC573" s="2"/>
      <c r="AD573" s="77"/>
      <c r="AF573" s="2"/>
      <c r="AG573" s="77"/>
      <c r="AI573" s="2"/>
      <c r="AJ573" s="77"/>
    </row>
    <row r="574" spans="1:36" ht="12.75" hidden="1" customHeight="1" x14ac:dyDescent="0.2">
      <c r="A574" s="79"/>
      <c r="B574" s="80"/>
      <c r="C574" s="80"/>
      <c r="D574" s="80"/>
      <c r="E574" s="85" t="s">
        <v>12</v>
      </c>
      <c r="F574" s="85" t="s">
        <v>13</v>
      </c>
      <c r="G574" s="85" t="s">
        <v>14</v>
      </c>
      <c r="H574" s="85" t="s">
        <v>15</v>
      </c>
      <c r="I574" s="85" t="s">
        <v>16</v>
      </c>
      <c r="J574" s="81"/>
      <c r="K574" s="81"/>
      <c r="L574" s="81"/>
      <c r="M574" s="81"/>
      <c r="N574" s="81"/>
      <c r="Q574" s="72"/>
      <c r="R574" s="72"/>
      <c r="S574" s="72"/>
      <c r="T574" s="72"/>
      <c r="U574" s="72"/>
      <c r="X574" s="77"/>
      <c r="AA574" s="77"/>
      <c r="AD574" s="77"/>
      <c r="AG574" s="77"/>
      <c r="AJ574" s="77"/>
    </row>
    <row r="575" spans="1:36" ht="12.75" hidden="1" customHeight="1" x14ac:dyDescent="0.2">
      <c r="A575" s="86"/>
      <c r="B575" s="87" t="s">
        <v>100</v>
      </c>
      <c r="C575" s="88"/>
      <c r="D575" s="88"/>
      <c r="E575" s="89" t="e">
        <f>(SUMIF(#REF!,"Obras civis",J548:J572)+#REF!)*3.98%</f>
        <v>#REF!</v>
      </c>
      <c r="F575" s="89" t="e">
        <f>(SUMIF(#REF!,"Obras civis",K548:K572)+#REF!)*3.98%</f>
        <v>#REF!</v>
      </c>
      <c r="G575" s="89" t="e">
        <f>(SUMIF(#REF!,"Obras civis",L548:L572)+#REF!)*3.98%</f>
        <v>#REF!</v>
      </c>
      <c r="H575" s="89" t="e">
        <f>(SUMIF(#REF!,"Obras civis",M548:M572)+#REF!)*3.98%</f>
        <v>#REF!</v>
      </c>
      <c r="I575" s="89" t="e">
        <f>(SUMIF(#REF!,"Obras civis",N548:N572)+#REF!)*3.98%</f>
        <v>#REF!</v>
      </c>
      <c r="J575" s="89"/>
      <c r="K575" s="89"/>
      <c r="L575" s="89"/>
      <c r="M575" s="89"/>
      <c r="N575" s="89"/>
      <c r="Q575" s="72"/>
      <c r="R575" s="72"/>
      <c r="S575" s="72"/>
      <c r="T575" s="72"/>
      <c r="U575" s="72"/>
      <c r="X575" s="77"/>
      <c r="AA575" s="77"/>
      <c r="AD575" s="77"/>
      <c r="AG575" s="77"/>
      <c r="AJ575" s="77"/>
    </row>
    <row r="576" spans="1:36" ht="12.75" hidden="1" customHeight="1" x14ac:dyDescent="0.2">
      <c r="A576" s="86"/>
      <c r="B576" s="88" t="s">
        <v>101</v>
      </c>
      <c r="C576" s="90"/>
      <c r="D576" s="90"/>
      <c r="E576" s="91" t="e">
        <f>J573+#REF!+E575</f>
        <v>#REF!</v>
      </c>
      <c r="F576" s="91" t="e">
        <f>K573+#REF!+F575</f>
        <v>#REF!</v>
      </c>
      <c r="G576" s="91" t="e">
        <f>L573+#REF!+G575</f>
        <v>#REF!</v>
      </c>
      <c r="H576" s="91" t="e">
        <f>M573+#REF!+H575</f>
        <v>#REF!</v>
      </c>
      <c r="I576" s="91" t="e">
        <f>N573+#REF!+I575</f>
        <v>#REF!</v>
      </c>
      <c r="J576" s="91"/>
      <c r="K576" s="91"/>
      <c r="L576" s="91"/>
      <c r="M576" s="91"/>
      <c r="N576" s="91"/>
      <c r="Q576" s="72"/>
      <c r="R576" s="72"/>
      <c r="S576" s="72"/>
      <c r="T576" s="72"/>
      <c r="U576" s="72"/>
      <c r="X576" s="77"/>
      <c r="AA576" s="77"/>
      <c r="AD576" s="77"/>
      <c r="AG576" s="77"/>
      <c r="AJ576" s="77"/>
    </row>
    <row r="577" spans="1:36" ht="12.75" hidden="1" customHeight="1" x14ac:dyDescent="0.2">
      <c r="A577" s="86"/>
      <c r="B577" s="88" t="s">
        <v>102</v>
      </c>
      <c r="C577" s="88"/>
      <c r="D577" s="88"/>
      <c r="E577" s="89" t="e">
        <f>E576*2.7%</f>
        <v>#REF!</v>
      </c>
      <c r="F577" s="89" t="e">
        <f>F576*2.7%</f>
        <v>#REF!</v>
      </c>
      <c r="G577" s="89" t="e">
        <f>G576*2.7%</f>
        <v>#REF!</v>
      </c>
      <c r="H577" s="89" t="e">
        <f>H576*2.7%</f>
        <v>#REF!</v>
      </c>
      <c r="I577" s="89" t="e">
        <f>I576*2.7%</f>
        <v>#REF!</v>
      </c>
      <c r="J577" s="89"/>
      <c r="K577" s="89"/>
      <c r="L577" s="89"/>
      <c r="M577" s="89"/>
      <c r="N577" s="89"/>
      <c r="Q577" s="72"/>
      <c r="R577" s="72"/>
      <c r="S577" s="72"/>
      <c r="T577" s="72"/>
      <c r="U577" s="72"/>
      <c r="X577" s="77"/>
      <c r="AA577" s="77"/>
      <c r="AD577" s="77"/>
      <c r="AG577" s="77"/>
      <c r="AJ577" s="77"/>
    </row>
    <row r="578" spans="1:36" ht="12.75" hidden="1" customHeight="1" x14ac:dyDescent="0.2">
      <c r="A578" s="86"/>
      <c r="B578" s="88" t="s">
        <v>103</v>
      </c>
      <c r="C578" s="90"/>
      <c r="D578" s="90"/>
      <c r="E578" s="91" t="e">
        <f>E576*1.4%</f>
        <v>#REF!</v>
      </c>
      <c r="F578" s="91" t="e">
        <f>F576*1.4%</f>
        <v>#REF!</v>
      </c>
      <c r="G578" s="91" t="e">
        <f>G576*1.4%</f>
        <v>#REF!</v>
      </c>
      <c r="H578" s="91" t="e">
        <f>H576*1.4%</f>
        <v>#REF!</v>
      </c>
      <c r="I578" s="91" t="e">
        <f>I576*1.4%</f>
        <v>#REF!</v>
      </c>
      <c r="J578" s="91"/>
      <c r="K578" s="91"/>
      <c r="L578" s="91"/>
      <c r="M578" s="91"/>
      <c r="N578" s="91"/>
      <c r="Q578" s="72"/>
      <c r="R578" s="72"/>
      <c r="S578" s="72"/>
      <c r="T578" s="72"/>
      <c r="U578" s="72"/>
      <c r="X578" s="77"/>
      <c r="AA578" s="77"/>
      <c r="AD578" s="77"/>
      <c r="AG578" s="77"/>
      <c r="AJ578" s="77"/>
    </row>
    <row r="579" spans="1:36" ht="15" hidden="1" customHeight="1" x14ac:dyDescent="0.2">
      <c r="A579" s="86"/>
      <c r="B579" s="88" t="s">
        <v>104</v>
      </c>
      <c r="C579" s="88"/>
      <c r="D579" s="88"/>
      <c r="E579" s="89" t="e">
        <f>E576*3.99%</f>
        <v>#REF!</v>
      </c>
      <c r="F579" s="89" t="e">
        <f>F576*3.99%</f>
        <v>#REF!</v>
      </c>
      <c r="G579" s="89" t="e">
        <f>G576*3.99%</f>
        <v>#REF!</v>
      </c>
      <c r="H579" s="89" t="e">
        <f>H576*3.99%</f>
        <v>#REF!</v>
      </c>
      <c r="I579" s="89" t="e">
        <f>I576*3.99%</f>
        <v>#REF!</v>
      </c>
      <c r="J579" s="92"/>
      <c r="K579" s="89"/>
      <c r="L579" s="89"/>
      <c r="M579" s="89"/>
      <c r="N579" s="89"/>
      <c r="Q579" s="72"/>
      <c r="R579" s="72"/>
      <c r="S579" s="72"/>
      <c r="T579" s="72"/>
      <c r="U579" s="72"/>
      <c r="X579" s="77"/>
      <c r="AA579" s="77"/>
      <c r="AD579" s="77"/>
      <c r="AG579" s="77"/>
      <c r="AJ579" s="77"/>
    </row>
    <row r="580" spans="1:36" ht="12.75" hidden="1" customHeight="1" x14ac:dyDescent="0.2">
      <c r="A580" s="86"/>
      <c r="B580" s="93" t="s">
        <v>105</v>
      </c>
      <c r="C580" s="93"/>
      <c r="D580" s="93"/>
      <c r="E580" s="94" t="e">
        <f>E576*2.7%</f>
        <v>#REF!</v>
      </c>
      <c r="F580" s="94" t="e">
        <f>F576*2.7%</f>
        <v>#REF!</v>
      </c>
      <c r="G580" s="94" t="e">
        <f>G576*2.7%</f>
        <v>#REF!</v>
      </c>
      <c r="H580" s="94" t="e">
        <f>H576*2.7%</f>
        <v>#REF!</v>
      </c>
      <c r="I580" s="94" t="e">
        <f>I576*2.7%</f>
        <v>#REF!</v>
      </c>
      <c r="J580" s="94"/>
      <c r="K580" s="94"/>
      <c r="L580" s="94"/>
      <c r="M580" s="94"/>
      <c r="N580" s="94"/>
      <c r="Q580" s="72"/>
      <c r="R580" s="72"/>
      <c r="S580" s="72"/>
      <c r="T580" s="72"/>
      <c r="U580" s="72"/>
      <c r="X580" s="77"/>
      <c r="AA580" s="77"/>
      <c r="AD580" s="77"/>
      <c r="AG580" s="77"/>
      <c r="AJ580" s="77"/>
    </row>
    <row r="581" spans="1:36" ht="12.75" hidden="1" customHeight="1" x14ac:dyDescent="0.2">
      <c r="A581" s="86"/>
      <c r="B581" s="88" t="s">
        <v>106</v>
      </c>
      <c r="C581" s="88"/>
      <c r="D581" s="88"/>
      <c r="E581" s="89" t="e">
        <f>E576+E577+E578+E579+E580</f>
        <v>#REF!</v>
      </c>
      <c r="F581" s="89" t="e">
        <f>F576+F577+F578+F579+F580</f>
        <v>#REF!</v>
      </c>
      <c r="G581" s="89" t="e">
        <f>G576+G577+G578+G579+G580</f>
        <v>#REF!</v>
      </c>
      <c r="H581" s="89" t="e">
        <f>H576+H577+H578+H579+H580</f>
        <v>#REF!</v>
      </c>
      <c r="I581" s="89" t="e">
        <f>I576+I577+I578+I579+I580</f>
        <v>#REF!</v>
      </c>
      <c r="J581" s="89"/>
      <c r="K581" s="89"/>
      <c r="L581" s="89"/>
      <c r="M581" s="89"/>
      <c r="N581" s="89"/>
      <c r="Q581" s="72"/>
      <c r="R581" s="72"/>
      <c r="S581" s="72"/>
      <c r="T581" s="72"/>
      <c r="U581" s="72"/>
      <c r="X581" s="77"/>
      <c r="AA581" s="77"/>
      <c r="AD581" s="77"/>
      <c r="AG581" s="77"/>
      <c r="AJ581" s="77"/>
    </row>
    <row r="582" spans="1:36" ht="12.75" hidden="1" customHeight="1" x14ac:dyDescent="0.2">
      <c r="A582" s="88"/>
      <c r="B582" s="88" t="s">
        <v>107</v>
      </c>
      <c r="C582" s="88"/>
      <c r="D582" s="88"/>
      <c r="E582" s="89" t="e">
        <f>E581*3%</f>
        <v>#REF!</v>
      </c>
      <c r="F582" s="89" t="e">
        <f>F581*3%</f>
        <v>#REF!</v>
      </c>
      <c r="G582" s="89" t="e">
        <f>G581*3%</f>
        <v>#REF!</v>
      </c>
      <c r="H582" s="89" t="e">
        <f>H581*3%</f>
        <v>#REF!</v>
      </c>
      <c r="I582" s="89" t="e">
        <f>I581*3%</f>
        <v>#REF!</v>
      </c>
      <c r="J582" s="89"/>
      <c r="K582" s="89"/>
      <c r="L582" s="89"/>
      <c r="M582" s="89"/>
      <c r="N582" s="89"/>
      <c r="Q582" s="72"/>
      <c r="R582" s="72"/>
      <c r="S582" s="72"/>
      <c r="T582" s="72"/>
      <c r="U582" s="72"/>
      <c r="X582" s="77"/>
      <c r="AA582" s="77"/>
      <c r="AD582" s="77"/>
      <c r="AG582" s="77"/>
      <c r="AJ582" s="77"/>
    </row>
    <row r="583" spans="1:36" ht="12.75" hidden="1" customHeight="1" x14ac:dyDescent="0.2">
      <c r="A583" s="95"/>
      <c r="B583" s="95" t="s">
        <v>108</v>
      </c>
      <c r="C583" s="95"/>
      <c r="D583" s="95"/>
      <c r="E583" s="96" t="e">
        <f>E581*2.7%</f>
        <v>#REF!</v>
      </c>
      <c r="F583" s="96" t="e">
        <f>F581*2.7%</f>
        <v>#REF!</v>
      </c>
      <c r="G583" s="96" t="e">
        <f>G581*2.7%</f>
        <v>#REF!</v>
      </c>
      <c r="H583" s="96" t="e">
        <f>H581*2.7%</f>
        <v>#REF!</v>
      </c>
      <c r="I583" s="96" t="e">
        <f>I581*2.7%</f>
        <v>#REF!</v>
      </c>
      <c r="J583" s="96"/>
      <c r="K583" s="96"/>
      <c r="L583" s="96"/>
      <c r="M583" s="96"/>
      <c r="N583" s="96"/>
      <c r="Q583" s="72"/>
      <c r="R583" s="72"/>
      <c r="S583" s="72"/>
      <c r="T583" s="72"/>
      <c r="U583" s="72"/>
      <c r="X583" s="77"/>
      <c r="AA583" s="77"/>
      <c r="AD583" s="77"/>
      <c r="AG583" s="77"/>
      <c r="AJ583" s="77"/>
    </row>
    <row r="584" spans="1:36" x14ac:dyDescent="0.2">
      <c r="A584" s="79"/>
      <c r="B584" s="80" t="s">
        <v>109</v>
      </c>
      <c r="C584" s="80"/>
      <c r="D584" s="80"/>
      <c r="E584" s="81">
        <f>J573*(1+Entrada!$L$13)</f>
        <v>6986672.8244428569</v>
      </c>
      <c r="F584" s="81">
        <f>K573*(1+Entrada!$L$13)</f>
        <v>6714796.3708299706</v>
      </c>
      <c r="G584" s="81">
        <f>L573*(1+Entrada!$L$13)</f>
        <v>7086728.8797064815</v>
      </c>
      <c r="H584" s="81">
        <f>M573*(1+Entrada!$L$13)</f>
        <v>6940440.0264934599</v>
      </c>
      <c r="I584" s="81">
        <f>N573*(1+Entrada!$L$13)</f>
        <v>7001163.7014120724</v>
      </c>
      <c r="J584" s="81"/>
      <c r="K584" s="81"/>
      <c r="L584" s="81"/>
      <c r="M584" s="81"/>
      <c r="N584" s="81"/>
      <c r="Q584" s="63">
        <f>SUMIF($O548:$O572,"&lt;&gt;Rateio",W548:W572)</f>
        <v>4596192.8981270026</v>
      </c>
      <c r="R584" s="63">
        <f>SUMIF($O548:$O572,"&lt;&gt;Rateio",Z548:Z572)</f>
        <v>4417338.5769554442</v>
      </c>
      <c r="S584" s="63">
        <f>SUMIF($O548:$O572,"&lt;&gt;Rateio",AC548:AC572)</f>
        <v>4662014.9198779566</v>
      </c>
      <c r="T584" s="63">
        <f>SUMIF($O548:$O572,"&lt;&gt;Rateio",AF548:AF572)</f>
        <v>4565778.5846282877</v>
      </c>
      <c r="U584" s="63">
        <f>SUMIF($O548:$O572,"&lt;&gt;Rateio",AI548:AI572)</f>
        <v>4605725.7426564516</v>
      </c>
      <c r="X584" s="77"/>
      <c r="AA584" s="77"/>
      <c r="AD584" s="77"/>
      <c r="AG584" s="77"/>
      <c r="AJ584" s="77"/>
    </row>
    <row r="585" spans="1:36" x14ac:dyDescent="0.2">
      <c r="E585" s="97">
        <f>Q585</f>
        <v>1</v>
      </c>
      <c r="F585" s="98">
        <f>R585</f>
        <v>1</v>
      </c>
      <c r="G585" s="98">
        <f>S585</f>
        <v>1</v>
      </c>
      <c r="H585" s="98">
        <f>T585</f>
        <v>1</v>
      </c>
      <c r="I585" s="99">
        <f>U585</f>
        <v>1</v>
      </c>
      <c r="Q585" s="100">
        <f>Q573/Q584</f>
        <v>1</v>
      </c>
      <c r="R585" s="100">
        <f>R573/R584</f>
        <v>1</v>
      </c>
      <c r="S585" s="100">
        <f>S573/S584</f>
        <v>1</v>
      </c>
      <c r="T585" s="100">
        <f>T573/T584</f>
        <v>1</v>
      </c>
      <c r="U585" s="100">
        <f>U573/U584</f>
        <v>1</v>
      </c>
      <c r="W585" s="78"/>
      <c r="X585" s="101"/>
      <c r="Z585" s="78"/>
      <c r="AA585" s="101"/>
      <c r="AC585" s="78"/>
      <c r="AD585" s="101"/>
      <c r="AF585" s="78"/>
      <c r="AG585" s="101"/>
      <c r="AI585" s="78"/>
      <c r="AJ585" s="101"/>
    </row>
    <row r="586" spans="1:36" x14ac:dyDescent="0.2">
      <c r="E586" s="119"/>
      <c r="F586" s="119"/>
      <c r="G586" s="119"/>
      <c r="H586" s="119"/>
      <c r="I586" s="119"/>
    </row>
    <row r="587" spans="1:36" x14ac:dyDescent="0.2">
      <c r="E587" s="119"/>
      <c r="F587" s="119"/>
      <c r="G587" s="119"/>
      <c r="H587" s="119"/>
      <c r="I587" s="119"/>
    </row>
  </sheetData>
  <mergeCells count="91">
    <mergeCell ref="J546:N546"/>
    <mergeCell ref="B544:B545"/>
    <mergeCell ref="A546:A547"/>
    <mergeCell ref="B546:B547"/>
    <mergeCell ref="C546:C547"/>
    <mergeCell ref="D546:D547"/>
    <mergeCell ref="E546:I546"/>
    <mergeCell ref="J456:N456"/>
    <mergeCell ref="B499:B500"/>
    <mergeCell ref="A501:A502"/>
    <mergeCell ref="B501:B502"/>
    <mergeCell ref="C501:C502"/>
    <mergeCell ref="D501:D502"/>
    <mergeCell ref="E501:I501"/>
    <mergeCell ref="J501:N501"/>
    <mergeCell ref="E456:I456"/>
    <mergeCell ref="B454:B455"/>
    <mergeCell ref="A456:A457"/>
    <mergeCell ref="B456:B457"/>
    <mergeCell ref="C456:C457"/>
    <mergeCell ref="D456:D457"/>
    <mergeCell ref="J366:N366"/>
    <mergeCell ref="B409:B410"/>
    <mergeCell ref="A411:A412"/>
    <mergeCell ref="B411:B412"/>
    <mergeCell ref="C411:C412"/>
    <mergeCell ref="D411:D412"/>
    <mergeCell ref="E411:I411"/>
    <mergeCell ref="J411:N411"/>
    <mergeCell ref="E366:I366"/>
    <mergeCell ref="B364:B365"/>
    <mergeCell ref="A366:A367"/>
    <mergeCell ref="B366:B367"/>
    <mergeCell ref="C366:C367"/>
    <mergeCell ref="D366:D367"/>
    <mergeCell ref="J277:N277"/>
    <mergeCell ref="B319:B320"/>
    <mergeCell ref="A321:A322"/>
    <mergeCell ref="B321:B322"/>
    <mergeCell ref="C321:C322"/>
    <mergeCell ref="D321:D322"/>
    <mergeCell ref="E321:I321"/>
    <mergeCell ref="J321:N321"/>
    <mergeCell ref="E277:I277"/>
    <mergeCell ref="B275:B276"/>
    <mergeCell ref="A277:A278"/>
    <mergeCell ref="B277:B278"/>
    <mergeCell ref="C277:C278"/>
    <mergeCell ref="D277:D278"/>
    <mergeCell ref="J187:N187"/>
    <mergeCell ref="B230:B231"/>
    <mergeCell ref="A232:A233"/>
    <mergeCell ref="B232:B233"/>
    <mergeCell ref="C232:C233"/>
    <mergeCell ref="D232:D233"/>
    <mergeCell ref="E232:I232"/>
    <mergeCell ref="J232:N232"/>
    <mergeCell ref="E187:I187"/>
    <mergeCell ref="B185:B186"/>
    <mergeCell ref="A187:A188"/>
    <mergeCell ref="B187:B188"/>
    <mergeCell ref="C187:C188"/>
    <mergeCell ref="D187:D188"/>
    <mergeCell ref="J97:N97"/>
    <mergeCell ref="B140:B141"/>
    <mergeCell ref="A142:A143"/>
    <mergeCell ref="B142:B143"/>
    <mergeCell ref="C142:C143"/>
    <mergeCell ref="D142:D143"/>
    <mergeCell ref="E142:I142"/>
    <mergeCell ref="J142:N142"/>
    <mergeCell ref="E97:I97"/>
    <mergeCell ref="B95:B96"/>
    <mergeCell ref="A97:A98"/>
    <mergeCell ref="B97:B98"/>
    <mergeCell ref="C97:C98"/>
    <mergeCell ref="D97:D98"/>
    <mergeCell ref="J7:N7"/>
    <mergeCell ref="B50:B51"/>
    <mergeCell ref="A52:A53"/>
    <mergeCell ref="B52:B53"/>
    <mergeCell ref="C52:C53"/>
    <mergeCell ref="D52:D53"/>
    <mergeCell ref="E52:I52"/>
    <mergeCell ref="J52:N52"/>
    <mergeCell ref="E7:I7"/>
    <mergeCell ref="B5:B6"/>
    <mergeCell ref="A7:A8"/>
    <mergeCell ref="B7:B8"/>
    <mergeCell ref="C7:C8"/>
    <mergeCell ref="D7:D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49">
    <tabColor theme="9" tint="-0.499984740745262"/>
  </sheetPr>
  <dimension ref="A2:AJ587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7" style="1" customWidth="1"/>
    <col min="5" max="5" width="10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21" width="11" style="1" bestFit="1" customWidth="1"/>
    <col min="22" max="22" width="9.140625" style="1"/>
    <col min="23" max="23" width="10" style="1" bestFit="1" customWidth="1"/>
    <col min="24" max="24" width="11" style="1" bestFit="1" customWidth="1"/>
    <col min="25" max="25" width="9.140625" style="1"/>
    <col min="26" max="26" width="9.42578125" style="1" bestFit="1" customWidth="1"/>
    <col min="27" max="27" width="11" style="1" bestFit="1" customWidth="1"/>
    <col min="28" max="28" width="9.140625" style="1" customWidth="1"/>
    <col min="29" max="29" width="9.42578125" style="1" bestFit="1" customWidth="1"/>
    <col min="30" max="30" width="11" style="1" bestFit="1" customWidth="1"/>
    <col min="31" max="31" width="9.140625" style="1"/>
    <col min="32" max="32" width="9.42578125" style="1" bestFit="1" customWidth="1"/>
    <col min="33" max="33" width="11" style="1" bestFit="1" customWidth="1"/>
    <col min="34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202</v>
      </c>
      <c r="D3" s="4"/>
    </row>
    <row r="5" spans="1:36" s="55" customFormat="1" ht="12.75" customHeight="1" x14ac:dyDescent="0.25">
      <c r="B5" s="227" t="s">
        <v>203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SUMIF($O9:$O33,"Rateio",J9:J33)+E45</f>
        <v>1443562.6776130055</v>
      </c>
      <c r="R6" s="63">
        <f>SUMIF($O9:$O33,"Rateio",K9:K33)+F45</f>
        <v>1387388.4855162625</v>
      </c>
      <c r="S6" s="63">
        <f>SUMIF($O9:$O33,"Rateio",L9:L33)+G45</f>
        <v>1464235.9208973399</v>
      </c>
      <c r="T6" s="63">
        <f>SUMIF($O9:$O33,"Rateio",M9:M33)+H45</f>
        <v>1434010.2134747268</v>
      </c>
      <c r="U6" s="63">
        <f>SUMIF($O9:$O33,"Rateio",N9:N33)+I45</f>
        <v>1446556.7335369438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SUMIF($P9:$P33,"UAR",J9:J33)</f>
        <v>0</v>
      </c>
      <c r="R7" s="63">
        <f>SUMIF($P9:$P33,"UAR",K9:K33)</f>
        <v>0</v>
      </c>
      <c r="S7" s="63">
        <f>SUMIF($P9:$P33,"UAR",L9:L33)</f>
        <v>0</v>
      </c>
      <c r="T7" s="63">
        <f>SUMIF($P9:$P33,"UAR",M9:M33)</f>
        <v>0</v>
      </c>
      <c r="U7" s="63">
        <f>SUMIF($P9:$P33,"UAR",N9:N33)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ht="13.5" customHeight="1" x14ac:dyDescent="0.2">
      <c r="A9" s="74">
        <v>1</v>
      </c>
      <c r="B9" s="75" t="s">
        <v>63</v>
      </c>
      <c r="C9" s="1" t="str">
        <f>VLOOKUP(B9,Valores!$A$2:$F$300,5,FALSE)</f>
        <v>unid.</v>
      </c>
      <c r="D9" s="1">
        <v>0</v>
      </c>
      <c r="E9" s="102">
        <f>Entrada!$G$27*VLOOKUP($E8,Regional!$A$2:$B$7,2,FALSE)</f>
        <v>299605.21987642994</v>
      </c>
      <c r="F9" s="103">
        <f>Entrada!$G$27*VLOOKUP($F8,Regional!$A$2:$B$7,2,FALSE)</f>
        <v>287946.50811037433</v>
      </c>
      <c r="G9" s="103">
        <f>Entrada!$G$27*VLOOKUP($G8,Regional!$A$2:$B$7,2,FALSE)</f>
        <v>303895.8625314504</v>
      </c>
      <c r="H9" s="103">
        <f>Entrada!$G$27*VLOOKUP($H8,Regional!$A$2:$B$7,2,FALSE)</f>
        <v>297622.6470634205</v>
      </c>
      <c r="I9" s="104">
        <f>Entrada!$G$27*VLOOKUP($I8,Regional!$A$2:$B$7,2,FALSE)</f>
        <v>300226.62329543289</v>
      </c>
      <c r="J9" s="102">
        <f t="shared" ref="J9:N33" si="0">$D9*E9</f>
        <v>0</v>
      </c>
      <c r="K9" s="103">
        <f t="shared" si="0"/>
        <v>0</v>
      </c>
      <c r="L9" s="103">
        <f t="shared" si="0"/>
        <v>0</v>
      </c>
      <c r="M9" s="103">
        <f t="shared" si="0"/>
        <v>0</v>
      </c>
      <c r="N9" s="104">
        <f t="shared" si="0"/>
        <v>0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33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33" si="2">J9+Q9</f>
        <v>0</v>
      </c>
      <c r="X9" s="77">
        <f t="shared" ref="X9:X33" si="3">IF($O9="rateio",0,W9*$O9)</f>
        <v>0</v>
      </c>
      <c r="Z9" s="2">
        <f t="shared" ref="Z9:Z33" si="4">K9+R9</f>
        <v>0</v>
      </c>
      <c r="AA9" s="77">
        <f t="shared" ref="AA9:AA33" si="5">IF($O9="rateio",0,Z9*$O9)</f>
        <v>0</v>
      </c>
      <c r="AC9" s="2">
        <f t="shared" ref="AC9:AC33" si="6">L9+S9</f>
        <v>0</v>
      </c>
      <c r="AD9" s="77">
        <f t="shared" ref="AD9:AD33" si="7">IF($O9="rateio",0,AC9*$O9)</f>
        <v>0</v>
      </c>
      <c r="AF9" s="2">
        <f t="shared" ref="AF9:AF33" si="8">M9+T9</f>
        <v>0</v>
      </c>
      <c r="AG9" s="77">
        <f t="shared" ref="AG9:AG33" si="9">IF($O9="rateio",0,AF9*$O9)</f>
        <v>0</v>
      </c>
      <c r="AI9" s="2">
        <f t="shared" ref="AI9:AI33" si="10">N9+U9</f>
        <v>0</v>
      </c>
      <c r="AJ9" s="77">
        <f t="shared" ref="AJ9:AJ33" si="11">IF($O9="rateio",0,AI9*$O9)</f>
        <v>0</v>
      </c>
    </row>
    <row r="10" spans="1:36" x14ac:dyDescent="0.2">
      <c r="A10" s="72">
        <v>2</v>
      </c>
      <c r="B10" s="1" t="s">
        <v>64</v>
      </c>
      <c r="C10" s="1" t="str">
        <f>VLOOKUP(B10,Valores!$A$2:$F$300,5,FALSE)</f>
        <v>unid.</v>
      </c>
      <c r="D10" s="1">
        <v>1</v>
      </c>
      <c r="E10" s="63">
        <f>Entrada!$G$28*VLOOKUP($E8,Regional!$A$2:$B$7,2,FALSE)</f>
        <v>56726.051506444965</v>
      </c>
      <c r="F10" s="2">
        <f>Entrada!$G$28*VLOOKUP($F8,Regional!$A$2:$B$7,2,FALSE)</f>
        <v>54518.637749058362</v>
      </c>
      <c r="G10" s="2">
        <f>Entrada!$G$28*VLOOKUP($G8,Regional!$A$2:$B$7,2,FALSE)</f>
        <v>57538.424589747134</v>
      </c>
      <c r="H10" s="2">
        <f>Entrada!$G$28*VLOOKUP($H8,Regional!$A$2:$B$7,2,FALSE)</f>
        <v>56350.679116229476</v>
      </c>
      <c r="I10" s="76">
        <f>Entrada!$G$28*VLOOKUP($I8,Regional!$A$2:$B$7,2,FALSE)</f>
        <v>56843.705539199073</v>
      </c>
      <c r="J10" s="63">
        <f t="shared" si="0"/>
        <v>56726.051506444965</v>
      </c>
      <c r="K10" s="2">
        <f t="shared" si="0"/>
        <v>54518.637749058362</v>
      </c>
      <c r="L10" s="2">
        <f t="shared" si="0"/>
        <v>57538.424589747134</v>
      </c>
      <c r="M10" s="2">
        <f t="shared" si="0"/>
        <v>56350.679116229476</v>
      </c>
      <c r="N10" s="76">
        <f t="shared" si="0"/>
        <v>56843.705539199073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33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56726.051506444965</v>
      </c>
      <c r="X10" s="77">
        <f t="shared" si="3"/>
        <v>56726.051506444965</v>
      </c>
      <c r="Z10" s="2">
        <f t="shared" si="4"/>
        <v>54518.637749058362</v>
      </c>
      <c r="AA10" s="77">
        <f t="shared" si="5"/>
        <v>54518.637749058362</v>
      </c>
      <c r="AC10" s="2">
        <f t="shared" si="6"/>
        <v>57538.424589747134</v>
      </c>
      <c r="AD10" s="77">
        <f t="shared" si="7"/>
        <v>57538.424589747134</v>
      </c>
      <c r="AF10" s="2">
        <f t="shared" si="8"/>
        <v>56350.679116229476</v>
      </c>
      <c r="AG10" s="77">
        <f t="shared" si="9"/>
        <v>56350.679116229476</v>
      </c>
      <c r="AI10" s="2">
        <f t="shared" si="10"/>
        <v>56843.705539199073</v>
      </c>
      <c r="AJ10" s="77">
        <f t="shared" si="11"/>
        <v>56843.705539199073</v>
      </c>
    </row>
    <row r="11" spans="1:36" x14ac:dyDescent="0.2">
      <c r="A11" s="72">
        <v>3</v>
      </c>
      <c r="B11" s="1" t="s">
        <v>69</v>
      </c>
      <c r="C11" s="1" t="str">
        <f>VLOOKUP(B11,Valores!$A$2:$F$300,5,FALSE)</f>
        <v>unid.</v>
      </c>
      <c r="D11" s="1">
        <v>3</v>
      </c>
      <c r="E11" s="63">
        <f>Entrada!$G$33*VLOOKUP($E8,Regional!$A$2:$B$7,2,FALSE)</f>
        <v>14906.07579073938</v>
      </c>
      <c r="F11" s="2">
        <f>Entrada!$G$33*VLOOKUP($F8,Regional!$A$2:$B$7,2,FALSE)</f>
        <v>14326.027014289866</v>
      </c>
      <c r="G11" s="2">
        <f>Entrada!$G$33*VLOOKUP($G8,Regional!$A$2:$B$7,2,FALSE)</f>
        <v>15119.545518112931</v>
      </c>
      <c r="H11" s="2">
        <f>Entrada!$G$33*VLOOKUP($H8,Regional!$A$2:$B$7,2,FALSE)</f>
        <v>14807.438054642636</v>
      </c>
      <c r="I11" s="76">
        <f>Entrada!$G$33*VLOOKUP($I8,Regional!$A$2:$B$7,2,FALSE)</f>
        <v>14936.992096083135</v>
      </c>
      <c r="J11" s="63">
        <f t="shared" si="0"/>
        <v>44718.227372218142</v>
      </c>
      <c r="K11" s="2">
        <f t="shared" si="0"/>
        <v>42978.081042869599</v>
      </c>
      <c r="L11" s="2">
        <f t="shared" si="0"/>
        <v>45358.636554338795</v>
      </c>
      <c r="M11" s="2">
        <f t="shared" si="0"/>
        <v>44422.314163927906</v>
      </c>
      <c r="N11" s="76">
        <f t="shared" si="0"/>
        <v>44810.976288249403</v>
      </c>
      <c r="O11" s="1">
        <f>VLOOKUP(B11,Valores!$A$2:$P$300,14,FALSE)</f>
        <v>1</v>
      </c>
      <c r="P11" s="1">
        <f>VLOOKUP(B11,Valores!$A$2:$P$300,15,FALSE)</f>
        <v>4.1700000000000001E-2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44718.227372218142</v>
      </c>
      <c r="X11" s="77">
        <f t="shared" si="3"/>
        <v>44718.227372218142</v>
      </c>
      <c r="Z11" s="2">
        <f t="shared" si="4"/>
        <v>42978.081042869599</v>
      </c>
      <c r="AA11" s="77">
        <f t="shared" si="5"/>
        <v>42978.081042869599</v>
      </c>
      <c r="AC11" s="2">
        <f t="shared" si="6"/>
        <v>45358.636554338795</v>
      </c>
      <c r="AD11" s="77">
        <f t="shared" si="7"/>
        <v>45358.636554338795</v>
      </c>
      <c r="AF11" s="2">
        <f t="shared" si="8"/>
        <v>44422.314163927906</v>
      </c>
      <c r="AG11" s="77">
        <f t="shared" si="9"/>
        <v>44422.314163927906</v>
      </c>
      <c r="AI11" s="2">
        <f t="shared" si="10"/>
        <v>44810.976288249403</v>
      </c>
      <c r="AJ11" s="77">
        <f t="shared" si="11"/>
        <v>44810.976288249403</v>
      </c>
    </row>
    <row r="12" spans="1:36" x14ac:dyDescent="0.2">
      <c r="A12" s="72">
        <v>4</v>
      </c>
      <c r="B12" s="1" t="s">
        <v>77</v>
      </c>
      <c r="C12" s="1" t="str">
        <f>VLOOKUP(B12,Valores!$A$2:$F$300,5,FALSE)</f>
        <v>unid.</v>
      </c>
      <c r="D12" s="1">
        <v>27</v>
      </c>
      <c r="E12" s="63">
        <f>VLOOKUP($B12,Valores!$A$2:$G$300,6,FALSE)*VLOOKUP(VLOOKUP($B12,Indices_Poder!$B$5:$E$250,3,FALSE),Indices_Poder!$G$6:$N$27,4,FALSE)*VLOOKUP($E$8,Regional!$A$2:$B$7,2,FALSE)</f>
        <v>322.80981771947944</v>
      </c>
      <c r="F12" s="2">
        <f>VLOOKUP($B12,Valores!$A$2:$G$300,6,FALSE)*VLOOKUP(VLOOKUP($B12,Indices_Poder!$B$5:$E$250,3,FALSE),Indices_Poder!$G$6:$N$27,4,FALSE)*VLOOKUP($F$8,Regional!$A$2:$B$7,2,FALSE)</f>
        <v>310.24813197316092</v>
      </c>
      <c r="G12" s="2">
        <f>VLOOKUP($B12,Valores!$A$2:$G$300,6,FALSE)*VLOOKUP(VLOOKUP($B12,Indices_Poder!$B$5:$E$250,3,FALSE),Indices_Poder!$G$6:$N$27,4,FALSE)*VLOOKUP($G$8,Regional!$A$2:$B$7,2,FALSE)</f>
        <v>327.43277313373369</v>
      </c>
      <c r="H12" s="2">
        <f>VLOOKUP($B12,Valores!$A$2:$G$300,6,FALSE)*VLOOKUP(VLOOKUP($B12,Indices_Poder!$B$5:$E$250,3,FALSE),Indices_Poder!$G$6:$N$27,4,FALSE)*VLOOKUP($H$8,Regional!$A$2:$B$7,2,FALSE)</f>
        <v>320.67369349358268</v>
      </c>
      <c r="I12" s="2">
        <f>VLOOKUP($B12,Valores!$A$2:$G$300,6,FALSE)*VLOOKUP(VLOOKUP($B12,Indices_Poder!$B$5:$E$250,3,FALSE),Indices_Poder!$G$6:$N$27,4,FALSE)*VLOOKUP($I$8,Regional!$A$2:$B$7,2,FALSE)</f>
        <v>323.47934919326798</v>
      </c>
      <c r="J12" s="63">
        <f t="shared" si="0"/>
        <v>8715.8650784259444</v>
      </c>
      <c r="K12" s="2">
        <f t="shared" si="0"/>
        <v>8376.6995632753442</v>
      </c>
      <c r="L12" s="2">
        <f t="shared" si="0"/>
        <v>8840.6848746108099</v>
      </c>
      <c r="M12" s="2">
        <f t="shared" si="0"/>
        <v>8658.1897243267322</v>
      </c>
      <c r="N12" s="76">
        <f t="shared" si="0"/>
        <v>8733.9424282182354</v>
      </c>
      <c r="O12" s="1">
        <f>VLOOKUP(B12,Valores!$A$2:$P$300,14,FALSE)</f>
        <v>1</v>
      </c>
      <c r="P12" s="1">
        <f>VLOOKUP(B12,Valores!$A$2:$P$300,15,FALSE)</f>
        <v>2.5000000000000001E-2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8715.8650784259444</v>
      </c>
      <c r="X12" s="77">
        <f t="shared" si="3"/>
        <v>8715.8650784259444</v>
      </c>
      <c r="Z12" s="2">
        <f t="shared" si="4"/>
        <v>8376.6995632753442</v>
      </c>
      <c r="AA12" s="77">
        <f t="shared" si="5"/>
        <v>8376.6995632753442</v>
      </c>
      <c r="AC12" s="2">
        <f t="shared" si="6"/>
        <v>8840.6848746108099</v>
      </c>
      <c r="AD12" s="77">
        <f t="shared" si="7"/>
        <v>8840.6848746108099</v>
      </c>
      <c r="AF12" s="2">
        <f t="shared" si="8"/>
        <v>8658.1897243267322</v>
      </c>
      <c r="AG12" s="77">
        <f t="shared" si="9"/>
        <v>8658.1897243267322</v>
      </c>
      <c r="AI12" s="2">
        <f t="shared" si="10"/>
        <v>8733.9424282182354</v>
      </c>
      <c r="AJ12" s="77">
        <f t="shared" si="11"/>
        <v>8733.9424282182354</v>
      </c>
    </row>
    <row r="13" spans="1:36" x14ac:dyDescent="0.2">
      <c r="A13" s="72">
        <v>5</v>
      </c>
      <c r="B13" s="1" t="s">
        <v>76</v>
      </c>
      <c r="C13" s="1" t="str">
        <f>VLOOKUP(B13,Valores!$A$2:$F$300,5,FALSE)</f>
        <v>kg</v>
      </c>
      <c r="D13" s="1">
        <v>520</v>
      </c>
      <c r="E13" s="63">
        <f>VLOOKUP($B13,Valores!$A$2:$G$300,6,FALSE)*VLOOKUP(VLOOKUP($B13,Indices_Poder!$B$5:$E$250,3,FALSE),Indices_Poder!$G$6:$N$27,4,FALSE)*VLOOKUP($E$8,Regional!$A$2:$B$7,2,FALSE)</f>
        <v>134.45374607862703</v>
      </c>
      <c r="F13" s="2">
        <f>VLOOKUP($B13,Valores!$A$2:$G$300,6,FALSE)*VLOOKUP(VLOOKUP($B13,Indices_Poder!$B$5:$E$250,3,FALSE),Indices_Poder!$G$6:$N$27,4,FALSE)*VLOOKUP($F$8,Regional!$A$2:$B$7,2,FALSE)</f>
        <v>129.22166944109824</v>
      </c>
      <c r="G13" s="2">
        <f>VLOOKUP($B13,Valores!$A$2:$G$300,6,FALSE)*VLOOKUP(VLOOKUP($B13,Indices_Poder!$B$5:$E$250,3,FALSE),Indices_Poder!$G$6:$N$27,4,FALSE)*VLOOKUP($G$8,Regional!$A$2:$B$7,2,FALSE)</f>
        <v>136.37925651629627</v>
      </c>
      <c r="H13" s="2">
        <f>VLOOKUP($B13,Valores!$A$2:$G$300,6,FALSE)*VLOOKUP(VLOOKUP($B13,Indices_Poder!$B$5:$E$250,3,FALSE),Indices_Poder!$G$6:$N$27,4,FALSE)*VLOOKUP($H$8,Regional!$A$2:$B$7,2,FALSE)</f>
        <v>133.56402746260059</v>
      </c>
      <c r="I13" s="2">
        <f>VLOOKUP($B13,Valores!$A$2:$G$300,6,FALSE)*VLOOKUP(VLOOKUP($B13,Indices_Poder!$B$5:$E$250,3,FALSE),Indices_Poder!$G$6:$N$27,4,FALSE)*VLOOKUP($I$8,Regional!$A$2:$B$7,2,FALSE)</f>
        <v>134.73261310753085</v>
      </c>
      <c r="J13" s="63">
        <f t="shared" si="0"/>
        <v>69915.947960886057</v>
      </c>
      <c r="K13" s="2">
        <f t="shared" si="0"/>
        <v>67195.268109371085</v>
      </c>
      <c r="L13" s="2">
        <f t="shared" si="0"/>
        <v>70917.213388474062</v>
      </c>
      <c r="M13" s="2">
        <f t="shared" si="0"/>
        <v>69453.294280552305</v>
      </c>
      <c r="N13" s="76">
        <f t="shared" si="0"/>
        <v>70060.958815916048</v>
      </c>
      <c r="O13" s="1">
        <f>VLOOKUP(B13,Valores!$A$2:$P$300,14,FALSE)</f>
        <v>1</v>
      </c>
      <c r="P13" s="1">
        <f>VLOOKUP(B13,Valores!$A$2:$P$300,15,FALSE)</f>
        <v>2.5000000000000001E-2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69915.947960886057</v>
      </c>
      <c r="X13" s="77">
        <f t="shared" si="3"/>
        <v>69915.947960886057</v>
      </c>
      <c r="Z13" s="2">
        <f t="shared" si="4"/>
        <v>67195.268109371085</v>
      </c>
      <c r="AA13" s="77">
        <f t="shared" si="5"/>
        <v>67195.268109371085</v>
      </c>
      <c r="AC13" s="2">
        <f t="shared" si="6"/>
        <v>70917.213388474062</v>
      </c>
      <c r="AD13" s="77">
        <f t="shared" si="7"/>
        <v>70917.213388474062</v>
      </c>
      <c r="AF13" s="2">
        <f t="shared" si="8"/>
        <v>69453.294280552305</v>
      </c>
      <c r="AG13" s="77">
        <f t="shared" si="9"/>
        <v>69453.294280552305</v>
      </c>
      <c r="AI13" s="2">
        <f t="shared" si="10"/>
        <v>70060.958815916048</v>
      </c>
      <c r="AJ13" s="77">
        <f t="shared" si="11"/>
        <v>70060.958815916048</v>
      </c>
    </row>
    <row r="14" spans="1:36" x14ac:dyDescent="0.2">
      <c r="A14" s="72">
        <v>6</v>
      </c>
      <c r="B14" s="1" t="s">
        <v>185</v>
      </c>
      <c r="C14" s="1" t="str">
        <f>VLOOKUP(B14,Valores!$A$2:$F$300,5,FALSE)</f>
        <v>kg</v>
      </c>
      <c r="D14" s="1">
        <v>0</v>
      </c>
      <c r="E14" s="63">
        <f>VLOOKUP($B14,Valores!$A$2:$G$300,6,FALSE)*VLOOKUP(VLOOKUP($B14,Indices_Poder!$B$5:$E$250,3,FALSE),Indices_Poder!$G$6:$N$27,4,FALSE)*VLOOKUP($E$8,Regional!$A$2:$B$7,2,FALSE)</f>
        <v>108.34166059456014</v>
      </c>
      <c r="F14" s="2">
        <f>VLOOKUP($B14,Valores!$A$2:$G$300,6,FALSE)*VLOOKUP(VLOOKUP($B14,Indices_Poder!$B$5:$E$250,3,FALSE),Indices_Poder!$G$6:$N$27,4,FALSE)*VLOOKUP($F$8,Regional!$A$2:$B$7,2,FALSE)</f>
        <v>104.12569869092985</v>
      </c>
      <c r="G14" s="2">
        <f>VLOOKUP($B14,Valores!$A$2:$G$300,6,FALSE)*VLOOKUP(VLOOKUP($B14,Indices_Poder!$B$5:$E$250,3,FALSE),Indices_Poder!$G$6:$N$27,4,FALSE)*VLOOKUP($G$8,Regional!$A$2:$B$7,2,FALSE)</f>
        <v>109.89322017838347</v>
      </c>
      <c r="H14" s="2">
        <f>VLOOKUP($B14,Valores!$A$2:$G$300,6,FALSE)*VLOOKUP(VLOOKUP($B14,Indices_Poder!$B$5:$E$250,3,FALSE),Indices_Poder!$G$6:$N$27,4,FALSE)*VLOOKUP($H$8,Regional!$A$2:$B$7,2,FALSE)</f>
        <v>107.62473306272454</v>
      </c>
      <c r="I14" s="2">
        <f>VLOOKUP($B14,Valores!$A$2:$G$300,6,FALSE)*VLOOKUP(VLOOKUP($B14,Indices_Poder!$B$5:$E$250,3,FALSE),Indices_Poder!$G$6:$N$27,4,FALSE)*VLOOKUP($I$8,Regional!$A$2:$B$7,2,FALSE)</f>
        <v>108.56636922394145</v>
      </c>
      <c r="J14" s="63">
        <f t="shared" si="0"/>
        <v>0</v>
      </c>
      <c r="K14" s="2">
        <f t="shared" si="0"/>
        <v>0</v>
      </c>
      <c r="L14" s="2">
        <f t="shared" si="0"/>
        <v>0</v>
      </c>
      <c r="M14" s="2">
        <f t="shared" si="0"/>
        <v>0</v>
      </c>
      <c r="N14" s="76">
        <f t="shared" si="0"/>
        <v>0</v>
      </c>
      <c r="O14" s="1">
        <f>VLOOKUP(B14,Valores!$A$2:$P$300,14,FALSE)</f>
        <v>1</v>
      </c>
      <c r="P14" s="1" t="str">
        <f>VLOOKUP(B14,Valores!$A$2:$P$300,15,FALSE)</f>
        <v>Rateio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0</v>
      </c>
      <c r="X14" s="77">
        <f t="shared" si="3"/>
        <v>0</v>
      </c>
      <c r="Z14" s="2">
        <f t="shared" si="4"/>
        <v>0</v>
      </c>
      <c r="AA14" s="77">
        <f t="shared" si="5"/>
        <v>0</v>
      </c>
      <c r="AC14" s="2">
        <f t="shared" si="6"/>
        <v>0</v>
      </c>
      <c r="AD14" s="77">
        <f t="shared" si="7"/>
        <v>0</v>
      </c>
      <c r="AF14" s="2">
        <f t="shared" si="8"/>
        <v>0</v>
      </c>
      <c r="AG14" s="77">
        <f t="shared" si="9"/>
        <v>0</v>
      </c>
      <c r="AI14" s="2">
        <f t="shared" si="10"/>
        <v>0</v>
      </c>
      <c r="AJ14" s="77">
        <f t="shared" si="11"/>
        <v>0</v>
      </c>
    </row>
    <row r="15" spans="1:36" x14ac:dyDescent="0.2">
      <c r="A15" s="72">
        <v>7</v>
      </c>
      <c r="B15" s="1" t="s">
        <v>160</v>
      </c>
      <c r="C15" s="1" t="str">
        <f>VLOOKUP(B15,Valores!$A$2:$F$300,5,FALSE)</f>
        <v>m</v>
      </c>
      <c r="D15" s="1">
        <v>4756</v>
      </c>
      <c r="E15" s="63">
        <f>VLOOKUP($B15,Valores!$A$2:$G$300,6,FALSE)*VLOOKUP(VLOOKUP($B15,Indices_Poder!$B$5:$E$250,3,FALSE),Indices_Poder!$G$6:$N$27,4,FALSE)*VLOOKUP($E$8,Regional!$A$2:$B$7,2,FALSE)</f>
        <v>83.974855888348671</v>
      </c>
      <c r="F15" s="2">
        <f>VLOOKUP($B15,Valores!$A$2:$G$300,6,FALSE)*VLOOKUP(VLOOKUP($B15,Indices_Poder!$B$5:$E$250,3,FALSE),Indices_Poder!$G$6:$N$27,4,FALSE)*VLOOKUP($F$8,Regional!$A$2:$B$7,2,FALSE)</f>
        <v>80.707093595014413</v>
      </c>
      <c r="G15" s="2">
        <f>VLOOKUP($B15,Valores!$A$2:$G$300,6,FALSE)*VLOOKUP(VLOOKUP($B15,Indices_Poder!$B$5:$E$250,3,FALSE),Indices_Poder!$G$6:$N$27,4,FALSE)*VLOOKUP($G$8,Regional!$A$2:$B$7,2,FALSE)</f>
        <v>85.177458762799091</v>
      </c>
      <c r="H15" s="2">
        <f>VLOOKUP($B15,Valores!$A$2:$G$300,6,FALSE)*VLOOKUP(VLOOKUP($B15,Indices_Poder!$B$5:$E$250,3,FALSE),Indices_Poder!$G$6:$N$27,4,FALSE)*VLOOKUP($H$8,Regional!$A$2:$B$7,2,FALSE)</f>
        <v>83.419170422223303</v>
      </c>
      <c r="I15" s="2">
        <f>VLOOKUP($B15,Valores!$A$2:$G$300,6,FALSE)*VLOOKUP(VLOOKUP($B15,Indices_Poder!$B$5:$E$250,3,FALSE),Indices_Poder!$G$6:$N$27,4,FALSE)*VLOOKUP($I$8,Regional!$A$2:$B$7,2,FALSE)</f>
        <v>84.149025959820804</v>
      </c>
      <c r="J15" s="63">
        <f t="shared" si="0"/>
        <v>399384.41460498626</v>
      </c>
      <c r="K15" s="2">
        <f t="shared" si="0"/>
        <v>383842.93713788857</v>
      </c>
      <c r="L15" s="2">
        <f t="shared" si="0"/>
        <v>405103.99387587246</v>
      </c>
      <c r="M15" s="2">
        <f t="shared" si="0"/>
        <v>396741.57452809403</v>
      </c>
      <c r="N15" s="76">
        <f t="shared" si="0"/>
        <v>400212.76746490772</v>
      </c>
      <c r="O15" s="1">
        <f>VLOOKUP(B15,Valores!$A$2:$P$300,14,FALSE)</f>
        <v>1</v>
      </c>
      <c r="P15" s="1" t="str">
        <f>VLOOKUP(B15,Valores!$A$2:$P$300,15,FALSE)</f>
        <v>Rateio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399384.41460498626</v>
      </c>
      <c r="X15" s="77">
        <f t="shared" si="3"/>
        <v>399384.41460498626</v>
      </c>
      <c r="Z15" s="2">
        <f t="shared" si="4"/>
        <v>383842.93713788857</v>
      </c>
      <c r="AA15" s="77">
        <f t="shared" si="5"/>
        <v>383842.93713788857</v>
      </c>
      <c r="AC15" s="2">
        <f t="shared" si="6"/>
        <v>405103.99387587246</v>
      </c>
      <c r="AD15" s="77">
        <f t="shared" si="7"/>
        <v>405103.99387587246</v>
      </c>
      <c r="AF15" s="2">
        <f t="shared" si="8"/>
        <v>396741.57452809403</v>
      </c>
      <c r="AG15" s="77">
        <f t="shared" si="9"/>
        <v>396741.57452809403</v>
      </c>
      <c r="AI15" s="2">
        <f t="shared" si="10"/>
        <v>400212.76746490772</v>
      </c>
      <c r="AJ15" s="77">
        <f t="shared" si="11"/>
        <v>400212.76746490772</v>
      </c>
    </row>
    <row r="16" spans="1:36" x14ac:dyDescent="0.2">
      <c r="A16" s="72">
        <v>8</v>
      </c>
      <c r="B16" s="1" t="s">
        <v>86</v>
      </c>
      <c r="C16" s="1" t="str">
        <f>VLOOKUP(B16,Valores!$A$2:$F$300,5,FALSE)</f>
        <v>kg</v>
      </c>
      <c r="D16" s="1">
        <v>0</v>
      </c>
      <c r="E16" s="63">
        <f>VLOOKUP($B16,Valores!$A$2:$G$300,6,FALSE)*VLOOKUP(VLOOKUP($B16,Indices_Poder!$B$5:$E$250,3,FALSE),Indices_Poder!$G$6:$N$27,4,FALSE)*VLOOKUP($E$8,Regional!$A$2:$B$7,2,FALSE)</f>
        <v>91.826445229007192</v>
      </c>
      <c r="F16" s="2">
        <f>VLOOKUP($B16,Valores!$A$2:$G$300,6,FALSE)*VLOOKUP(VLOOKUP($B16,Indices_Poder!$B$5:$E$250,3,FALSE),Indices_Poder!$G$6:$N$27,4,FALSE)*VLOOKUP($F$8,Regional!$A$2:$B$7,2,FALSE)</f>
        <v>88.253149483799405</v>
      </c>
      <c r="G16" s="2">
        <f>VLOOKUP($B16,Valores!$A$2:$G$300,6,FALSE)*VLOOKUP(VLOOKUP($B16,Indices_Poder!$B$5:$E$250,3,FALSE),Indices_Poder!$G$6:$N$27,4,FALSE)*VLOOKUP($G$8,Regional!$A$2:$B$7,2,FALSE)</f>
        <v>93.141490617471987</v>
      </c>
      <c r="H16" s="2">
        <f>VLOOKUP($B16,Valores!$A$2:$G$300,6,FALSE)*VLOOKUP(VLOOKUP($B16,Indices_Poder!$B$5:$E$250,3,FALSE),Indices_Poder!$G$6:$N$27,4,FALSE)*VLOOKUP($H$8,Regional!$A$2:$B$7,2,FALSE)</f>
        <v>91.218803566751063</v>
      </c>
      <c r="I16" s="2">
        <f>VLOOKUP($B16,Valores!$A$2:$G$300,6,FALSE)*VLOOKUP(VLOOKUP($B16,Indices_Poder!$B$5:$E$250,3,FALSE),Indices_Poder!$G$6:$N$27,4,FALSE)*VLOOKUP($I$8,Regional!$A$2:$B$7,2,FALSE)</f>
        <v>92.016900078371066</v>
      </c>
      <c r="J16" s="63">
        <f t="shared" si="0"/>
        <v>0</v>
      </c>
      <c r="K16" s="2">
        <f t="shared" si="0"/>
        <v>0</v>
      </c>
      <c r="L16" s="2">
        <f t="shared" si="0"/>
        <v>0</v>
      </c>
      <c r="M16" s="2">
        <f t="shared" si="0"/>
        <v>0</v>
      </c>
      <c r="N16" s="76">
        <f t="shared" si="0"/>
        <v>0</v>
      </c>
      <c r="O16" s="1">
        <f>VLOOKUP(B16,Valores!$A$2:$P$300,14,FALSE)</f>
        <v>1</v>
      </c>
      <c r="P16" s="1">
        <f>VLOOKUP(B16,Valores!$A$2:$P$300,15,FALSE)</f>
        <v>3.1300000000000001E-2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0</v>
      </c>
      <c r="X16" s="77">
        <f t="shared" si="3"/>
        <v>0</v>
      </c>
      <c r="Z16" s="2">
        <f t="shared" si="4"/>
        <v>0</v>
      </c>
      <c r="AA16" s="77">
        <f t="shared" si="5"/>
        <v>0</v>
      </c>
      <c r="AC16" s="2">
        <f t="shared" si="6"/>
        <v>0</v>
      </c>
      <c r="AD16" s="77">
        <f t="shared" si="7"/>
        <v>0</v>
      </c>
      <c r="AF16" s="2">
        <f t="shared" si="8"/>
        <v>0</v>
      </c>
      <c r="AG16" s="77">
        <f t="shared" si="9"/>
        <v>0</v>
      </c>
      <c r="AI16" s="2">
        <f t="shared" si="10"/>
        <v>0</v>
      </c>
      <c r="AJ16" s="77">
        <f t="shared" si="11"/>
        <v>0</v>
      </c>
    </row>
    <row r="17" spans="1:36" x14ac:dyDescent="0.2">
      <c r="A17" s="72">
        <v>9</v>
      </c>
      <c r="B17" s="1" t="s">
        <v>129</v>
      </c>
      <c r="C17" s="1" t="str">
        <f>VLOOKUP(B17,Valores!$A$2:$F$300,5,FALSE)</f>
        <v>kg</v>
      </c>
      <c r="D17" s="1">
        <v>665</v>
      </c>
      <c r="E17" s="63">
        <f>VLOOKUP($B17,Valores!$A$2:$G$300,6,FALSE)*VLOOKUP(VLOOKUP($B17,Indices_Poder!$B$5:$E$250,3,FALSE),Indices_Poder!$G$6:$N$27,4,FALSE)*VLOOKUP($E$8,Regional!$A$2:$B$7,2,FALSE)</f>
        <v>91.826445229007192</v>
      </c>
      <c r="F17" s="2">
        <f>VLOOKUP($B17,Valores!$A$2:$G$300,6,FALSE)*VLOOKUP(VLOOKUP($B17,Indices_Poder!$B$5:$E$250,3,FALSE),Indices_Poder!$G$6:$N$27,4,FALSE)*VLOOKUP($F$8,Regional!$A$2:$B$7,2,FALSE)</f>
        <v>88.253149483799405</v>
      </c>
      <c r="G17" s="2">
        <f>VLOOKUP($B17,Valores!$A$2:$G$300,6,FALSE)*VLOOKUP(VLOOKUP($B17,Indices_Poder!$B$5:$E$250,3,FALSE),Indices_Poder!$G$6:$N$27,4,FALSE)*VLOOKUP($G$8,Regional!$A$2:$B$7,2,FALSE)</f>
        <v>93.141490617471987</v>
      </c>
      <c r="H17" s="2">
        <f>VLOOKUP($B17,Valores!$A$2:$G$300,6,FALSE)*VLOOKUP(VLOOKUP($B17,Indices_Poder!$B$5:$E$250,3,FALSE),Indices_Poder!$G$6:$N$27,4,FALSE)*VLOOKUP($H$8,Regional!$A$2:$B$7,2,FALSE)</f>
        <v>91.218803566751063</v>
      </c>
      <c r="I17" s="2">
        <f>VLOOKUP($B17,Valores!$A$2:$G$300,6,FALSE)*VLOOKUP(VLOOKUP($B17,Indices_Poder!$B$5:$E$250,3,FALSE),Indices_Poder!$G$6:$N$27,4,FALSE)*VLOOKUP($I$8,Regional!$A$2:$B$7,2,FALSE)</f>
        <v>92.016900078371066</v>
      </c>
      <c r="J17" s="63">
        <f t="shared" si="0"/>
        <v>61064.586077289779</v>
      </c>
      <c r="K17" s="2">
        <f t="shared" si="0"/>
        <v>58688.344406726603</v>
      </c>
      <c r="L17" s="2">
        <f t="shared" si="0"/>
        <v>61939.091260618872</v>
      </c>
      <c r="M17" s="2">
        <f t="shared" si="0"/>
        <v>60660.504371889459</v>
      </c>
      <c r="N17" s="76">
        <f t="shared" si="0"/>
        <v>61191.23855211676</v>
      </c>
      <c r="O17" s="1">
        <f>VLOOKUP(B17,Valores!$A$2:$P$300,14,FALSE)</f>
        <v>1</v>
      </c>
      <c r="P17" s="1">
        <f>VLOOKUP(B17,Valores!$A$2:$P$300,15,FALSE)</f>
        <v>3.1300000000000001E-2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61064.586077289779</v>
      </c>
      <c r="X17" s="77">
        <f t="shared" si="3"/>
        <v>61064.586077289779</v>
      </c>
      <c r="Z17" s="2">
        <f t="shared" si="4"/>
        <v>58688.344406726603</v>
      </c>
      <c r="AA17" s="77">
        <f t="shared" si="5"/>
        <v>58688.344406726603</v>
      </c>
      <c r="AC17" s="2">
        <f t="shared" si="6"/>
        <v>61939.091260618872</v>
      </c>
      <c r="AD17" s="77">
        <f t="shared" si="7"/>
        <v>61939.091260618872</v>
      </c>
      <c r="AF17" s="2">
        <f t="shared" si="8"/>
        <v>60660.504371889459</v>
      </c>
      <c r="AG17" s="77">
        <f t="shared" si="9"/>
        <v>60660.504371889459</v>
      </c>
      <c r="AI17" s="2">
        <f t="shared" si="10"/>
        <v>61191.23855211676</v>
      </c>
      <c r="AJ17" s="77">
        <f t="shared" si="11"/>
        <v>61191.23855211676</v>
      </c>
    </row>
    <row r="18" spans="1:36" x14ac:dyDescent="0.2">
      <c r="A18" s="72">
        <v>10</v>
      </c>
      <c r="B18" s="1" t="s">
        <v>131</v>
      </c>
      <c r="C18" s="1" t="str">
        <f>VLOOKUP(B18,Valores!$A$2:$F$300,5,FALSE)</f>
        <v>kg</v>
      </c>
      <c r="D18" s="1">
        <v>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2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76">
        <f t="shared" si="0"/>
        <v>0</v>
      </c>
      <c r="O18" s="1">
        <f>VLOOKUP(B18,Valores!$A$2:$P$300,14,FALSE)</f>
        <v>1</v>
      </c>
      <c r="P18" s="1">
        <f>VLOOKUP(B18,Valores!$A$2:$P$300,15,FALSE)</f>
        <v>3.1300000000000001E-2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0</v>
      </c>
      <c r="X18" s="77">
        <f t="shared" si="3"/>
        <v>0</v>
      </c>
      <c r="Z18" s="2">
        <f t="shared" si="4"/>
        <v>0</v>
      </c>
      <c r="AA18" s="77">
        <f t="shared" si="5"/>
        <v>0</v>
      </c>
      <c r="AC18" s="2">
        <f t="shared" si="6"/>
        <v>0</v>
      </c>
      <c r="AD18" s="77">
        <f t="shared" si="7"/>
        <v>0</v>
      </c>
      <c r="AF18" s="2">
        <f t="shared" si="8"/>
        <v>0</v>
      </c>
      <c r="AG18" s="77">
        <f t="shared" si="9"/>
        <v>0</v>
      </c>
      <c r="AI18" s="2">
        <f t="shared" si="10"/>
        <v>0</v>
      </c>
      <c r="AJ18" s="77">
        <f t="shared" si="11"/>
        <v>0</v>
      </c>
    </row>
    <row r="19" spans="1:36" x14ac:dyDescent="0.2">
      <c r="A19" s="72">
        <v>11</v>
      </c>
      <c r="B19" s="1" t="s">
        <v>84</v>
      </c>
      <c r="C19" s="1" t="str">
        <f>VLOOKUP(B19,Valores!$A$2:$F$300,5,FALSE)</f>
        <v>kg</v>
      </c>
      <c r="D19" s="1">
        <v>570</v>
      </c>
      <c r="E19" s="63">
        <f>VLOOKUP($B19,Valores!$A$2:$G$300,6,FALSE)*VLOOKUP(VLOOKUP($B19,Indices_Poder!$B$5:$E$250,3,FALSE),Indices_Poder!$G$6:$N$27,4,FALSE)*VLOOKUP($E$8,Regional!$A$2:$B$7,2,FALSE)</f>
        <v>91.826445229007192</v>
      </c>
      <c r="F19" s="2">
        <f>VLOOKUP($B19,Valores!$A$2:$G$300,6,FALSE)*VLOOKUP(VLOOKUP($B19,Indices_Poder!$B$5:$E$250,3,FALSE),Indices_Poder!$G$6:$N$27,4,FALSE)*VLOOKUP($F$8,Regional!$A$2:$B$7,2,FALSE)</f>
        <v>88.253149483799405</v>
      </c>
      <c r="G19" s="2">
        <f>VLOOKUP($B19,Valores!$A$2:$G$300,6,FALSE)*VLOOKUP(VLOOKUP($B19,Indices_Poder!$B$5:$E$250,3,FALSE),Indices_Poder!$G$6:$N$27,4,FALSE)*VLOOKUP($G$8,Regional!$A$2:$B$7,2,FALSE)</f>
        <v>93.141490617471987</v>
      </c>
      <c r="H19" s="2">
        <f>VLOOKUP($B19,Valores!$A$2:$G$300,6,FALSE)*VLOOKUP(VLOOKUP($B19,Indices_Poder!$B$5:$E$250,3,FALSE),Indices_Poder!$G$6:$N$27,4,FALSE)*VLOOKUP($H$8,Regional!$A$2:$B$7,2,FALSE)</f>
        <v>91.218803566751063</v>
      </c>
      <c r="I19" s="2">
        <f>VLOOKUP($B19,Valores!$A$2:$G$300,6,FALSE)*VLOOKUP(VLOOKUP($B19,Indices_Poder!$B$5:$E$250,3,FALSE),Indices_Poder!$G$6:$N$27,4,FALSE)*VLOOKUP($I$8,Regional!$A$2:$B$7,2,FALSE)</f>
        <v>92.016900078371066</v>
      </c>
      <c r="J19" s="63">
        <f t="shared" si="0"/>
        <v>52341.073780534098</v>
      </c>
      <c r="K19" s="2">
        <f t="shared" si="0"/>
        <v>50304.295205765658</v>
      </c>
      <c r="L19" s="2">
        <f t="shared" si="0"/>
        <v>53090.649651959036</v>
      </c>
      <c r="M19" s="2">
        <f t="shared" si="0"/>
        <v>51994.718033048106</v>
      </c>
      <c r="N19" s="76">
        <f t="shared" si="0"/>
        <v>52449.633044671507</v>
      </c>
      <c r="O19" s="1">
        <f>VLOOKUP(B19,Valores!$A$2:$P$300,14,FALSE)</f>
        <v>1</v>
      </c>
      <c r="P19" s="1">
        <f>VLOOKUP(B19,Valores!$A$2:$P$300,15,FALSE)</f>
        <v>3.1300000000000001E-2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W19" s="2">
        <f t="shared" si="2"/>
        <v>52341.073780534098</v>
      </c>
      <c r="X19" s="77">
        <f t="shared" si="3"/>
        <v>52341.073780534098</v>
      </c>
      <c r="Z19" s="2">
        <f t="shared" si="4"/>
        <v>50304.295205765658</v>
      </c>
      <c r="AA19" s="77">
        <f t="shared" si="5"/>
        <v>50304.295205765658</v>
      </c>
      <c r="AC19" s="2">
        <f t="shared" si="6"/>
        <v>53090.649651959036</v>
      </c>
      <c r="AD19" s="77">
        <f t="shared" si="7"/>
        <v>53090.649651959036</v>
      </c>
      <c r="AF19" s="2">
        <f t="shared" si="8"/>
        <v>51994.718033048106</v>
      </c>
      <c r="AG19" s="77">
        <f t="shared" si="9"/>
        <v>51994.718033048106</v>
      </c>
      <c r="AI19" s="2">
        <f t="shared" si="10"/>
        <v>52449.633044671507</v>
      </c>
      <c r="AJ19" s="77">
        <f t="shared" si="11"/>
        <v>52449.633044671507</v>
      </c>
    </row>
    <row r="20" spans="1:36" x14ac:dyDescent="0.2">
      <c r="A20" s="72">
        <v>12</v>
      </c>
      <c r="B20" s="1" t="s">
        <v>85</v>
      </c>
      <c r="C20" s="1" t="str">
        <f>VLOOKUP(B20,Valores!$A$2:$F$300,5,FALSE)</f>
        <v>kg</v>
      </c>
      <c r="D20" s="1">
        <v>0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2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0"/>
        <v>0</v>
      </c>
      <c r="K20" s="2">
        <f t="shared" si="0"/>
        <v>0</v>
      </c>
      <c r="L20" s="2">
        <f t="shared" si="0"/>
        <v>0</v>
      </c>
      <c r="M20" s="2">
        <f t="shared" si="0"/>
        <v>0</v>
      </c>
      <c r="N20" s="76">
        <f t="shared" si="0"/>
        <v>0</v>
      </c>
      <c r="O20" s="1">
        <f>VLOOKUP(B20,Valores!$A$2:$P$300,14,FALSE)</f>
        <v>1</v>
      </c>
      <c r="P20" s="1">
        <f>VLOOKUP(B20,Valores!$A$2:$P$300,15,FALSE)</f>
        <v>3.1300000000000001E-2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si="2"/>
        <v>0</v>
      </c>
      <c r="X20" s="77">
        <f t="shared" si="3"/>
        <v>0</v>
      </c>
      <c r="Z20" s="2">
        <f t="shared" si="4"/>
        <v>0</v>
      </c>
      <c r="AA20" s="77">
        <f t="shared" si="5"/>
        <v>0</v>
      </c>
      <c r="AC20" s="2">
        <f t="shared" si="6"/>
        <v>0</v>
      </c>
      <c r="AD20" s="77">
        <f t="shared" si="7"/>
        <v>0</v>
      </c>
      <c r="AF20" s="2">
        <f t="shared" si="8"/>
        <v>0</v>
      </c>
      <c r="AG20" s="77">
        <f t="shared" si="9"/>
        <v>0</v>
      </c>
      <c r="AI20" s="2">
        <f t="shared" si="10"/>
        <v>0</v>
      </c>
      <c r="AJ20" s="77">
        <f t="shared" si="11"/>
        <v>0</v>
      </c>
    </row>
    <row r="21" spans="1:36" x14ac:dyDescent="0.2">
      <c r="A21" s="72">
        <v>13</v>
      </c>
      <c r="B21" s="1" t="s">
        <v>87</v>
      </c>
      <c r="C21" s="1" t="str">
        <f>VLOOKUP(B21,Valores!$A$2:$F$300,5,FALSE)</f>
        <v>unid.</v>
      </c>
      <c r="D21" s="1">
        <v>0</v>
      </c>
      <c r="E21" s="63">
        <f>VLOOKUP($B21,Valores!$A$2:$G$300,6,FALSE)*VLOOKUP(VLOOKUP($B21,Indices_Poder!$B$5:$E$250,3,FALSE),Indices_Poder!$G$6:$N$27,4,FALSE)*VLOOKUP($E$8,Regional!$A$2:$B$7,2,FALSE)</f>
        <v>2636.6773863428548</v>
      </c>
      <c r="F21" s="2">
        <f>VLOOKUP($B21,Valores!$A$2:$G$300,6,FALSE)*VLOOKUP(VLOOKUP($B21,Indices_Poder!$B$5:$E$250,3,FALSE),Indices_Poder!$G$6:$N$27,4,FALSE)*VLOOKUP($F$8,Regional!$A$2:$B$7,2,FALSE)</f>
        <v>2534.0748292841795</v>
      </c>
      <c r="G21" s="2">
        <f>VLOOKUP($B21,Valores!$A$2:$G$300,6,FALSE)*VLOOKUP(VLOOKUP($B21,Indices_Poder!$B$5:$E$250,3,FALSE),Indices_Poder!$G$6:$N$27,4,FALSE)*VLOOKUP($G$8,Regional!$A$2:$B$7,2,FALSE)</f>
        <v>2674.4372106410979</v>
      </c>
      <c r="H21" s="2">
        <f>VLOOKUP($B21,Valores!$A$2:$G$300,6,FALSE)*VLOOKUP(VLOOKUP($B21,Indices_Poder!$B$5:$E$250,3,FALSE),Indices_Poder!$G$6:$N$27,4,FALSE)*VLOOKUP($H$8,Regional!$A$2:$B$7,2,FALSE)</f>
        <v>2619.2297433912527</v>
      </c>
      <c r="I21" s="2">
        <f>VLOOKUP($B21,Valores!$A$2:$G$300,6,FALSE)*VLOOKUP(VLOOKUP($B21,Indices_Poder!$B$5:$E$250,3,FALSE),Indices_Poder!$G$6:$N$27,4,FALSE)*VLOOKUP($I$8,Regional!$A$2:$B$7,2,FALSE)</f>
        <v>2642.1460505515656</v>
      </c>
      <c r="J21" s="63">
        <f t="shared" si="0"/>
        <v>0</v>
      </c>
      <c r="K21" s="2">
        <f t="shared" si="0"/>
        <v>0</v>
      </c>
      <c r="L21" s="2">
        <f t="shared" si="0"/>
        <v>0</v>
      </c>
      <c r="M21" s="2">
        <f t="shared" si="0"/>
        <v>0</v>
      </c>
      <c r="N21" s="76">
        <f t="shared" si="0"/>
        <v>0</v>
      </c>
      <c r="O21" s="1">
        <f>VLOOKUP(B21,Valores!$A$2:$P$300,14,FALSE)</f>
        <v>1</v>
      </c>
      <c r="P21" s="1">
        <f>VLOOKUP(B21,Valores!$A$2:$P$300,15,FALSE)</f>
        <v>2.7E-2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2"/>
        <v>0</v>
      </c>
      <c r="X21" s="77">
        <f t="shared" si="3"/>
        <v>0</v>
      </c>
      <c r="Z21" s="2">
        <f t="shared" si="4"/>
        <v>0</v>
      </c>
      <c r="AA21" s="77">
        <f t="shared" si="5"/>
        <v>0</v>
      </c>
      <c r="AC21" s="2">
        <f t="shared" si="6"/>
        <v>0</v>
      </c>
      <c r="AD21" s="77">
        <f t="shared" si="7"/>
        <v>0</v>
      </c>
      <c r="AF21" s="2">
        <f t="shared" si="8"/>
        <v>0</v>
      </c>
      <c r="AG21" s="77">
        <f t="shared" si="9"/>
        <v>0</v>
      </c>
      <c r="AI21" s="2">
        <f t="shared" si="10"/>
        <v>0</v>
      </c>
      <c r="AJ21" s="77">
        <f t="shared" si="11"/>
        <v>0</v>
      </c>
    </row>
    <row r="22" spans="1:36" x14ac:dyDescent="0.2">
      <c r="A22" s="72">
        <v>14</v>
      </c>
      <c r="B22" s="1" t="s">
        <v>133</v>
      </c>
      <c r="C22" s="1" t="str">
        <f>VLOOKUP(B22,Valores!$A$2:$F$300,5,FALSE)</f>
        <v>cj</v>
      </c>
      <c r="D22" s="1">
        <v>0</v>
      </c>
      <c r="E22" s="63">
        <f>VLOOKUP($B22,Valores!$A$2:$G$300,6,FALSE)*VLOOKUP(VLOOKUP($B22,Indices_Poder!$B$5:$E$250,3,FALSE),Indices_Poder!$G$6:$N$27,4,FALSE)*VLOOKUP($E$8,Regional!$A$2:$B$7,2,FALSE)</f>
        <v>1086.1085421574458</v>
      </c>
      <c r="F22" s="2">
        <f>VLOOKUP($B22,Valores!$A$2:$G$300,6,FALSE)*VLOOKUP(VLOOKUP($B22,Indices_Poder!$B$5:$E$250,3,FALSE),Indices_Poder!$G$6:$N$27,4,FALSE)*VLOOKUP($F$8,Regional!$A$2:$B$7,2,FALSE)</f>
        <v>1043.8441702453438</v>
      </c>
      <c r="G22" s="2">
        <f>VLOOKUP($B22,Valores!$A$2:$G$300,6,FALSE)*VLOOKUP(VLOOKUP($B22,Indices_Poder!$B$5:$E$250,3,FALSE),Indices_Poder!$G$6:$N$27,4,FALSE)*VLOOKUP($G$8,Regional!$A$2:$B$7,2,FALSE)</f>
        <v>1101.6626891809351</v>
      </c>
      <c r="H22" s="2">
        <f>VLOOKUP($B22,Valores!$A$2:$G$300,6,FALSE)*VLOOKUP(VLOOKUP($B22,Indices_Poder!$B$5:$E$250,3,FALSE),Indices_Poder!$G$6:$N$27,4,FALSE)*VLOOKUP($H$8,Regional!$A$2:$B$7,2,FALSE)</f>
        <v>1078.9214535327992</v>
      </c>
      <c r="I22" s="2">
        <f>VLOOKUP($B22,Valores!$A$2:$G$300,6,FALSE)*VLOOKUP(VLOOKUP($B22,Indices_Poder!$B$5:$E$250,3,FALSE),Indices_Poder!$G$6:$N$27,4,FALSE)*VLOOKUP($I$8,Regional!$A$2:$B$7,2,FALSE)</f>
        <v>1088.3612117263649</v>
      </c>
      <c r="J22" s="63">
        <f t="shared" si="0"/>
        <v>0</v>
      </c>
      <c r="K22" s="2">
        <f t="shared" si="0"/>
        <v>0</v>
      </c>
      <c r="L22" s="2">
        <f t="shared" si="0"/>
        <v>0</v>
      </c>
      <c r="M22" s="2">
        <f t="shared" si="0"/>
        <v>0</v>
      </c>
      <c r="N22" s="76">
        <f t="shared" si="0"/>
        <v>0</v>
      </c>
      <c r="O22" s="1">
        <f>VLOOKUP(B22,Valores!$A$2:$P$300,14,FALSE)</f>
        <v>1</v>
      </c>
      <c r="P22" s="1">
        <f>VLOOKUP(B22,Valores!$A$2:$P$300,15,FALSE)</f>
        <v>2.7E-2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2"/>
        <v>0</v>
      </c>
      <c r="X22" s="77">
        <f t="shared" si="3"/>
        <v>0</v>
      </c>
      <c r="Z22" s="2">
        <f t="shared" si="4"/>
        <v>0</v>
      </c>
      <c r="AA22" s="77">
        <f t="shared" si="5"/>
        <v>0</v>
      </c>
      <c r="AC22" s="2">
        <f t="shared" si="6"/>
        <v>0</v>
      </c>
      <c r="AD22" s="77">
        <f t="shared" si="7"/>
        <v>0</v>
      </c>
      <c r="AF22" s="2">
        <f t="shared" si="8"/>
        <v>0</v>
      </c>
      <c r="AG22" s="77">
        <f t="shared" si="9"/>
        <v>0</v>
      </c>
      <c r="AI22" s="2">
        <f t="shared" si="10"/>
        <v>0</v>
      </c>
      <c r="AJ22" s="77">
        <f t="shared" si="11"/>
        <v>0</v>
      </c>
    </row>
    <row r="23" spans="1:36" x14ac:dyDescent="0.2">
      <c r="A23" s="72">
        <v>15</v>
      </c>
      <c r="B23" s="1" t="s">
        <v>134</v>
      </c>
      <c r="C23" s="1" t="str">
        <f>VLOOKUP(B23,Valores!$A$2:$F$300,5,FALSE)</f>
        <v>m³</v>
      </c>
      <c r="D23" s="1">
        <v>0</v>
      </c>
      <c r="E23" s="63">
        <f>VLOOKUP($B23,Valores!$A$2:$G$300,6,FALSE)*VLOOKUP(VLOOKUP($B23,Indices_Poder!$B$5:$E$250,3,FALSE),Indices_Poder!$G$6:$N$27,4,FALSE)*VLOOKUP($E$8,Regional!$A$2:$B$7,2,FALSE)</f>
        <v>5815.858492052359</v>
      </c>
      <c r="F23" s="2">
        <f>VLOOKUP($B23,Valores!$A$2:$G$300,6,FALSE)*VLOOKUP(VLOOKUP($B23,Indices_Poder!$B$5:$E$250,3,FALSE),Indices_Poder!$G$6:$N$27,4,FALSE)*VLOOKUP($F$8,Regional!$A$2:$B$7,2,FALSE)</f>
        <v>5589.5426159171857</v>
      </c>
      <c r="G23" s="2">
        <f>VLOOKUP($B23,Valores!$A$2:$G$300,6,FALSE)*VLOOKUP(VLOOKUP($B23,Indices_Poder!$B$5:$E$250,3,FALSE),Indices_Poder!$G$6:$N$27,4,FALSE)*VLOOKUP($G$8,Regional!$A$2:$B$7,2,FALSE)</f>
        <v>5899.1473297163184</v>
      </c>
      <c r="H23" s="2">
        <f>VLOOKUP($B23,Valores!$A$2:$G$300,6,FALSE)*VLOOKUP(VLOOKUP($B23,Indices_Poder!$B$5:$E$250,3,FALSE),Indices_Poder!$G$6:$N$27,4,FALSE)*VLOOKUP($H$8,Regional!$A$2:$B$7,2,FALSE)</f>
        <v>5777.3733049938401</v>
      </c>
      <c r="I23" s="2">
        <f>VLOOKUP($B23,Valores!$A$2:$G$300,6,FALSE)*VLOOKUP(VLOOKUP($B23,Indices_Poder!$B$5:$E$250,3,FALSE),Indices_Poder!$G$6:$N$27,4,FALSE)*VLOOKUP($I$8,Regional!$A$2:$B$7,2,FALSE)</f>
        <v>5827.9210133692077</v>
      </c>
      <c r="J23" s="63">
        <f t="shared" si="0"/>
        <v>0</v>
      </c>
      <c r="K23" s="2">
        <f t="shared" si="0"/>
        <v>0</v>
      </c>
      <c r="L23" s="2">
        <f t="shared" si="0"/>
        <v>0</v>
      </c>
      <c r="M23" s="2">
        <f t="shared" si="0"/>
        <v>0</v>
      </c>
      <c r="N23" s="76">
        <f t="shared" si="0"/>
        <v>0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2"/>
        <v>0</v>
      </c>
      <c r="X23" s="77">
        <f t="shared" si="3"/>
        <v>0</v>
      </c>
      <c r="Z23" s="2">
        <f t="shared" si="4"/>
        <v>0</v>
      </c>
      <c r="AA23" s="77">
        <f t="shared" si="5"/>
        <v>0</v>
      </c>
      <c r="AC23" s="2">
        <f t="shared" si="6"/>
        <v>0</v>
      </c>
      <c r="AD23" s="77">
        <f t="shared" si="7"/>
        <v>0</v>
      </c>
      <c r="AF23" s="2">
        <f t="shared" si="8"/>
        <v>0</v>
      </c>
      <c r="AG23" s="77">
        <f t="shared" si="9"/>
        <v>0</v>
      </c>
      <c r="AI23" s="2">
        <f t="shared" si="10"/>
        <v>0</v>
      </c>
      <c r="AJ23" s="77">
        <f t="shared" si="11"/>
        <v>0</v>
      </c>
    </row>
    <row r="24" spans="1:36" x14ac:dyDescent="0.2">
      <c r="A24" s="72">
        <v>16</v>
      </c>
      <c r="B24" s="1" t="s">
        <v>135</v>
      </c>
      <c r="C24" s="1" t="str">
        <f>VLOOKUP(B24,Valores!$A$2:$F$300,5,FALSE)</f>
        <v>m³</v>
      </c>
      <c r="D24" s="1">
        <v>0</v>
      </c>
      <c r="E24" s="63">
        <f>VLOOKUP($B24,Valores!$A$2:$G$300,6,FALSE)*VLOOKUP(VLOOKUP($B24,Indices_Poder!$B$5:$E$250,3,FALSE),Indices_Poder!$G$6:$N$27,4,FALSE)*VLOOKUP($E$8,Regional!$A$2:$B$7,2,FALSE)</f>
        <v>5815.858492052359</v>
      </c>
      <c r="F24" s="2">
        <f>VLOOKUP($B24,Valores!$A$2:$G$300,6,FALSE)*VLOOKUP(VLOOKUP($B24,Indices_Poder!$B$5:$E$250,3,FALSE),Indices_Poder!$G$6:$N$27,4,FALSE)*VLOOKUP($F$8,Regional!$A$2:$B$7,2,FALSE)</f>
        <v>5589.5426159171857</v>
      </c>
      <c r="G24" s="2">
        <f>VLOOKUP($B24,Valores!$A$2:$G$300,6,FALSE)*VLOOKUP(VLOOKUP($B24,Indices_Poder!$B$5:$E$250,3,FALSE),Indices_Poder!$G$6:$N$27,4,FALSE)*VLOOKUP($G$8,Regional!$A$2:$B$7,2,FALSE)</f>
        <v>5899.1473297163184</v>
      </c>
      <c r="H24" s="2">
        <f>VLOOKUP($B24,Valores!$A$2:$G$300,6,FALSE)*VLOOKUP(VLOOKUP($B24,Indices_Poder!$B$5:$E$250,3,FALSE),Indices_Poder!$G$6:$N$27,4,FALSE)*VLOOKUP($H$8,Regional!$A$2:$B$7,2,FALSE)</f>
        <v>5777.3733049938401</v>
      </c>
      <c r="I24" s="2">
        <f>VLOOKUP($B24,Valores!$A$2:$G$300,6,FALSE)*VLOOKUP(VLOOKUP($B24,Indices_Poder!$B$5:$E$250,3,FALSE),Indices_Poder!$G$6:$N$27,4,FALSE)*VLOOKUP($I$8,Regional!$A$2:$B$7,2,FALSE)</f>
        <v>5827.9210133692077</v>
      </c>
      <c r="J24" s="63">
        <f t="shared" si="0"/>
        <v>0</v>
      </c>
      <c r="K24" s="2">
        <f t="shared" si="0"/>
        <v>0</v>
      </c>
      <c r="L24" s="2">
        <f t="shared" si="0"/>
        <v>0</v>
      </c>
      <c r="M24" s="2">
        <f t="shared" si="0"/>
        <v>0</v>
      </c>
      <c r="N24" s="76">
        <f t="shared" si="0"/>
        <v>0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2"/>
        <v>0</v>
      </c>
      <c r="X24" s="77">
        <f t="shared" si="3"/>
        <v>0</v>
      </c>
      <c r="Z24" s="2">
        <f t="shared" si="4"/>
        <v>0</v>
      </c>
      <c r="AA24" s="77">
        <f t="shared" si="5"/>
        <v>0</v>
      </c>
      <c r="AC24" s="2">
        <f t="shared" si="6"/>
        <v>0</v>
      </c>
      <c r="AD24" s="77">
        <f t="shared" si="7"/>
        <v>0</v>
      </c>
      <c r="AF24" s="2">
        <f t="shared" si="8"/>
        <v>0</v>
      </c>
      <c r="AG24" s="77">
        <f t="shared" si="9"/>
        <v>0</v>
      </c>
      <c r="AI24" s="2">
        <f t="shared" si="10"/>
        <v>0</v>
      </c>
      <c r="AJ24" s="77">
        <f t="shared" si="11"/>
        <v>0</v>
      </c>
    </row>
    <row r="25" spans="1:36" x14ac:dyDescent="0.2">
      <c r="A25" s="72">
        <v>17</v>
      </c>
      <c r="B25" s="1" t="s">
        <v>137</v>
      </c>
      <c r="C25" s="1" t="str">
        <f>VLOOKUP(B25,Valores!$A$2:$F$300,5,FALSE)</f>
        <v>m³</v>
      </c>
      <c r="D25" s="1">
        <v>0</v>
      </c>
      <c r="E25" s="63">
        <f>VLOOKUP($B25,Valores!$A$2:$G$300,6,FALSE)*VLOOKUP(VLOOKUP($B25,Indices_Poder!$B$5:$E$250,3,FALSE),Indices_Poder!$G$6:$N$27,4,FALSE)*VLOOKUP($E$8,Regional!$A$2:$B$7,2,FALSE)</f>
        <v>5815.858492052359</v>
      </c>
      <c r="F25" s="2">
        <f>VLOOKUP($B25,Valores!$A$2:$G$300,6,FALSE)*VLOOKUP(VLOOKUP($B25,Indices_Poder!$B$5:$E$250,3,FALSE),Indices_Poder!$G$6:$N$27,4,FALSE)*VLOOKUP($F$8,Regional!$A$2:$B$7,2,FALSE)</f>
        <v>5589.5426159171857</v>
      </c>
      <c r="G25" s="2">
        <f>VLOOKUP($B25,Valores!$A$2:$G$300,6,FALSE)*VLOOKUP(VLOOKUP($B25,Indices_Poder!$B$5:$E$250,3,FALSE),Indices_Poder!$G$6:$N$27,4,FALSE)*VLOOKUP($G$8,Regional!$A$2:$B$7,2,FALSE)</f>
        <v>5899.1473297163184</v>
      </c>
      <c r="H25" s="2">
        <f>VLOOKUP($B25,Valores!$A$2:$G$300,6,FALSE)*VLOOKUP(VLOOKUP($B25,Indices_Poder!$B$5:$E$250,3,FALSE),Indices_Poder!$G$6:$N$27,4,FALSE)*VLOOKUP($H$8,Regional!$A$2:$B$7,2,FALSE)</f>
        <v>5777.3733049938401</v>
      </c>
      <c r="I25" s="2">
        <f>VLOOKUP($B25,Valores!$A$2:$G$300,6,FALSE)*VLOOKUP(VLOOKUP($B25,Indices_Poder!$B$5:$E$250,3,FALSE),Indices_Poder!$G$6:$N$27,4,FALSE)*VLOOKUP($I$8,Regional!$A$2:$B$7,2,FALSE)</f>
        <v>5827.9210133692077</v>
      </c>
      <c r="J25" s="63">
        <f t="shared" si="0"/>
        <v>0</v>
      </c>
      <c r="K25" s="2">
        <f t="shared" si="0"/>
        <v>0</v>
      </c>
      <c r="L25" s="2">
        <f t="shared" si="0"/>
        <v>0</v>
      </c>
      <c r="M25" s="2">
        <f t="shared" si="0"/>
        <v>0</v>
      </c>
      <c r="N25" s="76">
        <f t="shared" si="0"/>
        <v>0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2"/>
        <v>0</v>
      </c>
      <c r="R25" s="72">
        <f t="shared" si="1"/>
        <v>0</v>
      </c>
      <c r="S25" s="72">
        <f t="shared" si="1"/>
        <v>0</v>
      </c>
      <c r="T25" s="72">
        <f t="shared" si="1"/>
        <v>0</v>
      </c>
      <c r="U25" s="72">
        <f t="shared" si="1"/>
        <v>0</v>
      </c>
      <c r="W25" s="2">
        <f t="shared" si="2"/>
        <v>0</v>
      </c>
      <c r="X25" s="77">
        <f t="shared" si="3"/>
        <v>0</v>
      </c>
      <c r="Z25" s="2">
        <f t="shared" si="4"/>
        <v>0</v>
      </c>
      <c r="AA25" s="77">
        <f t="shared" si="5"/>
        <v>0</v>
      </c>
      <c r="AC25" s="2">
        <f t="shared" si="6"/>
        <v>0</v>
      </c>
      <c r="AD25" s="77">
        <f t="shared" si="7"/>
        <v>0</v>
      </c>
      <c r="AF25" s="2">
        <f t="shared" si="8"/>
        <v>0</v>
      </c>
      <c r="AG25" s="77">
        <f t="shared" si="9"/>
        <v>0</v>
      </c>
      <c r="AI25" s="2">
        <f t="shared" si="10"/>
        <v>0</v>
      </c>
      <c r="AJ25" s="77">
        <f t="shared" si="11"/>
        <v>0</v>
      </c>
    </row>
    <row r="26" spans="1:36" x14ac:dyDescent="0.2">
      <c r="A26" s="72">
        <v>18</v>
      </c>
      <c r="B26" s="1" t="s">
        <v>91</v>
      </c>
      <c r="C26" s="1" t="str">
        <f>VLOOKUP(B26,Valores!$A$2:$F$300,5,FALSE)</f>
        <v>m³</v>
      </c>
      <c r="D26" s="1">
        <v>0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2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0"/>
        <v>0</v>
      </c>
      <c r="K26" s="2">
        <f t="shared" si="0"/>
        <v>0</v>
      </c>
      <c r="L26" s="2">
        <f t="shared" si="0"/>
        <v>0</v>
      </c>
      <c r="M26" s="2">
        <f t="shared" si="0"/>
        <v>0</v>
      </c>
      <c r="N26" s="76">
        <f t="shared" si="0"/>
        <v>0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"/>
        <v>0</v>
      </c>
      <c r="S26" s="72">
        <f t="shared" si="1"/>
        <v>0</v>
      </c>
      <c r="T26" s="72">
        <f t="shared" si="1"/>
        <v>0</v>
      </c>
      <c r="U26" s="72">
        <f t="shared" si="1"/>
        <v>0</v>
      </c>
      <c r="W26" s="2">
        <f t="shared" si="2"/>
        <v>0</v>
      </c>
      <c r="X26" s="77">
        <f t="shared" si="3"/>
        <v>0</v>
      </c>
      <c r="Z26" s="2">
        <f t="shared" si="4"/>
        <v>0</v>
      </c>
      <c r="AA26" s="77">
        <f t="shared" si="5"/>
        <v>0</v>
      </c>
      <c r="AC26" s="2">
        <f t="shared" si="6"/>
        <v>0</v>
      </c>
      <c r="AD26" s="77">
        <f t="shared" si="7"/>
        <v>0</v>
      </c>
      <c r="AF26" s="2">
        <f t="shared" si="8"/>
        <v>0</v>
      </c>
      <c r="AG26" s="77">
        <f t="shared" si="9"/>
        <v>0</v>
      </c>
      <c r="AI26" s="2">
        <f t="shared" si="10"/>
        <v>0</v>
      </c>
      <c r="AJ26" s="77">
        <f t="shared" si="11"/>
        <v>0</v>
      </c>
    </row>
    <row r="27" spans="1:36" x14ac:dyDescent="0.2">
      <c r="A27" s="72">
        <v>19</v>
      </c>
      <c r="B27" s="1" t="s">
        <v>204</v>
      </c>
      <c r="C27" s="1" t="str">
        <f>VLOOKUP(B27,Valores!$A$2:$F$300,5,FALSE)</f>
        <v>m³</v>
      </c>
      <c r="D27" s="1">
        <v>0</v>
      </c>
      <c r="E27" s="63">
        <f>VLOOKUP($B27,Valores!$A$2:$G$300,6,FALSE)*VLOOKUP(VLOOKUP($B27,Indices_Poder!$B$5:$E$250,3,FALSE),Indices_Poder!$G$6:$N$27,4,FALSE)*VLOOKUP($E$8,Regional!$A$2:$B$7,2,FALSE)</f>
        <v>5815.858492052359</v>
      </c>
      <c r="F27" s="2">
        <f>VLOOKUP($B27,Valores!$A$2:$G$300,6,FALSE)*VLOOKUP(VLOOKUP($B27,Indices_Poder!$B$5:$E$250,3,FALSE),Indices_Poder!$G$6:$N$27,4,FALSE)*VLOOKUP($F$8,Regional!$A$2:$B$7,2,FALSE)</f>
        <v>5589.5426159171857</v>
      </c>
      <c r="G27" s="2">
        <f>VLOOKUP($B27,Valores!$A$2:$G$300,6,FALSE)*VLOOKUP(VLOOKUP($B27,Indices_Poder!$B$5:$E$250,3,FALSE),Indices_Poder!$G$6:$N$27,4,FALSE)*VLOOKUP($G$8,Regional!$A$2:$B$7,2,FALSE)</f>
        <v>5899.1473297163184</v>
      </c>
      <c r="H27" s="2">
        <f>VLOOKUP($B27,Valores!$A$2:$G$300,6,FALSE)*VLOOKUP(VLOOKUP($B27,Indices_Poder!$B$5:$E$250,3,FALSE),Indices_Poder!$G$6:$N$27,4,FALSE)*VLOOKUP($H$8,Regional!$A$2:$B$7,2,FALSE)</f>
        <v>5777.3733049938401</v>
      </c>
      <c r="I27" s="2">
        <f>VLOOKUP($B27,Valores!$A$2:$G$300,6,FALSE)*VLOOKUP(VLOOKUP($B27,Indices_Poder!$B$5:$E$250,3,FALSE),Indices_Poder!$G$6:$N$27,4,FALSE)*VLOOKUP($I$8,Regional!$A$2:$B$7,2,FALSE)</f>
        <v>5827.9210133692077</v>
      </c>
      <c r="J27" s="63">
        <f t="shared" si="0"/>
        <v>0</v>
      </c>
      <c r="K27" s="2">
        <f t="shared" si="0"/>
        <v>0</v>
      </c>
      <c r="L27" s="2">
        <f t="shared" si="0"/>
        <v>0</v>
      </c>
      <c r="M27" s="2">
        <f t="shared" si="0"/>
        <v>0</v>
      </c>
      <c r="N27" s="76">
        <f t="shared" si="0"/>
        <v>0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2"/>
        <v>0</v>
      </c>
      <c r="R27" s="72">
        <f t="shared" si="1"/>
        <v>0</v>
      </c>
      <c r="S27" s="72">
        <f t="shared" si="1"/>
        <v>0</v>
      </c>
      <c r="T27" s="72">
        <f t="shared" si="1"/>
        <v>0</v>
      </c>
      <c r="U27" s="72">
        <f t="shared" si="1"/>
        <v>0</v>
      </c>
      <c r="W27" s="2">
        <f t="shared" si="2"/>
        <v>0</v>
      </c>
      <c r="X27" s="77">
        <f t="shared" si="3"/>
        <v>0</v>
      </c>
      <c r="Z27" s="2">
        <f t="shared" si="4"/>
        <v>0</v>
      </c>
      <c r="AA27" s="77">
        <f t="shared" si="5"/>
        <v>0</v>
      </c>
      <c r="AC27" s="2">
        <f t="shared" si="6"/>
        <v>0</v>
      </c>
      <c r="AD27" s="77">
        <f t="shared" si="7"/>
        <v>0</v>
      </c>
      <c r="AF27" s="2">
        <f t="shared" si="8"/>
        <v>0</v>
      </c>
      <c r="AG27" s="77">
        <f t="shared" si="9"/>
        <v>0</v>
      </c>
      <c r="AI27" s="2">
        <f t="shared" si="10"/>
        <v>0</v>
      </c>
      <c r="AJ27" s="77">
        <f t="shared" si="11"/>
        <v>0</v>
      </c>
    </row>
    <row r="28" spans="1:36" x14ac:dyDescent="0.2">
      <c r="A28" s="72">
        <v>20</v>
      </c>
      <c r="B28" s="1" t="s">
        <v>92</v>
      </c>
      <c r="C28" s="1" t="str">
        <f>VLOOKUP(B28,Valores!$A$2:$F$300,5,FALSE)</f>
        <v>m³</v>
      </c>
      <c r="D28" s="1">
        <v>0</v>
      </c>
      <c r="E28" s="63">
        <f>VLOOKUP($B28,Valores!$A$2:$G$300,6,FALSE)*VLOOKUP(VLOOKUP($B28,Indices_Poder!$B$5:$E$250,3,FALSE),Indices_Poder!$G$6:$N$27,4,FALSE)*VLOOKUP($E$8,Regional!$A$2:$B$7,2,FALSE)</f>
        <v>5815.858492052359</v>
      </c>
      <c r="F28" s="2">
        <f>VLOOKUP($B28,Valores!$A$2:$G$300,6,FALSE)*VLOOKUP(VLOOKUP($B28,Indices_Poder!$B$5:$E$250,3,FALSE),Indices_Poder!$G$6:$N$27,4,FALSE)*VLOOKUP($F$8,Regional!$A$2:$B$7,2,FALSE)</f>
        <v>5589.5426159171857</v>
      </c>
      <c r="G28" s="2">
        <f>VLOOKUP($B28,Valores!$A$2:$G$300,6,FALSE)*VLOOKUP(VLOOKUP($B28,Indices_Poder!$B$5:$E$250,3,FALSE),Indices_Poder!$G$6:$N$27,4,FALSE)*VLOOKUP($G$8,Regional!$A$2:$B$7,2,FALSE)</f>
        <v>5899.1473297163184</v>
      </c>
      <c r="H28" s="2">
        <f>VLOOKUP($B28,Valores!$A$2:$G$300,6,FALSE)*VLOOKUP(VLOOKUP($B28,Indices_Poder!$B$5:$E$250,3,FALSE),Indices_Poder!$G$6:$N$27,4,FALSE)*VLOOKUP($H$8,Regional!$A$2:$B$7,2,FALSE)</f>
        <v>5777.3733049938401</v>
      </c>
      <c r="I28" s="2">
        <f>VLOOKUP($B28,Valores!$A$2:$G$300,6,FALSE)*VLOOKUP(VLOOKUP($B28,Indices_Poder!$B$5:$E$250,3,FALSE),Indices_Poder!$G$6:$N$27,4,FALSE)*VLOOKUP($I$8,Regional!$A$2:$B$7,2,FALSE)</f>
        <v>5827.9210133692077</v>
      </c>
      <c r="J28" s="63">
        <f t="shared" si="0"/>
        <v>0</v>
      </c>
      <c r="K28" s="2">
        <f t="shared" si="0"/>
        <v>0</v>
      </c>
      <c r="L28" s="2">
        <f t="shared" si="0"/>
        <v>0</v>
      </c>
      <c r="M28" s="2">
        <f t="shared" si="0"/>
        <v>0</v>
      </c>
      <c r="N28" s="76">
        <f t="shared" si="0"/>
        <v>0</v>
      </c>
      <c r="O28" s="1">
        <f>VLOOKUP(B28,Valores!$A$2:$P$300,14,FALSE)</f>
        <v>1</v>
      </c>
      <c r="P28" s="1">
        <f>VLOOKUP(B28,Valores!$A$2:$P$300,15,FALSE)</f>
        <v>3.1300000000000001E-2</v>
      </c>
      <c r="Q28" s="72">
        <f t="shared" si="12"/>
        <v>0</v>
      </c>
      <c r="R28" s="72">
        <f t="shared" si="1"/>
        <v>0</v>
      </c>
      <c r="S28" s="72">
        <f t="shared" si="1"/>
        <v>0</v>
      </c>
      <c r="T28" s="72">
        <f t="shared" si="1"/>
        <v>0</v>
      </c>
      <c r="U28" s="72">
        <f t="shared" si="1"/>
        <v>0</v>
      </c>
      <c r="W28" s="2">
        <f t="shared" si="2"/>
        <v>0</v>
      </c>
      <c r="X28" s="77">
        <f t="shared" si="3"/>
        <v>0</v>
      </c>
      <c r="Z28" s="2">
        <f t="shared" si="4"/>
        <v>0</v>
      </c>
      <c r="AA28" s="77">
        <f t="shared" si="5"/>
        <v>0</v>
      </c>
      <c r="AC28" s="2">
        <f t="shared" si="6"/>
        <v>0</v>
      </c>
      <c r="AD28" s="77">
        <f t="shared" si="7"/>
        <v>0</v>
      </c>
      <c r="AF28" s="2">
        <f t="shared" si="8"/>
        <v>0</v>
      </c>
      <c r="AG28" s="77">
        <f t="shared" si="9"/>
        <v>0</v>
      </c>
      <c r="AI28" s="2">
        <f t="shared" si="10"/>
        <v>0</v>
      </c>
      <c r="AJ28" s="77">
        <f t="shared" si="11"/>
        <v>0</v>
      </c>
    </row>
    <row r="29" spans="1:36" x14ac:dyDescent="0.2">
      <c r="A29" s="72">
        <v>21</v>
      </c>
      <c r="B29" s="1" t="s">
        <v>94</v>
      </c>
      <c r="C29" s="1" t="str">
        <f>VLOOKUP(B29,Valores!$A$2:$F$300,5,FALSE)</f>
        <v>unid.</v>
      </c>
      <c r="D29" s="1">
        <v>1</v>
      </c>
      <c r="E29" s="63">
        <f>VLOOKUP($B29,Valores!$A$2:$G$300,6,FALSE)*VLOOKUP(VLOOKUP($B29,Indices_Poder!$B$5:$E$250,3,FALSE),Indices_Poder!$G$6:$N$27,4,FALSE)*VLOOKUP($E$8,Regional!$A$2:$B$7,2,FALSE)</f>
        <v>95297.275528865226</v>
      </c>
      <c r="F29" s="2">
        <f>VLOOKUP($B29,Valores!$A$2:$G$300,6,FALSE)*VLOOKUP(VLOOKUP($B29,Indices_Poder!$B$5:$E$250,3,FALSE),Indices_Poder!$G$6:$N$27,4,FALSE)*VLOOKUP($F$8,Regional!$A$2:$B$7,2,FALSE)</f>
        <v>91588.917350260497</v>
      </c>
      <c r="G29" s="2">
        <f>VLOOKUP($B29,Valores!$A$2:$G$300,6,FALSE)*VLOOKUP(VLOOKUP($B29,Indices_Poder!$B$5:$E$250,3,FALSE),Indices_Poder!$G$6:$N$27,4,FALSE)*VLOOKUP($G$8,Regional!$A$2:$B$7,2,FALSE)</f>
        <v>96662.026635204529</v>
      </c>
      <c r="H29" s="2">
        <f>VLOOKUP($B29,Valores!$A$2:$G$300,6,FALSE)*VLOOKUP(VLOOKUP($B29,Indices_Poder!$B$5:$E$250,3,FALSE),Indices_Poder!$G$6:$N$27,4,FALSE)*VLOOKUP($H$8,Regional!$A$2:$B$7,2,FALSE)</f>
        <v>94666.666396970526</v>
      </c>
      <c r="I29" s="2">
        <f>VLOOKUP($B29,Valores!$A$2:$G$300,6,FALSE)*VLOOKUP(VLOOKUP($B29,Indices_Poder!$B$5:$E$250,3,FALSE),Indices_Poder!$G$6:$N$27,4,FALSE)*VLOOKUP($I$8,Regional!$A$2:$B$7,2,FALSE)</f>
        <v>95494.929137369545</v>
      </c>
      <c r="J29" s="63">
        <f t="shared" si="0"/>
        <v>95297.275528865226</v>
      </c>
      <c r="K29" s="2">
        <f t="shared" si="0"/>
        <v>91588.917350260497</v>
      </c>
      <c r="L29" s="2">
        <f t="shared" si="0"/>
        <v>96662.026635204529</v>
      </c>
      <c r="M29" s="2">
        <f t="shared" si="0"/>
        <v>94666.666396970526</v>
      </c>
      <c r="N29" s="76">
        <f t="shared" si="0"/>
        <v>95494.929137369545</v>
      </c>
      <c r="O29" s="1">
        <f>VLOOKUP(B29,Valores!$A$2:$P$300,14,FALSE)</f>
        <v>1</v>
      </c>
      <c r="P29" s="1">
        <f>VLOOKUP(B29,Valores!$A$2:$P$300,15,FALSE)</f>
        <v>6.6699999999999995E-2</v>
      </c>
      <c r="Q29" s="72">
        <f t="shared" si="12"/>
        <v>0</v>
      </c>
      <c r="R29" s="72">
        <f t="shared" si="1"/>
        <v>0</v>
      </c>
      <c r="S29" s="72">
        <f t="shared" si="1"/>
        <v>0</v>
      </c>
      <c r="T29" s="72">
        <f t="shared" si="1"/>
        <v>0</v>
      </c>
      <c r="U29" s="72">
        <f t="shared" si="1"/>
        <v>0</v>
      </c>
      <c r="W29" s="2">
        <f t="shared" si="2"/>
        <v>95297.275528865226</v>
      </c>
      <c r="X29" s="77">
        <f t="shared" si="3"/>
        <v>95297.275528865226</v>
      </c>
      <c r="Z29" s="2">
        <f t="shared" si="4"/>
        <v>91588.917350260497</v>
      </c>
      <c r="AA29" s="77">
        <f t="shared" si="5"/>
        <v>91588.917350260497</v>
      </c>
      <c r="AC29" s="2">
        <f t="shared" si="6"/>
        <v>96662.026635204529</v>
      </c>
      <c r="AD29" s="77">
        <f t="shared" si="7"/>
        <v>96662.026635204529</v>
      </c>
      <c r="AF29" s="2">
        <f t="shared" si="8"/>
        <v>94666.666396970526</v>
      </c>
      <c r="AG29" s="77">
        <f t="shared" si="9"/>
        <v>94666.666396970526</v>
      </c>
      <c r="AI29" s="2">
        <f t="shared" si="10"/>
        <v>95494.929137369545</v>
      </c>
      <c r="AJ29" s="77">
        <f t="shared" si="11"/>
        <v>95494.929137369545</v>
      </c>
    </row>
    <row r="30" spans="1:36" x14ac:dyDescent="0.2">
      <c r="A30" s="72">
        <v>22</v>
      </c>
      <c r="B30" s="1" t="s">
        <v>164</v>
      </c>
      <c r="C30" s="1" t="str">
        <f>VLOOKUP(B30,Valores!$A$2:$F$300,5,FALSE)</f>
        <v>unid.</v>
      </c>
      <c r="D30" s="1">
        <v>1</v>
      </c>
      <c r="E30" s="63">
        <f>VLOOKUP($B30,Valores!$A$2:$G$300,6,FALSE)*VLOOKUP(VLOOKUP($B30,Indices_Poder!$B$5:$E$250,3,FALSE),Indices_Poder!$G$6:$N$27,4,FALSE)*VLOOKUP($E$8,Regional!$A$2:$B$7,2,FALSE)</f>
        <v>56459.620111442695</v>
      </c>
      <c r="F30" s="2">
        <f>VLOOKUP($B30,Valores!$A$2:$G$300,6,FALSE)*VLOOKUP(VLOOKUP($B30,Indices_Poder!$B$5:$E$250,3,FALSE),Indices_Poder!$G$6:$N$27,4,FALSE)*VLOOKUP($F$8,Regional!$A$2:$B$7,2,FALSE)</f>
        <v>54262.574153525813</v>
      </c>
      <c r="G30" s="2">
        <f>VLOOKUP($B30,Valores!$A$2:$G$300,6,FALSE)*VLOOKUP(VLOOKUP($B30,Indices_Poder!$B$5:$E$250,3,FALSE),Indices_Poder!$G$6:$N$27,4,FALSE)*VLOOKUP($G$8,Regional!$A$2:$B$7,2,FALSE)</f>
        <v>57268.177634026317</v>
      </c>
      <c r="H30" s="2">
        <f>VLOOKUP($B30,Valores!$A$2:$G$300,6,FALSE)*VLOOKUP(VLOOKUP($B30,Indices_Poder!$B$5:$E$250,3,FALSE),Indices_Poder!$G$6:$N$27,4,FALSE)*VLOOKUP($H$8,Regional!$A$2:$B$7,2,FALSE)</f>
        <v>56086.010773421302</v>
      </c>
      <c r="I30" s="2">
        <f>VLOOKUP($B30,Valores!$A$2:$G$300,6,FALSE)*VLOOKUP(VLOOKUP($B30,Indices_Poder!$B$5:$E$250,3,FALSE),Indices_Poder!$G$6:$N$27,4,FALSE)*VLOOKUP($I$8,Regional!$A$2:$B$7,2,FALSE)</f>
        <v>56576.721545747911</v>
      </c>
      <c r="J30" s="63">
        <f t="shared" si="0"/>
        <v>56459.620111442695</v>
      </c>
      <c r="K30" s="2">
        <f t="shared" si="0"/>
        <v>54262.574153525813</v>
      </c>
      <c r="L30" s="2">
        <f t="shared" si="0"/>
        <v>57268.177634026317</v>
      </c>
      <c r="M30" s="2">
        <f t="shared" si="0"/>
        <v>56086.010773421302</v>
      </c>
      <c r="N30" s="76">
        <f t="shared" si="0"/>
        <v>56576.721545747911</v>
      </c>
      <c r="O30" s="1">
        <f>VLOOKUP(B30,Valores!$A$2:$P$300,14,FALSE)</f>
        <v>1</v>
      </c>
      <c r="P30" s="1">
        <f>VLOOKUP(B30,Valores!$A$2:$P$300,15,FALSE)</f>
        <v>6.6699999999999995E-2</v>
      </c>
      <c r="Q30" s="72">
        <f t="shared" si="12"/>
        <v>0</v>
      </c>
      <c r="R30" s="72">
        <f t="shared" si="1"/>
        <v>0</v>
      </c>
      <c r="S30" s="72">
        <f t="shared" si="1"/>
        <v>0</v>
      </c>
      <c r="T30" s="72">
        <f t="shared" si="1"/>
        <v>0</v>
      </c>
      <c r="U30" s="72">
        <f t="shared" si="1"/>
        <v>0</v>
      </c>
      <c r="W30" s="2">
        <f t="shared" si="2"/>
        <v>56459.620111442695</v>
      </c>
      <c r="X30" s="77">
        <f t="shared" si="3"/>
        <v>56459.620111442695</v>
      </c>
      <c r="Z30" s="2">
        <f t="shared" si="4"/>
        <v>54262.574153525813</v>
      </c>
      <c r="AA30" s="77">
        <f t="shared" si="5"/>
        <v>54262.574153525813</v>
      </c>
      <c r="AC30" s="2">
        <f t="shared" si="6"/>
        <v>57268.177634026317</v>
      </c>
      <c r="AD30" s="77">
        <f t="shared" si="7"/>
        <v>57268.177634026317</v>
      </c>
      <c r="AF30" s="2">
        <f t="shared" si="8"/>
        <v>56086.010773421302</v>
      </c>
      <c r="AG30" s="77">
        <f t="shared" si="9"/>
        <v>56086.010773421302</v>
      </c>
      <c r="AI30" s="2">
        <f t="shared" si="10"/>
        <v>56576.721545747911</v>
      </c>
      <c r="AJ30" s="77">
        <f t="shared" si="11"/>
        <v>56576.721545747911</v>
      </c>
    </row>
    <row r="31" spans="1:36" x14ac:dyDescent="0.2">
      <c r="A31" s="72">
        <v>23</v>
      </c>
      <c r="B31" s="1" t="s">
        <v>138</v>
      </c>
      <c r="C31" s="1" t="str">
        <f>VLOOKUP(B31,Valores!$A$2:$F$300,5,FALSE)</f>
        <v>unid.</v>
      </c>
      <c r="D31" s="1">
        <v>0</v>
      </c>
      <c r="E31" s="63">
        <f>VLOOKUP($B31,Valores!$A$2:$G$300,6,FALSE)*VLOOKUP(VLOOKUP($B31,Indices_Poder!$B$5:$E$250,3,FALSE),Indices_Poder!$G$6:$N$27,4,FALSE)*VLOOKUP($E$8,Regional!$A$2:$B$7,2,FALSE)</f>
        <v>95297.275528865226</v>
      </c>
      <c r="F31" s="2">
        <f>VLOOKUP($B31,Valores!$A$2:$G$300,6,FALSE)*VLOOKUP(VLOOKUP($B31,Indices_Poder!$B$5:$E$250,3,FALSE),Indices_Poder!$G$6:$N$27,4,FALSE)*VLOOKUP($F$8,Regional!$A$2:$B$7,2,FALSE)</f>
        <v>91588.917350260497</v>
      </c>
      <c r="G31" s="2">
        <f>VLOOKUP($B31,Valores!$A$2:$G$300,6,FALSE)*VLOOKUP(VLOOKUP($B31,Indices_Poder!$B$5:$E$250,3,FALSE),Indices_Poder!$G$6:$N$27,4,FALSE)*VLOOKUP($G$8,Regional!$A$2:$B$7,2,FALSE)</f>
        <v>96662.026635204529</v>
      </c>
      <c r="H31" s="2">
        <f>VLOOKUP($B31,Valores!$A$2:$G$300,6,FALSE)*VLOOKUP(VLOOKUP($B31,Indices_Poder!$B$5:$E$250,3,FALSE),Indices_Poder!$G$6:$N$27,4,FALSE)*VLOOKUP($H$8,Regional!$A$2:$B$7,2,FALSE)</f>
        <v>94666.666396970526</v>
      </c>
      <c r="I31" s="2">
        <f>VLOOKUP($B31,Valores!$A$2:$G$300,6,FALSE)*VLOOKUP(VLOOKUP($B31,Indices_Poder!$B$5:$E$250,3,FALSE),Indices_Poder!$G$6:$N$27,4,FALSE)*VLOOKUP($I$8,Regional!$A$2:$B$7,2,FALSE)</f>
        <v>95494.929137369545</v>
      </c>
      <c r="J31" s="63">
        <f t="shared" si="0"/>
        <v>0</v>
      </c>
      <c r="K31" s="2">
        <f t="shared" si="0"/>
        <v>0</v>
      </c>
      <c r="L31" s="2">
        <f t="shared" si="0"/>
        <v>0</v>
      </c>
      <c r="M31" s="2">
        <f t="shared" si="0"/>
        <v>0</v>
      </c>
      <c r="N31" s="76">
        <f t="shared" si="0"/>
        <v>0</v>
      </c>
      <c r="O31" s="1">
        <f>VLOOKUP(B31,Valores!$A$2:$P$300,14,FALSE)</f>
        <v>1</v>
      </c>
      <c r="P31" s="1">
        <f>VLOOKUP(B31,Valores!$A$2:$P$300,15,FALSE)</f>
        <v>6.6699999999999995E-2</v>
      </c>
      <c r="Q31" s="72">
        <f t="shared" si="12"/>
        <v>0</v>
      </c>
      <c r="R31" s="72">
        <f t="shared" si="1"/>
        <v>0</v>
      </c>
      <c r="S31" s="72">
        <f t="shared" si="1"/>
        <v>0</v>
      </c>
      <c r="T31" s="72">
        <f t="shared" si="1"/>
        <v>0</v>
      </c>
      <c r="U31" s="72">
        <f t="shared" si="1"/>
        <v>0</v>
      </c>
      <c r="W31" s="2">
        <f t="shared" si="2"/>
        <v>0</v>
      </c>
      <c r="X31" s="77">
        <f t="shared" si="3"/>
        <v>0</v>
      </c>
      <c r="Z31" s="2">
        <f t="shared" si="4"/>
        <v>0</v>
      </c>
      <c r="AA31" s="77">
        <f t="shared" si="5"/>
        <v>0</v>
      </c>
      <c r="AC31" s="2">
        <f t="shared" si="6"/>
        <v>0</v>
      </c>
      <c r="AD31" s="77">
        <f t="shared" si="7"/>
        <v>0</v>
      </c>
      <c r="AF31" s="2">
        <f t="shared" si="8"/>
        <v>0</v>
      </c>
      <c r="AG31" s="77">
        <f t="shared" si="9"/>
        <v>0</v>
      </c>
      <c r="AI31" s="2">
        <f t="shared" si="10"/>
        <v>0</v>
      </c>
      <c r="AJ31" s="77">
        <f t="shared" si="11"/>
        <v>0</v>
      </c>
    </row>
    <row r="32" spans="1:36" x14ac:dyDescent="0.2">
      <c r="A32" s="72">
        <v>24</v>
      </c>
      <c r="B32" s="1" t="s">
        <v>97</v>
      </c>
      <c r="C32" s="1" t="str">
        <f>VLOOKUP(B32,Valores!$A$2:$F$300,5,FALSE)</f>
        <v>unid.</v>
      </c>
      <c r="D32" s="1">
        <v>1</v>
      </c>
      <c r="E32" s="63">
        <f>VLOOKUP($B32,Valores!$A$2:$G$300,6,FALSE)*VLOOKUP(VLOOKUP($B32,Indices_Poder!$B$5:$E$250,3,FALSE),Indices_Poder!$G$6:$N$27,4,FALSE)*VLOOKUP($E$8,Regional!$A$2:$B$7,2,FALSE)</f>
        <v>58111.399621709403</v>
      </c>
      <c r="F32" s="2">
        <f>VLOOKUP($B32,Valores!$A$2:$G$300,6,FALSE)*VLOOKUP(VLOOKUP($B32,Indices_Poder!$B$5:$E$250,3,FALSE),Indices_Poder!$G$6:$N$27,4,FALSE)*VLOOKUP($F$8,Regional!$A$2:$B$7,2,FALSE)</f>
        <v>55850.077009269553</v>
      </c>
      <c r="G32" s="2">
        <f>VLOOKUP($B32,Valores!$A$2:$G$300,6,FALSE)*VLOOKUP(VLOOKUP($B32,Indices_Poder!$B$5:$E$250,3,FALSE),Indices_Poder!$G$6:$N$27,4,FALSE)*VLOOKUP($G$8,Regional!$A$2:$B$7,2,FALSE)</f>
        <v>58943.612258267218</v>
      </c>
      <c r="H32" s="2">
        <f>VLOOKUP($B32,Valores!$A$2:$G$300,6,FALSE)*VLOOKUP(VLOOKUP($B32,Indices_Poder!$B$5:$E$250,3,FALSE),Indices_Poder!$G$6:$N$27,4,FALSE)*VLOOKUP($H$8,Regional!$A$2:$B$7,2,FALSE)</f>
        <v>57726.859989644763</v>
      </c>
      <c r="I32" s="2">
        <f>VLOOKUP($B32,Valores!$A$2:$G$300,6,FALSE)*VLOOKUP(VLOOKUP($B32,Indices_Poder!$B$5:$E$250,3,FALSE),Indices_Poder!$G$6:$N$27,4,FALSE)*VLOOKUP($I$8,Regional!$A$2:$B$7,2,FALSE)</f>
        <v>58231.926969072949</v>
      </c>
      <c r="J32" s="63">
        <f t="shared" si="0"/>
        <v>58111.399621709403</v>
      </c>
      <c r="K32" s="2">
        <f t="shared" si="0"/>
        <v>55850.077009269553</v>
      </c>
      <c r="L32" s="2">
        <f t="shared" si="0"/>
        <v>58943.612258267218</v>
      </c>
      <c r="M32" s="2">
        <f t="shared" si="0"/>
        <v>57726.859989644763</v>
      </c>
      <c r="N32" s="76">
        <f t="shared" si="0"/>
        <v>58231.926969072949</v>
      </c>
      <c r="O32" s="1">
        <f>VLOOKUP(B32,Valores!$A$2:$P$300,14,FALSE)</f>
        <v>1</v>
      </c>
      <c r="P32" s="1">
        <f>VLOOKUP(B32,Valores!$A$2:$P$300,15,FALSE)</f>
        <v>6.6699999999999995E-2</v>
      </c>
      <c r="Q32" s="72">
        <f t="shared" si="12"/>
        <v>0</v>
      </c>
      <c r="R32" s="72">
        <f t="shared" si="1"/>
        <v>0</v>
      </c>
      <c r="S32" s="72">
        <f t="shared" si="1"/>
        <v>0</v>
      </c>
      <c r="T32" s="72">
        <f t="shared" si="1"/>
        <v>0</v>
      </c>
      <c r="U32" s="72">
        <f t="shared" si="1"/>
        <v>0</v>
      </c>
      <c r="W32" s="2">
        <f t="shared" si="2"/>
        <v>58111.399621709403</v>
      </c>
      <c r="X32" s="77">
        <f t="shared" si="3"/>
        <v>58111.399621709403</v>
      </c>
      <c r="Z32" s="2">
        <f t="shared" si="4"/>
        <v>55850.077009269553</v>
      </c>
      <c r="AA32" s="77">
        <f t="shared" si="5"/>
        <v>55850.077009269553</v>
      </c>
      <c r="AC32" s="2">
        <f t="shared" si="6"/>
        <v>58943.612258267218</v>
      </c>
      <c r="AD32" s="77">
        <f t="shared" si="7"/>
        <v>58943.612258267218</v>
      </c>
      <c r="AF32" s="2">
        <f t="shared" si="8"/>
        <v>57726.859989644763</v>
      </c>
      <c r="AG32" s="77">
        <f t="shared" si="9"/>
        <v>57726.859989644763</v>
      </c>
      <c r="AI32" s="2">
        <f t="shared" si="10"/>
        <v>58231.926969072949</v>
      </c>
      <c r="AJ32" s="77">
        <f t="shared" si="11"/>
        <v>58231.926969072949</v>
      </c>
    </row>
    <row r="33" spans="1:36" x14ac:dyDescent="0.2">
      <c r="A33" s="100">
        <v>25</v>
      </c>
      <c r="B33" s="78" t="s">
        <v>139</v>
      </c>
      <c r="C33" s="1" t="str">
        <f>VLOOKUP(B33,Valores!$A$2:$F$300,5,FALSE)</f>
        <v>unid.</v>
      </c>
      <c r="D33" s="1">
        <v>0</v>
      </c>
      <c r="E33" s="63">
        <f>VLOOKUP($B33,Valores!$A$2:$G$300,6,FALSE)*VLOOKUP(VLOOKUP($B33,Indices_Poder!$B$5:$E$250,3,FALSE),Indices_Poder!$G$6:$N$27,4,FALSE)*VLOOKUP($E$8,Regional!$A$2:$B$7,2,FALSE)</f>
        <v>95297.275528865226</v>
      </c>
      <c r="F33" s="2">
        <f>VLOOKUP($B33,Valores!$A$2:$G$300,6,FALSE)*VLOOKUP(VLOOKUP($B33,Indices_Poder!$B$5:$E$250,3,FALSE),Indices_Poder!$G$6:$N$27,4,FALSE)*VLOOKUP($F$8,Regional!$A$2:$B$7,2,FALSE)</f>
        <v>91588.917350260497</v>
      </c>
      <c r="G33" s="2">
        <f>VLOOKUP($B33,Valores!$A$2:$G$300,6,FALSE)*VLOOKUP(VLOOKUP($B33,Indices_Poder!$B$5:$E$250,3,FALSE),Indices_Poder!$G$6:$N$27,4,FALSE)*VLOOKUP($G$8,Regional!$A$2:$B$7,2,FALSE)</f>
        <v>96662.026635204529</v>
      </c>
      <c r="H33" s="2">
        <f>VLOOKUP($B33,Valores!$A$2:$G$300,6,FALSE)*VLOOKUP(VLOOKUP($B33,Indices_Poder!$B$5:$E$250,3,FALSE),Indices_Poder!$G$6:$N$27,4,FALSE)*VLOOKUP($H$8,Regional!$A$2:$B$7,2,FALSE)</f>
        <v>94666.666396970526</v>
      </c>
      <c r="I33" s="2">
        <f>VLOOKUP($B33,Valores!$A$2:$G$300,6,FALSE)*VLOOKUP(VLOOKUP($B33,Indices_Poder!$B$5:$E$250,3,FALSE),Indices_Poder!$G$6:$N$27,4,FALSE)*VLOOKUP($I$8,Regional!$A$2:$B$7,2,FALSE)</f>
        <v>95494.929137369545</v>
      </c>
      <c r="J33" s="106">
        <f t="shared" si="0"/>
        <v>0</v>
      </c>
      <c r="K33" s="107">
        <f t="shared" si="0"/>
        <v>0</v>
      </c>
      <c r="L33" s="107">
        <f t="shared" si="0"/>
        <v>0</v>
      </c>
      <c r="M33" s="107">
        <f t="shared" si="0"/>
        <v>0</v>
      </c>
      <c r="N33" s="108">
        <f t="shared" si="0"/>
        <v>0</v>
      </c>
      <c r="O33" s="1">
        <f>VLOOKUP(B33,Valores!$A$2:$P$300,14,FALSE)</f>
        <v>1</v>
      </c>
      <c r="P33" s="1">
        <f>VLOOKUP(B33,Valores!$A$2:$P$300,15,FALSE)</f>
        <v>6.6699999999999995E-2</v>
      </c>
      <c r="Q33" s="72">
        <f t="shared" si="12"/>
        <v>0</v>
      </c>
      <c r="R33" s="72">
        <f t="shared" si="1"/>
        <v>0</v>
      </c>
      <c r="S33" s="72">
        <f t="shared" si="1"/>
        <v>0</v>
      </c>
      <c r="T33" s="72">
        <f t="shared" si="1"/>
        <v>0</v>
      </c>
      <c r="U33" s="72">
        <f t="shared" si="1"/>
        <v>0</v>
      </c>
      <c r="W33" s="2">
        <f t="shared" si="2"/>
        <v>0</v>
      </c>
      <c r="X33" s="77">
        <f t="shared" si="3"/>
        <v>0</v>
      </c>
      <c r="Z33" s="2">
        <f t="shared" si="4"/>
        <v>0</v>
      </c>
      <c r="AA33" s="77">
        <f t="shared" si="5"/>
        <v>0</v>
      </c>
      <c r="AC33" s="2">
        <f t="shared" si="6"/>
        <v>0</v>
      </c>
      <c r="AD33" s="77">
        <f t="shared" si="7"/>
        <v>0</v>
      </c>
      <c r="AF33" s="2">
        <f t="shared" si="8"/>
        <v>0</v>
      </c>
      <c r="AG33" s="77">
        <f t="shared" si="9"/>
        <v>0</v>
      </c>
      <c r="AI33" s="2">
        <f t="shared" si="10"/>
        <v>0</v>
      </c>
      <c r="AJ33" s="77">
        <f t="shared" si="11"/>
        <v>0</v>
      </c>
    </row>
    <row r="34" spans="1:36" x14ac:dyDescent="0.2">
      <c r="A34" s="79"/>
      <c r="B34" s="80" t="s">
        <v>99</v>
      </c>
      <c r="C34" s="80"/>
      <c r="D34" s="80"/>
      <c r="E34" s="82"/>
      <c r="F34" s="81"/>
      <c r="G34" s="81"/>
      <c r="H34" s="81"/>
      <c r="I34" s="83"/>
      <c r="J34" s="82">
        <f>SUM(J9:J33)</f>
        <v>902734.46164280258</v>
      </c>
      <c r="K34" s="81">
        <f>SUM(K9:K33)</f>
        <v>867605.83172801114</v>
      </c>
      <c r="L34" s="81">
        <f>SUM(L9:L33)</f>
        <v>915662.51072311925</v>
      </c>
      <c r="M34" s="81">
        <f>SUM(M9:M33)</f>
        <v>896760.8113781045</v>
      </c>
      <c r="N34" s="83">
        <f>SUM(N9:N33)</f>
        <v>904606.79978546919</v>
      </c>
      <c r="Q34" s="63">
        <f>SUMIF($O9:$O33,"&lt;&gt;Rateio",X9:X33)</f>
        <v>902734.46164280258</v>
      </c>
      <c r="R34" s="63">
        <f>SUMIF($O9:$O33,"&lt;&gt;Rateio",AA9:AA33)</f>
        <v>867605.83172801114</v>
      </c>
      <c r="S34" s="63">
        <f>SUMIF($O9:$O33,"&lt;&gt;Rateio",AD9:AD33)</f>
        <v>915662.51072311925</v>
      </c>
      <c r="T34" s="63">
        <f>SUMIF($O9:$O33,"&lt;&gt;Rateio",AG9:AG33)</f>
        <v>896760.8113781045</v>
      </c>
      <c r="U34" s="63">
        <f>SUMIF($O9:$O33,"&lt;&gt;Rateio",AJ9:AJ33)</f>
        <v>904606.79978546919</v>
      </c>
      <c r="W34" s="2"/>
      <c r="X34" s="77"/>
      <c r="Z34" s="2"/>
      <c r="AA34" s="77"/>
      <c r="AC34" s="2"/>
      <c r="AD34" s="77"/>
      <c r="AF34" s="2"/>
      <c r="AG34" s="77"/>
      <c r="AI34" s="2"/>
      <c r="AJ34" s="77"/>
    </row>
    <row r="35" spans="1:36" ht="12.75" hidden="1" customHeight="1" x14ac:dyDescent="0.2">
      <c r="A35" s="79"/>
      <c r="B35" s="80"/>
      <c r="C35" s="80"/>
      <c r="D35" s="80"/>
      <c r="E35" s="85" t="s">
        <v>12</v>
      </c>
      <c r="F35" s="85" t="s">
        <v>13</v>
      </c>
      <c r="G35" s="85" t="s">
        <v>14</v>
      </c>
      <c r="H35" s="85" t="s">
        <v>15</v>
      </c>
      <c r="I35" s="85" t="s">
        <v>16</v>
      </c>
      <c r="J35" s="81"/>
      <c r="K35" s="81"/>
      <c r="L35" s="81"/>
      <c r="M35" s="81"/>
      <c r="N35" s="81"/>
      <c r="Q35" s="72"/>
      <c r="R35" s="72"/>
      <c r="S35" s="72"/>
      <c r="T35" s="72"/>
      <c r="U35" s="72"/>
      <c r="X35" s="77"/>
      <c r="AA35" s="77"/>
      <c r="AD35" s="77"/>
      <c r="AG35" s="77"/>
      <c r="AJ35" s="77"/>
    </row>
    <row r="36" spans="1:36" ht="12.75" hidden="1" customHeight="1" x14ac:dyDescent="0.2">
      <c r="A36" s="86"/>
      <c r="B36" s="87" t="s">
        <v>100</v>
      </c>
      <c r="C36" s="88"/>
      <c r="D36" s="88"/>
      <c r="E36" s="89" t="e">
        <f>(SUMIF(#REF!,"Obras civis",J9:J33)+#REF!)*3.98%</f>
        <v>#REF!</v>
      </c>
      <c r="F36" s="89" t="e">
        <f>(SUMIF(#REF!,"Obras civis",K9:K33)+#REF!)*3.98%</f>
        <v>#REF!</v>
      </c>
      <c r="G36" s="89" t="e">
        <f>(SUMIF(#REF!,"Obras civis",L9:L33)+#REF!)*3.98%</f>
        <v>#REF!</v>
      </c>
      <c r="H36" s="89" t="e">
        <f>(SUMIF(#REF!,"Obras civis",M9:M33)+#REF!)*3.98%</f>
        <v>#REF!</v>
      </c>
      <c r="I36" s="89" t="e">
        <f>(SUMIF(#REF!,"Obras civis",N9:N33)+#REF!)*3.98%</f>
        <v>#REF!</v>
      </c>
      <c r="J36" s="89"/>
      <c r="K36" s="89"/>
      <c r="L36" s="89"/>
      <c r="M36" s="89"/>
      <c r="N36" s="89"/>
      <c r="Q36" s="72"/>
      <c r="R36" s="72"/>
      <c r="S36" s="72"/>
      <c r="T36" s="72"/>
      <c r="U36" s="72"/>
      <c r="X36" s="77"/>
      <c r="AA36" s="77"/>
      <c r="AD36" s="77"/>
      <c r="AG36" s="77"/>
      <c r="AJ36" s="77"/>
    </row>
    <row r="37" spans="1:36" ht="12.75" hidden="1" customHeight="1" x14ac:dyDescent="0.2">
      <c r="A37" s="86"/>
      <c r="B37" s="88" t="s">
        <v>101</v>
      </c>
      <c r="C37" s="90"/>
      <c r="D37" s="90"/>
      <c r="E37" s="91" t="e">
        <f>J34+#REF!+E36</f>
        <v>#REF!</v>
      </c>
      <c r="F37" s="91" t="e">
        <f>K34+#REF!+F36</f>
        <v>#REF!</v>
      </c>
      <c r="G37" s="91" t="e">
        <f>L34+#REF!+G36</f>
        <v>#REF!</v>
      </c>
      <c r="H37" s="91" t="e">
        <f>M34+#REF!+H36</f>
        <v>#REF!</v>
      </c>
      <c r="I37" s="91" t="e">
        <f>N34+#REF!+I36</f>
        <v>#REF!</v>
      </c>
      <c r="J37" s="91"/>
      <c r="K37" s="91"/>
      <c r="L37" s="91"/>
      <c r="M37" s="91"/>
      <c r="N37" s="91"/>
      <c r="Q37" s="72"/>
      <c r="R37" s="72"/>
      <c r="S37" s="72"/>
      <c r="T37" s="72"/>
      <c r="U37" s="72"/>
      <c r="X37" s="77"/>
      <c r="AA37" s="77"/>
      <c r="AD37" s="77"/>
      <c r="AG37" s="77"/>
      <c r="AJ37" s="77"/>
    </row>
    <row r="38" spans="1:36" ht="12.75" hidden="1" customHeight="1" x14ac:dyDescent="0.2">
      <c r="A38" s="86"/>
      <c r="B38" s="88" t="s">
        <v>102</v>
      </c>
      <c r="C38" s="88"/>
      <c r="D38" s="88"/>
      <c r="E38" s="89" t="e">
        <f>E37*2.7%</f>
        <v>#REF!</v>
      </c>
      <c r="F38" s="89" t="e">
        <f>F37*2.7%</f>
        <v>#REF!</v>
      </c>
      <c r="G38" s="89" t="e">
        <f>G37*2.7%</f>
        <v>#REF!</v>
      </c>
      <c r="H38" s="89" t="e">
        <f>H37*2.7%</f>
        <v>#REF!</v>
      </c>
      <c r="I38" s="89" t="e">
        <f>I37*2.7%</f>
        <v>#REF!</v>
      </c>
      <c r="J38" s="89"/>
      <c r="K38" s="89"/>
      <c r="L38" s="89"/>
      <c r="M38" s="89"/>
      <c r="N38" s="89"/>
      <c r="Q38" s="72"/>
      <c r="R38" s="72"/>
      <c r="S38" s="72"/>
      <c r="T38" s="72"/>
      <c r="U38" s="72"/>
      <c r="X38" s="77"/>
      <c r="AA38" s="77"/>
      <c r="AD38" s="77"/>
      <c r="AG38" s="77"/>
      <c r="AJ38" s="77"/>
    </row>
    <row r="39" spans="1:36" ht="12.75" hidden="1" customHeight="1" x14ac:dyDescent="0.2">
      <c r="A39" s="86"/>
      <c r="B39" s="88" t="s">
        <v>103</v>
      </c>
      <c r="C39" s="90"/>
      <c r="D39" s="90"/>
      <c r="E39" s="91" t="e">
        <f>E37*1.4%</f>
        <v>#REF!</v>
      </c>
      <c r="F39" s="91" t="e">
        <f>F37*1.4%</f>
        <v>#REF!</v>
      </c>
      <c r="G39" s="91" t="e">
        <f>G37*1.4%</f>
        <v>#REF!</v>
      </c>
      <c r="H39" s="91" t="e">
        <f>H37*1.4%</f>
        <v>#REF!</v>
      </c>
      <c r="I39" s="91" t="e">
        <f>I37*1.4%</f>
        <v>#REF!</v>
      </c>
      <c r="J39" s="91"/>
      <c r="K39" s="91"/>
      <c r="L39" s="91"/>
      <c r="M39" s="91"/>
      <c r="N39" s="91"/>
      <c r="Q39" s="72"/>
      <c r="R39" s="72"/>
      <c r="S39" s="72"/>
      <c r="T39" s="72"/>
      <c r="U39" s="72"/>
      <c r="X39" s="77"/>
      <c r="AA39" s="77"/>
      <c r="AD39" s="77"/>
      <c r="AG39" s="77"/>
      <c r="AJ39" s="77"/>
    </row>
    <row r="40" spans="1:36" ht="15" hidden="1" customHeight="1" x14ac:dyDescent="0.2">
      <c r="A40" s="86"/>
      <c r="B40" s="88" t="s">
        <v>104</v>
      </c>
      <c r="C40" s="88"/>
      <c r="D40" s="88"/>
      <c r="E40" s="89" t="e">
        <f>E37*3.99%</f>
        <v>#REF!</v>
      </c>
      <c r="F40" s="89" t="e">
        <f>F37*3.99%</f>
        <v>#REF!</v>
      </c>
      <c r="G40" s="89" t="e">
        <f>G37*3.99%</f>
        <v>#REF!</v>
      </c>
      <c r="H40" s="89" t="e">
        <f>H37*3.99%</f>
        <v>#REF!</v>
      </c>
      <c r="I40" s="89" t="e">
        <f>I37*3.99%</f>
        <v>#REF!</v>
      </c>
      <c r="J40" s="92"/>
      <c r="K40" s="89"/>
      <c r="L40" s="89"/>
      <c r="M40" s="89"/>
      <c r="N40" s="89"/>
      <c r="Q40" s="72"/>
      <c r="R40" s="72"/>
      <c r="S40" s="72"/>
      <c r="T40" s="72"/>
      <c r="U40" s="72"/>
      <c r="X40" s="77"/>
      <c r="AA40" s="77"/>
      <c r="AD40" s="77"/>
      <c r="AG40" s="77"/>
      <c r="AJ40" s="77"/>
    </row>
    <row r="41" spans="1:36" ht="12.75" hidden="1" customHeight="1" x14ac:dyDescent="0.2">
      <c r="A41" s="86"/>
      <c r="B41" s="93" t="s">
        <v>105</v>
      </c>
      <c r="C41" s="93"/>
      <c r="D41" s="93"/>
      <c r="E41" s="94" t="e">
        <f>E37*2.7%</f>
        <v>#REF!</v>
      </c>
      <c r="F41" s="94" t="e">
        <f>F37*2.7%</f>
        <v>#REF!</v>
      </c>
      <c r="G41" s="94" t="e">
        <f>G37*2.7%</f>
        <v>#REF!</v>
      </c>
      <c r="H41" s="94" t="e">
        <f>H37*2.7%</f>
        <v>#REF!</v>
      </c>
      <c r="I41" s="94" t="e">
        <f>I37*2.7%</f>
        <v>#REF!</v>
      </c>
      <c r="J41" s="94"/>
      <c r="K41" s="94"/>
      <c r="L41" s="94"/>
      <c r="M41" s="94"/>
      <c r="N41" s="94"/>
      <c r="Q41" s="72"/>
      <c r="R41" s="72"/>
      <c r="S41" s="72"/>
      <c r="T41" s="72"/>
      <c r="U41" s="72"/>
      <c r="X41" s="77"/>
      <c r="AA41" s="77"/>
      <c r="AD41" s="77"/>
      <c r="AG41" s="77"/>
      <c r="AJ41" s="77"/>
    </row>
    <row r="42" spans="1:36" ht="12.75" hidden="1" customHeight="1" x14ac:dyDescent="0.2">
      <c r="A42" s="86"/>
      <c r="B42" s="88" t="s">
        <v>106</v>
      </c>
      <c r="C42" s="88"/>
      <c r="D42" s="88"/>
      <c r="E42" s="89" t="e">
        <f>E37+E38+E39+E40+E41</f>
        <v>#REF!</v>
      </c>
      <c r="F42" s="89" t="e">
        <f>F37+F38+F39+F40+F41</f>
        <v>#REF!</v>
      </c>
      <c r="G42" s="89" t="e">
        <f>G37+G38+G39+G40+G41</f>
        <v>#REF!</v>
      </c>
      <c r="H42" s="89" t="e">
        <f>H37+H38+H39+H40+H41</f>
        <v>#REF!</v>
      </c>
      <c r="I42" s="89" t="e">
        <f>I37+I38+I39+I40+I41</f>
        <v>#REF!</v>
      </c>
      <c r="J42" s="89"/>
      <c r="K42" s="89"/>
      <c r="L42" s="89"/>
      <c r="M42" s="89"/>
      <c r="N42" s="89"/>
      <c r="Q42" s="72"/>
      <c r="R42" s="72"/>
      <c r="S42" s="72"/>
      <c r="T42" s="72"/>
      <c r="U42" s="72"/>
      <c r="X42" s="77"/>
      <c r="AA42" s="77"/>
      <c r="AD42" s="77"/>
      <c r="AG42" s="77"/>
      <c r="AJ42" s="77"/>
    </row>
    <row r="43" spans="1:36" ht="12.75" hidden="1" customHeight="1" x14ac:dyDescent="0.2">
      <c r="A43" s="88"/>
      <c r="B43" s="88" t="s">
        <v>107</v>
      </c>
      <c r="C43" s="88"/>
      <c r="D43" s="88"/>
      <c r="E43" s="89" t="e">
        <f>E42*3%</f>
        <v>#REF!</v>
      </c>
      <c r="F43" s="89" t="e">
        <f>F42*3%</f>
        <v>#REF!</v>
      </c>
      <c r="G43" s="89" t="e">
        <f>G42*3%</f>
        <v>#REF!</v>
      </c>
      <c r="H43" s="89" t="e">
        <f>H42*3%</f>
        <v>#REF!</v>
      </c>
      <c r="I43" s="89" t="e">
        <f>I42*3%</f>
        <v>#REF!</v>
      </c>
      <c r="J43" s="89"/>
      <c r="K43" s="89"/>
      <c r="L43" s="89"/>
      <c r="M43" s="89"/>
      <c r="N43" s="89"/>
      <c r="Q43" s="72"/>
      <c r="R43" s="72"/>
      <c r="S43" s="72"/>
      <c r="T43" s="72"/>
      <c r="U43" s="72"/>
      <c r="X43" s="77"/>
      <c r="AA43" s="77"/>
      <c r="AD43" s="77"/>
      <c r="AG43" s="77"/>
      <c r="AJ43" s="77"/>
    </row>
    <row r="44" spans="1:36" ht="12.75" hidden="1" customHeight="1" x14ac:dyDescent="0.2">
      <c r="A44" s="95"/>
      <c r="B44" s="95" t="s">
        <v>108</v>
      </c>
      <c r="C44" s="95"/>
      <c r="D44" s="95"/>
      <c r="E44" s="96" t="e">
        <f>E42*2.7%</f>
        <v>#REF!</v>
      </c>
      <c r="F44" s="96" t="e">
        <f>F42*2.7%</f>
        <v>#REF!</v>
      </c>
      <c r="G44" s="96" t="e">
        <f>G42*2.7%</f>
        <v>#REF!</v>
      </c>
      <c r="H44" s="96" t="e">
        <f>H42*2.7%</f>
        <v>#REF!</v>
      </c>
      <c r="I44" s="96" t="e">
        <f>I42*2.7%</f>
        <v>#REF!</v>
      </c>
      <c r="J44" s="96"/>
      <c r="K44" s="96"/>
      <c r="L44" s="96"/>
      <c r="M44" s="96"/>
      <c r="N44" s="96"/>
      <c r="Q44" s="72"/>
      <c r="R44" s="72"/>
      <c r="S44" s="72"/>
      <c r="T44" s="72"/>
      <c r="U44" s="72"/>
      <c r="X44" s="77"/>
      <c r="AA44" s="77"/>
      <c r="AD44" s="77"/>
      <c r="AG44" s="77"/>
      <c r="AJ44" s="77"/>
    </row>
    <row r="45" spans="1:36" x14ac:dyDescent="0.2">
      <c r="A45" s="79"/>
      <c r="B45" s="80" t="s">
        <v>109</v>
      </c>
      <c r="C45" s="80"/>
      <c r="D45" s="80"/>
      <c r="E45" s="81">
        <f>J34*(1+Entrada!$G$13)</f>
        <v>1443562.6776130055</v>
      </c>
      <c r="F45" s="81">
        <f>K34*(1+Entrada!$G$13)</f>
        <v>1387388.4855162625</v>
      </c>
      <c r="G45" s="81">
        <f>L34*(1+Entrada!$G$13)</f>
        <v>1464235.9208973399</v>
      </c>
      <c r="H45" s="81">
        <f>M34*(1+Entrada!$G$13)</f>
        <v>1434010.2134747268</v>
      </c>
      <c r="I45" s="81">
        <f>N34*(1+Entrada!$G$13)</f>
        <v>1446556.7335369438</v>
      </c>
      <c r="J45" s="81"/>
      <c r="K45" s="81"/>
      <c r="L45" s="81"/>
      <c r="M45" s="81"/>
      <c r="N45" s="81"/>
      <c r="Q45" s="63">
        <f>SUMIF($O9:$O33,"&lt;&gt;Rateio",W9:W33)</f>
        <v>902734.46164280258</v>
      </c>
      <c r="R45" s="63">
        <f>SUMIF($O9:$O33,"&lt;&gt;Rateio",Z9:Z33)</f>
        <v>867605.83172801114</v>
      </c>
      <c r="S45" s="63">
        <f>SUMIF($O9:$O33,"&lt;&gt;Rateio",AC9:AC33)</f>
        <v>915662.51072311925</v>
      </c>
      <c r="T45" s="63">
        <f>SUMIF($O9:$O33,"&lt;&gt;Rateio",AF9:AF33)</f>
        <v>896760.8113781045</v>
      </c>
      <c r="U45" s="63">
        <f>SUMIF($O9:$O33,"&lt;&gt;Rateio",AI9:AI33)</f>
        <v>904606.79978546919</v>
      </c>
      <c r="X45" s="77"/>
      <c r="AA45" s="77"/>
      <c r="AD45" s="77"/>
      <c r="AG45" s="77"/>
      <c r="AJ45" s="77"/>
    </row>
    <row r="46" spans="1:36" x14ac:dyDescent="0.2">
      <c r="E46" s="97">
        <f>Q46</f>
        <v>1</v>
      </c>
      <c r="F46" s="98">
        <f>R46</f>
        <v>1</v>
      </c>
      <c r="G46" s="98">
        <f>S46</f>
        <v>1</v>
      </c>
      <c r="H46" s="98">
        <f>T46</f>
        <v>1</v>
      </c>
      <c r="I46" s="99">
        <f>U46</f>
        <v>1</v>
      </c>
      <c r="Q46" s="100">
        <f>Q34/Q45</f>
        <v>1</v>
      </c>
      <c r="R46" s="100">
        <f>R34/R45</f>
        <v>1</v>
      </c>
      <c r="S46" s="100">
        <f>S34/S45</f>
        <v>1</v>
      </c>
      <c r="T46" s="100">
        <f>T34/T45</f>
        <v>1</v>
      </c>
      <c r="U46" s="100">
        <f>U34/U45</f>
        <v>1</v>
      </c>
      <c r="W46" s="78"/>
      <c r="X46" s="101"/>
      <c r="Z46" s="78"/>
      <c r="AA46" s="101"/>
      <c r="AC46" s="78"/>
      <c r="AD46" s="101"/>
      <c r="AF46" s="78"/>
      <c r="AG46" s="101"/>
      <c r="AI46" s="78"/>
      <c r="AJ46" s="101"/>
    </row>
    <row r="47" spans="1:36" x14ac:dyDescent="0.2">
      <c r="E47" s="119"/>
      <c r="F47" s="119"/>
      <c r="G47" s="119"/>
      <c r="H47" s="119"/>
      <c r="I47" s="119"/>
    </row>
    <row r="48" spans="1:36" x14ac:dyDescent="0.2">
      <c r="E48" s="119"/>
      <c r="F48" s="119"/>
      <c r="G48" s="119"/>
      <c r="H48" s="119"/>
      <c r="I48" s="119"/>
    </row>
    <row r="50" spans="1:36" s="55" customFormat="1" ht="12.75" customHeight="1" x14ac:dyDescent="0.25">
      <c r="B50" s="227" t="s">
        <v>205</v>
      </c>
      <c r="C50" s="56"/>
      <c r="D50" s="56"/>
      <c r="E50" s="56"/>
      <c r="F50" s="56"/>
      <c r="G50" s="62"/>
      <c r="H50" s="56"/>
      <c r="I50" s="56"/>
      <c r="J50" s="56"/>
      <c r="K50" s="56"/>
      <c r="L50" s="56"/>
      <c r="Q50" s="59" t="s">
        <v>12</v>
      </c>
      <c r="R50" s="59" t="s">
        <v>13</v>
      </c>
      <c r="S50" s="59" t="s">
        <v>14</v>
      </c>
      <c r="T50" s="59" t="s">
        <v>15</v>
      </c>
      <c r="U50" s="59" t="s">
        <v>16</v>
      </c>
      <c r="W50" s="60"/>
      <c r="X50" s="61"/>
      <c r="Z50" s="60"/>
      <c r="AA50" s="61"/>
      <c r="AC50" s="60"/>
      <c r="AD50" s="61"/>
      <c r="AF50" s="60"/>
      <c r="AG50" s="61"/>
      <c r="AI50" s="60"/>
      <c r="AJ50" s="61"/>
    </row>
    <row r="51" spans="1:36" s="55" customFormat="1" ht="12.75" customHeight="1" x14ac:dyDescent="0.2">
      <c r="B51" s="227"/>
      <c r="C51" s="56"/>
      <c r="D51" s="56"/>
      <c r="E51" s="56"/>
      <c r="F51" s="56"/>
      <c r="G51" s="62"/>
      <c r="H51" s="56"/>
      <c r="I51" s="56"/>
      <c r="J51" s="56"/>
      <c r="K51" s="56"/>
      <c r="L51" s="56"/>
      <c r="Q51" s="63">
        <f>SUMIF($O54:$O78,"Rateio",J54:J78)+E90</f>
        <v>1443562.6776130055</v>
      </c>
      <c r="R51" s="63">
        <f>SUMIF($O54:$O78,"Rateio",K54:K78)+F90</f>
        <v>1387388.4855162625</v>
      </c>
      <c r="S51" s="63">
        <f>SUMIF($O54:$O78,"Rateio",L54:L78)+G90</f>
        <v>1464235.9208973399</v>
      </c>
      <c r="T51" s="63">
        <f>SUMIF($O54:$O78,"Rateio",M54:M78)+H90</f>
        <v>1434010.2134747268</v>
      </c>
      <c r="U51" s="63">
        <f>SUMIF($O54:$O78,"Rateio",N54:N78)+I90</f>
        <v>1446556.7335369438</v>
      </c>
      <c r="X51" s="64"/>
      <c r="AA51" s="64"/>
      <c r="AD51" s="64"/>
      <c r="AG51" s="64"/>
      <c r="AJ51" s="64"/>
    </row>
    <row r="52" spans="1:36" s="66" customFormat="1" x14ac:dyDescent="0.2">
      <c r="A52" s="228" t="s">
        <v>72</v>
      </c>
      <c r="B52" s="228" t="s">
        <v>73</v>
      </c>
      <c r="C52" s="228" t="s">
        <v>74</v>
      </c>
      <c r="D52" s="228" t="s">
        <v>75</v>
      </c>
      <c r="E52" s="230" t="str">
        <f>$E$7</f>
        <v>Preço Unitário - Ref. 06/2020</v>
      </c>
      <c r="F52" s="230"/>
      <c r="G52" s="230"/>
      <c r="H52" s="230"/>
      <c r="I52" s="230"/>
      <c r="J52" s="229" t="str">
        <f>$J$7</f>
        <v>Preço Total</v>
      </c>
      <c r="K52" s="229"/>
      <c r="L52" s="229"/>
      <c r="M52" s="229"/>
      <c r="N52" s="229"/>
      <c r="Q52" s="63">
        <f>SUMIF($P54:$P78,"UAR",J54:J78)</f>
        <v>0</v>
      </c>
      <c r="R52" s="63">
        <f>SUMIF($P54:$P78,"UAR",K54:K78)</f>
        <v>0</v>
      </c>
      <c r="S52" s="63">
        <f>SUMIF($P54:$P78,"UAR",L54:L78)</f>
        <v>0</v>
      </c>
      <c r="T52" s="63">
        <f>SUMIF($P54:$P78,"UAR",M54:M78)</f>
        <v>0</v>
      </c>
      <c r="U52" s="63">
        <f>SUMIF($P54:$P78,"UAR",N54:N78)</f>
        <v>0</v>
      </c>
      <c r="X52" s="67"/>
      <c r="AA52" s="67"/>
      <c r="AD52" s="67"/>
      <c r="AG52" s="67"/>
      <c r="AJ52" s="67"/>
    </row>
    <row r="53" spans="1:36" s="71" customFormat="1" x14ac:dyDescent="0.2">
      <c r="A53" s="228"/>
      <c r="B53" s="228"/>
      <c r="C53" s="228"/>
      <c r="D53" s="228"/>
      <c r="E53" s="68" t="s">
        <v>12</v>
      </c>
      <c r="F53" s="68" t="s">
        <v>13</v>
      </c>
      <c r="G53" s="68" t="s">
        <v>14</v>
      </c>
      <c r="H53" s="68" t="s">
        <v>15</v>
      </c>
      <c r="I53" s="68" t="s">
        <v>16</v>
      </c>
      <c r="J53" s="68" t="s">
        <v>12</v>
      </c>
      <c r="K53" s="68" t="s">
        <v>13</v>
      </c>
      <c r="L53" s="68" t="s">
        <v>14</v>
      </c>
      <c r="M53" s="68" t="s">
        <v>15</v>
      </c>
      <c r="N53" s="68" t="s">
        <v>16</v>
      </c>
      <c r="Q53" s="72">
        <f>Q52/Q51</f>
        <v>0</v>
      </c>
      <c r="R53" s="72">
        <f>R52/R51</f>
        <v>0</v>
      </c>
      <c r="S53" s="72">
        <f>S52/S51</f>
        <v>0</v>
      </c>
      <c r="T53" s="72">
        <f>T52/T51</f>
        <v>0</v>
      </c>
      <c r="U53" s="72">
        <f>U52/U51</f>
        <v>0</v>
      </c>
      <c r="X53" s="73"/>
      <c r="AA53" s="73"/>
      <c r="AD53" s="73"/>
      <c r="AG53" s="73"/>
      <c r="AJ53" s="73"/>
    </row>
    <row r="54" spans="1:36" ht="13.5" customHeight="1" x14ac:dyDescent="0.2">
      <c r="A54" s="74">
        <v>1</v>
      </c>
      <c r="B54" s="75" t="s">
        <v>63</v>
      </c>
      <c r="C54" s="1" t="str">
        <f>VLOOKUP(B54,Valores!$A$2:$F$300,5,FALSE)</f>
        <v>unid.</v>
      </c>
      <c r="D54" s="1">
        <v>0</v>
      </c>
      <c r="E54" s="102">
        <f>Entrada!$G$27*VLOOKUP($E53,Regional!$A$2:$B$7,2,FALSE)</f>
        <v>299605.21987642994</v>
      </c>
      <c r="F54" s="103">
        <f>Entrada!$G$27*VLOOKUP($F53,Regional!$A$2:$B$7,2,FALSE)</f>
        <v>287946.50811037433</v>
      </c>
      <c r="G54" s="103">
        <f>Entrada!$G$27*VLOOKUP($G53,Regional!$A$2:$B$7,2,FALSE)</f>
        <v>303895.8625314504</v>
      </c>
      <c r="H54" s="103">
        <f>Entrada!$G$27*VLOOKUP($H53,Regional!$A$2:$B$7,2,FALSE)</f>
        <v>297622.6470634205</v>
      </c>
      <c r="I54" s="104">
        <f>Entrada!$G$27*VLOOKUP($I53,Regional!$A$2:$B$7,2,FALSE)</f>
        <v>300226.62329543289</v>
      </c>
      <c r="J54" s="102">
        <f t="shared" ref="J54:N78" si="13">$D54*E54</f>
        <v>0</v>
      </c>
      <c r="K54" s="103">
        <f t="shared" si="13"/>
        <v>0</v>
      </c>
      <c r="L54" s="103">
        <f t="shared" si="13"/>
        <v>0</v>
      </c>
      <c r="M54" s="103">
        <f t="shared" si="13"/>
        <v>0</v>
      </c>
      <c r="N54" s="104">
        <f t="shared" si="13"/>
        <v>0</v>
      </c>
      <c r="O54" s="1">
        <f>VLOOKUP(B54,Valores!$A$2:$P$300,14,FALSE)</f>
        <v>1</v>
      </c>
      <c r="P54" s="1">
        <f>VLOOKUP(B54,Valores!$A$2:$P$300,15,FALSE)</f>
        <v>3.0300000000000001E-2</v>
      </c>
      <c r="Q54" s="72">
        <f>IF($P54="UAR",J54*Q$53,0)</f>
        <v>0</v>
      </c>
      <c r="R54" s="72">
        <f t="shared" ref="R54:U78" si="14">IF($P54="UAR",K54*R$53,0)</f>
        <v>0</v>
      </c>
      <c r="S54" s="72">
        <f t="shared" si="14"/>
        <v>0</v>
      </c>
      <c r="T54" s="72">
        <f t="shared" si="14"/>
        <v>0</v>
      </c>
      <c r="U54" s="72">
        <f t="shared" si="14"/>
        <v>0</v>
      </c>
      <c r="W54" s="2">
        <f t="shared" ref="W54:W78" si="15">J54+Q54</f>
        <v>0</v>
      </c>
      <c r="X54" s="77">
        <f t="shared" ref="X54:X78" si="16">IF($O54="rateio",0,W54*$O54)</f>
        <v>0</v>
      </c>
      <c r="Z54" s="2">
        <f t="shared" ref="Z54:Z78" si="17">K54+R54</f>
        <v>0</v>
      </c>
      <c r="AA54" s="77">
        <f t="shared" ref="AA54:AA78" si="18">IF($O54="rateio",0,Z54*$O54)</f>
        <v>0</v>
      </c>
      <c r="AC54" s="2">
        <f t="shared" ref="AC54:AC78" si="19">L54+S54</f>
        <v>0</v>
      </c>
      <c r="AD54" s="77">
        <f t="shared" ref="AD54:AD78" si="20">IF($O54="rateio",0,AC54*$O54)</f>
        <v>0</v>
      </c>
      <c r="AF54" s="2">
        <f t="shared" ref="AF54:AF78" si="21">M54+T54</f>
        <v>0</v>
      </c>
      <c r="AG54" s="77">
        <f t="shared" ref="AG54:AG78" si="22">IF($O54="rateio",0,AF54*$O54)</f>
        <v>0</v>
      </c>
      <c r="AI54" s="2">
        <f t="shared" ref="AI54:AI78" si="23">N54+U54</f>
        <v>0</v>
      </c>
      <c r="AJ54" s="77">
        <f t="shared" ref="AJ54:AJ78" si="24">IF($O54="rateio",0,AI54*$O54)</f>
        <v>0</v>
      </c>
    </row>
    <row r="55" spans="1:36" x14ac:dyDescent="0.2">
      <c r="A55" s="72">
        <v>2</v>
      </c>
      <c r="B55" s="1" t="s">
        <v>64</v>
      </c>
      <c r="C55" s="1" t="str">
        <f>VLOOKUP(B55,Valores!$A$2:$F$300,5,FALSE)</f>
        <v>unid.</v>
      </c>
      <c r="D55" s="1">
        <v>1</v>
      </c>
      <c r="E55" s="63">
        <f>Entrada!$G$28*VLOOKUP($E53,Regional!$A$2:$B$7,2,FALSE)</f>
        <v>56726.051506444965</v>
      </c>
      <c r="F55" s="2">
        <f>Entrada!$G$28*VLOOKUP($F53,Regional!$A$2:$B$7,2,FALSE)</f>
        <v>54518.637749058362</v>
      </c>
      <c r="G55" s="2">
        <f>Entrada!$G$28*VLOOKUP($G53,Regional!$A$2:$B$7,2,FALSE)</f>
        <v>57538.424589747134</v>
      </c>
      <c r="H55" s="2">
        <f>Entrada!$G$28*VLOOKUP($H53,Regional!$A$2:$B$7,2,FALSE)</f>
        <v>56350.679116229476</v>
      </c>
      <c r="I55" s="76">
        <f>Entrada!$G$28*VLOOKUP($I53,Regional!$A$2:$B$7,2,FALSE)</f>
        <v>56843.705539199073</v>
      </c>
      <c r="J55" s="63">
        <f t="shared" si="13"/>
        <v>56726.051506444965</v>
      </c>
      <c r="K55" s="2">
        <f t="shared" si="13"/>
        <v>54518.637749058362</v>
      </c>
      <c r="L55" s="2">
        <f t="shared" si="13"/>
        <v>57538.424589747134</v>
      </c>
      <c r="M55" s="2">
        <f t="shared" si="13"/>
        <v>56350.679116229476</v>
      </c>
      <c r="N55" s="76">
        <f t="shared" si="13"/>
        <v>56843.705539199073</v>
      </c>
      <c r="O55" s="1">
        <f>VLOOKUP(B55,Valores!$A$2:$P$300,14,FALSE)</f>
        <v>1</v>
      </c>
      <c r="P55" s="1">
        <f>VLOOKUP(B55,Valores!$A$2:$P$300,15,FALSE)</f>
        <v>3.3300000000000003E-2</v>
      </c>
      <c r="Q55" s="72">
        <f t="shared" ref="Q55:Q78" si="25">IF($P55="UAR",J55*Q$53,0)</f>
        <v>0</v>
      </c>
      <c r="R55" s="72">
        <f t="shared" si="14"/>
        <v>0</v>
      </c>
      <c r="S55" s="72">
        <f t="shared" si="14"/>
        <v>0</v>
      </c>
      <c r="T55" s="72">
        <f t="shared" si="14"/>
        <v>0</v>
      </c>
      <c r="U55" s="72">
        <f t="shared" si="14"/>
        <v>0</v>
      </c>
      <c r="W55" s="2">
        <f t="shared" si="15"/>
        <v>56726.051506444965</v>
      </c>
      <c r="X55" s="77">
        <f t="shared" si="16"/>
        <v>56726.051506444965</v>
      </c>
      <c r="Z55" s="2">
        <f t="shared" si="17"/>
        <v>54518.637749058362</v>
      </c>
      <c r="AA55" s="77">
        <f t="shared" si="18"/>
        <v>54518.637749058362</v>
      </c>
      <c r="AC55" s="2">
        <f t="shared" si="19"/>
        <v>57538.424589747134</v>
      </c>
      <c r="AD55" s="77">
        <f t="shared" si="20"/>
        <v>57538.424589747134</v>
      </c>
      <c r="AF55" s="2">
        <f t="shared" si="21"/>
        <v>56350.679116229476</v>
      </c>
      <c r="AG55" s="77">
        <f t="shared" si="22"/>
        <v>56350.679116229476</v>
      </c>
      <c r="AI55" s="2">
        <f t="shared" si="23"/>
        <v>56843.705539199073</v>
      </c>
      <c r="AJ55" s="77">
        <f t="shared" si="24"/>
        <v>56843.705539199073</v>
      </c>
    </row>
    <row r="56" spans="1:36" x14ac:dyDescent="0.2">
      <c r="A56" s="72">
        <v>3</v>
      </c>
      <c r="B56" s="1" t="s">
        <v>69</v>
      </c>
      <c r="C56" s="1" t="str">
        <f>VLOOKUP(B56,Valores!$A$2:$F$300,5,FALSE)</f>
        <v>unid.</v>
      </c>
      <c r="D56" s="1">
        <v>3</v>
      </c>
      <c r="E56" s="63">
        <f>Entrada!$G$33*VLOOKUP($E53,Regional!$A$2:$B$7,2,FALSE)</f>
        <v>14906.07579073938</v>
      </c>
      <c r="F56" s="2">
        <f>Entrada!$G$33*VLOOKUP($F53,Regional!$A$2:$B$7,2,FALSE)</f>
        <v>14326.027014289866</v>
      </c>
      <c r="G56" s="2">
        <f>Entrada!$G$33*VLOOKUP($G53,Regional!$A$2:$B$7,2,FALSE)</f>
        <v>15119.545518112931</v>
      </c>
      <c r="H56" s="2">
        <f>Entrada!$G$33*VLOOKUP($H53,Regional!$A$2:$B$7,2,FALSE)</f>
        <v>14807.438054642636</v>
      </c>
      <c r="I56" s="76">
        <f>Entrada!$G$33*VLOOKUP($I53,Regional!$A$2:$B$7,2,FALSE)</f>
        <v>14936.992096083135</v>
      </c>
      <c r="J56" s="63">
        <f t="shared" si="13"/>
        <v>44718.227372218142</v>
      </c>
      <c r="K56" s="2">
        <f t="shared" si="13"/>
        <v>42978.081042869599</v>
      </c>
      <c r="L56" s="2">
        <f t="shared" si="13"/>
        <v>45358.636554338795</v>
      </c>
      <c r="M56" s="2">
        <f t="shared" si="13"/>
        <v>44422.314163927906</v>
      </c>
      <c r="N56" s="76">
        <f t="shared" si="13"/>
        <v>44810.976288249403</v>
      </c>
      <c r="O56" s="1">
        <f>VLOOKUP(B56,Valores!$A$2:$P$300,14,FALSE)</f>
        <v>1</v>
      </c>
      <c r="P56" s="1">
        <f>VLOOKUP(B56,Valores!$A$2:$P$300,15,FALSE)</f>
        <v>4.1700000000000001E-2</v>
      </c>
      <c r="Q56" s="72">
        <f t="shared" si="25"/>
        <v>0</v>
      </c>
      <c r="R56" s="72">
        <f t="shared" si="14"/>
        <v>0</v>
      </c>
      <c r="S56" s="72">
        <f t="shared" si="14"/>
        <v>0</v>
      </c>
      <c r="T56" s="72">
        <f t="shared" si="14"/>
        <v>0</v>
      </c>
      <c r="U56" s="72">
        <f t="shared" si="14"/>
        <v>0</v>
      </c>
      <c r="W56" s="2">
        <f t="shared" si="15"/>
        <v>44718.227372218142</v>
      </c>
      <c r="X56" s="77">
        <f t="shared" si="16"/>
        <v>44718.227372218142</v>
      </c>
      <c r="Z56" s="2">
        <f t="shared" si="17"/>
        <v>42978.081042869599</v>
      </c>
      <c r="AA56" s="77">
        <f t="shared" si="18"/>
        <v>42978.081042869599</v>
      </c>
      <c r="AC56" s="2">
        <f t="shared" si="19"/>
        <v>45358.636554338795</v>
      </c>
      <c r="AD56" s="77">
        <f t="shared" si="20"/>
        <v>45358.636554338795</v>
      </c>
      <c r="AF56" s="2">
        <f t="shared" si="21"/>
        <v>44422.314163927906</v>
      </c>
      <c r="AG56" s="77">
        <f t="shared" si="22"/>
        <v>44422.314163927906</v>
      </c>
      <c r="AI56" s="2">
        <f t="shared" si="23"/>
        <v>44810.976288249403</v>
      </c>
      <c r="AJ56" s="77">
        <f t="shared" si="24"/>
        <v>44810.976288249403</v>
      </c>
    </row>
    <row r="57" spans="1:36" x14ac:dyDescent="0.2">
      <c r="A57" s="72">
        <v>4</v>
      </c>
      <c r="B57" s="1" t="s">
        <v>77</v>
      </c>
      <c r="C57" s="1" t="str">
        <f>VLOOKUP(B57,Valores!$A$2:$F$300,5,FALSE)</f>
        <v>unid.</v>
      </c>
      <c r="D57" s="1">
        <v>27</v>
      </c>
      <c r="E57" s="63">
        <f>VLOOKUP($B57,Valores!$A$2:$G$300,6,FALSE)*VLOOKUP(VLOOKUP($B57,Indices_Poder!$B$5:$E$250,3,FALSE),Indices_Poder!$G$6:$N$27,4,FALSE)*VLOOKUP($E$8,Regional!$A$2:$B$7,2,FALSE)</f>
        <v>322.80981771947944</v>
      </c>
      <c r="F57" s="2">
        <f>VLOOKUP($B57,Valores!$A$2:$G$300,6,FALSE)*VLOOKUP(VLOOKUP($B57,Indices_Poder!$B$5:$E$250,3,FALSE),Indices_Poder!$G$6:$N$27,4,FALSE)*VLOOKUP($F$8,Regional!$A$2:$B$7,2,FALSE)</f>
        <v>310.24813197316092</v>
      </c>
      <c r="G57" s="2">
        <f>VLOOKUP($B57,Valores!$A$2:$G$300,6,FALSE)*VLOOKUP(VLOOKUP($B57,Indices_Poder!$B$5:$E$250,3,FALSE),Indices_Poder!$G$6:$N$27,4,FALSE)*VLOOKUP($G$8,Regional!$A$2:$B$7,2,FALSE)</f>
        <v>327.43277313373369</v>
      </c>
      <c r="H57" s="2">
        <f>VLOOKUP($B57,Valores!$A$2:$G$300,6,FALSE)*VLOOKUP(VLOOKUP($B57,Indices_Poder!$B$5:$E$250,3,FALSE),Indices_Poder!$G$6:$N$27,4,FALSE)*VLOOKUP($H$8,Regional!$A$2:$B$7,2,FALSE)</f>
        <v>320.67369349358268</v>
      </c>
      <c r="I57" s="2">
        <f>VLOOKUP($B57,Valores!$A$2:$G$300,6,FALSE)*VLOOKUP(VLOOKUP($B57,Indices_Poder!$B$5:$E$250,3,FALSE),Indices_Poder!$G$6:$N$27,4,FALSE)*VLOOKUP($I$8,Regional!$A$2:$B$7,2,FALSE)</f>
        <v>323.47934919326798</v>
      </c>
      <c r="J57" s="63">
        <f t="shared" si="13"/>
        <v>8715.8650784259444</v>
      </c>
      <c r="K57" s="2">
        <f t="shared" si="13"/>
        <v>8376.6995632753442</v>
      </c>
      <c r="L57" s="2">
        <f t="shared" si="13"/>
        <v>8840.6848746108099</v>
      </c>
      <c r="M57" s="2">
        <f t="shared" si="13"/>
        <v>8658.1897243267322</v>
      </c>
      <c r="N57" s="76">
        <f t="shared" si="13"/>
        <v>8733.9424282182354</v>
      </c>
      <c r="O57" s="1">
        <f>VLOOKUP(B57,Valores!$A$2:$P$300,14,FALSE)</f>
        <v>1</v>
      </c>
      <c r="P57" s="1">
        <f>VLOOKUP(B57,Valores!$A$2:$P$300,15,FALSE)</f>
        <v>2.5000000000000001E-2</v>
      </c>
      <c r="Q57" s="72">
        <f t="shared" si="25"/>
        <v>0</v>
      </c>
      <c r="R57" s="72">
        <f t="shared" si="14"/>
        <v>0</v>
      </c>
      <c r="S57" s="72">
        <f t="shared" si="14"/>
        <v>0</v>
      </c>
      <c r="T57" s="72">
        <f t="shared" si="14"/>
        <v>0</v>
      </c>
      <c r="U57" s="72">
        <f t="shared" si="14"/>
        <v>0</v>
      </c>
      <c r="W57" s="2">
        <f t="shared" si="15"/>
        <v>8715.8650784259444</v>
      </c>
      <c r="X57" s="77">
        <f t="shared" si="16"/>
        <v>8715.8650784259444</v>
      </c>
      <c r="Z57" s="2">
        <f t="shared" si="17"/>
        <v>8376.6995632753442</v>
      </c>
      <c r="AA57" s="77">
        <f t="shared" si="18"/>
        <v>8376.6995632753442</v>
      </c>
      <c r="AC57" s="2">
        <f t="shared" si="19"/>
        <v>8840.6848746108099</v>
      </c>
      <c r="AD57" s="77">
        <f t="shared" si="20"/>
        <v>8840.6848746108099</v>
      </c>
      <c r="AF57" s="2">
        <f t="shared" si="21"/>
        <v>8658.1897243267322</v>
      </c>
      <c r="AG57" s="77">
        <f t="shared" si="22"/>
        <v>8658.1897243267322</v>
      </c>
      <c r="AI57" s="2">
        <f t="shared" si="23"/>
        <v>8733.9424282182354</v>
      </c>
      <c r="AJ57" s="77">
        <f t="shared" si="24"/>
        <v>8733.9424282182354</v>
      </c>
    </row>
    <row r="58" spans="1:36" x14ac:dyDescent="0.2">
      <c r="A58" s="72">
        <v>5</v>
      </c>
      <c r="B58" s="1" t="s">
        <v>76</v>
      </c>
      <c r="C58" s="1" t="str">
        <f>VLOOKUP(B58,Valores!$A$2:$F$300,5,FALSE)</f>
        <v>kg</v>
      </c>
      <c r="D58" s="1">
        <v>520</v>
      </c>
      <c r="E58" s="63">
        <f>VLOOKUP($B58,Valores!$A$2:$G$300,6,FALSE)*VLOOKUP(VLOOKUP($B58,Indices_Poder!$B$5:$E$250,3,FALSE),Indices_Poder!$G$6:$N$27,4,FALSE)*VLOOKUP($E$8,Regional!$A$2:$B$7,2,FALSE)</f>
        <v>134.45374607862703</v>
      </c>
      <c r="F58" s="2">
        <f>VLOOKUP($B58,Valores!$A$2:$G$300,6,FALSE)*VLOOKUP(VLOOKUP($B58,Indices_Poder!$B$5:$E$250,3,FALSE),Indices_Poder!$G$6:$N$27,4,FALSE)*VLOOKUP($F$8,Regional!$A$2:$B$7,2,FALSE)</f>
        <v>129.22166944109824</v>
      </c>
      <c r="G58" s="2">
        <f>VLOOKUP($B58,Valores!$A$2:$G$300,6,FALSE)*VLOOKUP(VLOOKUP($B58,Indices_Poder!$B$5:$E$250,3,FALSE),Indices_Poder!$G$6:$N$27,4,FALSE)*VLOOKUP($G$8,Regional!$A$2:$B$7,2,FALSE)</f>
        <v>136.37925651629627</v>
      </c>
      <c r="H58" s="2">
        <f>VLOOKUP($B58,Valores!$A$2:$G$300,6,FALSE)*VLOOKUP(VLOOKUP($B58,Indices_Poder!$B$5:$E$250,3,FALSE),Indices_Poder!$G$6:$N$27,4,FALSE)*VLOOKUP($H$8,Regional!$A$2:$B$7,2,FALSE)</f>
        <v>133.56402746260059</v>
      </c>
      <c r="I58" s="2">
        <f>VLOOKUP($B58,Valores!$A$2:$G$300,6,FALSE)*VLOOKUP(VLOOKUP($B58,Indices_Poder!$B$5:$E$250,3,FALSE),Indices_Poder!$G$6:$N$27,4,FALSE)*VLOOKUP($I$8,Regional!$A$2:$B$7,2,FALSE)</f>
        <v>134.73261310753085</v>
      </c>
      <c r="J58" s="63">
        <f t="shared" si="13"/>
        <v>69915.947960886057</v>
      </c>
      <c r="K58" s="2">
        <f t="shared" si="13"/>
        <v>67195.268109371085</v>
      </c>
      <c r="L58" s="2">
        <f t="shared" si="13"/>
        <v>70917.213388474062</v>
      </c>
      <c r="M58" s="2">
        <f t="shared" si="13"/>
        <v>69453.294280552305</v>
      </c>
      <c r="N58" s="76">
        <f t="shared" si="13"/>
        <v>70060.958815916048</v>
      </c>
      <c r="O58" s="1">
        <f>VLOOKUP(B58,Valores!$A$2:$P$300,14,FALSE)</f>
        <v>1</v>
      </c>
      <c r="P58" s="1">
        <f>VLOOKUP(B58,Valores!$A$2:$P$300,15,FALSE)</f>
        <v>2.5000000000000001E-2</v>
      </c>
      <c r="Q58" s="72">
        <f t="shared" si="25"/>
        <v>0</v>
      </c>
      <c r="R58" s="72">
        <f t="shared" si="14"/>
        <v>0</v>
      </c>
      <c r="S58" s="72">
        <f t="shared" si="14"/>
        <v>0</v>
      </c>
      <c r="T58" s="72">
        <f t="shared" si="14"/>
        <v>0</v>
      </c>
      <c r="U58" s="72">
        <f t="shared" si="14"/>
        <v>0</v>
      </c>
      <c r="W58" s="2">
        <f t="shared" si="15"/>
        <v>69915.947960886057</v>
      </c>
      <c r="X58" s="77">
        <f t="shared" si="16"/>
        <v>69915.947960886057</v>
      </c>
      <c r="Z58" s="2">
        <f t="shared" si="17"/>
        <v>67195.268109371085</v>
      </c>
      <c r="AA58" s="77">
        <f t="shared" si="18"/>
        <v>67195.268109371085</v>
      </c>
      <c r="AC58" s="2">
        <f t="shared" si="19"/>
        <v>70917.213388474062</v>
      </c>
      <c r="AD58" s="77">
        <f t="shared" si="20"/>
        <v>70917.213388474062</v>
      </c>
      <c r="AF58" s="2">
        <f t="shared" si="21"/>
        <v>69453.294280552305</v>
      </c>
      <c r="AG58" s="77">
        <f t="shared" si="22"/>
        <v>69453.294280552305</v>
      </c>
      <c r="AI58" s="2">
        <f t="shared" si="23"/>
        <v>70060.958815916048</v>
      </c>
      <c r="AJ58" s="77">
        <f t="shared" si="24"/>
        <v>70060.958815916048</v>
      </c>
    </row>
    <row r="59" spans="1:36" x14ac:dyDescent="0.2">
      <c r="A59" s="72">
        <v>6</v>
      </c>
      <c r="B59" s="1" t="s">
        <v>185</v>
      </c>
      <c r="C59" s="1" t="str">
        <f>VLOOKUP(B59,Valores!$A$2:$F$300,5,FALSE)</f>
        <v>kg</v>
      </c>
      <c r="D59" s="1">
        <v>0</v>
      </c>
      <c r="E59" s="63">
        <f>VLOOKUP($B59,Valores!$A$2:$G$300,6,FALSE)*VLOOKUP(VLOOKUP($B59,Indices_Poder!$B$5:$E$250,3,FALSE),Indices_Poder!$G$6:$N$27,4,FALSE)*VLOOKUP($E$8,Regional!$A$2:$B$7,2,FALSE)</f>
        <v>108.34166059456014</v>
      </c>
      <c r="F59" s="2">
        <f>VLOOKUP($B59,Valores!$A$2:$G$300,6,FALSE)*VLOOKUP(VLOOKUP($B59,Indices_Poder!$B$5:$E$250,3,FALSE),Indices_Poder!$G$6:$N$27,4,FALSE)*VLOOKUP($F$8,Regional!$A$2:$B$7,2,FALSE)</f>
        <v>104.12569869092985</v>
      </c>
      <c r="G59" s="2">
        <f>VLOOKUP($B59,Valores!$A$2:$G$300,6,FALSE)*VLOOKUP(VLOOKUP($B59,Indices_Poder!$B$5:$E$250,3,FALSE),Indices_Poder!$G$6:$N$27,4,FALSE)*VLOOKUP($G$8,Regional!$A$2:$B$7,2,FALSE)</f>
        <v>109.89322017838347</v>
      </c>
      <c r="H59" s="2">
        <f>VLOOKUP($B59,Valores!$A$2:$G$300,6,FALSE)*VLOOKUP(VLOOKUP($B59,Indices_Poder!$B$5:$E$250,3,FALSE),Indices_Poder!$G$6:$N$27,4,FALSE)*VLOOKUP($H$8,Regional!$A$2:$B$7,2,FALSE)</f>
        <v>107.62473306272454</v>
      </c>
      <c r="I59" s="2">
        <f>VLOOKUP($B59,Valores!$A$2:$G$300,6,FALSE)*VLOOKUP(VLOOKUP($B59,Indices_Poder!$B$5:$E$250,3,FALSE),Indices_Poder!$G$6:$N$27,4,FALSE)*VLOOKUP($I$8,Regional!$A$2:$B$7,2,FALSE)</f>
        <v>108.56636922394145</v>
      </c>
      <c r="J59" s="63">
        <f t="shared" si="13"/>
        <v>0</v>
      </c>
      <c r="K59" s="2">
        <f t="shared" si="13"/>
        <v>0</v>
      </c>
      <c r="L59" s="2">
        <f t="shared" si="13"/>
        <v>0</v>
      </c>
      <c r="M59" s="2">
        <f t="shared" si="13"/>
        <v>0</v>
      </c>
      <c r="N59" s="76">
        <f t="shared" si="13"/>
        <v>0</v>
      </c>
      <c r="O59" s="1">
        <f>VLOOKUP(B59,Valores!$A$2:$P$300,14,FALSE)</f>
        <v>1</v>
      </c>
      <c r="P59" s="1" t="str">
        <f>VLOOKUP(B59,Valores!$A$2:$P$300,15,FALSE)</f>
        <v>Rateio</v>
      </c>
      <c r="Q59" s="72">
        <f t="shared" si="25"/>
        <v>0</v>
      </c>
      <c r="R59" s="72">
        <f t="shared" si="14"/>
        <v>0</v>
      </c>
      <c r="S59" s="72">
        <f t="shared" si="14"/>
        <v>0</v>
      </c>
      <c r="T59" s="72">
        <f t="shared" si="14"/>
        <v>0</v>
      </c>
      <c r="U59" s="72">
        <f t="shared" si="14"/>
        <v>0</v>
      </c>
      <c r="W59" s="2">
        <f t="shared" si="15"/>
        <v>0</v>
      </c>
      <c r="X59" s="77">
        <f t="shared" si="16"/>
        <v>0</v>
      </c>
      <c r="Z59" s="2">
        <f t="shared" si="17"/>
        <v>0</v>
      </c>
      <c r="AA59" s="77">
        <f t="shared" si="18"/>
        <v>0</v>
      </c>
      <c r="AC59" s="2">
        <f t="shared" si="19"/>
        <v>0</v>
      </c>
      <c r="AD59" s="77">
        <f t="shared" si="20"/>
        <v>0</v>
      </c>
      <c r="AF59" s="2">
        <f t="shared" si="21"/>
        <v>0</v>
      </c>
      <c r="AG59" s="77">
        <f t="shared" si="22"/>
        <v>0</v>
      </c>
      <c r="AI59" s="2">
        <f t="shared" si="23"/>
        <v>0</v>
      </c>
      <c r="AJ59" s="77">
        <f t="shared" si="24"/>
        <v>0</v>
      </c>
    </row>
    <row r="60" spans="1:36" x14ac:dyDescent="0.2">
      <c r="A60" s="72">
        <v>7</v>
      </c>
      <c r="B60" s="1" t="s">
        <v>160</v>
      </c>
      <c r="C60" s="1" t="str">
        <f>VLOOKUP(B60,Valores!$A$2:$F$300,5,FALSE)</f>
        <v>m</v>
      </c>
      <c r="D60" s="1">
        <v>4756</v>
      </c>
      <c r="E60" s="63">
        <f>VLOOKUP($B60,Valores!$A$2:$G$300,6,FALSE)*VLOOKUP(VLOOKUP($B60,Indices_Poder!$B$5:$E$250,3,FALSE),Indices_Poder!$G$6:$N$27,4,FALSE)*VLOOKUP($E$8,Regional!$A$2:$B$7,2,FALSE)</f>
        <v>83.974855888348671</v>
      </c>
      <c r="F60" s="2">
        <f>VLOOKUP($B60,Valores!$A$2:$G$300,6,FALSE)*VLOOKUP(VLOOKUP($B60,Indices_Poder!$B$5:$E$250,3,FALSE),Indices_Poder!$G$6:$N$27,4,FALSE)*VLOOKUP($F$8,Regional!$A$2:$B$7,2,FALSE)</f>
        <v>80.707093595014413</v>
      </c>
      <c r="G60" s="2">
        <f>VLOOKUP($B60,Valores!$A$2:$G$300,6,FALSE)*VLOOKUP(VLOOKUP($B60,Indices_Poder!$B$5:$E$250,3,FALSE),Indices_Poder!$G$6:$N$27,4,FALSE)*VLOOKUP($G$8,Regional!$A$2:$B$7,2,FALSE)</f>
        <v>85.177458762799091</v>
      </c>
      <c r="H60" s="2">
        <f>VLOOKUP($B60,Valores!$A$2:$G$300,6,FALSE)*VLOOKUP(VLOOKUP($B60,Indices_Poder!$B$5:$E$250,3,FALSE),Indices_Poder!$G$6:$N$27,4,FALSE)*VLOOKUP($H$8,Regional!$A$2:$B$7,2,FALSE)</f>
        <v>83.419170422223303</v>
      </c>
      <c r="I60" s="2">
        <f>VLOOKUP($B60,Valores!$A$2:$G$300,6,FALSE)*VLOOKUP(VLOOKUP($B60,Indices_Poder!$B$5:$E$250,3,FALSE),Indices_Poder!$G$6:$N$27,4,FALSE)*VLOOKUP($I$8,Regional!$A$2:$B$7,2,FALSE)</f>
        <v>84.149025959820804</v>
      </c>
      <c r="J60" s="63">
        <f t="shared" si="13"/>
        <v>399384.41460498626</v>
      </c>
      <c r="K60" s="2">
        <f t="shared" si="13"/>
        <v>383842.93713788857</v>
      </c>
      <c r="L60" s="2">
        <f t="shared" si="13"/>
        <v>405103.99387587246</v>
      </c>
      <c r="M60" s="2">
        <f t="shared" si="13"/>
        <v>396741.57452809403</v>
      </c>
      <c r="N60" s="76">
        <f t="shared" si="13"/>
        <v>400212.76746490772</v>
      </c>
      <c r="O60" s="1">
        <f>VLOOKUP(B60,Valores!$A$2:$P$300,14,FALSE)</f>
        <v>1</v>
      </c>
      <c r="P60" s="1" t="str">
        <f>VLOOKUP(B60,Valores!$A$2:$P$300,15,FALSE)</f>
        <v>Rateio</v>
      </c>
      <c r="Q60" s="72">
        <f t="shared" si="25"/>
        <v>0</v>
      </c>
      <c r="R60" s="72">
        <f t="shared" si="14"/>
        <v>0</v>
      </c>
      <c r="S60" s="72">
        <f t="shared" si="14"/>
        <v>0</v>
      </c>
      <c r="T60" s="72">
        <f t="shared" si="14"/>
        <v>0</v>
      </c>
      <c r="U60" s="72">
        <f t="shared" si="14"/>
        <v>0</v>
      </c>
      <c r="W60" s="2">
        <f t="shared" si="15"/>
        <v>399384.41460498626</v>
      </c>
      <c r="X60" s="77">
        <f t="shared" si="16"/>
        <v>399384.41460498626</v>
      </c>
      <c r="Z60" s="2">
        <f t="shared" si="17"/>
        <v>383842.93713788857</v>
      </c>
      <c r="AA60" s="77">
        <f t="shared" si="18"/>
        <v>383842.93713788857</v>
      </c>
      <c r="AC60" s="2">
        <f t="shared" si="19"/>
        <v>405103.99387587246</v>
      </c>
      <c r="AD60" s="77">
        <f t="shared" si="20"/>
        <v>405103.99387587246</v>
      </c>
      <c r="AF60" s="2">
        <f t="shared" si="21"/>
        <v>396741.57452809403</v>
      </c>
      <c r="AG60" s="77">
        <f t="shared" si="22"/>
        <v>396741.57452809403</v>
      </c>
      <c r="AI60" s="2">
        <f t="shared" si="23"/>
        <v>400212.76746490772</v>
      </c>
      <c r="AJ60" s="77">
        <f t="shared" si="24"/>
        <v>400212.76746490772</v>
      </c>
    </row>
    <row r="61" spans="1:36" x14ac:dyDescent="0.2">
      <c r="A61" s="72">
        <v>8</v>
      </c>
      <c r="B61" s="1" t="s">
        <v>86</v>
      </c>
      <c r="C61" s="1" t="str">
        <f>VLOOKUP(B61,Valores!$A$2:$F$300,5,FALSE)</f>
        <v>kg</v>
      </c>
      <c r="D61" s="1">
        <v>0</v>
      </c>
      <c r="E61" s="63">
        <f>VLOOKUP($B61,Valores!$A$2:$G$300,6,FALSE)*VLOOKUP(VLOOKUP($B61,Indices_Poder!$B$5:$E$250,3,FALSE),Indices_Poder!$G$6:$N$27,4,FALSE)*VLOOKUP($E$8,Regional!$A$2:$B$7,2,FALSE)</f>
        <v>91.826445229007192</v>
      </c>
      <c r="F61" s="2">
        <f>VLOOKUP($B61,Valores!$A$2:$G$300,6,FALSE)*VLOOKUP(VLOOKUP($B61,Indices_Poder!$B$5:$E$250,3,FALSE),Indices_Poder!$G$6:$N$27,4,FALSE)*VLOOKUP($F$8,Regional!$A$2:$B$7,2,FALSE)</f>
        <v>88.253149483799405</v>
      </c>
      <c r="G61" s="2">
        <f>VLOOKUP($B61,Valores!$A$2:$G$300,6,FALSE)*VLOOKUP(VLOOKUP($B61,Indices_Poder!$B$5:$E$250,3,FALSE),Indices_Poder!$G$6:$N$27,4,FALSE)*VLOOKUP($G$8,Regional!$A$2:$B$7,2,FALSE)</f>
        <v>93.141490617471987</v>
      </c>
      <c r="H61" s="2">
        <f>VLOOKUP($B61,Valores!$A$2:$G$300,6,FALSE)*VLOOKUP(VLOOKUP($B61,Indices_Poder!$B$5:$E$250,3,FALSE),Indices_Poder!$G$6:$N$27,4,FALSE)*VLOOKUP($H$8,Regional!$A$2:$B$7,2,FALSE)</f>
        <v>91.218803566751063</v>
      </c>
      <c r="I61" s="2">
        <f>VLOOKUP($B61,Valores!$A$2:$G$300,6,FALSE)*VLOOKUP(VLOOKUP($B61,Indices_Poder!$B$5:$E$250,3,FALSE),Indices_Poder!$G$6:$N$27,4,FALSE)*VLOOKUP($I$8,Regional!$A$2:$B$7,2,FALSE)</f>
        <v>92.016900078371066</v>
      </c>
      <c r="J61" s="63">
        <f t="shared" si="13"/>
        <v>0</v>
      </c>
      <c r="K61" s="2">
        <f t="shared" si="13"/>
        <v>0</v>
      </c>
      <c r="L61" s="2">
        <f t="shared" si="13"/>
        <v>0</v>
      </c>
      <c r="M61" s="2">
        <f t="shared" si="13"/>
        <v>0</v>
      </c>
      <c r="N61" s="76">
        <f t="shared" si="13"/>
        <v>0</v>
      </c>
      <c r="O61" s="1">
        <f>VLOOKUP(B61,Valores!$A$2:$P$300,14,FALSE)</f>
        <v>1</v>
      </c>
      <c r="P61" s="1">
        <f>VLOOKUP(B61,Valores!$A$2:$P$300,15,FALSE)</f>
        <v>3.1300000000000001E-2</v>
      </c>
      <c r="Q61" s="72">
        <f t="shared" si="25"/>
        <v>0</v>
      </c>
      <c r="R61" s="72">
        <f t="shared" si="14"/>
        <v>0</v>
      </c>
      <c r="S61" s="72">
        <f t="shared" si="14"/>
        <v>0</v>
      </c>
      <c r="T61" s="72">
        <f t="shared" si="14"/>
        <v>0</v>
      </c>
      <c r="U61" s="72">
        <f t="shared" si="14"/>
        <v>0</v>
      </c>
      <c r="W61" s="2">
        <f t="shared" si="15"/>
        <v>0</v>
      </c>
      <c r="X61" s="77">
        <f t="shared" si="16"/>
        <v>0</v>
      </c>
      <c r="Z61" s="2">
        <f t="shared" si="17"/>
        <v>0</v>
      </c>
      <c r="AA61" s="77">
        <f t="shared" si="18"/>
        <v>0</v>
      </c>
      <c r="AC61" s="2">
        <f t="shared" si="19"/>
        <v>0</v>
      </c>
      <c r="AD61" s="77">
        <f t="shared" si="20"/>
        <v>0</v>
      </c>
      <c r="AF61" s="2">
        <f t="shared" si="21"/>
        <v>0</v>
      </c>
      <c r="AG61" s="77">
        <f t="shared" si="22"/>
        <v>0</v>
      </c>
      <c r="AI61" s="2">
        <f t="shared" si="23"/>
        <v>0</v>
      </c>
      <c r="AJ61" s="77">
        <f t="shared" si="24"/>
        <v>0</v>
      </c>
    </row>
    <row r="62" spans="1:36" x14ac:dyDescent="0.2">
      <c r="A62" s="72">
        <v>9</v>
      </c>
      <c r="B62" s="1" t="s">
        <v>129</v>
      </c>
      <c r="C62" s="1" t="str">
        <f>VLOOKUP(B62,Valores!$A$2:$F$300,5,FALSE)</f>
        <v>kg</v>
      </c>
      <c r="D62" s="1">
        <v>665</v>
      </c>
      <c r="E62" s="63">
        <f>VLOOKUP($B62,Valores!$A$2:$G$300,6,FALSE)*VLOOKUP(VLOOKUP($B62,Indices_Poder!$B$5:$E$250,3,FALSE),Indices_Poder!$G$6:$N$27,4,FALSE)*VLOOKUP($E$8,Regional!$A$2:$B$7,2,FALSE)</f>
        <v>91.826445229007192</v>
      </c>
      <c r="F62" s="2">
        <f>VLOOKUP($B62,Valores!$A$2:$G$300,6,FALSE)*VLOOKUP(VLOOKUP($B62,Indices_Poder!$B$5:$E$250,3,FALSE),Indices_Poder!$G$6:$N$27,4,FALSE)*VLOOKUP($F$8,Regional!$A$2:$B$7,2,FALSE)</f>
        <v>88.253149483799405</v>
      </c>
      <c r="G62" s="2">
        <f>VLOOKUP($B62,Valores!$A$2:$G$300,6,FALSE)*VLOOKUP(VLOOKUP($B62,Indices_Poder!$B$5:$E$250,3,FALSE),Indices_Poder!$G$6:$N$27,4,FALSE)*VLOOKUP($G$8,Regional!$A$2:$B$7,2,FALSE)</f>
        <v>93.141490617471987</v>
      </c>
      <c r="H62" s="2">
        <f>VLOOKUP($B62,Valores!$A$2:$G$300,6,FALSE)*VLOOKUP(VLOOKUP($B62,Indices_Poder!$B$5:$E$250,3,FALSE),Indices_Poder!$G$6:$N$27,4,FALSE)*VLOOKUP($H$8,Regional!$A$2:$B$7,2,FALSE)</f>
        <v>91.218803566751063</v>
      </c>
      <c r="I62" s="2">
        <f>VLOOKUP($B62,Valores!$A$2:$G$300,6,FALSE)*VLOOKUP(VLOOKUP($B62,Indices_Poder!$B$5:$E$250,3,FALSE),Indices_Poder!$G$6:$N$27,4,FALSE)*VLOOKUP($I$8,Regional!$A$2:$B$7,2,FALSE)</f>
        <v>92.016900078371066</v>
      </c>
      <c r="J62" s="63">
        <f t="shared" si="13"/>
        <v>61064.586077289779</v>
      </c>
      <c r="K62" s="2">
        <f t="shared" si="13"/>
        <v>58688.344406726603</v>
      </c>
      <c r="L62" s="2">
        <f t="shared" si="13"/>
        <v>61939.091260618872</v>
      </c>
      <c r="M62" s="2">
        <f t="shared" si="13"/>
        <v>60660.504371889459</v>
      </c>
      <c r="N62" s="76">
        <f t="shared" si="13"/>
        <v>61191.23855211676</v>
      </c>
      <c r="O62" s="1">
        <f>VLOOKUP(B62,Valores!$A$2:$P$300,14,FALSE)</f>
        <v>1</v>
      </c>
      <c r="P62" s="1">
        <f>VLOOKUP(B62,Valores!$A$2:$P$300,15,FALSE)</f>
        <v>3.1300000000000001E-2</v>
      </c>
      <c r="Q62" s="72">
        <f t="shared" si="25"/>
        <v>0</v>
      </c>
      <c r="R62" s="72">
        <f t="shared" si="14"/>
        <v>0</v>
      </c>
      <c r="S62" s="72">
        <f t="shared" si="14"/>
        <v>0</v>
      </c>
      <c r="T62" s="72">
        <f t="shared" si="14"/>
        <v>0</v>
      </c>
      <c r="U62" s="72">
        <f t="shared" si="14"/>
        <v>0</v>
      </c>
      <c r="W62" s="2">
        <f t="shared" si="15"/>
        <v>61064.586077289779</v>
      </c>
      <c r="X62" s="77">
        <f t="shared" si="16"/>
        <v>61064.586077289779</v>
      </c>
      <c r="Z62" s="2">
        <f t="shared" si="17"/>
        <v>58688.344406726603</v>
      </c>
      <c r="AA62" s="77">
        <f t="shared" si="18"/>
        <v>58688.344406726603</v>
      </c>
      <c r="AC62" s="2">
        <f t="shared" si="19"/>
        <v>61939.091260618872</v>
      </c>
      <c r="AD62" s="77">
        <f t="shared" si="20"/>
        <v>61939.091260618872</v>
      </c>
      <c r="AF62" s="2">
        <f t="shared" si="21"/>
        <v>60660.504371889459</v>
      </c>
      <c r="AG62" s="77">
        <f t="shared" si="22"/>
        <v>60660.504371889459</v>
      </c>
      <c r="AI62" s="2">
        <f t="shared" si="23"/>
        <v>61191.23855211676</v>
      </c>
      <c r="AJ62" s="77">
        <f t="shared" si="24"/>
        <v>61191.23855211676</v>
      </c>
    </row>
    <row r="63" spans="1:36" x14ac:dyDescent="0.2">
      <c r="A63" s="72">
        <v>10</v>
      </c>
      <c r="B63" s="1" t="s">
        <v>131</v>
      </c>
      <c r="C63" s="1" t="str">
        <f>VLOOKUP(B63,Valores!$A$2:$F$300,5,FALSE)</f>
        <v>kg</v>
      </c>
      <c r="D63" s="1">
        <v>0</v>
      </c>
      <c r="E63" s="63">
        <f>VLOOKUP($B63,Valores!$A$2:$G$300,6,FALSE)*VLOOKUP(VLOOKUP($B63,Indices_Poder!$B$5:$E$250,3,FALSE),Indices_Poder!$G$6:$N$27,4,FALSE)*VLOOKUP($E$8,Regional!$A$2:$B$7,2,FALSE)</f>
        <v>91.826445229007192</v>
      </c>
      <c r="F63" s="2">
        <f>VLOOKUP($B63,Valores!$A$2:$G$300,6,FALSE)*VLOOKUP(VLOOKUP($B63,Indices_Poder!$B$5:$E$250,3,FALSE),Indices_Poder!$G$6:$N$27,4,FALSE)*VLOOKUP($F$8,Regional!$A$2:$B$7,2,FALSE)</f>
        <v>88.253149483799405</v>
      </c>
      <c r="G63" s="2">
        <f>VLOOKUP($B63,Valores!$A$2:$G$300,6,FALSE)*VLOOKUP(VLOOKUP($B63,Indices_Poder!$B$5:$E$250,3,FALSE),Indices_Poder!$G$6:$N$27,4,FALSE)*VLOOKUP($G$8,Regional!$A$2:$B$7,2,FALSE)</f>
        <v>93.141490617471987</v>
      </c>
      <c r="H63" s="2">
        <f>VLOOKUP($B63,Valores!$A$2:$G$300,6,FALSE)*VLOOKUP(VLOOKUP($B63,Indices_Poder!$B$5:$E$250,3,FALSE),Indices_Poder!$G$6:$N$27,4,FALSE)*VLOOKUP($H$8,Regional!$A$2:$B$7,2,FALSE)</f>
        <v>91.218803566751063</v>
      </c>
      <c r="I63" s="2">
        <f>VLOOKUP($B63,Valores!$A$2:$G$300,6,FALSE)*VLOOKUP(VLOOKUP($B63,Indices_Poder!$B$5:$E$250,3,FALSE),Indices_Poder!$G$6:$N$27,4,FALSE)*VLOOKUP($I$8,Regional!$A$2:$B$7,2,FALSE)</f>
        <v>92.016900078371066</v>
      </c>
      <c r="J63" s="63">
        <f t="shared" si="13"/>
        <v>0</v>
      </c>
      <c r="K63" s="2">
        <f t="shared" si="13"/>
        <v>0</v>
      </c>
      <c r="L63" s="2">
        <f t="shared" si="13"/>
        <v>0</v>
      </c>
      <c r="M63" s="2">
        <f t="shared" si="13"/>
        <v>0</v>
      </c>
      <c r="N63" s="76">
        <f t="shared" si="13"/>
        <v>0</v>
      </c>
      <c r="O63" s="1">
        <f>VLOOKUP(B63,Valores!$A$2:$P$300,14,FALSE)</f>
        <v>1</v>
      </c>
      <c r="P63" s="1">
        <f>VLOOKUP(B63,Valores!$A$2:$P$300,15,FALSE)</f>
        <v>3.1300000000000001E-2</v>
      </c>
      <c r="Q63" s="72">
        <f t="shared" si="25"/>
        <v>0</v>
      </c>
      <c r="R63" s="72">
        <f t="shared" si="14"/>
        <v>0</v>
      </c>
      <c r="S63" s="72">
        <f t="shared" si="14"/>
        <v>0</v>
      </c>
      <c r="T63" s="72">
        <f t="shared" si="14"/>
        <v>0</v>
      </c>
      <c r="U63" s="72">
        <f t="shared" si="14"/>
        <v>0</v>
      </c>
      <c r="W63" s="2">
        <f t="shared" si="15"/>
        <v>0</v>
      </c>
      <c r="X63" s="77">
        <f t="shared" si="16"/>
        <v>0</v>
      </c>
      <c r="Z63" s="2">
        <f t="shared" si="17"/>
        <v>0</v>
      </c>
      <c r="AA63" s="77">
        <f t="shared" si="18"/>
        <v>0</v>
      </c>
      <c r="AC63" s="2">
        <f t="shared" si="19"/>
        <v>0</v>
      </c>
      <c r="AD63" s="77">
        <f t="shared" si="20"/>
        <v>0</v>
      </c>
      <c r="AF63" s="2">
        <f t="shared" si="21"/>
        <v>0</v>
      </c>
      <c r="AG63" s="77">
        <f t="shared" si="22"/>
        <v>0</v>
      </c>
      <c r="AI63" s="2">
        <f t="shared" si="23"/>
        <v>0</v>
      </c>
      <c r="AJ63" s="77">
        <f t="shared" si="24"/>
        <v>0</v>
      </c>
    </row>
    <row r="64" spans="1:36" x14ac:dyDescent="0.2">
      <c r="A64" s="72">
        <v>11</v>
      </c>
      <c r="B64" s="1" t="s">
        <v>84</v>
      </c>
      <c r="C64" s="1" t="str">
        <f>VLOOKUP(B64,Valores!$A$2:$F$300,5,FALSE)</f>
        <v>kg</v>
      </c>
      <c r="D64" s="1">
        <v>570</v>
      </c>
      <c r="E64" s="63">
        <f>VLOOKUP($B64,Valores!$A$2:$G$300,6,FALSE)*VLOOKUP(VLOOKUP($B64,Indices_Poder!$B$5:$E$250,3,FALSE),Indices_Poder!$G$6:$N$27,4,FALSE)*VLOOKUP($E$8,Regional!$A$2:$B$7,2,FALSE)</f>
        <v>91.826445229007192</v>
      </c>
      <c r="F64" s="2">
        <f>VLOOKUP($B64,Valores!$A$2:$G$300,6,FALSE)*VLOOKUP(VLOOKUP($B64,Indices_Poder!$B$5:$E$250,3,FALSE),Indices_Poder!$G$6:$N$27,4,FALSE)*VLOOKUP($F$8,Regional!$A$2:$B$7,2,FALSE)</f>
        <v>88.253149483799405</v>
      </c>
      <c r="G64" s="2">
        <f>VLOOKUP($B64,Valores!$A$2:$G$300,6,FALSE)*VLOOKUP(VLOOKUP($B64,Indices_Poder!$B$5:$E$250,3,FALSE),Indices_Poder!$G$6:$N$27,4,FALSE)*VLOOKUP($G$8,Regional!$A$2:$B$7,2,FALSE)</f>
        <v>93.141490617471987</v>
      </c>
      <c r="H64" s="2">
        <f>VLOOKUP($B64,Valores!$A$2:$G$300,6,FALSE)*VLOOKUP(VLOOKUP($B64,Indices_Poder!$B$5:$E$250,3,FALSE),Indices_Poder!$G$6:$N$27,4,FALSE)*VLOOKUP($H$8,Regional!$A$2:$B$7,2,FALSE)</f>
        <v>91.218803566751063</v>
      </c>
      <c r="I64" s="2">
        <f>VLOOKUP($B64,Valores!$A$2:$G$300,6,FALSE)*VLOOKUP(VLOOKUP($B64,Indices_Poder!$B$5:$E$250,3,FALSE),Indices_Poder!$G$6:$N$27,4,FALSE)*VLOOKUP($I$8,Regional!$A$2:$B$7,2,FALSE)</f>
        <v>92.016900078371066</v>
      </c>
      <c r="J64" s="63">
        <f t="shared" si="13"/>
        <v>52341.073780534098</v>
      </c>
      <c r="K64" s="2">
        <f t="shared" si="13"/>
        <v>50304.295205765658</v>
      </c>
      <c r="L64" s="2">
        <f t="shared" si="13"/>
        <v>53090.649651959036</v>
      </c>
      <c r="M64" s="2">
        <f t="shared" si="13"/>
        <v>51994.718033048106</v>
      </c>
      <c r="N64" s="76">
        <f t="shared" si="13"/>
        <v>52449.633044671507</v>
      </c>
      <c r="O64" s="1">
        <f>VLOOKUP(B64,Valores!$A$2:$P$300,14,FALSE)</f>
        <v>1</v>
      </c>
      <c r="P64" s="1">
        <f>VLOOKUP(B64,Valores!$A$2:$P$300,15,FALSE)</f>
        <v>3.1300000000000001E-2</v>
      </c>
      <c r="Q64" s="72">
        <f t="shared" si="25"/>
        <v>0</v>
      </c>
      <c r="R64" s="72">
        <f t="shared" si="14"/>
        <v>0</v>
      </c>
      <c r="S64" s="72">
        <f t="shared" si="14"/>
        <v>0</v>
      </c>
      <c r="T64" s="72">
        <f t="shared" si="14"/>
        <v>0</v>
      </c>
      <c r="U64" s="72">
        <f t="shared" si="14"/>
        <v>0</v>
      </c>
      <c r="W64" s="2">
        <f t="shared" si="15"/>
        <v>52341.073780534098</v>
      </c>
      <c r="X64" s="77">
        <f t="shared" si="16"/>
        <v>52341.073780534098</v>
      </c>
      <c r="Z64" s="2">
        <f t="shared" si="17"/>
        <v>50304.295205765658</v>
      </c>
      <c r="AA64" s="77">
        <f t="shared" si="18"/>
        <v>50304.295205765658</v>
      </c>
      <c r="AC64" s="2">
        <f t="shared" si="19"/>
        <v>53090.649651959036</v>
      </c>
      <c r="AD64" s="77">
        <f t="shared" si="20"/>
        <v>53090.649651959036</v>
      </c>
      <c r="AF64" s="2">
        <f t="shared" si="21"/>
        <v>51994.718033048106</v>
      </c>
      <c r="AG64" s="77">
        <f t="shared" si="22"/>
        <v>51994.718033048106</v>
      </c>
      <c r="AI64" s="2">
        <f t="shared" si="23"/>
        <v>52449.633044671507</v>
      </c>
      <c r="AJ64" s="77">
        <f t="shared" si="24"/>
        <v>52449.633044671507</v>
      </c>
    </row>
    <row r="65" spans="1:36" x14ac:dyDescent="0.2">
      <c r="A65" s="72">
        <v>12</v>
      </c>
      <c r="B65" s="1" t="s">
        <v>85</v>
      </c>
      <c r="C65" s="1" t="str">
        <f>VLOOKUP(B65,Valores!$A$2:$F$300,5,FALSE)</f>
        <v>kg</v>
      </c>
      <c r="D65" s="1">
        <v>0</v>
      </c>
      <c r="E65" s="63">
        <f>VLOOKUP($B65,Valores!$A$2:$G$300,6,FALSE)*VLOOKUP(VLOOKUP($B65,Indices_Poder!$B$5:$E$250,3,FALSE),Indices_Poder!$G$6:$N$27,4,FALSE)*VLOOKUP($E$8,Regional!$A$2:$B$7,2,FALSE)</f>
        <v>91.826445229007192</v>
      </c>
      <c r="F65" s="2">
        <f>VLOOKUP($B65,Valores!$A$2:$G$300,6,FALSE)*VLOOKUP(VLOOKUP($B65,Indices_Poder!$B$5:$E$250,3,FALSE),Indices_Poder!$G$6:$N$27,4,FALSE)*VLOOKUP($F$8,Regional!$A$2:$B$7,2,FALSE)</f>
        <v>88.253149483799405</v>
      </c>
      <c r="G65" s="2">
        <f>VLOOKUP($B65,Valores!$A$2:$G$300,6,FALSE)*VLOOKUP(VLOOKUP($B65,Indices_Poder!$B$5:$E$250,3,FALSE),Indices_Poder!$G$6:$N$27,4,FALSE)*VLOOKUP($G$8,Regional!$A$2:$B$7,2,FALSE)</f>
        <v>93.141490617471987</v>
      </c>
      <c r="H65" s="2">
        <f>VLOOKUP($B65,Valores!$A$2:$G$300,6,FALSE)*VLOOKUP(VLOOKUP($B65,Indices_Poder!$B$5:$E$250,3,FALSE),Indices_Poder!$G$6:$N$27,4,FALSE)*VLOOKUP($H$8,Regional!$A$2:$B$7,2,FALSE)</f>
        <v>91.218803566751063</v>
      </c>
      <c r="I65" s="2">
        <f>VLOOKUP($B65,Valores!$A$2:$G$300,6,FALSE)*VLOOKUP(VLOOKUP($B65,Indices_Poder!$B$5:$E$250,3,FALSE),Indices_Poder!$G$6:$N$27,4,FALSE)*VLOOKUP($I$8,Regional!$A$2:$B$7,2,FALSE)</f>
        <v>92.016900078371066</v>
      </c>
      <c r="J65" s="63">
        <f t="shared" si="13"/>
        <v>0</v>
      </c>
      <c r="K65" s="2">
        <f t="shared" si="13"/>
        <v>0</v>
      </c>
      <c r="L65" s="2">
        <f t="shared" si="13"/>
        <v>0</v>
      </c>
      <c r="M65" s="2">
        <f t="shared" si="13"/>
        <v>0</v>
      </c>
      <c r="N65" s="76">
        <f t="shared" si="13"/>
        <v>0</v>
      </c>
      <c r="O65" s="1">
        <f>VLOOKUP(B65,Valores!$A$2:$P$300,14,FALSE)</f>
        <v>1</v>
      </c>
      <c r="P65" s="1">
        <f>VLOOKUP(B65,Valores!$A$2:$P$300,15,FALSE)</f>
        <v>3.1300000000000001E-2</v>
      </c>
      <c r="Q65" s="72">
        <f t="shared" si="25"/>
        <v>0</v>
      </c>
      <c r="R65" s="72">
        <f t="shared" si="14"/>
        <v>0</v>
      </c>
      <c r="S65" s="72">
        <f t="shared" si="14"/>
        <v>0</v>
      </c>
      <c r="T65" s="72">
        <f t="shared" si="14"/>
        <v>0</v>
      </c>
      <c r="U65" s="72">
        <f t="shared" si="14"/>
        <v>0</v>
      </c>
      <c r="W65" s="2">
        <f t="shared" si="15"/>
        <v>0</v>
      </c>
      <c r="X65" s="77">
        <f t="shared" si="16"/>
        <v>0</v>
      </c>
      <c r="Z65" s="2">
        <f t="shared" si="17"/>
        <v>0</v>
      </c>
      <c r="AA65" s="77">
        <f t="shared" si="18"/>
        <v>0</v>
      </c>
      <c r="AC65" s="2">
        <f t="shared" si="19"/>
        <v>0</v>
      </c>
      <c r="AD65" s="77">
        <f t="shared" si="20"/>
        <v>0</v>
      </c>
      <c r="AF65" s="2">
        <f t="shared" si="21"/>
        <v>0</v>
      </c>
      <c r="AG65" s="77">
        <f t="shared" si="22"/>
        <v>0</v>
      </c>
      <c r="AI65" s="2">
        <f t="shared" si="23"/>
        <v>0</v>
      </c>
      <c r="AJ65" s="77">
        <f t="shared" si="24"/>
        <v>0</v>
      </c>
    </row>
    <row r="66" spans="1:36" x14ac:dyDescent="0.2">
      <c r="A66" s="72">
        <v>13</v>
      </c>
      <c r="B66" s="1" t="s">
        <v>87</v>
      </c>
      <c r="C66" s="1" t="str">
        <f>VLOOKUP(B66,Valores!$A$2:$F$300,5,FALSE)</f>
        <v>unid.</v>
      </c>
      <c r="D66" s="1">
        <v>0</v>
      </c>
      <c r="E66" s="63">
        <f>VLOOKUP($B66,Valores!$A$2:$G$300,6,FALSE)*VLOOKUP(VLOOKUP($B66,Indices_Poder!$B$5:$E$250,3,FALSE),Indices_Poder!$G$6:$N$27,4,FALSE)*VLOOKUP($E$8,Regional!$A$2:$B$7,2,FALSE)</f>
        <v>2636.6773863428548</v>
      </c>
      <c r="F66" s="2">
        <f>VLOOKUP($B66,Valores!$A$2:$G$300,6,FALSE)*VLOOKUP(VLOOKUP($B66,Indices_Poder!$B$5:$E$250,3,FALSE),Indices_Poder!$G$6:$N$27,4,FALSE)*VLOOKUP($F$8,Regional!$A$2:$B$7,2,FALSE)</f>
        <v>2534.0748292841795</v>
      </c>
      <c r="G66" s="2">
        <f>VLOOKUP($B66,Valores!$A$2:$G$300,6,FALSE)*VLOOKUP(VLOOKUP($B66,Indices_Poder!$B$5:$E$250,3,FALSE),Indices_Poder!$G$6:$N$27,4,FALSE)*VLOOKUP($G$8,Regional!$A$2:$B$7,2,FALSE)</f>
        <v>2674.4372106410979</v>
      </c>
      <c r="H66" s="2">
        <f>VLOOKUP($B66,Valores!$A$2:$G$300,6,FALSE)*VLOOKUP(VLOOKUP($B66,Indices_Poder!$B$5:$E$250,3,FALSE),Indices_Poder!$G$6:$N$27,4,FALSE)*VLOOKUP($H$8,Regional!$A$2:$B$7,2,FALSE)</f>
        <v>2619.2297433912527</v>
      </c>
      <c r="I66" s="2">
        <f>VLOOKUP($B66,Valores!$A$2:$G$300,6,FALSE)*VLOOKUP(VLOOKUP($B66,Indices_Poder!$B$5:$E$250,3,FALSE),Indices_Poder!$G$6:$N$27,4,FALSE)*VLOOKUP($I$8,Regional!$A$2:$B$7,2,FALSE)</f>
        <v>2642.1460505515656</v>
      </c>
      <c r="J66" s="63">
        <f t="shared" si="13"/>
        <v>0</v>
      </c>
      <c r="K66" s="2">
        <f t="shared" si="13"/>
        <v>0</v>
      </c>
      <c r="L66" s="2">
        <f t="shared" si="13"/>
        <v>0</v>
      </c>
      <c r="M66" s="2">
        <f t="shared" si="13"/>
        <v>0</v>
      </c>
      <c r="N66" s="76">
        <f t="shared" si="13"/>
        <v>0</v>
      </c>
      <c r="O66" s="1">
        <f>VLOOKUP(B66,Valores!$A$2:$P$300,14,FALSE)</f>
        <v>1</v>
      </c>
      <c r="P66" s="1">
        <f>VLOOKUP(B66,Valores!$A$2:$P$300,15,FALSE)</f>
        <v>2.7E-2</v>
      </c>
      <c r="Q66" s="72">
        <f t="shared" si="25"/>
        <v>0</v>
      </c>
      <c r="R66" s="72">
        <f t="shared" si="14"/>
        <v>0</v>
      </c>
      <c r="S66" s="72">
        <f t="shared" si="14"/>
        <v>0</v>
      </c>
      <c r="T66" s="72">
        <f t="shared" si="14"/>
        <v>0</v>
      </c>
      <c r="U66" s="72">
        <f t="shared" si="14"/>
        <v>0</v>
      </c>
      <c r="W66" s="2">
        <f t="shared" si="15"/>
        <v>0</v>
      </c>
      <c r="X66" s="77">
        <f t="shared" si="16"/>
        <v>0</v>
      </c>
      <c r="Z66" s="2">
        <f t="shared" si="17"/>
        <v>0</v>
      </c>
      <c r="AA66" s="77">
        <f t="shared" si="18"/>
        <v>0</v>
      </c>
      <c r="AC66" s="2">
        <f t="shared" si="19"/>
        <v>0</v>
      </c>
      <c r="AD66" s="77">
        <f t="shared" si="20"/>
        <v>0</v>
      </c>
      <c r="AF66" s="2">
        <f t="shared" si="21"/>
        <v>0</v>
      </c>
      <c r="AG66" s="77">
        <f t="shared" si="22"/>
        <v>0</v>
      </c>
      <c r="AI66" s="2">
        <f t="shared" si="23"/>
        <v>0</v>
      </c>
      <c r="AJ66" s="77">
        <f t="shared" si="24"/>
        <v>0</v>
      </c>
    </row>
    <row r="67" spans="1:36" x14ac:dyDescent="0.2">
      <c r="A67" s="72">
        <v>14</v>
      </c>
      <c r="B67" s="1" t="s">
        <v>133</v>
      </c>
      <c r="C67" s="1" t="str">
        <f>VLOOKUP(B67,Valores!$A$2:$F$300,5,FALSE)</f>
        <v>cj</v>
      </c>
      <c r="D67" s="1">
        <v>0</v>
      </c>
      <c r="E67" s="63">
        <f>VLOOKUP($B67,Valores!$A$2:$G$300,6,FALSE)*VLOOKUP(VLOOKUP($B67,Indices_Poder!$B$5:$E$250,3,FALSE),Indices_Poder!$G$6:$N$27,4,FALSE)*VLOOKUP($E$8,Regional!$A$2:$B$7,2,FALSE)</f>
        <v>1086.1085421574458</v>
      </c>
      <c r="F67" s="2">
        <f>VLOOKUP($B67,Valores!$A$2:$G$300,6,FALSE)*VLOOKUP(VLOOKUP($B67,Indices_Poder!$B$5:$E$250,3,FALSE),Indices_Poder!$G$6:$N$27,4,FALSE)*VLOOKUP($F$8,Regional!$A$2:$B$7,2,FALSE)</f>
        <v>1043.8441702453438</v>
      </c>
      <c r="G67" s="2">
        <f>VLOOKUP($B67,Valores!$A$2:$G$300,6,FALSE)*VLOOKUP(VLOOKUP($B67,Indices_Poder!$B$5:$E$250,3,FALSE),Indices_Poder!$G$6:$N$27,4,FALSE)*VLOOKUP($G$8,Regional!$A$2:$B$7,2,FALSE)</f>
        <v>1101.6626891809351</v>
      </c>
      <c r="H67" s="2">
        <f>VLOOKUP($B67,Valores!$A$2:$G$300,6,FALSE)*VLOOKUP(VLOOKUP($B67,Indices_Poder!$B$5:$E$250,3,FALSE),Indices_Poder!$G$6:$N$27,4,FALSE)*VLOOKUP($H$8,Regional!$A$2:$B$7,2,FALSE)</f>
        <v>1078.9214535327992</v>
      </c>
      <c r="I67" s="2">
        <f>VLOOKUP($B67,Valores!$A$2:$G$300,6,FALSE)*VLOOKUP(VLOOKUP($B67,Indices_Poder!$B$5:$E$250,3,FALSE),Indices_Poder!$G$6:$N$27,4,FALSE)*VLOOKUP($I$8,Regional!$A$2:$B$7,2,FALSE)</f>
        <v>1088.3612117263649</v>
      </c>
      <c r="J67" s="63">
        <f t="shared" si="13"/>
        <v>0</v>
      </c>
      <c r="K67" s="2">
        <f t="shared" si="13"/>
        <v>0</v>
      </c>
      <c r="L67" s="2">
        <f t="shared" si="13"/>
        <v>0</v>
      </c>
      <c r="M67" s="2">
        <f t="shared" si="13"/>
        <v>0</v>
      </c>
      <c r="N67" s="76">
        <f t="shared" si="13"/>
        <v>0</v>
      </c>
      <c r="O67" s="1">
        <f>VLOOKUP(B67,Valores!$A$2:$P$300,14,FALSE)</f>
        <v>1</v>
      </c>
      <c r="P67" s="1">
        <f>VLOOKUP(B67,Valores!$A$2:$P$300,15,FALSE)</f>
        <v>2.7E-2</v>
      </c>
      <c r="Q67" s="72">
        <f t="shared" si="25"/>
        <v>0</v>
      </c>
      <c r="R67" s="72">
        <f t="shared" si="14"/>
        <v>0</v>
      </c>
      <c r="S67" s="72">
        <f t="shared" si="14"/>
        <v>0</v>
      </c>
      <c r="T67" s="72">
        <f t="shared" si="14"/>
        <v>0</v>
      </c>
      <c r="U67" s="72">
        <f t="shared" si="14"/>
        <v>0</v>
      </c>
      <c r="W67" s="2">
        <f t="shared" si="15"/>
        <v>0</v>
      </c>
      <c r="X67" s="77">
        <f t="shared" si="16"/>
        <v>0</v>
      </c>
      <c r="Z67" s="2">
        <f t="shared" si="17"/>
        <v>0</v>
      </c>
      <c r="AA67" s="77">
        <f t="shared" si="18"/>
        <v>0</v>
      </c>
      <c r="AC67" s="2">
        <f t="shared" si="19"/>
        <v>0</v>
      </c>
      <c r="AD67" s="77">
        <f t="shared" si="20"/>
        <v>0</v>
      </c>
      <c r="AF67" s="2">
        <f t="shared" si="21"/>
        <v>0</v>
      </c>
      <c r="AG67" s="77">
        <f t="shared" si="22"/>
        <v>0</v>
      </c>
      <c r="AI67" s="2">
        <f t="shared" si="23"/>
        <v>0</v>
      </c>
      <c r="AJ67" s="77">
        <f t="shared" si="24"/>
        <v>0</v>
      </c>
    </row>
    <row r="68" spans="1:36" x14ac:dyDescent="0.2">
      <c r="A68" s="72">
        <v>15</v>
      </c>
      <c r="B68" s="1" t="s">
        <v>134</v>
      </c>
      <c r="C68" s="1" t="str">
        <f>VLOOKUP(B68,Valores!$A$2:$F$300,5,FALSE)</f>
        <v>m³</v>
      </c>
      <c r="D68" s="1">
        <v>0</v>
      </c>
      <c r="E68" s="63">
        <f>VLOOKUP($B68,Valores!$A$2:$G$300,6,FALSE)*VLOOKUP(VLOOKUP($B68,Indices_Poder!$B$5:$E$250,3,FALSE),Indices_Poder!$G$6:$N$27,4,FALSE)*VLOOKUP($E$8,Regional!$A$2:$B$7,2,FALSE)</f>
        <v>5815.858492052359</v>
      </c>
      <c r="F68" s="2">
        <f>VLOOKUP($B68,Valores!$A$2:$G$300,6,FALSE)*VLOOKUP(VLOOKUP($B68,Indices_Poder!$B$5:$E$250,3,FALSE),Indices_Poder!$G$6:$N$27,4,FALSE)*VLOOKUP($F$8,Regional!$A$2:$B$7,2,FALSE)</f>
        <v>5589.5426159171857</v>
      </c>
      <c r="G68" s="2">
        <f>VLOOKUP($B68,Valores!$A$2:$G$300,6,FALSE)*VLOOKUP(VLOOKUP($B68,Indices_Poder!$B$5:$E$250,3,FALSE),Indices_Poder!$G$6:$N$27,4,FALSE)*VLOOKUP($G$8,Regional!$A$2:$B$7,2,FALSE)</f>
        <v>5899.1473297163184</v>
      </c>
      <c r="H68" s="2">
        <f>VLOOKUP($B68,Valores!$A$2:$G$300,6,FALSE)*VLOOKUP(VLOOKUP($B68,Indices_Poder!$B$5:$E$250,3,FALSE),Indices_Poder!$G$6:$N$27,4,FALSE)*VLOOKUP($H$8,Regional!$A$2:$B$7,2,FALSE)</f>
        <v>5777.3733049938401</v>
      </c>
      <c r="I68" s="2">
        <f>VLOOKUP($B68,Valores!$A$2:$G$300,6,FALSE)*VLOOKUP(VLOOKUP($B68,Indices_Poder!$B$5:$E$250,3,FALSE),Indices_Poder!$G$6:$N$27,4,FALSE)*VLOOKUP($I$8,Regional!$A$2:$B$7,2,FALSE)</f>
        <v>5827.9210133692077</v>
      </c>
      <c r="J68" s="63">
        <f t="shared" si="13"/>
        <v>0</v>
      </c>
      <c r="K68" s="2">
        <f t="shared" si="13"/>
        <v>0</v>
      </c>
      <c r="L68" s="2">
        <f t="shared" si="13"/>
        <v>0</v>
      </c>
      <c r="M68" s="2">
        <f t="shared" si="13"/>
        <v>0</v>
      </c>
      <c r="N68" s="76">
        <f t="shared" si="13"/>
        <v>0</v>
      </c>
      <c r="O68" s="1">
        <f>VLOOKUP(B68,Valores!$A$2:$P$300,14,FALSE)</f>
        <v>1</v>
      </c>
      <c r="P68" s="1">
        <f>VLOOKUP(B68,Valores!$A$2:$P$300,15,FALSE)</f>
        <v>3.1300000000000001E-2</v>
      </c>
      <c r="Q68" s="72">
        <f t="shared" si="25"/>
        <v>0</v>
      </c>
      <c r="R68" s="72">
        <f t="shared" si="14"/>
        <v>0</v>
      </c>
      <c r="S68" s="72">
        <f t="shared" si="14"/>
        <v>0</v>
      </c>
      <c r="T68" s="72">
        <f t="shared" si="14"/>
        <v>0</v>
      </c>
      <c r="U68" s="72">
        <f t="shared" si="14"/>
        <v>0</v>
      </c>
      <c r="W68" s="2">
        <f t="shared" si="15"/>
        <v>0</v>
      </c>
      <c r="X68" s="77">
        <f t="shared" si="16"/>
        <v>0</v>
      </c>
      <c r="Z68" s="2">
        <f t="shared" si="17"/>
        <v>0</v>
      </c>
      <c r="AA68" s="77">
        <f t="shared" si="18"/>
        <v>0</v>
      </c>
      <c r="AC68" s="2">
        <f t="shared" si="19"/>
        <v>0</v>
      </c>
      <c r="AD68" s="77">
        <f t="shared" si="20"/>
        <v>0</v>
      </c>
      <c r="AF68" s="2">
        <f t="shared" si="21"/>
        <v>0</v>
      </c>
      <c r="AG68" s="77">
        <f t="shared" si="22"/>
        <v>0</v>
      </c>
      <c r="AI68" s="2">
        <f t="shared" si="23"/>
        <v>0</v>
      </c>
      <c r="AJ68" s="77">
        <f t="shared" si="24"/>
        <v>0</v>
      </c>
    </row>
    <row r="69" spans="1:36" x14ac:dyDescent="0.2">
      <c r="A69" s="72">
        <v>16</v>
      </c>
      <c r="B69" s="1" t="s">
        <v>135</v>
      </c>
      <c r="C69" s="1" t="str">
        <f>VLOOKUP(B69,Valores!$A$2:$F$300,5,FALSE)</f>
        <v>m³</v>
      </c>
      <c r="D69" s="1">
        <v>0</v>
      </c>
      <c r="E69" s="63">
        <f>VLOOKUP($B69,Valores!$A$2:$G$300,6,FALSE)*VLOOKUP(VLOOKUP($B69,Indices_Poder!$B$5:$E$250,3,FALSE),Indices_Poder!$G$6:$N$27,4,FALSE)*VLOOKUP($E$8,Regional!$A$2:$B$7,2,FALSE)</f>
        <v>5815.858492052359</v>
      </c>
      <c r="F69" s="2">
        <f>VLOOKUP($B69,Valores!$A$2:$G$300,6,FALSE)*VLOOKUP(VLOOKUP($B69,Indices_Poder!$B$5:$E$250,3,FALSE),Indices_Poder!$G$6:$N$27,4,FALSE)*VLOOKUP($F$8,Regional!$A$2:$B$7,2,FALSE)</f>
        <v>5589.5426159171857</v>
      </c>
      <c r="G69" s="2">
        <f>VLOOKUP($B69,Valores!$A$2:$G$300,6,FALSE)*VLOOKUP(VLOOKUP($B69,Indices_Poder!$B$5:$E$250,3,FALSE),Indices_Poder!$G$6:$N$27,4,FALSE)*VLOOKUP($G$8,Regional!$A$2:$B$7,2,FALSE)</f>
        <v>5899.1473297163184</v>
      </c>
      <c r="H69" s="2">
        <f>VLOOKUP($B69,Valores!$A$2:$G$300,6,FALSE)*VLOOKUP(VLOOKUP($B69,Indices_Poder!$B$5:$E$250,3,FALSE),Indices_Poder!$G$6:$N$27,4,FALSE)*VLOOKUP($H$8,Regional!$A$2:$B$7,2,FALSE)</f>
        <v>5777.3733049938401</v>
      </c>
      <c r="I69" s="2">
        <f>VLOOKUP($B69,Valores!$A$2:$G$300,6,FALSE)*VLOOKUP(VLOOKUP($B69,Indices_Poder!$B$5:$E$250,3,FALSE),Indices_Poder!$G$6:$N$27,4,FALSE)*VLOOKUP($I$8,Regional!$A$2:$B$7,2,FALSE)</f>
        <v>5827.9210133692077</v>
      </c>
      <c r="J69" s="63">
        <f t="shared" si="13"/>
        <v>0</v>
      </c>
      <c r="K69" s="2">
        <f t="shared" si="13"/>
        <v>0</v>
      </c>
      <c r="L69" s="2">
        <f t="shared" si="13"/>
        <v>0</v>
      </c>
      <c r="M69" s="2">
        <f t="shared" si="13"/>
        <v>0</v>
      </c>
      <c r="N69" s="76">
        <f t="shared" si="13"/>
        <v>0</v>
      </c>
      <c r="O69" s="1">
        <f>VLOOKUP(B69,Valores!$A$2:$P$300,14,FALSE)</f>
        <v>1</v>
      </c>
      <c r="P69" s="1">
        <f>VLOOKUP(B69,Valores!$A$2:$P$300,15,FALSE)</f>
        <v>3.1300000000000001E-2</v>
      </c>
      <c r="Q69" s="72">
        <f t="shared" si="25"/>
        <v>0</v>
      </c>
      <c r="R69" s="72">
        <f t="shared" si="14"/>
        <v>0</v>
      </c>
      <c r="S69" s="72">
        <f t="shared" si="14"/>
        <v>0</v>
      </c>
      <c r="T69" s="72">
        <f t="shared" si="14"/>
        <v>0</v>
      </c>
      <c r="U69" s="72">
        <f t="shared" si="14"/>
        <v>0</v>
      </c>
      <c r="W69" s="2">
        <f t="shared" si="15"/>
        <v>0</v>
      </c>
      <c r="X69" s="77">
        <f t="shared" si="16"/>
        <v>0</v>
      </c>
      <c r="Z69" s="2">
        <f t="shared" si="17"/>
        <v>0</v>
      </c>
      <c r="AA69" s="77">
        <f t="shared" si="18"/>
        <v>0</v>
      </c>
      <c r="AC69" s="2">
        <f t="shared" si="19"/>
        <v>0</v>
      </c>
      <c r="AD69" s="77">
        <f t="shared" si="20"/>
        <v>0</v>
      </c>
      <c r="AF69" s="2">
        <f t="shared" si="21"/>
        <v>0</v>
      </c>
      <c r="AG69" s="77">
        <f t="shared" si="22"/>
        <v>0</v>
      </c>
      <c r="AI69" s="2">
        <f t="shared" si="23"/>
        <v>0</v>
      </c>
      <c r="AJ69" s="77">
        <f t="shared" si="24"/>
        <v>0</v>
      </c>
    </row>
    <row r="70" spans="1:36" x14ac:dyDescent="0.2">
      <c r="A70" s="72">
        <v>17</v>
      </c>
      <c r="B70" s="1" t="s">
        <v>137</v>
      </c>
      <c r="C70" s="1" t="str">
        <f>VLOOKUP(B70,Valores!$A$2:$F$300,5,FALSE)</f>
        <v>m³</v>
      </c>
      <c r="D70" s="1">
        <v>0</v>
      </c>
      <c r="E70" s="63">
        <f>VLOOKUP($B70,Valores!$A$2:$G$300,6,FALSE)*VLOOKUP(VLOOKUP($B70,Indices_Poder!$B$5:$E$250,3,FALSE),Indices_Poder!$G$6:$N$27,4,FALSE)*VLOOKUP($E$8,Regional!$A$2:$B$7,2,FALSE)</f>
        <v>5815.858492052359</v>
      </c>
      <c r="F70" s="2">
        <f>VLOOKUP($B70,Valores!$A$2:$G$300,6,FALSE)*VLOOKUP(VLOOKUP($B70,Indices_Poder!$B$5:$E$250,3,FALSE),Indices_Poder!$G$6:$N$27,4,FALSE)*VLOOKUP($F$8,Regional!$A$2:$B$7,2,FALSE)</f>
        <v>5589.5426159171857</v>
      </c>
      <c r="G70" s="2">
        <f>VLOOKUP($B70,Valores!$A$2:$G$300,6,FALSE)*VLOOKUP(VLOOKUP($B70,Indices_Poder!$B$5:$E$250,3,FALSE),Indices_Poder!$G$6:$N$27,4,FALSE)*VLOOKUP($G$8,Regional!$A$2:$B$7,2,FALSE)</f>
        <v>5899.1473297163184</v>
      </c>
      <c r="H70" s="2">
        <f>VLOOKUP($B70,Valores!$A$2:$G$300,6,FALSE)*VLOOKUP(VLOOKUP($B70,Indices_Poder!$B$5:$E$250,3,FALSE),Indices_Poder!$G$6:$N$27,4,FALSE)*VLOOKUP($H$8,Regional!$A$2:$B$7,2,FALSE)</f>
        <v>5777.3733049938401</v>
      </c>
      <c r="I70" s="2">
        <f>VLOOKUP($B70,Valores!$A$2:$G$300,6,FALSE)*VLOOKUP(VLOOKUP($B70,Indices_Poder!$B$5:$E$250,3,FALSE),Indices_Poder!$G$6:$N$27,4,FALSE)*VLOOKUP($I$8,Regional!$A$2:$B$7,2,FALSE)</f>
        <v>5827.9210133692077</v>
      </c>
      <c r="J70" s="63">
        <f t="shared" si="13"/>
        <v>0</v>
      </c>
      <c r="K70" s="2">
        <f t="shared" si="13"/>
        <v>0</v>
      </c>
      <c r="L70" s="2">
        <f t="shared" si="13"/>
        <v>0</v>
      </c>
      <c r="M70" s="2">
        <f t="shared" si="13"/>
        <v>0</v>
      </c>
      <c r="N70" s="76">
        <f t="shared" si="13"/>
        <v>0</v>
      </c>
      <c r="O70" s="1">
        <f>VLOOKUP(B70,Valores!$A$2:$P$300,14,FALSE)</f>
        <v>1</v>
      </c>
      <c r="P70" s="1">
        <f>VLOOKUP(B70,Valores!$A$2:$P$300,15,FALSE)</f>
        <v>3.1300000000000001E-2</v>
      </c>
      <c r="Q70" s="72">
        <f t="shared" si="25"/>
        <v>0</v>
      </c>
      <c r="R70" s="72">
        <f t="shared" si="14"/>
        <v>0</v>
      </c>
      <c r="S70" s="72">
        <f t="shared" si="14"/>
        <v>0</v>
      </c>
      <c r="T70" s="72">
        <f t="shared" si="14"/>
        <v>0</v>
      </c>
      <c r="U70" s="72">
        <f t="shared" si="14"/>
        <v>0</v>
      </c>
      <c r="W70" s="2">
        <f t="shared" si="15"/>
        <v>0</v>
      </c>
      <c r="X70" s="77">
        <f t="shared" si="16"/>
        <v>0</v>
      </c>
      <c r="Z70" s="2">
        <f t="shared" si="17"/>
        <v>0</v>
      </c>
      <c r="AA70" s="77">
        <f t="shared" si="18"/>
        <v>0</v>
      </c>
      <c r="AC70" s="2">
        <f t="shared" si="19"/>
        <v>0</v>
      </c>
      <c r="AD70" s="77">
        <f t="shared" si="20"/>
        <v>0</v>
      </c>
      <c r="AF70" s="2">
        <f t="shared" si="21"/>
        <v>0</v>
      </c>
      <c r="AG70" s="77">
        <f t="shared" si="22"/>
        <v>0</v>
      </c>
      <c r="AI70" s="2">
        <f t="shared" si="23"/>
        <v>0</v>
      </c>
      <c r="AJ70" s="77">
        <f t="shared" si="24"/>
        <v>0</v>
      </c>
    </row>
    <row r="71" spans="1:36" x14ac:dyDescent="0.2">
      <c r="A71" s="72">
        <v>18</v>
      </c>
      <c r="B71" s="1" t="s">
        <v>91</v>
      </c>
      <c r="C71" s="1" t="str">
        <f>VLOOKUP(B71,Valores!$A$2:$F$300,5,FALSE)</f>
        <v>m³</v>
      </c>
      <c r="D71" s="1">
        <v>0</v>
      </c>
      <c r="E71" s="63">
        <f>VLOOKUP($B71,Valores!$A$2:$G$300,6,FALSE)*VLOOKUP(VLOOKUP($B71,Indices_Poder!$B$5:$E$250,3,FALSE),Indices_Poder!$G$6:$N$27,4,FALSE)*VLOOKUP($E$8,Regional!$A$2:$B$7,2,FALSE)</f>
        <v>5815.858492052359</v>
      </c>
      <c r="F71" s="2">
        <f>VLOOKUP($B71,Valores!$A$2:$G$300,6,FALSE)*VLOOKUP(VLOOKUP($B71,Indices_Poder!$B$5:$E$250,3,FALSE),Indices_Poder!$G$6:$N$27,4,FALSE)*VLOOKUP($F$8,Regional!$A$2:$B$7,2,FALSE)</f>
        <v>5589.5426159171857</v>
      </c>
      <c r="G71" s="2">
        <f>VLOOKUP($B71,Valores!$A$2:$G$300,6,FALSE)*VLOOKUP(VLOOKUP($B71,Indices_Poder!$B$5:$E$250,3,FALSE),Indices_Poder!$G$6:$N$27,4,FALSE)*VLOOKUP($G$8,Regional!$A$2:$B$7,2,FALSE)</f>
        <v>5899.1473297163184</v>
      </c>
      <c r="H71" s="2">
        <f>VLOOKUP($B71,Valores!$A$2:$G$300,6,FALSE)*VLOOKUP(VLOOKUP($B71,Indices_Poder!$B$5:$E$250,3,FALSE),Indices_Poder!$G$6:$N$27,4,FALSE)*VLOOKUP($H$8,Regional!$A$2:$B$7,2,FALSE)</f>
        <v>5777.3733049938401</v>
      </c>
      <c r="I71" s="2">
        <f>VLOOKUP($B71,Valores!$A$2:$G$300,6,FALSE)*VLOOKUP(VLOOKUP($B71,Indices_Poder!$B$5:$E$250,3,FALSE),Indices_Poder!$G$6:$N$27,4,FALSE)*VLOOKUP($I$8,Regional!$A$2:$B$7,2,FALSE)</f>
        <v>5827.9210133692077</v>
      </c>
      <c r="J71" s="63">
        <f t="shared" si="13"/>
        <v>0</v>
      </c>
      <c r="K71" s="2">
        <f t="shared" si="13"/>
        <v>0</v>
      </c>
      <c r="L71" s="2">
        <f t="shared" si="13"/>
        <v>0</v>
      </c>
      <c r="M71" s="2">
        <f t="shared" si="13"/>
        <v>0</v>
      </c>
      <c r="N71" s="76">
        <f t="shared" si="13"/>
        <v>0</v>
      </c>
      <c r="O71" s="1">
        <f>VLOOKUP(B71,Valores!$A$2:$P$300,14,FALSE)</f>
        <v>1</v>
      </c>
      <c r="P71" s="1">
        <f>VLOOKUP(B71,Valores!$A$2:$P$300,15,FALSE)</f>
        <v>3.1300000000000001E-2</v>
      </c>
      <c r="Q71" s="72">
        <f t="shared" si="25"/>
        <v>0</v>
      </c>
      <c r="R71" s="72">
        <f t="shared" si="14"/>
        <v>0</v>
      </c>
      <c r="S71" s="72">
        <f t="shared" si="14"/>
        <v>0</v>
      </c>
      <c r="T71" s="72">
        <f t="shared" si="14"/>
        <v>0</v>
      </c>
      <c r="U71" s="72">
        <f t="shared" si="14"/>
        <v>0</v>
      </c>
      <c r="W71" s="2">
        <f t="shared" si="15"/>
        <v>0</v>
      </c>
      <c r="X71" s="77">
        <f t="shared" si="16"/>
        <v>0</v>
      </c>
      <c r="Z71" s="2">
        <f t="shared" si="17"/>
        <v>0</v>
      </c>
      <c r="AA71" s="77">
        <f t="shared" si="18"/>
        <v>0</v>
      </c>
      <c r="AC71" s="2">
        <f t="shared" si="19"/>
        <v>0</v>
      </c>
      <c r="AD71" s="77">
        <f t="shared" si="20"/>
        <v>0</v>
      </c>
      <c r="AF71" s="2">
        <f t="shared" si="21"/>
        <v>0</v>
      </c>
      <c r="AG71" s="77">
        <f t="shared" si="22"/>
        <v>0</v>
      </c>
      <c r="AI71" s="2">
        <f t="shared" si="23"/>
        <v>0</v>
      </c>
      <c r="AJ71" s="77">
        <f t="shared" si="24"/>
        <v>0</v>
      </c>
    </row>
    <row r="72" spans="1:36" x14ac:dyDescent="0.2">
      <c r="A72" s="72">
        <v>19</v>
      </c>
      <c r="B72" s="1" t="s">
        <v>204</v>
      </c>
      <c r="C72" s="1" t="str">
        <f>VLOOKUP(B72,Valores!$A$2:$F$300,5,FALSE)</f>
        <v>m³</v>
      </c>
      <c r="D72" s="1">
        <v>0</v>
      </c>
      <c r="E72" s="63">
        <f>VLOOKUP($B72,Valores!$A$2:$G$300,6,FALSE)*VLOOKUP(VLOOKUP($B72,Indices_Poder!$B$5:$E$250,3,FALSE),Indices_Poder!$G$6:$N$27,4,FALSE)*VLOOKUP($E$8,Regional!$A$2:$B$7,2,FALSE)</f>
        <v>5815.858492052359</v>
      </c>
      <c r="F72" s="2">
        <f>VLOOKUP($B72,Valores!$A$2:$G$300,6,FALSE)*VLOOKUP(VLOOKUP($B72,Indices_Poder!$B$5:$E$250,3,FALSE),Indices_Poder!$G$6:$N$27,4,FALSE)*VLOOKUP($F$8,Regional!$A$2:$B$7,2,FALSE)</f>
        <v>5589.5426159171857</v>
      </c>
      <c r="G72" s="2">
        <f>VLOOKUP($B72,Valores!$A$2:$G$300,6,FALSE)*VLOOKUP(VLOOKUP($B72,Indices_Poder!$B$5:$E$250,3,FALSE),Indices_Poder!$G$6:$N$27,4,FALSE)*VLOOKUP($G$8,Regional!$A$2:$B$7,2,FALSE)</f>
        <v>5899.1473297163184</v>
      </c>
      <c r="H72" s="2">
        <f>VLOOKUP($B72,Valores!$A$2:$G$300,6,FALSE)*VLOOKUP(VLOOKUP($B72,Indices_Poder!$B$5:$E$250,3,FALSE),Indices_Poder!$G$6:$N$27,4,FALSE)*VLOOKUP($H$8,Regional!$A$2:$B$7,2,FALSE)</f>
        <v>5777.3733049938401</v>
      </c>
      <c r="I72" s="2">
        <f>VLOOKUP($B72,Valores!$A$2:$G$300,6,FALSE)*VLOOKUP(VLOOKUP($B72,Indices_Poder!$B$5:$E$250,3,FALSE),Indices_Poder!$G$6:$N$27,4,FALSE)*VLOOKUP($I$8,Regional!$A$2:$B$7,2,FALSE)</f>
        <v>5827.9210133692077</v>
      </c>
      <c r="J72" s="63">
        <f t="shared" si="13"/>
        <v>0</v>
      </c>
      <c r="K72" s="2">
        <f t="shared" si="13"/>
        <v>0</v>
      </c>
      <c r="L72" s="2">
        <f t="shared" si="13"/>
        <v>0</v>
      </c>
      <c r="M72" s="2">
        <f t="shared" si="13"/>
        <v>0</v>
      </c>
      <c r="N72" s="76">
        <f t="shared" si="13"/>
        <v>0</v>
      </c>
      <c r="O72" s="1">
        <f>VLOOKUP(B72,Valores!$A$2:$P$300,14,FALSE)</f>
        <v>1</v>
      </c>
      <c r="P72" s="1">
        <f>VLOOKUP(B72,Valores!$A$2:$P$300,15,FALSE)</f>
        <v>3.1300000000000001E-2</v>
      </c>
      <c r="Q72" s="72">
        <f t="shared" si="25"/>
        <v>0</v>
      </c>
      <c r="R72" s="72">
        <f t="shared" si="14"/>
        <v>0</v>
      </c>
      <c r="S72" s="72">
        <f t="shared" si="14"/>
        <v>0</v>
      </c>
      <c r="T72" s="72">
        <f t="shared" si="14"/>
        <v>0</v>
      </c>
      <c r="U72" s="72">
        <f t="shared" si="14"/>
        <v>0</v>
      </c>
      <c r="W72" s="2">
        <f t="shared" si="15"/>
        <v>0</v>
      </c>
      <c r="X72" s="77">
        <f t="shared" si="16"/>
        <v>0</v>
      </c>
      <c r="Z72" s="2">
        <f t="shared" si="17"/>
        <v>0</v>
      </c>
      <c r="AA72" s="77">
        <f t="shared" si="18"/>
        <v>0</v>
      </c>
      <c r="AC72" s="2">
        <f t="shared" si="19"/>
        <v>0</v>
      </c>
      <c r="AD72" s="77">
        <f t="shared" si="20"/>
        <v>0</v>
      </c>
      <c r="AF72" s="2">
        <f t="shared" si="21"/>
        <v>0</v>
      </c>
      <c r="AG72" s="77">
        <f t="shared" si="22"/>
        <v>0</v>
      </c>
      <c r="AI72" s="2">
        <f t="shared" si="23"/>
        <v>0</v>
      </c>
      <c r="AJ72" s="77">
        <f t="shared" si="24"/>
        <v>0</v>
      </c>
    </row>
    <row r="73" spans="1:36" x14ac:dyDescent="0.2">
      <c r="A73" s="72">
        <v>20</v>
      </c>
      <c r="B73" s="1" t="s">
        <v>92</v>
      </c>
      <c r="C73" s="1" t="str">
        <f>VLOOKUP(B73,Valores!$A$2:$F$300,5,FALSE)</f>
        <v>m³</v>
      </c>
      <c r="D73" s="1">
        <v>0</v>
      </c>
      <c r="E73" s="63">
        <f>VLOOKUP($B73,Valores!$A$2:$G$300,6,FALSE)*VLOOKUP(VLOOKUP($B73,Indices_Poder!$B$5:$E$250,3,FALSE),Indices_Poder!$G$6:$N$27,4,FALSE)*VLOOKUP($E$8,Regional!$A$2:$B$7,2,FALSE)</f>
        <v>5815.858492052359</v>
      </c>
      <c r="F73" s="2">
        <f>VLOOKUP($B73,Valores!$A$2:$G$300,6,FALSE)*VLOOKUP(VLOOKUP($B73,Indices_Poder!$B$5:$E$250,3,FALSE),Indices_Poder!$G$6:$N$27,4,FALSE)*VLOOKUP($F$8,Regional!$A$2:$B$7,2,FALSE)</f>
        <v>5589.5426159171857</v>
      </c>
      <c r="G73" s="2">
        <f>VLOOKUP($B73,Valores!$A$2:$G$300,6,FALSE)*VLOOKUP(VLOOKUP($B73,Indices_Poder!$B$5:$E$250,3,FALSE),Indices_Poder!$G$6:$N$27,4,FALSE)*VLOOKUP($G$8,Regional!$A$2:$B$7,2,FALSE)</f>
        <v>5899.1473297163184</v>
      </c>
      <c r="H73" s="2">
        <f>VLOOKUP($B73,Valores!$A$2:$G$300,6,FALSE)*VLOOKUP(VLOOKUP($B73,Indices_Poder!$B$5:$E$250,3,FALSE),Indices_Poder!$G$6:$N$27,4,FALSE)*VLOOKUP($H$8,Regional!$A$2:$B$7,2,FALSE)</f>
        <v>5777.3733049938401</v>
      </c>
      <c r="I73" s="2">
        <f>VLOOKUP($B73,Valores!$A$2:$G$300,6,FALSE)*VLOOKUP(VLOOKUP($B73,Indices_Poder!$B$5:$E$250,3,FALSE),Indices_Poder!$G$6:$N$27,4,FALSE)*VLOOKUP($I$8,Regional!$A$2:$B$7,2,FALSE)</f>
        <v>5827.9210133692077</v>
      </c>
      <c r="J73" s="63">
        <f t="shared" si="13"/>
        <v>0</v>
      </c>
      <c r="K73" s="2">
        <f t="shared" si="13"/>
        <v>0</v>
      </c>
      <c r="L73" s="2">
        <f t="shared" si="13"/>
        <v>0</v>
      </c>
      <c r="M73" s="2">
        <f t="shared" si="13"/>
        <v>0</v>
      </c>
      <c r="N73" s="76">
        <f t="shared" si="13"/>
        <v>0</v>
      </c>
      <c r="O73" s="1">
        <f>VLOOKUP(B73,Valores!$A$2:$P$300,14,FALSE)</f>
        <v>1</v>
      </c>
      <c r="P73" s="1">
        <f>VLOOKUP(B73,Valores!$A$2:$P$300,15,FALSE)</f>
        <v>3.1300000000000001E-2</v>
      </c>
      <c r="Q73" s="72">
        <f t="shared" si="25"/>
        <v>0</v>
      </c>
      <c r="R73" s="72">
        <f t="shared" si="14"/>
        <v>0</v>
      </c>
      <c r="S73" s="72">
        <f t="shared" si="14"/>
        <v>0</v>
      </c>
      <c r="T73" s="72">
        <f t="shared" si="14"/>
        <v>0</v>
      </c>
      <c r="U73" s="72">
        <f t="shared" si="14"/>
        <v>0</v>
      </c>
      <c r="W73" s="2">
        <f t="shared" si="15"/>
        <v>0</v>
      </c>
      <c r="X73" s="77">
        <f t="shared" si="16"/>
        <v>0</v>
      </c>
      <c r="Z73" s="2">
        <f t="shared" si="17"/>
        <v>0</v>
      </c>
      <c r="AA73" s="77">
        <f t="shared" si="18"/>
        <v>0</v>
      </c>
      <c r="AC73" s="2">
        <f t="shared" si="19"/>
        <v>0</v>
      </c>
      <c r="AD73" s="77">
        <f t="shared" si="20"/>
        <v>0</v>
      </c>
      <c r="AF73" s="2">
        <f t="shared" si="21"/>
        <v>0</v>
      </c>
      <c r="AG73" s="77">
        <f t="shared" si="22"/>
        <v>0</v>
      </c>
      <c r="AI73" s="2">
        <f t="shared" si="23"/>
        <v>0</v>
      </c>
      <c r="AJ73" s="77">
        <f t="shared" si="24"/>
        <v>0</v>
      </c>
    </row>
    <row r="74" spans="1:36" x14ac:dyDescent="0.2">
      <c r="A74" s="72">
        <v>21</v>
      </c>
      <c r="B74" s="1" t="s">
        <v>94</v>
      </c>
      <c r="C74" s="1" t="str">
        <f>VLOOKUP(B74,Valores!$A$2:$F$300,5,FALSE)</f>
        <v>unid.</v>
      </c>
      <c r="D74" s="1">
        <v>1</v>
      </c>
      <c r="E74" s="63">
        <f>VLOOKUP($B74,Valores!$A$2:$G$300,6,FALSE)*VLOOKUP(VLOOKUP($B74,Indices_Poder!$B$5:$E$250,3,FALSE),Indices_Poder!$G$6:$N$27,4,FALSE)*VLOOKUP($E$8,Regional!$A$2:$B$7,2,FALSE)</f>
        <v>95297.275528865226</v>
      </c>
      <c r="F74" s="2">
        <f>VLOOKUP($B74,Valores!$A$2:$G$300,6,FALSE)*VLOOKUP(VLOOKUP($B74,Indices_Poder!$B$5:$E$250,3,FALSE),Indices_Poder!$G$6:$N$27,4,FALSE)*VLOOKUP($F$8,Regional!$A$2:$B$7,2,FALSE)</f>
        <v>91588.917350260497</v>
      </c>
      <c r="G74" s="2">
        <f>VLOOKUP($B74,Valores!$A$2:$G$300,6,FALSE)*VLOOKUP(VLOOKUP($B74,Indices_Poder!$B$5:$E$250,3,FALSE),Indices_Poder!$G$6:$N$27,4,FALSE)*VLOOKUP($G$8,Regional!$A$2:$B$7,2,FALSE)</f>
        <v>96662.026635204529</v>
      </c>
      <c r="H74" s="2">
        <f>VLOOKUP($B74,Valores!$A$2:$G$300,6,FALSE)*VLOOKUP(VLOOKUP($B74,Indices_Poder!$B$5:$E$250,3,FALSE),Indices_Poder!$G$6:$N$27,4,FALSE)*VLOOKUP($H$8,Regional!$A$2:$B$7,2,FALSE)</f>
        <v>94666.666396970526</v>
      </c>
      <c r="I74" s="2">
        <f>VLOOKUP($B74,Valores!$A$2:$G$300,6,FALSE)*VLOOKUP(VLOOKUP($B74,Indices_Poder!$B$5:$E$250,3,FALSE),Indices_Poder!$G$6:$N$27,4,FALSE)*VLOOKUP($I$8,Regional!$A$2:$B$7,2,FALSE)</f>
        <v>95494.929137369545</v>
      </c>
      <c r="J74" s="63">
        <f t="shared" si="13"/>
        <v>95297.275528865226</v>
      </c>
      <c r="K74" s="2">
        <f t="shared" si="13"/>
        <v>91588.917350260497</v>
      </c>
      <c r="L74" s="2">
        <f t="shared" si="13"/>
        <v>96662.026635204529</v>
      </c>
      <c r="M74" s="2">
        <f t="shared" si="13"/>
        <v>94666.666396970526</v>
      </c>
      <c r="N74" s="76">
        <f t="shared" si="13"/>
        <v>95494.929137369545</v>
      </c>
      <c r="O74" s="1">
        <f>VLOOKUP(B74,Valores!$A$2:$P$300,14,FALSE)</f>
        <v>1</v>
      </c>
      <c r="P74" s="1">
        <f>VLOOKUP(B74,Valores!$A$2:$P$300,15,FALSE)</f>
        <v>6.6699999999999995E-2</v>
      </c>
      <c r="Q74" s="72">
        <f t="shared" si="25"/>
        <v>0</v>
      </c>
      <c r="R74" s="72">
        <f t="shared" si="14"/>
        <v>0</v>
      </c>
      <c r="S74" s="72">
        <f t="shared" si="14"/>
        <v>0</v>
      </c>
      <c r="T74" s="72">
        <f t="shared" si="14"/>
        <v>0</v>
      </c>
      <c r="U74" s="72">
        <f t="shared" si="14"/>
        <v>0</v>
      </c>
      <c r="W74" s="2">
        <f t="shared" si="15"/>
        <v>95297.275528865226</v>
      </c>
      <c r="X74" s="77">
        <f t="shared" si="16"/>
        <v>95297.275528865226</v>
      </c>
      <c r="Z74" s="2">
        <f t="shared" si="17"/>
        <v>91588.917350260497</v>
      </c>
      <c r="AA74" s="77">
        <f t="shared" si="18"/>
        <v>91588.917350260497</v>
      </c>
      <c r="AC74" s="2">
        <f t="shared" si="19"/>
        <v>96662.026635204529</v>
      </c>
      <c r="AD74" s="77">
        <f t="shared" si="20"/>
        <v>96662.026635204529</v>
      </c>
      <c r="AF74" s="2">
        <f t="shared" si="21"/>
        <v>94666.666396970526</v>
      </c>
      <c r="AG74" s="77">
        <f t="shared" si="22"/>
        <v>94666.666396970526</v>
      </c>
      <c r="AI74" s="2">
        <f t="shared" si="23"/>
        <v>95494.929137369545</v>
      </c>
      <c r="AJ74" s="77">
        <f t="shared" si="24"/>
        <v>95494.929137369545</v>
      </c>
    </row>
    <row r="75" spans="1:36" x14ac:dyDescent="0.2">
      <c r="A75" s="72">
        <v>22</v>
      </c>
      <c r="B75" s="1" t="s">
        <v>164</v>
      </c>
      <c r="C75" s="1" t="str">
        <f>VLOOKUP(B75,Valores!$A$2:$F$300,5,FALSE)</f>
        <v>unid.</v>
      </c>
      <c r="D75" s="1">
        <v>1</v>
      </c>
      <c r="E75" s="63">
        <f>VLOOKUP($B75,Valores!$A$2:$G$300,6,FALSE)*VLOOKUP(VLOOKUP($B75,Indices_Poder!$B$5:$E$250,3,FALSE),Indices_Poder!$G$6:$N$27,4,FALSE)*VLOOKUP($E$8,Regional!$A$2:$B$7,2,FALSE)</f>
        <v>56459.620111442695</v>
      </c>
      <c r="F75" s="2">
        <f>VLOOKUP($B75,Valores!$A$2:$G$300,6,FALSE)*VLOOKUP(VLOOKUP($B75,Indices_Poder!$B$5:$E$250,3,FALSE),Indices_Poder!$G$6:$N$27,4,FALSE)*VLOOKUP($F$8,Regional!$A$2:$B$7,2,FALSE)</f>
        <v>54262.574153525813</v>
      </c>
      <c r="G75" s="2">
        <f>VLOOKUP($B75,Valores!$A$2:$G$300,6,FALSE)*VLOOKUP(VLOOKUP($B75,Indices_Poder!$B$5:$E$250,3,FALSE),Indices_Poder!$G$6:$N$27,4,FALSE)*VLOOKUP($G$8,Regional!$A$2:$B$7,2,FALSE)</f>
        <v>57268.177634026317</v>
      </c>
      <c r="H75" s="2">
        <f>VLOOKUP($B75,Valores!$A$2:$G$300,6,FALSE)*VLOOKUP(VLOOKUP($B75,Indices_Poder!$B$5:$E$250,3,FALSE),Indices_Poder!$G$6:$N$27,4,FALSE)*VLOOKUP($H$8,Regional!$A$2:$B$7,2,FALSE)</f>
        <v>56086.010773421302</v>
      </c>
      <c r="I75" s="2">
        <f>VLOOKUP($B75,Valores!$A$2:$G$300,6,FALSE)*VLOOKUP(VLOOKUP($B75,Indices_Poder!$B$5:$E$250,3,FALSE),Indices_Poder!$G$6:$N$27,4,FALSE)*VLOOKUP($I$8,Regional!$A$2:$B$7,2,FALSE)</f>
        <v>56576.721545747911</v>
      </c>
      <c r="J75" s="63">
        <f t="shared" si="13"/>
        <v>56459.620111442695</v>
      </c>
      <c r="K75" s="2">
        <f t="shared" si="13"/>
        <v>54262.574153525813</v>
      </c>
      <c r="L75" s="2">
        <f t="shared" si="13"/>
        <v>57268.177634026317</v>
      </c>
      <c r="M75" s="2">
        <f t="shared" si="13"/>
        <v>56086.010773421302</v>
      </c>
      <c r="N75" s="76">
        <f t="shared" si="13"/>
        <v>56576.721545747911</v>
      </c>
      <c r="O75" s="1">
        <f>VLOOKUP(B75,Valores!$A$2:$P$300,14,FALSE)</f>
        <v>1</v>
      </c>
      <c r="P75" s="1">
        <f>VLOOKUP(B75,Valores!$A$2:$P$300,15,FALSE)</f>
        <v>6.6699999999999995E-2</v>
      </c>
      <c r="Q75" s="72">
        <f t="shared" si="25"/>
        <v>0</v>
      </c>
      <c r="R75" s="72">
        <f t="shared" si="14"/>
        <v>0</v>
      </c>
      <c r="S75" s="72">
        <f t="shared" si="14"/>
        <v>0</v>
      </c>
      <c r="T75" s="72">
        <f t="shared" si="14"/>
        <v>0</v>
      </c>
      <c r="U75" s="72">
        <f t="shared" si="14"/>
        <v>0</v>
      </c>
      <c r="W75" s="2">
        <f t="shared" si="15"/>
        <v>56459.620111442695</v>
      </c>
      <c r="X75" s="77">
        <f t="shared" si="16"/>
        <v>56459.620111442695</v>
      </c>
      <c r="Z75" s="2">
        <f t="shared" si="17"/>
        <v>54262.574153525813</v>
      </c>
      <c r="AA75" s="77">
        <f t="shared" si="18"/>
        <v>54262.574153525813</v>
      </c>
      <c r="AC75" s="2">
        <f t="shared" si="19"/>
        <v>57268.177634026317</v>
      </c>
      <c r="AD75" s="77">
        <f t="shared" si="20"/>
        <v>57268.177634026317</v>
      </c>
      <c r="AF75" s="2">
        <f t="shared" si="21"/>
        <v>56086.010773421302</v>
      </c>
      <c r="AG75" s="77">
        <f t="shared" si="22"/>
        <v>56086.010773421302</v>
      </c>
      <c r="AI75" s="2">
        <f t="shared" si="23"/>
        <v>56576.721545747911</v>
      </c>
      <c r="AJ75" s="77">
        <f t="shared" si="24"/>
        <v>56576.721545747911</v>
      </c>
    </row>
    <row r="76" spans="1:36" x14ac:dyDescent="0.2">
      <c r="A76" s="72">
        <v>23</v>
      </c>
      <c r="B76" s="1" t="s">
        <v>138</v>
      </c>
      <c r="C76" s="1" t="str">
        <f>VLOOKUP(B76,Valores!$A$2:$F$300,5,FALSE)</f>
        <v>unid.</v>
      </c>
      <c r="D76" s="1">
        <v>0</v>
      </c>
      <c r="E76" s="63">
        <f>VLOOKUP($B76,Valores!$A$2:$G$300,6,FALSE)*VLOOKUP(VLOOKUP($B76,Indices_Poder!$B$5:$E$250,3,FALSE),Indices_Poder!$G$6:$N$27,4,FALSE)*VLOOKUP($E$8,Regional!$A$2:$B$7,2,FALSE)</f>
        <v>95297.275528865226</v>
      </c>
      <c r="F76" s="2">
        <f>VLOOKUP($B76,Valores!$A$2:$G$300,6,FALSE)*VLOOKUP(VLOOKUP($B76,Indices_Poder!$B$5:$E$250,3,FALSE),Indices_Poder!$G$6:$N$27,4,FALSE)*VLOOKUP($F$8,Regional!$A$2:$B$7,2,FALSE)</f>
        <v>91588.917350260497</v>
      </c>
      <c r="G76" s="2">
        <f>VLOOKUP($B76,Valores!$A$2:$G$300,6,FALSE)*VLOOKUP(VLOOKUP($B76,Indices_Poder!$B$5:$E$250,3,FALSE),Indices_Poder!$G$6:$N$27,4,FALSE)*VLOOKUP($G$8,Regional!$A$2:$B$7,2,FALSE)</f>
        <v>96662.026635204529</v>
      </c>
      <c r="H76" s="2">
        <f>VLOOKUP($B76,Valores!$A$2:$G$300,6,FALSE)*VLOOKUP(VLOOKUP($B76,Indices_Poder!$B$5:$E$250,3,FALSE),Indices_Poder!$G$6:$N$27,4,FALSE)*VLOOKUP($H$8,Regional!$A$2:$B$7,2,FALSE)</f>
        <v>94666.666396970526</v>
      </c>
      <c r="I76" s="2">
        <f>VLOOKUP($B76,Valores!$A$2:$G$300,6,FALSE)*VLOOKUP(VLOOKUP($B76,Indices_Poder!$B$5:$E$250,3,FALSE),Indices_Poder!$G$6:$N$27,4,FALSE)*VLOOKUP($I$8,Regional!$A$2:$B$7,2,FALSE)</f>
        <v>95494.929137369545</v>
      </c>
      <c r="J76" s="63">
        <f t="shared" si="13"/>
        <v>0</v>
      </c>
      <c r="K76" s="2">
        <f t="shared" si="13"/>
        <v>0</v>
      </c>
      <c r="L76" s="2">
        <f t="shared" si="13"/>
        <v>0</v>
      </c>
      <c r="M76" s="2">
        <f t="shared" si="13"/>
        <v>0</v>
      </c>
      <c r="N76" s="76">
        <f t="shared" si="13"/>
        <v>0</v>
      </c>
      <c r="O76" s="1">
        <f>VLOOKUP(B76,Valores!$A$2:$P$300,14,FALSE)</f>
        <v>1</v>
      </c>
      <c r="P76" s="1">
        <f>VLOOKUP(B76,Valores!$A$2:$P$300,15,FALSE)</f>
        <v>6.6699999999999995E-2</v>
      </c>
      <c r="Q76" s="72">
        <f t="shared" si="25"/>
        <v>0</v>
      </c>
      <c r="R76" s="72">
        <f t="shared" si="14"/>
        <v>0</v>
      </c>
      <c r="S76" s="72">
        <f t="shared" si="14"/>
        <v>0</v>
      </c>
      <c r="T76" s="72">
        <f t="shared" si="14"/>
        <v>0</v>
      </c>
      <c r="U76" s="72">
        <f t="shared" si="14"/>
        <v>0</v>
      </c>
      <c r="W76" s="2">
        <f t="shared" si="15"/>
        <v>0</v>
      </c>
      <c r="X76" s="77">
        <f t="shared" si="16"/>
        <v>0</v>
      </c>
      <c r="Z76" s="2">
        <f t="shared" si="17"/>
        <v>0</v>
      </c>
      <c r="AA76" s="77">
        <f t="shared" si="18"/>
        <v>0</v>
      </c>
      <c r="AC76" s="2">
        <f t="shared" si="19"/>
        <v>0</v>
      </c>
      <c r="AD76" s="77">
        <f t="shared" si="20"/>
        <v>0</v>
      </c>
      <c r="AF76" s="2">
        <f t="shared" si="21"/>
        <v>0</v>
      </c>
      <c r="AG76" s="77">
        <f t="shared" si="22"/>
        <v>0</v>
      </c>
      <c r="AI76" s="2">
        <f t="shared" si="23"/>
        <v>0</v>
      </c>
      <c r="AJ76" s="77">
        <f t="shared" si="24"/>
        <v>0</v>
      </c>
    </row>
    <row r="77" spans="1:36" x14ac:dyDescent="0.2">
      <c r="A77" s="72">
        <v>24</v>
      </c>
      <c r="B77" s="1" t="s">
        <v>97</v>
      </c>
      <c r="C77" s="1" t="str">
        <f>VLOOKUP(B77,Valores!$A$2:$F$300,5,FALSE)</f>
        <v>unid.</v>
      </c>
      <c r="D77" s="1">
        <v>1</v>
      </c>
      <c r="E77" s="63">
        <f>VLOOKUP($B77,Valores!$A$2:$G$300,6,FALSE)*VLOOKUP(VLOOKUP($B77,Indices_Poder!$B$5:$E$250,3,FALSE),Indices_Poder!$G$6:$N$27,4,FALSE)*VLOOKUP($E$8,Regional!$A$2:$B$7,2,FALSE)</f>
        <v>58111.399621709403</v>
      </c>
      <c r="F77" s="2">
        <f>VLOOKUP($B77,Valores!$A$2:$G$300,6,FALSE)*VLOOKUP(VLOOKUP($B77,Indices_Poder!$B$5:$E$250,3,FALSE),Indices_Poder!$G$6:$N$27,4,FALSE)*VLOOKUP($F$8,Regional!$A$2:$B$7,2,FALSE)</f>
        <v>55850.077009269553</v>
      </c>
      <c r="G77" s="2">
        <f>VLOOKUP($B77,Valores!$A$2:$G$300,6,FALSE)*VLOOKUP(VLOOKUP($B77,Indices_Poder!$B$5:$E$250,3,FALSE),Indices_Poder!$G$6:$N$27,4,FALSE)*VLOOKUP($G$8,Regional!$A$2:$B$7,2,FALSE)</f>
        <v>58943.612258267218</v>
      </c>
      <c r="H77" s="2">
        <f>VLOOKUP($B77,Valores!$A$2:$G$300,6,FALSE)*VLOOKUP(VLOOKUP($B77,Indices_Poder!$B$5:$E$250,3,FALSE),Indices_Poder!$G$6:$N$27,4,FALSE)*VLOOKUP($H$8,Regional!$A$2:$B$7,2,FALSE)</f>
        <v>57726.859989644763</v>
      </c>
      <c r="I77" s="2">
        <f>VLOOKUP($B77,Valores!$A$2:$G$300,6,FALSE)*VLOOKUP(VLOOKUP($B77,Indices_Poder!$B$5:$E$250,3,FALSE),Indices_Poder!$G$6:$N$27,4,FALSE)*VLOOKUP($I$8,Regional!$A$2:$B$7,2,FALSE)</f>
        <v>58231.926969072949</v>
      </c>
      <c r="J77" s="63">
        <f t="shared" si="13"/>
        <v>58111.399621709403</v>
      </c>
      <c r="K77" s="2">
        <f t="shared" si="13"/>
        <v>55850.077009269553</v>
      </c>
      <c r="L77" s="2">
        <f t="shared" si="13"/>
        <v>58943.612258267218</v>
      </c>
      <c r="M77" s="2">
        <f t="shared" si="13"/>
        <v>57726.859989644763</v>
      </c>
      <c r="N77" s="76">
        <f t="shared" si="13"/>
        <v>58231.926969072949</v>
      </c>
      <c r="O77" s="1">
        <f>VLOOKUP(B77,Valores!$A$2:$P$300,14,FALSE)</f>
        <v>1</v>
      </c>
      <c r="P77" s="1">
        <f>VLOOKUP(B77,Valores!$A$2:$P$300,15,FALSE)</f>
        <v>6.6699999999999995E-2</v>
      </c>
      <c r="Q77" s="72">
        <f t="shared" si="25"/>
        <v>0</v>
      </c>
      <c r="R77" s="72">
        <f t="shared" si="14"/>
        <v>0</v>
      </c>
      <c r="S77" s="72">
        <f t="shared" si="14"/>
        <v>0</v>
      </c>
      <c r="T77" s="72">
        <f t="shared" si="14"/>
        <v>0</v>
      </c>
      <c r="U77" s="72">
        <f t="shared" si="14"/>
        <v>0</v>
      </c>
      <c r="W77" s="2">
        <f t="shared" si="15"/>
        <v>58111.399621709403</v>
      </c>
      <c r="X77" s="77">
        <f t="shared" si="16"/>
        <v>58111.399621709403</v>
      </c>
      <c r="Z77" s="2">
        <f t="shared" si="17"/>
        <v>55850.077009269553</v>
      </c>
      <c r="AA77" s="77">
        <f t="shared" si="18"/>
        <v>55850.077009269553</v>
      </c>
      <c r="AC77" s="2">
        <f t="shared" si="19"/>
        <v>58943.612258267218</v>
      </c>
      <c r="AD77" s="77">
        <f t="shared" si="20"/>
        <v>58943.612258267218</v>
      </c>
      <c r="AF77" s="2">
        <f t="shared" si="21"/>
        <v>57726.859989644763</v>
      </c>
      <c r="AG77" s="77">
        <f t="shared" si="22"/>
        <v>57726.859989644763</v>
      </c>
      <c r="AI77" s="2">
        <f t="shared" si="23"/>
        <v>58231.926969072949</v>
      </c>
      <c r="AJ77" s="77">
        <f t="shared" si="24"/>
        <v>58231.926969072949</v>
      </c>
    </row>
    <row r="78" spans="1:36" x14ac:dyDescent="0.2">
      <c r="A78" s="100">
        <v>25</v>
      </c>
      <c r="B78" s="78" t="s">
        <v>139</v>
      </c>
      <c r="C78" s="1" t="str">
        <f>VLOOKUP(B78,Valores!$A$2:$F$300,5,FALSE)</f>
        <v>unid.</v>
      </c>
      <c r="D78" s="1">
        <v>0</v>
      </c>
      <c r="E78" s="63">
        <f>VLOOKUP($B78,Valores!$A$2:$G$300,6,FALSE)*VLOOKUP(VLOOKUP($B78,Indices_Poder!$B$5:$E$250,3,FALSE),Indices_Poder!$G$6:$N$27,4,FALSE)*VLOOKUP($E$8,Regional!$A$2:$B$7,2,FALSE)</f>
        <v>95297.275528865226</v>
      </c>
      <c r="F78" s="2">
        <f>VLOOKUP($B78,Valores!$A$2:$G$300,6,FALSE)*VLOOKUP(VLOOKUP($B78,Indices_Poder!$B$5:$E$250,3,FALSE),Indices_Poder!$G$6:$N$27,4,FALSE)*VLOOKUP($F$8,Regional!$A$2:$B$7,2,FALSE)</f>
        <v>91588.917350260497</v>
      </c>
      <c r="G78" s="2">
        <f>VLOOKUP($B78,Valores!$A$2:$G$300,6,FALSE)*VLOOKUP(VLOOKUP($B78,Indices_Poder!$B$5:$E$250,3,FALSE),Indices_Poder!$G$6:$N$27,4,FALSE)*VLOOKUP($G$8,Regional!$A$2:$B$7,2,FALSE)</f>
        <v>96662.026635204529</v>
      </c>
      <c r="H78" s="2">
        <f>VLOOKUP($B78,Valores!$A$2:$G$300,6,FALSE)*VLOOKUP(VLOOKUP($B78,Indices_Poder!$B$5:$E$250,3,FALSE),Indices_Poder!$G$6:$N$27,4,FALSE)*VLOOKUP($H$8,Regional!$A$2:$B$7,2,FALSE)</f>
        <v>94666.666396970526</v>
      </c>
      <c r="I78" s="2">
        <f>VLOOKUP($B78,Valores!$A$2:$G$300,6,FALSE)*VLOOKUP(VLOOKUP($B78,Indices_Poder!$B$5:$E$250,3,FALSE),Indices_Poder!$G$6:$N$27,4,FALSE)*VLOOKUP($I$8,Regional!$A$2:$B$7,2,FALSE)</f>
        <v>95494.929137369545</v>
      </c>
      <c r="J78" s="106">
        <f t="shared" si="13"/>
        <v>0</v>
      </c>
      <c r="K78" s="107">
        <f t="shared" si="13"/>
        <v>0</v>
      </c>
      <c r="L78" s="107">
        <f t="shared" si="13"/>
        <v>0</v>
      </c>
      <c r="M78" s="107">
        <f t="shared" si="13"/>
        <v>0</v>
      </c>
      <c r="N78" s="108">
        <f t="shared" si="13"/>
        <v>0</v>
      </c>
      <c r="O78" s="1">
        <f>VLOOKUP(B78,Valores!$A$2:$P$300,14,FALSE)</f>
        <v>1</v>
      </c>
      <c r="P78" s="1">
        <f>VLOOKUP(B78,Valores!$A$2:$P$300,15,FALSE)</f>
        <v>6.6699999999999995E-2</v>
      </c>
      <c r="Q78" s="72">
        <f t="shared" si="25"/>
        <v>0</v>
      </c>
      <c r="R78" s="72">
        <f t="shared" si="14"/>
        <v>0</v>
      </c>
      <c r="S78" s="72">
        <f t="shared" si="14"/>
        <v>0</v>
      </c>
      <c r="T78" s="72">
        <f t="shared" si="14"/>
        <v>0</v>
      </c>
      <c r="U78" s="72">
        <f t="shared" si="14"/>
        <v>0</v>
      </c>
      <c r="W78" s="2">
        <f t="shared" si="15"/>
        <v>0</v>
      </c>
      <c r="X78" s="77">
        <f t="shared" si="16"/>
        <v>0</v>
      </c>
      <c r="Z78" s="2">
        <f t="shared" si="17"/>
        <v>0</v>
      </c>
      <c r="AA78" s="77">
        <f t="shared" si="18"/>
        <v>0</v>
      </c>
      <c r="AC78" s="2">
        <f t="shared" si="19"/>
        <v>0</v>
      </c>
      <c r="AD78" s="77">
        <f t="shared" si="20"/>
        <v>0</v>
      </c>
      <c r="AF78" s="2">
        <f t="shared" si="21"/>
        <v>0</v>
      </c>
      <c r="AG78" s="77">
        <f t="shared" si="22"/>
        <v>0</v>
      </c>
      <c r="AI78" s="2">
        <f t="shared" si="23"/>
        <v>0</v>
      </c>
      <c r="AJ78" s="77">
        <f t="shared" si="24"/>
        <v>0</v>
      </c>
    </row>
    <row r="79" spans="1:36" x14ac:dyDescent="0.2">
      <c r="A79" s="79"/>
      <c r="B79" s="80" t="s">
        <v>99</v>
      </c>
      <c r="C79" s="80"/>
      <c r="D79" s="80"/>
      <c r="E79" s="82"/>
      <c r="F79" s="81"/>
      <c r="G79" s="81"/>
      <c r="H79" s="81"/>
      <c r="I79" s="83"/>
      <c r="J79" s="82">
        <f>SUM(J54:J78)</f>
        <v>902734.46164280258</v>
      </c>
      <c r="K79" s="81">
        <f>SUM(K54:K78)</f>
        <v>867605.83172801114</v>
      </c>
      <c r="L79" s="81">
        <f>SUM(L54:L78)</f>
        <v>915662.51072311925</v>
      </c>
      <c r="M79" s="81">
        <f>SUM(M54:M78)</f>
        <v>896760.8113781045</v>
      </c>
      <c r="N79" s="83">
        <f>SUM(N54:N78)</f>
        <v>904606.79978546919</v>
      </c>
      <c r="Q79" s="63">
        <f>SUMIF($O54:$O78,"&lt;&gt;Rateio",X54:X78)</f>
        <v>902734.46164280258</v>
      </c>
      <c r="R79" s="63">
        <f>SUMIF($O54:$O78,"&lt;&gt;Rateio",AA54:AA78)</f>
        <v>867605.83172801114</v>
      </c>
      <c r="S79" s="63">
        <f>SUMIF($O54:$O78,"&lt;&gt;Rateio",AD54:AD78)</f>
        <v>915662.51072311925</v>
      </c>
      <c r="T79" s="63">
        <f>SUMIF($O54:$O78,"&lt;&gt;Rateio",AG54:AG78)</f>
        <v>896760.8113781045</v>
      </c>
      <c r="U79" s="63">
        <f>SUMIF($O54:$O78,"&lt;&gt;Rateio",AJ54:AJ78)</f>
        <v>904606.79978546919</v>
      </c>
      <c r="W79" s="2"/>
      <c r="X79" s="77"/>
      <c r="Z79" s="2"/>
      <c r="AA79" s="77"/>
      <c r="AC79" s="2"/>
      <c r="AD79" s="77"/>
      <c r="AF79" s="2"/>
      <c r="AG79" s="77"/>
      <c r="AI79" s="2"/>
      <c r="AJ79" s="77"/>
    </row>
    <row r="80" spans="1:36" ht="12.75" hidden="1" customHeight="1" x14ac:dyDescent="0.2">
      <c r="A80" s="79"/>
      <c r="B80" s="80"/>
      <c r="C80" s="80"/>
      <c r="D80" s="80"/>
      <c r="E80" s="85" t="s">
        <v>12</v>
      </c>
      <c r="F80" s="85" t="s">
        <v>13</v>
      </c>
      <c r="G80" s="85" t="s">
        <v>14</v>
      </c>
      <c r="H80" s="85" t="s">
        <v>15</v>
      </c>
      <c r="I80" s="85" t="s">
        <v>16</v>
      </c>
      <c r="J80" s="81"/>
      <c r="K80" s="81"/>
      <c r="L80" s="81"/>
      <c r="M80" s="81"/>
      <c r="N80" s="81"/>
      <c r="Q80" s="72"/>
      <c r="R80" s="72"/>
      <c r="S80" s="72"/>
      <c r="T80" s="72"/>
      <c r="U80" s="72"/>
      <c r="X80" s="77"/>
      <c r="AA80" s="77"/>
      <c r="AD80" s="77"/>
      <c r="AG80" s="77"/>
      <c r="AJ80" s="77"/>
    </row>
    <row r="81" spans="1:36" ht="12.75" hidden="1" customHeight="1" x14ac:dyDescent="0.2">
      <c r="A81" s="86"/>
      <c r="B81" s="87" t="s">
        <v>100</v>
      </c>
      <c r="C81" s="88"/>
      <c r="D81" s="88"/>
      <c r="E81" s="89" t="e">
        <f>(SUMIF(#REF!,"Obras civis",J54:J78)+#REF!)*3.98%</f>
        <v>#REF!</v>
      </c>
      <c r="F81" s="89" t="e">
        <f>(SUMIF(#REF!,"Obras civis",K54:K78)+#REF!)*3.98%</f>
        <v>#REF!</v>
      </c>
      <c r="G81" s="89" t="e">
        <f>(SUMIF(#REF!,"Obras civis",L54:L78)+#REF!)*3.98%</f>
        <v>#REF!</v>
      </c>
      <c r="H81" s="89" t="e">
        <f>(SUMIF(#REF!,"Obras civis",M54:M78)+#REF!)*3.98%</f>
        <v>#REF!</v>
      </c>
      <c r="I81" s="89" t="e">
        <f>(SUMIF(#REF!,"Obras civis",N54:N78)+#REF!)*3.98%</f>
        <v>#REF!</v>
      </c>
      <c r="J81" s="89"/>
      <c r="K81" s="89"/>
      <c r="L81" s="89"/>
      <c r="M81" s="89"/>
      <c r="N81" s="89"/>
      <c r="Q81" s="72"/>
      <c r="R81" s="72"/>
      <c r="S81" s="72"/>
      <c r="T81" s="72"/>
      <c r="U81" s="72"/>
      <c r="X81" s="77"/>
      <c r="AA81" s="77"/>
      <c r="AD81" s="77"/>
      <c r="AG81" s="77"/>
      <c r="AJ81" s="77"/>
    </row>
    <row r="82" spans="1:36" ht="12.75" hidden="1" customHeight="1" x14ac:dyDescent="0.2">
      <c r="A82" s="86"/>
      <c r="B82" s="88" t="s">
        <v>101</v>
      </c>
      <c r="C82" s="90"/>
      <c r="D82" s="90"/>
      <c r="E82" s="91" t="e">
        <f>J79+#REF!+E81</f>
        <v>#REF!</v>
      </c>
      <c r="F82" s="91" t="e">
        <f>K79+#REF!+F81</f>
        <v>#REF!</v>
      </c>
      <c r="G82" s="91" t="e">
        <f>L79+#REF!+G81</f>
        <v>#REF!</v>
      </c>
      <c r="H82" s="91" t="e">
        <f>M79+#REF!+H81</f>
        <v>#REF!</v>
      </c>
      <c r="I82" s="91" t="e">
        <f>N79+#REF!+I81</f>
        <v>#REF!</v>
      </c>
      <c r="J82" s="91"/>
      <c r="K82" s="91"/>
      <c r="L82" s="91"/>
      <c r="M82" s="91"/>
      <c r="N82" s="91"/>
      <c r="Q82" s="72"/>
      <c r="R82" s="72"/>
      <c r="S82" s="72"/>
      <c r="T82" s="72"/>
      <c r="U82" s="72"/>
      <c r="X82" s="77"/>
      <c r="AA82" s="77"/>
      <c r="AD82" s="77"/>
      <c r="AG82" s="77"/>
      <c r="AJ82" s="77"/>
    </row>
    <row r="83" spans="1:36" ht="12.75" hidden="1" customHeight="1" x14ac:dyDescent="0.2">
      <c r="A83" s="86"/>
      <c r="B83" s="88" t="s">
        <v>102</v>
      </c>
      <c r="C83" s="88"/>
      <c r="D83" s="88"/>
      <c r="E83" s="89" t="e">
        <f>E82*2.7%</f>
        <v>#REF!</v>
      </c>
      <c r="F83" s="89" t="e">
        <f>F82*2.7%</f>
        <v>#REF!</v>
      </c>
      <c r="G83" s="89" t="e">
        <f>G82*2.7%</f>
        <v>#REF!</v>
      </c>
      <c r="H83" s="89" t="e">
        <f>H82*2.7%</f>
        <v>#REF!</v>
      </c>
      <c r="I83" s="89" t="e">
        <f>I82*2.7%</f>
        <v>#REF!</v>
      </c>
      <c r="J83" s="89"/>
      <c r="K83" s="89"/>
      <c r="L83" s="89"/>
      <c r="M83" s="89"/>
      <c r="N83" s="89"/>
      <c r="Q83" s="72"/>
      <c r="R83" s="72"/>
      <c r="S83" s="72"/>
      <c r="T83" s="72"/>
      <c r="U83" s="72"/>
      <c r="X83" s="77"/>
      <c r="AA83" s="77"/>
      <c r="AD83" s="77"/>
      <c r="AG83" s="77"/>
      <c r="AJ83" s="77"/>
    </row>
    <row r="84" spans="1:36" ht="12.75" hidden="1" customHeight="1" x14ac:dyDescent="0.2">
      <c r="A84" s="86"/>
      <c r="B84" s="88" t="s">
        <v>103</v>
      </c>
      <c r="C84" s="90"/>
      <c r="D84" s="90"/>
      <c r="E84" s="91" t="e">
        <f>E82*1.4%</f>
        <v>#REF!</v>
      </c>
      <c r="F84" s="91" t="e">
        <f>F82*1.4%</f>
        <v>#REF!</v>
      </c>
      <c r="G84" s="91" t="e">
        <f>G82*1.4%</f>
        <v>#REF!</v>
      </c>
      <c r="H84" s="91" t="e">
        <f>H82*1.4%</f>
        <v>#REF!</v>
      </c>
      <c r="I84" s="91" t="e">
        <f>I82*1.4%</f>
        <v>#REF!</v>
      </c>
      <c r="J84" s="91"/>
      <c r="K84" s="91"/>
      <c r="L84" s="91"/>
      <c r="M84" s="91"/>
      <c r="N84" s="91"/>
      <c r="Q84" s="72"/>
      <c r="R84" s="72"/>
      <c r="S84" s="72"/>
      <c r="T84" s="72"/>
      <c r="U84" s="72"/>
      <c r="X84" s="77"/>
      <c r="AA84" s="77"/>
      <c r="AD84" s="77"/>
      <c r="AG84" s="77"/>
      <c r="AJ84" s="77"/>
    </row>
    <row r="85" spans="1:36" ht="15" hidden="1" customHeight="1" x14ac:dyDescent="0.2">
      <c r="A85" s="86"/>
      <c r="B85" s="88" t="s">
        <v>104</v>
      </c>
      <c r="C85" s="88"/>
      <c r="D85" s="88"/>
      <c r="E85" s="89" t="e">
        <f>E82*3.99%</f>
        <v>#REF!</v>
      </c>
      <c r="F85" s="89" t="e">
        <f>F82*3.99%</f>
        <v>#REF!</v>
      </c>
      <c r="G85" s="89" t="e">
        <f>G82*3.99%</f>
        <v>#REF!</v>
      </c>
      <c r="H85" s="89" t="e">
        <f>H82*3.99%</f>
        <v>#REF!</v>
      </c>
      <c r="I85" s="89" t="e">
        <f>I82*3.99%</f>
        <v>#REF!</v>
      </c>
      <c r="J85" s="92"/>
      <c r="K85" s="89"/>
      <c r="L85" s="89"/>
      <c r="M85" s="89"/>
      <c r="N85" s="89"/>
      <c r="Q85" s="72"/>
      <c r="R85" s="72"/>
      <c r="S85" s="72"/>
      <c r="T85" s="72"/>
      <c r="U85" s="72"/>
      <c r="X85" s="77"/>
      <c r="AA85" s="77"/>
      <c r="AD85" s="77"/>
      <c r="AG85" s="77"/>
      <c r="AJ85" s="77"/>
    </row>
    <row r="86" spans="1:36" ht="12.75" hidden="1" customHeight="1" x14ac:dyDescent="0.2">
      <c r="A86" s="86"/>
      <c r="B86" s="93" t="s">
        <v>105</v>
      </c>
      <c r="C86" s="93"/>
      <c r="D86" s="93"/>
      <c r="E86" s="94" t="e">
        <f>E82*2.7%</f>
        <v>#REF!</v>
      </c>
      <c r="F86" s="94" t="e">
        <f>F82*2.7%</f>
        <v>#REF!</v>
      </c>
      <c r="G86" s="94" t="e">
        <f>G82*2.7%</f>
        <v>#REF!</v>
      </c>
      <c r="H86" s="94" t="e">
        <f>H82*2.7%</f>
        <v>#REF!</v>
      </c>
      <c r="I86" s="94" t="e">
        <f>I82*2.7%</f>
        <v>#REF!</v>
      </c>
      <c r="J86" s="94"/>
      <c r="K86" s="94"/>
      <c r="L86" s="94"/>
      <c r="M86" s="94"/>
      <c r="N86" s="94"/>
      <c r="Q86" s="72"/>
      <c r="R86" s="72"/>
      <c r="S86" s="72"/>
      <c r="T86" s="72"/>
      <c r="U86" s="72"/>
      <c r="X86" s="77"/>
      <c r="AA86" s="77"/>
      <c r="AD86" s="77"/>
      <c r="AG86" s="77"/>
      <c r="AJ86" s="77"/>
    </row>
    <row r="87" spans="1:36" ht="12.75" hidden="1" customHeight="1" x14ac:dyDescent="0.2">
      <c r="A87" s="86"/>
      <c r="B87" s="88" t="s">
        <v>106</v>
      </c>
      <c r="C87" s="88"/>
      <c r="D87" s="88"/>
      <c r="E87" s="89" t="e">
        <f>E82+E83+E84+E85+E86</f>
        <v>#REF!</v>
      </c>
      <c r="F87" s="89" t="e">
        <f>F82+F83+F84+F85+F86</f>
        <v>#REF!</v>
      </c>
      <c r="G87" s="89" t="e">
        <f>G82+G83+G84+G85+G86</f>
        <v>#REF!</v>
      </c>
      <c r="H87" s="89" t="e">
        <f>H82+H83+H84+H85+H86</f>
        <v>#REF!</v>
      </c>
      <c r="I87" s="89" t="e">
        <f>I82+I83+I84+I85+I86</f>
        <v>#REF!</v>
      </c>
      <c r="J87" s="89"/>
      <c r="K87" s="89"/>
      <c r="L87" s="89"/>
      <c r="M87" s="89"/>
      <c r="N87" s="89"/>
      <c r="Q87" s="72"/>
      <c r="R87" s="72"/>
      <c r="S87" s="72"/>
      <c r="T87" s="72"/>
      <c r="U87" s="72"/>
      <c r="X87" s="77"/>
      <c r="AA87" s="77"/>
      <c r="AD87" s="77"/>
      <c r="AG87" s="77"/>
      <c r="AJ87" s="77"/>
    </row>
    <row r="88" spans="1:36" ht="12.75" hidden="1" customHeight="1" x14ac:dyDescent="0.2">
      <c r="A88" s="88"/>
      <c r="B88" s="88" t="s">
        <v>107</v>
      </c>
      <c r="C88" s="88"/>
      <c r="D88" s="88"/>
      <c r="E88" s="89" t="e">
        <f>E87*3%</f>
        <v>#REF!</v>
      </c>
      <c r="F88" s="89" t="e">
        <f>F87*3%</f>
        <v>#REF!</v>
      </c>
      <c r="G88" s="89" t="e">
        <f>G87*3%</f>
        <v>#REF!</v>
      </c>
      <c r="H88" s="89" t="e">
        <f>H87*3%</f>
        <v>#REF!</v>
      </c>
      <c r="I88" s="89" t="e">
        <f>I87*3%</f>
        <v>#REF!</v>
      </c>
      <c r="J88" s="89"/>
      <c r="K88" s="89"/>
      <c r="L88" s="89"/>
      <c r="M88" s="89"/>
      <c r="N88" s="89"/>
      <c r="Q88" s="72"/>
      <c r="R88" s="72"/>
      <c r="S88" s="72"/>
      <c r="T88" s="72"/>
      <c r="U88" s="72"/>
      <c r="X88" s="77"/>
      <c r="AA88" s="77"/>
      <c r="AD88" s="77"/>
      <c r="AG88" s="77"/>
      <c r="AJ88" s="77"/>
    </row>
    <row r="89" spans="1:36" ht="12.75" hidden="1" customHeight="1" x14ac:dyDescent="0.2">
      <c r="A89" s="95"/>
      <c r="B89" s="95" t="s">
        <v>108</v>
      </c>
      <c r="C89" s="95"/>
      <c r="D89" s="95"/>
      <c r="E89" s="96" t="e">
        <f>E87*2.7%</f>
        <v>#REF!</v>
      </c>
      <c r="F89" s="96" t="e">
        <f>F87*2.7%</f>
        <v>#REF!</v>
      </c>
      <c r="G89" s="96" t="e">
        <f>G87*2.7%</f>
        <v>#REF!</v>
      </c>
      <c r="H89" s="96" t="e">
        <f>H87*2.7%</f>
        <v>#REF!</v>
      </c>
      <c r="I89" s="96" t="e">
        <f>I87*2.7%</f>
        <v>#REF!</v>
      </c>
      <c r="J89" s="96"/>
      <c r="K89" s="96"/>
      <c r="L89" s="96"/>
      <c r="M89" s="96"/>
      <c r="N89" s="96"/>
      <c r="Q89" s="72"/>
      <c r="R89" s="72"/>
      <c r="S89" s="72"/>
      <c r="T89" s="72"/>
      <c r="U89" s="72"/>
      <c r="X89" s="77"/>
      <c r="AA89" s="77"/>
      <c r="AD89" s="77"/>
      <c r="AG89" s="77"/>
      <c r="AJ89" s="77"/>
    </row>
    <row r="90" spans="1:36" x14ac:dyDescent="0.2">
      <c r="A90" s="79"/>
      <c r="B90" s="80" t="s">
        <v>109</v>
      </c>
      <c r="C90" s="80"/>
      <c r="D90" s="80"/>
      <c r="E90" s="81">
        <f>J79*(1+Entrada!$G$13)</f>
        <v>1443562.6776130055</v>
      </c>
      <c r="F90" s="81">
        <f>K79*(1+Entrada!$G$13)</f>
        <v>1387388.4855162625</v>
      </c>
      <c r="G90" s="81">
        <f>L79*(1+Entrada!$G$13)</f>
        <v>1464235.9208973399</v>
      </c>
      <c r="H90" s="81">
        <f>M79*(1+Entrada!$G$13)</f>
        <v>1434010.2134747268</v>
      </c>
      <c r="I90" s="81">
        <f>N79*(1+Entrada!$G$13)</f>
        <v>1446556.7335369438</v>
      </c>
      <c r="J90" s="81"/>
      <c r="K90" s="81"/>
      <c r="L90" s="81"/>
      <c r="M90" s="81"/>
      <c r="N90" s="81"/>
      <c r="Q90" s="63">
        <f>SUMIF($O54:$O78,"&lt;&gt;Rateio",W54:W78)</f>
        <v>902734.46164280258</v>
      </c>
      <c r="R90" s="63">
        <f>SUMIF($O54:$O78,"&lt;&gt;Rateio",Z54:Z78)</f>
        <v>867605.83172801114</v>
      </c>
      <c r="S90" s="63">
        <f>SUMIF($O54:$O78,"&lt;&gt;Rateio",AC54:AC78)</f>
        <v>915662.51072311925</v>
      </c>
      <c r="T90" s="63">
        <f>SUMIF($O54:$O78,"&lt;&gt;Rateio",AF54:AF78)</f>
        <v>896760.8113781045</v>
      </c>
      <c r="U90" s="63">
        <f>SUMIF($O54:$O78,"&lt;&gt;Rateio",AI54:AI78)</f>
        <v>904606.79978546919</v>
      </c>
      <c r="X90" s="77"/>
      <c r="AA90" s="77"/>
      <c r="AD90" s="77"/>
      <c r="AG90" s="77"/>
      <c r="AJ90" s="77"/>
    </row>
    <row r="91" spans="1:36" x14ac:dyDescent="0.2">
      <c r="E91" s="97">
        <f>Q91</f>
        <v>1</v>
      </c>
      <c r="F91" s="98">
        <f>R91</f>
        <v>1</v>
      </c>
      <c r="G91" s="98">
        <f>S91</f>
        <v>1</v>
      </c>
      <c r="H91" s="98">
        <f>T91</f>
        <v>1</v>
      </c>
      <c r="I91" s="99">
        <f>U91</f>
        <v>1</v>
      </c>
      <c r="Q91" s="100">
        <f>Q79/Q90</f>
        <v>1</v>
      </c>
      <c r="R91" s="100">
        <f>R79/R90</f>
        <v>1</v>
      </c>
      <c r="S91" s="100">
        <f>S79/S90</f>
        <v>1</v>
      </c>
      <c r="T91" s="100">
        <f>T79/T90</f>
        <v>1</v>
      </c>
      <c r="U91" s="100">
        <f>U79/U90</f>
        <v>1</v>
      </c>
      <c r="W91" s="78"/>
      <c r="X91" s="101"/>
      <c r="Z91" s="78"/>
      <c r="AA91" s="101"/>
      <c r="AC91" s="78"/>
      <c r="AD91" s="101"/>
      <c r="AF91" s="78"/>
      <c r="AG91" s="101"/>
      <c r="AI91" s="78"/>
      <c r="AJ91" s="101"/>
    </row>
    <row r="92" spans="1:36" x14ac:dyDescent="0.2">
      <c r="E92" s="119"/>
      <c r="F92" s="119"/>
      <c r="G92" s="119"/>
      <c r="H92" s="119"/>
      <c r="I92" s="119"/>
    </row>
    <row r="93" spans="1:36" x14ac:dyDescent="0.2">
      <c r="E93" s="119"/>
      <c r="F93" s="119"/>
      <c r="G93" s="119"/>
      <c r="H93" s="119"/>
      <c r="I93" s="119"/>
    </row>
    <row r="95" spans="1:36" s="55" customFormat="1" ht="12.75" customHeight="1" x14ac:dyDescent="0.25">
      <c r="B95" s="227" t="s">
        <v>206</v>
      </c>
      <c r="C95" s="56"/>
      <c r="D95" s="56"/>
      <c r="E95" s="56"/>
      <c r="F95" s="56"/>
      <c r="G95" s="62"/>
      <c r="H95" s="56"/>
      <c r="I95" s="56"/>
      <c r="J95" s="56"/>
      <c r="K95" s="56"/>
      <c r="L95" s="56"/>
      <c r="Q95" s="59" t="s">
        <v>12</v>
      </c>
      <c r="R95" s="59" t="s">
        <v>13</v>
      </c>
      <c r="S95" s="59" t="s">
        <v>14</v>
      </c>
      <c r="T95" s="59" t="s">
        <v>15</v>
      </c>
      <c r="U95" s="59" t="s">
        <v>16</v>
      </c>
      <c r="W95" s="60"/>
      <c r="X95" s="61"/>
      <c r="Z95" s="60"/>
      <c r="AA95" s="61"/>
      <c r="AC95" s="60"/>
      <c r="AD95" s="61"/>
      <c r="AF95" s="60"/>
      <c r="AG95" s="61"/>
      <c r="AI95" s="60"/>
      <c r="AJ95" s="61"/>
    </row>
    <row r="96" spans="1:36" s="55" customFormat="1" ht="12.75" customHeight="1" x14ac:dyDescent="0.2">
      <c r="B96" s="227"/>
      <c r="C96" s="56"/>
      <c r="D96" s="56"/>
      <c r="E96" s="56"/>
      <c r="F96" s="56"/>
      <c r="G96" s="62"/>
      <c r="H96" s="56"/>
      <c r="I96" s="56"/>
      <c r="J96" s="56"/>
      <c r="K96" s="56"/>
      <c r="L96" s="56"/>
      <c r="Q96" s="63">
        <f>SUMIF($O99:$O123,"Rateio",J99:J123)+E135</f>
        <v>3008141.1757460628</v>
      </c>
      <c r="R96" s="63">
        <f>SUMIF($O99:$O123,"Rateio",K99:K123)+F135</f>
        <v>2891083.6327096242</v>
      </c>
      <c r="S96" s="63">
        <f>SUMIF($O99:$O123,"Rateio",L99:L123)+G135</f>
        <v>3051220.7283863775</v>
      </c>
      <c r="T96" s="63">
        <f>SUMIF($O99:$O123,"Rateio",M99:M123)+H135</f>
        <v>2988235.4514226089</v>
      </c>
      <c r="U96" s="63">
        <f>SUMIF($O99:$O123,"Rateio",N99:N123)+I135</f>
        <v>3014380.2833698331</v>
      </c>
      <c r="X96" s="64"/>
      <c r="AA96" s="64"/>
      <c r="AD96" s="64"/>
      <c r="AG96" s="64"/>
      <c r="AJ96" s="64"/>
    </row>
    <row r="97" spans="1:36" s="66" customFormat="1" x14ac:dyDescent="0.2">
      <c r="A97" s="228" t="s">
        <v>72</v>
      </c>
      <c r="B97" s="228" t="s">
        <v>73</v>
      </c>
      <c r="C97" s="228" t="s">
        <v>74</v>
      </c>
      <c r="D97" s="228" t="s">
        <v>75</v>
      </c>
      <c r="E97" s="230" t="str">
        <f>$E$7</f>
        <v>Preço Unitário - Ref. 06/2020</v>
      </c>
      <c r="F97" s="230"/>
      <c r="G97" s="230"/>
      <c r="H97" s="230"/>
      <c r="I97" s="230"/>
      <c r="J97" s="229" t="str">
        <f>$J$7</f>
        <v>Preço Total</v>
      </c>
      <c r="K97" s="229"/>
      <c r="L97" s="229"/>
      <c r="M97" s="229"/>
      <c r="N97" s="229"/>
      <c r="Q97" s="63">
        <f>SUMIF($P99:$P123,"UAR",J99:J123)</f>
        <v>0</v>
      </c>
      <c r="R97" s="63">
        <f>SUMIF($P99:$P123,"UAR",K99:K123)</f>
        <v>0</v>
      </c>
      <c r="S97" s="63">
        <f>SUMIF($P99:$P123,"UAR",L99:L123)</f>
        <v>0</v>
      </c>
      <c r="T97" s="63">
        <f>SUMIF($P99:$P123,"UAR",M99:M123)</f>
        <v>0</v>
      </c>
      <c r="U97" s="63">
        <f>SUMIF($P99:$P123,"UAR",N99:N123)</f>
        <v>0</v>
      </c>
      <c r="X97" s="67"/>
      <c r="AA97" s="67"/>
      <c r="AD97" s="67"/>
      <c r="AG97" s="67"/>
      <c r="AJ97" s="67"/>
    </row>
    <row r="98" spans="1:36" s="71" customFormat="1" x14ac:dyDescent="0.2">
      <c r="A98" s="228"/>
      <c r="B98" s="228"/>
      <c r="C98" s="228"/>
      <c r="D98" s="228"/>
      <c r="E98" s="68" t="s">
        <v>12</v>
      </c>
      <c r="F98" s="68" t="s">
        <v>13</v>
      </c>
      <c r="G98" s="68" t="s">
        <v>14</v>
      </c>
      <c r="H98" s="68" t="s">
        <v>15</v>
      </c>
      <c r="I98" s="68" t="s">
        <v>16</v>
      </c>
      <c r="J98" s="68" t="s">
        <v>12</v>
      </c>
      <c r="K98" s="68" t="s">
        <v>13</v>
      </c>
      <c r="L98" s="68" t="s">
        <v>14</v>
      </c>
      <c r="M98" s="68" t="s">
        <v>15</v>
      </c>
      <c r="N98" s="68" t="s">
        <v>16</v>
      </c>
      <c r="Q98" s="72">
        <f>Q97/Q96</f>
        <v>0</v>
      </c>
      <c r="R98" s="72">
        <f>R97/R96</f>
        <v>0</v>
      </c>
      <c r="S98" s="72">
        <f>S97/S96</f>
        <v>0</v>
      </c>
      <c r="T98" s="72">
        <f>T97/T96</f>
        <v>0</v>
      </c>
      <c r="U98" s="72">
        <f>U97/U96</f>
        <v>0</v>
      </c>
      <c r="X98" s="73"/>
      <c r="AA98" s="73"/>
      <c r="AD98" s="73"/>
      <c r="AG98" s="73"/>
      <c r="AJ98" s="73"/>
    </row>
    <row r="99" spans="1:36" ht="13.5" customHeight="1" x14ac:dyDescent="0.2">
      <c r="A99" s="74">
        <v>1</v>
      </c>
      <c r="B99" s="75" t="s">
        <v>63</v>
      </c>
      <c r="C99" s="1" t="str">
        <f>VLOOKUP(B99,Valores!$A$2:$F$300,5,FALSE)</f>
        <v>unid.</v>
      </c>
      <c r="D99" s="1">
        <v>0</v>
      </c>
      <c r="E99" s="102">
        <f>Entrada!$H$27*VLOOKUP($E98,Regional!$A$2:$B$7,2,FALSE)</f>
        <v>380549.13989449816</v>
      </c>
      <c r="F99" s="103">
        <f>Entrada!$H$27*VLOOKUP($F98,Regional!$A$2:$B$7,2,FALSE)</f>
        <v>365740.61040131963</v>
      </c>
      <c r="G99" s="103">
        <f>Entrada!$H$27*VLOOKUP($G98,Regional!$A$2:$B$7,2,FALSE)</f>
        <v>385998.97942878969</v>
      </c>
      <c r="H99" s="103">
        <f>Entrada!$H$27*VLOOKUP($H98,Regional!$A$2:$B$7,2,FALSE)</f>
        <v>378030.93817865307</v>
      </c>
      <c r="I99" s="104">
        <f>Entrada!$H$27*VLOOKUP($I98,Regional!$A$2:$B$7,2,FALSE)</f>
        <v>381338.42699946451</v>
      </c>
      <c r="J99" s="102">
        <f t="shared" ref="J99:N123" si="26">$D99*E99</f>
        <v>0</v>
      </c>
      <c r="K99" s="103">
        <f t="shared" si="26"/>
        <v>0</v>
      </c>
      <c r="L99" s="103">
        <f t="shared" si="26"/>
        <v>0</v>
      </c>
      <c r="M99" s="103">
        <f t="shared" si="26"/>
        <v>0</v>
      </c>
      <c r="N99" s="104">
        <f t="shared" si="26"/>
        <v>0</v>
      </c>
      <c r="O99" s="1">
        <f>VLOOKUP(B99,Valores!$A$2:$P$300,14,FALSE)</f>
        <v>1</v>
      </c>
      <c r="P99" s="1">
        <f>VLOOKUP(B99,Valores!$A$2:$P$300,15,FALSE)</f>
        <v>3.0300000000000001E-2</v>
      </c>
      <c r="Q99" s="72">
        <f>IF($P99="UAR",J99*Q$98,0)</f>
        <v>0</v>
      </c>
      <c r="R99" s="72">
        <f t="shared" ref="R99:U123" si="27">IF($P99="UAR",K99*R$98,0)</f>
        <v>0</v>
      </c>
      <c r="S99" s="72">
        <f t="shared" si="27"/>
        <v>0</v>
      </c>
      <c r="T99" s="72">
        <f t="shared" si="27"/>
        <v>0</v>
      </c>
      <c r="U99" s="72">
        <f t="shared" si="27"/>
        <v>0</v>
      </c>
      <c r="W99" s="2">
        <f t="shared" ref="W99:W123" si="28">J99+Q99</f>
        <v>0</v>
      </c>
      <c r="X99" s="77">
        <f t="shared" ref="X99:X123" si="29">IF($O99="rateio",0,W99*$O99)</f>
        <v>0</v>
      </c>
      <c r="Z99" s="2">
        <f t="shared" ref="Z99:Z123" si="30">K99+R99</f>
        <v>0</v>
      </c>
      <c r="AA99" s="77">
        <f t="shared" ref="AA99:AA123" si="31">IF($O99="rateio",0,Z99*$O99)</f>
        <v>0</v>
      </c>
      <c r="AC99" s="2">
        <f t="shared" ref="AC99:AC123" si="32">L99+S99</f>
        <v>0</v>
      </c>
      <c r="AD99" s="77">
        <f t="shared" ref="AD99:AD123" si="33">IF($O99="rateio",0,AC99*$O99)</f>
        <v>0</v>
      </c>
      <c r="AF99" s="2">
        <f t="shared" ref="AF99:AF123" si="34">M99+T99</f>
        <v>0</v>
      </c>
      <c r="AG99" s="77">
        <f t="shared" ref="AG99:AG123" si="35">IF($O99="rateio",0,AF99*$O99)</f>
        <v>0</v>
      </c>
      <c r="AI99" s="2">
        <f t="shared" ref="AI99:AI123" si="36">N99+U99</f>
        <v>0</v>
      </c>
      <c r="AJ99" s="77">
        <f t="shared" ref="AJ99:AJ123" si="37">IF($O99="rateio",0,AI99*$O99)</f>
        <v>0</v>
      </c>
    </row>
    <row r="100" spans="1:36" x14ac:dyDescent="0.2">
      <c r="A100" s="72">
        <v>2</v>
      </c>
      <c r="B100" s="1" t="s">
        <v>64</v>
      </c>
      <c r="C100" s="1" t="str">
        <f>VLOOKUP(B100,Valores!$A$2:$F$300,5,FALSE)</f>
        <v>unid.</v>
      </c>
      <c r="D100" s="1">
        <v>1</v>
      </c>
      <c r="E100" s="63">
        <f>Entrada!$H$28*VLOOKUP($E98,Regional!$A$2:$B$7,2,FALSE)</f>
        <v>79396.2818293171</v>
      </c>
      <c r="F100" s="2">
        <f>Entrada!$H$28*VLOOKUP($F98,Regional!$A$2:$B$7,2,FALSE)</f>
        <v>76306.6882450454</v>
      </c>
      <c r="G100" s="2">
        <f>Entrada!$H$28*VLOOKUP($G98,Regional!$A$2:$B$7,2,FALSE)</f>
        <v>80533.31500119374</v>
      </c>
      <c r="H100" s="2">
        <f>Entrada!$H$28*VLOOKUP($H98,Regional!$A$2:$B$7,2,FALSE)</f>
        <v>78870.894087829278</v>
      </c>
      <c r="I100" s="76">
        <f>Entrada!$H$28*VLOOKUP($I98,Regional!$A$2:$B$7,2,FALSE)</f>
        <v>79560.955599037159</v>
      </c>
      <c r="J100" s="63">
        <f t="shared" si="26"/>
        <v>79396.2818293171</v>
      </c>
      <c r="K100" s="2">
        <f t="shared" si="26"/>
        <v>76306.6882450454</v>
      </c>
      <c r="L100" s="2">
        <f t="shared" si="26"/>
        <v>80533.31500119374</v>
      </c>
      <c r="M100" s="2">
        <f t="shared" si="26"/>
        <v>78870.894087829278</v>
      </c>
      <c r="N100" s="76">
        <f t="shared" si="26"/>
        <v>79560.955599037159</v>
      </c>
      <c r="O100" s="1">
        <f>VLOOKUP(B100,Valores!$A$2:$P$300,14,FALSE)</f>
        <v>1</v>
      </c>
      <c r="P100" s="1">
        <f>VLOOKUP(B100,Valores!$A$2:$P$300,15,FALSE)</f>
        <v>3.3300000000000003E-2</v>
      </c>
      <c r="Q100" s="72">
        <f t="shared" ref="Q100:Q123" si="38">IF($P100="UAR",J100*Q$98,0)</f>
        <v>0</v>
      </c>
      <c r="R100" s="72">
        <f t="shared" si="27"/>
        <v>0</v>
      </c>
      <c r="S100" s="72">
        <f t="shared" si="27"/>
        <v>0</v>
      </c>
      <c r="T100" s="72">
        <f t="shared" si="27"/>
        <v>0</v>
      </c>
      <c r="U100" s="72">
        <f t="shared" si="27"/>
        <v>0</v>
      </c>
      <c r="W100" s="2">
        <f t="shared" si="28"/>
        <v>79396.2818293171</v>
      </c>
      <c r="X100" s="77">
        <f t="shared" si="29"/>
        <v>79396.2818293171</v>
      </c>
      <c r="Z100" s="2">
        <f t="shared" si="30"/>
        <v>76306.6882450454</v>
      </c>
      <c r="AA100" s="77">
        <f t="shared" si="31"/>
        <v>76306.6882450454</v>
      </c>
      <c r="AC100" s="2">
        <f t="shared" si="32"/>
        <v>80533.31500119374</v>
      </c>
      <c r="AD100" s="77">
        <f t="shared" si="33"/>
        <v>80533.31500119374</v>
      </c>
      <c r="AF100" s="2">
        <f t="shared" si="34"/>
        <v>78870.894087829278</v>
      </c>
      <c r="AG100" s="77">
        <f t="shared" si="35"/>
        <v>78870.894087829278</v>
      </c>
      <c r="AI100" s="2">
        <f t="shared" si="36"/>
        <v>79560.955599037159</v>
      </c>
      <c r="AJ100" s="77">
        <f t="shared" si="37"/>
        <v>79560.955599037159</v>
      </c>
    </row>
    <row r="101" spans="1:36" x14ac:dyDescent="0.2">
      <c r="A101" s="72">
        <v>3</v>
      </c>
      <c r="B101" s="1" t="s">
        <v>69</v>
      </c>
      <c r="C101" s="1" t="str">
        <f>VLOOKUP(B101,Valores!$A$2:$F$300,5,FALSE)</f>
        <v>unid.</v>
      </c>
      <c r="D101" s="1">
        <v>3</v>
      </c>
      <c r="E101" s="63">
        <f>Entrada!$H$33*VLOOKUP($E98,Regional!$A$2:$B$7,2,FALSE)</f>
        <v>29206.92552052566</v>
      </c>
      <c r="F101" s="2">
        <f>Entrada!$H$33*VLOOKUP($F98,Regional!$A$2:$B$7,2,FALSE)</f>
        <v>28070.379480517055</v>
      </c>
      <c r="G101" s="2">
        <f>Entrada!$H$33*VLOOKUP($G98,Regional!$A$2:$B$7,2,FALSE)</f>
        <v>29625.197540325778</v>
      </c>
      <c r="H101" s="2">
        <f>Entrada!$H$33*VLOOKUP($H98,Regional!$A$2:$B$7,2,FALSE)</f>
        <v>29013.655001031813</v>
      </c>
      <c r="I101" s="76">
        <f>Entrada!$H$33*VLOOKUP($I98,Regional!$A$2:$B$7,2,FALSE)</f>
        <v>29267.502847531196</v>
      </c>
      <c r="J101" s="63">
        <f t="shared" si="26"/>
        <v>87620.776561576975</v>
      </c>
      <c r="K101" s="2">
        <f t="shared" si="26"/>
        <v>84211.138441551157</v>
      </c>
      <c r="L101" s="2">
        <f t="shared" si="26"/>
        <v>88875.592620977332</v>
      </c>
      <c r="M101" s="2">
        <f t="shared" si="26"/>
        <v>87040.965003095436</v>
      </c>
      <c r="N101" s="76">
        <f t="shared" si="26"/>
        <v>87802.508542593583</v>
      </c>
      <c r="O101" s="1">
        <f>VLOOKUP(B101,Valores!$A$2:$P$300,14,FALSE)</f>
        <v>1</v>
      </c>
      <c r="P101" s="1">
        <f>VLOOKUP(B101,Valores!$A$2:$P$300,15,FALSE)</f>
        <v>4.1700000000000001E-2</v>
      </c>
      <c r="Q101" s="72">
        <f t="shared" si="38"/>
        <v>0</v>
      </c>
      <c r="R101" s="72">
        <f t="shared" si="27"/>
        <v>0</v>
      </c>
      <c r="S101" s="72">
        <f t="shared" si="27"/>
        <v>0</v>
      </c>
      <c r="T101" s="72">
        <f t="shared" si="27"/>
        <v>0</v>
      </c>
      <c r="U101" s="72">
        <f t="shared" si="27"/>
        <v>0</v>
      </c>
      <c r="W101" s="2">
        <f t="shared" si="28"/>
        <v>87620.776561576975</v>
      </c>
      <c r="X101" s="77">
        <f t="shared" si="29"/>
        <v>87620.776561576975</v>
      </c>
      <c r="Z101" s="2">
        <f t="shared" si="30"/>
        <v>84211.138441551157</v>
      </c>
      <c r="AA101" s="77">
        <f t="shared" si="31"/>
        <v>84211.138441551157</v>
      </c>
      <c r="AC101" s="2">
        <f t="shared" si="32"/>
        <v>88875.592620977332</v>
      </c>
      <c r="AD101" s="77">
        <f t="shared" si="33"/>
        <v>88875.592620977332</v>
      </c>
      <c r="AF101" s="2">
        <f t="shared" si="34"/>
        <v>87040.965003095436</v>
      </c>
      <c r="AG101" s="77">
        <f t="shared" si="35"/>
        <v>87040.965003095436</v>
      </c>
      <c r="AI101" s="2">
        <f t="shared" si="36"/>
        <v>87802.508542593583</v>
      </c>
      <c r="AJ101" s="77">
        <f t="shared" si="37"/>
        <v>87802.508542593583</v>
      </c>
    </row>
    <row r="102" spans="1:36" x14ac:dyDescent="0.2">
      <c r="A102" s="72">
        <v>4</v>
      </c>
      <c r="B102" s="1" t="s">
        <v>77</v>
      </c>
      <c r="C102" s="1" t="str">
        <f>VLOOKUP(B102,Valores!$A$2:$F$300,5,FALSE)</f>
        <v>unid.</v>
      </c>
      <c r="D102" s="1">
        <v>27</v>
      </c>
      <c r="E102" s="63">
        <f>VLOOKUP($B102,Valores!$A$2:$G$300,6,FALSE)*VLOOKUP(VLOOKUP($B102,Indices_Poder!$B$5:$E$250,3,FALSE),Indices_Poder!$G$6:$N$27,4,FALSE)*VLOOKUP($E$8,Regional!$A$2:$B$7,2,FALSE)</f>
        <v>322.80981771947944</v>
      </c>
      <c r="F102" s="2">
        <f>VLOOKUP($B102,Valores!$A$2:$G$300,6,FALSE)*VLOOKUP(VLOOKUP($B102,Indices_Poder!$B$5:$E$250,3,FALSE),Indices_Poder!$G$6:$N$27,4,FALSE)*VLOOKUP($F$8,Regional!$A$2:$B$7,2,FALSE)</f>
        <v>310.24813197316092</v>
      </c>
      <c r="G102" s="2">
        <f>VLOOKUP($B102,Valores!$A$2:$G$300,6,FALSE)*VLOOKUP(VLOOKUP($B102,Indices_Poder!$B$5:$E$250,3,FALSE),Indices_Poder!$G$6:$N$27,4,FALSE)*VLOOKUP($G$8,Regional!$A$2:$B$7,2,FALSE)</f>
        <v>327.43277313373369</v>
      </c>
      <c r="H102" s="2">
        <f>VLOOKUP($B102,Valores!$A$2:$G$300,6,FALSE)*VLOOKUP(VLOOKUP($B102,Indices_Poder!$B$5:$E$250,3,FALSE),Indices_Poder!$G$6:$N$27,4,FALSE)*VLOOKUP($H$8,Regional!$A$2:$B$7,2,FALSE)</f>
        <v>320.67369349358268</v>
      </c>
      <c r="I102" s="2">
        <f>VLOOKUP($B102,Valores!$A$2:$G$300,6,FALSE)*VLOOKUP(VLOOKUP($B102,Indices_Poder!$B$5:$E$250,3,FALSE),Indices_Poder!$G$6:$N$27,4,FALSE)*VLOOKUP($I$8,Regional!$A$2:$B$7,2,FALSE)</f>
        <v>323.47934919326798</v>
      </c>
      <c r="J102" s="63">
        <f t="shared" si="26"/>
        <v>8715.8650784259444</v>
      </c>
      <c r="K102" s="2">
        <f t="shared" si="26"/>
        <v>8376.6995632753442</v>
      </c>
      <c r="L102" s="2">
        <f t="shared" si="26"/>
        <v>8840.6848746108099</v>
      </c>
      <c r="M102" s="2">
        <f t="shared" si="26"/>
        <v>8658.1897243267322</v>
      </c>
      <c r="N102" s="76">
        <f t="shared" si="26"/>
        <v>8733.9424282182354</v>
      </c>
      <c r="O102" s="1">
        <f>VLOOKUP(B102,Valores!$A$2:$P$300,14,FALSE)</f>
        <v>1</v>
      </c>
      <c r="P102" s="1">
        <f>VLOOKUP(B102,Valores!$A$2:$P$300,15,FALSE)</f>
        <v>2.5000000000000001E-2</v>
      </c>
      <c r="Q102" s="72">
        <f t="shared" si="38"/>
        <v>0</v>
      </c>
      <c r="R102" s="72">
        <f t="shared" si="27"/>
        <v>0</v>
      </c>
      <c r="S102" s="72">
        <f t="shared" si="27"/>
        <v>0</v>
      </c>
      <c r="T102" s="72">
        <f t="shared" si="27"/>
        <v>0</v>
      </c>
      <c r="U102" s="72">
        <f t="shared" si="27"/>
        <v>0</v>
      </c>
      <c r="W102" s="2">
        <f t="shared" si="28"/>
        <v>8715.8650784259444</v>
      </c>
      <c r="X102" s="77">
        <f t="shared" si="29"/>
        <v>8715.8650784259444</v>
      </c>
      <c r="Z102" s="2">
        <f t="shared" si="30"/>
        <v>8376.6995632753442</v>
      </c>
      <c r="AA102" s="77">
        <f t="shared" si="31"/>
        <v>8376.6995632753442</v>
      </c>
      <c r="AC102" s="2">
        <f t="shared" si="32"/>
        <v>8840.6848746108099</v>
      </c>
      <c r="AD102" s="77">
        <f t="shared" si="33"/>
        <v>8840.6848746108099</v>
      </c>
      <c r="AF102" s="2">
        <f t="shared" si="34"/>
        <v>8658.1897243267322</v>
      </c>
      <c r="AG102" s="77">
        <f t="shared" si="35"/>
        <v>8658.1897243267322</v>
      </c>
      <c r="AI102" s="2">
        <f t="shared" si="36"/>
        <v>8733.9424282182354</v>
      </c>
      <c r="AJ102" s="77">
        <f t="shared" si="37"/>
        <v>8733.9424282182354</v>
      </c>
    </row>
    <row r="103" spans="1:36" x14ac:dyDescent="0.2">
      <c r="A103" s="72">
        <v>5</v>
      </c>
      <c r="B103" s="1" t="s">
        <v>76</v>
      </c>
      <c r="C103" s="1" t="str">
        <f>VLOOKUP(B103,Valores!$A$2:$F$300,5,FALSE)</f>
        <v>kg</v>
      </c>
      <c r="D103" s="1">
        <v>520</v>
      </c>
      <c r="E103" s="63">
        <f>VLOOKUP($B103,Valores!$A$2:$G$300,6,FALSE)*VLOOKUP(VLOOKUP($B103,Indices_Poder!$B$5:$E$250,3,FALSE),Indices_Poder!$G$6:$N$27,4,FALSE)*VLOOKUP($E$8,Regional!$A$2:$B$7,2,FALSE)</f>
        <v>134.45374607862703</v>
      </c>
      <c r="F103" s="2">
        <f>VLOOKUP($B103,Valores!$A$2:$G$300,6,FALSE)*VLOOKUP(VLOOKUP($B103,Indices_Poder!$B$5:$E$250,3,FALSE),Indices_Poder!$G$6:$N$27,4,FALSE)*VLOOKUP($F$8,Regional!$A$2:$B$7,2,FALSE)</f>
        <v>129.22166944109824</v>
      </c>
      <c r="G103" s="2">
        <f>VLOOKUP($B103,Valores!$A$2:$G$300,6,FALSE)*VLOOKUP(VLOOKUP($B103,Indices_Poder!$B$5:$E$250,3,FALSE),Indices_Poder!$G$6:$N$27,4,FALSE)*VLOOKUP($G$8,Regional!$A$2:$B$7,2,FALSE)</f>
        <v>136.37925651629627</v>
      </c>
      <c r="H103" s="2">
        <f>VLOOKUP($B103,Valores!$A$2:$G$300,6,FALSE)*VLOOKUP(VLOOKUP($B103,Indices_Poder!$B$5:$E$250,3,FALSE),Indices_Poder!$G$6:$N$27,4,FALSE)*VLOOKUP($H$8,Regional!$A$2:$B$7,2,FALSE)</f>
        <v>133.56402746260059</v>
      </c>
      <c r="I103" s="2">
        <f>VLOOKUP($B103,Valores!$A$2:$G$300,6,FALSE)*VLOOKUP(VLOOKUP($B103,Indices_Poder!$B$5:$E$250,3,FALSE),Indices_Poder!$G$6:$N$27,4,FALSE)*VLOOKUP($I$8,Regional!$A$2:$B$7,2,FALSE)</f>
        <v>134.73261310753085</v>
      </c>
      <c r="J103" s="63">
        <f t="shared" si="26"/>
        <v>69915.947960886057</v>
      </c>
      <c r="K103" s="2">
        <f t="shared" si="26"/>
        <v>67195.268109371085</v>
      </c>
      <c r="L103" s="2">
        <f t="shared" si="26"/>
        <v>70917.213388474062</v>
      </c>
      <c r="M103" s="2">
        <f t="shared" si="26"/>
        <v>69453.294280552305</v>
      </c>
      <c r="N103" s="76">
        <f t="shared" si="26"/>
        <v>70060.958815916048</v>
      </c>
      <c r="O103" s="1">
        <f>VLOOKUP(B103,Valores!$A$2:$P$300,14,FALSE)</f>
        <v>1</v>
      </c>
      <c r="P103" s="1">
        <f>VLOOKUP(B103,Valores!$A$2:$P$300,15,FALSE)</f>
        <v>2.5000000000000001E-2</v>
      </c>
      <c r="Q103" s="72">
        <f t="shared" si="38"/>
        <v>0</v>
      </c>
      <c r="R103" s="72">
        <f t="shared" si="27"/>
        <v>0</v>
      </c>
      <c r="S103" s="72">
        <f t="shared" si="27"/>
        <v>0</v>
      </c>
      <c r="T103" s="72">
        <f t="shared" si="27"/>
        <v>0</v>
      </c>
      <c r="U103" s="72">
        <f t="shared" si="27"/>
        <v>0</v>
      </c>
      <c r="W103" s="2">
        <f t="shared" si="28"/>
        <v>69915.947960886057</v>
      </c>
      <c r="X103" s="77">
        <f t="shared" si="29"/>
        <v>69915.947960886057</v>
      </c>
      <c r="Z103" s="2">
        <f t="shared" si="30"/>
        <v>67195.268109371085</v>
      </c>
      <c r="AA103" s="77">
        <f t="shared" si="31"/>
        <v>67195.268109371085</v>
      </c>
      <c r="AC103" s="2">
        <f t="shared" si="32"/>
        <v>70917.213388474062</v>
      </c>
      <c r="AD103" s="77">
        <f t="shared" si="33"/>
        <v>70917.213388474062</v>
      </c>
      <c r="AF103" s="2">
        <f t="shared" si="34"/>
        <v>69453.294280552305</v>
      </c>
      <c r="AG103" s="77">
        <f t="shared" si="35"/>
        <v>69453.294280552305</v>
      </c>
      <c r="AI103" s="2">
        <f t="shared" si="36"/>
        <v>70060.958815916048</v>
      </c>
      <c r="AJ103" s="77">
        <f t="shared" si="37"/>
        <v>70060.958815916048</v>
      </c>
    </row>
    <row r="104" spans="1:36" x14ac:dyDescent="0.2">
      <c r="A104" s="72">
        <v>6</v>
      </c>
      <c r="B104" s="1" t="s">
        <v>185</v>
      </c>
      <c r="C104" s="1" t="str">
        <f>VLOOKUP(B104,Valores!$A$2:$F$300,5,FALSE)</f>
        <v>kg</v>
      </c>
      <c r="D104" s="1">
        <v>0</v>
      </c>
      <c r="E104" s="63">
        <f>VLOOKUP($B104,Valores!$A$2:$G$300,6,FALSE)*VLOOKUP(VLOOKUP($B104,Indices_Poder!$B$5:$E$250,3,FALSE),Indices_Poder!$G$6:$N$27,4,FALSE)*VLOOKUP($E$8,Regional!$A$2:$B$7,2,FALSE)</f>
        <v>108.34166059456014</v>
      </c>
      <c r="F104" s="2">
        <f>VLOOKUP($B104,Valores!$A$2:$G$300,6,FALSE)*VLOOKUP(VLOOKUP($B104,Indices_Poder!$B$5:$E$250,3,FALSE),Indices_Poder!$G$6:$N$27,4,FALSE)*VLOOKUP($F$8,Regional!$A$2:$B$7,2,FALSE)</f>
        <v>104.12569869092985</v>
      </c>
      <c r="G104" s="2">
        <f>VLOOKUP($B104,Valores!$A$2:$G$300,6,FALSE)*VLOOKUP(VLOOKUP($B104,Indices_Poder!$B$5:$E$250,3,FALSE),Indices_Poder!$G$6:$N$27,4,FALSE)*VLOOKUP($G$8,Regional!$A$2:$B$7,2,FALSE)</f>
        <v>109.89322017838347</v>
      </c>
      <c r="H104" s="2">
        <f>VLOOKUP($B104,Valores!$A$2:$G$300,6,FALSE)*VLOOKUP(VLOOKUP($B104,Indices_Poder!$B$5:$E$250,3,FALSE),Indices_Poder!$G$6:$N$27,4,FALSE)*VLOOKUP($H$8,Regional!$A$2:$B$7,2,FALSE)</f>
        <v>107.62473306272454</v>
      </c>
      <c r="I104" s="2">
        <f>VLOOKUP($B104,Valores!$A$2:$G$300,6,FALSE)*VLOOKUP(VLOOKUP($B104,Indices_Poder!$B$5:$E$250,3,FALSE),Indices_Poder!$G$6:$N$27,4,FALSE)*VLOOKUP($I$8,Regional!$A$2:$B$7,2,FALSE)</f>
        <v>108.56636922394145</v>
      </c>
      <c r="J104" s="63">
        <f t="shared" si="26"/>
        <v>0</v>
      </c>
      <c r="K104" s="2">
        <f t="shared" si="26"/>
        <v>0</v>
      </c>
      <c r="L104" s="2">
        <f t="shared" si="26"/>
        <v>0</v>
      </c>
      <c r="M104" s="2">
        <f t="shared" si="26"/>
        <v>0</v>
      </c>
      <c r="N104" s="76">
        <f t="shared" si="26"/>
        <v>0</v>
      </c>
      <c r="O104" s="1">
        <f>VLOOKUP(B104,Valores!$A$2:$P$300,14,FALSE)</f>
        <v>1</v>
      </c>
      <c r="P104" s="1" t="str">
        <f>VLOOKUP(B104,Valores!$A$2:$P$300,15,FALSE)</f>
        <v>Rateio</v>
      </c>
      <c r="Q104" s="72">
        <f t="shared" si="38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W104" s="2">
        <f t="shared" si="28"/>
        <v>0</v>
      </c>
      <c r="X104" s="77">
        <f t="shared" si="29"/>
        <v>0</v>
      </c>
      <c r="Z104" s="2">
        <f t="shared" si="30"/>
        <v>0</v>
      </c>
      <c r="AA104" s="77">
        <f t="shared" si="31"/>
        <v>0</v>
      </c>
      <c r="AC104" s="2">
        <f t="shared" si="32"/>
        <v>0</v>
      </c>
      <c r="AD104" s="77">
        <f t="shared" si="33"/>
        <v>0</v>
      </c>
      <c r="AF104" s="2">
        <f t="shared" si="34"/>
        <v>0</v>
      </c>
      <c r="AG104" s="77">
        <f t="shared" si="35"/>
        <v>0</v>
      </c>
      <c r="AI104" s="2">
        <f t="shared" si="36"/>
        <v>0</v>
      </c>
      <c r="AJ104" s="77">
        <f t="shared" si="37"/>
        <v>0</v>
      </c>
    </row>
    <row r="105" spans="1:36" x14ac:dyDescent="0.2">
      <c r="A105" s="72">
        <v>7</v>
      </c>
      <c r="B105" s="1" t="s">
        <v>160</v>
      </c>
      <c r="C105" s="1" t="str">
        <f>VLOOKUP(B105,Valores!$A$2:$F$300,5,FALSE)</f>
        <v>m</v>
      </c>
      <c r="D105" s="1">
        <v>6918</v>
      </c>
      <c r="E105" s="63">
        <f>VLOOKUP($B105,Valores!$A$2:$G$300,6,FALSE)*VLOOKUP(VLOOKUP($B105,Indices_Poder!$B$5:$E$250,3,FALSE),Indices_Poder!$G$6:$N$27,4,FALSE)*VLOOKUP($E$8,Regional!$A$2:$B$7,2,FALSE)</f>
        <v>83.974855888348671</v>
      </c>
      <c r="F105" s="2">
        <f>VLOOKUP($B105,Valores!$A$2:$G$300,6,FALSE)*VLOOKUP(VLOOKUP($B105,Indices_Poder!$B$5:$E$250,3,FALSE),Indices_Poder!$G$6:$N$27,4,FALSE)*VLOOKUP($F$8,Regional!$A$2:$B$7,2,FALSE)</f>
        <v>80.707093595014413</v>
      </c>
      <c r="G105" s="2">
        <f>VLOOKUP($B105,Valores!$A$2:$G$300,6,FALSE)*VLOOKUP(VLOOKUP($B105,Indices_Poder!$B$5:$E$250,3,FALSE),Indices_Poder!$G$6:$N$27,4,FALSE)*VLOOKUP($G$8,Regional!$A$2:$B$7,2,FALSE)</f>
        <v>85.177458762799091</v>
      </c>
      <c r="H105" s="2">
        <f>VLOOKUP($B105,Valores!$A$2:$G$300,6,FALSE)*VLOOKUP(VLOOKUP($B105,Indices_Poder!$B$5:$E$250,3,FALSE),Indices_Poder!$G$6:$N$27,4,FALSE)*VLOOKUP($H$8,Regional!$A$2:$B$7,2,FALSE)</f>
        <v>83.419170422223303</v>
      </c>
      <c r="I105" s="2">
        <f>VLOOKUP($B105,Valores!$A$2:$G$300,6,FALSE)*VLOOKUP(VLOOKUP($B105,Indices_Poder!$B$5:$E$250,3,FALSE),Indices_Poder!$G$6:$N$27,4,FALSE)*VLOOKUP($I$8,Regional!$A$2:$B$7,2,FALSE)</f>
        <v>84.149025959820804</v>
      </c>
      <c r="J105" s="63">
        <f t="shared" si="26"/>
        <v>580938.05303559615</v>
      </c>
      <c r="K105" s="2">
        <f t="shared" si="26"/>
        <v>558331.67349030974</v>
      </c>
      <c r="L105" s="2">
        <f t="shared" si="26"/>
        <v>589257.65972104413</v>
      </c>
      <c r="M105" s="2">
        <f t="shared" si="26"/>
        <v>577093.82098094083</v>
      </c>
      <c r="N105" s="76">
        <f t="shared" si="26"/>
        <v>582142.96159004036</v>
      </c>
      <c r="O105" s="1">
        <f>VLOOKUP(B105,Valores!$A$2:$P$300,14,FALSE)</f>
        <v>1</v>
      </c>
      <c r="P105" s="1" t="str">
        <f>VLOOKUP(B105,Valores!$A$2:$P$300,15,FALSE)</f>
        <v>Rateio</v>
      </c>
      <c r="Q105" s="72">
        <f t="shared" si="38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W105" s="2">
        <f t="shared" si="28"/>
        <v>580938.05303559615</v>
      </c>
      <c r="X105" s="77">
        <f t="shared" si="29"/>
        <v>580938.05303559615</v>
      </c>
      <c r="Z105" s="2">
        <f t="shared" si="30"/>
        <v>558331.67349030974</v>
      </c>
      <c r="AA105" s="77">
        <f t="shared" si="31"/>
        <v>558331.67349030974</v>
      </c>
      <c r="AC105" s="2">
        <f t="shared" si="32"/>
        <v>589257.65972104413</v>
      </c>
      <c r="AD105" s="77">
        <f t="shared" si="33"/>
        <v>589257.65972104413</v>
      </c>
      <c r="AF105" s="2">
        <f t="shared" si="34"/>
        <v>577093.82098094083</v>
      </c>
      <c r="AG105" s="77">
        <f t="shared" si="35"/>
        <v>577093.82098094083</v>
      </c>
      <c r="AI105" s="2">
        <f t="shared" si="36"/>
        <v>582142.96159004036</v>
      </c>
      <c r="AJ105" s="77">
        <f t="shared" si="37"/>
        <v>582142.96159004036</v>
      </c>
    </row>
    <row r="106" spans="1:36" x14ac:dyDescent="0.2">
      <c r="A106" s="72">
        <v>8</v>
      </c>
      <c r="B106" s="1" t="s">
        <v>86</v>
      </c>
      <c r="C106" s="1" t="str">
        <f>VLOOKUP(B106,Valores!$A$2:$F$300,5,FALSE)</f>
        <v>kg</v>
      </c>
      <c r="D106" s="1">
        <v>4840</v>
      </c>
      <c r="E106" s="63">
        <f>VLOOKUP($B106,Valores!$A$2:$G$300,6,FALSE)*VLOOKUP(VLOOKUP($B106,Indices_Poder!$B$5:$E$250,3,FALSE),Indices_Poder!$G$6:$N$27,4,FALSE)*VLOOKUP($E$8,Regional!$A$2:$B$7,2,FALSE)</f>
        <v>91.826445229007192</v>
      </c>
      <c r="F106" s="2">
        <f>VLOOKUP($B106,Valores!$A$2:$G$300,6,FALSE)*VLOOKUP(VLOOKUP($B106,Indices_Poder!$B$5:$E$250,3,FALSE),Indices_Poder!$G$6:$N$27,4,FALSE)*VLOOKUP($F$8,Regional!$A$2:$B$7,2,FALSE)</f>
        <v>88.253149483799405</v>
      </c>
      <c r="G106" s="2">
        <f>VLOOKUP($B106,Valores!$A$2:$G$300,6,FALSE)*VLOOKUP(VLOOKUP($B106,Indices_Poder!$B$5:$E$250,3,FALSE),Indices_Poder!$G$6:$N$27,4,FALSE)*VLOOKUP($G$8,Regional!$A$2:$B$7,2,FALSE)</f>
        <v>93.141490617471987</v>
      </c>
      <c r="H106" s="2">
        <f>VLOOKUP($B106,Valores!$A$2:$G$300,6,FALSE)*VLOOKUP(VLOOKUP($B106,Indices_Poder!$B$5:$E$250,3,FALSE),Indices_Poder!$G$6:$N$27,4,FALSE)*VLOOKUP($H$8,Regional!$A$2:$B$7,2,FALSE)</f>
        <v>91.218803566751063</v>
      </c>
      <c r="I106" s="2">
        <f>VLOOKUP($B106,Valores!$A$2:$G$300,6,FALSE)*VLOOKUP(VLOOKUP($B106,Indices_Poder!$B$5:$E$250,3,FALSE),Indices_Poder!$G$6:$N$27,4,FALSE)*VLOOKUP($I$8,Regional!$A$2:$B$7,2,FALSE)</f>
        <v>92.016900078371066</v>
      </c>
      <c r="J106" s="63">
        <f t="shared" si="26"/>
        <v>444439.99490839482</v>
      </c>
      <c r="K106" s="2">
        <f t="shared" si="26"/>
        <v>427145.24350158911</v>
      </c>
      <c r="L106" s="2">
        <f t="shared" si="26"/>
        <v>450804.81458856445</v>
      </c>
      <c r="M106" s="2">
        <f t="shared" si="26"/>
        <v>441499.00926307513</v>
      </c>
      <c r="N106" s="76">
        <f t="shared" si="26"/>
        <v>445361.79637931596</v>
      </c>
      <c r="O106" s="1">
        <f>VLOOKUP(B106,Valores!$A$2:$P$300,14,FALSE)</f>
        <v>1</v>
      </c>
      <c r="P106" s="1">
        <f>VLOOKUP(B106,Valores!$A$2:$P$300,15,FALSE)</f>
        <v>3.1300000000000001E-2</v>
      </c>
      <c r="Q106" s="72">
        <f t="shared" si="38"/>
        <v>0</v>
      </c>
      <c r="R106" s="72">
        <f t="shared" si="27"/>
        <v>0</v>
      </c>
      <c r="S106" s="72">
        <f t="shared" si="27"/>
        <v>0</v>
      </c>
      <c r="T106" s="72">
        <f t="shared" si="27"/>
        <v>0</v>
      </c>
      <c r="U106" s="72">
        <f t="shared" si="27"/>
        <v>0</v>
      </c>
      <c r="W106" s="2">
        <f t="shared" si="28"/>
        <v>444439.99490839482</v>
      </c>
      <c r="X106" s="77">
        <f t="shared" si="29"/>
        <v>444439.99490839482</v>
      </c>
      <c r="Z106" s="2">
        <f t="shared" si="30"/>
        <v>427145.24350158911</v>
      </c>
      <c r="AA106" s="77">
        <f t="shared" si="31"/>
        <v>427145.24350158911</v>
      </c>
      <c r="AC106" s="2">
        <f t="shared" si="32"/>
        <v>450804.81458856445</v>
      </c>
      <c r="AD106" s="77">
        <f t="shared" si="33"/>
        <v>450804.81458856445</v>
      </c>
      <c r="AF106" s="2">
        <f t="shared" si="34"/>
        <v>441499.00926307513</v>
      </c>
      <c r="AG106" s="77">
        <f t="shared" si="35"/>
        <v>441499.00926307513</v>
      </c>
      <c r="AI106" s="2">
        <f t="shared" si="36"/>
        <v>445361.79637931596</v>
      </c>
      <c r="AJ106" s="77">
        <f t="shared" si="37"/>
        <v>445361.79637931596</v>
      </c>
    </row>
    <row r="107" spans="1:36" x14ac:dyDescent="0.2">
      <c r="A107" s="72">
        <v>9</v>
      </c>
      <c r="B107" s="1" t="s">
        <v>129</v>
      </c>
      <c r="C107" s="1" t="str">
        <f>VLOOKUP(B107,Valores!$A$2:$F$300,5,FALSE)</f>
        <v>kg</v>
      </c>
      <c r="D107" s="1">
        <v>735</v>
      </c>
      <c r="E107" s="63">
        <f>VLOOKUP($B107,Valores!$A$2:$G$300,6,FALSE)*VLOOKUP(VLOOKUP($B107,Indices_Poder!$B$5:$E$250,3,FALSE),Indices_Poder!$G$6:$N$27,4,FALSE)*VLOOKUP($E$8,Regional!$A$2:$B$7,2,FALSE)</f>
        <v>91.826445229007192</v>
      </c>
      <c r="F107" s="2">
        <f>VLOOKUP($B107,Valores!$A$2:$G$300,6,FALSE)*VLOOKUP(VLOOKUP($B107,Indices_Poder!$B$5:$E$250,3,FALSE),Indices_Poder!$G$6:$N$27,4,FALSE)*VLOOKUP($F$8,Regional!$A$2:$B$7,2,FALSE)</f>
        <v>88.253149483799405</v>
      </c>
      <c r="G107" s="2">
        <f>VLOOKUP($B107,Valores!$A$2:$G$300,6,FALSE)*VLOOKUP(VLOOKUP($B107,Indices_Poder!$B$5:$E$250,3,FALSE),Indices_Poder!$G$6:$N$27,4,FALSE)*VLOOKUP($G$8,Regional!$A$2:$B$7,2,FALSE)</f>
        <v>93.141490617471987</v>
      </c>
      <c r="H107" s="2">
        <f>VLOOKUP($B107,Valores!$A$2:$G$300,6,FALSE)*VLOOKUP(VLOOKUP($B107,Indices_Poder!$B$5:$E$250,3,FALSE),Indices_Poder!$G$6:$N$27,4,FALSE)*VLOOKUP($H$8,Regional!$A$2:$B$7,2,FALSE)</f>
        <v>91.218803566751063</v>
      </c>
      <c r="I107" s="2">
        <f>VLOOKUP($B107,Valores!$A$2:$G$300,6,FALSE)*VLOOKUP(VLOOKUP($B107,Indices_Poder!$B$5:$E$250,3,FALSE),Indices_Poder!$G$6:$N$27,4,FALSE)*VLOOKUP($I$8,Regional!$A$2:$B$7,2,FALSE)</f>
        <v>92.016900078371066</v>
      </c>
      <c r="J107" s="63">
        <f t="shared" si="26"/>
        <v>67492.437243320281</v>
      </c>
      <c r="K107" s="2">
        <f t="shared" si="26"/>
        <v>64866.064870592563</v>
      </c>
      <c r="L107" s="2">
        <f t="shared" si="26"/>
        <v>68458.995603841904</v>
      </c>
      <c r="M107" s="2">
        <f t="shared" si="26"/>
        <v>67045.82062156203</v>
      </c>
      <c r="N107" s="76">
        <f t="shared" si="26"/>
        <v>67632.421557602735</v>
      </c>
      <c r="O107" s="1">
        <f>VLOOKUP(B107,Valores!$A$2:$P$300,14,FALSE)</f>
        <v>1</v>
      </c>
      <c r="P107" s="1">
        <f>VLOOKUP(B107,Valores!$A$2:$P$300,15,FALSE)</f>
        <v>3.1300000000000001E-2</v>
      </c>
      <c r="Q107" s="72">
        <f t="shared" si="38"/>
        <v>0</v>
      </c>
      <c r="R107" s="72">
        <f t="shared" si="27"/>
        <v>0</v>
      </c>
      <c r="S107" s="72">
        <f t="shared" si="27"/>
        <v>0</v>
      </c>
      <c r="T107" s="72">
        <f t="shared" si="27"/>
        <v>0</v>
      </c>
      <c r="U107" s="72">
        <f t="shared" si="27"/>
        <v>0</v>
      </c>
      <c r="W107" s="2">
        <f t="shared" si="28"/>
        <v>67492.437243320281</v>
      </c>
      <c r="X107" s="77">
        <f t="shared" si="29"/>
        <v>67492.437243320281</v>
      </c>
      <c r="Z107" s="2">
        <f t="shared" si="30"/>
        <v>64866.064870592563</v>
      </c>
      <c r="AA107" s="77">
        <f t="shared" si="31"/>
        <v>64866.064870592563</v>
      </c>
      <c r="AC107" s="2">
        <f t="shared" si="32"/>
        <v>68458.995603841904</v>
      </c>
      <c r="AD107" s="77">
        <f t="shared" si="33"/>
        <v>68458.995603841904</v>
      </c>
      <c r="AF107" s="2">
        <f t="shared" si="34"/>
        <v>67045.82062156203</v>
      </c>
      <c r="AG107" s="77">
        <f t="shared" si="35"/>
        <v>67045.82062156203</v>
      </c>
      <c r="AI107" s="2">
        <f t="shared" si="36"/>
        <v>67632.421557602735</v>
      </c>
      <c r="AJ107" s="77">
        <f t="shared" si="37"/>
        <v>67632.421557602735</v>
      </c>
    </row>
    <row r="108" spans="1:36" x14ac:dyDescent="0.2">
      <c r="A108" s="72">
        <v>10</v>
      </c>
      <c r="B108" s="1" t="s">
        <v>131</v>
      </c>
      <c r="C108" s="1" t="str">
        <f>VLOOKUP(B108,Valores!$A$2:$F$300,5,FALSE)</f>
        <v>kg</v>
      </c>
      <c r="D108" s="1">
        <v>0</v>
      </c>
      <c r="E108" s="63">
        <f>VLOOKUP($B108,Valores!$A$2:$G$300,6,FALSE)*VLOOKUP(VLOOKUP($B108,Indices_Poder!$B$5:$E$250,3,FALSE),Indices_Poder!$G$6:$N$27,4,FALSE)*VLOOKUP($E$8,Regional!$A$2:$B$7,2,FALSE)</f>
        <v>91.826445229007192</v>
      </c>
      <c r="F108" s="2">
        <f>VLOOKUP($B108,Valores!$A$2:$G$300,6,FALSE)*VLOOKUP(VLOOKUP($B108,Indices_Poder!$B$5:$E$250,3,FALSE),Indices_Poder!$G$6:$N$27,4,FALSE)*VLOOKUP($F$8,Regional!$A$2:$B$7,2,FALSE)</f>
        <v>88.253149483799405</v>
      </c>
      <c r="G108" s="2">
        <f>VLOOKUP($B108,Valores!$A$2:$G$300,6,FALSE)*VLOOKUP(VLOOKUP($B108,Indices_Poder!$B$5:$E$250,3,FALSE),Indices_Poder!$G$6:$N$27,4,FALSE)*VLOOKUP($G$8,Regional!$A$2:$B$7,2,FALSE)</f>
        <v>93.141490617471987</v>
      </c>
      <c r="H108" s="2">
        <f>VLOOKUP($B108,Valores!$A$2:$G$300,6,FALSE)*VLOOKUP(VLOOKUP($B108,Indices_Poder!$B$5:$E$250,3,FALSE),Indices_Poder!$G$6:$N$27,4,FALSE)*VLOOKUP($H$8,Regional!$A$2:$B$7,2,FALSE)</f>
        <v>91.218803566751063</v>
      </c>
      <c r="I108" s="2">
        <f>VLOOKUP($B108,Valores!$A$2:$G$300,6,FALSE)*VLOOKUP(VLOOKUP($B108,Indices_Poder!$B$5:$E$250,3,FALSE),Indices_Poder!$G$6:$N$27,4,FALSE)*VLOOKUP($I$8,Regional!$A$2:$B$7,2,FALSE)</f>
        <v>92.016900078371066</v>
      </c>
      <c r="J108" s="63">
        <f t="shared" si="26"/>
        <v>0</v>
      </c>
      <c r="K108" s="2">
        <f t="shared" si="26"/>
        <v>0</v>
      </c>
      <c r="L108" s="2">
        <f t="shared" si="26"/>
        <v>0</v>
      </c>
      <c r="M108" s="2">
        <f t="shared" si="26"/>
        <v>0</v>
      </c>
      <c r="N108" s="76">
        <f t="shared" si="26"/>
        <v>0</v>
      </c>
      <c r="O108" s="1">
        <f>VLOOKUP(B108,Valores!$A$2:$P$300,14,FALSE)</f>
        <v>1</v>
      </c>
      <c r="P108" s="1">
        <f>VLOOKUP(B108,Valores!$A$2:$P$300,15,FALSE)</f>
        <v>3.1300000000000001E-2</v>
      </c>
      <c r="Q108" s="72">
        <f t="shared" si="38"/>
        <v>0</v>
      </c>
      <c r="R108" s="72">
        <f t="shared" si="27"/>
        <v>0</v>
      </c>
      <c r="S108" s="72">
        <f t="shared" si="27"/>
        <v>0</v>
      </c>
      <c r="T108" s="72">
        <f t="shared" si="27"/>
        <v>0</v>
      </c>
      <c r="U108" s="72">
        <f t="shared" si="27"/>
        <v>0</v>
      </c>
      <c r="W108" s="2">
        <f t="shared" si="28"/>
        <v>0</v>
      </c>
      <c r="X108" s="77">
        <f t="shared" si="29"/>
        <v>0</v>
      </c>
      <c r="Z108" s="2">
        <f t="shared" si="30"/>
        <v>0</v>
      </c>
      <c r="AA108" s="77">
        <f t="shared" si="31"/>
        <v>0</v>
      </c>
      <c r="AC108" s="2">
        <f t="shared" si="32"/>
        <v>0</v>
      </c>
      <c r="AD108" s="77">
        <f t="shared" si="33"/>
        <v>0</v>
      </c>
      <c r="AF108" s="2">
        <f t="shared" si="34"/>
        <v>0</v>
      </c>
      <c r="AG108" s="77">
        <f t="shared" si="35"/>
        <v>0</v>
      </c>
      <c r="AI108" s="2">
        <f t="shared" si="36"/>
        <v>0</v>
      </c>
      <c r="AJ108" s="77">
        <f t="shared" si="37"/>
        <v>0</v>
      </c>
    </row>
    <row r="109" spans="1:36" x14ac:dyDescent="0.2">
      <c r="A109" s="72">
        <v>11</v>
      </c>
      <c r="B109" s="1" t="s">
        <v>84</v>
      </c>
      <c r="C109" s="1" t="str">
        <f>VLOOKUP(B109,Valores!$A$2:$F$300,5,FALSE)</f>
        <v>kg</v>
      </c>
      <c r="D109" s="1">
        <v>630</v>
      </c>
      <c r="E109" s="63">
        <f>VLOOKUP($B109,Valores!$A$2:$G$300,6,FALSE)*VLOOKUP(VLOOKUP($B109,Indices_Poder!$B$5:$E$250,3,FALSE),Indices_Poder!$G$6:$N$27,4,FALSE)*VLOOKUP($E$8,Regional!$A$2:$B$7,2,FALSE)</f>
        <v>91.826445229007192</v>
      </c>
      <c r="F109" s="2">
        <f>VLOOKUP($B109,Valores!$A$2:$G$300,6,FALSE)*VLOOKUP(VLOOKUP($B109,Indices_Poder!$B$5:$E$250,3,FALSE),Indices_Poder!$G$6:$N$27,4,FALSE)*VLOOKUP($F$8,Regional!$A$2:$B$7,2,FALSE)</f>
        <v>88.253149483799405</v>
      </c>
      <c r="G109" s="2">
        <f>VLOOKUP($B109,Valores!$A$2:$G$300,6,FALSE)*VLOOKUP(VLOOKUP($B109,Indices_Poder!$B$5:$E$250,3,FALSE),Indices_Poder!$G$6:$N$27,4,FALSE)*VLOOKUP($G$8,Regional!$A$2:$B$7,2,FALSE)</f>
        <v>93.141490617471987</v>
      </c>
      <c r="H109" s="2">
        <f>VLOOKUP($B109,Valores!$A$2:$G$300,6,FALSE)*VLOOKUP(VLOOKUP($B109,Indices_Poder!$B$5:$E$250,3,FALSE),Indices_Poder!$G$6:$N$27,4,FALSE)*VLOOKUP($H$8,Regional!$A$2:$B$7,2,FALSE)</f>
        <v>91.218803566751063</v>
      </c>
      <c r="I109" s="2">
        <f>VLOOKUP($B109,Valores!$A$2:$G$300,6,FALSE)*VLOOKUP(VLOOKUP($B109,Indices_Poder!$B$5:$E$250,3,FALSE),Indices_Poder!$G$6:$N$27,4,FALSE)*VLOOKUP($I$8,Regional!$A$2:$B$7,2,FALSE)</f>
        <v>92.016900078371066</v>
      </c>
      <c r="J109" s="63">
        <f t="shared" si="26"/>
        <v>57850.660494274533</v>
      </c>
      <c r="K109" s="2">
        <f t="shared" si="26"/>
        <v>55599.484174793623</v>
      </c>
      <c r="L109" s="2">
        <f t="shared" si="26"/>
        <v>58679.139089007353</v>
      </c>
      <c r="M109" s="2">
        <f t="shared" si="26"/>
        <v>57467.846247053167</v>
      </c>
      <c r="N109" s="76">
        <f t="shared" si="26"/>
        <v>57970.647049373772</v>
      </c>
      <c r="O109" s="1">
        <f>VLOOKUP(B109,Valores!$A$2:$P$300,14,FALSE)</f>
        <v>1</v>
      </c>
      <c r="P109" s="1">
        <f>VLOOKUP(B109,Valores!$A$2:$P$300,15,FALSE)</f>
        <v>3.1300000000000001E-2</v>
      </c>
      <c r="Q109" s="72">
        <f t="shared" si="38"/>
        <v>0</v>
      </c>
      <c r="R109" s="72">
        <f t="shared" si="27"/>
        <v>0</v>
      </c>
      <c r="S109" s="72">
        <f t="shared" si="27"/>
        <v>0</v>
      </c>
      <c r="T109" s="72">
        <f t="shared" si="27"/>
        <v>0</v>
      </c>
      <c r="U109" s="72">
        <f t="shared" si="27"/>
        <v>0</v>
      </c>
      <c r="W109" s="2">
        <f t="shared" si="28"/>
        <v>57850.660494274533</v>
      </c>
      <c r="X109" s="77">
        <f t="shared" si="29"/>
        <v>57850.660494274533</v>
      </c>
      <c r="Z109" s="2">
        <f t="shared" si="30"/>
        <v>55599.484174793623</v>
      </c>
      <c r="AA109" s="77">
        <f t="shared" si="31"/>
        <v>55599.484174793623</v>
      </c>
      <c r="AC109" s="2">
        <f t="shared" si="32"/>
        <v>58679.139089007353</v>
      </c>
      <c r="AD109" s="77">
        <f t="shared" si="33"/>
        <v>58679.139089007353</v>
      </c>
      <c r="AF109" s="2">
        <f t="shared" si="34"/>
        <v>57467.846247053167</v>
      </c>
      <c r="AG109" s="77">
        <f t="shared" si="35"/>
        <v>57467.846247053167</v>
      </c>
      <c r="AI109" s="2">
        <f t="shared" si="36"/>
        <v>57970.647049373772</v>
      </c>
      <c r="AJ109" s="77">
        <f t="shared" si="37"/>
        <v>57970.647049373772</v>
      </c>
    </row>
    <row r="110" spans="1:36" x14ac:dyDescent="0.2">
      <c r="A110" s="72">
        <v>12</v>
      </c>
      <c r="B110" s="1" t="s">
        <v>85</v>
      </c>
      <c r="C110" s="1" t="str">
        <f>VLOOKUP(B110,Valores!$A$2:$F$300,5,FALSE)</f>
        <v>kg</v>
      </c>
      <c r="D110" s="1">
        <v>630</v>
      </c>
      <c r="E110" s="63">
        <f>VLOOKUP($B110,Valores!$A$2:$G$300,6,FALSE)*VLOOKUP(VLOOKUP($B110,Indices_Poder!$B$5:$E$250,3,FALSE),Indices_Poder!$G$6:$N$27,4,FALSE)*VLOOKUP($E$8,Regional!$A$2:$B$7,2,FALSE)</f>
        <v>91.826445229007192</v>
      </c>
      <c r="F110" s="2">
        <f>VLOOKUP($B110,Valores!$A$2:$G$300,6,FALSE)*VLOOKUP(VLOOKUP($B110,Indices_Poder!$B$5:$E$250,3,FALSE),Indices_Poder!$G$6:$N$27,4,FALSE)*VLOOKUP($F$8,Regional!$A$2:$B$7,2,FALSE)</f>
        <v>88.253149483799405</v>
      </c>
      <c r="G110" s="2">
        <f>VLOOKUP($B110,Valores!$A$2:$G$300,6,FALSE)*VLOOKUP(VLOOKUP($B110,Indices_Poder!$B$5:$E$250,3,FALSE),Indices_Poder!$G$6:$N$27,4,FALSE)*VLOOKUP($G$8,Regional!$A$2:$B$7,2,FALSE)</f>
        <v>93.141490617471987</v>
      </c>
      <c r="H110" s="2">
        <f>VLOOKUP($B110,Valores!$A$2:$G$300,6,FALSE)*VLOOKUP(VLOOKUP($B110,Indices_Poder!$B$5:$E$250,3,FALSE),Indices_Poder!$G$6:$N$27,4,FALSE)*VLOOKUP($H$8,Regional!$A$2:$B$7,2,FALSE)</f>
        <v>91.218803566751063</v>
      </c>
      <c r="I110" s="2">
        <f>VLOOKUP($B110,Valores!$A$2:$G$300,6,FALSE)*VLOOKUP(VLOOKUP($B110,Indices_Poder!$B$5:$E$250,3,FALSE),Indices_Poder!$G$6:$N$27,4,FALSE)*VLOOKUP($I$8,Regional!$A$2:$B$7,2,FALSE)</f>
        <v>92.016900078371066</v>
      </c>
      <c r="J110" s="63">
        <f t="shared" si="26"/>
        <v>57850.660494274533</v>
      </c>
      <c r="K110" s="2">
        <f t="shared" si="26"/>
        <v>55599.484174793623</v>
      </c>
      <c r="L110" s="2">
        <f t="shared" si="26"/>
        <v>58679.139089007353</v>
      </c>
      <c r="M110" s="2">
        <f t="shared" si="26"/>
        <v>57467.846247053167</v>
      </c>
      <c r="N110" s="76">
        <f t="shared" si="26"/>
        <v>57970.647049373772</v>
      </c>
      <c r="O110" s="1">
        <f>VLOOKUP(B110,Valores!$A$2:$P$300,14,FALSE)</f>
        <v>1</v>
      </c>
      <c r="P110" s="1">
        <f>VLOOKUP(B110,Valores!$A$2:$P$300,15,FALSE)</f>
        <v>3.1300000000000001E-2</v>
      </c>
      <c r="Q110" s="72">
        <f t="shared" si="38"/>
        <v>0</v>
      </c>
      <c r="R110" s="72">
        <f t="shared" si="27"/>
        <v>0</v>
      </c>
      <c r="S110" s="72">
        <f t="shared" si="27"/>
        <v>0</v>
      </c>
      <c r="T110" s="72">
        <f t="shared" si="27"/>
        <v>0</v>
      </c>
      <c r="U110" s="72">
        <f t="shared" si="27"/>
        <v>0</v>
      </c>
      <c r="W110" s="2">
        <f t="shared" si="28"/>
        <v>57850.660494274533</v>
      </c>
      <c r="X110" s="77">
        <f t="shared" si="29"/>
        <v>57850.660494274533</v>
      </c>
      <c r="Z110" s="2">
        <f t="shared" si="30"/>
        <v>55599.484174793623</v>
      </c>
      <c r="AA110" s="77">
        <f t="shared" si="31"/>
        <v>55599.484174793623</v>
      </c>
      <c r="AC110" s="2">
        <f t="shared" si="32"/>
        <v>58679.139089007353</v>
      </c>
      <c r="AD110" s="77">
        <f t="shared" si="33"/>
        <v>58679.139089007353</v>
      </c>
      <c r="AF110" s="2">
        <f t="shared" si="34"/>
        <v>57467.846247053167</v>
      </c>
      <c r="AG110" s="77">
        <f t="shared" si="35"/>
        <v>57467.846247053167</v>
      </c>
      <c r="AI110" s="2">
        <f t="shared" si="36"/>
        <v>57970.647049373772</v>
      </c>
      <c r="AJ110" s="77">
        <f t="shared" si="37"/>
        <v>57970.647049373772</v>
      </c>
    </row>
    <row r="111" spans="1:36" x14ac:dyDescent="0.2">
      <c r="A111" s="72">
        <v>13</v>
      </c>
      <c r="B111" s="1" t="s">
        <v>87</v>
      </c>
      <c r="C111" s="1" t="str">
        <f>VLOOKUP(B111,Valores!$A$2:$F$300,5,FALSE)</f>
        <v>unid.</v>
      </c>
      <c r="D111" s="1">
        <v>3</v>
      </c>
      <c r="E111" s="63">
        <f>VLOOKUP($B111,Valores!$A$2:$G$300,6,FALSE)*VLOOKUP(VLOOKUP($B111,Indices_Poder!$B$5:$E$250,3,FALSE),Indices_Poder!$G$6:$N$27,4,FALSE)*VLOOKUP($E$8,Regional!$A$2:$B$7,2,FALSE)</f>
        <v>2636.6773863428548</v>
      </c>
      <c r="F111" s="2">
        <f>VLOOKUP($B111,Valores!$A$2:$G$300,6,FALSE)*VLOOKUP(VLOOKUP($B111,Indices_Poder!$B$5:$E$250,3,FALSE),Indices_Poder!$G$6:$N$27,4,FALSE)*VLOOKUP($F$8,Regional!$A$2:$B$7,2,FALSE)</f>
        <v>2534.0748292841795</v>
      </c>
      <c r="G111" s="2">
        <f>VLOOKUP($B111,Valores!$A$2:$G$300,6,FALSE)*VLOOKUP(VLOOKUP($B111,Indices_Poder!$B$5:$E$250,3,FALSE),Indices_Poder!$G$6:$N$27,4,FALSE)*VLOOKUP($G$8,Regional!$A$2:$B$7,2,FALSE)</f>
        <v>2674.4372106410979</v>
      </c>
      <c r="H111" s="2">
        <f>VLOOKUP($B111,Valores!$A$2:$G$300,6,FALSE)*VLOOKUP(VLOOKUP($B111,Indices_Poder!$B$5:$E$250,3,FALSE),Indices_Poder!$G$6:$N$27,4,FALSE)*VLOOKUP($H$8,Regional!$A$2:$B$7,2,FALSE)</f>
        <v>2619.2297433912527</v>
      </c>
      <c r="I111" s="2">
        <f>VLOOKUP($B111,Valores!$A$2:$G$300,6,FALSE)*VLOOKUP(VLOOKUP($B111,Indices_Poder!$B$5:$E$250,3,FALSE),Indices_Poder!$G$6:$N$27,4,FALSE)*VLOOKUP($I$8,Regional!$A$2:$B$7,2,FALSE)</f>
        <v>2642.1460505515656</v>
      </c>
      <c r="J111" s="63">
        <f t="shared" si="26"/>
        <v>7910.0321590285639</v>
      </c>
      <c r="K111" s="2">
        <f t="shared" si="26"/>
        <v>7602.224487852538</v>
      </c>
      <c r="L111" s="2">
        <f t="shared" si="26"/>
        <v>8023.311631923294</v>
      </c>
      <c r="M111" s="2">
        <f t="shared" si="26"/>
        <v>7857.689230173758</v>
      </c>
      <c r="N111" s="76">
        <f t="shared" si="26"/>
        <v>7926.4381516546964</v>
      </c>
      <c r="O111" s="1">
        <f>VLOOKUP(B111,Valores!$A$2:$P$300,14,FALSE)</f>
        <v>1</v>
      </c>
      <c r="P111" s="1">
        <f>VLOOKUP(B111,Valores!$A$2:$P$300,15,FALSE)</f>
        <v>2.7E-2</v>
      </c>
      <c r="Q111" s="72">
        <f t="shared" si="38"/>
        <v>0</v>
      </c>
      <c r="R111" s="72">
        <f t="shared" si="27"/>
        <v>0</v>
      </c>
      <c r="S111" s="72">
        <f t="shared" si="27"/>
        <v>0</v>
      </c>
      <c r="T111" s="72">
        <f t="shared" si="27"/>
        <v>0</v>
      </c>
      <c r="U111" s="72">
        <f t="shared" si="27"/>
        <v>0</v>
      </c>
      <c r="W111" s="2">
        <f t="shared" si="28"/>
        <v>7910.0321590285639</v>
      </c>
      <c r="X111" s="77">
        <f t="shared" si="29"/>
        <v>7910.0321590285639</v>
      </c>
      <c r="Z111" s="2">
        <f t="shared" si="30"/>
        <v>7602.224487852538</v>
      </c>
      <c r="AA111" s="77">
        <f t="shared" si="31"/>
        <v>7602.224487852538</v>
      </c>
      <c r="AC111" s="2">
        <f t="shared" si="32"/>
        <v>8023.311631923294</v>
      </c>
      <c r="AD111" s="77">
        <f t="shared" si="33"/>
        <v>8023.311631923294</v>
      </c>
      <c r="AF111" s="2">
        <f t="shared" si="34"/>
        <v>7857.689230173758</v>
      </c>
      <c r="AG111" s="77">
        <f t="shared" si="35"/>
        <v>7857.689230173758</v>
      </c>
      <c r="AI111" s="2">
        <f t="shared" si="36"/>
        <v>7926.4381516546964</v>
      </c>
      <c r="AJ111" s="77">
        <f t="shared" si="37"/>
        <v>7926.4381516546964</v>
      </c>
    </row>
    <row r="112" spans="1:36" x14ac:dyDescent="0.2">
      <c r="A112" s="72">
        <v>14</v>
      </c>
      <c r="B112" s="1" t="s">
        <v>146</v>
      </c>
      <c r="C112" s="1" t="str">
        <f>VLOOKUP(B112,Valores!$A$2:$F$300,5,FALSE)</f>
        <v>cj</v>
      </c>
      <c r="D112" s="1">
        <v>6</v>
      </c>
      <c r="E112" s="63">
        <f>VLOOKUP($B112,Valores!$A$2:$G$300,6,FALSE)*VLOOKUP(VLOOKUP($B112,Indices_Poder!$B$5:$E$250,3,FALSE),Indices_Poder!$G$6:$N$27,4,FALSE)*VLOOKUP($E$8,Regional!$A$2:$B$7,2,FALSE)</f>
        <v>1118.7844147489395</v>
      </c>
      <c r="F112" s="2">
        <f>VLOOKUP($B112,Valores!$A$2:$G$300,6,FALSE)*VLOOKUP(VLOOKUP($B112,Indices_Poder!$B$5:$E$250,3,FALSE),Indices_Poder!$G$6:$N$27,4,FALSE)*VLOOKUP($F$8,Regional!$A$2:$B$7,2,FALSE)</f>
        <v>1075.2485076466103</v>
      </c>
      <c r="G112" s="2">
        <f>VLOOKUP($B112,Valores!$A$2:$G$300,6,FALSE)*VLOOKUP(VLOOKUP($B112,Indices_Poder!$B$5:$E$250,3,FALSE),Indices_Poder!$G$6:$N$27,4,FALSE)*VLOOKUP($G$8,Regional!$A$2:$B$7,2,FALSE)</f>
        <v>1134.8065125404057</v>
      </c>
      <c r="H112" s="2">
        <f>VLOOKUP($B112,Valores!$A$2:$G$300,6,FALSE)*VLOOKUP(VLOOKUP($B112,Indices_Poder!$B$5:$E$250,3,FALSE),Indices_Poder!$G$6:$N$27,4,FALSE)*VLOOKUP($H$8,Regional!$A$2:$B$7,2,FALSE)</f>
        <v>1111.3811005970206</v>
      </c>
      <c r="I112" s="2">
        <f>VLOOKUP($B112,Valores!$A$2:$G$300,6,FALSE)*VLOOKUP(VLOOKUP($B112,Indices_Poder!$B$5:$E$250,3,FALSE),Indices_Poder!$G$6:$N$27,4,FALSE)*VLOOKUP($I$8,Regional!$A$2:$B$7,2,FALSE)</f>
        <v>1121.1048564980483</v>
      </c>
      <c r="J112" s="63">
        <f t="shared" si="26"/>
        <v>6712.7064884936372</v>
      </c>
      <c r="K112" s="2">
        <f t="shared" si="26"/>
        <v>6451.4910458796621</v>
      </c>
      <c r="L112" s="2">
        <f t="shared" si="26"/>
        <v>6808.8390752424348</v>
      </c>
      <c r="M112" s="2">
        <f t="shared" si="26"/>
        <v>6668.2866035821235</v>
      </c>
      <c r="N112" s="76">
        <f t="shared" si="26"/>
        <v>6726.6291389882899</v>
      </c>
      <c r="O112" s="1">
        <f>VLOOKUP(B112,Valores!$A$2:$P$300,14,FALSE)</f>
        <v>1</v>
      </c>
      <c r="P112" s="1">
        <f>VLOOKUP(B112,Valores!$A$2:$P$300,15,FALSE)</f>
        <v>2.7E-2</v>
      </c>
      <c r="Q112" s="72">
        <f t="shared" si="38"/>
        <v>0</v>
      </c>
      <c r="R112" s="72">
        <f t="shared" si="27"/>
        <v>0</v>
      </c>
      <c r="S112" s="72">
        <f t="shared" si="27"/>
        <v>0</v>
      </c>
      <c r="T112" s="72">
        <f t="shared" si="27"/>
        <v>0</v>
      </c>
      <c r="U112" s="72">
        <f t="shared" si="27"/>
        <v>0</v>
      </c>
      <c r="W112" s="2">
        <f t="shared" si="28"/>
        <v>6712.7064884936372</v>
      </c>
      <c r="X112" s="77">
        <f t="shared" si="29"/>
        <v>6712.7064884936372</v>
      </c>
      <c r="Z112" s="2">
        <f t="shared" si="30"/>
        <v>6451.4910458796621</v>
      </c>
      <c r="AA112" s="77">
        <f t="shared" si="31"/>
        <v>6451.4910458796621</v>
      </c>
      <c r="AC112" s="2">
        <f t="shared" si="32"/>
        <v>6808.8390752424348</v>
      </c>
      <c r="AD112" s="77">
        <f t="shared" si="33"/>
        <v>6808.8390752424348</v>
      </c>
      <c r="AF112" s="2">
        <f t="shared" si="34"/>
        <v>6668.2866035821235</v>
      </c>
      <c r="AG112" s="77">
        <f t="shared" si="35"/>
        <v>6668.2866035821235</v>
      </c>
      <c r="AI112" s="2">
        <f t="shared" si="36"/>
        <v>6726.6291389882899</v>
      </c>
      <c r="AJ112" s="77">
        <f t="shared" si="37"/>
        <v>6726.6291389882899</v>
      </c>
    </row>
    <row r="113" spans="1:36" x14ac:dyDescent="0.2">
      <c r="A113" s="72">
        <v>15</v>
      </c>
      <c r="B113" s="1" t="s">
        <v>134</v>
      </c>
      <c r="C113" s="1" t="str">
        <f>VLOOKUP(B113,Valores!$A$2:$F$300,5,FALSE)</f>
        <v>m³</v>
      </c>
      <c r="D113" s="1">
        <v>0</v>
      </c>
      <c r="E113" s="63">
        <f>VLOOKUP($B113,Valores!$A$2:$G$300,6,FALSE)*VLOOKUP(VLOOKUP($B113,Indices_Poder!$B$5:$E$250,3,FALSE),Indices_Poder!$G$6:$N$27,4,FALSE)*VLOOKUP($E$8,Regional!$A$2:$B$7,2,FALSE)</f>
        <v>5815.858492052359</v>
      </c>
      <c r="F113" s="2">
        <f>VLOOKUP($B113,Valores!$A$2:$G$300,6,FALSE)*VLOOKUP(VLOOKUP($B113,Indices_Poder!$B$5:$E$250,3,FALSE),Indices_Poder!$G$6:$N$27,4,FALSE)*VLOOKUP($F$8,Regional!$A$2:$B$7,2,FALSE)</f>
        <v>5589.5426159171857</v>
      </c>
      <c r="G113" s="2">
        <f>VLOOKUP($B113,Valores!$A$2:$G$300,6,FALSE)*VLOOKUP(VLOOKUP($B113,Indices_Poder!$B$5:$E$250,3,FALSE),Indices_Poder!$G$6:$N$27,4,FALSE)*VLOOKUP($G$8,Regional!$A$2:$B$7,2,FALSE)</f>
        <v>5899.1473297163184</v>
      </c>
      <c r="H113" s="2">
        <f>VLOOKUP($B113,Valores!$A$2:$G$300,6,FALSE)*VLOOKUP(VLOOKUP($B113,Indices_Poder!$B$5:$E$250,3,FALSE),Indices_Poder!$G$6:$N$27,4,FALSE)*VLOOKUP($H$8,Regional!$A$2:$B$7,2,FALSE)</f>
        <v>5777.3733049938401</v>
      </c>
      <c r="I113" s="2">
        <f>VLOOKUP($B113,Valores!$A$2:$G$300,6,FALSE)*VLOOKUP(VLOOKUP($B113,Indices_Poder!$B$5:$E$250,3,FALSE),Indices_Poder!$G$6:$N$27,4,FALSE)*VLOOKUP($I$8,Regional!$A$2:$B$7,2,FALSE)</f>
        <v>5827.9210133692077</v>
      </c>
      <c r="J113" s="63">
        <f t="shared" si="26"/>
        <v>0</v>
      </c>
      <c r="K113" s="2">
        <f t="shared" si="26"/>
        <v>0</v>
      </c>
      <c r="L113" s="2">
        <f t="shared" si="26"/>
        <v>0</v>
      </c>
      <c r="M113" s="2">
        <f t="shared" si="26"/>
        <v>0</v>
      </c>
      <c r="N113" s="76">
        <f t="shared" si="26"/>
        <v>0</v>
      </c>
      <c r="O113" s="1">
        <f>VLOOKUP(B113,Valores!$A$2:$P$300,14,FALSE)</f>
        <v>1</v>
      </c>
      <c r="P113" s="1">
        <f>VLOOKUP(B113,Valores!$A$2:$P$300,15,FALSE)</f>
        <v>3.1300000000000001E-2</v>
      </c>
      <c r="Q113" s="72">
        <f t="shared" si="38"/>
        <v>0</v>
      </c>
      <c r="R113" s="72">
        <f t="shared" si="27"/>
        <v>0</v>
      </c>
      <c r="S113" s="72">
        <f t="shared" si="27"/>
        <v>0</v>
      </c>
      <c r="T113" s="72">
        <f t="shared" si="27"/>
        <v>0</v>
      </c>
      <c r="U113" s="72">
        <f t="shared" si="27"/>
        <v>0</v>
      </c>
      <c r="W113" s="2">
        <f t="shared" si="28"/>
        <v>0</v>
      </c>
      <c r="X113" s="77">
        <f t="shared" si="29"/>
        <v>0</v>
      </c>
      <c r="Z113" s="2">
        <f t="shared" si="30"/>
        <v>0</v>
      </c>
      <c r="AA113" s="77">
        <f t="shared" si="31"/>
        <v>0</v>
      </c>
      <c r="AC113" s="2">
        <f t="shared" si="32"/>
        <v>0</v>
      </c>
      <c r="AD113" s="77">
        <f t="shared" si="33"/>
        <v>0</v>
      </c>
      <c r="AF113" s="2">
        <f t="shared" si="34"/>
        <v>0</v>
      </c>
      <c r="AG113" s="77">
        <f t="shared" si="35"/>
        <v>0</v>
      </c>
      <c r="AI113" s="2">
        <f t="shared" si="36"/>
        <v>0</v>
      </c>
      <c r="AJ113" s="77">
        <f t="shared" si="37"/>
        <v>0</v>
      </c>
    </row>
    <row r="114" spans="1:36" x14ac:dyDescent="0.2">
      <c r="A114" s="72">
        <v>16</v>
      </c>
      <c r="B114" s="1" t="s">
        <v>135</v>
      </c>
      <c r="C114" s="1" t="str">
        <f>VLOOKUP(B114,Valores!$A$2:$F$300,5,FALSE)</f>
        <v>m³</v>
      </c>
      <c r="D114" s="1">
        <v>1.1599999999999999</v>
      </c>
      <c r="E114" s="63">
        <f>VLOOKUP($B114,Valores!$A$2:$G$300,6,FALSE)*VLOOKUP(VLOOKUP($B114,Indices_Poder!$B$5:$E$250,3,FALSE),Indices_Poder!$G$6:$N$27,4,FALSE)*VLOOKUP($E$8,Regional!$A$2:$B$7,2,FALSE)</f>
        <v>5815.858492052359</v>
      </c>
      <c r="F114" s="2">
        <f>VLOOKUP($B114,Valores!$A$2:$G$300,6,FALSE)*VLOOKUP(VLOOKUP($B114,Indices_Poder!$B$5:$E$250,3,FALSE),Indices_Poder!$G$6:$N$27,4,FALSE)*VLOOKUP($F$8,Regional!$A$2:$B$7,2,FALSE)</f>
        <v>5589.5426159171857</v>
      </c>
      <c r="G114" s="2">
        <f>VLOOKUP($B114,Valores!$A$2:$G$300,6,FALSE)*VLOOKUP(VLOOKUP($B114,Indices_Poder!$B$5:$E$250,3,FALSE),Indices_Poder!$G$6:$N$27,4,FALSE)*VLOOKUP($G$8,Regional!$A$2:$B$7,2,FALSE)</f>
        <v>5899.1473297163184</v>
      </c>
      <c r="H114" s="2">
        <f>VLOOKUP($B114,Valores!$A$2:$G$300,6,FALSE)*VLOOKUP(VLOOKUP($B114,Indices_Poder!$B$5:$E$250,3,FALSE),Indices_Poder!$G$6:$N$27,4,FALSE)*VLOOKUP($H$8,Regional!$A$2:$B$7,2,FALSE)</f>
        <v>5777.3733049938401</v>
      </c>
      <c r="I114" s="2">
        <f>VLOOKUP($B114,Valores!$A$2:$G$300,6,FALSE)*VLOOKUP(VLOOKUP($B114,Indices_Poder!$B$5:$E$250,3,FALSE),Indices_Poder!$G$6:$N$27,4,FALSE)*VLOOKUP($I$8,Regional!$A$2:$B$7,2,FALSE)</f>
        <v>5827.9210133692077</v>
      </c>
      <c r="J114" s="63">
        <f t="shared" si="26"/>
        <v>6746.3958507807356</v>
      </c>
      <c r="K114" s="2">
        <f t="shared" si="26"/>
        <v>6483.8694344639352</v>
      </c>
      <c r="L114" s="2">
        <f t="shared" si="26"/>
        <v>6843.0109024709291</v>
      </c>
      <c r="M114" s="2">
        <f t="shared" si="26"/>
        <v>6701.7530337928538</v>
      </c>
      <c r="N114" s="76">
        <f t="shared" si="26"/>
        <v>6760.3883755082807</v>
      </c>
      <c r="O114" s="1">
        <f>VLOOKUP(B114,Valores!$A$2:$P$300,14,FALSE)</f>
        <v>1</v>
      </c>
      <c r="P114" s="1">
        <f>VLOOKUP(B114,Valores!$A$2:$P$300,15,FALSE)</f>
        <v>3.1300000000000001E-2</v>
      </c>
      <c r="Q114" s="72">
        <f t="shared" si="38"/>
        <v>0</v>
      </c>
      <c r="R114" s="72">
        <f t="shared" si="27"/>
        <v>0</v>
      </c>
      <c r="S114" s="72">
        <f t="shared" si="27"/>
        <v>0</v>
      </c>
      <c r="T114" s="72">
        <f t="shared" si="27"/>
        <v>0</v>
      </c>
      <c r="U114" s="72">
        <f t="shared" si="27"/>
        <v>0</v>
      </c>
      <c r="W114" s="2">
        <f t="shared" si="28"/>
        <v>6746.3958507807356</v>
      </c>
      <c r="X114" s="77">
        <f t="shared" si="29"/>
        <v>6746.3958507807356</v>
      </c>
      <c r="Z114" s="2">
        <f t="shared" si="30"/>
        <v>6483.8694344639352</v>
      </c>
      <c r="AA114" s="77">
        <f t="shared" si="31"/>
        <v>6483.8694344639352</v>
      </c>
      <c r="AC114" s="2">
        <f t="shared" si="32"/>
        <v>6843.0109024709291</v>
      </c>
      <c r="AD114" s="77">
        <f t="shared" si="33"/>
        <v>6843.0109024709291</v>
      </c>
      <c r="AF114" s="2">
        <f t="shared" si="34"/>
        <v>6701.7530337928538</v>
      </c>
      <c r="AG114" s="77">
        <f t="shared" si="35"/>
        <v>6701.7530337928538</v>
      </c>
      <c r="AI114" s="2">
        <f t="shared" si="36"/>
        <v>6760.3883755082807</v>
      </c>
      <c r="AJ114" s="77">
        <f t="shared" si="37"/>
        <v>6760.3883755082807</v>
      </c>
    </row>
    <row r="115" spans="1:36" x14ac:dyDescent="0.2">
      <c r="A115" s="72">
        <v>17</v>
      </c>
      <c r="B115" s="1" t="s">
        <v>137</v>
      </c>
      <c r="C115" s="1" t="str">
        <f>VLOOKUP(B115,Valores!$A$2:$F$300,5,FALSE)</f>
        <v>m³</v>
      </c>
      <c r="D115" s="1">
        <v>0</v>
      </c>
      <c r="E115" s="63">
        <f>VLOOKUP($B115,Valores!$A$2:$G$300,6,FALSE)*VLOOKUP(VLOOKUP($B115,Indices_Poder!$B$5:$E$250,3,FALSE),Indices_Poder!$G$6:$N$27,4,FALSE)*VLOOKUP($E$8,Regional!$A$2:$B$7,2,FALSE)</f>
        <v>5815.858492052359</v>
      </c>
      <c r="F115" s="2">
        <f>VLOOKUP($B115,Valores!$A$2:$G$300,6,FALSE)*VLOOKUP(VLOOKUP($B115,Indices_Poder!$B$5:$E$250,3,FALSE),Indices_Poder!$G$6:$N$27,4,FALSE)*VLOOKUP($F$8,Regional!$A$2:$B$7,2,FALSE)</f>
        <v>5589.5426159171857</v>
      </c>
      <c r="G115" s="2">
        <f>VLOOKUP($B115,Valores!$A$2:$G$300,6,FALSE)*VLOOKUP(VLOOKUP($B115,Indices_Poder!$B$5:$E$250,3,FALSE),Indices_Poder!$G$6:$N$27,4,FALSE)*VLOOKUP($G$8,Regional!$A$2:$B$7,2,FALSE)</f>
        <v>5899.1473297163184</v>
      </c>
      <c r="H115" s="2">
        <f>VLOOKUP($B115,Valores!$A$2:$G$300,6,FALSE)*VLOOKUP(VLOOKUP($B115,Indices_Poder!$B$5:$E$250,3,FALSE),Indices_Poder!$G$6:$N$27,4,FALSE)*VLOOKUP($H$8,Regional!$A$2:$B$7,2,FALSE)</f>
        <v>5777.3733049938401</v>
      </c>
      <c r="I115" s="2">
        <f>VLOOKUP($B115,Valores!$A$2:$G$300,6,FALSE)*VLOOKUP(VLOOKUP($B115,Indices_Poder!$B$5:$E$250,3,FALSE),Indices_Poder!$G$6:$N$27,4,FALSE)*VLOOKUP($I$8,Regional!$A$2:$B$7,2,FALSE)</f>
        <v>5827.9210133692077</v>
      </c>
      <c r="J115" s="63">
        <f t="shared" si="26"/>
        <v>0</v>
      </c>
      <c r="K115" s="2">
        <f t="shared" si="26"/>
        <v>0</v>
      </c>
      <c r="L115" s="2">
        <f t="shared" si="26"/>
        <v>0</v>
      </c>
      <c r="M115" s="2">
        <f t="shared" si="26"/>
        <v>0</v>
      </c>
      <c r="N115" s="76">
        <f t="shared" si="26"/>
        <v>0</v>
      </c>
      <c r="O115" s="1">
        <f>VLOOKUP(B115,Valores!$A$2:$P$300,14,FALSE)</f>
        <v>1</v>
      </c>
      <c r="P115" s="1">
        <f>VLOOKUP(B115,Valores!$A$2:$P$300,15,FALSE)</f>
        <v>3.1300000000000001E-2</v>
      </c>
      <c r="Q115" s="72">
        <f t="shared" si="38"/>
        <v>0</v>
      </c>
      <c r="R115" s="72">
        <f t="shared" si="27"/>
        <v>0</v>
      </c>
      <c r="S115" s="72">
        <f t="shared" si="27"/>
        <v>0</v>
      </c>
      <c r="T115" s="72">
        <f t="shared" si="27"/>
        <v>0</v>
      </c>
      <c r="U115" s="72">
        <f t="shared" si="27"/>
        <v>0</v>
      </c>
      <c r="W115" s="2">
        <f t="shared" si="28"/>
        <v>0</v>
      </c>
      <c r="X115" s="77">
        <f t="shared" si="29"/>
        <v>0</v>
      </c>
      <c r="Z115" s="2">
        <f t="shared" si="30"/>
        <v>0</v>
      </c>
      <c r="AA115" s="77">
        <f t="shared" si="31"/>
        <v>0</v>
      </c>
      <c r="AC115" s="2">
        <f t="shared" si="32"/>
        <v>0</v>
      </c>
      <c r="AD115" s="77">
        <f t="shared" si="33"/>
        <v>0</v>
      </c>
      <c r="AF115" s="2">
        <f t="shared" si="34"/>
        <v>0</v>
      </c>
      <c r="AG115" s="77">
        <f t="shared" si="35"/>
        <v>0</v>
      </c>
      <c r="AI115" s="2">
        <f t="shared" si="36"/>
        <v>0</v>
      </c>
      <c r="AJ115" s="77">
        <f t="shared" si="37"/>
        <v>0</v>
      </c>
    </row>
    <row r="116" spans="1:36" x14ac:dyDescent="0.2">
      <c r="A116" s="72">
        <v>18</v>
      </c>
      <c r="B116" s="1" t="s">
        <v>91</v>
      </c>
      <c r="C116" s="1" t="str">
        <f>VLOOKUP(B116,Valores!$A$2:$F$300,5,FALSE)</f>
        <v>m³</v>
      </c>
      <c r="D116" s="1">
        <v>1.74</v>
      </c>
      <c r="E116" s="63">
        <f>VLOOKUP($B116,Valores!$A$2:$G$300,6,FALSE)*VLOOKUP(VLOOKUP($B116,Indices_Poder!$B$5:$E$250,3,FALSE),Indices_Poder!$G$6:$N$27,4,FALSE)*VLOOKUP($E$8,Regional!$A$2:$B$7,2,FALSE)</f>
        <v>5815.858492052359</v>
      </c>
      <c r="F116" s="2">
        <f>VLOOKUP($B116,Valores!$A$2:$G$300,6,FALSE)*VLOOKUP(VLOOKUP($B116,Indices_Poder!$B$5:$E$250,3,FALSE),Indices_Poder!$G$6:$N$27,4,FALSE)*VLOOKUP($F$8,Regional!$A$2:$B$7,2,FALSE)</f>
        <v>5589.5426159171857</v>
      </c>
      <c r="G116" s="2">
        <f>VLOOKUP($B116,Valores!$A$2:$G$300,6,FALSE)*VLOOKUP(VLOOKUP($B116,Indices_Poder!$B$5:$E$250,3,FALSE),Indices_Poder!$G$6:$N$27,4,FALSE)*VLOOKUP($G$8,Regional!$A$2:$B$7,2,FALSE)</f>
        <v>5899.1473297163184</v>
      </c>
      <c r="H116" s="2">
        <f>VLOOKUP($B116,Valores!$A$2:$G$300,6,FALSE)*VLOOKUP(VLOOKUP($B116,Indices_Poder!$B$5:$E$250,3,FALSE),Indices_Poder!$G$6:$N$27,4,FALSE)*VLOOKUP($H$8,Regional!$A$2:$B$7,2,FALSE)</f>
        <v>5777.3733049938401</v>
      </c>
      <c r="I116" s="2">
        <f>VLOOKUP($B116,Valores!$A$2:$G$300,6,FALSE)*VLOOKUP(VLOOKUP($B116,Indices_Poder!$B$5:$E$250,3,FALSE),Indices_Poder!$G$6:$N$27,4,FALSE)*VLOOKUP($I$8,Regional!$A$2:$B$7,2,FALSE)</f>
        <v>5827.9210133692077</v>
      </c>
      <c r="J116" s="63">
        <f t="shared" si="26"/>
        <v>10119.593776171105</v>
      </c>
      <c r="K116" s="2">
        <f t="shared" si="26"/>
        <v>9725.8041516959038</v>
      </c>
      <c r="L116" s="2">
        <f t="shared" si="26"/>
        <v>10264.516353706395</v>
      </c>
      <c r="M116" s="2">
        <f t="shared" si="26"/>
        <v>10052.629550689282</v>
      </c>
      <c r="N116" s="76">
        <f t="shared" si="26"/>
        <v>10140.582563262422</v>
      </c>
      <c r="O116" s="1">
        <f>VLOOKUP(B116,Valores!$A$2:$P$300,14,FALSE)</f>
        <v>1</v>
      </c>
      <c r="P116" s="1">
        <f>VLOOKUP(B116,Valores!$A$2:$P$300,15,FALSE)</f>
        <v>3.1300000000000001E-2</v>
      </c>
      <c r="Q116" s="72">
        <f t="shared" si="38"/>
        <v>0</v>
      </c>
      <c r="R116" s="72">
        <f t="shared" si="27"/>
        <v>0</v>
      </c>
      <c r="S116" s="72">
        <f t="shared" si="27"/>
        <v>0</v>
      </c>
      <c r="T116" s="72">
        <f t="shared" si="27"/>
        <v>0</v>
      </c>
      <c r="U116" s="72">
        <f t="shared" si="27"/>
        <v>0</v>
      </c>
      <c r="W116" s="2">
        <f t="shared" si="28"/>
        <v>10119.593776171105</v>
      </c>
      <c r="X116" s="77">
        <f t="shared" si="29"/>
        <v>10119.593776171105</v>
      </c>
      <c r="Z116" s="2">
        <f t="shared" si="30"/>
        <v>9725.8041516959038</v>
      </c>
      <c r="AA116" s="77">
        <f t="shared" si="31"/>
        <v>9725.8041516959038</v>
      </c>
      <c r="AC116" s="2">
        <f t="shared" si="32"/>
        <v>10264.516353706395</v>
      </c>
      <c r="AD116" s="77">
        <f t="shared" si="33"/>
        <v>10264.516353706395</v>
      </c>
      <c r="AF116" s="2">
        <f t="shared" si="34"/>
        <v>10052.629550689282</v>
      </c>
      <c r="AG116" s="77">
        <f t="shared" si="35"/>
        <v>10052.629550689282</v>
      </c>
      <c r="AI116" s="2">
        <f t="shared" si="36"/>
        <v>10140.582563262422</v>
      </c>
      <c r="AJ116" s="77">
        <f t="shared" si="37"/>
        <v>10140.582563262422</v>
      </c>
    </row>
    <row r="117" spans="1:36" x14ac:dyDescent="0.2">
      <c r="A117" s="72">
        <v>19</v>
      </c>
      <c r="B117" s="1" t="s">
        <v>204</v>
      </c>
      <c r="C117" s="1" t="str">
        <f>VLOOKUP(B117,Valores!$A$2:$F$300,5,FALSE)</f>
        <v>m³</v>
      </c>
      <c r="D117" s="1">
        <v>17.03</v>
      </c>
      <c r="E117" s="63">
        <f>VLOOKUP($B117,Valores!$A$2:$G$300,6,FALSE)*VLOOKUP(VLOOKUP($B117,Indices_Poder!$B$5:$E$250,3,FALSE),Indices_Poder!$G$6:$N$27,4,FALSE)*VLOOKUP($E$8,Regional!$A$2:$B$7,2,FALSE)</f>
        <v>5815.858492052359</v>
      </c>
      <c r="F117" s="2">
        <f>VLOOKUP($B117,Valores!$A$2:$G$300,6,FALSE)*VLOOKUP(VLOOKUP($B117,Indices_Poder!$B$5:$E$250,3,FALSE),Indices_Poder!$G$6:$N$27,4,FALSE)*VLOOKUP($F$8,Regional!$A$2:$B$7,2,FALSE)</f>
        <v>5589.5426159171857</v>
      </c>
      <c r="G117" s="2">
        <f>VLOOKUP($B117,Valores!$A$2:$G$300,6,FALSE)*VLOOKUP(VLOOKUP($B117,Indices_Poder!$B$5:$E$250,3,FALSE),Indices_Poder!$G$6:$N$27,4,FALSE)*VLOOKUP($G$8,Regional!$A$2:$B$7,2,FALSE)</f>
        <v>5899.1473297163184</v>
      </c>
      <c r="H117" s="2">
        <f>VLOOKUP($B117,Valores!$A$2:$G$300,6,FALSE)*VLOOKUP(VLOOKUP($B117,Indices_Poder!$B$5:$E$250,3,FALSE),Indices_Poder!$G$6:$N$27,4,FALSE)*VLOOKUP($H$8,Regional!$A$2:$B$7,2,FALSE)</f>
        <v>5777.3733049938401</v>
      </c>
      <c r="I117" s="2">
        <f>VLOOKUP($B117,Valores!$A$2:$G$300,6,FALSE)*VLOOKUP(VLOOKUP($B117,Indices_Poder!$B$5:$E$250,3,FALSE),Indices_Poder!$G$6:$N$27,4,FALSE)*VLOOKUP($I$8,Regional!$A$2:$B$7,2,FALSE)</f>
        <v>5827.9210133692077</v>
      </c>
      <c r="J117" s="63">
        <f t="shared" si="26"/>
        <v>99044.070119651675</v>
      </c>
      <c r="K117" s="2">
        <f t="shared" si="26"/>
        <v>95189.910749069677</v>
      </c>
      <c r="L117" s="2">
        <f t="shared" si="26"/>
        <v>100462.47902506891</v>
      </c>
      <c r="M117" s="2">
        <f t="shared" si="26"/>
        <v>98388.667384045097</v>
      </c>
      <c r="N117" s="76">
        <f t="shared" si="26"/>
        <v>99249.494857677608</v>
      </c>
      <c r="O117" s="1">
        <f>VLOOKUP(B117,Valores!$A$2:$P$300,14,FALSE)</f>
        <v>1</v>
      </c>
      <c r="P117" s="1">
        <f>VLOOKUP(B117,Valores!$A$2:$P$300,15,FALSE)</f>
        <v>3.1300000000000001E-2</v>
      </c>
      <c r="Q117" s="72">
        <f t="shared" si="38"/>
        <v>0</v>
      </c>
      <c r="R117" s="72">
        <f t="shared" si="27"/>
        <v>0</v>
      </c>
      <c r="S117" s="72">
        <f t="shared" si="27"/>
        <v>0</v>
      </c>
      <c r="T117" s="72">
        <f t="shared" si="27"/>
        <v>0</v>
      </c>
      <c r="U117" s="72">
        <f t="shared" si="27"/>
        <v>0</v>
      </c>
      <c r="W117" s="2">
        <f t="shared" si="28"/>
        <v>99044.070119651675</v>
      </c>
      <c r="X117" s="77">
        <f t="shared" si="29"/>
        <v>99044.070119651675</v>
      </c>
      <c r="Z117" s="2">
        <f t="shared" si="30"/>
        <v>95189.910749069677</v>
      </c>
      <c r="AA117" s="77">
        <f t="shared" si="31"/>
        <v>95189.910749069677</v>
      </c>
      <c r="AC117" s="2">
        <f t="shared" si="32"/>
        <v>100462.47902506891</v>
      </c>
      <c r="AD117" s="77">
        <f t="shared" si="33"/>
        <v>100462.47902506891</v>
      </c>
      <c r="AF117" s="2">
        <f t="shared" si="34"/>
        <v>98388.667384045097</v>
      </c>
      <c r="AG117" s="77">
        <f t="shared" si="35"/>
        <v>98388.667384045097</v>
      </c>
      <c r="AI117" s="2">
        <f t="shared" si="36"/>
        <v>99249.494857677608</v>
      </c>
      <c r="AJ117" s="77">
        <f t="shared" si="37"/>
        <v>99249.494857677608</v>
      </c>
    </row>
    <row r="118" spans="1:36" x14ac:dyDescent="0.2">
      <c r="A118" s="72">
        <v>20</v>
      </c>
      <c r="B118" s="1" t="s">
        <v>92</v>
      </c>
      <c r="C118" s="1" t="str">
        <f>VLOOKUP(B118,Valores!$A$2:$F$300,5,FALSE)</f>
        <v>m³</v>
      </c>
      <c r="D118" s="1">
        <v>1.74</v>
      </c>
      <c r="E118" s="63">
        <f>VLOOKUP($B118,Valores!$A$2:$G$300,6,FALSE)*VLOOKUP(VLOOKUP($B118,Indices_Poder!$B$5:$E$250,3,FALSE),Indices_Poder!$G$6:$N$27,4,FALSE)*VLOOKUP($E$8,Regional!$A$2:$B$7,2,FALSE)</f>
        <v>5815.858492052359</v>
      </c>
      <c r="F118" s="2">
        <f>VLOOKUP($B118,Valores!$A$2:$G$300,6,FALSE)*VLOOKUP(VLOOKUP($B118,Indices_Poder!$B$5:$E$250,3,FALSE),Indices_Poder!$G$6:$N$27,4,FALSE)*VLOOKUP($F$8,Regional!$A$2:$B$7,2,FALSE)</f>
        <v>5589.5426159171857</v>
      </c>
      <c r="G118" s="2">
        <f>VLOOKUP($B118,Valores!$A$2:$G$300,6,FALSE)*VLOOKUP(VLOOKUP($B118,Indices_Poder!$B$5:$E$250,3,FALSE),Indices_Poder!$G$6:$N$27,4,FALSE)*VLOOKUP($G$8,Regional!$A$2:$B$7,2,FALSE)</f>
        <v>5899.1473297163184</v>
      </c>
      <c r="H118" s="2">
        <f>VLOOKUP($B118,Valores!$A$2:$G$300,6,FALSE)*VLOOKUP(VLOOKUP($B118,Indices_Poder!$B$5:$E$250,3,FALSE),Indices_Poder!$G$6:$N$27,4,FALSE)*VLOOKUP($H$8,Regional!$A$2:$B$7,2,FALSE)</f>
        <v>5777.3733049938401</v>
      </c>
      <c r="I118" s="2">
        <f>VLOOKUP($B118,Valores!$A$2:$G$300,6,FALSE)*VLOOKUP(VLOOKUP($B118,Indices_Poder!$B$5:$E$250,3,FALSE),Indices_Poder!$G$6:$N$27,4,FALSE)*VLOOKUP($I$8,Regional!$A$2:$B$7,2,FALSE)</f>
        <v>5827.9210133692077</v>
      </c>
      <c r="J118" s="63">
        <f t="shared" si="26"/>
        <v>10119.593776171105</v>
      </c>
      <c r="K118" s="2">
        <f t="shared" si="26"/>
        <v>9725.8041516959038</v>
      </c>
      <c r="L118" s="2">
        <f t="shared" si="26"/>
        <v>10264.516353706395</v>
      </c>
      <c r="M118" s="2">
        <f t="shared" si="26"/>
        <v>10052.629550689282</v>
      </c>
      <c r="N118" s="76">
        <f t="shared" si="26"/>
        <v>10140.582563262422</v>
      </c>
      <c r="O118" s="1">
        <f>VLOOKUP(B118,Valores!$A$2:$P$300,14,FALSE)</f>
        <v>1</v>
      </c>
      <c r="P118" s="1">
        <f>VLOOKUP(B118,Valores!$A$2:$P$300,15,FALSE)</f>
        <v>3.1300000000000001E-2</v>
      </c>
      <c r="Q118" s="72">
        <f t="shared" si="38"/>
        <v>0</v>
      </c>
      <c r="R118" s="72">
        <f t="shared" si="27"/>
        <v>0</v>
      </c>
      <c r="S118" s="72">
        <f t="shared" si="27"/>
        <v>0</v>
      </c>
      <c r="T118" s="72">
        <f t="shared" si="27"/>
        <v>0</v>
      </c>
      <c r="U118" s="72">
        <f t="shared" si="27"/>
        <v>0</v>
      </c>
      <c r="W118" s="2">
        <f t="shared" si="28"/>
        <v>10119.593776171105</v>
      </c>
      <c r="X118" s="77">
        <f t="shared" si="29"/>
        <v>10119.593776171105</v>
      </c>
      <c r="Z118" s="2">
        <f t="shared" si="30"/>
        <v>9725.8041516959038</v>
      </c>
      <c r="AA118" s="77">
        <f t="shared" si="31"/>
        <v>9725.8041516959038</v>
      </c>
      <c r="AC118" s="2">
        <f t="shared" si="32"/>
        <v>10264.516353706395</v>
      </c>
      <c r="AD118" s="77">
        <f t="shared" si="33"/>
        <v>10264.516353706395</v>
      </c>
      <c r="AF118" s="2">
        <f t="shared" si="34"/>
        <v>10052.629550689282</v>
      </c>
      <c r="AG118" s="77">
        <f t="shared" si="35"/>
        <v>10052.629550689282</v>
      </c>
      <c r="AI118" s="2">
        <f t="shared" si="36"/>
        <v>10140.582563262422</v>
      </c>
      <c r="AJ118" s="77">
        <f t="shared" si="37"/>
        <v>10140.582563262422</v>
      </c>
    </row>
    <row r="119" spans="1:36" x14ac:dyDescent="0.2">
      <c r="A119" s="72">
        <v>21</v>
      </c>
      <c r="B119" s="1" t="s">
        <v>94</v>
      </c>
      <c r="C119" s="1" t="str">
        <f>VLOOKUP(B119,Valores!$A$2:$F$300,5,FALSE)</f>
        <v>unid.</v>
      </c>
      <c r="D119" s="1">
        <v>1</v>
      </c>
      <c r="E119" s="63">
        <f>VLOOKUP($B119,Valores!$A$2:$G$300,6,FALSE)*VLOOKUP(VLOOKUP($B119,Indices_Poder!$B$5:$E$250,3,FALSE),Indices_Poder!$G$6:$N$27,4,FALSE)*VLOOKUP($E$8,Regional!$A$2:$B$7,2,FALSE)</f>
        <v>95297.275528865226</v>
      </c>
      <c r="F119" s="2">
        <f>VLOOKUP($B119,Valores!$A$2:$G$300,6,FALSE)*VLOOKUP(VLOOKUP($B119,Indices_Poder!$B$5:$E$250,3,FALSE),Indices_Poder!$G$6:$N$27,4,FALSE)*VLOOKUP($F$8,Regional!$A$2:$B$7,2,FALSE)</f>
        <v>91588.917350260497</v>
      </c>
      <c r="G119" s="2">
        <f>VLOOKUP($B119,Valores!$A$2:$G$300,6,FALSE)*VLOOKUP(VLOOKUP($B119,Indices_Poder!$B$5:$E$250,3,FALSE),Indices_Poder!$G$6:$N$27,4,FALSE)*VLOOKUP($G$8,Regional!$A$2:$B$7,2,FALSE)</f>
        <v>96662.026635204529</v>
      </c>
      <c r="H119" s="2">
        <f>VLOOKUP($B119,Valores!$A$2:$G$300,6,FALSE)*VLOOKUP(VLOOKUP($B119,Indices_Poder!$B$5:$E$250,3,FALSE),Indices_Poder!$G$6:$N$27,4,FALSE)*VLOOKUP($H$8,Regional!$A$2:$B$7,2,FALSE)</f>
        <v>94666.666396970526</v>
      </c>
      <c r="I119" s="2">
        <f>VLOOKUP($B119,Valores!$A$2:$G$300,6,FALSE)*VLOOKUP(VLOOKUP($B119,Indices_Poder!$B$5:$E$250,3,FALSE),Indices_Poder!$G$6:$N$27,4,FALSE)*VLOOKUP($I$8,Regional!$A$2:$B$7,2,FALSE)</f>
        <v>95494.929137369545</v>
      </c>
      <c r="J119" s="63">
        <f t="shared" si="26"/>
        <v>95297.275528865226</v>
      </c>
      <c r="K119" s="2">
        <f t="shared" si="26"/>
        <v>91588.917350260497</v>
      </c>
      <c r="L119" s="2">
        <f t="shared" si="26"/>
        <v>96662.026635204529</v>
      </c>
      <c r="M119" s="2">
        <f t="shared" si="26"/>
        <v>94666.666396970526</v>
      </c>
      <c r="N119" s="76">
        <f t="shared" si="26"/>
        <v>95494.929137369545</v>
      </c>
      <c r="O119" s="1">
        <f>VLOOKUP(B119,Valores!$A$2:$P$300,14,FALSE)</f>
        <v>1</v>
      </c>
      <c r="P119" s="1">
        <f>VLOOKUP(B119,Valores!$A$2:$P$300,15,FALSE)</f>
        <v>6.6699999999999995E-2</v>
      </c>
      <c r="Q119" s="72">
        <f t="shared" si="38"/>
        <v>0</v>
      </c>
      <c r="R119" s="72">
        <f t="shared" si="27"/>
        <v>0</v>
      </c>
      <c r="S119" s="72">
        <f t="shared" si="27"/>
        <v>0</v>
      </c>
      <c r="T119" s="72">
        <f t="shared" si="27"/>
        <v>0</v>
      </c>
      <c r="U119" s="72">
        <f t="shared" si="27"/>
        <v>0</v>
      </c>
      <c r="W119" s="2">
        <f t="shared" si="28"/>
        <v>95297.275528865226</v>
      </c>
      <c r="X119" s="77">
        <f t="shared" si="29"/>
        <v>95297.275528865226</v>
      </c>
      <c r="Z119" s="2">
        <f t="shared" si="30"/>
        <v>91588.917350260497</v>
      </c>
      <c r="AA119" s="77">
        <f t="shared" si="31"/>
        <v>91588.917350260497</v>
      </c>
      <c r="AC119" s="2">
        <f t="shared" si="32"/>
        <v>96662.026635204529</v>
      </c>
      <c r="AD119" s="77">
        <f t="shared" si="33"/>
        <v>96662.026635204529</v>
      </c>
      <c r="AF119" s="2">
        <f t="shared" si="34"/>
        <v>94666.666396970526</v>
      </c>
      <c r="AG119" s="77">
        <f t="shared" si="35"/>
        <v>94666.666396970526</v>
      </c>
      <c r="AI119" s="2">
        <f t="shared" si="36"/>
        <v>95494.929137369545</v>
      </c>
      <c r="AJ119" s="77">
        <f t="shared" si="37"/>
        <v>95494.929137369545</v>
      </c>
    </row>
    <row r="120" spans="1:36" x14ac:dyDescent="0.2">
      <c r="A120" s="72">
        <v>22</v>
      </c>
      <c r="B120" s="1" t="s">
        <v>164</v>
      </c>
      <c r="C120" s="1" t="str">
        <f>VLOOKUP(B120,Valores!$A$2:$F$300,5,FALSE)</f>
        <v>unid.</v>
      </c>
      <c r="D120" s="1">
        <v>1</v>
      </c>
      <c r="E120" s="63">
        <f>VLOOKUP($B120,Valores!$A$2:$G$300,6,FALSE)*VLOOKUP(VLOOKUP($B120,Indices_Poder!$B$5:$E$250,3,FALSE),Indices_Poder!$G$6:$N$27,4,FALSE)*VLOOKUP($E$8,Regional!$A$2:$B$7,2,FALSE)</f>
        <v>56459.620111442695</v>
      </c>
      <c r="F120" s="2">
        <f>VLOOKUP($B120,Valores!$A$2:$G$300,6,FALSE)*VLOOKUP(VLOOKUP($B120,Indices_Poder!$B$5:$E$250,3,FALSE),Indices_Poder!$G$6:$N$27,4,FALSE)*VLOOKUP($F$8,Regional!$A$2:$B$7,2,FALSE)</f>
        <v>54262.574153525813</v>
      </c>
      <c r="G120" s="2">
        <f>VLOOKUP($B120,Valores!$A$2:$G$300,6,FALSE)*VLOOKUP(VLOOKUP($B120,Indices_Poder!$B$5:$E$250,3,FALSE),Indices_Poder!$G$6:$N$27,4,FALSE)*VLOOKUP($G$8,Regional!$A$2:$B$7,2,FALSE)</f>
        <v>57268.177634026317</v>
      </c>
      <c r="H120" s="2">
        <f>VLOOKUP($B120,Valores!$A$2:$G$300,6,FALSE)*VLOOKUP(VLOOKUP($B120,Indices_Poder!$B$5:$E$250,3,FALSE),Indices_Poder!$G$6:$N$27,4,FALSE)*VLOOKUP($H$8,Regional!$A$2:$B$7,2,FALSE)</f>
        <v>56086.010773421302</v>
      </c>
      <c r="I120" s="2">
        <f>VLOOKUP($B120,Valores!$A$2:$G$300,6,FALSE)*VLOOKUP(VLOOKUP($B120,Indices_Poder!$B$5:$E$250,3,FALSE),Indices_Poder!$G$6:$N$27,4,FALSE)*VLOOKUP($I$8,Regional!$A$2:$B$7,2,FALSE)</f>
        <v>56576.721545747911</v>
      </c>
      <c r="J120" s="63">
        <f t="shared" si="26"/>
        <v>56459.620111442695</v>
      </c>
      <c r="K120" s="2">
        <f t="shared" si="26"/>
        <v>54262.574153525813</v>
      </c>
      <c r="L120" s="2">
        <f t="shared" si="26"/>
        <v>57268.177634026317</v>
      </c>
      <c r="M120" s="2">
        <f t="shared" si="26"/>
        <v>56086.010773421302</v>
      </c>
      <c r="N120" s="76">
        <f t="shared" si="26"/>
        <v>56576.721545747911</v>
      </c>
      <c r="O120" s="1">
        <f>VLOOKUP(B120,Valores!$A$2:$P$300,14,FALSE)</f>
        <v>1</v>
      </c>
      <c r="P120" s="1">
        <f>VLOOKUP(B120,Valores!$A$2:$P$300,15,FALSE)</f>
        <v>6.6699999999999995E-2</v>
      </c>
      <c r="Q120" s="72">
        <f t="shared" si="38"/>
        <v>0</v>
      </c>
      <c r="R120" s="72">
        <f t="shared" si="27"/>
        <v>0</v>
      </c>
      <c r="S120" s="72">
        <f t="shared" si="27"/>
        <v>0</v>
      </c>
      <c r="T120" s="72">
        <f t="shared" si="27"/>
        <v>0</v>
      </c>
      <c r="U120" s="72">
        <f t="shared" si="27"/>
        <v>0</v>
      </c>
      <c r="W120" s="2">
        <f t="shared" si="28"/>
        <v>56459.620111442695</v>
      </c>
      <c r="X120" s="77">
        <f t="shared" si="29"/>
        <v>56459.620111442695</v>
      </c>
      <c r="Z120" s="2">
        <f t="shared" si="30"/>
        <v>54262.574153525813</v>
      </c>
      <c r="AA120" s="77">
        <f t="shared" si="31"/>
        <v>54262.574153525813</v>
      </c>
      <c r="AC120" s="2">
        <f t="shared" si="32"/>
        <v>57268.177634026317</v>
      </c>
      <c r="AD120" s="77">
        <f t="shared" si="33"/>
        <v>57268.177634026317</v>
      </c>
      <c r="AF120" s="2">
        <f t="shared" si="34"/>
        <v>56086.010773421302</v>
      </c>
      <c r="AG120" s="77">
        <f t="shared" si="35"/>
        <v>56086.010773421302</v>
      </c>
      <c r="AI120" s="2">
        <f t="shared" si="36"/>
        <v>56576.721545747911</v>
      </c>
      <c r="AJ120" s="77">
        <f t="shared" si="37"/>
        <v>56576.721545747911</v>
      </c>
    </row>
    <row r="121" spans="1:36" x14ac:dyDescent="0.2">
      <c r="A121" s="72">
        <v>23</v>
      </c>
      <c r="B121" s="1" t="s">
        <v>138</v>
      </c>
      <c r="C121" s="1" t="str">
        <f>VLOOKUP(B121,Valores!$A$2:$F$300,5,FALSE)</f>
        <v>unid.</v>
      </c>
      <c r="D121" s="1">
        <v>1</v>
      </c>
      <c r="E121" s="63">
        <f>VLOOKUP($B121,Valores!$A$2:$G$300,6,FALSE)*VLOOKUP(VLOOKUP($B121,Indices_Poder!$B$5:$E$250,3,FALSE),Indices_Poder!$G$6:$N$27,4,FALSE)*VLOOKUP($E$8,Regional!$A$2:$B$7,2,FALSE)</f>
        <v>95297.275528865226</v>
      </c>
      <c r="F121" s="2">
        <f>VLOOKUP($B121,Valores!$A$2:$G$300,6,FALSE)*VLOOKUP(VLOOKUP($B121,Indices_Poder!$B$5:$E$250,3,FALSE),Indices_Poder!$G$6:$N$27,4,FALSE)*VLOOKUP($F$8,Regional!$A$2:$B$7,2,FALSE)</f>
        <v>91588.917350260497</v>
      </c>
      <c r="G121" s="2">
        <f>VLOOKUP($B121,Valores!$A$2:$G$300,6,FALSE)*VLOOKUP(VLOOKUP($B121,Indices_Poder!$B$5:$E$250,3,FALSE),Indices_Poder!$G$6:$N$27,4,FALSE)*VLOOKUP($G$8,Regional!$A$2:$B$7,2,FALSE)</f>
        <v>96662.026635204529</v>
      </c>
      <c r="H121" s="2">
        <f>VLOOKUP($B121,Valores!$A$2:$G$300,6,FALSE)*VLOOKUP(VLOOKUP($B121,Indices_Poder!$B$5:$E$250,3,FALSE),Indices_Poder!$G$6:$N$27,4,FALSE)*VLOOKUP($H$8,Regional!$A$2:$B$7,2,FALSE)</f>
        <v>94666.666396970526</v>
      </c>
      <c r="I121" s="2">
        <f>VLOOKUP($B121,Valores!$A$2:$G$300,6,FALSE)*VLOOKUP(VLOOKUP($B121,Indices_Poder!$B$5:$E$250,3,FALSE),Indices_Poder!$G$6:$N$27,4,FALSE)*VLOOKUP($I$8,Regional!$A$2:$B$7,2,FALSE)</f>
        <v>95494.929137369545</v>
      </c>
      <c r="J121" s="63">
        <f t="shared" si="26"/>
        <v>95297.275528865226</v>
      </c>
      <c r="K121" s="2">
        <f t="shared" si="26"/>
        <v>91588.917350260497</v>
      </c>
      <c r="L121" s="2">
        <f t="shared" si="26"/>
        <v>96662.026635204529</v>
      </c>
      <c r="M121" s="2">
        <f t="shared" si="26"/>
        <v>94666.666396970526</v>
      </c>
      <c r="N121" s="76">
        <f t="shared" si="26"/>
        <v>95494.929137369545</v>
      </c>
      <c r="O121" s="1">
        <f>VLOOKUP(B121,Valores!$A$2:$P$300,14,FALSE)</f>
        <v>1</v>
      </c>
      <c r="P121" s="1">
        <f>VLOOKUP(B121,Valores!$A$2:$P$300,15,FALSE)</f>
        <v>6.6699999999999995E-2</v>
      </c>
      <c r="Q121" s="72">
        <f t="shared" si="38"/>
        <v>0</v>
      </c>
      <c r="R121" s="72">
        <f t="shared" si="27"/>
        <v>0</v>
      </c>
      <c r="S121" s="72">
        <f t="shared" si="27"/>
        <v>0</v>
      </c>
      <c r="T121" s="72">
        <f t="shared" si="27"/>
        <v>0</v>
      </c>
      <c r="U121" s="72">
        <f t="shared" si="27"/>
        <v>0</v>
      </c>
      <c r="W121" s="2">
        <f t="shared" si="28"/>
        <v>95297.275528865226</v>
      </c>
      <c r="X121" s="77">
        <f t="shared" si="29"/>
        <v>95297.275528865226</v>
      </c>
      <c r="Z121" s="2">
        <f t="shared" si="30"/>
        <v>91588.917350260497</v>
      </c>
      <c r="AA121" s="77">
        <f t="shared" si="31"/>
        <v>91588.917350260497</v>
      </c>
      <c r="AC121" s="2">
        <f t="shared" si="32"/>
        <v>96662.026635204529</v>
      </c>
      <c r="AD121" s="77">
        <f t="shared" si="33"/>
        <v>96662.026635204529</v>
      </c>
      <c r="AF121" s="2">
        <f t="shared" si="34"/>
        <v>94666.666396970526</v>
      </c>
      <c r="AG121" s="77">
        <f t="shared" si="35"/>
        <v>94666.666396970526</v>
      </c>
      <c r="AI121" s="2">
        <f t="shared" si="36"/>
        <v>95494.929137369545</v>
      </c>
      <c r="AJ121" s="77">
        <f t="shared" si="37"/>
        <v>95494.929137369545</v>
      </c>
    </row>
    <row r="122" spans="1:36" x14ac:dyDescent="0.2">
      <c r="A122" s="72">
        <v>24</v>
      </c>
      <c r="B122" s="1" t="s">
        <v>97</v>
      </c>
      <c r="C122" s="1" t="str">
        <f>VLOOKUP(B122,Valores!$A$2:$F$300,5,FALSE)</f>
        <v>unid.</v>
      </c>
      <c r="D122" s="1">
        <v>1</v>
      </c>
      <c r="E122" s="63">
        <f>VLOOKUP($B122,Valores!$A$2:$G$300,6,FALSE)*VLOOKUP(VLOOKUP($B122,Indices_Poder!$B$5:$E$250,3,FALSE),Indices_Poder!$G$6:$N$27,4,FALSE)*VLOOKUP($E$8,Regional!$A$2:$B$7,2,FALSE)</f>
        <v>58111.399621709403</v>
      </c>
      <c r="F122" s="2">
        <f>VLOOKUP($B122,Valores!$A$2:$G$300,6,FALSE)*VLOOKUP(VLOOKUP($B122,Indices_Poder!$B$5:$E$250,3,FALSE),Indices_Poder!$G$6:$N$27,4,FALSE)*VLOOKUP($F$8,Regional!$A$2:$B$7,2,FALSE)</f>
        <v>55850.077009269553</v>
      </c>
      <c r="G122" s="2">
        <f>VLOOKUP($B122,Valores!$A$2:$G$300,6,FALSE)*VLOOKUP(VLOOKUP($B122,Indices_Poder!$B$5:$E$250,3,FALSE),Indices_Poder!$G$6:$N$27,4,FALSE)*VLOOKUP($G$8,Regional!$A$2:$B$7,2,FALSE)</f>
        <v>58943.612258267218</v>
      </c>
      <c r="H122" s="2">
        <f>VLOOKUP($B122,Valores!$A$2:$G$300,6,FALSE)*VLOOKUP(VLOOKUP($B122,Indices_Poder!$B$5:$E$250,3,FALSE),Indices_Poder!$G$6:$N$27,4,FALSE)*VLOOKUP($H$8,Regional!$A$2:$B$7,2,FALSE)</f>
        <v>57726.859989644763</v>
      </c>
      <c r="I122" s="2">
        <f>VLOOKUP($B122,Valores!$A$2:$G$300,6,FALSE)*VLOOKUP(VLOOKUP($B122,Indices_Poder!$B$5:$E$250,3,FALSE),Indices_Poder!$G$6:$N$27,4,FALSE)*VLOOKUP($I$8,Regional!$A$2:$B$7,2,FALSE)</f>
        <v>58231.926969072949</v>
      </c>
      <c r="J122" s="63">
        <f t="shared" si="26"/>
        <v>58111.399621709403</v>
      </c>
      <c r="K122" s="2">
        <f t="shared" si="26"/>
        <v>55850.077009269553</v>
      </c>
      <c r="L122" s="2">
        <f t="shared" si="26"/>
        <v>58943.612258267218</v>
      </c>
      <c r="M122" s="2">
        <f t="shared" si="26"/>
        <v>57726.859989644763</v>
      </c>
      <c r="N122" s="76">
        <f t="shared" si="26"/>
        <v>58231.926969072949</v>
      </c>
      <c r="O122" s="1">
        <f>VLOOKUP(B122,Valores!$A$2:$P$300,14,FALSE)</f>
        <v>1</v>
      </c>
      <c r="P122" s="1">
        <f>VLOOKUP(B122,Valores!$A$2:$P$300,15,FALSE)</f>
        <v>6.6699999999999995E-2</v>
      </c>
      <c r="Q122" s="72">
        <f t="shared" si="38"/>
        <v>0</v>
      </c>
      <c r="R122" s="72">
        <f t="shared" si="27"/>
        <v>0</v>
      </c>
      <c r="S122" s="72">
        <f t="shared" si="27"/>
        <v>0</v>
      </c>
      <c r="T122" s="72">
        <f t="shared" si="27"/>
        <v>0</v>
      </c>
      <c r="U122" s="72">
        <f t="shared" si="27"/>
        <v>0</v>
      </c>
      <c r="W122" s="2">
        <f t="shared" si="28"/>
        <v>58111.399621709403</v>
      </c>
      <c r="X122" s="77">
        <f t="shared" si="29"/>
        <v>58111.399621709403</v>
      </c>
      <c r="Z122" s="2">
        <f t="shared" si="30"/>
        <v>55850.077009269553</v>
      </c>
      <c r="AA122" s="77">
        <f t="shared" si="31"/>
        <v>55850.077009269553</v>
      </c>
      <c r="AC122" s="2">
        <f t="shared" si="32"/>
        <v>58943.612258267218</v>
      </c>
      <c r="AD122" s="77">
        <f t="shared" si="33"/>
        <v>58943.612258267218</v>
      </c>
      <c r="AF122" s="2">
        <f t="shared" si="34"/>
        <v>57726.859989644763</v>
      </c>
      <c r="AG122" s="77">
        <f t="shared" si="35"/>
        <v>57726.859989644763</v>
      </c>
      <c r="AI122" s="2">
        <f t="shared" si="36"/>
        <v>58231.926969072949</v>
      </c>
      <c r="AJ122" s="77">
        <f t="shared" si="37"/>
        <v>58231.926969072949</v>
      </c>
    </row>
    <row r="123" spans="1:36" x14ac:dyDescent="0.2">
      <c r="A123" s="100">
        <v>25</v>
      </c>
      <c r="B123" s="78" t="s">
        <v>139</v>
      </c>
      <c r="C123" s="1" t="str">
        <f>VLOOKUP(B123,Valores!$A$2:$F$300,5,FALSE)</f>
        <v>unid.</v>
      </c>
      <c r="D123" s="1">
        <v>0</v>
      </c>
      <c r="E123" s="63">
        <f>VLOOKUP($B123,Valores!$A$2:$G$300,6,FALSE)*VLOOKUP(VLOOKUP($B123,Indices_Poder!$B$5:$E$250,3,FALSE),Indices_Poder!$G$6:$N$27,4,FALSE)*VLOOKUP($E$8,Regional!$A$2:$B$7,2,FALSE)</f>
        <v>95297.275528865226</v>
      </c>
      <c r="F123" s="2">
        <f>VLOOKUP($B123,Valores!$A$2:$G$300,6,FALSE)*VLOOKUP(VLOOKUP($B123,Indices_Poder!$B$5:$E$250,3,FALSE),Indices_Poder!$G$6:$N$27,4,FALSE)*VLOOKUP($F$8,Regional!$A$2:$B$7,2,FALSE)</f>
        <v>91588.917350260497</v>
      </c>
      <c r="G123" s="2">
        <f>VLOOKUP($B123,Valores!$A$2:$G$300,6,FALSE)*VLOOKUP(VLOOKUP($B123,Indices_Poder!$B$5:$E$250,3,FALSE),Indices_Poder!$G$6:$N$27,4,FALSE)*VLOOKUP($G$8,Regional!$A$2:$B$7,2,FALSE)</f>
        <v>96662.026635204529</v>
      </c>
      <c r="H123" s="2">
        <f>VLOOKUP($B123,Valores!$A$2:$G$300,6,FALSE)*VLOOKUP(VLOOKUP($B123,Indices_Poder!$B$5:$E$250,3,FALSE),Indices_Poder!$G$6:$N$27,4,FALSE)*VLOOKUP($H$8,Regional!$A$2:$B$7,2,FALSE)</f>
        <v>94666.666396970526</v>
      </c>
      <c r="I123" s="2">
        <f>VLOOKUP($B123,Valores!$A$2:$G$300,6,FALSE)*VLOOKUP(VLOOKUP($B123,Indices_Poder!$B$5:$E$250,3,FALSE),Indices_Poder!$G$6:$N$27,4,FALSE)*VLOOKUP($I$8,Regional!$A$2:$B$7,2,FALSE)</f>
        <v>95494.929137369545</v>
      </c>
      <c r="J123" s="106">
        <f t="shared" si="26"/>
        <v>0</v>
      </c>
      <c r="K123" s="107">
        <f t="shared" si="26"/>
        <v>0</v>
      </c>
      <c r="L123" s="107">
        <f t="shared" si="26"/>
        <v>0</v>
      </c>
      <c r="M123" s="107">
        <f t="shared" si="26"/>
        <v>0</v>
      </c>
      <c r="N123" s="108">
        <f t="shared" si="26"/>
        <v>0</v>
      </c>
      <c r="O123" s="1">
        <f>VLOOKUP(B123,Valores!$A$2:$P$300,14,FALSE)</f>
        <v>1</v>
      </c>
      <c r="P123" s="1">
        <f>VLOOKUP(B123,Valores!$A$2:$P$300,15,FALSE)</f>
        <v>6.6699999999999995E-2</v>
      </c>
      <c r="Q123" s="72">
        <f t="shared" si="38"/>
        <v>0</v>
      </c>
      <c r="R123" s="72">
        <f t="shared" si="27"/>
        <v>0</v>
      </c>
      <c r="S123" s="72">
        <f t="shared" si="27"/>
        <v>0</v>
      </c>
      <c r="T123" s="72">
        <f t="shared" si="27"/>
        <v>0</v>
      </c>
      <c r="U123" s="72">
        <f t="shared" si="27"/>
        <v>0</v>
      </c>
      <c r="W123" s="2">
        <f t="shared" si="28"/>
        <v>0</v>
      </c>
      <c r="X123" s="77">
        <f t="shared" si="29"/>
        <v>0</v>
      </c>
      <c r="Z123" s="2">
        <f t="shared" si="30"/>
        <v>0</v>
      </c>
      <c r="AA123" s="77">
        <f t="shared" si="31"/>
        <v>0</v>
      </c>
      <c r="AC123" s="2">
        <f t="shared" si="32"/>
        <v>0</v>
      </c>
      <c r="AD123" s="77">
        <f t="shared" si="33"/>
        <v>0</v>
      </c>
      <c r="AF123" s="2">
        <f t="shared" si="34"/>
        <v>0</v>
      </c>
      <c r="AG123" s="77">
        <f t="shared" si="35"/>
        <v>0</v>
      </c>
      <c r="AI123" s="2">
        <f t="shared" si="36"/>
        <v>0</v>
      </c>
      <c r="AJ123" s="77">
        <f t="shared" si="37"/>
        <v>0</v>
      </c>
    </row>
    <row r="124" spans="1:36" x14ac:dyDescent="0.2">
      <c r="A124" s="79"/>
      <c r="B124" s="80" t="s">
        <v>99</v>
      </c>
      <c r="C124" s="80"/>
      <c r="D124" s="80"/>
      <c r="E124" s="82"/>
      <c r="F124" s="81"/>
      <c r="G124" s="81"/>
      <c r="H124" s="81"/>
      <c r="I124" s="83"/>
      <c r="J124" s="82">
        <f>SUM(J99:J123)</f>
        <v>1900038.6405672454</v>
      </c>
      <c r="K124" s="81">
        <f>SUM(K99:K123)</f>
        <v>1826101.3344552957</v>
      </c>
      <c r="L124" s="81">
        <f>SUM(L99:L123)</f>
        <v>1927249.070481542</v>
      </c>
      <c r="M124" s="81">
        <f>SUM(M99:M123)</f>
        <v>1887465.5453654681</v>
      </c>
      <c r="N124" s="83">
        <f>SUM(N99:N123)</f>
        <v>1903979.4614513854</v>
      </c>
      <c r="Q124" s="63">
        <f>SUMIF($O99:$O123,"&lt;&gt;Rateio",X99:X123)</f>
        <v>1900038.6405672454</v>
      </c>
      <c r="R124" s="63">
        <f>SUMIF($O99:$O123,"&lt;&gt;Rateio",AA99:AA123)</f>
        <v>1826101.3344552957</v>
      </c>
      <c r="S124" s="63">
        <f>SUMIF($O99:$O123,"&lt;&gt;Rateio",AD99:AD123)</f>
        <v>1927249.070481542</v>
      </c>
      <c r="T124" s="63">
        <f>SUMIF($O99:$O123,"&lt;&gt;Rateio",AG99:AG123)</f>
        <v>1887465.5453654681</v>
      </c>
      <c r="U124" s="63">
        <f>SUMIF($O99:$O123,"&lt;&gt;Rateio",AJ99:AJ123)</f>
        <v>1903979.4614513854</v>
      </c>
      <c r="W124" s="2"/>
      <c r="X124" s="77"/>
      <c r="Z124" s="2"/>
      <c r="AA124" s="77"/>
      <c r="AC124" s="2"/>
      <c r="AD124" s="77"/>
      <c r="AF124" s="2"/>
      <c r="AG124" s="77"/>
      <c r="AI124" s="2"/>
      <c r="AJ124" s="77"/>
    </row>
    <row r="125" spans="1:36" ht="12.75" hidden="1" customHeight="1" x14ac:dyDescent="0.2">
      <c r="A125" s="79"/>
      <c r="B125" s="80"/>
      <c r="C125" s="80"/>
      <c r="D125" s="80"/>
      <c r="E125" s="85" t="s">
        <v>12</v>
      </c>
      <c r="F125" s="85" t="s">
        <v>13</v>
      </c>
      <c r="G125" s="85" t="s">
        <v>14</v>
      </c>
      <c r="H125" s="85" t="s">
        <v>15</v>
      </c>
      <c r="I125" s="85" t="s">
        <v>16</v>
      </c>
      <c r="J125" s="81"/>
      <c r="K125" s="81"/>
      <c r="L125" s="81"/>
      <c r="M125" s="81"/>
      <c r="N125" s="81"/>
      <c r="Q125" s="72"/>
      <c r="R125" s="72"/>
      <c r="S125" s="72"/>
      <c r="T125" s="72"/>
      <c r="U125" s="72"/>
      <c r="X125" s="77"/>
      <c r="AA125" s="77"/>
      <c r="AD125" s="77"/>
      <c r="AG125" s="77"/>
      <c r="AJ125" s="77"/>
    </row>
    <row r="126" spans="1:36" ht="12.75" hidden="1" customHeight="1" x14ac:dyDescent="0.2">
      <c r="A126" s="86"/>
      <c r="B126" s="87" t="s">
        <v>100</v>
      </c>
      <c r="C126" s="88"/>
      <c r="D126" s="88"/>
      <c r="E126" s="89" t="e">
        <f>(SUMIF(#REF!,"Obras civis",J99:J123)+#REF!)*3.98%</f>
        <v>#REF!</v>
      </c>
      <c r="F126" s="89" t="e">
        <f>(SUMIF(#REF!,"Obras civis",K99:K123)+#REF!)*3.98%</f>
        <v>#REF!</v>
      </c>
      <c r="G126" s="89" t="e">
        <f>(SUMIF(#REF!,"Obras civis",L99:L123)+#REF!)*3.98%</f>
        <v>#REF!</v>
      </c>
      <c r="H126" s="89" t="e">
        <f>(SUMIF(#REF!,"Obras civis",M99:M123)+#REF!)*3.98%</f>
        <v>#REF!</v>
      </c>
      <c r="I126" s="89" t="e">
        <f>(SUMIF(#REF!,"Obras civis",N99:N123)+#REF!)*3.98%</f>
        <v>#REF!</v>
      </c>
      <c r="J126" s="89"/>
      <c r="K126" s="89"/>
      <c r="L126" s="89"/>
      <c r="M126" s="89"/>
      <c r="N126" s="89"/>
      <c r="Q126" s="72"/>
      <c r="R126" s="72"/>
      <c r="S126" s="72"/>
      <c r="T126" s="72"/>
      <c r="U126" s="72"/>
      <c r="X126" s="77"/>
      <c r="AA126" s="77"/>
      <c r="AD126" s="77"/>
      <c r="AG126" s="77"/>
      <c r="AJ126" s="77"/>
    </row>
    <row r="127" spans="1:36" ht="12.75" hidden="1" customHeight="1" x14ac:dyDescent="0.2">
      <c r="A127" s="86"/>
      <c r="B127" s="88" t="s">
        <v>101</v>
      </c>
      <c r="C127" s="90"/>
      <c r="D127" s="90"/>
      <c r="E127" s="91" t="e">
        <f>J124+#REF!+E126</f>
        <v>#REF!</v>
      </c>
      <c r="F127" s="91" t="e">
        <f>K124+#REF!+F126</f>
        <v>#REF!</v>
      </c>
      <c r="G127" s="91" t="e">
        <f>L124+#REF!+G126</f>
        <v>#REF!</v>
      </c>
      <c r="H127" s="91" t="e">
        <f>M124+#REF!+H126</f>
        <v>#REF!</v>
      </c>
      <c r="I127" s="91" t="e">
        <f>N124+#REF!+I126</f>
        <v>#REF!</v>
      </c>
      <c r="J127" s="91"/>
      <c r="K127" s="91"/>
      <c r="L127" s="91"/>
      <c r="M127" s="91"/>
      <c r="N127" s="91"/>
      <c r="Q127" s="72"/>
      <c r="R127" s="72"/>
      <c r="S127" s="72"/>
      <c r="T127" s="72"/>
      <c r="U127" s="72"/>
      <c r="X127" s="77"/>
      <c r="AA127" s="77"/>
      <c r="AD127" s="77"/>
      <c r="AG127" s="77"/>
      <c r="AJ127" s="77"/>
    </row>
    <row r="128" spans="1:36" ht="12.75" hidden="1" customHeight="1" x14ac:dyDescent="0.2">
      <c r="A128" s="86"/>
      <c r="B128" s="88" t="s">
        <v>102</v>
      </c>
      <c r="C128" s="88"/>
      <c r="D128" s="88"/>
      <c r="E128" s="89" t="e">
        <f>E127*2.7%</f>
        <v>#REF!</v>
      </c>
      <c r="F128" s="89" t="e">
        <f>F127*2.7%</f>
        <v>#REF!</v>
      </c>
      <c r="G128" s="89" t="e">
        <f>G127*2.7%</f>
        <v>#REF!</v>
      </c>
      <c r="H128" s="89" t="e">
        <f>H127*2.7%</f>
        <v>#REF!</v>
      </c>
      <c r="I128" s="89" t="e">
        <f>I127*2.7%</f>
        <v>#REF!</v>
      </c>
      <c r="J128" s="89"/>
      <c r="K128" s="89"/>
      <c r="L128" s="89"/>
      <c r="M128" s="89"/>
      <c r="N128" s="89"/>
      <c r="Q128" s="72"/>
      <c r="R128" s="72"/>
      <c r="S128" s="72"/>
      <c r="T128" s="72"/>
      <c r="U128" s="72"/>
      <c r="X128" s="77"/>
      <c r="AA128" s="77"/>
      <c r="AD128" s="77"/>
      <c r="AG128" s="77"/>
      <c r="AJ128" s="77"/>
    </row>
    <row r="129" spans="1:36" ht="12.75" hidden="1" customHeight="1" x14ac:dyDescent="0.2">
      <c r="A129" s="86"/>
      <c r="B129" s="88" t="s">
        <v>103</v>
      </c>
      <c r="C129" s="90"/>
      <c r="D129" s="90"/>
      <c r="E129" s="91" t="e">
        <f>E127*1.4%</f>
        <v>#REF!</v>
      </c>
      <c r="F129" s="91" t="e">
        <f>F127*1.4%</f>
        <v>#REF!</v>
      </c>
      <c r="G129" s="91" t="e">
        <f>G127*1.4%</f>
        <v>#REF!</v>
      </c>
      <c r="H129" s="91" t="e">
        <f>H127*1.4%</f>
        <v>#REF!</v>
      </c>
      <c r="I129" s="91" t="e">
        <f>I127*1.4%</f>
        <v>#REF!</v>
      </c>
      <c r="J129" s="91"/>
      <c r="K129" s="91"/>
      <c r="L129" s="91"/>
      <c r="M129" s="91"/>
      <c r="N129" s="91"/>
      <c r="Q129" s="72"/>
      <c r="R129" s="72"/>
      <c r="S129" s="72"/>
      <c r="T129" s="72"/>
      <c r="U129" s="72"/>
      <c r="X129" s="77"/>
      <c r="AA129" s="77"/>
      <c r="AD129" s="77"/>
      <c r="AG129" s="77"/>
      <c r="AJ129" s="77"/>
    </row>
    <row r="130" spans="1:36" ht="15" hidden="1" customHeight="1" x14ac:dyDescent="0.2">
      <c r="A130" s="86"/>
      <c r="B130" s="88" t="s">
        <v>104</v>
      </c>
      <c r="C130" s="88"/>
      <c r="D130" s="88"/>
      <c r="E130" s="89" t="e">
        <f>E127*3.99%</f>
        <v>#REF!</v>
      </c>
      <c r="F130" s="89" t="e">
        <f>F127*3.99%</f>
        <v>#REF!</v>
      </c>
      <c r="G130" s="89" t="e">
        <f>G127*3.99%</f>
        <v>#REF!</v>
      </c>
      <c r="H130" s="89" t="e">
        <f>H127*3.99%</f>
        <v>#REF!</v>
      </c>
      <c r="I130" s="89" t="e">
        <f>I127*3.99%</f>
        <v>#REF!</v>
      </c>
      <c r="J130" s="92"/>
      <c r="K130" s="89"/>
      <c r="L130" s="89"/>
      <c r="M130" s="89"/>
      <c r="N130" s="89"/>
      <c r="Q130" s="72"/>
      <c r="R130" s="72"/>
      <c r="S130" s="72"/>
      <c r="T130" s="72"/>
      <c r="U130" s="72"/>
      <c r="X130" s="77"/>
      <c r="AA130" s="77"/>
      <c r="AD130" s="77"/>
      <c r="AG130" s="77"/>
      <c r="AJ130" s="77"/>
    </row>
    <row r="131" spans="1:36" ht="12.75" hidden="1" customHeight="1" x14ac:dyDescent="0.2">
      <c r="A131" s="86"/>
      <c r="B131" s="93" t="s">
        <v>105</v>
      </c>
      <c r="C131" s="93"/>
      <c r="D131" s="93"/>
      <c r="E131" s="94" t="e">
        <f>E127*2.7%</f>
        <v>#REF!</v>
      </c>
      <c r="F131" s="94" t="e">
        <f>F127*2.7%</f>
        <v>#REF!</v>
      </c>
      <c r="G131" s="94" t="e">
        <f>G127*2.7%</f>
        <v>#REF!</v>
      </c>
      <c r="H131" s="94" t="e">
        <f>H127*2.7%</f>
        <v>#REF!</v>
      </c>
      <c r="I131" s="94" t="e">
        <f>I127*2.7%</f>
        <v>#REF!</v>
      </c>
      <c r="J131" s="94"/>
      <c r="K131" s="94"/>
      <c r="L131" s="94"/>
      <c r="M131" s="94"/>
      <c r="N131" s="94"/>
      <c r="Q131" s="72"/>
      <c r="R131" s="72"/>
      <c r="S131" s="72"/>
      <c r="T131" s="72"/>
      <c r="U131" s="72"/>
      <c r="X131" s="77"/>
      <c r="AA131" s="77"/>
      <c r="AD131" s="77"/>
      <c r="AG131" s="77"/>
      <c r="AJ131" s="77"/>
    </row>
    <row r="132" spans="1:36" ht="12.75" hidden="1" customHeight="1" x14ac:dyDescent="0.2">
      <c r="A132" s="86"/>
      <c r="B132" s="88" t="s">
        <v>106</v>
      </c>
      <c r="C132" s="88"/>
      <c r="D132" s="88"/>
      <c r="E132" s="89" t="e">
        <f>E127+E128+E129+E130+E131</f>
        <v>#REF!</v>
      </c>
      <c r="F132" s="89" t="e">
        <f>F127+F128+F129+F130+F131</f>
        <v>#REF!</v>
      </c>
      <c r="G132" s="89" t="e">
        <f>G127+G128+G129+G130+G131</f>
        <v>#REF!</v>
      </c>
      <c r="H132" s="89" t="e">
        <f>H127+H128+H129+H130+H131</f>
        <v>#REF!</v>
      </c>
      <c r="I132" s="89" t="e">
        <f>I127+I128+I129+I130+I131</f>
        <v>#REF!</v>
      </c>
      <c r="J132" s="89"/>
      <c r="K132" s="89"/>
      <c r="L132" s="89"/>
      <c r="M132" s="89"/>
      <c r="N132" s="89"/>
      <c r="Q132" s="72"/>
      <c r="R132" s="72"/>
      <c r="S132" s="72"/>
      <c r="T132" s="72"/>
      <c r="U132" s="72"/>
      <c r="X132" s="77"/>
      <c r="AA132" s="77"/>
      <c r="AD132" s="77"/>
      <c r="AG132" s="77"/>
      <c r="AJ132" s="77"/>
    </row>
    <row r="133" spans="1:36" ht="12.75" hidden="1" customHeight="1" x14ac:dyDescent="0.2">
      <c r="A133" s="88"/>
      <c r="B133" s="88" t="s">
        <v>107</v>
      </c>
      <c r="C133" s="88"/>
      <c r="D133" s="88"/>
      <c r="E133" s="89" t="e">
        <f>E132*3%</f>
        <v>#REF!</v>
      </c>
      <c r="F133" s="89" t="e">
        <f>F132*3%</f>
        <v>#REF!</v>
      </c>
      <c r="G133" s="89" t="e">
        <f>G132*3%</f>
        <v>#REF!</v>
      </c>
      <c r="H133" s="89" t="e">
        <f>H132*3%</f>
        <v>#REF!</v>
      </c>
      <c r="I133" s="89" t="e">
        <f>I132*3%</f>
        <v>#REF!</v>
      </c>
      <c r="J133" s="89"/>
      <c r="K133" s="89"/>
      <c r="L133" s="89"/>
      <c r="M133" s="89"/>
      <c r="N133" s="89"/>
      <c r="Q133" s="72"/>
      <c r="R133" s="72"/>
      <c r="S133" s="72"/>
      <c r="T133" s="72"/>
      <c r="U133" s="72"/>
      <c r="X133" s="77"/>
      <c r="AA133" s="77"/>
      <c r="AD133" s="77"/>
      <c r="AG133" s="77"/>
      <c r="AJ133" s="77"/>
    </row>
    <row r="134" spans="1:36" ht="12.75" hidden="1" customHeight="1" x14ac:dyDescent="0.2">
      <c r="A134" s="95"/>
      <c r="B134" s="95" t="s">
        <v>108</v>
      </c>
      <c r="C134" s="95"/>
      <c r="D134" s="95"/>
      <c r="E134" s="96" t="e">
        <f>E132*2.7%</f>
        <v>#REF!</v>
      </c>
      <c r="F134" s="96" t="e">
        <f>F132*2.7%</f>
        <v>#REF!</v>
      </c>
      <c r="G134" s="96" t="e">
        <f>G132*2.7%</f>
        <v>#REF!</v>
      </c>
      <c r="H134" s="96" t="e">
        <f>H132*2.7%</f>
        <v>#REF!</v>
      </c>
      <c r="I134" s="96" t="e">
        <f>I132*2.7%</f>
        <v>#REF!</v>
      </c>
      <c r="J134" s="96"/>
      <c r="K134" s="96"/>
      <c r="L134" s="96"/>
      <c r="M134" s="96"/>
      <c r="N134" s="96"/>
      <c r="Q134" s="72"/>
      <c r="R134" s="72"/>
      <c r="S134" s="72"/>
      <c r="T134" s="72"/>
      <c r="U134" s="72"/>
      <c r="X134" s="77"/>
      <c r="AA134" s="77"/>
      <c r="AD134" s="77"/>
      <c r="AG134" s="77"/>
      <c r="AJ134" s="77"/>
    </row>
    <row r="135" spans="1:36" x14ac:dyDescent="0.2">
      <c r="A135" s="79"/>
      <c r="B135" s="80" t="s">
        <v>109</v>
      </c>
      <c r="C135" s="80"/>
      <c r="D135" s="80"/>
      <c r="E135" s="81">
        <f>J124*(1+Entrada!$H$13)</f>
        <v>3008141.1757460628</v>
      </c>
      <c r="F135" s="81">
        <f>K124*(1+Entrada!$H$13)</f>
        <v>2891083.6327096242</v>
      </c>
      <c r="G135" s="81">
        <f>L124*(1+Entrada!$H$13)</f>
        <v>3051220.7283863775</v>
      </c>
      <c r="H135" s="81">
        <f>M124*(1+Entrada!$H$13)</f>
        <v>2988235.4514226089</v>
      </c>
      <c r="I135" s="81">
        <f>N124*(1+Entrada!$H$13)</f>
        <v>3014380.2833698331</v>
      </c>
      <c r="J135" s="81"/>
      <c r="K135" s="81"/>
      <c r="L135" s="81"/>
      <c r="M135" s="81"/>
      <c r="N135" s="81"/>
      <c r="Q135" s="63">
        <f>SUMIF($O99:$O123,"&lt;&gt;Rateio",W99:W123)</f>
        <v>1900038.6405672454</v>
      </c>
      <c r="R135" s="63">
        <f>SUMIF($O99:$O123,"&lt;&gt;Rateio",Z99:Z123)</f>
        <v>1826101.3344552957</v>
      </c>
      <c r="S135" s="63">
        <f>SUMIF($O99:$O123,"&lt;&gt;Rateio",AC99:AC123)</f>
        <v>1927249.070481542</v>
      </c>
      <c r="T135" s="63">
        <f>SUMIF($O99:$O123,"&lt;&gt;Rateio",AF99:AF123)</f>
        <v>1887465.5453654681</v>
      </c>
      <c r="U135" s="63">
        <f>SUMIF($O99:$O123,"&lt;&gt;Rateio",AI99:AI123)</f>
        <v>1903979.4614513854</v>
      </c>
      <c r="X135" s="77"/>
      <c r="AA135" s="77"/>
      <c r="AD135" s="77"/>
      <c r="AG135" s="77"/>
      <c r="AJ135" s="77"/>
    </row>
    <row r="136" spans="1:36" x14ac:dyDescent="0.2">
      <c r="E136" s="97">
        <f>Q136</f>
        <v>1</v>
      </c>
      <c r="F136" s="98">
        <f>R136</f>
        <v>1</v>
      </c>
      <c r="G136" s="98">
        <f>S136</f>
        <v>1</v>
      </c>
      <c r="H136" s="98">
        <f>T136</f>
        <v>1</v>
      </c>
      <c r="I136" s="99">
        <f>U136</f>
        <v>1</v>
      </c>
      <c r="Q136" s="100">
        <f>Q124/Q135</f>
        <v>1</v>
      </c>
      <c r="R136" s="100">
        <f>R124/R135</f>
        <v>1</v>
      </c>
      <c r="S136" s="100">
        <f>S124/S135</f>
        <v>1</v>
      </c>
      <c r="T136" s="100">
        <f>T124/T135</f>
        <v>1</v>
      </c>
      <c r="U136" s="100">
        <f>U124/U135</f>
        <v>1</v>
      </c>
      <c r="W136" s="78"/>
      <c r="X136" s="101"/>
      <c r="Z136" s="78"/>
      <c r="AA136" s="101"/>
      <c r="AC136" s="78"/>
      <c r="AD136" s="101"/>
      <c r="AF136" s="78"/>
      <c r="AG136" s="101"/>
      <c r="AI136" s="78"/>
      <c r="AJ136" s="101"/>
    </row>
    <row r="137" spans="1:36" x14ac:dyDescent="0.2">
      <c r="E137" s="119"/>
      <c r="F137" s="119"/>
      <c r="G137" s="119"/>
      <c r="H137" s="119"/>
      <c r="I137" s="119"/>
    </row>
    <row r="138" spans="1:36" x14ac:dyDescent="0.2">
      <c r="E138" s="119"/>
      <c r="F138" s="119"/>
      <c r="G138" s="119"/>
      <c r="H138" s="119"/>
      <c r="I138" s="119"/>
    </row>
    <row r="140" spans="1:36" s="55" customFormat="1" ht="12.75" customHeight="1" x14ac:dyDescent="0.25">
      <c r="B140" s="227" t="s">
        <v>207</v>
      </c>
      <c r="C140" s="56"/>
      <c r="D140" s="56"/>
      <c r="E140" s="56"/>
      <c r="F140" s="56"/>
      <c r="G140" s="62"/>
      <c r="H140" s="56"/>
      <c r="I140" s="56"/>
      <c r="J140" s="56"/>
      <c r="K140" s="56"/>
      <c r="L140" s="56"/>
      <c r="Q140" s="59" t="s">
        <v>12</v>
      </c>
      <c r="R140" s="59" t="s">
        <v>13</v>
      </c>
      <c r="S140" s="59" t="s">
        <v>14</v>
      </c>
      <c r="T140" s="59" t="s">
        <v>15</v>
      </c>
      <c r="U140" s="59" t="s">
        <v>16</v>
      </c>
      <c r="W140" s="60"/>
      <c r="X140" s="61"/>
      <c r="Z140" s="60"/>
      <c r="AA140" s="61"/>
      <c r="AC140" s="60"/>
      <c r="AD140" s="61"/>
      <c r="AF140" s="60"/>
      <c r="AG140" s="61"/>
      <c r="AI140" s="60"/>
      <c r="AJ140" s="61"/>
    </row>
    <row r="141" spans="1:36" s="55" customFormat="1" ht="12.75" customHeight="1" x14ac:dyDescent="0.2">
      <c r="B141" s="227"/>
      <c r="C141" s="56"/>
      <c r="D141" s="56"/>
      <c r="E141" s="56"/>
      <c r="F141" s="56"/>
      <c r="G141" s="62"/>
      <c r="H141" s="56"/>
      <c r="I141" s="56"/>
      <c r="J141" s="56"/>
      <c r="K141" s="56"/>
      <c r="L141" s="56"/>
      <c r="Q141" s="63">
        <f>SUMIF($O144:$O168,"Rateio",J144:J168)+E180</f>
        <v>3008141.1757460628</v>
      </c>
      <c r="R141" s="63">
        <f>SUMIF($O144:$O168,"Rateio",K144:K168)+F180</f>
        <v>2891083.6327096242</v>
      </c>
      <c r="S141" s="63">
        <f>SUMIF($O144:$O168,"Rateio",L144:L168)+G180</f>
        <v>3051220.7283863775</v>
      </c>
      <c r="T141" s="63">
        <f>SUMIF($O144:$O168,"Rateio",M144:M168)+H180</f>
        <v>2988235.4514226089</v>
      </c>
      <c r="U141" s="63">
        <f>SUMIF($O144:$O168,"Rateio",N144:N168)+I180</f>
        <v>3014380.2833698331</v>
      </c>
      <c r="X141" s="64"/>
      <c r="AA141" s="64"/>
      <c r="AD141" s="64"/>
      <c r="AG141" s="64"/>
      <c r="AJ141" s="64"/>
    </row>
    <row r="142" spans="1:36" s="66" customFormat="1" x14ac:dyDescent="0.2">
      <c r="A142" s="228" t="s">
        <v>72</v>
      </c>
      <c r="B142" s="228" t="s">
        <v>73</v>
      </c>
      <c r="C142" s="228" t="s">
        <v>74</v>
      </c>
      <c r="D142" s="228" t="s">
        <v>75</v>
      </c>
      <c r="E142" s="230" t="str">
        <f>$E$7</f>
        <v>Preço Unitário - Ref. 06/2020</v>
      </c>
      <c r="F142" s="230"/>
      <c r="G142" s="230"/>
      <c r="H142" s="230"/>
      <c r="I142" s="230"/>
      <c r="J142" s="229" t="str">
        <f>$J$7</f>
        <v>Preço Total</v>
      </c>
      <c r="K142" s="229"/>
      <c r="L142" s="229"/>
      <c r="M142" s="229"/>
      <c r="N142" s="229"/>
      <c r="Q142" s="63">
        <f>SUMIF($P144:$P168,"UAR",J144:J168)</f>
        <v>0</v>
      </c>
      <c r="R142" s="63">
        <f>SUMIF($P144:$P168,"UAR",K144:K168)</f>
        <v>0</v>
      </c>
      <c r="S142" s="63">
        <f>SUMIF($P144:$P168,"UAR",L144:L168)</f>
        <v>0</v>
      </c>
      <c r="T142" s="63">
        <f>SUMIF($P144:$P168,"UAR",M144:M168)</f>
        <v>0</v>
      </c>
      <c r="U142" s="63">
        <f>SUMIF($P144:$P168,"UAR",N144:N168)</f>
        <v>0</v>
      </c>
      <c r="X142" s="67"/>
      <c r="AA142" s="67"/>
      <c r="AD142" s="67"/>
      <c r="AG142" s="67"/>
      <c r="AJ142" s="67"/>
    </row>
    <row r="143" spans="1:36" s="71" customFormat="1" x14ac:dyDescent="0.2">
      <c r="A143" s="228"/>
      <c r="B143" s="228"/>
      <c r="C143" s="228"/>
      <c r="D143" s="228"/>
      <c r="E143" s="68" t="s">
        <v>12</v>
      </c>
      <c r="F143" s="68" t="s">
        <v>13</v>
      </c>
      <c r="G143" s="68" t="s">
        <v>14</v>
      </c>
      <c r="H143" s="68" t="s">
        <v>15</v>
      </c>
      <c r="I143" s="68" t="s">
        <v>16</v>
      </c>
      <c r="J143" s="68" t="s">
        <v>12</v>
      </c>
      <c r="K143" s="68" t="s">
        <v>13</v>
      </c>
      <c r="L143" s="68" t="s">
        <v>14</v>
      </c>
      <c r="M143" s="68" t="s">
        <v>15</v>
      </c>
      <c r="N143" s="68" t="s">
        <v>16</v>
      </c>
      <c r="Q143" s="72">
        <f>Q142/Q141</f>
        <v>0</v>
      </c>
      <c r="R143" s="72">
        <f>R142/R141</f>
        <v>0</v>
      </c>
      <c r="S143" s="72">
        <f>S142/S141</f>
        <v>0</v>
      </c>
      <c r="T143" s="72">
        <f>T142/T141</f>
        <v>0</v>
      </c>
      <c r="U143" s="72">
        <f>U142/U141</f>
        <v>0</v>
      </c>
      <c r="X143" s="73"/>
      <c r="AA143" s="73"/>
      <c r="AD143" s="73"/>
      <c r="AG143" s="73"/>
      <c r="AJ143" s="73"/>
    </row>
    <row r="144" spans="1:36" ht="13.5" customHeight="1" x14ac:dyDescent="0.2">
      <c r="A144" s="74">
        <v>1</v>
      </c>
      <c r="B144" s="75" t="s">
        <v>63</v>
      </c>
      <c r="C144" s="1" t="str">
        <f>VLOOKUP(B144,Valores!$A$2:$F$300,5,FALSE)</f>
        <v>unid.</v>
      </c>
      <c r="D144" s="1">
        <v>0</v>
      </c>
      <c r="E144" s="102">
        <f>Entrada!$H$27*VLOOKUP($E143,Regional!$A$2:$B$7,2,FALSE)</f>
        <v>380549.13989449816</v>
      </c>
      <c r="F144" s="103">
        <f>Entrada!$H$27*VLOOKUP($F143,Regional!$A$2:$B$7,2,FALSE)</f>
        <v>365740.61040131963</v>
      </c>
      <c r="G144" s="103">
        <f>Entrada!$H$27*VLOOKUP($G143,Regional!$A$2:$B$7,2,FALSE)</f>
        <v>385998.97942878969</v>
      </c>
      <c r="H144" s="103">
        <f>Entrada!$H$27*VLOOKUP($H143,Regional!$A$2:$B$7,2,FALSE)</f>
        <v>378030.93817865307</v>
      </c>
      <c r="I144" s="104">
        <f>Entrada!$H$27*VLOOKUP($I143,Regional!$A$2:$B$7,2,FALSE)</f>
        <v>381338.42699946451</v>
      </c>
      <c r="J144" s="102">
        <f t="shared" ref="J144:N168" si="39">$D144*E144</f>
        <v>0</v>
      </c>
      <c r="K144" s="103">
        <f t="shared" si="39"/>
        <v>0</v>
      </c>
      <c r="L144" s="103">
        <f t="shared" si="39"/>
        <v>0</v>
      </c>
      <c r="M144" s="103">
        <f t="shared" si="39"/>
        <v>0</v>
      </c>
      <c r="N144" s="104">
        <f t="shared" si="39"/>
        <v>0</v>
      </c>
      <c r="O144" s="1">
        <f>VLOOKUP(B144,Valores!$A$2:$P$300,14,FALSE)</f>
        <v>1</v>
      </c>
      <c r="P144" s="1">
        <f>VLOOKUP(B144,Valores!$A$2:$P$300,15,FALSE)</f>
        <v>3.0300000000000001E-2</v>
      </c>
      <c r="Q144" s="72">
        <f>IF($P144="UAR",J144*Q$143,0)</f>
        <v>0</v>
      </c>
      <c r="R144" s="72">
        <f t="shared" ref="R144:U168" si="40">IF($P144="UAR",K144*R$143,0)</f>
        <v>0</v>
      </c>
      <c r="S144" s="72">
        <f t="shared" si="40"/>
        <v>0</v>
      </c>
      <c r="T144" s="72">
        <f t="shared" si="40"/>
        <v>0</v>
      </c>
      <c r="U144" s="72">
        <f t="shared" si="40"/>
        <v>0</v>
      </c>
      <c r="W144" s="2">
        <f t="shared" ref="W144:W168" si="41">J144+Q144</f>
        <v>0</v>
      </c>
      <c r="X144" s="77">
        <f t="shared" ref="X144:X168" si="42">IF($O144="rateio",0,W144*$O144)</f>
        <v>0</v>
      </c>
      <c r="Z144" s="2">
        <f t="shared" ref="Z144:Z168" si="43">K144+R144</f>
        <v>0</v>
      </c>
      <c r="AA144" s="77">
        <f t="shared" ref="AA144:AA168" si="44">IF($O144="rateio",0,Z144*$O144)</f>
        <v>0</v>
      </c>
      <c r="AC144" s="2">
        <f t="shared" ref="AC144:AC168" si="45">L144+S144</f>
        <v>0</v>
      </c>
      <c r="AD144" s="77">
        <f t="shared" ref="AD144:AD168" si="46">IF($O144="rateio",0,AC144*$O144)</f>
        <v>0</v>
      </c>
      <c r="AF144" s="2">
        <f t="shared" ref="AF144:AF168" si="47">M144+T144</f>
        <v>0</v>
      </c>
      <c r="AG144" s="77">
        <f t="shared" ref="AG144:AG168" si="48">IF($O144="rateio",0,AF144*$O144)</f>
        <v>0</v>
      </c>
      <c r="AI144" s="2">
        <f t="shared" ref="AI144:AI168" si="49">N144+U144</f>
        <v>0</v>
      </c>
      <c r="AJ144" s="77">
        <f t="shared" ref="AJ144:AJ168" si="50">IF($O144="rateio",0,AI144*$O144)</f>
        <v>0</v>
      </c>
    </row>
    <row r="145" spans="1:36" x14ac:dyDescent="0.2">
      <c r="A145" s="72">
        <v>2</v>
      </c>
      <c r="B145" s="1" t="s">
        <v>64</v>
      </c>
      <c r="C145" s="1" t="str">
        <f>VLOOKUP(B145,Valores!$A$2:$F$300,5,FALSE)</f>
        <v>unid.</v>
      </c>
      <c r="D145" s="1">
        <v>1</v>
      </c>
      <c r="E145" s="63">
        <f>Entrada!$H$28*VLOOKUP($E143,Regional!$A$2:$B$7,2,FALSE)</f>
        <v>79396.2818293171</v>
      </c>
      <c r="F145" s="2">
        <f>Entrada!$H$28*VLOOKUP($F143,Regional!$A$2:$B$7,2,FALSE)</f>
        <v>76306.6882450454</v>
      </c>
      <c r="G145" s="2">
        <f>Entrada!$H$28*VLOOKUP($G143,Regional!$A$2:$B$7,2,FALSE)</f>
        <v>80533.31500119374</v>
      </c>
      <c r="H145" s="2">
        <f>Entrada!$H$28*VLOOKUP($H143,Regional!$A$2:$B$7,2,FALSE)</f>
        <v>78870.894087829278</v>
      </c>
      <c r="I145" s="76">
        <f>Entrada!$H$28*VLOOKUP($I143,Regional!$A$2:$B$7,2,FALSE)</f>
        <v>79560.955599037159</v>
      </c>
      <c r="J145" s="63">
        <f t="shared" si="39"/>
        <v>79396.2818293171</v>
      </c>
      <c r="K145" s="2">
        <f t="shared" si="39"/>
        <v>76306.6882450454</v>
      </c>
      <c r="L145" s="2">
        <f t="shared" si="39"/>
        <v>80533.31500119374</v>
      </c>
      <c r="M145" s="2">
        <f t="shared" si="39"/>
        <v>78870.894087829278</v>
      </c>
      <c r="N145" s="76">
        <f t="shared" si="39"/>
        <v>79560.955599037159</v>
      </c>
      <c r="O145" s="1">
        <f>VLOOKUP(B145,Valores!$A$2:$P$300,14,FALSE)</f>
        <v>1</v>
      </c>
      <c r="P145" s="1">
        <f>VLOOKUP(B145,Valores!$A$2:$P$300,15,FALSE)</f>
        <v>3.3300000000000003E-2</v>
      </c>
      <c r="Q145" s="72">
        <f t="shared" ref="Q145:Q168" si="51">IF($P145="UAR",J145*Q$143,0)</f>
        <v>0</v>
      </c>
      <c r="R145" s="72">
        <f t="shared" si="40"/>
        <v>0</v>
      </c>
      <c r="S145" s="72">
        <f t="shared" si="40"/>
        <v>0</v>
      </c>
      <c r="T145" s="72">
        <f t="shared" si="40"/>
        <v>0</v>
      </c>
      <c r="U145" s="72">
        <f t="shared" si="40"/>
        <v>0</v>
      </c>
      <c r="W145" s="2">
        <f t="shared" si="41"/>
        <v>79396.2818293171</v>
      </c>
      <c r="X145" s="77">
        <f t="shared" si="42"/>
        <v>79396.2818293171</v>
      </c>
      <c r="Z145" s="2">
        <f t="shared" si="43"/>
        <v>76306.6882450454</v>
      </c>
      <c r="AA145" s="77">
        <f t="shared" si="44"/>
        <v>76306.6882450454</v>
      </c>
      <c r="AC145" s="2">
        <f t="shared" si="45"/>
        <v>80533.31500119374</v>
      </c>
      <c r="AD145" s="77">
        <f t="shared" si="46"/>
        <v>80533.31500119374</v>
      </c>
      <c r="AF145" s="2">
        <f t="shared" si="47"/>
        <v>78870.894087829278</v>
      </c>
      <c r="AG145" s="77">
        <f t="shared" si="48"/>
        <v>78870.894087829278</v>
      </c>
      <c r="AI145" s="2">
        <f t="shared" si="49"/>
        <v>79560.955599037159</v>
      </c>
      <c r="AJ145" s="77">
        <f t="shared" si="50"/>
        <v>79560.955599037159</v>
      </c>
    </row>
    <row r="146" spans="1:36" x14ac:dyDescent="0.2">
      <c r="A146" s="72">
        <v>3</v>
      </c>
      <c r="B146" s="1" t="s">
        <v>69</v>
      </c>
      <c r="C146" s="1" t="str">
        <f>VLOOKUP(B146,Valores!$A$2:$F$300,5,FALSE)</f>
        <v>unid.</v>
      </c>
      <c r="D146" s="1">
        <v>3</v>
      </c>
      <c r="E146" s="63">
        <f>Entrada!$H$33*VLOOKUP($E143,Regional!$A$2:$B$7,2,FALSE)</f>
        <v>29206.92552052566</v>
      </c>
      <c r="F146" s="2">
        <f>Entrada!$H$33*VLOOKUP($F143,Regional!$A$2:$B$7,2,FALSE)</f>
        <v>28070.379480517055</v>
      </c>
      <c r="G146" s="2">
        <f>Entrada!$H$33*VLOOKUP($G143,Regional!$A$2:$B$7,2,FALSE)</f>
        <v>29625.197540325778</v>
      </c>
      <c r="H146" s="2">
        <f>Entrada!$H$33*VLOOKUP($H143,Regional!$A$2:$B$7,2,FALSE)</f>
        <v>29013.655001031813</v>
      </c>
      <c r="I146" s="76">
        <f>Entrada!$H$33*VLOOKUP($I143,Regional!$A$2:$B$7,2,FALSE)</f>
        <v>29267.502847531196</v>
      </c>
      <c r="J146" s="63">
        <f t="shared" si="39"/>
        <v>87620.776561576975</v>
      </c>
      <c r="K146" s="2">
        <f t="shared" si="39"/>
        <v>84211.138441551157</v>
      </c>
      <c r="L146" s="2">
        <f t="shared" si="39"/>
        <v>88875.592620977332</v>
      </c>
      <c r="M146" s="2">
        <f t="shared" si="39"/>
        <v>87040.965003095436</v>
      </c>
      <c r="N146" s="76">
        <f t="shared" si="39"/>
        <v>87802.508542593583</v>
      </c>
      <c r="O146" s="1">
        <f>VLOOKUP(B146,Valores!$A$2:$P$300,14,FALSE)</f>
        <v>1</v>
      </c>
      <c r="P146" s="1">
        <f>VLOOKUP(B146,Valores!$A$2:$P$300,15,FALSE)</f>
        <v>4.1700000000000001E-2</v>
      </c>
      <c r="Q146" s="72">
        <f t="shared" si="51"/>
        <v>0</v>
      </c>
      <c r="R146" s="72">
        <f t="shared" si="40"/>
        <v>0</v>
      </c>
      <c r="S146" s="72">
        <f t="shared" si="40"/>
        <v>0</v>
      </c>
      <c r="T146" s="72">
        <f t="shared" si="40"/>
        <v>0</v>
      </c>
      <c r="U146" s="72">
        <f t="shared" si="40"/>
        <v>0</v>
      </c>
      <c r="W146" s="2">
        <f t="shared" si="41"/>
        <v>87620.776561576975</v>
      </c>
      <c r="X146" s="77">
        <f t="shared" si="42"/>
        <v>87620.776561576975</v>
      </c>
      <c r="Z146" s="2">
        <f t="shared" si="43"/>
        <v>84211.138441551157</v>
      </c>
      <c r="AA146" s="77">
        <f t="shared" si="44"/>
        <v>84211.138441551157</v>
      </c>
      <c r="AC146" s="2">
        <f t="shared" si="45"/>
        <v>88875.592620977332</v>
      </c>
      <c r="AD146" s="77">
        <f t="shared" si="46"/>
        <v>88875.592620977332</v>
      </c>
      <c r="AF146" s="2">
        <f t="shared" si="47"/>
        <v>87040.965003095436</v>
      </c>
      <c r="AG146" s="77">
        <f t="shared" si="48"/>
        <v>87040.965003095436</v>
      </c>
      <c r="AI146" s="2">
        <f t="shared" si="49"/>
        <v>87802.508542593583</v>
      </c>
      <c r="AJ146" s="77">
        <f t="shared" si="50"/>
        <v>87802.508542593583</v>
      </c>
    </row>
    <row r="147" spans="1:36" x14ac:dyDescent="0.2">
      <c r="A147" s="72">
        <v>4</v>
      </c>
      <c r="B147" s="1" t="s">
        <v>77</v>
      </c>
      <c r="C147" s="1" t="str">
        <f>VLOOKUP(B147,Valores!$A$2:$F$300,5,FALSE)</f>
        <v>unid.</v>
      </c>
      <c r="D147" s="1">
        <v>27</v>
      </c>
      <c r="E147" s="63">
        <f>VLOOKUP($B147,Valores!$A$2:$G$300,6,FALSE)*VLOOKUP(VLOOKUP($B147,Indices_Poder!$B$5:$E$250,3,FALSE),Indices_Poder!$G$6:$N$27,4,FALSE)*VLOOKUP($E$8,Regional!$A$2:$B$7,2,FALSE)</f>
        <v>322.80981771947944</v>
      </c>
      <c r="F147" s="2">
        <f>VLOOKUP($B147,Valores!$A$2:$G$300,6,FALSE)*VLOOKUP(VLOOKUP($B147,Indices_Poder!$B$5:$E$250,3,FALSE),Indices_Poder!$G$6:$N$27,4,FALSE)*VLOOKUP($F$8,Regional!$A$2:$B$7,2,FALSE)</f>
        <v>310.24813197316092</v>
      </c>
      <c r="G147" s="2">
        <f>VLOOKUP($B147,Valores!$A$2:$G$300,6,FALSE)*VLOOKUP(VLOOKUP($B147,Indices_Poder!$B$5:$E$250,3,FALSE),Indices_Poder!$G$6:$N$27,4,FALSE)*VLOOKUP($G$8,Regional!$A$2:$B$7,2,FALSE)</f>
        <v>327.43277313373369</v>
      </c>
      <c r="H147" s="2">
        <f>VLOOKUP($B147,Valores!$A$2:$G$300,6,FALSE)*VLOOKUP(VLOOKUP($B147,Indices_Poder!$B$5:$E$250,3,FALSE),Indices_Poder!$G$6:$N$27,4,FALSE)*VLOOKUP($H$8,Regional!$A$2:$B$7,2,FALSE)</f>
        <v>320.67369349358268</v>
      </c>
      <c r="I147" s="2">
        <f>VLOOKUP($B147,Valores!$A$2:$G$300,6,FALSE)*VLOOKUP(VLOOKUP($B147,Indices_Poder!$B$5:$E$250,3,FALSE),Indices_Poder!$G$6:$N$27,4,FALSE)*VLOOKUP($I$8,Regional!$A$2:$B$7,2,FALSE)</f>
        <v>323.47934919326798</v>
      </c>
      <c r="J147" s="63">
        <f t="shared" si="39"/>
        <v>8715.8650784259444</v>
      </c>
      <c r="K147" s="2">
        <f t="shared" si="39"/>
        <v>8376.6995632753442</v>
      </c>
      <c r="L147" s="2">
        <f t="shared" si="39"/>
        <v>8840.6848746108099</v>
      </c>
      <c r="M147" s="2">
        <f t="shared" si="39"/>
        <v>8658.1897243267322</v>
      </c>
      <c r="N147" s="76">
        <f t="shared" si="39"/>
        <v>8733.9424282182354</v>
      </c>
      <c r="O147" s="1">
        <f>VLOOKUP(B147,Valores!$A$2:$P$300,14,FALSE)</f>
        <v>1</v>
      </c>
      <c r="P147" s="1">
        <f>VLOOKUP(B147,Valores!$A$2:$P$300,15,FALSE)</f>
        <v>2.5000000000000001E-2</v>
      </c>
      <c r="Q147" s="72">
        <f t="shared" si="51"/>
        <v>0</v>
      </c>
      <c r="R147" s="72">
        <f t="shared" si="40"/>
        <v>0</v>
      </c>
      <c r="S147" s="72">
        <f t="shared" si="40"/>
        <v>0</v>
      </c>
      <c r="T147" s="72">
        <f t="shared" si="40"/>
        <v>0</v>
      </c>
      <c r="U147" s="72">
        <f t="shared" si="40"/>
        <v>0</v>
      </c>
      <c r="W147" s="2">
        <f t="shared" si="41"/>
        <v>8715.8650784259444</v>
      </c>
      <c r="X147" s="77">
        <f t="shared" si="42"/>
        <v>8715.8650784259444</v>
      </c>
      <c r="Z147" s="2">
        <f t="shared" si="43"/>
        <v>8376.6995632753442</v>
      </c>
      <c r="AA147" s="77">
        <f t="shared" si="44"/>
        <v>8376.6995632753442</v>
      </c>
      <c r="AC147" s="2">
        <f t="shared" si="45"/>
        <v>8840.6848746108099</v>
      </c>
      <c r="AD147" s="77">
        <f t="shared" si="46"/>
        <v>8840.6848746108099</v>
      </c>
      <c r="AF147" s="2">
        <f t="shared" si="47"/>
        <v>8658.1897243267322</v>
      </c>
      <c r="AG147" s="77">
        <f t="shared" si="48"/>
        <v>8658.1897243267322</v>
      </c>
      <c r="AI147" s="2">
        <f t="shared" si="49"/>
        <v>8733.9424282182354</v>
      </c>
      <c r="AJ147" s="77">
        <f t="shared" si="50"/>
        <v>8733.9424282182354</v>
      </c>
    </row>
    <row r="148" spans="1:36" x14ac:dyDescent="0.2">
      <c r="A148" s="72">
        <v>5</v>
      </c>
      <c r="B148" s="1" t="s">
        <v>76</v>
      </c>
      <c r="C148" s="1" t="str">
        <f>VLOOKUP(B148,Valores!$A$2:$F$300,5,FALSE)</f>
        <v>kg</v>
      </c>
      <c r="D148" s="1">
        <v>520</v>
      </c>
      <c r="E148" s="63">
        <f>VLOOKUP($B148,Valores!$A$2:$G$300,6,FALSE)*VLOOKUP(VLOOKUP($B148,Indices_Poder!$B$5:$E$250,3,FALSE),Indices_Poder!$G$6:$N$27,4,FALSE)*VLOOKUP($E$8,Regional!$A$2:$B$7,2,FALSE)</f>
        <v>134.45374607862703</v>
      </c>
      <c r="F148" s="2">
        <f>VLOOKUP($B148,Valores!$A$2:$G$300,6,FALSE)*VLOOKUP(VLOOKUP($B148,Indices_Poder!$B$5:$E$250,3,FALSE),Indices_Poder!$G$6:$N$27,4,FALSE)*VLOOKUP($F$8,Regional!$A$2:$B$7,2,FALSE)</f>
        <v>129.22166944109824</v>
      </c>
      <c r="G148" s="2">
        <f>VLOOKUP($B148,Valores!$A$2:$G$300,6,FALSE)*VLOOKUP(VLOOKUP($B148,Indices_Poder!$B$5:$E$250,3,FALSE),Indices_Poder!$G$6:$N$27,4,FALSE)*VLOOKUP($G$8,Regional!$A$2:$B$7,2,FALSE)</f>
        <v>136.37925651629627</v>
      </c>
      <c r="H148" s="2">
        <f>VLOOKUP($B148,Valores!$A$2:$G$300,6,FALSE)*VLOOKUP(VLOOKUP($B148,Indices_Poder!$B$5:$E$250,3,FALSE),Indices_Poder!$G$6:$N$27,4,FALSE)*VLOOKUP($H$8,Regional!$A$2:$B$7,2,FALSE)</f>
        <v>133.56402746260059</v>
      </c>
      <c r="I148" s="2">
        <f>VLOOKUP($B148,Valores!$A$2:$G$300,6,FALSE)*VLOOKUP(VLOOKUP($B148,Indices_Poder!$B$5:$E$250,3,FALSE),Indices_Poder!$G$6:$N$27,4,FALSE)*VLOOKUP($I$8,Regional!$A$2:$B$7,2,FALSE)</f>
        <v>134.73261310753085</v>
      </c>
      <c r="J148" s="63">
        <f t="shared" si="39"/>
        <v>69915.947960886057</v>
      </c>
      <c r="K148" s="2">
        <f t="shared" si="39"/>
        <v>67195.268109371085</v>
      </c>
      <c r="L148" s="2">
        <f t="shared" si="39"/>
        <v>70917.213388474062</v>
      </c>
      <c r="M148" s="2">
        <f t="shared" si="39"/>
        <v>69453.294280552305</v>
      </c>
      <c r="N148" s="76">
        <f t="shared" si="39"/>
        <v>70060.958815916048</v>
      </c>
      <c r="O148" s="1">
        <f>VLOOKUP(B148,Valores!$A$2:$P$300,14,FALSE)</f>
        <v>1</v>
      </c>
      <c r="P148" s="1">
        <f>VLOOKUP(B148,Valores!$A$2:$P$300,15,FALSE)</f>
        <v>2.5000000000000001E-2</v>
      </c>
      <c r="Q148" s="72">
        <f t="shared" si="51"/>
        <v>0</v>
      </c>
      <c r="R148" s="72">
        <f t="shared" si="40"/>
        <v>0</v>
      </c>
      <c r="S148" s="72">
        <f t="shared" si="40"/>
        <v>0</v>
      </c>
      <c r="T148" s="72">
        <f t="shared" si="40"/>
        <v>0</v>
      </c>
      <c r="U148" s="72">
        <f t="shared" si="40"/>
        <v>0</v>
      </c>
      <c r="W148" s="2">
        <f t="shared" si="41"/>
        <v>69915.947960886057</v>
      </c>
      <c r="X148" s="77">
        <f t="shared" si="42"/>
        <v>69915.947960886057</v>
      </c>
      <c r="Z148" s="2">
        <f t="shared" si="43"/>
        <v>67195.268109371085</v>
      </c>
      <c r="AA148" s="77">
        <f t="shared" si="44"/>
        <v>67195.268109371085</v>
      </c>
      <c r="AC148" s="2">
        <f t="shared" si="45"/>
        <v>70917.213388474062</v>
      </c>
      <c r="AD148" s="77">
        <f t="shared" si="46"/>
        <v>70917.213388474062</v>
      </c>
      <c r="AF148" s="2">
        <f t="shared" si="47"/>
        <v>69453.294280552305</v>
      </c>
      <c r="AG148" s="77">
        <f t="shared" si="48"/>
        <v>69453.294280552305</v>
      </c>
      <c r="AI148" s="2">
        <f t="shared" si="49"/>
        <v>70060.958815916048</v>
      </c>
      <c r="AJ148" s="77">
        <f t="shared" si="50"/>
        <v>70060.958815916048</v>
      </c>
    </row>
    <row r="149" spans="1:36" x14ac:dyDescent="0.2">
      <c r="A149" s="72">
        <v>6</v>
      </c>
      <c r="B149" s="1" t="s">
        <v>185</v>
      </c>
      <c r="C149" s="1" t="str">
        <f>VLOOKUP(B149,Valores!$A$2:$F$300,5,FALSE)</f>
        <v>kg</v>
      </c>
      <c r="D149" s="1">
        <v>0</v>
      </c>
      <c r="E149" s="63">
        <f>VLOOKUP($B149,Valores!$A$2:$G$300,6,FALSE)*VLOOKUP(VLOOKUP($B149,Indices_Poder!$B$5:$E$250,3,FALSE),Indices_Poder!$G$6:$N$27,4,FALSE)*VLOOKUP($E$8,Regional!$A$2:$B$7,2,FALSE)</f>
        <v>108.34166059456014</v>
      </c>
      <c r="F149" s="2">
        <f>VLOOKUP($B149,Valores!$A$2:$G$300,6,FALSE)*VLOOKUP(VLOOKUP($B149,Indices_Poder!$B$5:$E$250,3,FALSE),Indices_Poder!$G$6:$N$27,4,FALSE)*VLOOKUP($F$8,Regional!$A$2:$B$7,2,FALSE)</f>
        <v>104.12569869092985</v>
      </c>
      <c r="G149" s="2">
        <f>VLOOKUP($B149,Valores!$A$2:$G$300,6,FALSE)*VLOOKUP(VLOOKUP($B149,Indices_Poder!$B$5:$E$250,3,FALSE),Indices_Poder!$G$6:$N$27,4,FALSE)*VLOOKUP($G$8,Regional!$A$2:$B$7,2,FALSE)</f>
        <v>109.89322017838347</v>
      </c>
      <c r="H149" s="2">
        <f>VLOOKUP($B149,Valores!$A$2:$G$300,6,FALSE)*VLOOKUP(VLOOKUP($B149,Indices_Poder!$B$5:$E$250,3,FALSE),Indices_Poder!$G$6:$N$27,4,FALSE)*VLOOKUP($H$8,Regional!$A$2:$B$7,2,FALSE)</f>
        <v>107.62473306272454</v>
      </c>
      <c r="I149" s="2">
        <f>VLOOKUP($B149,Valores!$A$2:$G$300,6,FALSE)*VLOOKUP(VLOOKUP($B149,Indices_Poder!$B$5:$E$250,3,FALSE),Indices_Poder!$G$6:$N$27,4,FALSE)*VLOOKUP($I$8,Regional!$A$2:$B$7,2,FALSE)</f>
        <v>108.56636922394145</v>
      </c>
      <c r="J149" s="63">
        <f t="shared" si="39"/>
        <v>0</v>
      </c>
      <c r="K149" s="2">
        <f t="shared" si="39"/>
        <v>0</v>
      </c>
      <c r="L149" s="2">
        <f t="shared" si="39"/>
        <v>0</v>
      </c>
      <c r="M149" s="2">
        <f t="shared" si="39"/>
        <v>0</v>
      </c>
      <c r="N149" s="76">
        <f t="shared" si="39"/>
        <v>0</v>
      </c>
      <c r="O149" s="1">
        <f>VLOOKUP(B149,Valores!$A$2:$P$300,14,FALSE)</f>
        <v>1</v>
      </c>
      <c r="P149" s="1" t="str">
        <f>VLOOKUP(B149,Valores!$A$2:$P$300,15,FALSE)</f>
        <v>Rateio</v>
      </c>
      <c r="Q149" s="72">
        <f t="shared" si="51"/>
        <v>0</v>
      </c>
      <c r="R149" s="72">
        <f t="shared" si="40"/>
        <v>0</v>
      </c>
      <c r="S149" s="72">
        <f t="shared" si="40"/>
        <v>0</v>
      </c>
      <c r="T149" s="72">
        <f t="shared" si="40"/>
        <v>0</v>
      </c>
      <c r="U149" s="72">
        <f t="shared" si="40"/>
        <v>0</v>
      </c>
      <c r="W149" s="2">
        <f t="shared" si="41"/>
        <v>0</v>
      </c>
      <c r="X149" s="77">
        <f t="shared" si="42"/>
        <v>0</v>
      </c>
      <c r="Z149" s="2">
        <f t="shared" si="43"/>
        <v>0</v>
      </c>
      <c r="AA149" s="77">
        <f t="shared" si="44"/>
        <v>0</v>
      </c>
      <c r="AC149" s="2">
        <f t="shared" si="45"/>
        <v>0</v>
      </c>
      <c r="AD149" s="77">
        <f t="shared" si="46"/>
        <v>0</v>
      </c>
      <c r="AF149" s="2">
        <f t="shared" si="47"/>
        <v>0</v>
      </c>
      <c r="AG149" s="77">
        <f t="shared" si="48"/>
        <v>0</v>
      </c>
      <c r="AI149" s="2">
        <f t="shared" si="49"/>
        <v>0</v>
      </c>
      <c r="AJ149" s="77">
        <f t="shared" si="50"/>
        <v>0</v>
      </c>
    </row>
    <row r="150" spans="1:36" x14ac:dyDescent="0.2">
      <c r="A150" s="72">
        <v>7</v>
      </c>
      <c r="B150" s="1" t="s">
        <v>160</v>
      </c>
      <c r="C150" s="1" t="str">
        <f>VLOOKUP(B150,Valores!$A$2:$F$300,5,FALSE)</f>
        <v>m</v>
      </c>
      <c r="D150" s="1">
        <v>6918</v>
      </c>
      <c r="E150" s="63">
        <f>VLOOKUP($B150,Valores!$A$2:$G$300,6,FALSE)*VLOOKUP(VLOOKUP($B150,Indices_Poder!$B$5:$E$250,3,FALSE),Indices_Poder!$G$6:$N$27,4,FALSE)*VLOOKUP($E$8,Regional!$A$2:$B$7,2,FALSE)</f>
        <v>83.974855888348671</v>
      </c>
      <c r="F150" s="2">
        <f>VLOOKUP($B150,Valores!$A$2:$G$300,6,FALSE)*VLOOKUP(VLOOKUP($B150,Indices_Poder!$B$5:$E$250,3,FALSE),Indices_Poder!$G$6:$N$27,4,FALSE)*VLOOKUP($F$8,Regional!$A$2:$B$7,2,FALSE)</f>
        <v>80.707093595014413</v>
      </c>
      <c r="G150" s="2">
        <f>VLOOKUP($B150,Valores!$A$2:$G$300,6,FALSE)*VLOOKUP(VLOOKUP($B150,Indices_Poder!$B$5:$E$250,3,FALSE),Indices_Poder!$G$6:$N$27,4,FALSE)*VLOOKUP($G$8,Regional!$A$2:$B$7,2,FALSE)</f>
        <v>85.177458762799091</v>
      </c>
      <c r="H150" s="2">
        <f>VLOOKUP($B150,Valores!$A$2:$G$300,6,FALSE)*VLOOKUP(VLOOKUP($B150,Indices_Poder!$B$5:$E$250,3,FALSE),Indices_Poder!$G$6:$N$27,4,FALSE)*VLOOKUP($H$8,Regional!$A$2:$B$7,2,FALSE)</f>
        <v>83.419170422223303</v>
      </c>
      <c r="I150" s="2">
        <f>VLOOKUP($B150,Valores!$A$2:$G$300,6,FALSE)*VLOOKUP(VLOOKUP($B150,Indices_Poder!$B$5:$E$250,3,FALSE),Indices_Poder!$G$6:$N$27,4,FALSE)*VLOOKUP($I$8,Regional!$A$2:$B$7,2,FALSE)</f>
        <v>84.149025959820804</v>
      </c>
      <c r="J150" s="63">
        <f t="shared" si="39"/>
        <v>580938.05303559615</v>
      </c>
      <c r="K150" s="2">
        <f t="shared" si="39"/>
        <v>558331.67349030974</v>
      </c>
      <c r="L150" s="2">
        <f t="shared" si="39"/>
        <v>589257.65972104413</v>
      </c>
      <c r="M150" s="2">
        <f t="shared" si="39"/>
        <v>577093.82098094083</v>
      </c>
      <c r="N150" s="76">
        <f t="shared" si="39"/>
        <v>582142.96159004036</v>
      </c>
      <c r="O150" s="1">
        <f>VLOOKUP(B150,Valores!$A$2:$P$300,14,FALSE)</f>
        <v>1</v>
      </c>
      <c r="P150" s="1" t="str">
        <f>VLOOKUP(B150,Valores!$A$2:$P$300,15,FALSE)</f>
        <v>Rateio</v>
      </c>
      <c r="Q150" s="72">
        <f t="shared" si="51"/>
        <v>0</v>
      </c>
      <c r="R150" s="72">
        <f t="shared" si="40"/>
        <v>0</v>
      </c>
      <c r="S150" s="72">
        <f t="shared" si="40"/>
        <v>0</v>
      </c>
      <c r="T150" s="72">
        <f t="shared" si="40"/>
        <v>0</v>
      </c>
      <c r="U150" s="72">
        <f t="shared" si="40"/>
        <v>0</v>
      </c>
      <c r="W150" s="2">
        <f t="shared" si="41"/>
        <v>580938.05303559615</v>
      </c>
      <c r="X150" s="77">
        <f t="shared" si="42"/>
        <v>580938.05303559615</v>
      </c>
      <c r="Z150" s="2">
        <f t="shared" si="43"/>
        <v>558331.67349030974</v>
      </c>
      <c r="AA150" s="77">
        <f t="shared" si="44"/>
        <v>558331.67349030974</v>
      </c>
      <c r="AC150" s="2">
        <f t="shared" si="45"/>
        <v>589257.65972104413</v>
      </c>
      <c r="AD150" s="77">
        <f t="shared" si="46"/>
        <v>589257.65972104413</v>
      </c>
      <c r="AF150" s="2">
        <f t="shared" si="47"/>
        <v>577093.82098094083</v>
      </c>
      <c r="AG150" s="77">
        <f t="shared" si="48"/>
        <v>577093.82098094083</v>
      </c>
      <c r="AI150" s="2">
        <f t="shared" si="49"/>
        <v>582142.96159004036</v>
      </c>
      <c r="AJ150" s="77">
        <f t="shared" si="50"/>
        <v>582142.96159004036</v>
      </c>
    </row>
    <row r="151" spans="1:36" x14ac:dyDescent="0.2">
      <c r="A151" s="72">
        <v>8</v>
      </c>
      <c r="B151" s="1" t="s">
        <v>86</v>
      </c>
      <c r="C151" s="1" t="str">
        <f>VLOOKUP(B151,Valores!$A$2:$F$300,5,FALSE)</f>
        <v>kg</v>
      </c>
      <c r="D151" s="1">
        <v>4840</v>
      </c>
      <c r="E151" s="63">
        <f>VLOOKUP($B151,Valores!$A$2:$G$300,6,FALSE)*VLOOKUP(VLOOKUP($B151,Indices_Poder!$B$5:$E$250,3,FALSE),Indices_Poder!$G$6:$N$27,4,FALSE)*VLOOKUP($E$8,Regional!$A$2:$B$7,2,FALSE)</f>
        <v>91.826445229007192</v>
      </c>
      <c r="F151" s="2">
        <f>VLOOKUP($B151,Valores!$A$2:$G$300,6,FALSE)*VLOOKUP(VLOOKUP($B151,Indices_Poder!$B$5:$E$250,3,FALSE),Indices_Poder!$G$6:$N$27,4,FALSE)*VLOOKUP($F$8,Regional!$A$2:$B$7,2,FALSE)</f>
        <v>88.253149483799405</v>
      </c>
      <c r="G151" s="2">
        <f>VLOOKUP($B151,Valores!$A$2:$G$300,6,FALSE)*VLOOKUP(VLOOKUP($B151,Indices_Poder!$B$5:$E$250,3,FALSE),Indices_Poder!$G$6:$N$27,4,FALSE)*VLOOKUP($G$8,Regional!$A$2:$B$7,2,FALSE)</f>
        <v>93.141490617471987</v>
      </c>
      <c r="H151" s="2">
        <f>VLOOKUP($B151,Valores!$A$2:$G$300,6,FALSE)*VLOOKUP(VLOOKUP($B151,Indices_Poder!$B$5:$E$250,3,FALSE),Indices_Poder!$G$6:$N$27,4,FALSE)*VLOOKUP($H$8,Regional!$A$2:$B$7,2,FALSE)</f>
        <v>91.218803566751063</v>
      </c>
      <c r="I151" s="2">
        <f>VLOOKUP($B151,Valores!$A$2:$G$300,6,FALSE)*VLOOKUP(VLOOKUP($B151,Indices_Poder!$B$5:$E$250,3,FALSE),Indices_Poder!$G$6:$N$27,4,FALSE)*VLOOKUP($I$8,Regional!$A$2:$B$7,2,FALSE)</f>
        <v>92.016900078371066</v>
      </c>
      <c r="J151" s="63">
        <f t="shared" si="39"/>
        <v>444439.99490839482</v>
      </c>
      <c r="K151" s="2">
        <f t="shared" si="39"/>
        <v>427145.24350158911</v>
      </c>
      <c r="L151" s="2">
        <f t="shared" si="39"/>
        <v>450804.81458856445</v>
      </c>
      <c r="M151" s="2">
        <f t="shared" si="39"/>
        <v>441499.00926307513</v>
      </c>
      <c r="N151" s="76">
        <f t="shared" si="39"/>
        <v>445361.79637931596</v>
      </c>
      <c r="O151" s="1">
        <f>VLOOKUP(B151,Valores!$A$2:$P$300,14,FALSE)</f>
        <v>1</v>
      </c>
      <c r="P151" s="1">
        <f>VLOOKUP(B151,Valores!$A$2:$P$300,15,FALSE)</f>
        <v>3.1300000000000001E-2</v>
      </c>
      <c r="Q151" s="72">
        <f t="shared" si="51"/>
        <v>0</v>
      </c>
      <c r="R151" s="72">
        <f t="shared" si="40"/>
        <v>0</v>
      </c>
      <c r="S151" s="72">
        <f t="shared" si="40"/>
        <v>0</v>
      </c>
      <c r="T151" s="72">
        <f t="shared" si="40"/>
        <v>0</v>
      </c>
      <c r="U151" s="72">
        <f t="shared" si="40"/>
        <v>0</v>
      </c>
      <c r="W151" s="2">
        <f t="shared" si="41"/>
        <v>444439.99490839482</v>
      </c>
      <c r="X151" s="77">
        <f t="shared" si="42"/>
        <v>444439.99490839482</v>
      </c>
      <c r="Z151" s="2">
        <f t="shared" si="43"/>
        <v>427145.24350158911</v>
      </c>
      <c r="AA151" s="77">
        <f t="shared" si="44"/>
        <v>427145.24350158911</v>
      </c>
      <c r="AC151" s="2">
        <f t="shared" si="45"/>
        <v>450804.81458856445</v>
      </c>
      <c r="AD151" s="77">
        <f t="shared" si="46"/>
        <v>450804.81458856445</v>
      </c>
      <c r="AF151" s="2">
        <f t="shared" si="47"/>
        <v>441499.00926307513</v>
      </c>
      <c r="AG151" s="77">
        <f t="shared" si="48"/>
        <v>441499.00926307513</v>
      </c>
      <c r="AI151" s="2">
        <f t="shared" si="49"/>
        <v>445361.79637931596</v>
      </c>
      <c r="AJ151" s="77">
        <f t="shared" si="50"/>
        <v>445361.79637931596</v>
      </c>
    </row>
    <row r="152" spans="1:36" x14ac:dyDescent="0.2">
      <c r="A152" s="72">
        <v>9</v>
      </c>
      <c r="B152" s="1" t="s">
        <v>129</v>
      </c>
      <c r="C152" s="1" t="str">
        <f>VLOOKUP(B152,Valores!$A$2:$F$300,5,FALSE)</f>
        <v>kg</v>
      </c>
      <c r="D152" s="1">
        <v>735</v>
      </c>
      <c r="E152" s="63">
        <f>VLOOKUP($B152,Valores!$A$2:$G$300,6,FALSE)*VLOOKUP(VLOOKUP($B152,Indices_Poder!$B$5:$E$250,3,FALSE),Indices_Poder!$G$6:$N$27,4,FALSE)*VLOOKUP($E$8,Regional!$A$2:$B$7,2,FALSE)</f>
        <v>91.826445229007192</v>
      </c>
      <c r="F152" s="2">
        <f>VLOOKUP($B152,Valores!$A$2:$G$300,6,FALSE)*VLOOKUP(VLOOKUP($B152,Indices_Poder!$B$5:$E$250,3,FALSE),Indices_Poder!$G$6:$N$27,4,FALSE)*VLOOKUP($F$8,Regional!$A$2:$B$7,2,FALSE)</f>
        <v>88.253149483799405</v>
      </c>
      <c r="G152" s="2">
        <f>VLOOKUP($B152,Valores!$A$2:$G$300,6,FALSE)*VLOOKUP(VLOOKUP($B152,Indices_Poder!$B$5:$E$250,3,FALSE),Indices_Poder!$G$6:$N$27,4,FALSE)*VLOOKUP($G$8,Regional!$A$2:$B$7,2,FALSE)</f>
        <v>93.141490617471987</v>
      </c>
      <c r="H152" s="2">
        <f>VLOOKUP($B152,Valores!$A$2:$G$300,6,FALSE)*VLOOKUP(VLOOKUP($B152,Indices_Poder!$B$5:$E$250,3,FALSE),Indices_Poder!$G$6:$N$27,4,FALSE)*VLOOKUP($H$8,Regional!$A$2:$B$7,2,FALSE)</f>
        <v>91.218803566751063</v>
      </c>
      <c r="I152" s="2">
        <f>VLOOKUP($B152,Valores!$A$2:$G$300,6,FALSE)*VLOOKUP(VLOOKUP($B152,Indices_Poder!$B$5:$E$250,3,FALSE),Indices_Poder!$G$6:$N$27,4,FALSE)*VLOOKUP($I$8,Regional!$A$2:$B$7,2,FALSE)</f>
        <v>92.016900078371066</v>
      </c>
      <c r="J152" s="63">
        <f t="shared" si="39"/>
        <v>67492.437243320281</v>
      </c>
      <c r="K152" s="2">
        <f t="shared" si="39"/>
        <v>64866.064870592563</v>
      </c>
      <c r="L152" s="2">
        <f t="shared" si="39"/>
        <v>68458.995603841904</v>
      </c>
      <c r="M152" s="2">
        <f t="shared" si="39"/>
        <v>67045.82062156203</v>
      </c>
      <c r="N152" s="76">
        <f t="shared" si="39"/>
        <v>67632.421557602735</v>
      </c>
      <c r="O152" s="1">
        <f>VLOOKUP(B152,Valores!$A$2:$P$300,14,FALSE)</f>
        <v>1</v>
      </c>
      <c r="P152" s="1">
        <f>VLOOKUP(B152,Valores!$A$2:$P$300,15,FALSE)</f>
        <v>3.1300000000000001E-2</v>
      </c>
      <c r="Q152" s="72">
        <f t="shared" si="51"/>
        <v>0</v>
      </c>
      <c r="R152" s="72">
        <f t="shared" si="40"/>
        <v>0</v>
      </c>
      <c r="S152" s="72">
        <f t="shared" si="40"/>
        <v>0</v>
      </c>
      <c r="T152" s="72">
        <f t="shared" si="40"/>
        <v>0</v>
      </c>
      <c r="U152" s="72">
        <f t="shared" si="40"/>
        <v>0</v>
      </c>
      <c r="W152" s="2">
        <f t="shared" si="41"/>
        <v>67492.437243320281</v>
      </c>
      <c r="X152" s="77">
        <f t="shared" si="42"/>
        <v>67492.437243320281</v>
      </c>
      <c r="Z152" s="2">
        <f t="shared" si="43"/>
        <v>64866.064870592563</v>
      </c>
      <c r="AA152" s="77">
        <f t="shared" si="44"/>
        <v>64866.064870592563</v>
      </c>
      <c r="AC152" s="2">
        <f t="shared" si="45"/>
        <v>68458.995603841904</v>
      </c>
      <c r="AD152" s="77">
        <f t="shared" si="46"/>
        <v>68458.995603841904</v>
      </c>
      <c r="AF152" s="2">
        <f t="shared" si="47"/>
        <v>67045.82062156203</v>
      </c>
      <c r="AG152" s="77">
        <f t="shared" si="48"/>
        <v>67045.82062156203</v>
      </c>
      <c r="AI152" s="2">
        <f t="shared" si="49"/>
        <v>67632.421557602735</v>
      </c>
      <c r="AJ152" s="77">
        <f t="shared" si="50"/>
        <v>67632.421557602735</v>
      </c>
    </row>
    <row r="153" spans="1:36" x14ac:dyDescent="0.2">
      <c r="A153" s="72">
        <v>10</v>
      </c>
      <c r="B153" s="1" t="s">
        <v>131</v>
      </c>
      <c r="C153" s="1" t="str">
        <f>VLOOKUP(B153,Valores!$A$2:$F$300,5,FALSE)</f>
        <v>kg</v>
      </c>
      <c r="D153" s="1">
        <v>0</v>
      </c>
      <c r="E153" s="63">
        <f>VLOOKUP($B153,Valores!$A$2:$G$300,6,FALSE)*VLOOKUP(VLOOKUP($B153,Indices_Poder!$B$5:$E$250,3,FALSE),Indices_Poder!$G$6:$N$27,4,FALSE)*VLOOKUP($E$8,Regional!$A$2:$B$7,2,FALSE)</f>
        <v>91.826445229007192</v>
      </c>
      <c r="F153" s="2">
        <f>VLOOKUP($B153,Valores!$A$2:$G$300,6,FALSE)*VLOOKUP(VLOOKUP($B153,Indices_Poder!$B$5:$E$250,3,FALSE),Indices_Poder!$G$6:$N$27,4,FALSE)*VLOOKUP($F$8,Regional!$A$2:$B$7,2,FALSE)</f>
        <v>88.253149483799405</v>
      </c>
      <c r="G153" s="2">
        <f>VLOOKUP($B153,Valores!$A$2:$G$300,6,FALSE)*VLOOKUP(VLOOKUP($B153,Indices_Poder!$B$5:$E$250,3,FALSE),Indices_Poder!$G$6:$N$27,4,FALSE)*VLOOKUP($G$8,Regional!$A$2:$B$7,2,FALSE)</f>
        <v>93.141490617471987</v>
      </c>
      <c r="H153" s="2">
        <f>VLOOKUP($B153,Valores!$A$2:$G$300,6,FALSE)*VLOOKUP(VLOOKUP($B153,Indices_Poder!$B$5:$E$250,3,FALSE),Indices_Poder!$G$6:$N$27,4,FALSE)*VLOOKUP($H$8,Regional!$A$2:$B$7,2,FALSE)</f>
        <v>91.218803566751063</v>
      </c>
      <c r="I153" s="2">
        <f>VLOOKUP($B153,Valores!$A$2:$G$300,6,FALSE)*VLOOKUP(VLOOKUP($B153,Indices_Poder!$B$5:$E$250,3,FALSE),Indices_Poder!$G$6:$N$27,4,FALSE)*VLOOKUP($I$8,Regional!$A$2:$B$7,2,FALSE)</f>
        <v>92.016900078371066</v>
      </c>
      <c r="J153" s="63">
        <f t="shared" si="39"/>
        <v>0</v>
      </c>
      <c r="K153" s="2">
        <f t="shared" si="39"/>
        <v>0</v>
      </c>
      <c r="L153" s="2">
        <f t="shared" si="39"/>
        <v>0</v>
      </c>
      <c r="M153" s="2">
        <f t="shared" si="39"/>
        <v>0</v>
      </c>
      <c r="N153" s="76">
        <f t="shared" si="39"/>
        <v>0</v>
      </c>
      <c r="O153" s="1">
        <f>VLOOKUP(B153,Valores!$A$2:$P$300,14,FALSE)</f>
        <v>1</v>
      </c>
      <c r="P153" s="1">
        <f>VLOOKUP(B153,Valores!$A$2:$P$300,15,FALSE)</f>
        <v>3.1300000000000001E-2</v>
      </c>
      <c r="Q153" s="72">
        <f t="shared" si="51"/>
        <v>0</v>
      </c>
      <c r="R153" s="72">
        <f t="shared" si="40"/>
        <v>0</v>
      </c>
      <c r="S153" s="72">
        <f t="shared" si="40"/>
        <v>0</v>
      </c>
      <c r="T153" s="72">
        <f t="shared" si="40"/>
        <v>0</v>
      </c>
      <c r="U153" s="72">
        <f t="shared" si="40"/>
        <v>0</v>
      </c>
      <c r="W153" s="2">
        <f t="shared" si="41"/>
        <v>0</v>
      </c>
      <c r="X153" s="77">
        <f t="shared" si="42"/>
        <v>0</v>
      </c>
      <c r="Z153" s="2">
        <f t="shared" si="43"/>
        <v>0</v>
      </c>
      <c r="AA153" s="77">
        <f t="shared" si="44"/>
        <v>0</v>
      </c>
      <c r="AC153" s="2">
        <f t="shared" si="45"/>
        <v>0</v>
      </c>
      <c r="AD153" s="77">
        <f t="shared" si="46"/>
        <v>0</v>
      </c>
      <c r="AF153" s="2">
        <f t="shared" si="47"/>
        <v>0</v>
      </c>
      <c r="AG153" s="77">
        <f t="shared" si="48"/>
        <v>0</v>
      </c>
      <c r="AI153" s="2">
        <f t="shared" si="49"/>
        <v>0</v>
      </c>
      <c r="AJ153" s="77">
        <f t="shared" si="50"/>
        <v>0</v>
      </c>
    </row>
    <row r="154" spans="1:36" x14ac:dyDescent="0.2">
      <c r="A154" s="72">
        <v>11</v>
      </c>
      <c r="B154" s="1" t="s">
        <v>84</v>
      </c>
      <c r="C154" s="1" t="str">
        <f>VLOOKUP(B154,Valores!$A$2:$F$300,5,FALSE)</f>
        <v>kg</v>
      </c>
      <c r="D154" s="1">
        <v>630</v>
      </c>
      <c r="E154" s="63">
        <f>VLOOKUP($B154,Valores!$A$2:$G$300,6,FALSE)*VLOOKUP(VLOOKUP($B154,Indices_Poder!$B$5:$E$250,3,FALSE),Indices_Poder!$G$6:$N$27,4,FALSE)*VLOOKUP($E$8,Regional!$A$2:$B$7,2,FALSE)</f>
        <v>91.826445229007192</v>
      </c>
      <c r="F154" s="2">
        <f>VLOOKUP($B154,Valores!$A$2:$G$300,6,FALSE)*VLOOKUP(VLOOKUP($B154,Indices_Poder!$B$5:$E$250,3,FALSE),Indices_Poder!$G$6:$N$27,4,FALSE)*VLOOKUP($F$8,Regional!$A$2:$B$7,2,FALSE)</f>
        <v>88.253149483799405</v>
      </c>
      <c r="G154" s="2">
        <f>VLOOKUP($B154,Valores!$A$2:$G$300,6,FALSE)*VLOOKUP(VLOOKUP($B154,Indices_Poder!$B$5:$E$250,3,FALSE),Indices_Poder!$G$6:$N$27,4,FALSE)*VLOOKUP($G$8,Regional!$A$2:$B$7,2,FALSE)</f>
        <v>93.141490617471987</v>
      </c>
      <c r="H154" s="2">
        <f>VLOOKUP($B154,Valores!$A$2:$G$300,6,FALSE)*VLOOKUP(VLOOKUP($B154,Indices_Poder!$B$5:$E$250,3,FALSE),Indices_Poder!$G$6:$N$27,4,FALSE)*VLOOKUP($H$8,Regional!$A$2:$B$7,2,FALSE)</f>
        <v>91.218803566751063</v>
      </c>
      <c r="I154" s="2">
        <f>VLOOKUP($B154,Valores!$A$2:$G$300,6,FALSE)*VLOOKUP(VLOOKUP($B154,Indices_Poder!$B$5:$E$250,3,FALSE),Indices_Poder!$G$6:$N$27,4,FALSE)*VLOOKUP($I$8,Regional!$A$2:$B$7,2,FALSE)</f>
        <v>92.016900078371066</v>
      </c>
      <c r="J154" s="63">
        <f t="shared" si="39"/>
        <v>57850.660494274533</v>
      </c>
      <c r="K154" s="2">
        <f t="shared" si="39"/>
        <v>55599.484174793623</v>
      </c>
      <c r="L154" s="2">
        <f t="shared" si="39"/>
        <v>58679.139089007353</v>
      </c>
      <c r="M154" s="2">
        <f t="shared" si="39"/>
        <v>57467.846247053167</v>
      </c>
      <c r="N154" s="76">
        <f t="shared" si="39"/>
        <v>57970.647049373772</v>
      </c>
      <c r="O154" s="1">
        <f>VLOOKUP(B154,Valores!$A$2:$P$300,14,FALSE)</f>
        <v>1</v>
      </c>
      <c r="P154" s="1">
        <f>VLOOKUP(B154,Valores!$A$2:$P$300,15,FALSE)</f>
        <v>3.1300000000000001E-2</v>
      </c>
      <c r="Q154" s="72">
        <f t="shared" si="51"/>
        <v>0</v>
      </c>
      <c r="R154" s="72">
        <f t="shared" si="40"/>
        <v>0</v>
      </c>
      <c r="S154" s="72">
        <f t="shared" si="40"/>
        <v>0</v>
      </c>
      <c r="T154" s="72">
        <f t="shared" si="40"/>
        <v>0</v>
      </c>
      <c r="U154" s="72">
        <f t="shared" si="40"/>
        <v>0</v>
      </c>
      <c r="W154" s="2">
        <f t="shared" si="41"/>
        <v>57850.660494274533</v>
      </c>
      <c r="X154" s="77">
        <f t="shared" si="42"/>
        <v>57850.660494274533</v>
      </c>
      <c r="Z154" s="2">
        <f t="shared" si="43"/>
        <v>55599.484174793623</v>
      </c>
      <c r="AA154" s="77">
        <f t="shared" si="44"/>
        <v>55599.484174793623</v>
      </c>
      <c r="AC154" s="2">
        <f t="shared" si="45"/>
        <v>58679.139089007353</v>
      </c>
      <c r="AD154" s="77">
        <f t="shared" si="46"/>
        <v>58679.139089007353</v>
      </c>
      <c r="AF154" s="2">
        <f t="shared" si="47"/>
        <v>57467.846247053167</v>
      </c>
      <c r="AG154" s="77">
        <f t="shared" si="48"/>
        <v>57467.846247053167</v>
      </c>
      <c r="AI154" s="2">
        <f t="shared" si="49"/>
        <v>57970.647049373772</v>
      </c>
      <c r="AJ154" s="77">
        <f t="shared" si="50"/>
        <v>57970.647049373772</v>
      </c>
    </row>
    <row r="155" spans="1:36" x14ac:dyDescent="0.2">
      <c r="A155" s="72">
        <v>12</v>
      </c>
      <c r="B155" s="1" t="s">
        <v>85</v>
      </c>
      <c r="C155" s="1" t="str">
        <f>VLOOKUP(B155,Valores!$A$2:$F$300,5,FALSE)</f>
        <v>kg</v>
      </c>
      <c r="D155" s="1">
        <v>630</v>
      </c>
      <c r="E155" s="63">
        <f>VLOOKUP($B155,Valores!$A$2:$G$300,6,FALSE)*VLOOKUP(VLOOKUP($B155,Indices_Poder!$B$5:$E$250,3,FALSE),Indices_Poder!$G$6:$N$27,4,FALSE)*VLOOKUP($E$8,Regional!$A$2:$B$7,2,FALSE)</f>
        <v>91.826445229007192</v>
      </c>
      <c r="F155" s="2">
        <f>VLOOKUP($B155,Valores!$A$2:$G$300,6,FALSE)*VLOOKUP(VLOOKUP($B155,Indices_Poder!$B$5:$E$250,3,FALSE),Indices_Poder!$G$6:$N$27,4,FALSE)*VLOOKUP($F$8,Regional!$A$2:$B$7,2,FALSE)</f>
        <v>88.253149483799405</v>
      </c>
      <c r="G155" s="2">
        <f>VLOOKUP($B155,Valores!$A$2:$G$300,6,FALSE)*VLOOKUP(VLOOKUP($B155,Indices_Poder!$B$5:$E$250,3,FALSE),Indices_Poder!$G$6:$N$27,4,FALSE)*VLOOKUP($G$8,Regional!$A$2:$B$7,2,FALSE)</f>
        <v>93.141490617471987</v>
      </c>
      <c r="H155" s="2">
        <f>VLOOKUP($B155,Valores!$A$2:$G$300,6,FALSE)*VLOOKUP(VLOOKUP($B155,Indices_Poder!$B$5:$E$250,3,FALSE),Indices_Poder!$G$6:$N$27,4,FALSE)*VLOOKUP($H$8,Regional!$A$2:$B$7,2,FALSE)</f>
        <v>91.218803566751063</v>
      </c>
      <c r="I155" s="2">
        <f>VLOOKUP($B155,Valores!$A$2:$G$300,6,FALSE)*VLOOKUP(VLOOKUP($B155,Indices_Poder!$B$5:$E$250,3,FALSE),Indices_Poder!$G$6:$N$27,4,FALSE)*VLOOKUP($I$8,Regional!$A$2:$B$7,2,FALSE)</f>
        <v>92.016900078371066</v>
      </c>
      <c r="J155" s="63">
        <f t="shared" si="39"/>
        <v>57850.660494274533</v>
      </c>
      <c r="K155" s="2">
        <f t="shared" si="39"/>
        <v>55599.484174793623</v>
      </c>
      <c r="L155" s="2">
        <f t="shared" si="39"/>
        <v>58679.139089007353</v>
      </c>
      <c r="M155" s="2">
        <f t="shared" si="39"/>
        <v>57467.846247053167</v>
      </c>
      <c r="N155" s="76">
        <f t="shared" si="39"/>
        <v>57970.647049373772</v>
      </c>
      <c r="O155" s="1">
        <f>VLOOKUP(B155,Valores!$A$2:$P$300,14,FALSE)</f>
        <v>1</v>
      </c>
      <c r="P155" s="1">
        <f>VLOOKUP(B155,Valores!$A$2:$P$300,15,FALSE)</f>
        <v>3.1300000000000001E-2</v>
      </c>
      <c r="Q155" s="72">
        <f t="shared" si="51"/>
        <v>0</v>
      </c>
      <c r="R155" s="72">
        <f t="shared" si="40"/>
        <v>0</v>
      </c>
      <c r="S155" s="72">
        <f t="shared" si="40"/>
        <v>0</v>
      </c>
      <c r="T155" s="72">
        <f t="shared" si="40"/>
        <v>0</v>
      </c>
      <c r="U155" s="72">
        <f t="shared" si="40"/>
        <v>0</v>
      </c>
      <c r="W155" s="2">
        <f t="shared" si="41"/>
        <v>57850.660494274533</v>
      </c>
      <c r="X155" s="77">
        <f t="shared" si="42"/>
        <v>57850.660494274533</v>
      </c>
      <c r="Z155" s="2">
        <f t="shared" si="43"/>
        <v>55599.484174793623</v>
      </c>
      <c r="AA155" s="77">
        <f t="shared" si="44"/>
        <v>55599.484174793623</v>
      </c>
      <c r="AC155" s="2">
        <f t="shared" si="45"/>
        <v>58679.139089007353</v>
      </c>
      <c r="AD155" s="77">
        <f t="shared" si="46"/>
        <v>58679.139089007353</v>
      </c>
      <c r="AF155" s="2">
        <f t="shared" si="47"/>
        <v>57467.846247053167</v>
      </c>
      <c r="AG155" s="77">
        <f t="shared" si="48"/>
        <v>57467.846247053167</v>
      </c>
      <c r="AI155" s="2">
        <f t="shared" si="49"/>
        <v>57970.647049373772</v>
      </c>
      <c r="AJ155" s="77">
        <f t="shared" si="50"/>
        <v>57970.647049373772</v>
      </c>
    </row>
    <row r="156" spans="1:36" x14ac:dyDescent="0.2">
      <c r="A156" s="72">
        <v>13</v>
      </c>
      <c r="B156" s="1" t="s">
        <v>87</v>
      </c>
      <c r="C156" s="1" t="str">
        <f>VLOOKUP(B156,Valores!$A$2:$F$300,5,FALSE)</f>
        <v>unid.</v>
      </c>
      <c r="D156" s="1">
        <v>3</v>
      </c>
      <c r="E156" s="63">
        <f>VLOOKUP($B156,Valores!$A$2:$G$300,6,FALSE)*VLOOKUP(VLOOKUP($B156,Indices_Poder!$B$5:$E$250,3,FALSE),Indices_Poder!$G$6:$N$27,4,FALSE)*VLOOKUP($E$8,Regional!$A$2:$B$7,2,FALSE)</f>
        <v>2636.6773863428548</v>
      </c>
      <c r="F156" s="2">
        <f>VLOOKUP($B156,Valores!$A$2:$G$300,6,FALSE)*VLOOKUP(VLOOKUP($B156,Indices_Poder!$B$5:$E$250,3,FALSE),Indices_Poder!$G$6:$N$27,4,FALSE)*VLOOKUP($F$8,Regional!$A$2:$B$7,2,FALSE)</f>
        <v>2534.0748292841795</v>
      </c>
      <c r="G156" s="2">
        <f>VLOOKUP($B156,Valores!$A$2:$G$300,6,FALSE)*VLOOKUP(VLOOKUP($B156,Indices_Poder!$B$5:$E$250,3,FALSE),Indices_Poder!$G$6:$N$27,4,FALSE)*VLOOKUP($G$8,Regional!$A$2:$B$7,2,FALSE)</f>
        <v>2674.4372106410979</v>
      </c>
      <c r="H156" s="2">
        <f>VLOOKUP($B156,Valores!$A$2:$G$300,6,FALSE)*VLOOKUP(VLOOKUP($B156,Indices_Poder!$B$5:$E$250,3,FALSE),Indices_Poder!$G$6:$N$27,4,FALSE)*VLOOKUP($H$8,Regional!$A$2:$B$7,2,FALSE)</f>
        <v>2619.2297433912527</v>
      </c>
      <c r="I156" s="2">
        <f>VLOOKUP($B156,Valores!$A$2:$G$300,6,FALSE)*VLOOKUP(VLOOKUP($B156,Indices_Poder!$B$5:$E$250,3,FALSE),Indices_Poder!$G$6:$N$27,4,FALSE)*VLOOKUP($I$8,Regional!$A$2:$B$7,2,FALSE)</f>
        <v>2642.1460505515656</v>
      </c>
      <c r="J156" s="63">
        <f t="shared" si="39"/>
        <v>7910.0321590285639</v>
      </c>
      <c r="K156" s="2">
        <f t="shared" si="39"/>
        <v>7602.224487852538</v>
      </c>
      <c r="L156" s="2">
        <f t="shared" si="39"/>
        <v>8023.311631923294</v>
      </c>
      <c r="M156" s="2">
        <f t="shared" si="39"/>
        <v>7857.689230173758</v>
      </c>
      <c r="N156" s="76">
        <f t="shared" si="39"/>
        <v>7926.4381516546964</v>
      </c>
      <c r="O156" s="1">
        <f>VLOOKUP(B156,Valores!$A$2:$P$300,14,FALSE)</f>
        <v>1</v>
      </c>
      <c r="P156" s="1">
        <f>VLOOKUP(B156,Valores!$A$2:$P$300,15,FALSE)</f>
        <v>2.7E-2</v>
      </c>
      <c r="Q156" s="72">
        <f t="shared" si="51"/>
        <v>0</v>
      </c>
      <c r="R156" s="72">
        <f t="shared" si="40"/>
        <v>0</v>
      </c>
      <c r="S156" s="72">
        <f t="shared" si="40"/>
        <v>0</v>
      </c>
      <c r="T156" s="72">
        <f t="shared" si="40"/>
        <v>0</v>
      </c>
      <c r="U156" s="72">
        <f t="shared" si="40"/>
        <v>0</v>
      </c>
      <c r="W156" s="2">
        <f t="shared" si="41"/>
        <v>7910.0321590285639</v>
      </c>
      <c r="X156" s="77">
        <f t="shared" si="42"/>
        <v>7910.0321590285639</v>
      </c>
      <c r="Z156" s="2">
        <f t="shared" si="43"/>
        <v>7602.224487852538</v>
      </c>
      <c r="AA156" s="77">
        <f t="shared" si="44"/>
        <v>7602.224487852538</v>
      </c>
      <c r="AC156" s="2">
        <f t="shared" si="45"/>
        <v>8023.311631923294</v>
      </c>
      <c r="AD156" s="77">
        <f t="shared" si="46"/>
        <v>8023.311631923294</v>
      </c>
      <c r="AF156" s="2">
        <f t="shared" si="47"/>
        <v>7857.689230173758</v>
      </c>
      <c r="AG156" s="77">
        <f t="shared" si="48"/>
        <v>7857.689230173758</v>
      </c>
      <c r="AI156" s="2">
        <f t="shared" si="49"/>
        <v>7926.4381516546964</v>
      </c>
      <c r="AJ156" s="77">
        <f t="shared" si="50"/>
        <v>7926.4381516546964</v>
      </c>
    </row>
    <row r="157" spans="1:36" x14ac:dyDescent="0.2">
      <c r="A157" s="72">
        <v>14</v>
      </c>
      <c r="B157" s="1" t="s">
        <v>146</v>
      </c>
      <c r="C157" s="1" t="str">
        <f>VLOOKUP(B157,Valores!$A$2:$F$300,5,FALSE)</f>
        <v>cj</v>
      </c>
      <c r="D157" s="1">
        <v>6</v>
      </c>
      <c r="E157" s="63">
        <f>VLOOKUP($B157,Valores!$A$2:$G$300,6,FALSE)*VLOOKUP(VLOOKUP($B157,Indices_Poder!$B$5:$E$250,3,FALSE),Indices_Poder!$G$6:$N$27,4,FALSE)*VLOOKUP($E$8,Regional!$A$2:$B$7,2,FALSE)</f>
        <v>1118.7844147489395</v>
      </c>
      <c r="F157" s="2">
        <f>VLOOKUP($B157,Valores!$A$2:$G$300,6,FALSE)*VLOOKUP(VLOOKUP($B157,Indices_Poder!$B$5:$E$250,3,FALSE),Indices_Poder!$G$6:$N$27,4,FALSE)*VLOOKUP($F$8,Regional!$A$2:$B$7,2,FALSE)</f>
        <v>1075.2485076466103</v>
      </c>
      <c r="G157" s="2">
        <f>VLOOKUP($B157,Valores!$A$2:$G$300,6,FALSE)*VLOOKUP(VLOOKUP($B157,Indices_Poder!$B$5:$E$250,3,FALSE),Indices_Poder!$G$6:$N$27,4,FALSE)*VLOOKUP($G$8,Regional!$A$2:$B$7,2,FALSE)</f>
        <v>1134.8065125404057</v>
      </c>
      <c r="H157" s="2">
        <f>VLOOKUP($B157,Valores!$A$2:$G$300,6,FALSE)*VLOOKUP(VLOOKUP($B157,Indices_Poder!$B$5:$E$250,3,FALSE),Indices_Poder!$G$6:$N$27,4,FALSE)*VLOOKUP($H$8,Regional!$A$2:$B$7,2,FALSE)</f>
        <v>1111.3811005970206</v>
      </c>
      <c r="I157" s="2">
        <f>VLOOKUP($B157,Valores!$A$2:$G$300,6,FALSE)*VLOOKUP(VLOOKUP($B157,Indices_Poder!$B$5:$E$250,3,FALSE),Indices_Poder!$G$6:$N$27,4,FALSE)*VLOOKUP($I$8,Regional!$A$2:$B$7,2,FALSE)</f>
        <v>1121.1048564980483</v>
      </c>
      <c r="J157" s="63">
        <f t="shared" si="39"/>
        <v>6712.7064884936372</v>
      </c>
      <c r="K157" s="2">
        <f t="shared" si="39"/>
        <v>6451.4910458796621</v>
      </c>
      <c r="L157" s="2">
        <f t="shared" si="39"/>
        <v>6808.8390752424348</v>
      </c>
      <c r="M157" s="2">
        <f t="shared" si="39"/>
        <v>6668.2866035821235</v>
      </c>
      <c r="N157" s="76">
        <f t="shared" si="39"/>
        <v>6726.6291389882899</v>
      </c>
      <c r="O157" s="1">
        <f>VLOOKUP(B157,Valores!$A$2:$P$300,14,FALSE)</f>
        <v>1</v>
      </c>
      <c r="P157" s="1">
        <f>VLOOKUP(B157,Valores!$A$2:$P$300,15,FALSE)</f>
        <v>2.7E-2</v>
      </c>
      <c r="Q157" s="72">
        <f t="shared" si="51"/>
        <v>0</v>
      </c>
      <c r="R157" s="72">
        <f t="shared" si="40"/>
        <v>0</v>
      </c>
      <c r="S157" s="72">
        <f t="shared" si="40"/>
        <v>0</v>
      </c>
      <c r="T157" s="72">
        <f t="shared" si="40"/>
        <v>0</v>
      </c>
      <c r="U157" s="72">
        <f t="shared" si="40"/>
        <v>0</v>
      </c>
      <c r="W157" s="2">
        <f t="shared" si="41"/>
        <v>6712.7064884936372</v>
      </c>
      <c r="X157" s="77">
        <f t="shared" si="42"/>
        <v>6712.7064884936372</v>
      </c>
      <c r="Z157" s="2">
        <f t="shared" si="43"/>
        <v>6451.4910458796621</v>
      </c>
      <c r="AA157" s="77">
        <f t="shared" si="44"/>
        <v>6451.4910458796621</v>
      </c>
      <c r="AC157" s="2">
        <f t="shared" si="45"/>
        <v>6808.8390752424348</v>
      </c>
      <c r="AD157" s="77">
        <f t="shared" si="46"/>
        <v>6808.8390752424348</v>
      </c>
      <c r="AF157" s="2">
        <f t="shared" si="47"/>
        <v>6668.2866035821235</v>
      </c>
      <c r="AG157" s="77">
        <f t="shared" si="48"/>
        <v>6668.2866035821235</v>
      </c>
      <c r="AI157" s="2">
        <f t="shared" si="49"/>
        <v>6726.6291389882899</v>
      </c>
      <c r="AJ157" s="77">
        <f t="shared" si="50"/>
        <v>6726.6291389882899</v>
      </c>
    </row>
    <row r="158" spans="1:36" x14ac:dyDescent="0.2">
      <c r="A158" s="72">
        <v>15</v>
      </c>
      <c r="B158" s="1" t="s">
        <v>134</v>
      </c>
      <c r="C158" s="1" t="str">
        <f>VLOOKUP(B158,Valores!$A$2:$F$300,5,FALSE)</f>
        <v>m³</v>
      </c>
      <c r="D158" s="1">
        <v>0</v>
      </c>
      <c r="E158" s="63">
        <f>VLOOKUP($B158,Valores!$A$2:$G$300,6,FALSE)*VLOOKUP(VLOOKUP($B158,Indices_Poder!$B$5:$E$250,3,FALSE),Indices_Poder!$G$6:$N$27,4,FALSE)*VLOOKUP($E$8,Regional!$A$2:$B$7,2,FALSE)</f>
        <v>5815.858492052359</v>
      </c>
      <c r="F158" s="2">
        <f>VLOOKUP($B158,Valores!$A$2:$G$300,6,FALSE)*VLOOKUP(VLOOKUP($B158,Indices_Poder!$B$5:$E$250,3,FALSE),Indices_Poder!$G$6:$N$27,4,FALSE)*VLOOKUP($F$8,Regional!$A$2:$B$7,2,FALSE)</f>
        <v>5589.5426159171857</v>
      </c>
      <c r="G158" s="2">
        <f>VLOOKUP($B158,Valores!$A$2:$G$300,6,FALSE)*VLOOKUP(VLOOKUP($B158,Indices_Poder!$B$5:$E$250,3,FALSE),Indices_Poder!$G$6:$N$27,4,FALSE)*VLOOKUP($G$8,Regional!$A$2:$B$7,2,FALSE)</f>
        <v>5899.1473297163184</v>
      </c>
      <c r="H158" s="2">
        <f>VLOOKUP($B158,Valores!$A$2:$G$300,6,FALSE)*VLOOKUP(VLOOKUP($B158,Indices_Poder!$B$5:$E$250,3,FALSE),Indices_Poder!$G$6:$N$27,4,FALSE)*VLOOKUP($H$8,Regional!$A$2:$B$7,2,FALSE)</f>
        <v>5777.3733049938401</v>
      </c>
      <c r="I158" s="2">
        <f>VLOOKUP($B158,Valores!$A$2:$G$300,6,FALSE)*VLOOKUP(VLOOKUP($B158,Indices_Poder!$B$5:$E$250,3,FALSE),Indices_Poder!$G$6:$N$27,4,FALSE)*VLOOKUP($I$8,Regional!$A$2:$B$7,2,FALSE)</f>
        <v>5827.9210133692077</v>
      </c>
      <c r="J158" s="63">
        <f t="shared" si="39"/>
        <v>0</v>
      </c>
      <c r="K158" s="2">
        <f t="shared" si="39"/>
        <v>0</v>
      </c>
      <c r="L158" s="2">
        <f t="shared" si="39"/>
        <v>0</v>
      </c>
      <c r="M158" s="2">
        <f t="shared" si="39"/>
        <v>0</v>
      </c>
      <c r="N158" s="76">
        <f t="shared" si="39"/>
        <v>0</v>
      </c>
      <c r="O158" s="1">
        <f>VLOOKUP(B158,Valores!$A$2:$P$300,14,FALSE)</f>
        <v>1</v>
      </c>
      <c r="P158" s="1">
        <f>VLOOKUP(B158,Valores!$A$2:$P$300,15,FALSE)</f>
        <v>3.1300000000000001E-2</v>
      </c>
      <c r="Q158" s="72">
        <f t="shared" si="51"/>
        <v>0</v>
      </c>
      <c r="R158" s="72">
        <f t="shared" si="40"/>
        <v>0</v>
      </c>
      <c r="S158" s="72">
        <f t="shared" si="40"/>
        <v>0</v>
      </c>
      <c r="T158" s="72">
        <f t="shared" si="40"/>
        <v>0</v>
      </c>
      <c r="U158" s="72">
        <f t="shared" si="40"/>
        <v>0</v>
      </c>
      <c r="W158" s="2">
        <f t="shared" si="41"/>
        <v>0</v>
      </c>
      <c r="X158" s="77">
        <f t="shared" si="42"/>
        <v>0</v>
      </c>
      <c r="Z158" s="2">
        <f t="shared" si="43"/>
        <v>0</v>
      </c>
      <c r="AA158" s="77">
        <f t="shared" si="44"/>
        <v>0</v>
      </c>
      <c r="AC158" s="2">
        <f t="shared" si="45"/>
        <v>0</v>
      </c>
      <c r="AD158" s="77">
        <f t="shared" si="46"/>
        <v>0</v>
      </c>
      <c r="AF158" s="2">
        <f t="shared" si="47"/>
        <v>0</v>
      </c>
      <c r="AG158" s="77">
        <f t="shared" si="48"/>
        <v>0</v>
      </c>
      <c r="AI158" s="2">
        <f t="shared" si="49"/>
        <v>0</v>
      </c>
      <c r="AJ158" s="77">
        <f t="shared" si="50"/>
        <v>0</v>
      </c>
    </row>
    <row r="159" spans="1:36" x14ac:dyDescent="0.2">
      <c r="A159" s="72">
        <v>16</v>
      </c>
      <c r="B159" s="1" t="s">
        <v>135</v>
      </c>
      <c r="C159" s="1" t="str">
        <f>VLOOKUP(B159,Valores!$A$2:$F$300,5,FALSE)</f>
        <v>m³</v>
      </c>
      <c r="D159" s="1">
        <v>1.1599999999999999</v>
      </c>
      <c r="E159" s="63">
        <f>VLOOKUP($B159,Valores!$A$2:$G$300,6,FALSE)*VLOOKUP(VLOOKUP($B159,Indices_Poder!$B$5:$E$250,3,FALSE),Indices_Poder!$G$6:$N$27,4,FALSE)*VLOOKUP($E$8,Regional!$A$2:$B$7,2,FALSE)</f>
        <v>5815.858492052359</v>
      </c>
      <c r="F159" s="2">
        <f>VLOOKUP($B159,Valores!$A$2:$G$300,6,FALSE)*VLOOKUP(VLOOKUP($B159,Indices_Poder!$B$5:$E$250,3,FALSE),Indices_Poder!$G$6:$N$27,4,FALSE)*VLOOKUP($F$8,Regional!$A$2:$B$7,2,FALSE)</f>
        <v>5589.5426159171857</v>
      </c>
      <c r="G159" s="2">
        <f>VLOOKUP($B159,Valores!$A$2:$G$300,6,FALSE)*VLOOKUP(VLOOKUP($B159,Indices_Poder!$B$5:$E$250,3,FALSE),Indices_Poder!$G$6:$N$27,4,FALSE)*VLOOKUP($G$8,Regional!$A$2:$B$7,2,FALSE)</f>
        <v>5899.1473297163184</v>
      </c>
      <c r="H159" s="2">
        <f>VLOOKUP($B159,Valores!$A$2:$G$300,6,FALSE)*VLOOKUP(VLOOKUP($B159,Indices_Poder!$B$5:$E$250,3,FALSE),Indices_Poder!$G$6:$N$27,4,FALSE)*VLOOKUP($H$8,Regional!$A$2:$B$7,2,FALSE)</f>
        <v>5777.3733049938401</v>
      </c>
      <c r="I159" s="2">
        <f>VLOOKUP($B159,Valores!$A$2:$G$300,6,FALSE)*VLOOKUP(VLOOKUP($B159,Indices_Poder!$B$5:$E$250,3,FALSE),Indices_Poder!$G$6:$N$27,4,FALSE)*VLOOKUP($I$8,Regional!$A$2:$B$7,2,FALSE)</f>
        <v>5827.9210133692077</v>
      </c>
      <c r="J159" s="63">
        <f t="shared" si="39"/>
        <v>6746.3958507807356</v>
      </c>
      <c r="K159" s="2">
        <f t="shared" si="39"/>
        <v>6483.8694344639352</v>
      </c>
      <c r="L159" s="2">
        <f t="shared" si="39"/>
        <v>6843.0109024709291</v>
      </c>
      <c r="M159" s="2">
        <f t="shared" si="39"/>
        <v>6701.7530337928538</v>
      </c>
      <c r="N159" s="76">
        <f t="shared" si="39"/>
        <v>6760.3883755082807</v>
      </c>
      <c r="O159" s="1">
        <f>VLOOKUP(B159,Valores!$A$2:$P$300,14,FALSE)</f>
        <v>1</v>
      </c>
      <c r="P159" s="1">
        <f>VLOOKUP(B159,Valores!$A$2:$P$300,15,FALSE)</f>
        <v>3.1300000000000001E-2</v>
      </c>
      <c r="Q159" s="72">
        <f t="shared" si="51"/>
        <v>0</v>
      </c>
      <c r="R159" s="72">
        <f t="shared" si="40"/>
        <v>0</v>
      </c>
      <c r="S159" s="72">
        <f t="shared" si="40"/>
        <v>0</v>
      </c>
      <c r="T159" s="72">
        <f t="shared" si="40"/>
        <v>0</v>
      </c>
      <c r="U159" s="72">
        <f t="shared" si="40"/>
        <v>0</v>
      </c>
      <c r="W159" s="2">
        <f t="shared" si="41"/>
        <v>6746.3958507807356</v>
      </c>
      <c r="X159" s="77">
        <f t="shared" si="42"/>
        <v>6746.3958507807356</v>
      </c>
      <c r="Z159" s="2">
        <f t="shared" si="43"/>
        <v>6483.8694344639352</v>
      </c>
      <c r="AA159" s="77">
        <f t="shared" si="44"/>
        <v>6483.8694344639352</v>
      </c>
      <c r="AC159" s="2">
        <f t="shared" si="45"/>
        <v>6843.0109024709291</v>
      </c>
      <c r="AD159" s="77">
        <f t="shared" si="46"/>
        <v>6843.0109024709291</v>
      </c>
      <c r="AF159" s="2">
        <f t="shared" si="47"/>
        <v>6701.7530337928538</v>
      </c>
      <c r="AG159" s="77">
        <f t="shared" si="48"/>
        <v>6701.7530337928538</v>
      </c>
      <c r="AI159" s="2">
        <f t="shared" si="49"/>
        <v>6760.3883755082807</v>
      </c>
      <c r="AJ159" s="77">
        <f t="shared" si="50"/>
        <v>6760.3883755082807</v>
      </c>
    </row>
    <row r="160" spans="1:36" x14ac:dyDescent="0.2">
      <c r="A160" s="72">
        <v>17</v>
      </c>
      <c r="B160" s="1" t="s">
        <v>137</v>
      </c>
      <c r="C160" s="1" t="str">
        <f>VLOOKUP(B160,Valores!$A$2:$F$300,5,FALSE)</f>
        <v>m³</v>
      </c>
      <c r="D160" s="1">
        <v>0</v>
      </c>
      <c r="E160" s="63">
        <f>VLOOKUP($B160,Valores!$A$2:$G$300,6,FALSE)*VLOOKUP(VLOOKUP($B160,Indices_Poder!$B$5:$E$250,3,FALSE),Indices_Poder!$G$6:$N$27,4,FALSE)*VLOOKUP($E$8,Regional!$A$2:$B$7,2,FALSE)</f>
        <v>5815.858492052359</v>
      </c>
      <c r="F160" s="2">
        <f>VLOOKUP($B160,Valores!$A$2:$G$300,6,FALSE)*VLOOKUP(VLOOKUP($B160,Indices_Poder!$B$5:$E$250,3,FALSE),Indices_Poder!$G$6:$N$27,4,FALSE)*VLOOKUP($F$8,Regional!$A$2:$B$7,2,FALSE)</f>
        <v>5589.5426159171857</v>
      </c>
      <c r="G160" s="2">
        <f>VLOOKUP($B160,Valores!$A$2:$G$300,6,FALSE)*VLOOKUP(VLOOKUP($B160,Indices_Poder!$B$5:$E$250,3,FALSE),Indices_Poder!$G$6:$N$27,4,FALSE)*VLOOKUP($G$8,Regional!$A$2:$B$7,2,FALSE)</f>
        <v>5899.1473297163184</v>
      </c>
      <c r="H160" s="2">
        <f>VLOOKUP($B160,Valores!$A$2:$G$300,6,FALSE)*VLOOKUP(VLOOKUP($B160,Indices_Poder!$B$5:$E$250,3,FALSE),Indices_Poder!$G$6:$N$27,4,FALSE)*VLOOKUP($H$8,Regional!$A$2:$B$7,2,FALSE)</f>
        <v>5777.3733049938401</v>
      </c>
      <c r="I160" s="2">
        <f>VLOOKUP($B160,Valores!$A$2:$G$300,6,FALSE)*VLOOKUP(VLOOKUP($B160,Indices_Poder!$B$5:$E$250,3,FALSE),Indices_Poder!$G$6:$N$27,4,FALSE)*VLOOKUP($I$8,Regional!$A$2:$B$7,2,FALSE)</f>
        <v>5827.9210133692077</v>
      </c>
      <c r="J160" s="63">
        <f t="shared" si="39"/>
        <v>0</v>
      </c>
      <c r="K160" s="2">
        <f t="shared" si="39"/>
        <v>0</v>
      </c>
      <c r="L160" s="2">
        <f t="shared" si="39"/>
        <v>0</v>
      </c>
      <c r="M160" s="2">
        <f t="shared" si="39"/>
        <v>0</v>
      </c>
      <c r="N160" s="76">
        <f t="shared" si="39"/>
        <v>0</v>
      </c>
      <c r="O160" s="1">
        <f>VLOOKUP(B160,Valores!$A$2:$P$300,14,FALSE)</f>
        <v>1</v>
      </c>
      <c r="P160" s="1">
        <f>VLOOKUP(B160,Valores!$A$2:$P$300,15,FALSE)</f>
        <v>3.1300000000000001E-2</v>
      </c>
      <c r="Q160" s="72">
        <f t="shared" si="51"/>
        <v>0</v>
      </c>
      <c r="R160" s="72">
        <f t="shared" si="40"/>
        <v>0</v>
      </c>
      <c r="S160" s="72">
        <f t="shared" si="40"/>
        <v>0</v>
      </c>
      <c r="T160" s="72">
        <f t="shared" si="40"/>
        <v>0</v>
      </c>
      <c r="U160" s="72">
        <f t="shared" si="40"/>
        <v>0</v>
      </c>
      <c r="W160" s="2">
        <f t="shared" si="41"/>
        <v>0</v>
      </c>
      <c r="X160" s="77">
        <f t="shared" si="42"/>
        <v>0</v>
      </c>
      <c r="Z160" s="2">
        <f t="shared" si="43"/>
        <v>0</v>
      </c>
      <c r="AA160" s="77">
        <f t="shared" si="44"/>
        <v>0</v>
      </c>
      <c r="AC160" s="2">
        <f t="shared" si="45"/>
        <v>0</v>
      </c>
      <c r="AD160" s="77">
        <f t="shared" si="46"/>
        <v>0</v>
      </c>
      <c r="AF160" s="2">
        <f t="shared" si="47"/>
        <v>0</v>
      </c>
      <c r="AG160" s="77">
        <f t="shared" si="48"/>
        <v>0</v>
      </c>
      <c r="AI160" s="2">
        <f t="shared" si="49"/>
        <v>0</v>
      </c>
      <c r="AJ160" s="77">
        <f t="shared" si="50"/>
        <v>0</v>
      </c>
    </row>
    <row r="161" spans="1:36" x14ac:dyDescent="0.2">
      <c r="A161" s="72">
        <v>18</v>
      </c>
      <c r="B161" s="1" t="s">
        <v>91</v>
      </c>
      <c r="C161" s="1" t="str">
        <f>VLOOKUP(B161,Valores!$A$2:$F$300,5,FALSE)</f>
        <v>m³</v>
      </c>
      <c r="D161" s="1">
        <v>1.74</v>
      </c>
      <c r="E161" s="63">
        <f>VLOOKUP($B161,Valores!$A$2:$G$300,6,FALSE)*VLOOKUP(VLOOKUP($B161,Indices_Poder!$B$5:$E$250,3,FALSE),Indices_Poder!$G$6:$N$27,4,FALSE)*VLOOKUP($E$8,Regional!$A$2:$B$7,2,FALSE)</f>
        <v>5815.858492052359</v>
      </c>
      <c r="F161" s="2">
        <f>VLOOKUP($B161,Valores!$A$2:$G$300,6,FALSE)*VLOOKUP(VLOOKUP($B161,Indices_Poder!$B$5:$E$250,3,FALSE),Indices_Poder!$G$6:$N$27,4,FALSE)*VLOOKUP($F$8,Regional!$A$2:$B$7,2,FALSE)</f>
        <v>5589.5426159171857</v>
      </c>
      <c r="G161" s="2">
        <f>VLOOKUP($B161,Valores!$A$2:$G$300,6,FALSE)*VLOOKUP(VLOOKUP($B161,Indices_Poder!$B$5:$E$250,3,FALSE),Indices_Poder!$G$6:$N$27,4,FALSE)*VLOOKUP($G$8,Regional!$A$2:$B$7,2,FALSE)</f>
        <v>5899.1473297163184</v>
      </c>
      <c r="H161" s="2">
        <f>VLOOKUP($B161,Valores!$A$2:$G$300,6,FALSE)*VLOOKUP(VLOOKUP($B161,Indices_Poder!$B$5:$E$250,3,FALSE),Indices_Poder!$G$6:$N$27,4,FALSE)*VLOOKUP($H$8,Regional!$A$2:$B$7,2,FALSE)</f>
        <v>5777.3733049938401</v>
      </c>
      <c r="I161" s="2">
        <f>VLOOKUP($B161,Valores!$A$2:$G$300,6,FALSE)*VLOOKUP(VLOOKUP($B161,Indices_Poder!$B$5:$E$250,3,FALSE),Indices_Poder!$G$6:$N$27,4,FALSE)*VLOOKUP($I$8,Regional!$A$2:$B$7,2,FALSE)</f>
        <v>5827.9210133692077</v>
      </c>
      <c r="J161" s="63">
        <f t="shared" si="39"/>
        <v>10119.593776171105</v>
      </c>
      <c r="K161" s="2">
        <f t="shared" si="39"/>
        <v>9725.8041516959038</v>
      </c>
      <c r="L161" s="2">
        <f t="shared" si="39"/>
        <v>10264.516353706395</v>
      </c>
      <c r="M161" s="2">
        <f t="shared" si="39"/>
        <v>10052.629550689282</v>
      </c>
      <c r="N161" s="76">
        <f t="shared" si="39"/>
        <v>10140.582563262422</v>
      </c>
      <c r="O161" s="1">
        <f>VLOOKUP(B161,Valores!$A$2:$P$300,14,FALSE)</f>
        <v>1</v>
      </c>
      <c r="P161" s="1">
        <f>VLOOKUP(B161,Valores!$A$2:$P$300,15,FALSE)</f>
        <v>3.1300000000000001E-2</v>
      </c>
      <c r="Q161" s="72">
        <f t="shared" si="51"/>
        <v>0</v>
      </c>
      <c r="R161" s="72">
        <f t="shared" si="40"/>
        <v>0</v>
      </c>
      <c r="S161" s="72">
        <f t="shared" si="40"/>
        <v>0</v>
      </c>
      <c r="T161" s="72">
        <f t="shared" si="40"/>
        <v>0</v>
      </c>
      <c r="U161" s="72">
        <f t="shared" si="40"/>
        <v>0</v>
      </c>
      <c r="W161" s="2">
        <f t="shared" si="41"/>
        <v>10119.593776171105</v>
      </c>
      <c r="X161" s="77">
        <f t="shared" si="42"/>
        <v>10119.593776171105</v>
      </c>
      <c r="Z161" s="2">
        <f t="shared" si="43"/>
        <v>9725.8041516959038</v>
      </c>
      <c r="AA161" s="77">
        <f t="shared" si="44"/>
        <v>9725.8041516959038</v>
      </c>
      <c r="AC161" s="2">
        <f t="shared" si="45"/>
        <v>10264.516353706395</v>
      </c>
      <c r="AD161" s="77">
        <f t="shared" si="46"/>
        <v>10264.516353706395</v>
      </c>
      <c r="AF161" s="2">
        <f t="shared" si="47"/>
        <v>10052.629550689282</v>
      </c>
      <c r="AG161" s="77">
        <f t="shared" si="48"/>
        <v>10052.629550689282</v>
      </c>
      <c r="AI161" s="2">
        <f t="shared" si="49"/>
        <v>10140.582563262422</v>
      </c>
      <c r="AJ161" s="77">
        <f t="shared" si="50"/>
        <v>10140.582563262422</v>
      </c>
    </row>
    <row r="162" spans="1:36" x14ac:dyDescent="0.2">
      <c r="A162" s="72">
        <v>19</v>
      </c>
      <c r="B162" s="1" t="s">
        <v>204</v>
      </c>
      <c r="C162" s="1" t="str">
        <f>VLOOKUP(B162,Valores!$A$2:$F$300,5,FALSE)</f>
        <v>m³</v>
      </c>
      <c r="D162" s="1">
        <v>17.03</v>
      </c>
      <c r="E162" s="63">
        <f>VLOOKUP($B162,Valores!$A$2:$G$300,6,FALSE)*VLOOKUP(VLOOKUP($B162,Indices_Poder!$B$5:$E$250,3,FALSE),Indices_Poder!$G$6:$N$27,4,FALSE)*VLOOKUP($E$8,Regional!$A$2:$B$7,2,FALSE)</f>
        <v>5815.858492052359</v>
      </c>
      <c r="F162" s="2">
        <f>VLOOKUP($B162,Valores!$A$2:$G$300,6,FALSE)*VLOOKUP(VLOOKUP($B162,Indices_Poder!$B$5:$E$250,3,FALSE),Indices_Poder!$G$6:$N$27,4,FALSE)*VLOOKUP($F$8,Regional!$A$2:$B$7,2,FALSE)</f>
        <v>5589.5426159171857</v>
      </c>
      <c r="G162" s="2">
        <f>VLOOKUP($B162,Valores!$A$2:$G$300,6,FALSE)*VLOOKUP(VLOOKUP($B162,Indices_Poder!$B$5:$E$250,3,FALSE),Indices_Poder!$G$6:$N$27,4,FALSE)*VLOOKUP($G$8,Regional!$A$2:$B$7,2,FALSE)</f>
        <v>5899.1473297163184</v>
      </c>
      <c r="H162" s="2">
        <f>VLOOKUP($B162,Valores!$A$2:$G$300,6,FALSE)*VLOOKUP(VLOOKUP($B162,Indices_Poder!$B$5:$E$250,3,FALSE),Indices_Poder!$G$6:$N$27,4,FALSE)*VLOOKUP($H$8,Regional!$A$2:$B$7,2,FALSE)</f>
        <v>5777.3733049938401</v>
      </c>
      <c r="I162" s="2">
        <f>VLOOKUP($B162,Valores!$A$2:$G$300,6,FALSE)*VLOOKUP(VLOOKUP($B162,Indices_Poder!$B$5:$E$250,3,FALSE),Indices_Poder!$G$6:$N$27,4,FALSE)*VLOOKUP($I$8,Regional!$A$2:$B$7,2,FALSE)</f>
        <v>5827.9210133692077</v>
      </c>
      <c r="J162" s="63">
        <f t="shared" si="39"/>
        <v>99044.070119651675</v>
      </c>
      <c r="K162" s="2">
        <f t="shared" si="39"/>
        <v>95189.910749069677</v>
      </c>
      <c r="L162" s="2">
        <f t="shared" si="39"/>
        <v>100462.47902506891</v>
      </c>
      <c r="M162" s="2">
        <f t="shared" si="39"/>
        <v>98388.667384045097</v>
      </c>
      <c r="N162" s="76">
        <f t="shared" si="39"/>
        <v>99249.494857677608</v>
      </c>
      <c r="O162" s="1">
        <f>VLOOKUP(B162,Valores!$A$2:$P$300,14,FALSE)</f>
        <v>1</v>
      </c>
      <c r="P162" s="1">
        <f>VLOOKUP(B162,Valores!$A$2:$P$300,15,FALSE)</f>
        <v>3.1300000000000001E-2</v>
      </c>
      <c r="Q162" s="72">
        <f t="shared" si="51"/>
        <v>0</v>
      </c>
      <c r="R162" s="72">
        <f t="shared" si="40"/>
        <v>0</v>
      </c>
      <c r="S162" s="72">
        <f t="shared" si="40"/>
        <v>0</v>
      </c>
      <c r="T162" s="72">
        <f t="shared" si="40"/>
        <v>0</v>
      </c>
      <c r="U162" s="72">
        <f t="shared" si="40"/>
        <v>0</v>
      </c>
      <c r="W162" s="2">
        <f t="shared" si="41"/>
        <v>99044.070119651675</v>
      </c>
      <c r="X162" s="77">
        <f t="shared" si="42"/>
        <v>99044.070119651675</v>
      </c>
      <c r="Z162" s="2">
        <f t="shared" si="43"/>
        <v>95189.910749069677</v>
      </c>
      <c r="AA162" s="77">
        <f t="shared" si="44"/>
        <v>95189.910749069677</v>
      </c>
      <c r="AC162" s="2">
        <f t="shared" si="45"/>
        <v>100462.47902506891</v>
      </c>
      <c r="AD162" s="77">
        <f t="shared" si="46"/>
        <v>100462.47902506891</v>
      </c>
      <c r="AF162" s="2">
        <f t="shared" si="47"/>
        <v>98388.667384045097</v>
      </c>
      <c r="AG162" s="77">
        <f t="shared" si="48"/>
        <v>98388.667384045097</v>
      </c>
      <c r="AI162" s="2">
        <f t="shared" si="49"/>
        <v>99249.494857677608</v>
      </c>
      <c r="AJ162" s="77">
        <f t="shared" si="50"/>
        <v>99249.494857677608</v>
      </c>
    </row>
    <row r="163" spans="1:36" x14ac:dyDescent="0.2">
      <c r="A163" s="72">
        <v>20</v>
      </c>
      <c r="B163" s="1" t="s">
        <v>92</v>
      </c>
      <c r="C163" s="1" t="str">
        <f>VLOOKUP(B163,Valores!$A$2:$F$300,5,FALSE)</f>
        <v>m³</v>
      </c>
      <c r="D163" s="1">
        <v>1.74</v>
      </c>
      <c r="E163" s="63">
        <f>VLOOKUP($B163,Valores!$A$2:$G$300,6,FALSE)*VLOOKUP(VLOOKUP($B163,Indices_Poder!$B$5:$E$250,3,FALSE),Indices_Poder!$G$6:$N$27,4,FALSE)*VLOOKUP($E$8,Regional!$A$2:$B$7,2,FALSE)</f>
        <v>5815.858492052359</v>
      </c>
      <c r="F163" s="2">
        <f>VLOOKUP($B163,Valores!$A$2:$G$300,6,FALSE)*VLOOKUP(VLOOKUP($B163,Indices_Poder!$B$5:$E$250,3,FALSE),Indices_Poder!$G$6:$N$27,4,FALSE)*VLOOKUP($F$8,Regional!$A$2:$B$7,2,FALSE)</f>
        <v>5589.5426159171857</v>
      </c>
      <c r="G163" s="2">
        <f>VLOOKUP($B163,Valores!$A$2:$G$300,6,FALSE)*VLOOKUP(VLOOKUP($B163,Indices_Poder!$B$5:$E$250,3,FALSE),Indices_Poder!$G$6:$N$27,4,FALSE)*VLOOKUP($G$8,Regional!$A$2:$B$7,2,FALSE)</f>
        <v>5899.1473297163184</v>
      </c>
      <c r="H163" s="2">
        <f>VLOOKUP($B163,Valores!$A$2:$G$300,6,FALSE)*VLOOKUP(VLOOKUP($B163,Indices_Poder!$B$5:$E$250,3,FALSE),Indices_Poder!$G$6:$N$27,4,FALSE)*VLOOKUP($H$8,Regional!$A$2:$B$7,2,FALSE)</f>
        <v>5777.3733049938401</v>
      </c>
      <c r="I163" s="2">
        <f>VLOOKUP($B163,Valores!$A$2:$G$300,6,FALSE)*VLOOKUP(VLOOKUP($B163,Indices_Poder!$B$5:$E$250,3,FALSE),Indices_Poder!$G$6:$N$27,4,FALSE)*VLOOKUP($I$8,Regional!$A$2:$B$7,2,FALSE)</f>
        <v>5827.9210133692077</v>
      </c>
      <c r="J163" s="63">
        <f t="shared" si="39"/>
        <v>10119.593776171105</v>
      </c>
      <c r="K163" s="2">
        <f t="shared" si="39"/>
        <v>9725.8041516959038</v>
      </c>
      <c r="L163" s="2">
        <f t="shared" si="39"/>
        <v>10264.516353706395</v>
      </c>
      <c r="M163" s="2">
        <f t="shared" si="39"/>
        <v>10052.629550689282</v>
      </c>
      <c r="N163" s="76">
        <f t="shared" si="39"/>
        <v>10140.582563262422</v>
      </c>
      <c r="O163" s="1">
        <f>VLOOKUP(B163,Valores!$A$2:$P$300,14,FALSE)</f>
        <v>1</v>
      </c>
      <c r="P163" s="1">
        <f>VLOOKUP(B163,Valores!$A$2:$P$300,15,FALSE)</f>
        <v>3.1300000000000001E-2</v>
      </c>
      <c r="Q163" s="72">
        <f t="shared" si="51"/>
        <v>0</v>
      </c>
      <c r="R163" s="72">
        <f t="shared" si="40"/>
        <v>0</v>
      </c>
      <c r="S163" s="72">
        <f t="shared" si="40"/>
        <v>0</v>
      </c>
      <c r="T163" s="72">
        <f t="shared" si="40"/>
        <v>0</v>
      </c>
      <c r="U163" s="72">
        <f t="shared" si="40"/>
        <v>0</v>
      </c>
      <c r="W163" s="2">
        <f t="shared" si="41"/>
        <v>10119.593776171105</v>
      </c>
      <c r="X163" s="77">
        <f t="shared" si="42"/>
        <v>10119.593776171105</v>
      </c>
      <c r="Z163" s="2">
        <f t="shared" si="43"/>
        <v>9725.8041516959038</v>
      </c>
      <c r="AA163" s="77">
        <f t="shared" si="44"/>
        <v>9725.8041516959038</v>
      </c>
      <c r="AC163" s="2">
        <f t="shared" si="45"/>
        <v>10264.516353706395</v>
      </c>
      <c r="AD163" s="77">
        <f t="shared" si="46"/>
        <v>10264.516353706395</v>
      </c>
      <c r="AF163" s="2">
        <f t="shared" si="47"/>
        <v>10052.629550689282</v>
      </c>
      <c r="AG163" s="77">
        <f t="shared" si="48"/>
        <v>10052.629550689282</v>
      </c>
      <c r="AI163" s="2">
        <f t="shared" si="49"/>
        <v>10140.582563262422</v>
      </c>
      <c r="AJ163" s="77">
        <f t="shared" si="50"/>
        <v>10140.582563262422</v>
      </c>
    </row>
    <row r="164" spans="1:36" x14ac:dyDescent="0.2">
      <c r="A164" s="72">
        <v>21</v>
      </c>
      <c r="B164" s="1" t="s">
        <v>94</v>
      </c>
      <c r="C164" s="1" t="str">
        <f>VLOOKUP(B164,Valores!$A$2:$F$300,5,FALSE)</f>
        <v>unid.</v>
      </c>
      <c r="D164" s="1">
        <v>1</v>
      </c>
      <c r="E164" s="63">
        <f>VLOOKUP($B164,Valores!$A$2:$G$300,6,FALSE)*VLOOKUP(VLOOKUP($B164,Indices_Poder!$B$5:$E$250,3,FALSE),Indices_Poder!$G$6:$N$27,4,FALSE)*VLOOKUP($E$8,Regional!$A$2:$B$7,2,FALSE)</f>
        <v>95297.275528865226</v>
      </c>
      <c r="F164" s="2">
        <f>VLOOKUP($B164,Valores!$A$2:$G$300,6,FALSE)*VLOOKUP(VLOOKUP($B164,Indices_Poder!$B$5:$E$250,3,FALSE),Indices_Poder!$G$6:$N$27,4,FALSE)*VLOOKUP($F$8,Regional!$A$2:$B$7,2,FALSE)</f>
        <v>91588.917350260497</v>
      </c>
      <c r="G164" s="2">
        <f>VLOOKUP($B164,Valores!$A$2:$G$300,6,FALSE)*VLOOKUP(VLOOKUP($B164,Indices_Poder!$B$5:$E$250,3,FALSE),Indices_Poder!$G$6:$N$27,4,FALSE)*VLOOKUP($G$8,Regional!$A$2:$B$7,2,FALSE)</f>
        <v>96662.026635204529</v>
      </c>
      <c r="H164" s="2">
        <f>VLOOKUP($B164,Valores!$A$2:$G$300,6,FALSE)*VLOOKUP(VLOOKUP($B164,Indices_Poder!$B$5:$E$250,3,FALSE),Indices_Poder!$G$6:$N$27,4,FALSE)*VLOOKUP($H$8,Regional!$A$2:$B$7,2,FALSE)</f>
        <v>94666.666396970526</v>
      </c>
      <c r="I164" s="2">
        <f>VLOOKUP($B164,Valores!$A$2:$G$300,6,FALSE)*VLOOKUP(VLOOKUP($B164,Indices_Poder!$B$5:$E$250,3,FALSE),Indices_Poder!$G$6:$N$27,4,FALSE)*VLOOKUP($I$8,Regional!$A$2:$B$7,2,FALSE)</f>
        <v>95494.929137369545</v>
      </c>
      <c r="J164" s="63">
        <f t="shared" si="39"/>
        <v>95297.275528865226</v>
      </c>
      <c r="K164" s="2">
        <f t="shared" si="39"/>
        <v>91588.917350260497</v>
      </c>
      <c r="L164" s="2">
        <f t="shared" si="39"/>
        <v>96662.026635204529</v>
      </c>
      <c r="M164" s="2">
        <f t="shared" si="39"/>
        <v>94666.666396970526</v>
      </c>
      <c r="N164" s="76">
        <f t="shared" si="39"/>
        <v>95494.929137369545</v>
      </c>
      <c r="O164" s="1">
        <f>VLOOKUP(B164,Valores!$A$2:$P$300,14,FALSE)</f>
        <v>1</v>
      </c>
      <c r="P164" s="1">
        <f>VLOOKUP(B164,Valores!$A$2:$P$300,15,FALSE)</f>
        <v>6.6699999999999995E-2</v>
      </c>
      <c r="Q164" s="72">
        <f t="shared" si="51"/>
        <v>0</v>
      </c>
      <c r="R164" s="72">
        <f t="shared" si="40"/>
        <v>0</v>
      </c>
      <c r="S164" s="72">
        <f t="shared" si="40"/>
        <v>0</v>
      </c>
      <c r="T164" s="72">
        <f t="shared" si="40"/>
        <v>0</v>
      </c>
      <c r="U164" s="72">
        <f t="shared" si="40"/>
        <v>0</v>
      </c>
      <c r="W164" s="2">
        <f t="shared" si="41"/>
        <v>95297.275528865226</v>
      </c>
      <c r="X164" s="77">
        <f t="shared" si="42"/>
        <v>95297.275528865226</v>
      </c>
      <c r="Z164" s="2">
        <f t="shared" si="43"/>
        <v>91588.917350260497</v>
      </c>
      <c r="AA164" s="77">
        <f t="shared" si="44"/>
        <v>91588.917350260497</v>
      </c>
      <c r="AC164" s="2">
        <f t="shared" si="45"/>
        <v>96662.026635204529</v>
      </c>
      <c r="AD164" s="77">
        <f t="shared" si="46"/>
        <v>96662.026635204529</v>
      </c>
      <c r="AF164" s="2">
        <f t="shared" si="47"/>
        <v>94666.666396970526</v>
      </c>
      <c r="AG164" s="77">
        <f t="shared" si="48"/>
        <v>94666.666396970526</v>
      </c>
      <c r="AI164" s="2">
        <f t="shared" si="49"/>
        <v>95494.929137369545</v>
      </c>
      <c r="AJ164" s="77">
        <f t="shared" si="50"/>
        <v>95494.929137369545</v>
      </c>
    </row>
    <row r="165" spans="1:36" x14ac:dyDescent="0.2">
      <c r="A165" s="72">
        <v>22</v>
      </c>
      <c r="B165" s="1" t="s">
        <v>164</v>
      </c>
      <c r="C165" s="1" t="str">
        <f>VLOOKUP(B165,Valores!$A$2:$F$300,5,FALSE)</f>
        <v>unid.</v>
      </c>
      <c r="D165" s="1">
        <v>1</v>
      </c>
      <c r="E165" s="63">
        <f>VLOOKUP($B165,Valores!$A$2:$G$300,6,FALSE)*VLOOKUP(VLOOKUP($B165,Indices_Poder!$B$5:$E$250,3,FALSE),Indices_Poder!$G$6:$N$27,4,FALSE)*VLOOKUP($E$8,Regional!$A$2:$B$7,2,FALSE)</f>
        <v>56459.620111442695</v>
      </c>
      <c r="F165" s="2">
        <f>VLOOKUP($B165,Valores!$A$2:$G$300,6,FALSE)*VLOOKUP(VLOOKUP($B165,Indices_Poder!$B$5:$E$250,3,FALSE),Indices_Poder!$G$6:$N$27,4,FALSE)*VLOOKUP($F$8,Regional!$A$2:$B$7,2,FALSE)</f>
        <v>54262.574153525813</v>
      </c>
      <c r="G165" s="2">
        <f>VLOOKUP($B165,Valores!$A$2:$G$300,6,FALSE)*VLOOKUP(VLOOKUP($B165,Indices_Poder!$B$5:$E$250,3,FALSE),Indices_Poder!$G$6:$N$27,4,FALSE)*VLOOKUP($G$8,Regional!$A$2:$B$7,2,FALSE)</f>
        <v>57268.177634026317</v>
      </c>
      <c r="H165" s="2">
        <f>VLOOKUP($B165,Valores!$A$2:$G$300,6,FALSE)*VLOOKUP(VLOOKUP($B165,Indices_Poder!$B$5:$E$250,3,FALSE),Indices_Poder!$G$6:$N$27,4,FALSE)*VLOOKUP($H$8,Regional!$A$2:$B$7,2,FALSE)</f>
        <v>56086.010773421302</v>
      </c>
      <c r="I165" s="2">
        <f>VLOOKUP($B165,Valores!$A$2:$G$300,6,FALSE)*VLOOKUP(VLOOKUP($B165,Indices_Poder!$B$5:$E$250,3,FALSE),Indices_Poder!$G$6:$N$27,4,FALSE)*VLOOKUP($I$8,Regional!$A$2:$B$7,2,FALSE)</f>
        <v>56576.721545747911</v>
      </c>
      <c r="J165" s="63">
        <f t="shared" si="39"/>
        <v>56459.620111442695</v>
      </c>
      <c r="K165" s="2">
        <f t="shared" si="39"/>
        <v>54262.574153525813</v>
      </c>
      <c r="L165" s="2">
        <f t="shared" si="39"/>
        <v>57268.177634026317</v>
      </c>
      <c r="M165" s="2">
        <f t="shared" si="39"/>
        <v>56086.010773421302</v>
      </c>
      <c r="N165" s="76">
        <f t="shared" si="39"/>
        <v>56576.721545747911</v>
      </c>
      <c r="O165" s="1">
        <f>VLOOKUP(B165,Valores!$A$2:$P$300,14,FALSE)</f>
        <v>1</v>
      </c>
      <c r="P165" s="1">
        <f>VLOOKUP(B165,Valores!$A$2:$P$300,15,FALSE)</f>
        <v>6.6699999999999995E-2</v>
      </c>
      <c r="Q165" s="72">
        <f t="shared" si="51"/>
        <v>0</v>
      </c>
      <c r="R165" s="72">
        <f t="shared" si="40"/>
        <v>0</v>
      </c>
      <c r="S165" s="72">
        <f t="shared" si="40"/>
        <v>0</v>
      </c>
      <c r="T165" s="72">
        <f t="shared" si="40"/>
        <v>0</v>
      </c>
      <c r="U165" s="72">
        <f t="shared" si="40"/>
        <v>0</v>
      </c>
      <c r="W165" s="2">
        <f t="shared" si="41"/>
        <v>56459.620111442695</v>
      </c>
      <c r="X165" s="77">
        <f t="shared" si="42"/>
        <v>56459.620111442695</v>
      </c>
      <c r="Z165" s="2">
        <f t="shared" si="43"/>
        <v>54262.574153525813</v>
      </c>
      <c r="AA165" s="77">
        <f t="shared" si="44"/>
        <v>54262.574153525813</v>
      </c>
      <c r="AC165" s="2">
        <f t="shared" si="45"/>
        <v>57268.177634026317</v>
      </c>
      <c r="AD165" s="77">
        <f t="shared" si="46"/>
        <v>57268.177634026317</v>
      </c>
      <c r="AF165" s="2">
        <f t="shared" si="47"/>
        <v>56086.010773421302</v>
      </c>
      <c r="AG165" s="77">
        <f t="shared" si="48"/>
        <v>56086.010773421302</v>
      </c>
      <c r="AI165" s="2">
        <f t="shared" si="49"/>
        <v>56576.721545747911</v>
      </c>
      <c r="AJ165" s="77">
        <f t="shared" si="50"/>
        <v>56576.721545747911</v>
      </c>
    </row>
    <row r="166" spans="1:36" x14ac:dyDescent="0.2">
      <c r="A166" s="72">
        <v>23</v>
      </c>
      <c r="B166" s="1" t="s">
        <v>138</v>
      </c>
      <c r="C166" s="1" t="str">
        <f>VLOOKUP(B166,Valores!$A$2:$F$300,5,FALSE)</f>
        <v>unid.</v>
      </c>
      <c r="D166" s="1">
        <v>1</v>
      </c>
      <c r="E166" s="63">
        <f>VLOOKUP($B166,Valores!$A$2:$G$300,6,FALSE)*VLOOKUP(VLOOKUP($B166,Indices_Poder!$B$5:$E$250,3,FALSE),Indices_Poder!$G$6:$N$27,4,FALSE)*VLOOKUP($E$8,Regional!$A$2:$B$7,2,FALSE)</f>
        <v>95297.275528865226</v>
      </c>
      <c r="F166" s="2">
        <f>VLOOKUP($B166,Valores!$A$2:$G$300,6,FALSE)*VLOOKUP(VLOOKUP($B166,Indices_Poder!$B$5:$E$250,3,FALSE),Indices_Poder!$G$6:$N$27,4,FALSE)*VLOOKUP($F$8,Regional!$A$2:$B$7,2,FALSE)</f>
        <v>91588.917350260497</v>
      </c>
      <c r="G166" s="2">
        <f>VLOOKUP($B166,Valores!$A$2:$G$300,6,FALSE)*VLOOKUP(VLOOKUP($B166,Indices_Poder!$B$5:$E$250,3,FALSE),Indices_Poder!$G$6:$N$27,4,FALSE)*VLOOKUP($G$8,Regional!$A$2:$B$7,2,FALSE)</f>
        <v>96662.026635204529</v>
      </c>
      <c r="H166" s="2">
        <f>VLOOKUP($B166,Valores!$A$2:$G$300,6,FALSE)*VLOOKUP(VLOOKUP($B166,Indices_Poder!$B$5:$E$250,3,FALSE),Indices_Poder!$G$6:$N$27,4,FALSE)*VLOOKUP($H$8,Regional!$A$2:$B$7,2,FALSE)</f>
        <v>94666.666396970526</v>
      </c>
      <c r="I166" s="2">
        <f>VLOOKUP($B166,Valores!$A$2:$G$300,6,FALSE)*VLOOKUP(VLOOKUP($B166,Indices_Poder!$B$5:$E$250,3,FALSE),Indices_Poder!$G$6:$N$27,4,FALSE)*VLOOKUP($I$8,Regional!$A$2:$B$7,2,FALSE)</f>
        <v>95494.929137369545</v>
      </c>
      <c r="J166" s="63">
        <f t="shared" si="39"/>
        <v>95297.275528865226</v>
      </c>
      <c r="K166" s="2">
        <f t="shared" si="39"/>
        <v>91588.917350260497</v>
      </c>
      <c r="L166" s="2">
        <f t="shared" si="39"/>
        <v>96662.026635204529</v>
      </c>
      <c r="M166" s="2">
        <f t="shared" si="39"/>
        <v>94666.666396970526</v>
      </c>
      <c r="N166" s="76">
        <f t="shared" si="39"/>
        <v>95494.929137369545</v>
      </c>
      <c r="O166" s="1">
        <f>VLOOKUP(B166,Valores!$A$2:$P$300,14,FALSE)</f>
        <v>1</v>
      </c>
      <c r="P166" s="1">
        <f>VLOOKUP(B166,Valores!$A$2:$P$300,15,FALSE)</f>
        <v>6.6699999999999995E-2</v>
      </c>
      <c r="Q166" s="72">
        <f t="shared" si="51"/>
        <v>0</v>
      </c>
      <c r="R166" s="72">
        <f t="shared" si="40"/>
        <v>0</v>
      </c>
      <c r="S166" s="72">
        <f t="shared" si="40"/>
        <v>0</v>
      </c>
      <c r="T166" s="72">
        <f t="shared" si="40"/>
        <v>0</v>
      </c>
      <c r="U166" s="72">
        <f t="shared" si="40"/>
        <v>0</v>
      </c>
      <c r="W166" s="2">
        <f t="shared" si="41"/>
        <v>95297.275528865226</v>
      </c>
      <c r="X166" s="77">
        <f t="shared" si="42"/>
        <v>95297.275528865226</v>
      </c>
      <c r="Z166" s="2">
        <f t="shared" si="43"/>
        <v>91588.917350260497</v>
      </c>
      <c r="AA166" s="77">
        <f t="shared" si="44"/>
        <v>91588.917350260497</v>
      </c>
      <c r="AC166" s="2">
        <f t="shared" si="45"/>
        <v>96662.026635204529</v>
      </c>
      <c r="AD166" s="77">
        <f t="shared" si="46"/>
        <v>96662.026635204529</v>
      </c>
      <c r="AF166" s="2">
        <f t="shared" si="47"/>
        <v>94666.666396970526</v>
      </c>
      <c r="AG166" s="77">
        <f t="shared" si="48"/>
        <v>94666.666396970526</v>
      </c>
      <c r="AI166" s="2">
        <f t="shared" si="49"/>
        <v>95494.929137369545</v>
      </c>
      <c r="AJ166" s="77">
        <f t="shared" si="50"/>
        <v>95494.929137369545</v>
      </c>
    </row>
    <row r="167" spans="1:36" x14ac:dyDescent="0.2">
      <c r="A167" s="72">
        <v>24</v>
      </c>
      <c r="B167" s="1" t="s">
        <v>97</v>
      </c>
      <c r="C167" s="1" t="str">
        <f>VLOOKUP(B167,Valores!$A$2:$F$300,5,FALSE)</f>
        <v>unid.</v>
      </c>
      <c r="D167" s="1">
        <v>1</v>
      </c>
      <c r="E167" s="63">
        <f>VLOOKUP($B167,Valores!$A$2:$G$300,6,FALSE)*VLOOKUP(VLOOKUP($B167,Indices_Poder!$B$5:$E$250,3,FALSE),Indices_Poder!$G$6:$N$27,4,FALSE)*VLOOKUP($E$8,Regional!$A$2:$B$7,2,FALSE)</f>
        <v>58111.399621709403</v>
      </c>
      <c r="F167" s="2">
        <f>VLOOKUP($B167,Valores!$A$2:$G$300,6,FALSE)*VLOOKUP(VLOOKUP($B167,Indices_Poder!$B$5:$E$250,3,FALSE),Indices_Poder!$G$6:$N$27,4,FALSE)*VLOOKUP($F$8,Regional!$A$2:$B$7,2,FALSE)</f>
        <v>55850.077009269553</v>
      </c>
      <c r="G167" s="2">
        <f>VLOOKUP($B167,Valores!$A$2:$G$300,6,FALSE)*VLOOKUP(VLOOKUP($B167,Indices_Poder!$B$5:$E$250,3,FALSE),Indices_Poder!$G$6:$N$27,4,FALSE)*VLOOKUP($G$8,Regional!$A$2:$B$7,2,FALSE)</f>
        <v>58943.612258267218</v>
      </c>
      <c r="H167" s="2">
        <f>VLOOKUP($B167,Valores!$A$2:$G$300,6,FALSE)*VLOOKUP(VLOOKUP($B167,Indices_Poder!$B$5:$E$250,3,FALSE),Indices_Poder!$G$6:$N$27,4,FALSE)*VLOOKUP($H$8,Regional!$A$2:$B$7,2,FALSE)</f>
        <v>57726.859989644763</v>
      </c>
      <c r="I167" s="2">
        <f>VLOOKUP($B167,Valores!$A$2:$G$300,6,FALSE)*VLOOKUP(VLOOKUP($B167,Indices_Poder!$B$5:$E$250,3,FALSE),Indices_Poder!$G$6:$N$27,4,FALSE)*VLOOKUP($I$8,Regional!$A$2:$B$7,2,FALSE)</f>
        <v>58231.926969072949</v>
      </c>
      <c r="J167" s="63">
        <f t="shared" si="39"/>
        <v>58111.399621709403</v>
      </c>
      <c r="K167" s="2">
        <f t="shared" si="39"/>
        <v>55850.077009269553</v>
      </c>
      <c r="L167" s="2">
        <f t="shared" si="39"/>
        <v>58943.612258267218</v>
      </c>
      <c r="M167" s="2">
        <f t="shared" si="39"/>
        <v>57726.859989644763</v>
      </c>
      <c r="N167" s="76">
        <f t="shared" si="39"/>
        <v>58231.926969072949</v>
      </c>
      <c r="O167" s="1">
        <f>VLOOKUP(B167,Valores!$A$2:$P$300,14,FALSE)</f>
        <v>1</v>
      </c>
      <c r="P167" s="1">
        <f>VLOOKUP(B167,Valores!$A$2:$P$300,15,FALSE)</f>
        <v>6.6699999999999995E-2</v>
      </c>
      <c r="Q167" s="72">
        <f t="shared" si="51"/>
        <v>0</v>
      </c>
      <c r="R167" s="72">
        <f t="shared" si="40"/>
        <v>0</v>
      </c>
      <c r="S167" s="72">
        <f t="shared" si="40"/>
        <v>0</v>
      </c>
      <c r="T167" s="72">
        <f t="shared" si="40"/>
        <v>0</v>
      </c>
      <c r="U167" s="72">
        <f t="shared" si="40"/>
        <v>0</v>
      </c>
      <c r="W167" s="2">
        <f t="shared" si="41"/>
        <v>58111.399621709403</v>
      </c>
      <c r="X167" s="77">
        <f t="shared" si="42"/>
        <v>58111.399621709403</v>
      </c>
      <c r="Z167" s="2">
        <f t="shared" si="43"/>
        <v>55850.077009269553</v>
      </c>
      <c r="AA167" s="77">
        <f t="shared" si="44"/>
        <v>55850.077009269553</v>
      </c>
      <c r="AC167" s="2">
        <f t="shared" si="45"/>
        <v>58943.612258267218</v>
      </c>
      <c r="AD167" s="77">
        <f t="shared" si="46"/>
        <v>58943.612258267218</v>
      </c>
      <c r="AF167" s="2">
        <f t="shared" si="47"/>
        <v>57726.859989644763</v>
      </c>
      <c r="AG167" s="77">
        <f t="shared" si="48"/>
        <v>57726.859989644763</v>
      </c>
      <c r="AI167" s="2">
        <f t="shared" si="49"/>
        <v>58231.926969072949</v>
      </c>
      <c r="AJ167" s="77">
        <f t="shared" si="50"/>
        <v>58231.926969072949</v>
      </c>
    </row>
    <row r="168" spans="1:36" x14ac:dyDescent="0.2">
      <c r="A168" s="100">
        <v>25</v>
      </c>
      <c r="B168" s="78" t="s">
        <v>139</v>
      </c>
      <c r="C168" s="1" t="str">
        <f>VLOOKUP(B168,Valores!$A$2:$F$300,5,FALSE)</f>
        <v>unid.</v>
      </c>
      <c r="D168" s="1">
        <v>0</v>
      </c>
      <c r="E168" s="63">
        <f>VLOOKUP($B168,Valores!$A$2:$G$300,6,FALSE)*VLOOKUP(VLOOKUP($B168,Indices_Poder!$B$5:$E$250,3,FALSE),Indices_Poder!$G$6:$N$27,4,FALSE)*VLOOKUP($E$8,Regional!$A$2:$B$7,2,FALSE)</f>
        <v>95297.275528865226</v>
      </c>
      <c r="F168" s="2">
        <f>VLOOKUP($B168,Valores!$A$2:$G$300,6,FALSE)*VLOOKUP(VLOOKUP($B168,Indices_Poder!$B$5:$E$250,3,FALSE),Indices_Poder!$G$6:$N$27,4,FALSE)*VLOOKUP($F$8,Regional!$A$2:$B$7,2,FALSE)</f>
        <v>91588.917350260497</v>
      </c>
      <c r="G168" s="2">
        <f>VLOOKUP($B168,Valores!$A$2:$G$300,6,FALSE)*VLOOKUP(VLOOKUP($B168,Indices_Poder!$B$5:$E$250,3,FALSE),Indices_Poder!$G$6:$N$27,4,FALSE)*VLOOKUP($G$8,Regional!$A$2:$B$7,2,FALSE)</f>
        <v>96662.026635204529</v>
      </c>
      <c r="H168" s="2">
        <f>VLOOKUP($B168,Valores!$A$2:$G$300,6,FALSE)*VLOOKUP(VLOOKUP($B168,Indices_Poder!$B$5:$E$250,3,FALSE),Indices_Poder!$G$6:$N$27,4,FALSE)*VLOOKUP($H$8,Regional!$A$2:$B$7,2,FALSE)</f>
        <v>94666.666396970526</v>
      </c>
      <c r="I168" s="2">
        <f>VLOOKUP($B168,Valores!$A$2:$G$300,6,FALSE)*VLOOKUP(VLOOKUP($B168,Indices_Poder!$B$5:$E$250,3,FALSE),Indices_Poder!$G$6:$N$27,4,FALSE)*VLOOKUP($I$8,Regional!$A$2:$B$7,2,FALSE)</f>
        <v>95494.929137369545</v>
      </c>
      <c r="J168" s="106">
        <f t="shared" si="39"/>
        <v>0</v>
      </c>
      <c r="K168" s="107">
        <f t="shared" si="39"/>
        <v>0</v>
      </c>
      <c r="L168" s="107">
        <f t="shared" si="39"/>
        <v>0</v>
      </c>
      <c r="M168" s="107">
        <f t="shared" si="39"/>
        <v>0</v>
      </c>
      <c r="N168" s="108">
        <f t="shared" si="39"/>
        <v>0</v>
      </c>
      <c r="O168" s="1">
        <f>VLOOKUP(B168,Valores!$A$2:$P$300,14,FALSE)</f>
        <v>1</v>
      </c>
      <c r="P168" s="1">
        <f>VLOOKUP(B168,Valores!$A$2:$P$300,15,FALSE)</f>
        <v>6.6699999999999995E-2</v>
      </c>
      <c r="Q168" s="72">
        <f t="shared" si="51"/>
        <v>0</v>
      </c>
      <c r="R168" s="72">
        <f t="shared" si="40"/>
        <v>0</v>
      </c>
      <c r="S168" s="72">
        <f t="shared" si="40"/>
        <v>0</v>
      </c>
      <c r="T168" s="72">
        <f t="shared" si="40"/>
        <v>0</v>
      </c>
      <c r="U168" s="72">
        <f t="shared" si="40"/>
        <v>0</v>
      </c>
      <c r="W168" s="2">
        <f t="shared" si="41"/>
        <v>0</v>
      </c>
      <c r="X168" s="77">
        <f t="shared" si="42"/>
        <v>0</v>
      </c>
      <c r="Z168" s="2">
        <f t="shared" si="43"/>
        <v>0</v>
      </c>
      <c r="AA168" s="77">
        <f t="shared" si="44"/>
        <v>0</v>
      </c>
      <c r="AC168" s="2">
        <f t="shared" si="45"/>
        <v>0</v>
      </c>
      <c r="AD168" s="77">
        <f t="shared" si="46"/>
        <v>0</v>
      </c>
      <c r="AF168" s="2">
        <f t="shared" si="47"/>
        <v>0</v>
      </c>
      <c r="AG168" s="77">
        <f t="shared" si="48"/>
        <v>0</v>
      </c>
      <c r="AI168" s="2">
        <f t="shared" si="49"/>
        <v>0</v>
      </c>
      <c r="AJ168" s="77">
        <f t="shared" si="50"/>
        <v>0</v>
      </c>
    </row>
    <row r="169" spans="1:36" x14ac:dyDescent="0.2">
      <c r="A169" s="79"/>
      <c r="B169" s="80" t="s">
        <v>99</v>
      </c>
      <c r="C169" s="80"/>
      <c r="D169" s="80"/>
      <c r="E169" s="82"/>
      <c r="F169" s="81"/>
      <c r="G169" s="81"/>
      <c r="H169" s="81"/>
      <c r="I169" s="83"/>
      <c r="J169" s="82">
        <f>SUM(J144:J168)</f>
        <v>1900038.6405672454</v>
      </c>
      <c r="K169" s="81">
        <f>SUM(K144:K168)</f>
        <v>1826101.3344552957</v>
      </c>
      <c r="L169" s="81">
        <f>SUM(L144:L168)</f>
        <v>1927249.070481542</v>
      </c>
      <c r="M169" s="81">
        <f>SUM(M144:M168)</f>
        <v>1887465.5453654681</v>
      </c>
      <c r="N169" s="83">
        <f>SUM(N144:N168)</f>
        <v>1903979.4614513854</v>
      </c>
      <c r="Q169" s="63">
        <f>SUMIF($O144:$O168,"&lt;&gt;Rateio",X144:X168)</f>
        <v>1900038.6405672454</v>
      </c>
      <c r="R169" s="63">
        <f>SUMIF($O144:$O168,"&lt;&gt;Rateio",AA144:AA168)</f>
        <v>1826101.3344552957</v>
      </c>
      <c r="S169" s="63">
        <f>SUMIF($O144:$O168,"&lt;&gt;Rateio",AD144:AD168)</f>
        <v>1927249.070481542</v>
      </c>
      <c r="T169" s="63">
        <f>SUMIF($O144:$O168,"&lt;&gt;Rateio",AG144:AG168)</f>
        <v>1887465.5453654681</v>
      </c>
      <c r="U169" s="63">
        <f>SUMIF($O144:$O168,"&lt;&gt;Rateio",AJ144:AJ168)</f>
        <v>1903979.4614513854</v>
      </c>
      <c r="W169" s="2"/>
      <c r="X169" s="77"/>
      <c r="Z169" s="2"/>
      <c r="AA169" s="77"/>
      <c r="AC169" s="2"/>
      <c r="AD169" s="77"/>
      <c r="AF169" s="2"/>
      <c r="AG169" s="77"/>
      <c r="AI169" s="2"/>
      <c r="AJ169" s="77"/>
    </row>
    <row r="170" spans="1:36" ht="12.75" hidden="1" customHeight="1" x14ac:dyDescent="0.2">
      <c r="A170" s="79"/>
      <c r="B170" s="80"/>
      <c r="C170" s="80"/>
      <c r="D170" s="80"/>
      <c r="E170" s="85" t="s">
        <v>12</v>
      </c>
      <c r="F170" s="85" t="s">
        <v>13</v>
      </c>
      <c r="G170" s="85" t="s">
        <v>14</v>
      </c>
      <c r="H170" s="85" t="s">
        <v>15</v>
      </c>
      <c r="I170" s="85" t="s">
        <v>16</v>
      </c>
      <c r="J170" s="81"/>
      <c r="K170" s="81"/>
      <c r="L170" s="81"/>
      <c r="M170" s="81"/>
      <c r="N170" s="81"/>
      <c r="Q170" s="72"/>
      <c r="R170" s="72"/>
      <c r="S170" s="72"/>
      <c r="T170" s="72"/>
      <c r="U170" s="72"/>
      <c r="X170" s="77"/>
      <c r="AA170" s="77"/>
      <c r="AD170" s="77"/>
      <c r="AG170" s="77"/>
      <c r="AJ170" s="77"/>
    </row>
    <row r="171" spans="1:36" ht="12.75" hidden="1" customHeight="1" x14ac:dyDescent="0.2">
      <c r="A171" s="86"/>
      <c r="B171" s="87" t="s">
        <v>100</v>
      </c>
      <c r="C171" s="88"/>
      <c r="D171" s="88"/>
      <c r="E171" s="89" t="e">
        <f>(SUMIF(#REF!,"Obras civis",J144:J168)+#REF!)*3.98%</f>
        <v>#REF!</v>
      </c>
      <c r="F171" s="89" t="e">
        <f>(SUMIF(#REF!,"Obras civis",K144:K168)+#REF!)*3.98%</f>
        <v>#REF!</v>
      </c>
      <c r="G171" s="89" t="e">
        <f>(SUMIF(#REF!,"Obras civis",L144:L168)+#REF!)*3.98%</f>
        <v>#REF!</v>
      </c>
      <c r="H171" s="89" t="e">
        <f>(SUMIF(#REF!,"Obras civis",M144:M168)+#REF!)*3.98%</f>
        <v>#REF!</v>
      </c>
      <c r="I171" s="89" t="e">
        <f>(SUMIF(#REF!,"Obras civis",N144:N168)+#REF!)*3.98%</f>
        <v>#REF!</v>
      </c>
      <c r="J171" s="89"/>
      <c r="K171" s="89"/>
      <c r="L171" s="89"/>
      <c r="M171" s="89"/>
      <c r="N171" s="89"/>
      <c r="Q171" s="72"/>
      <c r="R171" s="72"/>
      <c r="S171" s="72"/>
      <c r="T171" s="72"/>
      <c r="U171" s="72"/>
      <c r="X171" s="77"/>
      <c r="AA171" s="77"/>
      <c r="AD171" s="77"/>
      <c r="AG171" s="77"/>
      <c r="AJ171" s="77"/>
    </row>
    <row r="172" spans="1:36" ht="12.75" hidden="1" customHeight="1" x14ac:dyDescent="0.2">
      <c r="A172" s="86"/>
      <c r="B172" s="88" t="s">
        <v>101</v>
      </c>
      <c r="C172" s="90"/>
      <c r="D172" s="90"/>
      <c r="E172" s="91" t="e">
        <f>J169+#REF!+E171</f>
        <v>#REF!</v>
      </c>
      <c r="F172" s="91" t="e">
        <f>K169+#REF!+F171</f>
        <v>#REF!</v>
      </c>
      <c r="G172" s="91" t="e">
        <f>L169+#REF!+G171</f>
        <v>#REF!</v>
      </c>
      <c r="H172" s="91" t="e">
        <f>M169+#REF!+H171</f>
        <v>#REF!</v>
      </c>
      <c r="I172" s="91" t="e">
        <f>N169+#REF!+I171</f>
        <v>#REF!</v>
      </c>
      <c r="J172" s="91"/>
      <c r="K172" s="91"/>
      <c r="L172" s="91"/>
      <c r="M172" s="91"/>
      <c r="N172" s="91"/>
      <c r="Q172" s="72"/>
      <c r="R172" s="72"/>
      <c r="S172" s="72"/>
      <c r="T172" s="72"/>
      <c r="U172" s="72"/>
      <c r="X172" s="77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102</v>
      </c>
      <c r="C173" s="88"/>
      <c r="D173" s="88"/>
      <c r="E173" s="89" t="e">
        <f>E172*2.7%</f>
        <v>#REF!</v>
      </c>
      <c r="F173" s="89" t="e">
        <f>F172*2.7%</f>
        <v>#REF!</v>
      </c>
      <c r="G173" s="89" t="e">
        <f>G172*2.7%</f>
        <v>#REF!</v>
      </c>
      <c r="H173" s="89" t="e">
        <f>H172*2.7%</f>
        <v>#REF!</v>
      </c>
      <c r="I173" s="89" t="e">
        <f>I172*2.7%</f>
        <v>#REF!</v>
      </c>
      <c r="J173" s="89"/>
      <c r="K173" s="89"/>
      <c r="L173" s="89"/>
      <c r="M173" s="89"/>
      <c r="N173" s="89"/>
      <c r="Q173" s="72"/>
      <c r="R173" s="72"/>
      <c r="S173" s="72"/>
      <c r="T173" s="72"/>
      <c r="U173" s="72"/>
      <c r="X173" s="77"/>
      <c r="AA173" s="77"/>
      <c r="AD173" s="77"/>
      <c r="AG173" s="77"/>
      <c r="AJ173" s="77"/>
    </row>
    <row r="174" spans="1:36" ht="12.75" hidden="1" customHeight="1" x14ac:dyDescent="0.2">
      <c r="A174" s="86"/>
      <c r="B174" s="88" t="s">
        <v>103</v>
      </c>
      <c r="C174" s="90"/>
      <c r="D174" s="90"/>
      <c r="E174" s="91" t="e">
        <f>E172*1.4%</f>
        <v>#REF!</v>
      </c>
      <c r="F174" s="91" t="e">
        <f>F172*1.4%</f>
        <v>#REF!</v>
      </c>
      <c r="G174" s="91" t="e">
        <f>G172*1.4%</f>
        <v>#REF!</v>
      </c>
      <c r="H174" s="91" t="e">
        <f>H172*1.4%</f>
        <v>#REF!</v>
      </c>
      <c r="I174" s="91" t="e">
        <f>I172*1.4%</f>
        <v>#REF!</v>
      </c>
      <c r="J174" s="91"/>
      <c r="K174" s="91"/>
      <c r="L174" s="91"/>
      <c r="M174" s="91"/>
      <c r="N174" s="91"/>
      <c r="Q174" s="72"/>
      <c r="R174" s="72"/>
      <c r="S174" s="72"/>
      <c r="T174" s="72"/>
      <c r="U174" s="72"/>
      <c r="X174" s="77"/>
      <c r="AA174" s="77"/>
      <c r="AD174" s="77"/>
      <c r="AG174" s="77"/>
      <c r="AJ174" s="77"/>
    </row>
    <row r="175" spans="1:36" ht="15" hidden="1" customHeight="1" x14ac:dyDescent="0.2">
      <c r="A175" s="86"/>
      <c r="B175" s="88" t="s">
        <v>104</v>
      </c>
      <c r="C175" s="88"/>
      <c r="D175" s="88"/>
      <c r="E175" s="89" t="e">
        <f>E172*3.99%</f>
        <v>#REF!</v>
      </c>
      <c r="F175" s="89" t="e">
        <f>F172*3.99%</f>
        <v>#REF!</v>
      </c>
      <c r="G175" s="89" t="e">
        <f>G172*3.99%</f>
        <v>#REF!</v>
      </c>
      <c r="H175" s="89" t="e">
        <f>H172*3.99%</f>
        <v>#REF!</v>
      </c>
      <c r="I175" s="89" t="e">
        <f>I172*3.99%</f>
        <v>#REF!</v>
      </c>
      <c r="J175" s="92"/>
      <c r="K175" s="89"/>
      <c r="L175" s="89"/>
      <c r="M175" s="89"/>
      <c r="N175" s="89"/>
      <c r="Q175" s="72"/>
      <c r="R175" s="72"/>
      <c r="S175" s="72"/>
      <c r="T175" s="72"/>
      <c r="U175" s="72"/>
      <c r="X175" s="77"/>
      <c r="AA175" s="77"/>
      <c r="AD175" s="77"/>
      <c r="AG175" s="77"/>
      <c r="AJ175" s="77"/>
    </row>
    <row r="176" spans="1:36" ht="12.75" hidden="1" customHeight="1" x14ac:dyDescent="0.2">
      <c r="A176" s="86"/>
      <c r="B176" s="93" t="s">
        <v>105</v>
      </c>
      <c r="C176" s="93"/>
      <c r="D176" s="93"/>
      <c r="E176" s="94" t="e">
        <f>E172*2.7%</f>
        <v>#REF!</v>
      </c>
      <c r="F176" s="94" t="e">
        <f>F172*2.7%</f>
        <v>#REF!</v>
      </c>
      <c r="G176" s="94" t="e">
        <f>G172*2.7%</f>
        <v>#REF!</v>
      </c>
      <c r="H176" s="94" t="e">
        <f>H172*2.7%</f>
        <v>#REF!</v>
      </c>
      <c r="I176" s="94" t="e">
        <f>I172*2.7%</f>
        <v>#REF!</v>
      </c>
      <c r="J176" s="94"/>
      <c r="K176" s="94"/>
      <c r="L176" s="94"/>
      <c r="M176" s="94"/>
      <c r="N176" s="94"/>
      <c r="Q176" s="72"/>
      <c r="R176" s="72"/>
      <c r="S176" s="72"/>
      <c r="T176" s="72"/>
      <c r="U176" s="72"/>
      <c r="X176" s="77"/>
      <c r="AA176" s="77"/>
      <c r="AD176" s="77"/>
      <c r="AG176" s="77"/>
      <c r="AJ176" s="77"/>
    </row>
    <row r="177" spans="1:36" ht="12.75" hidden="1" customHeight="1" x14ac:dyDescent="0.2">
      <c r="A177" s="86"/>
      <c r="B177" s="88" t="s">
        <v>106</v>
      </c>
      <c r="C177" s="88"/>
      <c r="D177" s="88"/>
      <c r="E177" s="89" t="e">
        <f>E172+E173+E174+E175+E176</f>
        <v>#REF!</v>
      </c>
      <c r="F177" s="89" t="e">
        <f>F172+F173+F174+F175+F176</f>
        <v>#REF!</v>
      </c>
      <c r="G177" s="89" t="e">
        <f>G172+G173+G174+G175+G176</f>
        <v>#REF!</v>
      </c>
      <c r="H177" s="89" t="e">
        <f>H172+H173+H174+H175+H176</f>
        <v>#REF!</v>
      </c>
      <c r="I177" s="89" t="e">
        <f>I172+I173+I174+I175+I176</f>
        <v>#REF!</v>
      </c>
      <c r="J177" s="89"/>
      <c r="K177" s="89"/>
      <c r="L177" s="89"/>
      <c r="M177" s="89"/>
      <c r="N177" s="89"/>
      <c r="Q177" s="72"/>
      <c r="R177" s="72"/>
      <c r="S177" s="72"/>
      <c r="T177" s="72"/>
      <c r="U177" s="72"/>
      <c r="X177" s="77"/>
      <c r="AA177" s="77"/>
      <c r="AD177" s="77"/>
      <c r="AG177" s="77"/>
      <c r="AJ177" s="77"/>
    </row>
    <row r="178" spans="1:36" ht="12.75" hidden="1" customHeight="1" x14ac:dyDescent="0.2">
      <c r="A178" s="88"/>
      <c r="B178" s="88" t="s">
        <v>107</v>
      </c>
      <c r="C178" s="88"/>
      <c r="D178" s="88"/>
      <c r="E178" s="89" t="e">
        <f>E177*3%</f>
        <v>#REF!</v>
      </c>
      <c r="F178" s="89" t="e">
        <f>F177*3%</f>
        <v>#REF!</v>
      </c>
      <c r="G178" s="89" t="e">
        <f>G177*3%</f>
        <v>#REF!</v>
      </c>
      <c r="H178" s="89" t="e">
        <f>H177*3%</f>
        <v>#REF!</v>
      </c>
      <c r="I178" s="89" t="e">
        <f>I177*3%</f>
        <v>#REF!</v>
      </c>
      <c r="J178" s="89"/>
      <c r="K178" s="89"/>
      <c r="L178" s="89"/>
      <c r="M178" s="89"/>
      <c r="N178" s="89"/>
      <c r="Q178" s="72"/>
      <c r="R178" s="72"/>
      <c r="S178" s="72"/>
      <c r="T178" s="72"/>
      <c r="U178" s="72"/>
      <c r="X178" s="77"/>
      <c r="AA178" s="77"/>
      <c r="AD178" s="77"/>
      <c r="AG178" s="77"/>
      <c r="AJ178" s="77"/>
    </row>
    <row r="179" spans="1:36" ht="12.75" hidden="1" customHeight="1" x14ac:dyDescent="0.2">
      <c r="A179" s="95"/>
      <c r="B179" s="95" t="s">
        <v>108</v>
      </c>
      <c r="C179" s="95"/>
      <c r="D179" s="95"/>
      <c r="E179" s="96" t="e">
        <f>E177*2.7%</f>
        <v>#REF!</v>
      </c>
      <c r="F179" s="96" t="e">
        <f>F177*2.7%</f>
        <v>#REF!</v>
      </c>
      <c r="G179" s="96" t="e">
        <f>G177*2.7%</f>
        <v>#REF!</v>
      </c>
      <c r="H179" s="96" t="e">
        <f>H177*2.7%</f>
        <v>#REF!</v>
      </c>
      <c r="I179" s="96" t="e">
        <f>I177*2.7%</f>
        <v>#REF!</v>
      </c>
      <c r="J179" s="96"/>
      <c r="K179" s="96"/>
      <c r="L179" s="96"/>
      <c r="M179" s="96"/>
      <c r="N179" s="96"/>
      <c r="Q179" s="72"/>
      <c r="R179" s="72"/>
      <c r="S179" s="72"/>
      <c r="T179" s="72"/>
      <c r="U179" s="72"/>
      <c r="X179" s="77"/>
      <c r="AA179" s="77"/>
      <c r="AD179" s="77"/>
      <c r="AG179" s="77"/>
      <c r="AJ179" s="77"/>
    </row>
    <row r="180" spans="1:36" x14ac:dyDescent="0.2">
      <c r="A180" s="79"/>
      <c r="B180" s="80" t="s">
        <v>109</v>
      </c>
      <c r="C180" s="80"/>
      <c r="D180" s="80"/>
      <c r="E180" s="81">
        <f>J169*(1+Entrada!$H$13)</f>
        <v>3008141.1757460628</v>
      </c>
      <c r="F180" s="81">
        <f>K169*(1+Entrada!$H$13)</f>
        <v>2891083.6327096242</v>
      </c>
      <c r="G180" s="81">
        <f>L169*(1+Entrada!$H$13)</f>
        <v>3051220.7283863775</v>
      </c>
      <c r="H180" s="81">
        <f>M169*(1+Entrada!$H$13)</f>
        <v>2988235.4514226089</v>
      </c>
      <c r="I180" s="81">
        <f>N169*(1+Entrada!$H$13)</f>
        <v>3014380.2833698331</v>
      </c>
      <c r="J180" s="81"/>
      <c r="K180" s="81"/>
      <c r="L180" s="81"/>
      <c r="M180" s="81"/>
      <c r="N180" s="81"/>
      <c r="Q180" s="63">
        <f>SUMIF($O144:$O168,"&lt;&gt;Rateio",W144:W168)</f>
        <v>1900038.6405672454</v>
      </c>
      <c r="R180" s="63">
        <f>SUMIF($O144:$O168,"&lt;&gt;Rateio",Z144:Z168)</f>
        <v>1826101.3344552957</v>
      </c>
      <c r="S180" s="63">
        <f>SUMIF($O144:$O168,"&lt;&gt;Rateio",AC144:AC168)</f>
        <v>1927249.070481542</v>
      </c>
      <c r="T180" s="63">
        <f>SUMIF($O144:$O168,"&lt;&gt;Rateio",AF144:AF168)</f>
        <v>1887465.5453654681</v>
      </c>
      <c r="U180" s="63">
        <f>SUMIF($O144:$O168,"&lt;&gt;Rateio",AI144:AI168)</f>
        <v>1903979.4614513854</v>
      </c>
      <c r="X180" s="77"/>
      <c r="AA180" s="77"/>
      <c r="AD180" s="77"/>
      <c r="AG180" s="77"/>
      <c r="AJ180" s="77"/>
    </row>
    <row r="181" spans="1:36" x14ac:dyDescent="0.2">
      <c r="E181" s="97">
        <f>Q181</f>
        <v>1</v>
      </c>
      <c r="F181" s="98">
        <f>R181</f>
        <v>1</v>
      </c>
      <c r="G181" s="98">
        <f>S181</f>
        <v>1</v>
      </c>
      <c r="H181" s="98">
        <f>T181</f>
        <v>1</v>
      </c>
      <c r="I181" s="99">
        <f>U181</f>
        <v>1</v>
      </c>
      <c r="Q181" s="100">
        <f>Q169/Q180</f>
        <v>1</v>
      </c>
      <c r="R181" s="100">
        <f>R169/R180</f>
        <v>1</v>
      </c>
      <c r="S181" s="100">
        <f>S169/S180</f>
        <v>1</v>
      </c>
      <c r="T181" s="100">
        <f>T169/T180</f>
        <v>1</v>
      </c>
      <c r="U181" s="100">
        <f>U169/U180</f>
        <v>1</v>
      </c>
      <c r="W181" s="78"/>
      <c r="X181" s="101"/>
      <c r="Z181" s="78"/>
      <c r="AA181" s="101"/>
      <c r="AC181" s="78"/>
      <c r="AD181" s="101"/>
      <c r="AF181" s="78"/>
      <c r="AG181" s="101"/>
      <c r="AI181" s="78"/>
      <c r="AJ181" s="101"/>
    </row>
    <row r="182" spans="1:36" x14ac:dyDescent="0.2">
      <c r="E182" s="119"/>
      <c r="F182" s="119"/>
      <c r="G182" s="119"/>
      <c r="H182" s="119"/>
      <c r="I182" s="119"/>
    </row>
    <row r="183" spans="1:36" x14ac:dyDescent="0.2">
      <c r="E183" s="119"/>
      <c r="F183" s="119"/>
      <c r="G183" s="119"/>
      <c r="H183" s="119"/>
      <c r="I183" s="119"/>
    </row>
    <row r="185" spans="1:36" s="55" customFormat="1" ht="12.75" customHeight="1" x14ac:dyDescent="0.25">
      <c r="B185" s="227" t="s">
        <v>208</v>
      </c>
      <c r="C185" s="56"/>
      <c r="D185" s="56"/>
      <c r="E185" s="56"/>
      <c r="F185" s="56"/>
      <c r="G185" s="62"/>
      <c r="H185" s="56"/>
      <c r="I185" s="56"/>
      <c r="J185" s="56"/>
      <c r="K185" s="56"/>
      <c r="L185" s="56"/>
      <c r="Q185" s="59" t="s">
        <v>12</v>
      </c>
      <c r="R185" s="59" t="s">
        <v>13</v>
      </c>
      <c r="S185" s="59" t="s">
        <v>14</v>
      </c>
      <c r="T185" s="59" t="s">
        <v>15</v>
      </c>
      <c r="U185" s="59" t="s">
        <v>16</v>
      </c>
      <c r="W185" s="60"/>
      <c r="X185" s="61"/>
      <c r="Z185" s="60"/>
      <c r="AA185" s="61"/>
      <c r="AC185" s="60"/>
      <c r="AD185" s="61"/>
      <c r="AF185" s="60"/>
      <c r="AG185" s="61"/>
      <c r="AI185" s="60"/>
      <c r="AJ185" s="61"/>
    </row>
    <row r="186" spans="1:36" s="55" customFormat="1" ht="12.75" customHeight="1" x14ac:dyDescent="0.2">
      <c r="B186" s="227"/>
      <c r="C186" s="56"/>
      <c r="D186" s="56"/>
      <c r="E186" s="56"/>
      <c r="F186" s="56"/>
      <c r="G186" s="62"/>
      <c r="H186" s="56"/>
      <c r="I186" s="56"/>
      <c r="J186" s="56"/>
      <c r="K186" s="56"/>
      <c r="L186" s="56"/>
      <c r="Q186" s="63">
        <f>SUMIF($O189:$O213,"Rateio",J189:J213)+E225</f>
        <v>3008141.1757460628</v>
      </c>
      <c r="R186" s="63">
        <f>SUMIF($O189:$O213,"Rateio",K189:K213)+F225</f>
        <v>2891083.6327096242</v>
      </c>
      <c r="S186" s="63">
        <f>SUMIF($O189:$O213,"Rateio",L189:L213)+G225</f>
        <v>3051220.7283863775</v>
      </c>
      <c r="T186" s="63">
        <f>SUMIF($O189:$O213,"Rateio",M189:M213)+H225</f>
        <v>2988235.4514226089</v>
      </c>
      <c r="U186" s="63">
        <f>SUMIF($O189:$O213,"Rateio",N189:N213)+I225</f>
        <v>3014380.2833698331</v>
      </c>
      <c r="X186" s="64"/>
      <c r="AA186" s="64"/>
      <c r="AD186" s="64"/>
      <c r="AG186" s="64"/>
      <c r="AJ186" s="64"/>
    </row>
    <row r="187" spans="1:36" s="66" customFormat="1" x14ac:dyDescent="0.2">
      <c r="A187" s="228" t="s">
        <v>72</v>
      </c>
      <c r="B187" s="228" t="s">
        <v>73</v>
      </c>
      <c r="C187" s="228" t="s">
        <v>74</v>
      </c>
      <c r="D187" s="228" t="s">
        <v>75</v>
      </c>
      <c r="E187" s="230" t="str">
        <f>$E$7</f>
        <v>Preço Unitário - Ref. 06/2020</v>
      </c>
      <c r="F187" s="230"/>
      <c r="G187" s="230"/>
      <c r="H187" s="230"/>
      <c r="I187" s="230"/>
      <c r="J187" s="229" t="str">
        <f>$J$7</f>
        <v>Preço Total</v>
      </c>
      <c r="K187" s="229"/>
      <c r="L187" s="229"/>
      <c r="M187" s="229"/>
      <c r="N187" s="229"/>
      <c r="Q187" s="63">
        <f>SUMIF($P189:$P213,"UAR",J189:J213)</f>
        <v>0</v>
      </c>
      <c r="R187" s="63">
        <f>SUMIF($P189:$P213,"UAR",K189:K213)</f>
        <v>0</v>
      </c>
      <c r="S187" s="63">
        <f>SUMIF($P189:$P213,"UAR",L189:L213)</f>
        <v>0</v>
      </c>
      <c r="T187" s="63">
        <f>SUMIF($P189:$P213,"UAR",M189:M213)</f>
        <v>0</v>
      </c>
      <c r="U187" s="63">
        <f>SUMIF($P189:$P213,"UAR",N189:N213)</f>
        <v>0</v>
      </c>
      <c r="X187" s="67"/>
      <c r="AA187" s="67"/>
      <c r="AD187" s="67"/>
      <c r="AG187" s="67"/>
      <c r="AJ187" s="67"/>
    </row>
    <row r="188" spans="1:36" s="71" customFormat="1" x14ac:dyDescent="0.2">
      <c r="A188" s="228"/>
      <c r="B188" s="228"/>
      <c r="C188" s="228"/>
      <c r="D188" s="228"/>
      <c r="E188" s="68" t="s">
        <v>12</v>
      </c>
      <c r="F188" s="68" t="s">
        <v>13</v>
      </c>
      <c r="G188" s="68" t="s">
        <v>14</v>
      </c>
      <c r="H188" s="68" t="s">
        <v>15</v>
      </c>
      <c r="I188" s="68" t="s">
        <v>16</v>
      </c>
      <c r="J188" s="68" t="s">
        <v>12</v>
      </c>
      <c r="K188" s="68" t="s">
        <v>13</v>
      </c>
      <c r="L188" s="68" t="s">
        <v>14</v>
      </c>
      <c r="M188" s="68" t="s">
        <v>15</v>
      </c>
      <c r="N188" s="68" t="s">
        <v>16</v>
      </c>
      <c r="Q188" s="72">
        <f>Q187/Q186</f>
        <v>0</v>
      </c>
      <c r="R188" s="72">
        <f>R187/R186</f>
        <v>0</v>
      </c>
      <c r="S188" s="72">
        <f>S187/S186</f>
        <v>0</v>
      </c>
      <c r="T188" s="72">
        <f>T187/T186</f>
        <v>0</v>
      </c>
      <c r="U188" s="72">
        <f>U187/U186</f>
        <v>0</v>
      </c>
      <c r="X188" s="73"/>
      <c r="AA188" s="73"/>
      <c r="AD188" s="73"/>
      <c r="AG188" s="73"/>
      <c r="AJ188" s="73"/>
    </row>
    <row r="189" spans="1:36" ht="13.5" customHeight="1" x14ac:dyDescent="0.2">
      <c r="A189" s="74">
        <v>1</v>
      </c>
      <c r="B189" s="75" t="s">
        <v>63</v>
      </c>
      <c r="C189" s="1" t="str">
        <f>VLOOKUP(B189,Valores!$A$2:$F$300,5,FALSE)</f>
        <v>unid.</v>
      </c>
      <c r="D189" s="1">
        <v>0</v>
      </c>
      <c r="E189" s="102">
        <f>Entrada!$H$27*VLOOKUP($E188,Regional!$A$2:$B$7,2,FALSE)</f>
        <v>380549.13989449816</v>
      </c>
      <c r="F189" s="103">
        <f>Entrada!$H$27*VLOOKUP($F188,Regional!$A$2:$B$7,2,FALSE)</f>
        <v>365740.61040131963</v>
      </c>
      <c r="G189" s="103">
        <f>Entrada!$H$27*VLOOKUP($G188,Regional!$A$2:$B$7,2,FALSE)</f>
        <v>385998.97942878969</v>
      </c>
      <c r="H189" s="103">
        <f>Entrada!$H$27*VLOOKUP($H188,Regional!$A$2:$B$7,2,FALSE)</f>
        <v>378030.93817865307</v>
      </c>
      <c r="I189" s="104">
        <f>Entrada!$H$27*VLOOKUP($I188,Regional!$A$2:$B$7,2,FALSE)</f>
        <v>381338.42699946451</v>
      </c>
      <c r="J189" s="102">
        <f t="shared" ref="J189:N213" si="52">$D189*E189</f>
        <v>0</v>
      </c>
      <c r="K189" s="103">
        <f t="shared" si="52"/>
        <v>0</v>
      </c>
      <c r="L189" s="103">
        <f t="shared" si="52"/>
        <v>0</v>
      </c>
      <c r="M189" s="103">
        <f t="shared" si="52"/>
        <v>0</v>
      </c>
      <c r="N189" s="104">
        <f t="shared" si="52"/>
        <v>0</v>
      </c>
      <c r="O189" s="1">
        <f>VLOOKUP(B189,Valores!$A$2:$P$300,14,FALSE)</f>
        <v>1</v>
      </c>
      <c r="P189" s="1">
        <f>VLOOKUP(B189,Valores!$A$2:$P$300,15,FALSE)</f>
        <v>3.0300000000000001E-2</v>
      </c>
      <c r="Q189" s="72">
        <f>IF($P189="UAR",J189*Q$188,0)</f>
        <v>0</v>
      </c>
      <c r="R189" s="72">
        <f t="shared" ref="R189:U213" si="53">IF($P189="UAR",K189*R$188,0)</f>
        <v>0</v>
      </c>
      <c r="S189" s="72">
        <f t="shared" si="53"/>
        <v>0</v>
      </c>
      <c r="T189" s="72">
        <f t="shared" si="53"/>
        <v>0</v>
      </c>
      <c r="U189" s="72">
        <f t="shared" si="53"/>
        <v>0</v>
      </c>
      <c r="W189" s="2">
        <f t="shared" ref="W189:W213" si="54">J189+Q189</f>
        <v>0</v>
      </c>
      <c r="X189" s="77">
        <f t="shared" ref="X189:X213" si="55">IF($O189="rateio",0,W189*$O189)</f>
        <v>0</v>
      </c>
      <c r="Z189" s="2">
        <f t="shared" ref="Z189:Z213" si="56">K189+R189</f>
        <v>0</v>
      </c>
      <c r="AA189" s="77">
        <f t="shared" ref="AA189:AA213" si="57">IF($O189="rateio",0,Z189*$O189)</f>
        <v>0</v>
      </c>
      <c r="AC189" s="2">
        <f t="shared" ref="AC189:AC213" si="58">L189+S189</f>
        <v>0</v>
      </c>
      <c r="AD189" s="77">
        <f t="shared" ref="AD189:AD213" si="59">IF($O189="rateio",0,AC189*$O189)</f>
        <v>0</v>
      </c>
      <c r="AF189" s="2">
        <f t="shared" ref="AF189:AF213" si="60">M189+T189</f>
        <v>0</v>
      </c>
      <c r="AG189" s="77">
        <f t="shared" ref="AG189:AG213" si="61">IF($O189="rateio",0,AF189*$O189)</f>
        <v>0</v>
      </c>
      <c r="AI189" s="2">
        <f t="shared" ref="AI189:AI213" si="62">N189+U189</f>
        <v>0</v>
      </c>
      <c r="AJ189" s="77">
        <f t="shared" ref="AJ189:AJ213" si="63">IF($O189="rateio",0,AI189*$O189)</f>
        <v>0</v>
      </c>
    </row>
    <row r="190" spans="1:36" x14ac:dyDescent="0.2">
      <c r="A190" s="72">
        <v>2</v>
      </c>
      <c r="B190" s="1" t="s">
        <v>64</v>
      </c>
      <c r="C190" s="1" t="str">
        <f>VLOOKUP(B190,Valores!$A$2:$F$300,5,FALSE)</f>
        <v>unid.</v>
      </c>
      <c r="D190" s="1">
        <v>1</v>
      </c>
      <c r="E190" s="63">
        <f>Entrada!$H$28*VLOOKUP($E188,Regional!$A$2:$B$7,2,FALSE)</f>
        <v>79396.2818293171</v>
      </c>
      <c r="F190" s="2">
        <f>Entrada!$H$28*VLOOKUP($F188,Regional!$A$2:$B$7,2,FALSE)</f>
        <v>76306.6882450454</v>
      </c>
      <c r="G190" s="2">
        <f>Entrada!$H$28*VLOOKUP($G188,Regional!$A$2:$B$7,2,FALSE)</f>
        <v>80533.31500119374</v>
      </c>
      <c r="H190" s="2">
        <f>Entrada!$H$28*VLOOKUP($H188,Regional!$A$2:$B$7,2,FALSE)</f>
        <v>78870.894087829278</v>
      </c>
      <c r="I190" s="76">
        <f>Entrada!$H$28*VLOOKUP($I188,Regional!$A$2:$B$7,2,FALSE)</f>
        <v>79560.955599037159</v>
      </c>
      <c r="J190" s="63">
        <f t="shared" si="52"/>
        <v>79396.2818293171</v>
      </c>
      <c r="K190" s="2">
        <f t="shared" si="52"/>
        <v>76306.6882450454</v>
      </c>
      <c r="L190" s="2">
        <f t="shared" si="52"/>
        <v>80533.31500119374</v>
      </c>
      <c r="M190" s="2">
        <f t="shared" si="52"/>
        <v>78870.894087829278</v>
      </c>
      <c r="N190" s="76">
        <f t="shared" si="52"/>
        <v>79560.955599037159</v>
      </c>
      <c r="O190" s="1">
        <f>VLOOKUP(B190,Valores!$A$2:$P$300,14,FALSE)</f>
        <v>1</v>
      </c>
      <c r="P190" s="1">
        <f>VLOOKUP(B190,Valores!$A$2:$P$300,15,FALSE)</f>
        <v>3.3300000000000003E-2</v>
      </c>
      <c r="Q190" s="72">
        <f t="shared" ref="Q190:Q213" si="64">IF($P190="UAR",J190*Q$188,0)</f>
        <v>0</v>
      </c>
      <c r="R190" s="72">
        <f t="shared" si="53"/>
        <v>0</v>
      </c>
      <c r="S190" s="72">
        <f t="shared" si="53"/>
        <v>0</v>
      </c>
      <c r="T190" s="72">
        <f t="shared" si="53"/>
        <v>0</v>
      </c>
      <c r="U190" s="72">
        <f t="shared" si="53"/>
        <v>0</v>
      </c>
      <c r="W190" s="2">
        <f t="shared" si="54"/>
        <v>79396.2818293171</v>
      </c>
      <c r="X190" s="77">
        <f t="shared" si="55"/>
        <v>79396.2818293171</v>
      </c>
      <c r="Z190" s="2">
        <f t="shared" si="56"/>
        <v>76306.6882450454</v>
      </c>
      <c r="AA190" s="77">
        <f t="shared" si="57"/>
        <v>76306.6882450454</v>
      </c>
      <c r="AC190" s="2">
        <f t="shared" si="58"/>
        <v>80533.31500119374</v>
      </c>
      <c r="AD190" s="77">
        <f t="shared" si="59"/>
        <v>80533.31500119374</v>
      </c>
      <c r="AF190" s="2">
        <f t="shared" si="60"/>
        <v>78870.894087829278</v>
      </c>
      <c r="AG190" s="77">
        <f t="shared" si="61"/>
        <v>78870.894087829278</v>
      </c>
      <c r="AI190" s="2">
        <f t="shared" si="62"/>
        <v>79560.955599037159</v>
      </c>
      <c r="AJ190" s="77">
        <f t="shared" si="63"/>
        <v>79560.955599037159</v>
      </c>
    </row>
    <row r="191" spans="1:36" x14ac:dyDescent="0.2">
      <c r="A191" s="72">
        <v>3</v>
      </c>
      <c r="B191" s="1" t="s">
        <v>69</v>
      </c>
      <c r="C191" s="1" t="str">
        <f>VLOOKUP(B191,Valores!$A$2:$F$300,5,FALSE)</f>
        <v>unid.</v>
      </c>
      <c r="D191" s="1">
        <v>3</v>
      </c>
      <c r="E191" s="63">
        <f>Entrada!$H$33*VLOOKUP($E188,Regional!$A$2:$B$7,2,FALSE)</f>
        <v>29206.92552052566</v>
      </c>
      <c r="F191" s="2">
        <f>Entrada!$H$33*VLOOKUP($F188,Regional!$A$2:$B$7,2,FALSE)</f>
        <v>28070.379480517055</v>
      </c>
      <c r="G191" s="2">
        <f>Entrada!$H$33*VLOOKUP($G188,Regional!$A$2:$B$7,2,FALSE)</f>
        <v>29625.197540325778</v>
      </c>
      <c r="H191" s="2">
        <f>Entrada!$H$33*VLOOKUP($H188,Regional!$A$2:$B$7,2,FALSE)</f>
        <v>29013.655001031813</v>
      </c>
      <c r="I191" s="76">
        <f>Entrada!$H$33*VLOOKUP($I188,Regional!$A$2:$B$7,2,FALSE)</f>
        <v>29267.502847531196</v>
      </c>
      <c r="J191" s="63">
        <f t="shared" si="52"/>
        <v>87620.776561576975</v>
      </c>
      <c r="K191" s="2">
        <f t="shared" si="52"/>
        <v>84211.138441551157</v>
      </c>
      <c r="L191" s="2">
        <f t="shared" si="52"/>
        <v>88875.592620977332</v>
      </c>
      <c r="M191" s="2">
        <f t="shared" si="52"/>
        <v>87040.965003095436</v>
      </c>
      <c r="N191" s="76">
        <f t="shared" si="52"/>
        <v>87802.508542593583</v>
      </c>
      <c r="O191" s="1">
        <f>VLOOKUP(B191,Valores!$A$2:$P$300,14,FALSE)</f>
        <v>1</v>
      </c>
      <c r="P191" s="1">
        <f>VLOOKUP(B191,Valores!$A$2:$P$300,15,FALSE)</f>
        <v>4.1700000000000001E-2</v>
      </c>
      <c r="Q191" s="72">
        <f t="shared" si="64"/>
        <v>0</v>
      </c>
      <c r="R191" s="72">
        <f t="shared" si="53"/>
        <v>0</v>
      </c>
      <c r="S191" s="72">
        <f t="shared" si="53"/>
        <v>0</v>
      </c>
      <c r="T191" s="72">
        <f t="shared" si="53"/>
        <v>0</v>
      </c>
      <c r="U191" s="72">
        <f t="shared" si="53"/>
        <v>0</v>
      </c>
      <c r="W191" s="2">
        <f t="shared" si="54"/>
        <v>87620.776561576975</v>
      </c>
      <c r="X191" s="77">
        <f t="shared" si="55"/>
        <v>87620.776561576975</v>
      </c>
      <c r="Z191" s="2">
        <f t="shared" si="56"/>
        <v>84211.138441551157</v>
      </c>
      <c r="AA191" s="77">
        <f t="shared" si="57"/>
        <v>84211.138441551157</v>
      </c>
      <c r="AC191" s="2">
        <f t="shared" si="58"/>
        <v>88875.592620977332</v>
      </c>
      <c r="AD191" s="77">
        <f t="shared" si="59"/>
        <v>88875.592620977332</v>
      </c>
      <c r="AF191" s="2">
        <f t="shared" si="60"/>
        <v>87040.965003095436</v>
      </c>
      <c r="AG191" s="77">
        <f t="shared" si="61"/>
        <v>87040.965003095436</v>
      </c>
      <c r="AI191" s="2">
        <f t="shared" si="62"/>
        <v>87802.508542593583</v>
      </c>
      <c r="AJ191" s="77">
        <f t="shared" si="63"/>
        <v>87802.508542593583</v>
      </c>
    </row>
    <row r="192" spans="1:36" x14ac:dyDescent="0.2">
      <c r="A192" s="72">
        <v>4</v>
      </c>
      <c r="B192" s="1" t="s">
        <v>77</v>
      </c>
      <c r="C192" s="1" t="str">
        <f>VLOOKUP(B192,Valores!$A$2:$F$300,5,FALSE)</f>
        <v>unid.</v>
      </c>
      <c r="D192" s="1">
        <v>27</v>
      </c>
      <c r="E192" s="63">
        <f>VLOOKUP($B192,Valores!$A$2:$G$300,6,FALSE)*VLOOKUP(VLOOKUP($B192,Indices_Poder!$B$5:$E$250,3,FALSE),Indices_Poder!$G$6:$N$27,4,FALSE)*VLOOKUP($E$8,Regional!$A$2:$B$7,2,FALSE)</f>
        <v>322.80981771947944</v>
      </c>
      <c r="F192" s="2">
        <f>VLOOKUP($B192,Valores!$A$2:$G$300,6,FALSE)*VLOOKUP(VLOOKUP($B192,Indices_Poder!$B$5:$E$250,3,FALSE),Indices_Poder!$G$6:$N$27,4,FALSE)*VLOOKUP($F$8,Regional!$A$2:$B$7,2,FALSE)</f>
        <v>310.24813197316092</v>
      </c>
      <c r="G192" s="2">
        <f>VLOOKUP($B192,Valores!$A$2:$G$300,6,FALSE)*VLOOKUP(VLOOKUP($B192,Indices_Poder!$B$5:$E$250,3,FALSE),Indices_Poder!$G$6:$N$27,4,FALSE)*VLOOKUP($G$8,Regional!$A$2:$B$7,2,FALSE)</f>
        <v>327.43277313373369</v>
      </c>
      <c r="H192" s="2">
        <f>VLOOKUP($B192,Valores!$A$2:$G$300,6,FALSE)*VLOOKUP(VLOOKUP($B192,Indices_Poder!$B$5:$E$250,3,FALSE),Indices_Poder!$G$6:$N$27,4,FALSE)*VLOOKUP($H$8,Regional!$A$2:$B$7,2,FALSE)</f>
        <v>320.67369349358268</v>
      </c>
      <c r="I192" s="2">
        <f>VLOOKUP($B192,Valores!$A$2:$G$300,6,FALSE)*VLOOKUP(VLOOKUP($B192,Indices_Poder!$B$5:$E$250,3,FALSE),Indices_Poder!$G$6:$N$27,4,FALSE)*VLOOKUP($I$8,Regional!$A$2:$B$7,2,FALSE)</f>
        <v>323.47934919326798</v>
      </c>
      <c r="J192" s="63">
        <f t="shared" si="52"/>
        <v>8715.8650784259444</v>
      </c>
      <c r="K192" s="2">
        <f t="shared" si="52"/>
        <v>8376.6995632753442</v>
      </c>
      <c r="L192" s="2">
        <f t="shared" si="52"/>
        <v>8840.6848746108099</v>
      </c>
      <c r="M192" s="2">
        <f t="shared" si="52"/>
        <v>8658.1897243267322</v>
      </c>
      <c r="N192" s="76">
        <f t="shared" si="52"/>
        <v>8733.9424282182354</v>
      </c>
      <c r="O192" s="1">
        <f>VLOOKUP(B192,Valores!$A$2:$P$300,14,FALSE)</f>
        <v>1</v>
      </c>
      <c r="P192" s="1">
        <f>VLOOKUP(B192,Valores!$A$2:$P$300,15,FALSE)</f>
        <v>2.5000000000000001E-2</v>
      </c>
      <c r="Q192" s="72">
        <f t="shared" si="64"/>
        <v>0</v>
      </c>
      <c r="R192" s="72">
        <f t="shared" si="53"/>
        <v>0</v>
      </c>
      <c r="S192" s="72">
        <f t="shared" si="53"/>
        <v>0</v>
      </c>
      <c r="T192" s="72">
        <f t="shared" si="53"/>
        <v>0</v>
      </c>
      <c r="U192" s="72">
        <f t="shared" si="53"/>
        <v>0</v>
      </c>
      <c r="W192" s="2">
        <f t="shared" si="54"/>
        <v>8715.8650784259444</v>
      </c>
      <c r="X192" s="77">
        <f t="shared" si="55"/>
        <v>8715.8650784259444</v>
      </c>
      <c r="Z192" s="2">
        <f t="shared" si="56"/>
        <v>8376.6995632753442</v>
      </c>
      <c r="AA192" s="77">
        <f t="shared" si="57"/>
        <v>8376.6995632753442</v>
      </c>
      <c r="AC192" s="2">
        <f t="shared" si="58"/>
        <v>8840.6848746108099</v>
      </c>
      <c r="AD192" s="77">
        <f t="shared" si="59"/>
        <v>8840.6848746108099</v>
      </c>
      <c r="AF192" s="2">
        <f t="shared" si="60"/>
        <v>8658.1897243267322</v>
      </c>
      <c r="AG192" s="77">
        <f t="shared" si="61"/>
        <v>8658.1897243267322</v>
      </c>
      <c r="AI192" s="2">
        <f t="shared" si="62"/>
        <v>8733.9424282182354</v>
      </c>
      <c r="AJ192" s="77">
        <f t="shared" si="63"/>
        <v>8733.9424282182354</v>
      </c>
    </row>
    <row r="193" spans="1:36" x14ac:dyDescent="0.2">
      <c r="A193" s="72">
        <v>5</v>
      </c>
      <c r="B193" s="1" t="s">
        <v>76</v>
      </c>
      <c r="C193" s="1" t="str">
        <f>VLOOKUP(B193,Valores!$A$2:$F$300,5,FALSE)</f>
        <v>kg</v>
      </c>
      <c r="D193" s="1">
        <v>520</v>
      </c>
      <c r="E193" s="63">
        <f>VLOOKUP($B193,Valores!$A$2:$G$300,6,FALSE)*VLOOKUP(VLOOKUP($B193,Indices_Poder!$B$5:$E$250,3,FALSE),Indices_Poder!$G$6:$N$27,4,FALSE)*VLOOKUP($E$8,Regional!$A$2:$B$7,2,FALSE)</f>
        <v>134.45374607862703</v>
      </c>
      <c r="F193" s="2">
        <f>VLOOKUP($B193,Valores!$A$2:$G$300,6,FALSE)*VLOOKUP(VLOOKUP($B193,Indices_Poder!$B$5:$E$250,3,FALSE),Indices_Poder!$G$6:$N$27,4,FALSE)*VLOOKUP($F$8,Regional!$A$2:$B$7,2,FALSE)</f>
        <v>129.22166944109824</v>
      </c>
      <c r="G193" s="2">
        <f>VLOOKUP($B193,Valores!$A$2:$G$300,6,FALSE)*VLOOKUP(VLOOKUP($B193,Indices_Poder!$B$5:$E$250,3,FALSE),Indices_Poder!$G$6:$N$27,4,FALSE)*VLOOKUP($G$8,Regional!$A$2:$B$7,2,FALSE)</f>
        <v>136.37925651629627</v>
      </c>
      <c r="H193" s="2">
        <f>VLOOKUP($B193,Valores!$A$2:$G$300,6,FALSE)*VLOOKUP(VLOOKUP($B193,Indices_Poder!$B$5:$E$250,3,FALSE),Indices_Poder!$G$6:$N$27,4,FALSE)*VLOOKUP($H$8,Regional!$A$2:$B$7,2,FALSE)</f>
        <v>133.56402746260059</v>
      </c>
      <c r="I193" s="2">
        <f>VLOOKUP($B193,Valores!$A$2:$G$300,6,FALSE)*VLOOKUP(VLOOKUP($B193,Indices_Poder!$B$5:$E$250,3,FALSE),Indices_Poder!$G$6:$N$27,4,FALSE)*VLOOKUP($I$8,Regional!$A$2:$B$7,2,FALSE)</f>
        <v>134.73261310753085</v>
      </c>
      <c r="J193" s="63">
        <f t="shared" si="52"/>
        <v>69915.947960886057</v>
      </c>
      <c r="K193" s="2">
        <f t="shared" si="52"/>
        <v>67195.268109371085</v>
      </c>
      <c r="L193" s="2">
        <f t="shared" si="52"/>
        <v>70917.213388474062</v>
      </c>
      <c r="M193" s="2">
        <f t="shared" si="52"/>
        <v>69453.294280552305</v>
      </c>
      <c r="N193" s="76">
        <f t="shared" si="52"/>
        <v>70060.958815916048</v>
      </c>
      <c r="O193" s="1">
        <f>VLOOKUP(B193,Valores!$A$2:$P$300,14,FALSE)</f>
        <v>1</v>
      </c>
      <c r="P193" s="1">
        <f>VLOOKUP(B193,Valores!$A$2:$P$300,15,FALSE)</f>
        <v>2.5000000000000001E-2</v>
      </c>
      <c r="Q193" s="72">
        <f t="shared" si="64"/>
        <v>0</v>
      </c>
      <c r="R193" s="72">
        <f t="shared" si="53"/>
        <v>0</v>
      </c>
      <c r="S193" s="72">
        <f t="shared" si="53"/>
        <v>0</v>
      </c>
      <c r="T193" s="72">
        <f t="shared" si="53"/>
        <v>0</v>
      </c>
      <c r="U193" s="72">
        <f t="shared" si="53"/>
        <v>0</v>
      </c>
      <c r="W193" s="2">
        <f t="shared" si="54"/>
        <v>69915.947960886057</v>
      </c>
      <c r="X193" s="77">
        <f t="shared" si="55"/>
        <v>69915.947960886057</v>
      </c>
      <c r="Z193" s="2">
        <f t="shared" si="56"/>
        <v>67195.268109371085</v>
      </c>
      <c r="AA193" s="77">
        <f t="shared" si="57"/>
        <v>67195.268109371085</v>
      </c>
      <c r="AC193" s="2">
        <f t="shared" si="58"/>
        <v>70917.213388474062</v>
      </c>
      <c r="AD193" s="77">
        <f t="shared" si="59"/>
        <v>70917.213388474062</v>
      </c>
      <c r="AF193" s="2">
        <f t="shared" si="60"/>
        <v>69453.294280552305</v>
      </c>
      <c r="AG193" s="77">
        <f t="shared" si="61"/>
        <v>69453.294280552305</v>
      </c>
      <c r="AI193" s="2">
        <f t="shared" si="62"/>
        <v>70060.958815916048</v>
      </c>
      <c r="AJ193" s="77">
        <f t="shared" si="63"/>
        <v>70060.958815916048</v>
      </c>
    </row>
    <row r="194" spans="1:36" x14ac:dyDescent="0.2">
      <c r="A194" s="72">
        <v>6</v>
      </c>
      <c r="B194" s="1" t="s">
        <v>185</v>
      </c>
      <c r="C194" s="1" t="str">
        <f>VLOOKUP(B194,Valores!$A$2:$F$300,5,FALSE)</f>
        <v>kg</v>
      </c>
      <c r="D194" s="1">
        <v>0</v>
      </c>
      <c r="E194" s="63">
        <f>VLOOKUP($B194,Valores!$A$2:$G$300,6,FALSE)*VLOOKUP(VLOOKUP($B194,Indices_Poder!$B$5:$E$250,3,FALSE),Indices_Poder!$G$6:$N$27,4,FALSE)*VLOOKUP($E$8,Regional!$A$2:$B$7,2,FALSE)</f>
        <v>108.34166059456014</v>
      </c>
      <c r="F194" s="2">
        <f>VLOOKUP($B194,Valores!$A$2:$G$300,6,FALSE)*VLOOKUP(VLOOKUP($B194,Indices_Poder!$B$5:$E$250,3,FALSE),Indices_Poder!$G$6:$N$27,4,FALSE)*VLOOKUP($F$8,Regional!$A$2:$B$7,2,FALSE)</f>
        <v>104.12569869092985</v>
      </c>
      <c r="G194" s="2">
        <f>VLOOKUP($B194,Valores!$A$2:$G$300,6,FALSE)*VLOOKUP(VLOOKUP($B194,Indices_Poder!$B$5:$E$250,3,FALSE),Indices_Poder!$G$6:$N$27,4,FALSE)*VLOOKUP($G$8,Regional!$A$2:$B$7,2,FALSE)</f>
        <v>109.89322017838347</v>
      </c>
      <c r="H194" s="2">
        <f>VLOOKUP($B194,Valores!$A$2:$G$300,6,FALSE)*VLOOKUP(VLOOKUP($B194,Indices_Poder!$B$5:$E$250,3,FALSE),Indices_Poder!$G$6:$N$27,4,FALSE)*VLOOKUP($H$8,Regional!$A$2:$B$7,2,FALSE)</f>
        <v>107.62473306272454</v>
      </c>
      <c r="I194" s="2">
        <f>VLOOKUP($B194,Valores!$A$2:$G$300,6,FALSE)*VLOOKUP(VLOOKUP($B194,Indices_Poder!$B$5:$E$250,3,FALSE),Indices_Poder!$G$6:$N$27,4,FALSE)*VLOOKUP($I$8,Regional!$A$2:$B$7,2,FALSE)</f>
        <v>108.56636922394145</v>
      </c>
      <c r="J194" s="63">
        <f t="shared" si="52"/>
        <v>0</v>
      </c>
      <c r="K194" s="2">
        <f t="shared" si="52"/>
        <v>0</v>
      </c>
      <c r="L194" s="2">
        <f t="shared" si="52"/>
        <v>0</v>
      </c>
      <c r="M194" s="2">
        <f t="shared" si="52"/>
        <v>0</v>
      </c>
      <c r="N194" s="76">
        <f t="shared" si="52"/>
        <v>0</v>
      </c>
      <c r="O194" s="1">
        <f>VLOOKUP(B194,Valores!$A$2:$P$300,14,FALSE)</f>
        <v>1</v>
      </c>
      <c r="P194" s="1" t="str">
        <f>VLOOKUP(B194,Valores!$A$2:$P$300,15,FALSE)</f>
        <v>Rateio</v>
      </c>
      <c r="Q194" s="72">
        <f t="shared" si="64"/>
        <v>0</v>
      </c>
      <c r="R194" s="72">
        <f t="shared" si="53"/>
        <v>0</v>
      </c>
      <c r="S194" s="72">
        <f t="shared" si="53"/>
        <v>0</v>
      </c>
      <c r="T194" s="72">
        <f t="shared" si="53"/>
        <v>0</v>
      </c>
      <c r="U194" s="72">
        <f t="shared" si="53"/>
        <v>0</v>
      </c>
      <c r="W194" s="2">
        <f t="shared" si="54"/>
        <v>0</v>
      </c>
      <c r="X194" s="77">
        <f t="shared" si="55"/>
        <v>0</v>
      </c>
      <c r="Z194" s="2">
        <f t="shared" si="56"/>
        <v>0</v>
      </c>
      <c r="AA194" s="77">
        <f t="shared" si="57"/>
        <v>0</v>
      </c>
      <c r="AC194" s="2">
        <f t="shared" si="58"/>
        <v>0</v>
      </c>
      <c r="AD194" s="77">
        <f t="shared" si="59"/>
        <v>0</v>
      </c>
      <c r="AF194" s="2">
        <f t="shared" si="60"/>
        <v>0</v>
      </c>
      <c r="AG194" s="77">
        <f t="shared" si="61"/>
        <v>0</v>
      </c>
      <c r="AI194" s="2">
        <f t="shared" si="62"/>
        <v>0</v>
      </c>
      <c r="AJ194" s="77">
        <f t="shared" si="63"/>
        <v>0</v>
      </c>
    </row>
    <row r="195" spans="1:36" x14ac:dyDescent="0.2">
      <c r="A195" s="72">
        <v>7</v>
      </c>
      <c r="B195" s="1" t="s">
        <v>160</v>
      </c>
      <c r="C195" s="1" t="str">
        <f>VLOOKUP(B195,Valores!$A$2:$F$300,5,FALSE)</f>
        <v>m</v>
      </c>
      <c r="D195" s="1">
        <v>6918</v>
      </c>
      <c r="E195" s="63">
        <f>VLOOKUP($B195,Valores!$A$2:$G$300,6,FALSE)*VLOOKUP(VLOOKUP($B195,Indices_Poder!$B$5:$E$250,3,FALSE),Indices_Poder!$G$6:$N$27,4,FALSE)*VLOOKUP($E$8,Regional!$A$2:$B$7,2,FALSE)</f>
        <v>83.974855888348671</v>
      </c>
      <c r="F195" s="2">
        <f>VLOOKUP($B195,Valores!$A$2:$G$300,6,FALSE)*VLOOKUP(VLOOKUP($B195,Indices_Poder!$B$5:$E$250,3,FALSE),Indices_Poder!$G$6:$N$27,4,FALSE)*VLOOKUP($F$8,Regional!$A$2:$B$7,2,FALSE)</f>
        <v>80.707093595014413</v>
      </c>
      <c r="G195" s="2">
        <f>VLOOKUP($B195,Valores!$A$2:$G$300,6,FALSE)*VLOOKUP(VLOOKUP($B195,Indices_Poder!$B$5:$E$250,3,FALSE),Indices_Poder!$G$6:$N$27,4,FALSE)*VLOOKUP($G$8,Regional!$A$2:$B$7,2,FALSE)</f>
        <v>85.177458762799091</v>
      </c>
      <c r="H195" s="2">
        <f>VLOOKUP($B195,Valores!$A$2:$G$300,6,FALSE)*VLOOKUP(VLOOKUP($B195,Indices_Poder!$B$5:$E$250,3,FALSE),Indices_Poder!$G$6:$N$27,4,FALSE)*VLOOKUP($H$8,Regional!$A$2:$B$7,2,FALSE)</f>
        <v>83.419170422223303</v>
      </c>
      <c r="I195" s="2">
        <f>VLOOKUP($B195,Valores!$A$2:$G$300,6,FALSE)*VLOOKUP(VLOOKUP($B195,Indices_Poder!$B$5:$E$250,3,FALSE),Indices_Poder!$G$6:$N$27,4,FALSE)*VLOOKUP($I$8,Regional!$A$2:$B$7,2,FALSE)</f>
        <v>84.149025959820804</v>
      </c>
      <c r="J195" s="63">
        <f t="shared" si="52"/>
        <v>580938.05303559615</v>
      </c>
      <c r="K195" s="2">
        <f t="shared" si="52"/>
        <v>558331.67349030974</v>
      </c>
      <c r="L195" s="2">
        <f t="shared" si="52"/>
        <v>589257.65972104413</v>
      </c>
      <c r="M195" s="2">
        <f t="shared" si="52"/>
        <v>577093.82098094083</v>
      </c>
      <c r="N195" s="76">
        <f t="shared" si="52"/>
        <v>582142.96159004036</v>
      </c>
      <c r="O195" s="1">
        <f>VLOOKUP(B195,Valores!$A$2:$P$300,14,FALSE)</f>
        <v>1</v>
      </c>
      <c r="P195" s="1" t="str">
        <f>VLOOKUP(B195,Valores!$A$2:$P$300,15,FALSE)</f>
        <v>Rateio</v>
      </c>
      <c r="Q195" s="72">
        <f t="shared" si="64"/>
        <v>0</v>
      </c>
      <c r="R195" s="72">
        <f t="shared" si="53"/>
        <v>0</v>
      </c>
      <c r="S195" s="72">
        <f t="shared" si="53"/>
        <v>0</v>
      </c>
      <c r="T195" s="72">
        <f t="shared" si="53"/>
        <v>0</v>
      </c>
      <c r="U195" s="72">
        <f t="shared" si="53"/>
        <v>0</v>
      </c>
      <c r="W195" s="2">
        <f t="shared" si="54"/>
        <v>580938.05303559615</v>
      </c>
      <c r="X195" s="77">
        <f t="shared" si="55"/>
        <v>580938.05303559615</v>
      </c>
      <c r="Z195" s="2">
        <f t="shared" si="56"/>
        <v>558331.67349030974</v>
      </c>
      <c r="AA195" s="77">
        <f t="shared" si="57"/>
        <v>558331.67349030974</v>
      </c>
      <c r="AC195" s="2">
        <f t="shared" si="58"/>
        <v>589257.65972104413</v>
      </c>
      <c r="AD195" s="77">
        <f t="shared" si="59"/>
        <v>589257.65972104413</v>
      </c>
      <c r="AF195" s="2">
        <f t="shared" si="60"/>
        <v>577093.82098094083</v>
      </c>
      <c r="AG195" s="77">
        <f t="shared" si="61"/>
        <v>577093.82098094083</v>
      </c>
      <c r="AI195" s="2">
        <f t="shared" si="62"/>
        <v>582142.96159004036</v>
      </c>
      <c r="AJ195" s="77">
        <f t="shared" si="63"/>
        <v>582142.96159004036</v>
      </c>
    </row>
    <row r="196" spans="1:36" x14ac:dyDescent="0.2">
      <c r="A196" s="72">
        <v>8</v>
      </c>
      <c r="B196" s="1" t="s">
        <v>86</v>
      </c>
      <c r="C196" s="1" t="str">
        <f>VLOOKUP(B196,Valores!$A$2:$F$300,5,FALSE)</f>
        <v>kg</v>
      </c>
      <c r="D196" s="1">
        <v>4840</v>
      </c>
      <c r="E196" s="63">
        <f>VLOOKUP($B196,Valores!$A$2:$G$300,6,FALSE)*VLOOKUP(VLOOKUP($B196,Indices_Poder!$B$5:$E$250,3,FALSE),Indices_Poder!$G$6:$N$27,4,FALSE)*VLOOKUP($E$8,Regional!$A$2:$B$7,2,FALSE)</f>
        <v>91.826445229007192</v>
      </c>
      <c r="F196" s="2">
        <f>VLOOKUP($B196,Valores!$A$2:$G$300,6,FALSE)*VLOOKUP(VLOOKUP($B196,Indices_Poder!$B$5:$E$250,3,FALSE),Indices_Poder!$G$6:$N$27,4,FALSE)*VLOOKUP($F$8,Regional!$A$2:$B$7,2,FALSE)</f>
        <v>88.253149483799405</v>
      </c>
      <c r="G196" s="2">
        <f>VLOOKUP($B196,Valores!$A$2:$G$300,6,FALSE)*VLOOKUP(VLOOKUP($B196,Indices_Poder!$B$5:$E$250,3,FALSE),Indices_Poder!$G$6:$N$27,4,FALSE)*VLOOKUP($G$8,Regional!$A$2:$B$7,2,FALSE)</f>
        <v>93.141490617471987</v>
      </c>
      <c r="H196" s="2">
        <f>VLOOKUP($B196,Valores!$A$2:$G$300,6,FALSE)*VLOOKUP(VLOOKUP($B196,Indices_Poder!$B$5:$E$250,3,FALSE),Indices_Poder!$G$6:$N$27,4,FALSE)*VLOOKUP($H$8,Regional!$A$2:$B$7,2,FALSE)</f>
        <v>91.218803566751063</v>
      </c>
      <c r="I196" s="2">
        <f>VLOOKUP($B196,Valores!$A$2:$G$300,6,FALSE)*VLOOKUP(VLOOKUP($B196,Indices_Poder!$B$5:$E$250,3,FALSE),Indices_Poder!$G$6:$N$27,4,FALSE)*VLOOKUP($I$8,Regional!$A$2:$B$7,2,FALSE)</f>
        <v>92.016900078371066</v>
      </c>
      <c r="J196" s="63">
        <f t="shared" si="52"/>
        <v>444439.99490839482</v>
      </c>
      <c r="K196" s="2">
        <f t="shared" si="52"/>
        <v>427145.24350158911</v>
      </c>
      <c r="L196" s="2">
        <f t="shared" si="52"/>
        <v>450804.81458856445</v>
      </c>
      <c r="M196" s="2">
        <f t="shared" si="52"/>
        <v>441499.00926307513</v>
      </c>
      <c r="N196" s="76">
        <f t="shared" si="52"/>
        <v>445361.79637931596</v>
      </c>
      <c r="O196" s="1">
        <f>VLOOKUP(B196,Valores!$A$2:$P$300,14,FALSE)</f>
        <v>1</v>
      </c>
      <c r="P196" s="1">
        <f>VLOOKUP(B196,Valores!$A$2:$P$300,15,FALSE)</f>
        <v>3.1300000000000001E-2</v>
      </c>
      <c r="Q196" s="72">
        <f t="shared" si="64"/>
        <v>0</v>
      </c>
      <c r="R196" s="72">
        <f t="shared" si="53"/>
        <v>0</v>
      </c>
      <c r="S196" s="72">
        <f t="shared" si="53"/>
        <v>0</v>
      </c>
      <c r="T196" s="72">
        <f t="shared" si="53"/>
        <v>0</v>
      </c>
      <c r="U196" s="72">
        <f t="shared" si="53"/>
        <v>0</v>
      </c>
      <c r="W196" s="2">
        <f t="shared" si="54"/>
        <v>444439.99490839482</v>
      </c>
      <c r="X196" s="77">
        <f t="shared" si="55"/>
        <v>444439.99490839482</v>
      </c>
      <c r="Z196" s="2">
        <f t="shared" si="56"/>
        <v>427145.24350158911</v>
      </c>
      <c r="AA196" s="77">
        <f t="shared" si="57"/>
        <v>427145.24350158911</v>
      </c>
      <c r="AC196" s="2">
        <f t="shared" si="58"/>
        <v>450804.81458856445</v>
      </c>
      <c r="AD196" s="77">
        <f t="shared" si="59"/>
        <v>450804.81458856445</v>
      </c>
      <c r="AF196" s="2">
        <f t="shared" si="60"/>
        <v>441499.00926307513</v>
      </c>
      <c r="AG196" s="77">
        <f t="shared" si="61"/>
        <v>441499.00926307513</v>
      </c>
      <c r="AI196" s="2">
        <f t="shared" si="62"/>
        <v>445361.79637931596</v>
      </c>
      <c r="AJ196" s="77">
        <f t="shared" si="63"/>
        <v>445361.79637931596</v>
      </c>
    </row>
    <row r="197" spans="1:36" x14ac:dyDescent="0.2">
      <c r="A197" s="72">
        <v>9</v>
      </c>
      <c r="B197" s="1" t="s">
        <v>129</v>
      </c>
      <c r="C197" s="1" t="str">
        <f>VLOOKUP(B197,Valores!$A$2:$F$300,5,FALSE)</f>
        <v>kg</v>
      </c>
      <c r="D197" s="1">
        <v>735</v>
      </c>
      <c r="E197" s="63">
        <f>VLOOKUP($B197,Valores!$A$2:$G$300,6,FALSE)*VLOOKUP(VLOOKUP($B197,Indices_Poder!$B$5:$E$250,3,FALSE),Indices_Poder!$G$6:$N$27,4,FALSE)*VLOOKUP($E$8,Regional!$A$2:$B$7,2,FALSE)</f>
        <v>91.826445229007192</v>
      </c>
      <c r="F197" s="2">
        <f>VLOOKUP($B197,Valores!$A$2:$G$300,6,FALSE)*VLOOKUP(VLOOKUP($B197,Indices_Poder!$B$5:$E$250,3,FALSE),Indices_Poder!$G$6:$N$27,4,FALSE)*VLOOKUP($F$8,Regional!$A$2:$B$7,2,FALSE)</f>
        <v>88.253149483799405</v>
      </c>
      <c r="G197" s="2">
        <f>VLOOKUP($B197,Valores!$A$2:$G$300,6,FALSE)*VLOOKUP(VLOOKUP($B197,Indices_Poder!$B$5:$E$250,3,FALSE),Indices_Poder!$G$6:$N$27,4,FALSE)*VLOOKUP($G$8,Regional!$A$2:$B$7,2,FALSE)</f>
        <v>93.141490617471987</v>
      </c>
      <c r="H197" s="2">
        <f>VLOOKUP($B197,Valores!$A$2:$G$300,6,FALSE)*VLOOKUP(VLOOKUP($B197,Indices_Poder!$B$5:$E$250,3,FALSE),Indices_Poder!$G$6:$N$27,4,FALSE)*VLOOKUP($H$8,Regional!$A$2:$B$7,2,FALSE)</f>
        <v>91.218803566751063</v>
      </c>
      <c r="I197" s="2">
        <f>VLOOKUP($B197,Valores!$A$2:$G$300,6,FALSE)*VLOOKUP(VLOOKUP($B197,Indices_Poder!$B$5:$E$250,3,FALSE),Indices_Poder!$G$6:$N$27,4,FALSE)*VLOOKUP($I$8,Regional!$A$2:$B$7,2,FALSE)</f>
        <v>92.016900078371066</v>
      </c>
      <c r="J197" s="63">
        <f t="shared" si="52"/>
        <v>67492.437243320281</v>
      </c>
      <c r="K197" s="2">
        <f t="shared" si="52"/>
        <v>64866.064870592563</v>
      </c>
      <c r="L197" s="2">
        <f t="shared" si="52"/>
        <v>68458.995603841904</v>
      </c>
      <c r="M197" s="2">
        <f t="shared" si="52"/>
        <v>67045.82062156203</v>
      </c>
      <c r="N197" s="76">
        <f t="shared" si="52"/>
        <v>67632.421557602735</v>
      </c>
      <c r="O197" s="1">
        <f>VLOOKUP(B197,Valores!$A$2:$P$300,14,FALSE)</f>
        <v>1</v>
      </c>
      <c r="P197" s="1">
        <f>VLOOKUP(B197,Valores!$A$2:$P$300,15,FALSE)</f>
        <v>3.1300000000000001E-2</v>
      </c>
      <c r="Q197" s="72">
        <f t="shared" si="64"/>
        <v>0</v>
      </c>
      <c r="R197" s="72">
        <f t="shared" si="53"/>
        <v>0</v>
      </c>
      <c r="S197" s="72">
        <f t="shared" si="53"/>
        <v>0</v>
      </c>
      <c r="T197" s="72">
        <f t="shared" si="53"/>
        <v>0</v>
      </c>
      <c r="U197" s="72">
        <f t="shared" si="53"/>
        <v>0</v>
      </c>
      <c r="W197" s="2">
        <f t="shared" si="54"/>
        <v>67492.437243320281</v>
      </c>
      <c r="X197" s="77">
        <f t="shared" si="55"/>
        <v>67492.437243320281</v>
      </c>
      <c r="Z197" s="2">
        <f t="shared" si="56"/>
        <v>64866.064870592563</v>
      </c>
      <c r="AA197" s="77">
        <f t="shared" si="57"/>
        <v>64866.064870592563</v>
      </c>
      <c r="AC197" s="2">
        <f t="shared" si="58"/>
        <v>68458.995603841904</v>
      </c>
      <c r="AD197" s="77">
        <f t="shared" si="59"/>
        <v>68458.995603841904</v>
      </c>
      <c r="AF197" s="2">
        <f t="shared" si="60"/>
        <v>67045.82062156203</v>
      </c>
      <c r="AG197" s="77">
        <f t="shared" si="61"/>
        <v>67045.82062156203</v>
      </c>
      <c r="AI197" s="2">
        <f t="shared" si="62"/>
        <v>67632.421557602735</v>
      </c>
      <c r="AJ197" s="77">
        <f t="shared" si="63"/>
        <v>67632.421557602735</v>
      </c>
    </row>
    <row r="198" spans="1:36" x14ac:dyDescent="0.2">
      <c r="A198" s="72">
        <v>10</v>
      </c>
      <c r="B198" s="1" t="s">
        <v>131</v>
      </c>
      <c r="C198" s="1" t="str">
        <f>VLOOKUP(B198,Valores!$A$2:$F$300,5,FALSE)</f>
        <v>kg</v>
      </c>
      <c r="D198" s="1">
        <v>0</v>
      </c>
      <c r="E198" s="63">
        <f>VLOOKUP($B198,Valores!$A$2:$G$300,6,FALSE)*VLOOKUP(VLOOKUP($B198,Indices_Poder!$B$5:$E$250,3,FALSE),Indices_Poder!$G$6:$N$27,4,FALSE)*VLOOKUP($E$8,Regional!$A$2:$B$7,2,FALSE)</f>
        <v>91.826445229007192</v>
      </c>
      <c r="F198" s="2">
        <f>VLOOKUP($B198,Valores!$A$2:$G$300,6,FALSE)*VLOOKUP(VLOOKUP($B198,Indices_Poder!$B$5:$E$250,3,FALSE),Indices_Poder!$G$6:$N$27,4,FALSE)*VLOOKUP($F$8,Regional!$A$2:$B$7,2,FALSE)</f>
        <v>88.253149483799405</v>
      </c>
      <c r="G198" s="2">
        <f>VLOOKUP($B198,Valores!$A$2:$G$300,6,FALSE)*VLOOKUP(VLOOKUP($B198,Indices_Poder!$B$5:$E$250,3,FALSE),Indices_Poder!$G$6:$N$27,4,FALSE)*VLOOKUP($G$8,Regional!$A$2:$B$7,2,FALSE)</f>
        <v>93.141490617471987</v>
      </c>
      <c r="H198" s="2">
        <f>VLOOKUP($B198,Valores!$A$2:$G$300,6,FALSE)*VLOOKUP(VLOOKUP($B198,Indices_Poder!$B$5:$E$250,3,FALSE),Indices_Poder!$G$6:$N$27,4,FALSE)*VLOOKUP($H$8,Regional!$A$2:$B$7,2,FALSE)</f>
        <v>91.218803566751063</v>
      </c>
      <c r="I198" s="2">
        <f>VLOOKUP($B198,Valores!$A$2:$G$300,6,FALSE)*VLOOKUP(VLOOKUP($B198,Indices_Poder!$B$5:$E$250,3,FALSE),Indices_Poder!$G$6:$N$27,4,FALSE)*VLOOKUP($I$8,Regional!$A$2:$B$7,2,FALSE)</f>
        <v>92.016900078371066</v>
      </c>
      <c r="J198" s="63">
        <f t="shared" si="52"/>
        <v>0</v>
      </c>
      <c r="K198" s="2">
        <f t="shared" si="52"/>
        <v>0</v>
      </c>
      <c r="L198" s="2">
        <f t="shared" si="52"/>
        <v>0</v>
      </c>
      <c r="M198" s="2">
        <f t="shared" si="52"/>
        <v>0</v>
      </c>
      <c r="N198" s="76">
        <f t="shared" si="52"/>
        <v>0</v>
      </c>
      <c r="O198" s="1">
        <f>VLOOKUP(B198,Valores!$A$2:$P$300,14,FALSE)</f>
        <v>1</v>
      </c>
      <c r="P198" s="1">
        <f>VLOOKUP(B198,Valores!$A$2:$P$300,15,FALSE)</f>
        <v>3.1300000000000001E-2</v>
      </c>
      <c r="Q198" s="72">
        <f t="shared" si="64"/>
        <v>0</v>
      </c>
      <c r="R198" s="72">
        <f t="shared" si="53"/>
        <v>0</v>
      </c>
      <c r="S198" s="72">
        <f t="shared" si="53"/>
        <v>0</v>
      </c>
      <c r="T198" s="72">
        <f t="shared" si="53"/>
        <v>0</v>
      </c>
      <c r="U198" s="72">
        <f t="shared" si="53"/>
        <v>0</v>
      </c>
      <c r="W198" s="2">
        <f t="shared" si="54"/>
        <v>0</v>
      </c>
      <c r="X198" s="77">
        <f t="shared" si="55"/>
        <v>0</v>
      </c>
      <c r="Z198" s="2">
        <f t="shared" si="56"/>
        <v>0</v>
      </c>
      <c r="AA198" s="77">
        <f t="shared" si="57"/>
        <v>0</v>
      </c>
      <c r="AC198" s="2">
        <f t="shared" si="58"/>
        <v>0</v>
      </c>
      <c r="AD198" s="77">
        <f t="shared" si="59"/>
        <v>0</v>
      </c>
      <c r="AF198" s="2">
        <f t="shared" si="60"/>
        <v>0</v>
      </c>
      <c r="AG198" s="77">
        <f t="shared" si="61"/>
        <v>0</v>
      </c>
      <c r="AI198" s="2">
        <f t="shared" si="62"/>
        <v>0</v>
      </c>
      <c r="AJ198" s="77">
        <f t="shared" si="63"/>
        <v>0</v>
      </c>
    </row>
    <row r="199" spans="1:36" x14ac:dyDescent="0.2">
      <c r="A199" s="72">
        <v>11</v>
      </c>
      <c r="B199" s="1" t="s">
        <v>84</v>
      </c>
      <c r="C199" s="1" t="str">
        <f>VLOOKUP(B199,Valores!$A$2:$F$300,5,FALSE)</f>
        <v>kg</v>
      </c>
      <c r="D199" s="1">
        <v>630</v>
      </c>
      <c r="E199" s="63">
        <f>VLOOKUP($B199,Valores!$A$2:$G$300,6,FALSE)*VLOOKUP(VLOOKUP($B199,Indices_Poder!$B$5:$E$250,3,FALSE),Indices_Poder!$G$6:$N$27,4,FALSE)*VLOOKUP($E$8,Regional!$A$2:$B$7,2,FALSE)</f>
        <v>91.826445229007192</v>
      </c>
      <c r="F199" s="2">
        <f>VLOOKUP($B199,Valores!$A$2:$G$300,6,FALSE)*VLOOKUP(VLOOKUP($B199,Indices_Poder!$B$5:$E$250,3,FALSE),Indices_Poder!$G$6:$N$27,4,FALSE)*VLOOKUP($F$8,Regional!$A$2:$B$7,2,FALSE)</f>
        <v>88.253149483799405</v>
      </c>
      <c r="G199" s="2">
        <f>VLOOKUP($B199,Valores!$A$2:$G$300,6,FALSE)*VLOOKUP(VLOOKUP($B199,Indices_Poder!$B$5:$E$250,3,FALSE),Indices_Poder!$G$6:$N$27,4,FALSE)*VLOOKUP($G$8,Regional!$A$2:$B$7,2,FALSE)</f>
        <v>93.141490617471987</v>
      </c>
      <c r="H199" s="2">
        <f>VLOOKUP($B199,Valores!$A$2:$G$300,6,FALSE)*VLOOKUP(VLOOKUP($B199,Indices_Poder!$B$5:$E$250,3,FALSE),Indices_Poder!$G$6:$N$27,4,FALSE)*VLOOKUP($H$8,Regional!$A$2:$B$7,2,FALSE)</f>
        <v>91.218803566751063</v>
      </c>
      <c r="I199" s="2">
        <f>VLOOKUP($B199,Valores!$A$2:$G$300,6,FALSE)*VLOOKUP(VLOOKUP($B199,Indices_Poder!$B$5:$E$250,3,FALSE),Indices_Poder!$G$6:$N$27,4,FALSE)*VLOOKUP($I$8,Regional!$A$2:$B$7,2,FALSE)</f>
        <v>92.016900078371066</v>
      </c>
      <c r="J199" s="63">
        <f t="shared" si="52"/>
        <v>57850.660494274533</v>
      </c>
      <c r="K199" s="2">
        <f t="shared" si="52"/>
        <v>55599.484174793623</v>
      </c>
      <c r="L199" s="2">
        <f t="shared" si="52"/>
        <v>58679.139089007353</v>
      </c>
      <c r="M199" s="2">
        <f t="shared" si="52"/>
        <v>57467.846247053167</v>
      </c>
      <c r="N199" s="76">
        <f t="shared" si="52"/>
        <v>57970.647049373772</v>
      </c>
      <c r="O199" s="1">
        <f>VLOOKUP(B199,Valores!$A$2:$P$300,14,FALSE)</f>
        <v>1</v>
      </c>
      <c r="P199" s="1">
        <f>VLOOKUP(B199,Valores!$A$2:$P$300,15,FALSE)</f>
        <v>3.1300000000000001E-2</v>
      </c>
      <c r="Q199" s="72">
        <f t="shared" si="64"/>
        <v>0</v>
      </c>
      <c r="R199" s="72">
        <f t="shared" si="53"/>
        <v>0</v>
      </c>
      <c r="S199" s="72">
        <f t="shared" si="53"/>
        <v>0</v>
      </c>
      <c r="T199" s="72">
        <f t="shared" si="53"/>
        <v>0</v>
      </c>
      <c r="U199" s="72">
        <f t="shared" si="53"/>
        <v>0</v>
      </c>
      <c r="W199" s="2">
        <f t="shared" si="54"/>
        <v>57850.660494274533</v>
      </c>
      <c r="X199" s="77">
        <f t="shared" si="55"/>
        <v>57850.660494274533</v>
      </c>
      <c r="Z199" s="2">
        <f t="shared" si="56"/>
        <v>55599.484174793623</v>
      </c>
      <c r="AA199" s="77">
        <f t="shared" si="57"/>
        <v>55599.484174793623</v>
      </c>
      <c r="AC199" s="2">
        <f t="shared" si="58"/>
        <v>58679.139089007353</v>
      </c>
      <c r="AD199" s="77">
        <f t="shared" si="59"/>
        <v>58679.139089007353</v>
      </c>
      <c r="AF199" s="2">
        <f t="shared" si="60"/>
        <v>57467.846247053167</v>
      </c>
      <c r="AG199" s="77">
        <f t="shared" si="61"/>
        <v>57467.846247053167</v>
      </c>
      <c r="AI199" s="2">
        <f t="shared" si="62"/>
        <v>57970.647049373772</v>
      </c>
      <c r="AJ199" s="77">
        <f t="shared" si="63"/>
        <v>57970.647049373772</v>
      </c>
    </row>
    <row r="200" spans="1:36" x14ac:dyDescent="0.2">
      <c r="A200" s="72">
        <v>12</v>
      </c>
      <c r="B200" s="1" t="s">
        <v>85</v>
      </c>
      <c r="C200" s="1" t="str">
        <f>VLOOKUP(B200,Valores!$A$2:$F$300,5,FALSE)</f>
        <v>kg</v>
      </c>
      <c r="D200" s="1">
        <v>630</v>
      </c>
      <c r="E200" s="63">
        <f>VLOOKUP($B200,Valores!$A$2:$G$300,6,FALSE)*VLOOKUP(VLOOKUP($B200,Indices_Poder!$B$5:$E$250,3,FALSE),Indices_Poder!$G$6:$N$27,4,FALSE)*VLOOKUP($E$8,Regional!$A$2:$B$7,2,FALSE)</f>
        <v>91.826445229007192</v>
      </c>
      <c r="F200" s="2">
        <f>VLOOKUP($B200,Valores!$A$2:$G$300,6,FALSE)*VLOOKUP(VLOOKUP($B200,Indices_Poder!$B$5:$E$250,3,FALSE),Indices_Poder!$G$6:$N$27,4,FALSE)*VLOOKUP($F$8,Regional!$A$2:$B$7,2,FALSE)</f>
        <v>88.253149483799405</v>
      </c>
      <c r="G200" s="2">
        <f>VLOOKUP($B200,Valores!$A$2:$G$300,6,FALSE)*VLOOKUP(VLOOKUP($B200,Indices_Poder!$B$5:$E$250,3,FALSE),Indices_Poder!$G$6:$N$27,4,FALSE)*VLOOKUP($G$8,Regional!$A$2:$B$7,2,FALSE)</f>
        <v>93.141490617471987</v>
      </c>
      <c r="H200" s="2">
        <f>VLOOKUP($B200,Valores!$A$2:$G$300,6,FALSE)*VLOOKUP(VLOOKUP($B200,Indices_Poder!$B$5:$E$250,3,FALSE),Indices_Poder!$G$6:$N$27,4,FALSE)*VLOOKUP($H$8,Regional!$A$2:$B$7,2,FALSE)</f>
        <v>91.218803566751063</v>
      </c>
      <c r="I200" s="2">
        <f>VLOOKUP($B200,Valores!$A$2:$G$300,6,FALSE)*VLOOKUP(VLOOKUP($B200,Indices_Poder!$B$5:$E$250,3,FALSE),Indices_Poder!$G$6:$N$27,4,FALSE)*VLOOKUP($I$8,Regional!$A$2:$B$7,2,FALSE)</f>
        <v>92.016900078371066</v>
      </c>
      <c r="J200" s="63">
        <f t="shared" si="52"/>
        <v>57850.660494274533</v>
      </c>
      <c r="K200" s="2">
        <f t="shared" si="52"/>
        <v>55599.484174793623</v>
      </c>
      <c r="L200" s="2">
        <f t="shared" si="52"/>
        <v>58679.139089007353</v>
      </c>
      <c r="M200" s="2">
        <f t="shared" si="52"/>
        <v>57467.846247053167</v>
      </c>
      <c r="N200" s="76">
        <f t="shared" si="52"/>
        <v>57970.647049373772</v>
      </c>
      <c r="O200" s="1">
        <f>VLOOKUP(B200,Valores!$A$2:$P$300,14,FALSE)</f>
        <v>1</v>
      </c>
      <c r="P200" s="1">
        <f>VLOOKUP(B200,Valores!$A$2:$P$300,15,FALSE)</f>
        <v>3.1300000000000001E-2</v>
      </c>
      <c r="Q200" s="72">
        <f t="shared" si="64"/>
        <v>0</v>
      </c>
      <c r="R200" s="72">
        <f t="shared" si="53"/>
        <v>0</v>
      </c>
      <c r="S200" s="72">
        <f t="shared" si="53"/>
        <v>0</v>
      </c>
      <c r="T200" s="72">
        <f t="shared" si="53"/>
        <v>0</v>
      </c>
      <c r="U200" s="72">
        <f t="shared" si="53"/>
        <v>0</v>
      </c>
      <c r="W200" s="2">
        <f t="shared" si="54"/>
        <v>57850.660494274533</v>
      </c>
      <c r="X200" s="77">
        <f t="shared" si="55"/>
        <v>57850.660494274533</v>
      </c>
      <c r="Z200" s="2">
        <f t="shared" si="56"/>
        <v>55599.484174793623</v>
      </c>
      <c r="AA200" s="77">
        <f t="shared" si="57"/>
        <v>55599.484174793623</v>
      </c>
      <c r="AC200" s="2">
        <f t="shared" si="58"/>
        <v>58679.139089007353</v>
      </c>
      <c r="AD200" s="77">
        <f t="shared" si="59"/>
        <v>58679.139089007353</v>
      </c>
      <c r="AF200" s="2">
        <f t="shared" si="60"/>
        <v>57467.846247053167</v>
      </c>
      <c r="AG200" s="77">
        <f t="shared" si="61"/>
        <v>57467.846247053167</v>
      </c>
      <c r="AI200" s="2">
        <f t="shared" si="62"/>
        <v>57970.647049373772</v>
      </c>
      <c r="AJ200" s="77">
        <f t="shared" si="63"/>
        <v>57970.647049373772</v>
      </c>
    </row>
    <row r="201" spans="1:36" x14ac:dyDescent="0.2">
      <c r="A201" s="72">
        <v>13</v>
      </c>
      <c r="B201" s="1" t="s">
        <v>87</v>
      </c>
      <c r="C201" s="1" t="str">
        <f>VLOOKUP(B201,Valores!$A$2:$F$300,5,FALSE)</f>
        <v>unid.</v>
      </c>
      <c r="D201" s="1">
        <v>3</v>
      </c>
      <c r="E201" s="63">
        <f>VLOOKUP($B201,Valores!$A$2:$G$300,6,FALSE)*VLOOKUP(VLOOKUP($B201,Indices_Poder!$B$5:$E$250,3,FALSE),Indices_Poder!$G$6:$N$27,4,FALSE)*VLOOKUP($E$8,Regional!$A$2:$B$7,2,FALSE)</f>
        <v>2636.6773863428548</v>
      </c>
      <c r="F201" s="2">
        <f>VLOOKUP($B201,Valores!$A$2:$G$300,6,FALSE)*VLOOKUP(VLOOKUP($B201,Indices_Poder!$B$5:$E$250,3,FALSE),Indices_Poder!$G$6:$N$27,4,FALSE)*VLOOKUP($F$8,Regional!$A$2:$B$7,2,FALSE)</f>
        <v>2534.0748292841795</v>
      </c>
      <c r="G201" s="2">
        <f>VLOOKUP($B201,Valores!$A$2:$G$300,6,FALSE)*VLOOKUP(VLOOKUP($B201,Indices_Poder!$B$5:$E$250,3,FALSE),Indices_Poder!$G$6:$N$27,4,FALSE)*VLOOKUP($G$8,Regional!$A$2:$B$7,2,FALSE)</f>
        <v>2674.4372106410979</v>
      </c>
      <c r="H201" s="2">
        <f>VLOOKUP($B201,Valores!$A$2:$G$300,6,FALSE)*VLOOKUP(VLOOKUP($B201,Indices_Poder!$B$5:$E$250,3,FALSE),Indices_Poder!$G$6:$N$27,4,FALSE)*VLOOKUP($H$8,Regional!$A$2:$B$7,2,FALSE)</f>
        <v>2619.2297433912527</v>
      </c>
      <c r="I201" s="2">
        <f>VLOOKUP($B201,Valores!$A$2:$G$300,6,FALSE)*VLOOKUP(VLOOKUP($B201,Indices_Poder!$B$5:$E$250,3,FALSE),Indices_Poder!$G$6:$N$27,4,FALSE)*VLOOKUP($I$8,Regional!$A$2:$B$7,2,FALSE)</f>
        <v>2642.1460505515656</v>
      </c>
      <c r="J201" s="63">
        <f t="shared" si="52"/>
        <v>7910.0321590285639</v>
      </c>
      <c r="K201" s="2">
        <f t="shared" si="52"/>
        <v>7602.224487852538</v>
      </c>
      <c r="L201" s="2">
        <f t="shared" si="52"/>
        <v>8023.311631923294</v>
      </c>
      <c r="M201" s="2">
        <f t="shared" si="52"/>
        <v>7857.689230173758</v>
      </c>
      <c r="N201" s="76">
        <f t="shared" si="52"/>
        <v>7926.4381516546964</v>
      </c>
      <c r="O201" s="1">
        <f>VLOOKUP(B201,Valores!$A$2:$P$300,14,FALSE)</f>
        <v>1</v>
      </c>
      <c r="P201" s="1">
        <f>VLOOKUP(B201,Valores!$A$2:$P$300,15,FALSE)</f>
        <v>2.7E-2</v>
      </c>
      <c r="Q201" s="72">
        <f t="shared" si="64"/>
        <v>0</v>
      </c>
      <c r="R201" s="72">
        <f t="shared" si="53"/>
        <v>0</v>
      </c>
      <c r="S201" s="72">
        <f t="shared" si="53"/>
        <v>0</v>
      </c>
      <c r="T201" s="72">
        <f t="shared" si="53"/>
        <v>0</v>
      </c>
      <c r="U201" s="72">
        <f t="shared" si="53"/>
        <v>0</v>
      </c>
      <c r="W201" s="2">
        <f t="shared" si="54"/>
        <v>7910.0321590285639</v>
      </c>
      <c r="X201" s="77">
        <f t="shared" si="55"/>
        <v>7910.0321590285639</v>
      </c>
      <c r="Z201" s="2">
        <f t="shared" si="56"/>
        <v>7602.224487852538</v>
      </c>
      <c r="AA201" s="77">
        <f t="shared" si="57"/>
        <v>7602.224487852538</v>
      </c>
      <c r="AC201" s="2">
        <f t="shared" si="58"/>
        <v>8023.311631923294</v>
      </c>
      <c r="AD201" s="77">
        <f t="shared" si="59"/>
        <v>8023.311631923294</v>
      </c>
      <c r="AF201" s="2">
        <f t="shared" si="60"/>
        <v>7857.689230173758</v>
      </c>
      <c r="AG201" s="77">
        <f t="shared" si="61"/>
        <v>7857.689230173758</v>
      </c>
      <c r="AI201" s="2">
        <f t="shared" si="62"/>
        <v>7926.4381516546964</v>
      </c>
      <c r="AJ201" s="77">
        <f t="shared" si="63"/>
        <v>7926.4381516546964</v>
      </c>
    </row>
    <row r="202" spans="1:36" x14ac:dyDescent="0.2">
      <c r="A202" s="72">
        <v>14</v>
      </c>
      <c r="B202" s="1" t="s">
        <v>146</v>
      </c>
      <c r="C202" s="1" t="str">
        <f>VLOOKUP(B202,Valores!$A$2:$F$300,5,FALSE)</f>
        <v>cj</v>
      </c>
      <c r="D202" s="1">
        <v>6</v>
      </c>
      <c r="E202" s="63">
        <f>VLOOKUP($B202,Valores!$A$2:$G$300,6,FALSE)*VLOOKUP(VLOOKUP($B202,Indices_Poder!$B$5:$E$250,3,FALSE),Indices_Poder!$G$6:$N$27,4,FALSE)*VLOOKUP($E$8,Regional!$A$2:$B$7,2,FALSE)</f>
        <v>1118.7844147489395</v>
      </c>
      <c r="F202" s="2">
        <f>VLOOKUP($B202,Valores!$A$2:$G$300,6,FALSE)*VLOOKUP(VLOOKUP($B202,Indices_Poder!$B$5:$E$250,3,FALSE),Indices_Poder!$G$6:$N$27,4,FALSE)*VLOOKUP($F$8,Regional!$A$2:$B$7,2,FALSE)</f>
        <v>1075.2485076466103</v>
      </c>
      <c r="G202" s="2">
        <f>VLOOKUP($B202,Valores!$A$2:$G$300,6,FALSE)*VLOOKUP(VLOOKUP($B202,Indices_Poder!$B$5:$E$250,3,FALSE),Indices_Poder!$G$6:$N$27,4,FALSE)*VLOOKUP($G$8,Regional!$A$2:$B$7,2,FALSE)</f>
        <v>1134.8065125404057</v>
      </c>
      <c r="H202" s="2">
        <f>VLOOKUP($B202,Valores!$A$2:$G$300,6,FALSE)*VLOOKUP(VLOOKUP($B202,Indices_Poder!$B$5:$E$250,3,FALSE),Indices_Poder!$G$6:$N$27,4,FALSE)*VLOOKUP($H$8,Regional!$A$2:$B$7,2,FALSE)</f>
        <v>1111.3811005970206</v>
      </c>
      <c r="I202" s="2">
        <f>VLOOKUP($B202,Valores!$A$2:$G$300,6,FALSE)*VLOOKUP(VLOOKUP($B202,Indices_Poder!$B$5:$E$250,3,FALSE),Indices_Poder!$G$6:$N$27,4,FALSE)*VLOOKUP($I$8,Regional!$A$2:$B$7,2,FALSE)</f>
        <v>1121.1048564980483</v>
      </c>
      <c r="J202" s="63">
        <f t="shared" si="52"/>
        <v>6712.7064884936372</v>
      </c>
      <c r="K202" s="2">
        <f t="shared" si="52"/>
        <v>6451.4910458796621</v>
      </c>
      <c r="L202" s="2">
        <f t="shared" si="52"/>
        <v>6808.8390752424348</v>
      </c>
      <c r="M202" s="2">
        <f t="shared" si="52"/>
        <v>6668.2866035821235</v>
      </c>
      <c r="N202" s="76">
        <f t="shared" si="52"/>
        <v>6726.6291389882899</v>
      </c>
      <c r="O202" s="1">
        <f>VLOOKUP(B202,Valores!$A$2:$P$300,14,FALSE)</f>
        <v>1</v>
      </c>
      <c r="P202" s="1">
        <f>VLOOKUP(B202,Valores!$A$2:$P$300,15,FALSE)</f>
        <v>2.7E-2</v>
      </c>
      <c r="Q202" s="72">
        <f t="shared" si="64"/>
        <v>0</v>
      </c>
      <c r="R202" s="72">
        <f t="shared" si="53"/>
        <v>0</v>
      </c>
      <c r="S202" s="72">
        <f t="shared" si="53"/>
        <v>0</v>
      </c>
      <c r="T202" s="72">
        <f t="shared" si="53"/>
        <v>0</v>
      </c>
      <c r="U202" s="72">
        <f t="shared" si="53"/>
        <v>0</v>
      </c>
      <c r="W202" s="2">
        <f t="shared" si="54"/>
        <v>6712.7064884936372</v>
      </c>
      <c r="X202" s="77">
        <f t="shared" si="55"/>
        <v>6712.7064884936372</v>
      </c>
      <c r="Z202" s="2">
        <f t="shared" si="56"/>
        <v>6451.4910458796621</v>
      </c>
      <c r="AA202" s="77">
        <f t="shared" si="57"/>
        <v>6451.4910458796621</v>
      </c>
      <c r="AC202" s="2">
        <f t="shared" si="58"/>
        <v>6808.8390752424348</v>
      </c>
      <c r="AD202" s="77">
        <f t="shared" si="59"/>
        <v>6808.8390752424348</v>
      </c>
      <c r="AF202" s="2">
        <f t="shared" si="60"/>
        <v>6668.2866035821235</v>
      </c>
      <c r="AG202" s="77">
        <f t="shared" si="61"/>
        <v>6668.2866035821235</v>
      </c>
      <c r="AI202" s="2">
        <f t="shared" si="62"/>
        <v>6726.6291389882899</v>
      </c>
      <c r="AJ202" s="77">
        <f t="shared" si="63"/>
        <v>6726.6291389882899</v>
      </c>
    </row>
    <row r="203" spans="1:36" x14ac:dyDescent="0.2">
      <c r="A203" s="72">
        <v>15</v>
      </c>
      <c r="B203" s="1" t="s">
        <v>134</v>
      </c>
      <c r="C203" s="1" t="str">
        <f>VLOOKUP(B203,Valores!$A$2:$F$300,5,FALSE)</f>
        <v>m³</v>
      </c>
      <c r="D203" s="1">
        <v>0</v>
      </c>
      <c r="E203" s="63">
        <f>VLOOKUP($B203,Valores!$A$2:$G$300,6,FALSE)*VLOOKUP(VLOOKUP($B203,Indices_Poder!$B$5:$E$250,3,FALSE),Indices_Poder!$G$6:$N$27,4,FALSE)*VLOOKUP($E$8,Regional!$A$2:$B$7,2,FALSE)</f>
        <v>5815.858492052359</v>
      </c>
      <c r="F203" s="2">
        <f>VLOOKUP($B203,Valores!$A$2:$G$300,6,FALSE)*VLOOKUP(VLOOKUP($B203,Indices_Poder!$B$5:$E$250,3,FALSE),Indices_Poder!$G$6:$N$27,4,FALSE)*VLOOKUP($F$8,Regional!$A$2:$B$7,2,FALSE)</f>
        <v>5589.5426159171857</v>
      </c>
      <c r="G203" s="2">
        <f>VLOOKUP($B203,Valores!$A$2:$G$300,6,FALSE)*VLOOKUP(VLOOKUP($B203,Indices_Poder!$B$5:$E$250,3,FALSE),Indices_Poder!$G$6:$N$27,4,FALSE)*VLOOKUP($G$8,Regional!$A$2:$B$7,2,FALSE)</f>
        <v>5899.1473297163184</v>
      </c>
      <c r="H203" s="2">
        <f>VLOOKUP($B203,Valores!$A$2:$G$300,6,FALSE)*VLOOKUP(VLOOKUP($B203,Indices_Poder!$B$5:$E$250,3,FALSE),Indices_Poder!$G$6:$N$27,4,FALSE)*VLOOKUP($H$8,Regional!$A$2:$B$7,2,FALSE)</f>
        <v>5777.3733049938401</v>
      </c>
      <c r="I203" s="2">
        <f>VLOOKUP($B203,Valores!$A$2:$G$300,6,FALSE)*VLOOKUP(VLOOKUP($B203,Indices_Poder!$B$5:$E$250,3,FALSE),Indices_Poder!$G$6:$N$27,4,FALSE)*VLOOKUP($I$8,Regional!$A$2:$B$7,2,FALSE)</f>
        <v>5827.9210133692077</v>
      </c>
      <c r="J203" s="63">
        <f t="shared" si="52"/>
        <v>0</v>
      </c>
      <c r="K203" s="2">
        <f t="shared" si="52"/>
        <v>0</v>
      </c>
      <c r="L203" s="2">
        <f t="shared" si="52"/>
        <v>0</v>
      </c>
      <c r="M203" s="2">
        <f t="shared" si="52"/>
        <v>0</v>
      </c>
      <c r="N203" s="76">
        <f t="shared" si="52"/>
        <v>0</v>
      </c>
      <c r="O203" s="1">
        <f>VLOOKUP(B203,Valores!$A$2:$P$300,14,FALSE)</f>
        <v>1</v>
      </c>
      <c r="P203" s="1">
        <f>VLOOKUP(B203,Valores!$A$2:$P$300,15,FALSE)</f>
        <v>3.1300000000000001E-2</v>
      </c>
      <c r="Q203" s="72">
        <f t="shared" si="64"/>
        <v>0</v>
      </c>
      <c r="R203" s="72">
        <f t="shared" si="53"/>
        <v>0</v>
      </c>
      <c r="S203" s="72">
        <f t="shared" si="53"/>
        <v>0</v>
      </c>
      <c r="T203" s="72">
        <f t="shared" si="53"/>
        <v>0</v>
      </c>
      <c r="U203" s="72">
        <f t="shared" si="53"/>
        <v>0</v>
      </c>
      <c r="W203" s="2">
        <f t="shared" si="54"/>
        <v>0</v>
      </c>
      <c r="X203" s="77">
        <f t="shared" si="55"/>
        <v>0</v>
      </c>
      <c r="Z203" s="2">
        <f t="shared" si="56"/>
        <v>0</v>
      </c>
      <c r="AA203" s="77">
        <f t="shared" si="57"/>
        <v>0</v>
      </c>
      <c r="AC203" s="2">
        <f t="shared" si="58"/>
        <v>0</v>
      </c>
      <c r="AD203" s="77">
        <f t="shared" si="59"/>
        <v>0</v>
      </c>
      <c r="AF203" s="2">
        <f t="shared" si="60"/>
        <v>0</v>
      </c>
      <c r="AG203" s="77">
        <f t="shared" si="61"/>
        <v>0</v>
      </c>
      <c r="AI203" s="2">
        <f t="shared" si="62"/>
        <v>0</v>
      </c>
      <c r="AJ203" s="77">
        <f t="shared" si="63"/>
        <v>0</v>
      </c>
    </row>
    <row r="204" spans="1:36" x14ac:dyDescent="0.2">
      <c r="A204" s="72">
        <v>16</v>
      </c>
      <c r="B204" s="1" t="s">
        <v>135</v>
      </c>
      <c r="C204" s="1" t="str">
        <f>VLOOKUP(B204,Valores!$A$2:$F$300,5,FALSE)</f>
        <v>m³</v>
      </c>
      <c r="D204" s="1">
        <v>1.1599999999999999</v>
      </c>
      <c r="E204" s="63">
        <f>VLOOKUP($B204,Valores!$A$2:$G$300,6,FALSE)*VLOOKUP(VLOOKUP($B204,Indices_Poder!$B$5:$E$250,3,FALSE),Indices_Poder!$G$6:$N$27,4,FALSE)*VLOOKUP($E$8,Regional!$A$2:$B$7,2,FALSE)</f>
        <v>5815.858492052359</v>
      </c>
      <c r="F204" s="2">
        <f>VLOOKUP($B204,Valores!$A$2:$G$300,6,FALSE)*VLOOKUP(VLOOKUP($B204,Indices_Poder!$B$5:$E$250,3,FALSE),Indices_Poder!$G$6:$N$27,4,FALSE)*VLOOKUP($F$8,Regional!$A$2:$B$7,2,FALSE)</f>
        <v>5589.5426159171857</v>
      </c>
      <c r="G204" s="2">
        <f>VLOOKUP($B204,Valores!$A$2:$G$300,6,FALSE)*VLOOKUP(VLOOKUP($B204,Indices_Poder!$B$5:$E$250,3,FALSE),Indices_Poder!$G$6:$N$27,4,FALSE)*VLOOKUP($G$8,Regional!$A$2:$B$7,2,FALSE)</f>
        <v>5899.1473297163184</v>
      </c>
      <c r="H204" s="2">
        <f>VLOOKUP($B204,Valores!$A$2:$G$300,6,FALSE)*VLOOKUP(VLOOKUP($B204,Indices_Poder!$B$5:$E$250,3,FALSE),Indices_Poder!$G$6:$N$27,4,FALSE)*VLOOKUP($H$8,Regional!$A$2:$B$7,2,FALSE)</f>
        <v>5777.3733049938401</v>
      </c>
      <c r="I204" s="2">
        <f>VLOOKUP($B204,Valores!$A$2:$G$300,6,FALSE)*VLOOKUP(VLOOKUP($B204,Indices_Poder!$B$5:$E$250,3,FALSE),Indices_Poder!$G$6:$N$27,4,FALSE)*VLOOKUP($I$8,Regional!$A$2:$B$7,2,FALSE)</f>
        <v>5827.9210133692077</v>
      </c>
      <c r="J204" s="63">
        <f t="shared" si="52"/>
        <v>6746.3958507807356</v>
      </c>
      <c r="K204" s="2">
        <f t="shared" si="52"/>
        <v>6483.8694344639352</v>
      </c>
      <c r="L204" s="2">
        <f t="shared" si="52"/>
        <v>6843.0109024709291</v>
      </c>
      <c r="M204" s="2">
        <f t="shared" si="52"/>
        <v>6701.7530337928538</v>
      </c>
      <c r="N204" s="76">
        <f t="shared" si="52"/>
        <v>6760.3883755082807</v>
      </c>
      <c r="O204" s="1">
        <f>VLOOKUP(B204,Valores!$A$2:$P$300,14,FALSE)</f>
        <v>1</v>
      </c>
      <c r="P204" s="1">
        <f>VLOOKUP(B204,Valores!$A$2:$P$300,15,FALSE)</f>
        <v>3.1300000000000001E-2</v>
      </c>
      <c r="Q204" s="72">
        <f t="shared" si="64"/>
        <v>0</v>
      </c>
      <c r="R204" s="72">
        <f t="shared" si="53"/>
        <v>0</v>
      </c>
      <c r="S204" s="72">
        <f t="shared" si="53"/>
        <v>0</v>
      </c>
      <c r="T204" s="72">
        <f t="shared" si="53"/>
        <v>0</v>
      </c>
      <c r="U204" s="72">
        <f t="shared" si="53"/>
        <v>0</v>
      </c>
      <c r="W204" s="2">
        <f t="shared" si="54"/>
        <v>6746.3958507807356</v>
      </c>
      <c r="X204" s="77">
        <f t="shared" si="55"/>
        <v>6746.3958507807356</v>
      </c>
      <c r="Z204" s="2">
        <f t="shared" si="56"/>
        <v>6483.8694344639352</v>
      </c>
      <c r="AA204" s="77">
        <f t="shared" si="57"/>
        <v>6483.8694344639352</v>
      </c>
      <c r="AC204" s="2">
        <f t="shared" si="58"/>
        <v>6843.0109024709291</v>
      </c>
      <c r="AD204" s="77">
        <f t="shared" si="59"/>
        <v>6843.0109024709291</v>
      </c>
      <c r="AF204" s="2">
        <f t="shared" si="60"/>
        <v>6701.7530337928538</v>
      </c>
      <c r="AG204" s="77">
        <f t="shared" si="61"/>
        <v>6701.7530337928538</v>
      </c>
      <c r="AI204" s="2">
        <f t="shared" si="62"/>
        <v>6760.3883755082807</v>
      </c>
      <c r="AJ204" s="77">
        <f t="shared" si="63"/>
        <v>6760.3883755082807</v>
      </c>
    </row>
    <row r="205" spans="1:36" x14ac:dyDescent="0.2">
      <c r="A205" s="72">
        <v>17</v>
      </c>
      <c r="B205" s="1" t="s">
        <v>137</v>
      </c>
      <c r="C205" s="1" t="str">
        <f>VLOOKUP(B205,Valores!$A$2:$F$300,5,FALSE)</f>
        <v>m³</v>
      </c>
      <c r="D205" s="1">
        <v>0</v>
      </c>
      <c r="E205" s="63">
        <f>VLOOKUP($B205,Valores!$A$2:$G$300,6,FALSE)*VLOOKUP(VLOOKUP($B205,Indices_Poder!$B$5:$E$250,3,FALSE),Indices_Poder!$G$6:$N$27,4,FALSE)*VLOOKUP($E$8,Regional!$A$2:$B$7,2,FALSE)</f>
        <v>5815.858492052359</v>
      </c>
      <c r="F205" s="2">
        <f>VLOOKUP($B205,Valores!$A$2:$G$300,6,FALSE)*VLOOKUP(VLOOKUP($B205,Indices_Poder!$B$5:$E$250,3,FALSE),Indices_Poder!$G$6:$N$27,4,FALSE)*VLOOKUP($F$8,Regional!$A$2:$B$7,2,FALSE)</f>
        <v>5589.5426159171857</v>
      </c>
      <c r="G205" s="2">
        <f>VLOOKUP($B205,Valores!$A$2:$G$300,6,FALSE)*VLOOKUP(VLOOKUP($B205,Indices_Poder!$B$5:$E$250,3,FALSE),Indices_Poder!$G$6:$N$27,4,FALSE)*VLOOKUP($G$8,Regional!$A$2:$B$7,2,FALSE)</f>
        <v>5899.1473297163184</v>
      </c>
      <c r="H205" s="2">
        <f>VLOOKUP($B205,Valores!$A$2:$G$300,6,FALSE)*VLOOKUP(VLOOKUP($B205,Indices_Poder!$B$5:$E$250,3,FALSE),Indices_Poder!$G$6:$N$27,4,FALSE)*VLOOKUP($H$8,Regional!$A$2:$B$7,2,FALSE)</f>
        <v>5777.3733049938401</v>
      </c>
      <c r="I205" s="2">
        <f>VLOOKUP($B205,Valores!$A$2:$G$300,6,FALSE)*VLOOKUP(VLOOKUP($B205,Indices_Poder!$B$5:$E$250,3,FALSE),Indices_Poder!$G$6:$N$27,4,FALSE)*VLOOKUP($I$8,Regional!$A$2:$B$7,2,FALSE)</f>
        <v>5827.9210133692077</v>
      </c>
      <c r="J205" s="63">
        <f t="shared" si="52"/>
        <v>0</v>
      </c>
      <c r="K205" s="2">
        <f t="shared" si="52"/>
        <v>0</v>
      </c>
      <c r="L205" s="2">
        <f t="shared" si="52"/>
        <v>0</v>
      </c>
      <c r="M205" s="2">
        <f t="shared" si="52"/>
        <v>0</v>
      </c>
      <c r="N205" s="76">
        <f t="shared" si="52"/>
        <v>0</v>
      </c>
      <c r="O205" s="1">
        <f>VLOOKUP(B205,Valores!$A$2:$P$300,14,FALSE)</f>
        <v>1</v>
      </c>
      <c r="P205" s="1">
        <f>VLOOKUP(B205,Valores!$A$2:$P$300,15,FALSE)</f>
        <v>3.1300000000000001E-2</v>
      </c>
      <c r="Q205" s="72">
        <f t="shared" si="64"/>
        <v>0</v>
      </c>
      <c r="R205" s="72">
        <f t="shared" si="53"/>
        <v>0</v>
      </c>
      <c r="S205" s="72">
        <f t="shared" si="53"/>
        <v>0</v>
      </c>
      <c r="T205" s="72">
        <f t="shared" si="53"/>
        <v>0</v>
      </c>
      <c r="U205" s="72">
        <f t="shared" si="53"/>
        <v>0</v>
      </c>
      <c r="W205" s="2">
        <f t="shared" si="54"/>
        <v>0</v>
      </c>
      <c r="X205" s="77">
        <f t="shared" si="55"/>
        <v>0</v>
      </c>
      <c r="Z205" s="2">
        <f t="shared" si="56"/>
        <v>0</v>
      </c>
      <c r="AA205" s="77">
        <f t="shared" si="57"/>
        <v>0</v>
      </c>
      <c r="AC205" s="2">
        <f t="shared" si="58"/>
        <v>0</v>
      </c>
      <c r="AD205" s="77">
        <f t="shared" si="59"/>
        <v>0</v>
      </c>
      <c r="AF205" s="2">
        <f t="shared" si="60"/>
        <v>0</v>
      </c>
      <c r="AG205" s="77">
        <f t="shared" si="61"/>
        <v>0</v>
      </c>
      <c r="AI205" s="2">
        <f t="shared" si="62"/>
        <v>0</v>
      </c>
      <c r="AJ205" s="77">
        <f t="shared" si="63"/>
        <v>0</v>
      </c>
    </row>
    <row r="206" spans="1:36" x14ac:dyDescent="0.2">
      <c r="A206" s="72">
        <v>18</v>
      </c>
      <c r="B206" s="1" t="s">
        <v>91</v>
      </c>
      <c r="C206" s="1" t="str">
        <f>VLOOKUP(B206,Valores!$A$2:$F$300,5,FALSE)</f>
        <v>m³</v>
      </c>
      <c r="D206" s="1">
        <v>1.74</v>
      </c>
      <c r="E206" s="63">
        <f>VLOOKUP($B206,Valores!$A$2:$G$300,6,FALSE)*VLOOKUP(VLOOKUP($B206,Indices_Poder!$B$5:$E$250,3,FALSE),Indices_Poder!$G$6:$N$27,4,FALSE)*VLOOKUP($E$8,Regional!$A$2:$B$7,2,FALSE)</f>
        <v>5815.858492052359</v>
      </c>
      <c r="F206" s="2">
        <f>VLOOKUP($B206,Valores!$A$2:$G$300,6,FALSE)*VLOOKUP(VLOOKUP($B206,Indices_Poder!$B$5:$E$250,3,FALSE),Indices_Poder!$G$6:$N$27,4,FALSE)*VLOOKUP($F$8,Regional!$A$2:$B$7,2,FALSE)</f>
        <v>5589.5426159171857</v>
      </c>
      <c r="G206" s="2">
        <f>VLOOKUP($B206,Valores!$A$2:$G$300,6,FALSE)*VLOOKUP(VLOOKUP($B206,Indices_Poder!$B$5:$E$250,3,FALSE),Indices_Poder!$G$6:$N$27,4,FALSE)*VLOOKUP($G$8,Regional!$A$2:$B$7,2,FALSE)</f>
        <v>5899.1473297163184</v>
      </c>
      <c r="H206" s="2">
        <f>VLOOKUP($B206,Valores!$A$2:$G$300,6,FALSE)*VLOOKUP(VLOOKUP($B206,Indices_Poder!$B$5:$E$250,3,FALSE),Indices_Poder!$G$6:$N$27,4,FALSE)*VLOOKUP($H$8,Regional!$A$2:$B$7,2,FALSE)</f>
        <v>5777.3733049938401</v>
      </c>
      <c r="I206" s="2">
        <f>VLOOKUP($B206,Valores!$A$2:$G$300,6,FALSE)*VLOOKUP(VLOOKUP($B206,Indices_Poder!$B$5:$E$250,3,FALSE),Indices_Poder!$G$6:$N$27,4,FALSE)*VLOOKUP($I$8,Regional!$A$2:$B$7,2,FALSE)</f>
        <v>5827.9210133692077</v>
      </c>
      <c r="J206" s="63">
        <f t="shared" si="52"/>
        <v>10119.593776171105</v>
      </c>
      <c r="K206" s="2">
        <f t="shared" si="52"/>
        <v>9725.8041516959038</v>
      </c>
      <c r="L206" s="2">
        <f t="shared" si="52"/>
        <v>10264.516353706395</v>
      </c>
      <c r="M206" s="2">
        <f t="shared" si="52"/>
        <v>10052.629550689282</v>
      </c>
      <c r="N206" s="76">
        <f t="shared" si="52"/>
        <v>10140.582563262422</v>
      </c>
      <c r="O206" s="1">
        <f>VLOOKUP(B206,Valores!$A$2:$P$300,14,FALSE)</f>
        <v>1</v>
      </c>
      <c r="P206" s="1">
        <f>VLOOKUP(B206,Valores!$A$2:$P$300,15,FALSE)</f>
        <v>3.1300000000000001E-2</v>
      </c>
      <c r="Q206" s="72">
        <f t="shared" si="64"/>
        <v>0</v>
      </c>
      <c r="R206" s="72">
        <f t="shared" si="53"/>
        <v>0</v>
      </c>
      <c r="S206" s="72">
        <f t="shared" si="53"/>
        <v>0</v>
      </c>
      <c r="T206" s="72">
        <f t="shared" si="53"/>
        <v>0</v>
      </c>
      <c r="U206" s="72">
        <f t="shared" si="53"/>
        <v>0</v>
      </c>
      <c r="W206" s="2">
        <f t="shared" si="54"/>
        <v>10119.593776171105</v>
      </c>
      <c r="X206" s="77">
        <f t="shared" si="55"/>
        <v>10119.593776171105</v>
      </c>
      <c r="Z206" s="2">
        <f t="shared" si="56"/>
        <v>9725.8041516959038</v>
      </c>
      <c r="AA206" s="77">
        <f t="shared" si="57"/>
        <v>9725.8041516959038</v>
      </c>
      <c r="AC206" s="2">
        <f t="shared" si="58"/>
        <v>10264.516353706395</v>
      </c>
      <c r="AD206" s="77">
        <f t="shared" si="59"/>
        <v>10264.516353706395</v>
      </c>
      <c r="AF206" s="2">
        <f t="shared" si="60"/>
        <v>10052.629550689282</v>
      </c>
      <c r="AG206" s="77">
        <f t="shared" si="61"/>
        <v>10052.629550689282</v>
      </c>
      <c r="AI206" s="2">
        <f t="shared" si="62"/>
        <v>10140.582563262422</v>
      </c>
      <c r="AJ206" s="77">
        <f t="shared" si="63"/>
        <v>10140.582563262422</v>
      </c>
    </row>
    <row r="207" spans="1:36" x14ac:dyDescent="0.2">
      <c r="A207" s="72">
        <v>19</v>
      </c>
      <c r="B207" s="1" t="s">
        <v>204</v>
      </c>
      <c r="C207" s="1" t="str">
        <f>VLOOKUP(B207,Valores!$A$2:$F$300,5,FALSE)</f>
        <v>m³</v>
      </c>
      <c r="D207" s="1">
        <v>17.03</v>
      </c>
      <c r="E207" s="63">
        <f>VLOOKUP($B207,Valores!$A$2:$G$300,6,FALSE)*VLOOKUP(VLOOKUP($B207,Indices_Poder!$B$5:$E$250,3,FALSE),Indices_Poder!$G$6:$N$27,4,FALSE)*VLOOKUP($E$8,Regional!$A$2:$B$7,2,FALSE)</f>
        <v>5815.858492052359</v>
      </c>
      <c r="F207" s="2">
        <f>VLOOKUP($B207,Valores!$A$2:$G$300,6,FALSE)*VLOOKUP(VLOOKUP($B207,Indices_Poder!$B$5:$E$250,3,FALSE),Indices_Poder!$G$6:$N$27,4,FALSE)*VLOOKUP($F$8,Regional!$A$2:$B$7,2,FALSE)</f>
        <v>5589.5426159171857</v>
      </c>
      <c r="G207" s="2">
        <f>VLOOKUP($B207,Valores!$A$2:$G$300,6,FALSE)*VLOOKUP(VLOOKUP($B207,Indices_Poder!$B$5:$E$250,3,FALSE),Indices_Poder!$G$6:$N$27,4,FALSE)*VLOOKUP($G$8,Regional!$A$2:$B$7,2,FALSE)</f>
        <v>5899.1473297163184</v>
      </c>
      <c r="H207" s="2">
        <f>VLOOKUP($B207,Valores!$A$2:$G$300,6,FALSE)*VLOOKUP(VLOOKUP($B207,Indices_Poder!$B$5:$E$250,3,FALSE),Indices_Poder!$G$6:$N$27,4,FALSE)*VLOOKUP($H$8,Regional!$A$2:$B$7,2,FALSE)</f>
        <v>5777.3733049938401</v>
      </c>
      <c r="I207" s="2">
        <f>VLOOKUP($B207,Valores!$A$2:$G$300,6,FALSE)*VLOOKUP(VLOOKUP($B207,Indices_Poder!$B$5:$E$250,3,FALSE),Indices_Poder!$G$6:$N$27,4,FALSE)*VLOOKUP($I$8,Regional!$A$2:$B$7,2,FALSE)</f>
        <v>5827.9210133692077</v>
      </c>
      <c r="J207" s="63">
        <f t="shared" si="52"/>
        <v>99044.070119651675</v>
      </c>
      <c r="K207" s="2">
        <f t="shared" si="52"/>
        <v>95189.910749069677</v>
      </c>
      <c r="L207" s="2">
        <f t="shared" si="52"/>
        <v>100462.47902506891</v>
      </c>
      <c r="M207" s="2">
        <f t="shared" si="52"/>
        <v>98388.667384045097</v>
      </c>
      <c r="N207" s="76">
        <f t="shared" si="52"/>
        <v>99249.494857677608</v>
      </c>
      <c r="O207" s="1">
        <f>VLOOKUP(B207,Valores!$A$2:$P$300,14,FALSE)</f>
        <v>1</v>
      </c>
      <c r="P207" s="1">
        <f>VLOOKUP(B207,Valores!$A$2:$P$300,15,FALSE)</f>
        <v>3.1300000000000001E-2</v>
      </c>
      <c r="Q207" s="72">
        <f t="shared" si="64"/>
        <v>0</v>
      </c>
      <c r="R207" s="72">
        <f t="shared" si="53"/>
        <v>0</v>
      </c>
      <c r="S207" s="72">
        <f t="shared" si="53"/>
        <v>0</v>
      </c>
      <c r="T207" s="72">
        <f t="shared" si="53"/>
        <v>0</v>
      </c>
      <c r="U207" s="72">
        <f t="shared" si="53"/>
        <v>0</v>
      </c>
      <c r="W207" s="2">
        <f t="shared" si="54"/>
        <v>99044.070119651675</v>
      </c>
      <c r="X207" s="77">
        <f t="shared" si="55"/>
        <v>99044.070119651675</v>
      </c>
      <c r="Z207" s="2">
        <f t="shared" si="56"/>
        <v>95189.910749069677</v>
      </c>
      <c r="AA207" s="77">
        <f t="shared" si="57"/>
        <v>95189.910749069677</v>
      </c>
      <c r="AC207" s="2">
        <f t="shared" si="58"/>
        <v>100462.47902506891</v>
      </c>
      <c r="AD207" s="77">
        <f t="shared" si="59"/>
        <v>100462.47902506891</v>
      </c>
      <c r="AF207" s="2">
        <f t="shared" si="60"/>
        <v>98388.667384045097</v>
      </c>
      <c r="AG207" s="77">
        <f t="shared" si="61"/>
        <v>98388.667384045097</v>
      </c>
      <c r="AI207" s="2">
        <f t="shared" si="62"/>
        <v>99249.494857677608</v>
      </c>
      <c r="AJ207" s="77">
        <f t="shared" si="63"/>
        <v>99249.494857677608</v>
      </c>
    </row>
    <row r="208" spans="1:36" x14ac:dyDescent="0.2">
      <c r="A208" s="72">
        <v>20</v>
      </c>
      <c r="B208" s="1" t="s">
        <v>92</v>
      </c>
      <c r="C208" s="1" t="str">
        <f>VLOOKUP(B208,Valores!$A$2:$F$300,5,FALSE)</f>
        <v>m³</v>
      </c>
      <c r="D208" s="1">
        <v>1.74</v>
      </c>
      <c r="E208" s="63">
        <f>VLOOKUP($B208,Valores!$A$2:$G$300,6,FALSE)*VLOOKUP(VLOOKUP($B208,Indices_Poder!$B$5:$E$250,3,FALSE),Indices_Poder!$G$6:$N$27,4,FALSE)*VLOOKUP($E$8,Regional!$A$2:$B$7,2,FALSE)</f>
        <v>5815.858492052359</v>
      </c>
      <c r="F208" s="2">
        <f>VLOOKUP($B208,Valores!$A$2:$G$300,6,FALSE)*VLOOKUP(VLOOKUP($B208,Indices_Poder!$B$5:$E$250,3,FALSE),Indices_Poder!$G$6:$N$27,4,FALSE)*VLOOKUP($F$8,Regional!$A$2:$B$7,2,FALSE)</f>
        <v>5589.5426159171857</v>
      </c>
      <c r="G208" s="2">
        <f>VLOOKUP($B208,Valores!$A$2:$G$300,6,FALSE)*VLOOKUP(VLOOKUP($B208,Indices_Poder!$B$5:$E$250,3,FALSE),Indices_Poder!$G$6:$N$27,4,FALSE)*VLOOKUP($G$8,Regional!$A$2:$B$7,2,FALSE)</f>
        <v>5899.1473297163184</v>
      </c>
      <c r="H208" s="2">
        <f>VLOOKUP($B208,Valores!$A$2:$G$300,6,FALSE)*VLOOKUP(VLOOKUP($B208,Indices_Poder!$B$5:$E$250,3,FALSE),Indices_Poder!$G$6:$N$27,4,FALSE)*VLOOKUP($H$8,Regional!$A$2:$B$7,2,FALSE)</f>
        <v>5777.3733049938401</v>
      </c>
      <c r="I208" s="2">
        <f>VLOOKUP($B208,Valores!$A$2:$G$300,6,FALSE)*VLOOKUP(VLOOKUP($B208,Indices_Poder!$B$5:$E$250,3,FALSE),Indices_Poder!$G$6:$N$27,4,FALSE)*VLOOKUP($I$8,Regional!$A$2:$B$7,2,FALSE)</f>
        <v>5827.9210133692077</v>
      </c>
      <c r="J208" s="63">
        <f t="shared" si="52"/>
        <v>10119.593776171105</v>
      </c>
      <c r="K208" s="2">
        <f t="shared" si="52"/>
        <v>9725.8041516959038</v>
      </c>
      <c r="L208" s="2">
        <f t="shared" si="52"/>
        <v>10264.516353706395</v>
      </c>
      <c r="M208" s="2">
        <f t="shared" si="52"/>
        <v>10052.629550689282</v>
      </c>
      <c r="N208" s="76">
        <f t="shared" si="52"/>
        <v>10140.582563262422</v>
      </c>
      <c r="O208" s="1">
        <f>VLOOKUP(B208,Valores!$A$2:$P$300,14,FALSE)</f>
        <v>1</v>
      </c>
      <c r="P208" s="1">
        <f>VLOOKUP(B208,Valores!$A$2:$P$300,15,FALSE)</f>
        <v>3.1300000000000001E-2</v>
      </c>
      <c r="Q208" s="72">
        <f t="shared" si="64"/>
        <v>0</v>
      </c>
      <c r="R208" s="72">
        <f t="shared" si="53"/>
        <v>0</v>
      </c>
      <c r="S208" s="72">
        <f t="shared" si="53"/>
        <v>0</v>
      </c>
      <c r="T208" s="72">
        <f t="shared" si="53"/>
        <v>0</v>
      </c>
      <c r="U208" s="72">
        <f t="shared" si="53"/>
        <v>0</v>
      </c>
      <c r="W208" s="2">
        <f t="shared" si="54"/>
        <v>10119.593776171105</v>
      </c>
      <c r="X208" s="77">
        <f t="shared" si="55"/>
        <v>10119.593776171105</v>
      </c>
      <c r="Z208" s="2">
        <f t="shared" si="56"/>
        <v>9725.8041516959038</v>
      </c>
      <c r="AA208" s="77">
        <f t="shared" si="57"/>
        <v>9725.8041516959038</v>
      </c>
      <c r="AC208" s="2">
        <f t="shared" si="58"/>
        <v>10264.516353706395</v>
      </c>
      <c r="AD208" s="77">
        <f t="shared" si="59"/>
        <v>10264.516353706395</v>
      </c>
      <c r="AF208" s="2">
        <f t="shared" si="60"/>
        <v>10052.629550689282</v>
      </c>
      <c r="AG208" s="77">
        <f t="shared" si="61"/>
        <v>10052.629550689282</v>
      </c>
      <c r="AI208" s="2">
        <f t="shared" si="62"/>
        <v>10140.582563262422</v>
      </c>
      <c r="AJ208" s="77">
        <f t="shared" si="63"/>
        <v>10140.582563262422</v>
      </c>
    </row>
    <row r="209" spans="1:36" x14ac:dyDescent="0.2">
      <c r="A209" s="72">
        <v>21</v>
      </c>
      <c r="B209" s="1" t="s">
        <v>94</v>
      </c>
      <c r="C209" s="1" t="str">
        <f>VLOOKUP(B209,Valores!$A$2:$F$300,5,FALSE)</f>
        <v>unid.</v>
      </c>
      <c r="D209" s="1">
        <v>1</v>
      </c>
      <c r="E209" s="63">
        <f>VLOOKUP($B209,Valores!$A$2:$G$300,6,FALSE)*VLOOKUP(VLOOKUP($B209,Indices_Poder!$B$5:$E$250,3,FALSE),Indices_Poder!$G$6:$N$27,4,FALSE)*VLOOKUP($E$8,Regional!$A$2:$B$7,2,FALSE)</f>
        <v>95297.275528865226</v>
      </c>
      <c r="F209" s="2">
        <f>VLOOKUP($B209,Valores!$A$2:$G$300,6,FALSE)*VLOOKUP(VLOOKUP($B209,Indices_Poder!$B$5:$E$250,3,FALSE),Indices_Poder!$G$6:$N$27,4,FALSE)*VLOOKUP($F$8,Regional!$A$2:$B$7,2,FALSE)</f>
        <v>91588.917350260497</v>
      </c>
      <c r="G209" s="2">
        <f>VLOOKUP($B209,Valores!$A$2:$G$300,6,FALSE)*VLOOKUP(VLOOKUP($B209,Indices_Poder!$B$5:$E$250,3,FALSE),Indices_Poder!$G$6:$N$27,4,FALSE)*VLOOKUP($G$8,Regional!$A$2:$B$7,2,FALSE)</f>
        <v>96662.026635204529</v>
      </c>
      <c r="H209" s="2">
        <f>VLOOKUP($B209,Valores!$A$2:$G$300,6,FALSE)*VLOOKUP(VLOOKUP($B209,Indices_Poder!$B$5:$E$250,3,FALSE),Indices_Poder!$G$6:$N$27,4,FALSE)*VLOOKUP($H$8,Regional!$A$2:$B$7,2,FALSE)</f>
        <v>94666.666396970526</v>
      </c>
      <c r="I209" s="2">
        <f>VLOOKUP($B209,Valores!$A$2:$G$300,6,FALSE)*VLOOKUP(VLOOKUP($B209,Indices_Poder!$B$5:$E$250,3,FALSE),Indices_Poder!$G$6:$N$27,4,FALSE)*VLOOKUP($I$8,Regional!$A$2:$B$7,2,FALSE)</f>
        <v>95494.929137369545</v>
      </c>
      <c r="J209" s="63">
        <f t="shared" si="52"/>
        <v>95297.275528865226</v>
      </c>
      <c r="K209" s="2">
        <f t="shared" si="52"/>
        <v>91588.917350260497</v>
      </c>
      <c r="L209" s="2">
        <f t="shared" si="52"/>
        <v>96662.026635204529</v>
      </c>
      <c r="M209" s="2">
        <f t="shared" si="52"/>
        <v>94666.666396970526</v>
      </c>
      <c r="N209" s="76">
        <f t="shared" si="52"/>
        <v>95494.929137369545</v>
      </c>
      <c r="O209" s="1">
        <f>VLOOKUP(B209,Valores!$A$2:$P$300,14,FALSE)</f>
        <v>1</v>
      </c>
      <c r="P209" s="1">
        <f>VLOOKUP(B209,Valores!$A$2:$P$300,15,FALSE)</f>
        <v>6.6699999999999995E-2</v>
      </c>
      <c r="Q209" s="72">
        <f t="shared" si="64"/>
        <v>0</v>
      </c>
      <c r="R209" s="72">
        <f t="shared" si="53"/>
        <v>0</v>
      </c>
      <c r="S209" s="72">
        <f t="shared" si="53"/>
        <v>0</v>
      </c>
      <c r="T209" s="72">
        <f t="shared" si="53"/>
        <v>0</v>
      </c>
      <c r="U209" s="72">
        <f t="shared" si="53"/>
        <v>0</v>
      </c>
      <c r="W209" s="2">
        <f t="shared" si="54"/>
        <v>95297.275528865226</v>
      </c>
      <c r="X209" s="77">
        <f t="shared" si="55"/>
        <v>95297.275528865226</v>
      </c>
      <c r="Z209" s="2">
        <f t="shared" si="56"/>
        <v>91588.917350260497</v>
      </c>
      <c r="AA209" s="77">
        <f t="shared" si="57"/>
        <v>91588.917350260497</v>
      </c>
      <c r="AC209" s="2">
        <f t="shared" si="58"/>
        <v>96662.026635204529</v>
      </c>
      <c r="AD209" s="77">
        <f t="shared" si="59"/>
        <v>96662.026635204529</v>
      </c>
      <c r="AF209" s="2">
        <f t="shared" si="60"/>
        <v>94666.666396970526</v>
      </c>
      <c r="AG209" s="77">
        <f t="shared" si="61"/>
        <v>94666.666396970526</v>
      </c>
      <c r="AI209" s="2">
        <f t="shared" si="62"/>
        <v>95494.929137369545</v>
      </c>
      <c r="AJ209" s="77">
        <f t="shared" si="63"/>
        <v>95494.929137369545</v>
      </c>
    </row>
    <row r="210" spans="1:36" x14ac:dyDescent="0.2">
      <c r="A210" s="72">
        <v>22</v>
      </c>
      <c r="B210" s="1" t="s">
        <v>164</v>
      </c>
      <c r="C210" s="1" t="str">
        <f>VLOOKUP(B210,Valores!$A$2:$F$300,5,FALSE)</f>
        <v>unid.</v>
      </c>
      <c r="D210" s="1">
        <v>1</v>
      </c>
      <c r="E210" s="63">
        <f>VLOOKUP($B210,Valores!$A$2:$G$300,6,FALSE)*VLOOKUP(VLOOKUP($B210,Indices_Poder!$B$5:$E$250,3,FALSE),Indices_Poder!$G$6:$N$27,4,FALSE)*VLOOKUP($E$8,Regional!$A$2:$B$7,2,FALSE)</f>
        <v>56459.620111442695</v>
      </c>
      <c r="F210" s="2">
        <f>VLOOKUP($B210,Valores!$A$2:$G$300,6,FALSE)*VLOOKUP(VLOOKUP($B210,Indices_Poder!$B$5:$E$250,3,FALSE),Indices_Poder!$G$6:$N$27,4,FALSE)*VLOOKUP($F$8,Regional!$A$2:$B$7,2,FALSE)</f>
        <v>54262.574153525813</v>
      </c>
      <c r="G210" s="2">
        <f>VLOOKUP($B210,Valores!$A$2:$G$300,6,FALSE)*VLOOKUP(VLOOKUP($B210,Indices_Poder!$B$5:$E$250,3,FALSE),Indices_Poder!$G$6:$N$27,4,FALSE)*VLOOKUP($G$8,Regional!$A$2:$B$7,2,FALSE)</f>
        <v>57268.177634026317</v>
      </c>
      <c r="H210" s="2">
        <f>VLOOKUP($B210,Valores!$A$2:$G$300,6,FALSE)*VLOOKUP(VLOOKUP($B210,Indices_Poder!$B$5:$E$250,3,FALSE),Indices_Poder!$G$6:$N$27,4,FALSE)*VLOOKUP($H$8,Regional!$A$2:$B$7,2,FALSE)</f>
        <v>56086.010773421302</v>
      </c>
      <c r="I210" s="2">
        <f>VLOOKUP($B210,Valores!$A$2:$G$300,6,FALSE)*VLOOKUP(VLOOKUP($B210,Indices_Poder!$B$5:$E$250,3,FALSE),Indices_Poder!$G$6:$N$27,4,FALSE)*VLOOKUP($I$8,Regional!$A$2:$B$7,2,FALSE)</f>
        <v>56576.721545747911</v>
      </c>
      <c r="J210" s="63">
        <f t="shared" si="52"/>
        <v>56459.620111442695</v>
      </c>
      <c r="K210" s="2">
        <f t="shared" si="52"/>
        <v>54262.574153525813</v>
      </c>
      <c r="L210" s="2">
        <f t="shared" si="52"/>
        <v>57268.177634026317</v>
      </c>
      <c r="M210" s="2">
        <f t="shared" si="52"/>
        <v>56086.010773421302</v>
      </c>
      <c r="N210" s="76">
        <f t="shared" si="52"/>
        <v>56576.721545747911</v>
      </c>
      <c r="O210" s="1">
        <f>VLOOKUP(B210,Valores!$A$2:$P$300,14,FALSE)</f>
        <v>1</v>
      </c>
      <c r="P210" s="1">
        <f>VLOOKUP(B210,Valores!$A$2:$P$300,15,FALSE)</f>
        <v>6.6699999999999995E-2</v>
      </c>
      <c r="Q210" s="72">
        <f t="shared" si="64"/>
        <v>0</v>
      </c>
      <c r="R210" s="72">
        <f t="shared" si="53"/>
        <v>0</v>
      </c>
      <c r="S210" s="72">
        <f t="shared" si="53"/>
        <v>0</v>
      </c>
      <c r="T210" s="72">
        <f t="shared" si="53"/>
        <v>0</v>
      </c>
      <c r="U210" s="72">
        <f t="shared" si="53"/>
        <v>0</v>
      </c>
      <c r="W210" s="2">
        <f t="shared" si="54"/>
        <v>56459.620111442695</v>
      </c>
      <c r="X210" s="77">
        <f t="shared" si="55"/>
        <v>56459.620111442695</v>
      </c>
      <c r="Z210" s="2">
        <f t="shared" si="56"/>
        <v>54262.574153525813</v>
      </c>
      <c r="AA210" s="77">
        <f t="shared" si="57"/>
        <v>54262.574153525813</v>
      </c>
      <c r="AC210" s="2">
        <f t="shared" si="58"/>
        <v>57268.177634026317</v>
      </c>
      <c r="AD210" s="77">
        <f t="shared" si="59"/>
        <v>57268.177634026317</v>
      </c>
      <c r="AF210" s="2">
        <f t="shared" si="60"/>
        <v>56086.010773421302</v>
      </c>
      <c r="AG210" s="77">
        <f t="shared" si="61"/>
        <v>56086.010773421302</v>
      </c>
      <c r="AI210" s="2">
        <f t="shared" si="62"/>
        <v>56576.721545747911</v>
      </c>
      <c r="AJ210" s="77">
        <f t="shared" si="63"/>
        <v>56576.721545747911</v>
      </c>
    </row>
    <row r="211" spans="1:36" x14ac:dyDescent="0.2">
      <c r="A211" s="72">
        <v>23</v>
      </c>
      <c r="B211" s="1" t="s">
        <v>138</v>
      </c>
      <c r="C211" s="1" t="str">
        <f>VLOOKUP(B211,Valores!$A$2:$F$300,5,FALSE)</f>
        <v>unid.</v>
      </c>
      <c r="D211" s="1">
        <v>1</v>
      </c>
      <c r="E211" s="63">
        <f>VLOOKUP($B211,Valores!$A$2:$G$300,6,FALSE)*VLOOKUP(VLOOKUP($B211,Indices_Poder!$B$5:$E$250,3,FALSE),Indices_Poder!$G$6:$N$27,4,FALSE)*VLOOKUP($E$8,Regional!$A$2:$B$7,2,FALSE)</f>
        <v>95297.275528865226</v>
      </c>
      <c r="F211" s="2">
        <f>VLOOKUP($B211,Valores!$A$2:$G$300,6,FALSE)*VLOOKUP(VLOOKUP($B211,Indices_Poder!$B$5:$E$250,3,FALSE),Indices_Poder!$G$6:$N$27,4,FALSE)*VLOOKUP($F$8,Regional!$A$2:$B$7,2,FALSE)</f>
        <v>91588.917350260497</v>
      </c>
      <c r="G211" s="2">
        <f>VLOOKUP($B211,Valores!$A$2:$G$300,6,FALSE)*VLOOKUP(VLOOKUP($B211,Indices_Poder!$B$5:$E$250,3,FALSE),Indices_Poder!$G$6:$N$27,4,FALSE)*VLOOKUP($G$8,Regional!$A$2:$B$7,2,FALSE)</f>
        <v>96662.026635204529</v>
      </c>
      <c r="H211" s="2">
        <f>VLOOKUP($B211,Valores!$A$2:$G$300,6,FALSE)*VLOOKUP(VLOOKUP($B211,Indices_Poder!$B$5:$E$250,3,FALSE),Indices_Poder!$G$6:$N$27,4,FALSE)*VLOOKUP($H$8,Regional!$A$2:$B$7,2,FALSE)</f>
        <v>94666.666396970526</v>
      </c>
      <c r="I211" s="2">
        <f>VLOOKUP($B211,Valores!$A$2:$G$300,6,FALSE)*VLOOKUP(VLOOKUP($B211,Indices_Poder!$B$5:$E$250,3,FALSE),Indices_Poder!$G$6:$N$27,4,FALSE)*VLOOKUP($I$8,Regional!$A$2:$B$7,2,FALSE)</f>
        <v>95494.929137369545</v>
      </c>
      <c r="J211" s="63">
        <f t="shared" si="52"/>
        <v>95297.275528865226</v>
      </c>
      <c r="K211" s="2">
        <f t="shared" si="52"/>
        <v>91588.917350260497</v>
      </c>
      <c r="L211" s="2">
        <f t="shared" si="52"/>
        <v>96662.026635204529</v>
      </c>
      <c r="M211" s="2">
        <f t="shared" si="52"/>
        <v>94666.666396970526</v>
      </c>
      <c r="N211" s="76">
        <f t="shared" si="52"/>
        <v>95494.929137369545</v>
      </c>
      <c r="O211" s="1">
        <f>VLOOKUP(B211,Valores!$A$2:$P$300,14,FALSE)</f>
        <v>1</v>
      </c>
      <c r="P211" s="1">
        <f>VLOOKUP(B211,Valores!$A$2:$P$300,15,FALSE)</f>
        <v>6.6699999999999995E-2</v>
      </c>
      <c r="Q211" s="72">
        <f t="shared" si="64"/>
        <v>0</v>
      </c>
      <c r="R211" s="72">
        <f t="shared" si="53"/>
        <v>0</v>
      </c>
      <c r="S211" s="72">
        <f t="shared" si="53"/>
        <v>0</v>
      </c>
      <c r="T211" s="72">
        <f t="shared" si="53"/>
        <v>0</v>
      </c>
      <c r="U211" s="72">
        <f t="shared" si="53"/>
        <v>0</v>
      </c>
      <c r="W211" s="2">
        <f t="shared" si="54"/>
        <v>95297.275528865226</v>
      </c>
      <c r="X211" s="77">
        <f t="shared" si="55"/>
        <v>95297.275528865226</v>
      </c>
      <c r="Z211" s="2">
        <f t="shared" si="56"/>
        <v>91588.917350260497</v>
      </c>
      <c r="AA211" s="77">
        <f t="shared" si="57"/>
        <v>91588.917350260497</v>
      </c>
      <c r="AC211" s="2">
        <f t="shared" si="58"/>
        <v>96662.026635204529</v>
      </c>
      <c r="AD211" s="77">
        <f t="shared" si="59"/>
        <v>96662.026635204529</v>
      </c>
      <c r="AF211" s="2">
        <f t="shared" si="60"/>
        <v>94666.666396970526</v>
      </c>
      <c r="AG211" s="77">
        <f t="shared" si="61"/>
        <v>94666.666396970526</v>
      </c>
      <c r="AI211" s="2">
        <f t="shared" si="62"/>
        <v>95494.929137369545</v>
      </c>
      <c r="AJ211" s="77">
        <f t="shared" si="63"/>
        <v>95494.929137369545</v>
      </c>
    </row>
    <row r="212" spans="1:36" x14ac:dyDescent="0.2">
      <c r="A212" s="72">
        <v>24</v>
      </c>
      <c r="B212" s="1" t="s">
        <v>97</v>
      </c>
      <c r="C212" s="1" t="str">
        <f>VLOOKUP(B212,Valores!$A$2:$F$300,5,FALSE)</f>
        <v>unid.</v>
      </c>
      <c r="D212" s="1">
        <v>1</v>
      </c>
      <c r="E212" s="63">
        <f>VLOOKUP($B212,Valores!$A$2:$G$300,6,FALSE)*VLOOKUP(VLOOKUP($B212,Indices_Poder!$B$5:$E$250,3,FALSE),Indices_Poder!$G$6:$N$27,4,FALSE)*VLOOKUP($E$8,Regional!$A$2:$B$7,2,FALSE)</f>
        <v>58111.399621709403</v>
      </c>
      <c r="F212" s="2">
        <f>VLOOKUP($B212,Valores!$A$2:$G$300,6,FALSE)*VLOOKUP(VLOOKUP($B212,Indices_Poder!$B$5:$E$250,3,FALSE),Indices_Poder!$G$6:$N$27,4,FALSE)*VLOOKUP($F$8,Regional!$A$2:$B$7,2,FALSE)</f>
        <v>55850.077009269553</v>
      </c>
      <c r="G212" s="2">
        <f>VLOOKUP($B212,Valores!$A$2:$G$300,6,FALSE)*VLOOKUP(VLOOKUP($B212,Indices_Poder!$B$5:$E$250,3,FALSE),Indices_Poder!$G$6:$N$27,4,FALSE)*VLOOKUP($G$8,Regional!$A$2:$B$7,2,FALSE)</f>
        <v>58943.612258267218</v>
      </c>
      <c r="H212" s="2">
        <f>VLOOKUP($B212,Valores!$A$2:$G$300,6,FALSE)*VLOOKUP(VLOOKUP($B212,Indices_Poder!$B$5:$E$250,3,FALSE),Indices_Poder!$G$6:$N$27,4,FALSE)*VLOOKUP($H$8,Regional!$A$2:$B$7,2,FALSE)</f>
        <v>57726.859989644763</v>
      </c>
      <c r="I212" s="2">
        <f>VLOOKUP($B212,Valores!$A$2:$G$300,6,FALSE)*VLOOKUP(VLOOKUP($B212,Indices_Poder!$B$5:$E$250,3,FALSE),Indices_Poder!$G$6:$N$27,4,FALSE)*VLOOKUP($I$8,Regional!$A$2:$B$7,2,FALSE)</f>
        <v>58231.926969072949</v>
      </c>
      <c r="J212" s="63">
        <f t="shared" si="52"/>
        <v>58111.399621709403</v>
      </c>
      <c r="K212" s="2">
        <f t="shared" si="52"/>
        <v>55850.077009269553</v>
      </c>
      <c r="L212" s="2">
        <f t="shared" si="52"/>
        <v>58943.612258267218</v>
      </c>
      <c r="M212" s="2">
        <f t="shared" si="52"/>
        <v>57726.859989644763</v>
      </c>
      <c r="N212" s="76">
        <f t="shared" si="52"/>
        <v>58231.926969072949</v>
      </c>
      <c r="O212" s="1">
        <f>VLOOKUP(B212,Valores!$A$2:$P$300,14,FALSE)</f>
        <v>1</v>
      </c>
      <c r="P212" s="1">
        <f>VLOOKUP(B212,Valores!$A$2:$P$300,15,FALSE)</f>
        <v>6.6699999999999995E-2</v>
      </c>
      <c r="Q212" s="72">
        <f t="shared" si="64"/>
        <v>0</v>
      </c>
      <c r="R212" s="72">
        <f t="shared" si="53"/>
        <v>0</v>
      </c>
      <c r="S212" s="72">
        <f t="shared" si="53"/>
        <v>0</v>
      </c>
      <c r="T212" s="72">
        <f t="shared" si="53"/>
        <v>0</v>
      </c>
      <c r="U212" s="72">
        <f t="shared" si="53"/>
        <v>0</v>
      </c>
      <c r="W212" s="2">
        <f t="shared" si="54"/>
        <v>58111.399621709403</v>
      </c>
      <c r="X212" s="77">
        <f t="shared" si="55"/>
        <v>58111.399621709403</v>
      </c>
      <c r="Z212" s="2">
        <f t="shared" si="56"/>
        <v>55850.077009269553</v>
      </c>
      <c r="AA212" s="77">
        <f t="shared" si="57"/>
        <v>55850.077009269553</v>
      </c>
      <c r="AC212" s="2">
        <f t="shared" si="58"/>
        <v>58943.612258267218</v>
      </c>
      <c r="AD212" s="77">
        <f t="shared" si="59"/>
        <v>58943.612258267218</v>
      </c>
      <c r="AF212" s="2">
        <f t="shared" si="60"/>
        <v>57726.859989644763</v>
      </c>
      <c r="AG212" s="77">
        <f t="shared" si="61"/>
        <v>57726.859989644763</v>
      </c>
      <c r="AI212" s="2">
        <f t="shared" si="62"/>
        <v>58231.926969072949</v>
      </c>
      <c r="AJ212" s="77">
        <f t="shared" si="63"/>
        <v>58231.926969072949</v>
      </c>
    </row>
    <row r="213" spans="1:36" x14ac:dyDescent="0.2">
      <c r="A213" s="100">
        <v>25</v>
      </c>
      <c r="B213" s="78" t="s">
        <v>139</v>
      </c>
      <c r="C213" s="1" t="str">
        <f>VLOOKUP(B213,Valores!$A$2:$F$300,5,FALSE)</f>
        <v>unid.</v>
      </c>
      <c r="D213" s="1">
        <v>0</v>
      </c>
      <c r="E213" s="63">
        <f>VLOOKUP($B213,Valores!$A$2:$G$300,6,FALSE)*VLOOKUP(VLOOKUP($B213,Indices_Poder!$B$5:$E$250,3,FALSE),Indices_Poder!$G$6:$N$27,4,FALSE)*VLOOKUP($E$8,Regional!$A$2:$B$7,2,FALSE)</f>
        <v>95297.275528865226</v>
      </c>
      <c r="F213" s="2">
        <f>VLOOKUP($B213,Valores!$A$2:$G$300,6,FALSE)*VLOOKUP(VLOOKUP($B213,Indices_Poder!$B$5:$E$250,3,FALSE),Indices_Poder!$G$6:$N$27,4,FALSE)*VLOOKUP($F$8,Regional!$A$2:$B$7,2,FALSE)</f>
        <v>91588.917350260497</v>
      </c>
      <c r="G213" s="2">
        <f>VLOOKUP($B213,Valores!$A$2:$G$300,6,FALSE)*VLOOKUP(VLOOKUP($B213,Indices_Poder!$B$5:$E$250,3,FALSE),Indices_Poder!$G$6:$N$27,4,FALSE)*VLOOKUP($G$8,Regional!$A$2:$B$7,2,FALSE)</f>
        <v>96662.026635204529</v>
      </c>
      <c r="H213" s="2">
        <f>VLOOKUP($B213,Valores!$A$2:$G$300,6,FALSE)*VLOOKUP(VLOOKUP($B213,Indices_Poder!$B$5:$E$250,3,FALSE),Indices_Poder!$G$6:$N$27,4,FALSE)*VLOOKUP($H$8,Regional!$A$2:$B$7,2,FALSE)</f>
        <v>94666.666396970526</v>
      </c>
      <c r="I213" s="2">
        <f>VLOOKUP($B213,Valores!$A$2:$G$300,6,FALSE)*VLOOKUP(VLOOKUP($B213,Indices_Poder!$B$5:$E$250,3,FALSE),Indices_Poder!$G$6:$N$27,4,FALSE)*VLOOKUP($I$8,Regional!$A$2:$B$7,2,FALSE)</f>
        <v>95494.929137369545</v>
      </c>
      <c r="J213" s="106">
        <f t="shared" si="52"/>
        <v>0</v>
      </c>
      <c r="K213" s="107">
        <f t="shared" si="52"/>
        <v>0</v>
      </c>
      <c r="L213" s="107">
        <f t="shared" si="52"/>
        <v>0</v>
      </c>
      <c r="M213" s="107">
        <f t="shared" si="52"/>
        <v>0</v>
      </c>
      <c r="N213" s="108">
        <f t="shared" si="52"/>
        <v>0</v>
      </c>
      <c r="O213" s="1">
        <f>VLOOKUP(B213,Valores!$A$2:$P$300,14,FALSE)</f>
        <v>1</v>
      </c>
      <c r="P213" s="1">
        <f>VLOOKUP(B213,Valores!$A$2:$P$300,15,FALSE)</f>
        <v>6.6699999999999995E-2</v>
      </c>
      <c r="Q213" s="72">
        <f t="shared" si="64"/>
        <v>0</v>
      </c>
      <c r="R213" s="72">
        <f t="shared" si="53"/>
        <v>0</v>
      </c>
      <c r="S213" s="72">
        <f t="shared" si="53"/>
        <v>0</v>
      </c>
      <c r="T213" s="72">
        <f t="shared" si="53"/>
        <v>0</v>
      </c>
      <c r="U213" s="72">
        <f t="shared" si="53"/>
        <v>0</v>
      </c>
      <c r="W213" s="2">
        <f t="shared" si="54"/>
        <v>0</v>
      </c>
      <c r="X213" s="77">
        <f t="shared" si="55"/>
        <v>0</v>
      </c>
      <c r="Z213" s="2">
        <f t="shared" si="56"/>
        <v>0</v>
      </c>
      <c r="AA213" s="77">
        <f t="shared" si="57"/>
        <v>0</v>
      </c>
      <c r="AC213" s="2">
        <f t="shared" si="58"/>
        <v>0</v>
      </c>
      <c r="AD213" s="77">
        <f t="shared" si="59"/>
        <v>0</v>
      </c>
      <c r="AF213" s="2">
        <f t="shared" si="60"/>
        <v>0</v>
      </c>
      <c r="AG213" s="77">
        <f t="shared" si="61"/>
        <v>0</v>
      </c>
      <c r="AI213" s="2">
        <f t="shared" si="62"/>
        <v>0</v>
      </c>
      <c r="AJ213" s="77">
        <f t="shared" si="63"/>
        <v>0</v>
      </c>
    </row>
    <row r="214" spans="1:36" x14ac:dyDescent="0.2">
      <c r="A214" s="79"/>
      <c r="B214" s="80" t="s">
        <v>99</v>
      </c>
      <c r="C214" s="80"/>
      <c r="D214" s="80"/>
      <c r="E214" s="82"/>
      <c r="F214" s="81"/>
      <c r="G214" s="81"/>
      <c r="H214" s="81"/>
      <c r="I214" s="83"/>
      <c r="J214" s="82">
        <f>SUM(J189:J213)</f>
        <v>1900038.6405672454</v>
      </c>
      <c r="K214" s="81">
        <f>SUM(K189:K213)</f>
        <v>1826101.3344552957</v>
      </c>
      <c r="L214" s="81">
        <f>SUM(L189:L213)</f>
        <v>1927249.070481542</v>
      </c>
      <c r="M214" s="81">
        <f>SUM(M189:M213)</f>
        <v>1887465.5453654681</v>
      </c>
      <c r="N214" s="83">
        <f>SUM(N189:N213)</f>
        <v>1903979.4614513854</v>
      </c>
      <c r="Q214" s="63">
        <f>SUMIF($O189:$O213,"&lt;&gt;Rateio",X189:X213)</f>
        <v>1900038.6405672454</v>
      </c>
      <c r="R214" s="63">
        <f>SUMIF($O189:$O213,"&lt;&gt;Rateio",AA189:AA213)</f>
        <v>1826101.3344552957</v>
      </c>
      <c r="S214" s="63">
        <f>SUMIF($O189:$O213,"&lt;&gt;Rateio",AD189:AD213)</f>
        <v>1927249.070481542</v>
      </c>
      <c r="T214" s="63">
        <f>SUMIF($O189:$O213,"&lt;&gt;Rateio",AG189:AG213)</f>
        <v>1887465.5453654681</v>
      </c>
      <c r="U214" s="63">
        <f>SUMIF($O189:$O213,"&lt;&gt;Rateio",AJ189:AJ213)</f>
        <v>1903979.4614513854</v>
      </c>
      <c r="W214" s="2"/>
      <c r="X214" s="77"/>
      <c r="Z214" s="2"/>
      <c r="AA214" s="77"/>
      <c r="AC214" s="2"/>
      <c r="AD214" s="77"/>
      <c r="AF214" s="2"/>
      <c r="AG214" s="77"/>
      <c r="AI214" s="2"/>
      <c r="AJ214" s="77"/>
    </row>
    <row r="215" spans="1:36" ht="12.75" hidden="1" customHeight="1" x14ac:dyDescent="0.2">
      <c r="A215" s="79"/>
      <c r="B215" s="80"/>
      <c r="C215" s="80"/>
      <c r="D215" s="80"/>
      <c r="E215" s="85" t="s">
        <v>12</v>
      </c>
      <c r="F215" s="85" t="s">
        <v>13</v>
      </c>
      <c r="G215" s="85" t="s">
        <v>14</v>
      </c>
      <c r="H215" s="85" t="s">
        <v>15</v>
      </c>
      <c r="I215" s="85" t="s">
        <v>16</v>
      </c>
      <c r="J215" s="81"/>
      <c r="K215" s="81"/>
      <c r="L215" s="81"/>
      <c r="M215" s="81"/>
      <c r="N215" s="81"/>
      <c r="Q215" s="72"/>
      <c r="R215" s="72"/>
      <c r="S215" s="72"/>
      <c r="T215" s="72"/>
      <c r="U215" s="72"/>
      <c r="X215" s="77"/>
      <c r="AA215" s="77"/>
      <c r="AD215" s="77"/>
      <c r="AG215" s="77"/>
      <c r="AJ215" s="77"/>
    </row>
    <row r="216" spans="1:36" ht="12.75" hidden="1" customHeight="1" x14ac:dyDescent="0.2">
      <c r="A216" s="86"/>
      <c r="B216" s="87" t="s">
        <v>100</v>
      </c>
      <c r="C216" s="88"/>
      <c r="D216" s="88"/>
      <c r="E216" s="89" t="e">
        <f>(SUMIF(#REF!,"Obras civis",J189:J213)+#REF!)*3.98%</f>
        <v>#REF!</v>
      </c>
      <c r="F216" s="89" t="e">
        <f>(SUMIF(#REF!,"Obras civis",K189:K213)+#REF!)*3.98%</f>
        <v>#REF!</v>
      </c>
      <c r="G216" s="89" t="e">
        <f>(SUMIF(#REF!,"Obras civis",L189:L213)+#REF!)*3.98%</f>
        <v>#REF!</v>
      </c>
      <c r="H216" s="89" t="e">
        <f>(SUMIF(#REF!,"Obras civis",M189:M213)+#REF!)*3.98%</f>
        <v>#REF!</v>
      </c>
      <c r="I216" s="89" t="e">
        <f>(SUMIF(#REF!,"Obras civis",N189:N213)+#REF!)*3.98%</f>
        <v>#REF!</v>
      </c>
      <c r="J216" s="89"/>
      <c r="K216" s="89"/>
      <c r="L216" s="89"/>
      <c r="M216" s="89"/>
      <c r="N216" s="89"/>
      <c r="Q216" s="72"/>
      <c r="R216" s="72"/>
      <c r="S216" s="72"/>
      <c r="T216" s="72"/>
      <c r="U216" s="72"/>
      <c r="X216" s="77"/>
      <c r="AA216" s="77"/>
      <c r="AD216" s="77"/>
      <c r="AG216" s="77"/>
      <c r="AJ216" s="77"/>
    </row>
    <row r="217" spans="1:36" ht="12.75" hidden="1" customHeight="1" x14ac:dyDescent="0.2">
      <c r="A217" s="86"/>
      <c r="B217" s="88" t="s">
        <v>101</v>
      </c>
      <c r="C217" s="90"/>
      <c r="D217" s="90"/>
      <c r="E217" s="91" t="e">
        <f>J214+#REF!+E216</f>
        <v>#REF!</v>
      </c>
      <c r="F217" s="91" t="e">
        <f>K214+#REF!+F216</f>
        <v>#REF!</v>
      </c>
      <c r="G217" s="91" t="e">
        <f>L214+#REF!+G216</f>
        <v>#REF!</v>
      </c>
      <c r="H217" s="91" t="e">
        <f>M214+#REF!+H216</f>
        <v>#REF!</v>
      </c>
      <c r="I217" s="91" t="e">
        <f>N214+#REF!+I216</f>
        <v>#REF!</v>
      </c>
      <c r="J217" s="91"/>
      <c r="K217" s="91"/>
      <c r="L217" s="91"/>
      <c r="M217" s="91"/>
      <c r="N217" s="91"/>
      <c r="Q217" s="72"/>
      <c r="R217" s="72"/>
      <c r="S217" s="72"/>
      <c r="T217" s="72"/>
      <c r="U217" s="72"/>
      <c r="X217" s="77"/>
      <c r="AA217" s="77"/>
      <c r="AD217" s="77"/>
      <c r="AG217" s="77"/>
      <c r="AJ217" s="77"/>
    </row>
    <row r="218" spans="1:36" ht="12.75" hidden="1" customHeight="1" x14ac:dyDescent="0.2">
      <c r="A218" s="86"/>
      <c r="B218" s="88" t="s">
        <v>102</v>
      </c>
      <c r="C218" s="88"/>
      <c r="D218" s="88"/>
      <c r="E218" s="89" t="e">
        <f>E217*2.7%</f>
        <v>#REF!</v>
      </c>
      <c r="F218" s="89" t="e">
        <f>F217*2.7%</f>
        <v>#REF!</v>
      </c>
      <c r="G218" s="89" t="e">
        <f>G217*2.7%</f>
        <v>#REF!</v>
      </c>
      <c r="H218" s="89" t="e">
        <f>H217*2.7%</f>
        <v>#REF!</v>
      </c>
      <c r="I218" s="89" t="e">
        <f>I217*2.7%</f>
        <v>#REF!</v>
      </c>
      <c r="J218" s="89"/>
      <c r="K218" s="89"/>
      <c r="L218" s="89"/>
      <c r="M218" s="89"/>
      <c r="N218" s="89"/>
      <c r="Q218" s="72"/>
      <c r="R218" s="72"/>
      <c r="S218" s="72"/>
      <c r="T218" s="72"/>
      <c r="U218" s="72"/>
      <c r="X218" s="77"/>
      <c r="AA218" s="77"/>
      <c r="AD218" s="77"/>
      <c r="AG218" s="77"/>
      <c r="AJ218" s="77"/>
    </row>
    <row r="219" spans="1:36" ht="12.75" hidden="1" customHeight="1" x14ac:dyDescent="0.2">
      <c r="A219" s="86"/>
      <c r="B219" s="88" t="s">
        <v>103</v>
      </c>
      <c r="C219" s="90"/>
      <c r="D219" s="90"/>
      <c r="E219" s="91" t="e">
        <f>E217*1.4%</f>
        <v>#REF!</v>
      </c>
      <c r="F219" s="91" t="e">
        <f>F217*1.4%</f>
        <v>#REF!</v>
      </c>
      <c r="G219" s="91" t="e">
        <f>G217*1.4%</f>
        <v>#REF!</v>
      </c>
      <c r="H219" s="91" t="e">
        <f>H217*1.4%</f>
        <v>#REF!</v>
      </c>
      <c r="I219" s="91" t="e">
        <f>I217*1.4%</f>
        <v>#REF!</v>
      </c>
      <c r="J219" s="91"/>
      <c r="K219" s="91"/>
      <c r="L219" s="91"/>
      <c r="M219" s="91"/>
      <c r="N219" s="91"/>
      <c r="Q219" s="72"/>
      <c r="R219" s="72"/>
      <c r="S219" s="72"/>
      <c r="T219" s="72"/>
      <c r="U219" s="72"/>
      <c r="X219" s="77"/>
      <c r="AA219" s="77"/>
      <c r="AD219" s="77"/>
      <c r="AG219" s="77"/>
      <c r="AJ219" s="77"/>
    </row>
    <row r="220" spans="1:36" ht="15" hidden="1" customHeight="1" x14ac:dyDescent="0.2">
      <c r="A220" s="86"/>
      <c r="B220" s="88" t="s">
        <v>104</v>
      </c>
      <c r="C220" s="88"/>
      <c r="D220" s="88"/>
      <c r="E220" s="89" t="e">
        <f>E217*3.99%</f>
        <v>#REF!</v>
      </c>
      <c r="F220" s="89" t="e">
        <f>F217*3.99%</f>
        <v>#REF!</v>
      </c>
      <c r="G220" s="89" t="e">
        <f>G217*3.99%</f>
        <v>#REF!</v>
      </c>
      <c r="H220" s="89" t="e">
        <f>H217*3.99%</f>
        <v>#REF!</v>
      </c>
      <c r="I220" s="89" t="e">
        <f>I217*3.99%</f>
        <v>#REF!</v>
      </c>
      <c r="J220" s="92"/>
      <c r="K220" s="89"/>
      <c r="L220" s="89"/>
      <c r="M220" s="89"/>
      <c r="N220" s="89"/>
      <c r="Q220" s="72"/>
      <c r="R220" s="72"/>
      <c r="S220" s="72"/>
      <c r="T220" s="72"/>
      <c r="U220" s="72"/>
      <c r="X220" s="77"/>
      <c r="AA220" s="77"/>
      <c r="AD220" s="77"/>
      <c r="AG220" s="77"/>
      <c r="AJ220" s="77"/>
    </row>
    <row r="221" spans="1:36" ht="12.75" hidden="1" customHeight="1" x14ac:dyDescent="0.2">
      <c r="A221" s="86"/>
      <c r="B221" s="93" t="s">
        <v>105</v>
      </c>
      <c r="C221" s="93"/>
      <c r="D221" s="93"/>
      <c r="E221" s="94" t="e">
        <f>E217*2.7%</f>
        <v>#REF!</v>
      </c>
      <c r="F221" s="94" t="e">
        <f>F217*2.7%</f>
        <v>#REF!</v>
      </c>
      <c r="G221" s="94" t="e">
        <f>G217*2.7%</f>
        <v>#REF!</v>
      </c>
      <c r="H221" s="94" t="e">
        <f>H217*2.7%</f>
        <v>#REF!</v>
      </c>
      <c r="I221" s="94" t="e">
        <f>I217*2.7%</f>
        <v>#REF!</v>
      </c>
      <c r="J221" s="94"/>
      <c r="K221" s="94"/>
      <c r="L221" s="94"/>
      <c r="M221" s="94"/>
      <c r="N221" s="94"/>
      <c r="Q221" s="72"/>
      <c r="R221" s="72"/>
      <c r="S221" s="72"/>
      <c r="T221" s="72"/>
      <c r="U221" s="72"/>
      <c r="X221" s="77"/>
      <c r="AA221" s="77"/>
      <c r="AD221" s="77"/>
      <c r="AG221" s="77"/>
      <c r="AJ221" s="77"/>
    </row>
    <row r="222" spans="1:36" ht="12.75" hidden="1" customHeight="1" x14ac:dyDescent="0.2">
      <c r="A222" s="86"/>
      <c r="B222" s="88" t="s">
        <v>106</v>
      </c>
      <c r="C222" s="88"/>
      <c r="D222" s="88"/>
      <c r="E222" s="89" t="e">
        <f>E217+E218+E219+E220+E221</f>
        <v>#REF!</v>
      </c>
      <c r="F222" s="89" t="e">
        <f>F217+F218+F219+F220+F221</f>
        <v>#REF!</v>
      </c>
      <c r="G222" s="89" t="e">
        <f>G217+G218+G219+G220+G221</f>
        <v>#REF!</v>
      </c>
      <c r="H222" s="89" t="e">
        <f>H217+H218+H219+H220+H221</f>
        <v>#REF!</v>
      </c>
      <c r="I222" s="89" t="e">
        <f>I217+I218+I219+I220+I221</f>
        <v>#REF!</v>
      </c>
      <c r="J222" s="89"/>
      <c r="K222" s="89"/>
      <c r="L222" s="89"/>
      <c r="M222" s="89"/>
      <c r="N222" s="89"/>
      <c r="Q222" s="72"/>
      <c r="R222" s="72"/>
      <c r="S222" s="72"/>
      <c r="T222" s="72"/>
      <c r="U222" s="72"/>
      <c r="X222" s="77"/>
      <c r="AA222" s="77"/>
      <c r="AD222" s="77"/>
      <c r="AG222" s="77"/>
      <c r="AJ222" s="77"/>
    </row>
    <row r="223" spans="1:36" ht="12.75" hidden="1" customHeight="1" x14ac:dyDescent="0.2">
      <c r="A223" s="88"/>
      <c r="B223" s="88" t="s">
        <v>107</v>
      </c>
      <c r="C223" s="88"/>
      <c r="D223" s="88"/>
      <c r="E223" s="89" t="e">
        <f>E222*3%</f>
        <v>#REF!</v>
      </c>
      <c r="F223" s="89" t="e">
        <f>F222*3%</f>
        <v>#REF!</v>
      </c>
      <c r="G223" s="89" t="e">
        <f>G222*3%</f>
        <v>#REF!</v>
      </c>
      <c r="H223" s="89" t="e">
        <f>H222*3%</f>
        <v>#REF!</v>
      </c>
      <c r="I223" s="89" t="e">
        <f>I222*3%</f>
        <v>#REF!</v>
      </c>
      <c r="J223" s="89"/>
      <c r="K223" s="89"/>
      <c r="L223" s="89"/>
      <c r="M223" s="89"/>
      <c r="N223" s="89"/>
      <c r="Q223" s="72"/>
      <c r="R223" s="72"/>
      <c r="S223" s="72"/>
      <c r="T223" s="72"/>
      <c r="U223" s="72"/>
      <c r="X223" s="77"/>
      <c r="AA223" s="77"/>
      <c r="AD223" s="77"/>
      <c r="AG223" s="77"/>
      <c r="AJ223" s="77"/>
    </row>
    <row r="224" spans="1:36" ht="12.75" hidden="1" customHeight="1" x14ac:dyDescent="0.2">
      <c r="A224" s="95"/>
      <c r="B224" s="95" t="s">
        <v>108</v>
      </c>
      <c r="C224" s="95"/>
      <c r="D224" s="95"/>
      <c r="E224" s="96" t="e">
        <f>E222*2.7%</f>
        <v>#REF!</v>
      </c>
      <c r="F224" s="96" t="e">
        <f>F222*2.7%</f>
        <v>#REF!</v>
      </c>
      <c r="G224" s="96" t="e">
        <f>G222*2.7%</f>
        <v>#REF!</v>
      </c>
      <c r="H224" s="96" t="e">
        <f>H222*2.7%</f>
        <v>#REF!</v>
      </c>
      <c r="I224" s="96" t="e">
        <f>I222*2.7%</f>
        <v>#REF!</v>
      </c>
      <c r="J224" s="96"/>
      <c r="K224" s="96"/>
      <c r="L224" s="96"/>
      <c r="M224" s="96"/>
      <c r="N224" s="96"/>
      <c r="Q224" s="72"/>
      <c r="R224" s="72"/>
      <c r="S224" s="72"/>
      <c r="T224" s="72"/>
      <c r="U224" s="72"/>
      <c r="X224" s="77"/>
      <c r="AA224" s="77"/>
      <c r="AD224" s="77"/>
      <c r="AG224" s="77"/>
      <c r="AJ224" s="77"/>
    </row>
    <row r="225" spans="1:36" x14ac:dyDescent="0.2">
      <c r="A225" s="79"/>
      <c r="B225" s="80" t="s">
        <v>109</v>
      </c>
      <c r="C225" s="80"/>
      <c r="D225" s="80"/>
      <c r="E225" s="81">
        <f>J214*(1+Entrada!$H$13)</f>
        <v>3008141.1757460628</v>
      </c>
      <c r="F225" s="81">
        <f>K214*(1+Entrada!$H$13)</f>
        <v>2891083.6327096242</v>
      </c>
      <c r="G225" s="81">
        <f>L214*(1+Entrada!$H$13)</f>
        <v>3051220.7283863775</v>
      </c>
      <c r="H225" s="81">
        <f>M214*(1+Entrada!$H$13)</f>
        <v>2988235.4514226089</v>
      </c>
      <c r="I225" s="81">
        <f>N214*(1+Entrada!$H$13)</f>
        <v>3014380.2833698331</v>
      </c>
      <c r="J225" s="81"/>
      <c r="K225" s="81"/>
      <c r="L225" s="81"/>
      <c r="M225" s="81"/>
      <c r="N225" s="81"/>
      <c r="Q225" s="63">
        <f>SUMIF($O189:$O213,"&lt;&gt;Rateio",W189:W213)</f>
        <v>1900038.6405672454</v>
      </c>
      <c r="R225" s="63">
        <f>SUMIF($O189:$O213,"&lt;&gt;Rateio",Z189:Z213)</f>
        <v>1826101.3344552957</v>
      </c>
      <c r="S225" s="63">
        <f>SUMIF($O189:$O213,"&lt;&gt;Rateio",AC189:AC213)</f>
        <v>1927249.070481542</v>
      </c>
      <c r="T225" s="63">
        <f>SUMIF($O189:$O213,"&lt;&gt;Rateio",AF189:AF213)</f>
        <v>1887465.5453654681</v>
      </c>
      <c r="U225" s="63">
        <f>SUMIF($O189:$O213,"&lt;&gt;Rateio",AI189:AI213)</f>
        <v>1903979.4614513854</v>
      </c>
      <c r="X225" s="77"/>
      <c r="AA225" s="77"/>
      <c r="AD225" s="77"/>
      <c r="AG225" s="77"/>
      <c r="AJ225" s="77"/>
    </row>
    <row r="226" spans="1:36" x14ac:dyDescent="0.2">
      <c r="E226" s="97">
        <f>Q226</f>
        <v>1</v>
      </c>
      <c r="F226" s="98">
        <f>R226</f>
        <v>1</v>
      </c>
      <c r="G226" s="98">
        <f>S226</f>
        <v>1</v>
      </c>
      <c r="H226" s="98">
        <f>T226</f>
        <v>1</v>
      </c>
      <c r="I226" s="99">
        <f>U226</f>
        <v>1</v>
      </c>
      <c r="Q226" s="100">
        <f>Q214/Q225</f>
        <v>1</v>
      </c>
      <c r="R226" s="100">
        <f>R214/R225</f>
        <v>1</v>
      </c>
      <c r="S226" s="100">
        <f>S214/S225</f>
        <v>1</v>
      </c>
      <c r="T226" s="100">
        <f>T214/T225</f>
        <v>1</v>
      </c>
      <c r="U226" s="100">
        <f>U214/U225</f>
        <v>1</v>
      </c>
      <c r="W226" s="78"/>
      <c r="X226" s="101"/>
      <c r="Z226" s="78"/>
      <c r="AA226" s="101"/>
      <c r="AC226" s="78"/>
      <c r="AD226" s="101"/>
      <c r="AF226" s="78"/>
      <c r="AG226" s="101"/>
      <c r="AI226" s="78"/>
      <c r="AJ226" s="101"/>
    </row>
    <row r="227" spans="1:36" x14ac:dyDescent="0.2">
      <c r="E227" s="119"/>
      <c r="F227" s="119"/>
      <c r="G227" s="119"/>
      <c r="H227" s="119"/>
      <c r="I227" s="119"/>
    </row>
    <row r="228" spans="1:36" x14ac:dyDescent="0.2">
      <c r="E228" s="119"/>
      <c r="F228" s="119"/>
      <c r="G228" s="119"/>
      <c r="H228" s="119"/>
      <c r="I228" s="119"/>
    </row>
    <row r="230" spans="1:36" s="55" customFormat="1" ht="12.75" customHeight="1" x14ac:dyDescent="0.25">
      <c r="B230" s="227" t="s">
        <v>209</v>
      </c>
      <c r="C230" s="56"/>
      <c r="D230" s="56"/>
      <c r="E230" s="56"/>
      <c r="F230" s="56"/>
      <c r="G230" s="62"/>
      <c r="H230" s="56"/>
      <c r="I230" s="56"/>
      <c r="J230" s="56"/>
      <c r="K230" s="56"/>
      <c r="L230" s="56"/>
      <c r="Q230" s="59" t="s">
        <v>12</v>
      </c>
      <c r="R230" s="59" t="s">
        <v>13</v>
      </c>
      <c r="S230" s="59" t="s">
        <v>14</v>
      </c>
      <c r="T230" s="59" t="s">
        <v>15</v>
      </c>
      <c r="U230" s="59" t="s">
        <v>16</v>
      </c>
      <c r="W230" s="60"/>
      <c r="X230" s="61"/>
      <c r="Z230" s="60"/>
      <c r="AA230" s="61"/>
      <c r="AC230" s="60"/>
      <c r="AD230" s="61"/>
      <c r="AF230" s="60"/>
      <c r="AG230" s="61"/>
      <c r="AI230" s="60"/>
      <c r="AJ230" s="61"/>
    </row>
    <row r="231" spans="1:36" s="55" customFormat="1" ht="12.75" customHeight="1" x14ac:dyDescent="0.2">
      <c r="B231" s="227"/>
      <c r="C231" s="56"/>
      <c r="D231" s="56"/>
      <c r="E231" s="56"/>
      <c r="F231" s="56"/>
      <c r="G231" s="62"/>
      <c r="H231" s="56"/>
      <c r="I231" s="56"/>
      <c r="J231" s="56"/>
      <c r="K231" s="56"/>
      <c r="L231" s="56"/>
      <c r="Q231" s="63">
        <f>SUMIF($O234:$O258,"Rateio",J234:J258)+E270</f>
        <v>3958144.2028677906</v>
      </c>
      <c r="R231" s="63">
        <f>SUMIF($O234:$O258,"Rateio",K234:K258)+F270</f>
        <v>3804118.6408006386</v>
      </c>
      <c r="S231" s="63">
        <f>SUMIF($O234:$O258,"Rateio",L234:L258)+G270</f>
        <v>4014828.737131082</v>
      </c>
      <c r="T231" s="63">
        <f>SUMIF($O234:$O258,"Rateio",M234:M258)+H270</f>
        <v>3931952.0387599245</v>
      </c>
      <c r="U231" s="63">
        <f>SUMIF($O234:$O258,"Rateio",N234:N258)+I270</f>
        <v>3966353.6871404052</v>
      </c>
      <c r="X231" s="64"/>
      <c r="AA231" s="64"/>
      <c r="AD231" s="64"/>
      <c r="AG231" s="64"/>
      <c r="AJ231" s="64"/>
    </row>
    <row r="232" spans="1:36" s="66" customFormat="1" x14ac:dyDescent="0.2">
      <c r="A232" s="228" t="s">
        <v>72</v>
      </c>
      <c r="B232" s="228" t="s">
        <v>73</v>
      </c>
      <c r="C232" s="228" t="s">
        <v>74</v>
      </c>
      <c r="D232" s="228" t="s">
        <v>75</v>
      </c>
      <c r="E232" s="230" t="str">
        <f>$E$7</f>
        <v>Preço Unitário - Ref. 06/2020</v>
      </c>
      <c r="F232" s="230"/>
      <c r="G232" s="230"/>
      <c r="H232" s="230"/>
      <c r="I232" s="230"/>
      <c r="J232" s="229" t="str">
        <f>$J$7</f>
        <v>Preço Total</v>
      </c>
      <c r="K232" s="229"/>
      <c r="L232" s="229"/>
      <c r="M232" s="229"/>
      <c r="N232" s="229"/>
      <c r="Q232" s="63">
        <f>SUMIF($P234:$P258,"UAR",J234:J258)</f>
        <v>0</v>
      </c>
      <c r="R232" s="63">
        <f>SUMIF($P234:$P258,"UAR",K234:K258)</f>
        <v>0</v>
      </c>
      <c r="S232" s="63">
        <f>SUMIF($P234:$P258,"UAR",L234:L258)</f>
        <v>0</v>
      </c>
      <c r="T232" s="63">
        <f>SUMIF($P234:$P258,"UAR",M234:M258)</f>
        <v>0</v>
      </c>
      <c r="U232" s="63">
        <f>SUMIF($P234:$P258,"UAR",N234:N258)</f>
        <v>0</v>
      </c>
      <c r="X232" s="67"/>
      <c r="AA232" s="67"/>
      <c r="AD232" s="67"/>
      <c r="AG232" s="67"/>
      <c r="AJ232" s="67"/>
    </row>
    <row r="233" spans="1:36" s="71" customFormat="1" x14ac:dyDescent="0.2">
      <c r="A233" s="228"/>
      <c r="B233" s="228"/>
      <c r="C233" s="228"/>
      <c r="D233" s="228"/>
      <c r="E233" s="68" t="s">
        <v>12</v>
      </c>
      <c r="F233" s="68" t="s">
        <v>13</v>
      </c>
      <c r="G233" s="68" t="s">
        <v>14</v>
      </c>
      <c r="H233" s="68" t="s">
        <v>15</v>
      </c>
      <c r="I233" s="68" t="s">
        <v>16</v>
      </c>
      <c r="J233" s="68" t="s">
        <v>12</v>
      </c>
      <c r="K233" s="68" t="s">
        <v>13</v>
      </c>
      <c r="L233" s="68" t="s">
        <v>14</v>
      </c>
      <c r="M233" s="68" t="s">
        <v>15</v>
      </c>
      <c r="N233" s="68" t="s">
        <v>16</v>
      </c>
      <c r="Q233" s="72">
        <f>Q232/Q231</f>
        <v>0</v>
      </c>
      <c r="R233" s="72">
        <f>R232/R231</f>
        <v>0</v>
      </c>
      <c r="S233" s="72">
        <f>S232/S231</f>
        <v>0</v>
      </c>
      <c r="T233" s="72">
        <f>T232/T231</f>
        <v>0</v>
      </c>
      <c r="U233" s="72">
        <f>U232/U231</f>
        <v>0</v>
      </c>
      <c r="X233" s="73"/>
      <c r="AA233" s="73"/>
      <c r="AD233" s="73"/>
      <c r="AG233" s="73"/>
      <c r="AJ233" s="73"/>
    </row>
    <row r="234" spans="1:36" x14ac:dyDescent="0.2">
      <c r="A234" s="74">
        <v>1</v>
      </c>
      <c r="B234" s="75" t="s">
        <v>63</v>
      </c>
      <c r="C234" s="1" t="str">
        <f>VLOOKUP(B234,Valores!$A$2:$F$300,5,FALSE)</f>
        <v>unid.</v>
      </c>
      <c r="D234" s="1">
        <v>0</v>
      </c>
      <c r="E234" s="102">
        <f>Entrada!$I$27*VLOOKUP($E233,Regional!$A$2:$B$7,2,FALSE)</f>
        <v>666860.91907038214</v>
      </c>
      <c r="F234" s="103">
        <f>Entrada!$I$27*VLOOKUP($F233,Regional!$A$2:$B$7,2,FALSE)</f>
        <v>640910.97318260628</v>
      </c>
      <c r="G234" s="103">
        <f>Entrada!$I$27*VLOOKUP($G233,Regional!$A$2:$B$7,2,FALSE)</f>
        <v>676411.02605953813</v>
      </c>
      <c r="H234" s="103">
        <f>Entrada!$I$27*VLOOKUP($H233,Regional!$A$2:$B$7,2,FALSE)</f>
        <v>662448.11101332377</v>
      </c>
      <c r="I234" s="104">
        <f>Entrada!$I$27*VLOOKUP($I233,Regional!$A$2:$B$7,2,FALSE)</f>
        <v>668244.03801363916</v>
      </c>
      <c r="J234" s="102">
        <f t="shared" ref="J234:N258" si="65">$D234*E234</f>
        <v>0</v>
      </c>
      <c r="K234" s="103">
        <f t="shared" si="65"/>
        <v>0</v>
      </c>
      <c r="L234" s="103">
        <f t="shared" si="65"/>
        <v>0</v>
      </c>
      <c r="M234" s="103">
        <f t="shared" si="65"/>
        <v>0</v>
      </c>
      <c r="N234" s="104">
        <f t="shared" si="65"/>
        <v>0</v>
      </c>
      <c r="O234" s="1">
        <f>VLOOKUP(B234,Valores!$A$2:$P$300,14,FALSE)</f>
        <v>1</v>
      </c>
      <c r="P234" s="1">
        <f>VLOOKUP(B234,Valores!$A$2:$P$300,15,FALSE)</f>
        <v>3.0300000000000001E-2</v>
      </c>
      <c r="Q234" s="72">
        <f>IF($P234="UAR",J234*Q$233,0)</f>
        <v>0</v>
      </c>
      <c r="R234" s="72">
        <f t="shared" ref="R234:U258" si="66">IF($P234="UAR",K234*R$233,0)</f>
        <v>0</v>
      </c>
      <c r="S234" s="72">
        <f t="shared" si="66"/>
        <v>0</v>
      </c>
      <c r="T234" s="72">
        <f t="shared" si="66"/>
        <v>0</v>
      </c>
      <c r="U234" s="72">
        <f t="shared" si="66"/>
        <v>0</v>
      </c>
      <c r="W234" s="2">
        <f t="shared" ref="W234:W258" si="67">J234+Q234</f>
        <v>0</v>
      </c>
      <c r="X234" s="77">
        <f t="shared" ref="X234:X258" si="68">IF($O234="rateio",0,W234*$O234)</f>
        <v>0</v>
      </c>
      <c r="Z234" s="2">
        <f t="shared" ref="Z234:Z258" si="69">K234+R234</f>
        <v>0</v>
      </c>
      <c r="AA234" s="77">
        <f t="shared" ref="AA234:AA258" si="70">IF($O234="rateio",0,Z234*$O234)</f>
        <v>0</v>
      </c>
      <c r="AC234" s="2">
        <f t="shared" ref="AC234:AC258" si="71">L234+S234</f>
        <v>0</v>
      </c>
      <c r="AD234" s="77">
        <f t="shared" ref="AD234:AD258" si="72">IF($O234="rateio",0,AC234*$O234)</f>
        <v>0</v>
      </c>
      <c r="AF234" s="2">
        <f t="shared" ref="AF234:AF258" si="73">M234+T234</f>
        <v>0</v>
      </c>
      <c r="AG234" s="77">
        <f t="shared" ref="AG234:AG258" si="74">IF($O234="rateio",0,AF234*$O234)</f>
        <v>0</v>
      </c>
      <c r="AI234" s="2">
        <f t="shared" ref="AI234:AI258" si="75">N234+U234</f>
        <v>0</v>
      </c>
      <c r="AJ234" s="77">
        <f t="shared" ref="AJ234:AJ258" si="76">IF($O234="rateio",0,AI234*$O234)</f>
        <v>0</v>
      </c>
    </row>
    <row r="235" spans="1:36" x14ac:dyDescent="0.2">
      <c r="A235" s="72">
        <v>2</v>
      </c>
      <c r="B235" s="1" t="s">
        <v>64</v>
      </c>
      <c r="C235" s="1" t="str">
        <f>VLOOKUP(B235,Valores!$A$2:$F$300,5,FALSE)</f>
        <v>unid.</v>
      </c>
      <c r="D235" s="1">
        <v>1</v>
      </c>
      <c r="E235" s="63">
        <f>Entrada!$I$28*VLOOKUP($E233,Regional!$A$2:$B$7,2,FALSE)</f>
        <v>150433.18352347589</v>
      </c>
      <c r="F235" s="2">
        <f>Entrada!$I$28*VLOOKUP($F233,Regional!$A$2:$B$7,2,FALSE)</f>
        <v>144579.28976463643</v>
      </c>
      <c r="G235" s="2">
        <f>Entrada!$I$28*VLOOKUP($G233,Regional!$A$2:$B$7,2,FALSE)</f>
        <v>152587.53528751578</v>
      </c>
      <c r="H235" s="2">
        <f>Entrada!$I$28*VLOOKUP($H233,Regional!$A$2:$B$7,2,FALSE)</f>
        <v>149437.72443250573</v>
      </c>
      <c r="I235" s="76">
        <f>Entrada!$I$28*VLOOKUP($I233,Regional!$A$2:$B$7,2,FALSE)</f>
        <v>150745.19308930234</v>
      </c>
      <c r="J235" s="63">
        <f t="shared" si="65"/>
        <v>150433.18352347589</v>
      </c>
      <c r="K235" s="2">
        <f t="shared" si="65"/>
        <v>144579.28976463643</v>
      </c>
      <c r="L235" s="2">
        <f t="shared" si="65"/>
        <v>152587.53528751578</v>
      </c>
      <c r="M235" s="2">
        <f t="shared" si="65"/>
        <v>149437.72443250573</v>
      </c>
      <c r="N235" s="76">
        <f t="shared" si="65"/>
        <v>150745.19308930234</v>
      </c>
      <c r="O235" s="1">
        <f>VLOOKUP(B235,Valores!$A$2:$P$300,14,FALSE)</f>
        <v>1</v>
      </c>
      <c r="P235" s="1">
        <f>VLOOKUP(B235,Valores!$A$2:$P$300,15,FALSE)</f>
        <v>3.3300000000000003E-2</v>
      </c>
      <c r="Q235" s="72">
        <f t="shared" ref="Q235:Q258" si="77">IF($P235="UAR",J235*Q$233,0)</f>
        <v>0</v>
      </c>
      <c r="R235" s="72">
        <f t="shared" si="66"/>
        <v>0</v>
      </c>
      <c r="S235" s="72">
        <f t="shared" si="66"/>
        <v>0</v>
      </c>
      <c r="T235" s="72">
        <f t="shared" si="66"/>
        <v>0</v>
      </c>
      <c r="U235" s="72">
        <f t="shared" si="66"/>
        <v>0</v>
      </c>
      <c r="W235" s="2">
        <f t="shared" si="67"/>
        <v>150433.18352347589</v>
      </c>
      <c r="X235" s="77">
        <f t="shared" si="68"/>
        <v>150433.18352347589</v>
      </c>
      <c r="Z235" s="2">
        <f t="shared" si="69"/>
        <v>144579.28976463643</v>
      </c>
      <c r="AA235" s="77">
        <f t="shared" si="70"/>
        <v>144579.28976463643</v>
      </c>
      <c r="AC235" s="2">
        <f t="shared" si="71"/>
        <v>152587.53528751578</v>
      </c>
      <c r="AD235" s="77">
        <f t="shared" si="72"/>
        <v>152587.53528751578</v>
      </c>
      <c r="AF235" s="2">
        <f t="shared" si="73"/>
        <v>149437.72443250573</v>
      </c>
      <c r="AG235" s="77">
        <f t="shared" si="74"/>
        <v>149437.72443250573</v>
      </c>
      <c r="AI235" s="2">
        <f t="shared" si="75"/>
        <v>150745.19308930234</v>
      </c>
      <c r="AJ235" s="77">
        <f t="shared" si="76"/>
        <v>150745.19308930234</v>
      </c>
    </row>
    <row r="236" spans="1:36" x14ac:dyDescent="0.2">
      <c r="A236" s="72">
        <v>3</v>
      </c>
      <c r="B236" s="1" t="s">
        <v>69</v>
      </c>
      <c r="C236" s="1" t="str">
        <f>VLOOKUP(B236,Valores!$A$2:$F$300,5,FALSE)</f>
        <v>unid.</v>
      </c>
      <c r="D236" s="1">
        <v>3</v>
      </c>
      <c r="E236" s="63">
        <f>Entrada!$I$33*VLOOKUP($E233,Regional!$A$2:$B$7,2,FALSE)</f>
        <v>47947.954915810245</v>
      </c>
      <c r="F236" s="2">
        <f>Entrada!$I$33*VLOOKUP($F233,Regional!$A$2:$B$7,2,FALSE)</f>
        <v>46082.128324518468</v>
      </c>
      <c r="G236" s="2">
        <f>Entrada!$I$33*VLOOKUP($G233,Regional!$A$2:$B$7,2,FALSE)</f>
        <v>48634.616986209498</v>
      </c>
      <c r="H236" s="2">
        <f>Entrada!$I$33*VLOOKUP($H233,Regional!$A$2:$B$7,2,FALSE)</f>
        <v>47630.669683280932</v>
      </c>
      <c r="I236" s="76">
        <f>Entrada!$I$33*VLOOKUP($I233,Regional!$A$2:$B$7,2,FALSE)</f>
        <v>48047.402526006001</v>
      </c>
      <c r="J236" s="63">
        <f t="shared" si="65"/>
        <v>143843.86474743072</v>
      </c>
      <c r="K236" s="2">
        <f t="shared" si="65"/>
        <v>138246.3849735554</v>
      </c>
      <c r="L236" s="2">
        <f t="shared" si="65"/>
        <v>145903.85095862849</v>
      </c>
      <c r="M236" s="2">
        <f t="shared" si="65"/>
        <v>142892.0090498428</v>
      </c>
      <c r="N236" s="76">
        <f t="shared" si="65"/>
        <v>144142.20757801802</v>
      </c>
      <c r="O236" s="1">
        <f>VLOOKUP(B236,Valores!$A$2:$P$300,14,FALSE)</f>
        <v>1</v>
      </c>
      <c r="P236" s="1">
        <f>VLOOKUP(B236,Valores!$A$2:$P$300,15,FALSE)</f>
        <v>4.1700000000000001E-2</v>
      </c>
      <c r="Q236" s="72">
        <f t="shared" si="77"/>
        <v>0</v>
      </c>
      <c r="R236" s="72">
        <f t="shared" si="66"/>
        <v>0</v>
      </c>
      <c r="S236" s="72">
        <f t="shared" si="66"/>
        <v>0</v>
      </c>
      <c r="T236" s="72">
        <f t="shared" si="66"/>
        <v>0</v>
      </c>
      <c r="U236" s="72">
        <f t="shared" si="66"/>
        <v>0</v>
      </c>
      <c r="W236" s="2">
        <f t="shared" si="67"/>
        <v>143843.86474743072</v>
      </c>
      <c r="X236" s="77">
        <f t="shared" si="68"/>
        <v>143843.86474743072</v>
      </c>
      <c r="Z236" s="2">
        <f t="shared" si="69"/>
        <v>138246.3849735554</v>
      </c>
      <c r="AA236" s="77">
        <f t="shared" si="70"/>
        <v>138246.3849735554</v>
      </c>
      <c r="AC236" s="2">
        <f t="shared" si="71"/>
        <v>145903.85095862849</v>
      </c>
      <c r="AD236" s="77">
        <f t="shared" si="72"/>
        <v>145903.85095862849</v>
      </c>
      <c r="AF236" s="2">
        <f t="shared" si="73"/>
        <v>142892.0090498428</v>
      </c>
      <c r="AG236" s="77">
        <f t="shared" si="74"/>
        <v>142892.0090498428</v>
      </c>
      <c r="AI236" s="2">
        <f t="shared" si="75"/>
        <v>144142.20757801802</v>
      </c>
      <c r="AJ236" s="77">
        <f t="shared" si="76"/>
        <v>144142.20757801802</v>
      </c>
    </row>
    <row r="237" spans="1:36" x14ac:dyDescent="0.2">
      <c r="A237" s="72">
        <v>4</v>
      </c>
      <c r="B237" s="1" t="s">
        <v>77</v>
      </c>
      <c r="C237" s="1" t="str">
        <f>VLOOKUP(B237,Valores!$A$2:$F$300,5,FALSE)</f>
        <v>unid.</v>
      </c>
      <c r="D237" s="1">
        <v>21</v>
      </c>
      <c r="E237" s="63">
        <f>VLOOKUP($B237,Valores!$A$2:$G$300,6,FALSE)*VLOOKUP(VLOOKUP($B237,Indices_Poder!$B$5:$E$250,3,FALSE),Indices_Poder!$G$6:$N$27,4,FALSE)*VLOOKUP($E$8,Regional!$A$2:$B$7,2,FALSE)</f>
        <v>322.80981771947944</v>
      </c>
      <c r="F237" s="2">
        <f>VLOOKUP($B237,Valores!$A$2:$G$300,6,FALSE)*VLOOKUP(VLOOKUP($B237,Indices_Poder!$B$5:$E$250,3,FALSE),Indices_Poder!$G$6:$N$27,4,FALSE)*VLOOKUP($F$8,Regional!$A$2:$B$7,2,FALSE)</f>
        <v>310.24813197316092</v>
      </c>
      <c r="G237" s="2">
        <f>VLOOKUP($B237,Valores!$A$2:$G$300,6,FALSE)*VLOOKUP(VLOOKUP($B237,Indices_Poder!$B$5:$E$250,3,FALSE),Indices_Poder!$G$6:$N$27,4,FALSE)*VLOOKUP($G$8,Regional!$A$2:$B$7,2,FALSE)</f>
        <v>327.43277313373369</v>
      </c>
      <c r="H237" s="2">
        <f>VLOOKUP($B237,Valores!$A$2:$G$300,6,FALSE)*VLOOKUP(VLOOKUP($B237,Indices_Poder!$B$5:$E$250,3,FALSE),Indices_Poder!$G$6:$N$27,4,FALSE)*VLOOKUP($H$8,Regional!$A$2:$B$7,2,FALSE)</f>
        <v>320.67369349358268</v>
      </c>
      <c r="I237" s="2">
        <f>VLOOKUP($B237,Valores!$A$2:$G$300,6,FALSE)*VLOOKUP(VLOOKUP($B237,Indices_Poder!$B$5:$E$250,3,FALSE),Indices_Poder!$G$6:$N$27,4,FALSE)*VLOOKUP($I$8,Regional!$A$2:$B$7,2,FALSE)</f>
        <v>323.47934919326798</v>
      </c>
      <c r="J237" s="63">
        <f t="shared" si="65"/>
        <v>6779.0061721090678</v>
      </c>
      <c r="K237" s="2">
        <f t="shared" si="65"/>
        <v>6515.2107714363792</v>
      </c>
      <c r="L237" s="2">
        <f t="shared" si="65"/>
        <v>6876.0882358084073</v>
      </c>
      <c r="M237" s="2">
        <f t="shared" si="65"/>
        <v>6734.1475633652362</v>
      </c>
      <c r="N237" s="76">
        <f t="shared" si="65"/>
        <v>6793.0663330586276</v>
      </c>
      <c r="O237" s="1">
        <f>VLOOKUP(B237,Valores!$A$2:$P$300,14,FALSE)</f>
        <v>1</v>
      </c>
      <c r="P237" s="1">
        <f>VLOOKUP(B237,Valores!$A$2:$P$300,15,FALSE)</f>
        <v>2.5000000000000001E-2</v>
      </c>
      <c r="Q237" s="72">
        <f t="shared" si="77"/>
        <v>0</v>
      </c>
      <c r="R237" s="72">
        <f t="shared" si="66"/>
        <v>0</v>
      </c>
      <c r="S237" s="72">
        <f t="shared" si="66"/>
        <v>0</v>
      </c>
      <c r="T237" s="72">
        <f t="shared" si="66"/>
        <v>0</v>
      </c>
      <c r="U237" s="72">
        <f t="shared" si="66"/>
        <v>0</v>
      </c>
      <c r="W237" s="2">
        <f t="shared" si="67"/>
        <v>6779.0061721090678</v>
      </c>
      <c r="X237" s="77">
        <f t="shared" si="68"/>
        <v>6779.0061721090678</v>
      </c>
      <c r="Z237" s="2">
        <f t="shared" si="69"/>
        <v>6515.2107714363792</v>
      </c>
      <c r="AA237" s="77">
        <f t="shared" si="70"/>
        <v>6515.2107714363792</v>
      </c>
      <c r="AC237" s="2">
        <f t="shared" si="71"/>
        <v>6876.0882358084073</v>
      </c>
      <c r="AD237" s="77">
        <f t="shared" si="72"/>
        <v>6876.0882358084073</v>
      </c>
      <c r="AF237" s="2">
        <f t="shared" si="73"/>
        <v>6734.1475633652362</v>
      </c>
      <c r="AG237" s="77">
        <f t="shared" si="74"/>
        <v>6734.1475633652362</v>
      </c>
      <c r="AI237" s="2">
        <f t="shared" si="75"/>
        <v>6793.0663330586276</v>
      </c>
      <c r="AJ237" s="77">
        <f t="shared" si="76"/>
        <v>6793.0663330586276</v>
      </c>
    </row>
    <row r="238" spans="1:36" x14ac:dyDescent="0.2">
      <c r="A238" s="72">
        <v>5</v>
      </c>
      <c r="B238" s="1" t="s">
        <v>76</v>
      </c>
      <c r="C238" s="1" t="str">
        <f>VLOOKUP(B238,Valores!$A$2:$F$300,5,FALSE)</f>
        <v>kg</v>
      </c>
      <c r="D238" s="1">
        <v>298</v>
      </c>
      <c r="E238" s="63">
        <f>VLOOKUP($B238,Valores!$A$2:$G$300,6,FALSE)*VLOOKUP(VLOOKUP($B238,Indices_Poder!$B$5:$E$250,3,FALSE),Indices_Poder!$G$6:$N$27,4,FALSE)*VLOOKUP($E$8,Regional!$A$2:$B$7,2,FALSE)</f>
        <v>134.45374607862703</v>
      </c>
      <c r="F238" s="2">
        <f>VLOOKUP($B238,Valores!$A$2:$G$300,6,FALSE)*VLOOKUP(VLOOKUP($B238,Indices_Poder!$B$5:$E$250,3,FALSE),Indices_Poder!$G$6:$N$27,4,FALSE)*VLOOKUP($F$8,Regional!$A$2:$B$7,2,FALSE)</f>
        <v>129.22166944109824</v>
      </c>
      <c r="G238" s="2">
        <f>VLOOKUP($B238,Valores!$A$2:$G$300,6,FALSE)*VLOOKUP(VLOOKUP($B238,Indices_Poder!$B$5:$E$250,3,FALSE),Indices_Poder!$G$6:$N$27,4,FALSE)*VLOOKUP($G$8,Regional!$A$2:$B$7,2,FALSE)</f>
        <v>136.37925651629627</v>
      </c>
      <c r="H238" s="2">
        <f>VLOOKUP($B238,Valores!$A$2:$G$300,6,FALSE)*VLOOKUP(VLOOKUP($B238,Indices_Poder!$B$5:$E$250,3,FALSE),Indices_Poder!$G$6:$N$27,4,FALSE)*VLOOKUP($H$8,Regional!$A$2:$B$7,2,FALSE)</f>
        <v>133.56402746260059</v>
      </c>
      <c r="I238" s="2">
        <f>VLOOKUP($B238,Valores!$A$2:$G$300,6,FALSE)*VLOOKUP(VLOOKUP($B238,Indices_Poder!$B$5:$E$250,3,FALSE),Indices_Poder!$G$6:$N$27,4,FALSE)*VLOOKUP($I$8,Regional!$A$2:$B$7,2,FALSE)</f>
        <v>134.73261310753085</v>
      </c>
      <c r="J238" s="63">
        <f t="shared" si="65"/>
        <v>40067.216331430856</v>
      </c>
      <c r="K238" s="2">
        <f t="shared" si="65"/>
        <v>38508.057493447275</v>
      </c>
      <c r="L238" s="2">
        <f t="shared" si="65"/>
        <v>40641.018441856286</v>
      </c>
      <c r="M238" s="2">
        <f t="shared" si="65"/>
        <v>39802.080183854974</v>
      </c>
      <c r="N238" s="76">
        <f t="shared" si="65"/>
        <v>40150.318706044192</v>
      </c>
      <c r="O238" s="1">
        <f>VLOOKUP(B238,Valores!$A$2:$P$300,14,FALSE)</f>
        <v>1</v>
      </c>
      <c r="P238" s="1">
        <f>VLOOKUP(B238,Valores!$A$2:$P$300,15,FALSE)</f>
        <v>2.5000000000000001E-2</v>
      </c>
      <c r="Q238" s="72">
        <f t="shared" si="77"/>
        <v>0</v>
      </c>
      <c r="R238" s="72">
        <f t="shared" si="66"/>
        <v>0</v>
      </c>
      <c r="S238" s="72">
        <f t="shared" si="66"/>
        <v>0</v>
      </c>
      <c r="T238" s="72">
        <f t="shared" si="66"/>
        <v>0</v>
      </c>
      <c r="U238" s="72">
        <f t="shared" si="66"/>
        <v>0</v>
      </c>
      <c r="W238" s="2">
        <f t="shared" si="67"/>
        <v>40067.216331430856</v>
      </c>
      <c r="X238" s="77">
        <f t="shared" si="68"/>
        <v>40067.216331430856</v>
      </c>
      <c r="Z238" s="2">
        <f t="shared" si="69"/>
        <v>38508.057493447275</v>
      </c>
      <c r="AA238" s="77">
        <f t="shared" si="70"/>
        <v>38508.057493447275</v>
      </c>
      <c r="AC238" s="2">
        <f t="shared" si="71"/>
        <v>40641.018441856286</v>
      </c>
      <c r="AD238" s="77">
        <f t="shared" si="72"/>
        <v>40641.018441856286</v>
      </c>
      <c r="AF238" s="2">
        <f t="shared" si="73"/>
        <v>39802.080183854974</v>
      </c>
      <c r="AG238" s="77">
        <f t="shared" si="74"/>
        <v>39802.080183854974</v>
      </c>
      <c r="AI238" s="2">
        <f t="shared" si="75"/>
        <v>40150.318706044192</v>
      </c>
      <c r="AJ238" s="77">
        <f t="shared" si="76"/>
        <v>40150.318706044192</v>
      </c>
    </row>
    <row r="239" spans="1:36" x14ac:dyDescent="0.2">
      <c r="A239" s="72">
        <v>6</v>
      </c>
      <c r="B239" s="1" t="s">
        <v>185</v>
      </c>
      <c r="C239" s="1" t="str">
        <f>VLOOKUP(B239,Valores!$A$2:$F$300,5,FALSE)</f>
        <v>kg</v>
      </c>
      <c r="D239" s="1">
        <v>0</v>
      </c>
      <c r="E239" s="63">
        <f>VLOOKUP($B239,Valores!$A$2:$G$300,6,FALSE)*VLOOKUP(VLOOKUP($B239,Indices_Poder!$B$5:$E$250,3,FALSE),Indices_Poder!$G$6:$N$27,4,FALSE)*VLOOKUP($E$8,Regional!$A$2:$B$7,2,FALSE)</f>
        <v>108.34166059456014</v>
      </c>
      <c r="F239" s="2">
        <f>VLOOKUP($B239,Valores!$A$2:$G$300,6,FALSE)*VLOOKUP(VLOOKUP($B239,Indices_Poder!$B$5:$E$250,3,FALSE),Indices_Poder!$G$6:$N$27,4,FALSE)*VLOOKUP($F$8,Regional!$A$2:$B$7,2,FALSE)</f>
        <v>104.12569869092985</v>
      </c>
      <c r="G239" s="2">
        <f>VLOOKUP($B239,Valores!$A$2:$G$300,6,FALSE)*VLOOKUP(VLOOKUP($B239,Indices_Poder!$B$5:$E$250,3,FALSE),Indices_Poder!$G$6:$N$27,4,FALSE)*VLOOKUP($G$8,Regional!$A$2:$B$7,2,FALSE)</f>
        <v>109.89322017838347</v>
      </c>
      <c r="H239" s="2">
        <f>VLOOKUP($B239,Valores!$A$2:$G$300,6,FALSE)*VLOOKUP(VLOOKUP($B239,Indices_Poder!$B$5:$E$250,3,FALSE),Indices_Poder!$G$6:$N$27,4,FALSE)*VLOOKUP($H$8,Regional!$A$2:$B$7,2,FALSE)</f>
        <v>107.62473306272454</v>
      </c>
      <c r="I239" s="2">
        <f>VLOOKUP($B239,Valores!$A$2:$G$300,6,FALSE)*VLOOKUP(VLOOKUP($B239,Indices_Poder!$B$5:$E$250,3,FALSE),Indices_Poder!$G$6:$N$27,4,FALSE)*VLOOKUP($I$8,Regional!$A$2:$B$7,2,FALSE)</f>
        <v>108.56636922394145</v>
      </c>
      <c r="J239" s="63">
        <f t="shared" si="65"/>
        <v>0</v>
      </c>
      <c r="K239" s="2">
        <f t="shared" si="65"/>
        <v>0</v>
      </c>
      <c r="L239" s="2">
        <f t="shared" si="65"/>
        <v>0</v>
      </c>
      <c r="M239" s="2">
        <f t="shared" si="65"/>
        <v>0</v>
      </c>
      <c r="N239" s="76">
        <f t="shared" si="65"/>
        <v>0</v>
      </c>
      <c r="O239" s="1">
        <f>VLOOKUP(B239,Valores!$A$2:$P$300,14,FALSE)</f>
        <v>1</v>
      </c>
      <c r="P239" s="1" t="str">
        <f>VLOOKUP(B239,Valores!$A$2:$P$300,15,FALSE)</f>
        <v>Rateio</v>
      </c>
      <c r="Q239" s="72">
        <f t="shared" si="77"/>
        <v>0</v>
      </c>
      <c r="R239" s="72">
        <f t="shared" si="66"/>
        <v>0</v>
      </c>
      <c r="S239" s="72">
        <f t="shared" si="66"/>
        <v>0</v>
      </c>
      <c r="T239" s="72">
        <f t="shared" si="66"/>
        <v>0</v>
      </c>
      <c r="U239" s="72">
        <f t="shared" si="66"/>
        <v>0</v>
      </c>
      <c r="W239" s="2">
        <f t="shared" si="67"/>
        <v>0</v>
      </c>
      <c r="X239" s="77">
        <f t="shared" si="68"/>
        <v>0</v>
      </c>
      <c r="Z239" s="2">
        <f t="shared" si="69"/>
        <v>0</v>
      </c>
      <c r="AA239" s="77">
        <f t="shared" si="70"/>
        <v>0</v>
      </c>
      <c r="AC239" s="2">
        <f t="shared" si="71"/>
        <v>0</v>
      </c>
      <c r="AD239" s="77">
        <f t="shared" si="72"/>
        <v>0</v>
      </c>
      <c r="AF239" s="2">
        <f t="shared" si="73"/>
        <v>0</v>
      </c>
      <c r="AG239" s="77">
        <f t="shared" si="74"/>
        <v>0</v>
      </c>
      <c r="AI239" s="2">
        <f t="shared" si="75"/>
        <v>0</v>
      </c>
      <c r="AJ239" s="77">
        <f t="shared" si="76"/>
        <v>0</v>
      </c>
    </row>
    <row r="240" spans="1:36" x14ac:dyDescent="0.2">
      <c r="A240" s="72">
        <v>7</v>
      </c>
      <c r="B240" s="1" t="s">
        <v>160</v>
      </c>
      <c r="C240" s="1" t="str">
        <f>VLOOKUP(B240,Valores!$A$2:$F$300,5,FALSE)</f>
        <v>m</v>
      </c>
      <c r="D240" s="1">
        <v>9132</v>
      </c>
      <c r="E240" s="63">
        <f>VLOOKUP($B240,Valores!$A$2:$G$300,6,FALSE)*VLOOKUP(VLOOKUP($B240,Indices_Poder!$B$5:$E$250,3,FALSE),Indices_Poder!$G$6:$N$27,4,FALSE)*VLOOKUP($E$8,Regional!$A$2:$B$7,2,FALSE)</f>
        <v>83.974855888348671</v>
      </c>
      <c r="F240" s="2">
        <f>VLOOKUP($B240,Valores!$A$2:$G$300,6,FALSE)*VLOOKUP(VLOOKUP($B240,Indices_Poder!$B$5:$E$250,3,FALSE),Indices_Poder!$G$6:$N$27,4,FALSE)*VLOOKUP($F$8,Regional!$A$2:$B$7,2,FALSE)</f>
        <v>80.707093595014413</v>
      </c>
      <c r="G240" s="2">
        <f>VLOOKUP($B240,Valores!$A$2:$G$300,6,FALSE)*VLOOKUP(VLOOKUP($B240,Indices_Poder!$B$5:$E$250,3,FALSE),Indices_Poder!$G$6:$N$27,4,FALSE)*VLOOKUP($G$8,Regional!$A$2:$B$7,2,FALSE)</f>
        <v>85.177458762799091</v>
      </c>
      <c r="H240" s="2">
        <f>VLOOKUP($B240,Valores!$A$2:$G$300,6,FALSE)*VLOOKUP(VLOOKUP($B240,Indices_Poder!$B$5:$E$250,3,FALSE),Indices_Poder!$G$6:$N$27,4,FALSE)*VLOOKUP($H$8,Regional!$A$2:$B$7,2,FALSE)</f>
        <v>83.419170422223303</v>
      </c>
      <c r="I240" s="2">
        <f>VLOOKUP($B240,Valores!$A$2:$G$300,6,FALSE)*VLOOKUP(VLOOKUP($B240,Indices_Poder!$B$5:$E$250,3,FALSE),Indices_Poder!$G$6:$N$27,4,FALSE)*VLOOKUP($I$8,Regional!$A$2:$B$7,2,FALSE)</f>
        <v>84.149025959820804</v>
      </c>
      <c r="J240" s="63">
        <f t="shared" si="65"/>
        <v>766858.3839724001</v>
      </c>
      <c r="K240" s="2">
        <f t="shared" si="65"/>
        <v>737017.1787096716</v>
      </c>
      <c r="L240" s="2">
        <f t="shared" si="65"/>
        <v>777840.55342188128</v>
      </c>
      <c r="M240" s="2">
        <f t="shared" si="65"/>
        <v>761783.86429574317</v>
      </c>
      <c r="N240" s="76">
        <f t="shared" si="65"/>
        <v>768448.90506508353</v>
      </c>
      <c r="O240" s="1">
        <f>VLOOKUP(B240,Valores!$A$2:$P$300,14,FALSE)</f>
        <v>1</v>
      </c>
      <c r="P240" s="1" t="str">
        <f>VLOOKUP(B240,Valores!$A$2:$P$300,15,FALSE)</f>
        <v>Rateio</v>
      </c>
      <c r="Q240" s="72">
        <f t="shared" si="77"/>
        <v>0</v>
      </c>
      <c r="R240" s="72">
        <f t="shared" si="66"/>
        <v>0</v>
      </c>
      <c r="S240" s="72">
        <f t="shared" si="66"/>
        <v>0</v>
      </c>
      <c r="T240" s="72">
        <f t="shared" si="66"/>
        <v>0</v>
      </c>
      <c r="U240" s="72">
        <f t="shared" si="66"/>
        <v>0</v>
      </c>
      <c r="W240" s="2">
        <f t="shared" si="67"/>
        <v>766858.3839724001</v>
      </c>
      <c r="X240" s="77">
        <f t="shared" si="68"/>
        <v>766858.3839724001</v>
      </c>
      <c r="Z240" s="2">
        <f t="shared" si="69"/>
        <v>737017.1787096716</v>
      </c>
      <c r="AA240" s="77">
        <f t="shared" si="70"/>
        <v>737017.1787096716</v>
      </c>
      <c r="AC240" s="2">
        <f t="shared" si="71"/>
        <v>777840.55342188128</v>
      </c>
      <c r="AD240" s="77">
        <f t="shared" si="72"/>
        <v>777840.55342188128</v>
      </c>
      <c r="AF240" s="2">
        <f t="shared" si="73"/>
        <v>761783.86429574317</v>
      </c>
      <c r="AG240" s="77">
        <f t="shared" si="74"/>
        <v>761783.86429574317</v>
      </c>
      <c r="AI240" s="2">
        <f t="shared" si="75"/>
        <v>768448.90506508353</v>
      </c>
      <c r="AJ240" s="77">
        <f t="shared" si="76"/>
        <v>768448.90506508353</v>
      </c>
    </row>
    <row r="241" spans="1:36" x14ac:dyDescent="0.2">
      <c r="A241" s="72">
        <v>8</v>
      </c>
      <c r="B241" s="1" t="s">
        <v>86</v>
      </c>
      <c r="C241" s="1" t="str">
        <f>VLOOKUP(B241,Valores!$A$2:$F$300,5,FALSE)</f>
        <v>kg</v>
      </c>
      <c r="D241" s="1">
        <v>7220</v>
      </c>
      <c r="E241" s="63">
        <f>VLOOKUP($B241,Valores!$A$2:$G$300,6,FALSE)*VLOOKUP(VLOOKUP($B241,Indices_Poder!$B$5:$E$250,3,FALSE),Indices_Poder!$G$6:$N$27,4,FALSE)*VLOOKUP($E$8,Regional!$A$2:$B$7,2,FALSE)</f>
        <v>91.826445229007192</v>
      </c>
      <c r="F241" s="2">
        <f>VLOOKUP($B241,Valores!$A$2:$G$300,6,FALSE)*VLOOKUP(VLOOKUP($B241,Indices_Poder!$B$5:$E$250,3,FALSE),Indices_Poder!$G$6:$N$27,4,FALSE)*VLOOKUP($F$8,Regional!$A$2:$B$7,2,FALSE)</f>
        <v>88.253149483799405</v>
      </c>
      <c r="G241" s="2">
        <f>VLOOKUP($B241,Valores!$A$2:$G$300,6,FALSE)*VLOOKUP(VLOOKUP($B241,Indices_Poder!$B$5:$E$250,3,FALSE),Indices_Poder!$G$6:$N$27,4,FALSE)*VLOOKUP($G$8,Regional!$A$2:$B$7,2,FALSE)</f>
        <v>93.141490617471987</v>
      </c>
      <c r="H241" s="2">
        <f>VLOOKUP($B241,Valores!$A$2:$G$300,6,FALSE)*VLOOKUP(VLOOKUP($B241,Indices_Poder!$B$5:$E$250,3,FALSE),Indices_Poder!$G$6:$N$27,4,FALSE)*VLOOKUP($H$8,Regional!$A$2:$B$7,2,FALSE)</f>
        <v>91.218803566751063</v>
      </c>
      <c r="I241" s="2">
        <f>VLOOKUP($B241,Valores!$A$2:$G$300,6,FALSE)*VLOOKUP(VLOOKUP($B241,Indices_Poder!$B$5:$E$250,3,FALSE),Indices_Poder!$G$6:$N$27,4,FALSE)*VLOOKUP($I$8,Regional!$A$2:$B$7,2,FALSE)</f>
        <v>92.016900078371066</v>
      </c>
      <c r="J241" s="63">
        <f t="shared" si="65"/>
        <v>662986.93455343193</v>
      </c>
      <c r="K241" s="2">
        <f t="shared" si="65"/>
        <v>637187.73927303171</v>
      </c>
      <c r="L241" s="2">
        <f t="shared" si="65"/>
        <v>672481.56225814775</v>
      </c>
      <c r="M241" s="2">
        <f t="shared" si="65"/>
        <v>658599.76175194269</v>
      </c>
      <c r="N241" s="76">
        <f t="shared" si="65"/>
        <v>664362.01856583904</v>
      </c>
      <c r="O241" s="1">
        <f>VLOOKUP(B241,Valores!$A$2:$P$300,14,FALSE)</f>
        <v>1</v>
      </c>
      <c r="P241" s="1">
        <f>VLOOKUP(B241,Valores!$A$2:$P$300,15,FALSE)</f>
        <v>3.1300000000000001E-2</v>
      </c>
      <c r="Q241" s="72">
        <f t="shared" si="77"/>
        <v>0</v>
      </c>
      <c r="R241" s="72">
        <f t="shared" si="66"/>
        <v>0</v>
      </c>
      <c r="S241" s="72">
        <f t="shared" si="66"/>
        <v>0</v>
      </c>
      <c r="T241" s="72">
        <f t="shared" si="66"/>
        <v>0</v>
      </c>
      <c r="U241" s="72">
        <f t="shared" si="66"/>
        <v>0</v>
      </c>
      <c r="W241" s="2">
        <f t="shared" si="67"/>
        <v>662986.93455343193</v>
      </c>
      <c r="X241" s="77">
        <f t="shared" si="68"/>
        <v>662986.93455343193</v>
      </c>
      <c r="Z241" s="2">
        <f t="shared" si="69"/>
        <v>637187.73927303171</v>
      </c>
      <c r="AA241" s="77">
        <f t="shared" si="70"/>
        <v>637187.73927303171</v>
      </c>
      <c r="AC241" s="2">
        <f t="shared" si="71"/>
        <v>672481.56225814775</v>
      </c>
      <c r="AD241" s="77">
        <f t="shared" si="72"/>
        <v>672481.56225814775</v>
      </c>
      <c r="AF241" s="2">
        <f t="shared" si="73"/>
        <v>658599.76175194269</v>
      </c>
      <c r="AG241" s="77">
        <f t="shared" si="74"/>
        <v>658599.76175194269</v>
      </c>
      <c r="AI241" s="2">
        <f t="shared" si="75"/>
        <v>664362.01856583904</v>
      </c>
      <c r="AJ241" s="77">
        <f t="shared" si="76"/>
        <v>664362.01856583904</v>
      </c>
    </row>
    <row r="242" spans="1:36" x14ac:dyDescent="0.2">
      <c r="A242" s="72">
        <v>9</v>
      </c>
      <c r="B242" s="1" t="s">
        <v>129</v>
      </c>
      <c r="C242" s="1" t="str">
        <f>VLOOKUP(B242,Valores!$A$2:$F$300,5,FALSE)</f>
        <v>kg</v>
      </c>
      <c r="D242" s="1">
        <v>1320</v>
      </c>
      <c r="E242" s="63">
        <f>VLOOKUP($B242,Valores!$A$2:$G$300,6,FALSE)*VLOOKUP(VLOOKUP($B242,Indices_Poder!$B$5:$E$250,3,FALSE),Indices_Poder!$G$6:$N$27,4,FALSE)*VLOOKUP($E$8,Regional!$A$2:$B$7,2,FALSE)</f>
        <v>91.826445229007192</v>
      </c>
      <c r="F242" s="2">
        <f>VLOOKUP($B242,Valores!$A$2:$G$300,6,FALSE)*VLOOKUP(VLOOKUP($B242,Indices_Poder!$B$5:$E$250,3,FALSE),Indices_Poder!$G$6:$N$27,4,FALSE)*VLOOKUP($F$8,Regional!$A$2:$B$7,2,FALSE)</f>
        <v>88.253149483799405</v>
      </c>
      <c r="G242" s="2">
        <f>VLOOKUP($B242,Valores!$A$2:$G$300,6,FALSE)*VLOOKUP(VLOOKUP($B242,Indices_Poder!$B$5:$E$250,3,FALSE),Indices_Poder!$G$6:$N$27,4,FALSE)*VLOOKUP($G$8,Regional!$A$2:$B$7,2,FALSE)</f>
        <v>93.141490617471987</v>
      </c>
      <c r="H242" s="2">
        <f>VLOOKUP($B242,Valores!$A$2:$G$300,6,FALSE)*VLOOKUP(VLOOKUP($B242,Indices_Poder!$B$5:$E$250,3,FALSE),Indices_Poder!$G$6:$N$27,4,FALSE)*VLOOKUP($H$8,Regional!$A$2:$B$7,2,FALSE)</f>
        <v>91.218803566751063</v>
      </c>
      <c r="I242" s="2">
        <f>VLOOKUP($B242,Valores!$A$2:$G$300,6,FALSE)*VLOOKUP(VLOOKUP($B242,Indices_Poder!$B$5:$E$250,3,FALSE),Indices_Poder!$G$6:$N$27,4,FALSE)*VLOOKUP($I$8,Regional!$A$2:$B$7,2,FALSE)</f>
        <v>92.016900078371066</v>
      </c>
      <c r="J242" s="63">
        <f t="shared" si="65"/>
        <v>121210.90770228949</v>
      </c>
      <c r="K242" s="2">
        <f t="shared" si="65"/>
        <v>116494.15731861521</v>
      </c>
      <c r="L242" s="2">
        <f t="shared" si="65"/>
        <v>122946.76761506303</v>
      </c>
      <c r="M242" s="2">
        <f t="shared" si="65"/>
        <v>120408.82070811141</v>
      </c>
      <c r="N242" s="76">
        <f t="shared" si="65"/>
        <v>121462.3081034498</v>
      </c>
      <c r="O242" s="1">
        <f>VLOOKUP(B242,Valores!$A$2:$P$300,14,FALSE)</f>
        <v>1</v>
      </c>
      <c r="P242" s="1">
        <f>VLOOKUP(B242,Valores!$A$2:$P$300,15,FALSE)</f>
        <v>3.1300000000000001E-2</v>
      </c>
      <c r="Q242" s="72">
        <f t="shared" si="77"/>
        <v>0</v>
      </c>
      <c r="R242" s="72">
        <f t="shared" si="66"/>
        <v>0</v>
      </c>
      <c r="S242" s="72">
        <f t="shared" si="66"/>
        <v>0</v>
      </c>
      <c r="T242" s="72">
        <f t="shared" si="66"/>
        <v>0</v>
      </c>
      <c r="U242" s="72">
        <f t="shared" si="66"/>
        <v>0</v>
      </c>
      <c r="W242" s="2">
        <f t="shared" si="67"/>
        <v>121210.90770228949</v>
      </c>
      <c r="X242" s="77">
        <f t="shared" si="68"/>
        <v>121210.90770228949</v>
      </c>
      <c r="Z242" s="2">
        <f t="shared" si="69"/>
        <v>116494.15731861521</v>
      </c>
      <c r="AA242" s="77">
        <f t="shared" si="70"/>
        <v>116494.15731861521</v>
      </c>
      <c r="AC242" s="2">
        <f t="shared" si="71"/>
        <v>122946.76761506303</v>
      </c>
      <c r="AD242" s="77">
        <f t="shared" si="72"/>
        <v>122946.76761506303</v>
      </c>
      <c r="AF242" s="2">
        <f t="shared" si="73"/>
        <v>120408.82070811141</v>
      </c>
      <c r="AG242" s="77">
        <f t="shared" si="74"/>
        <v>120408.82070811141</v>
      </c>
      <c r="AI242" s="2">
        <f t="shared" si="75"/>
        <v>121462.3081034498</v>
      </c>
      <c r="AJ242" s="77">
        <f t="shared" si="76"/>
        <v>121462.3081034498</v>
      </c>
    </row>
    <row r="243" spans="1:36" x14ac:dyDescent="0.2">
      <c r="A243" s="72">
        <v>10</v>
      </c>
      <c r="B243" s="1" t="s">
        <v>131</v>
      </c>
      <c r="C243" s="1" t="str">
        <f>VLOOKUP(B243,Valores!$A$2:$F$300,5,FALSE)</f>
        <v>kg</v>
      </c>
      <c r="D243" s="1">
        <v>0</v>
      </c>
      <c r="E243" s="63">
        <f>VLOOKUP($B243,Valores!$A$2:$G$300,6,FALSE)*VLOOKUP(VLOOKUP($B243,Indices_Poder!$B$5:$E$250,3,FALSE),Indices_Poder!$G$6:$N$27,4,FALSE)*VLOOKUP($E$8,Regional!$A$2:$B$7,2,FALSE)</f>
        <v>91.826445229007192</v>
      </c>
      <c r="F243" s="2">
        <f>VLOOKUP($B243,Valores!$A$2:$G$300,6,FALSE)*VLOOKUP(VLOOKUP($B243,Indices_Poder!$B$5:$E$250,3,FALSE),Indices_Poder!$G$6:$N$27,4,FALSE)*VLOOKUP($F$8,Regional!$A$2:$B$7,2,FALSE)</f>
        <v>88.253149483799405</v>
      </c>
      <c r="G243" s="2">
        <f>VLOOKUP($B243,Valores!$A$2:$G$300,6,FALSE)*VLOOKUP(VLOOKUP($B243,Indices_Poder!$B$5:$E$250,3,FALSE),Indices_Poder!$G$6:$N$27,4,FALSE)*VLOOKUP($G$8,Regional!$A$2:$B$7,2,FALSE)</f>
        <v>93.141490617471987</v>
      </c>
      <c r="H243" s="2">
        <f>VLOOKUP($B243,Valores!$A$2:$G$300,6,FALSE)*VLOOKUP(VLOOKUP($B243,Indices_Poder!$B$5:$E$250,3,FALSE),Indices_Poder!$G$6:$N$27,4,FALSE)*VLOOKUP($H$8,Regional!$A$2:$B$7,2,FALSE)</f>
        <v>91.218803566751063</v>
      </c>
      <c r="I243" s="2">
        <f>VLOOKUP($B243,Valores!$A$2:$G$300,6,FALSE)*VLOOKUP(VLOOKUP($B243,Indices_Poder!$B$5:$E$250,3,FALSE),Indices_Poder!$G$6:$N$27,4,FALSE)*VLOOKUP($I$8,Regional!$A$2:$B$7,2,FALSE)</f>
        <v>92.016900078371066</v>
      </c>
      <c r="J243" s="63">
        <f t="shared" si="65"/>
        <v>0</v>
      </c>
      <c r="K243" s="2">
        <f t="shared" si="65"/>
        <v>0</v>
      </c>
      <c r="L243" s="2">
        <f t="shared" si="65"/>
        <v>0</v>
      </c>
      <c r="M243" s="2">
        <f t="shared" si="65"/>
        <v>0</v>
      </c>
      <c r="N243" s="76">
        <f t="shared" si="65"/>
        <v>0</v>
      </c>
      <c r="O243" s="1">
        <f>VLOOKUP(B243,Valores!$A$2:$P$300,14,FALSE)</f>
        <v>1</v>
      </c>
      <c r="P243" s="1">
        <f>VLOOKUP(B243,Valores!$A$2:$P$300,15,FALSE)</f>
        <v>3.1300000000000001E-2</v>
      </c>
      <c r="Q243" s="72">
        <f t="shared" si="77"/>
        <v>0</v>
      </c>
      <c r="R243" s="72">
        <f t="shared" si="66"/>
        <v>0</v>
      </c>
      <c r="S243" s="72">
        <f t="shared" si="66"/>
        <v>0</v>
      </c>
      <c r="T243" s="72">
        <f t="shared" si="66"/>
        <v>0</v>
      </c>
      <c r="U243" s="72">
        <f t="shared" si="66"/>
        <v>0</v>
      </c>
      <c r="W243" s="2">
        <f t="shared" si="67"/>
        <v>0</v>
      </c>
      <c r="X243" s="77">
        <f t="shared" si="68"/>
        <v>0</v>
      </c>
      <c r="Z243" s="2">
        <f t="shared" si="69"/>
        <v>0</v>
      </c>
      <c r="AA243" s="77">
        <f t="shared" si="70"/>
        <v>0</v>
      </c>
      <c r="AC243" s="2">
        <f t="shared" si="71"/>
        <v>0</v>
      </c>
      <c r="AD243" s="77">
        <f t="shared" si="72"/>
        <v>0</v>
      </c>
      <c r="AF243" s="2">
        <f t="shared" si="73"/>
        <v>0</v>
      </c>
      <c r="AG243" s="77">
        <f t="shared" si="74"/>
        <v>0</v>
      </c>
      <c r="AI243" s="2">
        <f t="shared" si="75"/>
        <v>0</v>
      </c>
      <c r="AJ243" s="77">
        <f t="shared" si="76"/>
        <v>0</v>
      </c>
    </row>
    <row r="244" spans="1:36" x14ac:dyDescent="0.2">
      <c r="A244" s="72">
        <v>11</v>
      </c>
      <c r="B244" s="1" t="s">
        <v>84</v>
      </c>
      <c r="C244" s="1" t="str">
        <f>VLOOKUP(B244,Valores!$A$2:$F$300,5,FALSE)</f>
        <v>kg</v>
      </c>
      <c r="D244" s="1">
        <v>660</v>
      </c>
      <c r="E244" s="63">
        <f>VLOOKUP($B244,Valores!$A$2:$G$300,6,FALSE)*VLOOKUP(VLOOKUP($B244,Indices_Poder!$B$5:$E$250,3,FALSE),Indices_Poder!$G$6:$N$27,4,FALSE)*VLOOKUP($E$8,Regional!$A$2:$B$7,2,FALSE)</f>
        <v>91.826445229007192</v>
      </c>
      <c r="F244" s="2">
        <f>VLOOKUP($B244,Valores!$A$2:$G$300,6,FALSE)*VLOOKUP(VLOOKUP($B244,Indices_Poder!$B$5:$E$250,3,FALSE),Indices_Poder!$G$6:$N$27,4,FALSE)*VLOOKUP($F$8,Regional!$A$2:$B$7,2,FALSE)</f>
        <v>88.253149483799405</v>
      </c>
      <c r="G244" s="2">
        <f>VLOOKUP($B244,Valores!$A$2:$G$300,6,FALSE)*VLOOKUP(VLOOKUP($B244,Indices_Poder!$B$5:$E$250,3,FALSE),Indices_Poder!$G$6:$N$27,4,FALSE)*VLOOKUP($G$8,Regional!$A$2:$B$7,2,FALSE)</f>
        <v>93.141490617471987</v>
      </c>
      <c r="H244" s="2">
        <f>VLOOKUP($B244,Valores!$A$2:$G$300,6,FALSE)*VLOOKUP(VLOOKUP($B244,Indices_Poder!$B$5:$E$250,3,FALSE),Indices_Poder!$G$6:$N$27,4,FALSE)*VLOOKUP($H$8,Regional!$A$2:$B$7,2,FALSE)</f>
        <v>91.218803566751063</v>
      </c>
      <c r="I244" s="2">
        <f>VLOOKUP($B244,Valores!$A$2:$G$300,6,FALSE)*VLOOKUP(VLOOKUP($B244,Indices_Poder!$B$5:$E$250,3,FALSE),Indices_Poder!$G$6:$N$27,4,FALSE)*VLOOKUP($I$8,Regional!$A$2:$B$7,2,FALSE)</f>
        <v>92.016900078371066</v>
      </c>
      <c r="J244" s="63">
        <f t="shared" si="65"/>
        <v>60605.453851144746</v>
      </c>
      <c r="K244" s="2">
        <f t="shared" si="65"/>
        <v>58247.078659307605</v>
      </c>
      <c r="L244" s="2">
        <f t="shared" si="65"/>
        <v>61473.383807531514</v>
      </c>
      <c r="M244" s="2">
        <f t="shared" si="65"/>
        <v>60204.410354055704</v>
      </c>
      <c r="N244" s="76">
        <f t="shared" si="65"/>
        <v>60731.154051724901</v>
      </c>
      <c r="O244" s="1">
        <f>VLOOKUP(B244,Valores!$A$2:$P$300,14,FALSE)</f>
        <v>1</v>
      </c>
      <c r="P244" s="1">
        <f>VLOOKUP(B244,Valores!$A$2:$P$300,15,FALSE)</f>
        <v>3.1300000000000001E-2</v>
      </c>
      <c r="Q244" s="72">
        <f t="shared" si="77"/>
        <v>0</v>
      </c>
      <c r="R244" s="72">
        <f t="shared" si="66"/>
        <v>0</v>
      </c>
      <c r="S244" s="72">
        <f t="shared" si="66"/>
        <v>0</v>
      </c>
      <c r="T244" s="72">
        <f t="shared" si="66"/>
        <v>0</v>
      </c>
      <c r="U244" s="72">
        <f t="shared" si="66"/>
        <v>0</v>
      </c>
      <c r="W244" s="2">
        <f t="shared" si="67"/>
        <v>60605.453851144746</v>
      </c>
      <c r="X244" s="77">
        <f t="shared" si="68"/>
        <v>60605.453851144746</v>
      </c>
      <c r="Z244" s="2">
        <f t="shared" si="69"/>
        <v>58247.078659307605</v>
      </c>
      <c r="AA244" s="77">
        <f t="shared" si="70"/>
        <v>58247.078659307605</v>
      </c>
      <c r="AC244" s="2">
        <f t="shared" si="71"/>
        <v>61473.383807531514</v>
      </c>
      <c r="AD244" s="77">
        <f t="shared" si="72"/>
        <v>61473.383807531514</v>
      </c>
      <c r="AF244" s="2">
        <f t="shared" si="73"/>
        <v>60204.410354055704</v>
      </c>
      <c r="AG244" s="77">
        <f t="shared" si="74"/>
        <v>60204.410354055704</v>
      </c>
      <c r="AI244" s="2">
        <f t="shared" si="75"/>
        <v>60731.154051724901</v>
      </c>
      <c r="AJ244" s="77">
        <f t="shared" si="76"/>
        <v>60731.154051724901</v>
      </c>
    </row>
    <row r="245" spans="1:36" x14ac:dyDescent="0.2">
      <c r="A245" s="72">
        <v>12</v>
      </c>
      <c r="B245" s="1" t="s">
        <v>85</v>
      </c>
      <c r="C245" s="1" t="str">
        <f>VLOOKUP(B245,Valores!$A$2:$F$300,5,FALSE)</f>
        <v>kg</v>
      </c>
      <c r="D245" s="1">
        <v>660</v>
      </c>
      <c r="E245" s="63">
        <f>VLOOKUP($B245,Valores!$A$2:$G$300,6,FALSE)*VLOOKUP(VLOOKUP($B245,Indices_Poder!$B$5:$E$250,3,FALSE),Indices_Poder!$G$6:$N$27,4,FALSE)*VLOOKUP($E$8,Regional!$A$2:$B$7,2,FALSE)</f>
        <v>91.826445229007192</v>
      </c>
      <c r="F245" s="2">
        <f>VLOOKUP($B245,Valores!$A$2:$G$300,6,FALSE)*VLOOKUP(VLOOKUP($B245,Indices_Poder!$B$5:$E$250,3,FALSE),Indices_Poder!$G$6:$N$27,4,FALSE)*VLOOKUP($F$8,Regional!$A$2:$B$7,2,FALSE)</f>
        <v>88.253149483799405</v>
      </c>
      <c r="G245" s="2">
        <f>VLOOKUP($B245,Valores!$A$2:$G$300,6,FALSE)*VLOOKUP(VLOOKUP($B245,Indices_Poder!$B$5:$E$250,3,FALSE),Indices_Poder!$G$6:$N$27,4,FALSE)*VLOOKUP($G$8,Regional!$A$2:$B$7,2,FALSE)</f>
        <v>93.141490617471987</v>
      </c>
      <c r="H245" s="2">
        <f>VLOOKUP($B245,Valores!$A$2:$G$300,6,FALSE)*VLOOKUP(VLOOKUP($B245,Indices_Poder!$B$5:$E$250,3,FALSE),Indices_Poder!$G$6:$N$27,4,FALSE)*VLOOKUP($H$8,Regional!$A$2:$B$7,2,FALSE)</f>
        <v>91.218803566751063</v>
      </c>
      <c r="I245" s="2">
        <f>VLOOKUP($B245,Valores!$A$2:$G$300,6,FALSE)*VLOOKUP(VLOOKUP($B245,Indices_Poder!$B$5:$E$250,3,FALSE),Indices_Poder!$G$6:$N$27,4,FALSE)*VLOOKUP($I$8,Regional!$A$2:$B$7,2,FALSE)</f>
        <v>92.016900078371066</v>
      </c>
      <c r="J245" s="63">
        <f t="shared" si="65"/>
        <v>60605.453851144746</v>
      </c>
      <c r="K245" s="2">
        <f t="shared" si="65"/>
        <v>58247.078659307605</v>
      </c>
      <c r="L245" s="2">
        <f t="shared" si="65"/>
        <v>61473.383807531514</v>
      </c>
      <c r="M245" s="2">
        <f t="shared" si="65"/>
        <v>60204.410354055704</v>
      </c>
      <c r="N245" s="76">
        <f t="shared" si="65"/>
        <v>60731.154051724901</v>
      </c>
      <c r="O245" s="1">
        <f>VLOOKUP(B245,Valores!$A$2:$P$300,14,FALSE)</f>
        <v>1</v>
      </c>
      <c r="P245" s="1">
        <f>VLOOKUP(B245,Valores!$A$2:$P$300,15,FALSE)</f>
        <v>3.1300000000000001E-2</v>
      </c>
      <c r="Q245" s="72">
        <f t="shared" si="77"/>
        <v>0</v>
      </c>
      <c r="R245" s="72">
        <f t="shared" si="66"/>
        <v>0</v>
      </c>
      <c r="S245" s="72">
        <f t="shared" si="66"/>
        <v>0</v>
      </c>
      <c r="T245" s="72">
        <f t="shared" si="66"/>
        <v>0</v>
      </c>
      <c r="U245" s="72">
        <f t="shared" si="66"/>
        <v>0</v>
      </c>
      <c r="W245" s="2">
        <f t="shared" si="67"/>
        <v>60605.453851144746</v>
      </c>
      <c r="X245" s="77">
        <f t="shared" si="68"/>
        <v>60605.453851144746</v>
      </c>
      <c r="Z245" s="2">
        <f t="shared" si="69"/>
        <v>58247.078659307605</v>
      </c>
      <c r="AA245" s="77">
        <f t="shared" si="70"/>
        <v>58247.078659307605</v>
      </c>
      <c r="AC245" s="2">
        <f t="shared" si="71"/>
        <v>61473.383807531514</v>
      </c>
      <c r="AD245" s="77">
        <f t="shared" si="72"/>
        <v>61473.383807531514</v>
      </c>
      <c r="AF245" s="2">
        <f t="shared" si="73"/>
        <v>60204.410354055704</v>
      </c>
      <c r="AG245" s="77">
        <f t="shared" si="74"/>
        <v>60204.410354055704</v>
      </c>
      <c r="AI245" s="2">
        <f t="shared" si="75"/>
        <v>60731.154051724901</v>
      </c>
      <c r="AJ245" s="77">
        <f t="shared" si="76"/>
        <v>60731.154051724901</v>
      </c>
    </row>
    <row r="246" spans="1:36" x14ac:dyDescent="0.2">
      <c r="A246" s="72">
        <v>13</v>
      </c>
      <c r="B246" s="1" t="s">
        <v>87</v>
      </c>
      <c r="C246" s="1" t="str">
        <f>VLOOKUP(B246,Valores!$A$2:$F$300,5,FALSE)</f>
        <v>unid.</v>
      </c>
      <c r="D246" s="1">
        <v>3</v>
      </c>
      <c r="E246" s="63">
        <f>VLOOKUP($B246,Valores!$A$2:$G$300,6,FALSE)*VLOOKUP(VLOOKUP($B246,Indices_Poder!$B$5:$E$250,3,FALSE),Indices_Poder!$G$6:$N$27,4,FALSE)*VLOOKUP($E$8,Regional!$A$2:$B$7,2,FALSE)</f>
        <v>2636.6773863428548</v>
      </c>
      <c r="F246" s="2">
        <f>VLOOKUP($B246,Valores!$A$2:$G$300,6,FALSE)*VLOOKUP(VLOOKUP($B246,Indices_Poder!$B$5:$E$250,3,FALSE),Indices_Poder!$G$6:$N$27,4,FALSE)*VLOOKUP($F$8,Regional!$A$2:$B$7,2,FALSE)</f>
        <v>2534.0748292841795</v>
      </c>
      <c r="G246" s="2">
        <f>VLOOKUP($B246,Valores!$A$2:$G$300,6,FALSE)*VLOOKUP(VLOOKUP($B246,Indices_Poder!$B$5:$E$250,3,FALSE),Indices_Poder!$G$6:$N$27,4,FALSE)*VLOOKUP($G$8,Regional!$A$2:$B$7,2,FALSE)</f>
        <v>2674.4372106410979</v>
      </c>
      <c r="H246" s="2">
        <f>VLOOKUP($B246,Valores!$A$2:$G$300,6,FALSE)*VLOOKUP(VLOOKUP($B246,Indices_Poder!$B$5:$E$250,3,FALSE),Indices_Poder!$G$6:$N$27,4,FALSE)*VLOOKUP($H$8,Regional!$A$2:$B$7,2,FALSE)</f>
        <v>2619.2297433912527</v>
      </c>
      <c r="I246" s="2">
        <f>VLOOKUP($B246,Valores!$A$2:$G$300,6,FALSE)*VLOOKUP(VLOOKUP($B246,Indices_Poder!$B$5:$E$250,3,FALSE),Indices_Poder!$G$6:$N$27,4,FALSE)*VLOOKUP($I$8,Regional!$A$2:$B$7,2,FALSE)</f>
        <v>2642.1460505515656</v>
      </c>
      <c r="J246" s="63">
        <f t="shared" si="65"/>
        <v>7910.0321590285639</v>
      </c>
      <c r="K246" s="2">
        <f t="shared" si="65"/>
        <v>7602.224487852538</v>
      </c>
      <c r="L246" s="2">
        <f t="shared" si="65"/>
        <v>8023.311631923294</v>
      </c>
      <c r="M246" s="2">
        <f t="shared" si="65"/>
        <v>7857.689230173758</v>
      </c>
      <c r="N246" s="76">
        <f t="shared" si="65"/>
        <v>7926.4381516546964</v>
      </c>
      <c r="O246" s="1">
        <f>VLOOKUP(B246,Valores!$A$2:$P$300,14,FALSE)</f>
        <v>1</v>
      </c>
      <c r="P246" s="1">
        <f>VLOOKUP(B246,Valores!$A$2:$P$300,15,FALSE)</f>
        <v>2.7E-2</v>
      </c>
      <c r="Q246" s="72">
        <f t="shared" si="77"/>
        <v>0</v>
      </c>
      <c r="R246" s="72">
        <f t="shared" si="66"/>
        <v>0</v>
      </c>
      <c r="S246" s="72">
        <f t="shared" si="66"/>
        <v>0</v>
      </c>
      <c r="T246" s="72">
        <f t="shared" si="66"/>
        <v>0</v>
      </c>
      <c r="U246" s="72">
        <f t="shared" si="66"/>
        <v>0</v>
      </c>
      <c r="W246" s="2">
        <f t="shared" si="67"/>
        <v>7910.0321590285639</v>
      </c>
      <c r="X246" s="77">
        <f t="shared" si="68"/>
        <v>7910.0321590285639</v>
      </c>
      <c r="Z246" s="2">
        <f t="shared" si="69"/>
        <v>7602.224487852538</v>
      </c>
      <c r="AA246" s="77">
        <f t="shared" si="70"/>
        <v>7602.224487852538</v>
      </c>
      <c r="AC246" s="2">
        <f t="shared" si="71"/>
        <v>8023.311631923294</v>
      </c>
      <c r="AD246" s="77">
        <f t="shared" si="72"/>
        <v>8023.311631923294</v>
      </c>
      <c r="AF246" s="2">
        <f t="shared" si="73"/>
        <v>7857.689230173758</v>
      </c>
      <c r="AG246" s="77">
        <f t="shared" si="74"/>
        <v>7857.689230173758</v>
      </c>
      <c r="AI246" s="2">
        <f t="shared" si="75"/>
        <v>7926.4381516546964</v>
      </c>
      <c r="AJ246" s="77">
        <f t="shared" si="76"/>
        <v>7926.4381516546964</v>
      </c>
    </row>
    <row r="247" spans="1:36" x14ac:dyDescent="0.2">
      <c r="A247" s="72">
        <v>14</v>
      </c>
      <c r="B247" s="1" t="s">
        <v>89</v>
      </c>
      <c r="C247" s="1" t="str">
        <f>VLOOKUP(B247,Valores!$A$2:$F$300,5,FALSE)</f>
        <v>cj</v>
      </c>
      <c r="D247" s="1">
        <v>6</v>
      </c>
      <c r="E247" s="63">
        <f>VLOOKUP($B247,Valores!$A$2:$G$300,6,FALSE)*VLOOKUP(VLOOKUP($B247,Indices_Poder!$B$5:$E$250,3,FALSE),Indices_Poder!$G$6:$N$27,4,FALSE)*VLOOKUP($E$8,Regional!$A$2:$B$7,2,FALSE)</f>
        <v>1547.2650051804137</v>
      </c>
      <c r="F247" s="2">
        <f>VLOOKUP($B247,Valores!$A$2:$G$300,6,FALSE)*VLOOKUP(VLOOKUP($B247,Indices_Poder!$B$5:$E$250,3,FALSE),Indices_Poder!$G$6:$N$27,4,FALSE)*VLOOKUP($F$8,Regional!$A$2:$B$7,2,FALSE)</f>
        <v>1487.0553842380846</v>
      </c>
      <c r="G247" s="2">
        <f>VLOOKUP($B247,Valores!$A$2:$G$300,6,FALSE)*VLOOKUP(VLOOKUP($B247,Indices_Poder!$B$5:$E$250,3,FALSE),Indices_Poder!$G$6:$N$27,4,FALSE)*VLOOKUP($G$8,Regional!$A$2:$B$7,2,FALSE)</f>
        <v>1569.4233682175652</v>
      </c>
      <c r="H247" s="2">
        <f>VLOOKUP($B247,Valores!$A$2:$G$300,6,FALSE)*VLOOKUP(VLOOKUP($B247,Indices_Poder!$B$5:$E$250,3,FALSE),Indices_Poder!$G$6:$N$27,4,FALSE)*VLOOKUP($H$8,Regional!$A$2:$B$7,2,FALSE)</f>
        <v>1537.0263132942816</v>
      </c>
      <c r="I247" s="2">
        <f>VLOOKUP($B247,Valores!$A$2:$G$300,6,FALSE)*VLOOKUP(VLOOKUP($B247,Indices_Poder!$B$5:$E$250,3,FALSE),Indices_Poder!$G$6:$N$27,4,FALSE)*VLOOKUP($I$8,Regional!$A$2:$B$7,2,FALSE)</f>
        <v>1550.4741474133805</v>
      </c>
      <c r="J247" s="63">
        <f t="shared" si="65"/>
        <v>9283.5900310824818</v>
      </c>
      <c r="K247" s="2">
        <f t="shared" si="65"/>
        <v>8922.3323054285065</v>
      </c>
      <c r="L247" s="2">
        <f t="shared" si="65"/>
        <v>9416.5402093053908</v>
      </c>
      <c r="M247" s="2">
        <f t="shared" si="65"/>
        <v>9222.1578797656894</v>
      </c>
      <c r="N247" s="76">
        <f t="shared" si="65"/>
        <v>9302.8448844802824</v>
      </c>
      <c r="O247" s="1">
        <f>VLOOKUP(B247,Valores!$A$2:$P$300,14,FALSE)</f>
        <v>1</v>
      </c>
      <c r="P247" s="1">
        <f>VLOOKUP(B247,Valores!$A$2:$P$300,15,FALSE)</f>
        <v>2.7E-2</v>
      </c>
      <c r="Q247" s="72">
        <f t="shared" si="77"/>
        <v>0</v>
      </c>
      <c r="R247" s="72">
        <f t="shared" si="66"/>
        <v>0</v>
      </c>
      <c r="S247" s="72">
        <f t="shared" si="66"/>
        <v>0</v>
      </c>
      <c r="T247" s="72">
        <f t="shared" si="66"/>
        <v>0</v>
      </c>
      <c r="U247" s="72">
        <f t="shared" si="66"/>
        <v>0</v>
      </c>
      <c r="W247" s="2">
        <f t="shared" si="67"/>
        <v>9283.5900310824818</v>
      </c>
      <c r="X247" s="77">
        <f t="shared" si="68"/>
        <v>9283.5900310824818</v>
      </c>
      <c r="Z247" s="2">
        <f t="shared" si="69"/>
        <v>8922.3323054285065</v>
      </c>
      <c r="AA247" s="77">
        <f t="shared" si="70"/>
        <v>8922.3323054285065</v>
      </c>
      <c r="AC247" s="2">
        <f t="shared" si="71"/>
        <v>9416.5402093053908</v>
      </c>
      <c r="AD247" s="77">
        <f t="shared" si="72"/>
        <v>9416.5402093053908</v>
      </c>
      <c r="AF247" s="2">
        <f t="shared" si="73"/>
        <v>9222.1578797656894</v>
      </c>
      <c r="AG247" s="77">
        <f t="shared" si="74"/>
        <v>9222.1578797656894</v>
      </c>
      <c r="AI247" s="2">
        <f t="shared" si="75"/>
        <v>9302.8448844802824</v>
      </c>
      <c r="AJ247" s="77">
        <f t="shared" si="76"/>
        <v>9302.8448844802824</v>
      </c>
    </row>
    <row r="248" spans="1:36" x14ac:dyDescent="0.2">
      <c r="A248" s="72">
        <v>15</v>
      </c>
      <c r="B248" s="1" t="s">
        <v>134</v>
      </c>
      <c r="C248" s="1" t="str">
        <f>VLOOKUP(B248,Valores!$A$2:$F$300,5,FALSE)</f>
        <v>m³</v>
      </c>
      <c r="D248" s="1">
        <v>0</v>
      </c>
      <c r="E248" s="63">
        <f>VLOOKUP($B248,Valores!$A$2:$G$300,6,FALSE)*VLOOKUP(VLOOKUP($B248,Indices_Poder!$B$5:$E$250,3,FALSE),Indices_Poder!$G$6:$N$27,4,FALSE)*VLOOKUP($E$8,Regional!$A$2:$B$7,2,FALSE)</f>
        <v>5815.858492052359</v>
      </c>
      <c r="F248" s="2">
        <f>VLOOKUP($B248,Valores!$A$2:$G$300,6,FALSE)*VLOOKUP(VLOOKUP($B248,Indices_Poder!$B$5:$E$250,3,FALSE),Indices_Poder!$G$6:$N$27,4,FALSE)*VLOOKUP($F$8,Regional!$A$2:$B$7,2,FALSE)</f>
        <v>5589.5426159171857</v>
      </c>
      <c r="G248" s="2">
        <f>VLOOKUP($B248,Valores!$A$2:$G$300,6,FALSE)*VLOOKUP(VLOOKUP($B248,Indices_Poder!$B$5:$E$250,3,FALSE),Indices_Poder!$G$6:$N$27,4,FALSE)*VLOOKUP($G$8,Regional!$A$2:$B$7,2,FALSE)</f>
        <v>5899.1473297163184</v>
      </c>
      <c r="H248" s="2">
        <f>VLOOKUP($B248,Valores!$A$2:$G$300,6,FALSE)*VLOOKUP(VLOOKUP($B248,Indices_Poder!$B$5:$E$250,3,FALSE),Indices_Poder!$G$6:$N$27,4,FALSE)*VLOOKUP($H$8,Regional!$A$2:$B$7,2,FALSE)</f>
        <v>5777.3733049938401</v>
      </c>
      <c r="I248" s="2">
        <f>VLOOKUP($B248,Valores!$A$2:$G$300,6,FALSE)*VLOOKUP(VLOOKUP($B248,Indices_Poder!$B$5:$E$250,3,FALSE),Indices_Poder!$G$6:$N$27,4,FALSE)*VLOOKUP($I$8,Regional!$A$2:$B$7,2,FALSE)</f>
        <v>5827.9210133692077</v>
      </c>
      <c r="J248" s="63">
        <f t="shared" si="65"/>
        <v>0</v>
      </c>
      <c r="K248" s="2">
        <f t="shared" si="65"/>
        <v>0</v>
      </c>
      <c r="L248" s="2">
        <f t="shared" si="65"/>
        <v>0</v>
      </c>
      <c r="M248" s="2">
        <f t="shared" si="65"/>
        <v>0</v>
      </c>
      <c r="N248" s="76">
        <f t="shared" si="65"/>
        <v>0</v>
      </c>
      <c r="O248" s="1">
        <f>VLOOKUP(B248,Valores!$A$2:$P$300,14,FALSE)</f>
        <v>1</v>
      </c>
      <c r="P248" s="1">
        <f>VLOOKUP(B248,Valores!$A$2:$P$300,15,FALSE)</f>
        <v>3.1300000000000001E-2</v>
      </c>
      <c r="Q248" s="72">
        <f t="shared" si="77"/>
        <v>0</v>
      </c>
      <c r="R248" s="72">
        <f t="shared" si="66"/>
        <v>0</v>
      </c>
      <c r="S248" s="72">
        <f t="shared" si="66"/>
        <v>0</v>
      </c>
      <c r="T248" s="72">
        <f t="shared" si="66"/>
        <v>0</v>
      </c>
      <c r="U248" s="72">
        <f t="shared" si="66"/>
        <v>0</v>
      </c>
      <c r="W248" s="2">
        <f t="shared" si="67"/>
        <v>0</v>
      </c>
      <c r="X248" s="77">
        <f t="shared" si="68"/>
        <v>0</v>
      </c>
      <c r="Z248" s="2">
        <f t="shared" si="69"/>
        <v>0</v>
      </c>
      <c r="AA248" s="77">
        <f t="shared" si="70"/>
        <v>0</v>
      </c>
      <c r="AC248" s="2">
        <f t="shared" si="71"/>
        <v>0</v>
      </c>
      <c r="AD248" s="77">
        <f t="shared" si="72"/>
        <v>0</v>
      </c>
      <c r="AF248" s="2">
        <f t="shared" si="73"/>
        <v>0</v>
      </c>
      <c r="AG248" s="77">
        <f t="shared" si="74"/>
        <v>0</v>
      </c>
      <c r="AI248" s="2">
        <f t="shared" si="75"/>
        <v>0</v>
      </c>
      <c r="AJ248" s="77">
        <f t="shared" si="76"/>
        <v>0</v>
      </c>
    </row>
    <row r="249" spans="1:36" x14ac:dyDescent="0.2">
      <c r="A249" s="72">
        <v>16</v>
      </c>
      <c r="B249" s="1" t="s">
        <v>135</v>
      </c>
      <c r="C249" s="1" t="str">
        <f>VLOOKUP(B249,Valores!$A$2:$F$300,5,FALSE)</f>
        <v>m³</v>
      </c>
      <c r="D249" s="1">
        <v>3.48</v>
      </c>
      <c r="E249" s="63">
        <f>VLOOKUP($B249,Valores!$A$2:$G$300,6,FALSE)*VLOOKUP(VLOOKUP($B249,Indices_Poder!$B$5:$E$250,3,FALSE),Indices_Poder!$G$6:$N$27,4,FALSE)*VLOOKUP($E$8,Regional!$A$2:$B$7,2,FALSE)</f>
        <v>5815.858492052359</v>
      </c>
      <c r="F249" s="2">
        <f>VLOOKUP($B249,Valores!$A$2:$G$300,6,FALSE)*VLOOKUP(VLOOKUP($B249,Indices_Poder!$B$5:$E$250,3,FALSE),Indices_Poder!$G$6:$N$27,4,FALSE)*VLOOKUP($F$8,Regional!$A$2:$B$7,2,FALSE)</f>
        <v>5589.5426159171857</v>
      </c>
      <c r="G249" s="2">
        <f>VLOOKUP($B249,Valores!$A$2:$G$300,6,FALSE)*VLOOKUP(VLOOKUP($B249,Indices_Poder!$B$5:$E$250,3,FALSE),Indices_Poder!$G$6:$N$27,4,FALSE)*VLOOKUP($G$8,Regional!$A$2:$B$7,2,FALSE)</f>
        <v>5899.1473297163184</v>
      </c>
      <c r="H249" s="2">
        <f>VLOOKUP($B249,Valores!$A$2:$G$300,6,FALSE)*VLOOKUP(VLOOKUP($B249,Indices_Poder!$B$5:$E$250,3,FALSE),Indices_Poder!$G$6:$N$27,4,FALSE)*VLOOKUP($H$8,Regional!$A$2:$B$7,2,FALSE)</f>
        <v>5777.3733049938401</v>
      </c>
      <c r="I249" s="2">
        <f>VLOOKUP($B249,Valores!$A$2:$G$300,6,FALSE)*VLOOKUP(VLOOKUP($B249,Indices_Poder!$B$5:$E$250,3,FALSE),Indices_Poder!$G$6:$N$27,4,FALSE)*VLOOKUP($I$8,Regional!$A$2:$B$7,2,FALSE)</f>
        <v>5827.9210133692077</v>
      </c>
      <c r="J249" s="63">
        <f t="shared" si="65"/>
        <v>20239.18755234221</v>
      </c>
      <c r="K249" s="2">
        <f t="shared" si="65"/>
        <v>19451.608303391808</v>
      </c>
      <c r="L249" s="2">
        <f t="shared" si="65"/>
        <v>20529.032707412789</v>
      </c>
      <c r="M249" s="2">
        <f t="shared" si="65"/>
        <v>20105.259101378564</v>
      </c>
      <c r="N249" s="76">
        <f t="shared" si="65"/>
        <v>20281.165126524844</v>
      </c>
      <c r="O249" s="1">
        <f>VLOOKUP(B249,Valores!$A$2:$P$300,14,FALSE)</f>
        <v>1</v>
      </c>
      <c r="P249" s="1">
        <f>VLOOKUP(B249,Valores!$A$2:$P$300,15,FALSE)</f>
        <v>3.1300000000000001E-2</v>
      </c>
      <c r="Q249" s="72">
        <f t="shared" si="77"/>
        <v>0</v>
      </c>
      <c r="R249" s="72">
        <f t="shared" si="66"/>
        <v>0</v>
      </c>
      <c r="S249" s="72">
        <f t="shared" si="66"/>
        <v>0</v>
      </c>
      <c r="T249" s="72">
        <f t="shared" si="66"/>
        <v>0</v>
      </c>
      <c r="U249" s="72">
        <f t="shared" si="66"/>
        <v>0</v>
      </c>
      <c r="W249" s="2">
        <f t="shared" si="67"/>
        <v>20239.18755234221</v>
      </c>
      <c r="X249" s="77">
        <f t="shared" si="68"/>
        <v>20239.18755234221</v>
      </c>
      <c r="Z249" s="2">
        <f t="shared" si="69"/>
        <v>19451.608303391808</v>
      </c>
      <c r="AA249" s="77">
        <f t="shared" si="70"/>
        <v>19451.608303391808</v>
      </c>
      <c r="AC249" s="2">
        <f t="shared" si="71"/>
        <v>20529.032707412789</v>
      </c>
      <c r="AD249" s="77">
        <f t="shared" si="72"/>
        <v>20529.032707412789</v>
      </c>
      <c r="AF249" s="2">
        <f t="shared" si="73"/>
        <v>20105.259101378564</v>
      </c>
      <c r="AG249" s="77">
        <f t="shared" si="74"/>
        <v>20105.259101378564</v>
      </c>
      <c r="AI249" s="2">
        <f t="shared" si="75"/>
        <v>20281.165126524844</v>
      </c>
      <c r="AJ249" s="77">
        <f t="shared" si="76"/>
        <v>20281.165126524844</v>
      </c>
    </row>
    <row r="250" spans="1:36" x14ac:dyDescent="0.2">
      <c r="A250" s="72">
        <v>17</v>
      </c>
      <c r="B250" s="1" t="s">
        <v>137</v>
      </c>
      <c r="C250" s="1" t="str">
        <f>VLOOKUP(B250,Valores!$A$2:$F$300,5,FALSE)</f>
        <v>m³</v>
      </c>
      <c r="D250" s="1">
        <v>0</v>
      </c>
      <c r="E250" s="63">
        <f>VLOOKUP($B250,Valores!$A$2:$G$300,6,FALSE)*VLOOKUP(VLOOKUP($B250,Indices_Poder!$B$5:$E$250,3,FALSE),Indices_Poder!$G$6:$N$27,4,FALSE)*VLOOKUP($E$8,Regional!$A$2:$B$7,2,FALSE)</f>
        <v>5815.858492052359</v>
      </c>
      <c r="F250" s="2">
        <f>VLOOKUP($B250,Valores!$A$2:$G$300,6,FALSE)*VLOOKUP(VLOOKUP($B250,Indices_Poder!$B$5:$E$250,3,FALSE),Indices_Poder!$G$6:$N$27,4,FALSE)*VLOOKUP($F$8,Regional!$A$2:$B$7,2,FALSE)</f>
        <v>5589.5426159171857</v>
      </c>
      <c r="G250" s="2">
        <f>VLOOKUP($B250,Valores!$A$2:$G$300,6,FALSE)*VLOOKUP(VLOOKUP($B250,Indices_Poder!$B$5:$E$250,3,FALSE),Indices_Poder!$G$6:$N$27,4,FALSE)*VLOOKUP($G$8,Regional!$A$2:$B$7,2,FALSE)</f>
        <v>5899.1473297163184</v>
      </c>
      <c r="H250" s="2">
        <f>VLOOKUP($B250,Valores!$A$2:$G$300,6,FALSE)*VLOOKUP(VLOOKUP($B250,Indices_Poder!$B$5:$E$250,3,FALSE),Indices_Poder!$G$6:$N$27,4,FALSE)*VLOOKUP($H$8,Regional!$A$2:$B$7,2,FALSE)</f>
        <v>5777.3733049938401</v>
      </c>
      <c r="I250" s="2">
        <f>VLOOKUP($B250,Valores!$A$2:$G$300,6,FALSE)*VLOOKUP(VLOOKUP($B250,Indices_Poder!$B$5:$E$250,3,FALSE),Indices_Poder!$G$6:$N$27,4,FALSE)*VLOOKUP($I$8,Regional!$A$2:$B$7,2,FALSE)</f>
        <v>5827.9210133692077</v>
      </c>
      <c r="J250" s="63">
        <f t="shared" si="65"/>
        <v>0</v>
      </c>
      <c r="K250" s="2">
        <f t="shared" si="65"/>
        <v>0</v>
      </c>
      <c r="L250" s="2">
        <f t="shared" si="65"/>
        <v>0</v>
      </c>
      <c r="M250" s="2">
        <f t="shared" si="65"/>
        <v>0</v>
      </c>
      <c r="N250" s="76">
        <f t="shared" si="65"/>
        <v>0</v>
      </c>
      <c r="O250" s="1">
        <f>VLOOKUP(B250,Valores!$A$2:$P$300,14,FALSE)</f>
        <v>1</v>
      </c>
      <c r="P250" s="1">
        <f>VLOOKUP(B250,Valores!$A$2:$P$300,15,FALSE)</f>
        <v>3.1300000000000001E-2</v>
      </c>
      <c r="Q250" s="72">
        <f t="shared" si="77"/>
        <v>0</v>
      </c>
      <c r="R250" s="72">
        <f t="shared" si="66"/>
        <v>0</v>
      </c>
      <c r="S250" s="72">
        <f t="shared" si="66"/>
        <v>0</v>
      </c>
      <c r="T250" s="72">
        <f t="shared" si="66"/>
        <v>0</v>
      </c>
      <c r="U250" s="72">
        <f t="shared" si="66"/>
        <v>0</v>
      </c>
      <c r="W250" s="2">
        <f t="shared" si="67"/>
        <v>0</v>
      </c>
      <c r="X250" s="77">
        <f t="shared" si="68"/>
        <v>0</v>
      </c>
      <c r="Z250" s="2">
        <f t="shared" si="69"/>
        <v>0</v>
      </c>
      <c r="AA250" s="77">
        <f t="shared" si="70"/>
        <v>0</v>
      </c>
      <c r="AC250" s="2">
        <f t="shared" si="71"/>
        <v>0</v>
      </c>
      <c r="AD250" s="77">
        <f t="shared" si="72"/>
        <v>0</v>
      </c>
      <c r="AF250" s="2">
        <f t="shared" si="73"/>
        <v>0</v>
      </c>
      <c r="AG250" s="77">
        <f t="shared" si="74"/>
        <v>0</v>
      </c>
      <c r="AI250" s="2">
        <f t="shared" si="75"/>
        <v>0</v>
      </c>
      <c r="AJ250" s="77">
        <f t="shared" si="76"/>
        <v>0</v>
      </c>
    </row>
    <row r="251" spans="1:36" x14ac:dyDescent="0.2">
      <c r="A251" s="72">
        <v>18</v>
      </c>
      <c r="B251" s="1" t="s">
        <v>91</v>
      </c>
      <c r="C251" s="1" t="str">
        <f>VLOOKUP(B251,Valores!$A$2:$F$300,5,FALSE)</f>
        <v>m³</v>
      </c>
      <c r="D251" s="1">
        <v>1.74</v>
      </c>
      <c r="E251" s="63">
        <f>VLOOKUP($B251,Valores!$A$2:$G$300,6,FALSE)*VLOOKUP(VLOOKUP($B251,Indices_Poder!$B$5:$E$250,3,FALSE),Indices_Poder!$G$6:$N$27,4,FALSE)*VLOOKUP($E$8,Regional!$A$2:$B$7,2,FALSE)</f>
        <v>5815.858492052359</v>
      </c>
      <c r="F251" s="2">
        <f>VLOOKUP($B251,Valores!$A$2:$G$300,6,FALSE)*VLOOKUP(VLOOKUP($B251,Indices_Poder!$B$5:$E$250,3,FALSE),Indices_Poder!$G$6:$N$27,4,FALSE)*VLOOKUP($F$8,Regional!$A$2:$B$7,2,FALSE)</f>
        <v>5589.5426159171857</v>
      </c>
      <c r="G251" s="2">
        <f>VLOOKUP($B251,Valores!$A$2:$G$300,6,FALSE)*VLOOKUP(VLOOKUP($B251,Indices_Poder!$B$5:$E$250,3,FALSE),Indices_Poder!$G$6:$N$27,4,FALSE)*VLOOKUP($G$8,Regional!$A$2:$B$7,2,FALSE)</f>
        <v>5899.1473297163184</v>
      </c>
      <c r="H251" s="2">
        <f>VLOOKUP($B251,Valores!$A$2:$G$300,6,FALSE)*VLOOKUP(VLOOKUP($B251,Indices_Poder!$B$5:$E$250,3,FALSE),Indices_Poder!$G$6:$N$27,4,FALSE)*VLOOKUP($H$8,Regional!$A$2:$B$7,2,FALSE)</f>
        <v>5777.3733049938401</v>
      </c>
      <c r="I251" s="2">
        <f>VLOOKUP($B251,Valores!$A$2:$G$300,6,FALSE)*VLOOKUP(VLOOKUP($B251,Indices_Poder!$B$5:$E$250,3,FALSE),Indices_Poder!$G$6:$N$27,4,FALSE)*VLOOKUP($I$8,Regional!$A$2:$B$7,2,FALSE)</f>
        <v>5827.9210133692077</v>
      </c>
      <c r="J251" s="63">
        <f t="shared" si="65"/>
        <v>10119.593776171105</v>
      </c>
      <c r="K251" s="2">
        <f t="shared" si="65"/>
        <v>9725.8041516959038</v>
      </c>
      <c r="L251" s="2">
        <f t="shared" si="65"/>
        <v>10264.516353706395</v>
      </c>
      <c r="M251" s="2">
        <f t="shared" si="65"/>
        <v>10052.629550689282</v>
      </c>
      <c r="N251" s="76">
        <f t="shared" si="65"/>
        <v>10140.582563262422</v>
      </c>
      <c r="O251" s="1">
        <f>VLOOKUP(B251,Valores!$A$2:$P$300,14,FALSE)</f>
        <v>1</v>
      </c>
      <c r="P251" s="1">
        <f>VLOOKUP(B251,Valores!$A$2:$P$300,15,FALSE)</f>
        <v>3.1300000000000001E-2</v>
      </c>
      <c r="Q251" s="72">
        <f t="shared" si="77"/>
        <v>0</v>
      </c>
      <c r="R251" s="72">
        <f t="shared" si="66"/>
        <v>0</v>
      </c>
      <c r="S251" s="72">
        <f t="shared" si="66"/>
        <v>0</v>
      </c>
      <c r="T251" s="72">
        <f t="shared" si="66"/>
        <v>0</v>
      </c>
      <c r="U251" s="72">
        <f t="shared" si="66"/>
        <v>0</v>
      </c>
      <c r="W251" s="2">
        <f t="shared" si="67"/>
        <v>10119.593776171105</v>
      </c>
      <c r="X251" s="77">
        <f t="shared" si="68"/>
        <v>10119.593776171105</v>
      </c>
      <c r="Z251" s="2">
        <f t="shared" si="69"/>
        <v>9725.8041516959038</v>
      </c>
      <c r="AA251" s="77">
        <f t="shared" si="70"/>
        <v>9725.8041516959038</v>
      </c>
      <c r="AC251" s="2">
        <f t="shared" si="71"/>
        <v>10264.516353706395</v>
      </c>
      <c r="AD251" s="77">
        <f t="shared" si="72"/>
        <v>10264.516353706395</v>
      </c>
      <c r="AF251" s="2">
        <f t="shared" si="73"/>
        <v>10052.629550689282</v>
      </c>
      <c r="AG251" s="77">
        <f t="shared" si="74"/>
        <v>10052.629550689282</v>
      </c>
      <c r="AI251" s="2">
        <f t="shared" si="75"/>
        <v>10140.582563262422</v>
      </c>
      <c r="AJ251" s="77">
        <f t="shared" si="76"/>
        <v>10140.582563262422</v>
      </c>
    </row>
    <row r="252" spans="1:36" x14ac:dyDescent="0.2">
      <c r="A252" s="72">
        <v>19</v>
      </c>
      <c r="B252" s="1" t="s">
        <v>204</v>
      </c>
      <c r="C252" s="1" t="str">
        <f>VLOOKUP(B252,Valores!$A$2:$F$300,5,FALSE)</f>
        <v>m³</v>
      </c>
      <c r="D252" s="1">
        <v>25.52</v>
      </c>
      <c r="E252" s="63">
        <f>VLOOKUP($B252,Valores!$A$2:$G$300,6,FALSE)*VLOOKUP(VLOOKUP($B252,Indices_Poder!$B$5:$E$250,3,FALSE),Indices_Poder!$G$6:$N$27,4,FALSE)*VLOOKUP($E$8,Regional!$A$2:$B$7,2,FALSE)</f>
        <v>5815.858492052359</v>
      </c>
      <c r="F252" s="2">
        <f>VLOOKUP($B252,Valores!$A$2:$G$300,6,FALSE)*VLOOKUP(VLOOKUP($B252,Indices_Poder!$B$5:$E$250,3,FALSE),Indices_Poder!$G$6:$N$27,4,FALSE)*VLOOKUP($F$8,Regional!$A$2:$B$7,2,FALSE)</f>
        <v>5589.5426159171857</v>
      </c>
      <c r="G252" s="2">
        <f>VLOOKUP($B252,Valores!$A$2:$G$300,6,FALSE)*VLOOKUP(VLOOKUP($B252,Indices_Poder!$B$5:$E$250,3,FALSE),Indices_Poder!$G$6:$N$27,4,FALSE)*VLOOKUP($G$8,Regional!$A$2:$B$7,2,FALSE)</f>
        <v>5899.1473297163184</v>
      </c>
      <c r="H252" s="2">
        <f>VLOOKUP($B252,Valores!$A$2:$G$300,6,FALSE)*VLOOKUP(VLOOKUP($B252,Indices_Poder!$B$5:$E$250,3,FALSE),Indices_Poder!$G$6:$N$27,4,FALSE)*VLOOKUP($H$8,Regional!$A$2:$B$7,2,FALSE)</f>
        <v>5777.3733049938401</v>
      </c>
      <c r="I252" s="2">
        <f>VLOOKUP($B252,Valores!$A$2:$G$300,6,FALSE)*VLOOKUP(VLOOKUP($B252,Indices_Poder!$B$5:$E$250,3,FALSE),Indices_Poder!$G$6:$N$27,4,FALSE)*VLOOKUP($I$8,Regional!$A$2:$B$7,2,FALSE)</f>
        <v>5827.9210133692077</v>
      </c>
      <c r="J252" s="63">
        <f t="shared" si="65"/>
        <v>148420.7087171762</v>
      </c>
      <c r="K252" s="2">
        <f t="shared" si="65"/>
        <v>142645.12755820659</v>
      </c>
      <c r="L252" s="2">
        <f t="shared" si="65"/>
        <v>150546.23985436044</v>
      </c>
      <c r="M252" s="2">
        <f t="shared" si="65"/>
        <v>147438.56674344279</v>
      </c>
      <c r="N252" s="76">
        <f t="shared" si="65"/>
        <v>148728.54426118216</v>
      </c>
      <c r="O252" s="1">
        <f>VLOOKUP(B252,Valores!$A$2:$P$300,14,FALSE)</f>
        <v>1</v>
      </c>
      <c r="P252" s="1">
        <f>VLOOKUP(B252,Valores!$A$2:$P$300,15,FALSE)</f>
        <v>3.1300000000000001E-2</v>
      </c>
      <c r="Q252" s="72">
        <f t="shared" si="77"/>
        <v>0</v>
      </c>
      <c r="R252" s="72">
        <f t="shared" si="66"/>
        <v>0</v>
      </c>
      <c r="S252" s="72">
        <f t="shared" si="66"/>
        <v>0</v>
      </c>
      <c r="T252" s="72">
        <f t="shared" si="66"/>
        <v>0</v>
      </c>
      <c r="U252" s="72">
        <f t="shared" si="66"/>
        <v>0</v>
      </c>
      <c r="W252" s="2">
        <f t="shared" si="67"/>
        <v>148420.7087171762</v>
      </c>
      <c r="X252" s="77">
        <f t="shared" si="68"/>
        <v>148420.7087171762</v>
      </c>
      <c r="Z252" s="2">
        <f t="shared" si="69"/>
        <v>142645.12755820659</v>
      </c>
      <c r="AA252" s="77">
        <f t="shared" si="70"/>
        <v>142645.12755820659</v>
      </c>
      <c r="AC252" s="2">
        <f t="shared" si="71"/>
        <v>150546.23985436044</v>
      </c>
      <c r="AD252" s="77">
        <f t="shared" si="72"/>
        <v>150546.23985436044</v>
      </c>
      <c r="AF252" s="2">
        <f t="shared" si="73"/>
        <v>147438.56674344279</v>
      </c>
      <c r="AG252" s="77">
        <f t="shared" si="74"/>
        <v>147438.56674344279</v>
      </c>
      <c r="AI252" s="2">
        <f t="shared" si="75"/>
        <v>148728.54426118216</v>
      </c>
      <c r="AJ252" s="77">
        <f t="shared" si="76"/>
        <v>148728.54426118216</v>
      </c>
    </row>
    <row r="253" spans="1:36" x14ac:dyDescent="0.2">
      <c r="A253" s="72">
        <v>20</v>
      </c>
      <c r="B253" s="1" t="s">
        <v>92</v>
      </c>
      <c r="C253" s="1" t="str">
        <f>VLOOKUP(B253,Valores!$A$2:$F$300,5,FALSE)</f>
        <v>m³</v>
      </c>
      <c r="D253" s="1">
        <v>1.74</v>
      </c>
      <c r="E253" s="63">
        <f>VLOOKUP($B253,Valores!$A$2:$G$300,6,FALSE)*VLOOKUP(VLOOKUP($B253,Indices_Poder!$B$5:$E$250,3,FALSE),Indices_Poder!$G$6:$N$27,4,FALSE)*VLOOKUP($E$8,Regional!$A$2:$B$7,2,FALSE)</f>
        <v>5815.858492052359</v>
      </c>
      <c r="F253" s="2">
        <f>VLOOKUP($B253,Valores!$A$2:$G$300,6,FALSE)*VLOOKUP(VLOOKUP($B253,Indices_Poder!$B$5:$E$250,3,FALSE),Indices_Poder!$G$6:$N$27,4,FALSE)*VLOOKUP($F$8,Regional!$A$2:$B$7,2,FALSE)</f>
        <v>5589.5426159171857</v>
      </c>
      <c r="G253" s="2">
        <f>VLOOKUP($B253,Valores!$A$2:$G$300,6,FALSE)*VLOOKUP(VLOOKUP($B253,Indices_Poder!$B$5:$E$250,3,FALSE),Indices_Poder!$G$6:$N$27,4,FALSE)*VLOOKUP($G$8,Regional!$A$2:$B$7,2,FALSE)</f>
        <v>5899.1473297163184</v>
      </c>
      <c r="H253" s="2">
        <f>VLOOKUP($B253,Valores!$A$2:$G$300,6,FALSE)*VLOOKUP(VLOOKUP($B253,Indices_Poder!$B$5:$E$250,3,FALSE),Indices_Poder!$G$6:$N$27,4,FALSE)*VLOOKUP($H$8,Regional!$A$2:$B$7,2,FALSE)</f>
        <v>5777.3733049938401</v>
      </c>
      <c r="I253" s="2">
        <f>VLOOKUP($B253,Valores!$A$2:$G$300,6,FALSE)*VLOOKUP(VLOOKUP($B253,Indices_Poder!$B$5:$E$250,3,FALSE),Indices_Poder!$G$6:$N$27,4,FALSE)*VLOOKUP($I$8,Regional!$A$2:$B$7,2,FALSE)</f>
        <v>5827.9210133692077</v>
      </c>
      <c r="J253" s="63">
        <f t="shared" si="65"/>
        <v>10119.593776171105</v>
      </c>
      <c r="K253" s="2">
        <f t="shared" si="65"/>
        <v>9725.8041516959038</v>
      </c>
      <c r="L253" s="2">
        <f t="shared" si="65"/>
        <v>10264.516353706395</v>
      </c>
      <c r="M253" s="2">
        <f t="shared" si="65"/>
        <v>10052.629550689282</v>
      </c>
      <c r="N253" s="76">
        <f t="shared" si="65"/>
        <v>10140.582563262422</v>
      </c>
      <c r="O253" s="1">
        <f>VLOOKUP(B253,Valores!$A$2:$P$300,14,FALSE)</f>
        <v>1</v>
      </c>
      <c r="P253" s="1">
        <f>VLOOKUP(B253,Valores!$A$2:$P$300,15,FALSE)</f>
        <v>3.1300000000000001E-2</v>
      </c>
      <c r="Q253" s="72">
        <f t="shared" si="77"/>
        <v>0</v>
      </c>
      <c r="R253" s="72">
        <f t="shared" si="66"/>
        <v>0</v>
      </c>
      <c r="S253" s="72">
        <f t="shared" si="66"/>
        <v>0</v>
      </c>
      <c r="T253" s="72">
        <f t="shared" si="66"/>
        <v>0</v>
      </c>
      <c r="U253" s="72">
        <f t="shared" si="66"/>
        <v>0</v>
      </c>
      <c r="W253" s="2">
        <f t="shared" si="67"/>
        <v>10119.593776171105</v>
      </c>
      <c r="X253" s="77">
        <f t="shared" si="68"/>
        <v>10119.593776171105</v>
      </c>
      <c r="Z253" s="2">
        <f t="shared" si="69"/>
        <v>9725.8041516959038</v>
      </c>
      <c r="AA253" s="77">
        <f t="shared" si="70"/>
        <v>9725.8041516959038</v>
      </c>
      <c r="AC253" s="2">
        <f t="shared" si="71"/>
        <v>10264.516353706395</v>
      </c>
      <c r="AD253" s="77">
        <f t="shared" si="72"/>
        <v>10264.516353706395</v>
      </c>
      <c r="AF253" s="2">
        <f t="shared" si="73"/>
        <v>10052.629550689282</v>
      </c>
      <c r="AG253" s="77">
        <f t="shared" si="74"/>
        <v>10052.629550689282</v>
      </c>
      <c r="AI253" s="2">
        <f t="shared" si="75"/>
        <v>10140.582563262422</v>
      </c>
      <c r="AJ253" s="77">
        <f t="shared" si="76"/>
        <v>10140.582563262422</v>
      </c>
    </row>
    <row r="254" spans="1:36" x14ac:dyDescent="0.2">
      <c r="A254" s="72">
        <v>21</v>
      </c>
      <c r="B254" s="1" t="s">
        <v>94</v>
      </c>
      <c r="C254" s="1" t="str">
        <f>VLOOKUP(B254,Valores!$A$2:$F$300,5,FALSE)</f>
        <v>unid.</v>
      </c>
      <c r="D254" s="1">
        <v>1</v>
      </c>
      <c r="E254" s="63">
        <f>VLOOKUP($B254,Valores!$A$2:$G$300,6,FALSE)*VLOOKUP(VLOOKUP($B254,Indices_Poder!$B$5:$E$250,3,FALSE),Indices_Poder!$G$6:$N$27,4,FALSE)*VLOOKUP($E$8,Regional!$A$2:$B$7,2,FALSE)</f>
        <v>95297.275528865226</v>
      </c>
      <c r="F254" s="2">
        <f>VLOOKUP($B254,Valores!$A$2:$G$300,6,FALSE)*VLOOKUP(VLOOKUP($B254,Indices_Poder!$B$5:$E$250,3,FALSE),Indices_Poder!$G$6:$N$27,4,FALSE)*VLOOKUP($F$8,Regional!$A$2:$B$7,2,FALSE)</f>
        <v>91588.917350260497</v>
      </c>
      <c r="G254" s="2">
        <f>VLOOKUP($B254,Valores!$A$2:$G$300,6,FALSE)*VLOOKUP(VLOOKUP($B254,Indices_Poder!$B$5:$E$250,3,FALSE),Indices_Poder!$G$6:$N$27,4,FALSE)*VLOOKUP($G$8,Regional!$A$2:$B$7,2,FALSE)</f>
        <v>96662.026635204529</v>
      </c>
      <c r="H254" s="2">
        <f>VLOOKUP($B254,Valores!$A$2:$G$300,6,FALSE)*VLOOKUP(VLOOKUP($B254,Indices_Poder!$B$5:$E$250,3,FALSE),Indices_Poder!$G$6:$N$27,4,FALSE)*VLOOKUP($H$8,Regional!$A$2:$B$7,2,FALSE)</f>
        <v>94666.666396970526</v>
      </c>
      <c r="I254" s="2">
        <f>VLOOKUP($B254,Valores!$A$2:$G$300,6,FALSE)*VLOOKUP(VLOOKUP($B254,Indices_Poder!$B$5:$E$250,3,FALSE),Indices_Poder!$G$6:$N$27,4,FALSE)*VLOOKUP($I$8,Regional!$A$2:$B$7,2,FALSE)</f>
        <v>95494.929137369545</v>
      </c>
      <c r="J254" s="63">
        <f t="shared" si="65"/>
        <v>95297.275528865226</v>
      </c>
      <c r="K254" s="2">
        <f t="shared" si="65"/>
        <v>91588.917350260497</v>
      </c>
      <c r="L254" s="2">
        <f t="shared" si="65"/>
        <v>96662.026635204529</v>
      </c>
      <c r="M254" s="2">
        <f t="shared" si="65"/>
        <v>94666.666396970526</v>
      </c>
      <c r="N254" s="76">
        <f t="shared" si="65"/>
        <v>95494.929137369545</v>
      </c>
      <c r="O254" s="1">
        <f>VLOOKUP(B254,Valores!$A$2:$P$300,14,FALSE)</f>
        <v>1</v>
      </c>
      <c r="P254" s="1">
        <f>VLOOKUP(B254,Valores!$A$2:$P$300,15,FALSE)</f>
        <v>6.6699999999999995E-2</v>
      </c>
      <c r="Q254" s="72">
        <f t="shared" si="77"/>
        <v>0</v>
      </c>
      <c r="R254" s="72">
        <f t="shared" si="66"/>
        <v>0</v>
      </c>
      <c r="S254" s="72">
        <f t="shared" si="66"/>
        <v>0</v>
      </c>
      <c r="T254" s="72">
        <f t="shared" si="66"/>
        <v>0</v>
      </c>
      <c r="U254" s="72">
        <f t="shared" si="66"/>
        <v>0</v>
      </c>
      <c r="W254" s="2">
        <f t="shared" si="67"/>
        <v>95297.275528865226</v>
      </c>
      <c r="X254" s="77">
        <f t="shared" si="68"/>
        <v>95297.275528865226</v>
      </c>
      <c r="Z254" s="2">
        <f t="shared" si="69"/>
        <v>91588.917350260497</v>
      </c>
      <c r="AA254" s="77">
        <f t="shared" si="70"/>
        <v>91588.917350260497</v>
      </c>
      <c r="AC254" s="2">
        <f t="shared" si="71"/>
        <v>96662.026635204529</v>
      </c>
      <c r="AD254" s="77">
        <f t="shared" si="72"/>
        <v>96662.026635204529</v>
      </c>
      <c r="AF254" s="2">
        <f t="shared" si="73"/>
        <v>94666.666396970526</v>
      </c>
      <c r="AG254" s="77">
        <f t="shared" si="74"/>
        <v>94666.666396970526</v>
      </c>
      <c r="AI254" s="2">
        <f t="shared" si="75"/>
        <v>95494.929137369545</v>
      </c>
      <c r="AJ254" s="77">
        <f t="shared" si="76"/>
        <v>95494.929137369545</v>
      </c>
    </row>
    <row r="255" spans="1:36" x14ac:dyDescent="0.2">
      <c r="A255" s="72">
        <v>22</v>
      </c>
      <c r="B255" s="1" t="s">
        <v>164</v>
      </c>
      <c r="C255" s="1" t="str">
        <f>VLOOKUP(B255,Valores!$A$2:$F$300,5,FALSE)</f>
        <v>unid.</v>
      </c>
      <c r="D255" s="1">
        <v>1</v>
      </c>
      <c r="E255" s="63">
        <f>VLOOKUP($B255,Valores!$A$2:$G$300,6,FALSE)*VLOOKUP(VLOOKUP($B255,Indices_Poder!$B$5:$E$250,3,FALSE),Indices_Poder!$G$6:$N$27,4,FALSE)*VLOOKUP($E$8,Regional!$A$2:$B$7,2,FALSE)</f>
        <v>56459.620111442695</v>
      </c>
      <c r="F255" s="2">
        <f>VLOOKUP($B255,Valores!$A$2:$G$300,6,FALSE)*VLOOKUP(VLOOKUP($B255,Indices_Poder!$B$5:$E$250,3,FALSE),Indices_Poder!$G$6:$N$27,4,FALSE)*VLOOKUP($F$8,Regional!$A$2:$B$7,2,FALSE)</f>
        <v>54262.574153525813</v>
      </c>
      <c r="G255" s="2">
        <f>VLOOKUP($B255,Valores!$A$2:$G$300,6,FALSE)*VLOOKUP(VLOOKUP($B255,Indices_Poder!$B$5:$E$250,3,FALSE),Indices_Poder!$G$6:$N$27,4,FALSE)*VLOOKUP($G$8,Regional!$A$2:$B$7,2,FALSE)</f>
        <v>57268.177634026317</v>
      </c>
      <c r="H255" s="2">
        <f>VLOOKUP($B255,Valores!$A$2:$G$300,6,FALSE)*VLOOKUP(VLOOKUP($B255,Indices_Poder!$B$5:$E$250,3,FALSE),Indices_Poder!$G$6:$N$27,4,FALSE)*VLOOKUP($H$8,Regional!$A$2:$B$7,2,FALSE)</f>
        <v>56086.010773421302</v>
      </c>
      <c r="I255" s="2">
        <f>VLOOKUP($B255,Valores!$A$2:$G$300,6,FALSE)*VLOOKUP(VLOOKUP($B255,Indices_Poder!$B$5:$E$250,3,FALSE),Indices_Poder!$G$6:$N$27,4,FALSE)*VLOOKUP($I$8,Regional!$A$2:$B$7,2,FALSE)</f>
        <v>56576.721545747911</v>
      </c>
      <c r="J255" s="63">
        <f t="shared" si="65"/>
        <v>56459.620111442695</v>
      </c>
      <c r="K255" s="2">
        <f t="shared" si="65"/>
        <v>54262.574153525813</v>
      </c>
      <c r="L255" s="2">
        <f t="shared" si="65"/>
        <v>57268.177634026317</v>
      </c>
      <c r="M255" s="2">
        <f t="shared" si="65"/>
        <v>56086.010773421302</v>
      </c>
      <c r="N255" s="76">
        <f t="shared" si="65"/>
        <v>56576.721545747911</v>
      </c>
      <c r="O255" s="1">
        <f>VLOOKUP(B255,Valores!$A$2:$P$300,14,FALSE)</f>
        <v>1</v>
      </c>
      <c r="P255" s="1">
        <f>VLOOKUP(B255,Valores!$A$2:$P$300,15,FALSE)</f>
        <v>6.6699999999999995E-2</v>
      </c>
      <c r="Q255" s="72">
        <f t="shared" si="77"/>
        <v>0</v>
      </c>
      <c r="R255" s="72">
        <f t="shared" si="66"/>
        <v>0</v>
      </c>
      <c r="S255" s="72">
        <f t="shared" si="66"/>
        <v>0</v>
      </c>
      <c r="T255" s="72">
        <f t="shared" si="66"/>
        <v>0</v>
      </c>
      <c r="U255" s="72">
        <f t="shared" si="66"/>
        <v>0</v>
      </c>
      <c r="W255" s="2">
        <f t="shared" si="67"/>
        <v>56459.620111442695</v>
      </c>
      <c r="X255" s="77">
        <f t="shared" si="68"/>
        <v>56459.620111442695</v>
      </c>
      <c r="Z255" s="2">
        <f t="shared" si="69"/>
        <v>54262.574153525813</v>
      </c>
      <c r="AA255" s="77">
        <f t="shared" si="70"/>
        <v>54262.574153525813</v>
      </c>
      <c r="AC255" s="2">
        <f t="shared" si="71"/>
        <v>57268.177634026317</v>
      </c>
      <c r="AD255" s="77">
        <f t="shared" si="72"/>
        <v>57268.177634026317</v>
      </c>
      <c r="AF255" s="2">
        <f t="shared" si="73"/>
        <v>56086.010773421302</v>
      </c>
      <c r="AG255" s="77">
        <f t="shared" si="74"/>
        <v>56086.010773421302</v>
      </c>
      <c r="AI255" s="2">
        <f t="shared" si="75"/>
        <v>56576.721545747911</v>
      </c>
      <c r="AJ255" s="77">
        <f t="shared" si="76"/>
        <v>56576.721545747911</v>
      </c>
    </row>
    <row r="256" spans="1:36" x14ac:dyDescent="0.2">
      <c r="A256" s="72">
        <v>23</v>
      </c>
      <c r="B256" s="1" t="s">
        <v>138</v>
      </c>
      <c r="C256" s="1" t="str">
        <f>VLOOKUP(B256,Valores!$A$2:$F$300,5,FALSE)</f>
        <v>unid.</v>
      </c>
      <c r="D256" s="1">
        <v>1</v>
      </c>
      <c r="E256" s="63">
        <f>VLOOKUP($B256,Valores!$A$2:$G$300,6,FALSE)*VLOOKUP(VLOOKUP($B256,Indices_Poder!$B$5:$E$250,3,FALSE),Indices_Poder!$G$6:$N$27,4,FALSE)*VLOOKUP($E$8,Regional!$A$2:$B$7,2,FALSE)</f>
        <v>95297.275528865226</v>
      </c>
      <c r="F256" s="2">
        <f>VLOOKUP($B256,Valores!$A$2:$G$300,6,FALSE)*VLOOKUP(VLOOKUP($B256,Indices_Poder!$B$5:$E$250,3,FALSE),Indices_Poder!$G$6:$N$27,4,FALSE)*VLOOKUP($F$8,Regional!$A$2:$B$7,2,FALSE)</f>
        <v>91588.917350260497</v>
      </c>
      <c r="G256" s="2">
        <f>VLOOKUP($B256,Valores!$A$2:$G$300,6,FALSE)*VLOOKUP(VLOOKUP($B256,Indices_Poder!$B$5:$E$250,3,FALSE),Indices_Poder!$G$6:$N$27,4,FALSE)*VLOOKUP($G$8,Regional!$A$2:$B$7,2,FALSE)</f>
        <v>96662.026635204529</v>
      </c>
      <c r="H256" s="2">
        <f>VLOOKUP($B256,Valores!$A$2:$G$300,6,FALSE)*VLOOKUP(VLOOKUP($B256,Indices_Poder!$B$5:$E$250,3,FALSE),Indices_Poder!$G$6:$N$27,4,FALSE)*VLOOKUP($H$8,Regional!$A$2:$B$7,2,FALSE)</f>
        <v>94666.666396970526</v>
      </c>
      <c r="I256" s="2">
        <f>VLOOKUP($B256,Valores!$A$2:$G$300,6,FALSE)*VLOOKUP(VLOOKUP($B256,Indices_Poder!$B$5:$E$250,3,FALSE),Indices_Poder!$G$6:$N$27,4,FALSE)*VLOOKUP($I$8,Regional!$A$2:$B$7,2,FALSE)</f>
        <v>95494.929137369545</v>
      </c>
      <c r="J256" s="63">
        <f t="shared" si="65"/>
        <v>95297.275528865226</v>
      </c>
      <c r="K256" s="2">
        <f t="shared" si="65"/>
        <v>91588.917350260497</v>
      </c>
      <c r="L256" s="2">
        <f t="shared" si="65"/>
        <v>96662.026635204529</v>
      </c>
      <c r="M256" s="2">
        <f t="shared" si="65"/>
        <v>94666.666396970526</v>
      </c>
      <c r="N256" s="76">
        <f t="shared" si="65"/>
        <v>95494.929137369545</v>
      </c>
      <c r="O256" s="1">
        <f>VLOOKUP(B256,Valores!$A$2:$P$300,14,FALSE)</f>
        <v>1</v>
      </c>
      <c r="P256" s="1">
        <f>VLOOKUP(B256,Valores!$A$2:$P$300,15,FALSE)</f>
        <v>6.6699999999999995E-2</v>
      </c>
      <c r="Q256" s="72">
        <f t="shared" si="77"/>
        <v>0</v>
      </c>
      <c r="R256" s="72">
        <f t="shared" si="66"/>
        <v>0</v>
      </c>
      <c r="S256" s="72">
        <f t="shared" si="66"/>
        <v>0</v>
      </c>
      <c r="T256" s="72">
        <f t="shared" si="66"/>
        <v>0</v>
      </c>
      <c r="U256" s="72">
        <f t="shared" si="66"/>
        <v>0</v>
      </c>
      <c r="W256" s="2">
        <f t="shared" si="67"/>
        <v>95297.275528865226</v>
      </c>
      <c r="X256" s="77">
        <f t="shared" si="68"/>
        <v>95297.275528865226</v>
      </c>
      <c r="Z256" s="2">
        <f t="shared" si="69"/>
        <v>91588.917350260497</v>
      </c>
      <c r="AA256" s="77">
        <f t="shared" si="70"/>
        <v>91588.917350260497</v>
      </c>
      <c r="AC256" s="2">
        <f t="shared" si="71"/>
        <v>96662.026635204529</v>
      </c>
      <c r="AD256" s="77">
        <f t="shared" si="72"/>
        <v>96662.026635204529</v>
      </c>
      <c r="AF256" s="2">
        <f t="shared" si="73"/>
        <v>94666.666396970526</v>
      </c>
      <c r="AG256" s="77">
        <f t="shared" si="74"/>
        <v>94666.666396970526</v>
      </c>
      <c r="AI256" s="2">
        <f t="shared" si="75"/>
        <v>95494.929137369545</v>
      </c>
      <c r="AJ256" s="77">
        <f t="shared" si="76"/>
        <v>95494.929137369545</v>
      </c>
    </row>
    <row r="257" spans="1:36" x14ac:dyDescent="0.2">
      <c r="A257" s="72">
        <v>24</v>
      </c>
      <c r="B257" s="1" t="s">
        <v>97</v>
      </c>
      <c r="C257" s="1" t="str">
        <f>VLOOKUP(B257,Valores!$A$2:$F$300,5,FALSE)</f>
        <v>unid.</v>
      </c>
      <c r="D257" s="1">
        <v>1</v>
      </c>
      <c r="E257" s="63">
        <f>VLOOKUP($B257,Valores!$A$2:$G$300,6,FALSE)*VLOOKUP(VLOOKUP($B257,Indices_Poder!$B$5:$E$250,3,FALSE),Indices_Poder!$G$6:$N$27,4,FALSE)*VLOOKUP($E$8,Regional!$A$2:$B$7,2,FALSE)</f>
        <v>58111.399621709403</v>
      </c>
      <c r="F257" s="2">
        <f>VLOOKUP($B257,Valores!$A$2:$G$300,6,FALSE)*VLOOKUP(VLOOKUP($B257,Indices_Poder!$B$5:$E$250,3,FALSE),Indices_Poder!$G$6:$N$27,4,FALSE)*VLOOKUP($F$8,Regional!$A$2:$B$7,2,FALSE)</f>
        <v>55850.077009269553</v>
      </c>
      <c r="G257" s="2">
        <f>VLOOKUP($B257,Valores!$A$2:$G$300,6,FALSE)*VLOOKUP(VLOOKUP($B257,Indices_Poder!$B$5:$E$250,3,FALSE),Indices_Poder!$G$6:$N$27,4,FALSE)*VLOOKUP($G$8,Regional!$A$2:$B$7,2,FALSE)</f>
        <v>58943.612258267218</v>
      </c>
      <c r="H257" s="2">
        <f>VLOOKUP($B257,Valores!$A$2:$G$300,6,FALSE)*VLOOKUP(VLOOKUP($B257,Indices_Poder!$B$5:$E$250,3,FALSE),Indices_Poder!$G$6:$N$27,4,FALSE)*VLOOKUP($H$8,Regional!$A$2:$B$7,2,FALSE)</f>
        <v>57726.859989644763</v>
      </c>
      <c r="I257" s="2">
        <f>VLOOKUP($B257,Valores!$A$2:$G$300,6,FALSE)*VLOOKUP(VLOOKUP($B257,Indices_Poder!$B$5:$E$250,3,FALSE),Indices_Poder!$G$6:$N$27,4,FALSE)*VLOOKUP($I$8,Regional!$A$2:$B$7,2,FALSE)</f>
        <v>58231.926969072949</v>
      </c>
      <c r="J257" s="63">
        <f t="shared" si="65"/>
        <v>58111.399621709403</v>
      </c>
      <c r="K257" s="2">
        <f t="shared" si="65"/>
        <v>55850.077009269553</v>
      </c>
      <c r="L257" s="2">
        <f t="shared" si="65"/>
        <v>58943.612258267218</v>
      </c>
      <c r="M257" s="2">
        <f t="shared" si="65"/>
        <v>57726.859989644763</v>
      </c>
      <c r="N257" s="76">
        <f t="shared" si="65"/>
        <v>58231.926969072949</v>
      </c>
      <c r="O257" s="1">
        <f>VLOOKUP(B257,Valores!$A$2:$P$300,14,FALSE)</f>
        <v>1</v>
      </c>
      <c r="P257" s="1">
        <f>VLOOKUP(B257,Valores!$A$2:$P$300,15,FALSE)</f>
        <v>6.6699999999999995E-2</v>
      </c>
      <c r="Q257" s="72">
        <f t="shared" si="77"/>
        <v>0</v>
      </c>
      <c r="R257" s="72">
        <f t="shared" si="66"/>
        <v>0</v>
      </c>
      <c r="S257" s="72">
        <f t="shared" si="66"/>
        <v>0</v>
      </c>
      <c r="T257" s="72">
        <f t="shared" si="66"/>
        <v>0</v>
      </c>
      <c r="U257" s="72">
        <f t="shared" si="66"/>
        <v>0</v>
      </c>
      <c r="W257" s="2">
        <f t="shared" si="67"/>
        <v>58111.399621709403</v>
      </c>
      <c r="X257" s="77">
        <f t="shared" si="68"/>
        <v>58111.399621709403</v>
      </c>
      <c r="Z257" s="2">
        <f t="shared" si="69"/>
        <v>55850.077009269553</v>
      </c>
      <c r="AA257" s="77">
        <f t="shared" si="70"/>
        <v>55850.077009269553</v>
      </c>
      <c r="AC257" s="2">
        <f t="shared" si="71"/>
        <v>58943.612258267218</v>
      </c>
      <c r="AD257" s="77">
        <f t="shared" si="72"/>
        <v>58943.612258267218</v>
      </c>
      <c r="AF257" s="2">
        <f t="shared" si="73"/>
        <v>57726.859989644763</v>
      </c>
      <c r="AG257" s="77">
        <f t="shared" si="74"/>
        <v>57726.859989644763</v>
      </c>
      <c r="AI257" s="2">
        <f t="shared" si="75"/>
        <v>58231.926969072949</v>
      </c>
      <c r="AJ257" s="77">
        <f t="shared" si="76"/>
        <v>58231.926969072949</v>
      </c>
    </row>
    <row r="258" spans="1:36" x14ac:dyDescent="0.2">
      <c r="A258" s="72">
        <v>25</v>
      </c>
      <c r="B258" s="78" t="s">
        <v>139</v>
      </c>
      <c r="C258" s="1" t="str">
        <f>VLOOKUP(B258,Valores!$A$2:$F$300,5,FALSE)</f>
        <v>unid.</v>
      </c>
      <c r="D258" s="1">
        <v>0</v>
      </c>
      <c r="E258" s="63">
        <f>VLOOKUP($B258,Valores!$A$2:$G$300,6,FALSE)*VLOOKUP(VLOOKUP($B258,Indices_Poder!$B$5:$E$250,3,FALSE),Indices_Poder!$G$6:$N$27,4,FALSE)*VLOOKUP($E$8,Regional!$A$2:$B$7,2,FALSE)</f>
        <v>95297.275528865226</v>
      </c>
      <c r="F258" s="2">
        <f>VLOOKUP($B258,Valores!$A$2:$G$300,6,FALSE)*VLOOKUP(VLOOKUP($B258,Indices_Poder!$B$5:$E$250,3,FALSE),Indices_Poder!$G$6:$N$27,4,FALSE)*VLOOKUP($F$8,Regional!$A$2:$B$7,2,FALSE)</f>
        <v>91588.917350260497</v>
      </c>
      <c r="G258" s="2">
        <f>VLOOKUP($B258,Valores!$A$2:$G$300,6,FALSE)*VLOOKUP(VLOOKUP($B258,Indices_Poder!$B$5:$E$250,3,FALSE),Indices_Poder!$G$6:$N$27,4,FALSE)*VLOOKUP($G$8,Regional!$A$2:$B$7,2,FALSE)</f>
        <v>96662.026635204529</v>
      </c>
      <c r="H258" s="2">
        <f>VLOOKUP($B258,Valores!$A$2:$G$300,6,FALSE)*VLOOKUP(VLOOKUP($B258,Indices_Poder!$B$5:$E$250,3,FALSE),Indices_Poder!$G$6:$N$27,4,FALSE)*VLOOKUP($H$8,Regional!$A$2:$B$7,2,FALSE)</f>
        <v>94666.666396970526</v>
      </c>
      <c r="I258" s="2">
        <f>VLOOKUP($B258,Valores!$A$2:$G$300,6,FALSE)*VLOOKUP(VLOOKUP($B258,Indices_Poder!$B$5:$E$250,3,FALSE),Indices_Poder!$G$6:$N$27,4,FALSE)*VLOOKUP($I$8,Regional!$A$2:$B$7,2,FALSE)</f>
        <v>95494.929137369545</v>
      </c>
      <c r="J258" s="63">
        <f t="shared" si="65"/>
        <v>0</v>
      </c>
      <c r="K258" s="2">
        <f t="shared" si="65"/>
        <v>0</v>
      </c>
      <c r="L258" s="2">
        <f t="shared" si="65"/>
        <v>0</v>
      </c>
      <c r="M258" s="2">
        <f t="shared" si="65"/>
        <v>0</v>
      </c>
      <c r="N258" s="76">
        <f t="shared" si="65"/>
        <v>0</v>
      </c>
      <c r="O258" s="1">
        <f>VLOOKUP(B258,Valores!$A$2:$P$300,14,FALSE)</f>
        <v>1</v>
      </c>
      <c r="P258" s="1">
        <f>VLOOKUP(B258,Valores!$A$2:$P$300,15,FALSE)</f>
        <v>6.6699999999999995E-2</v>
      </c>
      <c r="Q258" s="72">
        <f t="shared" si="77"/>
        <v>0</v>
      </c>
      <c r="R258" s="72">
        <f t="shared" si="66"/>
        <v>0</v>
      </c>
      <c r="S258" s="72">
        <f t="shared" si="66"/>
        <v>0</v>
      </c>
      <c r="T258" s="72">
        <f t="shared" si="66"/>
        <v>0</v>
      </c>
      <c r="U258" s="72">
        <f t="shared" si="66"/>
        <v>0</v>
      </c>
      <c r="W258" s="2">
        <f t="shared" si="67"/>
        <v>0</v>
      </c>
      <c r="X258" s="77">
        <f t="shared" si="68"/>
        <v>0</v>
      </c>
      <c r="Z258" s="2">
        <f t="shared" si="69"/>
        <v>0</v>
      </c>
      <c r="AA258" s="77">
        <f t="shared" si="70"/>
        <v>0</v>
      </c>
      <c r="AC258" s="2">
        <f t="shared" si="71"/>
        <v>0</v>
      </c>
      <c r="AD258" s="77">
        <f t="shared" si="72"/>
        <v>0</v>
      </c>
      <c r="AF258" s="2">
        <f t="shared" si="73"/>
        <v>0</v>
      </c>
      <c r="AG258" s="77">
        <f t="shared" si="74"/>
        <v>0</v>
      </c>
      <c r="AI258" s="2">
        <f t="shared" si="75"/>
        <v>0</v>
      </c>
      <c r="AJ258" s="77">
        <f t="shared" si="76"/>
        <v>0</v>
      </c>
    </row>
    <row r="259" spans="1:36" x14ac:dyDescent="0.2">
      <c r="A259" s="79"/>
      <c r="B259" s="80" t="s">
        <v>99</v>
      </c>
      <c r="C259" s="80"/>
      <c r="D259" s="80"/>
      <c r="E259" s="82"/>
      <c r="F259" s="81"/>
      <c r="G259" s="81"/>
      <c r="H259" s="81"/>
      <c r="I259" s="83"/>
      <c r="J259" s="82">
        <f>SUM(J234:J258)</f>
        <v>2524648.6815077118</v>
      </c>
      <c r="K259" s="81">
        <f>SUM(K234:K258)</f>
        <v>2426405.5624445966</v>
      </c>
      <c r="L259" s="81">
        <f>SUM(L234:L258)</f>
        <v>2560804.144107081</v>
      </c>
      <c r="M259" s="81">
        <f>SUM(M234:M258)</f>
        <v>2507942.3643066236</v>
      </c>
      <c r="N259" s="83">
        <f>SUM(N234:N258)</f>
        <v>2529884.9898841721</v>
      </c>
      <c r="Q259" s="63">
        <f>SUMIF($O234:$O258,"&lt;&gt;Rateio",X234:X258)</f>
        <v>2524648.6815077118</v>
      </c>
      <c r="R259" s="63">
        <f>SUMIF($O234:$O258,"&lt;&gt;Rateio",AA234:AA258)</f>
        <v>2426405.5624445966</v>
      </c>
      <c r="S259" s="63">
        <f>SUMIF($O234:$O258,"&lt;&gt;Rateio",AD234:AD258)</f>
        <v>2560804.144107081</v>
      </c>
      <c r="T259" s="63">
        <f>SUMIF($O234:$O258,"&lt;&gt;Rateio",AG234:AG258)</f>
        <v>2507942.3643066236</v>
      </c>
      <c r="U259" s="63">
        <f>SUMIF($O234:$O258,"&lt;&gt;Rateio",AJ234:AJ258)</f>
        <v>2529884.9898841721</v>
      </c>
      <c r="W259" s="2"/>
      <c r="X259" s="77"/>
      <c r="Z259" s="2"/>
      <c r="AA259" s="77"/>
      <c r="AC259" s="2"/>
      <c r="AD259" s="77"/>
      <c r="AF259" s="2"/>
      <c r="AG259" s="77"/>
      <c r="AI259" s="2"/>
      <c r="AJ259" s="77"/>
    </row>
    <row r="260" spans="1:36" ht="12.75" hidden="1" customHeight="1" x14ac:dyDescent="0.2">
      <c r="A260" s="79"/>
      <c r="B260" s="80"/>
      <c r="C260" s="80"/>
      <c r="D260" s="80"/>
      <c r="E260" s="85" t="s">
        <v>12</v>
      </c>
      <c r="F260" s="85" t="s">
        <v>13</v>
      </c>
      <c r="G260" s="85" t="s">
        <v>14</v>
      </c>
      <c r="H260" s="85" t="s">
        <v>15</v>
      </c>
      <c r="I260" s="85" t="s">
        <v>16</v>
      </c>
      <c r="J260" s="81"/>
      <c r="K260" s="81"/>
      <c r="L260" s="81"/>
      <c r="M260" s="81"/>
      <c r="N260" s="81"/>
      <c r="Q260" s="72"/>
      <c r="R260" s="72"/>
      <c r="S260" s="72"/>
      <c r="T260" s="72"/>
      <c r="U260" s="72"/>
      <c r="X260" s="77"/>
      <c r="AA260" s="77"/>
      <c r="AD260" s="77"/>
      <c r="AG260" s="77"/>
      <c r="AJ260" s="77"/>
    </row>
    <row r="261" spans="1:36" ht="12.75" hidden="1" customHeight="1" x14ac:dyDescent="0.2">
      <c r="A261" s="86"/>
      <c r="B261" s="87" t="s">
        <v>100</v>
      </c>
      <c r="C261" s="88"/>
      <c r="D261" s="88"/>
      <c r="E261" s="89" t="e">
        <f>(SUMIF(#REF!,"Obras civis",J234:J258)+#REF!)*3.98%</f>
        <v>#REF!</v>
      </c>
      <c r="F261" s="89" t="e">
        <f>(SUMIF(#REF!,"Obras civis",K234:K258)+#REF!)*3.98%</f>
        <v>#REF!</v>
      </c>
      <c r="G261" s="89" t="e">
        <f>(SUMIF(#REF!,"Obras civis",L234:L258)+#REF!)*3.98%</f>
        <v>#REF!</v>
      </c>
      <c r="H261" s="89" t="e">
        <f>(SUMIF(#REF!,"Obras civis",M234:M258)+#REF!)*3.98%</f>
        <v>#REF!</v>
      </c>
      <c r="I261" s="89" t="e">
        <f>(SUMIF(#REF!,"Obras civis",N234:N258)+#REF!)*3.98%</f>
        <v>#REF!</v>
      </c>
      <c r="J261" s="89"/>
      <c r="K261" s="89"/>
      <c r="L261" s="89"/>
      <c r="M261" s="89"/>
      <c r="N261" s="89"/>
      <c r="Q261" s="72"/>
      <c r="R261" s="72"/>
      <c r="S261" s="72"/>
      <c r="T261" s="72"/>
      <c r="U261" s="72"/>
      <c r="X261" s="77"/>
      <c r="AA261" s="77"/>
      <c r="AD261" s="77"/>
      <c r="AG261" s="77"/>
      <c r="AJ261" s="77"/>
    </row>
    <row r="262" spans="1:36" ht="12.75" hidden="1" customHeight="1" x14ac:dyDescent="0.2">
      <c r="A262" s="86"/>
      <c r="B262" s="88" t="s">
        <v>101</v>
      </c>
      <c r="C262" s="90"/>
      <c r="D262" s="90"/>
      <c r="E262" s="91" t="e">
        <f>J259+#REF!+E261</f>
        <v>#REF!</v>
      </c>
      <c r="F262" s="91" t="e">
        <f>K259+#REF!+F261</f>
        <v>#REF!</v>
      </c>
      <c r="G262" s="91" t="e">
        <f>L259+#REF!+G261</f>
        <v>#REF!</v>
      </c>
      <c r="H262" s="91" t="e">
        <f>M259+#REF!+H261</f>
        <v>#REF!</v>
      </c>
      <c r="I262" s="91" t="e">
        <f>N259+#REF!+I261</f>
        <v>#REF!</v>
      </c>
      <c r="J262" s="91"/>
      <c r="K262" s="91"/>
      <c r="L262" s="91"/>
      <c r="M262" s="91"/>
      <c r="N262" s="91"/>
      <c r="Q262" s="72"/>
      <c r="R262" s="72"/>
      <c r="S262" s="72"/>
      <c r="T262" s="72"/>
      <c r="U262" s="72"/>
      <c r="X262" s="77"/>
      <c r="AA262" s="77"/>
      <c r="AD262" s="77"/>
      <c r="AG262" s="77"/>
      <c r="AJ262" s="77"/>
    </row>
    <row r="263" spans="1:36" ht="12.75" hidden="1" customHeight="1" x14ac:dyDescent="0.2">
      <c r="A263" s="86"/>
      <c r="B263" s="88" t="s">
        <v>102</v>
      </c>
      <c r="C263" s="88"/>
      <c r="D263" s="88"/>
      <c r="E263" s="89" t="e">
        <f>E262*2.7%</f>
        <v>#REF!</v>
      </c>
      <c r="F263" s="89" t="e">
        <f>F262*2.7%</f>
        <v>#REF!</v>
      </c>
      <c r="G263" s="89" t="e">
        <f>G262*2.7%</f>
        <v>#REF!</v>
      </c>
      <c r="H263" s="89" t="e">
        <f>H262*2.7%</f>
        <v>#REF!</v>
      </c>
      <c r="I263" s="89" t="e">
        <f>I262*2.7%</f>
        <v>#REF!</v>
      </c>
      <c r="J263" s="89"/>
      <c r="K263" s="89"/>
      <c r="L263" s="89"/>
      <c r="M263" s="89"/>
      <c r="N263" s="89"/>
      <c r="Q263" s="72"/>
      <c r="R263" s="72"/>
      <c r="S263" s="72"/>
      <c r="T263" s="72"/>
      <c r="U263" s="72"/>
      <c r="X263" s="77"/>
      <c r="AA263" s="77"/>
      <c r="AD263" s="77"/>
      <c r="AG263" s="77"/>
      <c r="AJ263" s="77"/>
    </row>
    <row r="264" spans="1:36" ht="12.75" hidden="1" customHeight="1" x14ac:dyDescent="0.2">
      <c r="A264" s="86"/>
      <c r="B264" s="88" t="s">
        <v>103</v>
      </c>
      <c r="C264" s="90"/>
      <c r="D264" s="90"/>
      <c r="E264" s="91" t="e">
        <f>E262*1.4%</f>
        <v>#REF!</v>
      </c>
      <c r="F264" s="91" t="e">
        <f>F262*1.4%</f>
        <v>#REF!</v>
      </c>
      <c r="G264" s="91" t="e">
        <f>G262*1.4%</f>
        <v>#REF!</v>
      </c>
      <c r="H264" s="91" t="e">
        <f>H262*1.4%</f>
        <v>#REF!</v>
      </c>
      <c r="I264" s="91" t="e">
        <f>I262*1.4%</f>
        <v>#REF!</v>
      </c>
      <c r="J264" s="91"/>
      <c r="K264" s="91"/>
      <c r="L264" s="91"/>
      <c r="M264" s="91"/>
      <c r="N264" s="91"/>
      <c r="Q264" s="72"/>
      <c r="R264" s="72"/>
      <c r="S264" s="72"/>
      <c r="T264" s="72"/>
      <c r="U264" s="72"/>
      <c r="X264" s="77"/>
      <c r="AA264" s="77"/>
      <c r="AD264" s="77"/>
      <c r="AG264" s="77"/>
      <c r="AJ264" s="77"/>
    </row>
    <row r="265" spans="1:36" ht="15" hidden="1" customHeight="1" x14ac:dyDescent="0.2">
      <c r="A265" s="86"/>
      <c r="B265" s="88" t="s">
        <v>104</v>
      </c>
      <c r="C265" s="88"/>
      <c r="D265" s="88"/>
      <c r="E265" s="89" t="e">
        <f>E262*3.99%</f>
        <v>#REF!</v>
      </c>
      <c r="F265" s="89" t="e">
        <f>F262*3.99%</f>
        <v>#REF!</v>
      </c>
      <c r="G265" s="89" t="e">
        <f>G262*3.99%</f>
        <v>#REF!</v>
      </c>
      <c r="H265" s="89" t="e">
        <f>H262*3.99%</f>
        <v>#REF!</v>
      </c>
      <c r="I265" s="89" t="e">
        <f>I262*3.99%</f>
        <v>#REF!</v>
      </c>
      <c r="J265" s="92"/>
      <c r="K265" s="89"/>
      <c r="L265" s="89"/>
      <c r="M265" s="89"/>
      <c r="N265" s="89"/>
      <c r="Q265" s="72"/>
      <c r="R265" s="72"/>
      <c r="S265" s="72"/>
      <c r="T265" s="72"/>
      <c r="U265" s="72"/>
      <c r="X265" s="77"/>
      <c r="AA265" s="77"/>
      <c r="AD265" s="77"/>
      <c r="AG265" s="77"/>
      <c r="AJ265" s="77"/>
    </row>
    <row r="266" spans="1:36" ht="12.75" hidden="1" customHeight="1" x14ac:dyDescent="0.2">
      <c r="A266" s="86"/>
      <c r="B266" s="93" t="s">
        <v>105</v>
      </c>
      <c r="C266" s="93"/>
      <c r="D266" s="93"/>
      <c r="E266" s="94" t="e">
        <f>E262*2.7%</f>
        <v>#REF!</v>
      </c>
      <c r="F266" s="94" t="e">
        <f>F262*2.7%</f>
        <v>#REF!</v>
      </c>
      <c r="G266" s="94" t="e">
        <f>G262*2.7%</f>
        <v>#REF!</v>
      </c>
      <c r="H266" s="94" t="e">
        <f>H262*2.7%</f>
        <v>#REF!</v>
      </c>
      <c r="I266" s="94" t="e">
        <f>I262*2.7%</f>
        <v>#REF!</v>
      </c>
      <c r="J266" s="94"/>
      <c r="K266" s="94"/>
      <c r="L266" s="94"/>
      <c r="M266" s="94"/>
      <c r="N266" s="94"/>
      <c r="Q266" s="72"/>
      <c r="R266" s="72"/>
      <c r="S266" s="72"/>
      <c r="T266" s="72"/>
      <c r="U266" s="72"/>
      <c r="X266" s="77"/>
      <c r="AA266" s="77"/>
      <c r="AD266" s="77"/>
      <c r="AG266" s="77"/>
      <c r="AJ266" s="77"/>
    </row>
    <row r="267" spans="1:36" ht="12.75" hidden="1" customHeight="1" x14ac:dyDescent="0.2">
      <c r="A267" s="86"/>
      <c r="B267" s="88" t="s">
        <v>106</v>
      </c>
      <c r="C267" s="88"/>
      <c r="D267" s="88"/>
      <c r="E267" s="89" t="e">
        <f>E262+E263+E264+E265+E266</f>
        <v>#REF!</v>
      </c>
      <c r="F267" s="89" t="e">
        <f>F262+F263+F264+F265+F266</f>
        <v>#REF!</v>
      </c>
      <c r="G267" s="89" t="e">
        <f>G262+G263+G264+G265+G266</f>
        <v>#REF!</v>
      </c>
      <c r="H267" s="89" t="e">
        <f>H262+H263+H264+H265+H266</f>
        <v>#REF!</v>
      </c>
      <c r="I267" s="89" t="e">
        <f>I262+I263+I264+I265+I266</f>
        <v>#REF!</v>
      </c>
      <c r="J267" s="89"/>
      <c r="K267" s="89"/>
      <c r="L267" s="89"/>
      <c r="M267" s="89"/>
      <c r="N267" s="89"/>
      <c r="Q267" s="72"/>
      <c r="R267" s="72"/>
      <c r="S267" s="72"/>
      <c r="T267" s="72"/>
      <c r="U267" s="72"/>
      <c r="X267" s="77"/>
      <c r="AA267" s="77"/>
      <c r="AD267" s="77"/>
      <c r="AG267" s="77"/>
      <c r="AJ267" s="77"/>
    </row>
    <row r="268" spans="1:36" ht="12.75" hidden="1" customHeight="1" x14ac:dyDescent="0.2">
      <c r="A268" s="88"/>
      <c r="B268" s="88" t="s">
        <v>107</v>
      </c>
      <c r="C268" s="88"/>
      <c r="D268" s="88"/>
      <c r="E268" s="89" t="e">
        <f>E267*3%</f>
        <v>#REF!</v>
      </c>
      <c r="F268" s="89" t="e">
        <f>F267*3%</f>
        <v>#REF!</v>
      </c>
      <c r="G268" s="89" t="e">
        <f>G267*3%</f>
        <v>#REF!</v>
      </c>
      <c r="H268" s="89" t="e">
        <f>H267*3%</f>
        <v>#REF!</v>
      </c>
      <c r="I268" s="89" t="e">
        <f>I267*3%</f>
        <v>#REF!</v>
      </c>
      <c r="J268" s="89"/>
      <c r="K268" s="89"/>
      <c r="L268" s="89"/>
      <c r="M268" s="89"/>
      <c r="N268" s="89"/>
      <c r="Q268" s="72"/>
      <c r="R268" s="72"/>
      <c r="S268" s="72"/>
      <c r="T268" s="72"/>
      <c r="U268" s="72"/>
      <c r="X268" s="77"/>
      <c r="AA268" s="77"/>
      <c r="AD268" s="77"/>
      <c r="AG268" s="77"/>
      <c r="AJ268" s="77"/>
    </row>
    <row r="269" spans="1:36" ht="12.75" hidden="1" customHeight="1" x14ac:dyDescent="0.2">
      <c r="A269" s="95"/>
      <c r="B269" s="95" t="s">
        <v>108</v>
      </c>
      <c r="C269" s="95"/>
      <c r="D269" s="95"/>
      <c r="E269" s="96" t="e">
        <f>E267*2.7%</f>
        <v>#REF!</v>
      </c>
      <c r="F269" s="96" t="e">
        <f>F267*2.7%</f>
        <v>#REF!</v>
      </c>
      <c r="G269" s="96" t="e">
        <f>G267*2.7%</f>
        <v>#REF!</v>
      </c>
      <c r="H269" s="96" t="e">
        <f>H267*2.7%</f>
        <v>#REF!</v>
      </c>
      <c r="I269" s="96" t="e">
        <f>I267*2.7%</f>
        <v>#REF!</v>
      </c>
      <c r="J269" s="96"/>
      <c r="K269" s="96"/>
      <c r="L269" s="96"/>
      <c r="M269" s="96"/>
      <c r="N269" s="96"/>
      <c r="Q269" s="72"/>
      <c r="R269" s="72"/>
      <c r="S269" s="72"/>
      <c r="T269" s="72"/>
      <c r="U269" s="72"/>
      <c r="X269" s="77"/>
      <c r="AA269" s="77"/>
      <c r="AD269" s="77"/>
      <c r="AG269" s="77"/>
      <c r="AJ269" s="77"/>
    </row>
    <row r="270" spans="1:36" x14ac:dyDescent="0.2">
      <c r="A270" s="79"/>
      <c r="B270" s="80" t="s">
        <v>109</v>
      </c>
      <c r="C270" s="80"/>
      <c r="D270" s="80"/>
      <c r="E270" s="81">
        <f>J259*(1+Entrada!$I$13)</f>
        <v>3958144.2028677906</v>
      </c>
      <c r="F270" s="81">
        <f>K259*(1+Entrada!$I$13)</f>
        <v>3804118.6408006386</v>
      </c>
      <c r="G270" s="81">
        <f>L259*(1+Entrada!$I$13)</f>
        <v>4014828.737131082</v>
      </c>
      <c r="H270" s="81">
        <f>M259*(1+Entrada!$I$13)</f>
        <v>3931952.0387599245</v>
      </c>
      <c r="I270" s="81">
        <f>N259*(1+Entrada!$I$13)</f>
        <v>3966353.6871404052</v>
      </c>
      <c r="J270" s="81"/>
      <c r="K270" s="81"/>
      <c r="L270" s="81"/>
      <c r="M270" s="81"/>
      <c r="N270" s="81"/>
      <c r="Q270" s="63">
        <f>SUMIF($O234:$O258,"&lt;&gt;Rateio",W234:W258)</f>
        <v>2524648.6815077118</v>
      </c>
      <c r="R270" s="63">
        <f>SUMIF($O234:$O258,"&lt;&gt;Rateio",Z234:Z258)</f>
        <v>2426405.5624445966</v>
      </c>
      <c r="S270" s="63">
        <f>SUMIF($O234:$O258,"&lt;&gt;Rateio",AC234:AC258)</f>
        <v>2560804.144107081</v>
      </c>
      <c r="T270" s="63">
        <f>SUMIF($O234:$O258,"&lt;&gt;Rateio",AF234:AF258)</f>
        <v>2507942.3643066236</v>
      </c>
      <c r="U270" s="63">
        <f>SUMIF($O234:$O258,"&lt;&gt;Rateio",AI234:AI258)</f>
        <v>2529884.9898841721</v>
      </c>
      <c r="X270" s="77"/>
      <c r="AA270" s="77"/>
      <c r="AD270" s="77"/>
      <c r="AG270" s="77"/>
      <c r="AJ270" s="77"/>
    </row>
    <row r="271" spans="1:36" x14ac:dyDescent="0.2">
      <c r="E271" s="97">
        <f>Q271</f>
        <v>1</v>
      </c>
      <c r="F271" s="98">
        <f>R271</f>
        <v>1</v>
      </c>
      <c r="G271" s="98">
        <f>S271</f>
        <v>1</v>
      </c>
      <c r="H271" s="98">
        <f>T271</f>
        <v>1</v>
      </c>
      <c r="I271" s="99">
        <f>U271</f>
        <v>1</v>
      </c>
      <c r="Q271" s="100">
        <f>Q259/Q270</f>
        <v>1</v>
      </c>
      <c r="R271" s="100">
        <f>R259/R270</f>
        <v>1</v>
      </c>
      <c r="S271" s="100">
        <f>S259/S270</f>
        <v>1</v>
      </c>
      <c r="T271" s="100">
        <f>T259/T270</f>
        <v>1</v>
      </c>
      <c r="U271" s="100">
        <f>U259/U270</f>
        <v>1</v>
      </c>
      <c r="W271" s="78"/>
      <c r="X271" s="101"/>
      <c r="Z271" s="78"/>
      <c r="AA271" s="101"/>
      <c r="AC271" s="78"/>
      <c r="AD271" s="101"/>
      <c r="AF271" s="78"/>
      <c r="AG271" s="101"/>
      <c r="AI271" s="78"/>
      <c r="AJ271" s="101"/>
    </row>
    <row r="272" spans="1:36" x14ac:dyDescent="0.2">
      <c r="E272" s="119"/>
      <c r="F272" s="119"/>
      <c r="G272" s="119"/>
      <c r="H272" s="119"/>
      <c r="I272" s="119"/>
    </row>
    <row r="273" spans="1:36" x14ac:dyDescent="0.2">
      <c r="E273" s="119"/>
      <c r="F273" s="119"/>
      <c r="G273" s="119"/>
      <c r="H273" s="119"/>
      <c r="I273" s="119"/>
    </row>
    <row r="275" spans="1:36" s="55" customFormat="1" ht="12.75" customHeight="1" x14ac:dyDescent="0.25">
      <c r="B275" s="231" t="s">
        <v>210</v>
      </c>
      <c r="C275" s="56"/>
      <c r="D275" s="56"/>
      <c r="E275" s="56"/>
      <c r="F275" s="56"/>
      <c r="G275" s="62"/>
      <c r="H275" s="56"/>
      <c r="I275" s="56"/>
      <c r="J275" s="56"/>
      <c r="K275" s="56"/>
      <c r="L275" s="56"/>
      <c r="Q275" s="59" t="s">
        <v>12</v>
      </c>
      <c r="R275" s="59" t="s">
        <v>13</v>
      </c>
      <c r="S275" s="59" t="s">
        <v>14</v>
      </c>
      <c r="T275" s="59" t="s">
        <v>15</v>
      </c>
      <c r="U275" s="59" t="s">
        <v>16</v>
      </c>
      <c r="W275" s="60"/>
      <c r="X275" s="61"/>
      <c r="Z275" s="60"/>
      <c r="AA275" s="61"/>
      <c r="AC275" s="60"/>
      <c r="AD275" s="61"/>
      <c r="AF275" s="60"/>
      <c r="AG275" s="61"/>
      <c r="AI275" s="60"/>
      <c r="AJ275" s="61"/>
    </row>
    <row r="276" spans="1:36" s="55" customFormat="1" ht="12.75" customHeight="1" x14ac:dyDescent="0.2">
      <c r="B276" s="231"/>
      <c r="C276" s="56"/>
      <c r="D276" s="56"/>
      <c r="E276" s="56"/>
      <c r="F276" s="56"/>
      <c r="G276" s="62"/>
      <c r="H276" s="56"/>
      <c r="I276" s="56"/>
      <c r="J276" s="56"/>
      <c r="K276" s="56"/>
      <c r="L276" s="56"/>
      <c r="O276" s="1" t="s">
        <v>141</v>
      </c>
      <c r="Q276" s="63">
        <f>SUMIF($O279:$O303,"Rateio",J279:J303)+E315</f>
        <v>3958144.2028677906</v>
      </c>
      <c r="R276" s="63">
        <f>SUMIF($O279:$O303,"Rateio",K279:K303)+F315</f>
        <v>3804118.6408006386</v>
      </c>
      <c r="S276" s="63">
        <f>SUMIF($O279:$O303,"Rateio",L279:L303)+G315</f>
        <v>4014828.737131082</v>
      </c>
      <c r="T276" s="63">
        <f>SUMIF($O279:$O303,"Rateio",M279:M303)+H315</f>
        <v>3931952.0387599245</v>
      </c>
      <c r="U276" s="63">
        <f>SUMIF($O279:$O303,"Rateio",N279:N303)+I315</f>
        <v>3966353.6871404052</v>
      </c>
      <c r="X276" s="64"/>
      <c r="AA276" s="64"/>
      <c r="AD276" s="64"/>
      <c r="AG276" s="64"/>
      <c r="AJ276" s="64"/>
    </row>
    <row r="277" spans="1:36" s="66" customFormat="1" x14ac:dyDescent="0.2">
      <c r="A277" s="228" t="s">
        <v>72</v>
      </c>
      <c r="B277" s="228" t="s">
        <v>73</v>
      </c>
      <c r="C277" s="228" t="s">
        <v>74</v>
      </c>
      <c r="D277" s="228" t="s">
        <v>75</v>
      </c>
      <c r="E277" s="230" t="str">
        <f>$E$7</f>
        <v>Preço Unitário - Ref. 06/2020</v>
      </c>
      <c r="F277" s="230"/>
      <c r="G277" s="230"/>
      <c r="H277" s="230"/>
      <c r="I277" s="230"/>
      <c r="J277" s="229" t="str">
        <f>$J$7</f>
        <v>Preço Total</v>
      </c>
      <c r="K277" s="229"/>
      <c r="L277" s="229"/>
      <c r="M277" s="229"/>
      <c r="N277" s="229"/>
      <c r="O277" s="137" t="s">
        <v>142</v>
      </c>
      <c r="Q277" s="63">
        <f>SUMIF($P279:$P303,"UAR",J279:J303)</f>
        <v>0</v>
      </c>
      <c r="R277" s="63">
        <f>SUMIF($P279:$P303,"UAR",K279:K303)</f>
        <v>0</v>
      </c>
      <c r="S277" s="63">
        <f>SUMIF($P279:$P303,"UAR",L279:L303)</f>
        <v>0</v>
      </c>
      <c r="T277" s="63">
        <f>SUMIF($P279:$P303,"UAR",M279:M303)</f>
        <v>0</v>
      </c>
      <c r="U277" s="63">
        <f>SUMIF($P279:$P303,"UAR",N279:N303)</f>
        <v>0</v>
      </c>
      <c r="X277" s="67"/>
      <c r="AA277" s="67"/>
      <c r="AD277" s="67"/>
      <c r="AG277" s="67"/>
      <c r="AJ277" s="67"/>
    </row>
    <row r="278" spans="1:36" s="71" customFormat="1" x14ac:dyDescent="0.2">
      <c r="A278" s="228"/>
      <c r="B278" s="228"/>
      <c r="C278" s="228"/>
      <c r="D278" s="228"/>
      <c r="E278" s="68" t="s">
        <v>12</v>
      </c>
      <c r="F278" s="68" t="s">
        <v>13</v>
      </c>
      <c r="G278" s="68" t="s">
        <v>14</v>
      </c>
      <c r="H278" s="68" t="s">
        <v>15</v>
      </c>
      <c r="I278" s="68" t="s">
        <v>16</v>
      </c>
      <c r="J278" s="68" t="s">
        <v>12</v>
      </c>
      <c r="K278" s="68" t="s">
        <v>13</v>
      </c>
      <c r="L278" s="68" t="s">
        <v>14</v>
      </c>
      <c r="M278" s="68" t="s">
        <v>15</v>
      </c>
      <c r="N278" s="68" t="s">
        <v>16</v>
      </c>
      <c r="O278" s="137" t="s">
        <v>143</v>
      </c>
      <c r="Q278" s="72">
        <f>Q277/Q276</f>
        <v>0</v>
      </c>
      <c r="R278" s="72">
        <f>R277/R276</f>
        <v>0</v>
      </c>
      <c r="S278" s="72">
        <f>S277/S276</f>
        <v>0</v>
      </c>
      <c r="T278" s="72">
        <f>T277/T276</f>
        <v>0</v>
      </c>
      <c r="U278" s="72">
        <f>U277/U276</f>
        <v>0</v>
      </c>
      <c r="X278" s="73"/>
      <c r="AA278" s="73"/>
      <c r="AD278" s="73"/>
      <c r="AG278" s="73"/>
      <c r="AJ278" s="73"/>
    </row>
    <row r="279" spans="1:36" x14ac:dyDescent="0.2">
      <c r="A279" s="74">
        <v>1</v>
      </c>
      <c r="B279" s="75" t="s">
        <v>63</v>
      </c>
      <c r="C279" s="1" t="str">
        <f>VLOOKUP(B279,Valores!$A$2:$F$300,5,FALSE)</f>
        <v>unid.</v>
      </c>
      <c r="D279" s="1">
        <v>0</v>
      </c>
      <c r="E279" s="102">
        <f>Entrada!$I$27*VLOOKUP($E278,Regional!$A$2:$B$7,2,FALSE)</f>
        <v>666860.91907038214</v>
      </c>
      <c r="F279" s="103">
        <f>Entrada!$I$27*VLOOKUP($F278,Regional!$A$2:$B$7,2,FALSE)</f>
        <v>640910.97318260628</v>
      </c>
      <c r="G279" s="103">
        <f>Entrada!$I$27*VLOOKUP($G278,Regional!$A$2:$B$7,2,FALSE)</f>
        <v>676411.02605953813</v>
      </c>
      <c r="H279" s="103">
        <f>Entrada!$I$27*VLOOKUP($H278,Regional!$A$2:$B$7,2,FALSE)</f>
        <v>662448.11101332377</v>
      </c>
      <c r="I279" s="104">
        <f>Entrada!$I$27*VLOOKUP($I278,Regional!$A$2:$B$7,2,FALSE)</f>
        <v>668244.03801363916</v>
      </c>
      <c r="J279" s="102">
        <f t="shared" ref="J279:N303" si="78">$D279*E279</f>
        <v>0</v>
      </c>
      <c r="K279" s="103">
        <f t="shared" si="78"/>
        <v>0</v>
      </c>
      <c r="L279" s="103">
        <f t="shared" si="78"/>
        <v>0</v>
      </c>
      <c r="M279" s="103">
        <f t="shared" si="78"/>
        <v>0</v>
      </c>
      <c r="N279" s="104">
        <f t="shared" si="78"/>
        <v>0</v>
      </c>
      <c r="O279" s="1">
        <f>VLOOKUP(B279,Valores!$A$2:$P$300,14,FALSE)</f>
        <v>1</v>
      </c>
      <c r="P279" s="1">
        <f>VLOOKUP(B279,Valores!$A$2:$P$300,15,FALSE)</f>
        <v>3.0300000000000001E-2</v>
      </c>
      <c r="Q279" s="72">
        <f>IF($P279="UAR",J279*Q$278,0)</f>
        <v>0</v>
      </c>
      <c r="R279" s="72">
        <f>IF($P279="UAR",K279*R$278,0)</f>
        <v>0</v>
      </c>
      <c r="S279" s="72">
        <f>IF($P279="UAR",L279*S$278,0)</f>
        <v>0</v>
      </c>
      <c r="T279" s="72">
        <f>IF($P279="UAR",M279*T$278,0)</f>
        <v>0</v>
      </c>
      <c r="U279" s="72">
        <f>IF($P279="UAR",N279*U$278,0)</f>
        <v>0</v>
      </c>
      <c r="W279" s="2">
        <f t="shared" ref="W279:W303" si="79">J279+Q279</f>
        <v>0</v>
      </c>
      <c r="X279" s="77">
        <f t="shared" ref="X279:X303" si="80">IF($O279="rateio",0,W279*$O279)</f>
        <v>0</v>
      </c>
      <c r="Z279" s="2">
        <f t="shared" ref="Z279:Z303" si="81">K279+R279</f>
        <v>0</v>
      </c>
      <c r="AA279" s="77">
        <f t="shared" ref="AA279:AA303" si="82">IF($O279="rateio",0,Z279*$O279)</f>
        <v>0</v>
      </c>
      <c r="AC279" s="2">
        <f t="shared" ref="AC279:AC303" si="83">L279+S279</f>
        <v>0</v>
      </c>
      <c r="AD279" s="77">
        <f t="shared" ref="AD279:AD303" si="84">IF($O279="rateio",0,AC279*$O279)</f>
        <v>0</v>
      </c>
      <c r="AF279" s="2">
        <f t="shared" ref="AF279:AF303" si="85">M279+T279</f>
        <v>0</v>
      </c>
      <c r="AG279" s="77">
        <f t="shared" ref="AG279:AG303" si="86">IF($O279="rateio",0,AF279*$O279)</f>
        <v>0</v>
      </c>
      <c r="AI279" s="2">
        <f t="shared" ref="AI279:AI303" si="87">N279+U279</f>
        <v>0</v>
      </c>
      <c r="AJ279" s="77">
        <f t="shared" ref="AJ279:AJ303" si="88">IF($O279="rateio",0,AI279*$O279)</f>
        <v>0</v>
      </c>
    </row>
    <row r="280" spans="1:36" x14ac:dyDescent="0.2">
      <c r="A280" s="72">
        <v>2</v>
      </c>
      <c r="B280" s="1" t="s">
        <v>64</v>
      </c>
      <c r="C280" s="1" t="str">
        <f>VLOOKUP(B280,Valores!$A$2:$F$300,5,FALSE)</f>
        <v>unid.</v>
      </c>
      <c r="D280" s="1">
        <v>1</v>
      </c>
      <c r="E280" s="63">
        <f>Entrada!$I$28*VLOOKUP($E278,Regional!$A$2:$B$7,2,FALSE)</f>
        <v>150433.18352347589</v>
      </c>
      <c r="F280" s="2">
        <f>Entrada!$I$28*VLOOKUP($F278,Regional!$A$2:$B$7,2,FALSE)</f>
        <v>144579.28976463643</v>
      </c>
      <c r="G280" s="2">
        <f>Entrada!$I$28*VLOOKUP($G278,Regional!$A$2:$B$7,2,FALSE)</f>
        <v>152587.53528751578</v>
      </c>
      <c r="H280" s="2">
        <f>Entrada!$I$28*VLOOKUP($H278,Regional!$A$2:$B$7,2,FALSE)</f>
        <v>149437.72443250573</v>
      </c>
      <c r="I280" s="76">
        <f>Entrada!$I$28*VLOOKUP($I278,Regional!$A$2:$B$7,2,FALSE)</f>
        <v>150745.19308930234</v>
      </c>
      <c r="J280" s="63">
        <f t="shared" si="78"/>
        <v>150433.18352347589</v>
      </c>
      <c r="K280" s="2">
        <f t="shared" si="78"/>
        <v>144579.28976463643</v>
      </c>
      <c r="L280" s="2">
        <f t="shared" si="78"/>
        <v>152587.53528751578</v>
      </c>
      <c r="M280" s="2">
        <f t="shared" si="78"/>
        <v>149437.72443250573</v>
      </c>
      <c r="N280" s="76">
        <f t="shared" si="78"/>
        <v>150745.19308930234</v>
      </c>
      <c r="O280" s="1">
        <f>VLOOKUP(B280,Valores!$A$2:$P$300,14,FALSE)</f>
        <v>1</v>
      </c>
      <c r="P280" s="1">
        <f>VLOOKUP(B280,Valores!$A$2:$P$300,15,FALSE)</f>
        <v>3.3300000000000003E-2</v>
      </c>
      <c r="Q280" s="72">
        <f t="shared" ref="Q280:U303" si="89">IF($P280="UAR",J280*Q$278,0)</f>
        <v>0</v>
      </c>
      <c r="R280" s="72">
        <f t="shared" si="89"/>
        <v>0</v>
      </c>
      <c r="S280" s="72">
        <f t="shared" si="89"/>
        <v>0</v>
      </c>
      <c r="T280" s="72">
        <f t="shared" si="89"/>
        <v>0</v>
      </c>
      <c r="U280" s="72">
        <f t="shared" si="89"/>
        <v>0</v>
      </c>
      <c r="W280" s="2">
        <f t="shared" si="79"/>
        <v>150433.18352347589</v>
      </c>
      <c r="X280" s="77">
        <f t="shared" si="80"/>
        <v>150433.18352347589</v>
      </c>
      <c r="Z280" s="2">
        <f t="shared" si="81"/>
        <v>144579.28976463643</v>
      </c>
      <c r="AA280" s="77">
        <f t="shared" si="82"/>
        <v>144579.28976463643</v>
      </c>
      <c r="AC280" s="2">
        <f t="shared" si="83"/>
        <v>152587.53528751578</v>
      </c>
      <c r="AD280" s="77">
        <f t="shared" si="84"/>
        <v>152587.53528751578</v>
      </c>
      <c r="AF280" s="2">
        <f t="shared" si="85"/>
        <v>149437.72443250573</v>
      </c>
      <c r="AG280" s="77">
        <f t="shared" si="86"/>
        <v>149437.72443250573</v>
      </c>
      <c r="AI280" s="2">
        <f t="shared" si="87"/>
        <v>150745.19308930234</v>
      </c>
      <c r="AJ280" s="77">
        <f t="shared" si="88"/>
        <v>150745.19308930234</v>
      </c>
    </row>
    <row r="281" spans="1:36" x14ac:dyDescent="0.2">
      <c r="A281" s="100">
        <v>3</v>
      </c>
      <c r="B281" s="78" t="s">
        <v>69</v>
      </c>
      <c r="C281" s="78" t="str">
        <f>VLOOKUP(B281,Valores!$A$2:$F$300,5,FALSE)</f>
        <v>unid.</v>
      </c>
      <c r="D281" s="78">
        <v>3</v>
      </c>
      <c r="E281" s="106">
        <f>Entrada!$I$33*VLOOKUP($E278,Regional!$A$2:$B$7,2,FALSE)</f>
        <v>47947.954915810245</v>
      </c>
      <c r="F281" s="107">
        <f>Entrada!$I$33*VLOOKUP($F278,Regional!$A$2:$B$7,2,FALSE)</f>
        <v>46082.128324518468</v>
      </c>
      <c r="G281" s="107">
        <f>Entrada!$I$33*VLOOKUP($G278,Regional!$A$2:$B$7,2,FALSE)</f>
        <v>48634.616986209498</v>
      </c>
      <c r="H281" s="107">
        <f>Entrada!$I$33*VLOOKUP($H278,Regional!$A$2:$B$7,2,FALSE)</f>
        <v>47630.669683280932</v>
      </c>
      <c r="I281" s="108">
        <f>Entrada!$I$33*VLOOKUP($I278,Regional!$A$2:$B$7,2,FALSE)</f>
        <v>48047.402526006001</v>
      </c>
      <c r="J281" s="106">
        <f t="shared" si="78"/>
        <v>143843.86474743072</v>
      </c>
      <c r="K281" s="107">
        <f t="shared" si="78"/>
        <v>138246.3849735554</v>
      </c>
      <c r="L281" s="107">
        <f t="shared" si="78"/>
        <v>145903.85095862849</v>
      </c>
      <c r="M281" s="107">
        <f t="shared" si="78"/>
        <v>142892.0090498428</v>
      </c>
      <c r="N281" s="108">
        <f t="shared" si="78"/>
        <v>144142.20757801802</v>
      </c>
      <c r="O281" s="1">
        <f>VLOOKUP(B281,Valores!$A$2:$P$300,14,FALSE)</f>
        <v>1</v>
      </c>
      <c r="P281" s="1">
        <f>VLOOKUP(B281,Valores!$A$2:$P$300,15,FALSE)</f>
        <v>4.1700000000000001E-2</v>
      </c>
      <c r="Q281" s="72">
        <f t="shared" si="89"/>
        <v>0</v>
      </c>
      <c r="R281" s="72">
        <f t="shared" si="89"/>
        <v>0</v>
      </c>
      <c r="S281" s="72">
        <f t="shared" si="89"/>
        <v>0</v>
      </c>
      <c r="T281" s="72">
        <f t="shared" si="89"/>
        <v>0</v>
      </c>
      <c r="U281" s="72">
        <f t="shared" si="89"/>
        <v>0</v>
      </c>
      <c r="W281" s="2">
        <f t="shared" si="79"/>
        <v>143843.86474743072</v>
      </c>
      <c r="X281" s="77">
        <f t="shared" si="80"/>
        <v>143843.86474743072</v>
      </c>
      <c r="Z281" s="2">
        <f t="shared" si="81"/>
        <v>138246.3849735554</v>
      </c>
      <c r="AA281" s="77">
        <f t="shared" si="82"/>
        <v>138246.3849735554</v>
      </c>
      <c r="AC281" s="2">
        <f t="shared" si="83"/>
        <v>145903.85095862849</v>
      </c>
      <c r="AD281" s="77">
        <f t="shared" si="84"/>
        <v>145903.85095862849</v>
      </c>
      <c r="AF281" s="2">
        <f t="shared" si="85"/>
        <v>142892.0090498428</v>
      </c>
      <c r="AG281" s="77">
        <f t="shared" si="86"/>
        <v>142892.0090498428</v>
      </c>
      <c r="AI281" s="2">
        <f t="shared" si="87"/>
        <v>144142.20757801802</v>
      </c>
      <c r="AJ281" s="77">
        <f t="shared" si="88"/>
        <v>144142.20757801802</v>
      </c>
    </row>
    <row r="282" spans="1:36" x14ac:dyDescent="0.2">
      <c r="A282" s="72">
        <v>4</v>
      </c>
      <c r="B282" s="1" t="s">
        <v>77</v>
      </c>
      <c r="C282" s="1" t="str">
        <f>VLOOKUP(B282,Valores!$A$2:$F$300,5,FALSE)</f>
        <v>unid.</v>
      </c>
      <c r="D282" s="1">
        <v>21</v>
      </c>
      <c r="E282" s="63">
        <f>VLOOKUP($B282,Valores!$A$2:$G$300,6,FALSE)*VLOOKUP(VLOOKUP($B282,Indices_Poder!$B$5:$E$250,3,FALSE),Indices_Poder!$G$6:$N$27,4,FALSE)*VLOOKUP($E$8,Regional!$A$2:$B$7,2,FALSE)</f>
        <v>322.80981771947944</v>
      </c>
      <c r="F282" s="2">
        <f>VLOOKUP($B282,Valores!$A$2:$G$300,6,FALSE)*VLOOKUP(VLOOKUP($B282,Indices_Poder!$B$5:$E$250,3,FALSE),Indices_Poder!$G$6:$N$27,4,FALSE)*VLOOKUP($F$8,Regional!$A$2:$B$7,2,FALSE)</f>
        <v>310.24813197316092</v>
      </c>
      <c r="G282" s="2">
        <f>VLOOKUP($B282,Valores!$A$2:$G$300,6,FALSE)*VLOOKUP(VLOOKUP($B282,Indices_Poder!$B$5:$E$250,3,FALSE),Indices_Poder!$G$6:$N$27,4,FALSE)*VLOOKUP($G$8,Regional!$A$2:$B$7,2,FALSE)</f>
        <v>327.43277313373369</v>
      </c>
      <c r="H282" s="2">
        <f>VLOOKUP($B282,Valores!$A$2:$G$300,6,FALSE)*VLOOKUP(VLOOKUP($B282,Indices_Poder!$B$5:$E$250,3,FALSE),Indices_Poder!$G$6:$N$27,4,FALSE)*VLOOKUP($H$8,Regional!$A$2:$B$7,2,FALSE)</f>
        <v>320.67369349358268</v>
      </c>
      <c r="I282" s="2">
        <f>VLOOKUP($B282,Valores!$A$2:$G$300,6,FALSE)*VLOOKUP(VLOOKUP($B282,Indices_Poder!$B$5:$E$250,3,FALSE),Indices_Poder!$G$6:$N$27,4,FALSE)*VLOOKUP($I$8,Regional!$A$2:$B$7,2,FALSE)</f>
        <v>323.47934919326798</v>
      </c>
      <c r="J282" s="63">
        <f t="shared" si="78"/>
        <v>6779.0061721090678</v>
      </c>
      <c r="K282" s="2">
        <f t="shared" si="78"/>
        <v>6515.2107714363792</v>
      </c>
      <c r="L282" s="2">
        <f t="shared" si="78"/>
        <v>6876.0882358084073</v>
      </c>
      <c r="M282" s="2">
        <f t="shared" si="78"/>
        <v>6734.1475633652362</v>
      </c>
      <c r="N282" s="76">
        <f t="shared" si="78"/>
        <v>6793.0663330586276</v>
      </c>
      <c r="O282" s="1">
        <f>VLOOKUP(B282,Valores!$A$2:$P$300,14,FALSE)</f>
        <v>1</v>
      </c>
      <c r="P282" s="1">
        <f>VLOOKUP(B282,Valores!$A$2:$P$300,15,FALSE)</f>
        <v>2.5000000000000001E-2</v>
      </c>
      <c r="Q282" s="72">
        <f t="shared" si="89"/>
        <v>0</v>
      </c>
      <c r="R282" s="72">
        <f t="shared" si="89"/>
        <v>0</v>
      </c>
      <c r="S282" s="72">
        <f t="shared" si="89"/>
        <v>0</v>
      </c>
      <c r="T282" s="72">
        <f t="shared" si="89"/>
        <v>0</v>
      </c>
      <c r="U282" s="72">
        <f t="shared" si="89"/>
        <v>0</v>
      </c>
      <c r="W282" s="2">
        <f t="shared" si="79"/>
        <v>6779.0061721090678</v>
      </c>
      <c r="X282" s="77">
        <f t="shared" si="80"/>
        <v>6779.0061721090678</v>
      </c>
      <c r="Z282" s="2">
        <f t="shared" si="81"/>
        <v>6515.2107714363792</v>
      </c>
      <c r="AA282" s="77">
        <f t="shared" si="82"/>
        <v>6515.2107714363792</v>
      </c>
      <c r="AC282" s="2">
        <f t="shared" si="83"/>
        <v>6876.0882358084073</v>
      </c>
      <c r="AD282" s="77">
        <f t="shared" si="84"/>
        <v>6876.0882358084073</v>
      </c>
      <c r="AF282" s="2">
        <f t="shared" si="85"/>
        <v>6734.1475633652362</v>
      </c>
      <c r="AG282" s="77">
        <f t="shared" si="86"/>
        <v>6734.1475633652362</v>
      </c>
      <c r="AI282" s="2">
        <f t="shared" si="87"/>
        <v>6793.0663330586276</v>
      </c>
      <c r="AJ282" s="77">
        <f t="shared" si="88"/>
        <v>6793.0663330586276</v>
      </c>
    </row>
    <row r="283" spans="1:36" x14ac:dyDescent="0.2">
      <c r="A283" s="72">
        <v>5</v>
      </c>
      <c r="B283" s="1" t="s">
        <v>76</v>
      </c>
      <c r="C283" s="1" t="str">
        <f>VLOOKUP(B283,Valores!$A$2:$F$300,5,FALSE)</f>
        <v>kg</v>
      </c>
      <c r="D283" s="1">
        <v>298</v>
      </c>
      <c r="E283" s="63">
        <f>VLOOKUP($B283,Valores!$A$2:$G$300,6,FALSE)*VLOOKUP(VLOOKUP($B283,Indices_Poder!$B$5:$E$250,3,FALSE),Indices_Poder!$G$6:$N$27,4,FALSE)*VLOOKUP($E$8,Regional!$A$2:$B$7,2,FALSE)</f>
        <v>134.45374607862703</v>
      </c>
      <c r="F283" s="2">
        <f>VLOOKUP($B283,Valores!$A$2:$G$300,6,FALSE)*VLOOKUP(VLOOKUP($B283,Indices_Poder!$B$5:$E$250,3,FALSE),Indices_Poder!$G$6:$N$27,4,FALSE)*VLOOKUP($F$8,Regional!$A$2:$B$7,2,FALSE)</f>
        <v>129.22166944109824</v>
      </c>
      <c r="G283" s="2">
        <f>VLOOKUP($B283,Valores!$A$2:$G$300,6,FALSE)*VLOOKUP(VLOOKUP($B283,Indices_Poder!$B$5:$E$250,3,FALSE),Indices_Poder!$G$6:$N$27,4,FALSE)*VLOOKUP($G$8,Regional!$A$2:$B$7,2,FALSE)</f>
        <v>136.37925651629627</v>
      </c>
      <c r="H283" s="2">
        <f>VLOOKUP($B283,Valores!$A$2:$G$300,6,FALSE)*VLOOKUP(VLOOKUP($B283,Indices_Poder!$B$5:$E$250,3,FALSE),Indices_Poder!$G$6:$N$27,4,FALSE)*VLOOKUP($H$8,Regional!$A$2:$B$7,2,FALSE)</f>
        <v>133.56402746260059</v>
      </c>
      <c r="I283" s="2">
        <f>VLOOKUP($B283,Valores!$A$2:$G$300,6,FALSE)*VLOOKUP(VLOOKUP($B283,Indices_Poder!$B$5:$E$250,3,FALSE),Indices_Poder!$G$6:$N$27,4,FALSE)*VLOOKUP($I$8,Regional!$A$2:$B$7,2,FALSE)</f>
        <v>134.73261310753085</v>
      </c>
      <c r="J283" s="63">
        <f t="shared" si="78"/>
        <v>40067.216331430856</v>
      </c>
      <c r="K283" s="2">
        <f t="shared" si="78"/>
        <v>38508.057493447275</v>
      </c>
      <c r="L283" s="2">
        <f t="shared" si="78"/>
        <v>40641.018441856286</v>
      </c>
      <c r="M283" s="2">
        <f t="shared" si="78"/>
        <v>39802.080183854974</v>
      </c>
      <c r="N283" s="76">
        <f t="shared" si="78"/>
        <v>40150.318706044192</v>
      </c>
      <c r="O283" s="1">
        <f>VLOOKUP(B283,Valores!$A$2:$P$300,14,FALSE)</f>
        <v>1</v>
      </c>
      <c r="P283" s="1">
        <f>VLOOKUP(B283,Valores!$A$2:$P$300,15,FALSE)</f>
        <v>2.5000000000000001E-2</v>
      </c>
      <c r="Q283" s="72">
        <f t="shared" si="89"/>
        <v>0</v>
      </c>
      <c r="R283" s="72">
        <f t="shared" si="89"/>
        <v>0</v>
      </c>
      <c r="S283" s="72">
        <f t="shared" si="89"/>
        <v>0</v>
      </c>
      <c r="T283" s="72">
        <f t="shared" si="89"/>
        <v>0</v>
      </c>
      <c r="U283" s="72">
        <f t="shared" si="89"/>
        <v>0</v>
      </c>
      <c r="W283" s="2">
        <f t="shared" si="79"/>
        <v>40067.216331430856</v>
      </c>
      <c r="X283" s="77">
        <f t="shared" si="80"/>
        <v>40067.216331430856</v>
      </c>
      <c r="Z283" s="2">
        <f t="shared" si="81"/>
        <v>38508.057493447275</v>
      </c>
      <c r="AA283" s="77">
        <f t="shared" si="82"/>
        <v>38508.057493447275</v>
      </c>
      <c r="AC283" s="2">
        <f t="shared" si="83"/>
        <v>40641.018441856286</v>
      </c>
      <c r="AD283" s="77">
        <f t="shared" si="84"/>
        <v>40641.018441856286</v>
      </c>
      <c r="AF283" s="2">
        <f t="shared" si="85"/>
        <v>39802.080183854974</v>
      </c>
      <c r="AG283" s="77">
        <f t="shared" si="86"/>
        <v>39802.080183854974</v>
      </c>
      <c r="AI283" s="2">
        <f t="shared" si="87"/>
        <v>40150.318706044192</v>
      </c>
      <c r="AJ283" s="77">
        <f t="shared" si="88"/>
        <v>40150.318706044192</v>
      </c>
    </row>
    <row r="284" spans="1:36" x14ac:dyDescent="0.2">
      <c r="A284" s="100">
        <v>6</v>
      </c>
      <c r="B284" s="78" t="s">
        <v>185</v>
      </c>
      <c r="C284" s="78" t="str">
        <f>VLOOKUP(B284,Valores!$A$2:$F$300,5,FALSE)</f>
        <v>kg</v>
      </c>
      <c r="D284" s="78">
        <v>0</v>
      </c>
      <c r="E284" s="106">
        <f>VLOOKUP($B284,Valores!$A$2:$G$300,6,FALSE)*VLOOKUP(VLOOKUP($B284,Indices_Poder!$B$5:$E$250,3,FALSE),Indices_Poder!$G$6:$N$27,4,FALSE)*VLOOKUP($E$8,Regional!$A$2:$B$7,2,FALSE)</f>
        <v>108.34166059456014</v>
      </c>
      <c r="F284" s="107">
        <f>VLOOKUP($B284,Valores!$A$2:$G$300,6,FALSE)*VLOOKUP(VLOOKUP($B284,Indices_Poder!$B$5:$E$250,3,FALSE),Indices_Poder!$G$6:$N$27,4,FALSE)*VLOOKUP($F$8,Regional!$A$2:$B$7,2,FALSE)</f>
        <v>104.12569869092985</v>
      </c>
      <c r="G284" s="107">
        <f>VLOOKUP($B284,Valores!$A$2:$G$300,6,FALSE)*VLOOKUP(VLOOKUP($B284,Indices_Poder!$B$5:$E$250,3,FALSE),Indices_Poder!$G$6:$N$27,4,FALSE)*VLOOKUP($G$8,Regional!$A$2:$B$7,2,FALSE)</f>
        <v>109.89322017838347</v>
      </c>
      <c r="H284" s="107">
        <f>VLOOKUP($B284,Valores!$A$2:$G$300,6,FALSE)*VLOOKUP(VLOOKUP($B284,Indices_Poder!$B$5:$E$250,3,FALSE),Indices_Poder!$G$6:$N$27,4,FALSE)*VLOOKUP($H$8,Regional!$A$2:$B$7,2,FALSE)</f>
        <v>107.62473306272454</v>
      </c>
      <c r="I284" s="107">
        <f>VLOOKUP($B284,Valores!$A$2:$G$300,6,FALSE)*VLOOKUP(VLOOKUP($B284,Indices_Poder!$B$5:$E$250,3,FALSE),Indices_Poder!$G$6:$N$27,4,FALSE)*VLOOKUP($I$8,Regional!$A$2:$B$7,2,FALSE)</f>
        <v>108.56636922394145</v>
      </c>
      <c r="J284" s="106">
        <f t="shared" si="78"/>
        <v>0</v>
      </c>
      <c r="K284" s="107">
        <f t="shared" si="78"/>
        <v>0</v>
      </c>
      <c r="L284" s="107">
        <f t="shared" si="78"/>
        <v>0</v>
      </c>
      <c r="M284" s="107">
        <f t="shared" si="78"/>
        <v>0</v>
      </c>
      <c r="N284" s="108">
        <f t="shared" si="78"/>
        <v>0</v>
      </c>
      <c r="O284" s="1">
        <f>VLOOKUP(B284,Valores!$A$2:$P$300,14,FALSE)</f>
        <v>1</v>
      </c>
      <c r="P284" s="1" t="str">
        <f>VLOOKUP(B284,Valores!$A$2:$P$300,15,FALSE)</f>
        <v>Rateio</v>
      </c>
      <c r="Q284" s="72">
        <f t="shared" si="89"/>
        <v>0</v>
      </c>
      <c r="R284" s="72">
        <f t="shared" si="89"/>
        <v>0</v>
      </c>
      <c r="S284" s="72">
        <f t="shared" si="89"/>
        <v>0</v>
      </c>
      <c r="T284" s="72">
        <f t="shared" si="89"/>
        <v>0</v>
      </c>
      <c r="U284" s="72">
        <f t="shared" si="89"/>
        <v>0</v>
      </c>
      <c r="W284" s="2">
        <f t="shared" si="79"/>
        <v>0</v>
      </c>
      <c r="X284" s="77">
        <f t="shared" si="80"/>
        <v>0</v>
      </c>
      <c r="Z284" s="2">
        <f t="shared" si="81"/>
        <v>0</v>
      </c>
      <c r="AA284" s="77">
        <f t="shared" si="82"/>
        <v>0</v>
      </c>
      <c r="AC284" s="2">
        <f t="shared" si="83"/>
        <v>0</v>
      </c>
      <c r="AD284" s="77">
        <f t="shared" si="84"/>
        <v>0</v>
      </c>
      <c r="AF284" s="2">
        <f t="shared" si="85"/>
        <v>0</v>
      </c>
      <c r="AG284" s="77">
        <f t="shared" si="86"/>
        <v>0</v>
      </c>
      <c r="AI284" s="2">
        <f t="shared" si="87"/>
        <v>0</v>
      </c>
      <c r="AJ284" s="77">
        <f t="shared" si="88"/>
        <v>0</v>
      </c>
    </row>
    <row r="285" spans="1:36" x14ac:dyDescent="0.2">
      <c r="A285" s="132">
        <v>7</v>
      </c>
      <c r="B285" s="133" t="s">
        <v>160</v>
      </c>
      <c r="C285" s="133" t="str">
        <f>VLOOKUP(B285,Valores!$A$2:$F$300,5,FALSE)</f>
        <v>m</v>
      </c>
      <c r="D285" s="133">
        <v>9132</v>
      </c>
      <c r="E285" s="134">
        <f>VLOOKUP($B285,Valores!$A$2:$G$300,6,FALSE)*VLOOKUP(VLOOKUP($B285,Indices_Poder!$B$5:$E$250,3,FALSE),Indices_Poder!$G$6:$N$27,4,FALSE)*VLOOKUP($E$8,Regional!$A$2:$B$7,2,FALSE)</f>
        <v>83.974855888348671</v>
      </c>
      <c r="F285" s="135">
        <f>VLOOKUP($B285,Valores!$A$2:$G$300,6,FALSE)*VLOOKUP(VLOOKUP($B285,Indices_Poder!$B$5:$E$250,3,FALSE),Indices_Poder!$G$6:$N$27,4,FALSE)*VLOOKUP($F$8,Regional!$A$2:$B$7,2,FALSE)</f>
        <v>80.707093595014413</v>
      </c>
      <c r="G285" s="135">
        <f>VLOOKUP($B285,Valores!$A$2:$G$300,6,FALSE)*VLOOKUP(VLOOKUP($B285,Indices_Poder!$B$5:$E$250,3,FALSE),Indices_Poder!$G$6:$N$27,4,FALSE)*VLOOKUP($G$8,Regional!$A$2:$B$7,2,FALSE)</f>
        <v>85.177458762799091</v>
      </c>
      <c r="H285" s="135">
        <f>VLOOKUP($B285,Valores!$A$2:$G$300,6,FALSE)*VLOOKUP(VLOOKUP($B285,Indices_Poder!$B$5:$E$250,3,FALSE),Indices_Poder!$G$6:$N$27,4,FALSE)*VLOOKUP($H$8,Regional!$A$2:$B$7,2,FALSE)</f>
        <v>83.419170422223303</v>
      </c>
      <c r="I285" s="135">
        <f>VLOOKUP($B285,Valores!$A$2:$G$300,6,FALSE)*VLOOKUP(VLOOKUP($B285,Indices_Poder!$B$5:$E$250,3,FALSE),Indices_Poder!$G$6:$N$27,4,FALSE)*VLOOKUP($I$8,Regional!$A$2:$B$7,2,FALSE)</f>
        <v>84.149025959820804</v>
      </c>
      <c r="J285" s="134">
        <f t="shared" si="78"/>
        <v>766858.3839724001</v>
      </c>
      <c r="K285" s="135">
        <f t="shared" si="78"/>
        <v>737017.1787096716</v>
      </c>
      <c r="L285" s="135">
        <f t="shared" si="78"/>
        <v>777840.55342188128</v>
      </c>
      <c r="M285" s="135">
        <f t="shared" si="78"/>
        <v>761783.86429574317</v>
      </c>
      <c r="N285" s="136">
        <f t="shared" si="78"/>
        <v>768448.90506508353</v>
      </c>
      <c r="O285" s="1">
        <f>VLOOKUP(B285,Valores!$A$2:$P$300,14,FALSE)</f>
        <v>1</v>
      </c>
      <c r="P285" s="1" t="str">
        <f>VLOOKUP(B285,Valores!$A$2:$P$300,15,FALSE)</f>
        <v>Rateio</v>
      </c>
      <c r="Q285" s="72">
        <f t="shared" si="89"/>
        <v>0</v>
      </c>
      <c r="R285" s="72">
        <f t="shared" si="89"/>
        <v>0</v>
      </c>
      <c r="S285" s="72">
        <f t="shared" si="89"/>
        <v>0</v>
      </c>
      <c r="T285" s="72">
        <f t="shared" si="89"/>
        <v>0</v>
      </c>
      <c r="U285" s="72">
        <f t="shared" si="89"/>
        <v>0</v>
      </c>
      <c r="W285" s="2">
        <f t="shared" si="79"/>
        <v>766858.3839724001</v>
      </c>
      <c r="X285" s="77">
        <f t="shared" si="80"/>
        <v>766858.3839724001</v>
      </c>
      <c r="Z285" s="2">
        <f t="shared" si="81"/>
        <v>737017.1787096716</v>
      </c>
      <c r="AA285" s="77">
        <f t="shared" si="82"/>
        <v>737017.1787096716</v>
      </c>
      <c r="AC285" s="2">
        <f t="shared" si="83"/>
        <v>777840.55342188128</v>
      </c>
      <c r="AD285" s="77">
        <f t="shared" si="84"/>
        <v>777840.55342188128</v>
      </c>
      <c r="AF285" s="2">
        <f t="shared" si="85"/>
        <v>761783.86429574317</v>
      </c>
      <c r="AG285" s="77">
        <f t="shared" si="86"/>
        <v>761783.86429574317</v>
      </c>
      <c r="AI285" s="2">
        <f t="shared" si="87"/>
        <v>768448.90506508353</v>
      </c>
      <c r="AJ285" s="77">
        <f t="shared" si="88"/>
        <v>768448.90506508353</v>
      </c>
    </row>
    <row r="286" spans="1:36" x14ac:dyDescent="0.2">
      <c r="A286" s="72">
        <v>8</v>
      </c>
      <c r="B286" s="1" t="s">
        <v>86</v>
      </c>
      <c r="C286" s="1" t="str">
        <f>VLOOKUP(B286,Valores!$A$2:$F$300,5,FALSE)</f>
        <v>kg</v>
      </c>
      <c r="D286" s="1">
        <v>7220</v>
      </c>
      <c r="E286" s="63">
        <f>VLOOKUP($B286,Valores!$A$2:$G$300,6,FALSE)*VLOOKUP(VLOOKUP($B286,Indices_Poder!$B$5:$E$250,3,FALSE),Indices_Poder!$G$6:$N$27,4,FALSE)*VLOOKUP($E$8,Regional!$A$2:$B$7,2,FALSE)</f>
        <v>91.826445229007192</v>
      </c>
      <c r="F286" s="2">
        <f>VLOOKUP($B286,Valores!$A$2:$G$300,6,FALSE)*VLOOKUP(VLOOKUP($B286,Indices_Poder!$B$5:$E$250,3,FALSE),Indices_Poder!$G$6:$N$27,4,FALSE)*VLOOKUP($F$8,Regional!$A$2:$B$7,2,FALSE)</f>
        <v>88.253149483799405</v>
      </c>
      <c r="G286" s="2">
        <f>VLOOKUP($B286,Valores!$A$2:$G$300,6,FALSE)*VLOOKUP(VLOOKUP($B286,Indices_Poder!$B$5:$E$250,3,FALSE),Indices_Poder!$G$6:$N$27,4,FALSE)*VLOOKUP($G$8,Regional!$A$2:$B$7,2,FALSE)</f>
        <v>93.141490617471987</v>
      </c>
      <c r="H286" s="2">
        <f>VLOOKUP($B286,Valores!$A$2:$G$300,6,FALSE)*VLOOKUP(VLOOKUP($B286,Indices_Poder!$B$5:$E$250,3,FALSE),Indices_Poder!$G$6:$N$27,4,FALSE)*VLOOKUP($H$8,Regional!$A$2:$B$7,2,FALSE)</f>
        <v>91.218803566751063</v>
      </c>
      <c r="I286" s="2">
        <f>VLOOKUP($B286,Valores!$A$2:$G$300,6,FALSE)*VLOOKUP(VLOOKUP($B286,Indices_Poder!$B$5:$E$250,3,FALSE),Indices_Poder!$G$6:$N$27,4,FALSE)*VLOOKUP($I$8,Regional!$A$2:$B$7,2,FALSE)</f>
        <v>92.016900078371066</v>
      </c>
      <c r="J286" s="63">
        <f t="shared" si="78"/>
        <v>662986.93455343193</v>
      </c>
      <c r="K286" s="2">
        <f t="shared" si="78"/>
        <v>637187.73927303171</v>
      </c>
      <c r="L286" s="2">
        <f t="shared" si="78"/>
        <v>672481.56225814775</v>
      </c>
      <c r="M286" s="2">
        <f t="shared" si="78"/>
        <v>658599.76175194269</v>
      </c>
      <c r="N286" s="76">
        <f t="shared" si="78"/>
        <v>664362.01856583904</v>
      </c>
      <c r="O286" s="1">
        <f>VLOOKUP(B286,Valores!$A$2:$P$300,14,FALSE)</f>
        <v>1</v>
      </c>
      <c r="P286" s="1">
        <f>VLOOKUP(B286,Valores!$A$2:$P$300,15,FALSE)</f>
        <v>3.1300000000000001E-2</v>
      </c>
      <c r="Q286" s="72">
        <f t="shared" si="89"/>
        <v>0</v>
      </c>
      <c r="R286" s="72">
        <f t="shared" si="89"/>
        <v>0</v>
      </c>
      <c r="S286" s="72">
        <f t="shared" si="89"/>
        <v>0</v>
      </c>
      <c r="T286" s="72">
        <f t="shared" si="89"/>
        <v>0</v>
      </c>
      <c r="U286" s="72">
        <f t="shared" si="89"/>
        <v>0</v>
      </c>
      <c r="W286" s="2">
        <f t="shared" si="79"/>
        <v>662986.93455343193</v>
      </c>
      <c r="X286" s="77">
        <f t="shared" si="80"/>
        <v>662986.93455343193</v>
      </c>
      <c r="Z286" s="2">
        <f t="shared" si="81"/>
        <v>637187.73927303171</v>
      </c>
      <c r="AA286" s="77">
        <f t="shared" si="82"/>
        <v>637187.73927303171</v>
      </c>
      <c r="AC286" s="2">
        <f t="shared" si="83"/>
        <v>672481.56225814775</v>
      </c>
      <c r="AD286" s="77">
        <f t="shared" si="84"/>
        <v>672481.56225814775</v>
      </c>
      <c r="AF286" s="2">
        <f t="shared" si="85"/>
        <v>658599.76175194269</v>
      </c>
      <c r="AG286" s="77">
        <f t="shared" si="86"/>
        <v>658599.76175194269</v>
      </c>
      <c r="AI286" s="2">
        <f t="shared" si="87"/>
        <v>664362.01856583904</v>
      </c>
      <c r="AJ286" s="77">
        <f t="shared" si="88"/>
        <v>664362.01856583904</v>
      </c>
    </row>
    <row r="287" spans="1:36" x14ac:dyDescent="0.2">
      <c r="A287" s="72">
        <v>9</v>
      </c>
      <c r="B287" s="1" t="s">
        <v>129</v>
      </c>
      <c r="C287" s="1" t="str">
        <f>VLOOKUP(B287,Valores!$A$2:$F$300,5,FALSE)</f>
        <v>kg</v>
      </c>
      <c r="D287" s="1">
        <v>1320</v>
      </c>
      <c r="E287" s="63">
        <f>VLOOKUP($B287,Valores!$A$2:$G$300,6,FALSE)*VLOOKUP(VLOOKUP($B287,Indices_Poder!$B$5:$E$250,3,FALSE),Indices_Poder!$G$6:$N$27,4,FALSE)*VLOOKUP($E$8,Regional!$A$2:$B$7,2,FALSE)</f>
        <v>91.826445229007192</v>
      </c>
      <c r="F287" s="2">
        <f>VLOOKUP($B287,Valores!$A$2:$G$300,6,FALSE)*VLOOKUP(VLOOKUP($B287,Indices_Poder!$B$5:$E$250,3,FALSE),Indices_Poder!$G$6:$N$27,4,FALSE)*VLOOKUP($F$8,Regional!$A$2:$B$7,2,FALSE)</f>
        <v>88.253149483799405</v>
      </c>
      <c r="G287" s="2">
        <f>VLOOKUP($B287,Valores!$A$2:$G$300,6,FALSE)*VLOOKUP(VLOOKUP($B287,Indices_Poder!$B$5:$E$250,3,FALSE),Indices_Poder!$G$6:$N$27,4,FALSE)*VLOOKUP($G$8,Regional!$A$2:$B$7,2,FALSE)</f>
        <v>93.141490617471987</v>
      </c>
      <c r="H287" s="2">
        <f>VLOOKUP($B287,Valores!$A$2:$G$300,6,FALSE)*VLOOKUP(VLOOKUP($B287,Indices_Poder!$B$5:$E$250,3,FALSE),Indices_Poder!$G$6:$N$27,4,FALSE)*VLOOKUP($H$8,Regional!$A$2:$B$7,2,FALSE)</f>
        <v>91.218803566751063</v>
      </c>
      <c r="I287" s="2">
        <f>VLOOKUP($B287,Valores!$A$2:$G$300,6,FALSE)*VLOOKUP(VLOOKUP($B287,Indices_Poder!$B$5:$E$250,3,FALSE),Indices_Poder!$G$6:$N$27,4,FALSE)*VLOOKUP($I$8,Regional!$A$2:$B$7,2,FALSE)</f>
        <v>92.016900078371066</v>
      </c>
      <c r="J287" s="63">
        <f t="shared" si="78"/>
        <v>121210.90770228949</v>
      </c>
      <c r="K287" s="2">
        <f t="shared" si="78"/>
        <v>116494.15731861521</v>
      </c>
      <c r="L287" s="2">
        <f t="shared" si="78"/>
        <v>122946.76761506303</v>
      </c>
      <c r="M287" s="2">
        <f t="shared" si="78"/>
        <v>120408.82070811141</v>
      </c>
      <c r="N287" s="76">
        <f t="shared" si="78"/>
        <v>121462.3081034498</v>
      </c>
      <c r="O287" s="1">
        <f>VLOOKUP(B287,Valores!$A$2:$P$300,14,FALSE)</f>
        <v>1</v>
      </c>
      <c r="P287" s="1">
        <f>VLOOKUP(B287,Valores!$A$2:$P$300,15,FALSE)</f>
        <v>3.1300000000000001E-2</v>
      </c>
      <c r="Q287" s="72">
        <f t="shared" si="89"/>
        <v>0</v>
      </c>
      <c r="R287" s="72">
        <f t="shared" si="89"/>
        <v>0</v>
      </c>
      <c r="S287" s="72">
        <f t="shared" si="89"/>
        <v>0</v>
      </c>
      <c r="T287" s="72">
        <f t="shared" si="89"/>
        <v>0</v>
      </c>
      <c r="U287" s="72">
        <f t="shared" si="89"/>
        <v>0</v>
      </c>
      <c r="W287" s="2">
        <f t="shared" si="79"/>
        <v>121210.90770228949</v>
      </c>
      <c r="X287" s="77">
        <f t="shared" si="80"/>
        <v>121210.90770228949</v>
      </c>
      <c r="Z287" s="2">
        <f t="shared" si="81"/>
        <v>116494.15731861521</v>
      </c>
      <c r="AA287" s="77">
        <f t="shared" si="82"/>
        <v>116494.15731861521</v>
      </c>
      <c r="AC287" s="2">
        <f t="shared" si="83"/>
        <v>122946.76761506303</v>
      </c>
      <c r="AD287" s="77">
        <f t="shared" si="84"/>
        <v>122946.76761506303</v>
      </c>
      <c r="AF287" s="2">
        <f t="shared" si="85"/>
        <v>120408.82070811141</v>
      </c>
      <c r="AG287" s="77">
        <f t="shared" si="86"/>
        <v>120408.82070811141</v>
      </c>
      <c r="AI287" s="2">
        <f t="shared" si="87"/>
        <v>121462.3081034498</v>
      </c>
      <c r="AJ287" s="77">
        <f t="shared" si="88"/>
        <v>121462.3081034498</v>
      </c>
    </row>
    <row r="288" spans="1:36" x14ac:dyDescent="0.2">
      <c r="A288" s="72">
        <v>10</v>
      </c>
      <c r="B288" s="1" t="s">
        <v>131</v>
      </c>
      <c r="C288" s="1" t="str">
        <f>VLOOKUP(B288,Valores!$A$2:$F$300,5,FALSE)</f>
        <v>kg</v>
      </c>
      <c r="D288" s="1">
        <v>0</v>
      </c>
      <c r="E288" s="63">
        <f>VLOOKUP($B288,Valores!$A$2:$G$300,6,FALSE)*VLOOKUP(VLOOKUP($B288,Indices_Poder!$B$5:$E$250,3,FALSE),Indices_Poder!$G$6:$N$27,4,FALSE)*VLOOKUP($E$8,Regional!$A$2:$B$7,2,FALSE)</f>
        <v>91.826445229007192</v>
      </c>
      <c r="F288" s="2">
        <f>VLOOKUP($B288,Valores!$A$2:$G$300,6,FALSE)*VLOOKUP(VLOOKUP($B288,Indices_Poder!$B$5:$E$250,3,FALSE),Indices_Poder!$G$6:$N$27,4,FALSE)*VLOOKUP($F$8,Regional!$A$2:$B$7,2,FALSE)</f>
        <v>88.253149483799405</v>
      </c>
      <c r="G288" s="2">
        <f>VLOOKUP($B288,Valores!$A$2:$G$300,6,FALSE)*VLOOKUP(VLOOKUP($B288,Indices_Poder!$B$5:$E$250,3,FALSE),Indices_Poder!$G$6:$N$27,4,FALSE)*VLOOKUP($G$8,Regional!$A$2:$B$7,2,FALSE)</f>
        <v>93.141490617471987</v>
      </c>
      <c r="H288" s="2">
        <f>VLOOKUP($B288,Valores!$A$2:$G$300,6,FALSE)*VLOOKUP(VLOOKUP($B288,Indices_Poder!$B$5:$E$250,3,FALSE),Indices_Poder!$G$6:$N$27,4,FALSE)*VLOOKUP($H$8,Regional!$A$2:$B$7,2,FALSE)</f>
        <v>91.218803566751063</v>
      </c>
      <c r="I288" s="2">
        <f>VLOOKUP($B288,Valores!$A$2:$G$300,6,FALSE)*VLOOKUP(VLOOKUP($B288,Indices_Poder!$B$5:$E$250,3,FALSE),Indices_Poder!$G$6:$N$27,4,FALSE)*VLOOKUP($I$8,Regional!$A$2:$B$7,2,FALSE)</f>
        <v>92.016900078371066</v>
      </c>
      <c r="J288" s="63">
        <f t="shared" si="78"/>
        <v>0</v>
      </c>
      <c r="K288" s="2">
        <f t="shared" si="78"/>
        <v>0</v>
      </c>
      <c r="L288" s="2">
        <f t="shared" si="78"/>
        <v>0</v>
      </c>
      <c r="M288" s="2">
        <f t="shared" si="78"/>
        <v>0</v>
      </c>
      <c r="N288" s="76">
        <f t="shared" si="78"/>
        <v>0</v>
      </c>
      <c r="O288" s="1">
        <f>VLOOKUP(B288,Valores!$A$2:$P$300,14,FALSE)</f>
        <v>1</v>
      </c>
      <c r="P288" s="1">
        <f>VLOOKUP(B288,Valores!$A$2:$P$300,15,FALSE)</f>
        <v>3.1300000000000001E-2</v>
      </c>
      <c r="Q288" s="72">
        <f t="shared" si="89"/>
        <v>0</v>
      </c>
      <c r="R288" s="72">
        <f t="shared" si="89"/>
        <v>0</v>
      </c>
      <c r="S288" s="72">
        <f t="shared" si="89"/>
        <v>0</v>
      </c>
      <c r="T288" s="72">
        <f t="shared" si="89"/>
        <v>0</v>
      </c>
      <c r="U288" s="72">
        <f t="shared" si="89"/>
        <v>0</v>
      </c>
      <c r="W288" s="2">
        <f t="shared" si="79"/>
        <v>0</v>
      </c>
      <c r="X288" s="77">
        <f t="shared" si="80"/>
        <v>0</v>
      </c>
      <c r="Z288" s="2">
        <f t="shared" si="81"/>
        <v>0</v>
      </c>
      <c r="AA288" s="77">
        <f t="shared" si="82"/>
        <v>0</v>
      </c>
      <c r="AC288" s="2">
        <f t="shared" si="83"/>
        <v>0</v>
      </c>
      <c r="AD288" s="77">
        <f t="shared" si="84"/>
        <v>0</v>
      </c>
      <c r="AF288" s="2">
        <f t="shared" si="85"/>
        <v>0</v>
      </c>
      <c r="AG288" s="77">
        <f t="shared" si="86"/>
        <v>0</v>
      </c>
      <c r="AI288" s="2">
        <f t="shared" si="87"/>
        <v>0</v>
      </c>
      <c r="AJ288" s="77">
        <f t="shared" si="88"/>
        <v>0</v>
      </c>
    </row>
    <row r="289" spans="1:36" x14ac:dyDescent="0.2">
      <c r="A289" s="72">
        <v>11</v>
      </c>
      <c r="B289" s="1" t="s">
        <v>84</v>
      </c>
      <c r="C289" s="1" t="str">
        <f>VLOOKUP(B289,Valores!$A$2:$F$300,5,FALSE)</f>
        <v>kg</v>
      </c>
      <c r="D289" s="1">
        <v>660</v>
      </c>
      <c r="E289" s="63">
        <f>VLOOKUP($B289,Valores!$A$2:$G$300,6,FALSE)*VLOOKUP(VLOOKUP($B289,Indices_Poder!$B$5:$E$250,3,FALSE),Indices_Poder!$G$6:$N$27,4,FALSE)*VLOOKUP($E$8,Regional!$A$2:$B$7,2,FALSE)</f>
        <v>91.826445229007192</v>
      </c>
      <c r="F289" s="2">
        <f>VLOOKUP($B289,Valores!$A$2:$G$300,6,FALSE)*VLOOKUP(VLOOKUP($B289,Indices_Poder!$B$5:$E$250,3,FALSE),Indices_Poder!$G$6:$N$27,4,FALSE)*VLOOKUP($F$8,Regional!$A$2:$B$7,2,FALSE)</f>
        <v>88.253149483799405</v>
      </c>
      <c r="G289" s="2">
        <f>VLOOKUP($B289,Valores!$A$2:$G$300,6,FALSE)*VLOOKUP(VLOOKUP($B289,Indices_Poder!$B$5:$E$250,3,FALSE),Indices_Poder!$G$6:$N$27,4,FALSE)*VLOOKUP($G$8,Regional!$A$2:$B$7,2,FALSE)</f>
        <v>93.141490617471987</v>
      </c>
      <c r="H289" s="2">
        <f>VLOOKUP($B289,Valores!$A$2:$G$300,6,FALSE)*VLOOKUP(VLOOKUP($B289,Indices_Poder!$B$5:$E$250,3,FALSE),Indices_Poder!$G$6:$N$27,4,FALSE)*VLOOKUP($H$8,Regional!$A$2:$B$7,2,FALSE)</f>
        <v>91.218803566751063</v>
      </c>
      <c r="I289" s="2">
        <f>VLOOKUP($B289,Valores!$A$2:$G$300,6,FALSE)*VLOOKUP(VLOOKUP($B289,Indices_Poder!$B$5:$E$250,3,FALSE),Indices_Poder!$G$6:$N$27,4,FALSE)*VLOOKUP($I$8,Regional!$A$2:$B$7,2,FALSE)</f>
        <v>92.016900078371066</v>
      </c>
      <c r="J289" s="63">
        <f t="shared" si="78"/>
        <v>60605.453851144746</v>
      </c>
      <c r="K289" s="2">
        <f t="shared" si="78"/>
        <v>58247.078659307605</v>
      </c>
      <c r="L289" s="2">
        <f t="shared" si="78"/>
        <v>61473.383807531514</v>
      </c>
      <c r="M289" s="2">
        <f t="shared" si="78"/>
        <v>60204.410354055704</v>
      </c>
      <c r="N289" s="76">
        <f t="shared" si="78"/>
        <v>60731.154051724901</v>
      </c>
      <c r="O289" s="1">
        <f>VLOOKUP(B289,Valores!$A$2:$P$300,14,FALSE)</f>
        <v>1</v>
      </c>
      <c r="P289" s="1">
        <f>VLOOKUP(B289,Valores!$A$2:$P$300,15,FALSE)</f>
        <v>3.1300000000000001E-2</v>
      </c>
      <c r="Q289" s="72">
        <f t="shared" si="89"/>
        <v>0</v>
      </c>
      <c r="R289" s="72">
        <f t="shared" si="89"/>
        <v>0</v>
      </c>
      <c r="S289" s="72">
        <f t="shared" si="89"/>
        <v>0</v>
      </c>
      <c r="T289" s="72">
        <f t="shared" si="89"/>
        <v>0</v>
      </c>
      <c r="U289" s="72">
        <f t="shared" si="89"/>
        <v>0</v>
      </c>
      <c r="W289" s="2">
        <f t="shared" si="79"/>
        <v>60605.453851144746</v>
      </c>
      <c r="X289" s="77">
        <f t="shared" si="80"/>
        <v>60605.453851144746</v>
      </c>
      <c r="Z289" s="2">
        <f t="shared" si="81"/>
        <v>58247.078659307605</v>
      </c>
      <c r="AA289" s="77">
        <f t="shared" si="82"/>
        <v>58247.078659307605</v>
      </c>
      <c r="AC289" s="2">
        <f t="shared" si="83"/>
        <v>61473.383807531514</v>
      </c>
      <c r="AD289" s="77">
        <f t="shared" si="84"/>
        <v>61473.383807531514</v>
      </c>
      <c r="AF289" s="2">
        <f t="shared" si="85"/>
        <v>60204.410354055704</v>
      </c>
      <c r="AG289" s="77">
        <f t="shared" si="86"/>
        <v>60204.410354055704</v>
      </c>
      <c r="AI289" s="2">
        <f t="shared" si="87"/>
        <v>60731.154051724901</v>
      </c>
      <c r="AJ289" s="77">
        <f t="shared" si="88"/>
        <v>60731.154051724901</v>
      </c>
    </row>
    <row r="290" spans="1:36" x14ac:dyDescent="0.2">
      <c r="A290" s="100">
        <v>12</v>
      </c>
      <c r="B290" s="78" t="s">
        <v>85</v>
      </c>
      <c r="C290" s="78" t="str">
        <f>VLOOKUP(B290,Valores!$A$2:$F$300,5,FALSE)</f>
        <v>kg</v>
      </c>
      <c r="D290" s="78">
        <v>660</v>
      </c>
      <c r="E290" s="106">
        <f>VLOOKUP($B290,Valores!$A$2:$G$300,6,FALSE)*VLOOKUP(VLOOKUP($B290,Indices_Poder!$B$5:$E$250,3,FALSE),Indices_Poder!$G$6:$N$27,4,FALSE)*VLOOKUP($E$8,Regional!$A$2:$B$7,2,FALSE)</f>
        <v>91.826445229007192</v>
      </c>
      <c r="F290" s="107">
        <f>VLOOKUP($B290,Valores!$A$2:$G$300,6,FALSE)*VLOOKUP(VLOOKUP($B290,Indices_Poder!$B$5:$E$250,3,FALSE),Indices_Poder!$G$6:$N$27,4,FALSE)*VLOOKUP($F$8,Regional!$A$2:$B$7,2,FALSE)</f>
        <v>88.253149483799405</v>
      </c>
      <c r="G290" s="107">
        <f>VLOOKUP($B290,Valores!$A$2:$G$300,6,FALSE)*VLOOKUP(VLOOKUP($B290,Indices_Poder!$B$5:$E$250,3,FALSE),Indices_Poder!$G$6:$N$27,4,FALSE)*VLOOKUP($G$8,Regional!$A$2:$B$7,2,FALSE)</f>
        <v>93.141490617471987</v>
      </c>
      <c r="H290" s="107">
        <f>VLOOKUP($B290,Valores!$A$2:$G$300,6,FALSE)*VLOOKUP(VLOOKUP($B290,Indices_Poder!$B$5:$E$250,3,FALSE),Indices_Poder!$G$6:$N$27,4,FALSE)*VLOOKUP($H$8,Regional!$A$2:$B$7,2,FALSE)</f>
        <v>91.218803566751063</v>
      </c>
      <c r="I290" s="107">
        <f>VLOOKUP($B290,Valores!$A$2:$G$300,6,FALSE)*VLOOKUP(VLOOKUP($B290,Indices_Poder!$B$5:$E$250,3,FALSE),Indices_Poder!$G$6:$N$27,4,FALSE)*VLOOKUP($I$8,Regional!$A$2:$B$7,2,FALSE)</f>
        <v>92.016900078371066</v>
      </c>
      <c r="J290" s="106">
        <f t="shared" si="78"/>
        <v>60605.453851144746</v>
      </c>
      <c r="K290" s="107">
        <f t="shared" si="78"/>
        <v>58247.078659307605</v>
      </c>
      <c r="L290" s="107">
        <f t="shared" si="78"/>
        <v>61473.383807531514</v>
      </c>
      <c r="M290" s="107">
        <f t="shared" si="78"/>
        <v>60204.410354055704</v>
      </c>
      <c r="N290" s="108">
        <f t="shared" si="78"/>
        <v>60731.154051724901</v>
      </c>
      <c r="O290" s="1">
        <f>VLOOKUP(B290,Valores!$A$2:$P$300,14,FALSE)</f>
        <v>1</v>
      </c>
      <c r="P290" s="1">
        <f>VLOOKUP(B290,Valores!$A$2:$P$300,15,FALSE)</f>
        <v>3.1300000000000001E-2</v>
      </c>
      <c r="Q290" s="72">
        <f t="shared" si="89"/>
        <v>0</v>
      </c>
      <c r="R290" s="72">
        <f t="shared" si="89"/>
        <v>0</v>
      </c>
      <c r="S290" s="72">
        <f t="shared" si="89"/>
        <v>0</v>
      </c>
      <c r="T290" s="72">
        <f t="shared" si="89"/>
        <v>0</v>
      </c>
      <c r="U290" s="72">
        <f t="shared" si="89"/>
        <v>0</v>
      </c>
      <c r="W290" s="2">
        <f t="shared" si="79"/>
        <v>60605.453851144746</v>
      </c>
      <c r="X290" s="77">
        <f t="shared" si="80"/>
        <v>60605.453851144746</v>
      </c>
      <c r="Z290" s="2">
        <f t="shared" si="81"/>
        <v>58247.078659307605</v>
      </c>
      <c r="AA290" s="77">
        <f t="shared" si="82"/>
        <v>58247.078659307605</v>
      </c>
      <c r="AC290" s="2">
        <f t="shared" si="83"/>
        <v>61473.383807531514</v>
      </c>
      <c r="AD290" s="77">
        <f t="shared" si="84"/>
        <v>61473.383807531514</v>
      </c>
      <c r="AF290" s="2">
        <f t="shared" si="85"/>
        <v>60204.410354055704</v>
      </c>
      <c r="AG290" s="77">
        <f t="shared" si="86"/>
        <v>60204.410354055704</v>
      </c>
      <c r="AI290" s="2">
        <f t="shared" si="87"/>
        <v>60731.154051724901</v>
      </c>
      <c r="AJ290" s="77">
        <f t="shared" si="88"/>
        <v>60731.154051724901</v>
      </c>
    </row>
    <row r="291" spans="1:36" x14ac:dyDescent="0.2">
      <c r="A291" s="72">
        <v>13</v>
      </c>
      <c r="B291" s="1" t="s">
        <v>87</v>
      </c>
      <c r="C291" s="1" t="str">
        <f>VLOOKUP(B291,Valores!$A$2:$F$300,5,FALSE)</f>
        <v>unid.</v>
      </c>
      <c r="D291" s="1">
        <v>3</v>
      </c>
      <c r="E291" s="63">
        <f>VLOOKUP($B291,Valores!$A$2:$G$300,6,FALSE)*VLOOKUP(VLOOKUP($B291,Indices_Poder!$B$5:$E$250,3,FALSE),Indices_Poder!$G$6:$N$27,4,FALSE)*VLOOKUP($E$8,Regional!$A$2:$B$7,2,FALSE)</f>
        <v>2636.6773863428548</v>
      </c>
      <c r="F291" s="2">
        <f>VLOOKUP($B291,Valores!$A$2:$G$300,6,FALSE)*VLOOKUP(VLOOKUP($B291,Indices_Poder!$B$5:$E$250,3,FALSE),Indices_Poder!$G$6:$N$27,4,FALSE)*VLOOKUP($F$8,Regional!$A$2:$B$7,2,FALSE)</f>
        <v>2534.0748292841795</v>
      </c>
      <c r="G291" s="2">
        <f>VLOOKUP($B291,Valores!$A$2:$G$300,6,FALSE)*VLOOKUP(VLOOKUP($B291,Indices_Poder!$B$5:$E$250,3,FALSE),Indices_Poder!$G$6:$N$27,4,FALSE)*VLOOKUP($G$8,Regional!$A$2:$B$7,2,FALSE)</f>
        <v>2674.4372106410979</v>
      </c>
      <c r="H291" s="2">
        <f>VLOOKUP($B291,Valores!$A$2:$G$300,6,FALSE)*VLOOKUP(VLOOKUP($B291,Indices_Poder!$B$5:$E$250,3,FALSE),Indices_Poder!$G$6:$N$27,4,FALSE)*VLOOKUP($H$8,Regional!$A$2:$B$7,2,FALSE)</f>
        <v>2619.2297433912527</v>
      </c>
      <c r="I291" s="2">
        <f>VLOOKUP($B291,Valores!$A$2:$G$300,6,FALSE)*VLOOKUP(VLOOKUP($B291,Indices_Poder!$B$5:$E$250,3,FALSE),Indices_Poder!$G$6:$N$27,4,FALSE)*VLOOKUP($I$8,Regional!$A$2:$B$7,2,FALSE)</f>
        <v>2642.1460505515656</v>
      </c>
      <c r="J291" s="63">
        <f t="shared" si="78"/>
        <v>7910.0321590285639</v>
      </c>
      <c r="K291" s="2">
        <f t="shared" si="78"/>
        <v>7602.224487852538</v>
      </c>
      <c r="L291" s="2">
        <f t="shared" si="78"/>
        <v>8023.311631923294</v>
      </c>
      <c r="M291" s="2">
        <f t="shared" si="78"/>
        <v>7857.689230173758</v>
      </c>
      <c r="N291" s="76">
        <f t="shared" si="78"/>
        <v>7926.4381516546964</v>
      </c>
      <c r="O291" s="1">
        <f>VLOOKUP(B291,Valores!$A$2:$P$300,14,FALSE)</f>
        <v>1</v>
      </c>
      <c r="P291" s="1">
        <f>VLOOKUP(B291,Valores!$A$2:$P$300,15,FALSE)</f>
        <v>2.7E-2</v>
      </c>
      <c r="Q291" s="72">
        <f t="shared" si="89"/>
        <v>0</v>
      </c>
      <c r="R291" s="72">
        <f t="shared" si="89"/>
        <v>0</v>
      </c>
      <c r="S291" s="72">
        <f t="shared" si="89"/>
        <v>0</v>
      </c>
      <c r="T291" s="72">
        <f t="shared" si="89"/>
        <v>0</v>
      </c>
      <c r="U291" s="72">
        <f t="shared" si="89"/>
        <v>0</v>
      </c>
      <c r="W291" s="2">
        <f t="shared" si="79"/>
        <v>7910.0321590285639</v>
      </c>
      <c r="X291" s="77">
        <f t="shared" si="80"/>
        <v>7910.0321590285639</v>
      </c>
      <c r="Z291" s="2">
        <f t="shared" si="81"/>
        <v>7602.224487852538</v>
      </c>
      <c r="AA291" s="77">
        <f t="shared" si="82"/>
        <v>7602.224487852538</v>
      </c>
      <c r="AC291" s="2">
        <f t="shared" si="83"/>
        <v>8023.311631923294</v>
      </c>
      <c r="AD291" s="77">
        <f t="shared" si="84"/>
        <v>8023.311631923294</v>
      </c>
      <c r="AF291" s="2">
        <f t="shared" si="85"/>
        <v>7857.689230173758</v>
      </c>
      <c r="AG291" s="77">
        <f t="shared" si="86"/>
        <v>7857.689230173758</v>
      </c>
      <c r="AI291" s="2">
        <f t="shared" si="87"/>
        <v>7926.4381516546964</v>
      </c>
      <c r="AJ291" s="77">
        <f t="shared" si="88"/>
        <v>7926.4381516546964</v>
      </c>
    </row>
    <row r="292" spans="1:36" x14ac:dyDescent="0.2">
      <c r="A292" s="100">
        <v>14</v>
      </c>
      <c r="B292" s="78" t="s">
        <v>89</v>
      </c>
      <c r="C292" s="78" t="str">
        <f>VLOOKUP(B292,Valores!$A$2:$F$300,5,FALSE)</f>
        <v>cj</v>
      </c>
      <c r="D292" s="78">
        <v>6</v>
      </c>
      <c r="E292" s="106">
        <f>VLOOKUP($B292,Valores!$A$2:$G$300,6,FALSE)*VLOOKUP(VLOOKUP($B292,Indices_Poder!$B$5:$E$250,3,FALSE),Indices_Poder!$G$6:$N$27,4,FALSE)*VLOOKUP($E$8,Regional!$A$2:$B$7,2,FALSE)</f>
        <v>1547.2650051804137</v>
      </c>
      <c r="F292" s="107">
        <f>VLOOKUP($B292,Valores!$A$2:$G$300,6,FALSE)*VLOOKUP(VLOOKUP($B292,Indices_Poder!$B$5:$E$250,3,FALSE),Indices_Poder!$G$6:$N$27,4,FALSE)*VLOOKUP($F$8,Regional!$A$2:$B$7,2,FALSE)</f>
        <v>1487.0553842380846</v>
      </c>
      <c r="G292" s="107">
        <f>VLOOKUP($B292,Valores!$A$2:$G$300,6,FALSE)*VLOOKUP(VLOOKUP($B292,Indices_Poder!$B$5:$E$250,3,FALSE),Indices_Poder!$G$6:$N$27,4,FALSE)*VLOOKUP($G$8,Regional!$A$2:$B$7,2,FALSE)</f>
        <v>1569.4233682175652</v>
      </c>
      <c r="H292" s="107">
        <f>VLOOKUP($B292,Valores!$A$2:$G$300,6,FALSE)*VLOOKUP(VLOOKUP($B292,Indices_Poder!$B$5:$E$250,3,FALSE),Indices_Poder!$G$6:$N$27,4,FALSE)*VLOOKUP($H$8,Regional!$A$2:$B$7,2,FALSE)</f>
        <v>1537.0263132942816</v>
      </c>
      <c r="I292" s="107">
        <f>VLOOKUP($B292,Valores!$A$2:$G$300,6,FALSE)*VLOOKUP(VLOOKUP($B292,Indices_Poder!$B$5:$E$250,3,FALSE),Indices_Poder!$G$6:$N$27,4,FALSE)*VLOOKUP($I$8,Regional!$A$2:$B$7,2,FALSE)</f>
        <v>1550.4741474133805</v>
      </c>
      <c r="J292" s="106">
        <f t="shared" si="78"/>
        <v>9283.5900310824818</v>
      </c>
      <c r="K292" s="107">
        <f t="shared" si="78"/>
        <v>8922.3323054285065</v>
      </c>
      <c r="L292" s="107">
        <f t="shared" si="78"/>
        <v>9416.5402093053908</v>
      </c>
      <c r="M292" s="107">
        <f t="shared" si="78"/>
        <v>9222.1578797656894</v>
      </c>
      <c r="N292" s="108">
        <f t="shared" si="78"/>
        <v>9302.8448844802824</v>
      </c>
      <c r="O292" s="1">
        <f>VLOOKUP(B292,Valores!$A$2:$P$300,14,FALSE)</f>
        <v>1</v>
      </c>
      <c r="P292" s="1">
        <f>VLOOKUP(B292,Valores!$A$2:$P$300,15,FALSE)</f>
        <v>2.7E-2</v>
      </c>
      <c r="Q292" s="72">
        <f t="shared" si="89"/>
        <v>0</v>
      </c>
      <c r="R292" s="72">
        <f t="shared" si="89"/>
        <v>0</v>
      </c>
      <c r="S292" s="72">
        <f t="shared" si="89"/>
        <v>0</v>
      </c>
      <c r="T292" s="72">
        <f t="shared" si="89"/>
        <v>0</v>
      </c>
      <c r="U292" s="72">
        <f t="shared" si="89"/>
        <v>0</v>
      </c>
      <c r="W292" s="2">
        <f t="shared" si="79"/>
        <v>9283.5900310824818</v>
      </c>
      <c r="X292" s="77">
        <f t="shared" si="80"/>
        <v>9283.5900310824818</v>
      </c>
      <c r="Z292" s="2">
        <f t="shared" si="81"/>
        <v>8922.3323054285065</v>
      </c>
      <c r="AA292" s="77">
        <f t="shared" si="82"/>
        <v>8922.3323054285065</v>
      </c>
      <c r="AC292" s="2">
        <f t="shared" si="83"/>
        <v>9416.5402093053908</v>
      </c>
      <c r="AD292" s="77">
        <f t="shared" si="84"/>
        <v>9416.5402093053908</v>
      </c>
      <c r="AF292" s="2">
        <f t="shared" si="85"/>
        <v>9222.1578797656894</v>
      </c>
      <c r="AG292" s="77">
        <f t="shared" si="86"/>
        <v>9222.1578797656894</v>
      </c>
      <c r="AI292" s="2">
        <f t="shared" si="87"/>
        <v>9302.8448844802824</v>
      </c>
      <c r="AJ292" s="77">
        <f t="shared" si="88"/>
        <v>9302.8448844802824</v>
      </c>
    </row>
    <row r="293" spans="1:36" x14ac:dyDescent="0.2">
      <c r="A293" s="72">
        <v>15</v>
      </c>
      <c r="B293" s="1" t="s">
        <v>134</v>
      </c>
      <c r="C293" s="1" t="str">
        <f>VLOOKUP(B293,Valores!$A$2:$F$300,5,FALSE)</f>
        <v>m³</v>
      </c>
      <c r="D293" s="1">
        <v>0</v>
      </c>
      <c r="E293" s="63">
        <f>VLOOKUP($B293,Valores!$A$2:$G$300,6,FALSE)*VLOOKUP(VLOOKUP($B293,Indices_Poder!$B$5:$E$250,3,FALSE),Indices_Poder!$G$6:$N$27,4,FALSE)*VLOOKUP($E$8,Regional!$A$2:$B$7,2,FALSE)</f>
        <v>5815.858492052359</v>
      </c>
      <c r="F293" s="2">
        <f>VLOOKUP($B293,Valores!$A$2:$G$300,6,FALSE)*VLOOKUP(VLOOKUP($B293,Indices_Poder!$B$5:$E$250,3,FALSE),Indices_Poder!$G$6:$N$27,4,FALSE)*VLOOKUP($F$8,Regional!$A$2:$B$7,2,FALSE)</f>
        <v>5589.5426159171857</v>
      </c>
      <c r="G293" s="2">
        <f>VLOOKUP($B293,Valores!$A$2:$G$300,6,FALSE)*VLOOKUP(VLOOKUP($B293,Indices_Poder!$B$5:$E$250,3,FALSE),Indices_Poder!$G$6:$N$27,4,FALSE)*VLOOKUP($G$8,Regional!$A$2:$B$7,2,FALSE)</f>
        <v>5899.1473297163184</v>
      </c>
      <c r="H293" s="2">
        <f>VLOOKUP($B293,Valores!$A$2:$G$300,6,FALSE)*VLOOKUP(VLOOKUP($B293,Indices_Poder!$B$5:$E$250,3,FALSE),Indices_Poder!$G$6:$N$27,4,FALSE)*VLOOKUP($H$8,Regional!$A$2:$B$7,2,FALSE)</f>
        <v>5777.3733049938401</v>
      </c>
      <c r="I293" s="2">
        <f>VLOOKUP($B293,Valores!$A$2:$G$300,6,FALSE)*VLOOKUP(VLOOKUP($B293,Indices_Poder!$B$5:$E$250,3,FALSE),Indices_Poder!$G$6:$N$27,4,FALSE)*VLOOKUP($I$8,Regional!$A$2:$B$7,2,FALSE)</f>
        <v>5827.9210133692077</v>
      </c>
      <c r="J293" s="63">
        <f t="shared" si="78"/>
        <v>0</v>
      </c>
      <c r="K293" s="2">
        <f t="shared" si="78"/>
        <v>0</v>
      </c>
      <c r="L293" s="2">
        <f t="shared" si="78"/>
        <v>0</v>
      </c>
      <c r="M293" s="2">
        <f t="shared" si="78"/>
        <v>0</v>
      </c>
      <c r="N293" s="76">
        <f t="shared" si="78"/>
        <v>0</v>
      </c>
      <c r="O293" s="1">
        <f>VLOOKUP(B293,Valores!$A$2:$P$300,14,FALSE)</f>
        <v>1</v>
      </c>
      <c r="P293" s="1">
        <f>VLOOKUP(B293,Valores!$A$2:$P$300,15,FALSE)</f>
        <v>3.1300000000000001E-2</v>
      </c>
      <c r="Q293" s="72">
        <f t="shared" si="89"/>
        <v>0</v>
      </c>
      <c r="R293" s="72">
        <f t="shared" si="89"/>
        <v>0</v>
      </c>
      <c r="S293" s="72">
        <f t="shared" si="89"/>
        <v>0</v>
      </c>
      <c r="T293" s="72">
        <f t="shared" si="89"/>
        <v>0</v>
      </c>
      <c r="U293" s="72">
        <f t="shared" si="89"/>
        <v>0</v>
      </c>
      <c r="W293" s="2">
        <f t="shared" si="79"/>
        <v>0</v>
      </c>
      <c r="X293" s="77">
        <f t="shared" si="80"/>
        <v>0</v>
      </c>
      <c r="Z293" s="2">
        <f t="shared" si="81"/>
        <v>0</v>
      </c>
      <c r="AA293" s="77">
        <f t="shared" si="82"/>
        <v>0</v>
      </c>
      <c r="AC293" s="2">
        <f t="shared" si="83"/>
        <v>0</v>
      </c>
      <c r="AD293" s="77">
        <f t="shared" si="84"/>
        <v>0</v>
      </c>
      <c r="AF293" s="2">
        <f t="shared" si="85"/>
        <v>0</v>
      </c>
      <c r="AG293" s="77">
        <f t="shared" si="86"/>
        <v>0</v>
      </c>
      <c r="AI293" s="2">
        <f t="shared" si="87"/>
        <v>0</v>
      </c>
      <c r="AJ293" s="77">
        <f t="shared" si="88"/>
        <v>0</v>
      </c>
    </row>
    <row r="294" spans="1:36" x14ac:dyDescent="0.2">
      <c r="A294" s="72">
        <v>16</v>
      </c>
      <c r="B294" s="1" t="s">
        <v>135</v>
      </c>
      <c r="C294" s="1" t="str">
        <f>VLOOKUP(B294,Valores!$A$2:$F$300,5,FALSE)</f>
        <v>m³</v>
      </c>
      <c r="D294" s="1">
        <v>3.48</v>
      </c>
      <c r="E294" s="63">
        <f>VLOOKUP($B294,Valores!$A$2:$G$300,6,FALSE)*VLOOKUP(VLOOKUP($B294,Indices_Poder!$B$5:$E$250,3,FALSE),Indices_Poder!$G$6:$N$27,4,FALSE)*VLOOKUP($E$8,Regional!$A$2:$B$7,2,FALSE)</f>
        <v>5815.858492052359</v>
      </c>
      <c r="F294" s="2">
        <f>VLOOKUP($B294,Valores!$A$2:$G$300,6,FALSE)*VLOOKUP(VLOOKUP($B294,Indices_Poder!$B$5:$E$250,3,FALSE),Indices_Poder!$G$6:$N$27,4,FALSE)*VLOOKUP($F$8,Regional!$A$2:$B$7,2,FALSE)</f>
        <v>5589.5426159171857</v>
      </c>
      <c r="G294" s="2">
        <f>VLOOKUP($B294,Valores!$A$2:$G$300,6,FALSE)*VLOOKUP(VLOOKUP($B294,Indices_Poder!$B$5:$E$250,3,FALSE),Indices_Poder!$G$6:$N$27,4,FALSE)*VLOOKUP($G$8,Regional!$A$2:$B$7,2,FALSE)</f>
        <v>5899.1473297163184</v>
      </c>
      <c r="H294" s="2">
        <f>VLOOKUP($B294,Valores!$A$2:$G$300,6,FALSE)*VLOOKUP(VLOOKUP($B294,Indices_Poder!$B$5:$E$250,3,FALSE),Indices_Poder!$G$6:$N$27,4,FALSE)*VLOOKUP($H$8,Regional!$A$2:$B$7,2,FALSE)</f>
        <v>5777.3733049938401</v>
      </c>
      <c r="I294" s="2">
        <f>VLOOKUP($B294,Valores!$A$2:$G$300,6,FALSE)*VLOOKUP(VLOOKUP($B294,Indices_Poder!$B$5:$E$250,3,FALSE),Indices_Poder!$G$6:$N$27,4,FALSE)*VLOOKUP($I$8,Regional!$A$2:$B$7,2,FALSE)</f>
        <v>5827.9210133692077</v>
      </c>
      <c r="J294" s="63">
        <f t="shared" si="78"/>
        <v>20239.18755234221</v>
      </c>
      <c r="K294" s="2">
        <f t="shared" si="78"/>
        <v>19451.608303391808</v>
      </c>
      <c r="L294" s="2">
        <f t="shared" si="78"/>
        <v>20529.032707412789</v>
      </c>
      <c r="M294" s="2">
        <f t="shared" si="78"/>
        <v>20105.259101378564</v>
      </c>
      <c r="N294" s="76">
        <f t="shared" si="78"/>
        <v>20281.165126524844</v>
      </c>
      <c r="O294" s="1">
        <f>VLOOKUP(B294,Valores!$A$2:$P$300,14,FALSE)</f>
        <v>1</v>
      </c>
      <c r="P294" s="1">
        <f>VLOOKUP(B294,Valores!$A$2:$P$300,15,FALSE)</f>
        <v>3.1300000000000001E-2</v>
      </c>
      <c r="Q294" s="72">
        <f t="shared" si="89"/>
        <v>0</v>
      </c>
      <c r="R294" s="72">
        <f t="shared" si="89"/>
        <v>0</v>
      </c>
      <c r="S294" s="72">
        <f t="shared" si="89"/>
        <v>0</v>
      </c>
      <c r="T294" s="72">
        <f t="shared" si="89"/>
        <v>0</v>
      </c>
      <c r="U294" s="72">
        <f t="shared" si="89"/>
        <v>0</v>
      </c>
      <c r="W294" s="2">
        <f t="shared" si="79"/>
        <v>20239.18755234221</v>
      </c>
      <c r="X294" s="77">
        <f t="shared" si="80"/>
        <v>20239.18755234221</v>
      </c>
      <c r="Z294" s="2">
        <f t="shared" si="81"/>
        <v>19451.608303391808</v>
      </c>
      <c r="AA294" s="77">
        <f t="shared" si="82"/>
        <v>19451.608303391808</v>
      </c>
      <c r="AC294" s="2">
        <f t="shared" si="83"/>
        <v>20529.032707412789</v>
      </c>
      <c r="AD294" s="77">
        <f t="shared" si="84"/>
        <v>20529.032707412789</v>
      </c>
      <c r="AF294" s="2">
        <f t="shared" si="85"/>
        <v>20105.259101378564</v>
      </c>
      <c r="AG294" s="77">
        <f t="shared" si="86"/>
        <v>20105.259101378564</v>
      </c>
      <c r="AI294" s="2">
        <f t="shared" si="87"/>
        <v>20281.165126524844</v>
      </c>
      <c r="AJ294" s="77">
        <f t="shared" si="88"/>
        <v>20281.165126524844</v>
      </c>
    </row>
    <row r="295" spans="1:36" x14ac:dyDescent="0.2">
      <c r="A295" s="72">
        <v>17</v>
      </c>
      <c r="B295" s="1" t="s">
        <v>137</v>
      </c>
      <c r="C295" s="1" t="str">
        <f>VLOOKUP(B295,Valores!$A$2:$F$300,5,FALSE)</f>
        <v>m³</v>
      </c>
      <c r="D295" s="1">
        <v>0</v>
      </c>
      <c r="E295" s="63">
        <f>VLOOKUP($B295,Valores!$A$2:$G$300,6,FALSE)*VLOOKUP(VLOOKUP($B295,Indices_Poder!$B$5:$E$250,3,FALSE),Indices_Poder!$G$6:$N$27,4,FALSE)*VLOOKUP($E$8,Regional!$A$2:$B$7,2,FALSE)</f>
        <v>5815.858492052359</v>
      </c>
      <c r="F295" s="2">
        <f>VLOOKUP($B295,Valores!$A$2:$G$300,6,FALSE)*VLOOKUP(VLOOKUP($B295,Indices_Poder!$B$5:$E$250,3,FALSE),Indices_Poder!$G$6:$N$27,4,FALSE)*VLOOKUP($F$8,Regional!$A$2:$B$7,2,FALSE)</f>
        <v>5589.5426159171857</v>
      </c>
      <c r="G295" s="2">
        <f>VLOOKUP($B295,Valores!$A$2:$G$300,6,FALSE)*VLOOKUP(VLOOKUP($B295,Indices_Poder!$B$5:$E$250,3,FALSE),Indices_Poder!$G$6:$N$27,4,FALSE)*VLOOKUP($G$8,Regional!$A$2:$B$7,2,FALSE)</f>
        <v>5899.1473297163184</v>
      </c>
      <c r="H295" s="2">
        <f>VLOOKUP($B295,Valores!$A$2:$G$300,6,FALSE)*VLOOKUP(VLOOKUP($B295,Indices_Poder!$B$5:$E$250,3,FALSE),Indices_Poder!$G$6:$N$27,4,FALSE)*VLOOKUP($H$8,Regional!$A$2:$B$7,2,FALSE)</f>
        <v>5777.3733049938401</v>
      </c>
      <c r="I295" s="2">
        <f>VLOOKUP($B295,Valores!$A$2:$G$300,6,FALSE)*VLOOKUP(VLOOKUP($B295,Indices_Poder!$B$5:$E$250,3,FALSE),Indices_Poder!$G$6:$N$27,4,FALSE)*VLOOKUP($I$8,Regional!$A$2:$B$7,2,FALSE)</f>
        <v>5827.9210133692077</v>
      </c>
      <c r="J295" s="63">
        <f t="shared" si="78"/>
        <v>0</v>
      </c>
      <c r="K295" s="2">
        <f t="shared" si="78"/>
        <v>0</v>
      </c>
      <c r="L295" s="2">
        <f t="shared" si="78"/>
        <v>0</v>
      </c>
      <c r="M295" s="2">
        <f t="shared" si="78"/>
        <v>0</v>
      </c>
      <c r="N295" s="76">
        <f t="shared" si="78"/>
        <v>0</v>
      </c>
      <c r="O295" s="1">
        <f>VLOOKUP(B295,Valores!$A$2:$P$300,14,FALSE)</f>
        <v>1</v>
      </c>
      <c r="P295" s="1">
        <f>VLOOKUP(B295,Valores!$A$2:$P$300,15,FALSE)</f>
        <v>3.1300000000000001E-2</v>
      </c>
      <c r="Q295" s="72">
        <f t="shared" si="89"/>
        <v>0</v>
      </c>
      <c r="R295" s="72">
        <f t="shared" si="89"/>
        <v>0</v>
      </c>
      <c r="S295" s="72">
        <f t="shared" si="89"/>
        <v>0</v>
      </c>
      <c r="T295" s="72">
        <f t="shared" si="89"/>
        <v>0</v>
      </c>
      <c r="U295" s="72">
        <f t="shared" si="89"/>
        <v>0</v>
      </c>
      <c r="W295" s="2">
        <f t="shared" si="79"/>
        <v>0</v>
      </c>
      <c r="X295" s="77">
        <f t="shared" si="80"/>
        <v>0</v>
      </c>
      <c r="Z295" s="2">
        <f t="shared" si="81"/>
        <v>0</v>
      </c>
      <c r="AA295" s="77">
        <f t="shared" si="82"/>
        <v>0</v>
      </c>
      <c r="AC295" s="2">
        <f t="shared" si="83"/>
        <v>0</v>
      </c>
      <c r="AD295" s="77">
        <f t="shared" si="84"/>
        <v>0</v>
      </c>
      <c r="AF295" s="2">
        <f t="shared" si="85"/>
        <v>0</v>
      </c>
      <c r="AG295" s="77">
        <f t="shared" si="86"/>
        <v>0</v>
      </c>
      <c r="AI295" s="2">
        <f t="shared" si="87"/>
        <v>0</v>
      </c>
      <c r="AJ295" s="77">
        <f t="shared" si="88"/>
        <v>0</v>
      </c>
    </row>
    <row r="296" spans="1:36" x14ac:dyDescent="0.2">
      <c r="A296" s="72">
        <v>18</v>
      </c>
      <c r="B296" s="1" t="s">
        <v>91</v>
      </c>
      <c r="C296" s="1" t="str">
        <f>VLOOKUP(B296,Valores!$A$2:$F$300,5,FALSE)</f>
        <v>m³</v>
      </c>
      <c r="D296" s="1">
        <v>1.74</v>
      </c>
      <c r="E296" s="63">
        <f>VLOOKUP($B296,Valores!$A$2:$G$300,6,FALSE)*VLOOKUP(VLOOKUP($B296,Indices_Poder!$B$5:$E$250,3,FALSE),Indices_Poder!$G$6:$N$27,4,FALSE)*VLOOKUP($E$8,Regional!$A$2:$B$7,2,FALSE)</f>
        <v>5815.858492052359</v>
      </c>
      <c r="F296" s="2">
        <f>VLOOKUP($B296,Valores!$A$2:$G$300,6,FALSE)*VLOOKUP(VLOOKUP($B296,Indices_Poder!$B$5:$E$250,3,FALSE),Indices_Poder!$G$6:$N$27,4,FALSE)*VLOOKUP($F$8,Regional!$A$2:$B$7,2,FALSE)</f>
        <v>5589.5426159171857</v>
      </c>
      <c r="G296" s="2">
        <f>VLOOKUP($B296,Valores!$A$2:$G$300,6,FALSE)*VLOOKUP(VLOOKUP($B296,Indices_Poder!$B$5:$E$250,3,FALSE),Indices_Poder!$G$6:$N$27,4,FALSE)*VLOOKUP($G$8,Regional!$A$2:$B$7,2,FALSE)</f>
        <v>5899.1473297163184</v>
      </c>
      <c r="H296" s="2">
        <f>VLOOKUP($B296,Valores!$A$2:$G$300,6,FALSE)*VLOOKUP(VLOOKUP($B296,Indices_Poder!$B$5:$E$250,3,FALSE),Indices_Poder!$G$6:$N$27,4,FALSE)*VLOOKUP($H$8,Regional!$A$2:$B$7,2,FALSE)</f>
        <v>5777.3733049938401</v>
      </c>
      <c r="I296" s="2">
        <f>VLOOKUP($B296,Valores!$A$2:$G$300,6,FALSE)*VLOOKUP(VLOOKUP($B296,Indices_Poder!$B$5:$E$250,3,FALSE),Indices_Poder!$G$6:$N$27,4,FALSE)*VLOOKUP($I$8,Regional!$A$2:$B$7,2,FALSE)</f>
        <v>5827.9210133692077</v>
      </c>
      <c r="J296" s="63">
        <f t="shared" si="78"/>
        <v>10119.593776171105</v>
      </c>
      <c r="K296" s="2">
        <f t="shared" si="78"/>
        <v>9725.8041516959038</v>
      </c>
      <c r="L296" s="2">
        <f t="shared" si="78"/>
        <v>10264.516353706395</v>
      </c>
      <c r="M296" s="2">
        <f t="shared" si="78"/>
        <v>10052.629550689282</v>
      </c>
      <c r="N296" s="76">
        <f t="shared" si="78"/>
        <v>10140.582563262422</v>
      </c>
      <c r="O296" s="1">
        <f>VLOOKUP(B296,Valores!$A$2:$P$300,14,FALSE)</f>
        <v>1</v>
      </c>
      <c r="P296" s="1">
        <f>VLOOKUP(B296,Valores!$A$2:$P$300,15,FALSE)</f>
        <v>3.1300000000000001E-2</v>
      </c>
      <c r="Q296" s="72">
        <f t="shared" si="89"/>
        <v>0</v>
      </c>
      <c r="R296" s="72">
        <f t="shared" si="89"/>
        <v>0</v>
      </c>
      <c r="S296" s="72">
        <f t="shared" si="89"/>
        <v>0</v>
      </c>
      <c r="T296" s="72">
        <f t="shared" si="89"/>
        <v>0</v>
      </c>
      <c r="U296" s="72">
        <f t="shared" si="89"/>
        <v>0</v>
      </c>
      <c r="W296" s="2">
        <f t="shared" si="79"/>
        <v>10119.593776171105</v>
      </c>
      <c r="X296" s="77">
        <f t="shared" si="80"/>
        <v>10119.593776171105</v>
      </c>
      <c r="Z296" s="2">
        <f t="shared" si="81"/>
        <v>9725.8041516959038</v>
      </c>
      <c r="AA296" s="77">
        <f t="shared" si="82"/>
        <v>9725.8041516959038</v>
      </c>
      <c r="AC296" s="2">
        <f t="shared" si="83"/>
        <v>10264.516353706395</v>
      </c>
      <c r="AD296" s="77">
        <f t="shared" si="84"/>
        <v>10264.516353706395</v>
      </c>
      <c r="AF296" s="2">
        <f t="shared" si="85"/>
        <v>10052.629550689282</v>
      </c>
      <c r="AG296" s="77">
        <f t="shared" si="86"/>
        <v>10052.629550689282</v>
      </c>
      <c r="AI296" s="2">
        <f t="shared" si="87"/>
        <v>10140.582563262422</v>
      </c>
      <c r="AJ296" s="77">
        <f t="shared" si="88"/>
        <v>10140.582563262422</v>
      </c>
    </row>
    <row r="297" spans="1:36" x14ac:dyDescent="0.2">
      <c r="A297" s="72">
        <v>19</v>
      </c>
      <c r="B297" s="1" t="s">
        <v>204</v>
      </c>
      <c r="C297" s="1" t="str">
        <f>VLOOKUP(B297,Valores!$A$2:$F$300,5,FALSE)</f>
        <v>m³</v>
      </c>
      <c r="D297" s="1">
        <v>25.52</v>
      </c>
      <c r="E297" s="63">
        <f>VLOOKUP($B297,Valores!$A$2:$G$300,6,FALSE)*VLOOKUP(VLOOKUP($B297,Indices_Poder!$B$5:$E$250,3,FALSE),Indices_Poder!$G$6:$N$27,4,FALSE)*VLOOKUP($E$8,Regional!$A$2:$B$7,2,FALSE)</f>
        <v>5815.858492052359</v>
      </c>
      <c r="F297" s="2">
        <f>VLOOKUP($B297,Valores!$A$2:$G$300,6,FALSE)*VLOOKUP(VLOOKUP($B297,Indices_Poder!$B$5:$E$250,3,FALSE),Indices_Poder!$G$6:$N$27,4,FALSE)*VLOOKUP($F$8,Regional!$A$2:$B$7,2,FALSE)</f>
        <v>5589.5426159171857</v>
      </c>
      <c r="G297" s="2">
        <f>VLOOKUP($B297,Valores!$A$2:$G$300,6,FALSE)*VLOOKUP(VLOOKUP($B297,Indices_Poder!$B$5:$E$250,3,FALSE),Indices_Poder!$G$6:$N$27,4,FALSE)*VLOOKUP($G$8,Regional!$A$2:$B$7,2,FALSE)</f>
        <v>5899.1473297163184</v>
      </c>
      <c r="H297" s="2">
        <f>VLOOKUP($B297,Valores!$A$2:$G$300,6,FALSE)*VLOOKUP(VLOOKUP($B297,Indices_Poder!$B$5:$E$250,3,FALSE),Indices_Poder!$G$6:$N$27,4,FALSE)*VLOOKUP($H$8,Regional!$A$2:$B$7,2,FALSE)</f>
        <v>5777.3733049938401</v>
      </c>
      <c r="I297" s="2">
        <f>VLOOKUP($B297,Valores!$A$2:$G$300,6,FALSE)*VLOOKUP(VLOOKUP($B297,Indices_Poder!$B$5:$E$250,3,FALSE),Indices_Poder!$G$6:$N$27,4,FALSE)*VLOOKUP($I$8,Regional!$A$2:$B$7,2,FALSE)</f>
        <v>5827.9210133692077</v>
      </c>
      <c r="J297" s="63">
        <f t="shared" si="78"/>
        <v>148420.7087171762</v>
      </c>
      <c r="K297" s="2">
        <f t="shared" si="78"/>
        <v>142645.12755820659</v>
      </c>
      <c r="L297" s="2">
        <f t="shared" si="78"/>
        <v>150546.23985436044</v>
      </c>
      <c r="M297" s="2">
        <f t="shared" si="78"/>
        <v>147438.56674344279</v>
      </c>
      <c r="N297" s="76">
        <f t="shared" si="78"/>
        <v>148728.54426118216</v>
      </c>
      <c r="O297" s="1">
        <f>VLOOKUP(B297,Valores!$A$2:$P$300,14,FALSE)</f>
        <v>1</v>
      </c>
      <c r="P297" s="1">
        <f>VLOOKUP(B297,Valores!$A$2:$P$300,15,FALSE)</f>
        <v>3.1300000000000001E-2</v>
      </c>
      <c r="Q297" s="72">
        <f t="shared" si="89"/>
        <v>0</v>
      </c>
      <c r="R297" s="72">
        <f t="shared" si="89"/>
        <v>0</v>
      </c>
      <c r="S297" s="72">
        <f t="shared" si="89"/>
        <v>0</v>
      </c>
      <c r="T297" s="72">
        <f t="shared" si="89"/>
        <v>0</v>
      </c>
      <c r="U297" s="72">
        <f t="shared" si="89"/>
        <v>0</v>
      </c>
      <c r="W297" s="2">
        <f t="shared" si="79"/>
        <v>148420.7087171762</v>
      </c>
      <c r="X297" s="77">
        <f t="shared" si="80"/>
        <v>148420.7087171762</v>
      </c>
      <c r="Z297" s="2">
        <f t="shared" si="81"/>
        <v>142645.12755820659</v>
      </c>
      <c r="AA297" s="77">
        <f t="shared" si="82"/>
        <v>142645.12755820659</v>
      </c>
      <c r="AC297" s="2">
        <f t="shared" si="83"/>
        <v>150546.23985436044</v>
      </c>
      <c r="AD297" s="77">
        <f t="shared" si="84"/>
        <v>150546.23985436044</v>
      </c>
      <c r="AF297" s="2">
        <f t="shared" si="85"/>
        <v>147438.56674344279</v>
      </c>
      <c r="AG297" s="77">
        <f t="shared" si="86"/>
        <v>147438.56674344279</v>
      </c>
      <c r="AI297" s="2">
        <f t="shared" si="87"/>
        <v>148728.54426118216</v>
      </c>
      <c r="AJ297" s="77">
        <f t="shared" si="88"/>
        <v>148728.54426118216</v>
      </c>
    </row>
    <row r="298" spans="1:36" x14ac:dyDescent="0.2">
      <c r="A298" s="100">
        <v>20</v>
      </c>
      <c r="B298" s="78" t="s">
        <v>92</v>
      </c>
      <c r="C298" s="78" t="str">
        <f>VLOOKUP(B298,Valores!$A$2:$F$300,5,FALSE)</f>
        <v>m³</v>
      </c>
      <c r="D298" s="78">
        <v>1.74</v>
      </c>
      <c r="E298" s="106">
        <f>VLOOKUP($B298,Valores!$A$2:$G$300,6,FALSE)*VLOOKUP(VLOOKUP($B298,Indices_Poder!$B$5:$E$250,3,FALSE),Indices_Poder!$G$6:$N$27,4,FALSE)*VLOOKUP($E$8,Regional!$A$2:$B$7,2,FALSE)</f>
        <v>5815.858492052359</v>
      </c>
      <c r="F298" s="107">
        <f>VLOOKUP($B298,Valores!$A$2:$G$300,6,FALSE)*VLOOKUP(VLOOKUP($B298,Indices_Poder!$B$5:$E$250,3,FALSE),Indices_Poder!$G$6:$N$27,4,FALSE)*VLOOKUP($F$8,Regional!$A$2:$B$7,2,FALSE)</f>
        <v>5589.5426159171857</v>
      </c>
      <c r="G298" s="107">
        <f>VLOOKUP($B298,Valores!$A$2:$G$300,6,FALSE)*VLOOKUP(VLOOKUP($B298,Indices_Poder!$B$5:$E$250,3,FALSE),Indices_Poder!$G$6:$N$27,4,FALSE)*VLOOKUP($G$8,Regional!$A$2:$B$7,2,FALSE)</f>
        <v>5899.1473297163184</v>
      </c>
      <c r="H298" s="107">
        <f>VLOOKUP($B298,Valores!$A$2:$G$300,6,FALSE)*VLOOKUP(VLOOKUP($B298,Indices_Poder!$B$5:$E$250,3,FALSE),Indices_Poder!$G$6:$N$27,4,FALSE)*VLOOKUP($H$8,Regional!$A$2:$B$7,2,FALSE)</f>
        <v>5777.3733049938401</v>
      </c>
      <c r="I298" s="107">
        <f>VLOOKUP($B298,Valores!$A$2:$G$300,6,FALSE)*VLOOKUP(VLOOKUP($B298,Indices_Poder!$B$5:$E$250,3,FALSE),Indices_Poder!$G$6:$N$27,4,FALSE)*VLOOKUP($I$8,Regional!$A$2:$B$7,2,FALSE)</f>
        <v>5827.9210133692077</v>
      </c>
      <c r="J298" s="106">
        <f t="shared" si="78"/>
        <v>10119.593776171105</v>
      </c>
      <c r="K298" s="107">
        <f t="shared" si="78"/>
        <v>9725.8041516959038</v>
      </c>
      <c r="L298" s="107">
        <f t="shared" si="78"/>
        <v>10264.516353706395</v>
      </c>
      <c r="M298" s="107">
        <f t="shared" si="78"/>
        <v>10052.629550689282</v>
      </c>
      <c r="N298" s="108">
        <f t="shared" si="78"/>
        <v>10140.582563262422</v>
      </c>
      <c r="O298" s="1">
        <f>VLOOKUP(B298,Valores!$A$2:$P$300,14,FALSE)</f>
        <v>1</v>
      </c>
      <c r="P298" s="1">
        <f>VLOOKUP(B298,Valores!$A$2:$P$300,15,FALSE)</f>
        <v>3.1300000000000001E-2</v>
      </c>
      <c r="Q298" s="72">
        <f t="shared" si="89"/>
        <v>0</v>
      </c>
      <c r="R298" s="72">
        <f t="shared" si="89"/>
        <v>0</v>
      </c>
      <c r="S298" s="72">
        <f t="shared" si="89"/>
        <v>0</v>
      </c>
      <c r="T298" s="72">
        <f t="shared" si="89"/>
        <v>0</v>
      </c>
      <c r="U298" s="72">
        <f t="shared" si="89"/>
        <v>0</v>
      </c>
      <c r="W298" s="2">
        <f t="shared" si="79"/>
        <v>10119.593776171105</v>
      </c>
      <c r="X298" s="77">
        <f t="shared" si="80"/>
        <v>10119.593776171105</v>
      </c>
      <c r="Z298" s="2">
        <f t="shared" si="81"/>
        <v>9725.8041516959038</v>
      </c>
      <c r="AA298" s="77">
        <f t="shared" si="82"/>
        <v>9725.8041516959038</v>
      </c>
      <c r="AC298" s="2">
        <f t="shared" si="83"/>
        <v>10264.516353706395</v>
      </c>
      <c r="AD298" s="77">
        <f t="shared" si="84"/>
        <v>10264.516353706395</v>
      </c>
      <c r="AF298" s="2">
        <f t="shared" si="85"/>
        <v>10052.629550689282</v>
      </c>
      <c r="AG298" s="77">
        <f t="shared" si="86"/>
        <v>10052.629550689282</v>
      </c>
      <c r="AI298" s="2">
        <f t="shared" si="87"/>
        <v>10140.582563262422</v>
      </c>
      <c r="AJ298" s="77">
        <f t="shared" si="88"/>
        <v>10140.582563262422</v>
      </c>
    </row>
    <row r="299" spans="1:36" x14ac:dyDescent="0.2">
      <c r="A299" s="72">
        <v>21</v>
      </c>
      <c r="B299" s="1" t="s">
        <v>94</v>
      </c>
      <c r="C299" s="1" t="str">
        <f>VLOOKUP(B299,Valores!$A$2:$F$300,5,FALSE)</f>
        <v>unid.</v>
      </c>
      <c r="D299" s="1">
        <v>1</v>
      </c>
      <c r="E299" s="63">
        <f>VLOOKUP($B299,Valores!$A$2:$G$300,6,FALSE)*VLOOKUP(VLOOKUP($B299,Indices_Poder!$B$5:$E$250,3,FALSE),Indices_Poder!$G$6:$N$27,4,FALSE)*VLOOKUP($E$8,Regional!$A$2:$B$7,2,FALSE)</f>
        <v>95297.275528865226</v>
      </c>
      <c r="F299" s="2">
        <f>VLOOKUP($B299,Valores!$A$2:$G$300,6,FALSE)*VLOOKUP(VLOOKUP($B299,Indices_Poder!$B$5:$E$250,3,FALSE),Indices_Poder!$G$6:$N$27,4,FALSE)*VLOOKUP($F$8,Regional!$A$2:$B$7,2,FALSE)</f>
        <v>91588.917350260497</v>
      </c>
      <c r="G299" s="2">
        <f>VLOOKUP($B299,Valores!$A$2:$G$300,6,FALSE)*VLOOKUP(VLOOKUP($B299,Indices_Poder!$B$5:$E$250,3,FALSE),Indices_Poder!$G$6:$N$27,4,FALSE)*VLOOKUP($G$8,Regional!$A$2:$B$7,2,FALSE)</f>
        <v>96662.026635204529</v>
      </c>
      <c r="H299" s="2">
        <f>VLOOKUP($B299,Valores!$A$2:$G$300,6,FALSE)*VLOOKUP(VLOOKUP($B299,Indices_Poder!$B$5:$E$250,3,FALSE),Indices_Poder!$G$6:$N$27,4,FALSE)*VLOOKUP($H$8,Regional!$A$2:$B$7,2,FALSE)</f>
        <v>94666.666396970526</v>
      </c>
      <c r="I299" s="2">
        <f>VLOOKUP($B299,Valores!$A$2:$G$300,6,FALSE)*VLOOKUP(VLOOKUP($B299,Indices_Poder!$B$5:$E$250,3,FALSE),Indices_Poder!$G$6:$N$27,4,FALSE)*VLOOKUP($I$8,Regional!$A$2:$B$7,2,FALSE)</f>
        <v>95494.929137369545</v>
      </c>
      <c r="J299" s="63">
        <f t="shared" si="78"/>
        <v>95297.275528865226</v>
      </c>
      <c r="K299" s="2">
        <f t="shared" si="78"/>
        <v>91588.917350260497</v>
      </c>
      <c r="L299" s="2">
        <f t="shared" si="78"/>
        <v>96662.026635204529</v>
      </c>
      <c r="M299" s="2">
        <f t="shared" si="78"/>
        <v>94666.666396970526</v>
      </c>
      <c r="N299" s="76">
        <f t="shared" si="78"/>
        <v>95494.929137369545</v>
      </c>
      <c r="O299" s="1">
        <f>VLOOKUP(B299,Valores!$A$2:$P$300,14,FALSE)</f>
        <v>1</v>
      </c>
      <c r="P299" s="1">
        <f>VLOOKUP(B299,Valores!$A$2:$P$300,15,FALSE)</f>
        <v>6.6699999999999995E-2</v>
      </c>
      <c r="Q299" s="72">
        <f t="shared" si="89"/>
        <v>0</v>
      </c>
      <c r="R299" s="72">
        <f t="shared" si="89"/>
        <v>0</v>
      </c>
      <c r="S299" s="72">
        <f t="shared" si="89"/>
        <v>0</v>
      </c>
      <c r="T299" s="72">
        <f t="shared" si="89"/>
        <v>0</v>
      </c>
      <c r="U299" s="72">
        <f t="shared" si="89"/>
        <v>0</v>
      </c>
      <c r="W299" s="2">
        <f t="shared" si="79"/>
        <v>95297.275528865226</v>
      </c>
      <c r="X299" s="77">
        <f t="shared" si="80"/>
        <v>95297.275528865226</v>
      </c>
      <c r="Z299" s="2">
        <f t="shared" si="81"/>
        <v>91588.917350260497</v>
      </c>
      <c r="AA299" s="77">
        <f t="shared" si="82"/>
        <v>91588.917350260497</v>
      </c>
      <c r="AC299" s="2">
        <f t="shared" si="83"/>
        <v>96662.026635204529</v>
      </c>
      <c r="AD299" s="77">
        <f t="shared" si="84"/>
        <v>96662.026635204529</v>
      </c>
      <c r="AF299" s="2">
        <f t="shared" si="85"/>
        <v>94666.666396970526</v>
      </c>
      <c r="AG299" s="77">
        <f t="shared" si="86"/>
        <v>94666.666396970526</v>
      </c>
      <c r="AI299" s="2">
        <f t="shared" si="87"/>
        <v>95494.929137369545</v>
      </c>
      <c r="AJ299" s="77">
        <f t="shared" si="88"/>
        <v>95494.929137369545</v>
      </c>
    </row>
    <row r="300" spans="1:36" x14ac:dyDescent="0.2">
      <c r="A300" s="72">
        <v>22</v>
      </c>
      <c r="B300" s="1" t="s">
        <v>164</v>
      </c>
      <c r="C300" s="1" t="str">
        <f>VLOOKUP(B300,Valores!$A$2:$F$300,5,FALSE)</f>
        <v>unid.</v>
      </c>
      <c r="D300" s="1">
        <v>1</v>
      </c>
      <c r="E300" s="63">
        <f>VLOOKUP($B300,Valores!$A$2:$G$300,6,FALSE)*VLOOKUP(VLOOKUP($B300,Indices_Poder!$B$5:$E$250,3,FALSE),Indices_Poder!$G$6:$N$27,4,FALSE)*VLOOKUP($E$8,Regional!$A$2:$B$7,2,FALSE)</f>
        <v>56459.620111442695</v>
      </c>
      <c r="F300" s="2">
        <f>VLOOKUP($B300,Valores!$A$2:$G$300,6,FALSE)*VLOOKUP(VLOOKUP($B300,Indices_Poder!$B$5:$E$250,3,FALSE),Indices_Poder!$G$6:$N$27,4,FALSE)*VLOOKUP($F$8,Regional!$A$2:$B$7,2,FALSE)</f>
        <v>54262.574153525813</v>
      </c>
      <c r="G300" s="2">
        <f>VLOOKUP($B300,Valores!$A$2:$G$300,6,FALSE)*VLOOKUP(VLOOKUP($B300,Indices_Poder!$B$5:$E$250,3,FALSE),Indices_Poder!$G$6:$N$27,4,FALSE)*VLOOKUP($G$8,Regional!$A$2:$B$7,2,FALSE)</f>
        <v>57268.177634026317</v>
      </c>
      <c r="H300" s="2">
        <f>VLOOKUP($B300,Valores!$A$2:$G$300,6,FALSE)*VLOOKUP(VLOOKUP($B300,Indices_Poder!$B$5:$E$250,3,FALSE),Indices_Poder!$G$6:$N$27,4,FALSE)*VLOOKUP($H$8,Regional!$A$2:$B$7,2,FALSE)</f>
        <v>56086.010773421302</v>
      </c>
      <c r="I300" s="2">
        <f>VLOOKUP($B300,Valores!$A$2:$G$300,6,FALSE)*VLOOKUP(VLOOKUP($B300,Indices_Poder!$B$5:$E$250,3,FALSE),Indices_Poder!$G$6:$N$27,4,FALSE)*VLOOKUP($I$8,Regional!$A$2:$B$7,2,FALSE)</f>
        <v>56576.721545747911</v>
      </c>
      <c r="J300" s="63">
        <f t="shared" si="78"/>
        <v>56459.620111442695</v>
      </c>
      <c r="K300" s="2">
        <f t="shared" si="78"/>
        <v>54262.574153525813</v>
      </c>
      <c r="L300" s="2">
        <f t="shared" si="78"/>
        <v>57268.177634026317</v>
      </c>
      <c r="M300" s="2">
        <f t="shared" si="78"/>
        <v>56086.010773421302</v>
      </c>
      <c r="N300" s="76">
        <f t="shared" si="78"/>
        <v>56576.721545747911</v>
      </c>
      <c r="O300" s="1">
        <f>VLOOKUP(B300,Valores!$A$2:$P$300,14,FALSE)</f>
        <v>1</v>
      </c>
      <c r="P300" s="1">
        <f>VLOOKUP(B300,Valores!$A$2:$P$300,15,FALSE)</f>
        <v>6.6699999999999995E-2</v>
      </c>
      <c r="Q300" s="72">
        <f t="shared" si="89"/>
        <v>0</v>
      </c>
      <c r="R300" s="72">
        <f t="shared" si="89"/>
        <v>0</v>
      </c>
      <c r="S300" s="72">
        <f t="shared" si="89"/>
        <v>0</v>
      </c>
      <c r="T300" s="72">
        <f t="shared" si="89"/>
        <v>0</v>
      </c>
      <c r="U300" s="72">
        <f t="shared" si="89"/>
        <v>0</v>
      </c>
      <c r="W300" s="2">
        <f t="shared" si="79"/>
        <v>56459.620111442695</v>
      </c>
      <c r="X300" s="77">
        <f t="shared" si="80"/>
        <v>56459.620111442695</v>
      </c>
      <c r="Z300" s="2">
        <f t="shared" si="81"/>
        <v>54262.574153525813</v>
      </c>
      <c r="AA300" s="77">
        <f t="shared" si="82"/>
        <v>54262.574153525813</v>
      </c>
      <c r="AC300" s="2">
        <f t="shared" si="83"/>
        <v>57268.177634026317</v>
      </c>
      <c r="AD300" s="77">
        <f t="shared" si="84"/>
        <v>57268.177634026317</v>
      </c>
      <c r="AF300" s="2">
        <f t="shared" si="85"/>
        <v>56086.010773421302</v>
      </c>
      <c r="AG300" s="77">
        <f t="shared" si="86"/>
        <v>56086.010773421302</v>
      </c>
      <c r="AI300" s="2">
        <f t="shared" si="87"/>
        <v>56576.721545747911</v>
      </c>
      <c r="AJ300" s="77">
        <f t="shared" si="88"/>
        <v>56576.721545747911</v>
      </c>
    </row>
    <row r="301" spans="1:36" x14ac:dyDescent="0.2">
      <c r="A301" s="100">
        <v>23</v>
      </c>
      <c r="B301" s="78" t="s">
        <v>138</v>
      </c>
      <c r="C301" s="78" t="str">
        <f>VLOOKUP(B301,Valores!$A$2:$F$300,5,FALSE)</f>
        <v>unid.</v>
      </c>
      <c r="D301" s="78">
        <v>1</v>
      </c>
      <c r="E301" s="106">
        <f>VLOOKUP($B301,Valores!$A$2:$G$300,6,FALSE)*VLOOKUP(VLOOKUP($B301,Indices_Poder!$B$5:$E$250,3,FALSE),Indices_Poder!$G$6:$N$27,4,FALSE)*VLOOKUP($E$8,Regional!$A$2:$B$7,2,FALSE)</f>
        <v>95297.275528865226</v>
      </c>
      <c r="F301" s="107">
        <f>VLOOKUP($B301,Valores!$A$2:$G$300,6,FALSE)*VLOOKUP(VLOOKUP($B301,Indices_Poder!$B$5:$E$250,3,FALSE),Indices_Poder!$G$6:$N$27,4,FALSE)*VLOOKUP($F$8,Regional!$A$2:$B$7,2,FALSE)</f>
        <v>91588.917350260497</v>
      </c>
      <c r="G301" s="107">
        <f>VLOOKUP($B301,Valores!$A$2:$G$300,6,FALSE)*VLOOKUP(VLOOKUP($B301,Indices_Poder!$B$5:$E$250,3,FALSE),Indices_Poder!$G$6:$N$27,4,FALSE)*VLOOKUP($G$8,Regional!$A$2:$B$7,2,FALSE)</f>
        <v>96662.026635204529</v>
      </c>
      <c r="H301" s="107">
        <f>VLOOKUP($B301,Valores!$A$2:$G$300,6,FALSE)*VLOOKUP(VLOOKUP($B301,Indices_Poder!$B$5:$E$250,3,FALSE),Indices_Poder!$G$6:$N$27,4,FALSE)*VLOOKUP($H$8,Regional!$A$2:$B$7,2,FALSE)</f>
        <v>94666.666396970526</v>
      </c>
      <c r="I301" s="107">
        <f>VLOOKUP($B301,Valores!$A$2:$G$300,6,FALSE)*VLOOKUP(VLOOKUP($B301,Indices_Poder!$B$5:$E$250,3,FALSE),Indices_Poder!$G$6:$N$27,4,FALSE)*VLOOKUP($I$8,Regional!$A$2:$B$7,2,FALSE)</f>
        <v>95494.929137369545</v>
      </c>
      <c r="J301" s="106">
        <f t="shared" si="78"/>
        <v>95297.275528865226</v>
      </c>
      <c r="K301" s="107">
        <f t="shared" si="78"/>
        <v>91588.917350260497</v>
      </c>
      <c r="L301" s="107">
        <f t="shared" si="78"/>
        <v>96662.026635204529</v>
      </c>
      <c r="M301" s="107">
        <f t="shared" si="78"/>
        <v>94666.666396970526</v>
      </c>
      <c r="N301" s="108">
        <f t="shared" si="78"/>
        <v>95494.929137369545</v>
      </c>
      <c r="O301" s="1">
        <f>VLOOKUP(B301,Valores!$A$2:$P$300,14,FALSE)</f>
        <v>1</v>
      </c>
      <c r="P301" s="1">
        <f>VLOOKUP(B301,Valores!$A$2:$P$300,15,FALSE)</f>
        <v>6.6699999999999995E-2</v>
      </c>
      <c r="Q301" s="72">
        <f t="shared" si="89"/>
        <v>0</v>
      </c>
      <c r="R301" s="72">
        <f t="shared" si="89"/>
        <v>0</v>
      </c>
      <c r="S301" s="72">
        <f t="shared" si="89"/>
        <v>0</v>
      </c>
      <c r="T301" s="72">
        <f t="shared" si="89"/>
        <v>0</v>
      </c>
      <c r="U301" s="72">
        <f t="shared" si="89"/>
        <v>0</v>
      </c>
      <c r="W301" s="2">
        <f t="shared" si="79"/>
        <v>95297.275528865226</v>
      </c>
      <c r="X301" s="77">
        <f t="shared" si="80"/>
        <v>95297.275528865226</v>
      </c>
      <c r="Z301" s="2">
        <f t="shared" si="81"/>
        <v>91588.917350260497</v>
      </c>
      <c r="AA301" s="77">
        <f t="shared" si="82"/>
        <v>91588.917350260497</v>
      </c>
      <c r="AC301" s="2">
        <f t="shared" si="83"/>
        <v>96662.026635204529</v>
      </c>
      <c r="AD301" s="77">
        <f t="shared" si="84"/>
        <v>96662.026635204529</v>
      </c>
      <c r="AF301" s="2">
        <f t="shared" si="85"/>
        <v>94666.666396970526</v>
      </c>
      <c r="AG301" s="77">
        <f t="shared" si="86"/>
        <v>94666.666396970526</v>
      </c>
      <c r="AI301" s="2">
        <f t="shared" si="87"/>
        <v>95494.929137369545</v>
      </c>
      <c r="AJ301" s="77">
        <f t="shared" si="88"/>
        <v>95494.929137369545</v>
      </c>
    </row>
    <row r="302" spans="1:36" x14ac:dyDescent="0.2">
      <c r="A302" s="72">
        <v>24</v>
      </c>
      <c r="B302" s="1" t="s">
        <v>97</v>
      </c>
      <c r="C302" s="1" t="str">
        <f>VLOOKUP(B302,Valores!$A$2:$F$300,5,FALSE)</f>
        <v>unid.</v>
      </c>
      <c r="D302" s="1">
        <v>1</v>
      </c>
      <c r="E302" s="63">
        <f>VLOOKUP($B302,Valores!$A$2:$G$300,6,FALSE)*VLOOKUP(VLOOKUP($B302,Indices_Poder!$B$5:$E$250,3,FALSE),Indices_Poder!$G$6:$N$27,4,FALSE)*VLOOKUP($E$8,Regional!$A$2:$B$7,2,FALSE)</f>
        <v>58111.399621709403</v>
      </c>
      <c r="F302" s="2">
        <f>VLOOKUP($B302,Valores!$A$2:$G$300,6,FALSE)*VLOOKUP(VLOOKUP($B302,Indices_Poder!$B$5:$E$250,3,FALSE),Indices_Poder!$G$6:$N$27,4,FALSE)*VLOOKUP($F$8,Regional!$A$2:$B$7,2,FALSE)</f>
        <v>55850.077009269553</v>
      </c>
      <c r="G302" s="2">
        <f>VLOOKUP($B302,Valores!$A$2:$G$300,6,FALSE)*VLOOKUP(VLOOKUP($B302,Indices_Poder!$B$5:$E$250,3,FALSE),Indices_Poder!$G$6:$N$27,4,FALSE)*VLOOKUP($G$8,Regional!$A$2:$B$7,2,FALSE)</f>
        <v>58943.612258267218</v>
      </c>
      <c r="H302" s="2">
        <f>VLOOKUP($B302,Valores!$A$2:$G$300,6,FALSE)*VLOOKUP(VLOOKUP($B302,Indices_Poder!$B$5:$E$250,3,FALSE),Indices_Poder!$G$6:$N$27,4,FALSE)*VLOOKUP($H$8,Regional!$A$2:$B$7,2,FALSE)</f>
        <v>57726.859989644763</v>
      </c>
      <c r="I302" s="2">
        <f>VLOOKUP($B302,Valores!$A$2:$G$300,6,FALSE)*VLOOKUP(VLOOKUP($B302,Indices_Poder!$B$5:$E$250,3,FALSE),Indices_Poder!$G$6:$N$27,4,FALSE)*VLOOKUP($I$8,Regional!$A$2:$B$7,2,FALSE)</f>
        <v>58231.926969072949</v>
      </c>
      <c r="J302" s="63">
        <f t="shared" si="78"/>
        <v>58111.399621709403</v>
      </c>
      <c r="K302" s="2">
        <f t="shared" si="78"/>
        <v>55850.077009269553</v>
      </c>
      <c r="L302" s="2">
        <f t="shared" si="78"/>
        <v>58943.612258267218</v>
      </c>
      <c r="M302" s="2">
        <f t="shared" si="78"/>
        <v>57726.859989644763</v>
      </c>
      <c r="N302" s="76">
        <f t="shared" si="78"/>
        <v>58231.926969072949</v>
      </c>
      <c r="O302" s="1">
        <f>VLOOKUP(B302,Valores!$A$2:$P$300,14,FALSE)</f>
        <v>1</v>
      </c>
      <c r="P302" s="1">
        <f>VLOOKUP(B302,Valores!$A$2:$P$300,15,FALSE)</f>
        <v>6.6699999999999995E-2</v>
      </c>
      <c r="Q302" s="72">
        <f t="shared" si="89"/>
        <v>0</v>
      </c>
      <c r="R302" s="72">
        <f t="shared" si="89"/>
        <v>0</v>
      </c>
      <c r="S302" s="72">
        <f t="shared" si="89"/>
        <v>0</v>
      </c>
      <c r="T302" s="72">
        <f t="shared" si="89"/>
        <v>0</v>
      </c>
      <c r="U302" s="72">
        <f t="shared" si="89"/>
        <v>0</v>
      </c>
      <c r="W302" s="2">
        <f t="shared" si="79"/>
        <v>58111.399621709403</v>
      </c>
      <c r="X302" s="77">
        <f t="shared" si="80"/>
        <v>58111.399621709403</v>
      </c>
      <c r="Z302" s="2">
        <f t="shared" si="81"/>
        <v>55850.077009269553</v>
      </c>
      <c r="AA302" s="77">
        <f t="shared" si="82"/>
        <v>55850.077009269553</v>
      </c>
      <c r="AC302" s="2">
        <f t="shared" si="83"/>
        <v>58943.612258267218</v>
      </c>
      <c r="AD302" s="77">
        <f t="shared" si="84"/>
        <v>58943.612258267218</v>
      </c>
      <c r="AF302" s="2">
        <f t="shared" si="85"/>
        <v>57726.859989644763</v>
      </c>
      <c r="AG302" s="77">
        <f t="shared" si="86"/>
        <v>57726.859989644763</v>
      </c>
      <c r="AI302" s="2">
        <f t="shared" si="87"/>
        <v>58231.926969072949</v>
      </c>
      <c r="AJ302" s="77">
        <f t="shared" si="88"/>
        <v>58231.926969072949</v>
      </c>
    </row>
    <row r="303" spans="1:36" x14ac:dyDescent="0.2">
      <c r="A303" s="100">
        <v>25</v>
      </c>
      <c r="B303" s="78" t="s">
        <v>139</v>
      </c>
      <c r="C303" s="1" t="str">
        <f>VLOOKUP(B303,Valores!$A$2:$F$300,5,FALSE)</f>
        <v>unid.</v>
      </c>
      <c r="D303" s="1">
        <v>0</v>
      </c>
      <c r="E303" s="63">
        <f>VLOOKUP($B303,Valores!$A$2:$G$300,6,FALSE)*VLOOKUP(VLOOKUP($B303,Indices_Poder!$B$5:$E$250,3,FALSE),Indices_Poder!$G$6:$N$27,4,FALSE)*VLOOKUP($E$8,Regional!$A$2:$B$7,2,FALSE)</f>
        <v>95297.275528865226</v>
      </c>
      <c r="F303" s="2">
        <f>VLOOKUP($B303,Valores!$A$2:$G$300,6,FALSE)*VLOOKUP(VLOOKUP($B303,Indices_Poder!$B$5:$E$250,3,FALSE),Indices_Poder!$G$6:$N$27,4,FALSE)*VLOOKUP($F$8,Regional!$A$2:$B$7,2,FALSE)</f>
        <v>91588.917350260497</v>
      </c>
      <c r="G303" s="2">
        <f>VLOOKUP($B303,Valores!$A$2:$G$300,6,FALSE)*VLOOKUP(VLOOKUP($B303,Indices_Poder!$B$5:$E$250,3,FALSE),Indices_Poder!$G$6:$N$27,4,FALSE)*VLOOKUP($G$8,Regional!$A$2:$B$7,2,FALSE)</f>
        <v>96662.026635204529</v>
      </c>
      <c r="H303" s="2">
        <f>VLOOKUP($B303,Valores!$A$2:$G$300,6,FALSE)*VLOOKUP(VLOOKUP($B303,Indices_Poder!$B$5:$E$250,3,FALSE),Indices_Poder!$G$6:$N$27,4,FALSE)*VLOOKUP($H$8,Regional!$A$2:$B$7,2,FALSE)</f>
        <v>94666.666396970526</v>
      </c>
      <c r="I303" s="2">
        <f>VLOOKUP($B303,Valores!$A$2:$G$300,6,FALSE)*VLOOKUP(VLOOKUP($B303,Indices_Poder!$B$5:$E$250,3,FALSE),Indices_Poder!$G$6:$N$27,4,FALSE)*VLOOKUP($I$8,Regional!$A$2:$B$7,2,FALSE)</f>
        <v>95494.929137369545</v>
      </c>
      <c r="J303" s="63">
        <f t="shared" si="78"/>
        <v>0</v>
      </c>
      <c r="K303" s="2">
        <f t="shared" si="78"/>
        <v>0</v>
      </c>
      <c r="L303" s="2">
        <f t="shared" si="78"/>
        <v>0</v>
      </c>
      <c r="M303" s="2">
        <f t="shared" si="78"/>
        <v>0</v>
      </c>
      <c r="N303" s="76">
        <f t="shared" si="78"/>
        <v>0</v>
      </c>
      <c r="O303" s="1">
        <f>VLOOKUP(B303,Valores!$A$2:$P$300,14,FALSE)</f>
        <v>1</v>
      </c>
      <c r="P303" s="1">
        <f>VLOOKUP(B303,Valores!$A$2:$P$300,15,FALSE)</f>
        <v>6.6699999999999995E-2</v>
      </c>
      <c r="Q303" s="72">
        <f t="shared" si="89"/>
        <v>0</v>
      </c>
      <c r="R303" s="72">
        <f t="shared" si="89"/>
        <v>0</v>
      </c>
      <c r="S303" s="72">
        <f t="shared" si="89"/>
        <v>0</v>
      </c>
      <c r="T303" s="72">
        <f t="shared" si="89"/>
        <v>0</v>
      </c>
      <c r="U303" s="72">
        <f t="shared" si="89"/>
        <v>0</v>
      </c>
      <c r="W303" s="2">
        <f t="shared" si="79"/>
        <v>0</v>
      </c>
      <c r="X303" s="77">
        <f t="shared" si="80"/>
        <v>0</v>
      </c>
      <c r="Z303" s="2">
        <f t="shared" si="81"/>
        <v>0</v>
      </c>
      <c r="AA303" s="77">
        <f t="shared" si="82"/>
        <v>0</v>
      </c>
      <c r="AC303" s="2">
        <f t="shared" si="83"/>
        <v>0</v>
      </c>
      <c r="AD303" s="77">
        <f t="shared" si="84"/>
        <v>0</v>
      </c>
      <c r="AF303" s="2">
        <f t="shared" si="85"/>
        <v>0</v>
      </c>
      <c r="AG303" s="77">
        <f t="shared" si="86"/>
        <v>0</v>
      </c>
      <c r="AI303" s="2">
        <f t="shared" si="87"/>
        <v>0</v>
      </c>
      <c r="AJ303" s="77">
        <f t="shared" si="88"/>
        <v>0</v>
      </c>
    </row>
    <row r="304" spans="1:36" x14ac:dyDescent="0.2">
      <c r="A304" s="79"/>
      <c r="B304" s="80" t="s">
        <v>99</v>
      </c>
      <c r="C304" s="80"/>
      <c r="D304" s="80"/>
      <c r="E304" s="82"/>
      <c r="F304" s="81"/>
      <c r="G304" s="81"/>
      <c r="H304" s="81"/>
      <c r="I304" s="83"/>
      <c r="J304" s="82">
        <f>SUM(J279:J303)</f>
        <v>2524648.6815077118</v>
      </c>
      <c r="K304" s="81">
        <f>SUM(K279:K303)</f>
        <v>2426405.5624445966</v>
      </c>
      <c r="L304" s="81">
        <f>SUM(L279:L303)</f>
        <v>2560804.144107081</v>
      </c>
      <c r="M304" s="81">
        <f>SUM(M279:M303)</f>
        <v>2507942.3643066236</v>
      </c>
      <c r="N304" s="83">
        <f>SUM(N279:N303)</f>
        <v>2529884.9898841721</v>
      </c>
      <c r="Q304" s="63">
        <f>SUMIF($O279:$O303,"&lt;&gt;Rateio",X279:X303)</f>
        <v>2524648.6815077118</v>
      </c>
      <c r="R304" s="63">
        <f>SUMIF($O279:$O303,"&lt;&gt;Rateio",AA279:AA303)</f>
        <v>2426405.5624445966</v>
      </c>
      <c r="S304" s="63">
        <f>SUMIF($O279:$O303,"&lt;&gt;Rateio",AD279:AD303)</f>
        <v>2560804.144107081</v>
      </c>
      <c r="T304" s="63">
        <f>SUMIF($O279:$O303,"&lt;&gt;Rateio",AG279:AG303)</f>
        <v>2507942.3643066236</v>
      </c>
      <c r="U304" s="63">
        <f>SUMIF($O279:$O303,"&lt;&gt;Rateio",AJ279:AJ303)</f>
        <v>2529884.9898841721</v>
      </c>
      <c r="W304" s="2"/>
      <c r="X304" s="77"/>
      <c r="Z304" s="2"/>
      <c r="AA304" s="77"/>
      <c r="AC304" s="2"/>
      <c r="AD304" s="77"/>
      <c r="AF304" s="2"/>
      <c r="AG304" s="77"/>
      <c r="AI304" s="2"/>
      <c r="AJ304" s="77"/>
    </row>
    <row r="305" spans="1:36" ht="12.75" hidden="1" customHeight="1" x14ac:dyDescent="0.2">
      <c r="A305" s="79"/>
      <c r="B305" s="80"/>
      <c r="C305" s="80"/>
      <c r="D305" s="80"/>
      <c r="E305" s="85" t="s">
        <v>12</v>
      </c>
      <c r="F305" s="85" t="s">
        <v>13</v>
      </c>
      <c r="G305" s="85" t="s">
        <v>14</v>
      </c>
      <c r="H305" s="85" t="s">
        <v>15</v>
      </c>
      <c r="I305" s="85" t="s">
        <v>16</v>
      </c>
      <c r="J305" s="81"/>
      <c r="K305" s="81"/>
      <c r="L305" s="81"/>
      <c r="M305" s="81"/>
      <c r="N305" s="81"/>
      <c r="Q305" s="72"/>
      <c r="R305" s="72"/>
      <c r="S305" s="72"/>
      <c r="T305" s="72"/>
      <c r="U305" s="72"/>
      <c r="X305" s="77"/>
      <c r="AA305" s="77"/>
      <c r="AD305" s="77"/>
      <c r="AG305" s="77"/>
      <c r="AJ305" s="77"/>
    </row>
    <row r="306" spans="1:36" ht="12.75" hidden="1" customHeight="1" x14ac:dyDescent="0.2">
      <c r="A306" s="86"/>
      <c r="B306" s="87" t="s">
        <v>100</v>
      </c>
      <c r="C306" s="88"/>
      <c r="D306" s="88"/>
      <c r="E306" s="89" t="e">
        <f>(SUMIF(#REF!,"Obras civis",J279:J303)+#REF!)*3.98%</f>
        <v>#REF!</v>
      </c>
      <c r="F306" s="89" t="e">
        <f>(SUMIF(#REF!,"Obras civis",K279:K303)+#REF!)*3.98%</f>
        <v>#REF!</v>
      </c>
      <c r="G306" s="89" t="e">
        <f>(SUMIF(#REF!,"Obras civis",L279:L303)+#REF!)*3.98%</f>
        <v>#REF!</v>
      </c>
      <c r="H306" s="89" t="e">
        <f>(SUMIF(#REF!,"Obras civis",M279:M303)+#REF!)*3.98%</f>
        <v>#REF!</v>
      </c>
      <c r="I306" s="89" t="e">
        <f>(SUMIF(#REF!,"Obras civis",N279:N303)+#REF!)*3.98%</f>
        <v>#REF!</v>
      </c>
      <c r="J306" s="89"/>
      <c r="K306" s="89"/>
      <c r="L306" s="89"/>
      <c r="M306" s="89"/>
      <c r="N306" s="89"/>
      <c r="Q306" s="72"/>
      <c r="R306" s="72"/>
      <c r="S306" s="72"/>
      <c r="T306" s="72"/>
      <c r="U306" s="72"/>
      <c r="X306" s="77"/>
      <c r="AA306" s="77"/>
      <c r="AD306" s="77"/>
      <c r="AG306" s="77"/>
      <c r="AJ306" s="77"/>
    </row>
    <row r="307" spans="1:36" ht="12.75" hidden="1" customHeight="1" x14ac:dyDescent="0.2">
      <c r="A307" s="86"/>
      <c r="B307" s="88" t="s">
        <v>101</v>
      </c>
      <c r="C307" s="90"/>
      <c r="D307" s="90"/>
      <c r="E307" s="91" t="e">
        <f>J304+#REF!+E306</f>
        <v>#REF!</v>
      </c>
      <c r="F307" s="91" t="e">
        <f>K304+#REF!+F306</f>
        <v>#REF!</v>
      </c>
      <c r="G307" s="91" t="e">
        <f>L304+#REF!+G306</f>
        <v>#REF!</v>
      </c>
      <c r="H307" s="91" t="e">
        <f>M304+#REF!+H306</f>
        <v>#REF!</v>
      </c>
      <c r="I307" s="91" t="e">
        <f>N304+#REF!+I306</f>
        <v>#REF!</v>
      </c>
      <c r="J307" s="91"/>
      <c r="K307" s="91"/>
      <c r="L307" s="91"/>
      <c r="M307" s="91"/>
      <c r="N307" s="91"/>
      <c r="Q307" s="72"/>
      <c r="R307" s="72"/>
      <c r="S307" s="72"/>
      <c r="T307" s="72"/>
      <c r="U307" s="72"/>
      <c r="X307" s="77"/>
      <c r="AA307" s="77"/>
      <c r="AD307" s="77"/>
      <c r="AG307" s="77"/>
      <c r="AJ307" s="77"/>
    </row>
    <row r="308" spans="1:36" ht="12.75" hidden="1" customHeight="1" x14ac:dyDescent="0.2">
      <c r="A308" s="86"/>
      <c r="B308" s="88" t="s">
        <v>102</v>
      </c>
      <c r="C308" s="88"/>
      <c r="D308" s="88"/>
      <c r="E308" s="89" t="e">
        <f>E307*2.7%</f>
        <v>#REF!</v>
      </c>
      <c r="F308" s="89" t="e">
        <f>F307*2.7%</f>
        <v>#REF!</v>
      </c>
      <c r="G308" s="89" t="e">
        <f>G307*2.7%</f>
        <v>#REF!</v>
      </c>
      <c r="H308" s="89" t="e">
        <f>H307*2.7%</f>
        <v>#REF!</v>
      </c>
      <c r="I308" s="89" t="e">
        <f>I307*2.7%</f>
        <v>#REF!</v>
      </c>
      <c r="J308" s="89"/>
      <c r="K308" s="89"/>
      <c r="L308" s="89"/>
      <c r="M308" s="89"/>
      <c r="N308" s="89"/>
      <c r="Q308" s="72"/>
      <c r="R308" s="72"/>
      <c r="S308" s="72"/>
      <c r="T308" s="72"/>
      <c r="U308" s="72"/>
      <c r="X308" s="77"/>
      <c r="AA308" s="77"/>
      <c r="AD308" s="77"/>
      <c r="AG308" s="77"/>
      <c r="AJ308" s="77"/>
    </row>
    <row r="309" spans="1:36" ht="12.75" hidden="1" customHeight="1" x14ac:dyDescent="0.2">
      <c r="A309" s="86"/>
      <c r="B309" s="88" t="s">
        <v>103</v>
      </c>
      <c r="C309" s="90"/>
      <c r="D309" s="90"/>
      <c r="E309" s="91" t="e">
        <f>E307*1.4%</f>
        <v>#REF!</v>
      </c>
      <c r="F309" s="91" t="e">
        <f>F307*1.4%</f>
        <v>#REF!</v>
      </c>
      <c r="G309" s="91" t="e">
        <f>G307*1.4%</f>
        <v>#REF!</v>
      </c>
      <c r="H309" s="91" t="e">
        <f>H307*1.4%</f>
        <v>#REF!</v>
      </c>
      <c r="I309" s="91" t="e">
        <f>I307*1.4%</f>
        <v>#REF!</v>
      </c>
      <c r="J309" s="91"/>
      <c r="K309" s="91"/>
      <c r="L309" s="91"/>
      <c r="M309" s="91"/>
      <c r="N309" s="91"/>
      <c r="Q309" s="72"/>
      <c r="R309" s="72"/>
      <c r="S309" s="72"/>
      <c r="T309" s="72"/>
      <c r="U309" s="72"/>
      <c r="X309" s="77"/>
      <c r="AA309" s="77"/>
      <c r="AD309" s="77"/>
      <c r="AG309" s="77"/>
      <c r="AJ309" s="77"/>
    </row>
    <row r="310" spans="1:36" ht="12.75" hidden="1" customHeight="1" x14ac:dyDescent="0.2">
      <c r="A310" s="86"/>
      <c r="B310" s="88" t="s">
        <v>104</v>
      </c>
      <c r="C310" s="88"/>
      <c r="D310" s="88"/>
      <c r="E310" s="89" t="e">
        <f>E307*3.99%</f>
        <v>#REF!</v>
      </c>
      <c r="F310" s="89" t="e">
        <f>F307*3.99%</f>
        <v>#REF!</v>
      </c>
      <c r="G310" s="89" t="e">
        <f>G307*3.99%</f>
        <v>#REF!</v>
      </c>
      <c r="H310" s="89" t="e">
        <f>H307*3.99%</f>
        <v>#REF!</v>
      </c>
      <c r="I310" s="89" t="e">
        <f>I307*3.99%</f>
        <v>#REF!</v>
      </c>
      <c r="J310" s="92"/>
      <c r="K310" s="89"/>
      <c r="L310" s="89"/>
      <c r="M310" s="89"/>
      <c r="N310" s="89"/>
      <c r="Q310" s="72"/>
      <c r="R310" s="72"/>
      <c r="S310" s="72"/>
      <c r="T310" s="72"/>
      <c r="U310" s="72"/>
      <c r="X310" s="77"/>
      <c r="AA310" s="77"/>
      <c r="AD310" s="77"/>
      <c r="AG310" s="77"/>
      <c r="AJ310" s="77"/>
    </row>
    <row r="311" spans="1:36" ht="12.75" hidden="1" customHeight="1" x14ac:dyDescent="0.2">
      <c r="A311" s="86"/>
      <c r="B311" s="93" t="s">
        <v>105</v>
      </c>
      <c r="C311" s="93"/>
      <c r="D311" s="93"/>
      <c r="E311" s="94" t="e">
        <f>E307*2.7%</f>
        <v>#REF!</v>
      </c>
      <c r="F311" s="94" t="e">
        <f>F307*2.7%</f>
        <v>#REF!</v>
      </c>
      <c r="G311" s="94" t="e">
        <f>G307*2.7%</f>
        <v>#REF!</v>
      </c>
      <c r="H311" s="94" t="e">
        <f>H307*2.7%</f>
        <v>#REF!</v>
      </c>
      <c r="I311" s="94" t="e">
        <f>I307*2.7%</f>
        <v>#REF!</v>
      </c>
      <c r="J311" s="94"/>
      <c r="K311" s="94"/>
      <c r="L311" s="94"/>
      <c r="M311" s="94"/>
      <c r="N311" s="94"/>
      <c r="Q311" s="72"/>
      <c r="R311" s="72"/>
      <c r="S311" s="72"/>
      <c r="T311" s="72"/>
      <c r="U311" s="72"/>
      <c r="X311" s="77"/>
      <c r="AA311" s="77"/>
      <c r="AD311" s="77"/>
      <c r="AG311" s="77"/>
      <c r="AJ311" s="77"/>
    </row>
    <row r="312" spans="1:36" ht="12.75" hidden="1" customHeight="1" x14ac:dyDescent="0.2">
      <c r="A312" s="86"/>
      <c r="B312" s="88" t="s">
        <v>106</v>
      </c>
      <c r="C312" s="88"/>
      <c r="D312" s="88"/>
      <c r="E312" s="89" t="e">
        <f>E307+E308+E309+E310+E311</f>
        <v>#REF!</v>
      </c>
      <c r="F312" s="89" t="e">
        <f>F307+F308+F309+F310+F311</f>
        <v>#REF!</v>
      </c>
      <c r="G312" s="89" t="e">
        <f>G307+G308+G309+G310+G311</f>
        <v>#REF!</v>
      </c>
      <c r="H312" s="89" t="e">
        <f>H307+H308+H309+H310+H311</f>
        <v>#REF!</v>
      </c>
      <c r="I312" s="89" t="e">
        <f>I307+I308+I309+I310+I311</f>
        <v>#REF!</v>
      </c>
      <c r="J312" s="89"/>
      <c r="K312" s="89"/>
      <c r="L312" s="89"/>
      <c r="M312" s="89"/>
      <c r="N312" s="89"/>
      <c r="Q312" s="72"/>
      <c r="R312" s="72"/>
      <c r="S312" s="72"/>
      <c r="T312" s="72"/>
      <c r="U312" s="72"/>
      <c r="X312" s="77"/>
      <c r="AA312" s="77"/>
      <c r="AD312" s="77"/>
      <c r="AG312" s="77"/>
      <c r="AJ312" s="77"/>
    </row>
    <row r="313" spans="1:36" ht="12.75" hidden="1" customHeight="1" x14ac:dyDescent="0.2">
      <c r="A313" s="88"/>
      <c r="B313" s="88" t="s">
        <v>107</v>
      </c>
      <c r="C313" s="88"/>
      <c r="D313" s="88"/>
      <c r="E313" s="89" t="e">
        <f>E312*3%</f>
        <v>#REF!</v>
      </c>
      <c r="F313" s="89" t="e">
        <f>F312*3%</f>
        <v>#REF!</v>
      </c>
      <c r="G313" s="89" t="e">
        <f>G312*3%</f>
        <v>#REF!</v>
      </c>
      <c r="H313" s="89" t="e">
        <f>H312*3%</f>
        <v>#REF!</v>
      </c>
      <c r="I313" s="89" t="e">
        <f>I312*3%</f>
        <v>#REF!</v>
      </c>
      <c r="J313" s="89"/>
      <c r="K313" s="89"/>
      <c r="L313" s="89"/>
      <c r="M313" s="89"/>
      <c r="N313" s="89"/>
      <c r="Q313" s="72"/>
      <c r="R313" s="72"/>
      <c r="S313" s="72"/>
      <c r="T313" s="72"/>
      <c r="U313" s="72"/>
      <c r="X313" s="77"/>
      <c r="AA313" s="77"/>
      <c r="AD313" s="77"/>
      <c r="AG313" s="77"/>
      <c r="AJ313" s="77"/>
    </row>
    <row r="314" spans="1:36" ht="12.75" hidden="1" customHeight="1" x14ac:dyDescent="0.2">
      <c r="A314" s="95"/>
      <c r="B314" s="95" t="s">
        <v>108</v>
      </c>
      <c r="C314" s="95"/>
      <c r="D314" s="95"/>
      <c r="E314" s="96" t="e">
        <f>E312*2.7%</f>
        <v>#REF!</v>
      </c>
      <c r="F314" s="96" t="e">
        <f>F312*2.7%</f>
        <v>#REF!</v>
      </c>
      <c r="G314" s="96" t="e">
        <f>G312*2.7%</f>
        <v>#REF!</v>
      </c>
      <c r="H314" s="96" t="e">
        <f>H312*2.7%</f>
        <v>#REF!</v>
      </c>
      <c r="I314" s="96" t="e">
        <f>I312*2.7%</f>
        <v>#REF!</v>
      </c>
      <c r="J314" s="96"/>
      <c r="K314" s="96"/>
      <c r="L314" s="96"/>
      <c r="M314" s="96"/>
      <c r="N314" s="96"/>
      <c r="Q314" s="72"/>
      <c r="R314" s="72"/>
      <c r="S314" s="72"/>
      <c r="T314" s="72"/>
      <c r="U314" s="72"/>
      <c r="X314" s="77"/>
      <c r="AA314" s="77"/>
      <c r="AD314" s="77"/>
      <c r="AG314" s="77"/>
      <c r="AJ314" s="77"/>
    </row>
    <row r="315" spans="1:36" x14ac:dyDescent="0.2">
      <c r="A315" s="79"/>
      <c r="B315" s="80" t="s">
        <v>109</v>
      </c>
      <c r="C315" s="80"/>
      <c r="D315" s="80"/>
      <c r="E315" s="81">
        <f>J304*(1+Entrada!$I$13)</f>
        <v>3958144.2028677906</v>
      </c>
      <c r="F315" s="81">
        <f>K304*(1+Entrada!$I$13)</f>
        <v>3804118.6408006386</v>
      </c>
      <c r="G315" s="81">
        <f>L304*(1+Entrada!$I$13)</f>
        <v>4014828.737131082</v>
      </c>
      <c r="H315" s="81">
        <f>M304*(1+Entrada!$I$13)</f>
        <v>3931952.0387599245</v>
      </c>
      <c r="I315" s="81">
        <f>N304*(1+Entrada!$I$13)</f>
        <v>3966353.6871404052</v>
      </c>
      <c r="J315" s="81"/>
      <c r="K315" s="81"/>
      <c r="L315" s="81"/>
      <c r="M315" s="81"/>
      <c r="N315" s="81"/>
      <c r="Q315" s="63">
        <f>SUMIF($O279:$O303,"&lt;&gt;Rateio",W279:W303)</f>
        <v>2524648.6815077118</v>
      </c>
      <c r="R315" s="63">
        <f>SUMIF($O279:$O303,"&lt;&gt;Rateio",Z279:Z303)</f>
        <v>2426405.5624445966</v>
      </c>
      <c r="S315" s="63">
        <f>SUMIF($O279:$O303,"&lt;&gt;Rateio",AC279:AC303)</f>
        <v>2560804.144107081</v>
      </c>
      <c r="T315" s="63">
        <f>SUMIF($O279:$O303,"&lt;&gt;Rateio",AF279:AF303)</f>
        <v>2507942.3643066236</v>
      </c>
      <c r="U315" s="63">
        <f>SUMIF($O279:$O303,"&lt;&gt;Rateio",AI279:AI303)</f>
        <v>2529884.9898841721</v>
      </c>
      <c r="X315" s="77"/>
      <c r="AA315" s="77"/>
      <c r="AD315" s="77"/>
      <c r="AG315" s="77"/>
      <c r="AJ315" s="77"/>
    </row>
    <row r="316" spans="1:36" x14ac:dyDescent="0.2">
      <c r="E316" s="97">
        <f>Q316</f>
        <v>1</v>
      </c>
      <c r="F316" s="98">
        <f>R316</f>
        <v>1</v>
      </c>
      <c r="G316" s="98">
        <f>S316</f>
        <v>1</v>
      </c>
      <c r="H316" s="98">
        <f>T316</f>
        <v>1</v>
      </c>
      <c r="I316" s="99">
        <f>U316</f>
        <v>1</v>
      </c>
      <c r="Q316" s="100">
        <f>Q304/Q315</f>
        <v>1</v>
      </c>
      <c r="R316" s="100">
        <f>R304/R315</f>
        <v>1</v>
      </c>
      <c r="S316" s="100">
        <f>S304/S315</f>
        <v>1</v>
      </c>
      <c r="T316" s="100">
        <f>T304/T315</f>
        <v>1</v>
      </c>
      <c r="U316" s="100">
        <f>U304/U315</f>
        <v>1</v>
      </c>
      <c r="W316" s="78"/>
      <c r="X316" s="101"/>
      <c r="Z316" s="78"/>
      <c r="AA316" s="101"/>
      <c r="AC316" s="78"/>
      <c r="AD316" s="101"/>
      <c r="AF316" s="78"/>
      <c r="AG316" s="101"/>
      <c r="AI316" s="78"/>
      <c r="AJ316" s="101"/>
    </row>
    <row r="317" spans="1:36" x14ac:dyDescent="0.2">
      <c r="E317" s="119"/>
      <c r="F317" s="119"/>
      <c r="G317" s="119"/>
      <c r="H317" s="119"/>
      <c r="I317" s="119"/>
    </row>
    <row r="318" spans="1:36" x14ac:dyDescent="0.2">
      <c r="E318" s="119"/>
      <c r="F318" s="119"/>
      <c r="G318" s="119"/>
      <c r="H318" s="119"/>
      <c r="I318" s="119"/>
    </row>
    <row r="319" spans="1:36" s="55" customFormat="1" ht="12.75" customHeight="1" x14ac:dyDescent="0.2">
      <c r="B319" s="227" t="s">
        <v>211</v>
      </c>
      <c r="C319" s="56"/>
      <c r="D319" s="56"/>
      <c r="E319" s="56"/>
      <c r="F319" s="56"/>
      <c r="G319" s="62"/>
      <c r="H319" s="56"/>
      <c r="I319" s="56"/>
      <c r="J319" s="56"/>
      <c r="K319" s="56"/>
      <c r="L319" s="56"/>
      <c r="O319" s="1"/>
      <c r="P319" s="1"/>
      <c r="Q319" s="59" t="s">
        <v>12</v>
      </c>
      <c r="R319" s="59" t="s">
        <v>13</v>
      </c>
      <c r="S319" s="59" t="s">
        <v>14</v>
      </c>
      <c r="T319" s="59" t="s">
        <v>15</v>
      </c>
      <c r="U319" s="59" t="s">
        <v>16</v>
      </c>
      <c r="W319" s="60"/>
      <c r="X319" s="61"/>
      <c r="Z319" s="60"/>
      <c r="AA319" s="61"/>
      <c r="AC319" s="60"/>
      <c r="AD319" s="61"/>
      <c r="AF319" s="60"/>
      <c r="AG319" s="61"/>
      <c r="AI319" s="60"/>
      <c r="AJ319" s="61"/>
    </row>
    <row r="320" spans="1:36" s="55" customFormat="1" ht="12.75" customHeight="1" x14ac:dyDescent="0.2">
      <c r="B320" s="227"/>
      <c r="C320" s="56"/>
      <c r="D320" s="56"/>
      <c r="E320" s="56"/>
      <c r="F320" s="56"/>
      <c r="G320" s="62"/>
      <c r="H320" s="56"/>
      <c r="I320" s="56"/>
      <c r="J320" s="56"/>
      <c r="K320" s="56"/>
      <c r="L320" s="56"/>
      <c r="O320" s="1"/>
      <c r="P320" s="1"/>
      <c r="Q320" s="63">
        <f>SUMIF($O323:$O347,"Rateio",J323:J347)+E359</f>
        <v>3482988.0122220349</v>
      </c>
      <c r="R320" s="63">
        <f>SUMIF($O323:$O347,"Rateio",K323:K347)+F359</f>
        <v>3347452.478709395</v>
      </c>
      <c r="S320" s="63">
        <f>SUMIF($O323:$O347,"Rateio",L323:L347)+G359</f>
        <v>3532867.8405452147</v>
      </c>
      <c r="T320" s="63">
        <f>SUMIF($O323:$O347,"Rateio",M323:M347)+H359</f>
        <v>3459940.0915485667</v>
      </c>
      <c r="U320" s="63">
        <f>SUMIF($O323:$O347,"Rateio",N323:N347)+I359</f>
        <v>3490211.9873584961</v>
      </c>
      <c r="X320" s="64"/>
      <c r="AA320" s="64"/>
      <c r="AD320" s="64"/>
      <c r="AG320" s="64"/>
      <c r="AJ320" s="64"/>
    </row>
    <row r="321" spans="1:36" s="66" customFormat="1" x14ac:dyDescent="0.2">
      <c r="A321" s="228" t="s">
        <v>72</v>
      </c>
      <c r="B321" s="228" t="s">
        <v>73</v>
      </c>
      <c r="C321" s="228" t="s">
        <v>74</v>
      </c>
      <c r="D321" s="228" t="s">
        <v>75</v>
      </c>
      <c r="E321" s="230" t="str">
        <f>$E$7</f>
        <v>Preço Unitário - Ref. 06/2020</v>
      </c>
      <c r="F321" s="230"/>
      <c r="G321" s="230"/>
      <c r="H321" s="230"/>
      <c r="I321" s="230"/>
      <c r="J321" s="229" t="str">
        <f>$J$7</f>
        <v>Preço Total</v>
      </c>
      <c r="K321" s="229"/>
      <c r="L321" s="229"/>
      <c r="M321" s="229"/>
      <c r="N321" s="229"/>
      <c r="O321" s="1"/>
      <c r="P321" s="1"/>
      <c r="Q321" s="63">
        <f>SUMIF($P323:$P347,"UAR",J323:J347)</f>
        <v>0</v>
      </c>
      <c r="R321" s="63">
        <f>SUMIF($P323:$P347,"UAR",K323:K347)</f>
        <v>0</v>
      </c>
      <c r="S321" s="63">
        <f>SUMIF($P323:$P347,"UAR",L323:L347)</f>
        <v>0</v>
      </c>
      <c r="T321" s="63">
        <f>SUMIF($P323:$P347,"UAR",M323:M347)</f>
        <v>0</v>
      </c>
      <c r="U321" s="63">
        <f>SUMIF($P323:$P347,"UAR",N323:N347)</f>
        <v>0</v>
      </c>
      <c r="X321" s="67"/>
      <c r="AA321" s="67"/>
      <c r="AD321" s="67"/>
      <c r="AG321" s="67"/>
      <c r="AJ321" s="67"/>
    </row>
    <row r="322" spans="1:36" s="71" customFormat="1" x14ac:dyDescent="0.2">
      <c r="A322" s="228"/>
      <c r="B322" s="228"/>
      <c r="C322" s="228"/>
      <c r="D322" s="228"/>
      <c r="E322" s="68" t="s">
        <v>12</v>
      </c>
      <c r="F322" s="68" t="s">
        <v>13</v>
      </c>
      <c r="G322" s="68" t="s">
        <v>14</v>
      </c>
      <c r="H322" s="68" t="s">
        <v>15</v>
      </c>
      <c r="I322" s="68" t="s">
        <v>16</v>
      </c>
      <c r="J322" s="68" t="s">
        <v>12</v>
      </c>
      <c r="K322" s="68" t="s">
        <v>13</v>
      </c>
      <c r="L322" s="68" t="s">
        <v>14</v>
      </c>
      <c r="M322" s="68" t="s">
        <v>15</v>
      </c>
      <c r="N322" s="68" t="s">
        <v>16</v>
      </c>
      <c r="O322" s="55"/>
      <c r="P322" s="55"/>
      <c r="Q322" s="72">
        <f>Q321/Q320</f>
        <v>0</v>
      </c>
      <c r="R322" s="72">
        <f>R321/R320</f>
        <v>0</v>
      </c>
      <c r="S322" s="72">
        <f>S321/S320</f>
        <v>0</v>
      </c>
      <c r="T322" s="72">
        <f>T321/T320</f>
        <v>0</v>
      </c>
      <c r="U322" s="72">
        <f>U321/U320</f>
        <v>0</v>
      </c>
      <c r="X322" s="73"/>
      <c r="AA322" s="73"/>
      <c r="AD322" s="73"/>
      <c r="AG322" s="73"/>
      <c r="AJ322" s="73"/>
    </row>
    <row r="323" spans="1:36" x14ac:dyDescent="0.2">
      <c r="A323" s="74">
        <v>1</v>
      </c>
      <c r="B323" s="75" t="s">
        <v>63</v>
      </c>
      <c r="C323" s="1" t="str">
        <f>VLOOKUP(B323,Valores!$A$2:$F$300,5,FALSE)</f>
        <v>unid.</v>
      </c>
      <c r="D323" s="1">
        <v>0</v>
      </c>
      <c r="E323" s="102">
        <f>Entrada!$J$27*VLOOKUP($E322,Regional!$A$2:$B$7,2,FALSE)</f>
        <v>968740.77513334784</v>
      </c>
      <c r="F323" s="103">
        <f>Entrada!$J$27*VLOOKUP($F322,Regional!$A$2:$B$7,2,FALSE)</f>
        <v>931043.60324173898</v>
      </c>
      <c r="G323" s="103">
        <f>Entrada!$J$27*VLOOKUP($G322,Regional!$A$2:$B$7,2,FALSE)</f>
        <v>982614.09981426981</v>
      </c>
      <c r="H323" s="103">
        <f>Entrada!$J$27*VLOOKUP($H322,Regional!$A$2:$B$7,2,FALSE)</f>
        <v>962330.34234974941</v>
      </c>
      <c r="I323" s="104">
        <f>Entrada!$J$27*VLOOKUP($I322,Regional!$A$2:$B$7,2,FALSE)</f>
        <v>970750.0152595503</v>
      </c>
      <c r="J323" s="102">
        <f t="shared" ref="J323:N347" si="90">$D323*E323</f>
        <v>0</v>
      </c>
      <c r="K323" s="103">
        <f t="shared" si="90"/>
        <v>0</v>
      </c>
      <c r="L323" s="103">
        <f t="shared" si="90"/>
        <v>0</v>
      </c>
      <c r="M323" s="103">
        <f t="shared" si="90"/>
        <v>0</v>
      </c>
      <c r="N323" s="104">
        <f t="shared" si="90"/>
        <v>0</v>
      </c>
      <c r="O323" s="1">
        <f>VLOOKUP(B323,Valores!$A$2:$P$300,14,FALSE)</f>
        <v>1</v>
      </c>
      <c r="P323" s="1">
        <f>VLOOKUP(B323,Valores!$A$2:$P$300,15,FALSE)</f>
        <v>3.0300000000000001E-2</v>
      </c>
      <c r="Q323" s="72">
        <f>IF($P323="UAR",J323*Q$322,0)</f>
        <v>0</v>
      </c>
      <c r="R323" s="72">
        <f t="shared" ref="R323:U347" si="91">IF($P323="UAR",K323*R$322,0)</f>
        <v>0</v>
      </c>
      <c r="S323" s="72">
        <f t="shared" si="91"/>
        <v>0</v>
      </c>
      <c r="T323" s="72">
        <f t="shared" si="91"/>
        <v>0</v>
      </c>
      <c r="U323" s="72">
        <f t="shared" si="91"/>
        <v>0</v>
      </c>
      <c r="W323" s="2">
        <f t="shared" ref="W323:W347" si="92">J323+Q323</f>
        <v>0</v>
      </c>
      <c r="X323" s="77">
        <f t="shared" ref="X323:X347" si="93">IF($O323="rateio",0,W323*$O323)</f>
        <v>0</v>
      </c>
      <c r="Z323" s="2">
        <f t="shared" ref="Z323:Z347" si="94">K323+R323</f>
        <v>0</v>
      </c>
      <c r="AA323" s="77">
        <f t="shared" ref="AA323:AA347" si="95">IF($O323="rateio",0,Z323*$O323)</f>
        <v>0</v>
      </c>
      <c r="AC323" s="2">
        <f t="shared" ref="AC323:AC347" si="96">L323+S323</f>
        <v>0</v>
      </c>
      <c r="AD323" s="77">
        <f t="shared" ref="AD323:AD347" si="97">IF($O323="rateio",0,AC323*$O323)</f>
        <v>0</v>
      </c>
      <c r="AF323" s="2">
        <f t="shared" ref="AF323:AF347" si="98">M323+T323</f>
        <v>0</v>
      </c>
      <c r="AG323" s="77">
        <f t="shared" ref="AG323:AG347" si="99">IF($O323="rateio",0,AF323*$O323)</f>
        <v>0</v>
      </c>
      <c r="AI323" s="2">
        <f t="shared" ref="AI323:AI347" si="100">N323+U323</f>
        <v>0</v>
      </c>
      <c r="AJ323" s="77">
        <f t="shared" ref="AJ323:AJ347" si="101">IF($O323="rateio",0,AI323*$O323)</f>
        <v>0</v>
      </c>
    </row>
    <row r="324" spans="1:36" x14ac:dyDescent="0.2">
      <c r="A324" s="72">
        <v>2</v>
      </c>
      <c r="B324" s="1" t="s">
        <v>64</v>
      </c>
      <c r="C324" s="1" t="str">
        <f>VLOOKUP(B324,Valores!$A$2:$F$300,5,FALSE)</f>
        <v>unid.</v>
      </c>
      <c r="D324" s="1">
        <v>1</v>
      </c>
      <c r="E324" s="63">
        <f>Entrada!$J$28*VLOOKUP($E322,Regional!$A$2:$B$7,2,FALSE)</f>
        <v>224970.80530915406</v>
      </c>
      <c r="F324" s="2">
        <f>Entrada!$J$28*VLOOKUP($F322,Regional!$A$2:$B$7,2,FALSE)</f>
        <v>216216.38582354353</v>
      </c>
      <c r="G324" s="2">
        <f>Entrada!$J$28*VLOOKUP($G322,Regional!$A$2:$B$7,2,FALSE)</f>
        <v>228192.60943456911</v>
      </c>
      <c r="H324" s="2">
        <f>Entrada!$J$28*VLOOKUP($H322,Regional!$A$2:$B$7,2,FALSE)</f>
        <v>223482.10960982437</v>
      </c>
      <c r="I324" s="76">
        <f>Entrada!$J$28*VLOOKUP($I322,Regional!$A$2:$B$7,2,FALSE)</f>
        <v>225437.41142386934</v>
      </c>
      <c r="J324" s="63">
        <f t="shared" si="90"/>
        <v>224970.80530915406</v>
      </c>
      <c r="K324" s="2">
        <f t="shared" si="90"/>
        <v>216216.38582354353</v>
      </c>
      <c r="L324" s="2">
        <f t="shared" si="90"/>
        <v>228192.60943456911</v>
      </c>
      <c r="M324" s="2">
        <f t="shared" si="90"/>
        <v>223482.10960982437</v>
      </c>
      <c r="N324" s="76">
        <f t="shared" si="90"/>
        <v>225437.41142386934</v>
      </c>
      <c r="O324" s="1">
        <f>VLOOKUP(B324,Valores!$A$2:$P$300,14,FALSE)</f>
        <v>1</v>
      </c>
      <c r="P324" s="1">
        <f>VLOOKUP(B324,Valores!$A$2:$P$300,15,FALSE)</f>
        <v>3.3300000000000003E-2</v>
      </c>
      <c r="Q324" s="72">
        <f t="shared" ref="Q324:Q347" si="102">IF($P324="UAR",J324*Q$322,0)</f>
        <v>0</v>
      </c>
      <c r="R324" s="72">
        <f t="shared" si="91"/>
        <v>0</v>
      </c>
      <c r="S324" s="72">
        <f t="shared" si="91"/>
        <v>0</v>
      </c>
      <c r="T324" s="72">
        <f t="shared" si="91"/>
        <v>0</v>
      </c>
      <c r="U324" s="72">
        <f t="shared" si="91"/>
        <v>0</v>
      </c>
      <c r="W324" s="2">
        <f t="shared" si="92"/>
        <v>224970.80530915406</v>
      </c>
      <c r="X324" s="77">
        <f t="shared" si="93"/>
        <v>224970.80530915406</v>
      </c>
      <c r="Z324" s="2">
        <f t="shared" si="94"/>
        <v>216216.38582354353</v>
      </c>
      <c r="AA324" s="77">
        <f t="shared" si="95"/>
        <v>216216.38582354353</v>
      </c>
      <c r="AC324" s="2">
        <f t="shared" si="96"/>
        <v>228192.60943456911</v>
      </c>
      <c r="AD324" s="77">
        <f t="shared" si="97"/>
        <v>228192.60943456911</v>
      </c>
      <c r="AF324" s="2">
        <f t="shared" si="98"/>
        <v>223482.10960982437</v>
      </c>
      <c r="AG324" s="77">
        <f t="shared" si="99"/>
        <v>223482.10960982437</v>
      </c>
      <c r="AI324" s="2">
        <f t="shared" si="100"/>
        <v>225437.41142386934</v>
      </c>
      <c r="AJ324" s="77">
        <f t="shared" si="101"/>
        <v>225437.41142386934</v>
      </c>
    </row>
    <row r="325" spans="1:36" x14ac:dyDescent="0.2">
      <c r="A325" s="72">
        <v>3</v>
      </c>
      <c r="B325" s="1" t="s">
        <v>69</v>
      </c>
      <c r="C325" s="1" t="str">
        <f>VLOOKUP(B325,Valores!$A$2:$F$300,5,FALSE)</f>
        <v>unid.</v>
      </c>
      <c r="D325" s="1">
        <v>3</v>
      </c>
      <c r="E325" s="63">
        <f>Entrada!$J$33*VLOOKUP($E322,Regional!$A$2:$B$7,2,FALSE)</f>
        <v>71064.189468507888</v>
      </c>
      <c r="F325" s="2">
        <f>Entrada!$J$33*VLOOKUP($F322,Regional!$A$2:$B$7,2,FALSE)</f>
        <v>68298.82742894323</v>
      </c>
      <c r="G325" s="2">
        <f>Entrada!$J$33*VLOOKUP($G322,Regional!$A$2:$B$7,2,FALSE)</f>
        <v>72081.898848550714</v>
      </c>
      <c r="H325" s="2">
        <f>Entrada!$J$33*VLOOKUP($H322,Regional!$A$2:$B$7,2,FALSE)</f>
        <v>70593.937548074304</v>
      </c>
      <c r="I325" s="76">
        <f>Entrada!$J$33*VLOOKUP($I322,Regional!$A$2:$B$7,2,FALSE)</f>
        <v>71211.581861479601</v>
      </c>
      <c r="J325" s="63">
        <f t="shared" si="90"/>
        <v>213192.56840552366</v>
      </c>
      <c r="K325" s="2">
        <f t="shared" si="90"/>
        <v>204896.48228682968</v>
      </c>
      <c r="L325" s="2">
        <f t="shared" si="90"/>
        <v>216245.69654565214</v>
      </c>
      <c r="M325" s="2">
        <f t="shared" si="90"/>
        <v>211781.81264422293</v>
      </c>
      <c r="N325" s="76">
        <f t="shared" si="90"/>
        <v>213634.74558443879</v>
      </c>
      <c r="O325" s="1">
        <f>VLOOKUP(B325,Valores!$A$2:$P$300,14,FALSE)</f>
        <v>1</v>
      </c>
      <c r="P325" s="1">
        <f>VLOOKUP(B325,Valores!$A$2:$P$300,15,FALSE)</f>
        <v>4.1700000000000001E-2</v>
      </c>
      <c r="Q325" s="72">
        <f t="shared" si="102"/>
        <v>0</v>
      </c>
      <c r="R325" s="72">
        <f t="shared" si="91"/>
        <v>0</v>
      </c>
      <c r="S325" s="72">
        <f t="shared" si="91"/>
        <v>0</v>
      </c>
      <c r="T325" s="72">
        <f t="shared" si="91"/>
        <v>0</v>
      </c>
      <c r="U325" s="72">
        <f t="shared" si="91"/>
        <v>0</v>
      </c>
      <c r="W325" s="2">
        <f t="shared" si="92"/>
        <v>213192.56840552366</v>
      </c>
      <c r="X325" s="77">
        <f t="shared" si="93"/>
        <v>213192.56840552366</v>
      </c>
      <c r="Z325" s="2">
        <f t="shared" si="94"/>
        <v>204896.48228682968</v>
      </c>
      <c r="AA325" s="77">
        <f t="shared" si="95"/>
        <v>204896.48228682968</v>
      </c>
      <c r="AC325" s="2">
        <f t="shared" si="96"/>
        <v>216245.69654565214</v>
      </c>
      <c r="AD325" s="77">
        <f t="shared" si="97"/>
        <v>216245.69654565214</v>
      </c>
      <c r="AF325" s="2">
        <f t="shared" si="98"/>
        <v>211781.81264422293</v>
      </c>
      <c r="AG325" s="77">
        <f t="shared" si="99"/>
        <v>211781.81264422293</v>
      </c>
      <c r="AI325" s="2">
        <f t="shared" si="100"/>
        <v>213634.74558443879</v>
      </c>
      <c r="AJ325" s="77">
        <f t="shared" si="101"/>
        <v>213634.74558443879</v>
      </c>
    </row>
    <row r="326" spans="1:36" x14ac:dyDescent="0.2">
      <c r="A326" s="72">
        <v>4</v>
      </c>
      <c r="B326" s="1" t="s">
        <v>77</v>
      </c>
      <c r="C326" s="1" t="str">
        <f>VLOOKUP(B326,Valores!$A$2:$F$300,5,FALSE)</f>
        <v>unid.</v>
      </c>
      <c r="D326" s="1">
        <v>30</v>
      </c>
      <c r="E326" s="63">
        <f>VLOOKUP($B326,Valores!$A$2:$G$300,6,FALSE)*VLOOKUP(VLOOKUP($B326,Indices_Poder!$B$5:$E$250,3,FALSE),Indices_Poder!$G$6:$N$27,4,FALSE)*VLOOKUP($E$8,Regional!$A$2:$B$7,2,FALSE)</f>
        <v>322.80981771947944</v>
      </c>
      <c r="F326" s="2">
        <f>VLOOKUP($B326,Valores!$A$2:$G$300,6,FALSE)*VLOOKUP(VLOOKUP($B326,Indices_Poder!$B$5:$E$250,3,FALSE),Indices_Poder!$G$6:$N$27,4,FALSE)*VLOOKUP($F$8,Regional!$A$2:$B$7,2,FALSE)</f>
        <v>310.24813197316092</v>
      </c>
      <c r="G326" s="2">
        <f>VLOOKUP($B326,Valores!$A$2:$G$300,6,FALSE)*VLOOKUP(VLOOKUP($B326,Indices_Poder!$B$5:$E$250,3,FALSE),Indices_Poder!$G$6:$N$27,4,FALSE)*VLOOKUP($G$8,Regional!$A$2:$B$7,2,FALSE)</f>
        <v>327.43277313373369</v>
      </c>
      <c r="H326" s="2">
        <f>VLOOKUP($B326,Valores!$A$2:$G$300,6,FALSE)*VLOOKUP(VLOOKUP($B326,Indices_Poder!$B$5:$E$250,3,FALSE),Indices_Poder!$G$6:$N$27,4,FALSE)*VLOOKUP($H$8,Regional!$A$2:$B$7,2,FALSE)</f>
        <v>320.67369349358268</v>
      </c>
      <c r="I326" s="2">
        <f>VLOOKUP($B326,Valores!$A$2:$G$300,6,FALSE)*VLOOKUP(VLOOKUP($B326,Indices_Poder!$B$5:$E$250,3,FALSE),Indices_Poder!$G$6:$N$27,4,FALSE)*VLOOKUP($I$8,Regional!$A$2:$B$7,2,FALSE)</f>
        <v>323.47934919326798</v>
      </c>
      <c r="J326" s="63">
        <f t="shared" si="90"/>
        <v>9684.2945315843826</v>
      </c>
      <c r="K326" s="2">
        <f t="shared" si="90"/>
        <v>9307.4439591948285</v>
      </c>
      <c r="L326" s="2">
        <f t="shared" si="90"/>
        <v>9822.9831940120112</v>
      </c>
      <c r="M326" s="2">
        <f t="shared" si="90"/>
        <v>9620.2108048074806</v>
      </c>
      <c r="N326" s="76">
        <f t="shared" si="90"/>
        <v>9704.3804757980397</v>
      </c>
      <c r="O326" s="1">
        <f>VLOOKUP(B326,Valores!$A$2:$P$300,14,FALSE)</f>
        <v>1</v>
      </c>
      <c r="P326" s="1">
        <f>VLOOKUP(B326,Valores!$A$2:$P$300,15,FALSE)</f>
        <v>2.5000000000000001E-2</v>
      </c>
      <c r="Q326" s="72">
        <f t="shared" si="102"/>
        <v>0</v>
      </c>
      <c r="R326" s="72">
        <f t="shared" si="91"/>
        <v>0</v>
      </c>
      <c r="S326" s="72">
        <f t="shared" si="91"/>
        <v>0</v>
      </c>
      <c r="T326" s="72">
        <f t="shared" si="91"/>
        <v>0</v>
      </c>
      <c r="U326" s="72">
        <f t="shared" si="91"/>
        <v>0</v>
      </c>
      <c r="W326" s="2">
        <f t="shared" si="92"/>
        <v>9684.2945315843826</v>
      </c>
      <c r="X326" s="77">
        <f t="shared" si="93"/>
        <v>9684.2945315843826</v>
      </c>
      <c r="Z326" s="2">
        <f t="shared" si="94"/>
        <v>9307.4439591948285</v>
      </c>
      <c r="AA326" s="77">
        <f t="shared" si="95"/>
        <v>9307.4439591948285</v>
      </c>
      <c r="AC326" s="2">
        <f t="shared" si="96"/>
        <v>9822.9831940120112</v>
      </c>
      <c r="AD326" s="77">
        <f t="shared" si="97"/>
        <v>9822.9831940120112</v>
      </c>
      <c r="AF326" s="2">
        <f t="shared" si="98"/>
        <v>9620.2108048074806</v>
      </c>
      <c r="AG326" s="77">
        <f t="shared" si="99"/>
        <v>9620.2108048074806</v>
      </c>
      <c r="AI326" s="2">
        <f t="shared" si="100"/>
        <v>9704.3804757980397</v>
      </c>
      <c r="AJ326" s="77">
        <f t="shared" si="101"/>
        <v>9704.3804757980397</v>
      </c>
    </row>
    <row r="327" spans="1:36" x14ac:dyDescent="0.2">
      <c r="A327" s="72">
        <v>5</v>
      </c>
      <c r="B327" s="1" t="s">
        <v>76</v>
      </c>
      <c r="C327" s="1" t="str">
        <f>VLOOKUP(B327,Valores!$A$2:$F$300,5,FALSE)</f>
        <v>kg</v>
      </c>
      <c r="D327" s="1">
        <v>1164</v>
      </c>
      <c r="E327" s="63">
        <f>VLOOKUP($B327,Valores!$A$2:$G$300,6,FALSE)*VLOOKUP(VLOOKUP($B327,Indices_Poder!$B$5:$E$250,3,FALSE),Indices_Poder!$G$6:$N$27,4,FALSE)*VLOOKUP($E$8,Regional!$A$2:$B$7,2,FALSE)</f>
        <v>134.45374607862703</v>
      </c>
      <c r="F327" s="2">
        <f>VLOOKUP($B327,Valores!$A$2:$G$300,6,FALSE)*VLOOKUP(VLOOKUP($B327,Indices_Poder!$B$5:$E$250,3,FALSE),Indices_Poder!$G$6:$N$27,4,FALSE)*VLOOKUP($F$8,Regional!$A$2:$B$7,2,FALSE)</f>
        <v>129.22166944109824</v>
      </c>
      <c r="G327" s="2">
        <f>VLOOKUP($B327,Valores!$A$2:$G$300,6,FALSE)*VLOOKUP(VLOOKUP($B327,Indices_Poder!$B$5:$E$250,3,FALSE),Indices_Poder!$G$6:$N$27,4,FALSE)*VLOOKUP($G$8,Regional!$A$2:$B$7,2,FALSE)</f>
        <v>136.37925651629627</v>
      </c>
      <c r="H327" s="2">
        <f>VLOOKUP($B327,Valores!$A$2:$G$300,6,FALSE)*VLOOKUP(VLOOKUP($B327,Indices_Poder!$B$5:$E$250,3,FALSE),Indices_Poder!$G$6:$N$27,4,FALSE)*VLOOKUP($H$8,Regional!$A$2:$B$7,2,FALSE)</f>
        <v>133.56402746260059</v>
      </c>
      <c r="I327" s="2">
        <f>VLOOKUP($B327,Valores!$A$2:$G$300,6,FALSE)*VLOOKUP(VLOOKUP($B327,Indices_Poder!$B$5:$E$250,3,FALSE),Indices_Poder!$G$6:$N$27,4,FALSE)*VLOOKUP($I$8,Regional!$A$2:$B$7,2,FALSE)</f>
        <v>134.73261310753085</v>
      </c>
      <c r="J327" s="63">
        <f t="shared" si="90"/>
        <v>156504.16043552186</v>
      </c>
      <c r="K327" s="2">
        <f t="shared" si="90"/>
        <v>150414.02322943835</v>
      </c>
      <c r="L327" s="2">
        <f t="shared" si="90"/>
        <v>158745.45458496886</v>
      </c>
      <c r="M327" s="2">
        <f t="shared" si="90"/>
        <v>155468.52796646708</v>
      </c>
      <c r="N327" s="76">
        <f t="shared" si="90"/>
        <v>156828.76165716592</v>
      </c>
      <c r="O327" s="1">
        <f>VLOOKUP(B327,Valores!$A$2:$P$300,14,FALSE)</f>
        <v>1</v>
      </c>
      <c r="P327" s="1">
        <f>VLOOKUP(B327,Valores!$A$2:$P$300,15,FALSE)</f>
        <v>2.5000000000000001E-2</v>
      </c>
      <c r="Q327" s="72">
        <f t="shared" si="102"/>
        <v>0</v>
      </c>
      <c r="R327" s="72">
        <f t="shared" si="91"/>
        <v>0</v>
      </c>
      <c r="S327" s="72">
        <f t="shared" si="91"/>
        <v>0</v>
      </c>
      <c r="T327" s="72">
        <f t="shared" si="91"/>
        <v>0</v>
      </c>
      <c r="U327" s="72">
        <f t="shared" si="91"/>
        <v>0</v>
      </c>
      <c r="W327" s="2">
        <f t="shared" si="92"/>
        <v>156504.16043552186</v>
      </c>
      <c r="X327" s="77">
        <f t="shared" si="93"/>
        <v>156504.16043552186</v>
      </c>
      <c r="Z327" s="2">
        <f t="shared" si="94"/>
        <v>150414.02322943835</v>
      </c>
      <c r="AA327" s="77">
        <f t="shared" si="95"/>
        <v>150414.02322943835</v>
      </c>
      <c r="AC327" s="2">
        <f t="shared" si="96"/>
        <v>158745.45458496886</v>
      </c>
      <c r="AD327" s="77">
        <f t="shared" si="97"/>
        <v>158745.45458496886</v>
      </c>
      <c r="AF327" s="2">
        <f t="shared" si="98"/>
        <v>155468.52796646708</v>
      </c>
      <c r="AG327" s="77">
        <f t="shared" si="99"/>
        <v>155468.52796646708</v>
      </c>
      <c r="AI327" s="2">
        <f t="shared" si="100"/>
        <v>156828.76165716592</v>
      </c>
      <c r="AJ327" s="77">
        <f t="shared" si="101"/>
        <v>156828.76165716592</v>
      </c>
    </row>
    <row r="328" spans="1:36" x14ac:dyDescent="0.2">
      <c r="A328" s="72">
        <v>6</v>
      </c>
      <c r="B328" s="1" t="s">
        <v>185</v>
      </c>
      <c r="C328" s="1" t="str">
        <f>VLOOKUP(B328,Valores!$A$2:$F$300,5,FALSE)</f>
        <v>kg</v>
      </c>
      <c r="D328" s="1">
        <v>0</v>
      </c>
      <c r="E328" s="63">
        <f>VLOOKUP($B328,Valores!$A$2:$G$300,6,FALSE)*VLOOKUP(VLOOKUP($B328,Indices_Poder!$B$5:$E$250,3,FALSE),Indices_Poder!$G$6:$N$27,4,FALSE)*VLOOKUP($E$8,Regional!$A$2:$B$7,2,FALSE)</f>
        <v>108.34166059456014</v>
      </c>
      <c r="F328" s="2">
        <f>VLOOKUP($B328,Valores!$A$2:$G$300,6,FALSE)*VLOOKUP(VLOOKUP($B328,Indices_Poder!$B$5:$E$250,3,FALSE),Indices_Poder!$G$6:$N$27,4,FALSE)*VLOOKUP($F$8,Regional!$A$2:$B$7,2,FALSE)</f>
        <v>104.12569869092985</v>
      </c>
      <c r="G328" s="2">
        <f>VLOOKUP($B328,Valores!$A$2:$G$300,6,FALSE)*VLOOKUP(VLOOKUP($B328,Indices_Poder!$B$5:$E$250,3,FALSE),Indices_Poder!$G$6:$N$27,4,FALSE)*VLOOKUP($G$8,Regional!$A$2:$B$7,2,FALSE)</f>
        <v>109.89322017838347</v>
      </c>
      <c r="H328" s="2">
        <f>VLOOKUP($B328,Valores!$A$2:$G$300,6,FALSE)*VLOOKUP(VLOOKUP($B328,Indices_Poder!$B$5:$E$250,3,FALSE),Indices_Poder!$G$6:$N$27,4,FALSE)*VLOOKUP($H$8,Regional!$A$2:$B$7,2,FALSE)</f>
        <v>107.62473306272454</v>
      </c>
      <c r="I328" s="2">
        <f>VLOOKUP($B328,Valores!$A$2:$G$300,6,FALSE)*VLOOKUP(VLOOKUP($B328,Indices_Poder!$B$5:$E$250,3,FALSE),Indices_Poder!$G$6:$N$27,4,FALSE)*VLOOKUP($I$8,Regional!$A$2:$B$7,2,FALSE)</f>
        <v>108.56636922394145</v>
      </c>
      <c r="J328" s="63">
        <f t="shared" si="90"/>
        <v>0</v>
      </c>
      <c r="K328" s="2">
        <f t="shared" si="90"/>
        <v>0</v>
      </c>
      <c r="L328" s="2">
        <f t="shared" si="90"/>
        <v>0</v>
      </c>
      <c r="M328" s="2">
        <f t="shared" si="90"/>
        <v>0</v>
      </c>
      <c r="N328" s="76">
        <f t="shared" si="90"/>
        <v>0</v>
      </c>
      <c r="O328" s="1">
        <f>VLOOKUP(B328,Valores!$A$2:$P$300,14,FALSE)</f>
        <v>1</v>
      </c>
      <c r="P328" s="1" t="str">
        <f>VLOOKUP(B328,Valores!$A$2:$P$300,15,FALSE)</f>
        <v>Rateio</v>
      </c>
      <c r="Q328" s="72">
        <f t="shared" si="102"/>
        <v>0</v>
      </c>
      <c r="R328" s="72">
        <f t="shared" si="91"/>
        <v>0</v>
      </c>
      <c r="S328" s="72">
        <f t="shared" si="91"/>
        <v>0</v>
      </c>
      <c r="T328" s="72">
        <f t="shared" si="91"/>
        <v>0</v>
      </c>
      <c r="U328" s="72">
        <f t="shared" si="91"/>
        <v>0</v>
      </c>
      <c r="W328" s="2">
        <f t="shared" si="92"/>
        <v>0</v>
      </c>
      <c r="X328" s="77">
        <f t="shared" si="93"/>
        <v>0</v>
      </c>
      <c r="Z328" s="2">
        <f t="shared" si="94"/>
        <v>0</v>
      </c>
      <c r="AA328" s="77">
        <f t="shared" si="95"/>
        <v>0</v>
      </c>
      <c r="AC328" s="2">
        <f t="shared" si="96"/>
        <v>0</v>
      </c>
      <c r="AD328" s="77">
        <f t="shared" si="97"/>
        <v>0</v>
      </c>
      <c r="AF328" s="2">
        <f t="shared" si="98"/>
        <v>0</v>
      </c>
      <c r="AG328" s="77">
        <f t="shared" si="99"/>
        <v>0</v>
      </c>
      <c r="AI328" s="2">
        <f t="shared" si="100"/>
        <v>0</v>
      </c>
      <c r="AJ328" s="77">
        <f t="shared" si="101"/>
        <v>0</v>
      </c>
    </row>
    <row r="329" spans="1:36" x14ac:dyDescent="0.2">
      <c r="A329" s="72">
        <v>7</v>
      </c>
      <c r="B329" s="1" t="s">
        <v>160</v>
      </c>
      <c r="C329" s="1" t="str">
        <f>VLOOKUP(B329,Valores!$A$2:$F$300,5,FALSE)</f>
        <v>m</v>
      </c>
      <c r="D329" s="1">
        <v>10930</v>
      </c>
      <c r="E329" s="63">
        <f>VLOOKUP($B329,Valores!$A$2:$G$300,6,FALSE)*VLOOKUP(VLOOKUP($B329,Indices_Poder!$B$5:$E$250,3,FALSE),Indices_Poder!$G$6:$N$27,4,FALSE)*VLOOKUP($E$8,Regional!$A$2:$B$7,2,FALSE)</f>
        <v>83.974855888348671</v>
      </c>
      <c r="F329" s="2">
        <f>VLOOKUP($B329,Valores!$A$2:$G$300,6,FALSE)*VLOOKUP(VLOOKUP($B329,Indices_Poder!$B$5:$E$250,3,FALSE),Indices_Poder!$G$6:$N$27,4,FALSE)*VLOOKUP($F$8,Regional!$A$2:$B$7,2,FALSE)</f>
        <v>80.707093595014413</v>
      </c>
      <c r="G329" s="2">
        <f>VLOOKUP($B329,Valores!$A$2:$G$300,6,FALSE)*VLOOKUP(VLOOKUP($B329,Indices_Poder!$B$5:$E$250,3,FALSE),Indices_Poder!$G$6:$N$27,4,FALSE)*VLOOKUP($G$8,Regional!$A$2:$B$7,2,FALSE)</f>
        <v>85.177458762799091</v>
      </c>
      <c r="H329" s="2">
        <f>VLOOKUP($B329,Valores!$A$2:$G$300,6,FALSE)*VLOOKUP(VLOOKUP($B329,Indices_Poder!$B$5:$E$250,3,FALSE),Indices_Poder!$G$6:$N$27,4,FALSE)*VLOOKUP($H$8,Regional!$A$2:$B$7,2,FALSE)</f>
        <v>83.419170422223303</v>
      </c>
      <c r="I329" s="2">
        <f>VLOOKUP($B329,Valores!$A$2:$G$300,6,FALSE)*VLOOKUP(VLOOKUP($B329,Indices_Poder!$B$5:$E$250,3,FALSE),Indices_Poder!$G$6:$N$27,4,FALSE)*VLOOKUP($I$8,Regional!$A$2:$B$7,2,FALSE)</f>
        <v>84.149025959820804</v>
      </c>
      <c r="J329" s="63">
        <f t="shared" si="90"/>
        <v>917845.17485965102</v>
      </c>
      <c r="K329" s="2">
        <f t="shared" si="90"/>
        <v>882128.53299350757</v>
      </c>
      <c r="L329" s="2">
        <f t="shared" si="90"/>
        <v>930989.62427739403</v>
      </c>
      <c r="M329" s="2">
        <f t="shared" si="90"/>
        <v>911771.53271490068</v>
      </c>
      <c r="N329" s="76">
        <f t="shared" si="90"/>
        <v>919748.85374084138</v>
      </c>
      <c r="O329" s="1">
        <f>VLOOKUP(B329,Valores!$A$2:$P$300,14,FALSE)</f>
        <v>1</v>
      </c>
      <c r="P329" s="1" t="str">
        <f>VLOOKUP(B329,Valores!$A$2:$P$300,15,FALSE)</f>
        <v>Rateio</v>
      </c>
      <c r="Q329" s="72">
        <f t="shared" si="102"/>
        <v>0</v>
      </c>
      <c r="R329" s="72">
        <f t="shared" si="91"/>
        <v>0</v>
      </c>
      <c r="S329" s="72">
        <f t="shared" si="91"/>
        <v>0</v>
      </c>
      <c r="T329" s="72">
        <f t="shared" si="91"/>
        <v>0</v>
      </c>
      <c r="U329" s="72">
        <f t="shared" si="91"/>
        <v>0</v>
      </c>
      <c r="W329" s="2">
        <f t="shared" si="92"/>
        <v>917845.17485965102</v>
      </c>
      <c r="X329" s="77">
        <f t="shared" si="93"/>
        <v>917845.17485965102</v>
      </c>
      <c r="Z329" s="2">
        <f t="shared" si="94"/>
        <v>882128.53299350757</v>
      </c>
      <c r="AA329" s="77">
        <f t="shared" si="95"/>
        <v>882128.53299350757</v>
      </c>
      <c r="AC329" s="2">
        <f t="shared" si="96"/>
        <v>930989.62427739403</v>
      </c>
      <c r="AD329" s="77">
        <f t="shared" si="97"/>
        <v>930989.62427739403</v>
      </c>
      <c r="AF329" s="2">
        <f t="shared" si="98"/>
        <v>911771.53271490068</v>
      </c>
      <c r="AG329" s="77">
        <f t="shared" si="99"/>
        <v>911771.53271490068</v>
      </c>
      <c r="AI329" s="2">
        <f t="shared" si="100"/>
        <v>919748.85374084138</v>
      </c>
      <c r="AJ329" s="77">
        <f t="shared" si="101"/>
        <v>919748.85374084138</v>
      </c>
    </row>
    <row r="330" spans="1:36" x14ac:dyDescent="0.2">
      <c r="A330" s="72">
        <v>8</v>
      </c>
      <c r="B330" s="1" t="s">
        <v>86</v>
      </c>
      <c r="C330" s="1" t="str">
        <f>VLOOKUP(B330,Valores!$A$2:$F$300,5,FALSE)</f>
        <v>kg</v>
      </c>
      <c r="E330" s="63">
        <f>VLOOKUP($B330,Valores!$A$2:$G$300,6,FALSE)*VLOOKUP(VLOOKUP($B330,Indices_Poder!$B$5:$E$250,3,FALSE),Indices_Poder!$G$6:$N$27,4,FALSE)*VLOOKUP($E$8,Regional!$A$2:$B$7,2,FALSE)</f>
        <v>91.826445229007192</v>
      </c>
      <c r="F330" s="2">
        <f>VLOOKUP($B330,Valores!$A$2:$G$300,6,FALSE)*VLOOKUP(VLOOKUP($B330,Indices_Poder!$B$5:$E$250,3,FALSE),Indices_Poder!$G$6:$N$27,4,FALSE)*VLOOKUP($F$8,Regional!$A$2:$B$7,2,FALSE)</f>
        <v>88.253149483799405</v>
      </c>
      <c r="G330" s="2">
        <f>VLOOKUP($B330,Valores!$A$2:$G$300,6,FALSE)*VLOOKUP(VLOOKUP($B330,Indices_Poder!$B$5:$E$250,3,FALSE),Indices_Poder!$G$6:$N$27,4,FALSE)*VLOOKUP($G$8,Regional!$A$2:$B$7,2,FALSE)</f>
        <v>93.141490617471987</v>
      </c>
      <c r="H330" s="2">
        <f>VLOOKUP($B330,Valores!$A$2:$G$300,6,FALSE)*VLOOKUP(VLOOKUP($B330,Indices_Poder!$B$5:$E$250,3,FALSE),Indices_Poder!$G$6:$N$27,4,FALSE)*VLOOKUP($H$8,Regional!$A$2:$B$7,2,FALSE)</f>
        <v>91.218803566751063</v>
      </c>
      <c r="I330" s="2">
        <f>VLOOKUP($B330,Valores!$A$2:$G$300,6,FALSE)*VLOOKUP(VLOOKUP($B330,Indices_Poder!$B$5:$E$250,3,FALSE),Indices_Poder!$G$6:$N$27,4,FALSE)*VLOOKUP($I$8,Regional!$A$2:$B$7,2,FALSE)</f>
        <v>92.016900078371066</v>
      </c>
      <c r="J330" s="63">
        <f t="shared" si="90"/>
        <v>0</v>
      </c>
      <c r="K330" s="2">
        <f t="shared" si="90"/>
        <v>0</v>
      </c>
      <c r="L330" s="2">
        <f t="shared" si="90"/>
        <v>0</v>
      </c>
      <c r="M330" s="2">
        <f t="shared" si="90"/>
        <v>0</v>
      </c>
      <c r="N330" s="76">
        <f t="shared" si="90"/>
        <v>0</v>
      </c>
      <c r="O330" s="1">
        <f>VLOOKUP(B330,Valores!$A$2:$P$300,14,FALSE)</f>
        <v>1</v>
      </c>
      <c r="P330" s="1">
        <f>VLOOKUP(B330,Valores!$A$2:$P$300,15,FALSE)</f>
        <v>3.1300000000000001E-2</v>
      </c>
      <c r="Q330" s="72">
        <f t="shared" si="102"/>
        <v>0</v>
      </c>
      <c r="R330" s="72">
        <f t="shared" si="91"/>
        <v>0</v>
      </c>
      <c r="S330" s="72">
        <f t="shared" si="91"/>
        <v>0</v>
      </c>
      <c r="T330" s="72">
        <f t="shared" si="91"/>
        <v>0</v>
      </c>
      <c r="U330" s="72">
        <f t="shared" si="91"/>
        <v>0</v>
      </c>
      <c r="W330" s="2">
        <f t="shared" si="92"/>
        <v>0</v>
      </c>
      <c r="X330" s="77">
        <f t="shared" si="93"/>
        <v>0</v>
      </c>
      <c r="Z330" s="2">
        <f t="shared" si="94"/>
        <v>0</v>
      </c>
      <c r="AA330" s="77">
        <f t="shared" si="95"/>
        <v>0</v>
      </c>
      <c r="AC330" s="2">
        <f t="shared" si="96"/>
        <v>0</v>
      </c>
      <c r="AD330" s="77">
        <f t="shared" si="97"/>
        <v>0</v>
      </c>
      <c r="AF330" s="2">
        <f t="shared" si="98"/>
        <v>0</v>
      </c>
      <c r="AG330" s="77">
        <f t="shared" si="99"/>
        <v>0</v>
      </c>
      <c r="AI330" s="2">
        <f t="shared" si="100"/>
        <v>0</v>
      </c>
      <c r="AJ330" s="77">
        <f t="shared" si="101"/>
        <v>0</v>
      </c>
    </row>
    <row r="331" spans="1:36" x14ac:dyDescent="0.2">
      <c r="A331" s="72">
        <v>9</v>
      </c>
      <c r="B331" s="1" t="s">
        <v>129</v>
      </c>
      <c r="C331" s="1" t="str">
        <f>VLOOKUP(B331,Valores!$A$2:$F$300,5,FALSE)</f>
        <v>kg</v>
      </c>
      <c r="D331" s="1">
        <v>1560</v>
      </c>
      <c r="E331" s="63">
        <f>VLOOKUP($B331,Valores!$A$2:$G$300,6,FALSE)*VLOOKUP(VLOOKUP($B331,Indices_Poder!$B$5:$E$250,3,FALSE),Indices_Poder!$G$6:$N$27,4,FALSE)*VLOOKUP($E$8,Regional!$A$2:$B$7,2,FALSE)</f>
        <v>91.826445229007192</v>
      </c>
      <c r="F331" s="2">
        <f>VLOOKUP($B331,Valores!$A$2:$G$300,6,FALSE)*VLOOKUP(VLOOKUP($B331,Indices_Poder!$B$5:$E$250,3,FALSE),Indices_Poder!$G$6:$N$27,4,FALSE)*VLOOKUP($F$8,Regional!$A$2:$B$7,2,FALSE)</f>
        <v>88.253149483799405</v>
      </c>
      <c r="G331" s="2">
        <f>VLOOKUP($B331,Valores!$A$2:$G$300,6,FALSE)*VLOOKUP(VLOOKUP($B331,Indices_Poder!$B$5:$E$250,3,FALSE),Indices_Poder!$G$6:$N$27,4,FALSE)*VLOOKUP($G$8,Regional!$A$2:$B$7,2,FALSE)</f>
        <v>93.141490617471987</v>
      </c>
      <c r="H331" s="2">
        <f>VLOOKUP($B331,Valores!$A$2:$G$300,6,FALSE)*VLOOKUP(VLOOKUP($B331,Indices_Poder!$B$5:$E$250,3,FALSE),Indices_Poder!$G$6:$N$27,4,FALSE)*VLOOKUP($H$8,Regional!$A$2:$B$7,2,FALSE)</f>
        <v>91.218803566751063</v>
      </c>
      <c r="I331" s="2">
        <f>VLOOKUP($B331,Valores!$A$2:$G$300,6,FALSE)*VLOOKUP(VLOOKUP($B331,Indices_Poder!$B$5:$E$250,3,FALSE),Indices_Poder!$G$6:$N$27,4,FALSE)*VLOOKUP($I$8,Regional!$A$2:$B$7,2,FALSE)</f>
        <v>92.016900078371066</v>
      </c>
      <c r="J331" s="63">
        <f t="shared" si="90"/>
        <v>143249.25455725123</v>
      </c>
      <c r="K331" s="2">
        <f t="shared" si="90"/>
        <v>137674.91319472707</v>
      </c>
      <c r="L331" s="2">
        <f t="shared" si="90"/>
        <v>145300.72536325629</v>
      </c>
      <c r="M331" s="2">
        <f t="shared" si="90"/>
        <v>142301.33356413167</v>
      </c>
      <c r="N331" s="76">
        <f t="shared" si="90"/>
        <v>143546.36412225885</v>
      </c>
      <c r="O331" s="1">
        <f>VLOOKUP(B331,Valores!$A$2:$P$300,14,FALSE)</f>
        <v>1</v>
      </c>
      <c r="P331" s="1">
        <f>VLOOKUP(B331,Valores!$A$2:$P$300,15,FALSE)</f>
        <v>3.1300000000000001E-2</v>
      </c>
      <c r="Q331" s="72">
        <f t="shared" si="102"/>
        <v>0</v>
      </c>
      <c r="R331" s="72">
        <f t="shared" si="91"/>
        <v>0</v>
      </c>
      <c r="S331" s="72">
        <f t="shared" si="91"/>
        <v>0</v>
      </c>
      <c r="T331" s="72">
        <f t="shared" si="91"/>
        <v>0</v>
      </c>
      <c r="U331" s="72">
        <f t="shared" si="91"/>
        <v>0</v>
      </c>
      <c r="W331" s="2">
        <f t="shared" si="92"/>
        <v>143249.25455725123</v>
      </c>
      <c r="X331" s="77">
        <f t="shared" si="93"/>
        <v>143249.25455725123</v>
      </c>
      <c r="Z331" s="2">
        <f t="shared" si="94"/>
        <v>137674.91319472707</v>
      </c>
      <c r="AA331" s="77">
        <f t="shared" si="95"/>
        <v>137674.91319472707</v>
      </c>
      <c r="AC331" s="2">
        <f t="shared" si="96"/>
        <v>145300.72536325629</v>
      </c>
      <c r="AD331" s="77">
        <f t="shared" si="97"/>
        <v>145300.72536325629</v>
      </c>
      <c r="AF331" s="2">
        <f t="shared" si="98"/>
        <v>142301.33356413167</v>
      </c>
      <c r="AG331" s="77">
        <f t="shared" si="99"/>
        <v>142301.33356413167</v>
      </c>
      <c r="AI331" s="2">
        <f t="shared" si="100"/>
        <v>143546.36412225885</v>
      </c>
      <c r="AJ331" s="77">
        <f t="shared" si="101"/>
        <v>143546.36412225885</v>
      </c>
    </row>
    <row r="332" spans="1:36" x14ac:dyDescent="0.2">
      <c r="A332" s="72">
        <v>10</v>
      </c>
      <c r="B332" s="1" t="s">
        <v>131</v>
      </c>
      <c r="C332" s="1" t="str">
        <f>VLOOKUP(B332,Valores!$A$2:$F$300,5,FALSE)</f>
        <v>kg</v>
      </c>
      <c r="E332" s="63">
        <f>VLOOKUP($B332,Valores!$A$2:$G$300,6,FALSE)*VLOOKUP(VLOOKUP($B332,Indices_Poder!$B$5:$E$250,3,FALSE),Indices_Poder!$G$6:$N$27,4,FALSE)*VLOOKUP($E$8,Regional!$A$2:$B$7,2,FALSE)</f>
        <v>91.826445229007192</v>
      </c>
      <c r="F332" s="2">
        <f>VLOOKUP($B332,Valores!$A$2:$G$300,6,FALSE)*VLOOKUP(VLOOKUP($B332,Indices_Poder!$B$5:$E$250,3,FALSE),Indices_Poder!$G$6:$N$27,4,FALSE)*VLOOKUP($F$8,Regional!$A$2:$B$7,2,FALSE)</f>
        <v>88.253149483799405</v>
      </c>
      <c r="G332" s="2">
        <f>VLOOKUP($B332,Valores!$A$2:$G$300,6,FALSE)*VLOOKUP(VLOOKUP($B332,Indices_Poder!$B$5:$E$250,3,FALSE),Indices_Poder!$G$6:$N$27,4,FALSE)*VLOOKUP($G$8,Regional!$A$2:$B$7,2,FALSE)</f>
        <v>93.141490617471987</v>
      </c>
      <c r="H332" s="2">
        <f>VLOOKUP($B332,Valores!$A$2:$G$300,6,FALSE)*VLOOKUP(VLOOKUP($B332,Indices_Poder!$B$5:$E$250,3,FALSE),Indices_Poder!$G$6:$N$27,4,FALSE)*VLOOKUP($H$8,Regional!$A$2:$B$7,2,FALSE)</f>
        <v>91.218803566751063</v>
      </c>
      <c r="I332" s="2">
        <f>VLOOKUP($B332,Valores!$A$2:$G$300,6,FALSE)*VLOOKUP(VLOOKUP($B332,Indices_Poder!$B$5:$E$250,3,FALSE),Indices_Poder!$G$6:$N$27,4,FALSE)*VLOOKUP($I$8,Regional!$A$2:$B$7,2,FALSE)</f>
        <v>92.016900078371066</v>
      </c>
      <c r="J332" s="63">
        <f t="shared" si="90"/>
        <v>0</v>
      </c>
      <c r="K332" s="2">
        <f t="shared" si="90"/>
        <v>0</v>
      </c>
      <c r="L332" s="2">
        <f t="shared" si="90"/>
        <v>0</v>
      </c>
      <c r="M332" s="2">
        <f t="shared" si="90"/>
        <v>0</v>
      </c>
      <c r="N332" s="76">
        <f t="shared" si="90"/>
        <v>0</v>
      </c>
      <c r="O332" s="1">
        <f>VLOOKUP(B332,Valores!$A$2:$P$300,14,FALSE)</f>
        <v>1</v>
      </c>
      <c r="P332" s="1">
        <f>VLOOKUP(B332,Valores!$A$2:$P$300,15,FALSE)</f>
        <v>3.1300000000000001E-2</v>
      </c>
      <c r="Q332" s="72">
        <f t="shared" si="102"/>
        <v>0</v>
      </c>
      <c r="R332" s="72">
        <f t="shared" si="91"/>
        <v>0</v>
      </c>
      <c r="S332" s="72">
        <f t="shared" si="91"/>
        <v>0</v>
      </c>
      <c r="T332" s="72">
        <f t="shared" si="91"/>
        <v>0</v>
      </c>
      <c r="U332" s="72">
        <f t="shared" si="91"/>
        <v>0</v>
      </c>
      <c r="W332" s="2">
        <f t="shared" si="92"/>
        <v>0</v>
      </c>
      <c r="X332" s="77">
        <f t="shared" si="93"/>
        <v>0</v>
      </c>
      <c r="Z332" s="2">
        <f t="shared" si="94"/>
        <v>0</v>
      </c>
      <c r="AA332" s="77">
        <f t="shared" si="95"/>
        <v>0</v>
      </c>
      <c r="AC332" s="2">
        <f t="shared" si="96"/>
        <v>0</v>
      </c>
      <c r="AD332" s="77">
        <f t="shared" si="97"/>
        <v>0</v>
      </c>
      <c r="AF332" s="2">
        <f t="shared" si="98"/>
        <v>0</v>
      </c>
      <c r="AG332" s="77">
        <f t="shared" si="99"/>
        <v>0</v>
      </c>
      <c r="AI332" s="2">
        <f t="shared" si="100"/>
        <v>0</v>
      </c>
      <c r="AJ332" s="77">
        <f t="shared" si="101"/>
        <v>0</v>
      </c>
    </row>
    <row r="333" spans="1:36" x14ac:dyDescent="0.2">
      <c r="A333" s="72">
        <v>11</v>
      </c>
      <c r="B333" s="1" t="s">
        <v>84</v>
      </c>
      <c r="C333" s="1" t="str">
        <f>VLOOKUP(B333,Valores!$A$2:$F$300,5,FALSE)</f>
        <v>kg</v>
      </c>
      <c r="D333" s="1">
        <v>780</v>
      </c>
      <c r="E333" s="63">
        <f>VLOOKUP($B333,Valores!$A$2:$G$300,6,FALSE)*VLOOKUP(VLOOKUP($B333,Indices_Poder!$B$5:$E$250,3,FALSE),Indices_Poder!$G$6:$N$27,4,FALSE)*VLOOKUP($E$8,Regional!$A$2:$B$7,2,FALSE)</f>
        <v>91.826445229007192</v>
      </c>
      <c r="F333" s="2">
        <f>VLOOKUP($B333,Valores!$A$2:$G$300,6,FALSE)*VLOOKUP(VLOOKUP($B333,Indices_Poder!$B$5:$E$250,3,FALSE),Indices_Poder!$G$6:$N$27,4,FALSE)*VLOOKUP($F$8,Regional!$A$2:$B$7,2,FALSE)</f>
        <v>88.253149483799405</v>
      </c>
      <c r="G333" s="2">
        <f>VLOOKUP($B333,Valores!$A$2:$G$300,6,FALSE)*VLOOKUP(VLOOKUP($B333,Indices_Poder!$B$5:$E$250,3,FALSE),Indices_Poder!$G$6:$N$27,4,FALSE)*VLOOKUP($G$8,Regional!$A$2:$B$7,2,FALSE)</f>
        <v>93.141490617471987</v>
      </c>
      <c r="H333" s="2">
        <f>VLOOKUP($B333,Valores!$A$2:$G$300,6,FALSE)*VLOOKUP(VLOOKUP($B333,Indices_Poder!$B$5:$E$250,3,FALSE),Indices_Poder!$G$6:$N$27,4,FALSE)*VLOOKUP($H$8,Regional!$A$2:$B$7,2,FALSE)</f>
        <v>91.218803566751063</v>
      </c>
      <c r="I333" s="2">
        <f>VLOOKUP($B333,Valores!$A$2:$G$300,6,FALSE)*VLOOKUP(VLOOKUP($B333,Indices_Poder!$B$5:$E$250,3,FALSE),Indices_Poder!$G$6:$N$27,4,FALSE)*VLOOKUP($I$8,Regional!$A$2:$B$7,2,FALSE)</f>
        <v>92.016900078371066</v>
      </c>
      <c r="J333" s="63">
        <f t="shared" si="90"/>
        <v>71624.627278625616</v>
      </c>
      <c r="K333" s="2">
        <f t="shared" si="90"/>
        <v>68837.456597363533</v>
      </c>
      <c r="L333" s="2">
        <f t="shared" si="90"/>
        <v>72650.362681628147</v>
      </c>
      <c r="M333" s="2">
        <f t="shared" si="90"/>
        <v>71150.666782065833</v>
      </c>
      <c r="N333" s="76">
        <f t="shared" si="90"/>
        <v>71773.182061129424</v>
      </c>
      <c r="O333" s="1">
        <f>VLOOKUP(B333,Valores!$A$2:$P$300,14,FALSE)</f>
        <v>1</v>
      </c>
      <c r="P333" s="1">
        <f>VLOOKUP(B333,Valores!$A$2:$P$300,15,FALSE)</f>
        <v>3.1300000000000001E-2</v>
      </c>
      <c r="Q333" s="72">
        <f t="shared" si="102"/>
        <v>0</v>
      </c>
      <c r="R333" s="72">
        <f t="shared" si="91"/>
        <v>0</v>
      </c>
      <c r="S333" s="72">
        <f t="shared" si="91"/>
        <v>0</v>
      </c>
      <c r="T333" s="72">
        <f t="shared" si="91"/>
        <v>0</v>
      </c>
      <c r="U333" s="72">
        <f t="shared" si="91"/>
        <v>0</v>
      </c>
      <c r="W333" s="2">
        <f t="shared" si="92"/>
        <v>71624.627278625616</v>
      </c>
      <c r="X333" s="77">
        <f t="shared" si="93"/>
        <v>71624.627278625616</v>
      </c>
      <c r="Z333" s="2">
        <f t="shared" si="94"/>
        <v>68837.456597363533</v>
      </c>
      <c r="AA333" s="77">
        <f t="shared" si="95"/>
        <v>68837.456597363533</v>
      </c>
      <c r="AC333" s="2">
        <f t="shared" si="96"/>
        <v>72650.362681628147</v>
      </c>
      <c r="AD333" s="77">
        <f t="shared" si="97"/>
        <v>72650.362681628147</v>
      </c>
      <c r="AF333" s="2">
        <f t="shared" si="98"/>
        <v>71150.666782065833</v>
      </c>
      <c r="AG333" s="77">
        <f t="shared" si="99"/>
        <v>71150.666782065833</v>
      </c>
      <c r="AI333" s="2">
        <f t="shared" si="100"/>
        <v>71773.182061129424</v>
      </c>
      <c r="AJ333" s="77">
        <f t="shared" si="101"/>
        <v>71773.182061129424</v>
      </c>
    </row>
    <row r="334" spans="1:36" x14ac:dyDescent="0.2">
      <c r="A334" s="72">
        <v>12</v>
      </c>
      <c r="B334" s="1" t="s">
        <v>85</v>
      </c>
      <c r="C334" s="1" t="str">
        <f>VLOOKUP(B334,Valores!$A$2:$F$300,5,FALSE)</f>
        <v>kg</v>
      </c>
      <c r="D334" s="1">
        <v>780</v>
      </c>
      <c r="E334" s="63">
        <f>VLOOKUP($B334,Valores!$A$2:$G$300,6,FALSE)*VLOOKUP(VLOOKUP($B334,Indices_Poder!$B$5:$E$250,3,FALSE),Indices_Poder!$G$6:$N$27,4,FALSE)*VLOOKUP($E$8,Regional!$A$2:$B$7,2,FALSE)</f>
        <v>91.826445229007192</v>
      </c>
      <c r="F334" s="2">
        <f>VLOOKUP($B334,Valores!$A$2:$G$300,6,FALSE)*VLOOKUP(VLOOKUP($B334,Indices_Poder!$B$5:$E$250,3,FALSE),Indices_Poder!$G$6:$N$27,4,FALSE)*VLOOKUP($F$8,Regional!$A$2:$B$7,2,FALSE)</f>
        <v>88.253149483799405</v>
      </c>
      <c r="G334" s="2">
        <f>VLOOKUP($B334,Valores!$A$2:$G$300,6,FALSE)*VLOOKUP(VLOOKUP($B334,Indices_Poder!$B$5:$E$250,3,FALSE),Indices_Poder!$G$6:$N$27,4,FALSE)*VLOOKUP($G$8,Regional!$A$2:$B$7,2,FALSE)</f>
        <v>93.141490617471987</v>
      </c>
      <c r="H334" s="2">
        <f>VLOOKUP($B334,Valores!$A$2:$G$300,6,FALSE)*VLOOKUP(VLOOKUP($B334,Indices_Poder!$B$5:$E$250,3,FALSE),Indices_Poder!$G$6:$N$27,4,FALSE)*VLOOKUP($H$8,Regional!$A$2:$B$7,2,FALSE)</f>
        <v>91.218803566751063</v>
      </c>
      <c r="I334" s="2">
        <f>VLOOKUP($B334,Valores!$A$2:$G$300,6,FALSE)*VLOOKUP(VLOOKUP($B334,Indices_Poder!$B$5:$E$250,3,FALSE),Indices_Poder!$G$6:$N$27,4,FALSE)*VLOOKUP($I$8,Regional!$A$2:$B$7,2,FALSE)</f>
        <v>92.016900078371066</v>
      </c>
      <c r="J334" s="63">
        <f t="shared" si="90"/>
        <v>71624.627278625616</v>
      </c>
      <c r="K334" s="2">
        <f t="shared" si="90"/>
        <v>68837.456597363533</v>
      </c>
      <c r="L334" s="2">
        <f t="shared" si="90"/>
        <v>72650.362681628147</v>
      </c>
      <c r="M334" s="2">
        <f t="shared" si="90"/>
        <v>71150.666782065833</v>
      </c>
      <c r="N334" s="76">
        <f t="shared" si="90"/>
        <v>71773.182061129424</v>
      </c>
      <c r="O334" s="1">
        <f>VLOOKUP(B334,Valores!$A$2:$P$300,14,FALSE)</f>
        <v>1</v>
      </c>
      <c r="P334" s="1">
        <f>VLOOKUP(B334,Valores!$A$2:$P$300,15,FALSE)</f>
        <v>3.1300000000000001E-2</v>
      </c>
      <c r="Q334" s="72">
        <f t="shared" si="102"/>
        <v>0</v>
      </c>
      <c r="R334" s="72">
        <f t="shared" si="91"/>
        <v>0</v>
      </c>
      <c r="S334" s="72">
        <f t="shared" si="91"/>
        <v>0</v>
      </c>
      <c r="T334" s="72">
        <f t="shared" si="91"/>
        <v>0</v>
      </c>
      <c r="U334" s="72">
        <f t="shared" si="91"/>
        <v>0</v>
      </c>
      <c r="W334" s="2">
        <f t="shared" si="92"/>
        <v>71624.627278625616</v>
      </c>
      <c r="X334" s="77">
        <f t="shared" si="93"/>
        <v>71624.627278625616</v>
      </c>
      <c r="Z334" s="2">
        <f t="shared" si="94"/>
        <v>68837.456597363533</v>
      </c>
      <c r="AA334" s="77">
        <f t="shared" si="95"/>
        <v>68837.456597363533</v>
      </c>
      <c r="AC334" s="2">
        <f t="shared" si="96"/>
        <v>72650.362681628147</v>
      </c>
      <c r="AD334" s="77">
        <f t="shared" si="97"/>
        <v>72650.362681628147</v>
      </c>
      <c r="AF334" s="2">
        <f t="shared" si="98"/>
        <v>71150.666782065833</v>
      </c>
      <c r="AG334" s="77">
        <f t="shared" si="99"/>
        <v>71150.666782065833</v>
      </c>
      <c r="AI334" s="2">
        <f t="shared" si="100"/>
        <v>71773.182061129424</v>
      </c>
      <c r="AJ334" s="77">
        <f t="shared" si="101"/>
        <v>71773.182061129424</v>
      </c>
    </row>
    <row r="335" spans="1:36" x14ac:dyDescent="0.2">
      <c r="A335" s="72">
        <v>13</v>
      </c>
      <c r="B335" s="1" t="s">
        <v>87</v>
      </c>
      <c r="C335" s="1" t="str">
        <f>VLOOKUP(B335,Valores!$A$2:$F$300,5,FALSE)</f>
        <v>unid.</v>
      </c>
      <c r="D335" s="1">
        <v>3</v>
      </c>
      <c r="E335" s="63">
        <f>VLOOKUP($B335,Valores!$A$2:$G$300,6,FALSE)*VLOOKUP(VLOOKUP($B335,Indices_Poder!$B$5:$E$250,3,FALSE),Indices_Poder!$G$6:$N$27,4,FALSE)*VLOOKUP($E$8,Regional!$A$2:$B$7,2,FALSE)</f>
        <v>2636.6773863428548</v>
      </c>
      <c r="F335" s="2">
        <f>VLOOKUP($B335,Valores!$A$2:$G$300,6,FALSE)*VLOOKUP(VLOOKUP($B335,Indices_Poder!$B$5:$E$250,3,FALSE),Indices_Poder!$G$6:$N$27,4,FALSE)*VLOOKUP($F$8,Regional!$A$2:$B$7,2,FALSE)</f>
        <v>2534.0748292841795</v>
      </c>
      <c r="G335" s="2">
        <f>VLOOKUP($B335,Valores!$A$2:$G$300,6,FALSE)*VLOOKUP(VLOOKUP($B335,Indices_Poder!$B$5:$E$250,3,FALSE),Indices_Poder!$G$6:$N$27,4,FALSE)*VLOOKUP($G$8,Regional!$A$2:$B$7,2,FALSE)</f>
        <v>2674.4372106410979</v>
      </c>
      <c r="H335" s="2">
        <f>VLOOKUP($B335,Valores!$A$2:$G$300,6,FALSE)*VLOOKUP(VLOOKUP($B335,Indices_Poder!$B$5:$E$250,3,FALSE),Indices_Poder!$G$6:$N$27,4,FALSE)*VLOOKUP($H$8,Regional!$A$2:$B$7,2,FALSE)</f>
        <v>2619.2297433912527</v>
      </c>
      <c r="I335" s="2">
        <f>VLOOKUP($B335,Valores!$A$2:$G$300,6,FALSE)*VLOOKUP(VLOOKUP($B335,Indices_Poder!$B$5:$E$250,3,FALSE),Indices_Poder!$G$6:$N$27,4,FALSE)*VLOOKUP($I$8,Regional!$A$2:$B$7,2,FALSE)</f>
        <v>2642.1460505515656</v>
      </c>
      <c r="J335" s="63">
        <f t="shared" si="90"/>
        <v>7910.0321590285639</v>
      </c>
      <c r="K335" s="2">
        <f t="shared" si="90"/>
        <v>7602.224487852538</v>
      </c>
      <c r="L335" s="2">
        <f t="shared" si="90"/>
        <v>8023.311631923294</v>
      </c>
      <c r="M335" s="2">
        <f t="shared" si="90"/>
        <v>7857.689230173758</v>
      </c>
      <c r="N335" s="76">
        <f t="shared" si="90"/>
        <v>7926.4381516546964</v>
      </c>
      <c r="O335" s="1">
        <f>VLOOKUP(B335,Valores!$A$2:$P$300,14,FALSE)</f>
        <v>1</v>
      </c>
      <c r="P335" s="1">
        <f>VLOOKUP(B335,Valores!$A$2:$P$300,15,FALSE)</f>
        <v>2.7E-2</v>
      </c>
      <c r="Q335" s="72">
        <f t="shared" si="102"/>
        <v>0</v>
      </c>
      <c r="R335" s="72">
        <f t="shared" si="91"/>
        <v>0</v>
      </c>
      <c r="S335" s="72">
        <f t="shared" si="91"/>
        <v>0</v>
      </c>
      <c r="T335" s="72">
        <f t="shared" si="91"/>
        <v>0</v>
      </c>
      <c r="U335" s="72">
        <f t="shared" si="91"/>
        <v>0</v>
      </c>
      <c r="W335" s="2">
        <f t="shared" si="92"/>
        <v>7910.0321590285639</v>
      </c>
      <c r="X335" s="77">
        <f t="shared" si="93"/>
        <v>7910.0321590285639</v>
      </c>
      <c r="Z335" s="2">
        <f t="shared" si="94"/>
        <v>7602.224487852538</v>
      </c>
      <c r="AA335" s="77">
        <f t="shared" si="95"/>
        <v>7602.224487852538</v>
      </c>
      <c r="AC335" s="2">
        <f t="shared" si="96"/>
        <v>8023.311631923294</v>
      </c>
      <c r="AD335" s="77">
        <f t="shared" si="97"/>
        <v>8023.311631923294</v>
      </c>
      <c r="AF335" s="2">
        <f t="shared" si="98"/>
        <v>7857.689230173758</v>
      </c>
      <c r="AG335" s="77">
        <f t="shared" si="99"/>
        <v>7857.689230173758</v>
      </c>
      <c r="AI335" s="2">
        <f t="shared" si="100"/>
        <v>7926.4381516546964</v>
      </c>
      <c r="AJ335" s="77">
        <f t="shared" si="101"/>
        <v>7926.4381516546964</v>
      </c>
    </row>
    <row r="336" spans="1:36" x14ac:dyDescent="0.2">
      <c r="A336" s="72">
        <v>14</v>
      </c>
      <c r="B336" s="1" t="s">
        <v>113</v>
      </c>
      <c r="C336" s="1" t="str">
        <f>VLOOKUP(B336,Valores!$A$2:$F$300,5,FALSE)</f>
        <v>cj</v>
      </c>
      <c r="E336" s="63">
        <f>VLOOKUP($B336,Valores!$A$2:$G$300,6,FALSE)*VLOOKUP(VLOOKUP($B336,Indices_Poder!$B$5:$E$250,3,FALSE),Indices_Poder!$G$6:$N$27,4,FALSE)*VLOOKUP($E$8,Regional!$A$2:$B$7,2,FALSE)</f>
        <v>4265.3827280221967</v>
      </c>
      <c r="F336" s="2">
        <f>VLOOKUP($B336,Valores!$A$2:$G$300,6,FALSE)*VLOOKUP(VLOOKUP($B336,Indices_Poder!$B$5:$E$250,3,FALSE),Indices_Poder!$G$6:$N$27,4,FALSE)*VLOOKUP($F$8,Regional!$A$2:$B$7,2,FALSE)</f>
        <v>4099.401414951506</v>
      </c>
      <c r="G336" s="2">
        <f>VLOOKUP($B336,Valores!$A$2:$G$300,6,FALSE)*VLOOKUP(VLOOKUP($B336,Indices_Poder!$B$5:$E$250,3,FALSE),Indices_Poder!$G$6:$N$27,4,FALSE)*VLOOKUP($G$8,Regional!$A$2:$B$7,2,FALSE)</f>
        <v>4326.4672214111561</v>
      </c>
      <c r="H336" s="2">
        <f>VLOOKUP($B336,Valores!$A$2:$G$300,6,FALSE)*VLOOKUP(VLOOKUP($B336,Indices_Poder!$B$5:$E$250,3,FALSE),Indices_Poder!$G$6:$N$27,4,FALSE)*VLOOKUP($H$8,Regional!$A$2:$B$7,2,FALSE)</f>
        <v>4237.1574793528152</v>
      </c>
      <c r="I336" s="2">
        <f>VLOOKUP($B336,Valores!$A$2:$G$300,6,FALSE)*VLOOKUP(VLOOKUP($B336,Indices_Poder!$B$5:$E$250,3,FALSE),Indices_Poder!$G$6:$N$27,4,FALSE)*VLOOKUP($I$8,Regional!$A$2:$B$7,2,FALSE)</f>
        <v>4274.229447754391</v>
      </c>
      <c r="J336" s="63">
        <f t="shared" si="90"/>
        <v>0</v>
      </c>
      <c r="K336" s="2">
        <f t="shared" si="90"/>
        <v>0</v>
      </c>
      <c r="L336" s="2">
        <f t="shared" si="90"/>
        <v>0</v>
      </c>
      <c r="M336" s="2">
        <f t="shared" si="90"/>
        <v>0</v>
      </c>
      <c r="N336" s="76">
        <f t="shared" si="90"/>
        <v>0</v>
      </c>
      <c r="O336" s="1">
        <f>VLOOKUP(B336,Valores!$A$2:$P$300,14,FALSE)</f>
        <v>1</v>
      </c>
      <c r="P336" s="1">
        <f>VLOOKUP(B336,Valores!$A$2:$P$300,15,FALSE)</f>
        <v>2.7E-2</v>
      </c>
      <c r="Q336" s="72">
        <f t="shared" si="102"/>
        <v>0</v>
      </c>
      <c r="R336" s="72">
        <f t="shared" si="91"/>
        <v>0</v>
      </c>
      <c r="S336" s="72">
        <f t="shared" si="91"/>
        <v>0</v>
      </c>
      <c r="T336" s="72">
        <f t="shared" si="91"/>
        <v>0</v>
      </c>
      <c r="U336" s="72">
        <f t="shared" si="91"/>
        <v>0</v>
      </c>
      <c r="W336" s="2">
        <f t="shared" si="92"/>
        <v>0</v>
      </c>
      <c r="X336" s="77">
        <f t="shared" si="93"/>
        <v>0</v>
      </c>
      <c r="Z336" s="2">
        <f t="shared" si="94"/>
        <v>0</v>
      </c>
      <c r="AA336" s="77">
        <f t="shared" si="95"/>
        <v>0</v>
      </c>
      <c r="AC336" s="2">
        <f t="shared" si="96"/>
        <v>0</v>
      </c>
      <c r="AD336" s="77">
        <f t="shared" si="97"/>
        <v>0</v>
      </c>
      <c r="AF336" s="2">
        <f t="shared" si="98"/>
        <v>0</v>
      </c>
      <c r="AG336" s="77">
        <f t="shared" si="99"/>
        <v>0</v>
      </c>
      <c r="AI336" s="2">
        <f t="shared" si="100"/>
        <v>0</v>
      </c>
      <c r="AJ336" s="77">
        <f t="shared" si="101"/>
        <v>0</v>
      </c>
    </row>
    <row r="337" spans="1:36" x14ac:dyDescent="0.2">
      <c r="A337" s="72">
        <v>15</v>
      </c>
      <c r="B337" s="1" t="s">
        <v>134</v>
      </c>
      <c r="C337" s="1" t="str">
        <f>VLOOKUP(B337,Valores!$A$2:$F$300,5,FALSE)</f>
        <v>m³</v>
      </c>
      <c r="D337" s="1">
        <v>0</v>
      </c>
      <c r="E337" s="63">
        <f>VLOOKUP($B337,Valores!$A$2:$G$300,6,FALSE)*VLOOKUP(VLOOKUP($B337,Indices_Poder!$B$5:$E$250,3,FALSE),Indices_Poder!$G$6:$N$27,4,FALSE)*VLOOKUP($E$8,Regional!$A$2:$B$7,2,FALSE)</f>
        <v>5815.858492052359</v>
      </c>
      <c r="F337" s="2">
        <f>VLOOKUP($B337,Valores!$A$2:$G$300,6,FALSE)*VLOOKUP(VLOOKUP($B337,Indices_Poder!$B$5:$E$250,3,FALSE),Indices_Poder!$G$6:$N$27,4,FALSE)*VLOOKUP($F$8,Regional!$A$2:$B$7,2,FALSE)</f>
        <v>5589.5426159171857</v>
      </c>
      <c r="G337" s="2">
        <f>VLOOKUP($B337,Valores!$A$2:$G$300,6,FALSE)*VLOOKUP(VLOOKUP($B337,Indices_Poder!$B$5:$E$250,3,FALSE),Indices_Poder!$G$6:$N$27,4,FALSE)*VLOOKUP($G$8,Regional!$A$2:$B$7,2,FALSE)</f>
        <v>5899.1473297163184</v>
      </c>
      <c r="H337" s="2">
        <f>VLOOKUP($B337,Valores!$A$2:$G$300,6,FALSE)*VLOOKUP(VLOOKUP($B337,Indices_Poder!$B$5:$E$250,3,FALSE),Indices_Poder!$G$6:$N$27,4,FALSE)*VLOOKUP($H$8,Regional!$A$2:$B$7,2,FALSE)</f>
        <v>5777.3733049938401</v>
      </c>
      <c r="I337" s="2">
        <f>VLOOKUP($B337,Valores!$A$2:$G$300,6,FALSE)*VLOOKUP(VLOOKUP($B337,Indices_Poder!$B$5:$E$250,3,FALSE),Indices_Poder!$G$6:$N$27,4,FALSE)*VLOOKUP($I$8,Regional!$A$2:$B$7,2,FALSE)</f>
        <v>5827.9210133692077</v>
      </c>
      <c r="J337" s="63">
        <f t="shared" si="90"/>
        <v>0</v>
      </c>
      <c r="K337" s="2">
        <f t="shared" si="90"/>
        <v>0</v>
      </c>
      <c r="L337" s="2">
        <f t="shared" si="90"/>
        <v>0</v>
      </c>
      <c r="M337" s="2">
        <f t="shared" si="90"/>
        <v>0</v>
      </c>
      <c r="N337" s="76">
        <f t="shared" si="90"/>
        <v>0</v>
      </c>
      <c r="O337" s="1">
        <f>VLOOKUP(B337,Valores!$A$2:$P$300,14,FALSE)</f>
        <v>1</v>
      </c>
      <c r="P337" s="1">
        <f>VLOOKUP(B337,Valores!$A$2:$P$300,15,FALSE)</f>
        <v>3.1300000000000001E-2</v>
      </c>
      <c r="Q337" s="72">
        <f t="shared" si="102"/>
        <v>0</v>
      </c>
      <c r="R337" s="72">
        <f t="shared" si="91"/>
        <v>0</v>
      </c>
      <c r="S337" s="72">
        <f t="shared" si="91"/>
        <v>0</v>
      </c>
      <c r="T337" s="72">
        <f t="shared" si="91"/>
        <v>0</v>
      </c>
      <c r="U337" s="72">
        <f t="shared" si="91"/>
        <v>0</v>
      </c>
      <c r="W337" s="2">
        <f t="shared" si="92"/>
        <v>0</v>
      </c>
      <c r="X337" s="77">
        <f t="shared" si="93"/>
        <v>0</v>
      </c>
      <c r="Z337" s="2">
        <f t="shared" si="94"/>
        <v>0</v>
      </c>
      <c r="AA337" s="77">
        <f t="shared" si="95"/>
        <v>0</v>
      </c>
      <c r="AC337" s="2">
        <f t="shared" si="96"/>
        <v>0</v>
      </c>
      <c r="AD337" s="77">
        <f t="shared" si="97"/>
        <v>0</v>
      </c>
      <c r="AF337" s="2">
        <f t="shared" si="98"/>
        <v>0</v>
      </c>
      <c r="AG337" s="77">
        <f t="shared" si="99"/>
        <v>0</v>
      </c>
      <c r="AI337" s="2">
        <f t="shared" si="100"/>
        <v>0</v>
      </c>
      <c r="AJ337" s="77">
        <f t="shared" si="101"/>
        <v>0</v>
      </c>
    </row>
    <row r="338" spans="1:36" x14ac:dyDescent="0.2">
      <c r="A338" s="72">
        <v>16</v>
      </c>
      <c r="B338" s="1" t="s">
        <v>135</v>
      </c>
      <c r="C338" s="1" t="str">
        <f>VLOOKUP(B338,Valores!$A$2:$F$300,5,FALSE)</f>
        <v>m³</v>
      </c>
      <c r="D338" s="1">
        <v>10.5</v>
      </c>
      <c r="E338" s="63">
        <f>VLOOKUP($B338,Valores!$A$2:$G$300,6,FALSE)*VLOOKUP(VLOOKUP($B338,Indices_Poder!$B$5:$E$250,3,FALSE),Indices_Poder!$G$6:$N$27,4,FALSE)*VLOOKUP($E$8,Regional!$A$2:$B$7,2,FALSE)</f>
        <v>5815.858492052359</v>
      </c>
      <c r="F338" s="2">
        <f>VLOOKUP($B338,Valores!$A$2:$G$300,6,FALSE)*VLOOKUP(VLOOKUP($B338,Indices_Poder!$B$5:$E$250,3,FALSE),Indices_Poder!$G$6:$N$27,4,FALSE)*VLOOKUP($F$8,Regional!$A$2:$B$7,2,FALSE)</f>
        <v>5589.5426159171857</v>
      </c>
      <c r="G338" s="2">
        <f>VLOOKUP($B338,Valores!$A$2:$G$300,6,FALSE)*VLOOKUP(VLOOKUP($B338,Indices_Poder!$B$5:$E$250,3,FALSE),Indices_Poder!$G$6:$N$27,4,FALSE)*VLOOKUP($G$8,Regional!$A$2:$B$7,2,FALSE)</f>
        <v>5899.1473297163184</v>
      </c>
      <c r="H338" s="2">
        <f>VLOOKUP($B338,Valores!$A$2:$G$300,6,FALSE)*VLOOKUP(VLOOKUP($B338,Indices_Poder!$B$5:$E$250,3,FALSE),Indices_Poder!$G$6:$N$27,4,FALSE)*VLOOKUP($H$8,Regional!$A$2:$B$7,2,FALSE)</f>
        <v>5777.3733049938401</v>
      </c>
      <c r="I338" s="2">
        <f>VLOOKUP($B338,Valores!$A$2:$G$300,6,FALSE)*VLOOKUP(VLOOKUP($B338,Indices_Poder!$B$5:$E$250,3,FALSE),Indices_Poder!$G$6:$N$27,4,FALSE)*VLOOKUP($I$8,Regional!$A$2:$B$7,2,FALSE)</f>
        <v>5827.9210133692077</v>
      </c>
      <c r="J338" s="63">
        <f t="shared" si="90"/>
        <v>61066.514166549772</v>
      </c>
      <c r="K338" s="2">
        <f t="shared" si="90"/>
        <v>58690.197467130449</v>
      </c>
      <c r="L338" s="2">
        <f t="shared" si="90"/>
        <v>61941.046962021341</v>
      </c>
      <c r="M338" s="2">
        <f t="shared" si="90"/>
        <v>60662.41970243532</v>
      </c>
      <c r="N338" s="76">
        <f t="shared" si="90"/>
        <v>61193.17064037668</v>
      </c>
      <c r="O338" s="1">
        <f>VLOOKUP(B338,Valores!$A$2:$P$300,14,FALSE)</f>
        <v>1</v>
      </c>
      <c r="P338" s="1">
        <f>VLOOKUP(B338,Valores!$A$2:$P$300,15,FALSE)</f>
        <v>3.1300000000000001E-2</v>
      </c>
      <c r="Q338" s="72">
        <f t="shared" si="102"/>
        <v>0</v>
      </c>
      <c r="R338" s="72">
        <f t="shared" si="91"/>
        <v>0</v>
      </c>
      <c r="S338" s="72">
        <f t="shared" si="91"/>
        <v>0</v>
      </c>
      <c r="T338" s="72">
        <f t="shared" si="91"/>
        <v>0</v>
      </c>
      <c r="U338" s="72">
        <f t="shared" si="91"/>
        <v>0</v>
      </c>
      <c r="W338" s="2">
        <f t="shared" si="92"/>
        <v>61066.514166549772</v>
      </c>
      <c r="X338" s="77">
        <f t="shared" si="93"/>
        <v>61066.514166549772</v>
      </c>
      <c r="Z338" s="2">
        <f t="shared" si="94"/>
        <v>58690.197467130449</v>
      </c>
      <c r="AA338" s="77">
        <f t="shared" si="95"/>
        <v>58690.197467130449</v>
      </c>
      <c r="AC338" s="2">
        <f t="shared" si="96"/>
        <v>61941.046962021341</v>
      </c>
      <c r="AD338" s="77">
        <f t="shared" si="97"/>
        <v>61941.046962021341</v>
      </c>
      <c r="AF338" s="2">
        <f t="shared" si="98"/>
        <v>60662.41970243532</v>
      </c>
      <c r="AG338" s="77">
        <f t="shared" si="99"/>
        <v>60662.41970243532</v>
      </c>
      <c r="AI338" s="2">
        <f t="shared" si="100"/>
        <v>61193.17064037668</v>
      </c>
      <c r="AJ338" s="77">
        <f t="shared" si="101"/>
        <v>61193.17064037668</v>
      </c>
    </row>
    <row r="339" spans="1:36" x14ac:dyDescent="0.2">
      <c r="A339" s="72">
        <v>17</v>
      </c>
      <c r="B339" s="1" t="s">
        <v>137</v>
      </c>
      <c r="C339" s="1" t="str">
        <f>VLOOKUP(B339,Valores!$A$2:$F$300,5,FALSE)</f>
        <v>m³</v>
      </c>
      <c r="D339" s="1">
        <v>0</v>
      </c>
      <c r="E339" s="63">
        <f>VLOOKUP($B339,Valores!$A$2:$G$300,6,FALSE)*VLOOKUP(VLOOKUP($B339,Indices_Poder!$B$5:$E$250,3,FALSE),Indices_Poder!$G$6:$N$27,4,FALSE)*VLOOKUP($E$8,Regional!$A$2:$B$7,2,FALSE)</f>
        <v>5815.858492052359</v>
      </c>
      <c r="F339" s="2">
        <f>VLOOKUP($B339,Valores!$A$2:$G$300,6,FALSE)*VLOOKUP(VLOOKUP($B339,Indices_Poder!$B$5:$E$250,3,FALSE),Indices_Poder!$G$6:$N$27,4,FALSE)*VLOOKUP($F$8,Regional!$A$2:$B$7,2,FALSE)</f>
        <v>5589.5426159171857</v>
      </c>
      <c r="G339" s="2">
        <f>VLOOKUP($B339,Valores!$A$2:$G$300,6,FALSE)*VLOOKUP(VLOOKUP($B339,Indices_Poder!$B$5:$E$250,3,FALSE),Indices_Poder!$G$6:$N$27,4,FALSE)*VLOOKUP($G$8,Regional!$A$2:$B$7,2,FALSE)</f>
        <v>5899.1473297163184</v>
      </c>
      <c r="H339" s="2">
        <f>VLOOKUP($B339,Valores!$A$2:$G$300,6,FALSE)*VLOOKUP(VLOOKUP($B339,Indices_Poder!$B$5:$E$250,3,FALSE),Indices_Poder!$G$6:$N$27,4,FALSE)*VLOOKUP($H$8,Regional!$A$2:$B$7,2,FALSE)</f>
        <v>5777.3733049938401</v>
      </c>
      <c r="I339" s="2">
        <f>VLOOKUP($B339,Valores!$A$2:$G$300,6,FALSE)*VLOOKUP(VLOOKUP($B339,Indices_Poder!$B$5:$E$250,3,FALSE),Indices_Poder!$G$6:$N$27,4,FALSE)*VLOOKUP($I$8,Regional!$A$2:$B$7,2,FALSE)</f>
        <v>5827.9210133692077</v>
      </c>
      <c r="J339" s="63">
        <f t="shared" si="90"/>
        <v>0</v>
      </c>
      <c r="K339" s="2">
        <f t="shared" si="90"/>
        <v>0</v>
      </c>
      <c r="L339" s="2">
        <f t="shared" si="90"/>
        <v>0</v>
      </c>
      <c r="M339" s="2">
        <f t="shared" si="90"/>
        <v>0</v>
      </c>
      <c r="N339" s="76">
        <f t="shared" si="90"/>
        <v>0</v>
      </c>
      <c r="O339" s="1">
        <f>VLOOKUP(B339,Valores!$A$2:$P$300,14,FALSE)</f>
        <v>1</v>
      </c>
      <c r="P339" s="1">
        <f>VLOOKUP(B339,Valores!$A$2:$P$300,15,FALSE)</f>
        <v>3.1300000000000001E-2</v>
      </c>
      <c r="Q339" s="72">
        <f t="shared" si="102"/>
        <v>0</v>
      </c>
      <c r="R339" s="72">
        <f t="shared" si="91"/>
        <v>0</v>
      </c>
      <c r="S339" s="72">
        <f t="shared" si="91"/>
        <v>0</v>
      </c>
      <c r="T339" s="72">
        <f t="shared" si="91"/>
        <v>0</v>
      </c>
      <c r="U339" s="72">
        <f t="shared" si="91"/>
        <v>0</v>
      </c>
      <c r="W339" s="2">
        <f t="shared" si="92"/>
        <v>0</v>
      </c>
      <c r="X339" s="77">
        <f t="shared" si="93"/>
        <v>0</v>
      </c>
      <c r="Z339" s="2">
        <f t="shared" si="94"/>
        <v>0</v>
      </c>
      <c r="AA339" s="77">
        <f t="shared" si="95"/>
        <v>0</v>
      </c>
      <c r="AC339" s="2">
        <f t="shared" si="96"/>
        <v>0</v>
      </c>
      <c r="AD339" s="77">
        <f t="shared" si="97"/>
        <v>0</v>
      </c>
      <c r="AF339" s="2">
        <f t="shared" si="98"/>
        <v>0</v>
      </c>
      <c r="AG339" s="77">
        <f t="shared" si="99"/>
        <v>0</v>
      </c>
      <c r="AI339" s="2">
        <f t="shared" si="100"/>
        <v>0</v>
      </c>
      <c r="AJ339" s="77">
        <f t="shared" si="101"/>
        <v>0</v>
      </c>
    </row>
    <row r="340" spans="1:36" x14ac:dyDescent="0.2">
      <c r="A340" s="72">
        <v>18</v>
      </c>
      <c r="B340" s="1" t="s">
        <v>91</v>
      </c>
      <c r="C340" s="1" t="str">
        <f>VLOOKUP(B340,Valores!$A$2:$F$300,5,FALSE)</f>
        <v>m³</v>
      </c>
      <c r="D340" s="1">
        <v>5.25</v>
      </c>
      <c r="E340" s="63">
        <f>VLOOKUP($B340,Valores!$A$2:$G$300,6,FALSE)*VLOOKUP(VLOOKUP($B340,Indices_Poder!$B$5:$E$250,3,FALSE),Indices_Poder!$G$6:$N$27,4,FALSE)*VLOOKUP($E$8,Regional!$A$2:$B$7,2,FALSE)</f>
        <v>5815.858492052359</v>
      </c>
      <c r="F340" s="2">
        <f>VLOOKUP($B340,Valores!$A$2:$G$300,6,FALSE)*VLOOKUP(VLOOKUP($B340,Indices_Poder!$B$5:$E$250,3,FALSE),Indices_Poder!$G$6:$N$27,4,FALSE)*VLOOKUP($F$8,Regional!$A$2:$B$7,2,FALSE)</f>
        <v>5589.5426159171857</v>
      </c>
      <c r="G340" s="2">
        <f>VLOOKUP($B340,Valores!$A$2:$G$300,6,FALSE)*VLOOKUP(VLOOKUP($B340,Indices_Poder!$B$5:$E$250,3,FALSE),Indices_Poder!$G$6:$N$27,4,FALSE)*VLOOKUP($G$8,Regional!$A$2:$B$7,2,FALSE)</f>
        <v>5899.1473297163184</v>
      </c>
      <c r="H340" s="2">
        <f>VLOOKUP($B340,Valores!$A$2:$G$300,6,FALSE)*VLOOKUP(VLOOKUP($B340,Indices_Poder!$B$5:$E$250,3,FALSE),Indices_Poder!$G$6:$N$27,4,FALSE)*VLOOKUP($H$8,Regional!$A$2:$B$7,2,FALSE)</f>
        <v>5777.3733049938401</v>
      </c>
      <c r="I340" s="2">
        <f>VLOOKUP($B340,Valores!$A$2:$G$300,6,FALSE)*VLOOKUP(VLOOKUP($B340,Indices_Poder!$B$5:$E$250,3,FALSE),Indices_Poder!$G$6:$N$27,4,FALSE)*VLOOKUP($I$8,Regional!$A$2:$B$7,2,FALSE)</f>
        <v>5827.9210133692077</v>
      </c>
      <c r="J340" s="63">
        <f t="shared" si="90"/>
        <v>30533.257083274886</v>
      </c>
      <c r="K340" s="2">
        <f t="shared" si="90"/>
        <v>29345.098733565224</v>
      </c>
      <c r="L340" s="2">
        <f t="shared" si="90"/>
        <v>30970.52348101067</v>
      </c>
      <c r="M340" s="2">
        <f t="shared" si="90"/>
        <v>30331.20985121766</v>
      </c>
      <c r="N340" s="76">
        <f t="shared" si="90"/>
        <v>30596.58532018834</v>
      </c>
      <c r="O340" s="1">
        <f>VLOOKUP(B340,Valores!$A$2:$P$300,14,FALSE)</f>
        <v>1</v>
      </c>
      <c r="P340" s="1">
        <f>VLOOKUP(B340,Valores!$A$2:$P$300,15,FALSE)</f>
        <v>3.1300000000000001E-2</v>
      </c>
      <c r="Q340" s="72">
        <f t="shared" si="102"/>
        <v>0</v>
      </c>
      <c r="R340" s="72">
        <f t="shared" si="91"/>
        <v>0</v>
      </c>
      <c r="S340" s="72">
        <f t="shared" si="91"/>
        <v>0</v>
      </c>
      <c r="T340" s="72">
        <f t="shared" si="91"/>
        <v>0</v>
      </c>
      <c r="U340" s="72">
        <f t="shared" si="91"/>
        <v>0</v>
      </c>
      <c r="W340" s="2">
        <f t="shared" si="92"/>
        <v>30533.257083274886</v>
      </c>
      <c r="X340" s="77">
        <f t="shared" si="93"/>
        <v>30533.257083274886</v>
      </c>
      <c r="Z340" s="2">
        <f t="shared" si="94"/>
        <v>29345.098733565224</v>
      </c>
      <c r="AA340" s="77">
        <f t="shared" si="95"/>
        <v>29345.098733565224</v>
      </c>
      <c r="AC340" s="2">
        <f t="shared" si="96"/>
        <v>30970.52348101067</v>
      </c>
      <c r="AD340" s="77">
        <f t="shared" si="97"/>
        <v>30970.52348101067</v>
      </c>
      <c r="AF340" s="2">
        <f t="shared" si="98"/>
        <v>30331.20985121766</v>
      </c>
      <c r="AG340" s="77">
        <f t="shared" si="99"/>
        <v>30331.20985121766</v>
      </c>
      <c r="AI340" s="2">
        <f t="shared" si="100"/>
        <v>30596.58532018834</v>
      </c>
      <c r="AJ340" s="77">
        <f t="shared" si="101"/>
        <v>30596.58532018834</v>
      </c>
    </row>
    <row r="341" spans="1:36" x14ac:dyDescent="0.2">
      <c r="A341" s="72">
        <v>19</v>
      </c>
      <c r="B341" s="1" t="s">
        <v>204</v>
      </c>
      <c r="C341" s="1" t="str">
        <f>VLOOKUP(B341,Valores!$A$2:$F$300,5,FALSE)</f>
        <v>m³</v>
      </c>
      <c r="D341" s="1">
        <v>0</v>
      </c>
      <c r="E341" s="63">
        <f>VLOOKUP($B341,Valores!$A$2:$G$300,6,FALSE)*VLOOKUP(VLOOKUP($B341,Indices_Poder!$B$5:$E$250,3,FALSE),Indices_Poder!$G$6:$N$27,4,FALSE)*VLOOKUP($E$8,Regional!$A$2:$B$7,2,FALSE)</f>
        <v>5815.858492052359</v>
      </c>
      <c r="F341" s="2">
        <f>VLOOKUP($B341,Valores!$A$2:$G$300,6,FALSE)*VLOOKUP(VLOOKUP($B341,Indices_Poder!$B$5:$E$250,3,FALSE),Indices_Poder!$G$6:$N$27,4,FALSE)*VLOOKUP($F$8,Regional!$A$2:$B$7,2,FALSE)</f>
        <v>5589.5426159171857</v>
      </c>
      <c r="G341" s="2">
        <f>VLOOKUP($B341,Valores!$A$2:$G$300,6,FALSE)*VLOOKUP(VLOOKUP($B341,Indices_Poder!$B$5:$E$250,3,FALSE),Indices_Poder!$G$6:$N$27,4,FALSE)*VLOOKUP($G$8,Regional!$A$2:$B$7,2,FALSE)</f>
        <v>5899.1473297163184</v>
      </c>
      <c r="H341" s="2">
        <f>VLOOKUP($B341,Valores!$A$2:$G$300,6,FALSE)*VLOOKUP(VLOOKUP($B341,Indices_Poder!$B$5:$E$250,3,FALSE),Indices_Poder!$G$6:$N$27,4,FALSE)*VLOOKUP($H$8,Regional!$A$2:$B$7,2,FALSE)</f>
        <v>5777.3733049938401</v>
      </c>
      <c r="I341" s="2">
        <f>VLOOKUP($B341,Valores!$A$2:$G$300,6,FALSE)*VLOOKUP(VLOOKUP($B341,Indices_Poder!$B$5:$E$250,3,FALSE),Indices_Poder!$G$6:$N$27,4,FALSE)*VLOOKUP($I$8,Regional!$A$2:$B$7,2,FALSE)</f>
        <v>5827.9210133692077</v>
      </c>
      <c r="J341" s="63">
        <f t="shared" si="90"/>
        <v>0</v>
      </c>
      <c r="K341" s="2">
        <f t="shared" si="90"/>
        <v>0</v>
      </c>
      <c r="L341" s="2">
        <f t="shared" si="90"/>
        <v>0</v>
      </c>
      <c r="M341" s="2">
        <f t="shared" si="90"/>
        <v>0</v>
      </c>
      <c r="N341" s="76">
        <f t="shared" si="90"/>
        <v>0</v>
      </c>
      <c r="O341" s="1">
        <f>VLOOKUP(B341,Valores!$A$2:$P$300,14,FALSE)</f>
        <v>1</v>
      </c>
      <c r="P341" s="1">
        <f>VLOOKUP(B341,Valores!$A$2:$P$300,15,FALSE)</f>
        <v>3.1300000000000001E-2</v>
      </c>
      <c r="Q341" s="72">
        <f t="shared" si="102"/>
        <v>0</v>
      </c>
      <c r="R341" s="72">
        <f t="shared" si="91"/>
        <v>0</v>
      </c>
      <c r="S341" s="72">
        <f t="shared" si="91"/>
        <v>0</v>
      </c>
      <c r="T341" s="72">
        <f t="shared" si="91"/>
        <v>0</v>
      </c>
      <c r="U341" s="72">
        <f t="shared" si="91"/>
        <v>0</v>
      </c>
      <c r="W341" s="2">
        <f t="shared" si="92"/>
        <v>0</v>
      </c>
      <c r="X341" s="77">
        <f t="shared" si="93"/>
        <v>0</v>
      </c>
      <c r="Z341" s="2">
        <f t="shared" si="94"/>
        <v>0</v>
      </c>
      <c r="AA341" s="77">
        <f t="shared" si="95"/>
        <v>0</v>
      </c>
      <c r="AC341" s="2">
        <f t="shared" si="96"/>
        <v>0</v>
      </c>
      <c r="AD341" s="77">
        <f t="shared" si="97"/>
        <v>0</v>
      </c>
      <c r="AF341" s="2">
        <f t="shared" si="98"/>
        <v>0</v>
      </c>
      <c r="AG341" s="77">
        <f t="shared" si="99"/>
        <v>0</v>
      </c>
      <c r="AI341" s="2">
        <f t="shared" si="100"/>
        <v>0</v>
      </c>
      <c r="AJ341" s="77">
        <f t="shared" si="101"/>
        <v>0</v>
      </c>
    </row>
    <row r="342" spans="1:36" x14ac:dyDescent="0.2">
      <c r="A342" s="72">
        <v>20</v>
      </c>
      <c r="B342" s="1" t="s">
        <v>92</v>
      </c>
      <c r="C342" s="1" t="str">
        <f>VLOOKUP(B342,Valores!$A$2:$F$300,5,FALSE)</f>
        <v>m³</v>
      </c>
      <c r="D342" s="1">
        <v>5.25</v>
      </c>
      <c r="E342" s="63">
        <f>VLOOKUP($B342,Valores!$A$2:$G$300,6,FALSE)*VLOOKUP(VLOOKUP($B342,Indices_Poder!$B$5:$E$250,3,FALSE),Indices_Poder!$G$6:$N$27,4,FALSE)*VLOOKUP($E$8,Regional!$A$2:$B$7,2,FALSE)</f>
        <v>5815.858492052359</v>
      </c>
      <c r="F342" s="2">
        <f>VLOOKUP($B342,Valores!$A$2:$G$300,6,FALSE)*VLOOKUP(VLOOKUP($B342,Indices_Poder!$B$5:$E$250,3,FALSE),Indices_Poder!$G$6:$N$27,4,FALSE)*VLOOKUP($F$8,Regional!$A$2:$B$7,2,FALSE)</f>
        <v>5589.5426159171857</v>
      </c>
      <c r="G342" s="2">
        <f>VLOOKUP($B342,Valores!$A$2:$G$300,6,FALSE)*VLOOKUP(VLOOKUP($B342,Indices_Poder!$B$5:$E$250,3,FALSE),Indices_Poder!$G$6:$N$27,4,FALSE)*VLOOKUP($G$8,Regional!$A$2:$B$7,2,FALSE)</f>
        <v>5899.1473297163184</v>
      </c>
      <c r="H342" s="2">
        <f>VLOOKUP($B342,Valores!$A$2:$G$300,6,FALSE)*VLOOKUP(VLOOKUP($B342,Indices_Poder!$B$5:$E$250,3,FALSE),Indices_Poder!$G$6:$N$27,4,FALSE)*VLOOKUP($H$8,Regional!$A$2:$B$7,2,FALSE)</f>
        <v>5777.3733049938401</v>
      </c>
      <c r="I342" s="2">
        <f>VLOOKUP($B342,Valores!$A$2:$G$300,6,FALSE)*VLOOKUP(VLOOKUP($B342,Indices_Poder!$B$5:$E$250,3,FALSE),Indices_Poder!$G$6:$N$27,4,FALSE)*VLOOKUP($I$8,Regional!$A$2:$B$7,2,FALSE)</f>
        <v>5827.9210133692077</v>
      </c>
      <c r="J342" s="63">
        <f t="shared" si="90"/>
        <v>30533.257083274886</v>
      </c>
      <c r="K342" s="2">
        <f t="shared" si="90"/>
        <v>29345.098733565224</v>
      </c>
      <c r="L342" s="2">
        <f t="shared" si="90"/>
        <v>30970.52348101067</v>
      </c>
      <c r="M342" s="2">
        <f t="shared" si="90"/>
        <v>30331.20985121766</v>
      </c>
      <c r="N342" s="76">
        <f t="shared" si="90"/>
        <v>30596.58532018834</v>
      </c>
      <c r="O342" s="1">
        <f>VLOOKUP(B342,Valores!$A$2:$P$300,14,FALSE)</f>
        <v>1</v>
      </c>
      <c r="P342" s="1">
        <f>VLOOKUP(B342,Valores!$A$2:$P$300,15,FALSE)</f>
        <v>3.1300000000000001E-2</v>
      </c>
      <c r="Q342" s="72">
        <f t="shared" si="102"/>
        <v>0</v>
      </c>
      <c r="R342" s="72">
        <f t="shared" si="91"/>
        <v>0</v>
      </c>
      <c r="S342" s="72">
        <f t="shared" si="91"/>
        <v>0</v>
      </c>
      <c r="T342" s="72">
        <f t="shared" si="91"/>
        <v>0</v>
      </c>
      <c r="U342" s="72">
        <f t="shared" si="91"/>
        <v>0</v>
      </c>
      <c r="W342" s="2">
        <f t="shared" si="92"/>
        <v>30533.257083274886</v>
      </c>
      <c r="X342" s="77">
        <f t="shared" si="93"/>
        <v>30533.257083274886</v>
      </c>
      <c r="Z342" s="2">
        <f t="shared" si="94"/>
        <v>29345.098733565224</v>
      </c>
      <c r="AA342" s="77">
        <f t="shared" si="95"/>
        <v>29345.098733565224</v>
      </c>
      <c r="AC342" s="2">
        <f t="shared" si="96"/>
        <v>30970.52348101067</v>
      </c>
      <c r="AD342" s="77">
        <f t="shared" si="97"/>
        <v>30970.52348101067</v>
      </c>
      <c r="AF342" s="2">
        <f t="shared" si="98"/>
        <v>30331.20985121766</v>
      </c>
      <c r="AG342" s="77">
        <f t="shared" si="99"/>
        <v>30331.20985121766</v>
      </c>
      <c r="AI342" s="2">
        <f t="shared" si="100"/>
        <v>30596.58532018834</v>
      </c>
      <c r="AJ342" s="77">
        <f t="shared" si="101"/>
        <v>30596.58532018834</v>
      </c>
    </row>
    <row r="343" spans="1:36" x14ac:dyDescent="0.2">
      <c r="A343" s="72">
        <v>21</v>
      </c>
      <c r="B343" s="1" t="s">
        <v>94</v>
      </c>
      <c r="C343" s="1" t="str">
        <f>VLOOKUP(B343,Valores!$A$2:$F$300,5,FALSE)</f>
        <v>unid.</v>
      </c>
      <c r="D343" s="1">
        <v>1</v>
      </c>
      <c r="E343" s="63">
        <f>VLOOKUP($B343,Valores!$A$2:$G$300,6,FALSE)*VLOOKUP(VLOOKUP($B343,Indices_Poder!$B$5:$E$250,3,FALSE),Indices_Poder!$G$6:$N$27,4,FALSE)*VLOOKUP($E$8,Regional!$A$2:$B$7,2,FALSE)</f>
        <v>95297.275528865226</v>
      </c>
      <c r="F343" s="2">
        <f>VLOOKUP($B343,Valores!$A$2:$G$300,6,FALSE)*VLOOKUP(VLOOKUP($B343,Indices_Poder!$B$5:$E$250,3,FALSE),Indices_Poder!$G$6:$N$27,4,FALSE)*VLOOKUP($F$8,Regional!$A$2:$B$7,2,FALSE)</f>
        <v>91588.917350260497</v>
      </c>
      <c r="G343" s="2">
        <f>VLOOKUP($B343,Valores!$A$2:$G$300,6,FALSE)*VLOOKUP(VLOOKUP($B343,Indices_Poder!$B$5:$E$250,3,FALSE),Indices_Poder!$G$6:$N$27,4,FALSE)*VLOOKUP($G$8,Regional!$A$2:$B$7,2,FALSE)</f>
        <v>96662.026635204529</v>
      </c>
      <c r="H343" s="2">
        <f>VLOOKUP($B343,Valores!$A$2:$G$300,6,FALSE)*VLOOKUP(VLOOKUP($B343,Indices_Poder!$B$5:$E$250,3,FALSE),Indices_Poder!$G$6:$N$27,4,FALSE)*VLOOKUP($H$8,Regional!$A$2:$B$7,2,FALSE)</f>
        <v>94666.666396970526</v>
      </c>
      <c r="I343" s="2">
        <f>VLOOKUP($B343,Valores!$A$2:$G$300,6,FALSE)*VLOOKUP(VLOOKUP($B343,Indices_Poder!$B$5:$E$250,3,FALSE),Indices_Poder!$G$6:$N$27,4,FALSE)*VLOOKUP($I$8,Regional!$A$2:$B$7,2,FALSE)</f>
        <v>95494.929137369545</v>
      </c>
      <c r="J343" s="63">
        <f t="shared" si="90"/>
        <v>95297.275528865226</v>
      </c>
      <c r="K343" s="2">
        <f t="shared" si="90"/>
        <v>91588.917350260497</v>
      </c>
      <c r="L343" s="2">
        <f t="shared" si="90"/>
        <v>96662.026635204529</v>
      </c>
      <c r="M343" s="2">
        <f t="shared" si="90"/>
        <v>94666.666396970526</v>
      </c>
      <c r="N343" s="76">
        <f t="shared" si="90"/>
        <v>95494.929137369545</v>
      </c>
      <c r="O343" s="1">
        <f>VLOOKUP(B343,Valores!$A$2:$P$300,14,FALSE)</f>
        <v>1</v>
      </c>
      <c r="P343" s="1">
        <f>VLOOKUP(B343,Valores!$A$2:$P$300,15,FALSE)</f>
        <v>6.6699999999999995E-2</v>
      </c>
      <c r="Q343" s="72">
        <f t="shared" si="102"/>
        <v>0</v>
      </c>
      <c r="R343" s="72">
        <f t="shared" si="91"/>
        <v>0</v>
      </c>
      <c r="S343" s="72">
        <f t="shared" si="91"/>
        <v>0</v>
      </c>
      <c r="T343" s="72">
        <f t="shared" si="91"/>
        <v>0</v>
      </c>
      <c r="U343" s="72">
        <f t="shared" si="91"/>
        <v>0</v>
      </c>
      <c r="W343" s="2">
        <f t="shared" si="92"/>
        <v>95297.275528865226</v>
      </c>
      <c r="X343" s="77">
        <f t="shared" si="93"/>
        <v>95297.275528865226</v>
      </c>
      <c r="Z343" s="2">
        <f t="shared" si="94"/>
        <v>91588.917350260497</v>
      </c>
      <c r="AA343" s="77">
        <f t="shared" si="95"/>
        <v>91588.917350260497</v>
      </c>
      <c r="AC343" s="2">
        <f t="shared" si="96"/>
        <v>96662.026635204529</v>
      </c>
      <c r="AD343" s="77">
        <f t="shared" si="97"/>
        <v>96662.026635204529</v>
      </c>
      <c r="AF343" s="2">
        <f t="shared" si="98"/>
        <v>94666.666396970526</v>
      </c>
      <c r="AG343" s="77">
        <f t="shared" si="99"/>
        <v>94666.666396970526</v>
      </c>
      <c r="AI343" s="2">
        <f t="shared" si="100"/>
        <v>95494.929137369545</v>
      </c>
      <c r="AJ343" s="77">
        <f t="shared" si="101"/>
        <v>95494.929137369545</v>
      </c>
    </row>
    <row r="344" spans="1:36" x14ac:dyDescent="0.2">
      <c r="A344" s="72">
        <v>22</v>
      </c>
      <c r="B344" s="1" t="s">
        <v>164</v>
      </c>
      <c r="C344" s="1" t="str">
        <f>VLOOKUP(B344,Valores!$A$2:$F$300,5,FALSE)</f>
        <v>unid.</v>
      </c>
      <c r="D344" s="1">
        <v>1</v>
      </c>
      <c r="E344" s="63">
        <f>VLOOKUP($B344,Valores!$A$2:$G$300,6,FALSE)*VLOOKUP(VLOOKUP($B344,Indices_Poder!$B$5:$E$250,3,FALSE),Indices_Poder!$G$6:$N$27,4,FALSE)*VLOOKUP($E$8,Regional!$A$2:$B$7,2,FALSE)</f>
        <v>56459.620111442695</v>
      </c>
      <c r="F344" s="2">
        <f>VLOOKUP($B344,Valores!$A$2:$G$300,6,FALSE)*VLOOKUP(VLOOKUP($B344,Indices_Poder!$B$5:$E$250,3,FALSE),Indices_Poder!$G$6:$N$27,4,FALSE)*VLOOKUP($F$8,Regional!$A$2:$B$7,2,FALSE)</f>
        <v>54262.574153525813</v>
      </c>
      <c r="G344" s="2">
        <f>VLOOKUP($B344,Valores!$A$2:$G$300,6,FALSE)*VLOOKUP(VLOOKUP($B344,Indices_Poder!$B$5:$E$250,3,FALSE),Indices_Poder!$G$6:$N$27,4,FALSE)*VLOOKUP($G$8,Regional!$A$2:$B$7,2,FALSE)</f>
        <v>57268.177634026317</v>
      </c>
      <c r="H344" s="2">
        <f>VLOOKUP($B344,Valores!$A$2:$G$300,6,FALSE)*VLOOKUP(VLOOKUP($B344,Indices_Poder!$B$5:$E$250,3,FALSE),Indices_Poder!$G$6:$N$27,4,FALSE)*VLOOKUP($H$8,Regional!$A$2:$B$7,2,FALSE)</f>
        <v>56086.010773421302</v>
      </c>
      <c r="I344" s="2">
        <f>VLOOKUP($B344,Valores!$A$2:$G$300,6,FALSE)*VLOOKUP(VLOOKUP($B344,Indices_Poder!$B$5:$E$250,3,FALSE),Indices_Poder!$G$6:$N$27,4,FALSE)*VLOOKUP($I$8,Regional!$A$2:$B$7,2,FALSE)</f>
        <v>56576.721545747911</v>
      </c>
      <c r="J344" s="63">
        <f t="shared" si="90"/>
        <v>56459.620111442695</v>
      </c>
      <c r="K344" s="2">
        <f t="shared" si="90"/>
        <v>54262.574153525813</v>
      </c>
      <c r="L344" s="2">
        <f t="shared" si="90"/>
        <v>57268.177634026317</v>
      </c>
      <c r="M344" s="2">
        <f t="shared" si="90"/>
        <v>56086.010773421302</v>
      </c>
      <c r="N344" s="76">
        <f t="shared" si="90"/>
        <v>56576.721545747911</v>
      </c>
      <c r="O344" s="1">
        <f>VLOOKUP(B344,Valores!$A$2:$P$300,14,FALSE)</f>
        <v>1</v>
      </c>
      <c r="P344" s="1">
        <f>VLOOKUP(B344,Valores!$A$2:$P$300,15,FALSE)</f>
        <v>6.6699999999999995E-2</v>
      </c>
      <c r="Q344" s="72">
        <f t="shared" si="102"/>
        <v>0</v>
      </c>
      <c r="R344" s="72">
        <f t="shared" si="91"/>
        <v>0</v>
      </c>
      <c r="S344" s="72">
        <f t="shared" si="91"/>
        <v>0</v>
      </c>
      <c r="T344" s="72">
        <f t="shared" si="91"/>
        <v>0</v>
      </c>
      <c r="U344" s="72">
        <f t="shared" si="91"/>
        <v>0</v>
      </c>
      <c r="W344" s="2">
        <f t="shared" si="92"/>
        <v>56459.620111442695</v>
      </c>
      <c r="X344" s="77">
        <f t="shared" si="93"/>
        <v>56459.620111442695</v>
      </c>
      <c r="Z344" s="2">
        <f t="shared" si="94"/>
        <v>54262.574153525813</v>
      </c>
      <c r="AA344" s="77">
        <f t="shared" si="95"/>
        <v>54262.574153525813</v>
      </c>
      <c r="AC344" s="2">
        <f t="shared" si="96"/>
        <v>57268.177634026317</v>
      </c>
      <c r="AD344" s="77">
        <f t="shared" si="97"/>
        <v>57268.177634026317</v>
      </c>
      <c r="AF344" s="2">
        <f t="shared" si="98"/>
        <v>56086.010773421302</v>
      </c>
      <c r="AG344" s="77">
        <f t="shared" si="99"/>
        <v>56086.010773421302</v>
      </c>
      <c r="AI344" s="2">
        <f t="shared" si="100"/>
        <v>56576.721545747911</v>
      </c>
      <c r="AJ344" s="77">
        <f t="shared" si="101"/>
        <v>56576.721545747911</v>
      </c>
    </row>
    <row r="345" spans="1:36" x14ac:dyDescent="0.2">
      <c r="A345" s="72">
        <v>23</v>
      </c>
      <c r="B345" s="1" t="s">
        <v>138</v>
      </c>
      <c r="C345" s="1" t="str">
        <f>VLOOKUP(B345,Valores!$A$2:$F$300,5,FALSE)</f>
        <v>unid.</v>
      </c>
      <c r="D345" s="1">
        <v>1</v>
      </c>
      <c r="E345" s="63">
        <f>VLOOKUP($B345,Valores!$A$2:$G$300,6,FALSE)*VLOOKUP(VLOOKUP($B345,Indices_Poder!$B$5:$E$250,3,FALSE),Indices_Poder!$G$6:$N$27,4,FALSE)*VLOOKUP($E$8,Regional!$A$2:$B$7,2,FALSE)</f>
        <v>95297.275528865226</v>
      </c>
      <c r="F345" s="2">
        <f>VLOOKUP($B345,Valores!$A$2:$G$300,6,FALSE)*VLOOKUP(VLOOKUP($B345,Indices_Poder!$B$5:$E$250,3,FALSE),Indices_Poder!$G$6:$N$27,4,FALSE)*VLOOKUP($F$8,Regional!$A$2:$B$7,2,FALSE)</f>
        <v>91588.917350260497</v>
      </c>
      <c r="G345" s="2">
        <f>VLOOKUP($B345,Valores!$A$2:$G$300,6,FALSE)*VLOOKUP(VLOOKUP($B345,Indices_Poder!$B$5:$E$250,3,FALSE),Indices_Poder!$G$6:$N$27,4,FALSE)*VLOOKUP($G$8,Regional!$A$2:$B$7,2,FALSE)</f>
        <v>96662.026635204529</v>
      </c>
      <c r="H345" s="2">
        <f>VLOOKUP($B345,Valores!$A$2:$G$300,6,FALSE)*VLOOKUP(VLOOKUP($B345,Indices_Poder!$B$5:$E$250,3,FALSE),Indices_Poder!$G$6:$N$27,4,FALSE)*VLOOKUP($H$8,Regional!$A$2:$B$7,2,FALSE)</f>
        <v>94666.666396970526</v>
      </c>
      <c r="I345" s="2">
        <f>VLOOKUP($B345,Valores!$A$2:$G$300,6,FALSE)*VLOOKUP(VLOOKUP($B345,Indices_Poder!$B$5:$E$250,3,FALSE),Indices_Poder!$G$6:$N$27,4,FALSE)*VLOOKUP($I$8,Regional!$A$2:$B$7,2,FALSE)</f>
        <v>95494.929137369545</v>
      </c>
      <c r="J345" s="63">
        <f t="shared" si="90"/>
        <v>95297.275528865226</v>
      </c>
      <c r="K345" s="2">
        <f t="shared" si="90"/>
        <v>91588.917350260497</v>
      </c>
      <c r="L345" s="2">
        <f t="shared" si="90"/>
        <v>96662.026635204529</v>
      </c>
      <c r="M345" s="2">
        <f t="shared" si="90"/>
        <v>94666.666396970526</v>
      </c>
      <c r="N345" s="76">
        <f t="shared" si="90"/>
        <v>95494.929137369545</v>
      </c>
      <c r="O345" s="1">
        <f>VLOOKUP(B345,Valores!$A$2:$P$300,14,FALSE)</f>
        <v>1</v>
      </c>
      <c r="P345" s="1">
        <f>VLOOKUP(B345,Valores!$A$2:$P$300,15,FALSE)</f>
        <v>6.6699999999999995E-2</v>
      </c>
      <c r="Q345" s="72">
        <f t="shared" si="102"/>
        <v>0</v>
      </c>
      <c r="R345" s="72">
        <f t="shared" si="91"/>
        <v>0</v>
      </c>
      <c r="S345" s="72">
        <f t="shared" si="91"/>
        <v>0</v>
      </c>
      <c r="T345" s="72">
        <f t="shared" si="91"/>
        <v>0</v>
      </c>
      <c r="U345" s="72">
        <f t="shared" si="91"/>
        <v>0</v>
      </c>
      <c r="W345" s="2">
        <f t="shared" si="92"/>
        <v>95297.275528865226</v>
      </c>
      <c r="X345" s="77">
        <f t="shared" si="93"/>
        <v>95297.275528865226</v>
      </c>
      <c r="Z345" s="2">
        <f t="shared" si="94"/>
        <v>91588.917350260497</v>
      </c>
      <c r="AA345" s="77">
        <f t="shared" si="95"/>
        <v>91588.917350260497</v>
      </c>
      <c r="AC345" s="2">
        <f t="shared" si="96"/>
        <v>96662.026635204529</v>
      </c>
      <c r="AD345" s="77">
        <f t="shared" si="97"/>
        <v>96662.026635204529</v>
      </c>
      <c r="AF345" s="2">
        <f t="shared" si="98"/>
        <v>94666.666396970526</v>
      </c>
      <c r="AG345" s="77">
        <f t="shared" si="99"/>
        <v>94666.666396970526</v>
      </c>
      <c r="AI345" s="2">
        <f t="shared" si="100"/>
        <v>95494.929137369545</v>
      </c>
      <c r="AJ345" s="77">
        <f t="shared" si="101"/>
        <v>95494.929137369545</v>
      </c>
    </row>
    <row r="346" spans="1:36" x14ac:dyDescent="0.2">
      <c r="A346" s="72">
        <v>24</v>
      </c>
      <c r="B346" s="1" t="s">
        <v>97</v>
      </c>
      <c r="C346" s="1" t="str">
        <f>VLOOKUP(B346,Valores!$A$2:$F$300,5,FALSE)</f>
        <v>unid.</v>
      </c>
      <c r="D346" s="1">
        <v>1</v>
      </c>
      <c r="E346" s="63">
        <f>VLOOKUP($B346,Valores!$A$2:$G$300,6,FALSE)*VLOOKUP(VLOOKUP($B346,Indices_Poder!$B$5:$E$250,3,FALSE),Indices_Poder!$G$6:$N$27,4,FALSE)*VLOOKUP($E$8,Regional!$A$2:$B$7,2,FALSE)</f>
        <v>58111.399621709403</v>
      </c>
      <c r="F346" s="2">
        <f>VLOOKUP($B346,Valores!$A$2:$G$300,6,FALSE)*VLOOKUP(VLOOKUP($B346,Indices_Poder!$B$5:$E$250,3,FALSE),Indices_Poder!$G$6:$N$27,4,FALSE)*VLOOKUP($F$8,Regional!$A$2:$B$7,2,FALSE)</f>
        <v>55850.077009269553</v>
      </c>
      <c r="G346" s="2">
        <f>VLOOKUP($B346,Valores!$A$2:$G$300,6,FALSE)*VLOOKUP(VLOOKUP($B346,Indices_Poder!$B$5:$E$250,3,FALSE),Indices_Poder!$G$6:$N$27,4,FALSE)*VLOOKUP($G$8,Regional!$A$2:$B$7,2,FALSE)</f>
        <v>58943.612258267218</v>
      </c>
      <c r="H346" s="2">
        <f>VLOOKUP($B346,Valores!$A$2:$G$300,6,FALSE)*VLOOKUP(VLOOKUP($B346,Indices_Poder!$B$5:$E$250,3,FALSE),Indices_Poder!$G$6:$N$27,4,FALSE)*VLOOKUP($H$8,Regional!$A$2:$B$7,2,FALSE)</f>
        <v>57726.859989644763</v>
      </c>
      <c r="I346" s="2">
        <f>VLOOKUP($B346,Valores!$A$2:$G$300,6,FALSE)*VLOOKUP(VLOOKUP($B346,Indices_Poder!$B$5:$E$250,3,FALSE),Indices_Poder!$G$6:$N$27,4,FALSE)*VLOOKUP($I$8,Regional!$A$2:$B$7,2,FALSE)</f>
        <v>58231.926969072949</v>
      </c>
      <c r="J346" s="63">
        <f t="shared" si="90"/>
        <v>58111.399621709403</v>
      </c>
      <c r="K346" s="2">
        <f t="shared" si="90"/>
        <v>55850.077009269553</v>
      </c>
      <c r="L346" s="2">
        <f t="shared" si="90"/>
        <v>58943.612258267218</v>
      </c>
      <c r="M346" s="2">
        <f t="shared" si="90"/>
        <v>57726.859989644763</v>
      </c>
      <c r="N346" s="76">
        <f t="shared" si="90"/>
        <v>58231.926969072949</v>
      </c>
      <c r="O346" s="1">
        <f>VLOOKUP(B346,Valores!$A$2:$P$300,14,FALSE)</f>
        <v>1</v>
      </c>
      <c r="P346" s="1">
        <f>VLOOKUP(B346,Valores!$A$2:$P$300,15,FALSE)</f>
        <v>6.6699999999999995E-2</v>
      </c>
      <c r="Q346" s="72">
        <f t="shared" si="102"/>
        <v>0</v>
      </c>
      <c r="R346" s="72">
        <f t="shared" si="91"/>
        <v>0</v>
      </c>
      <c r="S346" s="72">
        <f t="shared" si="91"/>
        <v>0</v>
      </c>
      <c r="T346" s="72">
        <f t="shared" si="91"/>
        <v>0</v>
      </c>
      <c r="U346" s="72">
        <f t="shared" si="91"/>
        <v>0</v>
      </c>
      <c r="W346" s="2">
        <f t="shared" si="92"/>
        <v>58111.399621709403</v>
      </c>
      <c r="X346" s="77">
        <f t="shared" si="93"/>
        <v>58111.399621709403</v>
      </c>
      <c r="Z346" s="2">
        <f t="shared" si="94"/>
        <v>55850.077009269553</v>
      </c>
      <c r="AA346" s="77">
        <f t="shared" si="95"/>
        <v>55850.077009269553</v>
      </c>
      <c r="AC346" s="2">
        <f t="shared" si="96"/>
        <v>58943.612258267218</v>
      </c>
      <c r="AD346" s="77">
        <f t="shared" si="97"/>
        <v>58943.612258267218</v>
      </c>
      <c r="AF346" s="2">
        <f t="shared" si="98"/>
        <v>57726.859989644763</v>
      </c>
      <c r="AG346" s="77">
        <f t="shared" si="99"/>
        <v>57726.859989644763</v>
      </c>
      <c r="AI346" s="2">
        <f t="shared" si="100"/>
        <v>58231.926969072949</v>
      </c>
      <c r="AJ346" s="77">
        <f t="shared" si="101"/>
        <v>58231.926969072949</v>
      </c>
    </row>
    <row r="347" spans="1:36" x14ac:dyDescent="0.2">
      <c r="A347" s="72">
        <v>25</v>
      </c>
      <c r="B347" s="78" t="s">
        <v>139</v>
      </c>
      <c r="C347" s="1" t="str">
        <f>VLOOKUP(B347,Valores!$A$2:$F$300,5,FALSE)</f>
        <v>unid.</v>
      </c>
      <c r="D347" s="1">
        <v>0</v>
      </c>
      <c r="E347" s="63">
        <f>VLOOKUP($B347,Valores!$A$2:$G$300,6,FALSE)*VLOOKUP(VLOOKUP($B347,Indices_Poder!$B$5:$E$250,3,FALSE),Indices_Poder!$G$6:$N$27,4,FALSE)*VLOOKUP($E$8,Regional!$A$2:$B$7,2,FALSE)</f>
        <v>95297.275528865226</v>
      </c>
      <c r="F347" s="2">
        <f>VLOOKUP($B347,Valores!$A$2:$G$300,6,FALSE)*VLOOKUP(VLOOKUP($B347,Indices_Poder!$B$5:$E$250,3,FALSE),Indices_Poder!$G$6:$N$27,4,FALSE)*VLOOKUP($F$8,Regional!$A$2:$B$7,2,FALSE)</f>
        <v>91588.917350260497</v>
      </c>
      <c r="G347" s="2">
        <f>VLOOKUP($B347,Valores!$A$2:$G$300,6,FALSE)*VLOOKUP(VLOOKUP($B347,Indices_Poder!$B$5:$E$250,3,FALSE),Indices_Poder!$G$6:$N$27,4,FALSE)*VLOOKUP($G$8,Regional!$A$2:$B$7,2,FALSE)</f>
        <v>96662.026635204529</v>
      </c>
      <c r="H347" s="2">
        <f>VLOOKUP($B347,Valores!$A$2:$G$300,6,FALSE)*VLOOKUP(VLOOKUP($B347,Indices_Poder!$B$5:$E$250,3,FALSE),Indices_Poder!$G$6:$N$27,4,FALSE)*VLOOKUP($H$8,Regional!$A$2:$B$7,2,FALSE)</f>
        <v>94666.666396970526</v>
      </c>
      <c r="I347" s="2">
        <f>VLOOKUP($B347,Valores!$A$2:$G$300,6,FALSE)*VLOOKUP(VLOOKUP($B347,Indices_Poder!$B$5:$E$250,3,FALSE),Indices_Poder!$G$6:$N$27,4,FALSE)*VLOOKUP($I$8,Regional!$A$2:$B$7,2,FALSE)</f>
        <v>95494.929137369545</v>
      </c>
      <c r="J347" s="63">
        <f t="shared" si="90"/>
        <v>0</v>
      </c>
      <c r="K347" s="2">
        <f t="shared" si="90"/>
        <v>0</v>
      </c>
      <c r="L347" s="2">
        <f t="shared" si="90"/>
        <v>0</v>
      </c>
      <c r="M347" s="2">
        <f t="shared" si="90"/>
        <v>0</v>
      </c>
      <c r="N347" s="76">
        <f t="shared" si="90"/>
        <v>0</v>
      </c>
      <c r="O347" s="1">
        <f>VLOOKUP(B347,Valores!$A$2:$P$300,14,FALSE)</f>
        <v>1</v>
      </c>
      <c r="P347" s="1">
        <f>VLOOKUP(B347,Valores!$A$2:$P$300,15,FALSE)</f>
        <v>6.6699999999999995E-2</v>
      </c>
      <c r="Q347" s="72">
        <f t="shared" si="102"/>
        <v>0</v>
      </c>
      <c r="R347" s="72">
        <f t="shared" si="91"/>
        <v>0</v>
      </c>
      <c r="S347" s="72">
        <f t="shared" si="91"/>
        <v>0</v>
      </c>
      <c r="T347" s="72">
        <f t="shared" si="91"/>
        <v>0</v>
      </c>
      <c r="U347" s="72">
        <f t="shared" si="91"/>
        <v>0</v>
      </c>
      <c r="W347" s="2">
        <f t="shared" si="92"/>
        <v>0</v>
      </c>
      <c r="X347" s="77">
        <f t="shared" si="93"/>
        <v>0</v>
      </c>
      <c r="Z347" s="2">
        <f t="shared" si="94"/>
        <v>0</v>
      </c>
      <c r="AA347" s="77">
        <f t="shared" si="95"/>
        <v>0</v>
      </c>
      <c r="AC347" s="2">
        <f t="shared" si="96"/>
        <v>0</v>
      </c>
      <c r="AD347" s="77">
        <f t="shared" si="97"/>
        <v>0</v>
      </c>
      <c r="AF347" s="2">
        <f t="shared" si="98"/>
        <v>0</v>
      </c>
      <c r="AG347" s="77">
        <f t="shared" si="99"/>
        <v>0</v>
      </c>
      <c r="AI347" s="2">
        <f t="shared" si="100"/>
        <v>0</v>
      </c>
      <c r="AJ347" s="77">
        <f t="shared" si="101"/>
        <v>0</v>
      </c>
    </row>
    <row r="348" spans="1:36" x14ac:dyDescent="0.2">
      <c r="A348" s="79"/>
      <c r="B348" s="80" t="s">
        <v>99</v>
      </c>
      <c r="C348" s="80"/>
      <c r="D348" s="80"/>
      <c r="E348" s="82"/>
      <c r="F348" s="81"/>
      <c r="G348" s="81"/>
      <c r="H348" s="81"/>
      <c r="I348" s="83"/>
      <c r="J348" s="82">
        <f>SUM(J323:J347)</f>
        <v>2243904.1439389479</v>
      </c>
      <c r="K348" s="81">
        <f>SUM(K323:K347)</f>
        <v>2156585.7999673979</v>
      </c>
      <c r="L348" s="81">
        <f>SUM(L323:L347)</f>
        <v>2276039.0674817772</v>
      </c>
      <c r="M348" s="81">
        <f>SUM(M323:M347)</f>
        <v>2229055.5930605377</v>
      </c>
      <c r="N348" s="83">
        <f>SUM(N323:N347)</f>
        <v>2248558.1673485995</v>
      </c>
      <c r="Q348" s="63">
        <f>SUMIF($O323:$O347,"&lt;&gt;Rateio",X323:X347)</f>
        <v>2243904.1439389479</v>
      </c>
      <c r="R348" s="63">
        <f>SUMIF($O323:$O347,"&lt;&gt;Rateio",AA323:AA347)</f>
        <v>2156585.7999673979</v>
      </c>
      <c r="S348" s="63">
        <f>SUMIF($O323:$O347,"&lt;&gt;Rateio",AD323:AD347)</f>
        <v>2276039.0674817772</v>
      </c>
      <c r="T348" s="63">
        <f>SUMIF($O323:$O347,"&lt;&gt;Rateio",AG323:AG347)</f>
        <v>2229055.5930605377</v>
      </c>
      <c r="U348" s="63">
        <f>SUMIF($O323:$O347,"&lt;&gt;Rateio",AJ323:AJ347)</f>
        <v>2248558.1673485995</v>
      </c>
      <c r="W348" s="2"/>
      <c r="X348" s="77"/>
      <c r="Z348" s="2"/>
      <c r="AA348" s="77"/>
      <c r="AC348" s="2"/>
      <c r="AD348" s="77"/>
      <c r="AF348" s="2"/>
      <c r="AG348" s="77"/>
      <c r="AI348" s="2"/>
      <c r="AJ348" s="77"/>
    </row>
    <row r="349" spans="1:36" ht="12.75" hidden="1" customHeight="1" x14ac:dyDescent="0.2">
      <c r="A349" s="79"/>
      <c r="B349" s="80"/>
      <c r="C349" s="80"/>
      <c r="D349" s="80"/>
      <c r="E349" s="85" t="s">
        <v>12</v>
      </c>
      <c r="F349" s="85" t="s">
        <v>13</v>
      </c>
      <c r="G349" s="85" t="s">
        <v>14</v>
      </c>
      <c r="H349" s="85" t="s">
        <v>15</v>
      </c>
      <c r="I349" s="85" t="s">
        <v>16</v>
      </c>
      <c r="J349" s="81"/>
      <c r="K349" s="81"/>
      <c r="L349" s="81"/>
      <c r="M349" s="81"/>
      <c r="N349" s="81"/>
      <c r="Q349" s="72"/>
      <c r="R349" s="72"/>
      <c r="S349" s="72"/>
      <c r="T349" s="72"/>
      <c r="U349" s="72"/>
      <c r="X349" s="77"/>
      <c r="AA349" s="77"/>
      <c r="AD349" s="77"/>
      <c r="AG349" s="77"/>
      <c r="AJ349" s="77"/>
    </row>
    <row r="350" spans="1:36" ht="12.75" hidden="1" customHeight="1" x14ac:dyDescent="0.2">
      <c r="A350" s="86"/>
      <c r="B350" s="87" t="s">
        <v>100</v>
      </c>
      <c r="C350" s="88"/>
      <c r="D350" s="88"/>
      <c r="E350" s="89" t="e">
        <f>(SUMIF(#REF!,"Obras civis",J323:J347)+#REF!)*3.98%</f>
        <v>#REF!</v>
      </c>
      <c r="F350" s="89" t="e">
        <f>(SUMIF(#REF!,"Obras civis",K323:K347)+#REF!)*3.98%</f>
        <v>#REF!</v>
      </c>
      <c r="G350" s="89" t="e">
        <f>(SUMIF(#REF!,"Obras civis",L323:L347)+#REF!)*3.98%</f>
        <v>#REF!</v>
      </c>
      <c r="H350" s="89" t="e">
        <f>(SUMIF(#REF!,"Obras civis",M323:M347)+#REF!)*3.98%</f>
        <v>#REF!</v>
      </c>
      <c r="I350" s="89" t="e">
        <f>(SUMIF(#REF!,"Obras civis",N323:N347)+#REF!)*3.98%</f>
        <v>#REF!</v>
      </c>
      <c r="J350" s="89"/>
      <c r="K350" s="89"/>
      <c r="L350" s="89"/>
      <c r="M350" s="89"/>
      <c r="N350" s="89"/>
      <c r="Q350" s="72"/>
      <c r="R350" s="72"/>
      <c r="S350" s="72"/>
      <c r="T350" s="72"/>
      <c r="U350" s="72"/>
      <c r="X350" s="77"/>
      <c r="AA350" s="77"/>
      <c r="AD350" s="77"/>
      <c r="AG350" s="77"/>
      <c r="AJ350" s="77"/>
    </row>
    <row r="351" spans="1:36" ht="12.75" hidden="1" customHeight="1" x14ac:dyDescent="0.2">
      <c r="A351" s="86"/>
      <c r="B351" s="88" t="s">
        <v>101</v>
      </c>
      <c r="C351" s="90"/>
      <c r="D351" s="90"/>
      <c r="E351" s="91" t="e">
        <f>J348+#REF!+E350</f>
        <v>#REF!</v>
      </c>
      <c r="F351" s="91" t="e">
        <f>K348+#REF!+F350</f>
        <v>#REF!</v>
      </c>
      <c r="G351" s="91" t="e">
        <f>L348+#REF!+G350</f>
        <v>#REF!</v>
      </c>
      <c r="H351" s="91" t="e">
        <f>M348+#REF!+H350</f>
        <v>#REF!</v>
      </c>
      <c r="I351" s="91" t="e">
        <f>N348+#REF!+I350</f>
        <v>#REF!</v>
      </c>
      <c r="J351" s="91"/>
      <c r="K351" s="91"/>
      <c r="L351" s="91"/>
      <c r="M351" s="91"/>
      <c r="N351" s="91"/>
      <c r="Q351" s="72"/>
      <c r="R351" s="72"/>
      <c r="S351" s="72"/>
      <c r="T351" s="72"/>
      <c r="U351" s="72"/>
      <c r="X351" s="77"/>
      <c r="AA351" s="77"/>
      <c r="AD351" s="77"/>
      <c r="AG351" s="77"/>
      <c r="AJ351" s="77"/>
    </row>
    <row r="352" spans="1:36" ht="12.75" hidden="1" customHeight="1" x14ac:dyDescent="0.2">
      <c r="A352" s="86"/>
      <c r="B352" s="88" t="s">
        <v>102</v>
      </c>
      <c r="C352" s="88"/>
      <c r="D352" s="88"/>
      <c r="E352" s="89" t="e">
        <f>E351*2.7%</f>
        <v>#REF!</v>
      </c>
      <c r="F352" s="89" t="e">
        <f>F351*2.7%</f>
        <v>#REF!</v>
      </c>
      <c r="G352" s="89" t="e">
        <f>G351*2.7%</f>
        <v>#REF!</v>
      </c>
      <c r="H352" s="89" t="e">
        <f>H351*2.7%</f>
        <v>#REF!</v>
      </c>
      <c r="I352" s="89" t="e">
        <f>I351*2.7%</f>
        <v>#REF!</v>
      </c>
      <c r="J352" s="89"/>
      <c r="K352" s="89"/>
      <c r="L352" s="89"/>
      <c r="M352" s="89"/>
      <c r="N352" s="89"/>
      <c r="Q352" s="72"/>
      <c r="R352" s="72"/>
      <c r="S352" s="72"/>
      <c r="T352" s="72"/>
      <c r="U352" s="72"/>
      <c r="X352" s="77"/>
      <c r="AA352" s="77"/>
      <c r="AD352" s="77"/>
      <c r="AG352" s="77"/>
      <c r="AJ352" s="77"/>
    </row>
    <row r="353" spans="1:36" ht="12.75" hidden="1" customHeight="1" x14ac:dyDescent="0.2">
      <c r="A353" s="86"/>
      <c r="B353" s="88" t="s">
        <v>103</v>
      </c>
      <c r="C353" s="90"/>
      <c r="D353" s="90"/>
      <c r="E353" s="91" t="e">
        <f>E351*1.4%</f>
        <v>#REF!</v>
      </c>
      <c r="F353" s="91" t="e">
        <f>F351*1.4%</f>
        <v>#REF!</v>
      </c>
      <c r="G353" s="91" t="e">
        <f>G351*1.4%</f>
        <v>#REF!</v>
      </c>
      <c r="H353" s="91" t="e">
        <f>H351*1.4%</f>
        <v>#REF!</v>
      </c>
      <c r="I353" s="91" t="e">
        <f>I351*1.4%</f>
        <v>#REF!</v>
      </c>
      <c r="J353" s="91"/>
      <c r="K353" s="91"/>
      <c r="L353" s="91"/>
      <c r="M353" s="91"/>
      <c r="N353" s="91"/>
      <c r="Q353" s="72"/>
      <c r="R353" s="72"/>
      <c r="S353" s="72"/>
      <c r="T353" s="72"/>
      <c r="U353" s="72"/>
      <c r="X353" s="77"/>
      <c r="AA353" s="77"/>
      <c r="AD353" s="77"/>
      <c r="AG353" s="77"/>
      <c r="AJ353" s="77"/>
    </row>
    <row r="354" spans="1:36" ht="15" hidden="1" customHeight="1" x14ac:dyDescent="0.2">
      <c r="A354" s="86"/>
      <c r="B354" s="88" t="s">
        <v>104</v>
      </c>
      <c r="C354" s="88"/>
      <c r="D354" s="88"/>
      <c r="E354" s="89" t="e">
        <f>E351*3.99%</f>
        <v>#REF!</v>
      </c>
      <c r="F354" s="89" t="e">
        <f>F351*3.99%</f>
        <v>#REF!</v>
      </c>
      <c r="G354" s="89" t="e">
        <f>G351*3.99%</f>
        <v>#REF!</v>
      </c>
      <c r="H354" s="89" t="e">
        <f>H351*3.99%</f>
        <v>#REF!</v>
      </c>
      <c r="I354" s="89" t="e">
        <f>I351*3.99%</f>
        <v>#REF!</v>
      </c>
      <c r="J354" s="92"/>
      <c r="K354" s="89"/>
      <c r="L354" s="89"/>
      <c r="M354" s="89"/>
      <c r="N354" s="89"/>
      <c r="Q354" s="72"/>
      <c r="R354" s="72"/>
      <c r="S354" s="72"/>
      <c r="T354" s="72"/>
      <c r="U354" s="72"/>
      <c r="X354" s="77"/>
      <c r="AA354" s="77"/>
      <c r="AD354" s="77"/>
      <c r="AG354" s="77"/>
      <c r="AJ354" s="77"/>
    </row>
    <row r="355" spans="1:36" ht="12.75" hidden="1" customHeight="1" x14ac:dyDescent="0.2">
      <c r="A355" s="86"/>
      <c r="B355" s="93" t="s">
        <v>105</v>
      </c>
      <c r="C355" s="93"/>
      <c r="D355" s="93"/>
      <c r="E355" s="94" t="e">
        <f>E351*2.7%</f>
        <v>#REF!</v>
      </c>
      <c r="F355" s="94" t="e">
        <f>F351*2.7%</f>
        <v>#REF!</v>
      </c>
      <c r="G355" s="94" t="e">
        <f>G351*2.7%</f>
        <v>#REF!</v>
      </c>
      <c r="H355" s="94" t="e">
        <f>H351*2.7%</f>
        <v>#REF!</v>
      </c>
      <c r="I355" s="94" t="e">
        <f>I351*2.7%</f>
        <v>#REF!</v>
      </c>
      <c r="J355" s="94"/>
      <c r="K355" s="94"/>
      <c r="L355" s="94"/>
      <c r="M355" s="94"/>
      <c r="N355" s="94"/>
      <c r="Q355" s="72"/>
      <c r="R355" s="72"/>
      <c r="S355" s="72"/>
      <c r="T355" s="72"/>
      <c r="U355" s="72"/>
      <c r="X355" s="77"/>
      <c r="AA355" s="77"/>
      <c r="AD355" s="77"/>
      <c r="AG355" s="77"/>
      <c r="AJ355" s="77"/>
    </row>
    <row r="356" spans="1:36" ht="12.75" hidden="1" customHeight="1" x14ac:dyDescent="0.2">
      <c r="A356" s="86"/>
      <c r="B356" s="88" t="s">
        <v>106</v>
      </c>
      <c r="C356" s="88"/>
      <c r="D356" s="88"/>
      <c r="E356" s="89" t="e">
        <f>E351+E352+E353+E354+E355</f>
        <v>#REF!</v>
      </c>
      <c r="F356" s="89" t="e">
        <f>F351+F352+F353+F354+F355</f>
        <v>#REF!</v>
      </c>
      <c r="G356" s="89" t="e">
        <f>G351+G352+G353+G354+G355</f>
        <v>#REF!</v>
      </c>
      <c r="H356" s="89" t="e">
        <f>H351+H352+H353+H354+H355</f>
        <v>#REF!</v>
      </c>
      <c r="I356" s="89" t="e">
        <f>I351+I352+I353+I354+I355</f>
        <v>#REF!</v>
      </c>
      <c r="J356" s="89"/>
      <c r="K356" s="89"/>
      <c r="L356" s="89"/>
      <c r="M356" s="89"/>
      <c r="N356" s="89"/>
      <c r="Q356" s="72"/>
      <c r="R356" s="72"/>
      <c r="S356" s="72"/>
      <c r="T356" s="72"/>
      <c r="U356" s="72"/>
      <c r="X356" s="77"/>
      <c r="AA356" s="77"/>
      <c r="AD356" s="77"/>
      <c r="AG356" s="77"/>
      <c r="AJ356" s="77"/>
    </row>
    <row r="357" spans="1:36" ht="12.75" hidden="1" customHeight="1" x14ac:dyDescent="0.2">
      <c r="A357" s="88"/>
      <c r="B357" s="88" t="s">
        <v>107</v>
      </c>
      <c r="C357" s="88"/>
      <c r="D357" s="88"/>
      <c r="E357" s="89" t="e">
        <f>E356*3%</f>
        <v>#REF!</v>
      </c>
      <c r="F357" s="89" t="e">
        <f>F356*3%</f>
        <v>#REF!</v>
      </c>
      <c r="G357" s="89" t="e">
        <f>G356*3%</f>
        <v>#REF!</v>
      </c>
      <c r="H357" s="89" t="e">
        <f>H356*3%</f>
        <v>#REF!</v>
      </c>
      <c r="I357" s="89" t="e">
        <f>I356*3%</f>
        <v>#REF!</v>
      </c>
      <c r="J357" s="89"/>
      <c r="K357" s="89"/>
      <c r="L357" s="89"/>
      <c r="M357" s="89"/>
      <c r="N357" s="89"/>
      <c r="Q357" s="72"/>
      <c r="R357" s="72"/>
      <c r="S357" s="72"/>
      <c r="T357" s="72"/>
      <c r="U357" s="72"/>
      <c r="X357" s="77"/>
      <c r="AA357" s="77"/>
      <c r="AD357" s="77"/>
      <c r="AG357" s="77"/>
      <c r="AJ357" s="77"/>
    </row>
    <row r="358" spans="1:36" ht="12.75" hidden="1" customHeight="1" x14ac:dyDescent="0.2">
      <c r="A358" s="95"/>
      <c r="B358" s="95" t="s">
        <v>108</v>
      </c>
      <c r="C358" s="95"/>
      <c r="D358" s="95"/>
      <c r="E358" s="96" t="e">
        <f>E356*2.7%</f>
        <v>#REF!</v>
      </c>
      <c r="F358" s="96" t="e">
        <f>F356*2.7%</f>
        <v>#REF!</v>
      </c>
      <c r="G358" s="96" t="e">
        <f>G356*2.7%</f>
        <v>#REF!</v>
      </c>
      <c r="H358" s="96" t="e">
        <f>H356*2.7%</f>
        <v>#REF!</v>
      </c>
      <c r="I358" s="96" t="e">
        <f>I356*2.7%</f>
        <v>#REF!</v>
      </c>
      <c r="J358" s="96"/>
      <c r="K358" s="96"/>
      <c r="L358" s="96"/>
      <c r="M358" s="96"/>
      <c r="N358" s="96"/>
      <c r="Q358" s="72"/>
      <c r="R358" s="72"/>
      <c r="S358" s="72"/>
      <c r="T358" s="72"/>
      <c r="U358" s="72"/>
      <c r="X358" s="77"/>
      <c r="AA358" s="77"/>
      <c r="AD358" s="77"/>
      <c r="AG358" s="77"/>
      <c r="AJ358" s="77"/>
    </row>
    <row r="359" spans="1:36" x14ac:dyDescent="0.2">
      <c r="A359" s="79"/>
      <c r="B359" s="80" t="s">
        <v>109</v>
      </c>
      <c r="C359" s="80"/>
      <c r="D359" s="80"/>
      <c r="E359" s="81">
        <f>J348*(1+Entrada!$J$13)</f>
        <v>3482988.0122220349</v>
      </c>
      <c r="F359" s="81">
        <f>K348*(1+Entrada!$J$13)</f>
        <v>3347452.478709395</v>
      </c>
      <c r="G359" s="81">
        <f>L348*(1+Entrada!$J$13)</f>
        <v>3532867.8405452147</v>
      </c>
      <c r="H359" s="81">
        <f>M348*(1+Entrada!$J$13)</f>
        <v>3459940.0915485667</v>
      </c>
      <c r="I359" s="81">
        <f>N348*(1+Entrada!$J$13)</f>
        <v>3490211.9873584961</v>
      </c>
      <c r="J359" s="81"/>
      <c r="K359" s="81"/>
      <c r="L359" s="81"/>
      <c r="M359" s="81"/>
      <c r="N359" s="81"/>
      <c r="Q359" s="63">
        <f>SUMIF($O323:$O347,"&lt;&gt;Rateio",W323:W347)</f>
        <v>2243904.1439389479</v>
      </c>
      <c r="R359" s="63">
        <f>SUMIF($O323:$O347,"&lt;&gt;Rateio",Z323:Z347)</f>
        <v>2156585.7999673979</v>
      </c>
      <c r="S359" s="63">
        <f>SUMIF($O323:$O347,"&lt;&gt;Rateio",AC323:AC347)</f>
        <v>2276039.0674817772</v>
      </c>
      <c r="T359" s="63">
        <f>SUMIF($O323:$O347,"&lt;&gt;Rateio",AF323:AF347)</f>
        <v>2229055.5930605377</v>
      </c>
      <c r="U359" s="63">
        <f>SUMIF($O323:$O347,"&lt;&gt;Rateio",AI323:AI347)</f>
        <v>2248558.1673485995</v>
      </c>
      <c r="X359" s="77"/>
      <c r="AA359" s="77"/>
      <c r="AD359" s="77"/>
      <c r="AG359" s="77"/>
      <c r="AJ359" s="77"/>
    </row>
    <row r="360" spans="1:36" x14ac:dyDescent="0.2">
      <c r="E360" s="97">
        <f>Q360</f>
        <v>1</v>
      </c>
      <c r="F360" s="98">
        <f>R360</f>
        <v>1</v>
      </c>
      <c r="G360" s="98">
        <f>S360</f>
        <v>1</v>
      </c>
      <c r="H360" s="98">
        <f>T360</f>
        <v>1</v>
      </c>
      <c r="I360" s="99">
        <f>U360</f>
        <v>1</v>
      </c>
      <c r="Q360" s="100">
        <f>Q348/Q359</f>
        <v>1</v>
      </c>
      <c r="R360" s="100">
        <f>R348/R359</f>
        <v>1</v>
      </c>
      <c r="S360" s="100">
        <f>S348/S359</f>
        <v>1</v>
      </c>
      <c r="T360" s="100">
        <f>T348/T359</f>
        <v>1</v>
      </c>
      <c r="U360" s="100">
        <f>U348/U359</f>
        <v>1</v>
      </c>
      <c r="W360" s="78"/>
      <c r="X360" s="101"/>
      <c r="Z360" s="78"/>
      <c r="AA360" s="101"/>
      <c r="AC360" s="78"/>
      <c r="AD360" s="101"/>
      <c r="AF360" s="78"/>
      <c r="AG360" s="101"/>
      <c r="AI360" s="78"/>
      <c r="AJ360" s="101"/>
    </row>
    <row r="361" spans="1:36" x14ac:dyDescent="0.2">
      <c r="E361" s="119"/>
      <c r="F361" s="119"/>
      <c r="G361" s="119"/>
      <c r="H361" s="119"/>
      <c r="I361" s="119"/>
    </row>
    <row r="362" spans="1:36" x14ac:dyDescent="0.2">
      <c r="E362" s="119"/>
      <c r="F362" s="119"/>
      <c r="G362" s="119"/>
      <c r="H362" s="119"/>
      <c r="I362" s="119"/>
    </row>
    <row r="364" spans="1:36" s="55" customFormat="1" ht="12.75" customHeight="1" x14ac:dyDescent="0.2">
      <c r="B364" s="227" t="s">
        <v>212</v>
      </c>
      <c r="C364" s="56"/>
      <c r="D364" s="56"/>
      <c r="E364" s="56"/>
      <c r="F364" s="56"/>
      <c r="G364" s="62"/>
      <c r="H364" s="56"/>
      <c r="I364" s="56"/>
      <c r="J364" s="56"/>
      <c r="K364" s="56"/>
      <c r="L364" s="56"/>
      <c r="O364" s="1"/>
      <c r="P364" s="1"/>
      <c r="Q364" s="59" t="s">
        <v>12</v>
      </c>
      <c r="R364" s="59" t="s">
        <v>13</v>
      </c>
      <c r="S364" s="59" t="s">
        <v>14</v>
      </c>
      <c r="T364" s="59" t="s">
        <v>15</v>
      </c>
      <c r="U364" s="59" t="s">
        <v>16</v>
      </c>
      <c r="W364" s="60"/>
      <c r="X364" s="61"/>
      <c r="Z364" s="60"/>
      <c r="AA364" s="61"/>
      <c r="AC364" s="60"/>
      <c r="AD364" s="61"/>
      <c r="AF364" s="60"/>
      <c r="AG364" s="61"/>
      <c r="AI364" s="60"/>
      <c r="AJ364" s="61"/>
    </row>
    <row r="365" spans="1:36" s="55" customFormat="1" ht="12.75" customHeight="1" x14ac:dyDescent="0.2">
      <c r="B365" s="227"/>
      <c r="C365" s="56"/>
      <c r="D365" s="56"/>
      <c r="E365" s="56"/>
      <c r="F365" s="56"/>
      <c r="G365" s="62"/>
      <c r="H365" s="56"/>
      <c r="I365" s="56"/>
      <c r="J365" s="56"/>
      <c r="K365" s="56"/>
      <c r="L365" s="56"/>
      <c r="O365" s="1"/>
      <c r="P365" s="1"/>
      <c r="Q365" s="63">
        <f>SUMIF($O368:$O392,"Rateio",J368:J392)+E404</f>
        <v>3482988.0122220349</v>
      </c>
      <c r="R365" s="63">
        <f>SUMIF($O368:$O392,"Rateio",K368:K392)+F404</f>
        <v>3347452.478709395</v>
      </c>
      <c r="S365" s="63">
        <f>SUMIF($O368:$O392,"Rateio",L368:L392)+G404</f>
        <v>3532867.8405452147</v>
      </c>
      <c r="T365" s="63">
        <f>SUMIF($O368:$O392,"Rateio",M368:M392)+H404</f>
        <v>3459940.0915485667</v>
      </c>
      <c r="U365" s="63">
        <f>SUMIF($O368:$O392,"Rateio",N368:N392)+I404</f>
        <v>3490211.9873584961</v>
      </c>
      <c r="X365" s="64"/>
      <c r="AA365" s="64"/>
      <c r="AD365" s="64"/>
      <c r="AG365" s="64"/>
      <c r="AJ365" s="64"/>
    </row>
    <row r="366" spans="1:36" s="66" customFormat="1" x14ac:dyDescent="0.2">
      <c r="A366" s="228" t="s">
        <v>72</v>
      </c>
      <c r="B366" s="228" t="s">
        <v>73</v>
      </c>
      <c r="C366" s="228" t="s">
        <v>74</v>
      </c>
      <c r="D366" s="228" t="s">
        <v>75</v>
      </c>
      <c r="E366" s="230" t="str">
        <f>$E$7</f>
        <v>Preço Unitário - Ref. 06/2020</v>
      </c>
      <c r="F366" s="230"/>
      <c r="G366" s="230"/>
      <c r="H366" s="230"/>
      <c r="I366" s="230"/>
      <c r="J366" s="229" t="str">
        <f>$J$7</f>
        <v>Preço Total</v>
      </c>
      <c r="K366" s="229"/>
      <c r="L366" s="229"/>
      <c r="M366" s="229"/>
      <c r="N366" s="229"/>
      <c r="O366" s="1"/>
      <c r="P366" s="1"/>
      <c r="Q366" s="63">
        <f>SUMIF($P368:$P392,"UAR",J368:J392)</f>
        <v>0</v>
      </c>
      <c r="R366" s="63">
        <f>SUMIF($P368:$P392,"UAR",K368:K392)</f>
        <v>0</v>
      </c>
      <c r="S366" s="63">
        <f>SUMIF($P368:$P392,"UAR",L368:L392)</f>
        <v>0</v>
      </c>
      <c r="T366" s="63">
        <f>SUMIF($P368:$P392,"UAR",M368:M392)</f>
        <v>0</v>
      </c>
      <c r="U366" s="63">
        <f>SUMIF($P368:$P392,"UAR",N368:N392)</f>
        <v>0</v>
      </c>
      <c r="X366" s="67"/>
      <c r="AA366" s="67"/>
      <c r="AD366" s="67"/>
      <c r="AG366" s="67"/>
      <c r="AJ366" s="67"/>
    </row>
    <row r="367" spans="1:36" s="71" customFormat="1" x14ac:dyDescent="0.2">
      <c r="A367" s="228"/>
      <c r="B367" s="228"/>
      <c r="C367" s="228"/>
      <c r="D367" s="228"/>
      <c r="E367" s="68" t="s">
        <v>12</v>
      </c>
      <c r="F367" s="68" t="s">
        <v>13</v>
      </c>
      <c r="G367" s="68" t="s">
        <v>14</v>
      </c>
      <c r="H367" s="68" t="s">
        <v>15</v>
      </c>
      <c r="I367" s="68" t="s">
        <v>16</v>
      </c>
      <c r="J367" s="68" t="s">
        <v>12</v>
      </c>
      <c r="K367" s="68" t="s">
        <v>13</v>
      </c>
      <c r="L367" s="68" t="s">
        <v>14</v>
      </c>
      <c r="M367" s="68" t="s">
        <v>15</v>
      </c>
      <c r="N367" s="68" t="s">
        <v>16</v>
      </c>
      <c r="O367" s="55"/>
      <c r="P367" s="55"/>
      <c r="Q367" s="72">
        <f>Q366/Q365</f>
        <v>0</v>
      </c>
      <c r="R367" s="72">
        <f>R366/R365</f>
        <v>0</v>
      </c>
      <c r="S367" s="72">
        <f>S366/S365</f>
        <v>0</v>
      </c>
      <c r="T367" s="72">
        <f>T366/T365</f>
        <v>0</v>
      </c>
      <c r="U367" s="72">
        <f>U366/U365</f>
        <v>0</v>
      </c>
      <c r="X367" s="73"/>
      <c r="AA367" s="73"/>
      <c r="AD367" s="73"/>
      <c r="AG367" s="73"/>
      <c r="AJ367" s="73"/>
    </row>
    <row r="368" spans="1:36" x14ac:dyDescent="0.2">
      <c r="A368" s="74">
        <v>1</v>
      </c>
      <c r="B368" s="75" t="s">
        <v>63</v>
      </c>
      <c r="C368" s="1" t="str">
        <f>VLOOKUP(B368,Valores!$A$2:$F$300,5,FALSE)</f>
        <v>unid.</v>
      </c>
      <c r="D368" s="1">
        <v>0</v>
      </c>
      <c r="E368" s="102">
        <f>Entrada!$J$27*VLOOKUP($E367,Regional!$A$2:$B$7,2,FALSE)</f>
        <v>968740.77513334784</v>
      </c>
      <c r="F368" s="103">
        <f>Entrada!$J$27*VLOOKUP($F367,Regional!$A$2:$B$7,2,FALSE)</f>
        <v>931043.60324173898</v>
      </c>
      <c r="G368" s="103">
        <f>Entrada!$J$27*VLOOKUP($G367,Regional!$A$2:$B$7,2,FALSE)</f>
        <v>982614.09981426981</v>
      </c>
      <c r="H368" s="103">
        <f>Entrada!$J$27*VLOOKUP($H367,Regional!$A$2:$B$7,2,FALSE)</f>
        <v>962330.34234974941</v>
      </c>
      <c r="I368" s="104">
        <f>Entrada!$J$27*VLOOKUP($I367,Regional!$A$2:$B$7,2,FALSE)</f>
        <v>970750.0152595503</v>
      </c>
      <c r="J368" s="102">
        <f t="shared" ref="J368:N392" si="103">$D368*E368</f>
        <v>0</v>
      </c>
      <c r="K368" s="103">
        <f t="shared" si="103"/>
        <v>0</v>
      </c>
      <c r="L368" s="103">
        <f t="shared" si="103"/>
        <v>0</v>
      </c>
      <c r="M368" s="103">
        <f t="shared" si="103"/>
        <v>0</v>
      </c>
      <c r="N368" s="104">
        <f t="shared" si="103"/>
        <v>0</v>
      </c>
      <c r="O368" s="1">
        <f>VLOOKUP(B368,Valores!$A$2:$P$300,14,FALSE)</f>
        <v>1</v>
      </c>
      <c r="P368" s="1">
        <f>VLOOKUP(B368,Valores!$A$2:$P$300,15,FALSE)</f>
        <v>3.0300000000000001E-2</v>
      </c>
      <c r="Q368" s="72">
        <f>IF($P368="UAR",J368*Q$367,0)</f>
        <v>0</v>
      </c>
      <c r="R368" s="72">
        <f t="shared" ref="R368:U392" si="104">IF($P368="UAR",K368*R$367,0)</f>
        <v>0</v>
      </c>
      <c r="S368" s="72">
        <f t="shared" si="104"/>
        <v>0</v>
      </c>
      <c r="T368" s="72">
        <f t="shared" si="104"/>
        <v>0</v>
      </c>
      <c r="U368" s="72">
        <f t="shared" si="104"/>
        <v>0</v>
      </c>
      <c r="W368" s="2">
        <f t="shared" ref="W368:W392" si="105">J368+Q368</f>
        <v>0</v>
      </c>
      <c r="X368" s="77">
        <f t="shared" ref="X368:X392" si="106">IF($O368="rateio",0,W368*$O368)</f>
        <v>0</v>
      </c>
      <c r="Z368" s="2">
        <f t="shared" ref="Z368:Z392" si="107">K368+R368</f>
        <v>0</v>
      </c>
      <c r="AA368" s="77">
        <f t="shared" ref="AA368:AA392" si="108">IF($O368="rateio",0,Z368*$O368)</f>
        <v>0</v>
      </c>
      <c r="AC368" s="2">
        <f t="shared" ref="AC368:AC392" si="109">L368+S368</f>
        <v>0</v>
      </c>
      <c r="AD368" s="77">
        <f t="shared" ref="AD368:AD392" si="110">IF($O368="rateio",0,AC368*$O368)</f>
        <v>0</v>
      </c>
      <c r="AF368" s="2">
        <f t="shared" ref="AF368:AF392" si="111">M368+T368</f>
        <v>0</v>
      </c>
      <c r="AG368" s="77">
        <f t="shared" ref="AG368:AG392" si="112">IF($O368="rateio",0,AF368*$O368)</f>
        <v>0</v>
      </c>
      <c r="AI368" s="2">
        <f t="shared" ref="AI368:AI392" si="113">N368+U368</f>
        <v>0</v>
      </c>
      <c r="AJ368" s="77">
        <f t="shared" ref="AJ368:AJ392" si="114">IF($O368="rateio",0,AI368*$O368)</f>
        <v>0</v>
      </c>
    </row>
    <row r="369" spans="1:36" x14ac:dyDescent="0.2">
      <c r="A369" s="72">
        <v>2</v>
      </c>
      <c r="B369" s="1" t="s">
        <v>64</v>
      </c>
      <c r="C369" s="1" t="str">
        <f>VLOOKUP(B369,Valores!$A$2:$F$300,5,FALSE)</f>
        <v>unid.</v>
      </c>
      <c r="D369" s="1">
        <v>1</v>
      </c>
      <c r="E369" s="63">
        <f>Entrada!$J$28*VLOOKUP($E367,Regional!$A$2:$B$7,2,FALSE)</f>
        <v>224970.80530915406</v>
      </c>
      <c r="F369" s="2">
        <f>Entrada!$J$28*VLOOKUP($F367,Regional!$A$2:$B$7,2,FALSE)</f>
        <v>216216.38582354353</v>
      </c>
      <c r="G369" s="2">
        <f>Entrada!$J$28*VLOOKUP($G367,Regional!$A$2:$B$7,2,FALSE)</f>
        <v>228192.60943456911</v>
      </c>
      <c r="H369" s="2">
        <f>Entrada!$J$28*VLOOKUP($H367,Regional!$A$2:$B$7,2,FALSE)</f>
        <v>223482.10960982437</v>
      </c>
      <c r="I369" s="76">
        <f>Entrada!$J$28*VLOOKUP($I367,Regional!$A$2:$B$7,2,FALSE)</f>
        <v>225437.41142386934</v>
      </c>
      <c r="J369" s="63">
        <f t="shared" si="103"/>
        <v>224970.80530915406</v>
      </c>
      <c r="K369" s="2">
        <f t="shared" si="103"/>
        <v>216216.38582354353</v>
      </c>
      <c r="L369" s="2">
        <f t="shared" si="103"/>
        <v>228192.60943456911</v>
      </c>
      <c r="M369" s="2">
        <f t="shared" si="103"/>
        <v>223482.10960982437</v>
      </c>
      <c r="N369" s="76">
        <f t="shared" si="103"/>
        <v>225437.41142386934</v>
      </c>
      <c r="O369" s="1">
        <f>VLOOKUP(B369,Valores!$A$2:$P$300,14,FALSE)</f>
        <v>1</v>
      </c>
      <c r="P369" s="1">
        <f>VLOOKUP(B369,Valores!$A$2:$P$300,15,FALSE)</f>
        <v>3.3300000000000003E-2</v>
      </c>
      <c r="Q369" s="72">
        <f t="shared" ref="Q369:Q392" si="115">IF($P369="UAR",J369*Q$367,0)</f>
        <v>0</v>
      </c>
      <c r="R369" s="72">
        <f t="shared" si="104"/>
        <v>0</v>
      </c>
      <c r="S369" s="72">
        <f t="shared" si="104"/>
        <v>0</v>
      </c>
      <c r="T369" s="72">
        <f t="shared" si="104"/>
        <v>0</v>
      </c>
      <c r="U369" s="72">
        <f t="shared" si="104"/>
        <v>0</v>
      </c>
      <c r="W369" s="2">
        <f t="shared" si="105"/>
        <v>224970.80530915406</v>
      </c>
      <c r="X369" s="77">
        <f t="shared" si="106"/>
        <v>224970.80530915406</v>
      </c>
      <c r="Z369" s="2">
        <f t="shared" si="107"/>
        <v>216216.38582354353</v>
      </c>
      <c r="AA369" s="77">
        <f t="shared" si="108"/>
        <v>216216.38582354353</v>
      </c>
      <c r="AC369" s="2">
        <f t="shared" si="109"/>
        <v>228192.60943456911</v>
      </c>
      <c r="AD369" s="77">
        <f t="shared" si="110"/>
        <v>228192.60943456911</v>
      </c>
      <c r="AF369" s="2">
        <f t="shared" si="111"/>
        <v>223482.10960982437</v>
      </c>
      <c r="AG369" s="77">
        <f t="shared" si="112"/>
        <v>223482.10960982437</v>
      </c>
      <c r="AI369" s="2">
        <f t="shared" si="113"/>
        <v>225437.41142386934</v>
      </c>
      <c r="AJ369" s="77">
        <f t="shared" si="114"/>
        <v>225437.41142386934</v>
      </c>
    </row>
    <row r="370" spans="1:36" x14ac:dyDescent="0.2">
      <c r="A370" s="72">
        <v>3</v>
      </c>
      <c r="B370" s="1" t="s">
        <v>69</v>
      </c>
      <c r="C370" s="1" t="str">
        <f>VLOOKUP(B370,Valores!$A$2:$F$300,5,FALSE)</f>
        <v>unid.</v>
      </c>
      <c r="D370" s="1">
        <v>3</v>
      </c>
      <c r="E370" s="63">
        <f>Entrada!$J$33*VLOOKUP($E367,Regional!$A$2:$B$7,2,FALSE)</f>
        <v>71064.189468507888</v>
      </c>
      <c r="F370" s="2">
        <f>Entrada!$J$33*VLOOKUP($F367,Regional!$A$2:$B$7,2,FALSE)</f>
        <v>68298.82742894323</v>
      </c>
      <c r="G370" s="2">
        <f>Entrada!$J$33*VLOOKUP($G367,Regional!$A$2:$B$7,2,FALSE)</f>
        <v>72081.898848550714</v>
      </c>
      <c r="H370" s="2">
        <f>Entrada!$J$33*VLOOKUP($H367,Regional!$A$2:$B$7,2,FALSE)</f>
        <v>70593.937548074304</v>
      </c>
      <c r="I370" s="76">
        <f>Entrada!$J$33*VLOOKUP($I367,Regional!$A$2:$B$7,2,FALSE)</f>
        <v>71211.581861479601</v>
      </c>
      <c r="J370" s="63">
        <f t="shared" si="103"/>
        <v>213192.56840552366</v>
      </c>
      <c r="K370" s="2">
        <f t="shared" si="103"/>
        <v>204896.48228682968</v>
      </c>
      <c r="L370" s="2">
        <f t="shared" si="103"/>
        <v>216245.69654565214</v>
      </c>
      <c r="M370" s="2">
        <f t="shared" si="103"/>
        <v>211781.81264422293</v>
      </c>
      <c r="N370" s="76">
        <f t="shared" si="103"/>
        <v>213634.74558443879</v>
      </c>
      <c r="O370" s="1">
        <f>VLOOKUP(B370,Valores!$A$2:$P$300,14,FALSE)</f>
        <v>1</v>
      </c>
      <c r="P370" s="1">
        <f>VLOOKUP(B370,Valores!$A$2:$P$300,15,FALSE)</f>
        <v>4.1700000000000001E-2</v>
      </c>
      <c r="Q370" s="72">
        <f t="shared" si="115"/>
        <v>0</v>
      </c>
      <c r="R370" s="72">
        <f t="shared" si="104"/>
        <v>0</v>
      </c>
      <c r="S370" s="72">
        <f t="shared" si="104"/>
        <v>0</v>
      </c>
      <c r="T370" s="72">
        <f t="shared" si="104"/>
        <v>0</v>
      </c>
      <c r="U370" s="72">
        <f t="shared" si="104"/>
        <v>0</v>
      </c>
      <c r="W370" s="2">
        <f t="shared" si="105"/>
        <v>213192.56840552366</v>
      </c>
      <c r="X370" s="77">
        <f t="shared" si="106"/>
        <v>213192.56840552366</v>
      </c>
      <c r="Z370" s="2">
        <f t="shared" si="107"/>
        <v>204896.48228682968</v>
      </c>
      <c r="AA370" s="77">
        <f t="shared" si="108"/>
        <v>204896.48228682968</v>
      </c>
      <c r="AC370" s="2">
        <f t="shared" si="109"/>
        <v>216245.69654565214</v>
      </c>
      <c r="AD370" s="77">
        <f t="shared" si="110"/>
        <v>216245.69654565214</v>
      </c>
      <c r="AF370" s="2">
        <f t="shared" si="111"/>
        <v>211781.81264422293</v>
      </c>
      <c r="AG370" s="77">
        <f t="shared" si="112"/>
        <v>211781.81264422293</v>
      </c>
      <c r="AI370" s="2">
        <f t="shared" si="113"/>
        <v>213634.74558443879</v>
      </c>
      <c r="AJ370" s="77">
        <f t="shared" si="114"/>
        <v>213634.74558443879</v>
      </c>
    </row>
    <row r="371" spans="1:36" x14ac:dyDescent="0.2">
      <c r="A371" s="72">
        <v>4</v>
      </c>
      <c r="B371" s="1" t="s">
        <v>77</v>
      </c>
      <c r="C371" s="1" t="str">
        <f>VLOOKUP(B371,Valores!$A$2:$F$300,5,FALSE)</f>
        <v>unid.</v>
      </c>
      <c r="D371" s="1">
        <v>30</v>
      </c>
      <c r="E371" s="63">
        <f>VLOOKUP($B371,Valores!$A$2:$G$300,6,FALSE)*VLOOKUP(VLOOKUP($B371,Indices_Poder!$B$5:$E$250,3,FALSE),Indices_Poder!$G$6:$N$27,4,FALSE)*VLOOKUP($E$8,Regional!$A$2:$B$7,2,FALSE)</f>
        <v>322.80981771947944</v>
      </c>
      <c r="F371" s="2">
        <f>VLOOKUP($B371,Valores!$A$2:$G$300,6,FALSE)*VLOOKUP(VLOOKUP($B371,Indices_Poder!$B$5:$E$250,3,FALSE),Indices_Poder!$G$6:$N$27,4,FALSE)*VLOOKUP($F$8,Regional!$A$2:$B$7,2,FALSE)</f>
        <v>310.24813197316092</v>
      </c>
      <c r="G371" s="2">
        <f>VLOOKUP($B371,Valores!$A$2:$G$300,6,FALSE)*VLOOKUP(VLOOKUP($B371,Indices_Poder!$B$5:$E$250,3,FALSE),Indices_Poder!$G$6:$N$27,4,FALSE)*VLOOKUP($G$8,Regional!$A$2:$B$7,2,FALSE)</f>
        <v>327.43277313373369</v>
      </c>
      <c r="H371" s="2">
        <f>VLOOKUP($B371,Valores!$A$2:$G$300,6,FALSE)*VLOOKUP(VLOOKUP($B371,Indices_Poder!$B$5:$E$250,3,FALSE),Indices_Poder!$G$6:$N$27,4,FALSE)*VLOOKUP($H$8,Regional!$A$2:$B$7,2,FALSE)</f>
        <v>320.67369349358268</v>
      </c>
      <c r="I371" s="2">
        <f>VLOOKUP($B371,Valores!$A$2:$G$300,6,FALSE)*VLOOKUP(VLOOKUP($B371,Indices_Poder!$B$5:$E$250,3,FALSE),Indices_Poder!$G$6:$N$27,4,FALSE)*VLOOKUP($I$8,Regional!$A$2:$B$7,2,FALSE)</f>
        <v>323.47934919326798</v>
      </c>
      <c r="J371" s="63">
        <f t="shared" si="103"/>
        <v>9684.2945315843826</v>
      </c>
      <c r="K371" s="2">
        <f t="shared" si="103"/>
        <v>9307.4439591948285</v>
      </c>
      <c r="L371" s="2">
        <f t="shared" si="103"/>
        <v>9822.9831940120112</v>
      </c>
      <c r="M371" s="2">
        <f t="shared" si="103"/>
        <v>9620.2108048074806</v>
      </c>
      <c r="N371" s="76">
        <f t="shared" si="103"/>
        <v>9704.3804757980397</v>
      </c>
      <c r="O371" s="1">
        <f>VLOOKUP(B371,Valores!$A$2:$P$300,14,FALSE)</f>
        <v>1</v>
      </c>
      <c r="P371" s="1">
        <f>VLOOKUP(B371,Valores!$A$2:$P$300,15,FALSE)</f>
        <v>2.5000000000000001E-2</v>
      </c>
      <c r="Q371" s="72">
        <f t="shared" si="115"/>
        <v>0</v>
      </c>
      <c r="R371" s="72">
        <f t="shared" si="104"/>
        <v>0</v>
      </c>
      <c r="S371" s="72">
        <f t="shared" si="104"/>
        <v>0</v>
      </c>
      <c r="T371" s="72">
        <f t="shared" si="104"/>
        <v>0</v>
      </c>
      <c r="U371" s="72">
        <f t="shared" si="104"/>
        <v>0</v>
      </c>
      <c r="W371" s="2">
        <f t="shared" si="105"/>
        <v>9684.2945315843826</v>
      </c>
      <c r="X371" s="77">
        <f t="shared" si="106"/>
        <v>9684.2945315843826</v>
      </c>
      <c r="Z371" s="2">
        <f t="shared" si="107"/>
        <v>9307.4439591948285</v>
      </c>
      <c r="AA371" s="77">
        <f t="shared" si="108"/>
        <v>9307.4439591948285</v>
      </c>
      <c r="AC371" s="2">
        <f t="shared" si="109"/>
        <v>9822.9831940120112</v>
      </c>
      <c r="AD371" s="77">
        <f t="shared" si="110"/>
        <v>9822.9831940120112</v>
      </c>
      <c r="AF371" s="2">
        <f t="shared" si="111"/>
        <v>9620.2108048074806</v>
      </c>
      <c r="AG371" s="77">
        <f t="shared" si="112"/>
        <v>9620.2108048074806</v>
      </c>
      <c r="AI371" s="2">
        <f t="shared" si="113"/>
        <v>9704.3804757980397</v>
      </c>
      <c r="AJ371" s="77">
        <f t="shared" si="114"/>
        <v>9704.3804757980397</v>
      </c>
    </row>
    <row r="372" spans="1:36" x14ac:dyDescent="0.2">
      <c r="A372" s="72">
        <v>5</v>
      </c>
      <c r="B372" s="1" t="s">
        <v>76</v>
      </c>
      <c r="C372" s="1" t="str">
        <f>VLOOKUP(B372,Valores!$A$2:$F$300,5,FALSE)</f>
        <v>kg</v>
      </c>
      <c r="D372" s="1">
        <v>1164</v>
      </c>
      <c r="E372" s="63">
        <f>VLOOKUP($B372,Valores!$A$2:$G$300,6,FALSE)*VLOOKUP(VLOOKUP($B372,Indices_Poder!$B$5:$E$250,3,FALSE),Indices_Poder!$G$6:$N$27,4,FALSE)*VLOOKUP($E$8,Regional!$A$2:$B$7,2,FALSE)</f>
        <v>134.45374607862703</v>
      </c>
      <c r="F372" s="2">
        <f>VLOOKUP($B372,Valores!$A$2:$G$300,6,FALSE)*VLOOKUP(VLOOKUP($B372,Indices_Poder!$B$5:$E$250,3,FALSE),Indices_Poder!$G$6:$N$27,4,FALSE)*VLOOKUP($F$8,Regional!$A$2:$B$7,2,FALSE)</f>
        <v>129.22166944109824</v>
      </c>
      <c r="G372" s="2">
        <f>VLOOKUP($B372,Valores!$A$2:$G$300,6,FALSE)*VLOOKUP(VLOOKUP($B372,Indices_Poder!$B$5:$E$250,3,FALSE),Indices_Poder!$G$6:$N$27,4,FALSE)*VLOOKUP($G$8,Regional!$A$2:$B$7,2,FALSE)</f>
        <v>136.37925651629627</v>
      </c>
      <c r="H372" s="2">
        <f>VLOOKUP($B372,Valores!$A$2:$G$300,6,FALSE)*VLOOKUP(VLOOKUP($B372,Indices_Poder!$B$5:$E$250,3,FALSE),Indices_Poder!$G$6:$N$27,4,FALSE)*VLOOKUP($H$8,Regional!$A$2:$B$7,2,FALSE)</f>
        <v>133.56402746260059</v>
      </c>
      <c r="I372" s="2">
        <f>VLOOKUP($B372,Valores!$A$2:$G$300,6,FALSE)*VLOOKUP(VLOOKUP($B372,Indices_Poder!$B$5:$E$250,3,FALSE),Indices_Poder!$G$6:$N$27,4,FALSE)*VLOOKUP($I$8,Regional!$A$2:$B$7,2,FALSE)</f>
        <v>134.73261310753085</v>
      </c>
      <c r="J372" s="63">
        <f t="shared" si="103"/>
        <v>156504.16043552186</v>
      </c>
      <c r="K372" s="2">
        <f t="shared" si="103"/>
        <v>150414.02322943835</v>
      </c>
      <c r="L372" s="2">
        <f t="shared" si="103"/>
        <v>158745.45458496886</v>
      </c>
      <c r="M372" s="2">
        <f t="shared" si="103"/>
        <v>155468.52796646708</v>
      </c>
      <c r="N372" s="76">
        <f t="shared" si="103"/>
        <v>156828.76165716592</v>
      </c>
      <c r="O372" s="1">
        <f>VLOOKUP(B372,Valores!$A$2:$P$300,14,FALSE)</f>
        <v>1</v>
      </c>
      <c r="P372" s="1">
        <f>VLOOKUP(B372,Valores!$A$2:$P$300,15,FALSE)</f>
        <v>2.5000000000000001E-2</v>
      </c>
      <c r="Q372" s="72">
        <f t="shared" si="115"/>
        <v>0</v>
      </c>
      <c r="R372" s="72">
        <f t="shared" si="104"/>
        <v>0</v>
      </c>
      <c r="S372" s="72">
        <f t="shared" si="104"/>
        <v>0</v>
      </c>
      <c r="T372" s="72">
        <f t="shared" si="104"/>
        <v>0</v>
      </c>
      <c r="U372" s="72">
        <f t="shared" si="104"/>
        <v>0</v>
      </c>
      <c r="W372" s="2">
        <f t="shared" si="105"/>
        <v>156504.16043552186</v>
      </c>
      <c r="X372" s="77">
        <f t="shared" si="106"/>
        <v>156504.16043552186</v>
      </c>
      <c r="Z372" s="2">
        <f t="shared" si="107"/>
        <v>150414.02322943835</v>
      </c>
      <c r="AA372" s="77">
        <f t="shared" si="108"/>
        <v>150414.02322943835</v>
      </c>
      <c r="AC372" s="2">
        <f t="shared" si="109"/>
        <v>158745.45458496886</v>
      </c>
      <c r="AD372" s="77">
        <f t="shared" si="110"/>
        <v>158745.45458496886</v>
      </c>
      <c r="AF372" s="2">
        <f t="shared" si="111"/>
        <v>155468.52796646708</v>
      </c>
      <c r="AG372" s="77">
        <f t="shared" si="112"/>
        <v>155468.52796646708</v>
      </c>
      <c r="AI372" s="2">
        <f t="shared" si="113"/>
        <v>156828.76165716592</v>
      </c>
      <c r="AJ372" s="77">
        <f t="shared" si="114"/>
        <v>156828.76165716592</v>
      </c>
    </row>
    <row r="373" spans="1:36" x14ac:dyDescent="0.2">
      <c r="A373" s="72">
        <v>6</v>
      </c>
      <c r="B373" s="1" t="s">
        <v>185</v>
      </c>
      <c r="C373" s="1" t="str">
        <f>VLOOKUP(B373,Valores!$A$2:$F$300,5,FALSE)</f>
        <v>kg</v>
      </c>
      <c r="D373" s="1">
        <v>0</v>
      </c>
      <c r="E373" s="63">
        <f>VLOOKUP($B373,Valores!$A$2:$G$300,6,FALSE)*VLOOKUP(VLOOKUP($B373,Indices_Poder!$B$5:$E$250,3,FALSE),Indices_Poder!$G$6:$N$27,4,FALSE)*VLOOKUP($E$8,Regional!$A$2:$B$7,2,FALSE)</f>
        <v>108.34166059456014</v>
      </c>
      <c r="F373" s="2">
        <f>VLOOKUP($B373,Valores!$A$2:$G$300,6,FALSE)*VLOOKUP(VLOOKUP($B373,Indices_Poder!$B$5:$E$250,3,FALSE),Indices_Poder!$G$6:$N$27,4,FALSE)*VLOOKUP($F$8,Regional!$A$2:$B$7,2,FALSE)</f>
        <v>104.12569869092985</v>
      </c>
      <c r="G373" s="2">
        <f>VLOOKUP($B373,Valores!$A$2:$G$300,6,FALSE)*VLOOKUP(VLOOKUP($B373,Indices_Poder!$B$5:$E$250,3,FALSE),Indices_Poder!$G$6:$N$27,4,FALSE)*VLOOKUP($G$8,Regional!$A$2:$B$7,2,FALSE)</f>
        <v>109.89322017838347</v>
      </c>
      <c r="H373" s="2">
        <f>VLOOKUP($B373,Valores!$A$2:$G$300,6,FALSE)*VLOOKUP(VLOOKUP($B373,Indices_Poder!$B$5:$E$250,3,FALSE),Indices_Poder!$G$6:$N$27,4,FALSE)*VLOOKUP($H$8,Regional!$A$2:$B$7,2,FALSE)</f>
        <v>107.62473306272454</v>
      </c>
      <c r="I373" s="2">
        <f>VLOOKUP($B373,Valores!$A$2:$G$300,6,FALSE)*VLOOKUP(VLOOKUP($B373,Indices_Poder!$B$5:$E$250,3,FALSE),Indices_Poder!$G$6:$N$27,4,FALSE)*VLOOKUP($I$8,Regional!$A$2:$B$7,2,FALSE)</f>
        <v>108.56636922394145</v>
      </c>
      <c r="J373" s="63">
        <f t="shared" si="103"/>
        <v>0</v>
      </c>
      <c r="K373" s="2">
        <f t="shared" si="103"/>
        <v>0</v>
      </c>
      <c r="L373" s="2">
        <f t="shared" si="103"/>
        <v>0</v>
      </c>
      <c r="M373" s="2">
        <f t="shared" si="103"/>
        <v>0</v>
      </c>
      <c r="N373" s="76">
        <f t="shared" si="103"/>
        <v>0</v>
      </c>
      <c r="O373" s="1">
        <f>VLOOKUP(B373,Valores!$A$2:$P$300,14,FALSE)</f>
        <v>1</v>
      </c>
      <c r="P373" s="1" t="str">
        <f>VLOOKUP(B373,Valores!$A$2:$P$300,15,FALSE)</f>
        <v>Rateio</v>
      </c>
      <c r="Q373" s="72">
        <f t="shared" si="115"/>
        <v>0</v>
      </c>
      <c r="R373" s="72">
        <f t="shared" si="104"/>
        <v>0</v>
      </c>
      <c r="S373" s="72">
        <f t="shared" si="104"/>
        <v>0</v>
      </c>
      <c r="T373" s="72">
        <f t="shared" si="104"/>
        <v>0</v>
      </c>
      <c r="U373" s="72">
        <f t="shared" si="104"/>
        <v>0</v>
      </c>
      <c r="W373" s="2">
        <f t="shared" si="105"/>
        <v>0</v>
      </c>
      <c r="X373" s="77">
        <f t="shared" si="106"/>
        <v>0</v>
      </c>
      <c r="Z373" s="2">
        <f t="shared" si="107"/>
        <v>0</v>
      </c>
      <c r="AA373" s="77">
        <f t="shared" si="108"/>
        <v>0</v>
      </c>
      <c r="AC373" s="2">
        <f t="shared" si="109"/>
        <v>0</v>
      </c>
      <c r="AD373" s="77">
        <f t="shared" si="110"/>
        <v>0</v>
      </c>
      <c r="AF373" s="2">
        <f t="shared" si="111"/>
        <v>0</v>
      </c>
      <c r="AG373" s="77">
        <f t="shared" si="112"/>
        <v>0</v>
      </c>
      <c r="AI373" s="2">
        <f t="shared" si="113"/>
        <v>0</v>
      </c>
      <c r="AJ373" s="77">
        <f t="shared" si="114"/>
        <v>0</v>
      </c>
    </row>
    <row r="374" spans="1:36" x14ac:dyDescent="0.2">
      <c r="A374" s="72">
        <v>7</v>
      </c>
      <c r="B374" s="1" t="s">
        <v>160</v>
      </c>
      <c r="C374" s="1" t="str">
        <f>VLOOKUP(B374,Valores!$A$2:$F$300,5,FALSE)</f>
        <v>m</v>
      </c>
      <c r="D374" s="1">
        <v>10930</v>
      </c>
      <c r="E374" s="63">
        <f>VLOOKUP($B374,Valores!$A$2:$G$300,6,FALSE)*VLOOKUP(VLOOKUP($B374,Indices_Poder!$B$5:$E$250,3,FALSE),Indices_Poder!$G$6:$N$27,4,FALSE)*VLOOKUP($E$8,Regional!$A$2:$B$7,2,FALSE)</f>
        <v>83.974855888348671</v>
      </c>
      <c r="F374" s="2">
        <f>VLOOKUP($B374,Valores!$A$2:$G$300,6,FALSE)*VLOOKUP(VLOOKUP($B374,Indices_Poder!$B$5:$E$250,3,FALSE),Indices_Poder!$G$6:$N$27,4,FALSE)*VLOOKUP($F$8,Regional!$A$2:$B$7,2,FALSE)</f>
        <v>80.707093595014413</v>
      </c>
      <c r="G374" s="2">
        <f>VLOOKUP($B374,Valores!$A$2:$G$300,6,FALSE)*VLOOKUP(VLOOKUP($B374,Indices_Poder!$B$5:$E$250,3,FALSE),Indices_Poder!$G$6:$N$27,4,FALSE)*VLOOKUP($G$8,Regional!$A$2:$B$7,2,FALSE)</f>
        <v>85.177458762799091</v>
      </c>
      <c r="H374" s="2">
        <f>VLOOKUP($B374,Valores!$A$2:$G$300,6,FALSE)*VLOOKUP(VLOOKUP($B374,Indices_Poder!$B$5:$E$250,3,FALSE),Indices_Poder!$G$6:$N$27,4,FALSE)*VLOOKUP($H$8,Regional!$A$2:$B$7,2,FALSE)</f>
        <v>83.419170422223303</v>
      </c>
      <c r="I374" s="2">
        <f>VLOOKUP($B374,Valores!$A$2:$G$300,6,FALSE)*VLOOKUP(VLOOKUP($B374,Indices_Poder!$B$5:$E$250,3,FALSE),Indices_Poder!$G$6:$N$27,4,FALSE)*VLOOKUP($I$8,Regional!$A$2:$B$7,2,FALSE)</f>
        <v>84.149025959820804</v>
      </c>
      <c r="J374" s="63">
        <f t="shared" si="103"/>
        <v>917845.17485965102</v>
      </c>
      <c r="K374" s="2">
        <f t="shared" si="103"/>
        <v>882128.53299350757</v>
      </c>
      <c r="L374" s="2">
        <f t="shared" si="103"/>
        <v>930989.62427739403</v>
      </c>
      <c r="M374" s="2">
        <f t="shared" si="103"/>
        <v>911771.53271490068</v>
      </c>
      <c r="N374" s="76">
        <f t="shared" si="103"/>
        <v>919748.85374084138</v>
      </c>
      <c r="O374" s="1">
        <f>VLOOKUP(B374,Valores!$A$2:$P$300,14,FALSE)</f>
        <v>1</v>
      </c>
      <c r="P374" s="1" t="str">
        <f>VLOOKUP(B374,Valores!$A$2:$P$300,15,FALSE)</f>
        <v>Rateio</v>
      </c>
      <c r="Q374" s="72">
        <f t="shared" si="115"/>
        <v>0</v>
      </c>
      <c r="R374" s="72">
        <f t="shared" si="104"/>
        <v>0</v>
      </c>
      <c r="S374" s="72">
        <f t="shared" si="104"/>
        <v>0</v>
      </c>
      <c r="T374" s="72">
        <f t="shared" si="104"/>
        <v>0</v>
      </c>
      <c r="U374" s="72">
        <f t="shared" si="104"/>
        <v>0</v>
      </c>
      <c r="W374" s="2">
        <f t="shared" si="105"/>
        <v>917845.17485965102</v>
      </c>
      <c r="X374" s="77">
        <f t="shared" si="106"/>
        <v>917845.17485965102</v>
      </c>
      <c r="Z374" s="2">
        <f t="shared" si="107"/>
        <v>882128.53299350757</v>
      </c>
      <c r="AA374" s="77">
        <f t="shared" si="108"/>
        <v>882128.53299350757</v>
      </c>
      <c r="AC374" s="2">
        <f t="shared" si="109"/>
        <v>930989.62427739403</v>
      </c>
      <c r="AD374" s="77">
        <f t="shared" si="110"/>
        <v>930989.62427739403</v>
      </c>
      <c r="AF374" s="2">
        <f t="shared" si="111"/>
        <v>911771.53271490068</v>
      </c>
      <c r="AG374" s="77">
        <f t="shared" si="112"/>
        <v>911771.53271490068</v>
      </c>
      <c r="AI374" s="2">
        <f t="shared" si="113"/>
        <v>919748.85374084138</v>
      </c>
      <c r="AJ374" s="77">
        <f t="shared" si="114"/>
        <v>919748.85374084138</v>
      </c>
    </row>
    <row r="375" spans="1:36" x14ac:dyDescent="0.2">
      <c r="A375" s="72">
        <v>8</v>
      </c>
      <c r="B375" s="1" t="s">
        <v>86</v>
      </c>
      <c r="C375" s="1" t="str">
        <f>VLOOKUP(B375,Valores!$A$2:$F$300,5,FALSE)</f>
        <v>kg</v>
      </c>
      <c r="E375" s="63">
        <f>VLOOKUP($B375,Valores!$A$2:$G$300,6,FALSE)*VLOOKUP(VLOOKUP($B375,Indices_Poder!$B$5:$E$250,3,FALSE),Indices_Poder!$G$6:$N$27,4,FALSE)*VLOOKUP($E$8,Regional!$A$2:$B$7,2,FALSE)</f>
        <v>91.826445229007192</v>
      </c>
      <c r="F375" s="2">
        <f>VLOOKUP($B375,Valores!$A$2:$G$300,6,FALSE)*VLOOKUP(VLOOKUP($B375,Indices_Poder!$B$5:$E$250,3,FALSE),Indices_Poder!$G$6:$N$27,4,FALSE)*VLOOKUP($F$8,Regional!$A$2:$B$7,2,FALSE)</f>
        <v>88.253149483799405</v>
      </c>
      <c r="G375" s="2">
        <f>VLOOKUP($B375,Valores!$A$2:$G$300,6,FALSE)*VLOOKUP(VLOOKUP($B375,Indices_Poder!$B$5:$E$250,3,FALSE),Indices_Poder!$G$6:$N$27,4,FALSE)*VLOOKUP($G$8,Regional!$A$2:$B$7,2,FALSE)</f>
        <v>93.141490617471987</v>
      </c>
      <c r="H375" s="2">
        <f>VLOOKUP($B375,Valores!$A$2:$G$300,6,FALSE)*VLOOKUP(VLOOKUP($B375,Indices_Poder!$B$5:$E$250,3,FALSE),Indices_Poder!$G$6:$N$27,4,FALSE)*VLOOKUP($H$8,Regional!$A$2:$B$7,2,FALSE)</f>
        <v>91.218803566751063</v>
      </c>
      <c r="I375" s="2">
        <f>VLOOKUP($B375,Valores!$A$2:$G$300,6,FALSE)*VLOOKUP(VLOOKUP($B375,Indices_Poder!$B$5:$E$250,3,FALSE),Indices_Poder!$G$6:$N$27,4,FALSE)*VLOOKUP($I$8,Regional!$A$2:$B$7,2,FALSE)</f>
        <v>92.016900078371066</v>
      </c>
      <c r="J375" s="63">
        <f t="shared" si="103"/>
        <v>0</v>
      </c>
      <c r="K375" s="2">
        <f t="shared" si="103"/>
        <v>0</v>
      </c>
      <c r="L375" s="2">
        <f t="shared" si="103"/>
        <v>0</v>
      </c>
      <c r="M375" s="2">
        <f t="shared" si="103"/>
        <v>0</v>
      </c>
      <c r="N375" s="76">
        <f t="shared" si="103"/>
        <v>0</v>
      </c>
      <c r="O375" s="1">
        <f>VLOOKUP(B375,Valores!$A$2:$P$300,14,FALSE)</f>
        <v>1</v>
      </c>
      <c r="P375" s="1">
        <f>VLOOKUP(B375,Valores!$A$2:$P$300,15,FALSE)</f>
        <v>3.1300000000000001E-2</v>
      </c>
      <c r="Q375" s="72">
        <f t="shared" si="115"/>
        <v>0</v>
      </c>
      <c r="R375" s="72">
        <f t="shared" si="104"/>
        <v>0</v>
      </c>
      <c r="S375" s="72">
        <f t="shared" si="104"/>
        <v>0</v>
      </c>
      <c r="T375" s="72">
        <f t="shared" si="104"/>
        <v>0</v>
      </c>
      <c r="U375" s="72">
        <f t="shared" si="104"/>
        <v>0</v>
      </c>
      <c r="W375" s="2">
        <f t="shared" si="105"/>
        <v>0</v>
      </c>
      <c r="X375" s="77">
        <f t="shared" si="106"/>
        <v>0</v>
      </c>
      <c r="Z375" s="2">
        <f t="shared" si="107"/>
        <v>0</v>
      </c>
      <c r="AA375" s="77">
        <f t="shared" si="108"/>
        <v>0</v>
      </c>
      <c r="AC375" s="2">
        <f t="shared" si="109"/>
        <v>0</v>
      </c>
      <c r="AD375" s="77">
        <f t="shared" si="110"/>
        <v>0</v>
      </c>
      <c r="AF375" s="2">
        <f t="shared" si="111"/>
        <v>0</v>
      </c>
      <c r="AG375" s="77">
        <f t="shared" si="112"/>
        <v>0</v>
      </c>
      <c r="AI375" s="2">
        <f t="shared" si="113"/>
        <v>0</v>
      </c>
      <c r="AJ375" s="77">
        <f t="shared" si="114"/>
        <v>0</v>
      </c>
    </row>
    <row r="376" spans="1:36" x14ac:dyDescent="0.2">
      <c r="A376" s="72">
        <v>9</v>
      </c>
      <c r="B376" s="1" t="s">
        <v>129</v>
      </c>
      <c r="C376" s="1" t="str">
        <f>VLOOKUP(B376,Valores!$A$2:$F$300,5,FALSE)</f>
        <v>kg</v>
      </c>
      <c r="D376" s="1">
        <v>1560</v>
      </c>
      <c r="E376" s="63">
        <f>VLOOKUP($B376,Valores!$A$2:$G$300,6,FALSE)*VLOOKUP(VLOOKUP($B376,Indices_Poder!$B$5:$E$250,3,FALSE),Indices_Poder!$G$6:$N$27,4,FALSE)*VLOOKUP($E$8,Regional!$A$2:$B$7,2,FALSE)</f>
        <v>91.826445229007192</v>
      </c>
      <c r="F376" s="2">
        <f>VLOOKUP($B376,Valores!$A$2:$G$300,6,FALSE)*VLOOKUP(VLOOKUP($B376,Indices_Poder!$B$5:$E$250,3,FALSE),Indices_Poder!$G$6:$N$27,4,FALSE)*VLOOKUP($F$8,Regional!$A$2:$B$7,2,FALSE)</f>
        <v>88.253149483799405</v>
      </c>
      <c r="G376" s="2">
        <f>VLOOKUP($B376,Valores!$A$2:$G$300,6,FALSE)*VLOOKUP(VLOOKUP($B376,Indices_Poder!$B$5:$E$250,3,FALSE),Indices_Poder!$G$6:$N$27,4,FALSE)*VLOOKUP($G$8,Regional!$A$2:$B$7,2,FALSE)</f>
        <v>93.141490617471987</v>
      </c>
      <c r="H376" s="2">
        <f>VLOOKUP($B376,Valores!$A$2:$G$300,6,FALSE)*VLOOKUP(VLOOKUP($B376,Indices_Poder!$B$5:$E$250,3,FALSE),Indices_Poder!$G$6:$N$27,4,FALSE)*VLOOKUP($H$8,Regional!$A$2:$B$7,2,FALSE)</f>
        <v>91.218803566751063</v>
      </c>
      <c r="I376" s="2">
        <f>VLOOKUP($B376,Valores!$A$2:$G$300,6,FALSE)*VLOOKUP(VLOOKUP($B376,Indices_Poder!$B$5:$E$250,3,FALSE),Indices_Poder!$G$6:$N$27,4,FALSE)*VLOOKUP($I$8,Regional!$A$2:$B$7,2,FALSE)</f>
        <v>92.016900078371066</v>
      </c>
      <c r="J376" s="63">
        <f t="shared" si="103"/>
        <v>143249.25455725123</v>
      </c>
      <c r="K376" s="2">
        <f t="shared" si="103"/>
        <v>137674.91319472707</v>
      </c>
      <c r="L376" s="2">
        <f t="shared" si="103"/>
        <v>145300.72536325629</v>
      </c>
      <c r="M376" s="2">
        <f t="shared" si="103"/>
        <v>142301.33356413167</v>
      </c>
      <c r="N376" s="76">
        <f t="shared" si="103"/>
        <v>143546.36412225885</v>
      </c>
      <c r="O376" s="1">
        <f>VLOOKUP(B376,Valores!$A$2:$P$300,14,FALSE)</f>
        <v>1</v>
      </c>
      <c r="P376" s="1">
        <f>VLOOKUP(B376,Valores!$A$2:$P$300,15,FALSE)</f>
        <v>3.1300000000000001E-2</v>
      </c>
      <c r="Q376" s="72">
        <f t="shared" si="115"/>
        <v>0</v>
      </c>
      <c r="R376" s="72">
        <f t="shared" si="104"/>
        <v>0</v>
      </c>
      <c r="S376" s="72">
        <f t="shared" si="104"/>
        <v>0</v>
      </c>
      <c r="T376" s="72">
        <f t="shared" si="104"/>
        <v>0</v>
      </c>
      <c r="U376" s="72">
        <f t="shared" si="104"/>
        <v>0</v>
      </c>
      <c r="W376" s="2">
        <f t="shared" si="105"/>
        <v>143249.25455725123</v>
      </c>
      <c r="X376" s="77">
        <f t="shared" si="106"/>
        <v>143249.25455725123</v>
      </c>
      <c r="Z376" s="2">
        <f t="shared" si="107"/>
        <v>137674.91319472707</v>
      </c>
      <c r="AA376" s="77">
        <f t="shared" si="108"/>
        <v>137674.91319472707</v>
      </c>
      <c r="AC376" s="2">
        <f t="shared" si="109"/>
        <v>145300.72536325629</v>
      </c>
      <c r="AD376" s="77">
        <f t="shared" si="110"/>
        <v>145300.72536325629</v>
      </c>
      <c r="AF376" s="2">
        <f t="shared" si="111"/>
        <v>142301.33356413167</v>
      </c>
      <c r="AG376" s="77">
        <f t="shared" si="112"/>
        <v>142301.33356413167</v>
      </c>
      <c r="AI376" s="2">
        <f t="shared" si="113"/>
        <v>143546.36412225885</v>
      </c>
      <c r="AJ376" s="77">
        <f t="shared" si="114"/>
        <v>143546.36412225885</v>
      </c>
    </row>
    <row r="377" spans="1:36" x14ac:dyDescent="0.2">
      <c r="A377" s="72">
        <v>10</v>
      </c>
      <c r="B377" s="1" t="s">
        <v>131</v>
      </c>
      <c r="C377" s="1" t="str">
        <f>VLOOKUP(B377,Valores!$A$2:$F$300,5,FALSE)</f>
        <v>kg</v>
      </c>
      <c r="E377" s="63">
        <f>VLOOKUP($B377,Valores!$A$2:$G$300,6,FALSE)*VLOOKUP(VLOOKUP($B377,Indices_Poder!$B$5:$E$250,3,FALSE),Indices_Poder!$G$6:$N$27,4,FALSE)*VLOOKUP($E$8,Regional!$A$2:$B$7,2,FALSE)</f>
        <v>91.826445229007192</v>
      </c>
      <c r="F377" s="2">
        <f>VLOOKUP($B377,Valores!$A$2:$G$300,6,FALSE)*VLOOKUP(VLOOKUP($B377,Indices_Poder!$B$5:$E$250,3,FALSE),Indices_Poder!$G$6:$N$27,4,FALSE)*VLOOKUP($F$8,Regional!$A$2:$B$7,2,FALSE)</f>
        <v>88.253149483799405</v>
      </c>
      <c r="G377" s="2">
        <f>VLOOKUP($B377,Valores!$A$2:$G$300,6,FALSE)*VLOOKUP(VLOOKUP($B377,Indices_Poder!$B$5:$E$250,3,FALSE),Indices_Poder!$G$6:$N$27,4,FALSE)*VLOOKUP($G$8,Regional!$A$2:$B$7,2,FALSE)</f>
        <v>93.141490617471987</v>
      </c>
      <c r="H377" s="2">
        <f>VLOOKUP($B377,Valores!$A$2:$G$300,6,FALSE)*VLOOKUP(VLOOKUP($B377,Indices_Poder!$B$5:$E$250,3,FALSE),Indices_Poder!$G$6:$N$27,4,FALSE)*VLOOKUP($H$8,Regional!$A$2:$B$7,2,FALSE)</f>
        <v>91.218803566751063</v>
      </c>
      <c r="I377" s="2">
        <f>VLOOKUP($B377,Valores!$A$2:$G$300,6,FALSE)*VLOOKUP(VLOOKUP($B377,Indices_Poder!$B$5:$E$250,3,FALSE),Indices_Poder!$G$6:$N$27,4,FALSE)*VLOOKUP($I$8,Regional!$A$2:$B$7,2,FALSE)</f>
        <v>92.016900078371066</v>
      </c>
      <c r="J377" s="63">
        <f t="shared" si="103"/>
        <v>0</v>
      </c>
      <c r="K377" s="2">
        <f t="shared" si="103"/>
        <v>0</v>
      </c>
      <c r="L377" s="2">
        <f t="shared" si="103"/>
        <v>0</v>
      </c>
      <c r="M377" s="2">
        <f t="shared" si="103"/>
        <v>0</v>
      </c>
      <c r="N377" s="76">
        <f t="shared" si="103"/>
        <v>0</v>
      </c>
      <c r="O377" s="1">
        <f>VLOOKUP(B377,Valores!$A$2:$P$300,14,FALSE)</f>
        <v>1</v>
      </c>
      <c r="P377" s="1">
        <f>VLOOKUP(B377,Valores!$A$2:$P$300,15,FALSE)</f>
        <v>3.1300000000000001E-2</v>
      </c>
      <c r="Q377" s="72">
        <f t="shared" si="115"/>
        <v>0</v>
      </c>
      <c r="R377" s="72">
        <f t="shared" si="104"/>
        <v>0</v>
      </c>
      <c r="S377" s="72">
        <f t="shared" si="104"/>
        <v>0</v>
      </c>
      <c r="T377" s="72">
        <f t="shared" si="104"/>
        <v>0</v>
      </c>
      <c r="U377" s="72">
        <f t="shared" si="104"/>
        <v>0</v>
      </c>
      <c r="W377" s="2">
        <f t="shared" si="105"/>
        <v>0</v>
      </c>
      <c r="X377" s="77">
        <f t="shared" si="106"/>
        <v>0</v>
      </c>
      <c r="Z377" s="2">
        <f t="shared" si="107"/>
        <v>0</v>
      </c>
      <c r="AA377" s="77">
        <f t="shared" si="108"/>
        <v>0</v>
      </c>
      <c r="AC377" s="2">
        <f t="shared" si="109"/>
        <v>0</v>
      </c>
      <c r="AD377" s="77">
        <f t="shared" si="110"/>
        <v>0</v>
      </c>
      <c r="AF377" s="2">
        <f t="shared" si="111"/>
        <v>0</v>
      </c>
      <c r="AG377" s="77">
        <f t="shared" si="112"/>
        <v>0</v>
      </c>
      <c r="AI377" s="2">
        <f t="shared" si="113"/>
        <v>0</v>
      </c>
      <c r="AJ377" s="77">
        <f t="shared" si="114"/>
        <v>0</v>
      </c>
    </row>
    <row r="378" spans="1:36" x14ac:dyDescent="0.2">
      <c r="A378" s="72">
        <v>11</v>
      </c>
      <c r="B378" s="1" t="s">
        <v>84</v>
      </c>
      <c r="C378" s="1" t="str">
        <f>VLOOKUP(B378,Valores!$A$2:$F$300,5,FALSE)</f>
        <v>kg</v>
      </c>
      <c r="D378" s="1">
        <v>780</v>
      </c>
      <c r="E378" s="63">
        <f>VLOOKUP($B378,Valores!$A$2:$G$300,6,FALSE)*VLOOKUP(VLOOKUP($B378,Indices_Poder!$B$5:$E$250,3,FALSE),Indices_Poder!$G$6:$N$27,4,FALSE)*VLOOKUP($E$8,Regional!$A$2:$B$7,2,FALSE)</f>
        <v>91.826445229007192</v>
      </c>
      <c r="F378" s="2">
        <f>VLOOKUP($B378,Valores!$A$2:$G$300,6,FALSE)*VLOOKUP(VLOOKUP($B378,Indices_Poder!$B$5:$E$250,3,FALSE),Indices_Poder!$G$6:$N$27,4,FALSE)*VLOOKUP($F$8,Regional!$A$2:$B$7,2,FALSE)</f>
        <v>88.253149483799405</v>
      </c>
      <c r="G378" s="2">
        <f>VLOOKUP($B378,Valores!$A$2:$G$300,6,FALSE)*VLOOKUP(VLOOKUP($B378,Indices_Poder!$B$5:$E$250,3,FALSE),Indices_Poder!$G$6:$N$27,4,FALSE)*VLOOKUP($G$8,Regional!$A$2:$B$7,2,FALSE)</f>
        <v>93.141490617471987</v>
      </c>
      <c r="H378" s="2">
        <f>VLOOKUP($B378,Valores!$A$2:$G$300,6,FALSE)*VLOOKUP(VLOOKUP($B378,Indices_Poder!$B$5:$E$250,3,FALSE),Indices_Poder!$G$6:$N$27,4,FALSE)*VLOOKUP($H$8,Regional!$A$2:$B$7,2,FALSE)</f>
        <v>91.218803566751063</v>
      </c>
      <c r="I378" s="2">
        <f>VLOOKUP($B378,Valores!$A$2:$G$300,6,FALSE)*VLOOKUP(VLOOKUP($B378,Indices_Poder!$B$5:$E$250,3,FALSE),Indices_Poder!$G$6:$N$27,4,FALSE)*VLOOKUP($I$8,Regional!$A$2:$B$7,2,FALSE)</f>
        <v>92.016900078371066</v>
      </c>
      <c r="J378" s="63">
        <f t="shared" si="103"/>
        <v>71624.627278625616</v>
      </c>
      <c r="K378" s="2">
        <f t="shared" si="103"/>
        <v>68837.456597363533</v>
      </c>
      <c r="L378" s="2">
        <f t="shared" si="103"/>
        <v>72650.362681628147</v>
      </c>
      <c r="M378" s="2">
        <f t="shared" si="103"/>
        <v>71150.666782065833</v>
      </c>
      <c r="N378" s="76">
        <f t="shared" si="103"/>
        <v>71773.182061129424</v>
      </c>
      <c r="O378" s="1">
        <f>VLOOKUP(B378,Valores!$A$2:$P$300,14,FALSE)</f>
        <v>1</v>
      </c>
      <c r="P378" s="1">
        <f>VLOOKUP(B378,Valores!$A$2:$P$300,15,FALSE)</f>
        <v>3.1300000000000001E-2</v>
      </c>
      <c r="Q378" s="72">
        <f t="shared" si="115"/>
        <v>0</v>
      </c>
      <c r="R378" s="72">
        <f t="shared" si="104"/>
        <v>0</v>
      </c>
      <c r="S378" s="72">
        <f t="shared" si="104"/>
        <v>0</v>
      </c>
      <c r="T378" s="72">
        <f t="shared" si="104"/>
        <v>0</v>
      </c>
      <c r="U378" s="72">
        <f t="shared" si="104"/>
        <v>0</v>
      </c>
      <c r="W378" s="2">
        <f t="shared" si="105"/>
        <v>71624.627278625616</v>
      </c>
      <c r="X378" s="77">
        <f t="shared" si="106"/>
        <v>71624.627278625616</v>
      </c>
      <c r="Z378" s="2">
        <f t="shared" si="107"/>
        <v>68837.456597363533</v>
      </c>
      <c r="AA378" s="77">
        <f t="shared" si="108"/>
        <v>68837.456597363533</v>
      </c>
      <c r="AC378" s="2">
        <f t="shared" si="109"/>
        <v>72650.362681628147</v>
      </c>
      <c r="AD378" s="77">
        <f t="shared" si="110"/>
        <v>72650.362681628147</v>
      </c>
      <c r="AF378" s="2">
        <f t="shared" si="111"/>
        <v>71150.666782065833</v>
      </c>
      <c r="AG378" s="77">
        <f t="shared" si="112"/>
        <v>71150.666782065833</v>
      </c>
      <c r="AI378" s="2">
        <f t="shared" si="113"/>
        <v>71773.182061129424</v>
      </c>
      <c r="AJ378" s="77">
        <f t="shared" si="114"/>
        <v>71773.182061129424</v>
      </c>
    </row>
    <row r="379" spans="1:36" x14ac:dyDescent="0.2">
      <c r="A379" s="72">
        <v>12</v>
      </c>
      <c r="B379" s="1" t="s">
        <v>85</v>
      </c>
      <c r="C379" s="1" t="str">
        <f>VLOOKUP(B379,Valores!$A$2:$F$300,5,FALSE)</f>
        <v>kg</v>
      </c>
      <c r="D379" s="1">
        <v>780</v>
      </c>
      <c r="E379" s="63">
        <f>VLOOKUP($B379,Valores!$A$2:$G$300,6,FALSE)*VLOOKUP(VLOOKUP($B379,Indices_Poder!$B$5:$E$250,3,FALSE),Indices_Poder!$G$6:$N$27,4,FALSE)*VLOOKUP($E$8,Regional!$A$2:$B$7,2,FALSE)</f>
        <v>91.826445229007192</v>
      </c>
      <c r="F379" s="2">
        <f>VLOOKUP($B379,Valores!$A$2:$G$300,6,FALSE)*VLOOKUP(VLOOKUP($B379,Indices_Poder!$B$5:$E$250,3,FALSE),Indices_Poder!$G$6:$N$27,4,FALSE)*VLOOKUP($F$8,Regional!$A$2:$B$7,2,FALSE)</f>
        <v>88.253149483799405</v>
      </c>
      <c r="G379" s="2">
        <f>VLOOKUP($B379,Valores!$A$2:$G$300,6,FALSE)*VLOOKUP(VLOOKUP($B379,Indices_Poder!$B$5:$E$250,3,FALSE),Indices_Poder!$G$6:$N$27,4,FALSE)*VLOOKUP($G$8,Regional!$A$2:$B$7,2,FALSE)</f>
        <v>93.141490617471987</v>
      </c>
      <c r="H379" s="2">
        <f>VLOOKUP($B379,Valores!$A$2:$G$300,6,FALSE)*VLOOKUP(VLOOKUP($B379,Indices_Poder!$B$5:$E$250,3,FALSE),Indices_Poder!$G$6:$N$27,4,FALSE)*VLOOKUP($H$8,Regional!$A$2:$B$7,2,FALSE)</f>
        <v>91.218803566751063</v>
      </c>
      <c r="I379" s="2">
        <f>VLOOKUP($B379,Valores!$A$2:$G$300,6,FALSE)*VLOOKUP(VLOOKUP($B379,Indices_Poder!$B$5:$E$250,3,FALSE),Indices_Poder!$G$6:$N$27,4,FALSE)*VLOOKUP($I$8,Regional!$A$2:$B$7,2,FALSE)</f>
        <v>92.016900078371066</v>
      </c>
      <c r="J379" s="63">
        <f t="shared" si="103"/>
        <v>71624.627278625616</v>
      </c>
      <c r="K379" s="2">
        <f t="shared" si="103"/>
        <v>68837.456597363533</v>
      </c>
      <c r="L379" s="2">
        <f t="shared" si="103"/>
        <v>72650.362681628147</v>
      </c>
      <c r="M379" s="2">
        <f t="shared" si="103"/>
        <v>71150.666782065833</v>
      </c>
      <c r="N379" s="76">
        <f t="shared" si="103"/>
        <v>71773.182061129424</v>
      </c>
      <c r="O379" s="1">
        <f>VLOOKUP(B379,Valores!$A$2:$P$300,14,FALSE)</f>
        <v>1</v>
      </c>
      <c r="P379" s="1">
        <f>VLOOKUP(B379,Valores!$A$2:$P$300,15,FALSE)</f>
        <v>3.1300000000000001E-2</v>
      </c>
      <c r="Q379" s="72">
        <f t="shared" si="115"/>
        <v>0</v>
      </c>
      <c r="R379" s="72">
        <f t="shared" si="104"/>
        <v>0</v>
      </c>
      <c r="S379" s="72">
        <f t="shared" si="104"/>
        <v>0</v>
      </c>
      <c r="T379" s="72">
        <f t="shared" si="104"/>
        <v>0</v>
      </c>
      <c r="U379" s="72">
        <f t="shared" si="104"/>
        <v>0</v>
      </c>
      <c r="W379" s="2">
        <f t="shared" si="105"/>
        <v>71624.627278625616</v>
      </c>
      <c r="X379" s="77">
        <f t="shared" si="106"/>
        <v>71624.627278625616</v>
      </c>
      <c r="Z379" s="2">
        <f t="shared" si="107"/>
        <v>68837.456597363533</v>
      </c>
      <c r="AA379" s="77">
        <f t="shared" si="108"/>
        <v>68837.456597363533</v>
      </c>
      <c r="AC379" s="2">
        <f t="shared" si="109"/>
        <v>72650.362681628147</v>
      </c>
      <c r="AD379" s="77">
        <f t="shared" si="110"/>
        <v>72650.362681628147</v>
      </c>
      <c r="AF379" s="2">
        <f t="shared" si="111"/>
        <v>71150.666782065833</v>
      </c>
      <c r="AG379" s="77">
        <f t="shared" si="112"/>
        <v>71150.666782065833</v>
      </c>
      <c r="AI379" s="2">
        <f t="shared" si="113"/>
        <v>71773.182061129424</v>
      </c>
      <c r="AJ379" s="77">
        <f t="shared" si="114"/>
        <v>71773.182061129424</v>
      </c>
    </row>
    <row r="380" spans="1:36" x14ac:dyDescent="0.2">
      <c r="A380" s="72">
        <v>13</v>
      </c>
      <c r="B380" s="1" t="s">
        <v>87</v>
      </c>
      <c r="C380" s="1" t="str">
        <f>VLOOKUP(B380,Valores!$A$2:$F$300,5,FALSE)</f>
        <v>unid.</v>
      </c>
      <c r="D380" s="1">
        <v>3</v>
      </c>
      <c r="E380" s="63">
        <f>VLOOKUP($B380,Valores!$A$2:$G$300,6,FALSE)*VLOOKUP(VLOOKUP($B380,Indices_Poder!$B$5:$E$250,3,FALSE),Indices_Poder!$G$6:$N$27,4,FALSE)*VLOOKUP($E$8,Regional!$A$2:$B$7,2,FALSE)</f>
        <v>2636.6773863428548</v>
      </c>
      <c r="F380" s="2">
        <f>VLOOKUP($B380,Valores!$A$2:$G$300,6,FALSE)*VLOOKUP(VLOOKUP($B380,Indices_Poder!$B$5:$E$250,3,FALSE),Indices_Poder!$G$6:$N$27,4,FALSE)*VLOOKUP($F$8,Regional!$A$2:$B$7,2,FALSE)</f>
        <v>2534.0748292841795</v>
      </c>
      <c r="G380" s="2">
        <f>VLOOKUP($B380,Valores!$A$2:$G$300,6,FALSE)*VLOOKUP(VLOOKUP($B380,Indices_Poder!$B$5:$E$250,3,FALSE),Indices_Poder!$G$6:$N$27,4,FALSE)*VLOOKUP($G$8,Regional!$A$2:$B$7,2,FALSE)</f>
        <v>2674.4372106410979</v>
      </c>
      <c r="H380" s="2">
        <f>VLOOKUP($B380,Valores!$A$2:$G$300,6,FALSE)*VLOOKUP(VLOOKUP($B380,Indices_Poder!$B$5:$E$250,3,FALSE),Indices_Poder!$G$6:$N$27,4,FALSE)*VLOOKUP($H$8,Regional!$A$2:$B$7,2,FALSE)</f>
        <v>2619.2297433912527</v>
      </c>
      <c r="I380" s="2">
        <f>VLOOKUP($B380,Valores!$A$2:$G$300,6,FALSE)*VLOOKUP(VLOOKUP($B380,Indices_Poder!$B$5:$E$250,3,FALSE),Indices_Poder!$G$6:$N$27,4,FALSE)*VLOOKUP($I$8,Regional!$A$2:$B$7,2,FALSE)</f>
        <v>2642.1460505515656</v>
      </c>
      <c r="J380" s="63">
        <f t="shared" si="103"/>
        <v>7910.0321590285639</v>
      </c>
      <c r="K380" s="2">
        <f t="shared" si="103"/>
        <v>7602.224487852538</v>
      </c>
      <c r="L380" s="2">
        <f t="shared" si="103"/>
        <v>8023.311631923294</v>
      </c>
      <c r="M380" s="2">
        <f t="shared" si="103"/>
        <v>7857.689230173758</v>
      </c>
      <c r="N380" s="76">
        <f t="shared" si="103"/>
        <v>7926.4381516546964</v>
      </c>
      <c r="O380" s="1">
        <f>VLOOKUP(B380,Valores!$A$2:$P$300,14,FALSE)</f>
        <v>1</v>
      </c>
      <c r="P380" s="1">
        <f>VLOOKUP(B380,Valores!$A$2:$P$300,15,FALSE)</f>
        <v>2.7E-2</v>
      </c>
      <c r="Q380" s="72">
        <f t="shared" si="115"/>
        <v>0</v>
      </c>
      <c r="R380" s="72">
        <f t="shared" si="104"/>
        <v>0</v>
      </c>
      <c r="S380" s="72">
        <f t="shared" si="104"/>
        <v>0</v>
      </c>
      <c r="T380" s="72">
        <f t="shared" si="104"/>
        <v>0</v>
      </c>
      <c r="U380" s="72">
        <f t="shared" si="104"/>
        <v>0</v>
      </c>
      <c r="W380" s="2">
        <f t="shared" si="105"/>
        <v>7910.0321590285639</v>
      </c>
      <c r="X380" s="77">
        <f t="shared" si="106"/>
        <v>7910.0321590285639</v>
      </c>
      <c r="Z380" s="2">
        <f t="shared" si="107"/>
        <v>7602.224487852538</v>
      </c>
      <c r="AA380" s="77">
        <f t="shared" si="108"/>
        <v>7602.224487852538</v>
      </c>
      <c r="AC380" s="2">
        <f t="shared" si="109"/>
        <v>8023.311631923294</v>
      </c>
      <c r="AD380" s="77">
        <f t="shared" si="110"/>
        <v>8023.311631923294</v>
      </c>
      <c r="AF380" s="2">
        <f t="shared" si="111"/>
        <v>7857.689230173758</v>
      </c>
      <c r="AG380" s="77">
        <f t="shared" si="112"/>
        <v>7857.689230173758</v>
      </c>
      <c r="AI380" s="2">
        <f t="shared" si="113"/>
        <v>7926.4381516546964</v>
      </c>
      <c r="AJ380" s="77">
        <f t="shared" si="114"/>
        <v>7926.4381516546964</v>
      </c>
    </row>
    <row r="381" spans="1:36" x14ac:dyDescent="0.2">
      <c r="A381" s="72">
        <v>14</v>
      </c>
      <c r="B381" s="1" t="s">
        <v>113</v>
      </c>
      <c r="C381" s="1" t="str">
        <f>VLOOKUP(B381,Valores!$A$2:$F$300,5,FALSE)</f>
        <v>cj</v>
      </c>
      <c r="E381" s="63">
        <f>VLOOKUP($B381,Valores!$A$2:$G$300,6,FALSE)*VLOOKUP(VLOOKUP($B381,Indices_Poder!$B$5:$E$250,3,FALSE),Indices_Poder!$G$6:$N$27,4,FALSE)*VLOOKUP($E$8,Regional!$A$2:$B$7,2,FALSE)</f>
        <v>4265.3827280221967</v>
      </c>
      <c r="F381" s="2">
        <f>VLOOKUP($B381,Valores!$A$2:$G$300,6,FALSE)*VLOOKUP(VLOOKUP($B381,Indices_Poder!$B$5:$E$250,3,FALSE),Indices_Poder!$G$6:$N$27,4,FALSE)*VLOOKUP($F$8,Regional!$A$2:$B$7,2,FALSE)</f>
        <v>4099.401414951506</v>
      </c>
      <c r="G381" s="2">
        <f>VLOOKUP($B381,Valores!$A$2:$G$300,6,FALSE)*VLOOKUP(VLOOKUP($B381,Indices_Poder!$B$5:$E$250,3,FALSE),Indices_Poder!$G$6:$N$27,4,FALSE)*VLOOKUP($G$8,Regional!$A$2:$B$7,2,FALSE)</f>
        <v>4326.4672214111561</v>
      </c>
      <c r="H381" s="2">
        <f>VLOOKUP($B381,Valores!$A$2:$G$300,6,FALSE)*VLOOKUP(VLOOKUP($B381,Indices_Poder!$B$5:$E$250,3,FALSE),Indices_Poder!$G$6:$N$27,4,FALSE)*VLOOKUP($H$8,Regional!$A$2:$B$7,2,FALSE)</f>
        <v>4237.1574793528152</v>
      </c>
      <c r="I381" s="2">
        <f>VLOOKUP($B381,Valores!$A$2:$G$300,6,FALSE)*VLOOKUP(VLOOKUP($B381,Indices_Poder!$B$5:$E$250,3,FALSE),Indices_Poder!$G$6:$N$27,4,FALSE)*VLOOKUP($I$8,Regional!$A$2:$B$7,2,FALSE)</f>
        <v>4274.229447754391</v>
      </c>
      <c r="J381" s="63">
        <f t="shared" si="103"/>
        <v>0</v>
      </c>
      <c r="K381" s="2">
        <f t="shared" si="103"/>
        <v>0</v>
      </c>
      <c r="L381" s="2">
        <f t="shared" si="103"/>
        <v>0</v>
      </c>
      <c r="M381" s="2">
        <f t="shared" si="103"/>
        <v>0</v>
      </c>
      <c r="N381" s="76">
        <f t="shared" si="103"/>
        <v>0</v>
      </c>
      <c r="O381" s="1">
        <f>VLOOKUP(B381,Valores!$A$2:$P$300,14,FALSE)</f>
        <v>1</v>
      </c>
      <c r="P381" s="1">
        <f>VLOOKUP(B381,Valores!$A$2:$P$300,15,FALSE)</f>
        <v>2.7E-2</v>
      </c>
      <c r="Q381" s="72">
        <f t="shared" si="115"/>
        <v>0</v>
      </c>
      <c r="R381" s="72">
        <f t="shared" si="104"/>
        <v>0</v>
      </c>
      <c r="S381" s="72">
        <f t="shared" si="104"/>
        <v>0</v>
      </c>
      <c r="T381" s="72">
        <f t="shared" si="104"/>
        <v>0</v>
      </c>
      <c r="U381" s="72">
        <f t="shared" si="104"/>
        <v>0</v>
      </c>
      <c r="W381" s="2">
        <f t="shared" si="105"/>
        <v>0</v>
      </c>
      <c r="X381" s="77">
        <f t="shared" si="106"/>
        <v>0</v>
      </c>
      <c r="Z381" s="2">
        <f t="shared" si="107"/>
        <v>0</v>
      </c>
      <c r="AA381" s="77">
        <f t="shared" si="108"/>
        <v>0</v>
      </c>
      <c r="AC381" s="2">
        <f t="shared" si="109"/>
        <v>0</v>
      </c>
      <c r="AD381" s="77">
        <f t="shared" si="110"/>
        <v>0</v>
      </c>
      <c r="AF381" s="2">
        <f t="shared" si="111"/>
        <v>0</v>
      </c>
      <c r="AG381" s="77">
        <f t="shared" si="112"/>
        <v>0</v>
      </c>
      <c r="AI381" s="2">
        <f t="shared" si="113"/>
        <v>0</v>
      </c>
      <c r="AJ381" s="77">
        <f t="shared" si="114"/>
        <v>0</v>
      </c>
    </row>
    <row r="382" spans="1:36" x14ac:dyDescent="0.2">
      <c r="A382" s="72">
        <v>15</v>
      </c>
      <c r="B382" s="1" t="s">
        <v>134</v>
      </c>
      <c r="C382" s="1" t="str">
        <f>VLOOKUP(B382,Valores!$A$2:$F$300,5,FALSE)</f>
        <v>m³</v>
      </c>
      <c r="D382" s="1">
        <v>0</v>
      </c>
      <c r="E382" s="63">
        <f>VLOOKUP($B382,Valores!$A$2:$G$300,6,FALSE)*VLOOKUP(VLOOKUP($B382,Indices_Poder!$B$5:$E$250,3,FALSE),Indices_Poder!$G$6:$N$27,4,FALSE)*VLOOKUP($E$8,Regional!$A$2:$B$7,2,FALSE)</f>
        <v>5815.858492052359</v>
      </c>
      <c r="F382" s="2">
        <f>VLOOKUP($B382,Valores!$A$2:$G$300,6,FALSE)*VLOOKUP(VLOOKUP($B382,Indices_Poder!$B$5:$E$250,3,FALSE),Indices_Poder!$G$6:$N$27,4,FALSE)*VLOOKUP($F$8,Regional!$A$2:$B$7,2,FALSE)</f>
        <v>5589.5426159171857</v>
      </c>
      <c r="G382" s="2">
        <f>VLOOKUP($B382,Valores!$A$2:$G$300,6,FALSE)*VLOOKUP(VLOOKUP($B382,Indices_Poder!$B$5:$E$250,3,FALSE),Indices_Poder!$G$6:$N$27,4,FALSE)*VLOOKUP($G$8,Regional!$A$2:$B$7,2,FALSE)</f>
        <v>5899.1473297163184</v>
      </c>
      <c r="H382" s="2">
        <f>VLOOKUP($B382,Valores!$A$2:$G$300,6,FALSE)*VLOOKUP(VLOOKUP($B382,Indices_Poder!$B$5:$E$250,3,FALSE),Indices_Poder!$G$6:$N$27,4,FALSE)*VLOOKUP($H$8,Regional!$A$2:$B$7,2,FALSE)</f>
        <v>5777.3733049938401</v>
      </c>
      <c r="I382" s="2">
        <f>VLOOKUP($B382,Valores!$A$2:$G$300,6,FALSE)*VLOOKUP(VLOOKUP($B382,Indices_Poder!$B$5:$E$250,3,FALSE),Indices_Poder!$G$6:$N$27,4,FALSE)*VLOOKUP($I$8,Regional!$A$2:$B$7,2,FALSE)</f>
        <v>5827.9210133692077</v>
      </c>
      <c r="J382" s="63">
        <f t="shared" si="103"/>
        <v>0</v>
      </c>
      <c r="K382" s="2">
        <f t="shared" si="103"/>
        <v>0</v>
      </c>
      <c r="L382" s="2">
        <f t="shared" si="103"/>
        <v>0</v>
      </c>
      <c r="M382" s="2">
        <f t="shared" si="103"/>
        <v>0</v>
      </c>
      <c r="N382" s="76">
        <f t="shared" si="103"/>
        <v>0</v>
      </c>
      <c r="O382" s="1">
        <f>VLOOKUP(B382,Valores!$A$2:$P$300,14,FALSE)</f>
        <v>1</v>
      </c>
      <c r="P382" s="1">
        <f>VLOOKUP(B382,Valores!$A$2:$P$300,15,FALSE)</f>
        <v>3.1300000000000001E-2</v>
      </c>
      <c r="Q382" s="72">
        <f t="shared" si="115"/>
        <v>0</v>
      </c>
      <c r="R382" s="72">
        <f t="shared" si="104"/>
        <v>0</v>
      </c>
      <c r="S382" s="72">
        <f t="shared" si="104"/>
        <v>0</v>
      </c>
      <c r="T382" s="72">
        <f t="shared" si="104"/>
        <v>0</v>
      </c>
      <c r="U382" s="72">
        <f t="shared" si="104"/>
        <v>0</v>
      </c>
      <c r="W382" s="2">
        <f t="shared" si="105"/>
        <v>0</v>
      </c>
      <c r="X382" s="77">
        <f t="shared" si="106"/>
        <v>0</v>
      </c>
      <c r="Z382" s="2">
        <f t="shared" si="107"/>
        <v>0</v>
      </c>
      <c r="AA382" s="77">
        <f t="shared" si="108"/>
        <v>0</v>
      </c>
      <c r="AC382" s="2">
        <f t="shared" si="109"/>
        <v>0</v>
      </c>
      <c r="AD382" s="77">
        <f t="shared" si="110"/>
        <v>0</v>
      </c>
      <c r="AF382" s="2">
        <f t="shared" si="111"/>
        <v>0</v>
      </c>
      <c r="AG382" s="77">
        <f t="shared" si="112"/>
        <v>0</v>
      </c>
      <c r="AI382" s="2">
        <f t="shared" si="113"/>
        <v>0</v>
      </c>
      <c r="AJ382" s="77">
        <f t="shared" si="114"/>
        <v>0</v>
      </c>
    </row>
    <row r="383" spans="1:36" x14ac:dyDescent="0.2">
      <c r="A383" s="72">
        <v>16</v>
      </c>
      <c r="B383" s="1" t="s">
        <v>135</v>
      </c>
      <c r="C383" s="1" t="str">
        <f>VLOOKUP(B383,Valores!$A$2:$F$300,5,FALSE)</f>
        <v>m³</v>
      </c>
      <c r="D383" s="1">
        <v>10.5</v>
      </c>
      <c r="E383" s="63">
        <f>VLOOKUP($B383,Valores!$A$2:$G$300,6,FALSE)*VLOOKUP(VLOOKUP($B383,Indices_Poder!$B$5:$E$250,3,FALSE),Indices_Poder!$G$6:$N$27,4,FALSE)*VLOOKUP($E$8,Regional!$A$2:$B$7,2,FALSE)</f>
        <v>5815.858492052359</v>
      </c>
      <c r="F383" s="2">
        <f>VLOOKUP($B383,Valores!$A$2:$G$300,6,FALSE)*VLOOKUP(VLOOKUP($B383,Indices_Poder!$B$5:$E$250,3,FALSE),Indices_Poder!$G$6:$N$27,4,FALSE)*VLOOKUP($F$8,Regional!$A$2:$B$7,2,FALSE)</f>
        <v>5589.5426159171857</v>
      </c>
      <c r="G383" s="2">
        <f>VLOOKUP($B383,Valores!$A$2:$G$300,6,FALSE)*VLOOKUP(VLOOKUP($B383,Indices_Poder!$B$5:$E$250,3,FALSE),Indices_Poder!$G$6:$N$27,4,FALSE)*VLOOKUP($G$8,Regional!$A$2:$B$7,2,FALSE)</f>
        <v>5899.1473297163184</v>
      </c>
      <c r="H383" s="2">
        <f>VLOOKUP($B383,Valores!$A$2:$G$300,6,FALSE)*VLOOKUP(VLOOKUP($B383,Indices_Poder!$B$5:$E$250,3,FALSE),Indices_Poder!$G$6:$N$27,4,FALSE)*VLOOKUP($H$8,Regional!$A$2:$B$7,2,FALSE)</f>
        <v>5777.3733049938401</v>
      </c>
      <c r="I383" s="2">
        <f>VLOOKUP($B383,Valores!$A$2:$G$300,6,FALSE)*VLOOKUP(VLOOKUP($B383,Indices_Poder!$B$5:$E$250,3,FALSE),Indices_Poder!$G$6:$N$27,4,FALSE)*VLOOKUP($I$8,Regional!$A$2:$B$7,2,FALSE)</f>
        <v>5827.9210133692077</v>
      </c>
      <c r="J383" s="63">
        <f t="shared" si="103"/>
        <v>61066.514166549772</v>
      </c>
      <c r="K383" s="2">
        <f t="shared" si="103"/>
        <v>58690.197467130449</v>
      </c>
      <c r="L383" s="2">
        <f t="shared" si="103"/>
        <v>61941.046962021341</v>
      </c>
      <c r="M383" s="2">
        <f t="shared" si="103"/>
        <v>60662.41970243532</v>
      </c>
      <c r="N383" s="76">
        <f t="shared" si="103"/>
        <v>61193.17064037668</v>
      </c>
      <c r="O383" s="1">
        <f>VLOOKUP(B383,Valores!$A$2:$P$300,14,FALSE)</f>
        <v>1</v>
      </c>
      <c r="P383" s="1">
        <f>VLOOKUP(B383,Valores!$A$2:$P$300,15,FALSE)</f>
        <v>3.1300000000000001E-2</v>
      </c>
      <c r="Q383" s="72">
        <f t="shared" si="115"/>
        <v>0</v>
      </c>
      <c r="R383" s="72">
        <f t="shared" si="104"/>
        <v>0</v>
      </c>
      <c r="S383" s="72">
        <f t="shared" si="104"/>
        <v>0</v>
      </c>
      <c r="T383" s="72">
        <f t="shared" si="104"/>
        <v>0</v>
      </c>
      <c r="U383" s="72">
        <f t="shared" si="104"/>
        <v>0</v>
      </c>
      <c r="W383" s="2">
        <f t="shared" si="105"/>
        <v>61066.514166549772</v>
      </c>
      <c r="X383" s="77">
        <f t="shared" si="106"/>
        <v>61066.514166549772</v>
      </c>
      <c r="Z383" s="2">
        <f t="shared" si="107"/>
        <v>58690.197467130449</v>
      </c>
      <c r="AA383" s="77">
        <f t="shared" si="108"/>
        <v>58690.197467130449</v>
      </c>
      <c r="AC383" s="2">
        <f t="shared" si="109"/>
        <v>61941.046962021341</v>
      </c>
      <c r="AD383" s="77">
        <f t="shared" si="110"/>
        <v>61941.046962021341</v>
      </c>
      <c r="AF383" s="2">
        <f t="shared" si="111"/>
        <v>60662.41970243532</v>
      </c>
      <c r="AG383" s="77">
        <f t="shared" si="112"/>
        <v>60662.41970243532</v>
      </c>
      <c r="AI383" s="2">
        <f t="shared" si="113"/>
        <v>61193.17064037668</v>
      </c>
      <c r="AJ383" s="77">
        <f t="shared" si="114"/>
        <v>61193.17064037668</v>
      </c>
    </row>
    <row r="384" spans="1:36" x14ac:dyDescent="0.2">
      <c r="A384" s="72">
        <v>17</v>
      </c>
      <c r="B384" s="1" t="s">
        <v>137</v>
      </c>
      <c r="C384" s="1" t="str">
        <f>VLOOKUP(B384,Valores!$A$2:$F$300,5,FALSE)</f>
        <v>m³</v>
      </c>
      <c r="D384" s="1">
        <v>0</v>
      </c>
      <c r="E384" s="63">
        <f>VLOOKUP($B384,Valores!$A$2:$G$300,6,FALSE)*VLOOKUP(VLOOKUP($B384,Indices_Poder!$B$5:$E$250,3,FALSE),Indices_Poder!$G$6:$N$27,4,FALSE)*VLOOKUP($E$8,Regional!$A$2:$B$7,2,FALSE)</f>
        <v>5815.858492052359</v>
      </c>
      <c r="F384" s="2">
        <f>VLOOKUP($B384,Valores!$A$2:$G$300,6,FALSE)*VLOOKUP(VLOOKUP($B384,Indices_Poder!$B$5:$E$250,3,FALSE),Indices_Poder!$G$6:$N$27,4,FALSE)*VLOOKUP($F$8,Regional!$A$2:$B$7,2,FALSE)</f>
        <v>5589.5426159171857</v>
      </c>
      <c r="G384" s="2">
        <f>VLOOKUP($B384,Valores!$A$2:$G$300,6,FALSE)*VLOOKUP(VLOOKUP($B384,Indices_Poder!$B$5:$E$250,3,FALSE),Indices_Poder!$G$6:$N$27,4,FALSE)*VLOOKUP($G$8,Regional!$A$2:$B$7,2,FALSE)</f>
        <v>5899.1473297163184</v>
      </c>
      <c r="H384" s="2">
        <f>VLOOKUP($B384,Valores!$A$2:$G$300,6,FALSE)*VLOOKUP(VLOOKUP($B384,Indices_Poder!$B$5:$E$250,3,FALSE),Indices_Poder!$G$6:$N$27,4,FALSE)*VLOOKUP($H$8,Regional!$A$2:$B$7,2,FALSE)</f>
        <v>5777.3733049938401</v>
      </c>
      <c r="I384" s="2">
        <f>VLOOKUP($B384,Valores!$A$2:$G$300,6,FALSE)*VLOOKUP(VLOOKUP($B384,Indices_Poder!$B$5:$E$250,3,FALSE),Indices_Poder!$G$6:$N$27,4,FALSE)*VLOOKUP($I$8,Regional!$A$2:$B$7,2,FALSE)</f>
        <v>5827.9210133692077</v>
      </c>
      <c r="J384" s="63">
        <f t="shared" si="103"/>
        <v>0</v>
      </c>
      <c r="K384" s="2">
        <f t="shared" si="103"/>
        <v>0</v>
      </c>
      <c r="L384" s="2">
        <f t="shared" si="103"/>
        <v>0</v>
      </c>
      <c r="M384" s="2">
        <f t="shared" si="103"/>
        <v>0</v>
      </c>
      <c r="N384" s="76">
        <f t="shared" si="103"/>
        <v>0</v>
      </c>
      <c r="O384" s="1">
        <f>VLOOKUP(B384,Valores!$A$2:$P$300,14,FALSE)</f>
        <v>1</v>
      </c>
      <c r="P384" s="1">
        <f>VLOOKUP(B384,Valores!$A$2:$P$300,15,FALSE)</f>
        <v>3.1300000000000001E-2</v>
      </c>
      <c r="Q384" s="72">
        <f t="shared" si="115"/>
        <v>0</v>
      </c>
      <c r="R384" s="72">
        <f t="shared" si="104"/>
        <v>0</v>
      </c>
      <c r="S384" s="72">
        <f t="shared" si="104"/>
        <v>0</v>
      </c>
      <c r="T384" s="72">
        <f t="shared" si="104"/>
        <v>0</v>
      </c>
      <c r="U384" s="72">
        <f t="shared" si="104"/>
        <v>0</v>
      </c>
      <c r="W384" s="2">
        <f t="shared" si="105"/>
        <v>0</v>
      </c>
      <c r="X384" s="77">
        <f t="shared" si="106"/>
        <v>0</v>
      </c>
      <c r="Z384" s="2">
        <f t="shared" si="107"/>
        <v>0</v>
      </c>
      <c r="AA384" s="77">
        <f t="shared" si="108"/>
        <v>0</v>
      </c>
      <c r="AC384" s="2">
        <f t="shared" si="109"/>
        <v>0</v>
      </c>
      <c r="AD384" s="77">
        <f t="shared" si="110"/>
        <v>0</v>
      </c>
      <c r="AF384" s="2">
        <f t="shared" si="111"/>
        <v>0</v>
      </c>
      <c r="AG384" s="77">
        <f t="shared" si="112"/>
        <v>0</v>
      </c>
      <c r="AI384" s="2">
        <f t="shared" si="113"/>
        <v>0</v>
      </c>
      <c r="AJ384" s="77">
        <f t="shared" si="114"/>
        <v>0</v>
      </c>
    </row>
    <row r="385" spans="1:36" x14ac:dyDescent="0.2">
      <c r="A385" s="72">
        <v>18</v>
      </c>
      <c r="B385" s="1" t="s">
        <v>91</v>
      </c>
      <c r="C385" s="1" t="str">
        <f>VLOOKUP(B385,Valores!$A$2:$F$300,5,FALSE)</f>
        <v>m³</v>
      </c>
      <c r="D385" s="1">
        <v>5.25</v>
      </c>
      <c r="E385" s="63">
        <f>VLOOKUP($B385,Valores!$A$2:$G$300,6,FALSE)*VLOOKUP(VLOOKUP($B385,Indices_Poder!$B$5:$E$250,3,FALSE),Indices_Poder!$G$6:$N$27,4,FALSE)*VLOOKUP($E$8,Regional!$A$2:$B$7,2,FALSE)</f>
        <v>5815.858492052359</v>
      </c>
      <c r="F385" s="2">
        <f>VLOOKUP($B385,Valores!$A$2:$G$300,6,FALSE)*VLOOKUP(VLOOKUP($B385,Indices_Poder!$B$5:$E$250,3,FALSE),Indices_Poder!$G$6:$N$27,4,FALSE)*VLOOKUP($F$8,Regional!$A$2:$B$7,2,FALSE)</f>
        <v>5589.5426159171857</v>
      </c>
      <c r="G385" s="2">
        <f>VLOOKUP($B385,Valores!$A$2:$G$300,6,FALSE)*VLOOKUP(VLOOKUP($B385,Indices_Poder!$B$5:$E$250,3,FALSE),Indices_Poder!$G$6:$N$27,4,FALSE)*VLOOKUP($G$8,Regional!$A$2:$B$7,2,FALSE)</f>
        <v>5899.1473297163184</v>
      </c>
      <c r="H385" s="2">
        <f>VLOOKUP($B385,Valores!$A$2:$G$300,6,FALSE)*VLOOKUP(VLOOKUP($B385,Indices_Poder!$B$5:$E$250,3,FALSE),Indices_Poder!$G$6:$N$27,4,FALSE)*VLOOKUP($H$8,Regional!$A$2:$B$7,2,FALSE)</f>
        <v>5777.3733049938401</v>
      </c>
      <c r="I385" s="2">
        <f>VLOOKUP($B385,Valores!$A$2:$G$300,6,FALSE)*VLOOKUP(VLOOKUP($B385,Indices_Poder!$B$5:$E$250,3,FALSE),Indices_Poder!$G$6:$N$27,4,FALSE)*VLOOKUP($I$8,Regional!$A$2:$B$7,2,FALSE)</f>
        <v>5827.9210133692077</v>
      </c>
      <c r="J385" s="63">
        <f t="shared" si="103"/>
        <v>30533.257083274886</v>
      </c>
      <c r="K385" s="2">
        <f t="shared" si="103"/>
        <v>29345.098733565224</v>
      </c>
      <c r="L385" s="2">
        <f t="shared" si="103"/>
        <v>30970.52348101067</v>
      </c>
      <c r="M385" s="2">
        <f t="shared" si="103"/>
        <v>30331.20985121766</v>
      </c>
      <c r="N385" s="76">
        <f t="shared" si="103"/>
        <v>30596.58532018834</v>
      </c>
      <c r="O385" s="1">
        <f>VLOOKUP(B385,Valores!$A$2:$P$300,14,FALSE)</f>
        <v>1</v>
      </c>
      <c r="P385" s="1">
        <f>VLOOKUP(B385,Valores!$A$2:$P$300,15,FALSE)</f>
        <v>3.1300000000000001E-2</v>
      </c>
      <c r="Q385" s="72">
        <f t="shared" si="115"/>
        <v>0</v>
      </c>
      <c r="R385" s="72">
        <f t="shared" si="104"/>
        <v>0</v>
      </c>
      <c r="S385" s="72">
        <f t="shared" si="104"/>
        <v>0</v>
      </c>
      <c r="T385" s="72">
        <f t="shared" si="104"/>
        <v>0</v>
      </c>
      <c r="U385" s="72">
        <f t="shared" si="104"/>
        <v>0</v>
      </c>
      <c r="W385" s="2">
        <f t="shared" si="105"/>
        <v>30533.257083274886</v>
      </c>
      <c r="X385" s="77">
        <f t="shared" si="106"/>
        <v>30533.257083274886</v>
      </c>
      <c r="Z385" s="2">
        <f t="shared" si="107"/>
        <v>29345.098733565224</v>
      </c>
      <c r="AA385" s="77">
        <f t="shared" si="108"/>
        <v>29345.098733565224</v>
      </c>
      <c r="AC385" s="2">
        <f t="shared" si="109"/>
        <v>30970.52348101067</v>
      </c>
      <c r="AD385" s="77">
        <f t="shared" si="110"/>
        <v>30970.52348101067</v>
      </c>
      <c r="AF385" s="2">
        <f t="shared" si="111"/>
        <v>30331.20985121766</v>
      </c>
      <c r="AG385" s="77">
        <f t="shared" si="112"/>
        <v>30331.20985121766</v>
      </c>
      <c r="AI385" s="2">
        <f t="shared" si="113"/>
        <v>30596.58532018834</v>
      </c>
      <c r="AJ385" s="77">
        <f t="shared" si="114"/>
        <v>30596.58532018834</v>
      </c>
    </row>
    <row r="386" spans="1:36" x14ac:dyDescent="0.2">
      <c r="A386" s="72">
        <v>19</v>
      </c>
      <c r="B386" s="1" t="s">
        <v>204</v>
      </c>
      <c r="C386" s="1" t="str">
        <f>VLOOKUP(B386,Valores!$A$2:$F$300,5,FALSE)</f>
        <v>m³</v>
      </c>
      <c r="D386" s="1">
        <v>0</v>
      </c>
      <c r="E386" s="63">
        <f>VLOOKUP($B386,Valores!$A$2:$G$300,6,FALSE)*VLOOKUP(VLOOKUP($B386,Indices_Poder!$B$5:$E$250,3,FALSE),Indices_Poder!$G$6:$N$27,4,FALSE)*VLOOKUP($E$8,Regional!$A$2:$B$7,2,FALSE)</f>
        <v>5815.858492052359</v>
      </c>
      <c r="F386" s="2">
        <f>VLOOKUP($B386,Valores!$A$2:$G$300,6,FALSE)*VLOOKUP(VLOOKUP($B386,Indices_Poder!$B$5:$E$250,3,FALSE),Indices_Poder!$G$6:$N$27,4,FALSE)*VLOOKUP($F$8,Regional!$A$2:$B$7,2,FALSE)</f>
        <v>5589.5426159171857</v>
      </c>
      <c r="G386" s="2">
        <f>VLOOKUP($B386,Valores!$A$2:$G$300,6,FALSE)*VLOOKUP(VLOOKUP($B386,Indices_Poder!$B$5:$E$250,3,FALSE),Indices_Poder!$G$6:$N$27,4,FALSE)*VLOOKUP($G$8,Regional!$A$2:$B$7,2,FALSE)</f>
        <v>5899.1473297163184</v>
      </c>
      <c r="H386" s="2">
        <f>VLOOKUP($B386,Valores!$A$2:$G$300,6,FALSE)*VLOOKUP(VLOOKUP($B386,Indices_Poder!$B$5:$E$250,3,FALSE),Indices_Poder!$G$6:$N$27,4,FALSE)*VLOOKUP($H$8,Regional!$A$2:$B$7,2,FALSE)</f>
        <v>5777.3733049938401</v>
      </c>
      <c r="I386" s="2">
        <f>VLOOKUP($B386,Valores!$A$2:$G$300,6,FALSE)*VLOOKUP(VLOOKUP($B386,Indices_Poder!$B$5:$E$250,3,FALSE),Indices_Poder!$G$6:$N$27,4,FALSE)*VLOOKUP($I$8,Regional!$A$2:$B$7,2,FALSE)</f>
        <v>5827.9210133692077</v>
      </c>
      <c r="J386" s="63">
        <f t="shared" si="103"/>
        <v>0</v>
      </c>
      <c r="K386" s="2">
        <f t="shared" si="103"/>
        <v>0</v>
      </c>
      <c r="L386" s="2">
        <f t="shared" si="103"/>
        <v>0</v>
      </c>
      <c r="M386" s="2">
        <f t="shared" si="103"/>
        <v>0</v>
      </c>
      <c r="N386" s="76">
        <f t="shared" si="103"/>
        <v>0</v>
      </c>
      <c r="O386" s="1">
        <f>VLOOKUP(B386,Valores!$A$2:$P$300,14,FALSE)</f>
        <v>1</v>
      </c>
      <c r="P386" s="1">
        <f>VLOOKUP(B386,Valores!$A$2:$P$300,15,FALSE)</f>
        <v>3.1300000000000001E-2</v>
      </c>
      <c r="Q386" s="72">
        <f t="shared" si="115"/>
        <v>0</v>
      </c>
      <c r="R386" s="72">
        <f t="shared" si="104"/>
        <v>0</v>
      </c>
      <c r="S386" s="72">
        <f t="shared" si="104"/>
        <v>0</v>
      </c>
      <c r="T386" s="72">
        <f t="shared" si="104"/>
        <v>0</v>
      </c>
      <c r="U386" s="72">
        <f t="shared" si="104"/>
        <v>0</v>
      </c>
      <c r="W386" s="2">
        <f t="shared" si="105"/>
        <v>0</v>
      </c>
      <c r="X386" s="77">
        <f t="shared" si="106"/>
        <v>0</v>
      </c>
      <c r="Z386" s="2">
        <f t="shared" si="107"/>
        <v>0</v>
      </c>
      <c r="AA386" s="77">
        <f t="shared" si="108"/>
        <v>0</v>
      </c>
      <c r="AC386" s="2">
        <f t="shared" si="109"/>
        <v>0</v>
      </c>
      <c r="AD386" s="77">
        <f t="shared" si="110"/>
        <v>0</v>
      </c>
      <c r="AF386" s="2">
        <f t="shared" si="111"/>
        <v>0</v>
      </c>
      <c r="AG386" s="77">
        <f t="shared" si="112"/>
        <v>0</v>
      </c>
      <c r="AI386" s="2">
        <f t="shared" si="113"/>
        <v>0</v>
      </c>
      <c r="AJ386" s="77">
        <f t="shared" si="114"/>
        <v>0</v>
      </c>
    </row>
    <row r="387" spans="1:36" x14ac:dyDescent="0.2">
      <c r="A387" s="72">
        <v>20</v>
      </c>
      <c r="B387" s="1" t="s">
        <v>92</v>
      </c>
      <c r="C387" s="1" t="str">
        <f>VLOOKUP(B387,Valores!$A$2:$F$300,5,FALSE)</f>
        <v>m³</v>
      </c>
      <c r="D387" s="1">
        <v>5.25</v>
      </c>
      <c r="E387" s="63">
        <f>VLOOKUP($B387,Valores!$A$2:$G$300,6,FALSE)*VLOOKUP(VLOOKUP($B387,Indices_Poder!$B$5:$E$250,3,FALSE),Indices_Poder!$G$6:$N$27,4,FALSE)*VLOOKUP($E$8,Regional!$A$2:$B$7,2,FALSE)</f>
        <v>5815.858492052359</v>
      </c>
      <c r="F387" s="2">
        <f>VLOOKUP($B387,Valores!$A$2:$G$300,6,FALSE)*VLOOKUP(VLOOKUP($B387,Indices_Poder!$B$5:$E$250,3,FALSE),Indices_Poder!$G$6:$N$27,4,FALSE)*VLOOKUP($F$8,Regional!$A$2:$B$7,2,FALSE)</f>
        <v>5589.5426159171857</v>
      </c>
      <c r="G387" s="2">
        <f>VLOOKUP($B387,Valores!$A$2:$G$300,6,FALSE)*VLOOKUP(VLOOKUP($B387,Indices_Poder!$B$5:$E$250,3,FALSE),Indices_Poder!$G$6:$N$27,4,FALSE)*VLOOKUP($G$8,Regional!$A$2:$B$7,2,FALSE)</f>
        <v>5899.1473297163184</v>
      </c>
      <c r="H387" s="2">
        <f>VLOOKUP($B387,Valores!$A$2:$G$300,6,FALSE)*VLOOKUP(VLOOKUP($B387,Indices_Poder!$B$5:$E$250,3,FALSE),Indices_Poder!$G$6:$N$27,4,FALSE)*VLOOKUP($H$8,Regional!$A$2:$B$7,2,FALSE)</f>
        <v>5777.3733049938401</v>
      </c>
      <c r="I387" s="2">
        <f>VLOOKUP($B387,Valores!$A$2:$G$300,6,FALSE)*VLOOKUP(VLOOKUP($B387,Indices_Poder!$B$5:$E$250,3,FALSE),Indices_Poder!$G$6:$N$27,4,FALSE)*VLOOKUP($I$8,Regional!$A$2:$B$7,2,FALSE)</f>
        <v>5827.9210133692077</v>
      </c>
      <c r="J387" s="63">
        <f t="shared" si="103"/>
        <v>30533.257083274886</v>
      </c>
      <c r="K387" s="2">
        <f t="shared" si="103"/>
        <v>29345.098733565224</v>
      </c>
      <c r="L387" s="2">
        <f t="shared" si="103"/>
        <v>30970.52348101067</v>
      </c>
      <c r="M387" s="2">
        <f t="shared" si="103"/>
        <v>30331.20985121766</v>
      </c>
      <c r="N387" s="76">
        <f t="shared" si="103"/>
        <v>30596.58532018834</v>
      </c>
      <c r="O387" s="1">
        <f>VLOOKUP(B387,Valores!$A$2:$P$300,14,FALSE)</f>
        <v>1</v>
      </c>
      <c r="P387" s="1">
        <f>VLOOKUP(B387,Valores!$A$2:$P$300,15,FALSE)</f>
        <v>3.1300000000000001E-2</v>
      </c>
      <c r="Q387" s="72">
        <f t="shared" si="115"/>
        <v>0</v>
      </c>
      <c r="R387" s="72">
        <f t="shared" si="104"/>
        <v>0</v>
      </c>
      <c r="S387" s="72">
        <f t="shared" si="104"/>
        <v>0</v>
      </c>
      <c r="T387" s="72">
        <f t="shared" si="104"/>
        <v>0</v>
      </c>
      <c r="U387" s="72">
        <f t="shared" si="104"/>
        <v>0</v>
      </c>
      <c r="W387" s="2">
        <f t="shared" si="105"/>
        <v>30533.257083274886</v>
      </c>
      <c r="X387" s="77">
        <f t="shared" si="106"/>
        <v>30533.257083274886</v>
      </c>
      <c r="Z387" s="2">
        <f t="shared" si="107"/>
        <v>29345.098733565224</v>
      </c>
      <c r="AA387" s="77">
        <f t="shared" si="108"/>
        <v>29345.098733565224</v>
      </c>
      <c r="AC387" s="2">
        <f t="shared" si="109"/>
        <v>30970.52348101067</v>
      </c>
      <c r="AD387" s="77">
        <f t="shared" si="110"/>
        <v>30970.52348101067</v>
      </c>
      <c r="AF387" s="2">
        <f t="shared" si="111"/>
        <v>30331.20985121766</v>
      </c>
      <c r="AG387" s="77">
        <f t="shared" si="112"/>
        <v>30331.20985121766</v>
      </c>
      <c r="AI387" s="2">
        <f t="shared" si="113"/>
        <v>30596.58532018834</v>
      </c>
      <c r="AJ387" s="77">
        <f t="shared" si="114"/>
        <v>30596.58532018834</v>
      </c>
    </row>
    <row r="388" spans="1:36" x14ac:dyDescent="0.2">
      <c r="A388" s="72">
        <v>21</v>
      </c>
      <c r="B388" s="1" t="s">
        <v>94</v>
      </c>
      <c r="C388" s="1" t="str">
        <f>VLOOKUP(B388,Valores!$A$2:$F$300,5,FALSE)</f>
        <v>unid.</v>
      </c>
      <c r="D388" s="1">
        <v>1</v>
      </c>
      <c r="E388" s="63">
        <f>VLOOKUP($B388,Valores!$A$2:$G$300,6,FALSE)*VLOOKUP(VLOOKUP($B388,Indices_Poder!$B$5:$E$250,3,FALSE),Indices_Poder!$G$6:$N$27,4,FALSE)*VLOOKUP($E$8,Regional!$A$2:$B$7,2,FALSE)</f>
        <v>95297.275528865226</v>
      </c>
      <c r="F388" s="2">
        <f>VLOOKUP($B388,Valores!$A$2:$G$300,6,FALSE)*VLOOKUP(VLOOKUP($B388,Indices_Poder!$B$5:$E$250,3,FALSE),Indices_Poder!$G$6:$N$27,4,FALSE)*VLOOKUP($F$8,Regional!$A$2:$B$7,2,FALSE)</f>
        <v>91588.917350260497</v>
      </c>
      <c r="G388" s="2">
        <f>VLOOKUP($B388,Valores!$A$2:$G$300,6,FALSE)*VLOOKUP(VLOOKUP($B388,Indices_Poder!$B$5:$E$250,3,FALSE),Indices_Poder!$G$6:$N$27,4,FALSE)*VLOOKUP($G$8,Regional!$A$2:$B$7,2,FALSE)</f>
        <v>96662.026635204529</v>
      </c>
      <c r="H388" s="2">
        <f>VLOOKUP($B388,Valores!$A$2:$G$300,6,FALSE)*VLOOKUP(VLOOKUP($B388,Indices_Poder!$B$5:$E$250,3,FALSE),Indices_Poder!$G$6:$N$27,4,FALSE)*VLOOKUP($H$8,Regional!$A$2:$B$7,2,FALSE)</f>
        <v>94666.666396970526</v>
      </c>
      <c r="I388" s="2">
        <f>VLOOKUP($B388,Valores!$A$2:$G$300,6,FALSE)*VLOOKUP(VLOOKUP($B388,Indices_Poder!$B$5:$E$250,3,FALSE),Indices_Poder!$G$6:$N$27,4,FALSE)*VLOOKUP($I$8,Regional!$A$2:$B$7,2,FALSE)</f>
        <v>95494.929137369545</v>
      </c>
      <c r="J388" s="63">
        <f t="shared" si="103"/>
        <v>95297.275528865226</v>
      </c>
      <c r="K388" s="2">
        <f t="shared" si="103"/>
        <v>91588.917350260497</v>
      </c>
      <c r="L388" s="2">
        <f t="shared" si="103"/>
        <v>96662.026635204529</v>
      </c>
      <c r="M388" s="2">
        <f t="shared" si="103"/>
        <v>94666.666396970526</v>
      </c>
      <c r="N388" s="76">
        <f t="shared" si="103"/>
        <v>95494.929137369545</v>
      </c>
      <c r="O388" s="1">
        <f>VLOOKUP(B388,Valores!$A$2:$P$300,14,FALSE)</f>
        <v>1</v>
      </c>
      <c r="P388" s="1">
        <f>VLOOKUP(B388,Valores!$A$2:$P$300,15,FALSE)</f>
        <v>6.6699999999999995E-2</v>
      </c>
      <c r="Q388" s="72">
        <f t="shared" si="115"/>
        <v>0</v>
      </c>
      <c r="R388" s="72">
        <f t="shared" si="104"/>
        <v>0</v>
      </c>
      <c r="S388" s="72">
        <f t="shared" si="104"/>
        <v>0</v>
      </c>
      <c r="T388" s="72">
        <f t="shared" si="104"/>
        <v>0</v>
      </c>
      <c r="U388" s="72">
        <f t="shared" si="104"/>
        <v>0</v>
      </c>
      <c r="W388" s="2">
        <f t="shared" si="105"/>
        <v>95297.275528865226</v>
      </c>
      <c r="X388" s="77">
        <f t="shared" si="106"/>
        <v>95297.275528865226</v>
      </c>
      <c r="Z388" s="2">
        <f t="shared" si="107"/>
        <v>91588.917350260497</v>
      </c>
      <c r="AA388" s="77">
        <f t="shared" si="108"/>
        <v>91588.917350260497</v>
      </c>
      <c r="AC388" s="2">
        <f t="shared" si="109"/>
        <v>96662.026635204529</v>
      </c>
      <c r="AD388" s="77">
        <f t="shared" si="110"/>
        <v>96662.026635204529</v>
      </c>
      <c r="AF388" s="2">
        <f t="shared" si="111"/>
        <v>94666.666396970526</v>
      </c>
      <c r="AG388" s="77">
        <f t="shared" si="112"/>
        <v>94666.666396970526</v>
      </c>
      <c r="AI388" s="2">
        <f t="shared" si="113"/>
        <v>95494.929137369545</v>
      </c>
      <c r="AJ388" s="77">
        <f t="shared" si="114"/>
        <v>95494.929137369545</v>
      </c>
    </row>
    <row r="389" spans="1:36" x14ac:dyDescent="0.2">
      <c r="A389" s="72">
        <v>22</v>
      </c>
      <c r="B389" s="1" t="s">
        <v>164</v>
      </c>
      <c r="C389" s="1" t="str">
        <f>VLOOKUP(B389,Valores!$A$2:$F$300,5,FALSE)</f>
        <v>unid.</v>
      </c>
      <c r="D389" s="1">
        <v>1</v>
      </c>
      <c r="E389" s="63">
        <f>VLOOKUP($B389,Valores!$A$2:$G$300,6,FALSE)*VLOOKUP(VLOOKUP($B389,Indices_Poder!$B$5:$E$250,3,FALSE),Indices_Poder!$G$6:$N$27,4,FALSE)*VLOOKUP($E$8,Regional!$A$2:$B$7,2,FALSE)</f>
        <v>56459.620111442695</v>
      </c>
      <c r="F389" s="2">
        <f>VLOOKUP($B389,Valores!$A$2:$G$300,6,FALSE)*VLOOKUP(VLOOKUP($B389,Indices_Poder!$B$5:$E$250,3,FALSE),Indices_Poder!$G$6:$N$27,4,FALSE)*VLOOKUP($F$8,Regional!$A$2:$B$7,2,FALSE)</f>
        <v>54262.574153525813</v>
      </c>
      <c r="G389" s="2">
        <f>VLOOKUP($B389,Valores!$A$2:$G$300,6,FALSE)*VLOOKUP(VLOOKUP($B389,Indices_Poder!$B$5:$E$250,3,FALSE),Indices_Poder!$G$6:$N$27,4,FALSE)*VLOOKUP($G$8,Regional!$A$2:$B$7,2,FALSE)</f>
        <v>57268.177634026317</v>
      </c>
      <c r="H389" s="2">
        <f>VLOOKUP($B389,Valores!$A$2:$G$300,6,FALSE)*VLOOKUP(VLOOKUP($B389,Indices_Poder!$B$5:$E$250,3,FALSE),Indices_Poder!$G$6:$N$27,4,FALSE)*VLOOKUP($H$8,Regional!$A$2:$B$7,2,FALSE)</f>
        <v>56086.010773421302</v>
      </c>
      <c r="I389" s="2">
        <f>VLOOKUP($B389,Valores!$A$2:$G$300,6,FALSE)*VLOOKUP(VLOOKUP($B389,Indices_Poder!$B$5:$E$250,3,FALSE),Indices_Poder!$G$6:$N$27,4,FALSE)*VLOOKUP($I$8,Regional!$A$2:$B$7,2,FALSE)</f>
        <v>56576.721545747911</v>
      </c>
      <c r="J389" s="63">
        <f t="shared" si="103"/>
        <v>56459.620111442695</v>
      </c>
      <c r="K389" s="2">
        <f t="shared" si="103"/>
        <v>54262.574153525813</v>
      </c>
      <c r="L389" s="2">
        <f t="shared" si="103"/>
        <v>57268.177634026317</v>
      </c>
      <c r="M389" s="2">
        <f t="shared" si="103"/>
        <v>56086.010773421302</v>
      </c>
      <c r="N389" s="76">
        <f t="shared" si="103"/>
        <v>56576.721545747911</v>
      </c>
      <c r="O389" s="1">
        <f>VLOOKUP(B389,Valores!$A$2:$P$300,14,FALSE)</f>
        <v>1</v>
      </c>
      <c r="P389" s="1">
        <f>VLOOKUP(B389,Valores!$A$2:$P$300,15,FALSE)</f>
        <v>6.6699999999999995E-2</v>
      </c>
      <c r="Q389" s="72">
        <f t="shared" si="115"/>
        <v>0</v>
      </c>
      <c r="R389" s="72">
        <f t="shared" si="104"/>
        <v>0</v>
      </c>
      <c r="S389" s="72">
        <f t="shared" si="104"/>
        <v>0</v>
      </c>
      <c r="T389" s="72">
        <f t="shared" si="104"/>
        <v>0</v>
      </c>
      <c r="U389" s="72">
        <f t="shared" si="104"/>
        <v>0</v>
      </c>
      <c r="W389" s="2">
        <f t="shared" si="105"/>
        <v>56459.620111442695</v>
      </c>
      <c r="X389" s="77">
        <f t="shared" si="106"/>
        <v>56459.620111442695</v>
      </c>
      <c r="Z389" s="2">
        <f t="shared" si="107"/>
        <v>54262.574153525813</v>
      </c>
      <c r="AA389" s="77">
        <f t="shared" si="108"/>
        <v>54262.574153525813</v>
      </c>
      <c r="AC389" s="2">
        <f t="shared" si="109"/>
        <v>57268.177634026317</v>
      </c>
      <c r="AD389" s="77">
        <f t="shared" si="110"/>
        <v>57268.177634026317</v>
      </c>
      <c r="AF389" s="2">
        <f t="shared" si="111"/>
        <v>56086.010773421302</v>
      </c>
      <c r="AG389" s="77">
        <f t="shared" si="112"/>
        <v>56086.010773421302</v>
      </c>
      <c r="AI389" s="2">
        <f t="shared" si="113"/>
        <v>56576.721545747911</v>
      </c>
      <c r="AJ389" s="77">
        <f t="shared" si="114"/>
        <v>56576.721545747911</v>
      </c>
    </row>
    <row r="390" spans="1:36" x14ac:dyDescent="0.2">
      <c r="A390" s="72">
        <v>23</v>
      </c>
      <c r="B390" s="1" t="s">
        <v>138</v>
      </c>
      <c r="C390" s="1" t="str">
        <f>VLOOKUP(B390,Valores!$A$2:$F$300,5,FALSE)</f>
        <v>unid.</v>
      </c>
      <c r="D390" s="1">
        <v>1</v>
      </c>
      <c r="E390" s="63">
        <f>VLOOKUP($B390,Valores!$A$2:$G$300,6,FALSE)*VLOOKUP(VLOOKUP($B390,Indices_Poder!$B$5:$E$250,3,FALSE),Indices_Poder!$G$6:$N$27,4,FALSE)*VLOOKUP($E$8,Regional!$A$2:$B$7,2,FALSE)</f>
        <v>95297.275528865226</v>
      </c>
      <c r="F390" s="2">
        <f>VLOOKUP($B390,Valores!$A$2:$G$300,6,FALSE)*VLOOKUP(VLOOKUP($B390,Indices_Poder!$B$5:$E$250,3,FALSE),Indices_Poder!$G$6:$N$27,4,FALSE)*VLOOKUP($F$8,Regional!$A$2:$B$7,2,FALSE)</f>
        <v>91588.917350260497</v>
      </c>
      <c r="G390" s="2">
        <f>VLOOKUP($B390,Valores!$A$2:$G$300,6,FALSE)*VLOOKUP(VLOOKUP($B390,Indices_Poder!$B$5:$E$250,3,FALSE),Indices_Poder!$G$6:$N$27,4,FALSE)*VLOOKUP($G$8,Regional!$A$2:$B$7,2,FALSE)</f>
        <v>96662.026635204529</v>
      </c>
      <c r="H390" s="2">
        <f>VLOOKUP($B390,Valores!$A$2:$G$300,6,FALSE)*VLOOKUP(VLOOKUP($B390,Indices_Poder!$B$5:$E$250,3,FALSE),Indices_Poder!$G$6:$N$27,4,FALSE)*VLOOKUP($H$8,Regional!$A$2:$B$7,2,FALSE)</f>
        <v>94666.666396970526</v>
      </c>
      <c r="I390" s="2">
        <f>VLOOKUP($B390,Valores!$A$2:$G$300,6,FALSE)*VLOOKUP(VLOOKUP($B390,Indices_Poder!$B$5:$E$250,3,FALSE),Indices_Poder!$G$6:$N$27,4,FALSE)*VLOOKUP($I$8,Regional!$A$2:$B$7,2,FALSE)</f>
        <v>95494.929137369545</v>
      </c>
      <c r="J390" s="63">
        <f t="shared" si="103"/>
        <v>95297.275528865226</v>
      </c>
      <c r="K390" s="2">
        <f t="shared" si="103"/>
        <v>91588.917350260497</v>
      </c>
      <c r="L390" s="2">
        <f t="shared" si="103"/>
        <v>96662.026635204529</v>
      </c>
      <c r="M390" s="2">
        <f t="shared" si="103"/>
        <v>94666.666396970526</v>
      </c>
      <c r="N390" s="76">
        <f t="shared" si="103"/>
        <v>95494.929137369545</v>
      </c>
      <c r="O390" s="1">
        <f>VLOOKUP(B390,Valores!$A$2:$P$300,14,FALSE)</f>
        <v>1</v>
      </c>
      <c r="P390" s="1">
        <f>VLOOKUP(B390,Valores!$A$2:$P$300,15,FALSE)</f>
        <v>6.6699999999999995E-2</v>
      </c>
      <c r="Q390" s="72">
        <f t="shared" si="115"/>
        <v>0</v>
      </c>
      <c r="R390" s="72">
        <f t="shared" si="104"/>
        <v>0</v>
      </c>
      <c r="S390" s="72">
        <f t="shared" si="104"/>
        <v>0</v>
      </c>
      <c r="T390" s="72">
        <f t="shared" si="104"/>
        <v>0</v>
      </c>
      <c r="U390" s="72">
        <f t="shared" si="104"/>
        <v>0</v>
      </c>
      <c r="W390" s="2">
        <f t="shared" si="105"/>
        <v>95297.275528865226</v>
      </c>
      <c r="X390" s="77">
        <f t="shared" si="106"/>
        <v>95297.275528865226</v>
      </c>
      <c r="Z390" s="2">
        <f t="shared" si="107"/>
        <v>91588.917350260497</v>
      </c>
      <c r="AA390" s="77">
        <f t="shared" si="108"/>
        <v>91588.917350260497</v>
      </c>
      <c r="AC390" s="2">
        <f t="shared" si="109"/>
        <v>96662.026635204529</v>
      </c>
      <c r="AD390" s="77">
        <f t="shared" si="110"/>
        <v>96662.026635204529</v>
      </c>
      <c r="AF390" s="2">
        <f t="shared" si="111"/>
        <v>94666.666396970526</v>
      </c>
      <c r="AG390" s="77">
        <f t="shared" si="112"/>
        <v>94666.666396970526</v>
      </c>
      <c r="AI390" s="2">
        <f t="shared" si="113"/>
        <v>95494.929137369545</v>
      </c>
      <c r="AJ390" s="77">
        <f t="shared" si="114"/>
        <v>95494.929137369545</v>
      </c>
    </row>
    <row r="391" spans="1:36" x14ac:dyDescent="0.2">
      <c r="A391" s="72">
        <v>24</v>
      </c>
      <c r="B391" s="1" t="s">
        <v>97</v>
      </c>
      <c r="C391" s="1" t="str">
        <f>VLOOKUP(B391,Valores!$A$2:$F$300,5,FALSE)</f>
        <v>unid.</v>
      </c>
      <c r="D391" s="1">
        <v>1</v>
      </c>
      <c r="E391" s="63">
        <f>VLOOKUP($B391,Valores!$A$2:$G$300,6,FALSE)*VLOOKUP(VLOOKUP($B391,Indices_Poder!$B$5:$E$250,3,FALSE),Indices_Poder!$G$6:$N$27,4,FALSE)*VLOOKUP($E$8,Regional!$A$2:$B$7,2,FALSE)</f>
        <v>58111.399621709403</v>
      </c>
      <c r="F391" s="2">
        <f>VLOOKUP($B391,Valores!$A$2:$G$300,6,FALSE)*VLOOKUP(VLOOKUP($B391,Indices_Poder!$B$5:$E$250,3,FALSE),Indices_Poder!$G$6:$N$27,4,FALSE)*VLOOKUP($F$8,Regional!$A$2:$B$7,2,FALSE)</f>
        <v>55850.077009269553</v>
      </c>
      <c r="G391" s="2">
        <f>VLOOKUP($B391,Valores!$A$2:$G$300,6,FALSE)*VLOOKUP(VLOOKUP($B391,Indices_Poder!$B$5:$E$250,3,FALSE),Indices_Poder!$G$6:$N$27,4,FALSE)*VLOOKUP($G$8,Regional!$A$2:$B$7,2,FALSE)</f>
        <v>58943.612258267218</v>
      </c>
      <c r="H391" s="2">
        <f>VLOOKUP($B391,Valores!$A$2:$G$300,6,FALSE)*VLOOKUP(VLOOKUP($B391,Indices_Poder!$B$5:$E$250,3,FALSE),Indices_Poder!$G$6:$N$27,4,FALSE)*VLOOKUP($H$8,Regional!$A$2:$B$7,2,FALSE)</f>
        <v>57726.859989644763</v>
      </c>
      <c r="I391" s="2">
        <f>VLOOKUP($B391,Valores!$A$2:$G$300,6,FALSE)*VLOOKUP(VLOOKUP($B391,Indices_Poder!$B$5:$E$250,3,FALSE),Indices_Poder!$G$6:$N$27,4,FALSE)*VLOOKUP($I$8,Regional!$A$2:$B$7,2,FALSE)</f>
        <v>58231.926969072949</v>
      </c>
      <c r="J391" s="63">
        <f t="shared" si="103"/>
        <v>58111.399621709403</v>
      </c>
      <c r="K391" s="2">
        <f t="shared" si="103"/>
        <v>55850.077009269553</v>
      </c>
      <c r="L391" s="2">
        <f t="shared" si="103"/>
        <v>58943.612258267218</v>
      </c>
      <c r="M391" s="2">
        <f t="shared" si="103"/>
        <v>57726.859989644763</v>
      </c>
      <c r="N391" s="76">
        <f t="shared" si="103"/>
        <v>58231.926969072949</v>
      </c>
      <c r="O391" s="1">
        <f>VLOOKUP(B391,Valores!$A$2:$P$300,14,FALSE)</f>
        <v>1</v>
      </c>
      <c r="P391" s="1">
        <f>VLOOKUP(B391,Valores!$A$2:$P$300,15,FALSE)</f>
        <v>6.6699999999999995E-2</v>
      </c>
      <c r="Q391" s="72">
        <f t="shared" si="115"/>
        <v>0</v>
      </c>
      <c r="R391" s="72">
        <f t="shared" si="104"/>
        <v>0</v>
      </c>
      <c r="S391" s="72">
        <f t="shared" si="104"/>
        <v>0</v>
      </c>
      <c r="T391" s="72">
        <f t="shared" si="104"/>
        <v>0</v>
      </c>
      <c r="U391" s="72">
        <f t="shared" si="104"/>
        <v>0</v>
      </c>
      <c r="W391" s="2">
        <f t="shared" si="105"/>
        <v>58111.399621709403</v>
      </c>
      <c r="X391" s="77">
        <f t="shared" si="106"/>
        <v>58111.399621709403</v>
      </c>
      <c r="Z391" s="2">
        <f t="shared" si="107"/>
        <v>55850.077009269553</v>
      </c>
      <c r="AA391" s="77">
        <f t="shared" si="108"/>
        <v>55850.077009269553</v>
      </c>
      <c r="AC391" s="2">
        <f t="shared" si="109"/>
        <v>58943.612258267218</v>
      </c>
      <c r="AD391" s="77">
        <f t="shared" si="110"/>
        <v>58943.612258267218</v>
      </c>
      <c r="AF391" s="2">
        <f t="shared" si="111"/>
        <v>57726.859989644763</v>
      </c>
      <c r="AG391" s="77">
        <f t="shared" si="112"/>
        <v>57726.859989644763</v>
      </c>
      <c r="AI391" s="2">
        <f t="shared" si="113"/>
        <v>58231.926969072949</v>
      </c>
      <c r="AJ391" s="77">
        <f t="shared" si="114"/>
        <v>58231.926969072949</v>
      </c>
    </row>
    <row r="392" spans="1:36" x14ac:dyDescent="0.2">
      <c r="A392" s="100">
        <v>25</v>
      </c>
      <c r="B392" s="78" t="s">
        <v>139</v>
      </c>
      <c r="C392" s="1" t="str">
        <f>VLOOKUP(B392,Valores!$A$2:$F$300,5,FALSE)</f>
        <v>unid.</v>
      </c>
      <c r="D392" s="1">
        <v>0</v>
      </c>
      <c r="E392" s="63">
        <f>VLOOKUP($B392,Valores!$A$2:$G$300,6,FALSE)*VLOOKUP(VLOOKUP($B392,Indices_Poder!$B$5:$E$250,3,FALSE),Indices_Poder!$G$6:$N$27,4,FALSE)*VLOOKUP($E$8,Regional!$A$2:$B$7,2,FALSE)</f>
        <v>95297.275528865226</v>
      </c>
      <c r="F392" s="2">
        <f>VLOOKUP($B392,Valores!$A$2:$G$300,6,FALSE)*VLOOKUP(VLOOKUP($B392,Indices_Poder!$B$5:$E$250,3,FALSE),Indices_Poder!$G$6:$N$27,4,FALSE)*VLOOKUP($F$8,Regional!$A$2:$B$7,2,FALSE)</f>
        <v>91588.917350260497</v>
      </c>
      <c r="G392" s="2">
        <f>VLOOKUP($B392,Valores!$A$2:$G$300,6,FALSE)*VLOOKUP(VLOOKUP($B392,Indices_Poder!$B$5:$E$250,3,FALSE),Indices_Poder!$G$6:$N$27,4,FALSE)*VLOOKUP($G$8,Regional!$A$2:$B$7,2,FALSE)</f>
        <v>96662.026635204529</v>
      </c>
      <c r="H392" s="2">
        <f>VLOOKUP($B392,Valores!$A$2:$G$300,6,FALSE)*VLOOKUP(VLOOKUP($B392,Indices_Poder!$B$5:$E$250,3,FALSE),Indices_Poder!$G$6:$N$27,4,FALSE)*VLOOKUP($H$8,Regional!$A$2:$B$7,2,FALSE)</f>
        <v>94666.666396970526</v>
      </c>
      <c r="I392" s="2">
        <f>VLOOKUP($B392,Valores!$A$2:$G$300,6,FALSE)*VLOOKUP(VLOOKUP($B392,Indices_Poder!$B$5:$E$250,3,FALSE),Indices_Poder!$G$6:$N$27,4,FALSE)*VLOOKUP($I$8,Regional!$A$2:$B$7,2,FALSE)</f>
        <v>95494.929137369545</v>
      </c>
      <c r="J392" s="63">
        <f t="shared" si="103"/>
        <v>0</v>
      </c>
      <c r="K392" s="2">
        <f t="shared" si="103"/>
        <v>0</v>
      </c>
      <c r="L392" s="2">
        <f t="shared" si="103"/>
        <v>0</v>
      </c>
      <c r="M392" s="2">
        <f t="shared" si="103"/>
        <v>0</v>
      </c>
      <c r="N392" s="76">
        <f t="shared" si="103"/>
        <v>0</v>
      </c>
      <c r="O392" s="1">
        <f>VLOOKUP(B392,Valores!$A$2:$P$300,14,FALSE)</f>
        <v>1</v>
      </c>
      <c r="P392" s="1">
        <f>VLOOKUP(B392,Valores!$A$2:$P$300,15,FALSE)</f>
        <v>6.6699999999999995E-2</v>
      </c>
      <c r="Q392" s="72">
        <f t="shared" si="115"/>
        <v>0</v>
      </c>
      <c r="R392" s="72">
        <f t="shared" si="104"/>
        <v>0</v>
      </c>
      <c r="S392" s="72">
        <f t="shared" si="104"/>
        <v>0</v>
      </c>
      <c r="T392" s="72">
        <f t="shared" si="104"/>
        <v>0</v>
      </c>
      <c r="U392" s="72">
        <f t="shared" si="104"/>
        <v>0</v>
      </c>
      <c r="W392" s="2">
        <f t="shared" si="105"/>
        <v>0</v>
      </c>
      <c r="X392" s="77">
        <f t="shared" si="106"/>
        <v>0</v>
      </c>
      <c r="Z392" s="2">
        <f t="shared" si="107"/>
        <v>0</v>
      </c>
      <c r="AA392" s="77">
        <f t="shared" si="108"/>
        <v>0</v>
      </c>
      <c r="AC392" s="2">
        <f t="shared" si="109"/>
        <v>0</v>
      </c>
      <c r="AD392" s="77">
        <f t="shared" si="110"/>
        <v>0</v>
      </c>
      <c r="AF392" s="2">
        <f t="shared" si="111"/>
        <v>0</v>
      </c>
      <c r="AG392" s="77">
        <f t="shared" si="112"/>
        <v>0</v>
      </c>
      <c r="AI392" s="2">
        <f t="shared" si="113"/>
        <v>0</v>
      </c>
      <c r="AJ392" s="77">
        <f t="shared" si="114"/>
        <v>0</v>
      </c>
    </row>
    <row r="393" spans="1:36" x14ac:dyDescent="0.2">
      <c r="A393" s="79"/>
      <c r="B393" s="80" t="s">
        <v>99</v>
      </c>
      <c r="C393" s="80"/>
      <c r="D393" s="80"/>
      <c r="E393" s="82"/>
      <c r="F393" s="81"/>
      <c r="G393" s="81"/>
      <c r="H393" s="81"/>
      <c r="I393" s="83"/>
      <c r="J393" s="82">
        <f>SUM(J368:J392)</f>
        <v>2243904.1439389479</v>
      </c>
      <c r="K393" s="81">
        <f>SUM(K368:K392)</f>
        <v>2156585.7999673979</v>
      </c>
      <c r="L393" s="81">
        <f>SUM(L368:L392)</f>
        <v>2276039.0674817772</v>
      </c>
      <c r="M393" s="81">
        <f>SUM(M368:M392)</f>
        <v>2229055.5930605377</v>
      </c>
      <c r="N393" s="83">
        <f>SUM(N368:N392)</f>
        <v>2248558.1673485995</v>
      </c>
      <c r="Q393" s="63">
        <f>SUMIF($O368:$O392,"&lt;&gt;Rateio",X368:X392)</f>
        <v>2243904.1439389479</v>
      </c>
      <c r="R393" s="63">
        <f>SUMIF($O368:$O392,"&lt;&gt;Rateio",AA368:AA392)</f>
        <v>2156585.7999673979</v>
      </c>
      <c r="S393" s="63">
        <f>SUMIF($O368:$O392,"&lt;&gt;Rateio",AD368:AD392)</f>
        <v>2276039.0674817772</v>
      </c>
      <c r="T393" s="63">
        <f>SUMIF($O368:$O392,"&lt;&gt;Rateio",AG368:AG392)</f>
        <v>2229055.5930605377</v>
      </c>
      <c r="U393" s="63">
        <f>SUMIF($O368:$O392,"&lt;&gt;Rateio",AJ368:AJ392)</f>
        <v>2248558.1673485995</v>
      </c>
      <c r="W393" s="2"/>
      <c r="X393" s="77"/>
      <c r="Z393" s="2"/>
      <c r="AA393" s="77"/>
      <c r="AC393" s="2"/>
      <c r="AD393" s="77"/>
      <c r="AF393" s="2"/>
      <c r="AG393" s="77"/>
      <c r="AI393" s="2"/>
      <c r="AJ393" s="77"/>
    </row>
    <row r="394" spans="1:36" ht="12.75" hidden="1" customHeight="1" x14ac:dyDescent="0.2">
      <c r="A394" s="79"/>
      <c r="B394" s="80"/>
      <c r="C394" s="80"/>
      <c r="D394" s="80"/>
      <c r="E394" s="85" t="s">
        <v>12</v>
      </c>
      <c r="F394" s="85" t="s">
        <v>13</v>
      </c>
      <c r="G394" s="85" t="s">
        <v>14</v>
      </c>
      <c r="H394" s="85" t="s">
        <v>15</v>
      </c>
      <c r="I394" s="85" t="s">
        <v>16</v>
      </c>
      <c r="J394" s="81"/>
      <c r="K394" s="81"/>
      <c r="L394" s="81"/>
      <c r="M394" s="81"/>
      <c r="N394" s="81"/>
      <c r="Q394" s="72"/>
      <c r="R394" s="72"/>
      <c r="S394" s="72"/>
      <c r="T394" s="72"/>
      <c r="U394" s="72"/>
      <c r="X394" s="77"/>
      <c r="AA394" s="77"/>
      <c r="AD394" s="77"/>
      <c r="AG394" s="77"/>
      <c r="AJ394" s="77"/>
    </row>
    <row r="395" spans="1:36" ht="12.75" hidden="1" customHeight="1" x14ac:dyDescent="0.2">
      <c r="A395" s="86"/>
      <c r="B395" s="87" t="s">
        <v>100</v>
      </c>
      <c r="C395" s="88"/>
      <c r="D395" s="88"/>
      <c r="E395" s="89" t="e">
        <f>(SUMIF(#REF!,"Obras civis",J368:J392)+#REF!)*3.98%</f>
        <v>#REF!</v>
      </c>
      <c r="F395" s="89" t="e">
        <f>(SUMIF(#REF!,"Obras civis",K368:K392)+#REF!)*3.98%</f>
        <v>#REF!</v>
      </c>
      <c r="G395" s="89" t="e">
        <f>(SUMIF(#REF!,"Obras civis",L368:L392)+#REF!)*3.98%</f>
        <v>#REF!</v>
      </c>
      <c r="H395" s="89" t="e">
        <f>(SUMIF(#REF!,"Obras civis",M368:M392)+#REF!)*3.98%</f>
        <v>#REF!</v>
      </c>
      <c r="I395" s="89" t="e">
        <f>(SUMIF(#REF!,"Obras civis",N368:N392)+#REF!)*3.98%</f>
        <v>#REF!</v>
      </c>
      <c r="J395" s="89"/>
      <c r="K395" s="89"/>
      <c r="L395" s="89"/>
      <c r="M395" s="89"/>
      <c r="N395" s="89"/>
      <c r="Q395" s="72"/>
      <c r="R395" s="72"/>
      <c r="S395" s="72"/>
      <c r="T395" s="72"/>
      <c r="U395" s="72"/>
      <c r="X395" s="77"/>
      <c r="AA395" s="77"/>
      <c r="AD395" s="77"/>
      <c r="AG395" s="77"/>
      <c r="AJ395" s="77"/>
    </row>
    <row r="396" spans="1:36" ht="12.75" hidden="1" customHeight="1" x14ac:dyDescent="0.2">
      <c r="A396" s="86"/>
      <c r="B396" s="88" t="s">
        <v>101</v>
      </c>
      <c r="C396" s="90"/>
      <c r="D396" s="90"/>
      <c r="E396" s="91" t="e">
        <f>J393+#REF!+E395</f>
        <v>#REF!</v>
      </c>
      <c r="F396" s="91" t="e">
        <f>K393+#REF!+F395</f>
        <v>#REF!</v>
      </c>
      <c r="G396" s="91" t="e">
        <f>L393+#REF!+G395</f>
        <v>#REF!</v>
      </c>
      <c r="H396" s="91" t="e">
        <f>M393+#REF!+H395</f>
        <v>#REF!</v>
      </c>
      <c r="I396" s="91" t="e">
        <f>N393+#REF!+I395</f>
        <v>#REF!</v>
      </c>
      <c r="J396" s="91"/>
      <c r="K396" s="91"/>
      <c r="L396" s="91"/>
      <c r="M396" s="91"/>
      <c r="N396" s="91"/>
      <c r="Q396" s="72"/>
      <c r="R396" s="72"/>
      <c r="S396" s="72"/>
      <c r="T396" s="72"/>
      <c r="U396" s="72"/>
      <c r="X396" s="77"/>
      <c r="AA396" s="77"/>
      <c r="AD396" s="77"/>
      <c r="AG396" s="77"/>
      <c r="AJ396" s="77"/>
    </row>
    <row r="397" spans="1:36" ht="12.75" hidden="1" customHeight="1" x14ac:dyDescent="0.2">
      <c r="A397" s="86"/>
      <c r="B397" s="88" t="s">
        <v>102</v>
      </c>
      <c r="C397" s="88"/>
      <c r="D397" s="88"/>
      <c r="E397" s="89" t="e">
        <f>E396*2.7%</f>
        <v>#REF!</v>
      </c>
      <c r="F397" s="89" t="e">
        <f>F396*2.7%</f>
        <v>#REF!</v>
      </c>
      <c r="G397" s="89" t="e">
        <f>G396*2.7%</f>
        <v>#REF!</v>
      </c>
      <c r="H397" s="89" t="e">
        <f>H396*2.7%</f>
        <v>#REF!</v>
      </c>
      <c r="I397" s="89" t="e">
        <f>I396*2.7%</f>
        <v>#REF!</v>
      </c>
      <c r="J397" s="89"/>
      <c r="K397" s="89"/>
      <c r="L397" s="89"/>
      <c r="M397" s="89"/>
      <c r="N397" s="89"/>
      <c r="Q397" s="72"/>
      <c r="R397" s="72"/>
      <c r="S397" s="72"/>
      <c r="T397" s="72"/>
      <c r="U397" s="72"/>
      <c r="X397" s="77"/>
      <c r="AA397" s="77"/>
      <c r="AD397" s="77"/>
      <c r="AG397" s="77"/>
      <c r="AJ397" s="77"/>
    </row>
    <row r="398" spans="1:36" ht="12.75" hidden="1" customHeight="1" x14ac:dyDescent="0.2">
      <c r="A398" s="86"/>
      <c r="B398" s="88" t="s">
        <v>103</v>
      </c>
      <c r="C398" s="90"/>
      <c r="D398" s="90"/>
      <c r="E398" s="91" t="e">
        <f>E396*1.4%</f>
        <v>#REF!</v>
      </c>
      <c r="F398" s="91" t="e">
        <f>F396*1.4%</f>
        <v>#REF!</v>
      </c>
      <c r="G398" s="91" t="e">
        <f>G396*1.4%</f>
        <v>#REF!</v>
      </c>
      <c r="H398" s="91" t="e">
        <f>H396*1.4%</f>
        <v>#REF!</v>
      </c>
      <c r="I398" s="91" t="e">
        <f>I396*1.4%</f>
        <v>#REF!</v>
      </c>
      <c r="J398" s="91"/>
      <c r="K398" s="91"/>
      <c r="L398" s="91"/>
      <c r="M398" s="91"/>
      <c r="N398" s="91"/>
      <c r="Q398" s="72"/>
      <c r="R398" s="72"/>
      <c r="S398" s="72"/>
      <c r="T398" s="72"/>
      <c r="U398" s="72"/>
      <c r="X398" s="77"/>
      <c r="AA398" s="77"/>
      <c r="AD398" s="77"/>
      <c r="AG398" s="77"/>
      <c r="AJ398" s="77"/>
    </row>
    <row r="399" spans="1:36" ht="15" hidden="1" customHeight="1" x14ac:dyDescent="0.2">
      <c r="A399" s="86"/>
      <c r="B399" s="88" t="s">
        <v>104</v>
      </c>
      <c r="C399" s="88"/>
      <c r="D399" s="88"/>
      <c r="E399" s="89" t="e">
        <f>E396*3.99%</f>
        <v>#REF!</v>
      </c>
      <c r="F399" s="89" t="e">
        <f>F396*3.99%</f>
        <v>#REF!</v>
      </c>
      <c r="G399" s="89" t="e">
        <f>G396*3.99%</f>
        <v>#REF!</v>
      </c>
      <c r="H399" s="89" t="e">
        <f>H396*3.99%</f>
        <v>#REF!</v>
      </c>
      <c r="I399" s="89" t="e">
        <f>I396*3.99%</f>
        <v>#REF!</v>
      </c>
      <c r="J399" s="92"/>
      <c r="K399" s="89"/>
      <c r="L399" s="89"/>
      <c r="M399" s="89"/>
      <c r="N399" s="89"/>
      <c r="Q399" s="72"/>
      <c r="R399" s="72"/>
      <c r="S399" s="72"/>
      <c r="T399" s="72"/>
      <c r="U399" s="72"/>
      <c r="X399" s="77"/>
      <c r="AA399" s="77"/>
      <c r="AD399" s="77"/>
      <c r="AG399" s="77"/>
      <c r="AJ399" s="77"/>
    </row>
    <row r="400" spans="1:36" ht="12.75" hidden="1" customHeight="1" x14ac:dyDescent="0.2">
      <c r="A400" s="86"/>
      <c r="B400" s="93" t="s">
        <v>105</v>
      </c>
      <c r="C400" s="93"/>
      <c r="D400" s="93"/>
      <c r="E400" s="94" t="e">
        <f>E396*2.7%</f>
        <v>#REF!</v>
      </c>
      <c r="F400" s="94" t="e">
        <f>F396*2.7%</f>
        <v>#REF!</v>
      </c>
      <c r="G400" s="94" t="e">
        <f>G396*2.7%</f>
        <v>#REF!</v>
      </c>
      <c r="H400" s="94" t="e">
        <f>H396*2.7%</f>
        <v>#REF!</v>
      </c>
      <c r="I400" s="94" t="e">
        <f>I396*2.7%</f>
        <v>#REF!</v>
      </c>
      <c r="J400" s="94"/>
      <c r="K400" s="94"/>
      <c r="L400" s="94"/>
      <c r="M400" s="94"/>
      <c r="N400" s="94"/>
      <c r="Q400" s="72"/>
      <c r="R400" s="72"/>
      <c r="S400" s="72"/>
      <c r="T400" s="72"/>
      <c r="U400" s="72"/>
      <c r="X400" s="77"/>
      <c r="AA400" s="77"/>
      <c r="AD400" s="77"/>
      <c r="AG400" s="77"/>
      <c r="AJ400" s="77"/>
    </row>
    <row r="401" spans="1:36" ht="12.75" hidden="1" customHeight="1" x14ac:dyDescent="0.2">
      <c r="A401" s="86"/>
      <c r="B401" s="88" t="s">
        <v>106</v>
      </c>
      <c r="C401" s="88"/>
      <c r="D401" s="88"/>
      <c r="E401" s="89" t="e">
        <f>E396+E397+E398+E399+E400</f>
        <v>#REF!</v>
      </c>
      <c r="F401" s="89" t="e">
        <f>F396+F397+F398+F399+F400</f>
        <v>#REF!</v>
      </c>
      <c r="G401" s="89" t="e">
        <f>G396+G397+G398+G399+G400</f>
        <v>#REF!</v>
      </c>
      <c r="H401" s="89" t="e">
        <f>H396+H397+H398+H399+H400</f>
        <v>#REF!</v>
      </c>
      <c r="I401" s="89" t="e">
        <f>I396+I397+I398+I399+I400</f>
        <v>#REF!</v>
      </c>
      <c r="J401" s="89"/>
      <c r="K401" s="89"/>
      <c r="L401" s="89"/>
      <c r="M401" s="89"/>
      <c r="N401" s="89"/>
      <c r="Q401" s="72"/>
      <c r="R401" s="72"/>
      <c r="S401" s="72"/>
      <c r="T401" s="72"/>
      <c r="U401" s="72"/>
      <c r="X401" s="77"/>
      <c r="AA401" s="77"/>
      <c r="AD401" s="77"/>
      <c r="AG401" s="77"/>
      <c r="AJ401" s="77"/>
    </row>
    <row r="402" spans="1:36" ht="12.75" hidden="1" customHeight="1" x14ac:dyDescent="0.2">
      <c r="A402" s="88"/>
      <c r="B402" s="88" t="s">
        <v>107</v>
      </c>
      <c r="C402" s="88"/>
      <c r="D402" s="88"/>
      <c r="E402" s="89" t="e">
        <f>E401*3%</f>
        <v>#REF!</v>
      </c>
      <c r="F402" s="89" t="e">
        <f>F401*3%</f>
        <v>#REF!</v>
      </c>
      <c r="G402" s="89" t="e">
        <f>G401*3%</f>
        <v>#REF!</v>
      </c>
      <c r="H402" s="89" t="e">
        <f>H401*3%</f>
        <v>#REF!</v>
      </c>
      <c r="I402" s="89" t="e">
        <f>I401*3%</f>
        <v>#REF!</v>
      </c>
      <c r="J402" s="89"/>
      <c r="K402" s="89"/>
      <c r="L402" s="89"/>
      <c r="M402" s="89"/>
      <c r="N402" s="89"/>
      <c r="Q402" s="72"/>
      <c r="R402" s="72"/>
      <c r="S402" s="72"/>
      <c r="T402" s="72"/>
      <c r="U402" s="72"/>
      <c r="X402" s="77"/>
      <c r="AA402" s="77"/>
      <c r="AD402" s="77"/>
      <c r="AG402" s="77"/>
      <c r="AJ402" s="77"/>
    </row>
    <row r="403" spans="1:36" ht="12.75" hidden="1" customHeight="1" x14ac:dyDescent="0.2">
      <c r="A403" s="95"/>
      <c r="B403" s="95" t="s">
        <v>108</v>
      </c>
      <c r="C403" s="95"/>
      <c r="D403" s="95"/>
      <c r="E403" s="96" t="e">
        <f>E401*2.7%</f>
        <v>#REF!</v>
      </c>
      <c r="F403" s="96" t="e">
        <f>F401*2.7%</f>
        <v>#REF!</v>
      </c>
      <c r="G403" s="96" t="e">
        <f>G401*2.7%</f>
        <v>#REF!</v>
      </c>
      <c r="H403" s="96" t="e">
        <f>H401*2.7%</f>
        <v>#REF!</v>
      </c>
      <c r="I403" s="96" t="e">
        <f>I401*2.7%</f>
        <v>#REF!</v>
      </c>
      <c r="J403" s="96"/>
      <c r="K403" s="96"/>
      <c r="L403" s="96"/>
      <c r="M403" s="96"/>
      <c r="N403" s="96"/>
      <c r="Q403" s="72"/>
      <c r="R403" s="72"/>
      <c r="S403" s="72"/>
      <c r="T403" s="72"/>
      <c r="U403" s="72"/>
      <c r="X403" s="77"/>
      <c r="AA403" s="77"/>
      <c r="AD403" s="77"/>
      <c r="AG403" s="77"/>
      <c r="AJ403" s="77"/>
    </row>
    <row r="404" spans="1:36" x14ac:dyDescent="0.2">
      <c r="A404" s="79"/>
      <c r="B404" s="80" t="s">
        <v>109</v>
      </c>
      <c r="C404" s="80"/>
      <c r="D404" s="80"/>
      <c r="E404" s="81">
        <f>J393*(1+Entrada!$J$13)</f>
        <v>3482988.0122220349</v>
      </c>
      <c r="F404" s="81">
        <f>K393*(1+Entrada!$J$13)</f>
        <v>3347452.478709395</v>
      </c>
      <c r="G404" s="81">
        <f>L393*(1+Entrada!$J$13)</f>
        <v>3532867.8405452147</v>
      </c>
      <c r="H404" s="81">
        <f>M393*(1+Entrada!$J$13)</f>
        <v>3459940.0915485667</v>
      </c>
      <c r="I404" s="81">
        <f>N393*(1+Entrada!$J$13)</f>
        <v>3490211.9873584961</v>
      </c>
      <c r="J404" s="81"/>
      <c r="K404" s="81"/>
      <c r="L404" s="81"/>
      <c r="M404" s="81"/>
      <c r="N404" s="81"/>
      <c r="Q404" s="63">
        <f>SUMIF($O368:$O392,"&lt;&gt;Rateio",W368:W392)</f>
        <v>2243904.1439389479</v>
      </c>
      <c r="R404" s="63">
        <f>SUMIF($O368:$O392,"&lt;&gt;Rateio",Z368:Z392)</f>
        <v>2156585.7999673979</v>
      </c>
      <c r="S404" s="63">
        <f>SUMIF($O368:$O392,"&lt;&gt;Rateio",AC368:AC392)</f>
        <v>2276039.0674817772</v>
      </c>
      <c r="T404" s="63">
        <f>SUMIF($O368:$O392,"&lt;&gt;Rateio",AF368:AF392)</f>
        <v>2229055.5930605377</v>
      </c>
      <c r="U404" s="63">
        <f>SUMIF($O368:$O392,"&lt;&gt;Rateio",AI368:AI392)</f>
        <v>2248558.1673485995</v>
      </c>
      <c r="X404" s="77"/>
      <c r="AA404" s="77"/>
      <c r="AD404" s="77"/>
      <c r="AG404" s="77"/>
      <c r="AJ404" s="77"/>
    </row>
    <row r="405" spans="1:36" x14ac:dyDescent="0.2">
      <c r="E405" s="97">
        <f>Q405</f>
        <v>1</v>
      </c>
      <c r="F405" s="98">
        <f>R405</f>
        <v>1</v>
      </c>
      <c r="G405" s="98">
        <f>S405</f>
        <v>1</v>
      </c>
      <c r="H405" s="98">
        <f>T405</f>
        <v>1</v>
      </c>
      <c r="I405" s="99">
        <f>U405</f>
        <v>1</v>
      </c>
      <c r="Q405" s="100">
        <f>Q393/Q404</f>
        <v>1</v>
      </c>
      <c r="R405" s="100">
        <f>R393/R404</f>
        <v>1</v>
      </c>
      <c r="S405" s="100">
        <f>S393/S404</f>
        <v>1</v>
      </c>
      <c r="T405" s="100">
        <f>T393/T404</f>
        <v>1</v>
      </c>
      <c r="U405" s="100">
        <f>U393/U404</f>
        <v>1</v>
      </c>
      <c r="W405" s="78"/>
      <c r="X405" s="101"/>
      <c r="Z405" s="78"/>
      <c r="AA405" s="101"/>
      <c r="AC405" s="78"/>
      <c r="AD405" s="101"/>
      <c r="AF405" s="78"/>
      <c r="AG405" s="101"/>
      <c r="AI405" s="78"/>
      <c r="AJ405" s="101"/>
    </row>
    <row r="406" spans="1:36" x14ac:dyDescent="0.2">
      <c r="E406" s="119"/>
      <c r="F406" s="119"/>
      <c r="G406" s="119"/>
      <c r="H406" s="119"/>
      <c r="I406" s="119"/>
    </row>
    <row r="407" spans="1:36" x14ac:dyDescent="0.2">
      <c r="E407" s="119"/>
      <c r="F407" s="119"/>
      <c r="G407" s="119"/>
      <c r="H407" s="119"/>
      <c r="I407" s="119"/>
    </row>
    <row r="409" spans="1:36" s="55" customFormat="1" ht="12.75" customHeight="1" x14ac:dyDescent="0.2">
      <c r="B409" s="227" t="s">
        <v>213</v>
      </c>
      <c r="C409" s="56"/>
      <c r="D409" s="56"/>
      <c r="E409" s="56"/>
      <c r="F409" s="56"/>
      <c r="G409" s="62"/>
      <c r="H409" s="56"/>
      <c r="I409" s="56"/>
      <c r="J409" s="56"/>
      <c r="K409" s="56"/>
      <c r="L409" s="56"/>
      <c r="O409" s="1"/>
      <c r="P409" s="1"/>
      <c r="Q409" s="59" t="s">
        <v>12</v>
      </c>
      <c r="R409" s="59" t="s">
        <v>13</v>
      </c>
      <c r="S409" s="59" t="s">
        <v>14</v>
      </c>
      <c r="T409" s="59" t="s">
        <v>15</v>
      </c>
      <c r="U409" s="59" t="s">
        <v>16</v>
      </c>
      <c r="W409" s="60"/>
      <c r="X409" s="61"/>
      <c r="Z409" s="60"/>
      <c r="AA409" s="61"/>
      <c r="AC409" s="60"/>
      <c r="AD409" s="61"/>
      <c r="AF409" s="60"/>
      <c r="AG409" s="61"/>
      <c r="AI409" s="60"/>
      <c r="AJ409" s="61"/>
    </row>
    <row r="410" spans="1:36" s="55" customFormat="1" ht="12.75" customHeight="1" x14ac:dyDescent="0.2">
      <c r="B410" s="227"/>
      <c r="C410" s="56"/>
      <c r="D410" s="56"/>
      <c r="E410" s="56"/>
      <c r="F410" s="56"/>
      <c r="G410" s="62"/>
      <c r="H410" s="56"/>
      <c r="I410" s="56"/>
      <c r="J410" s="56"/>
      <c r="K410" s="56"/>
      <c r="L410" s="56"/>
      <c r="O410" s="1"/>
      <c r="P410" s="1"/>
      <c r="Q410" s="63">
        <f>SUMIF($O413:$O437,"Rateio",J413:J437)+E449</f>
        <v>3957110.6487235376</v>
      </c>
      <c r="R410" s="63">
        <f>SUMIF($O413:$O437,"Rateio",K413:K437)+F449</f>
        <v>3803125.3059485173</v>
      </c>
      <c r="S410" s="63">
        <f>SUMIF($O413:$O437,"Rateio",L413:L437)+G449</f>
        <v>4013780.3814706882</v>
      </c>
      <c r="T410" s="63">
        <f>SUMIF($O413:$O437,"Rateio",M413:M437)+H449</f>
        <v>3930925.3239369215</v>
      </c>
      <c r="U410" s="63">
        <f>SUMIF($O413:$O437,"Rateio",N413:N437)+I449</f>
        <v>3965317.9893282969</v>
      </c>
      <c r="X410" s="64"/>
      <c r="AA410" s="64"/>
      <c r="AD410" s="64"/>
      <c r="AG410" s="64"/>
      <c r="AJ410" s="64"/>
    </row>
    <row r="411" spans="1:36" s="66" customFormat="1" x14ac:dyDescent="0.2">
      <c r="A411" s="228" t="s">
        <v>72</v>
      </c>
      <c r="B411" s="228" t="s">
        <v>73</v>
      </c>
      <c r="C411" s="228" t="s">
        <v>74</v>
      </c>
      <c r="D411" s="228" t="s">
        <v>75</v>
      </c>
      <c r="E411" s="230" t="str">
        <f>$E$7</f>
        <v>Preço Unitário - Ref. 06/2020</v>
      </c>
      <c r="F411" s="230"/>
      <c r="G411" s="230"/>
      <c r="H411" s="230"/>
      <c r="I411" s="230"/>
      <c r="J411" s="229" t="str">
        <f>$J$7</f>
        <v>Preço Total</v>
      </c>
      <c r="K411" s="229"/>
      <c r="L411" s="229"/>
      <c r="M411" s="229"/>
      <c r="N411" s="229"/>
      <c r="O411" s="1"/>
      <c r="P411" s="1"/>
      <c r="Q411" s="63">
        <f>SUMIF($P413:$P437,"UAR",J413:J437)</f>
        <v>0</v>
      </c>
      <c r="R411" s="63">
        <f>SUMIF($P413:$P437,"UAR",K413:K437)</f>
        <v>0</v>
      </c>
      <c r="S411" s="63">
        <f>SUMIF($P413:$P437,"UAR",L413:L437)</f>
        <v>0</v>
      </c>
      <c r="T411" s="63">
        <f>SUMIF($P413:$P437,"UAR",M413:M437)</f>
        <v>0</v>
      </c>
      <c r="U411" s="63">
        <f>SUMIF($P413:$P437,"UAR",N413:N437)</f>
        <v>0</v>
      </c>
      <c r="X411" s="67"/>
      <c r="AA411" s="67"/>
      <c r="AD411" s="67"/>
      <c r="AG411" s="67"/>
      <c r="AJ411" s="67"/>
    </row>
    <row r="412" spans="1:36" s="71" customFormat="1" x14ac:dyDescent="0.2">
      <c r="A412" s="228"/>
      <c r="B412" s="228"/>
      <c r="C412" s="228"/>
      <c r="D412" s="228"/>
      <c r="E412" s="68" t="s">
        <v>12</v>
      </c>
      <c r="F412" s="68" t="s">
        <v>13</v>
      </c>
      <c r="G412" s="68" t="s">
        <v>14</v>
      </c>
      <c r="H412" s="68" t="s">
        <v>15</v>
      </c>
      <c r="I412" s="68" t="s">
        <v>16</v>
      </c>
      <c r="J412" s="68" t="s">
        <v>12</v>
      </c>
      <c r="K412" s="68" t="s">
        <v>13</v>
      </c>
      <c r="L412" s="68" t="s">
        <v>14</v>
      </c>
      <c r="M412" s="68" t="s">
        <v>15</v>
      </c>
      <c r="N412" s="68" t="s">
        <v>16</v>
      </c>
      <c r="O412" s="55"/>
      <c r="P412" s="55"/>
      <c r="Q412" s="72">
        <f>Q411/Q410</f>
        <v>0</v>
      </c>
      <c r="R412" s="72">
        <f>R411/R410</f>
        <v>0</v>
      </c>
      <c r="S412" s="72">
        <f>S411/S410</f>
        <v>0</v>
      </c>
      <c r="T412" s="72">
        <f>T411/T410</f>
        <v>0</v>
      </c>
      <c r="U412" s="72">
        <f>U411/U410</f>
        <v>0</v>
      </c>
      <c r="X412" s="73"/>
      <c r="AA412" s="73"/>
      <c r="AD412" s="73"/>
      <c r="AG412" s="73"/>
      <c r="AJ412" s="73"/>
    </row>
    <row r="413" spans="1:36" x14ac:dyDescent="0.2">
      <c r="A413" s="74">
        <v>1</v>
      </c>
      <c r="B413" s="75" t="s">
        <v>63</v>
      </c>
      <c r="C413" s="1" t="str">
        <f>VLOOKUP(B413,Valores!$A$2:$F$300,5,FALSE)</f>
        <v>unid.</v>
      </c>
      <c r="D413" s="1">
        <v>0</v>
      </c>
      <c r="E413" s="102">
        <f>Entrada!$K$27*VLOOKUP($E412,Regional!$A$2:$B$7,2,FALSE)</f>
        <v>1101052.0926361321</v>
      </c>
      <c r="F413" s="103">
        <f>Entrada!$K$27*VLOOKUP($F412,Regional!$A$2:$B$7,2,FALSE)</f>
        <v>1058206.2136733038</v>
      </c>
      <c r="G413" s="103">
        <f>Entrada!$K$27*VLOOKUP($G412,Regional!$A$2:$B$7,2,FALSE)</f>
        <v>1116820.2460615386</v>
      </c>
      <c r="H413" s="103">
        <f>Entrada!$K$27*VLOOKUP($H412,Regional!$A$2:$B$7,2,FALSE)</f>
        <v>1093766.1182947375</v>
      </c>
      <c r="I413" s="104">
        <f>Entrada!$K$27*VLOOKUP($I412,Regional!$A$2:$B$7,2,FALSE)</f>
        <v>1103335.7562356738</v>
      </c>
      <c r="J413" s="102">
        <f t="shared" ref="J413:N437" si="116">$D413*E413</f>
        <v>0</v>
      </c>
      <c r="K413" s="103">
        <f t="shared" si="116"/>
        <v>0</v>
      </c>
      <c r="L413" s="103">
        <f t="shared" si="116"/>
        <v>0</v>
      </c>
      <c r="M413" s="103">
        <f t="shared" si="116"/>
        <v>0</v>
      </c>
      <c r="N413" s="104">
        <f t="shared" si="116"/>
        <v>0</v>
      </c>
      <c r="O413" s="1">
        <f>VLOOKUP(B413,Valores!$A$2:$P$300,14,FALSE)</f>
        <v>1</v>
      </c>
      <c r="P413" s="1">
        <f>VLOOKUP(B413,Valores!$A$2:$P$300,15,FALSE)</f>
        <v>3.0300000000000001E-2</v>
      </c>
      <c r="Q413" s="72">
        <f>IF($P413="UAR",J413*Q$412,0)</f>
        <v>0</v>
      </c>
      <c r="R413" s="72">
        <f t="shared" ref="R413:U437" si="117">IF($P413="UAR",K413*R$412,0)</f>
        <v>0</v>
      </c>
      <c r="S413" s="72">
        <f t="shared" si="117"/>
        <v>0</v>
      </c>
      <c r="T413" s="72">
        <f t="shared" si="117"/>
        <v>0</v>
      </c>
      <c r="U413" s="72">
        <f t="shared" si="117"/>
        <v>0</v>
      </c>
      <c r="W413" s="2">
        <f t="shared" ref="W413:W437" si="118">J413+Q413</f>
        <v>0</v>
      </c>
      <c r="X413" s="77">
        <f t="shared" ref="X413:X437" si="119">IF($O413="rateio",0,W413*$O413)</f>
        <v>0</v>
      </c>
      <c r="Z413" s="2">
        <f t="shared" ref="Z413:Z437" si="120">K413+R413</f>
        <v>0</v>
      </c>
      <c r="AA413" s="77">
        <f t="shared" ref="AA413:AA437" si="121">IF($O413="rateio",0,Z413*$O413)</f>
        <v>0</v>
      </c>
      <c r="AC413" s="2">
        <f t="shared" ref="AC413:AC437" si="122">L413+S413</f>
        <v>0</v>
      </c>
      <c r="AD413" s="77">
        <f t="shared" ref="AD413:AD437" si="123">IF($O413="rateio",0,AC413*$O413)</f>
        <v>0</v>
      </c>
      <c r="AF413" s="2">
        <f t="shared" ref="AF413:AF437" si="124">M413+T413</f>
        <v>0</v>
      </c>
      <c r="AG413" s="77">
        <f t="shared" ref="AG413:AG437" si="125">IF($O413="rateio",0,AF413*$O413)</f>
        <v>0</v>
      </c>
      <c r="AI413" s="2">
        <f t="shared" ref="AI413:AI437" si="126">N413+U413</f>
        <v>0</v>
      </c>
      <c r="AJ413" s="77">
        <f t="shared" ref="AJ413:AJ437" si="127">IF($O413="rateio",0,AI413*$O413)</f>
        <v>0</v>
      </c>
    </row>
    <row r="414" spans="1:36" x14ac:dyDescent="0.2">
      <c r="A414" s="72">
        <v>2</v>
      </c>
      <c r="B414" s="1" t="s">
        <v>64</v>
      </c>
      <c r="C414" s="1" t="str">
        <f>VLOOKUP(B414,Valores!$A$2:$F$300,5,FALSE)</f>
        <v>unid.</v>
      </c>
      <c r="D414" s="1">
        <v>1</v>
      </c>
      <c r="E414" s="63">
        <f>Entrada!$K$28*VLOOKUP($E412,Regional!$A$2:$B$7,2,FALSE)</f>
        <v>269335.76247415319</v>
      </c>
      <c r="F414" s="2">
        <f>Entrada!$K$28*VLOOKUP($F412,Regional!$A$2:$B$7,2,FALSE)</f>
        <v>258854.94366775159</v>
      </c>
      <c r="G414" s="2">
        <f>Entrada!$K$28*VLOOKUP($G412,Regional!$A$2:$B$7,2,FALSE)</f>
        <v>273192.91660341265</v>
      </c>
      <c r="H414" s="2">
        <f>Entrada!$K$28*VLOOKUP($H412,Regional!$A$2:$B$7,2,FALSE)</f>
        <v>267553.49125580571</v>
      </c>
      <c r="I414" s="76">
        <f>Entrada!$K$28*VLOOKUP($I412,Regional!$A$2:$B$7,2,FALSE)</f>
        <v>269894.3847963218</v>
      </c>
      <c r="J414" s="63">
        <f t="shared" si="116"/>
        <v>269335.76247415319</v>
      </c>
      <c r="K414" s="2">
        <f t="shared" si="116"/>
        <v>258854.94366775159</v>
      </c>
      <c r="L414" s="2">
        <f t="shared" si="116"/>
        <v>273192.91660341265</v>
      </c>
      <c r="M414" s="2">
        <f t="shared" si="116"/>
        <v>267553.49125580571</v>
      </c>
      <c r="N414" s="76">
        <f t="shared" si="116"/>
        <v>269894.3847963218</v>
      </c>
      <c r="O414" s="1">
        <f>VLOOKUP(B414,Valores!$A$2:$P$300,14,FALSE)</f>
        <v>1</v>
      </c>
      <c r="P414" s="1">
        <f>VLOOKUP(B414,Valores!$A$2:$P$300,15,FALSE)</f>
        <v>3.3300000000000003E-2</v>
      </c>
      <c r="Q414" s="72">
        <f t="shared" ref="Q414:Q437" si="128">IF($P414="UAR",J414*Q$412,0)</f>
        <v>0</v>
      </c>
      <c r="R414" s="72">
        <f t="shared" si="117"/>
        <v>0</v>
      </c>
      <c r="S414" s="72">
        <f t="shared" si="117"/>
        <v>0</v>
      </c>
      <c r="T414" s="72">
        <f t="shared" si="117"/>
        <v>0</v>
      </c>
      <c r="U414" s="72">
        <f t="shared" si="117"/>
        <v>0</v>
      </c>
      <c r="W414" s="2">
        <f t="shared" si="118"/>
        <v>269335.76247415319</v>
      </c>
      <c r="X414" s="77">
        <f t="shared" si="119"/>
        <v>269335.76247415319</v>
      </c>
      <c r="Z414" s="2">
        <f t="shared" si="120"/>
        <v>258854.94366775159</v>
      </c>
      <c r="AA414" s="77">
        <f t="shared" si="121"/>
        <v>258854.94366775159</v>
      </c>
      <c r="AC414" s="2">
        <f t="shared" si="122"/>
        <v>273192.91660341265</v>
      </c>
      <c r="AD414" s="77">
        <f t="shared" si="123"/>
        <v>273192.91660341265</v>
      </c>
      <c r="AF414" s="2">
        <f t="shared" si="124"/>
        <v>267553.49125580571</v>
      </c>
      <c r="AG414" s="77">
        <f t="shared" si="125"/>
        <v>267553.49125580571</v>
      </c>
      <c r="AI414" s="2">
        <f t="shared" si="126"/>
        <v>269894.3847963218</v>
      </c>
      <c r="AJ414" s="77">
        <f t="shared" si="127"/>
        <v>269894.3847963218</v>
      </c>
    </row>
    <row r="415" spans="1:36" x14ac:dyDescent="0.2">
      <c r="A415" s="72">
        <v>3</v>
      </c>
      <c r="B415" s="1" t="s">
        <v>69</v>
      </c>
      <c r="C415" s="1" t="str">
        <f>VLOOKUP(B415,Valores!$A$2:$F$300,5,FALSE)</f>
        <v>unid.</v>
      </c>
      <c r="D415" s="1">
        <v>3</v>
      </c>
      <c r="E415" s="63">
        <f>Entrada!$K$33*VLOOKUP($E412,Regional!$A$2:$B$7,2,FALSE)</f>
        <v>101866.94008381829</v>
      </c>
      <c r="F415" s="2">
        <f>Entrada!$K$33*VLOOKUP($F412,Regional!$A$2:$B$7,2,FALSE)</f>
        <v>97902.932736359086</v>
      </c>
      <c r="G415" s="2">
        <f>Entrada!$K$33*VLOOKUP($G412,Regional!$A$2:$B$7,2,FALSE)</f>
        <v>103325.77527514211</v>
      </c>
      <c r="H415" s="2">
        <f>Entrada!$K$33*VLOOKUP($H412,Regional!$A$2:$B$7,2,FALSE)</f>
        <v>101192.85761610315</v>
      </c>
      <c r="I415" s="76">
        <f>Entrada!$K$33*VLOOKUP($I412,Regional!$A$2:$B$7,2,FALSE)</f>
        <v>102078.2196632514</v>
      </c>
      <c r="J415" s="63">
        <f t="shared" si="116"/>
        <v>305600.82025145489</v>
      </c>
      <c r="K415" s="2">
        <f t="shared" si="116"/>
        <v>293708.79820907727</v>
      </c>
      <c r="L415" s="2">
        <f t="shared" si="116"/>
        <v>309977.32582542632</v>
      </c>
      <c r="M415" s="2">
        <f t="shared" si="116"/>
        <v>303578.57284830947</v>
      </c>
      <c r="N415" s="76">
        <f t="shared" si="116"/>
        <v>306234.65898975416</v>
      </c>
      <c r="O415" s="1">
        <f>VLOOKUP(B415,Valores!$A$2:$P$300,14,FALSE)</f>
        <v>1</v>
      </c>
      <c r="P415" s="1">
        <f>VLOOKUP(B415,Valores!$A$2:$P$300,15,FALSE)</f>
        <v>4.1700000000000001E-2</v>
      </c>
      <c r="Q415" s="72">
        <f t="shared" si="128"/>
        <v>0</v>
      </c>
      <c r="R415" s="72">
        <f t="shared" si="117"/>
        <v>0</v>
      </c>
      <c r="S415" s="72">
        <f t="shared" si="117"/>
        <v>0</v>
      </c>
      <c r="T415" s="72">
        <f t="shared" si="117"/>
        <v>0</v>
      </c>
      <c r="U415" s="72">
        <f t="shared" si="117"/>
        <v>0</v>
      </c>
      <c r="W415" s="2">
        <f t="shared" si="118"/>
        <v>305600.82025145489</v>
      </c>
      <c r="X415" s="77">
        <f t="shared" si="119"/>
        <v>305600.82025145489</v>
      </c>
      <c r="Z415" s="2">
        <f t="shared" si="120"/>
        <v>293708.79820907727</v>
      </c>
      <c r="AA415" s="77">
        <f t="shared" si="121"/>
        <v>293708.79820907727</v>
      </c>
      <c r="AC415" s="2">
        <f t="shared" si="122"/>
        <v>309977.32582542632</v>
      </c>
      <c r="AD415" s="77">
        <f t="shared" si="123"/>
        <v>309977.32582542632</v>
      </c>
      <c r="AF415" s="2">
        <f t="shared" si="124"/>
        <v>303578.57284830947</v>
      </c>
      <c r="AG415" s="77">
        <f t="shared" si="125"/>
        <v>303578.57284830947</v>
      </c>
      <c r="AI415" s="2">
        <f t="shared" si="126"/>
        <v>306234.65898975416</v>
      </c>
      <c r="AJ415" s="77">
        <f t="shared" si="127"/>
        <v>306234.65898975416</v>
      </c>
    </row>
    <row r="416" spans="1:36" x14ac:dyDescent="0.2">
      <c r="A416" s="72">
        <v>4</v>
      </c>
      <c r="B416" s="1" t="s">
        <v>77</v>
      </c>
      <c r="C416" s="1" t="str">
        <f>VLOOKUP(B416,Valores!$A$2:$F$300,5,FALSE)</f>
        <v>unid.</v>
      </c>
      <c r="D416" s="1">
        <v>30</v>
      </c>
      <c r="E416" s="63">
        <f>VLOOKUP($B416,Valores!$A$2:$G$300,6,FALSE)*VLOOKUP(VLOOKUP($B416,Indices_Poder!$B$5:$E$250,3,FALSE),Indices_Poder!$G$6:$N$27,4,FALSE)*VLOOKUP($E$8,Regional!$A$2:$B$7,2,FALSE)</f>
        <v>322.80981771947944</v>
      </c>
      <c r="F416" s="2">
        <f>VLOOKUP($B416,Valores!$A$2:$G$300,6,FALSE)*VLOOKUP(VLOOKUP($B416,Indices_Poder!$B$5:$E$250,3,FALSE),Indices_Poder!$G$6:$N$27,4,FALSE)*VLOOKUP($F$8,Regional!$A$2:$B$7,2,FALSE)</f>
        <v>310.24813197316092</v>
      </c>
      <c r="G416" s="2">
        <f>VLOOKUP($B416,Valores!$A$2:$G$300,6,FALSE)*VLOOKUP(VLOOKUP($B416,Indices_Poder!$B$5:$E$250,3,FALSE),Indices_Poder!$G$6:$N$27,4,FALSE)*VLOOKUP($G$8,Regional!$A$2:$B$7,2,FALSE)</f>
        <v>327.43277313373369</v>
      </c>
      <c r="H416" s="2">
        <f>VLOOKUP($B416,Valores!$A$2:$G$300,6,FALSE)*VLOOKUP(VLOOKUP($B416,Indices_Poder!$B$5:$E$250,3,FALSE),Indices_Poder!$G$6:$N$27,4,FALSE)*VLOOKUP($H$8,Regional!$A$2:$B$7,2,FALSE)</f>
        <v>320.67369349358268</v>
      </c>
      <c r="I416" s="2">
        <f>VLOOKUP($B416,Valores!$A$2:$G$300,6,FALSE)*VLOOKUP(VLOOKUP($B416,Indices_Poder!$B$5:$E$250,3,FALSE),Indices_Poder!$G$6:$N$27,4,FALSE)*VLOOKUP($I$8,Regional!$A$2:$B$7,2,FALSE)</f>
        <v>323.47934919326798</v>
      </c>
      <c r="J416" s="63">
        <f t="shared" si="116"/>
        <v>9684.2945315843826</v>
      </c>
      <c r="K416" s="2">
        <f t="shared" si="116"/>
        <v>9307.4439591948285</v>
      </c>
      <c r="L416" s="2">
        <f t="shared" si="116"/>
        <v>9822.9831940120112</v>
      </c>
      <c r="M416" s="2">
        <f t="shared" si="116"/>
        <v>9620.2108048074806</v>
      </c>
      <c r="N416" s="76">
        <f t="shared" si="116"/>
        <v>9704.3804757980397</v>
      </c>
      <c r="O416" s="1">
        <f>VLOOKUP(B416,Valores!$A$2:$P$300,14,FALSE)</f>
        <v>1</v>
      </c>
      <c r="P416" s="1">
        <f>VLOOKUP(B416,Valores!$A$2:$P$300,15,FALSE)</f>
        <v>2.5000000000000001E-2</v>
      </c>
      <c r="Q416" s="72">
        <f t="shared" si="128"/>
        <v>0</v>
      </c>
      <c r="R416" s="72">
        <f t="shared" si="117"/>
        <v>0</v>
      </c>
      <c r="S416" s="72">
        <f t="shared" si="117"/>
        <v>0</v>
      </c>
      <c r="T416" s="72">
        <f t="shared" si="117"/>
        <v>0</v>
      </c>
      <c r="U416" s="72">
        <f t="shared" si="117"/>
        <v>0</v>
      </c>
      <c r="W416" s="2">
        <f t="shared" si="118"/>
        <v>9684.2945315843826</v>
      </c>
      <c r="X416" s="77">
        <f t="shared" si="119"/>
        <v>9684.2945315843826</v>
      </c>
      <c r="Z416" s="2">
        <f t="shared" si="120"/>
        <v>9307.4439591948285</v>
      </c>
      <c r="AA416" s="77">
        <f t="shared" si="121"/>
        <v>9307.4439591948285</v>
      </c>
      <c r="AC416" s="2">
        <f t="shared" si="122"/>
        <v>9822.9831940120112</v>
      </c>
      <c r="AD416" s="77">
        <f t="shared" si="123"/>
        <v>9822.9831940120112</v>
      </c>
      <c r="AF416" s="2">
        <f t="shared" si="124"/>
        <v>9620.2108048074806</v>
      </c>
      <c r="AG416" s="77">
        <f t="shared" si="125"/>
        <v>9620.2108048074806</v>
      </c>
      <c r="AI416" s="2">
        <f t="shared" si="126"/>
        <v>9704.3804757980397</v>
      </c>
      <c r="AJ416" s="77">
        <f t="shared" si="127"/>
        <v>9704.3804757980397</v>
      </c>
    </row>
    <row r="417" spans="1:36" x14ac:dyDescent="0.2">
      <c r="A417" s="72">
        <v>5</v>
      </c>
      <c r="B417" s="1" t="s">
        <v>76</v>
      </c>
      <c r="C417" s="1" t="str">
        <f>VLOOKUP(B417,Valores!$A$2:$F$300,5,FALSE)</f>
        <v>kg</v>
      </c>
      <c r="D417" s="1">
        <v>1164</v>
      </c>
      <c r="E417" s="63">
        <f>VLOOKUP($B417,Valores!$A$2:$G$300,6,FALSE)*VLOOKUP(VLOOKUP($B417,Indices_Poder!$B$5:$E$250,3,FALSE),Indices_Poder!$G$6:$N$27,4,FALSE)*VLOOKUP($E$8,Regional!$A$2:$B$7,2,FALSE)</f>
        <v>134.45374607862703</v>
      </c>
      <c r="F417" s="2">
        <f>VLOOKUP($B417,Valores!$A$2:$G$300,6,FALSE)*VLOOKUP(VLOOKUP($B417,Indices_Poder!$B$5:$E$250,3,FALSE),Indices_Poder!$G$6:$N$27,4,FALSE)*VLOOKUP($F$8,Regional!$A$2:$B$7,2,FALSE)</f>
        <v>129.22166944109824</v>
      </c>
      <c r="G417" s="2">
        <f>VLOOKUP($B417,Valores!$A$2:$G$300,6,FALSE)*VLOOKUP(VLOOKUP($B417,Indices_Poder!$B$5:$E$250,3,FALSE),Indices_Poder!$G$6:$N$27,4,FALSE)*VLOOKUP($G$8,Regional!$A$2:$B$7,2,FALSE)</f>
        <v>136.37925651629627</v>
      </c>
      <c r="H417" s="2">
        <f>VLOOKUP($B417,Valores!$A$2:$G$300,6,FALSE)*VLOOKUP(VLOOKUP($B417,Indices_Poder!$B$5:$E$250,3,FALSE),Indices_Poder!$G$6:$N$27,4,FALSE)*VLOOKUP($H$8,Regional!$A$2:$B$7,2,FALSE)</f>
        <v>133.56402746260059</v>
      </c>
      <c r="I417" s="2">
        <f>VLOOKUP($B417,Valores!$A$2:$G$300,6,FALSE)*VLOOKUP(VLOOKUP($B417,Indices_Poder!$B$5:$E$250,3,FALSE),Indices_Poder!$G$6:$N$27,4,FALSE)*VLOOKUP($I$8,Regional!$A$2:$B$7,2,FALSE)</f>
        <v>134.73261310753085</v>
      </c>
      <c r="J417" s="63">
        <f t="shared" si="116"/>
        <v>156504.16043552186</v>
      </c>
      <c r="K417" s="2">
        <f t="shared" si="116"/>
        <v>150414.02322943835</v>
      </c>
      <c r="L417" s="2">
        <f t="shared" si="116"/>
        <v>158745.45458496886</v>
      </c>
      <c r="M417" s="2">
        <f t="shared" si="116"/>
        <v>155468.52796646708</v>
      </c>
      <c r="N417" s="76">
        <f t="shared" si="116"/>
        <v>156828.76165716592</v>
      </c>
      <c r="O417" s="1">
        <f>VLOOKUP(B417,Valores!$A$2:$P$300,14,FALSE)</f>
        <v>1</v>
      </c>
      <c r="P417" s="1">
        <f>VLOOKUP(B417,Valores!$A$2:$P$300,15,FALSE)</f>
        <v>2.5000000000000001E-2</v>
      </c>
      <c r="Q417" s="72">
        <f t="shared" si="128"/>
        <v>0</v>
      </c>
      <c r="R417" s="72">
        <f t="shared" si="117"/>
        <v>0</v>
      </c>
      <c r="S417" s="72">
        <f t="shared" si="117"/>
        <v>0</v>
      </c>
      <c r="T417" s="72">
        <f t="shared" si="117"/>
        <v>0</v>
      </c>
      <c r="U417" s="72">
        <f t="shared" si="117"/>
        <v>0</v>
      </c>
      <c r="W417" s="2">
        <f t="shared" si="118"/>
        <v>156504.16043552186</v>
      </c>
      <c r="X417" s="77">
        <f t="shared" si="119"/>
        <v>156504.16043552186</v>
      </c>
      <c r="Z417" s="2">
        <f t="shared" si="120"/>
        <v>150414.02322943835</v>
      </c>
      <c r="AA417" s="77">
        <f t="shared" si="121"/>
        <v>150414.02322943835</v>
      </c>
      <c r="AC417" s="2">
        <f t="shared" si="122"/>
        <v>158745.45458496886</v>
      </c>
      <c r="AD417" s="77">
        <f t="shared" si="123"/>
        <v>158745.45458496886</v>
      </c>
      <c r="AF417" s="2">
        <f t="shared" si="124"/>
        <v>155468.52796646708</v>
      </c>
      <c r="AG417" s="77">
        <f t="shared" si="125"/>
        <v>155468.52796646708</v>
      </c>
      <c r="AI417" s="2">
        <f t="shared" si="126"/>
        <v>156828.76165716592</v>
      </c>
      <c r="AJ417" s="77">
        <f t="shared" si="127"/>
        <v>156828.76165716592</v>
      </c>
    </row>
    <row r="418" spans="1:36" x14ac:dyDescent="0.2">
      <c r="A418" s="72">
        <v>6</v>
      </c>
      <c r="B418" s="1" t="s">
        <v>185</v>
      </c>
      <c r="C418" s="1" t="str">
        <f>VLOOKUP(B418,Valores!$A$2:$F$300,5,FALSE)</f>
        <v>kg</v>
      </c>
      <c r="D418" s="1">
        <v>0</v>
      </c>
      <c r="E418" s="63">
        <f>VLOOKUP($B418,Valores!$A$2:$G$300,6,FALSE)*VLOOKUP(VLOOKUP($B418,Indices_Poder!$B$5:$E$250,3,FALSE),Indices_Poder!$G$6:$N$27,4,FALSE)*VLOOKUP($E$8,Regional!$A$2:$B$7,2,FALSE)</f>
        <v>108.34166059456014</v>
      </c>
      <c r="F418" s="2">
        <f>VLOOKUP($B418,Valores!$A$2:$G$300,6,FALSE)*VLOOKUP(VLOOKUP($B418,Indices_Poder!$B$5:$E$250,3,FALSE),Indices_Poder!$G$6:$N$27,4,FALSE)*VLOOKUP($F$8,Regional!$A$2:$B$7,2,FALSE)</f>
        <v>104.12569869092985</v>
      </c>
      <c r="G418" s="2">
        <f>VLOOKUP($B418,Valores!$A$2:$G$300,6,FALSE)*VLOOKUP(VLOOKUP($B418,Indices_Poder!$B$5:$E$250,3,FALSE),Indices_Poder!$G$6:$N$27,4,FALSE)*VLOOKUP($G$8,Regional!$A$2:$B$7,2,FALSE)</f>
        <v>109.89322017838347</v>
      </c>
      <c r="H418" s="2">
        <f>VLOOKUP($B418,Valores!$A$2:$G$300,6,FALSE)*VLOOKUP(VLOOKUP($B418,Indices_Poder!$B$5:$E$250,3,FALSE),Indices_Poder!$G$6:$N$27,4,FALSE)*VLOOKUP($H$8,Regional!$A$2:$B$7,2,FALSE)</f>
        <v>107.62473306272454</v>
      </c>
      <c r="I418" s="2">
        <f>VLOOKUP($B418,Valores!$A$2:$G$300,6,FALSE)*VLOOKUP(VLOOKUP($B418,Indices_Poder!$B$5:$E$250,3,FALSE),Indices_Poder!$G$6:$N$27,4,FALSE)*VLOOKUP($I$8,Regional!$A$2:$B$7,2,FALSE)</f>
        <v>108.56636922394145</v>
      </c>
      <c r="J418" s="63">
        <f t="shared" si="116"/>
        <v>0</v>
      </c>
      <c r="K418" s="2">
        <f t="shared" si="116"/>
        <v>0</v>
      </c>
      <c r="L418" s="2">
        <f t="shared" si="116"/>
        <v>0</v>
      </c>
      <c r="M418" s="2">
        <f t="shared" si="116"/>
        <v>0</v>
      </c>
      <c r="N418" s="76">
        <f t="shared" si="116"/>
        <v>0</v>
      </c>
      <c r="O418" s="1">
        <f>VLOOKUP(B418,Valores!$A$2:$P$300,14,FALSE)</f>
        <v>1</v>
      </c>
      <c r="P418" s="1" t="str">
        <f>VLOOKUP(B418,Valores!$A$2:$P$300,15,FALSE)</f>
        <v>Rateio</v>
      </c>
      <c r="Q418" s="72">
        <f t="shared" si="128"/>
        <v>0</v>
      </c>
      <c r="R418" s="72">
        <f t="shared" si="117"/>
        <v>0</v>
      </c>
      <c r="S418" s="72">
        <f t="shared" si="117"/>
        <v>0</v>
      </c>
      <c r="T418" s="72">
        <f t="shared" si="117"/>
        <v>0</v>
      </c>
      <c r="U418" s="72">
        <f t="shared" si="117"/>
        <v>0</v>
      </c>
      <c r="W418" s="2">
        <f t="shared" si="118"/>
        <v>0</v>
      </c>
      <c r="X418" s="77">
        <f t="shared" si="119"/>
        <v>0</v>
      </c>
      <c r="Z418" s="2">
        <f t="shared" si="120"/>
        <v>0</v>
      </c>
      <c r="AA418" s="77">
        <f t="shared" si="121"/>
        <v>0</v>
      </c>
      <c r="AC418" s="2">
        <f t="shared" si="122"/>
        <v>0</v>
      </c>
      <c r="AD418" s="77">
        <f t="shared" si="123"/>
        <v>0</v>
      </c>
      <c r="AF418" s="2">
        <f t="shared" si="124"/>
        <v>0</v>
      </c>
      <c r="AG418" s="77">
        <f t="shared" si="125"/>
        <v>0</v>
      </c>
      <c r="AI418" s="2">
        <f t="shared" si="126"/>
        <v>0</v>
      </c>
      <c r="AJ418" s="77">
        <f t="shared" si="127"/>
        <v>0</v>
      </c>
    </row>
    <row r="419" spans="1:36" x14ac:dyDescent="0.2">
      <c r="A419" s="72">
        <v>7</v>
      </c>
      <c r="B419" s="1" t="s">
        <v>160</v>
      </c>
      <c r="C419" s="1" t="str">
        <f>VLOOKUP(B419,Valores!$A$2:$F$300,5,FALSE)</f>
        <v>m</v>
      </c>
      <c r="D419" s="1">
        <v>12728</v>
      </c>
      <c r="E419" s="63">
        <f>VLOOKUP($B419,Valores!$A$2:$G$300,6,FALSE)*VLOOKUP(VLOOKUP($B419,Indices_Poder!$B$5:$E$250,3,FALSE),Indices_Poder!$G$6:$N$27,4,FALSE)*VLOOKUP($E$8,Regional!$A$2:$B$7,2,FALSE)</f>
        <v>83.974855888348671</v>
      </c>
      <c r="F419" s="2">
        <f>VLOOKUP($B419,Valores!$A$2:$G$300,6,FALSE)*VLOOKUP(VLOOKUP($B419,Indices_Poder!$B$5:$E$250,3,FALSE),Indices_Poder!$G$6:$N$27,4,FALSE)*VLOOKUP($F$8,Regional!$A$2:$B$7,2,FALSE)</f>
        <v>80.707093595014413</v>
      </c>
      <c r="G419" s="2">
        <f>VLOOKUP($B419,Valores!$A$2:$G$300,6,FALSE)*VLOOKUP(VLOOKUP($B419,Indices_Poder!$B$5:$E$250,3,FALSE),Indices_Poder!$G$6:$N$27,4,FALSE)*VLOOKUP($G$8,Regional!$A$2:$B$7,2,FALSE)</f>
        <v>85.177458762799091</v>
      </c>
      <c r="H419" s="2">
        <f>VLOOKUP($B419,Valores!$A$2:$G$300,6,FALSE)*VLOOKUP(VLOOKUP($B419,Indices_Poder!$B$5:$E$250,3,FALSE),Indices_Poder!$G$6:$N$27,4,FALSE)*VLOOKUP($H$8,Regional!$A$2:$B$7,2,FALSE)</f>
        <v>83.419170422223303</v>
      </c>
      <c r="I419" s="2">
        <f>VLOOKUP($B419,Valores!$A$2:$G$300,6,FALSE)*VLOOKUP(VLOOKUP($B419,Indices_Poder!$B$5:$E$250,3,FALSE),Indices_Poder!$G$6:$N$27,4,FALSE)*VLOOKUP($I$8,Regional!$A$2:$B$7,2,FALSE)</f>
        <v>84.149025959820804</v>
      </c>
      <c r="J419" s="63">
        <f t="shared" si="116"/>
        <v>1068831.9657469019</v>
      </c>
      <c r="K419" s="2">
        <f t="shared" si="116"/>
        <v>1027239.8872773434</v>
      </c>
      <c r="L419" s="2">
        <f t="shared" si="116"/>
        <v>1084138.6951329068</v>
      </c>
      <c r="M419" s="2">
        <f t="shared" si="116"/>
        <v>1061759.2011340582</v>
      </c>
      <c r="N419" s="76">
        <f t="shared" si="116"/>
        <v>1071048.8024165991</v>
      </c>
      <c r="O419" s="1">
        <f>VLOOKUP(B419,Valores!$A$2:$P$300,14,FALSE)</f>
        <v>1</v>
      </c>
      <c r="P419" s="1" t="str">
        <f>VLOOKUP(B419,Valores!$A$2:$P$300,15,FALSE)</f>
        <v>Rateio</v>
      </c>
      <c r="Q419" s="72">
        <f t="shared" si="128"/>
        <v>0</v>
      </c>
      <c r="R419" s="72">
        <f t="shared" si="117"/>
        <v>0</v>
      </c>
      <c r="S419" s="72">
        <f t="shared" si="117"/>
        <v>0</v>
      </c>
      <c r="T419" s="72">
        <f t="shared" si="117"/>
        <v>0</v>
      </c>
      <c r="U419" s="72">
        <f t="shared" si="117"/>
        <v>0</v>
      </c>
      <c r="W419" s="2">
        <f t="shared" si="118"/>
        <v>1068831.9657469019</v>
      </c>
      <c r="X419" s="77">
        <f t="shared" si="119"/>
        <v>1068831.9657469019</v>
      </c>
      <c r="Z419" s="2">
        <f t="shared" si="120"/>
        <v>1027239.8872773434</v>
      </c>
      <c r="AA419" s="77">
        <f t="shared" si="121"/>
        <v>1027239.8872773434</v>
      </c>
      <c r="AC419" s="2">
        <f t="shared" si="122"/>
        <v>1084138.6951329068</v>
      </c>
      <c r="AD419" s="77">
        <f t="shared" si="123"/>
        <v>1084138.6951329068</v>
      </c>
      <c r="AF419" s="2">
        <f t="shared" si="124"/>
        <v>1061759.2011340582</v>
      </c>
      <c r="AG419" s="77">
        <f t="shared" si="125"/>
        <v>1061759.2011340582</v>
      </c>
      <c r="AI419" s="2">
        <f t="shared" si="126"/>
        <v>1071048.8024165991</v>
      </c>
      <c r="AJ419" s="77">
        <f t="shared" si="127"/>
        <v>1071048.8024165991</v>
      </c>
    </row>
    <row r="420" spans="1:36" x14ac:dyDescent="0.2">
      <c r="A420" s="72">
        <v>8</v>
      </c>
      <c r="B420" s="1" t="s">
        <v>86</v>
      </c>
      <c r="C420" s="1" t="str">
        <f>VLOOKUP(B420,Valores!$A$2:$F$300,5,FALSE)</f>
        <v>kg</v>
      </c>
      <c r="E420" s="63">
        <f>VLOOKUP($B420,Valores!$A$2:$G$300,6,FALSE)*VLOOKUP(VLOOKUP($B420,Indices_Poder!$B$5:$E$250,3,FALSE),Indices_Poder!$G$6:$N$27,4,FALSE)*VLOOKUP($E$8,Regional!$A$2:$B$7,2,FALSE)</f>
        <v>91.826445229007192</v>
      </c>
      <c r="F420" s="2">
        <f>VLOOKUP($B420,Valores!$A$2:$G$300,6,FALSE)*VLOOKUP(VLOOKUP($B420,Indices_Poder!$B$5:$E$250,3,FALSE),Indices_Poder!$G$6:$N$27,4,FALSE)*VLOOKUP($F$8,Regional!$A$2:$B$7,2,FALSE)</f>
        <v>88.253149483799405</v>
      </c>
      <c r="G420" s="2">
        <f>VLOOKUP($B420,Valores!$A$2:$G$300,6,FALSE)*VLOOKUP(VLOOKUP($B420,Indices_Poder!$B$5:$E$250,3,FALSE),Indices_Poder!$G$6:$N$27,4,FALSE)*VLOOKUP($G$8,Regional!$A$2:$B$7,2,FALSE)</f>
        <v>93.141490617471987</v>
      </c>
      <c r="H420" s="2">
        <f>VLOOKUP($B420,Valores!$A$2:$G$300,6,FALSE)*VLOOKUP(VLOOKUP($B420,Indices_Poder!$B$5:$E$250,3,FALSE),Indices_Poder!$G$6:$N$27,4,FALSE)*VLOOKUP($H$8,Regional!$A$2:$B$7,2,FALSE)</f>
        <v>91.218803566751063</v>
      </c>
      <c r="I420" s="2">
        <f>VLOOKUP($B420,Valores!$A$2:$G$300,6,FALSE)*VLOOKUP(VLOOKUP($B420,Indices_Poder!$B$5:$E$250,3,FALSE),Indices_Poder!$G$6:$N$27,4,FALSE)*VLOOKUP($I$8,Regional!$A$2:$B$7,2,FALSE)</f>
        <v>92.016900078371066</v>
      </c>
      <c r="J420" s="63">
        <f t="shared" si="116"/>
        <v>0</v>
      </c>
      <c r="K420" s="2">
        <f t="shared" si="116"/>
        <v>0</v>
      </c>
      <c r="L420" s="2">
        <f t="shared" si="116"/>
        <v>0</v>
      </c>
      <c r="M420" s="2">
        <f t="shared" si="116"/>
        <v>0</v>
      </c>
      <c r="N420" s="76">
        <f t="shared" si="116"/>
        <v>0</v>
      </c>
      <c r="O420" s="1">
        <f>VLOOKUP(B420,Valores!$A$2:$P$300,14,FALSE)</f>
        <v>1</v>
      </c>
      <c r="P420" s="1">
        <f>VLOOKUP(B420,Valores!$A$2:$P$300,15,FALSE)</f>
        <v>3.1300000000000001E-2</v>
      </c>
      <c r="Q420" s="72">
        <f t="shared" si="128"/>
        <v>0</v>
      </c>
      <c r="R420" s="72">
        <f t="shared" si="117"/>
        <v>0</v>
      </c>
      <c r="S420" s="72">
        <f t="shared" si="117"/>
        <v>0</v>
      </c>
      <c r="T420" s="72">
        <f t="shared" si="117"/>
        <v>0</v>
      </c>
      <c r="U420" s="72">
        <f t="shared" si="117"/>
        <v>0</v>
      </c>
      <c r="W420" s="2">
        <f t="shared" si="118"/>
        <v>0</v>
      </c>
      <c r="X420" s="77">
        <f t="shared" si="119"/>
        <v>0</v>
      </c>
      <c r="Z420" s="2">
        <f t="shared" si="120"/>
        <v>0</v>
      </c>
      <c r="AA420" s="77">
        <f t="shared" si="121"/>
        <v>0</v>
      </c>
      <c r="AC420" s="2">
        <f t="shared" si="122"/>
        <v>0</v>
      </c>
      <c r="AD420" s="77">
        <f t="shared" si="123"/>
        <v>0</v>
      </c>
      <c r="AF420" s="2">
        <f t="shared" si="124"/>
        <v>0</v>
      </c>
      <c r="AG420" s="77">
        <f t="shared" si="125"/>
        <v>0</v>
      </c>
      <c r="AI420" s="2">
        <f t="shared" si="126"/>
        <v>0</v>
      </c>
      <c r="AJ420" s="77">
        <f t="shared" si="127"/>
        <v>0</v>
      </c>
    </row>
    <row r="421" spans="1:36" x14ac:dyDescent="0.2">
      <c r="A421" s="72">
        <v>9</v>
      </c>
      <c r="B421" s="1" t="s">
        <v>129</v>
      </c>
      <c r="C421" s="1" t="str">
        <f>VLOOKUP(B421,Valores!$A$2:$F$300,5,FALSE)</f>
        <v>kg</v>
      </c>
      <c r="D421" s="1">
        <v>1800</v>
      </c>
      <c r="E421" s="63">
        <f>VLOOKUP($B421,Valores!$A$2:$G$300,6,FALSE)*VLOOKUP(VLOOKUP($B421,Indices_Poder!$B$5:$E$250,3,FALSE),Indices_Poder!$G$6:$N$27,4,FALSE)*VLOOKUP($E$8,Regional!$A$2:$B$7,2,FALSE)</f>
        <v>91.826445229007192</v>
      </c>
      <c r="F421" s="2">
        <f>VLOOKUP($B421,Valores!$A$2:$G$300,6,FALSE)*VLOOKUP(VLOOKUP($B421,Indices_Poder!$B$5:$E$250,3,FALSE),Indices_Poder!$G$6:$N$27,4,FALSE)*VLOOKUP($F$8,Regional!$A$2:$B$7,2,FALSE)</f>
        <v>88.253149483799405</v>
      </c>
      <c r="G421" s="2">
        <f>VLOOKUP($B421,Valores!$A$2:$G$300,6,FALSE)*VLOOKUP(VLOOKUP($B421,Indices_Poder!$B$5:$E$250,3,FALSE),Indices_Poder!$G$6:$N$27,4,FALSE)*VLOOKUP($G$8,Regional!$A$2:$B$7,2,FALSE)</f>
        <v>93.141490617471987</v>
      </c>
      <c r="H421" s="2">
        <f>VLOOKUP($B421,Valores!$A$2:$G$300,6,FALSE)*VLOOKUP(VLOOKUP($B421,Indices_Poder!$B$5:$E$250,3,FALSE),Indices_Poder!$G$6:$N$27,4,FALSE)*VLOOKUP($H$8,Regional!$A$2:$B$7,2,FALSE)</f>
        <v>91.218803566751063</v>
      </c>
      <c r="I421" s="2">
        <f>VLOOKUP($B421,Valores!$A$2:$G$300,6,FALSE)*VLOOKUP(VLOOKUP($B421,Indices_Poder!$B$5:$E$250,3,FALSE),Indices_Poder!$G$6:$N$27,4,FALSE)*VLOOKUP($I$8,Regional!$A$2:$B$7,2,FALSE)</f>
        <v>92.016900078371066</v>
      </c>
      <c r="J421" s="63">
        <f t="shared" si="116"/>
        <v>165287.60141221294</v>
      </c>
      <c r="K421" s="2">
        <f t="shared" si="116"/>
        <v>158855.66907083892</v>
      </c>
      <c r="L421" s="2">
        <f t="shared" si="116"/>
        <v>167654.68311144959</v>
      </c>
      <c r="M421" s="2">
        <f t="shared" si="116"/>
        <v>164193.84642015191</v>
      </c>
      <c r="N421" s="76">
        <f t="shared" si="116"/>
        <v>165630.42014106791</v>
      </c>
      <c r="O421" s="1">
        <f>VLOOKUP(B421,Valores!$A$2:$P$300,14,FALSE)</f>
        <v>1</v>
      </c>
      <c r="P421" s="1">
        <f>VLOOKUP(B421,Valores!$A$2:$P$300,15,FALSE)</f>
        <v>3.1300000000000001E-2</v>
      </c>
      <c r="Q421" s="72">
        <f t="shared" si="128"/>
        <v>0</v>
      </c>
      <c r="R421" s="72">
        <f t="shared" si="117"/>
        <v>0</v>
      </c>
      <c r="S421" s="72">
        <f t="shared" si="117"/>
        <v>0</v>
      </c>
      <c r="T421" s="72">
        <f t="shared" si="117"/>
        <v>0</v>
      </c>
      <c r="U421" s="72">
        <f t="shared" si="117"/>
        <v>0</v>
      </c>
      <c r="W421" s="2">
        <f t="shared" si="118"/>
        <v>165287.60141221294</v>
      </c>
      <c r="X421" s="77">
        <f t="shared" si="119"/>
        <v>165287.60141221294</v>
      </c>
      <c r="Z421" s="2">
        <f t="shared" si="120"/>
        <v>158855.66907083892</v>
      </c>
      <c r="AA421" s="77">
        <f t="shared" si="121"/>
        <v>158855.66907083892</v>
      </c>
      <c r="AC421" s="2">
        <f t="shared" si="122"/>
        <v>167654.68311144959</v>
      </c>
      <c r="AD421" s="77">
        <f t="shared" si="123"/>
        <v>167654.68311144959</v>
      </c>
      <c r="AF421" s="2">
        <f t="shared" si="124"/>
        <v>164193.84642015191</v>
      </c>
      <c r="AG421" s="77">
        <f t="shared" si="125"/>
        <v>164193.84642015191</v>
      </c>
      <c r="AI421" s="2">
        <f t="shared" si="126"/>
        <v>165630.42014106791</v>
      </c>
      <c r="AJ421" s="77">
        <f t="shared" si="127"/>
        <v>165630.42014106791</v>
      </c>
    </row>
    <row r="422" spans="1:36" x14ac:dyDescent="0.2">
      <c r="A422" s="72">
        <v>10</v>
      </c>
      <c r="B422" s="1" t="s">
        <v>131</v>
      </c>
      <c r="C422" s="1" t="str">
        <f>VLOOKUP(B422,Valores!$A$2:$F$300,5,FALSE)</f>
        <v>kg</v>
      </c>
      <c r="E422" s="63">
        <f>VLOOKUP($B422,Valores!$A$2:$G$300,6,FALSE)*VLOOKUP(VLOOKUP($B422,Indices_Poder!$B$5:$E$250,3,FALSE),Indices_Poder!$G$6:$N$27,4,FALSE)*VLOOKUP($E$8,Regional!$A$2:$B$7,2,FALSE)</f>
        <v>91.826445229007192</v>
      </c>
      <c r="F422" s="2">
        <f>VLOOKUP($B422,Valores!$A$2:$G$300,6,FALSE)*VLOOKUP(VLOOKUP($B422,Indices_Poder!$B$5:$E$250,3,FALSE),Indices_Poder!$G$6:$N$27,4,FALSE)*VLOOKUP($F$8,Regional!$A$2:$B$7,2,FALSE)</f>
        <v>88.253149483799405</v>
      </c>
      <c r="G422" s="2">
        <f>VLOOKUP($B422,Valores!$A$2:$G$300,6,FALSE)*VLOOKUP(VLOOKUP($B422,Indices_Poder!$B$5:$E$250,3,FALSE),Indices_Poder!$G$6:$N$27,4,FALSE)*VLOOKUP($G$8,Regional!$A$2:$B$7,2,FALSE)</f>
        <v>93.141490617471987</v>
      </c>
      <c r="H422" s="2">
        <f>VLOOKUP($B422,Valores!$A$2:$G$300,6,FALSE)*VLOOKUP(VLOOKUP($B422,Indices_Poder!$B$5:$E$250,3,FALSE),Indices_Poder!$G$6:$N$27,4,FALSE)*VLOOKUP($H$8,Regional!$A$2:$B$7,2,FALSE)</f>
        <v>91.218803566751063</v>
      </c>
      <c r="I422" s="2">
        <f>VLOOKUP($B422,Valores!$A$2:$G$300,6,FALSE)*VLOOKUP(VLOOKUP($B422,Indices_Poder!$B$5:$E$250,3,FALSE),Indices_Poder!$G$6:$N$27,4,FALSE)*VLOOKUP($I$8,Regional!$A$2:$B$7,2,FALSE)</f>
        <v>92.016900078371066</v>
      </c>
      <c r="J422" s="63">
        <f t="shared" si="116"/>
        <v>0</v>
      </c>
      <c r="K422" s="2">
        <f t="shared" si="116"/>
        <v>0</v>
      </c>
      <c r="L422" s="2">
        <f t="shared" si="116"/>
        <v>0</v>
      </c>
      <c r="M422" s="2">
        <f t="shared" si="116"/>
        <v>0</v>
      </c>
      <c r="N422" s="76">
        <f t="shared" si="116"/>
        <v>0</v>
      </c>
      <c r="O422" s="1">
        <f>VLOOKUP(B422,Valores!$A$2:$P$300,14,FALSE)</f>
        <v>1</v>
      </c>
      <c r="P422" s="1">
        <f>VLOOKUP(B422,Valores!$A$2:$P$300,15,FALSE)</f>
        <v>3.1300000000000001E-2</v>
      </c>
      <c r="Q422" s="72">
        <f t="shared" si="128"/>
        <v>0</v>
      </c>
      <c r="R422" s="72">
        <f t="shared" si="117"/>
        <v>0</v>
      </c>
      <c r="S422" s="72">
        <f t="shared" si="117"/>
        <v>0</v>
      </c>
      <c r="T422" s="72">
        <f t="shared" si="117"/>
        <v>0</v>
      </c>
      <c r="U422" s="72">
        <f t="shared" si="117"/>
        <v>0</v>
      </c>
      <c r="W422" s="2">
        <f t="shared" si="118"/>
        <v>0</v>
      </c>
      <c r="X422" s="77">
        <f t="shared" si="119"/>
        <v>0</v>
      </c>
      <c r="Z422" s="2">
        <f t="shared" si="120"/>
        <v>0</v>
      </c>
      <c r="AA422" s="77">
        <f t="shared" si="121"/>
        <v>0</v>
      </c>
      <c r="AC422" s="2">
        <f t="shared" si="122"/>
        <v>0</v>
      </c>
      <c r="AD422" s="77">
        <f t="shared" si="123"/>
        <v>0</v>
      </c>
      <c r="AF422" s="2">
        <f t="shared" si="124"/>
        <v>0</v>
      </c>
      <c r="AG422" s="77">
        <f t="shared" si="125"/>
        <v>0</v>
      </c>
      <c r="AI422" s="2">
        <f t="shared" si="126"/>
        <v>0</v>
      </c>
      <c r="AJ422" s="77">
        <f t="shared" si="127"/>
        <v>0</v>
      </c>
    </row>
    <row r="423" spans="1:36" x14ac:dyDescent="0.2">
      <c r="A423" s="72">
        <v>11</v>
      </c>
      <c r="B423" s="1" t="s">
        <v>84</v>
      </c>
      <c r="C423" s="1" t="str">
        <f>VLOOKUP(B423,Valores!$A$2:$F$300,5,FALSE)</f>
        <v>kg</v>
      </c>
      <c r="D423" s="1">
        <v>900</v>
      </c>
      <c r="E423" s="63">
        <f>VLOOKUP($B423,Valores!$A$2:$G$300,6,FALSE)*VLOOKUP(VLOOKUP($B423,Indices_Poder!$B$5:$E$250,3,FALSE),Indices_Poder!$G$6:$N$27,4,FALSE)*VLOOKUP($E$8,Regional!$A$2:$B$7,2,FALSE)</f>
        <v>91.826445229007192</v>
      </c>
      <c r="F423" s="2">
        <f>VLOOKUP($B423,Valores!$A$2:$G$300,6,FALSE)*VLOOKUP(VLOOKUP($B423,Indices_Poder!$B$5:$E$250,3,FALSE),Indices_Poder!$G$6:$N$27,4,FALSE)*VLOOKUP($F$8,Regional!$A$2:$B$7,2,FALSE)</f>
        <v>88.253149483799405</v>
      </c>
      <c r="G423" s="2">
        <f>VLOOKUP($B423,Valores!$A$2:$G$300,6,FALSE)*VLOOKUP(VLOOKUP($B423,Indices_Poder!$B$5:$E$250,3,FALSE),Indices_Poder!$G$6:$N$27,4,FALSE)*VLOOKUP($G$8,Regional!$A$2:$B$7,2,FALSE)</f>
        <v>93.141490617471987</v>
      </c>
      <c r="H423" s="2">
        <f>VLOOKUP($B423,Valores!$A$2:$G$300,6,FALSE)*VLOOKUP(VLOOKUP($B423,Indices_Poder!$B$5:$E$250,3,FALSE),Indices_Poder!$G$6:$N$27,4,FALSE)*VLOOKUP($H$8,Regional!$A$2:$B$7,2,FALSE)</f>
        <v>91.218803566751063</v>
      </c>
      <c r="I423" s="2">
        <f>VLOOKUP($B423,Valores!$A$2:$G$300,6,FALSE)*VLOOKUP(VLOOKUP($B423,Indices_Poder!$B$5:$E$250,3,FALSE),Indices_Poder!$G$6:$N$27,4,FALSE)*VLOOKUP($I$8,Regional!$A$2:$B$7,2,FALSE)</f>
        <v>92.016900078371066</v>
      </c>
      <c r="J423" s="63">
        <f t="shared" si="116"/>
        <v>82643.800706106471</v>
      </c>
      <c r="K423" s="2">
        <f t="shared" si="116"/>
        <v>79427.834535419461</v>
      </c>
      <c r="L423" s="2">
        <f t="shared" si="116"/>
        <v>83827.341555724794</v>
      </c>
      <c r="M423" s="2">
        <f t="shared" si="116"/>
        <v>82096.923210075955</v>
      </c>
      <c r="N423" s="76">
        <f t="shared" si="116"/>
        <v>82815.210070533954</v>
      </c>
      <c r="O423" s="1">
        <f>VLOOKUP(B423,Valores!$A$2:$P$300,14,FALSE)</f>
        <v>1</v>
      </c>
      <c r="P423" s="1">
        <f>VLOOKUP(B423,Valores!$A$2:$P$300,15,FALSE)</f>
        <v>3.1300000000000001E-2</v>
      </c>
      <c r="Q423" s="72">
        <f t="shared" si="128"/>
        <v>0</v>
      </c>
      <c r="R423" s="72">
        <f t="shared" si="117"/>
        <v>0</v>
      </c>
      <c r="S423" s="72">
        <f t="shared" si="117"/>
        <v>0</v>
      </c>
      <c r="T423" s="72">
        <f t="shared" si="117"/>
        <v>0</v>
      </c>
      <c r="U423" s="72">
        <f t="shared" si="117"/>
        <v>0</v>
      </c>
      <c r="W423" s="2">
        <f t="shared" si="118"/>
        <v>82643.800706106471</v>
      </c>
      <c r="X423" s="77">
        <f t="shared" si="119"/>
        <v>82643.800706106471</v>
      </c>
      <c r="Z423" s="2">
        <f t="shared" si="120"/>
        <v>79427.834535419461</v>
      </c>
      <c r="AA423" s="77">
        <f t="shared" si="121"/>
        <v>79427.834535419461</v>
      </c>
      <c r="AC423" s="2">
        <f t="shared" si="122"/>
        <v>83827.341555724794</v>
      </c>
      <c r="AD423" s="77">
        <f t="shared" si="123"/>
        <v>83827.341555724794</v>
      </c>
      <c r="AF423" s="2">
        <f t="shared" si="124"/>
        <v>82096.923210075955</v>
      </c>
      <c r="AG423" s="77">
        <f t="shared" si="125"/>
        <v>82096.923210075955</v>
      </c>
      <c r="AI423" s="2">
        <f t="shared" si="126"/>
        <v>82815.210070533954</v>
      </c>
      <c r="AJ423" s="77">
        <f t="shared" si="127"/>
        <v>82815.210070533954</v>
      </c>
    </row>
    <row r="424" spans="1:36" x14ac:dyDescent="0.2">
      <c r="A424" s="72">
        <v>12</v>
      </c>
      <c r="B424" s="1" t="s">
        <v>85</v>
      </c>
      <c r="C424" s="1" t="str">
        <f>VLOOKUP(B424,Valores!$A$2:$F$300,5,FALSE)</f>
        <v>kg</v>
      </c>
      <c r="D424" s="1">
        <v>900</v>
      </c>
      <c r="E424" s="63">
        <f>VLOOKUP($B424,Valores!$A$2:$G$300,6,FALSE)*VLOOKUP(VLOOKUP($B424,Indices_Poder!$B$5:$E$250,3,FALSE),Indices_Poder!$G$6:$N$27,4,FALSE)*VLOOKUP($E$8,Regional!$A$2:$B$7,2,FALSE)</f>
        <v>91.826445229007192</v>
      </c>
      <c r="F424" s="2">
        <f>VLOOKUP($B424,Valores!$A$2:$G$300,6,FALSE)*VLOOKUP(VLOOKUP($B424,Indices_Poder!$B$5:$E$250,3,FALSE),Indices_Poder!$G$6:$N$27,4,FALSE)*VLOOKUP($F$8,Regional!$A$2:$B$7,2,FALSE)</f>
        <v>88.253149483799405</v>
      </c>
      <c r="G424" s="2">
        <f>VLOOKUP($B424,Valores!$A$2:$G$300,6,FALSE)*VLOOKUP(VLOOKUP($B424,Indices_Poder!$B$5:$E$250,3,FALSE),Indices_Poder!$G$6:$N$27,4,FALSE)*VLOOKUP($G$8,Regional!$A$2:$B$7,2,FALSE)</f>
        <v>93.141490617471987</v>
      </c>
      <c r="H424" s="2">
        <f>VLOOKUP($B424,Valores!$A$2:$G$300,6,FALSE)*VLOOKUP(VLOOKUP($B424,Indices_Poder!$B$5:$E$250,3,FALSE),Indices_Poder!$G$6:$N$27,4,FALSE)*VLOOKUP($H$8,Regional!$A$2:$B$7,2,FALSE)</f>
        <v>91.218803566751063</v>
      </c>
      <c r="I424" s="2">
        <f>VLOOKUP($B424,Valores!$A$2:$G$300,6,FALSE)*VLOOKUP(VLOOKUP($B424,Indices_Poder!$B$5:$E$250,3,FALSE),Indices_Poder!$G$6:$N$27,4,FALSE)*VLOOKUP($I$8,Regional!$A$2:$B$7,2,FALSE)</f>
        <v>92.016900078371066</v>
      </c>
      <c r="J424" s="63">
        <f t="shared" si="116"/>
        <v>82643.800706106471</v>
      </c>
      <c r="K424" s="2">
        <f t="shared" si="116"/>
        <v>79427.834535419461</v>
      </c>
      <c r="L424" s="2">
        <f t="shared" si="116"/>
        <v>83827.341555724794</v>
      </c>
      <c r="M424" s="2">
        <f t="shared" si="116"/>
        <v>82096.923210075955</v>
      </c>
      <c r="N424" s="76">
        <f t="shared" si="116"/>
        <v>82815.210070533954</v>
      </c>
      <c r="O424" s="1">
        <f>VLOOKUP(B424,Valores!$A$2:$P$300,14,FALSE)</f>
        <v>1</v>
      </c>
      <c r="P424" s="1">
        <f>VLOOKUP(B424,Valores!$A$2:$P$300,15,FALSE)</f>
        <v>3.1300000000000001E-2</v>
      </c>
      <c r="Q424" s="72">
        <f t="shared" si="128"/>
        <v>0</v>
      </c>
      <c r="R424" s="72">
        <f t="shared" si="117"/>
        <v>0</v>
      </c>
      <c r="S424" s="72">
        <f t="shared" si="117"/>
        <v>0</v>
      </c>
      <c r="T424" s="72">
        <f t="shared" si="117"/>
        <v>0</v>
      </c>
      <c r="U424" s="72">
        <f t="shared" si="117"/>
        <v>0</v>
      </c>
      <c r="W424" s="2">
        <f t="shared" si="118"/>
        <v>82643.800706106471</v>
      </c>
      <c r="X424" s="77">
        <f t="shared" si="119"/>
        <v>82643.800706106471</v>
      </c>
      <c r="Z424" s="2">
        <f t="shared" si="120"/>
        <v>79427.834535419461</v>
      </c>
      <c r="AA424" s="77">
        <f t="shared" si="121"/>
        <v>79427.834535419461</v>
      </c>
      <c r="AC424" s="2">
        <f t="shared" si="122"/>
        <v>83827.341555724794</v>
      </c>
      <c r="AD424" s="77">
        <f t="shared" si="123"/>
        <v>83827.341555724794</v>
      </c>
      <c r="AF424" s="2">
        <f t="shared" si="124"/>
        <v>82096.923210075955</v>
      </c>
      <c r="AG424" s="77">
        <f t="shared" si="125"/>
        <v>82096.923210075955</v>
      </c>
      <c r="AI424" s="2">
        <f t="shared" si="126"/>
        <v>82815.210070533954</v>
      </c>
      <c r="AJ424" s="77">
        <f t="shared" si="127"/>
        <v>82815.210070533954</v>
      </c>
    </row>
    <row r="425" spans="1:36" x14ac:dyDescent="0.2">
      <c r="A425" s="72">
        <v>13</v>
      </c>
      <c r="B425" s="1" t="s">
        <v>87</v>
      </c>
      <c r="C425" s="1" t="str">
        <f>VLOOKUP(B425,Valores!$A$2:$F$300,5,FALSE)</f>
        <v>unid.</v>
      </c>
      <c r="D425" s="1">
        <v>3</v>
      </c>
      <c r="E425" s="63">
        <f>VLOOKUP($B425,Valores!$A$2:$G$300,6,FALSE)*VLOOKUP(VLOOKUP($B425,Indices_Poder!$B$5:$E$250,3,FALSE),Indices_Poder!$G$6:$N$27,4,FALSE)*VLOOKUP($E$8,Regional!$A$2:$B$7,2,FALSE)</f>
        <v>2636.6773863428548</v>
      </c>
      <c r="F425" s="2">
        <f>VLOOKUP($B425,Valores!$A$2:$G$300,6,FALSE)*VLOOKUP(VLOOKUP($B425,Indices_Poder!$B$5:$E$250,3,FALSE),Indices_Poder!$G$6:$N$27,4,FALSE)*VLOOKUP($F$8,Regional!$A$2:$B$7,2,FALSE)</f>
        <v>2534.0748292841795</v>
      </c>
      <c r="G425" s="2">
        <f>VLOOKUP($B425,Valores!$A$2:$G$300,6,FALSE)*VLOOKUP(VLOOKUP($B425,Indices_Poder!$B$5:$E$250,3,FALSE),Indices_Poder!$G$6:$N$27,4,FALSE)*VLOOKUP($G$8,Regional!$A$2:$B$7,2,FALSE)</f>
        <v>2674.4372106410979</v>
      </c>
      <c r="H425" s="2">
        <f>VLOOKUP($B425,Valores!$A$2:$G$300,6,FALSE)*VLOOKUP(VLOOKUP($B425,Indices_Poder!$B$5:$E$250,3,FALSE),Indices_Poder!$G$6:$N$27,4,FALSE)*VLOOKUP($H$8,Regional!$A$2:$B$7,2,FALSE)</f>
        <v>2619.2297433912527</v>
      </c>
      <c r="I425" s="2">
        <f>VLOOKUP($B425,Valores!$A$2:$G$300,6,FALSE)*VLOOKUP(VLOOKUP($B425,Indices_Poder!$B$5:$E$250,3,FALSE),Indices_Poder!$G$6:$N$27,4,FALSE)*VLOOKUP($I$8,Regional!$A$2:$B$7,2,FALSE)</f>
        <v>2642.1460505515656</v>
      </c>
      <c r="J425" s="63">
        <f t="shared" si="116"/>
        <v>7910.0321590285639</v>
      </c>
      <c r="K425" s="2">
        <f t="shared" si="116"/>
        <v>7602.224487852538</v>
      </c>
      <c r="L425" s="2">
        <f t="shared" si="116"/>
        <v>8023.311631923294</v>
      </c>
      <c r="M425" s="2">
        <f t="shared" si="116"/>
        <v>7857.689230173758</v>
      </c>
      <c r="N425" s="76">
        <f t="shared" si="116"/>
        <v>7926.4381516546964</v>
      </c>
      <c r="O425" s="1">
        <f>VLOOKUP(B425,Valores!$A$2:$P$300,14,FALSE)</f>
        <v>1</v>
      </c>
      <c r="P425" s="1">
        <f>VLOOKUP(B425,Valores!$A$2:$P$300,15,FALSE)</f>
        <v>2.7E-2</v>
      </c>
      <c r="Q425" s="72">
        <f t="shared" si="128"/>
        <v>0</v>
      </c>
      <c r="R425" s="72">
        <f t="shared" si="117"/>
        <v>0</v>
      </c>
      <c r="S425" s="72">
        <f t="shared" si="117"/>
        <v>0</v>
      </c>
      <c r="T425" s="72">
        <f t="shared" si="117"/>
        <v>0</v>
      </c>
      <c r="U425" s="72">
        <f t="shared" si="117"/>
        <v>0</v>
      </c>
      <c r="W425" s="2">
        <f t="shared" si="118"/>
        <v>7910.0321590285639</v>
      </c>
      <c r="X425" s="77">
        <f t="shared" si="119"/>
        <v>7910.0321590285639</v>
      </c>
      <c r="Z425" s="2">
        <f t="shared" si="120"/>
        <v>7602.224487852538</v>
      </c>
      <c r="AA425" s="77">
        <f t="shared" si="121"/>
        <v>7602.224487852538</v>
      </c>
      <c r="AC425" s="2">
        <f t="shared" si="122"/>
        <v>8023.311631923294</v>
      </c>
      <c r="AD425" s="77">
        <f t="shared" si="123"/>
        <v>8023.311631923294</v>
      </c>
      <c r="AF425" s="2">
        <f t="shared" si="124"/>
        <v>7857.689230173758</v>
      </c>
      <c r="AG425" s="77">
        <f t="shared" si="125"/>
        <v>7857.689230173758</v>
      </c>
      <c r="AI425" s="2">
        <f t="shared" si="126"/>
        <v>7926.4381516546964</v>
      </c>
      <c r="AJ425" s="77">
        <f t="shared" si="127"/>
        <v>7926.4381516546964</v>
      </c>
    </row>
    <row r="426" spans="1:36" x14ac:dyDescent="0.2">
      <c r="A426" s="72">
        <v>14</v>
      </c>
      <c r="B426" s="1" t="s">
        <v>118</v>
      </c>
      <c r="C426" s="1" t="str">
        <f>VLOOKUP(B426,Valores!$A$2:$F$300,5,FALSE)</f>
        <v>cj</v>
      </c>
      <c r="E426" s="63">
        <f>VLOOKUP($B426,Valores!$A$2:$G$300,6,FALSE)*VLOOKUP(VLOOKUP($B426,Indices_Poder!$B$5:$E$250,3,FALSE),Indices_Poder!$G$6:$N$27,4,FALSE)*VLOOKUP($E$8,Regional!$A$2:$B$7,2,FALSE)</f>
        <v>4265.3827280221967</v>
      </c>
      <c r="F426" s="2">
        <f>VLOOKUP($B426,Valores!$A$2:$G$300,6,FALSE)*VLOOKUP(VLOOKUP($B426,Indices_Poder!$B$5:$E$250,3,FALSE),Indices_Poder!$G$6:$N$27,4,FALSE)*VLOOKUP($F$8,Regional!$A$2:$B$7,2,FALSE)</f>
        <v>4099.401414951506</v>
      </c>
      <c r="G426" s="2">
        <f>VLOOKUP($B426,Valores!$A$2:$G$300,6,FALSE)*VLOOKUP(VLOOKUP($B426,Indices_Poder!$B$5:$E$250,3,FALSE),Indices_Poder!$G$6:$N$27,4,FALSE)*VLOOKUP($G$8,Regional!$A$2:$B$7,2,FALSE)</f>
        <v>4326.4672214111561</v>
      </c>
      <c r="H426" s="2">
        <f>VLOOKUP($B426,Valores!$A$2:$G$300,6,FALSE)*VLOOKUP(VLOOKUP($B426,Indices_Poder!$B$5:$E$250,3,FALSE),Indices_Poder!$G$6:$N$27,4,FALSE)*VLOOKUP($H$8,Regional!$A$2:$B$7,2,FALSE)</f>
        <v>4237.1574793528152</v>
      </c>
      <c r="I426" s="2">
        <f>VLOOKUP($B426,Valores!$A$2:$G$300,6,FALSE)*VLOOKUP(VLOOKUP($B426,Indices_Poder!$B$5:$E$250,3,FALSE),Indices_Poder!$G$6:$N$27,4,FALSE)*VLOOKUP($I$8,Regional!$A$2:$B$7,2,FALSE)</f>
        <v>4274.229447754391</v>
      </c>
      <c r="J426" s="63">
        <f t="shared" si="116"/>
        <v>0</v>
      </c>
      <c r="K426" s="2">
        <f t="shared" si="116"/>
        <v>0</v>
      </c>
      <c r="L426" s="2">
        <f t="shared" si="116"/>
        <v>0</v>
      </c>
      <c r="M426" s="2">
        <f t="shared" si="116"/>
        <v>0</v>
      </c>
      <c r="N426" s="76">
        <f t="shared" si="116"/>
        <v>0</v>
      </c>
      <c r="O426" s="1">
        <f>VLOOKUP(B426,Valores!$A$2:$P$300,14,FALSE)</f>
        <v>1</v>
      </c>
      <c r="P426" s="1">
        <f>VLOOKUP(B426,Valores!$A$2:$P$300,15,FALSE)</f>
        <v>2.7E-2</v>
      </c>
      <c r="Q426" s="72">
        <f t="shared" si="128"/>
        <v>0</v>
      </c>
      <c r="R426" s="72">
        <f t="shared" si="117"/>
        <v>0</v>
      </c>
      <c r="S426" s="72">
        <f t="shared" si="117"/>
        <v>0</v>
      </c>
      <c r="T426" s="72">
        <f t="shared" si="117"/>
        <v>0</v>
      </c>
      <c r="U426" s="72">
        <f t="shared" si="117"/>
        <v>0</v>
      </c>
      <c r="W426" s="2">
        <f t="shared" si="118"/>
        <v>0</v>
      </c>
      <c r="X426" s="77">
        <f t="shared" si="119"/>
        <v>0</v>
      </c>
      <c r="Z426" s="2">
        <f t="shared" si="120"/>
        <v>0</v>
      </c>
      <c r="AA426" s="77">
        <f t="shared" si="121"/>
        <v>0</v>
      </c>
      <c r="AC426" s="2">
        <f t="shared" si="122"/>
        <v>0</v>
      </c>
      <c r="AD426" s="77">
        <f t="shared" si="123"/>
        <v>0</v>
      </c>
      <c r="AF426" s="2">
        <f t="shared" si="124"/>
        <v>0</v>
      </c>
      <c r="AG426" s="77">
        <f t="shared" si="125"/>
        <v>0</v>
      </c>
      <c r="AI426" s="2">
        <f t="shared" si="126"/>
        <v>0</v>
      </c>
      <c r="AJ426" s="77">
        <f t="shared" si="127"/>
        <v>0</v>
      </c>
    </row>
    <row r="427" spans="1:36" x14ac:dyDescent="0.2">
      <c r="A427" s="72">
        <v>15</v>
      </c>
      <c r="B427" s="1" t="s">
        <v>134</v>
      </c>
      <c r="C427" s="1" t="str">
        <f>VLOOKUP(B427,Valores!$A$2:$F$300,5,FALSE)</f>
        <v>m³</v>
      </c>
      <c r="D427" s="1">
        <v>0</v>
      </c>
      <c r="E427" s="63">
        <f>VLOOKUP($B427,Valores!$A$2:$G$300,6,FALSE)*VLOOKUP(VLOOKUP($B427,Indices_Poder!$B$5:$E$250,3,FALSE),Indices_Poder!$G$6:$N$27,4,FALSE)*VLOOKUP($E$8,Regional!$A$2:$B$7,2,FALSE)</f>
        <v>5815.858492052359</v>
      </c>
      <c r="F427" s="2">
        <f>VLOOKUP($B427,Valores!$A$2:$G$300,6,FALSE)*VLOOKUP(VLOOKUP($B427,Indices_Poder!$B$5:$E$250,3,FALSE),Indices_Poder!$G$6:$N$27,4,FALSE)*VLOOKUP($F$8,Regional!$A$2:$B$7,2,FALSE)</f>
        <v>5589.5426159171857</v>
      </c>
      <c r="G427" s="2">
        <f>VLOOKUP($B427,Valores!$A$2:$G$300,6,FALSE)*VLOOKUP(VLOOKUP($B427,Indices_Poder!$B$5:$E$250,3,FALSE),Indices_Poder!$G$6:$N$27,4,FALSE)*VLOOKUP($G$8,Regional!$A$2:$B$7,2,FALSE)</f>
        <v>5899.1473297163184</v>
      </c>
      <c r="H427" s="2">
        <f>VLOOKUP($B427,Valores!$A$2:$G$300,6,FALSE)*VLOOKUP(VLOOKUP($B427,Indices_Poder!$B$5:$E$250,3,FALSE),Indices_Poder!$G$6:$N$27,4,FALSE)*VLOOKUP($H$8,Regional!$A$2:$B$7,2,FALSE)</f>
        <v>5777.3733049938401</v>
      </c>
      <c r="I427" s="2">
        <f>VLOOKUP($B427,Valores!$A$2:$G$300,6,FALSE)*VLOOKUP(VLOOKUP($B427,Indices_Poder!$B$5:$E$250,3,FALSE),Indices_Poder!$G$6:$N$27,4,FALSE)*VLOOKUP($I$8,Regional!$A$2:$B$7,2,FALSE)</f>
        <v>5827.9210133692077</v>
      </c>
      <c r="J427" s="63">
        <f t="shared" si="116"/>
        <v>0</v>
      </c>
      <c r="K427" s="2">
        <f t="shared" si="116"/>
        <v>0</v>
      </c>
      <c r="L427" s="2">
        <f t="shared" si="116"/>
        <v>0</v>
      </c>
      <c r="M427" s="2">
        <f t="shared" si="116"/>
        <v>0</v>
      </c>
      <c r="N427" s="76">
        <f t="shared" si="116"/>
        <v>0</v>
      </c>
      <c r="O427" s="1">
        <f>VLOOKUP(B427,Valores!$A$2:$P$300,14,FALSE)</f>
        <v>1</v>
      </c>
      <c r="P427" s="1">
        <f>VLOOKUP(B427,Valores!$A$2:$P$300,15,FALSE)</f>
        <v>3.1300000000000001E-2</v>
      </c>
      <c r="Q427" s="72">
        <f t="shared" si="128"/>
        <v>0</v>
      </c>
      <c r="R427" s="72">
        <f t="shared" si="117"/>
        <v>0</v>
      </c>
      <c r="S427" s="72">
        <f t="shared" si="117"/>
        <v>0</v>
      </c>
      <c r="T427" s="72">
        <f t="shared" si="117"/>
        <v>0</v>
      </c>
      <c r="U427" s="72">
        <f t="shared" si="117"/>
        <v>0</v>
      </c>
      <c r="W427" s="2">
        <f t="shared" si="118"/>
        <v>0</v>
      </c>
      <c r="X427" s="77">
        <f t="shared" si="119"/>
        <v>0</v>
      </c>
      <c r="Z427" s="2">
        <f t="shared" si="120"/>
        <v>0</v>
      </c>
      <c r="AA427" s="77">
        <f t="shared" si="121"/>
        <v>0</v>
      </c>
      <c r="AC427" s="2">
        <f t="shared" si="122"/>
        <v>0</v>
      </c>
      <c r="AD427" s="77">
        <f t="shared" si="123"/>
        <v>0</v>
      </c>
      <c r="AF427" s="2">
        <f t="shared" si="124"/>
        <v>0</v>
      </c>
      <c r="AG427" s="77">
        <f t="shared" si="125"/>
        <v>0</v>
      </c>
      <c r="AI427" s="2">
        <f t="shared" si="126"/>
        <v>0</v>
      </c>
      <c r="AJ427" s="77">
        <f t="shared" si="127"/>
        <v>0</v>
      </c>
    </row>
    <row r="428" spans="1:36" x14ac:dyDescent="0.2">
      <c r="A428" s="72">
        <v>16</v>
      </c>
      <c r="B428" s="1" t="s">
        <v>135</v>
      </c>
      <c r="C428" s="1" t="str">
        <f>VLOOKUP(B428,Valores!$A$2:$F$300,5,FALSE)</f>
        <v>m³</v>
      </c>
      <c r="D428" s="1">
        <v>10.5</v>
      </c>
      <c r="E428" s="63">
        <f>VLOOKUP($B428,Valores!$A$2:$G$300,6,FALSE)*VLOOKUP(VLOOKUP($B428,Indices_Poder!$B$5:$E$250,3,FALSE),Indices_Poder!$G$6:$N$27,4,FALSE)*VLOOKUP($E$8,Regional!$A$2:$B$7,2,FALSE)</f>
        <v>5815.858492052359</v>
      </c>
      <c r="F428" s="2">
        <f>VLOOKUP($B428,Valores!$A$2:$G$300,6,FALSE)*VLOOKUP(VLOOKUP($B428,Indices_Poder!$B$5:$E$250,3,FALSE),Indices_Poder!$G$6:$N$27,4,FALSE)*VLOOKUP($F$8,Regional!$A$2:$B$7,2,FALSE)</f>
        <v>5589.5426159171857</v>
      </c>
      <c r="G428" s="2">
        <f>VLOOKUP($B428,Valores!$A$2:$G$300,6,FALSE)*VLOOKUP(VLOOKUP($B428,Indices_Poder!$B$5:$E$250,3,FALSE),Indices_Poder!$G$6:$N$27,4,FALSE)*VLOOKUP($G$8,Regional!$A$2:$B$7,2,FALSE)</f>
        <v>5899.1473297163184</v>
      </c>
      <c r="H428" s="2">
        <f>VLOOKUP($B428,Valores!$A$2:$G$300,6,FALSE)*VLOOKUP(VLOOKUP($B428,Indices_Poder!$B$5:$E$250,3,FALSE),Indices_Poder!$G$6:$N$27,4,FALSE)*VLOOKUP($H$8,Regional!$A$2:$B$7,2,FALSE)</f>
        <v>5777.3733049938401</v>
      </c>
      <c r="I428" s="2">
        <f>VLOOKUP($B428,Valores!$A$2:$G$300,6,FALSE)*VLOOKUP(VLOOKUP($B428,Indices_Poder!$B$5:$E$250,3,FALSE),Indices_Poder!$G$6:$N$27,4,FALSE)*VLOOKUP($I$8,Regional!$A$2:$B$7,2,FALSE)</f>
        <v>5827.9210133692077</v>
      </c>
      <c r="J428" s="63">
        <f t="shared" si="116"/>
        <v>61066.514166549772</v>
      </c>
      <c r="K428" s="2">
        <f t="shared" si="116"/>
        <v>58690.197467130449</v>
      </c>
      <c r="L428" s="2">
        <f t="shared" si="116"/>
        <v>61941.046962021341</v>
      </c>
      <c r="M428" s="2">
        <f t="shared" si="116"/>
        <v>60662.41970243532</v>
      </c>
      <c r="N428" s="76">
        <f t="shared" si="116"/>
        <v>61193.17064037668</v>
      </c>
      <c r="O428" s="1">
        <f>VLOOKUP(B428,Valores!$A$2:$P$300,14,FALSE)</f>
        <v>1</v>
      </c>
      <c r="P428" s="1">
        <f>VLOOKUP(B428,Valores!$A$2:$P$300,15,FALSE)</f>
        <v>3.1300000000000001E-2</v>
      </c>
      <c r="Q428" s="72">
        <f t="shared" si="128"/>
        <v>0</v>
      </c>
      <c r="R428" s="72">
        <f t="shared" si="117"/>
        <v>0</v>
      </c>
      <c r="S428" s="72">
        <f t="shared" si="117"/>
        <v>0</v>
      </c>
      <c r="T428" s="72">
        <f t="shared" si="117"/>
        <v>0</v>
      </c>
      <c r="U428" s="72">
        <f t="shared" si="117"/>
        <v>0</v>
      </c>
      <c r="W428" s="2">
        <f t="shared" si="118"/>
        <v>61066.514166549772</v>
      </c>
      <c r="X428" s="77">
        <f t="shared" si="119"/>
        <v>61066.514166549772</v>
      </c>
      <c r="Z428" s="2">
        <f t="shared" si="120"/>
        <v>58690.197467130449</v>
      </c>
      <c r="AA428" s="77">
        <f t="shared" si="121"/>
        <v>58690.197467130449</v>
      </c>
      <c r="AC428" s="2">
        <f t="shared" si="122"/>
        <v>61941.046962021341</v>
      </c>
      <c r="AD428" s="77">
        <f t="shared" si="123"/>
        <v>61941.046962021341</v>
      </c>
      <c r="AF428" s="2">
        <f t="shared" si="124"/>
        <v>60662.41970243532</v>
      </c>
      <c r="AG428" s="77">
        <f t="shared" si="125"/>
        <v>60662.41970243532</v>
      </c>
      <c r="AI428" s="2">
        <f t="shared" si="126"/>
        <v>61193.17064037668</v>
      </c>
      <c r="AJ428" s="77">
        <f t="shared" si="127"/>
        <v>61193.17064037668</v>
      </c>
    </row>
    <row r="429" spans="1:36" x14ac:dyDescent="0.2">
      <c r="A429" s="72">
        <v>17</v>
      </c>
      <c r="B429" s="1" t="s">
        <v>137</v>
      </c>
      <c r="C429" s="1" t="str">
        <f>VLOOKUP(B429,Valores!$A$2:$F$300,5,FALSE)</f>
        <v>m³</v>
      </c>
      <c r="D429" s="1">
        <v>0</v>
      </c>
      <c r="E429" s="63">
        <f>VLOOKUP($B429,Valores!$A$2:$G$300,6,FALSE)*VLOOKUP(VLOOKUP($B429,Indices_Poder!$B$5:$E$250,3,FALSE),Indices_Poder!$G$6:$N$27,4,FALSE)*VLOOKUP($E$8,Regional!$A$2:$B$7,2,FALSE)</f>
        <v>5815.858492052359</v>
      </c>
      <c r="F429" s="2">
        <f>VLOOKUP($B429,Valores!$A$2:$G$300,6,FALSE)*VLOOKUP(VLOOKUP($B429,Indices_Poder!$B$5:$E$250,3,FALSE),Indices_Poder!$G$6:$N$27,4,FALSE)*VLOOKUP($F$8,Regional!$A$2:$B$7,2,FALSE)</f>
        <v>5589.5426159171857</v>
      </c>
      <c r="G429" s="2">
        <f>VLOOKUP($B429,Valores!$A$2:$G$300,6,FALSE)*VLOOKUP(VLOOKUP($B429,Indices_Poder!$B$5:$E$250,3,FALSE),Indices_Poder!$G$6:$N$27,4,FALSE)*VLOOKUP($G$8,Regional!$A$2:$B$7,2,FALSE)</f>
        <v>5899.1473297163184</v>
      </c>
      <c r="H429" s="2">
        <f>VLOOKUP($B429,Valores!$A$2:$G$300,6,FALSE)*VLOOKUP(VLOOKUP($B429,Indices_Poder!$B$5:$E$250,3,FALSE),Indices_Poder!$G$6:$N$27,4,FALSE)*VLOOKUP($H$8,Regional!$A$2:$B$7,2,FALSE)</f>
        <v>5777.3733049938401</v>
      </c>
      <c r="I429" s="2">
        <f>VLOOKUP($B429,Valores!$A$2:$G$300,6,FALSE)*VLOOKUP(VLOOKUP($B429,Indices_Poder!$B$5:$E$250,3,FALSE),Indices_Poder!$G$6:$N$27,4,FALSE)*VLOOKUP($I$8,Regional!$A$2:$B$7,2,FALSE)</f>
        <v>5827.9210133692077</v>
      </c>
      <c r="J429" s="63">
        <f t="shared" si="116"/>
        <v>0</v>
      </c>
      <c r="K429" s="2">
        <f t="shared" si="116"/>
        <v>0</v>
      </c>
      <c r="L429" s="2">
        <f t="shared" si="116"/>
        <v>0</v>
      </c>
      <c r="M429" s="2">
        <f t="shared" si="116"/>
        <v>0</v>
      </c>
      <c r="N429" s="76">
        <f t="shared" si="116"/>
        <v>0</v>
      </c>
      <c r="O429" s="1">
        <f>VLOOKUP(B429,Valores!$A$2:$P$300,14,FALSE)</f>
        <v>1</v>
      </c>
      <c r="P429" s="1">
        <f>VLOOKUP(B429,Valores!$A$2:$P$300,15,FALSE)</f>
        <v>3.1300000000000001E-2</v>
      </c>
      <c r="Q429" s="72">
        <f t="shared" si="128"/>
        <v>0</v>
      </c>
      <c r="R429" s="72">
        <f t="shared" si="117"/>
        <v>0</v>
      </c>
      <c r="S429" s="72">
        <f t="shared" si="117"/>
        <v>0</v>
      </c>
      <c r="T429" s="72">
        <f t="shared" si="117"/>
        <v>0</v>
      </c>
      <c r="U429" s="72">
        <f t="shared" si="117"/>
        <v>0</v>
      </c>
      <c r="W429" s="2">
        <f t="shared" si="118"/>
        <v>0</v>
      </c>
      <c r="X429" s="77">
        <f t="shared" si="119"/>
        <v>0</v>
      </c>
      <c r="Z429" s="2">
        <f t="shared" si="120"/>
        <v>0</v>
      </c>
      <c r="AA429" s="77">
        <f t="shared" si="121"/>
        <v>0</v>
      </c>
      <c r="AC429" s="2">
        <f t="shared" si="122"/>
        <v>0</v>
      </c>
      <c r="AD429" s="77">
        <f t="shared" si="123"/>
        <v>0</v>
      </c>
      <c r="AF429" s="2">
        <f t="shared" si="124"/>
        <v>0</v>
      </c>
      <c r="AG429" s="77">
        <f t="shared" si="125"/>
        <v>0</v>
      </c>
      <c r="AI429" s="2">
        <f t="shared" si="126"/>
        <v>0</v>
      </c>
      <c r="AJ429" s="77">
        <f t="shared" si="127"/>
        <v>0</v>
      </c>
    </row>
    <row r="430" spans="1:36" x14ac:dyDescent="0.2">
      <c r="A430" s="72">
        <v>18</v>
      </c>
      <c r="B430" s="1" t="s">
        <v>91</v>
      </c>
      <c r="C430" s="1" t="str">
        <f>VLOOKUP(B430,Valores!$A$2:$F$300,5,FALSE)</f>
        <v>m³</v>
      </c>
      <c r="D430" s="1">
        <v>5.25</v>
      </c>
      <c r="E430" s="63">
        <f>VLOOKUP($B430,Valores!$A$2:$G$300,6,FALSE)*VLOOKUP(VLOOKUP($B430,Indices_Poder!$B$5:$E$250,3,FALSE),Indices_Poder!$G$6:$N$27,4,FALSE)*VLOOKUP($E$8,Regional!$A$2:$B$7,2,FALSE)</f>
        <v>5815.858492052359</v>
      </c>
      <c r="F430" s="2">
        <f>VLOOKUP($B430,Valores!$A$2:$G$300,6,FALSE)*VLOOKUP(VLOOKUP($B430,Indices_Poder!$B$5:$E$250,3,FALSE),Indices_Poder!$G$6:$N$27,4,FALSE)*VLOOKUP($F$8,Regional!$A$2:$B$7,2,FALSE)</f>
        <v>5589.5426159171857</v>
      </c>
      <c r="G430" s="2">
        <f>VLOOKUP($B430,Valores!$A$2:$G$300,6,FALSE)*VLOOKUP(VLOOKUP($B430,Indices_Poder!$B$5:$E$250,3,FALSE),Indices_Poder!$G$6:$N$27,4,FALSE)*VLOOKUP($G$8,Regional!$A$2:$B$7,2,FALSE)</f>
        <v>5899.1473297163184</v>
      </c>
      <c r="H430" s="2">
        <f>VLOOKUP($B430,Valores!$A$2:$G$300,6,FALSE)*VLOOKUP(VLOOKUP($B430,Indices_Poder!$B$5:$E$250,3,FALSE),Indices_Poder!$G$6:$N$27,4,FALSE)*VLOOKUP($H$8,Regional!$A$2:$B$7,2,FALSE)</f>
        <v>5777.3733049938401</v>
      </c>
      <c r="I430" s="2">
        <f>VLOOKUP($B430,Valores!$A$2:$G$300,6,FALSE)*VLOOKUP(VLOOKUP($B430,Indices_Poder!$B$5:$E$250,3,FALSE),Indices_Poder!$G$6:$N$27,4,FALSE)*VLOOKUP($I$8,Regional!$A$2:$B$7,2,FALSE)</f>
        <v>5827.9210133692077</v>
      </c>
      <c r="J430" s="63">
        <f t="shared" si="116"/>
        <v>30533.257083274886</v>
      </c>
      <c r="K430" s="2">
        <f t="shared" si="116"/>
        <v>29345.098733565224</v>
      </c>
      <c r="L430" s="2">
        <f t="shared" si="116"/>
        <v>30970.52348101067</v>
      </c>
      <c r="M430" s="2">
        <f t="shared" si="116"/>
        <v>30331.20985121766</v>
      </c>
      <c r="N430" s="76">
        <f t="shared" si="116"/>
        <v>30596.58532018834</v>
      </c>
      <c r="O430" s="1">
        <f>VLOOKUP(B430,Valores!$A$2:$P$300,14,FALSE)</f>
        <v>1</v>
      </c>
      <c r="P430" s="1">
        <f>VLOOKUP(B430,Valores!$A$2:$P$300,15,FALSE)</f>
        <v>3.1300000000000001E-2</v>
      </c>
      <c r="Q430" s="72">
        <f t="shared" si="128"/>
        <v>0</v>
      </c>
      <c r="R430" s="72">
        <f t="shared" si="117"/>
        <v>0</v>
      </c>
      <c r="S430" s="72">
        <f t="shared" si="117"/>
        <v>0</v>
      </c>
      <c r="T430" s="72">
        <f t="shared" si="117"/>
        <v>0</v>
      </c>
      <c r="U430" s="72">
        <f t="shared" si="117"/>
        <v>0</v>
      </c>
      <c r="W430" s="2">
        <f t="shared" si="118"/>
        <v>30533.257083274886</v>
      </c>
      <c r="X430" s="77">
        <f t="shared" si="119"/>
        <v>30533.257083274886</v>
      </c>
      <c r="Z430" s="2">
        <f t="shared" si="120"/>
        <v>29345.098733565224</v>
      </c>
      <c r="AA430" s="77">
        <f t="shared" si="121"/>
        <v>29345.098733565224</v>
      </c>
      <c r="AC430" s="2">
        <f t="shared" si="122"/>
        <v>30970.52348101067</v>
      </c>
      <c r="AD430" s="77">
        <f t="shared" si="123"/>
        <v>30970.52348101067</v>
      </c>
      <c r="AF430" s="2">
        <f t="shared" si="124"/>
        <v>30331.20985121766</v>
      </c>
      <c r="AG430" s="77">
        <f t="shared" si="125"/>
        <v>30331.20985121766</v>
      </c>
      <c r="AI430" s="2">
        <f t="shared" si="126"/>
        <v>30596.58532018834</v>
      </c>
      <c r="AJ430" s="77">
        <f t="shared" si="127"/>
        <v>30596.58532018834</v>
      </c>
    </row>
    <row r="431" spans="1:36" x14ac:dyDescent="0.2">
      <c r="A431" s="72">
        <v>19</v>
      </c>
      <c r="B431" s="1" t="s">
        <v>204</v>
      </c>
      <c r="C431" s="1" t="str">
        <f>VLOOKUP(B431,Valores!$A$2:$F$300,5,FALSE)</f>
        <v>m³</v>
      </c>
      <c r="D431" s="1">
        <v>0</v>
      </c>
      <c r="E431" s="63">
        <f>VLOOKUP($B431,Valores!$A$2:$G$300,6,FALSE)*VLOOKUP(VLOOKUP($B431,Indices_Poder!$B$5:$E$250,3,FALSE),Indices_Poder!$G$6:$N$27,4,FALSE)*VLOOKUP($E$8,Regional!$A$2:$B$7,2,FALSE)</f>
        <v>5815.858492052359</v>
      </c>
      <c r="F431" s="2">
        <f>VLOOKUP($B431,Valores!$A$2:$G$300,6,FALSE)*VLOOKUP(VLOOKUP($B431,Indices_Poder!$B$5:$E$250,3,FALSE),Indices_Poder!$G$6:$N$27,4,FALSE)*VLOOKUP($F$8,Regional!$A$2:$B$7,2,FALSE)</f>
        <v>5589.5426159171857</v>
      </c>
      <c r="G431" s="2">
        <f>VLOOKUP($B431,Valores!$A$2:$G$300,6,FALSE)*VLOOKUP(VLOOKUP($B431,Indices_Poder!$B$5:$E$250,3,FALSE),Indices_Poder!$G$6:$N$27,4,FALSE)*VLOOKUP($G$8,Regional!$A$2:$B$7,2,FALSE)</f>
        <v>5899.1473297163184</v>
      </c>
      <c r="H431" s="2">
        <f>VLOOKUP($B431,Valores!$A$2:$G$300,6,FALSE)*VLOOKUP(VLOOKUP($B431,Indices_Poder!$B$5:$E$250,3,FALSE),Indices_Poder!$G$6:$N$27,4,FALSE)*VLOOKUP($H$8,Regional!$A$2:$B$7,2,FALSE)</f>
        <v>5777.3733049938401</v>
      </c>
      <c r="I431" s="2">
        <f>VLOOKUP($B431,Valores!$A$2:$G$300,6,FALSE)*VLOOKUP(VLOOKUP($B431,Indices_Poder!$B$5:$E$250,3,FALSE),Indices_Poder!$G$6:$N$27,4,FALSE)*VLOOKUP($I$8,Regional!$A$2:$B$7,2,FALSE)</f>
        <v>5827.9210133692077</v>
      </c>
      <c r="J431" s="63">
        <f t="shared" si="116"/>
        <v>0</v>
      </c>
      <c r="K431" s="2">
        <f t="shared" si="116"/>
        <v>0</v>
      </c>
      <c r="L431" s="2">
        <f t="shared" si="116"/>
        <v>0</v>
      </c>
      <c r="M431" s="2">
        <f t="shared" si="116"/>
        <v>0</v>
      </c>
      <c r="N431" s="76">
        <f t="shared" si="116"/>
        <v>0</v>
      </c>
      <c r="O431" s="1">
        <f>VLOOKUP(B431,Valores!$A$2:$P$300,14,FALSE)</f>
        <v>1</v>
      </c>
      <c r="P431" s="1">
        <f>VLOOKUP(B431,Valores!$A$2:$P$300,15,FALSE)</f>
        <v>3.1300000000000001E-2</v>
      </c>
      <c r="Q431" s="72">
        <f t="shared" si="128"/>
        <v>0</v>
      </c>
      <c r="R431" s="72">
        <f t="shared" si="117"/>
        <v>0</v>
      </c>
      <c r="S431" s="72">
        <f t="shared" si="117"/>
        <v>0</v>
      </c>
      <c r="T431" s="72">
        <f t="shared" si="117"/>
        <v>0</v>
      </c>
      <c r="U431" s="72">
        <f t="shared" si="117"/>
        <v>0</v>
      </c>
      <c r="W431" s="2">
        <f t="shared" si="118"/>
        <v>0</v>
      </c>
      <c r="X431" s="77">
        <f t="shared" si="119"/>
        <v>0</v>
      </c>
      <c r="Z431" s="2">
        <f t="shared" si="120"/>
        <v>0</v>
      </c>
      <c r="AA431" s="77">
        <f t="shared" si="121"/>
        <v>0</v>
      </c>
      <c r="AC431" s="2">
        <f t="shared" si="122"/>
        <v>0</v>
      </c>
      <c r="AD431" s="77">
        <f t="shared" si="123"/>
        <v>0</v>
      </c>
      <c r="AF431" s="2">
        <f t="shared" si="124"/>
        <v>0</v>
      </c>
      <c r="AG431" s="77">
        <f t="shared" si="125"/>
        <v>0</v>
      </c>
      <c r="AI431" s="2">
        <f t="shared" si="126"/>
        <v>0</v>
      </c>
      <c r="AJ431" s="77">
        <f t="shared" si="127"/>
        <v>0</v>
      </c>
    </row>
    <row r="432" spans="1:36" x14ac:dyDescent="0.2">
      <c r="A432" s="72">
        <v>20</v>
      </c>
      <c r="B432" s="1" t="s">
        <v>92</v>
      </c>
      <c r="C432" s="1" t="str">
        <f>VLOOKUP(B432,Valores!$A$2:$F$300,5,FALSE)</f>
        <v>m³</v>
      </c>
      <c r="D432" s="1">
        <v>5.25</v>
      </c>
      <c r="E432" s="63">
        <f>VLOOKUP($B432,Valores!$A$2:$G$300,6,FALSE)*VLOOKUP(VLOOKUP($B432,Indices_Poder!$B$5:$E$250,3,FALSE),Indices_Poder!$G$6:$N$27,4,FALSE)*VLOOKUP($E$8,Regional!$A$2:$B$7,2,FALSE)</f>
        <v>5815.858492052359</v>
      </c>
      <c r="F432" s="2">
        <f>VLOOKUP($B432,Valores!$A$2:$G$300,6,FALSE)*VLOOKUP(VLOOKUP($B432,Indices_Poder!$B$5:$E$250,3,FALSE),Indices_Poder!$G$6:$N$27,4,FALSE)*VLOOKUP($F$8,Regional!$A$2:$B$7,2,FALSE)</f>
        <v>5589.5426159171857</v>
      </c>
      <c r="G432" s="2">
        <f>VLOOKUP($B432,Valores!$A$2:$G$300,6,FALSE)*VLOOKUP(VLOOKUP($B432,Indices_Poder!$B$5:$E$250,3,FALSE),Indices_Poder!$G$6:$N$27,4,FALSE)*VLOOKUP($G$8,Regional!$A$2:$B$7,2,FALSE)</f>
        <v>5899.1473297163184</v>
      </c>
      <c r="H432" s="2">
        <f>VLOOKUP($B432,Valores!$A$2:$G$300,6,FALSE)*VLOOKUP(VLOOKUP($B432,Indices_Poder!$B$5:$E$250,3,FALSE),Indices_Poder!$G$6:$N$27,4,FALSE)*VLOOKUP($H$8,Regional!$A$2:$B$7,2,FALSE)</f>
        <v>5777.3733049938401</v>
      </c>
      <c r="I432" s="2">
        <f>VLOOKUP($B432,Valores!$A$2:$G$300,6,FALSE)*VLOOKUP(VLOOKUP($B432,Indices_Poder!$B$5:$E$250,3,FALSE),Indices_Poder!$G$6:$N$27,4,FALSE)*VLOOKUP($I$8,Regional!$A$2:$B$7,2,FALSE)</f>
        <v>5827.9210133692077</v>
      </c>
      <c r="J432" s="63">
        <f t="shared" si="116"/>
        <v>30533.257083274886</v>
      </c>
      <c r="K432" s="2">
        <f t="shared" si="116"/>
        <v>29345.098733565224</v>
      </c>
      <c r="L432" s="2">
        <f t="shared" si="116"/>
        <v>30970.52348101067</v>
      </c>
      <c r="M432" s="2">
        <f t="shared" si="116"/>
        <v>30331.20985121766</v>
      </c>
      <c r="N432" s="76">
        <f t="shared" si="116"/>
        <v>30596.58532018834</v>
      </c>
      <c r="O432" s="1">
        <f>VLOOKUP(B432,Valores!$A$2:$P$300,14,FALSE)</f>
        <v>1</v>
      </c>
      <c r="P432" s="1">
        <f>VLOOKUP(B432,Valores!$A$2:$P$300,15,FALSE)</f>
        <v>3.1300000000000001E-2</v>
      </c>
      <c r="Q432" s="72">
        <f t="shared" si="128"/>
        <v>0</v>
      </c>
      <c r="R432" s="72">
        <f t="shared" si="117"/>
        <v>0</v>
      </c>
      <c r="S432" s="72">
        <f t="shared" si="117"/>
        <v>0</v>
      </c>
      <c r="T432" s="72">
        <f t="shared" si="117"/>
        <v>0</v>
      </c>
      <c r="U432" s="72">
        <f t="shared" si="117"/>
        <v>0</v>
      </c>
      <c r="W432" s="2">
        <f t="shared" si="118"/>
        <v>30533.257083274886</v>
      </c>
      <c r="X432" s="77">
        <f t="shared" si="119"/>
        <v>30533.257083274886</v>
      </c>
      <c r="Z432" s="2">
        <f t="shared" si="120"/>
        <v>29345.098733565224</v>
      </c>
      <c r="AA432" s="77">
        <f t="shared" si="121"/>
        <v>29345.098733565224</v>
      </c>
      <c r="AC432" s="2">
        <f t="shared" si="122"/>
        <v>30970.52348101067</v>
      </c>
      <c r="AD432" s="77">
        <f t="shared" si="123"/>
        <v>30970.52348101067</v>
      </c>
      <c r="AF432" s="2">
        <f t="shared" si="124"/>
        <v>30331.20985121766</v>
      </c>
      <c r="AG432" s="77">
        <f t="shared" si="125"/>
        <v>30331.20985121766</v>
      </c>
      <c r="AI432" s="2">
        <f t="shared" si="126"/>
        <v>30596.58532018834</v>
      </c>
      <c r="AJ432" s="77">
        <f t="shared" si="127"/>
        <v>30596.58532018834</v>
      </c>
    </row>
    <row r="433" spans="1:36" x14ac:dyDescent="0.2">
      <c r="A433" s="72">
        <v>21</v>
      </c>
      <c r="B433" s="1" t="s">
        <v>94</v>
      </c>
      <c r="C433" s="1" t="str">
        <f>VLOOKUP(B433,Valores!$A$2:$F$300,5,FALSE)</f>
        <v>unid.</v>
      </c>
      <c r="D433" s="1">
        <v>1</v>
      </c>
      <c r="E433" s="63">
        <f>VLOOKUP($B433,Valores!$A$2:$G$300,6,FALSE)*VLOOKUP(VLOOKUP($B433,Indices_Poder!$B$5:$E$250,3,FALSE),Indices_Poder!$G$6:$N$27,4,FALSE)*VLOOKUP($E$8,Regional!$A$2:$B$7,2,FALSE)</f>
        <v>95297.275528865226</v>
      </c>
      <c r="F433" s="2">
        <f>VLOOKUP($B433,Valores!$A$2:$G$300,6,FALSE)*VLOOKUP(VLOOKUP($B433,Indices_Poder!$B$5:$E$250,3,FALSE),Indices_Poder!$G$6:$N$27,4,FALSE)*VLOOKUP($F$8,Regional!$A$2:$B$7,2,FALSE)</f>
        <v>91588.917350260497</v>
      </c>
      <c r="G433" s="2">
        <f>VLOOKUP($B433,Valores!$A$2:$G$300,6,FALSE)*VLOOKUP(VLOOKUP($B433,Indices_Poder!$B$5:$E$250,3,FALSE),Indices_Poder!$G$6:$N$27,4,FALSE)*VLOOKUP($G$8,Regional!$A$2:$B$7,2,FALSE)</f>
        <v>96662.026635204529</v>
      </c>
      <c r="H433" s="2">
        <f>VLOOKUP($B433,Valores!$A$2:$G$300,6,FALSE)*VLOOKUP(VLOOKUP($B433,Indices_Poder!$B$5:$E$250,3,FALSE),Indices_Poder!$G$6:$N$27,4,FALSE)*VLOOKUP($H$8,Regional!$A$2:$B$7,2,FALSE)</f>
        <v>94666.666396970526</v>
      </c>
      <c r="I433" s="2">
        <f>VLOOKUP($B433,Valores!$A$2:$G$300,6,FALSE)*VLOOKUP(VLOOKUP($B433,Indices_Poder!$B$5:$E$250,3,FALSE),Indices_Poder!$G$6:$N$27,4,FALSE)*VLOOKUP($I$8,Regional!$A$2:$B$7,2,FALSE)</f>
        <v>95494.929137369545</v>
      </c>
      <c r="J433" s="63">
        <f t="shared" si="116"/>
        <v>95297.275528865226</v>
      </c>
      <c r="K433" s="2">
        <f t="shared" si="116"/>
        <v>91588.917350260497</v>
      </c>
      <c r="L433" s="2">
        <f t="shared" si="116"/>
        <v>96662.026635204529</v>
      </c>
      <c r="M433" s="2">
        <f t="shared" si="116"/>
        <v>94666.666396970526</v>
      </c>
      <c r="N433" s="76">
        <f t="shared" si="116"/>
        <v>95494.929137369545</v>
      </c>
      <c r="O433" s="1">
        <f>VLOOKUP(B433,Valores!$A$2:$P$300,14,FALSE)</f>
        <v>1</v>
      </c>
      <c r="P433" s="1">
        <f>VLOOKUP(B433,Valores!$A$2:$P$300,15,FALSE)</f>
        <v>6.6699999999999995E-2</v>
      </c>
      <c r="Q433" s="72">
        <f t="shared" si="128"/>
        <v>0</v>
      </c>
      <c r="R433" s="72">
        <f t="shared" si="117"/>
        <v>0</v>
      </c>
      <c r="S433" s="72">
        <f t="shared" si="117"/>
        <v>0</v>
      </c>
      <c r="T433" s="72">
        <f t="shared" si="117"/>
        <v>0</v>
      </c>
      <c r="U433" s="72">
        <f t="shared" si="117"/>
        <v>0</v>
      </c>
      <c r="W433" s="2">
        <f t="shared" si="118"/>
        <v>95297.275528865226</v>
      </c>
      <c r="X433" s="77">
        <f t="shared" si="119"/>
        <v>95297.275528865226</v>
      </c>
      <c r="Z433" s="2">
        <f t="shared" si="120"/>
        <v>91588.917350260497</v>
      </c>
      <c r="AA433" s="77">
        <f t="shared" si="121"/>
        <v>91588.917350260497</v>
      </c>
      <c r="AC433" s="2">
        <f t="shared" si="122"/>
        <v>96662.026635204529</v>
      </c>
      <c r="AD433" s="77">
        <f t="shared" si="123"/>
        <v>96662.026635204529</v>
      </c>
      <c r="AF433" s="2">
        <f t="shared" si="124"/>
        <v>94666.666396970526</v>
      </c>
      <c r="AG433" s="77">
        <f t="shared" si="125"/>
        <v>94666.666396970526</v>
      </c>
      <c r="AI433" s="2">
        <f t="shared" si="126"/>
        <v>95494.929137369545</v>
      </c>
      <c r="AJ433" s="77">
        <f t="shared" si="127"/>
        <v>95494.929137369545</v>
      </c>
    </row>
    <row r="434" spans="1:36" x14ac:dyDescent="0.2">
      <c r="A434" s="72">
        <v>22</v>
      </c>
      <c r="B434" s="1" t="s">
        <v>164</v>
      </c>
      <c r="C434" s="1" t="str">
        <f>VLOOKUP(B434,Valores!$A$2:$F$300,5,FALSE)</f>
        <v>unid.</v>
      </c>
      <c r="D434" s="1">
        <v>1</v>
      </c>
      <c r="E434" s="63">
        <f>VLOOKUP($B434,Valores!$A$2:$G$300,6,FALSE)*VLOOKUP(VLOOKUP($B434,Indices_Poder!$B$5:$E$250,3,FALSE),Indices_Poder!$G$6:$N$27,4,FALSE)*VLOOKUP($E$8,Regional!$A$2:$B$7,2,FALSE)</f>
        <v>56459.620111442695</v>
      </c>
      <c r="F434" s="2">
        <f>VLOOKUP($B434,Valores!$A$2:$G$300,6,FALSE)*VLOOKUP(VLOOKUP($B434,Indices_Poder!$B$5:$E$250,3,FALSE),Indices_Poder!$G$6:$N$27,4,FALSE)*VLOOKUP($F$8,Regional!$A$2:$B$7,2,FALSE)</f>
        <v>54262.574153525813</v>
      </c>
      <c r="G434" s="2">
        <f>VLOOKUP($B434,Valores!$A$2:$G$300,6,FALSE)*VLOOKUP(VLOOKUP($B434,Indices_Poder!$B$5:$E$250,3,FALSE),Indices_Poder!$G$6:$N$27,4,FALSE)*VLOOKUP($G$8,Regional!$A$2:$B$7,2,FALSE)</f>
        <v>57268.177634026317</v>
      </c>
      <c r="H434" s="2">
        <f>VLOOKUP($B434,Valores!$A$2:$G$300,6,FALSE)*VLOOKUP(VLOOKUP($B434,Indices_Poder!$B$5:$E$250,3,FALSE),Indices_Poder!$G$6:$N$27,4,FALSE)*VLOOKUP($H$8,Regional!$A$2:$B$7,2,FALSE)</f>
        <v>56086.010773421302</v>
      </c>
      <c r="I434" s="2">
        <f>VLOOKUP($B434,Valores!$A$2:$G$300,6,FALSE)*VLOOKUP(VLOOKUP($B434,Indices_Poder!$B$5:$E$250,3,FALSE),Indices_Poder!$G$6:$N$27,4,FALSE)*VLOOKUP($I$8,Regional!$A$2:$B$7,2,FALSE)</f>
        <v>56576.721545747911</v>
      </c>
      <c r="J434" s="63">
        <f t="shared" si="116"/>
        <v>56459.620111442695</v>
      </c>
      <c r="K434" s="2">
        <f t="shared" si="116"/>
        <v>54262.574153525813</v>
      </c>
      <c r="L434" s="2">
        <f t="shared" si="116"/>
        <v>57268.177634026317</v>
      </c>
      <c r="M434" s="2">
        <f t="shared" si="116"/>
        <v>56086.010773421302</v>
      </c>
      <c r="N434" s="76">
        <f t="shared" si="116"/>
        <v>56576.721545747911</v>
      </c>
      <c r="O434" s="1">
        <f>VLOOKUP(B434,Valores!$A$2:$P$300,14,FALSE)</f>
        <v>1</v>
      </c>
      <c r="P434" s="1">
        <f>VLOOKUP(B434,Valores!$A$2:$P$300,15,FALSE)</f>
        <v>6.6699999999999995E-2</v>
      </c>
      <c r="Q434" s="72">
        <f t="shared" si="128"/>
        <v>0</v>
      </c>
      <c r="R434" s="72">
        <f t="shared" si="117"/>
        <v>0</v>
      </c>
      <c r="S434" s="72">
        <f t="shared" si="117"/>
        <v>0</v>
      </c>
      <c r="T434" s="72">
        <f t="shared" si="117"/>
        <v>0</v>
      </c>
      <c r="U434" s="72">
        <f t="shared" si="117"/>
        <v>0</v>
      </c>
      <c r="W434" s="2">
        <f t="shared" si="118"/>
        <v>56459.620111442695</v>
      </c>
      <c r="X434" s="77">
        <f t="shared" si="119"/>
        <v>56459.620111442695</v>
      </c>
      <c r="Z434" s="2">
        <f t="shared" si="120"/>
        <v>54262.574153525813</v>
      </c>
      <c r="AA434" s="77">
        <f t="shared" si="121"/>
        <v>54262.574153525813</v>
      </c>
      <c r="AC434" s="2">
        <f t="shared" si="122"/>
        <v>57268.177634026317</v>
      </c>
      <c r="AD434" s="77">
        <f t="shared" si="123"/>
        <v>57268.177634026317</v>
      </c>
      <c r="AF434" s="2">
        <f t="shared" si="124"/>
        <v>56086.010773421302</v>
      </c>
      <c r="AG434" s="77">
        <f t="shared" si="125"/>
        <v>56086.010773421302</v>
      </c>
      <c r="AI434" s="2">
        <f t="shared" si="126"/>
        <v>56576.721545747911</v>
      </c>
      <c r="AJ434" s="77">
        <f t="shared" si="127"/>
        <v>56576.721545747911</v>
      </c>
    </row>
    <row r="435" spans="1:36" x14ac:dyDescent="0.2">
      <c r="A435" s="72">
        <v>23</v>
      </c>
      <c r="B435" s="1" t="s">
        <v>138</v>
      </c>
      <c r="C435" s="1" t="str">
        <f>VLOOKUP(B435,Valores!$A$2:$F$300,5,FALSE)</f>
        <v>unid.</v>
      </c>
      <c r="D435" s="1">
        <v>1</v>
      </c>
      <c r="E435" s="63">
        <f>VLOOKUP($B435,Valores!$A$2:$G$300,6,FALSE)*VLOOKUP(VLOOKUP($B435,Indices_Poder!$B$5:$E$250,3,FALSE),Indices_Poder!$G$6:$N$27,4,FALSE)*VLOOKUP($E$8,Regional!$A$2:$B$7,2,FALSE)</f>
        <v>95297.275528865226</v>
      </c>
      <c r="F435" s="2">
        <f>VLOOKUP($B435,Valores!$A$2:$G$300,6,FALSE)*VLOOKUP(VLOOKUP($B435,Indices_Poder!$B$5:$E$250,3,FALSE),Indices_Poder!$G$6:$N$27,4,FALSE)*VLOOKUP($F$8,Regional!$A$2:$B$7,2,FALSE)</f>
        <v>91588.917350260497</v>
      </c>
      <c r="G435" s="2">
        <f>VLOOKUP($B435,Valores!$A$2:$G$300,6,FALSE)*VLOOKUP(VLOOKUP($B435,Indices_Poder!$B$5:$E$250,3,FALSE),Indices_Poder!$G$6:$N$27,4,FALSE)*VLOOKUP($G$8,Regional!$A$2:$B$7,2,FALSE)</f>
        <v>96662.026635204529</v>
      </c>
      <c r="H435" s="2">
        <f>VLOOKUP($B435,Valores!$A$2:$G$300,6,FALSE)*VLOOKUP(VLOOKUP($B435,Indices_Poder!$B$5:$E$250,3,FALSE),Indices_Poder!$G$6:$N$27,4,FALSE)*VLOOKUP($H$8,Regional!$A$2:$B$7,2,FALSE)</f>
        <v>94666.666396970526</v>
      </c>
      <c r="I435" s="2">
        <f>VLOOKUP($B435,Valores!$A$2:$G$300,6,FALSE)*VLOOKUP(VLOOKUP($B435,Indices_Poder!$B$5:$E$250,3,FALSE),Indices_Poder!$G$6:$N$27,4,FALSE)*VLOOKUP($I$8,Regional!$A$2:$B$7,2,FALSE)</f>
        <v>95494.929137369545</v>
      </c>
      <c r="J435" s="63">
        <f t="shared" si="116"/>
        <v>95297.275528865226</v>
      </c>
      <c r="K435" s="2">
        <f t="shared" si="116"/>
        <v>91588.917350260497</v>
      </c>
      <c r="L435" s="2">
        <f t="shared" si="116"/>
        <v>96662.026635204529</v>
      </c>
      <c r="M435" s="2">
        <f t="shared" si="116"/>
        <v>94666.666396970526</v>
      </c>
      <c r="N435" s="76">
        <f t="shared" si="116"/>
        <v>95494.929137369545</v>
      </c>
      <c r="O435" s="1">
        <f>VLOOKUP(B435,Valores!$A$2:$P$300,14,FALSE)</f>
        <v>1</v>
      </c>
      <c r="P435" s="1">
        <f>VLOOKUP(B435,Valores!$A$2:$P$300,15,FALSE)</f>
        <v>6.6699999999999995E-2</v>
      </c>
      <c r="Q435" s="72">
        <f t="shared" si="128"/>
        <v>0</v>
      </c>
      <c r="R435" s="72">
        <f t="shared" si="117"/>
        <v>0</v>
      </c>
      <c r="S435" s="72">
        <f t="shared" si="117"/>
        <v>0</v>
      </c>
      <c r="T435" s="72">
        <f t="shared" si="117"/>
        <v>0</v>
      </c>
      <c r="U435" s="72">
        <f t="shared" si="117"/>
        <v>0</v>
      </c>
      <c r="W435" s="2">
        <f t="shared" si="118"/>
        <v>95297.275528865226</v>
      </c>
      <c r="X435" s="77">
        <f t="shared" si="119"/>
        <v>95297.275528865226</v>
      </c>
      <c r="Z435" s="2">
        <f t="shared" si="120"/>
        <v>91588.917350260497</v>
      </c>
      <c r="AA435" s="77">
        <f t="shared" si="121"/>
        <v>91588.917350260497</v>
      </c>
      <c r="AC435" s="2">
        <f t="shared" si="122"/>
        <v>96662.026635204529</v>
      </c>
      <c r="AD435" s="77">
        <f t="shared" si="123"/>
        <v>96662.026635204529</v>
      </c>
      <c r="AF435" s="2">
        <f t="shared" si="124"/>
        <v>94666.666396970526</v>
      </c>
      <c r="AG435" s="77">
        <f t="shared" si="125"/>
        <v>94666.666396970526</v>
      </c>
      <c r="AI435" s="2">
        <f t="shared" si="126"/>
        <v>95494.929137369545</v>
      </c>
      <c r="AJ435" s="77">
        <f t="shared" si="127"/>
        <v>95494.929137369545</v>
      </c>
    </row>
    <row r="436" spans="1:36" x14ac:dyDescent="0.2">
      <c r="A436" s="72">
        <v>24</v>
      </c>
      <c r="B436" s="1" t="s">
        <v>97</v>
      </c>
      <c r="C436" s="1" t="str">
        <f>VLOOKUP(B436,Valores!$A$2:$F$300,5,FALSE)</f>
        <v>unid.</v>
      </c>
      <c r="D436" s="1">
        <v>1</v>
      </c>
      <c r="E436" s="63">
        <f>VLOOKUP($B436,Valores!$A$2:$G$300,6,FALSE)*VLOOKUP(VLOOKUP($B436,Indices_Poder!$B$5:$E$250,3,FALSE),Indices_Poder!$G$6:$N$27,4,FALSE)*VLOOKUP($E$8,Regional!$A$2:$B$7,2,FALSE)</f>
        <v>58111.399621709403</v>
      </c>
      <c r="F436" s="2">
        <f>VLOOKUP($B436,Valores!$A$2:$G$300,6,FALSE)*VLOOKUP(VLOOKUP($B436,Indices_Poder!$B$5:$E$250,3,FALSE),Indices_Poder!$G$6:$N$27,4,FALSE)*VLOOKUP($F$8,Regional!$A$2:$B$7,2,FALSE)</f>
        <v>55850.077009269553</v>
      </c>
      <c r="G436" s="2">
        <f>VLOOKUP($B436,Valores!$A$2:$G$300,6,FALSE)*VLOOKUP(VLOOKUP($B436,Indices_Poder!$B$5:$E$250,3,FALSE),Indices_Poder!$G$6:$N$27,4,FALSE)*VLOOKUP($G$8,Regional!$A$2:$B$7,2,FALSE)</f>
        <v>58943.612258267218</v>
      </c>
      <c r="H436" s="2">
        <f>VLOOKUP($B436,Valores!$A$2:$G$300,6,FALSE)*VLOOKUP(VLOOKUP($B436,Indices_Poder!$B$5:$E$250,3,FALSE),Indices_Poder!$G$6:$N$27,4,FALSE)*VLOOKUP($H$8,Regional!$A$2:$B$7,2,FALSE)</f>
        <v>57726.859989644763</v>
      </c>
      <c r="I436" s="2">
        <f>VLOOKUP($B436,Valores!$A$2:$G$300,6,FALSE)*VLOOKUP(VLOOKUP($B436,Indices_Poder!$B$5:$E$250,3,FALSE),Indices_Poder!$G$6:$N$27,4,FALSE)*VLOOKUP($I$8,Regional!$A$2:$B$7,2,FALSE)</f>
        <v>58231.926969072949</v>
      </c>
      <c r="J436" s="63">
        <f t="shared" si="116"/>
        <v>58111.399621709403</v>
      </c>
      <c r="K436" s="2">
        <f t="shared" si="116"/>
        <v>55850.077009269553</v>
      </c>
      <c r="L436" s="2">
        <f t="shared" si="116"/>
        <v>58943.612258267218</v>
      </c>
      <c r="M436" s="2">
        <f t="shared" si="116"/>
        <v>57726.859989644763</v>
      </c>
      <c r="N436" s="76">
        <f t="shared" si="116"/>
        <v>58231.926969072949</v>
      </c>
      <c r="O436" s="1">
        <f>VLOOKUP(B436,Valores!$A$2:$P$300,14,FALSE)</f>
        <v>1</v>
      </c>
      <c r="P436" s="1">
        <f>VLOOKUP(B436,Valores!$A$2:$P$300,15,FALSE)</f>
        <v>6.6699999999999995E-2</v>
      </c>
      <c r="Q436" s="72">
        <f t="shared" si="128"/>
        <v>0</v>
      </c>
      <c r="R436" s="72">
        <f t="shared" si="117"/>
        <v>0</v>
      </c>
      <c r="S436" s="72">
        <f t="shared" si="117"/>
        <v>0</v>
      </c>
      <c r="T436" s="72">
        <f t="shared" si="117"/>
        <v>0</v>
      </c>
      <c r="U436" s="72">
        <f t="shared" si="117"/>
        <v>0</v>
      </c>
      <c r="W436" s="2">
        <f t="shared" si="118"/>
        <v>58111.399621709403</v>
      </c>
      <c r="X436" s="77">
        <f t="shared" si="119"/>
        <v>58111.399621709403</v>
      </c>
      <c r="Z436" s="2">
        <f t="shared" si="120"/>
        <v>55850.077009269553</v>
      </c>
      <c r="AA436" s="77">
        <f t="shared" si="121"/>
        <v>55850.077009269553</v>
      </c>
      <c r="AC436" s="2">
        <f t="shared" si="122"/>
        <v>58943.612258267218</v>
      </c>
      <c r="AD436" s="77">
        <f t="shared" si="123"/>
        <v>58943.612258267218</v>
      </c>
      <c r="AF436" s="2">
        <f t="shared" si="124"/>
        <v>57726.859989644763</v>
      </c>
      <c r="AG436" s="77">
        <f t="shared" si="125"/>
        <v>57726.859989644763</v>
      </c>
      <c r="AI436" s="2">
        <f t="shared" si="126"/>
        <v>58231.926969072949</v>
      </c>
      <c r="AJ436" s="77">
        <f t="shared" si="127"/>
        <v>58231.926969072949</v>
      </c>
    </row>
    <row r="437" spans="1:36" x14ac:dyDescent="0.2">
      <c r="A437" s="100">
        <v>25</v>
      </c>
      <c r="B437" s="78" t="s">
        <v>139</v>
      </c>
      <c r="C437" s="1" t="str">
        <f>VLOOKUP(B437,Valores!$A$2:$F$300,5,FALSE)</f>
        <v>unid.</v>
      </c>
      <c r="D437" s="1">
        <v>0</v>
      </c>
      <c r="E437" s="63">
        <f>VLOOKUP($B437,Valores!$A$2:$G$300,6,FALSE)*VLOOKUP(VLOOKUP($B437,Indices_Poder!$B$5:$E$250,3,FALSE),Indices_Poder!$G$6:$N$27,4,FALSE)*VLOOKUP($E$8,Regional!$A$2:$B$7,2,FALSE)</f>
        <v>95297.275528865226</v>
      </c>
      <c r="F437" s="2">
        <f>VLOOKUP($B437,Valores!$A$2:$G$300,6,FALSE)*VLOOKUP(VLOOKUP($B437,Indices_Poder!$B$5:$E$250,3,FALSE),Indices_Poder!$G$6:$N$27,4,FALSE)*VLOOKUP($F$8,Regional!$A$2:$B$7,2,FALSE)</f>
        <v>91588.917350260497</v>
      </c>
      <c r="G437" s="2">
        <f>VLOOKUP($B437,Valores!$A$2:$G$300,6,FALSE)*VLOOKUP(VLOOKUP($B437,Indices_Poder!$B$5:$E$250,3,FALSE),Indices_Poder!$G$6:$N$27,4,FALSE)*VLOOKUP($G$8,Regional!$A$2:$B$7,2,FALSE)</f>
        <v>96662.026635204529</v>
      </c>
      <c r="H437" s="2">
        <f>VLOOKUP($B437,Valores!$A$2:$G$300,6,FALSE)*VLOOKUP(VLOOKUP($B437,Indices_Poder!$B$5:$E$250,3,FALSE),Indices_Poder!$G$6:$N$27,4,FALSE)*VLOOKUP($H$8,Regional!$A$2:$B$7,2,FALSE)</f>
        <v>94666.666396970526</v>
      </c>
      <c r="I437" s="2">
        <f>VLOOKUP($B437,Valores!$A$2:$G$300,6,FALSE)*VLOOKUP(VLOOKUP($B437,Indices_Poder!$B$5:$E$250,3,FALSE),Indices_Poder!$G$6:$N$27,4,FALSE)*VLOOKUP($I$8,Regional!$A$2:$B$7,2,FALSE)</f>
        <v>95494.929137369545</v>
      </c>
      <c r="J437" s="63">
        <f t="shared" si="116"/>
        <v>0</v>
      </c>
      <c r="K437" s="2">
        <f t="shared" si="116"/>
        <v>0</v>
      </c>
      <c r="L437" s="2">
        <f t="shared" si="116"/>
        <v>0</v>
      </c>
      <c r="M437" s="2">
        <f t="shared" si="116"/>
        <v>0</v>
      </c>
      <c r="N437" s="76">
        <f t="shared" si="116"/>
        <v>0</v>
      </c>
      <c r="O437" s="1">
        <f>VLOOKUP(B437,Valores!$A$2:$P$300,14,FALSE)</f>
        <v>1</v>
      </c>
      <c r="P437" s="1">
        <f>VLOOKUP(B437,Valores!$A$2:$P$300,15,FALSE)</f>
        <v>6.6699999999999995E-2</v>
      </c>
      <c r="Q437" s="72">
        <f t="shared" si="128"/>
        <v>0</v>
      </c>
      <c r="R437" s="72">
        <f t="shared" si="117"/>
        <v>0</v>
      </c>
      <c r="S437" s="72">
        <f t="shared" si="117"/>
        <v>0</v>
      </c>
      <c r="T437" s="72">
        <f t="shared" si="117"/>
        <v>0</v>
      </c>
      <c r="U437" s="72">
        <f t="shared" si="117"/>
        <v>0</v>
      </c>
      <c r="W437" s="2">
        <f t="shared" si="118"/>
        <v>0</v>
      </c>
      <c r="X437" s="77">
        <f t="shared" si="119"/>
        <v>0</v>
      </c>
      <c r="Z437" s="2">
        <f t="shared" si="120"/>
        <v>0</v>
      </c>
      <c r="AA437" s="77">
        <f t="shared" si="121"/>
        <v>0</v>
      </c>
      <c r="AC437" s="2">
        <f t="shared" si="122"/>
        <v>0</v>
      </c>
      <c r="AD437" s="77">
        <f t="shared" si="123"/>
        <v>0</v>
      </c>
      <c r="AF437" s="2">
        <f t="shared" si="124"/>
        <v>0</v>
      </c>
      <c r="AG437" s="77">
        <f t="shared" si="125"/>
        <v>0</v>
      </c>
      <c r="AI437" s="2">
        <f t="shared" si="126"/>
        <v>0</v>
      </c>
      <c r="AJ437" s="77">
        <f t="shared" si="127"/>
        <v>0</v>
      </c>
    </row>
    <row r="438" spans="1:36" x14ac:dyDescent="0.2">
      <c r="A438" s="79"/>
      <c r="B438" s="80" t="s">
        <v>99</v>
      </c>
      <c r="C438" s="80"/>
      <c r="D438" s="80"/>
      <c r="E438" s="82"/>
      <c r="F438" s="81"/>
      <c r="G438" s="81"/>
      <c r="H438" s="81"/>
      <c r="I438" s="83"/>
      <c r="J438" s="82">
        <f>SUM(J413:J437)</f>
        <v>2575740.8375470531</v>
      </c>
      <c r="K438" s="81">
        <f>SUM(K413:K437)</f>
        <v>2475509.5397699131</v>
      </c>
      <c r="L438" s="81">
        <f>SUM(L413:L437)</f>
        <v>2612627.9902822939</v>
      </c>
      <c r="M438" s="81">
        <f>SUM(M413:M437)</f>
        <v>2558696.4290418029</v>
      </c>
      <c r="N438" s="83">
        <f>SUM(N413:N437)</f>
        <v>2581083.1148397429</v>
      </c>
      <c r="Q438" s="63">
        <f>SUMIF($O413:$O437,"&lt;&gt;Rateio",X413:X437)</f>
        <v>2575740.8375470531</v>
      </c>
      <c r="R438" s="63">
        <f>SUMIF($O413:$O437,"&lt;&gt;Rateio",AA413:AA437)</f>
        <v>2475509.5397699131</v>
      </c>
      <c r="S438" s="63">
        <f>SUMIF($O413:$O437,"&lt;&gt;Rateio",AD413:AD437)</f>
        <v>2612627.9902822939</v>
      </c>
      <c r="T438" s="63">
        <f>SUMIF($O413:$O437,"&lt;&gt;Rateio",AG413:AG437)</f>
        <v>2558696.4290418029</v>
      </c>
      <c r="U438" s="63">
        <f>SUMIF($O413:$O437,"&lt;&gt;Rateio",AJ413:AJ437)</f>
        <v>2581083.1148397429</v>
      </c>
      <c r="W438" s="2"/>
      <c r="X438" s="77"/>
      <c r="Z438" s="2"/>
      <c r="AA438" s="77"/>
      <c r="AC438" s="2"/>
      <c r="AD438" s="77"/>
      <c r="AF438" s="2"/>
      <c r="AG438" s="77"/>
      <c r="AI438" s="2"/>
      <c r="AJ438" s="77"/>
    </row>
    <row r="439" spans="1:36" ht="12.75" hidden="1" customHeight="1" x14ac:dyDescent="0.2">
      <c r="A439" s="79"/>
      <c r="B439" s="80"/>
      <c r="C439" s="80"/>
      <c r="D439" s="80"/>
      <c r="E439" s="85" t="s">
        <v>12</v>
      </c>
      <c r="F439" s="85" t="s">
        <v>13</v>
      </c>
      <c r="G439" s="85" t="s">
        <v>14</v>
      </c>
      <c r="H439" s="85" t="s">
        <v>15</v>
      </c>
      <c r="I439" s="85" t="s">
        <v>16</v>
      </c>
      <c r="J439" s="81"/>
      <c r="K439" s="81"/>
      <c r="L439" s="81"/>
      <c r="M439" s="81"/>
      <c r="N439" s="81"/>
      <c r="Q439" s="72"/>
      <c r="R439" s="72"/>
      <c r="S439" s="72"/>
      <c r="T439" s="72"/>
      <c r="U439" s="72"/>
      <c r="X439" s="77"/>
      <c r="AA439" s="77"/>
      <c r="AD439" s="77"/>
      <c r="AG439" s="77"/>
      <c r="AJ439" s="77"/>
    </row>
    <row r="440" spans="1:36" ht="12.75" hidden="1" customHeight="1" x14ac:dyDescent="0.2">
      <c r="A440" s="86"/>
      <c r="B440" s="87" t="s">
        <v>100</v>
      </c>
      <c r="C440" s="88"/>
      <c r="D440" s="88"/>
      <c r="E440" s="89" t="e">
        <f>(SUMIF(#REF!,"Obras civis",J413:J437)+#REF!)*3.98%</f>
        <v>#REF!</v>
      </c>
      <c r="F440" s="89" t="e">
        <f>(SUMIF(#REF!,"Obras civis",K413:K437)+#REF!)*3.98%</f>
        <v>#REF!</v>
      </c>
      <c r="G440" s="89" t="e">
        <f>(SUMIF(#REF!,"Obras civis",L413:L437)+#REF!)*3.98%</f>
        <v>#REF!</v>
      </c>
      <c r="H440" s="89" t="e">
        <f>(SUMIF(#REF!,"Obras civis",M413:M437)+#REF!)*3.98%</f>
        <v>#REF!</v>
      </c>
      <c r="I440" s="89" t="e">
        <f>(SUMIF(#REF!,"Obras civis",N413:N437)+#REF!)*3.98%</f>
        <v>#REF!</v>
      </c>
      <c r="J440" s="89"/>
      <c r="K440" s="89"/>
      <c r="L440" s="89"/>
      <c r="M440" s="89"/>
      <c r="N440" s="89"/>
      <c r="Q440" s="72"/>
      <c r="R440" s="72"/>
      <c r="S440" s="72"/>
      <c r="T440" s="72"/>
      <c r="U440" s="72"/>
      <c r="X440" s="77"/>
      <c r="AA440" s="77"/>
      <c r="AD440" s="77"/>
      <c r="AG440" s="77"/>
      <c r="AJ440" s="77"/>
    </row>
    <row r="441" spans="1:36" ht="12.75" hidden="1" customHeight="1" x14ac:dyDescent="0.2">
      <c r="A441" s="86"/>
      <c r="B441" s="88" t="s">
        <v>101</v>
      </c>
      <c r="C441" s="90"/>
      <c r="D441" s="90"/>
      <c r="E441" s="91" t="e">
        <f>J438+#REF!+E440</f>
        <v>#REF!</v>
      </c>
      <c r="F441" s="91" t="e">
        <f>K438+#REF!+F440</f>
        <v>#REF!</v>
      </c>
      <c r="G441" s="91" t="e">
        <f>L438+#REF!+G440</f>
        <v>#REF!</v>
      </c>
      <c r="H441" s="91" t="e">
        <f>M438+#REF!+H440</f>
        <v>#REF!</v>
      </c>
      <c r="I441" s="91" t="e">
        <f>N438+#REF!+I440</f>
        <v>#REF!</v>
      </c>
      <c r="J441" s="91"/>
      <c r="K441" s="91"/>
      <c r="L441" s="91"/>
      <c r="M441" s="91"/>
      <c r="N441" s="91"/>
      <c r="Q441" s="72"/>
      <c r="R441" s="72"/>
      <c r="S441" s="72"/>
      <c r="T441" s="72"/>
      <c r="U441" s="72"/>
      <c r="X441" s="77"/>
      <c r="AA441" s="77"/>
      <c r="AD441" s="77"/>
      <c r="AG441" s="77"/>
      <c r="AJ441" s="77"/>
    </row>
    <row r="442" spans="1:36" ht="12.75" hidden="1" customHeight="1" x14ac:dyDescent="0.2">
      <c r="A442" s="86"/>
      <c r="B442" s="88" t="s">
        <v>102</v>
      </c>
      <c r="C442" s="88"/>
      <c r="D442" s="88"/>
      <c r="E442" s="89" t="e">
        <f>E441*2.7%</f>
        <v>#REF!</v>
      </c>
      <c r="F442" s="89" t="e">
        <f>F441*2.7%</f>
        <v>#REF!</v>
      </c>
      <c r="G442" s="89" t="e">
        <f>G441*2.7%</f>
        <v>#REF!</v>
      </c>
      <c r="H442" s="89" t="e">
        <f>H441*2.7%</f>
        <v>#REF!</v>
      </c>
      <c r="I442" s="89" t="e">
        <f>I441*2.7%</f>
        <v>#REF!</v>
      </c>
      <c r="J442" s="89"/>
      <c r="K442" s="89"/>
      <c r="L442" s="89"/>
      <c r="M442" s="89"/>
      <c r="N442" s="89"/>
      <c r="Q442" s="72"/>
      <c r="R442" s="72"/>
      <c r="S442" s="72"/>
      <c r="T442" s="72"/>
      <c r="U442" s="72"/>
      <c r="X442" s="77"/>
      <c r="AA442" s="77"/>
      <c r="AD442" s="77"/>
      <c r="AG442" s="77"/>
      <c r="AJ442" s="77"/>
    </row>
    <row r="443" spans="1:36" ht="12.75" hidden="1" customHeight="1" x14ac:dyDescent="0.2">
      <c r="A443" s="86"/>
      <c r="B443" s="88" t="s">
        <v>103</v>
      </c>
      <c r="C443" s="90"/>
      <c r="D443" s="90"/>
      <c r="E443" s="91" t="e">
        <f>E441*1.4%</f>
        <v>#REF!</v>
      </c>
      <c r="F443" s="91" t="e">
        <f>F441*1.4%</f>
        <v>#REF!</v>
      </c>
      <c r="G443" s="91" t="e">
        <f>G441*1.4%</f>
        <v>#REF!</v>
      </c>
      <c r="H443" s="91" t="e">
        <f>H441*1.4%</f>
        <v>#REF!</v>
      </c>
      <c r="I443" s="91" t="e">
        <f>I441*1.4%</f>
        <v>#REF!</v>
      </c>
      <c r="J443" s="91"/>
      <c r="K443" s="91"/>
      <c r="L443" s="91"/>
      <c r="M443" s="91"/>
      <c r="N443" s="91"/>
      <c r="Q443" s="72"/>
      <c r="R443" s="72"/>
      <c r="S443" s="72"/>
      <c r="T443" s="72"/>
      <c r="U443" s="72"/>
      <c r="X443" s="77"/>
      <c r="AA443" s="77"/>
      <c r="AD443" s="77"/>
      <c r="AG443" s="77"/>
      <c r="AJ443" s="77"/>
    </row>
    <row r="444" spans="1:36" ht="15" hidden="1" customHeight="1" x14ac:dyDescent="0.2">
      <c r="A444" s="86"/>
      <c r="B444" s="88" t="s">
        <v>104</v>
      </c>
      <c r="C444" s="88"/>
      <c r="D444" s="88"/>
      <c r="E444" s="89" t="e">
        <f>E441*3.99%</f>
        <v>#REF!</v>
      </c>
      <c r="F444" s="89" t="e">
        <f>F441*3.99%</f>
        <v>#REF!</v>
      </c>
      <c r="G444" s="89" t="e">
        <f>G441*3.99%</f>
        <v>#REF!</v>
      </c>
      <c r="H444" s="89" t="e">
        <f>H441*3.99%</f>
        <v>#REF!</v>
      </c>
      <c r="I444" s="89" t="e">
        <f>I441*3.99%</f>
        <v>#REF!</v>
      </c>
      <c r="J444" s="92"/>
      <c r="K444" s="89"/>
      <c r="L444" s="89"/>
      <c r="M444" s="89"/>
      <c r="N444" s="89"/>
      <c r="Q444" s="72"/>
      <c r="R444" s="72"/>
      <c r="S444" s="72"/>
      <c r="T444" s="72"/>
      <c r="U444" s="72"/>
      <c r="X444" s="77"/>
      <c r="AA444" s="77"/>
      <c r="AD444" s="77"/>
      <c r="AG444" s="77"/>
      <c r="AJ444" s="77"/>
    </row>
    <row r="445" spans="1:36" ht="12.75" hidden="1" customHeight="1" x14ac:dyDescent="0.2">
      <c r="A445" s="86"/>
      <c r="B445" s="93" t="s">
        <v>105</v>
      </c>
      <c r="C445" s="93"/>
      <c r="D445" s="93"/>
      <c r="E445" s="94" t="e">
        <f>E441*2.7%</f>
        <v>#REF!</v>
      </c>
      <c r="F445" s="94" t="e">
        <f>F441*2.7%</f>
        <v>#REF!</v>
      </c>
      <c r="G445" s="94" t="e">
        <f>G441*2.7%</f>
        <v>#REF!</v>
      </c>
      <c r="H445" s="94" t="e">
        <f>H441*2.7%</f>
        <v>#REF!</v>
      </c>
      <c r="I445" s="94" t="e">
        <f>I441*2.7%</f>
        <v>#REF!</v>
      </c>
      <c r="J445" s="94"/>
      <c r="K445" s="94"/>
      <c r="L445" s="94"/>
      <c r="M445" s="94"/>
      <c r="N445" s="94"/>
      <c r="Q445" s="72"/>
      <c r="R445" s="72"/>
      <c r="S445" s="72"/>
      <c r="T445" s="72"/>
      <c r="U445" s="72"/>
      <c r="X445" s="77"/>
      <c r="AA445" s="77"/>
      <c r="AD445" s="77"/>
      <c r="AG445" s="77"/>
      <c r="AJ445" s="77"/>
    </row>
    <row r="446" spans="1:36" ht="12.75" hidden="1" customHeight="1" x14ac:dyDescent="0.2">
      <c r="A446" s="86"/>
      <c r="B446" s="88" t="s">
        <v>106</v>
      </c>
      <c r="C446" s="88"/>
      <c r="D446" s="88"/>
      <c r="E446" s="89" t="e">
        <f>E441+E442+E443+E444+E445</f>
        <v>#REF!</v>
      </c>
      <c r="F446" s="89" t="e">
        <f>F441+F442+F443+F444+F445</f>
        <v>#REF!</v>
      </c>
      <c r="G446" s="89" t="e">
        <f>G441+G442+G443+G444+G445</f>
        <v>#REF!</v>
      </c>
      <c r="H446" s="89" t="e">
        <f>H441+H442+H443+H444+H445</f>
        <v>#REF!</v>
      </c>
      <c r="I446" s="89" t="e">
        <f>I441+I442+I443+I444+I445</f>
        <v>#REF!</v>
      </c>
      <c r="J446" s="89"/>
      <c r="K446" s="89"/>
      <c r="L446" s="89"/>
      <c r="M446" s="89"/>
      <c r="N446" s="89"/>
      <c r="Q446" s="72"/>
      <c r="R446" s="72"/>
      <c r="S446" s="72"/>
      <c r="T446" s="72"/>
      <c r="U446" s="72"/>
      <c r="X446" s="77"/>
      <c r="AA446" s="77"/>
      <c r="AD446" s="77"/>
      <c r="AG446" s="77"/>
      <c r="AJ446" s="77"/>
    </row>
    <row r="447" spans="1:36" ht="12.75" hidden="1" customHeight="1" x14ac:dyDescent="0.2">
      <c r="A447" s="88"/>
      <c r="B447" s="88" t="s">
        <v>107</v>
      </c>
      <c r="C447" s="88"/>
      <c r="D447" s="88"/>
      <c r="E447" s="89" t="e">
        <f>E446*3%</f>
        <v>#REF!</v>
      </c>
      <c r="F447" s="89" t="e">
        <f>F446*3%</f>
        <v>#REF!</v>
      </c>
      <c r="G447" s="89" t="e">
        <f>G446*3%</f>
        <v>#REF!</v>
      </c>
      <c r="H447" s="89" t="e">
        <f>H446*3%</f>
        <v>#REF!</v>
      </c>
      <c r="I447" s="89" t="e">
        <f>I446*3%</f>
        <v>#REF!</v>
      </c>
      <c r="J447" s="89"/>
      <c r="K447" s="89"/>
      <c r="L447" s="89"/>
      <c r="M447" s="89"/>
      <c r="N447" s="89"/>
      <c r="Q447" s="72"/>
      <c r="R447" s="72"/>
      <c r="S447" s="72"/>
      <c r="T447" s="72"/>
      <c r="U447" s="72"/>
      <c r="X447" s="77"/>
      <c r="AA447" s="77"/>
      <c r="AD447" s="77"/>
      <c r="AG447" s="77"/>
      <c r="AJ447" s="77"/>
    </row>
    <row r="448" spans="1:36" ht="12.75" hidden="1" customHeight="1" x14ac:dyDescent="0.2">
      <c r="A448" s="95"/>
      <c r="B448" s="95" t="s">
        <v>108</v>
      </c>
      <c r="C448" s="95"/>
      <c r="D448" s="95"/>
      <c r="E448" s="96" t="e">
        <f>E446*2.7%</f>
        <v>#REF!</v>
      </c>
      <c r="F448" s="96" t="e">
        <f>F446*2.7%</f>
        <v>#REF!</v>
      </c>
      <c r="G448" s="96" t="e">
        <f>G446*2.7%</f>
        <v>#REF!</v>
      </c>
      <c r="H448" s="96" t="e">
        <f>H446*2.7%</f>
        <v>#REF!</v>
      </c>
      <c r="I448" s="96" t="e">
        <f>I446*2.7%</f>
        <v>#REF!</v>
      </c>
      <c r="J448" s="96"/>
      <c r="K448" s="96"/>
      <c r="L448" s="96"/>
      <c r="M448" s="96"/>
      <c r="N448" s="96"/>
      <c r="Q448" s="72"/>
      <c r="R448" s="72"/>
      <c r="S448" s="72"/>
      <c r="T448" s="72"/>
      <c r="U448" s="72"/>
      <c r="X448" s="77"/>
      <c r="AA448" s="77"/>
      <c r="AD448" s="77"/>
      <c r="AG448" s="77"/>
      <c r="AJ448" s="77"/>
    </row>
    <row r="449" spans="1:36" x14ac:dyDescent="0.2">
      <c r="A449" s="79"/>
      <c r="B449" s="80" t="s">
        <v>109</v>
      </c>
      <c r="C449" s="80"/>
      <c r="D449" s="80"/>
      <c r="E449" s="81">
        <f>J438*(1+Entrada!$K$13)</f>
        <v>3957110.6487235376</v>
      </c>
      <c r="F449" s="81">
        <f>K438*(1+Entrada!$K$13)</f>
        <v>3803125.3059485173</v>
      </c>
      <c r="G449" s="81">
        <f>L438*(1+Entrada!$K$13)</f>
        <v>4013780.3814706882</v>
      </c>
      <c r="H449" s="81">
        <f>M438*(1+Entrada!$K$13)</f>
        <v>3930925.3239369215</v>
      </c>
      <c r="I449" s="81">
        <f>N438*(1+Entrada!$K$13)</f>
        <v>3965317.9893282969</v>
      </c>
      <c r="J449" s="81"/>
      <c r="K449" s="81"/>
      <c r="L449" s="81"/>
      <c r="M449" s="81"/>
      <c r="N449" s="81"/>
      <c r="Q449" s="63">
        <f>SUMIF($O413:$O437,"&lt;&gt;Rateio",W413:W437)</f>
        <v>2575740.8375470531</v>
      </c>
      <c r="R449" s="63">
        <f>SUMIF($O413:$O437,"&lt;&gt;Rateio",Z413:Z437)</f>
        <v>2475509.5397699131</v>
      </c>
      <c r="S449" s="63">
        <f>SUMIF($O413:$O437,"&lt;&gt;Rateio",AC413:AC437)</f>
        <v>2612627.9902822939</v>
      </c>
      <c r="T449" s="63">
        <f>SUMIF($O413:$O437,"&lt;&gt;Rateio",AF413:AF437)</f>
        <v>2558696.4290418029</v>
      </c>
      <c r="U449" s="63">
        <f>SUMIF($O413:$O437,"&lt;&gt;Rateio",AI413:AI437)</f>
        <v>2581083.1148397429</v>
      </c>
      <c r="X449" s="77"/>
      <c r="AA449" s="77"/>
      <c r="AD449" s="77"/>
      <c r="AG449" s="77"/>
      <c r="AJ449" s="77"/>
    </row>
    <row r="450" spans="1:36" x14ac:dyDescent="0.2">
      <c r="E450" s="97">
        <f>Q450</f>
        <v>1</v>
      </c>
      <c r="F450" s="98">
        <f>R450</f>
        <v>1</v>
      </c>
      <c r="G450" s="98">
        <f>S450</f>
        <v>1</v>
      </c>
      <c r="H450" s="98">
        <f>T450</f>
        <v>1</v>
      </c>
      <c r="I450" s="99">
        <f>U450</f>
        <v>1</v>
      </c>
      <c r="Q450" s="100">
        <f>Q438/Q449</f>
        <v>1</v>
      </c>
      <c r="R450" s="100">
        <f>R438/R449</f>
        <v>1</v>
      </c>
      <c r="S450" s="100">
        <f>S438/S449</f>
        <v>1</v>
      </c>
      <c r="T450" s="100">
        <f>T438/T449</f>
        <v>1</v>
      </c>
      <c r="U450" s="100">
        <f>U438/U449</f>
        <v>1</v>
      </c>
      <c r="W450" s="78"/>
      <c r="X450" s="101"/>
      <c r="Z450" s="78"/>
      <c r="AA450" s="101"/>
      <c r="AC450" s="78"/>
      <c r="AD450" s="101"/>
      <c r="AF450" s="78"/>
      <c r="AG450" s="101"/>
      <c r="AI450" s="78"/>
      <c r="AJ450" s="101"/>
    </row>
    <row r="451" spans="1:36" x14ac:dyDescent="0.2">
      <c r="E451" s="119"/>
      <c r="F451" s="119"/>
      <c r="G451" s="119"/>
      <c r="H451" s="119"/>
      <c r="I451" s="119"/>
    </row>
    <row r="452" spans="1:36" x14ac:dyDescent="0.2">
      <c r="E452" s="119"/>
      <c r="F452" s="119"/>
      <c r="G452" s="119"/>
      <c r="H452" s="119"/>
      <c r="I452" s="119"/>
    </row>
    <row r="454" spans="1:36" s="55" customFormat="1" ht="12.75" customHeight="1" x14ac:dyDescent="0.2">
      <c r="B454" s="227" t="s">
        <v>214</v>
      </c>
      <c r="C454" s="56"/>
      <c r="D454" s="56"/>
      <c r="E454" s="56"/>
      <c r="F454" s="56"/>
      <c r="G454" s="62"/>
      <c r="H454" s="56"/>
      <c r="I454" s="56"/>
      <c r="J454" s="56"/>
      <c r="K454" s="56"/>
      <c r="L454" s="56"/>
      <c r="O454" s="1"/>
      <c r="P454" s="1"/>
      <c r="Q454" s="59" t="s">
        <v>12</v>
      </c>
      <c r="R454" s="59" t="s">
        <v>13</v>
      </c>
      <c r="S454" s="59" t="s">
        <v>14</v>
      </c>
      <c r="T454" s="59" t="s">
        <v>15</v>
      </c>
      <c r="U454" s="59" t="s">
        <v>16</v>
      </c>
      <c r="W454" s="60"/>
      <c r="X454" s="61"/>
      <c r="Z454" s="60"/>
      <c r="AA454" s="61"/>
      <c r="AC454" s="60"/>
      <c r="AD454" s="61"/>
      <c r="AF454" s="60"/>
      <c r="AG454" s="61"/>
      <c r="AI454" s="60"/>
      <c r="AJ454" s="61"/>
    </row>
    <row r="455" spans="1:36" s="55" customFormat="1" ht="12.75" customHeight="1" x14ac:dyDescent="0.2">
      <c r="B455" s="227"/>
      <c r="C455" s="56"/>
      <c r="D455" s="56"/>
      <c r="E455" s="56"/>
      <c r="F455" s="56"/>
      <c r="G455" s="62"/>
      <c r="H455" s="56"/>
      <c r="I455" s="56"/>
      <c r="J455" s="56"/>
      <c r="K455" s="56"/>
      <c r="L455" s="56"/>
      <c r="O455" s="1"/>
      <c r="P455" s="1"/>
      <c r="Q455" s="63">
        <f>SUMIF($O458:$O482,"Rateio",J458:J482)+E494</f>
        <v>3957110.6487235376</v>
      </c>
      <c r="R455" s="63">
        <f>SUMIF($O458:$O482,"Rateio",K458:K482)+F494</f>
        <v>3803125.3059485173</v>
      </c>
      <c r="S455" s="63">
        <f>SUMIF($O458:$O482,"Rateio",L458:L482)+G494</f>
        <v>4013780.3814706882</v>
      </c>
      <c r="T455" s="63">
        <f>SUMIF($O458:$O482,"Rateio",M458:M482)+H494</f>
        <v>3930925.3239369215</v>
      </c>
      <c r="U455" s="63">
        <f>SUMIF($O458:$O482,"Rateio",N458:N482)+I494</f>
        <v>3965317.9893282969</v>
      </c>
      <c r="X455" s="64"/>
      <c r="AA455" s="64"/>
      <c r="AD455" s="64"/>
      <c r="AG455" s="64"/>
      <c r="AJ455" s="64"/>
    </row>
    <row r="456" spans="1:36" s="66" customFormat="1" x14ac:dyDescent="0.2">
      <c r="A456" s="228" t="s">
        <v>72</v>
      </c>
      <c r="B456" s="228" t="s">
        <v>73</v>
      </c>
      <c r="C456" s="228" t="s">
        <v>74</v>
      </c>
      <c r="D456" s="228" t="s">
        <v>75</v>
      </c>
      <c r="E456" s="230" t="str">
        <f>$E$7</f>
        <v>Preço Unitário - Ref. 06/2020</v>
      </c>
      <c r="F456" s="230"/>
      <c r="G456" s="230"/>
      <c r="H456" s="230"/>
      <c r="I456" s="230"/>
      <c r="J456" s="229" t="str">
        <f>$J$7</f>
        <v>Preço Total</v>
      </c>
      <c r="K456" s="229"/>
      <c r="L456" s="229"/>
      <c r="M456" s="229"/>
      <c r="N456" s="229"/>
      <c r="O456" s="1"/>
      <c r="P456" s="1"/>
      <c r="Q456" s="63">
        <f>SUMIF($P458:$P482,"UAR",J458:J482)</f>
        <v>0</v>
      </c>
      <c r="R456" s="63">
        <f>SUMIF($P458:$P482,"UAR",K458:K482)</f>
        <v>0</v>
      </c>
      <c r="S456" s="63">
        <f>SUMIF($P458:$P482,"UAR",L458:L482)</f>
        <v>0</v>
      </c>
      <c r="T456" s="63">
        <f>SUMIF($P458:$P482,"UAR",M458:M482)</f>
        <v>0</v>
      </c>
      <c r="U456" s="63">
        <f>SUMIF($P458:$P482,"UAR",N458:N482)</f>
        <v>0</v>
      </c>
      <c r="X456" s="67"/>
      <c r="AA456" s="67"/>
      <c r="AD456" s="67"/>
      <c r="AG456" s="67"/>
      <c r="AJ456" s="67"/>
    </row>
    <row r="457" spans="1:36" s="71" customFormat="1" x14ac:dyDescent="0.2">
      <c r="A457" s="228"/>
      <c r="B457" s="228"/>
      <c r="C457" s="228"/>
      <c r="D457" s="228"/>
      <c r="E457" s="68" t="s">
        <v>12</v>
      </c>
      <c r="F457" s="68" t="s">
        <v>13</v>
      </c>
      <c r="G457" s="68" t="s">
        <v>14</v>
      </c>
      <c r="H457" s="68" t="s">
        <v>15</v>
      </c>
      <c r="I457" s="68" t="s">
        <v>16</v>
      </c>
      <c r="J457" s="68" t="s">
        <v>12</v>
      </c>
      <c r="K457" s="68" t="s">
        <v>13</v>
      </c>
      <c r="L457" s="68" t="s">
        <v>14</v>
      </c>
      <c r="M457" s="68" t="s">
        <v>15</v>
      </c>
      <c r="N457" s="68" t="s">
        <v>16</v>
      </c>
      <c r="O457" s="55"/>
      <c r="P457" s="55"/>
      <c r="Q457" s="72">
        <f>Q456/Q455</f>
        <v>0</v>
      </c>
      <c r="R457" s="72">
        <f>R456/R455</f>
        <v>0</v>
      </c>
      <c r="S457" s="72">
        <f>S456/S455</f>
        <v>0</v>
      </c>
      <c r="T457" s="72">
        <f>T456/T455</f>
        <v>0</v>
      </c>
      <c r="U457" s="72">
        <f>U456/U455</f>
        <v>0</v>
      </c>
      <c r="X457" s="73"/>
      <c r="AA457" s="73"/>
      <c r="AD457" s="73"/>
      <c r="AG457" s="73"/>
      <c r="AJ457" s="73"/>
    </row>
    <row r="458" spans="1:36" x14ac:dyDescent="0.2">
      <c r="A458" s="74">
        <v>1</v>
      </c>
      <c r="B458" s="75" t="s">
        <v>63</v>
      </c>
      <c r="C458" s="1" t="str">
        <f>VLOOKUP(B458,Valores!$A$2:$F$300,5,FALSE)</f>
        <v>unid.</v>
      </c>
      <c r="D458" s="1">
        <v>0</v>
      </c>
      <c r="E458" s="102">
        <f>Entrada!$K$27*VLOOKUP($E457,Regional!$A$2:$B$7,2,FALSE)</f>
        <v>1101052.0926361321</v>
      </c>
      <c r="F458" s="103">
        <f>Entrada!$K$27*VLOOKUP($F457,Regional!$A$2:$B$7,2,FALSE)</f>
        <v>1058206.2136733038</v>
      </c>
      <c r="G458" s="103">
        <f>Entrada!$K$27*VLOOKUP($G457,Regional!$A$2:$B$7,2,FALSE)</f>
        <v>1116820.2460615386</v>
      </c>
      <c r="H458" s="103">
        <f>Entrada!$K$27*VLOOKUP($H457,Regional!$A$2:$B$7,2,FALSE)</f>
        <v>1093766.1182947375</v>
      </c>
      <c r="I458" s="104">
        <f>Entrada!$K$27*VLOOKUP($I457,Regional!$A$2:$B$7,2,FALSE)</f>
        <v>1103335.7562356738</v>
      </c>
      <c r="J458" s="102">
        <f t="shared" ref="J458:N482" si="129">$D458*E458</f>
        <v>0</v>
      </c>
      <c r="K458" s="103">
        <f t="shared" si="129"/>
        <v>0</v>
      </c>
      <c r="L458" s="103">
        <f t="shared" si="129"/>
        <v>0</v>
      </c>
      <c r="M458" s="103">
        <f t="shared" si="129"/>
        <v>0</v>
      </c>
      <c r="N458" s="104">
        <f t="shared" si="129"/>
        <v>0</v>
      </c>
      <c r="O458" s="1">
        <f>VLOOKUP(B458,Valores!$A$2:$P$300,14,FALSE)</f>
        <v>1</v>
      </c>
      <c r="P458" s="1">
        <f>VLOOKUP(B458,Valores!$A$2:$P$300,15,FALSE)</f>
        <v>3.0300000000000001E-2</v>
      </c>
      <c r="Q458" s="72">
        <f>IF($P458="UAR",J458*Q$457,0)</f>
        <v>0</v>
      </c>
      <c r="R458" s="72">
        <f t="shared" ref="R458:U482" si="130">IF($P458="UAR",K458*R$457,0)</f>
        <v>0</v>
      </c>
      <c r="S458" s="72">
        <f t="shared" si="130"/>
        <v>0</v>
      </c>
      <c r="T458" s="72">
        <f t="shared" si="130"/>
        <v>0</v>
      </c>
      <c r="U458" s="72">
        <f t="shared" si="130"/>
        <v>0</v>
      </c>
      <c r="W458" s="2">
        <f t="shared" ref="W458:W482" si="131">J458+Q458</f>
        <v>0</v>
      </c>
      <c r="X458" s="77">
        <f t="shared" ref="X458:X482" si="132">IF($O458="rateio",0,W458*$O458)</f>
        <v>0</v>
      </c>
      <c r="Z458" s="2">
        <f t="shared" ref="Z458:Z482" si="133">K458+R458</f>
        <v>0</v>
      </c>
      <c r="AA458" s="77">
        <f t="shared" ref="AA458:AA482" si="134">IF($O458="rateio",0,Z458*$O458)</f>
        <v>0</v>
      </c>
      <c r="AC458" s="2">
        <f t="shared" ref="AC458:AC482" si="135">L458+S458</f>
        <v>0</v>
      </c>
      <c r="AD458" s="77">
        <f t="shared" ref="AD458:AD482" si="136">IF($O458="rateio",0,AC458*$O458)</f>
        <v>0</v>
      </c>
      <c r="AF458" s="2">
        <f t="shared" ref="AF458:AF482" si="137">M458+T458</f>
        <v>0</v>
      </c>
      <c r="AG458" s="77">
        <f t="shared" ref="AG458:AG482" si="138">IF($O458="rateio",0,AF458*$O458)</f>
        <v>0</v>
      </c>
      <c r="AI458" s="2">
        <f t="shared" ref="AI458:AI482" si="139">N458+U458</f>
        <v>0</v>
      </c>
      <c r="AJ458" s="77">
        <f t="shared" ref="AJ458:AJ482" si="140">IF($O458="rateio",0,AI458*$O458)</f>
        <v>0</v>
      </c>
    </row>
    <row r="459" spans="1:36" x14ac:dyDescent="0.2">
      <c r="A459" s="72">
        <v>2</v>
      </c>
      <c r="B459" s="1" t="s">
        <v>64</v>
      </c>
      <c r="C459" s="1" t="str">
        <f>VLOOKUP(B459,Valores!$A$2:$F$300,5,FALSE)</f>
        <v>unid.</v>
      </c>
      <c r="D459" s="1">
        <v>1</v>
      </c>
      <c r="E459" s="63">
        <f>Entrada!$K$28*VLOOKUP($E457,Regional!$A$2:$B$7,2,FALSE)</f>
        <v>269335.76247415319</v>
      </c>
      <c r="F459" s="2">
        <f>Entrada!$K$28*VLOOKUP($F457,Regional!$A$2:$B$7,2,FALSE)</f>
        <v>258854.94366775159</v>
      </c>
      <c r="G459" s="2">
        <f>Entrada!$K$28*VLOOKUP($G457,Regional!$A$2:$B$7,2,FALSE)</f>
        <v>273192.91660341265</v>
      </c>
      <c r="H459" s="2">
        <f>Entrada!$K$28*VLOOKUP($H457,Regional!$A$2:$B$7,2,FALSE)</f>
        <v>267553.49125580571</v>
      </c>
      <c r="I459" s="76">
        <f>Entrada!$K$28*VLOOKUP($I457,Regional!$A$2:$B$7,2,FALSE)</f>
        <v>269894.3847963218</v>
      </c>
      <c r="J459" s="63">
        <f t="shared" si="129"/>
        <v>269335.76247415319</v>
      </c>
      <c r="K459" s="2">
        <f t="shared" si="129"/>
        <v>258854.94366775159</v>
      </c>
      <c r="L459" s="2">
        <f t="shared" si="129"/>
        <v>273192.91660341265</v>
      </c>
      <c r="M459" s="2">
        <f t="shared" si="129"/>
        <v>267553.49125580571</v>
      </c>
      <c r="N459" s="76">
        <f t="shared" si="129"/>
        <v>269894.3847963218</v>
      </c>
      <c r="O459" s="1">
        <f>VLOOKUP(B459,Valores!$A$2:$P$300,14,FALSE)</f>
        <v>1</v>
      </c>
      <c r="P459" s="1">
        <f>VLOOKUP(B459,Valores!$A$2:$P$300,15,FALSE)</f>
        <v>3.3300000000000003E-2</v>
      </c>
      <c r="Q459" s="72">
        <f t="shared" ref="Q459:Q482" si="141">IF($P459="UAR",J459*Q$457,0)</f>
        <v>0</v>
      </c>
      <c r="R459" s="72">
        <f t="shared" si="130"/>
        <v>0</v>
      </c>
      <c r="S459" s="72">
        <f t="shared" si="130"/>
        <v>0</v>
      </c>
      <c r="T459" s="72">
        <f t="shared" si="130"/>
        <v>0</v>
      </c>
      <c r="U459" s="72">
        <f t="shared" si="130"/>
        <v>0</v>
      </c>
      <c r="W459" s="2">
        <f t="shared" si="131"/>
        <v>269335.76247415319</v>
      </c>
      <c r="X459" s="77">
        <f t="shared" si="132"/>
        <v>269335.76247415319</v>
      </c>
      <c r="Z459" s="2">
        <f t="shared" si="133"/>
        <v>258854.94366775159</v>
      </c>
      <c r="AA459" s="77">
        <f t="shared" si="134"/>
        <v>258854.94366775159</v>
      </c>
      <c r="AC459" s="2">
        <f t="shared" si="135"/>
        <v>273192.91660341265</v>
      </c>
      <c r="AD459" s="77">
        <f t="shared" si="136"/>
        <v>273192.91660341265</v>
      </c>
      <c r="AF459" s="2">
        <f t="shared" si="137"/>
        <v>267553.49125580571</v>
      </c>
      <c r="AG459" s="77">
        <f t="shared" si="138"/>
        <v>267553.49125580571</v>
      </c>
      <c r="AI459" s="2">
        <f t="shared" si="139"/>
        <v>269894.3847963218</v>
      </c>
      <c r="AJ459" s="77">
        <f t="shared" si="140"/>
        <v>269894.3847963218</v>
      </c>
    </row>
    <row r="460" spans="1:36" x14ac:dyDescent="0.2">
      <c r="A460" s="72">
        <v>3</v>
      </c>
      <c r="B460" s="1" t="s">
        <v>69</v>
      </c>
      <c r="C460" s="1" t="str">
        <f>VLOOKUP(B460,Valores!$A$2:$F$300,5,FALSE)</f>
        <v>unid.</v>
      </c>
      <c r="D460" s="1">
        <v>3</v>
      </c>
      <c r="E460" s="63">
        <f>Entrada!$K$33*VLOOKUP($E457,Regional!$A$2:$B$7,2,FALSE)</f>
        <v>101866.94008381829</v>
      </c>
      <c r="F460" s="2">
        <f>Entrada!$K$33*VLOOKUP($F457,Regional!$A$2:$B$7,2,FALSE)</f>
        <v>97902.932736359086</v>
      </c>
      <c r="G460" s="2">
        <f>Entrada!$K$33*VLOOKUP($G457,Regional!$A$2:$B$7,2,FALSE)</f>
        <v>103325.77527514211</v>
      </c>
      <c r="H460" s="2">
        <f>Entrada!$K$33*VLOOKUP($H457,Regional!$A$2:$B$7,2,FALSE)</f>
        <v>101192.85761610315</v>
      </c>
      <c r="I460" s="76">
        <f>Entrada!$K$33*VLOOKUP($I457,Regional!$A$2:$B$7,2,FALSE)</f>
        <v>102078.2196632514</v>
      </c>
      <c r="J460" s="63">
        <f t="shared" si="129"/>
        <v>305600.82025145489</v>
      </c>
      <c r="K460" s="2">
        <f t="shared" si="129"/>
        <v>293708.79820907727</v>
      </c>
      <c r="L460" s="2">
        <f t="shared" si="129"/>
        <v>309977.32582542632</v>
      </c>
      <c r="M460" s="2">
        <f t="shared" si="129"/>
        <v>303578.57284830947</v>
      </c>
      <c r="N460" s="76">
        <f t="shared" si="129"/>
        <v>306234.65898975416</v>
      </c>
      <c r="O460" s="1">
        <f>VLOOKUP(B460,Valores!$A$2:$P$300,14,FALSE)</f>
        <v>1</v>
      </c>
      <c r="P460" s="1">
        <f>VLOOKUP(B460,Valores!$A$2:$P$300,15,FALSE)</f>
        <v>4.1700000000000001E-2</v>
      </c>
      <c r="Q460" s="72">
        <f t="shared" si="141"/>
        <v>0</v>
      </c>
      <c r="R460" s="72">
        <f t="shared" si="130"/>
        <v>0</v>
      </c>
      <c r="S460" s="72">
        <f t="shared" si="130"/>
        <v>0</v>
      </c>
      <c r="T460" s="72">
        <f t="shared" si="130"/>
        <v>0</v>
      </c>
      <c r="U460" s="72">
        <f t="shared" si="130"/>
        <v>0</v>
      </c>
      <c r="W460" s="2">
        <f t="shared" si="131"/>
        <v>305600.82025145489</v>
      </c>
      <c r="X460" s="77">
        <f t="shared" si="132"/>
        <v>305600.82025145489</v>
      </c>
      <c r="Z460" s="2">
        <f t="shared" si="133"/>
        <v>293708.79820907727</v>
      </c>
      <c r="AA460" s="77">
        <f t="shared" si="134"/>
        <v>293708.79820907727</v>
      </c>
      <c r="AC460" s="2">
        <f t="shared" si="135"/>
        <v>309977.32582542632</v>
      </c>
      <c r="AD460" s="77">
        <f t="shared" si="136"/>
        <v>309977.32582542632</v>
      </c>
      <c r="AF460" s="2">
        <f t="shared" si="137"/>
        <v>303578.57284830947</v>
      </c>
      <c r="AG460" s="77">
        <f t="shared" si="138"/>
        <v>303578.57284830947</v>
      </c>
      <c r="AI460" s="2">
        <f t="shared" si="139"/>
        <v>306234.65898975416</v>
      </c>
      <c r="AJ460" s="77">
        <f t="shared" si="140"/>
        <v>306234.65898975416</v>
      </c>
    </row>
    <row r="461" spans="1:36" x14ac:dyDescent="0.2">
      <c r="A461" s="72">
        <v>4</v>
      </c>
      <c r="B461" s="1" t="s">
        <v>77</v>
      </c>
      <c r="C461" s="1" t="str">
        <f>VLOOKUP(B461,Valores!$A$2:$F$300,5,FALSE)</f>
        <v>unid.</v>
      </c>
      <c r="D461" s="1">
        <v>30</v>
      </c>
      <c r="E461" s="63">
        <f>VLOOKUP($B461,Valores!$A$2:$G$300,6,FALSE)*VLOOKUP(VLOOKUP($B461,Indices_Poder!$B$5:$E$250,3,FALSE),Indices_Poder!$G$6:$N$27,4,FALSE)*VLOOKUP($E$8,Regional!$A$2:$B$7,2,FALSE)</f>
        <v>322.80981771947944</v>
      </c>
      <c r="F461" s="2">
        <f>VLOOKUP($B461,Valores!$A$2:$G$300,6,FALSE)*VLOOKUP(VLOOKUP($B461,Indices_Poder!$B$5:$E$250,3,FALSE),Indices_Poder!$G$6:$N$27,4,FALSE)*VLOOKUP($F$8,Regional!$A$2:$B$7,2,FALSE)</f>
        <v>310.24813197316092</v>
      </c>
      <c r="G461" s="2">
        <f>VLOOKUP($B461,Valores!$A$2:$G$300,6,FALSE)*VLOOKUP(VLOOKUP($B461,Indices_Poder!$B$5:$E$250,3,FALSE),Indices_Poder!$G$6:$N$27,4,FALSE)*VLOOKUP($G$8,Regional!$A$2:$B$7,2,FALSE)</f>
        <v>327.43277313373369</v>
      </c>
      <c r="H461" s="2">
        <f>VLOOKUP($B461,Valores!$A$2:$G$300,6,FALSE)*VLOOKUP(VLOOKUP($B461,Indices_Poder!$B$5:$E$250,3,FALSE),Indices_Poder!$G$6:$N$27,4,FALSE)*VLOOKUP($H$8,Regional!$A$2:$B$7,2,FALSE)</f>
        <v>320.67369349358268</v>
      </c>
      <c r="I461" s="2">
        <f>VLOOKUP($B461,Valores!$A$2:$G$300,6,FALSE)*VLOOKUP(VLOOKUP($B461,Indices_Poder!$B$5:$E$250,3,FALSE),Indices_Poder!$G$6:$N$27,4,FALSE)*VLOOKUP($I$8,Regional!$A$2:$B$7,2,FALSE)</f>
        <v>323.47934919326798</v>
      </c>
      <c r="J461" s="63">
        <f t="shared" si="129"/>
        <v>9684.2945315843826</v>
      </c>
      <c r="K461" s="2">
        <f t="shared" si="129"/>
        <v>9307.4439591948285</v>
      </c>
      <c r="L461" s="2">
        <f t="shared" si="129"/>
        <v>9822.9831940120112</v>
      </c>
      <c r="M461" s="2">
        <f t="shared" si="129"/>
        <v>9620.2108048074806</v>
      </c>
      <c r="N461" s="76">
        <f t="shared" si="129"/>
        <v>9704.3804757980397</v>
      </c>
      <c r="O461" s="1">
        <f>VLOOKUP(B461,Valores!$A$2:$P$300,14,FALSE)</f>
        <v>1</v>
      </c>
      <c r="P461" s="1">
        <f>VLOOKUP(B461,Valores!$A$2:$P$300,15,FALSE)</f>
        <v>2.5000000000000001E-2</v>
      </c>
      <c r="Q461" s="72">
        <f t="shared" si="141"/>
        <v>0</v>
      </c>
      <c r="R461" s="72">
        <f t="shared" si="130"/>
        <v>0</v>
      </c>
      <c r="S461" s="72">
        <f t="shared" si="130"/>
        <v>0</v>
      </c>
      <c r="T461" s="72">
        <f t="shared" si="130"/>
        <v>0</v>
      </c>
      <c r="U461" s="72">
        <f t="shared" si="130"/>
        <v>0</v>
      </c>
      <c r="W461" s="2">
        <f t="shared" si="131"/>
        <v>9684.2945315843826</v>
      </c>
      <c r="X461" s="77">
        <f t="shared" si="132"/>
        <v>9684.2945315843826</v>
      </c>
      <c r="Z461" s="2">
        <f t="shared" si="133"/>
        <v>9307.4439591948285</v>
      </c>
      <c r="AA461" s="77">
        <f t="shared" si="134"/>
        <v>9307.4439591948285</v>
      </c>
      <c r="AC461" s="2">
        <f t="shared" si="135"/>
        <v>9822.9831940120112</v>
      </c>
      <c r="AD461" s="77">
        <f t="shared" si="136"/>
        <v>9822.9831940120112</v>
      </c>
      <c r="AF461" s="2">
        <f t="shared" si="137"/>
        <v>9620.2108048074806</v>
      </c>
      <c r="AG461" s="77">
        <f t="shared" si="138"/>
        <v>9620.2108048074806</v>
      </c>
      <c r="AI461" s="2">
        <f t="shared" si="139"/>
        <v>9704.3804757980397</v>
      </c>
      <c r="AJ461" s="77">
        <f t="shared" si="140"/>
        <v>9704.3804757980397</v>
      </c>
    </row>
    <row r="462" spans="1:36" x14ac:dyDescent="0.2">
      <c r="A462" s="72">
        <v>5</v>
      </c>
      <c r="B462" s="1" t="s">
        <v>76</v>
      </c>
      <c r="C462" s="1" t="str">
        <f>VLOOKUP(B462,Valores!$A$2:$F$300,5,FALSE)</f>
        <v>kg</v>
      </c>
      <c r="D462" s="1">
        <v>1164</v>
      </c>
      <c r="E462" s="63">
        <f>VLOOKUP($B462,Valores!$A$2:$G$300,6,FALSE)*VLOOKUP(VLOOKUP($B462,Indices_Poder!$B$5:$E$250,3,FALSE),Indices_Poder!$G$6:$N$27,4,FALSE)*VLOOKUP($E$8,Regional!$A$2:$B$7,2,FALSE)</f>
        <v>134.45374607862703</v>
      </c>
      <c r="F462" s="2">
        <f>VLOOKUP($B462,Valores!$A$2:$G$300,6,FALSE)*VLOOKUP(VLOOKUP($B462,Indices_Poder!$B$5:$E$250,3,FALSE),Indices_Poder!$G$6:$N$27,4,FALSE)*VLOOKUP($F$8,Regional!$A$2:$B$7,2,FALSE)</f>
        <v>129.22166944109824</v>
      </c>
      <c r="G462" s="2">
        <f>VLOOKUP($B462,Valores!$A$2:$G$300,6,FALSE)*VLOOKUP(VLOOKUP($B462,Indices_Poder!$B$5:$E$250,3,FALSE),Indices_Poder!$G$6:$N$27,4,FALSE)*VLOOKUP($G$8,Regional!$A$2:$B$7,2,FALSE)</f>
        <v>136.37925651629627</v>
      </c>
      <c r="H462" s="2">
        <f>VLOOKUP($B462,Valores!$A$2:$G$300,6,FALSE)*VLOOKUP(VLOOKUP($B462,Indices_Poder!$B$5:$E$250,3,FALSE),Indices_Poder!$G$6:$N$27,4,FALSE)*VLOOKUP($H$8,Regional!$A$2:$B$7,2,FALSE)</f>
        <v>133.56402746260059</v>
      </c>
      <c r="I462" s="2">
        <f>VLOOKUP($B462,Valores!$A$2:$G$300,6,FALSE)*VLOOKUP(VLOOKUP($B462,Indices_Poder!$B$5:$E$250,3,FALSE),Indices_Poder!$G$6:$N$27,4,FALSE)*VLOOKUP($I$8,Regional!$A$2:$B$7,2,FALSE)</f>
        <v>134.73261310753085</v>
      </c>
      <c r="J462" s="63">
        <f t="shared" si="129"/>
        <v>156504.16043552186</v>
      </c>
      <c r="K462" s="2">
        <f t="shared" si="129"/>
        <v>150414.02322943835</v>
      </c>
      <c r="L462" s="2">
        <f t="shared" si="129"/>
        <v>158745.45458496886</v>
      </c>
      <c r="M462" s="2">
        <f t="shared" si="129"/>
        <v>155468.52796646708</v>
      </c>
      <c r="N462" s="76">
        <f t="shared" si="129"/>
        <v>156828.76165716592</v>
      </c>
      <c r="O462" s="1">
        <f>VLOOKUP(B462,Valores!$A$2:$P$300,14,FALSE)</f>
        <v>1</v>
      </c>
      <c r="P462" s="1">
        <f>VLOOKUP(B462,Valores!$A$2:$P$300,15,FALSE)</f>
        <v>2.5000000000000001E-2</v>
      </c>
      <c r="Q462" s="72">
        <f t="shared" si="141"/>
        <v>0</v>
      </c>
      <c r="R462" s="72">
        <f t="shared" si="130"/>
        <v>0</v>
      </c>
      <c r="S462" s="72">
        <f t="shared" si="130"/>
        <v>0</v>
      </c>
      <c r="T462" s="72">
        <f t="shared" si="130"/>
        <v>0</v>
      </c>
      <c r="U462" s="72">
        <f t="shared" si="130"/>
        <v>0</v>
      </c>
      <c r="W462" s="2">
        <f t="shared" si="131"/>
        <v>156504.16043552186</v>
      </c>
      <c r="X462" s="77">
        <f t="shared" si="132"/>
        <v>156504.16043552186</v>
      </c>
      <c r="Z462" s="2">
        <f t="shared" si="133"/>
        <v>150414.02322943835</v>
      </c>
      <c r="AA462" s="77">
        <f t="shared" si="134"/>
        <v>150414.02322943835</v>
      </c>
      <c r="AC462" s="2">
        <f t="shared" si="135"/>
        <v>158745.45458496886</v>
      </c>
      <c r="AD462" s="77">
        <f t="shared" si="136"/>
        <v>158745.45458496886</v>
      </c>
      <c r="AF462" s="2">
        <f t="shared" si="137"/>
        <v>155468.52796646708</v>
      </c>
      <c r="AG462" s="77">
        <f t="shared" si="138"/>
        <v>155468.52796646708</v>
      </c>
      <c r="AI462" s="2">
        <f t="shared" si="139"/>
        <v>156828.76165716592</v>
      </c>
      <c r="AJ462" s="77">
        <f t="shared" si="140"/>
        <v>156828.76165716592</v>
      </c>
    </row>
    <row r="463" spans="1:36" x14ac:dyDescent="0.2">
      <c r="A463" s="72">
        <v>6</v>
      </c>
      <c r="B463" s="1" t="s">
        <v>185</v>
      </c>
      <c r="C463" s="1" t="str">
        <f>VLOOKUP(B463,Valores!$A$2:$F$300,5,FALSE)</f>
        <v>kg</v>
      </c>
      <c r="D463" s="1">
        <v>0</v>
      </c>
      <c r="E463" s="63">
        <f>VLOOKUP($B463,Valores!$A$2:$G$300,6,FALSE)*VLOOKUP(VLOOKUP($B463,Indices_Poder!$B$5:$E$250,3,FALSE),Indices_Poder!$G$6:$N$27,4,FALSE)*VLOOKUP($E$8,Regional!$A$2:$B$7,2,FALSE)</f>
        <v>108.34166059456014</v>
      </c>
      <c r="F463" s="2">
        <f>VLOOKUP($B463,Valores!$A$2:$G$300,6,FALSE)*VLOOKUP(VLOOKUP($B463,Indices_Poder!$B$5:$E$250,3,FALSE),Indices_Poder!$G$6:$N$27,4,FALSE)*VLOOKUP($F$8,Regional!$A$2:$B$7,2,FALSE)</f>
        <v>104.12569869092985</v>
      </c>
      <c r="G463" s="2">
        <f>VLOOKUP($B463,Valores!$A$2:$G$300,6,FALSE)*VLOOKUP(VLOOKUP($B463,Indices_Poder!$B$5:$E$250,3,FALSE),Indices_Poder!$G$6:$N$27,4,FALSE)*VLOOKUP($G$8,Regional!$A$2:$B$7,2,FALSE)</f>
        <v>109.89322017838347</v>
      </c>
      <c r="H463" s="2">
        <f>VLOOKUP($B463,Valores!$A$2:$G$300,6,FALSE)*VLOOKUP(VLOOKUP($B463,Indices_Poder!$B$5:$E$250,3,FALSE),Indices_Poder!$G$6:$N$27,4,FALSE)*VLOOKUP($H$8,Regional!$A$2:$B$7,2,FALSE)</f>
        <v>107.62473306272454</v>
      </c>
      <c r="I463" s="2">
        <f>VLOOKUP($B463,Valores!$A$2:$G$300,6,FALSE)*VLOOKUP(VLOOKUP($B463,Indices_Poder!$B$5:$E$250,3,FALSE),Indices_Poder!$G$6:$N$27,4,FALSE)*VLOOKUP($I$8,Regional!$A$2:$B$7,2,FALSE)</f>
        <v>108.56636922394145</v>
      </c>
      <c r="J463" s="63">
        <f t="shared" si="129"/>
        <v>0</v>
      </c>
      <c r="K463" s="2">
        <f t="shared" si="129"/>
        <v>0</v>
      </c>
      <c r="L463" s="2">
        <f t="shared" si="129"/>
        <v>0</v>
      </c>
      <c r="M463" s="2">
        <f t="shared" si="129"/>
        <v>0</v>
      </c>
      <c r="N463" s="76">
        <f t="shared" si="129"/>
        <v>0</v>
      </c>
      <c r="O463" s="1">
        <f>VLOOKUP(B463,Valores!$A$2:$P$300,14,FALSE)</f>
        <v>1</v>
      </c>
      <c r="P463" s="1" t="str">
        <f>VLOOKUP(B463,Valores!$A$2:$P$300,15,FALSE)</f>
        <v>Rateio</v>
      </c>
      <c r="Q463" s="72">
        <f t="shared" si="141"/>
        <v>0</v>
      </c>
      <c r="R463" s="72">
        <f t="shared" si="130"/>
        <v>0</v>
      </c>
      <c r="S463" s="72">
        <f t="shared" si="130"/>
        <v>0</v>
      </c>
      <c r="T463" s="72">
        <f t="shared" si="130"/>
        <v>0</v>
      </c>
      <c r="U463" s="72">
        <f t="shared" si="130"/>
        <v>0</v>
      </c>
      <c r="W463" s="2">
        <f t="shared" si="131"/>
        <v>0</v>
      </c>
      <c r="X463" s="77">
        <f t="shared" si="132"/>
        <v>0</v>
      </c>
      <c r="Z463" s="2">
        <f t="shared" si="133"/>
        <v>0</v>
      </c>
      <c r="AA463" s="77">
        <f t="shared" si="134"/>
        <v>0</v>
      </c>
      <c r="AC463" s="2">
        <f t="shared" si="135"/>
        <v>0</v>
      </c>
      <c r="AD463" s="77">
        <f t="shared" si="136"/>
        <v>0</v>
      </c>
      <c r="AF463" s="2">
        <f t="shared" si="137"/>
        <v>0</v>
      </c>
      <c r="AG463" s="77">
        <f t="shared" si="138"/>
        <v>0</v>
      </c>
      <c r="AI463" s="2">
        <f t="shared" si="139"/>
        <v>0</v>
      </c>
      <c r="AJ463" s="77">
        <f t="shared" si="140"/>
        <v>0</v>
      </c>
    </row>
    <row r="464" spans="1:36" x14ac:dyDescent="0.2">
      <c r="A464" s="72">
        <v>7</v>
      </c>
      <c r="B464" s="1" t="s">
        <v>160</v>
      </c>
      <c r="C464" s="1" t="str">
        <f>VLOOKUP(B464,Valores!$A$2:$F$300,5,FALSE)</f>
        <v>m</v>
      </c>
      <c r="D464" s="1">
        <v>12728</v>
      </c>
      <c r="E464" s="63">
        <f>VLOOKUP($B464,Valores!$A$2:$G$300,6,FALSE)*VLOOKUP(VLOOKUP($B464,Indices_Poder!$B$5:$E$250,3,FALSE),Indices_Poder!$G$6:$N$27,4,FALSE)*VLOOKUP($E$8,Regional!$A$2:$B$7,2,FALSE)</f>
        <v>83.974855888348671</v>
      </c>
      <c r="F464" s="2">
        <f>VLOOKUP($B464,Valores!$A$2:$G$300,6,FALSE)*VLOOKUP(VLOOKUP($B464,Indices_Poder!$B$5:$E$250,3,FALSE),Indices_Poder!$G$6:$N$27,4,FALSE)*VLOOKUP($F$8,Regional!$A$2:$B$7,2,FALSE)</f>
        <v>80.707093595014413</v>
      </c>
      <c r="G464" s="2">
        <f>VLOOKUP($B464,Valores!$A$2:$G$300,6,FALSE)*VLOOKUP(VLOOKUP($B464,Indices_Poder!$B$5:$E$250,3,FALSE),Indices_Poder!$G$6:$N$27,4,FALSE)*VLOOKUP($G$8,Regional!$A$2:$B$7,2,FALSE)</f>
        <v>85.177458762799091</v>
      </c>
      <c r="H464" s="2">
        <f>VLOOKUP($B464,Valores!$A$2:$G$300,6,FALSE)*VLOOKUP(VLOOKUP($B464,Indices_Poder!$B$5:$E$250,3,FALSE),Indices_Poder!$G$6:$N$27,4,FALSE)*VLOOKUP($H$8,Regional!$A$2:$B$7,2,FALSE)</f>
        <v>83.419170422223303</v>
      </c>
      <c r="I464" s="2">
        <f>VLOOKUP($B464,Valores!$A$2:$G$300,6,FALSE)*VLOOKUP(VLOOKUP($B464,Indices_Poder!$B$5:$E$250,3,FALSE),Indices_Poder!$G$6:$N$27,4,FALSE)*VLOOKUP($I$8,Regional!$A$2:$B$7,2,FALSE)</f>
        <v>84.149025959820804</v>
      </c>
      <c r="J464" s="63">
        <f t="shared" si="129"/>
        <v>1068831.9657469019</v>
      </c>
      <c r="K464" s="2">
        <f t="shared" si="129"/>
        <v>1027239.8872773434</v>
      </c>
      <c r="L464" s="2">
        <f t="shared" si="129"/>
        <v>1084138.6951329068</v>
      </c>
      <c r="M464" s="2">
        <f t="shared" si="129"/>
        <v>1061759.2011340582</v>
      </c>
      <c r="N464" s="76">
        <f t="shared" si="129"/>
        <v>1071048.8024165991</v>
      </c>
      <c r="O464" s="1">
        <f>VLOOKUP(B464,Valores!$A$2:$P$300,14,FALSE)</f>
        <v>1</v>
      </c>
      <c r="P464" s="1" t="str">
        <f>VLOOKUP(B464,Valores!$A$2:$P$300,15,FALSE)</f>
        <v>Rateio</v>
      </c>
      <c r="Q464" s="72">
        <f t="shared" si="141"/>
        <v>0</v>
      </c>
      <c r="R464" s="72">
        <f t="shared" si="130"/>
        <v>0</v>
      </c>
      <c r="S464" s="72">
        <f t="shared" si="130"/>
        <v>0</v>
      </c>
      <c r="T464" s="72">
        <f t="shared" si="130"/>
        <v>0</v>
      </c>
      <c r="U464" s="72">
        <f t="shared" si="130"/>
        <v>0</v>
      </c>
      <c r="W464" s="2">
        <f t="shared" si="131"/>
        <v>1068831.9657469019</v>
      </c>
      <c r="X464" s="77">
        <f t="shared" si="132"/>
        <v>1068831.9657469019</v>
      </c>
      <c r="Z464" s="2">
        <f t="shared" si="133"/>
        <v>1027239.8872773434</v>
      </c>
      <c r="AA464" s="77">
        <f t="shared" si="134"/>
        <v>1027239.8872773434</v>
      </c>
      <c r="AC464" s="2">
        <f t="shared" si="135"/>
        <v>1084138.6951329068</v>
      </c>
      <c r="AD464" s="77">
        <f t="shared" si="136"/>
        <v>1084138.6951329068</v>
      </c>
      <c r="AF464" s="2">
        <f t="shared" si="137"/>
        <v>1061759.2011340582</v>
      </c>
      <c r="AG464" s="77">
        <f t="shared" si="138"/>
        <v>1061759.2011340582</v>
      </c>
      <c r="AI464" s="2">
        <f t="shared" si="139"/>
        <v>1071048.8024165991</v>
      </c>
      <c r="AJ464" s="77">
        <f t="shared" si="140"/>
        <v>1071048.8024165991</v>
      </c>
    </row>
    <row r="465" spans="1:36" x14ac:dyDescent="0.2">
      <c r="A465" s="72">
        <v>8</v>
      </c>
      <c r="B465" s="1" t="s">
        <v>86</v>
      </c>
      <c r="C465" s="1" t="str">
        <f>VLOOKUP(B465,Valores!$A$2:$F$300,5,FALSE)</f>
        <v>kg</v>
      </c>
      <c r="E465" s="63">
        <f>VLOOKUP($B465,Valores!$A$2:$G$300,6,FALSE)*VLOOKUP(VLOOKUP($B465,Indices_Poder!$B$5:$E$250,3,FALSE),Indices_Poder!$G$6:$N$27,4,FALSE)*VLOOKUP($E$8,Regional!$A$2:$B$7,2,FALSE)</f>
        <v>91.826445229007192</v>
      </c>
      <c r="F465" s="2">
        <f>VLOOKUP($B465,Valores!$A$2:$G$300,6,FALSE)*VLOOKUP(VLOOKUP($B465,Indices_Poder!$B$5:$E$250,3,FALSE),Indices_Poder!$G$6:$N$27,4,FALSE)*VLOOKUP($F$8,Regional!$A$2:$B$7,2,FALSE)</f>
        <v>88.253149483799405</v>
      </c>
      <c r="G465" s="2">
        <f>VLOOKUP($B465,Valores!$A$2:$G$300,6,FALSE)*VLOOKUP(VLOOKUP($B465,Indices_Poder!$B$5:$E$250,3,FALSE),Indices_Poder!$G$6:$N$27,4,FALSE)*VLOOKUP($G$8,Regional!$A$2:$B$7,2,FALSE)</f>
        <v>93.141490617471987</v>
      </c>
      <c r="H465" s="2">
        <f>VLOOKUP($B465,Valores!$A$2:$G$300,6,FALSE)*VLOOKUP(VLOOKUP($B465,Indices_Poder!$B$5:$E$250,3,FALSE),Indices_Poder!$G$6:$N$27,4,FALSE)*VLOOKUP($H$8,Regional!$A$2:$B$7,2,FALSE)</f>
        <v>91.218803566751063</v>
      </c>
      <c r="I465" s="2">
        <f>VLOOKUP($B465,Valores!$A$2:$G$300,6,FALSE)*VLOOKUP(VLOOKUP($B465,Indices_Poder!$B$5:$E$250,3,FALSE),Indices_Poder!$G$6:$N$27,4,FALSE)*VLOOKUP($I$8,Regional!$A$2:$B$7,2,FALSE)</f>
        <v>92.016900078371066</v>
      </c>
      <c r="J465" s="63">
        <f t="shared" si="129"/>
        <v>0</v>
      </c>
      <c r="K465" s="2">
        <f t="shared" si="129"/>
        <v>0</v>
      </c>
      <c r="L465" s="2">
        <f t="shared" si="129"/>
        <v>0</v>
      </c>
      <c r="M465" s="2">
        <f t="shared" si="129"/>
        <v>0</v>
      </c>
      <c r="N465" s="76">
        <f t="shared" si="129"/>
        <v>0</v>
      </c>
      <c r="O465" s="1">
        <f>VLOOKUP(B465,Valores!$A$2:$P$300,14,FALSE)</f>
        <v>1</v>
      </c>
      <c r="P465" s="1">
        <f>VLOOKUP(B465,Valores!$A$2:$P$300,15,FALSE)</f>
        <v>3.1300000000000001E-2</v>
      </c>
      <c r="Q465" s="72">
        <f t="shared" si="141"/>
        <v>0</v>
      </c>
      <c r="R465" s="72">
        <f t="shared" si="130"/>
        <v>0</v>
      </c>
      <c r="S465" s="72">
        <f t="shared" si="130"/>
        <v>0</v>
      </c>
      <c r="T465" s="72">
        <f t="shared" si="130"/>
        <v>0</v>
      </c>
      <c r="U465" s="72">
        <f t="shared" si="130"/>
        <v>0</v>
      </c>
      <c r="W465" s="2">
        <f t="shared" si="131"/>
        <v>0</v>
      </c>
      <c r="X465" s="77">
        <f t="shared" si="132"/>
        <v>0</v>
      </c>
      <c r="Z465" s="2">
        <f t="shared" si="133"/>
        <v>0</v>
      </c>
      <c r="AA465" s="77">
        <f t="shared" si="134"/>
        <v>0</v>
      </c>
      <c r="AC465" s="2">
        <f t="shared" si="135"/>
        <v>0</v>
      </c>
      <c r="AD465" s="77">
        <f t="shared" si="136"/>
        <v>0</v>
      </c>
      <c r="AF465" s="2">
        <f t="shared" si="137"/>
        <v>0</v>
      </c>
      <c r="AG465" s="77">
        <f t="shared" si="138"/>
        <v>0</v>
      </c>
      <c r="AI465" s="2">
        <f t="shared" si="139"/>
        <v>0</v>
      </c>
      <c r="AJ465" s="77">
        <f t="shared" si="140"/>
        <v>0</v>
      </c>
    </row>
    <row r="466" spans="1:36" x14ac:dyDescent="0.2">
      <c r="A466" s="72">
        <v>9</v>
      </c>
      <c r="B466" s="1" t="s">
        <v>129</v>
      </c>
      <c r="C466" s="1" t="str">
        <f>VLOOKUP(B466,Valores!$A$2:$F$300,5,FALSE)</f>
        <v>kg</v>
      </c>
      <c r="D466" s="1">
        <v>1800</v>
      </c>
      <c r="E466" s="63">
        <f>VLOOKUP($B466,Valores!$A$2:$G$300,6,FALSE)*VLOOKUP(VLOOKUP($B466,Indices_Poder!$B$5:$E$250,3,FALSE),Indices_Poder!$G$6:$N$27,4,FALSE)*VLOOKUP($E$8,Regional!$A$2:$B$7,2,FALSE)</f>
        <v>91.826445229007192</v>
      </c>
      <c r="F466" s="2">
        <f>VLOOKUP($B466,Valores!$A$2:$G$300,6,FALSE)*VLOOKUP(VLOOKUP($B466,Indices_Poder!$B$5:$E$250,3,FALSE),Indices_Poder!$G$6:$N$27,4,FALSE)*VLOOKUP($F$8,Regional!$A$2:$B$7,2,FALSE)</f>
        <v>88.253149483799405</v>
      </c>
      <c r="G466" s="2">
        <f>VLOOKUP($B466,Valores!$A$2:$G$300,6,FALSE)*VLOOKUP(VLOOKUP($B466,Indices_Poder!$B$5:$E$250,3,FALSE),Indices_Poder!$G$6:$N$27,4,FALSE)*VLOOKUP($G$8,Regional!$A$2:$B$7,2,FALSE)</f>
        <v>93.141490617471987</v>
      </c>
      <c r="H466" s="2">
        <f>VLOOKUP($B466,Valores!$A$2:$G$300,6,FALSE)*VLOOKUP(VLOOKUP($B466,Indices_Poder!$B$5:$E$250,3,FALSE),Indices_Poder!$G$6:$N$27,4,FALSE)*VLOOKUP($H$8,Regional!$A$2:$B$7,2,FALSE)</f>
        <v>91.218803566751063</v>
      </c>
      <c r="I466" s="2">
        <f>VLOOKUP($B466,Valores!$A$2:$G$300,6,FALSE)*VLOOKUP(VLOOKUP($B466,Indices_Poder!$B$5:$E$250,3,FALSE),Indices_Poder!$G$6:$N$27,4,FALSE)*VLOOKUP($I$8,Regional!$A$2:$B$7,2,FALSE)</f>
        <v>92.016900078371066</v>
      </c>
      <c r="J466" s="63">
        <f t="shared" si="129"/>
        <v>165287.60141221294</v>
      </c>
      <c r="K466" s="2">
        <f t="shared" si="129"/>
        <v>158855.66907083892</v>
      </c>
      <c r="L466" s="2">
        <f t="shared" si="129"/>
        <v>167654.68311144959</v>
      </c>
      <c r="M466" s="2">
        <f t="shared" si="129"/>
        <v>164193.84642015191</v>
      </c>
      <c r="N466" s="76">
        <f t="shared" si="129"/>
        <v>165630.42014106791</v>
      </c>
      <c r="O466" s="1">
        <f>VLOOKUP(B466,Valores!$A$2:$P$300,14,FALSE)</f>
        <v>1</v>
      </c>
      <c r="P466" s="1">
        <f>VLOOKUP(B466,Valores!$A$2:$P$300,15,FALSE)</f>
        <v>3.1300000000000001E-2</v>
      </c>
      <c r="Q466" s="72">
        <f t="shared" si="141"/>
        <v>0</v>
      </c>
      <c r="R466" s="72">
        <f t="shared" si="130"/>
        <v>0</v>
      </c>
      <c r="S466" s="72">
        <f t="shared" si="130"/>
        <v>0</v>
      </c>
      <c r="T466" s="72">
        <f t="shared" si="130"/>
        <v>0</v>
      </c>
      <c r="U466" s="72">
        <f t="shared" si="130"/>
        <v>0</v>
      </c>
      <c r="W466" s="2">
        <f t="shared" si="131"/>
        <v>165287.60141221294</v>
      </c>
      <c r="X466" s="77">
        <f t="shared" si="132"/>
        <v>165287.60141221294</v>
      </c>
      <c r="Z466" s="2">
        <f t="shared" si="133"/>
        <v>158855.66907083892</v>
      </c>
      <c r="AA466" s="77">
        <f t="shared" si="134"/>
        <v>158855.66907083892</v>
      </c>
      <c r="AC466" s="2">
        <f t="shared" si="135"/>
        <v>167654.68311144959</v>
      </c>
      <c r="AD466" s="77">
        <f t="shared" si="136"/>
        <v>167654.68311144959</v>
      </c>
      <c r="AF466" s="2">
        <f t="shared" si="137"/>
        <v>164193.84642015191</v>
      </c>
      <c r="AG466" s="77">
        <f t="shared" si="138"/>
        <v>164193.84642015191</v>
      </c>
      <c r="AI466" s="2">
        <f t="shared" si="139"/>
        <v>165630.42014106791</v>
      </c>
      <c r="AJ466" s="77">
        <f t="shared" si="140"/>
        <v>165630.42014106791</v>
      </c>
    </row>
    <row r="467" spans="1:36" x14ac:dyDescent="0.2">
      <c r="A467" s="72">
        <v>10</v>
      </c>
      <c r="B467" s="1" t="s">
        <v>131</v>
      </c>
      <c r="C467" s="1" t="str">
        <f>VLOOKUP(B467,Valores!$A$2:$F$300,5,FALSE)</f>
        <v>kg</v>
      </c>
      <c r="E467" s="63">
        <f>VLOOKUP($B467,Valores!$A$2:$G$300,6,FALSE)*VLOOKUP(VLOOKUP($B467,Indices_Poder!$B$5:$E$250,3,FALSE),Indices_Poder!$G$6:$N$27,4,FALSE)*VLOOKUP($E$8,Regional!$A$2:$B$7,2,FALSE)</f>
        <v>91.826445229007192</v>
      </c>
      <c r="F467" s="2">
        <f>VLOOKUP($B467,Valores!$A$2:$G$300,6,FALSE)*VLOOKUP(VLOOKUP($B467,Indices_Poder!$B$5:$E$250,3,FALSE),Indices_Poder!$G$6:$N$27,4,FALSE)*VLOOKUP($F$8,Regional!$A$2:$B$7,2,FALSE)</f>
        <v>88.253149483799405</v>
      </c>
      <c r="G467" s="2">
        <f>VLOOKUP($B467,Valores!$A$2:$G$300,6,FALSE)*VLOOKUP(VLOOKUP($B467,Indices_Poder!$B$5:$E$250,3,FALSE),Indices_Poder!$G$6:$N$27,4,FALSE)*VLOOKUP($G$8,Regional!$A$2:$B$7,2,FALSE)</f>
        <v>93.141490617471987</v>
      </c>
      <c r="H467" s="2">
        <f>VLOOKUP($B467,Valores!$A$2:$G$300,6,FALSE)*VLOOKUP(VLOOKUP($B467,Indices_Poder!$B$5:$E$250,3,FALSE),Indices_Poder!$G$6:$N$27,4,FALSE)*VLOOKUP($H$8,Regional!$A$2:$B$7,2,FALSE)</f>
        <v>91.218803566751063</v>
      </c>
      <c r="I467" s="2">
        <f>VLOOKUP($B467,Valores!$A$2:$G$300,6,FALSE)*VLOOKUP(VLOOKUP($B467,Indices_Poder!$B$5:$E$250,3,FALSE),Indices_Poder!$G$6:$N$27,4,FALSE)*VLOOKUP($I$8,Regional!$A$2:$B$7,2,FALSE)</f>
        <v>92.016900078371066</v>
      </c>
      <c r="J467" s="63">
        <f t="shared" si="129"/>
        <v>0</v>
      </c>
      <c r="K467" s="2">
        <f t="shared" si="129"/>
        <v>0</v>
      </c>
      <c r="L467" s="2">
        <f t="shared" si="129"/>
        <v>0</v>
      </c>
      <c r="M467" s="2">
        <f t="shared" si="129"/>
        <v>0</v>
      </c>
      <c r="N467" s="76">
        <f t="shared" si="129"/>
        <v>0</v>
      </c>
      <c r="O467" s="1">
        <f>VLOOKUP(B467,Valores!$A$2:$P$300,14,FALSE)</f>
        <v>1</v>
      </c>
      <c r="P467" s="1">
        <f>VLOOKUP(B467,Valores!$A$2:$P$300,15,FALSE)</f>
        <v>3.1300000000000001E-2</v>
      </c>
      <c r="Q467" s="72">
        <f t="shared" si="141"/>
        <v>0</v>
      </c>
      <c r="R467" s="72">
        <f t="shared" si="130"/>
        <v>0</v>
      </c>
      <c r="S467" s="72">
        <f t="shared" si="130"/>
        <v>0</v>
      </c>
      <c r="T467" s="72">
        <f t="shared" si="130"/>
        <v>0</v>
      </c>
      <c r="U467" s="72">
        <f t="shared" si="130"/>
        <v>0</v>
      </c>
      <c r="W467" s="2">
        <f t="shared" si="131"/>
        <v>0</v>
      </c>
      <c r="X467" s="77">
        <f t="shared" si="132"/>
        <v>0</v>
      </c>
      <c r="Z467" s="2">
        <f t="shared" si="133"/>
        <v>0</v>
      </c>
      <c r="AA467" s="77">
        <f t="shared" si="134"/>
        <v>0</v>
      </c>
      <c r="AC467" s="2">
        <f t="shared" si="135"/>
        <v>0</v>
      </c>
      <c r="AD467" s="77">
        <f t="shared" si="136"/>
        <v>0</v>
      </c>
      <c r="AF467" s="2">
        <f t="shared" si="137"/>
        <v>0</v>
      </c>
      <c r="AG467" s="77">
        <f t="shared" si="138"/>
        <v>0</v>
      </c>
      <c r="AI467" s="2">
        <f t="shared" si="139"/>
        <v>0</v>
      </c>
      <c r="AJ467" s="77">
        <f t="shared" si="140"/>
        <v>0</v>
      </c>
    </row>
    <row r="468" spans="1:36" x14ac:dyDescent="0.2">
      <c r="A468" s="72">
        <v>11</v>
      </c>
      <c r="B468" s="1" t="s">
        <v>84</v>
      </c>
      <c r="C468" s="1" t="str">
        <f>VLOOKUP(B468,Valores!$A$2:$F$300,5,FALSE)</f>
        <v>kg</v>
      </c>
      <c r="D468" s="1">
        <v>900</v>
      </c>
      <c r="E468" s="63">
        <f>VLOOKUP($B468,Valores!$A$2:$G$300,6,FALSE)*VLOOKUP(VLOOKUP($B468,Indices_Poder!$B$5:$E$250,3,FALSE),Indices_Poder!$G$6:$N$27,4,FALSE)*VLOOKUP($E$8,Regional!$A$2:$B$7,2,FALSE)</f>
        <v>91.826445229007192</v>
      </c>
      <c r="F468" s="2">
        <f>VLOOKUP($B468,Valores!$A$2:$G$300,6,FALSE)*VLOOKUP(VLOOKUP($B468,Indices_Poder!$B$5:$E$250,3,FALSE),Indices_Poder!$G$6:$N$27,4,FALSE)*VLOOKUP($F$8,Regional!$A$2:$B$7,2,FALSE)</f>
        <v>88.253149483799405</v>
      </c>
      <c r="G468" s="2">
        <f>VLOOKUP($B468,Valores!$A$2:$G$300,6,FALSE)*VLOOKUP(VLOOKUP($B468,Indices_Poder!$B$5:$E$250,3,FALSE),Indices_Poder!$G$6:$N$27,4,FALSE)*VLOOKUP($G$8,Regional!$A$2:$B$7,2,FALSE)</f>
        <v>93.141490617471987</v>
      </c>
      <c r="H468" s="2">
        <f>VLOOKUP($B468,Valores!$A$2:$G$300,6,FALSE)*VLOOKUP(VLOOKUP($B468,Indices_Poder!$B$5:$E$250,3,FALSE),Indices_Poder!$G$6:$N$27,4,FALSE)*VLOOKUP($H$8,Regional!$A$2:$B$7,2,FALSE)</f>
        <v>91.218803566751063</v>
      </c>
      <c r="I468" s="2">
        <f>VLOOKUP($B468,Valores!$A$2:$G$300,6,FALSE)*VLOOKUP(VLOOKUP($B468,Indices_Poder!$B$5:$E$250,3,FALSE),Indices_Poder!$G$6:$N$27,4,FALSE)*VLOOKUP($I$8,Regional!$A$2:$B$7,2,FALSE)</f>
        <v>92.016900078371066</v>
      </c>
      <c r="J468" s="63">
        <f t="shared" si="129"/>
        <v>82643.800706106471</v>
      </c>
      <c r="K468" s="2">
        <f t="shared" si="129"/>
        <v>79427.834535419461</v>
      </c>
      <c r="L468" s="2">
        <f t="shared" si="129"/>
        <v>83827.341555724794</v>
      </c>
      <c r="M468" s="2">
        <f t="shared" si="129"/>
        <v>82096.923210075955</v>
      </c>
      <c r="N468" s="76">
        <f t="shared" si="129"/>
        <v>82815.210070533954</v>
      </c>
      <c r="O468" s="1">
        <f>VLOOKUP(B468,Valores!$A$2:$P$300,14,FALSE)</f>
        <v>1</v>
      </c>
      <c r="P468" s="1">
        <f>VLOOKUP(B468,Valores!$A$2:$P$300,15,FALSE)</f>
        <v>3.1300000000000001E-2</v>
      </c>
      <c r="Q468" s="72">
        <f t="shared" si="141"/>
        <v>0</v>
      </c>
      <c r="R468" s="72">
        <f t="shared" si="130"/>
        <v>0</v>
      </c>
      <c r="S468" s="72">
        <f t="shared" si="130"/>
        <v>0</v>
      </c>
      <c r="T468" s="72">
        <f t="shared" si="130"/>
        <v>0</v>
      </c>
      <c r="U468" s="72">
        <f t="shared" si="130"/>
        <v>0</v>
      </c>
      <c r="W468" s="2">
        <f t="shared" si="131"/>
        <v>82643.800706106471</v>
      </c>
      <c r="X468" s="77">
        <f t="shared" si="132"/>
        <v>82643.800706106471</v>
      </c>
      <c r="Z468" s="2">
        <f t="shared" si="133"/>
        <v>79427.834535419461</v>
      </c>
      <c r="AA468" s="77">
        <f t="shared" si="134"/>
        <v>79427.834535419461</v>
      </c>
      <c r="AC468" s="2">
        <f t="shared" si="135"/>
        <v>83827.341555724794</v>
      </c>
      <c r="AD468" s="77">
        <f t="shared" si="136"/>
        <v>83827.341555724794</v>
      </c>
      <c r="AF468" s="2">
        <f t="shared" si="137"/>
        <v>82096.923210075955</v>
      </c>
      <c r="AG468" s="77">
        <f t="shared" si="138"/>
        <v>82096.923210075955</v>
      </c>
      <c r="AI468" s="2">
        <f t="shared" si="139"/>
        <v>82815.210070533954</v>
      </c>
      <c r="AJ468" s="77">
        <f t="shared" si="140"/>
        <v>82815.210070533954</v>
      </c>
    </row>
    <row r="469" spans="1:36" x14ac:dyDescent="0.2">
      <c r="A469" s="72">
        <v>12</v>
      </c>
      <c r="B469" s="1" t="s">
        <v>85</v>
      </c>
      <c r="C469" s="1" t="str">
        <f>VLOOKUP(B469,Valores!$A$2:$F$300,5,FALSE)</f>
        <v>kg</v>
      </c>
      <c r="D469" s="1">
        <v>900</v>
      </c>
      <c r="E469" s="63">
        <f>VLOOKUP($B469,Valores!$A$2:$G$300,6,FALSE)*VLOOKUP(VLOOKUP($B469,Indices_Poder!$B$5:$E$250,3,FALSE),Indices_Poder!$G$6:$N$27,4,FALSE)*VLOOKUP($E$8,Regional!$A$2:$B$7,2,FALSE)</f>
        <v>91.826445229007192</v>
      </c>
      <c r="F469" s="2">
        <f>VLOOKUP($B469,Valores!$A$2:$G$300,6,FALSE)*VLOOKUP(VLOOKUP($B469,Indices_Poder!$B$5:$E$250,3,FALSE),Indices_Poder!$G$6:$N$27,4,FALSE)*VLOOKUP($F$8,Regional!$A$2:$B$7,2,FALSE)</f>
        <v>88.253149483799405</v>
      </c>
      <c r="G469" s="2">
        <f>VLOOKUP($B469,Valores!$A$2:$G$300,6,FALSE)*VLOOKUP(VLOOKUP($B469,Indices_Poder!$B$5:$E$250,3,FALSE),Indices_Poder!$G$6:$N$27,4,FALSE)*VLOOKUP($G$8,Regional!$A$2:$B$7,2,FALSE)</f>
        <v>93.141490617471987</v>
      </c>
      <c r="H469" s="2">
        <f>VLOOKUP($B469,Valores!$A$2:$G$300,6,FALSE)*VLOOKUP(VLOOKUP($B469,Indices_Poder!$B$5:$E$250,3,FALSE),Indices_Poder!$G$6:$N$27,4,FALSE)*VLOOKUP($H$8,Regional!$A$2:$B$7,2,FALSE)</f>
        <v>91.218803566751063</v>
      </c>
      <c r="I469" s="2">
        <f>VLOOKUP($B469,Valores!$A$2:$G$300,6,FALSE)*VLOOKUP(VLOOKUP($B469,Indices_Poder!$B$5:$E$250,3,FALSE),Indices_Poder!$G$6:$N$27,4,FALSE)*VLOOKUP($I$8,Regional!$A$2:$B$7,2,FALSE)</f>
        <v>92.016900078371066</v>
      </c>
      <c r="J469" s="63">
        <f t="shared" si="129"/>
        <v>82643.800706106471</v>
      </c>
      <c r="K469" s="2">
        <f t="shared" si="129"/>
        <v>79427.834535419461</v>
      </c>
      <c r="L469" s="2">
        <f t="shared" si="129"/>
        <v>83827.341555724794</v>
      </c>
      <c r="M469" s="2">
        <f t="shared" si="129"/>
        <v>82096.923210075955</v>
      </c>
      <c r="N469" s="76">
        <f t="shared" si="129"/>
        <v>82815.210070533954</v>
      </c>
      <c r="O469" s="1">
        <f>VLOOKUP(B469,Valores!$A$2:$P$300,14,FALSE)</f>
        <v>1</v>
      </c>
      <c r="P469" s="1">
        <f>VLOOKUP(B469,Valores!$A$2:$P$300,15,FALSE)</f>
        <v>3.1300000000000001E-2</v>
      </c>
      <c r="Q469" s="72">
        <f t="shared" si="141"/>
        <v>0</v>
      </c>
      <c r="R469" s="72">
        <f t="shared" si="130"/>
        <v>0</v>
      </c>
      <c r="S469" s="72">
        <f t="shared" si="130"/>
        <v>0</v>
      </c>
      <c r="T469" s="72">
        <f t="shared" si="130"/>
        <v>0</v>
      </c>
      <c r="U469" s="72">
        <f t="shared" si="130"/>
        <v>0</v>
      </c>
      <c r="W469" s="2">
        <f t="shared" si="131"/>
        <v>82643.800706106471</v>
      </c>
      <c r="X469" s="77">
        <f t="shared" si="132"/>
        <v>82643.800706106471</v>
      </c>
      <c r="Z469" s="2">
        <f t="shared" si="133"/>
        <v>79427.834535419461</v>
      </c>
      <c r="AA469" s="77">
        <f t="shared" si="134"/>
        <v>79427.834535419461</v>
      </c>
      <c r="AC469" s="2">
        <f t="shared" si="135"/>
        <v>83827.341555724794</v>
      </c>
      <c r="AD469" s="77">
        <f t="shared" si="136"/>
        <v>83827.341555724794</v>
      </c>
      <c r="AF469" s="2">
        <f t="shared" si="137"/>
        <v>82096.923210075955</v>
      </c>
      <c r="AG469" s="77">
        <f t="shared" si="138"/>
        <v>82096.923210075955</v>
      </c>
      <c r="AI469" s="2">
        <f t="shared" si="139"/>
        <v>82815.210070533954</v>
      </c>
      <c r="AJ469" s="77">
        <f t="shared" si="140"/>
        <v>82815.210070533954</v>
      </c>
    </row>
    <row r="470" spans="1:36" x14ac:dyDescent="0.2">
      <c r="A470" s="72">
        <v>13</v>
      </c>
      <c r="B470" s="1" t="s">
        <v>87</v>
      </c>
      <c r="C470" s="1" t="str">
        <f>VLOOKUP(B470,Valores!$A$2:$F$300,5,FALSE)</f>
        <v>unid.</v>
      </c>
      <c r="D470" s="1">
        <v>3</v>
      </c>
      <c r="E470" s="63">
        <f>VLOOKUP($B470,Valores!$A$2:$G$300,6,FALSE)*VLOOKUP(VLOOKUP($B470,Indices_Poder!$B$5:$E$250,3,FALSE),Indices_Poder!$G$6:$N$27,4,FALSE)*VLOOKUP($E$8,Regional!$A$2:$B$7,2,FALSE)</f>
        <v>2636.6773863428548</v>
      </c>
      <c r="F470" s="2">
        <f>VLOOKUP($B470,Valores!$A$2:$G$300,6,FALSE)*VLOOKUP(VLOOKUP($B470,Indices_Poder!$B$5:$E$250,3,FALSE),Indices_Poder!$G$6:$N$27,4,FALSE)*VLOOKUP($F$8,Regional!$A$2:$B$7,2,FALSE)</f>
        <v>2534.0748292841795</v>
      </c>
      <c r="G470" s="2">
        <f>VLOOKUP($B470,Valores!$A$2:$G$300,6,FALSE)*VLOOKUP(VLOOKUP($B470,Indices_Poder!$B$5:$E$250,3,FALSE),Indices_Poder!$G$6:$N$27,4,FALSE)*VLOOKUP($G$8,Regional!$A$2:$B$7,2,FALSE)</f>
        <v>2674.4372106410979</v>
      </c>
      <c r="H470" s="2">
        <f>VLOOKUP($B470,Valores!$A$2:$G$300,6,FALSE)*VLOOKUP(VLOOKUP($B470,Indices_Poder!$B$5:$E$250,3,FALSE),Indices_Poder!$G$6:$N$27,4,FALSE)*VLOOKUP($H$8,Regional!$A$2:$B$7,2,FALSE)</f>
        <v>2619.2297433912527</v>
      </c>
      <c r="I470" s="2">
        <f>VLOOKUP($B470,Valores!$A$2:$G$300,6,FALSE)*VLOOKUP(VLOOKUP($B470,Indices_Poder!$B$5:$E$250,3,FALSE),Indices_Poder!$G$6:$N$27,4,FALSE)*VLOOKUP($I$8,Regional!$A$2:$B$7,2,FALSE)</f>
        <v>2642.1460505515656</v>
      </c>
      <c r="J470" s="63">
        <f t="shared" si="129"/>
        <v>7910.0321590285639</v>
      </c>
      <c r="K470" s="2">
        <f t="shared" si="129"/>
        <v>7602.224487852538</v>
      </c>
      <c r="L470" s="2">
        <f t="shared" si="129"/>
        <v>8023.311631923294</v>
      </c>
      <c r="M470" s="2">
        <f t="shared" si="129"/>
        <v>7857.689230173758</v>
      </c>
      <c r="N470" s="76">
        <f t="shared" si="129"/>
        <v>7926.4381516546964</v>
      </c>
      <c r="O470" s="1">
        <f>VLOOKUP(B470,Valores!$A$2:$P$300,14,FALSE)</f>
        <v>1</v>
      </c>
      <c r="P470" s="1">
        <f>VLOOKUP(B470,Valores!$A$2:$P$300,15,FALSE)</f>
        <v>2.7E-2</v>
      </c>
      <c r="Q470" s="72">
        <f t="shared" si="141"/>
        <v>0</v>
      </c>
      <c r="R470" s="72">
        <f t="shared" si="130"/>
        <v>0</v>
      </c>
      <c r="S470" s="72">
        <f t="shared" si="130"/>
        <v>0</v>
      </c>
      <c r="T470" s="72">
        <f t="shared" si="130"/>
        <v>0</v>
      </c>
      <c r="U470" s="72">
        <f t="shared" si="130"/>
        <v>0</v>
      </c>
      <c r="W470" s="2">
        <f t="shared" si="131"/>
        <v>7910.0321590285639</v>
      </c>
      <c r="X470" s="77">
        <f t="shared" si="132"/>
        <v>7910.0321590285639</v>
      </c>
      <c r="Z470" s="2">
        <f t="shared" si="133"/>
        <v>7602.224487852538</v>
      </c>
      <c r="AA470" s="77">
        <f t="shared" si="134"/>
        <v>7602.224487852538</v>
      </c>
      <c r="AC470" s="2">
        <f t="shared" si="135"/>
        <v>8023.311631923294</v>
      </c>
      <c r="AD470" s="77">
        <f t="shared" si="136"/>
        <v>8023.311631923294</v>
      </c>
      <c r="AF470" s="2">
        <f t="shared" si="137"/>
        <v>7857.689230173758</v>
      </c>
      <c r="AG470" s="77">
        <f t="shared" si="138"/>
        <v>7857.689230173758</v>
      </c>
      <c r="AI470" s="2">
        <f t="shared" si="139"/>
        <v>7926.4381516546964</v>
      </c>
      <c r="AJ470" s="77">
        <f t="shared" si="140"/>
        <v>7926.4381516546964</v>
      </c>
    </row>
    <row r="471" spans="1:36" x14ac:dyDescent="0.2">
      <c r="A471" s="72">
        <v>14</v>
      </c>
      <c r="B471" s="1" t="s">
        <v>118</v>
      </c>
      <c r="C471" s="1" t="str">
        <f>VLOOKUP(B471,Valores!$A$2:$F$300,5,FALSE)</f>
        <v>cj</v>
      </c>
      <c r="E471" s="63">
        <f>VLOOKUP($B471,Valores!$A$2:$G$300,6,FALSE)*VLOOKUP(VLOOKUP($B471,Indices_Poder!$B$5:$E$250,3,FALSE),Indices_Poder!$G$6:$N$27,4,FALSE)*VLOOKUP($E$8,Regional!$A$2:$B$7,2,FALSE)</f>
        <v>4265.3827280221967</v>
      </c>
      <c r="F471" s="2">
        <f>VLOOKUP($B471,Valores!$A$2:$G$300,6,FALSE)*VLOOKUP(VLOOKUP($B471,Indices_Poder!$B$5:$E$250,3,FALSE),Indices_Poder!$G$6:$N$27,4,FALSE)*VLOOKUP($F$8,Regional!$A$2:$B$7,2,FALSE)</f>
        <v>4099.401414951506</v>
      </c>
      <c r="G471" s="2">
        <f>VLOOKUP($B471,Valores!$A$2:$G$300,6,FALSE)*VLOOKUP(VLOOKUP($B471,Indices_Poder!$B$5:$E$250,3,FALSE),Indices_Poder!$G$6:$N$27,4,FALSE)*VLOOKUP($G$8,Regional!$A$2:$B$7,2,FALSE)</f>
        <v>4326.4672214111561</v>
      </c>
      <c r="H471" s="2">
        <f>VLOOKUP($B471,Valores!$A$2:$G$300,6,FALSE)*VLOOKUP(VLOOKUP($B471,Indices_Poder!$B$5:$E$250,3,FALSE),Indices_Poder!$G$6:$N$27,4,FALSE)*VLOOKUP($H$8,Regional!$A$2:$B$7,2,FALSE)</f>
        <v>4237.1574793528152</v>
      </c>
      <c r="I471" s="2">
        <f>VLOOKUP($B471,Valores!$A$2:$G$300,6,FALSE)*VLOOKUP(VLOOKUP($B471,Indices_Poder!$B$5:$E$250,3,FALSE),Indices_Poder!$G$6:$N$27,4,FALSE)*VLOOKUP($I$8,Regional!$A$2:$B$7,2,FALSE)</f>
        <v>4274.229447754391</v>
      </c>
      <c r="J471" s="63">
        <f t="shared" si="129"/>
        <v>0</v>
      </c>
      <c r="K471" s="2">
        <f t="shared" si="129"/>
        <v>0</v>
      </c>
      <c r="L471" s="2">
        <f t="shared" si="129"/>
        <v>0</v>
      </c>
      <c r="M471" s="2">
        <f t="shared" si="129"/>
        <v>0</v>
      </c>
      <c r="N471" s="76">
        <f t="shared" si="129"/>
        <v>0</v>
      </c>
      <c r="O471" s="1">
        <f>VLOOKUP(B471,Valores!$A$2:$P$300,14,FALSE)</f>
        <v>1</v>
      </c>
      <c r="P471" s="1">
        <f>VLOOKUP(B471,Valores!$A$2:$P$300,15,FALSE)</f>
        <v>2.7E-2</v>
      </c>
      <c r="Q471" s="72">
        <f t="shared" si="141"/>
        <v>0</v>
      </c>
      <c r="R471" s="72">
        <f t="shared" si="130"/>
        <v>0</v>
      </c>
      <c r="S471" s="72">
        <f t="shared" si="130"/>
        <v>0</v>
      </c>
      <c r="T471" s="72">
        <f t="shared" si="130"/>
        <v>0</v>
      </c>
      <c r="U471" s="72">
        <f t="shared" si="130"/>
        <v>0</v>
      </c>
      <c r="W471" s="2">
        <f t="shared" si="131"/>
        <v>0</v>
      </c>
      <c r="X471" s="77">
        <f t="shared" si="132"/>
        <v>0</v>
      </c>
      <c r="Z471" s="2">
        <f t="shared" si="133"/>
        <v>0</v>
      </c>
      <c r="AA471" s="77">
        <f t="shared" si="134"/>
        <v>0</v>
      </c>
      <c r="AC471" s="2">
        <f t="shared" si="135"/>
        <v>0</v>
      </c>
      <c r="AD471" s="77">
        <f t="shared" si="136"/>
        <v>0</v>
      </c>
      <c r="AF471" s="2">
        <f t="shared" si="137"/>
        <v>0</v>
      </c>
      <c r="AG471" s="77">
        <f t="shared" si="138"/>
        <v>0</v>
      </c>
      <c r="AI471" s="2">
        <f t="shared" si="139"/>
        <v>0</v>
      </c>
      <c r="AJ471" s="77">
        <f t="shared" si="140"/>
        <v>0</v>
      </c>
    </row>
    <row r="472" spans="1:36" x14ac:dyDescent="0.2">
      <c r="A472" s="72">
        <v>15</v>
      </c>
      <c r="B472" s="1" t="s">
        <v>134</v>
      </c>
      <c r="C472" s="1" t="str">
        <f>VLOOKUP(B472,Valores!$A$2:$F$300,5,FALSE)</f>
        <v>m³</v>
      </c>
      <c r="D472" s="1">
        <v>0</v>
      </c>
      <c r="E472" s="63">
        <f>VLOOKUP($B472,Valores!$A$2:$G$300,6,FALSE)*VLOOKUP(VLOOKUP($B472,Indices_Poder!$B$5:$E$250,3,FALSE),Indices_Poder!$G$6:$N$27,4,FALSE)*VLOOKUP($E$8,Regional!$A$2:$B$7,2,FALSE)</f>
        <v>5815.858492052359</v>
      </c>
      <c r="F472" s="2">
        <f>VLOOKUP($B472,Valores!$A$2:$G$300,6,FALSE)*VLOOKUP(VLOOKUP($B472,Indices_Poder!$B$5:$E$250,3,FALSE),Indices_Poder!$G$6:$N$27,4,FALSE)*VLOOKUP($F$8,Regional!$A$2:$B$7,2,FALSE)</f>
        <v>5589.5426159171857</v>
      </c>
      <c r="G472" s="2">
        <f>VLOOKUP($B472,Valores!$A$2:$G$300,6,FALSE)*VLOOKUP(VLOOKUP($B472,Indices_Poder!$B$5:$E$250,3,FALSE),Indices_Poder!$G$6:$N$27,4,FALSE)*VLOOKUP($G$8,Regional!$A$2:$B$7,2,FALSE)</f>
        <v>5899.1473297163184</v>
      </c>
      <c r="H472" s="2">
        <f>VLOOKUP($B472,Valores!$A$2:$G$300,6,FALSE)*VLOOKUP(VLOOKUP($B472,Indices_Poder!$B$5:$E$250,3,FALSE),Indices_Poder!$G$6:$N$27,4,FALSE)*VLOOKUP($H$8,Regional!$A$2:$B$7,2,FALSE)</f>
        <v>5777.3733049938401</v>
      </c>
      <c r="I472" s="2">
        <f>VLOOKUP($B472,Valores!$A$2:$G$300,6,FALSE)*VLOOKUP(VLOOKUP($B472,Indices_Poder!$B$5:$E$250,3,FALSE),Indices_Poder!$G$6:$N$27,4,FALSE)*VLOOKUP($I$8,Regional!$A$2:$B$7,2,FALSE)</f>
        <v>5827.9210133692077</v>
      </c>
      <c r="J472" s="63">
        <f t="shared" si="129"/>
        <v>0</v>
      </c>
      <c r="K472" s="2">
        <f t="shared" si="129"/>
        <v>0</v>
      </c>
      <c r="L472" s="2">
        <f t="shared" si="129"/>
        <v>0</v>
      </c>
      <c r="M472" s="2">
        <f t="shared" si="129"/>
        <v>0</v>
      </c>
      <c r="N472" s="76">
        <f t="shared" si="129"/>
        <v>0</v>
      </c>
      <c r="O472" s="1">
        <f>VLOOKUP(B472,Valores!$A$2:$P$300,14,FALSE)</f>
        <v>1</v>
      </c>
      <c r="P472" s="1">
        <f>VLOOKUP(B472,Valores!$A$2:$P$300,15,FALSE)</f>
        <v>3.1300000000000001E-2</v>
      </c>
      <c r="Q472" s="72">
        <f t="shared" si="141"/>
        <v>0</v>
      </c>
      <c r="R472" s="72">
        <f t="shared" si="130"/>
        <v>0</v>
      </c>
      <c r="S472" s="72">
        <f t="shared" si="130"/>
        <v>0</v>
      </c>
      <c r="T472" s="72">
        <f t="shared" si="130"/>
        <v>0</v>
      </c>
      <c r="U472" s="72">
        <f t="shared" si="130"/>
        <v>0</v>
      </c>
      <c r="W472" s="2">
        <f t="shared" si="131"/>
        <v>0</v>
      </c>
      <c r="X472" s="77">
        <f t="shared" si="132"/>
        <v>0</v>
      </c>
      <c r="Z472" s="2">
        <f t="shared" si="133"/>
        <v>0</v>
      </c>
      <c r="AA472" s="77">
        <f t="shared" si="134"/>
        <v>0</v>
      </c>
      <c r="AC472" s="2">
        <f t="shared" si="135"/>
        <v>0</v>
      </c>
      <c r="AD472" s="77">
        <f t="shared" si="136"/>
        <v>0</v>
      </c>
      <c r="AF472" s="2">
        <f t="shared" si="137"/>
        <v>0</v>
      </c>
      <c r="AG472" s="77">
        <f t="shared" si="138"/>
        <v>0</v>
      </c>
      <c r="AI472" s="2">
        <f t="shared" si="139"/>
        <v>0</v>
      </c>
      <c r="AJ472" s="77">
        <f t="shared" si="140"/>
        <v>0</v>
      </c>
    </row>
    <row r="473" spans="1:36" x14ac:dyDescent="0.2">
      <c r="A473" s="72">
        <v>16</v>
      </c>
      <c r="B473" s="1" t="s">
        <v>135</v>
      </c>
      <c r="C473" s="1" t="str">
        <f>VLOOKUP(B473,Valores!$A$2:$F$300,5,FALSE)</f>
        <v>m³</v>
      </c>
      <c r="D473" s="1">
        <v>10.5</v>
      </c>
      <c r="E473" s="63">
        <f>VLOOKUP($B473,Valores!$A$2:$G$300,6,FALSE)*VLOOKUP(VLOOKUP($B473,Indices_Poder!$B$5:$E$250,3,FALSE),Indices_Poder!$G$6:$N$27,4,FALSE)*VLOOKUP($E$8,Regional!$A$2:$B$7,2,FALSE)</f>
        <v>5815.858492052359</v>
      </c>
      <c r="F473" s="2">
        <f>VLOOKUP($B473,Valores!$A$2:$G$300,6,FALSE)*VLOOKUP(VLOOKUP($B473,Indices_Poder!$B$5:$E$250,3,FALSE),Indices_Poder!$G$6:$N$27,4,FALSE)*VLOOKUP($F$8,Regional!$A$2:$B$7,2,FALSE)</f>
        <v>5589.5426159171857</v>
      </c>
      <c r="G473" s="2">
        <f>VLOOKUP($B473,Valores!$A$2:$G$300,6,FALSE)*VLOOKUP(VLOOKUP($B473,Indices_Poder!$B$5:$E$250,3,FALSE),Indices_Poder!$G$6:$N$27,4,FALSE)*VLOOKUP($G$8,Regional!$A$2:$B$7,2,FALSE)</f>
        <v>5899.1473297163184</v>
      </c>
      <c r="H473" s="2">
        <f>VLOOKUP($B473,Valores!$A$2:$G$300,6,FALSE)*VLOOKUP(VLOOKUP($B473,Indices_Poder!$B$5:$E$250,3,FALSE),Indices_Poder!$G$6:$N$27,4,FALSE)*VLOOKUP($H$8,Regional!$A$2:$B$7,2,FALSE)</f>
        <v>5777.3733049938401</v>
      </c>
      <c r="I473" s="2">
        <f>VLOOKUP($B473,Valores!$A$2:$G$300,6,FALSE)*VLOOKUP(VLOOKUP($B473,Indices_Poder!$B$5:$E$250,3,FALSE),Indices_Poder!$G$6:$N$27,4,FALSE)*VLOOKUP($I$8,Regional!$A$2:$B$7,2,FALSE)</f>
        <v>5827.9210133692077</v>
      </c>
      <c r="J473" s="63">
        <f t="shared" si="129"/>
        <v>61066.514166549772</v>
      </c>
      <c r="K473" s="2">
        <f t="shared" si="129"/>
        <v>58690.197467130449</v>
      </c>
      <c r="L473" s="2">
        <f t="shared" si="129"/>
        <v>61941.046962021341</v>
      </c>
      <c r="M473" s="2">
        <f t="shared" si="129"/>
        <v>60662.41970243532</v>
      </c>
      <c r="N473" s="76">
        <f t="shared" si="129"/>
        <v>61193.17064037668</v>
      </c>
      <c r="O473" s="1">
        <f>VLOOKUP(B473,Valores!$A$2:$P$300,14,FALSE)</f>
        <v>1</v>
      </c>
      <c r="P473" s="1">
        <f>VLOOKUP(B473,Valores!$A$2:$P$300,15,FALSE)</f>
        <v>3.1300000000000001E-2</v>
      </c>
      <c r="Q473" s="72">
        <f t="shared" si="141"/>
        <v>0</v>
      </c>
      <c r="R473" s="72">
        <f t="shared" si="130"/>
        <v>0</v>
      </c>
      <c r="S473" s="72">
        <f t="shared" si="130"/>
        <v>0</v>
      </c>
      <c r="T473" s="72">
        <f t="shared" si="130"/>
        <v>0</v>
      </c>
      <c r="U473" s="72">
        <f t="shared" si="130"/>
        <v>0</v>
      </c>
      <c r="W473" s="2">
        <f t="shared" si="131"/>
        <v>61066.514166549772</v>
      </c>
      <c r="X473" s="77">
        <f t="shared" si="132"/>
        <v>61066.514166549772</v>
      </c>
      <c r="Z473" s="2">
        <f t="shared" si="133"/>
        <v>58690.197467130449</v>
      </c>
      <c r="AA473" s="77">
        <f t="shared" si="134"/>
        <v>58690.197467130449</v>
      </c>
      <c r="AC473" s="2">
        <f t="shared" si="135"/>
        <v>61941.046962021341</v>
      </c>
      <c r="AD473" s="77">
        <f t="shared" si="136"/>
        <v>61941.046962021341</v>
      </c>
      <c r="AF473" s="2">
        <f t="shared" si="137"/>
        <v>60662.41970243532</v>
      </c>
      <c r="AG473" s="77">
        <f t="shared" si="138"/>
        <v>60662.41970243532</v>
      </c>
      <c r="AI473" s="2">
        <f t="shared" si="139"/>
        <v>61193.17064037668</v>
      </c>
      <c r="AJ473" s="77">
        <f t="shared" si="140"/>
        <v>61193.17064037668</v>
      </c>
    </row>
    <row r="474" spans="1:36" x14ac:dyDescent="0.2">
      <c r="A474" s="72">
        <v>17</v>
      </c>
      <c r="B474" s="1" t="s">
        <v>137</v>
      </c>
      <c r="C474" s="1" t="str">
        <f>VLOOKUP(B474,Valores!$A$2:$F$300,5,FALSE)</f>
        <v>m³</v>
      </c>
      <c r="D474" s="1">
        <v>0</v>
      </c>
      <c r="E474" s="63">
        <f>VLOOKUP($B474,Valores!$A$2:$G$300,6,FALSE)*VLOOKUP(VLOOKUP($B474,Indices_Poder!$B$5:$E$250,3,FALSE),Indices_Poder!$G$6:$N$27,4,FALSE)*VLOOKUP($E$8,Regional!$A$2:$B$7,2,FALSE)</f>
        <v>5815.858492052359</v>
      </c>
      <c r="F474" s="2">
        <f>VLOOKUP($B474,Valores!$A$2:$G$300,6,FALSE)*VLOOKUP(VLOOKUP($B474,Indices_Poder!$B$5:$E$250,3,FALSE),Indices_Poder!$G$6:$N$27,4,FALSE)*VLOOKUP($F$8,Regional!$A$2:$B$7,2,FALSE)</f>
        <v>5589.5426159171857</v>
      </c>
      <c r="G474" s="2">
        <f>VLOOKUP($B474,Valores!$A$2:$G$300,6,FALSE)*VLOOKUP(VLOOKUP($B474,Indices_Poder!$B$5:$E$250,3,FALSE),Indices_Poder!$G$6:$N$27,4,FALSE)*VLOOKUP($G$8,Regional!$A$2:$B$7,2,FALSE)</f>
        <v>5899.1473297163184</v>
      </c>
      <c r="H474" s="2">
        <f>VLOOKUP($B474,Valores!$A$2:$G$300,6,FALSE)*VLOOKUP(VLOOKUP($B474,Indices_Poder!$B$5:$E$250,3,FALSE),Indices_Poder!$G$6:$N$27,4,FALSE)*VLOOKUP($H$8,Regional!$A$2:$B$7,2,FALSE)</f>
        <v>5777.3733049938401</v>
      </c>
      <c r="I474" s="2">
        <f>VLOOKUP($B474,Valores!$A$2:$G$300,6,FALSE)*VLOOKUP(VLOOKUP($B474,Indices_Poder!$B$5:$E$250,3,FALSE),Indices_Poder!$G$6:$N$27,4,FALSE)*VLOOKUP($I$8,Regional!$A$2:$B$7,2,FALSE)</f>
        <v>5827.9210133692077</v>
      </c>
      <c r="J474" s="63">
        <f t="shared" si="129"/>
        <v>0</v>
      </c>
      <c r="K474" s="2">
        <f t="shared" si="129"/>
        <v>0</v>
      </c>
      <c r="L474" s="2">
        <f t="shared" si="129"/>
        <v>0</v>
      </c>
      <c r="M474" s="2">
        <f t="shared" si="129"/>
        <v>0</v>
      </c>
      <c r="N474" s="76">
        <f t="shared" si="129"/>
        <v>0</v>
      </c>
      <c r="O474" s="1">
        <f>VLOOKUP(B474,Valores!$A$2:$P$300,14,FALSE)</f>
        <v>1</v>
      </c>
      <c r="P474" s="1">
        <f>VLOOKUP(B474,Valores!$A$2:$P$300,15,FALSE)</f>
        <v>3.1300000000000001E-2</v>
      </c>
      <c r="Q474" s="72">
        <f t="shared" si="141"/>
        <v>0</v>
      </c>
      <c r="R474" s="72">
        <f t="shared" si="130"/>
        <v>0</v>
      </c>
      <c r="S474" s="72">
        <f t="shared" si="130"/>
        <v>0</v>
      </c>
      <c r="T474" s="72">
        <f t="shared" si="130"/>
        <v>0</v>
      </c>
      <c r="U474" s="72">
        <f t="shared" si="130"/>
        <v>0</v>
      </c>
      <c r="W474" s="2">
        <f t="shared" si="131"/>
        <v>0</v>
      </c>
      <c r="X474" s="77">
        <f t="shared" si="132"/>
        <v>0</v>
      </c>
      <c r="Z474" s="2">
        <f t="shared" si="133"/>
        <v>0</v>
      </c>
      <c r="AA474" s="77">
        <f t="shared" si="134"/>
        <v>0</v>
      </c>
      <c r="AC474" s="2">
        <f t="shared" si="135"/>
        <v>0</v>
      </c>
      <c r="AD474" s="77">
        <f t="shared" si="136"/>
        <v>0</v>
      </c>
      <c r="AF474" s="2">
        <f t="shared" si="137"/>
        <v>0</v>
      </c>
      <c r="AG474" s="77">
        <f t="shared" si="138"/>
        <v>0</v>
      </c>
      <c r="AI474" s="2">
        <f t="shared" si="139"/>
        <v>0</v>
      </c>
      <c r="AJ474" s="77">
        <f t="shared" si="140"/>
        <v>0</v>
      </c>
    </row>
    <row r="475" spans="1:36" x14ac:dyDescent="0.2">
      <c r="A475" s="72">
        <v>18</v>
      </c>
      <c r="B475" s="1" t="s">
        <v>91</v>
      </c>
      <c r="C475" s="1" t="str">
        <f>VLOOKUP(B475,Valores!$A$2:$F$300,5,FALSE)</f>
        <v>m³</v>
      </c>
      <c r="D475" s="1">
        <v>5.25</v>
      </c>
      <c r="E475" s="63">
        <f>VLOOKUP($B475,Valores!$A$2:$G$300,6,FALSE)*VLOOKUP(VLOOKUP($B475,Indices_Poder!$B$5:$E$250,3,FALSE),Indices_Poder!$G$6:$N$27,4,FALSE)*VLOOKUP($E$8,Regional!$A$2:$B$7,2,FALSE)</f>
        <v>5815.858492052359</v>
      </c>
      <c r="F475" s="2">
        <f>VLOOKUP($B475,Valores!$A$2:$G$300,6,FALSE)*VLOOKUP(VLOOKUP($B475,Indices_Poder!$B$5:$E$250,3,FALSE),Indices_Poder!$G$6:$N$27,4,FALSE)*VLOOKUP($F$8,Regional!$A$2:$B$7,2,FALSE)</f>
        <v>5589.5426159171857</v>
      </c>
      <c r="G475" s="2">
        <f>VLOOKUP($B475,Valores!$A$2:$G$300,6,FALSE)*VLOOKUP(VLOOKUP($B475,Indices_Poder!$B$5:$E$250,3,FALSE),Indices_Poder!$G$6:$N$27,4,FALSE)*VLOOKUP($G$8,Regional!$A$2:$B$7,2,FALSE)</f>
        <v>5899.1473297163184</v>
      </c>
      <c r="H475" s="2">
        <f>VLOOKUP($B475,Valores!$A$2:$G$300,6,FALSE)*VLOOKUP(VLOOKUP($B475,Indices_Poder!$B$5:$E$250,3,FALSE),Indices_Poder!$G$6:$N$27,4,FALSE)*VLOOKUP($H$8,Regional!$A$2:$B$7,2,FALSE)</f>
        <v>5777.3733049938401</v>
      </c>
      <c r="I475" s="2">
        <f>VLOOKUP($B475,Valores!$A$2:$G$300,6,FALSE)*VLOOKUP(VLOOKUP($B475,Indices_Poder!$B$5:$E$250,3,FALSE),Indices_Poder!$G$6:$N$27,4,FALSE)*VLOOKUP($I$8,Regional!$A$2:$B$7,2,FALSE)</f>
        <v>5827.9210133692077</v>
      </c>
      <c r="J475" s="63">
        <f t="shared" si="129"/>
        <v>30533.257083274886</v>
      </c>
      <c r="K475" s="2">
        <f t="shared" si="129"/>
        <v>29345.098733565224</v>
      </c>
      <c r="L475" s="2">
        <f t="shared" si="129"/>
        <v>30970.52348101067</v>
      </c>
      <c r="M475" s="2">
        <f t="shared" si="129"/>
        <v>30331.20985121766</v>
      </c>
      <c r="N475" s="76">
        <f t="shared" si="129"/>
        <v>30596.58532018834</v>
      </c>
      <c r="O475" s="1">
        <f>VLOOKUP(B475,Valores!$A$2:$P$300,14,FALSE)</f>
        <v>1</v>
      </c>
      <c r="P475" s="1">
        <f>VLOOKUP(B475,Valores!$A$2:$P$300,15,FALSE)</f>
        <v>3.1300000000000001E-2</v>
      </c>
      <c r="Q475" s="72">
        <f t="shared" si="141"/>
        <v>0</v>
      </c>
      <c r="R475" s="72">
        <f t="shared" si="130"/>
        <v>0</v>
      </c>
      <c r="S475" s="72">
        <f t="shared" si="130"/>
        <v>0</v>
      </c>
      <c r="T475" s="72">
        <f t="shared" si="130"/>
        <v>0</v>
      </c>
      <c r="U475" s="72">
        <f t="shared" si="130"/>
        <v>0</v>
      </c>
      <c r="W475" s="2">
        <f t="shared" si="131"/>
        <v>30533.257083274886</v>
      </c>
      <c r="X475" s="77">
        <f t="shared" si="132"/>
        <v>30533.257083274886</v>
      </c>
      <c r="Z475" s="2">
        <f t="shared" si="133"/>
        <v>29345.098733565224</v>
      </c>
      <c r="AA475" s="77">
        <f t="shared" si="134"/>
        <v>29345.098733565224</v>
      </c>
      <c r="AC475" s="2">
        <f t="shared" si="135"/>
        <v>30970.52348101067</v>
      </c>
      <c r="AD475" s="77">
        <f t="shared" si="136"/>
        <v>30970.52348101067</v>
      </c>
      <c r="AF475" s="2">
        <f t="shared" si="137"/>
        <v>30331.20985121766</v>
      </c>
      <c r="AG475" s="77">
        <f t="shared" si="138"/>
        <v>30331.20985121766</v>
      </c>
      <c r="AI475" s="2">
        <f t="shared" si="139"/>
        <v>30596.58532018834</v>
      </c>
      <c r="AJ475" s="77">
        <f t="shared" si="140"/>
        <v>30596.58532018834</v>
      </c>
    </row>
    <row r="476" spans="1:36" x14ac:dyDescent="0.2">
      <c r="A476" s="72">
        <v>19</v>
      </c>
      <c r="B476" s="1" t="s">
        <v>204</v>
      </c>
      <c r="C476" s="1" t="str">
        <f>VLOOKUP(B476,Valores!$A$2:$F$300,5,FALSE)</f>
        <v>m³</v>
      </c>
      <c r="D476" s="1">
        <v>0</v>
      </c>
      <c r="E476" s="63">
        <f>VLOOKUP($B476,Valores!$A$2:$G$300,6,FALSE)*VLOOKUP(VLOOKUP($B476,Indices_Poder!$B$5:$E$250,3,FALSE),Indices_Poder!$G$6:$N$27,4,FALSE)*VLOOKUP($E$8,Regional!$A$2:$B$7,2,FALSE)</f>
        <v>5815.858492052359</v>
      </c>
      <c r="F476" s="2">
        <f>VLOOKUP($B476,Valores!$A$2:$G$300,6,FALSE)*VLOOKUP(VLOOKUP($B476,Indices_Poder!$B$5:$E$250,3,FALSE),Indices_Poder!$G$6:$N$27,4,FALSE)*VLOOKUP($F$8,Regional!$A$2:$B$7,2,FALSE)</f>
        <v>5589.5426159171857</v>
      </c>
      <c r="G476" s="2">
        <f>VLOOKUP($B476,Valores!$A$2:$G$300,6,FALSE)*VLOOKUP(VLOOKUP($B476,Indices_Poder!$B$5:$E$250,3,FALSE),Indices_Poder!$G$6:$N$27,4,FALSE)*VLOOKUP($G$8,Regional!$A$2:$B$7,2,FALSE)</f>
        <v>5899.1473297163184</v>
      </c>
      <c r="H476" s="2">
        <f>VLOOKUP($B476,Valores!$A$2:$G$300,6,FALSE)*VLOOKUP(VLOOKUP($B476,Indices_Poder!$B$5:$E$250,3,FALSE),Indices_Poder!$G$6:$N$27,4,FALSE)*VLOOKUP($H$8,Regional!$A$2:$B$7,2,FALSE)</f>
        <v>5777.3733049938401</v>
      </c>
      <c r="I476" s="2">
        <f>VLOOKUP($B476,Valores!$A$2:$G$300,6,FALSE)*VLOOKUP(VLOOKUP($B476,Indices_Poder!$B$5:$E$250,3,FALSE),Indices_Poder!$G$6:$N$27,4,FALSE)*VLOOKUP($I$8,Regional!$A$2:$B$7,2,FALSE)</f>
        <v>5827.9210133692077</v>
      </c>
      <c r="J476" s="63">
        <f t="shared" si="129"/>
        <v>0</v>
      </c>
      <c r="K476" s="2">
        <f t="shared" si="129"/>
        <v>0</v>
      </c>
      <c r="L476" s="2">
        <f t="shared" si="129"/>
        <v>0</v>
      </c>
      <c r="M476" s="2">
        <f t="shared" si="129"/>
        <v>0</v>
      </c>
      <c r="N476" s="76">
        <f t="shared" si="129"/>
        <v>0</v>
      </c>
      <c r="O476" s="1">
        <f>VLOOKUP(B476,Valores!$A$2:$P$300,14,FALSE)</f>
        <v>1</v>
      </c>
      <c r="P476" s="1">
        <f>VLOOKUP(B476,Valores!$A$2:$P$300,15,FALSE)</f>
        <v>3.1300000000000001E-2</v>
      </c>
      <c r="Q476" s="72">
        <f t="shared" si="141"/>
        <v>0</v>
      </c>
      <c r="R476" s="72">
        <f t="shared" si="130"/>
        <v>0</v>
      </c>
      <c r="S476" s="72">
        <f t="shared" si="130"/>
        <v>0</v>
      </c>
      <c r="T476" s="72">
        <f t="shared" si="130"/>
        <v>0</v>
      </c>
      <c r="U476" s="72">
        <f t="shared" si="130"/>
        <v>0</v>
      </c>
      <c r="W476" s="2">
        <f t="shared" si="131"/>
        <v>0</v>
      </c>
      <c r="X476" s="77">
        <f t="shared" si="132"/>
        <v>0</v>
      </c>
      <c r="Z476" s="2">
        <f t="shared" si="133"/>
        <v>0</v>
      </c>
      <c r="AA476" s="77">
        <f t="shared" si="134"/>
        <v>0</v>
      </c>
      <c r="AC476" s="2">
        <f t="shared" si="135"/>
        <v>0</v>
      </c>
      <c r="AD476" s="77">
        <f t="shared" si="136"/>
        <v>0</v>
      </c>
      <c r="AF476" s="2">
        <f t="shared" si="137"/>
        <v>0</v>
      </c>
      <c r="AG476" s="77">
        <f t="shared" si="138"/>
        <v>0</v>
      </c>
      <c r="AI476" s="2">
        <f t="shared" si="139"/>
        <v>0</v>
      </c>
      <c r="AJ476" s="77">
        <f t="shared" si="140"/>
        <v>0</v>
      </c>
    </row>
    <row r="477" spans="1:36" x14ac:dyDescent="0.2">
      <c r="A477" s="72">
        <v>20</v>
      </c>
      <c r="B477" s="1" t="s">
        <v>92</v>
      </c>
      <c r="C477" s="1" t="str">
        <f>VLOOKUP(B477,Valores!$A$2:$F$300,5,FALSE)</f>
        <v>m³</v>
      </c>
      <c r="D477" s="1">
        <v>5.25</v>
      </c>
      <c r="E477" s="63">
        <f>VLOOKUP($B477,Valores!$A$2:$G$300,6,FALSE)*VLOOKUP(VLOOKUP($B477,Indices_Poder!$B$5:$E$250,3,FALSE),Indices_Poder!$G$6:$N$27,4,FALSE)*VLOOKUP($E$8,Regional!$A$2:$B$7,2,FALSE)</f>
        <v>5815.858492052359</v>
      </c>
      <c r="F477" s="2">
        <f>VLOOKUP($B477,Valores!$A$2:$G$300,6,FALSE)*VLOOKUP(VLOOKUP($B477,Indices_Poder!$B$5:$E$250,3,FALSE),Indices_Poder!$G$6:$N$27,4,FALSE)*VLOOKUP($F$8,Regional!$A$2:$B$7,2,FALSE)</f>
        <v>5589.5426159171857</v>
      </c>
      <c r="G477" s="2">
        <f>VLOOKUP($B477,Valores!$A$2:$G$300,6,FALSE)*VLOOKUP(VLOOKUP($B477,Indices_Poder!$B$5:$E$250,3,FALSE),Indices_Poder!$G$6:$N$27,4,FALSE)*VLOOKUP($G$8,Regional!$A$2:$B$7,2,FALSE)</f>
        <v>5899.1473297163184</v>
      </c>
      <c r="H477" s="2">
        <f>VLOOKUP($B477,Valores!$A$2:$G$300,6,FALSE)*VLOOKUP(VLOOKUP($B477,Indices_Poder!$B$5:$E$250,3,FALSE),Indices_Poder!$G$6:$N$27,4,FALSE)*VLOOKUP($H$8,Regional!$A$2:$B$7,2,FALSE)</f>
        <v>5777.3733049938401</v>
      </c>
      <c r="I477" s="2">
        <f>VLOOKUP($B477,Valores!$A$2:$G$300,6,FALSE)*VLOOKUP(VLOOKUP($B477,Indices_Poder!$B$5:$E$250,3,FALSE),Indices_Poder!$G$6:$N$27,4,FALSE)*VLOOKUP($I$8,Regional!$A$2:$B$7,2,FALSE)</f>
        <v>5827.9210133692077</v>
      </c>
      <c r="J477" s="63">
        <f t="shared" si="129"/>
        <v>30533.257083274886</v>
      </c>
      <c r="K477" s="2">
        <f t="shared" si="129"/>
        <v>29345.098733565224</v>
      </c>
      <c r="L477" s="2">
        <f t="shared" si="129"/>
        <v>30970.52348101067</v>
      </c>
      <c r="M477" s="2">
        <f t="shared" si="129"/>
        <v>30331.20985121766</v>
      </c>
      <c r="N477" s="76">
        <f t="shared" si="129"/>
        <v>30596.58532018834</v>
      </c>
      <c r="O477" s="1">
        <f>VLOOKUP(B477,Valores!$A$2:$P$300,14,FALSE)</f>
        <v>1</v>
      </c>
      <c r="P477" s="1">
        <f>VLOOKUP(B477,Valores!$A$2:$P$300,15,FALSE)</f>
        <v>3.1300000000000001E-2</v>
      </c>
      <c r="Q477" s="72">
        <f t="shared" si="141"/>
        <v>0</v>
      </c>
      <c r="R477" s="72">
        <f t="shared" si="130"/>
        <v>0</v>
      </c>
      <c r="S477" s="72">
        <f t="shared" si="130"/>
        <v>0</v>
      </c>
      <c r="T477" s="72">
        <f t="shared" si="130"/>
        <v>0</v>
      </c>
      <c r="U477" s="72">
        <f t="shared" si="130"/>
        <v>0</v>
      </c>
      <c r="W477" s="2">
        <f t="shared" si="131"/>
        <v>30533.257083274886</v>
      </c>
      <c r="X477" s="77">
        <f t="shared" si="132"/>
        <v>30533.257083274886</v>
      </c>
      <c r="Z477" s="2">
        <f t="shared" si="133"/>
        <v>29345.098733565224</v>
      </c>
      <c r="AA477" s="77">
        <f t="shared" si="134"/>
        <v>29345.098733565224</v>
      </c>
      <c r="AC477" s="2">
        <f t="shared" si="135"/>
        <v>30970.52348101067</v>
      </c>
      <c r="AD477" s="77">
        <f t="shared" si="136"/>
        <v>30970.52348101067</v>
      </c>
      <c r="AF477" s="2">
        <f t="shared" si="137"/>
        <v>30331.20985121766</v>
      </c>
      <c r="AG477" s="77">
        <f t="shared" si="138"/>
        <v>30331.20985121766</v>
      </c>
      <c r="AI477" s="2">
        <f t="shared" si="139"/>
        <v>30596.58532018834</v>
      </c>
      <c r="AJ477" s="77">
        <f t="shared" si="140"/>
        <v>30596.58532018834</v>
      </c>
    </row>
    <row r="478" spans="1:36" x14ac:dyDescent="0.2">
      <c r="A478" s="72">
        <v>21</v>
      </c>
      <c r="B478" s="1" t="s">
        <v>94</v>
      </c>
      <c r="C478" s="1" t="str">
        <f>VLOOKUP(B478,Valores!$A$2:$F$300,5,FALSE)</f>
        <v>unid.</v>
      </c>
      <c r="D478" s="1">
        <v>1</v>
      </c>
      <c r="E478" s="63">
        <f>VLOOKUP($B478,Valores!$A$2:$G$300,6,FALSE)*VLOOKUP(VLOOKUP($B478,Indices_Poder!$B$5:$E$250,3,FALSE),Indices_Poder!$G$6:$N$27,4,FALSE)*VLOOKUP($E$8,Regional!$A$2:$B$7,2,FALSE)</f>
        <v>95297.275528865226</v>
      </c>
      <c r="F478" s="2">
        <f>VLOOKUP($B478,Valores!$A$2:$G$300,6,FALSE)*VLOOKUP(VLOOKUP($B478,Indices_Poder!$B$5:$E$250,3,FALSE),Indices_Poder!$G$6:$N$27,4,FALSE)*VLOOKUP($F$8,Regional!$A$2:$B$7,2,FALSE)</f>
        <v>91588.917350260497</v>
      </c>
      <c r="G478" s="2">
        <f>VLOOKUP($B478,Valores!$A$2:$G$300,6,FALSE)*VLOOKUP(VLOOKUP($B478,Indices_Poder!$B$5:$E$250,3,FALSE),Indices_Poder!$G$6:$N$27,4,FALSE)*VLOOKUP($G$8,Regional!$A$2:$B$7,2,FALSE)</f>
        <v>96662.026635204529</v>
      </c>
      <c r="H478" s="2">
        <f>VLOOKUP($B478,Valores!$A$2:$G$300,6,FALSE)*VLOOKUP(VLOOKUP($B478,Indices_Poder!$B$5:$E$250,3,FALSE),Indices_Poder!$G$6:$N$27,4,FALSE)*VLOOKUP($H$8,Regional!$A$2:$B$7,2,FALSE)</f>
        <v>94666.666396970526</v>
      </c>
      <c r="I478" s="2">
        <f>VLOOKUP($B478,Valores!$A$2:$G$300,6,FALSE)*VLOOKUP(VLOOKUP($B478,Indices_Poder!$B$5:$E$250,3,FALSE),Indices_Poder!$G$6:$N$27,4,FALSE)*VLOOKUP($I$8,Regional!$A$2:$B$7,2,FALSE)</f>
        <v>95494.929137369545</v>
      </c>
      <c r="J478" s="63">
        <f t="shared" si="129"/>
        <v>95297.275528865226</v>
      </c>
      <c r="K478" s="2">
        <f t="shared" si="129"/>
        <v>91588.917350260497</v>
      </c>
      <c r="L478" s="2">
        <f t="shared" si="129"/>
        <v>96662.026635204529</v>
      </c>
      <c r="M478" s="2">
        <f t="shared" si="129"/>
        <v>94666.666396970526</v>
      </c>
      <c r="N478" s="76">
        <f t="shared" si="129"/>
        <v>95494.929137369545</v>
      </c>
      <c r="O478" s="1">
        <f>VLOOKUP(B478,Valores!$A$2:$P$300,14,FALSE)</f>
        <v>1</v>
      </c>
      <c r="P478" s="1">
        <f>VLOOKUP(B478,Valores!$A$2:$P$300,15,FALSE)</f>
        <v>6.6699999999999995E-2</v>
      </c>
      <c r="Q478" s="72">
        <f t="shared" si="141"/>
        <v>0</v>
      </c>
      <c r="R478" s="72">
        <f t="shared" si="130"/>
        <v>0</v>
      </c>
      <c r="S478" s="72">
        <f t="shared" si="130"/>
        <v>0</v>
      </c>
      <c r="T478" s="72">
        <f t="shared" si="130"/>
        <v>0</v>
      </c>
      <c r="U478" s="72">
        <f t="shared" si="130"/>
        <v>0</v>
      </c>
      <c r="W478" s="2">
        <f t="shared" si="131"/>
        <v>95297.275528865226</v>
      </c>
      <c r="X478" s="77">
        <f t="shared" si="132"/>
        <v>95297.275528865226</v>
      </c>
      <c r="Z478" s="2">
        <f t="shared" si="133"/>
        <v>91588.917350260497</v>
      </c>
      <c r="AA478" s="77">
        <f t="shared" si="134"/>
        <v>91588.917350260497</v>
      </c>
      <c r="AC478" s="2">
        <f t="shared" si="135"/>
        <v>96662.026635204529</v>
      </c>
      <c r="AD478" s="77">
        <f t="shared" si="136"/>
        <v>96662.026635204529</v>
      </c>
      <c r="AF478" s="2">
        <f t="shared" si="137"/>
        <v>94666.666396970526</v>
      </c>
      <c r="AG478" s="77">
        <f t="shared" si="138"/>
        <v>94666.666396970526</v>
      </c>
      <c r="AI478" s="2">
        <f t="shared" si="139"/>
        <v>95494.929137369545</v>
      </c>
      <c r="AJ478" s="77">
        <f t="shared" si="140"/>
        <v>95494.929137369545</v>
      </c>
    </row>
    <row r="479" spans="1:36" x14ac:dyDescent="0.2">
      <c r="A479" s="72">
        <v>22</v>
      </c>
      <c r="B479" s="1" t="s">
        <v>164</v>
      </c>
      <c r="C479" s="1" t="str">
        <f>VLOOKUP(B479,Valores!$A$2:$F$300,5,FALSE)</f>
        <v>unid.</v>
      </c>
      <c r="D479" s="1">
        <v>1</v>
      </c>
      <c r="E479" s="63">
        <f>VLOOKUP($B479,Valores!$A$2:$G$300,6,FALSE)*VLOOKUP(VLOOKUP($B479,Indices_Poder!$B$5:$E$250,3,FALSE),Indices_Poder!$G$6:$N$27,4,FALSE)*VLOOKUP($E$8,Regional!$A$2:$B$7,2,FALSE)</f>
        <v>56459.620111442695</v>
      </c>
      <c r="F479" s="2">
        <f>VLOOKUP($B479,Valores!$A$2:$G$300,6,FALSE)*VLOOKUP(VLOOKUP($B479,Indices_Poder!$B$5:$E$250,3,FALSE),Indices_Poder!$G$6:$N$27,4,FALSE)*VLOOKUP($F$8,Regional!$A$2:$B$7,2,FALSE)</f>
        <v>54262.574153525813</v>
      </c>
      <c r="G479" s="2">
        <f>VLOOKUP($B479,Valores!$A$2:$G$300,6,FALSE)*VLOOKUP(VLOOKUP($B479,Indices_Poder!$B$5:$E$250,3,FALSE),Indices_Poder!$G$6:$N$27,4,FALSE)*VLOOKUP($G$8,Regional!$A$2:$B$7,2,FALSE)</f>
        <v>57268.177634026317</v>
      </c>
      <c r="H479" s="2">
        <f>VLOOKUP($B479,Valores!$A$2:$G$300,6,FALSE)*VLOOKUP(VLOOKUP($B479,Indices_Poder!$B$5:$E$250,3,FALSE),Indices_Poder!$G$6:$N$27,4,FALSE)*VLOOKUP($H$8,Regional!$A$2:$B$7,2,FALSE)</f>
        <v>56086.010773421302</v>
      </c>
      <c r="I479" s="2">
        <f>VLOOKUP($B479,Valores!$A$2:$G$300,6,FALSE)*VLOOKUP(VLOOKUP($B479,Indices_Poder!$B$5:$E$250,3,FALSE),Indices_Poder!$G$6:$N$27,4,FALSE)*VLOOKUP($I$8,Regional!$A$2:$B$7,2,FALSE)</f>
        <v>56576.721545747911</v>
      </c>
      <c r="J479" s="63">
        <f t="shared" si="129"/>
        <v>56459.620111442695</v>
      </c>
      <c r="K479" s="2">
        <f t="shared" si="129"/>
        <v>54262.574153525813</v>
      </c>
      <c r="L479" s="2">
        <f t="shared" si="129"/>
        <v>57268.177634026317</v>
      </c>
      <c r="M479" s="2">
        <f t="shared" si="129"/>
        <v>56086.010773421302</v>
      </c>
      <c r="N479" s="76">
        <f t="shared" si="129"/>
        <v>56576.721545747911</v>
      </c>
      <c r="O479" s="1">
        <f>VLOOKUP(B479,Valores!$A$2:$P$300,14,FALSE)</f>
        <v>1</v>
      </c>
      <c r="P479" s="1">
        <f>VLOOKUP(B479,Valores!$A$2:$P$300,15,FALSE)</f>
        <v>6.6699999999999995E-2</v>
      </c>
      <c r="Q479" s="72">
        <f t="shared" si="141"/>
        <v>0</v>
      </c>
      <c r="R479" s="72">
        <f t="shared" si="130"/>
        <v>0</v>
      </c>
      <c r="S479" s="72">
        <f t="shared" si="130"/>
        <v>0</v>
      </c>
      <c r="T479" s="72">
        <f t="shared" si="130"/>
        <v>0</v>
      </c>
      <c r="U479" s="72">
        <f t="shared" si="130"/>
        <v>0</v>
      </c>
      <c r="W479" s="2">
        <f t="shared" si="131"/>
        <v>56459.620111442695</v>
      </c>
      <c r="X479" s="77">
        <f t="shared" si="132"/>
        <v>56459.620111442695</v>
      </c>
      <c r="Z479" s="2">
        <f t="shared" si="133"/>
        <v>54262.574153525813</v>
      </c>
      <c r="AA479" s="77">
        <f t="shared" si="134"/>
        <v>54262.574153525813</v>
      </c>
      <c r="AC479" s="2">
        <f t="shared" si="135"/>
        <v>57268.177634026317</v>
      </c>
      <c r="AD479" s="77">
        <f t="shared" si="136"/>
        <v>57268.177634026317</v>
      </c>
      <c r="AF479" s="2">
        <f t="shared" si="137"/>
        <v>56086.010773421302</v>
      </c>
      <c r="AG479" s="77">
        <f t="shared" si="138"/>
        <v>56086.010773421302</v>
      </c>
      <c r="AI479" s="2">
        <f t="shared" si="139"/>
        <v>56576.721545747911</v>
      </c>
      <c r="AJ479" s="77">
        <f t="shared" si="140"/>
        <v>56576.721545747911</v>
      </c>
    </row>
    <row r="480" spans="1:36" x14ac:dyDescent="0.2">
      <c r="A480" s="72">
        <v>23</v>
      </c>
      <c r="B480" s="1" t="s">
        <v>138</v>
      </c>
      <c r="C480" s="1" t="str">
        <f>VLOOKUP(B480,Valores!$A$2:$F$300,5,FALSE)</f>
        <v>unid.</v>
      </c>
      <c r="D480" s="1">
        <v>1</v>
      </c>
      <c r="E480" s="63">
        <f>VLOOKUP($B480,Valores!$A$2:$G$300,6,FALSE)*VLOOKUP(VLOOKUP($B480,Indices_Poder!$B$5:$E$250,3,FALSE),Indices_Poder!$G$6:$N$27,4,FALSE)*VLOOKUP($E$8,Regional!$A$2:$B$7,2,FALSE)</f>
        <v>95297.275528865226</v>
      </c>
      <c r="F480" s="2">
        <f>VLOOKUP($B480,Valores!$A$2:$G$300,6,FALSE)*VLOOKUP(VLOOKUP($B480,Indices_Poder!$B$5:$E$250,3,FALSE),Indices_Poder!$G$6:$N$27,4,FALSE)*VLOOKUP($F$8,Regional!$A$2:$B$7,2,FALSE)</f>
        <v>91588.917350260497</v>
      </c>
      <c r="G480" s="2">
        <f>VLOOKUP($B480,Valores!$A$2:$G$300,6,FALSE)*VLOOKUP(VLOOKUP($B480,Indices_Poder!$B$5:$E$250,3,FALSE),Indices_Poder!$G$6:$N$27,4,FALSE)*VLOOKUP($G$8,Regional!$A$2:$B$7,2,FALSE)</f>
        <v>96662.026635204529</v>
      </c>
      <c r="H480" s="2">
        <f>VLOOKUP($B480,Valores!$A$2:$G$300,6,FALSE)*VLOOKUP(VLOOKUP($B480,Indices_Poder!$B$5:$E$250,3,FALSE),Indices_Poder!$G$6:$N$27,4,FALSE)*VLOOKUP($H$8,Regional!$A$2:$B$7,2,FALSE)</f>
        <v>94666.666396970526</v>
      </c>
      <c r="I480" s="2">
        <f>VLOOKUP($B480,Valores!$A$2:$G$300,6,FALSE)*VLOOKUP(VLOOKUP($B480,Indices_Poder!$B$5:$E$250,3,FALSE),Indices_Poder!$G$6:$N$27,4,FALSE)*VLOOKUP($I$8,Regional!$A$2:$B$7,2,FALSE)</f>
        <v>95494.929137369545</v>
      </c>
      <c r="J480" s="63">
        <f t="shared" si="129"/>
        <v>95297.275528865226</v>
      </c>
      <c r="K480" s="2">
        <f t="shared" si="129"/>
        <v>91588.917350260497</v>
      </c>
      <c r="L480" s="2">
        <f t="shared" si="129"/>
        <v>96662.026635204529</v>
      </c>
      <c r="M480" s="2">
        <f t="shared" si="129"/>
        <v>94666.666396970526</v>
      </c>
      <c r="N480" s="76">
        <f t="shared" si="129"/>
        <v>95494.929137369545</v>
      </c>
      <c r="O480" s="1">
        <f>VLOOKUP(B480,Valores!$A$2:$P$300,14,FALSE)</f>
        <v>1</v>
      </c>
      <c r="P480" s="1">
        <f>VLOOKUP(B480,Valores!$A$2:$P$300,15,FALSE)</f>
        <v>6.6699999999999995E-2</v>
      </c>
      <c r="Q480" s="72">
        <f t="shared" si="141"/>
        <v>0</v>
      </c>
      <c r="R480" s="72">
        <f t="shared" si="130"/>
        <v>0</v>
      </c>
      <c r="S480" s="72">
        <f t="shared" si="130"/>
        <v>0</v>
      </c>
      <c r="T480" s="72">
        <f t="shared" si="130"/>
        <v>0</v>
      </c>
      <c r="U480" s="72">
        <f t="shared" si="130"/>
        <v>0</v>
      </c>
      <c r="W480" s="2">
        <f t="shared" si="131"/>
        <v>95297.275528865226</v>
      </c>
      <c r="X480" s="77">
        <f t="shared" si="132"/>
        <v>95297.275528865226</v>
      </c>
      <c r="Z480" s="2">
        <f t="shared" si="133"/>
        <v>91588.917350260497</v>
      </c>
      <c r="AA480" s="77">
        <f t="shared" si="134"/>
        <v>91588.917350260497</v>
      </c>
      <c r="AC480" s="2">
        <f t="shared" si="135"/>
        <v>96662.026635204529</v>
      </c>
      <c r="AD480" s="77">
        <f t="shared" si="136"/>
        <v>96662.026635204529</v>
      </c>
      <c r="AF480" s="2">
        <f t="shared" si="137"/>
        <v>94666.666396970526</v>
      </c>
      <c r="AG480" s="77">
        <f t="shared" si="138"/>
        <v>94666.666396970526</v>
      </c>
      <c r="AI480" s="2">
        <f t="shared" si="139"/>
        <v>95494.929137369545</v>
      </c>
      <c r="AJ480" s="77">
        <f t="shared" si="140"/>
        <v>95494.929137369545</v>
      </c>
    </row>
    <row r="481" spans="1:36" x14ac:dyDescent="0.2">
      <c r="A481" s="72">
        <v>24</v>
      </c>
      <c r="B481" s="1" t="s">
        <v>97</v>
      </c>
      <c r="C481" s="1" t="str">
        <f>VLOOKUP(B481,Valores!$A$2:$F$300,5,FALSE)</f>
        <v>unid.</v>
      </c>
      <c r="D481" s="1">
        <v>1</v>
      </c>
      <c r="E481" s="63">
        <f>VLOOKUP($B481,Valores!$A$2:$G$300,6,FALSE)*VLOOKUP(VLOOKUP($B481,Indices_Poder!$B$5:$E$250,3,FALSE),Indices_Poder!$G$6:$N$27,4,FALSE)*VLOOKUP($E$8,Regional!$A$2:$B$7,2,FALSE)</f>
        <v>58111.399621709403</v>
      </c>
      <c r="F481" s="2">
        <f>VLOOKUP($B481,Valores!$A$2:$G$300,6,FALSE)*VLOOKUP(VLOOKUP($B481,Indices_Poder!$B$5:$E$250,3,FALSE),Indices_Poder!$G$6:$N$27,4,FALSE)*VLOOKUP($F$8,Regional!$A$2:$B$7,2,FALSE)</f>
        <v>55850.077009269553</v>
      </c>
      <c r="G481" s="2">
        <f>VLOOKUP($B481,Valores!$A$2:$G$300,6,FALSE)*VLOOKUP(VLOOKUP($B481,Indices_Poder!$B$5:$E$250,3,FALSE),Indices_Poder!$G$6:$N$27,4,FALSE)*VLOOKUP($G$8,Regional!$A$2:$B$7,2,FALSE)</f>
        <v>58943.612258267218</v>
      </c>
      <c r="H481" s="2">
        <f>VLOOKUP($B481,Valores!$A$2:$G$300,6,FALSE)*VLOOKUP(VLOOKUP($B481,Indices_Poder!$B$5:$E$250,3,FALSE),Indices_Poder!$G$6:$N$27,4,FALSE)*VLOOKUP($H$8,Regional!$A$2:$B$7,2,FALSE)</f>
        <v>57726.859989644763</v>
      </c>
      <c r="I481" s="2">
        <f>VLOOKUP($B481,Valores!$A$2:$G$300,6,FALSE)*VLOOKUP(VLOOKUP($B481,Indices_Poder!$B$5:$E$250,3,FALSE),Indices_Poder!$G$6:$N$27,4,FALSE)*VLOOKUP($I$8,Regional!$A$2:$B$7,2,FALSE)</f>
        <v>58231.926969072949</v>
      </c>
      <c r="J481" s="63">
        <f t="shared" si="129"/>
        <v>58111.399621709403</v>
      </c>
      <c r="K481" s="2">
        <f t="shared" si="129"/>
        <v>55850.077009269553</v>
      </c>
      <c r="L481" s="2">
        <f t="shared" si="129"/>
        <v>58943.612258267218</v>
      </c>
      <c r="M481" s="2">
        <f t="shared" si="129"/>
        <v>57726.859989644763</v>
      </c>
      <c r="N481" s="76">
        <f t="shared" si="129"/>
        <v>58231.926969072949</v>
      </c>
      <c r="O481" s="1">
        <f>VLOOKUP(B481,Valores!$A$2:$P$300,14,FALSE)</f>
        <v>1</v>
      </c>
      <c r="P481" s="1">
        <f>VLOOKUP(B481,Valores!$A$2:$P$300,15,FALSE)</f>
        <v>6.6699999999999995E-2</v>
      </c>
      <c r="Q481" s="72">
        <f t="shared" si="141"/>
        <v>0</v>
      </c>
      <c r="R481" s="72">
        <f t="shared" si="130"/>
        <v>0</v>
      </c>
      <c r="S481" s="72">
        <f t="shared" si="130"/>
        <v>0</v>
      </c>
      <c r="T481" s="72">
        <f t="shared" si="130"/>
        <v>0</v>
      </c>
      <c r="U481" s="72">
        <f t="shared" si="130"/>
        <v>0</v>
      </c>
      <c r="W481" s="2">
        <f t="shared" si="131"/>
        <v>58111.399621709403</v>
      </c>
      <c r="X481" s="77">
        <f t="shared" si="132"/>
        <v>58111.399621709403</v>
      </c>
      <c r="Z481" s="2">
        <f t="shared" si="133"/>
        <v>55850.077009269553</v>
      </c>
      <c r="AA481" s="77">
        <f t="shared" si="134"/>
        <v>55850.077009269553</v>
      </c>
      <c r="AC481" s="2">
        <f t="shared" si="135"/>
        <v>58943.612258267218</v>
      </c>
      <c r="AD481" s="77">
        <f t="shared" si="136"/>
        <v>58943.612258267218</v>
      </c>
      <c r="AF481" s="2">
        <f t="shared" si="137"/>
        <v>57726.859989644763</v>
      </c>
      <c r="AG481" s="77">
        <f t="shared" si="138"/>
        <v>57726.859989644763</v>
      </c>
      <c r="AI481" s="2">
        <f t="shared" si="139"/>
        <v>58231.926969072949</v>
      </c>
      <c r="AJ481" s="77">
        <f t="shared" si="140"/>
        <v>58231.926969072949</v>
      </c>
    </row>
    <row r="482" spans="1:36" x14ac:dyDescent="0.2">
      <c r="A482" s="100">
        <v>25</v>
      </c>
      <c r="B482" s="78" t="s">
        <v>139</v>
      </c>
      <c r="C482" s="1" t="str">
        <f>VLOOKUP(B482,Valores!$A$2:$F$300,5,FALSE)</f>
        <v>unid.</v>
      </c>
      <c r="D482" s="1">
        <v>0</v>
      </c>
      <c r="E482" s="63">
        <f>VLOOKUP($B482,Valores!$A$2:$G$300,6,FALSE)*VLOOKUP(VLOOKUP($B482,Indices_Poder!$B$5:$E$250,3,FALSE),Indices_Poder!$G$6:$N$27,4,FALSE)*VLOOKUP($E$8,Regional!$A$2:$B$7,2,FALSE)</f>
        <v>95297.275528865226</v>
      </c>
      <c r="F482" s="2">
        <f>VLOOKUP($B482,Valores!$A$2:$G$300,6,FALSE)*VLOOKUP(VLOOKUP($B482,Indices_Poder!$B$5:$E$250,3,FALSE),Indices_Poder!$G$6:$N$27,4,FALSE)*VLOOKUP($F$8,Regional!$A$2:$B$7,2,FALSE)</f>
        <v>91588.917350260497</v>
      </c>
      <c r="G482" s="2">
        <f>VLOOKUP($B482,Valores!$A$2:$G$300,6,FALSE)*VLOOKUP(VLOOKUP($B482,Indices_Poder!$B$5:$E$250,3,FALSE),Indices_Poder!$G$6:$N$27,4,FALSE)*VLOOKUP($G$8,Regional!$A$2:$B$7,2,FALSE)</f>
        <v>96662.026635204529</v>
      </c>
      <c r="H482" s="2">
        <f>VLOOKUP($B482,Valores!$A$2:$G$300,6,FALSE)*VLOOKUP(VLOOKUP($B482,Indices_Poder!$B$5:$E$250,3,FALSE),Indices_Poder!$G$6:$N$27,4,FALSE)*VLOOKUP($H$8,Regional!$A$2:$B$7,2,FALSE)</f>
        <v>94666.666396970526</v>
      </c>
      <c r="I482" s="2">
        <f>VLOOKUP($B482,Valores!$A$2:$G$300,6,FALSE)*VLOOKUP(VLOOKUP($B482,Indices_Poder!$B$5:$E$250,3,FALSE),Indices_Poder!$G$6:$N$27,4,FALSE)*VLOOKUP($I$8,Regional!$A$2:$B$7,2,FALSE)</f>
        <v>95494.929137369545</v>
      </c>
      <c r="J482" s="63">
        <f t="shared" si="129"/>
        <v>0</v>
      </c>
      <c r="K482" s="2">
        <f t="shared" si="129"/>
        <v>0</v>
      </c>
      <c r="L482" s="2">
        <f t="shared" si="129"/>
        <v>0</v>
      </c>
      <c r="M482" s="2">
        <f t="shared" si="129"/>
        <v>0</v>
      </c>
      <c r="N482" s="76">
        <f t="shared" si="129"/>
        <v>0</v>
      </c>
      <c r="O482" s="1">
        <f>VLOOKUP(B482,Valores!$A$2:$P$300,14,FALSE)</f>
        <v>1</v>
      </c>
      <c r="P482" s="1">
        <f>VLOOKUP(B482,Valores!$A$2:$P$300,15,FALSE)</f>
        <v>6.6699999999999995E-2</v>
      </c>
      <c r="Q482" s="72">
        <f t="shared" si="141"/>
        <v>0</v>
      </c>
      <c r="R482" s="72">
        <f t="shared" si="130"/>
        <v>0</v>
      </c>
      <c r="S482" s="72">
        <f t="shared" si="130"/>
        <v>0</v>
      </c>
      <c r="T482" s="72">
        <f t="shared" si="130"/>
        <v>0</v>
      </c>
      <c r="U482" s="72">
        <f t="shared" si="130"/>
        <v>0</v>
      </c>
      <c r="W482" s="2">
        <f t="shared" si="131"/>
        <v>0</v>
      </c>
      <c r="X482" s="77">
        <f t="shared" si="132"/>
        <v>0</v>
      </c>
      <c r="Z482" s="2">
        <f t="shared" si="133"/>
        <v>0</v>
      </c>
      <c r="AA482" s="77">
        <f t="shared" si="134"/>
        <v>0</v>
      </c>
      <c r="AC482" s="2">
        <f t="shared" si="135"/>
        <v>0</v>
      </c>
      <c r="AD482" s="77">
        <f t="shared" si="136"/>
        <v>0</v>
      </c>
      <c r="AF482" s="2">
        <f t="shared" si="137"/>
        <v>0</v>
      </c>
      <c r="AG482" s="77">
        <f t="shared" si="138"/>
        <v>0</v>
      </c>
      <c r="AI482" s="2">
        <f t="shared" si="139"/>
        <v>0</v>
      </c>
      <c r="AJ482" s="77">
        <f t="shared" si="140"/>
        <v>0</v>
      </c>
    </row>
    <row r="483" spans="1:36" x14ac:dyDescent="0.2">
      <c r="A483" s="79"/>
      <c r="B483" s="80" t="s">
        <v>99</v>
      </c>
      <c r="C483" s="80"/>
      <c r="D483" s="80"/>
      <c r="E483" s="82"/>
      <c r="F483" s="81"/>
      <c r="G483" s="81"/>
      <c r="H483" s="81"/>
      <c r="I483" s="83"/>
      <c r="J483" s="82">
        <f>SUM(J458:J482)</f>
        <v>2575740.8375470531</v>
      </c>
      <c r="K483" s="81">
        <f>SUM(K458:K482)</f>
        <v>2475509.5397699131</v>
      </c>
      <c r="L483" s="81">
        <f>SUM(L458:L482)</f>
        <v>2612627.9902822939</v>
      </c>
      <c r="M483" s="81">
        <f>SUM(M458:M482)</f>
        <v>2558696.4290418029</v>
      </c>
      <c r="N483" s="83">
        <f>SUM(N458:N482)</f>
        <v>2581083.1148397429</v>
      </c>
      <c r="Q483" s="63">
        <f>SUMIF($O458:$O482,"&lt;&gt;Rateio",X458:X482)</f>
        <v>2575740.8375470531</v>
      </c>
      <c r="R483" s="63">
        <f>SUMIF($O458:$O482,"&lt;&gt;Rateio",AA458:AA482)</f>
        <v>2475509.5397699131</v>
      </c>
      <c r="S483" s="63">
        <f>SUMIF($O458:$O482,"&lt;&gt;Rateio",AD458:AD482)</f>
        <v>2612627.9902822939</v>
      </c>
      <c r="T483" s="63">
        <f>SUMIF($O458:$O482,"&lt;&gt;Rateio",AG458:AG482)</f>
        <v>2558696.4290418029</v>
      </c>
      <c r="U483" s="63">
        <f>SUMIF($O458:$O482,"&lt;&gt;Rateio",AJ458:AJ482)</f>
        <v>2581083.1148397429</v>
      </c>
      <c r="W483" s="2"/>
      <c r="X483" s="77"/>
      <c r="Z483" s="2"/>
      <c r="AA483" s="77"/>
      <c r="AC483" s="2"/>
      <c r="AD483" s="77"/>
      <c r="AF483" s="2"/>
      <c r="AG483" s="77"/>
      <c r="AI483" s="2"/>
      <c r="AJ483" s="77"/>
    </row>
    <row r="484" spans="1:36" ht="12.75" hidden="1" customHeight="1" x14ac:dyDescent="0.2">
      <c r="A484" s="79"/>
      <c r="B484" s="80"/>
      <c r="C484" s="80"/>
      <c r="D484" s="80"/>
      <c r="E484" s="85" t="s">
        <v>12</v>
      </c>
      <c r="F484" s="85" t="s">
        <v>13</v>
      </c>
      <c r="G484" s="85" t="s">
        <v>14</v>
      </c>
      <c r="H484" s="85" t="s">
        <v>15</v>
      </c>
      <c r="I484" s="85" t="s">
        <v>16</v>
      </c>
      <c r="J484" s="81"/>
      <c r="K484" s="81"/>
      <c r="L484" s="81"/>
      <c r="M484" s="81"/>
      <c r="N484" s="81"/>
      <c r="Q484" s="72"/>
      <c r="R484" s="72"/>
      <c r="S484" s="72"/>
      <c r="T484" s="72"/>
      <c r="U484" s="72"/>
      <c r="X484" s="77"/>
      <c r="AA484" s="77"/>
      <c r="AD484" s="77"/>
      <c r="AG484" s="77"/>
      <c r="AJ484" s="77"/>
    </row>
    <row r="485" spans="1:36" ht="12.75" hidden="1" customHeight="1" x14ac:dyDescent="0.2">
      <c r="A485" s="86"/>
      <c r="B485" s="87" t="s">
        <v>100</v>
      </c>
      <c r="C485" s="88"/>
      <c r="D485" s="88"/>
      <c r="E485" s="89" t="e">
        <f>(SUMIF(#REF!,"Obras civis",J458:J482)+#REF!)*3.98%</f>
        <v>#REF!</v>
      </c>
      <c r="F485" s="89" t="e">
        <f>(SUMIF(#REF!,"Obras civis",K458:K482)+#REF!)*3.98%</f>
        <v>#REF!</v>
      </c>
      <c r="G485" s="89" t="e">
        <f>(SUMIF(#REF!,"Obras civis",L458:L482)+#REF!)*3.98%</f>
        <v>#REF!</v>
      </c>
      <c r="H485" s="89" t="e">
        <f>(SUMIF(#REF!,"Obras civis",M458:M482)+#REF!)*3.98%</f>
        <v>#REF!</v>
      </c>
      <c r="I485" s="89" t="e">
        <f>(SUMIF(#REF!,"Obras civis",N458:N482)+#REF!)*3.98%</f>
        <v>#REF!</v>
      </c>
      <c r="J485" s="89"/>
      <c r="K485" s="89"/>
      <c r="L485" s="89"/>
      <c r="M485" s="89"/>
      <c r="N485" s="89"/>
      <c r="Q485" s="72"/>
      <c r="R485" s="72"/>
      <c r="S485" s="72"/>
      <c r="T485" s="72"/>
      <c r="U485" s="72"/>
      <c r="X485" s="77"/>
      <c r="AA485" s="77"/>
      <c r="AD485" s="77"/>
      <c r="AG485" s="77"/>
      <c r="AJ485" s="77"/>
    </row>
    <row r="486" spans="1:36" ht="12.75" hidden="1" customHeight="1" x14ac:dyDescent="0.2">
      <c r="A486" s="86"/>
      <c r="B486" s="88" t="s">
        <v>101</v>
      </c>
      <c r="C486" s="90"/>
      <c r="D486" s="90"/>
      <c r="E486" s="91" t="e">
        <f>J483+#REF!+E485</f>
        <v>#REF!</v>
      </c>
      <c r="F486" s="91" t="e">
        <f>K483+#REF!+F485</f>
        <v>#REF!</v>
      </c>
      <c r="G486" s="91" t="e">
        <f>L483+#REF!+G485</f>
        <v>#REF!</v>
      </c>
      <c r="H486" s="91" t="e">
        <f>M483+#REF!+H485</f>
        <v>#REF!</v>
      </c>
      <c r="I486" s="91" t="e">
        <f>N483+#REF!+I485</f>
        <v>#REF!</v>
      </c>
      <c r="J486" s="91"/>
      <c r="K486" s="91"/>
      <c r="L486" s="91"/>
      <c r="M486" s="91"/>
      <c r="N486" s="91"/>
      <c r="Q486" s="72"/>
      <c r="R486" s="72"/>
      <c r="S486" s="72"/>
      <c r="T486" s="72"/>
      <c r="U486" s="72"/>
      <c r="X486" s="77"/>
      <c r="AA486" s="77"/>
      <c r="AD486" s="77"/>
      <c r="AG486" s="77"/>
      <c r="AJ486" s="77"/>
    </row>
    <row r="487" spans="1:36" ht="12.75" hidden="1" customHeight="1" x14ac:dyDescent="0.2">
      <c r="A487" s="86"/>
      <c r="B487" s="88" t="s">
        <v>102</v>
      </c>
      <c r="C487" s="88"/>
      <c r="D487" s="88"/>
      <c r="E487" s="89" t="e">
        <f>E486*2.7%</f>
        <v>#REF!</v>
      </c>
      <c r="F487" s="89" t="e">
        <f>F486*2.7%</f>
        <v>#REF!</v>
      </c>
      <c r="G487" s="89" t="e">
        <f>G486*2.7%</f>
        <v>#REF!</v>
      </c>
      <c r="H487" s="89" t="e">
        <f>H486*2.7%</f>
        <v>#REF!</v>
      </c>
      <c r="I487" s="89" t="e">
        <f>I486*2.7%</f>
        <v>#REF!</v>
      </c>
      <c r="J487" s="89"/>
      <c r="K487" s="89"/>
      <c r="L487" s="89"/>
      <c r="M487" s="89"/>
      <c r="N487" s="89"/>
      <c r="Q487" s="72"/>
      <c r="R487" s="72"/>
      <c r="S487" s="72"/>
      <c r="T487" s="72"/>
      <c r="U487" s="72"/>
      <c r="X487" s="77"/>
      <c r="AA487" s="77"/>
      <c r="AD487" s="77"/>
      <c r="AG487" s="77"/>
      <c r="AJ487" s="77"/>
    </row>
    <row r="488" spans="1:36" ht="12.75" hidden="1" customHeight="1" x14ac:dyDescent="0.2">
      <c r="A488" s="86"/>
      <c r="B488" s="88" t="s">
        <v>103</v>
      </c>
      <c r="C488" s="90"/>
      <c r="D488" s="90"/>
      <c r="E488" s="91" t="e">
        <f>E486*1.4%</f>
        <v>#REF!</v>
      </c>
      <c r="F488" s="91" t="e">
        <f>F486*1.4%</f>
        <v>#REF!</v>
      </c>
      <c r="G488" s="91" t="e">
        <f>G486*1.4%</f>
        <v>#REF!</v>
      </c>
      <c r="H488" s="91" t="e">
        <f>H486*1.4%</f>
        <v>#REF!</v>
      </c>
      <c r="I488" s="91" t="e">
        <f>I486*1.4%</f>
        <v>#REF!</v>
      </c>
      <c r="J488" s="91"/>
      <c r="K488" s="91"/>
      <c r="L488" s="91"/>
      <c r="M488" s="91"/>
      <c r="N488" s="91"/>
      <c r="Q488" s="72"/>
      <c r="R488" s="72"/>
      <c r="S488" s="72"/>
      <c r="T488" s="72"/>
      <c r="U488" s="72"/>
      <c r="X488" s="77"/>
      <c r="AA488" s="77"/>
      <c r="AD488" s="77"/>
      <c r="AG488" s="77"/>
      <c r="AJ488" s="77"/>
    </row>
    <row r="489" spans="1:36" ht="15" hidden="1" customHeight="1" x14ac:dyDescent="0.2">
      <c r="A489" s="86"/>
      <c r="B489" s="88" t="s">
        <v>104</v>
      </c>
      <c r="C489" s="88"/>
      <c r="D489" s="88"/>
      <c r="E489" s="89" t="e">
        <f>E486*3.99%</f>
        <v>#REF!</v>
      </c>
      <c r="F489" s="89" t="e">
        <f>F486*3.99%</f>
        <v>#REF!</v>
      </c>
      <c r="G489" s="89" t="e">
        <f>G486*3.99%</f>
        <v>#REF!</v>
      </c>
      <c r="H489" s="89" t="e">
        <f>H486*3.99%</f>
        <v>#REF!</v>
      </c>
      <c r="I489" s="89" t="e">
        <f>I486*3.99%</f>
        <v>#REF!</v>
      </c>
      <c r="J489" s="92"/>
      <c r="K489" s="89"/>
      <c r="L489" s="89"/>
      <c r="M489" s="89"/>
      <c r="N489" s="89"/>
      <c r="Q489" s="72"/>
      <c r="R489" s="72"/>
      <c r="S489" s="72"/>
      <c r="T489" s="72"/>
      <c r="U489" s="72"/>
      <c r="X489" s="77"/>
      <c r="AA489" s="77"/>
      <c r="AD489" s="77"/>
      <c r="AG489" s="77"/>
      <c r="AJ489" s="77"/>
    </row>
    <row r="490" spans="1:36" ht="12.75" hidden="1" customHeight="1" x14ac:dyDescent="0.2">
      <c r="A490" s="86"/>
      <c r="B490" s="93" t="s">
        <v>105</v>
      </c>
      <c r="C490" s="93"/>
      <c r="D490" s="93"/>
      <c r="E490" s="94" t="e">
        <f>E486*2.7%</f>
        <v>#REF!</v>
      </c>
      <c r="F490" s="94" t="e">
        <f>F486*2.7%</f>
        <v>#REF!</v>
      </c>
      <c r="G490" s="94" t="e">
        <f>G486*2.7%</f>
        <v>#REF!</v>
      </c>
      <c r="H490" s="94" t="e">
        <f>H486*2.7%</f>
        <v>#REF!</v>
      </c>
      <c r="I490" s="94" t="e">
        <f>I486*2.7%</f>
        <v>#REF!</v>
      </c>
      <c r="J490" s="94"/>
      <c r="K490" s="94"/>
      <c r="L490" s="94"/>
      <c r="M490" s="94"/>
      <c r="N490" s="94"/>
      <c r="Q490" s="72"/>
      <c r="R490" s="72"/>
      <c r="S490" s="72"/>
      <c r="T490" s="72"/>
      <c r="U490" s="72"/>
      <c r="X490" s="77"/>
      <c r="AA490" s="77"/>
      <c r="AD490" s="77"/>
      <c r="AG490" s="77"/>
      <c r="AJ490" s="77"/>
    </row>
    <row r="491" spans="1:36" ht="12.75" hidden="1" customHeight="1" x14ac:dyDescent="0.2">
      <c r="A491" s="86"/>
      <c r="B491" s="88" t="s">
        <v>106</v>
      </c>
      <c r="C491" s="88"/>
      <c r="D491" s="88"/>
      <c r="E491" s="89" t="e">
        <f>E486+E487+E488+E489+E490</f>
        <v>#REF!</v>
      </c>
      <c r="F491" s="89" t="e">
        <f>F486+F487+F488+F489+F490</f>
        <v>#REF!</v>
      </c>
      <c r="G491" s="89" t="e">
        <f>G486+G487+G488+G489+G490</f>
        <v>#REF!</v>
      </c>
      <c r="H491" s="89" t="e">
        <f>H486+H487+H488+H489+H490</f>
        <v>#REF!</v>
      </c>
      <c r="I491" s="89" t="e">
        <f>I486+I487+I488+I489+I490</f>
        <v>#REF!</v>
      </c>
      <c r="J491" s="89"/>
      <c r="K491" s="89"/>
      <c r="L491" s="89"/>
      <c r="M491" s="89"/>
      <c r="N491" s="89"/>
      <c r="Q491" s="72"/>
      <c r="R491" s="72"/>
      <c r="S491" s="72"/>
      <c r="T491" s="72"/>
      <c r="U491" s="72"/>
      <c r="X491" s="77"/>
      <c r="AA491" s="77"/>
      <c r="AD491" s="77"/>
      <c r="AG491" s="77"/>
      <c r="AJ491" s="77"/>
    </row>
    <row r="492" spans="1:36" ht="12.75" hidden="1" customHeight="1" x14ac:dyDescent="0.2">
      <c r="A492" s="88"/>
      <c r="B492" s="88" t="s">
        <v>107</v>
      </c>
      <c r="C492" s="88"/>
      <c r="D492" s="88"/>
      <c r="E492" s="89" t="e">
        <f>E491*3%</f>
        <v>#REF!</v>
      </c>
      <c r="F492" s="89" t="e">
        <f>F491*3%</f>
        <v>#REF!</v>
      </c>
      <c r="G492" s="89" t="e">
        <f>G491*3%</f>
        <v>#REF!</v>
      </c>
      <c r="H492" s="89" t="e">
        <f>H491*3%</f>
        <v>#REF!</v>
      </c>
      <c r="I492" s="89" t="e">
        <f>I491*3%</f>
        <v>#REF!</v>
      </c>
      <c r="J492" s="89"/>
      <c r="K492" s="89"/>
      <c r="L492" s="89"/>
      <c r="M492" s="89"/>
      <c r="N492" s="89"/>
      <c r="Q492" s="72"/>
      <c r="R492" s="72"/>
      <c r="S492" s="72"/>
      <c r="T492" s="72"/>
      <c r="U492" s="72"/>
      <c r="X492" s="77"/>
      <c r="AA492" s="77"/>
      <c r="AD492" s="77"/>
      <c r="AG492" s="77"/>
      <c r="AJ492" s="77"/>
    </row>
    <row r="493" spans="1:36" ht="12.75" hidden="1" customHeight="1" x14ac:dyDescent="0.2">
      <c r="A493" s="95"/>
      <c r="B493" s="95" t="s">
        <v>108</v>
      </c>
      <c r="C493" s="95"/>
      <c r="D493" s="95"/>
      <c r="E493" s="96" t="e">
        <f>E491*2.7%</f>
        <v>#REF!</v>
      </c>
      <c r="F493" s="96" t="e">
        <f>F491*2.7%</f>
        <v>#REF!</v>
      </c>
      <c r="G493" s="96" t="e">
        <f>G491*2.7%</f>
        <v>#REF!</v>
      </c>
      <c r="H493" s="96" t="e">
        <f>H491*2.7%</f>
        <v>#REF!</v>
      </c>
      <c r="I493" s="96" t="e">
        <f>I491*2.7%</f>
        <v>#REF!</v>
      </c>
      <c r="J493" s="96"/>
      <c r="K493" s="96"/>
      <c r="L493" s="96"/>
      <c r="M493" s="96"/>
      <c r="N493" s="96"/>
      <c r="Q493" s="72"/>
      <c r="R493" s="72"/>
      <c r="S493" s="72"/>
      <c r="T493" s="72"/>
      <c r="U493" s="72"/>
      <c r="X493" s="77"/>
      <c r="AA493" s="77"/>
      <c r="AD493" s="77"/>
      <c r="AG493" s="77"/>
      <c r="AJ493" s="77"/>
    </row>
    <row r="494" spans="1:36" x14ac:dyDescent="0.2">
      <c r="A494" s="79"/>
      <c r="B494" s="80" t="s">
        <v>109</v>
      </c>
      <c r="C494" s="80"/>
      <c r="D494" s="80"/>
      <c r="E494" s="81">
        <f>J483*(1+Entrada!$K$13)</f>
        <v>3957110.6487235376</v>
      </c>
      <c r="F494" s="81">
        <f>K483*(1+Entrada!$K$13)</f>
        <v>3803125.3059485173</v>
      </c>
      <c r="G494" s="81">
        <f>L483*(1+Entrada!$K$13)</f>
        <v>4013780.3814706882</v>
      </c>
      <c r="H494" s="81">
        <f>M483*(1+Entrada!$K$13)</f>
        <v>3930925.3239369215</v>
      </c>
      <c r="I494" s="81">
        <f>N483*(1+Entrada!$K$13)</f>
        <v>3965317.9893282969</v>
      </c>
      <c r="J494" s="81"/>
      <c r="K494" s="81"/>
      <c r="L494" s="81"/>
      <c r="M494" s="81"/>
      <c r="N494" s="81"/>
      <c r="Q494" s="63">
        <f>SUMIF($O458:$O482,"&lt;&gt;Rateio",W458:W482)</f>
        <v>2575740.8375470531</v>
      </c>
      <c r="R494" s="63">
        <f>SUMIF($O458:$O482,"&lt;&gt;Rateio",Z458:Z482)</f>
        <v>2475509.5397699131</v>
      </c>
      <c r="S494" s="63">
        <f>SUMIF($O458:$O482,"&lt;&gt;Rateio",AC458:AC482)</f>
        <v>2612627.9902822939</v>
      </c>
      <c r="T494" s="63">
        <f>SUMIF($O458:$O482,"&lt;&gt;Rateio",AF458:AF482)</f>
        <v>2558696.4290418029</v>
      </c>
      <c r="U494" s="63">
        <f>SUMIF($O458:$O482,"&lt;&gt;Rateio",AI458:AI482)</f>
        <v>2581083.1148397429</v>
      </c>
      <c r="X494" s="77"/>
      <c r="AA494" s="77"/>
      <c r="AD494" s="77"/>
      <c r="AG494" s="77"/>
      <c r="AJ494" s="77"/>
    </row>
    <row r="495" spans="1:36" x14ac:dyDescent="0.2">
      <c r="E495" s="97">
        <f>Q495</f>
        <v>1</v>
      </c>
      <c r="F495" s="98">
        <f>R495</f>
        <v>1</v>
      </c>
      <c r="G495" s="98">
        <f>S495</f>
        <v>1</v>
      </c>
      <c r="H495" s="98">
        <f>T495</f>
        <v>1</v>
      </c>
      <c r="I495" s="99">
        <f>U495</f>
        <v>1</v>
      </c>
      <c r="Q495" s="100">
        <f>Q483/Q494</f>
        <v>1</v>
      </c>
      <c r="R495" s="100">
        <f>R483/R494</f>
        <v>1</v>
      </c>
      <c r="S495" s="100">
        <f>S483/S494</f>
        <v>1</v>
      </c>
      <c r="T495" s="100">
        <f>T483/T494</f>
        <v>1</v>
      </c>
      <c r="U495" s="100">
        <f>U483/U494</f>
        <v>1</v>
      </c>
      <c r="W495" s="78"/>
      <c r="X495" s="101"/>
      <c r="Z495" s="78"/>
      <c r="AA495" s="101"/>
      <c r="AC495" s="78"/>
      <c r="AD495" s="101"/>
      <c r="AF495" s="78"/>
      <c r="AG495" s="101"/>
      <c r="AI495" s="78"/>
      <c r="AJ495" s="101"/>
    </row>
    <row r="496" spans="1:36" x14ac:dyDescent="0.2">
      <c r="E496" s="119"/>
      <c r="F496" s="119"/>
      <c r="G496" s="119"/>
      <c r="H496" s="119"/>
      <c r="I496" s="119"/>
    </row>
    <row r="497" spans="1:36" x14ac:dyDescent="0.2">
      <c r="E497" s="119"/>
      <c r="F497" s="119"/>
      <c r="G497" s="119"/>
      <c r="H497" s="119"/>
      <c r="I497" s="119"/>
    </row>
    <row r="499" spans="1:36" s="55" customFormat="1" ht="12.75" customHeight="1" x14ac:dyDescent="0.2">
      <c r="B499" s="227" t="s">
        <v>215</v>
      </c>
      <c r="C499" s="56"/>
      <c r="D499" s="56"/>
      <c r="E499" s="56"/>
      <c r="F499" s="56"/>
      <c r="G499" s="62"/>
      <c r="H499" s="56"/>
      <c r="I499" s="56"/>
      <c r="J499" s="56"/>
      <c r="K499" s="56"/>
      <c r="L499" s="56"/>
      <c r="O499" s="1"/>
      <c r="P499" s="1"/>
      <c r="Q499" s="59" t="s">
        <v>12</v>
      </c>
      <c r="R499" s="59" t="s">
        <v>13</v>
      </c>
      <c r="S499" s="59" t="s">
        <v>14</v>
      </c>
      <c r="T499" s="59" t="s">
        <v>15</v>
      </c>
      <c r="U499" s="59" t="s">
        <v>16</v>
      </c>
      <c r="W499" s="60"/>
      <c r="X499" s="61"/>
      <c r="Z499" s="60"/>
      <c r="AA499" s="61"/>
      <c r="AC499" s="60"/>
      <c r="AD499" s="61"/>
      <c r="AF499" s="60"/>
      <c r="AG499" s="61"/>
      <c r="AI499" s="60"/>
      <c r="AJ499" s="61"/>
    </row>
    <row r="500" spans="1:36" s="55" customFormat="1" ht="12.75" customHeight="1" x14ac:dyDescent="0.2">
      <c r="B500" s="227"/>
      <c r="C500" s="56"/>
      <c r="D500" s="56"/>
      <c r="E500" s="56"/>
      <c r="F500" s="56"/>
      <c r="G500" s="62"/>
      <c r="H500" s="56"/>
      <c r="I500" s="56"/>
      <c r="J500" s="56"/>
      <c r="K500" s="56"/>
      <c r="L500" s="56"/>
      <c r="O500" s="1"/>
      <c r="P500" s="1"/>
      <c r="Q500" s="63">
        <f>SUMIF($O503:$O527,"Rateio",J503:J527)+E539</f>
        <v>4722297.2820413718</v>
      </c>
      <c r="R500" s="63">
        <f>SUMIF($O503:$O527,"Rateio",K503:K527)+F539</f>
        <v>4538535.7878068704</v>
      </c>
      <c r="S500" s="63">
        <f>SUMIF($O503:$O527,"Rateio",L503:L527)+G539</f>
        <v>4789925.2431175178</v>
      </c>
      <c r="T500" s="63">
        <f>SUMIF($O503:$O527,"Rateio",M503:M527)+H539</f>
        <v>4691048.5000268742</v>
      </c>
      <c r="U500" s="63">
        <f>SUMIF($O503:$O527,"Rateio",N503:N527)+I539</f>
        <v>4732091.6764041232</v>
      </c>
      <c r="X500" s="64"/>
      <c r="AA500" s="64"/>
      <c r="AD500" s="64"/>
      <c r="AG500" s="64"/>
      <c r="AJ500" s="64"/>
    </row>
    <row r="501" spans="1:36" s="66" customFormat="1" x14ac:dyDescent="0.2">
      <c r="A501" s="228" t="s">
        <v>72</v>
      </c>
      <c r="B501" s="228" t="s">
        <v>73</v>
      </c>
      <c r="C501" s="228" t="s">
        <v>74</v>
      </c>
      <c r="D501" s="228" t="s">
        <v>75</v>
      </c>
      <c r="E501" s="230" t="str">
        <f>$E$7</f>
        <v>Preço Unitário - Ref. 06/2020</v>
      </c>
      <c r="F501" s="230"/>
      <c r="G501" s="230"/>
      <c r="H501" s="230"/>
      <c r="I501" s="230"/>
      <c r="J501" s="229" t="str">
        <f>$J$7</f>
        <v>Preço Total</v>
      </c>
      <c r="K501" s="229"/>
      <c r="L501" s="229"/>
      <c r="M501" s="229"/>
      <c r="N501" s="229"/>
      <c r="O501" s="1"/>
      <c r="P501" s="1"/>
      <c r="Q501" s="63">
        <f>SUMIF($P503:$P527,"UAR",J503:J527)</f>
        <v>0</v>
      </c>
      <c r="R501" s="63">
        <f>SUMIF($P503:$P527,"UAR",K503:K527)</f>
        <v>0</v>
      </c>
      <c r="S501" s="63">
        <f>SUMIF($P503:$P527,"UAR",L503:L527)</f>
        <v>0</v>
      </c>
      <c r="T501" s="63">
        <f>SUMIF($P503:$P527,"UAR",M503:M527)</f>
        <v>0</v>
      </c>
      <c r="U501" s="63">
        <f>SUMIF($P503:$P527,"UAR",N503:N527)</f>
        <v>0</v>
      </c>
      <c r="X501" s="67"/>
      <c r="AA501" s="67"/>
      <c r="AD501" s="67"/>
      <c r="AG501" s="67"/>
      <c r="AJ501" s="67"/>
    </row>
    <row r="502" spans="1:36" s="71" customFormat="1" x14ac:dyDescent="0.2">
      <c r="A502" s="228"/>
      <c r="B502" s="228"/>
      <c r="C502" s="228"/>
      <c r="D502" s="228"/>
      <c r="E502" s="68" t="s">
        <v>12</v>
      </c>
      <c r="F502" s="68" t="s">
        <v>13</v>
      </c>
      <c r="G502" s="68" t="s">
        <v>14</v>
      </c>
      <c r="H502" s="68" t="s">
        <v>15</v>
      </c>
      <c r="I502" s="68" t="s">
        <v>16</v>
      </c>
      <c r="J502" s="68" t="s">
        <v>12</v>
      </c>
      <c r="K502" s="68" t="s">
        <v>13</v>
      </c>
      <c r="L502" s="68" t="s">
        <v>14</v>
      </c>
      <c r="M502" s="68" t="s">
        <v>15</v>
      </c>
      <c r="N502" s="68" t="s">
        <v>16</v>
      </c>
      <c r="O502" s="55"/>
      <c r="P502" s="55"/>
      <c r="Q502" s="72">
        <f>Q501/Q500</f>
        <v>0</v>
      </c>
      <c r="R502" s="72">
        <f>R501/R500</f>
        <v>0</v>
      </c>
      <c r="S502" s="72">
        <f>S501/S500</f>
        <v>0</v>
      </c>
      <c r="T502" s="72">
        <f>T501/T500</f>
        <v>0</v>
      </c>
      <c r="U502" s="72">
        <f>U501/U500</f>
        <v>0</v>
      </c>
      <c r="X502" s="73"/>
      <c r="AA502" s="73"/>
      <c r="AD502" s="73"/>
      <c r="AG502" s="73"/>
      <c r="AJ502" s="73"/>
    </row>
    <row r="503" spans="1:36" x14ac:dyDescent="0.2">
      <c r="A503" s="74">
        <v>1</v>
      </c>
      <c r="B503" s="75" t="s">
        <v>63</v>
      </c>
      <c r="C503" s="1" t="str">
        <f>VLOOKUP(B503,Valores!$A$2:$F$300,5,FALSE)</f>
        <v>unid.</v>
      </c>
      <c r="D503" s="1">
        <v>0</v>
      </c>
      <c r="E503" s="102">
        <f>Entrada!$L$27*VLOOKUP($E502,Regional!$A$2:$B$7,2,FALSE)</f>
        <v>1266376.5877291928</v>
      </c>
      <c r="F503" s="103">
        <f>Entrada!$L$27*VLOOKUP($F502,Regional!$A$2:$B$7,2,FALSE)</f>
        <v>1217097.3407597803</v>
      </c>
      <c r="G503" s="103">
        <f>Entrada!$L$27*VLOOKUP($G502,Regional!$A$2:$B$7,2,FALSE)</f>
        <v>1284512.3512077837</v>
      </c>
      <c r="H503" s="103">
        <f>Entrada!$L$27*VLOOKUP($H502,Regional!$A$2:$B$7,2,FALSE)</f>
        <v>1257996.614259775</v>
      </c>
      <c r="I503" s="104">
        <f>Entrada!$L$27*VLOOKUP($I502,Regional!$A$2:$B$7,2,FALSE)</f>
        <v>1269003.1465778162</v>
      </c>
      <c r="J503" s="102">
        <f t="shared" ref="J503:N527" si="142">$D503*E503</f>
        <v>0</v>
      </c>
      <c r="K503" s="103">
        <f t="shared" si="142"/>
        <v>0</v>
      </c>
      <c r="L503" s="103">
        <f t="shared" si="142"/>
        <v>0</v>
      </c>
      <c r="M503" s="103">
        <f t="shared" si="142"/>
        <v>0</v>
      </c>
      <c r="N503" s="104">
        <f t="shared" si="142"/>
        <v>0</v>
      </c>
      <c r="O503" s="1">
        <f>VLOOKUP(B503,Valores!$A$2:$P$300,14,FALSE)</f>
        <v>1</v>
      </c>
      <c r="P503" s="1">
        <f>VLOOKUP(B503,Valores!$A$2:$P$300,15,FALSE)</f>
        <v>3.0300000000000001E-2</v>
      </c>
      <c r="Q503" s="72">
        <f>IF($P503="UAR",J503*Q$502,0)</f>
        <v>0</v>
      </c>
      <c r="R503" s="72">
        <f t="shared" ref="R503:U527" si="143">IF($P503="UAR",K503*R$502,0)</f>
        <v>0</v>
      </c>
      <c r="S503" s="72">
        <f t="shared" si="143"/>
        <v>0</v>
      </c>
      <c r="T503" s="72">
        <f t="shared" si="143"/>
        <v>0</v>
      </c>
      <c r="U503" s="72">
        <f t="shared" si="143"/>
        <v>0</v>
      </c>
      <c r="W503" s="2">
        <f t="shared" ref="W503:W527" si="144">J503+Q503</f>
        <v>0</v>
      </c>
      <c r="X503" s="77">
        <f t="shared" ref="X503:X527" si="145">IF($O503="rateio",0,W503*$O503)</f>
        <v>0</v>
      </c>
      <c r="Z503" s="2">
        <f t="shared" ref="Z503:Z527" si="146">K503+R503</f>
        <v>0</v>
      </c>
      <c r="AA503" s="77">
        <f t="shared" ref="AA503:AA527" si="147">IF($O503="rateio",0,Z503*$O503)</f>
        <v>0</v>
      </c>
      <c r="AC503" s="2">
        <f t="shared" ref="AC503:AC527" si="148">L503+S503</f>
        <v>0</v>
      </c>
      <c r="AD503" s="77">
        <f t="shared" ref="AD503:AD527" si="149">IF($O503="rateio",0,AC503*$O503)</f>
        <v>0</v>
      </c>
      <c r="AF503" s="2">
        <f t="shared" ref="AF503:AF527" si="150">M503+T503</f>
        <v>0</v>
      </c>
      <c r="AG503" s="77">
        <f t="shared" ref="AG503:AG527" si="151">IF($O503="rateio",0,AF503*$O503)</f>
        <v>0</v>
      </c>
      <c r="AI503" s="2">
        <f t="shared" ref="AI503:AI527" si="152">N503+U503</f>
        <v>0</v>
      </c>
      <c r="AJ503" s="77">
        <f t="shared" ref="AJ503:AJ527" si="153">IF($O503="rateio",0,AI503*$O503)</f>
        <v>0</v>
      </c>
    </row>
    <row r="504" spans="1:36" x14ac:dyDescent="0.2">
      <c r="A504" s="72">
        <v>2</v>
      </c>
      <c r="B504" s="1" t="s">
        <v>64</v>
      </c>
      <c r="C504" s="1" t="str">
        <f>VLOOKUP(B504,Valores!$A$2:$F$300,5,FALSE)</f>
        <v>unid.</v>
      </c>
      <c r="D504" s="1">
        <v>1</v>
      </c>
      <c r="E504" s="63">
        <f>Entrada!$L$28*VLOOKUP($E502,Regional!$A$2:$B$7,2,FALSE)</f>
        <v>327875.41182811954</v>
      </c>
      <c r="F504" s="2">
        <f>Entrada!$L$28*VLOOKUP($F502,Regional!$A$2:$B$7,2,FALSE)</f>
        <v>315116.6056789562</v>
      </c>
      <c r="G504" s="2">
        <f>Entrada!$L$28*VLOOKUP($G502,Regional!$A$2:$B$7,2,FALSE)</f>
        <v>332570.91155306541</v>
      </c>
      <c r="H504" s="2">
        <f>Entrada!$L$28*VLOOKUP($H502,Regional!$A$2:$B$7,2,FALSE)</f>
        <v>325705.76712762733</v>
      </c>
      <c r="I504" s="76">
        <f>Entrada!$L$28*VLOOKUP($I502,Regional!$A$2:$B$7,2,FALSE)</f>
        <v>328555.4497193186</v>
      </c>
      <c r="J504" s="63">
        <f t="shared" si="142"/>
        <v>327875.41182811954</v>
      </c>
      <c r="K504" s="2">
        <f t="shared" si="142"/>
        <v>315116.6056789562</v>
      </c>
      <c r="L504" s="2">
        <f t="shared" si="142"/>
        <v>332570.91155306541</v>
      </c>
      <c r="M504" s="2">
        <f t="shared" si="142"/>
        <v>325705.76712762733</v>
      </c>
      <c r="N504" s="76">
        <f t="shared" si="142"/>
        <v>328555.4497193186</v>
      </c>
      <c r="O504" s="1">
        <f>VLOOKUP(B504,Valores!$A$2:$P$300,14,FALSE)</f>
        <v>1</v>
      </c>
      <c r="P504" s="1">
        <f>VLOOKUP(B504,Valores!$A$2:$P$300,15,FALSE)</f>
        <v>3.3300000000000003E-2</v>
      </c>
      <c r="Q504" s="72">
        <f t="shared" ref="Q504:Q527" si="154">IF($P504="UAR",J504*Q$502,0)</f>
        <v>0</v>
      </c>
      <c r="R504" s="72">
        <f t="shared" si="143"/>
        <v>0</v>
      </c>
      <c r="S504" s="72">
        <f t="shared" si="143"/>
        <v>0</v>
      </c>
      <c r="T504" s="72">
        <f t="shared" si="143"/>
        <v>0</v>
      </c>
      <c r="U504" s="72">
        <f t="shared" si="143"/>
        <v>0</v>
      </c>
      <c r="W504" s="2">
        <f t="shared" si="144"/>
        <v>327875.41182811954</v>
      </c>
      <c r="X504" s="77">
        <f t="shared" si="145"/>
        <v>327875.41182811954</v>
      </c>
      <c r="Z504" s="2">
        <f t="shared" si="146"/>
        <v>315116.6056789562</v>
      </c>
      <c r="AA504" s="77">
        <f t="shared" si="147"/>
        <v>315116.6056789562</v>
      </c>
      <c r="AC504" s="2">
        <f t="shared" si="148"/>
        <v>332570.91155306541</v>
      </c>
      <c r="AD504" s="77">
        <f t="shared" si="149"/>
        <v>332570.91155306541</v>
      </c>
      <c r="AF504" s="2">
        <f t="shared" si="150"/>
        <v>325705.76712762733</v>
      </c>
      <c r="AG504" s="77">
        <f t="shared" si="151"/>
        <v>325705.76712762733</v>
      </c>
      <c r="AI504" s="2">
        <f t="shared" si="152"/>
        <v>328555.4497193186</v>
      </c>
      <c r="AJ504" s="77">
        <f t="shared" si="153"/>
        <v>328555.4497193186</v>
      </c>
    </row>
    <row r="505" spans="1:36" x14ac:dyDescent="0.2">
      <c r="A505" s="72">
        <v>3</v>
      </c>
      <c r="B505" s="1" t="s">
        <v>69</v>
      </c>
      <c r="C505" s="1" t="str">
        <f>VLOOKUP(B505,Valores!$A$2:$F$300,5,FALSE)</f>
        <v>unid.</v>
      </c>
      <c r="D505" s="1">
        <v>3</v>
      </c>
      <c r="E505" s="63">
        <f>Entrada!$L$33*VLOOKUP($E502,Regional!$A$2:$B$7,2,FALSE)</f>
        <v>150978.10831357472</v>
      </c>
      <c r="F505" s="2">
        <f>Entrada!$L$33*VLOOKUP($F502,Regional!$A$2:$B$7,2,FALSE)</f>
        <v>145103.00958018721</v>
      </c>
      <c r="G505" s="2">
        <f>Entrada!$L$33*VLOOKUP($G502,Regional!$A$2:$B$7,2,FALSE)</f>
        <v>153140.26393880614</v>
      </c>
      <c r="H505" s="2">
        <f>Entrada!$L$33*VLOOKUP($H502,Regional!$A$2:$B$7,2,FALSE)</f>
        <v>149979.04330053675</v>
      </c>
      <c r="I505" s="76">
        <f>Entrada!$L$33*VLOOKUP($I502,Regional!$A$2:$B$7,2,FALSE)</f>
        <v>151291.24809378065</v>
      </c>
      <c r="J505" s="63">
        <f t="shared" si="142"/>
        <v>452934.32494072418</v>
      </c>
      <c r="K505" s="2">
        <f t="shared" si="142"/>
        <v>435309.02874056163</v>
      </c>
      <c r="L505" s="2">
        <f t="shared" si="142"/>
        <v>459420.79181641841</v>
      </c>
      <c r="M505" s="2">
        <f t="shared" si="142"/>
        <v>449937.12990161026</v>
      </c>
      <c r="N505" s="76">
        <f t="shared" si="142"/>
        <v>453873.74428134196</v>
      </c>
      <c r="O505" s="1">
        <f>VLOOKUP(B505,Valores!$A$2:$P$300,14,FALSE)</f>
        <v>1</v>
      </c>
      <c r="P505" s="1">
        <f>VLOOKUP(B505,Valores!$A$2:$P$300,15,FALSE)</f>
        <v>4.1700000000000001E-2</v>
      </c>
      <c r="Q505" s="72">
        <f t="shared" si="154"/>
        <v>0</v>
      </c>
      <c r="R505" s="72">
        <f t="shared" si="143"/>
        <v>0</v>
      </c>
      <c r="S505" s="72">
        <f t="shared" si="143"/>
        <v>0</v>
      </c>
      <c r="T505" s="72">
        <f t="shared" si="143"/>
        <v>0</v>
      </c>
      <c r="U505" s="72">
        <f t="shared" si="143"/>
        <v>0</v>
      </c>
      <c r="W505" s="2">
        <f t="shared" si="144"/>
        <v>452934.32494072418</v>
      </c>
      <c r="X505" s="77">
        <f t="shared" si="145"/>
        <v>452934.32494072418</v>
      </c>
      <c r="Z505" s="2">
        <f t="shared" si="146"/>
        <v>435309.02874056163</v>
      </c>
      <c r="AA505" s="77">
        <f t="shared" si="147"/>
        <v>435309.02874056163</v>
      </c>
      <c r="AC505" s="2">
        <f t="shared" si="148"/>
        <v>459420.79181641841</v>
      </c>
      <c r="AD505" s="77">
        <f t="shared" si="149"/>
        <v>459420.79181641841</v>
      </c>
      <c r="AF505" s="2">
        <f t="shared" si="150"/>
        <v>449937.12990161026</v>
      </c>
      <c r="AG505" s="77">
        <f t="shared" si="151"/>
        <v>449937.12990161026</v>
      </c>
      <c r="AI505" s="2">
        <f t="shared" si="152"/>
        <v>453873.74428134196</v>
      </c>
      <c r="AJ505" s="77">
        <f t="shared" si="153"/>
        <v>453873.74428134196</v>
      </c>
    </row>
    <row r="506" spans="1:36" x14ac:dyDescent="0.2">
      <c r="A506" s="72">
        <v>4</v>
      </c>
      <c r="B506" s="1" t="s">
        <v>77</v>
      </c>
      <c r="C506" s="1" t="str">
        <f>VLOOKUP(B506,Valores!$A$2:$F$300,5,FALSE)</f>
        <v>unid.</v>
      </c>
      <c r="D506" s="1">
        <v>30</v>
      </c>
      <c r="E506" s="63">
        <f>VLOOKUP($B506,Valores!$A$2:$G$300,6,FALSE)*VLOOKUP(VLOOKUP($B506,Indices_Poder!$B$5:$E$250,3,FALSE),Indices_Poder!$G$6:$N$27,4,FALSE)*VLOOKUP($E$8,Regional!$A$2:$B$7,2,FALSE)</f>
        <v>322.80981771947944</v>
      </c>
      <c r="F506" s="2">
        <f>VLOOKUP($B506,Valores!$A$2:$G$300,6,FALSE)*VLOOKUP(VLOOKUP($B506,Indices_Poder!$B$5:$E$250,3,FALSE),Indices_Poder!$G$6:$N$27,4,FALSE)*VLOOKUP($F$8,Regional!$A$2:$B$7,2,FALSE)</f>
        <v>310.24813197316092</v>
      </c>
      <c r="G506" s="2">
        <f>VLOOKUP($B506,Valores!$A$2:$G$300,6,FALSE)*VLOOKUP(VLOOKUP($B506,Indices_Poder!$B$5:$E$250,3,FALSE),Indices_Poder!$G$6:$N$27,4,FALSE)*VLOOKUP($G$8,Regional!$A$2:$B$7,2,FALSE)</f>
        <v>327.43277313373369</v>
      </c>
      <c r="H506" s="2">
        <f>VLOOKUP($B506,Valores!$A$2:$G$300,6,FALSE)*VLOOKUP(VLOOKUP($B506,Indices_Poder!$B$5:$E$250,3,FALSE),Indices_Poder!$G$6:$N$27,4,FALSE)*VLOOKUP($H$8,Regional!$A$2:$B$7,2,FALSE)</f>
        <v>320.67369349358268</v>
      </c>
      <c r="I506" s="2">
        <f>VLOOKUP($B506,Valores!$A$2:$G$300,6,FALSE)*VLOOKUP(VLOOKUP($B506,Indices_Poder!$B$5:$E$250,3,FALSE),Indices_Poder!$G$6:$N$27,4,FALSE)*VLOOKUP($I$8,Regional!$A$2:$B$7,2,FALSE)</f>
        <v>323.47934919326798</v>
      </c>
      <c r="J506" s="63">
        <f t="shared" si="142"/>
        <v>9684.2945315843826</v>
      </c>
      <c r="K506" s="2">
        <f t="shared" si="142"/>
        <v>9307.4439591948285</v>
      </c>
      <c r="L506" s="2">
        <f t="shared" si="142"/>
        <v>9822.9831940120112</v>
      </c>
      <c r="M506" s="2">
        <f t="shared" si="142"/>
        <v>9620.2108048074806</v>
      </c>
      <c r="N506" s="76">
        <f t="shared" si="142"/>
        <v>9704.3804757980397</v>
      </c>
      <c r="O506" s="1">
        <f>VLOOKUP(B506,Valores!$A$2:$P$300,14,FALSE)</f>
        <v>1</v>
      </c>
      <c r="P506" s="1">
        <f>VLOOKUP(B506,Valores!$A$2:$P$300,15,FALSE)</f>
        <v>2.5000000000000001E-2</v>
      </c>
      <c r="Q506" s="72">
        <f t="shared" si="154"/>
        <v>0</v>
      </c>
      <c r="R506" s="72">
        <f t="shared" si="143"/>
        <v>0</v>
      </c>
      <c r="S506" s="72">
        <f t="shared" si="143"/>
        <v>0</v>
      </c>
      <c r="T506" s="72">
        <f t="shared" si="143"/>
        <v>0</v>
      </c>
      <c r="U506" s="72">
        <f t="shared" si="143"/>
        <v>0</v>
      </c>
      <c r="W506" s="2">
        <f t="shared" si="144"/>
        <v>9684.2945315843826</v>
      </c>
      <c r="X506" s="77">
        <f t="shared" si="145"/>
        <v>9684.2945315843826</v>
      </c>
      <c r="Z506" s="2">
        <f t="shared" si="146"/>
        <v>9307.4439591948285</v>
      </c>
      <c r="AA506" s="77">
        <f t="shared" si="147"/>
        <v>9307.4439591948285</v>
      </c>
      <c r="AC506" s="2">
        <f t="shared" si="148"/>
        <v>9822.9831940120112</v>
      </c>
      <c r="AD506" s="77">
        <f t="shared" si="149"/>
        <v>9822.9831940120112</v>
      </c>
      <c r="AF506" s="2">
        <f t="shared" si="150"/>
        <v>9620.2108048074806</v>
      </c>
      <c r="AG506" s="77">
        <f t="shared" si="151"/>
        <v>9620.2108048074806</v>
      </c>
      <c r="AI506" s="2">
        <f t="shared" si="152"/>
        <v>9704.3804757980397</v>
      </c>
      <c r="AJ506" s="77">
        <f t="shared" si="153"/>
        <v>9704.3804757980397</v>
      </c>
    </row>
    <row r="507" spans="1:36" x14ac:dyDescent="0.2">
      <c r="A507" s="72">
        <v>5</v>
      </c>
      <c r="B507" s="1" t="s">
        <v>76</v>
      </c>
      <c r="C507" s="1" t="str">
        <f>VLOOKUP(B507,Valores!$A$2:$F$300,5,FALSE)</f>
        <v>kg</v>
      </c>
      <c r="D507" s="1">
        <v>1164</v>
      </c>
      <c r="E507" s="63">
        <f>VLOOKUP($B507,Valores!$A$2:$G$300,6,FALSE)*VLOOKUP(VLOOKUP($B507,Indices_Poder!$B$5:$E$250,3,FALSE),Indices_Poder!$G$6:$N$27,4,FALSE)*VLOOKUP($E$8,Regional!$A$2:$B$7,2,FALSE)</f>
        <v>134.45374607862703</v>
      </c>
      <c r="F507" s="2">
        <f>VLOOKUP($B507,Valores!$A$2:$G$300,6,FALSE)*VLOOKUP(VLOOKUP($B507,Indices_Poder!$B$5:$E$250,3,FALSE),Indices_Poder!$G$6:$N$27,4,FALSE)*VLOOKUP($F$8,Regional!$A$2:$B$7,2,FALSE)</f>
        <v>129.22166944109824</v>
      </c>
      <c r="G507" s="2">
        <f>VLOOKUP($B507,Valores!$A$2:$G$300,6,FALSE)*VLOOKUP(VLOOKUP($B507,Indices_Poder!$B$5:$E$250,3,FALSE),Indices_Poder!$G$6:$N$27,4,FALSE)*VLOOKUP($G$8,Regional!$A$2:$B$7,2,FALSE)</f>
        <v>136.37925651629627</v>
      </c>
      <c r="H507" s="2">
        <f>VLOOKUP($B507,Valores!$A$2:$G$300,6,FALSE)*VLOOKUP(VLOOKUP($B507,Indices_Poder!$B$5:$E$250,3,FALSE),Indices_Poder!$G$6:$N$27,4,FALSE)*VLOOKUP($H$8,Regional!$A$2:$B$7,2,FALSE)</f>
        <v>133.56402746260059</v>
      </c>
      <c r="I507" s="2">
        <f>VLOOKUP($B507,Valores!$A$2:$G$300,6,FALSE)*VLOOKUP(VLOOKUP($B507,Indices_Poder!$B$5:$E$250,3,FALSE),Indices_Poder!$G$6:$N$27,4,FALSE)*VLOOKUP($I$8,Regional!$A$2:$B$7,2,FALSE)</f>
        <v>134.73261310753085</v>
      </c>
      <c r="J507" s="63">
        <f t="shared" si="142"/>
        <v>156504.16043552186</v>
      </c>
      <c r="K507" s="2">
        <f t="shared" si="142"/>
        <v>150414.02322943835</v>
      </c>
      <c r="L507" s="2">
        <f t="shared" si="142"/>
        <v>158745.45458496886</v>
      </c>
      <c r="M507" s="2">
        <f t="shared" si="142"/>
        <v>155468.52796646708</v>
      </c>
      <c r="N507" s="76">
        <f t="shared" si="142"/>
        <v>156828.76165716592</v>
      </c>
      <c r="O507" s="1">
        <f>VLOOKUP(B507,Valores!$A$2:$P$300,14,FALSE)</f>
        <v>1</v>
      </c>
      <c r="P507" s="1">
        <f>VLOOKUP(B507,Valores!$A$2:$P$300,15,FALSE)</f>
        <v>2.5000000000000001E-2</v>
      </c>
      <c r="Q507" s="72">
        <f t="shared" si="154"/>
        <v>0</v>
      </c>
      <c r="R507" s="72">
        <f t="shared" si="143"/>
        <v>0</v>
      </c>
      <c r="S507" s="72">
        <f t="shared" si="143"/>
        <v>0</v>
      </c>
      <c r="T507" s="72">
        <f t="shared" si="143"/>
        <v>0</v>
      </c>
      <c r="U507" s="72">
        <f t="shared" si="143"/>
        <v>0</v>
      </c>
      <c r="W507" s="2">
        <f t="shared" si="144"/>
        <v>156504.16043552186</v>
      </c>
      <c r="X507" s="77">
        <f t="shared" si="145"/>
        <v>156504.16043552186</v>
      </c>
      <c r="Z507" s="2">
        <f t="shared" si="146"/>
        <v>150414.02322943835</v>
      </c>
      <c r="AA507" s="77">
        <f t="shared" si="147"/>
        <v>150414.02322943835</v>
      </c>
      <c r="AC507" s="2">
        <f t="shared" si="148"/>
        <v>158745.45458496886</v>
      </c>
      <c r="AD507" s="77">
        <f t="shared" si="149"/>
        <v>158745.45458496886</v>
      </c>
      <c r="AF507" s="2">
        <f t="shared" si="150"/>
        <v>155468.52796646708</v>
      </c>
      <c r="AG507" s="77">
        <f t="shared" si="151"/>
        <v>155468.52796646708</v>
      </c>
      <c r="AI507" s="2">
        <f t="shared" si="152"/>
        <v>156828.76165716592</v>
      </c>
      <c r="AJ507" s="77">
        <f t="shared" si="153"/>
        <v>156828.76165716592</v>
      </c>
    </row>
    <row r="508" spans="1:36" x14ac:dyDescent="0.2">
      <c r="A508" s="72">
        <v>6</v>
      </c>
      <c r="B508" s="1" t="s">
        <v>185</v>
      </c>
      <c r="C508" s="1" t="str">
        <f>VLOOKUP(B508,Valores!$A$2:$F$300,5,FALSE)</f>
        <v>kg</v>
      </c>
      <c r="D508" s="1">
        <v>0</v>
      </c>
      <c r="E508" s="63">
        <f>VLOOKUP($B508,Valores!$A$2:$G$300,6,FALSE)*VLOOKUP(VLOOKUP($B508,Indices_Poder!$B$5:$E$250,3,FALSE),Indices_Poder!$G$6:$N$27,4,FALSE)*VLOOKUP($E$8,Regional!$A$2:$B$7,2,FALSE)</f>
        <v>108.34166059456014</v>
      </c>
      <c r="F508" s="2">
        <f>VLOOKUP($B508,Valores!$A$2:$G$300,6,FALSE)*VLOOKUP(VLOOKUP($B508,Indices_Poder!$B$5:$E$250,3,FALSE),Indices_Poder!$G$6:$N$27,4,FALSE)*VLOOKUP($F$8,Regional!$A$2:$B$7,2,FALSE)</f>
        <v>104.12569869092985</v>
      </c>
      <c r="G508" s="2">
        <f>VLOOKUP($B508,Valores!$A$2:$G$300,6,FALSE)*VLOOKUP(VLOOKUP($B508,Indices_Poder!$B$5:$E$250,3,FALSE),Indices_Poder!$G$6:$N$27,4,FALSE)*VLOOKUP($G$8,Regional!$A$2:$B$7,2,FALSE)</f>
        <v>109.89322017838347</v>
      </c>
      <c r="H508" s="2">
        <f>VLOOKUP($B508,Valores!$A$2:$G$300,6,FALSE)*VLOOKUP(VLOOKUP($B508,Indices_Poder!$B$5:$E$250,3,FALSE),Indices_Poder!$G$6:$N$27,4,FALSE)*VLOOKUP($H$8,Regional!$A$2:$B$7,2,FALSE)</f>
        <v>107.62473306272454</v>
      </c>
      <c r="I508" s="2">
        <f>VLOOKUP($B508,Valores!$A$2:$G$300,6,FALSE)*VLOOKUP(VLOOKUP($B508,Indices_Poder!$B$5:$E$250,3,FALSE),Indices_Poder!$G$6:$N$27,4,FALSE)*VLOOKUP($I$8,Regional!$A$2:$B$7,2,FALSE)</f>
        <v>108.56636922394145</v>
      </c>
      <c r="J508" s="63">
        <f t="shared" si="142"/>
        <v>0</v>
      </c>
      <c r="K508" s="2">
        <f t="shared" si="142"/>
        <v>0</v>
      </c>
      <c r="L508" s="2">
        <f t="shared" si="142"/>
        <v>0</v>
      </c>
      <c r="M508" s="2">
        <f t="shared" si="142"/>
        <v>0</v>
      </c>
      <c r="N508" s="76">
        <f t="shared" si="142"/>
        <v>0</v>
      </c>
      <c r="O508" s="1">
        <f>VLOOKUP(B508,Valores!$A$2:$P$300,14,FALSE)</f>
        <v>1</v>
      </c>
      <c r="P508" s="1" t="str">
        <f>VLOOKUP(B508,Valores!$A$2:$P$300,15,FALSE)</f>
        <v>Rateio</v>
      </c>
      <c r="Q508" s="72">
        <f t="shared" si="154"/>
        <v>0</v>
      </c>
      <c r="R508" s="72">
        <f t="shared" si="143"/>
        <v>0</v>
      </c>
      <c r="S508" s="72">
        <f t="shared" si="143"/>
        <v>0</v>
      </c>
      <c r="T508" s="72">
        <f t="shared" si="143"/>
        <v>0</v>
      </c>
      <c r="U508" s="72">
        <f t="shared" si="143"/>
        <v>0</v>
      </c>
      <c r="W508" s="2">
        <f t="shared" si="144"/>
        <v>0</v>
      </c>
      <c r="X508" s="77">
        <f t="shared" si="145"/>
        <v>0</v>
      </c>
      <c r="Z508" s="2">
        <f t="shared" si="146"/>
        <v>0</v>
      </c>
      <c r="AA508" s="77">
        <f t="shared" si="147"/>
        <v>0</v>
      </c>
      <c r="AC508" s="2">
        <f t="shared" si="148"/>
        <v>0</v>
      </c>
      <c r="AD508" s="77">
        <f t="shared" si="149"/>
        <v>0</v>
      </c>
      <c r="AF508" s="2">
        <f t="shared" si="150"/>
        <v>0</v>
      </c>
      <c r="AG508" s="77">
        <f t="shared" si="151"/>
        <v>0</v>
      </c>
      <c r="AI508" s="2">
        <f t="shared" si="152"/>
        <v>0</v>
      </c>
      <c r="AJ508" s="77">
        <f t="shared" si="153"/>
        <v>0</v>
      </c>
    </row>
    <row r="509" spans="1:36" x14ac:dyDescent="0.2">
      <c r="A509" s="72">
        <v>7</v>
      </c>
      <c r="B509" s="1" t="s">
        <v>160</v>
      </c>
      <c r="C509" s="1" t="str">
        <f>VLOOKUP(B509,Valores!$A$2:$F$300,5,FALSE)</f>
        <v>m</v>
      </c>
      <c r="D509" s="1">
        <v>13627</v>
      </c>
      <c r="E509" s="63">
        <f>VLOOKUP($B509,Valores!$A$2:$G$300,6,FALSE)*VLOOKUP(VLOOKUP($B509,Indices_Poder!$B$5:$E$250,3,FALSE),Indices_Poder!$G$6:$N$27,4,FALSE)*VLOOKUP($E$8,Regional!$A$2:$B$7,2,FALSE)</f>
        <v>83.974855888348671</v>
      </c>
      <c r="F509" s="2">
        <f>VLOOKUP($B509,Valores!$A$2:$G$300,6,FALSE)*VLOOKUP(VLOOKUP($B509,Indices_Poder!$B$5:$E$250,3,FALSE),Indices_Poder!$G$6:$N$27,4,FALSE)*VLOOKUP($F$8,Regional!$A$2:$B$7,2,FALSE)</f>
        <v>80.707093595014413</v>
      </c>
      <c r="G509" s="2">
        <f>VLOOKUP($B509,Valores!$A$2:$G$300,6,FALSE)*VLOOKUP(VLOOKUP($B509,Indices_Poder!$B$5:$E$250,3,FALSE),Indices_Poder!$G$6:$N$27,4,FALSE)*VLOOKUP($G$8,Regional!$A$2:$B$7,2,FALSE)</f>
        <v>85.177458762799091</v>
      </c>
      <c r="H509" s="2">
        <f>VLOOKUP($B509,Valores!$A$2:$G$300,6,FALSE)*VLOOKUP(VLOOKUP($B509,Indices_Poder!$B$5:$E$250,3,FALSE),Indices_Poder!$G$6:$N$27,4,FALSE)*VLOOKUP($H$8,Regional!$A$2:$B$7,2,FALSE)</f>
        <v>83.419170422223303</v>
      </c>
      <c r="I509" s="2">
        <f>VLOOKUP($B509,Valores!$A$2:$G$300,6,FALSE)*VLOOKUP(VLOOKUP($B509,Indices_Poder!$B$5:$E$250,3,FALSE),Indices_Poder!$G$6:$N$27,4,FALSE)*VLOOKUP($I$8,Regional!$A$2:$B$7,2,FALSE)</f>
        <v>84.149025959820804</v>
      </c>
      <c r="J509" s="63">
        <f t="shared" si="142"/>
        <v>1144325.3611905274</v>
      </c>
      <c r="K509" s="2">
        <f t="shared" si="142"/>
        <v>1099795.5644192614</v>
      </c>
      <c r="L509" s="2">
        <f t="shared" si="142"/>
        <v>1160713.2305606632</v>
      </c>
      <c r="M509" s="2">
        <f t="shared" si="142"/>
        <v>1136753.035343637</v>
      </c>
      <c r="N509" s="76">
        <f t="shared" si="142"/>
        <v>1146698.776754478</v>
      </c>
      <c r="O509" s="1">
        <f>VLOOKUP(B509,Valores!$A$2:$P$300,14,FALSE)</f>
        <v>1</v>
      </c>
      <c r="P509" s="1" t="str">
        <f>VLOOKUP(B509,Valores!$A$2:$P$300,15,FALSE)</f>
        <v>Rateio</v>
      </c>
      <c r="Q509" s="72">
        <f t="shared" si="154"/>
        <v>0</v>
      </c>
      <c r="R509" s="72">
        <f t="shared" si="143"/>
        <v>0</v>
      </c>
      <c r="S509" s="72">
        <f t="shared" si="143"/>
        <v>0</v>
      </c>
      <c r="T509" s="72">
        <f t="shared" si="143"/>
        <v>0</v>
      </c>
      <c r="U509" s="72">
        <f t="shared" si="143"/>
        <v>0</v>
      </c>
      <c r="W509" s="2">
        <f t="shared" si="144"/>
        <v>1144325.3611905274</v>
      </c>
      <c r="X509" s="77">
        <f t="shared" si="145"/>
        <v>1144325.3611905274</v>
      </c>
      <c r="Z509" s="2">
        <f t="shared" si="146"/>
        <v>1099795.5644192614</v>
      </c>
      <c r="AA509" s="77">
        <f t="shared" si="147"/>
        <v>1099795.5644192614</v>
      </c>
      <c r="AC509" s="2">
        <f t="shared" si="148"/>
        <v>1160713.2305606632</v>
      </c>
      <c r="AD509" s="77">
        <f t="shared" si="149"/>
        <v>1160713.2305606632</v>
      </c>
      <c r="AF509" s="2">
        <f t="shared" si="150"/>
        <v>1136753.035343637</v>
      </c>
      <c r="AG509" s="77">
        <f t="shared" si="151"/>
        <v>1136753.035343637</v>
      </c>
      <c r="AI509" s="2">
        <f t="shared" si="152"/>
        <v>1146698.776754478</v>
      </c>
      <c r="AJ509" s="77">
        <f t="shared" si="153"/>
        <v>1146698.776754478</v>
      </c>
    </row>
    <row r="510" spans="1:36" x14ac:dyDescent="0.2">
      <c r="A510" s="72">
        <v>8</v>
      </c>
      <c r="B510" s="1" t="s">
        <v>86</v>
      </c>
      <c r="C510" s="1" t="str">
        <f>VLOOKUP(B510,Valores!$A$2:$F$300,5,FALSE)</f>
        <v>kg</v>
      </c>
      <c r="E510" s="63">
        <f>VLOOKUP($B510,Valores!$A$2:$G$300,6,FALSE)*VLOOKUP(VLOOKUP($B510,Indices_Poder!$B$5:$E$250,3,FALSE),Indices_Poder!$G$6:$N$27,4,FALSE)*VLOOKUP($E$8,Regional!$A$2:$B$7,2,FALSE)</f>
        <v>91.826445229007192</v>
      </c>
      <c r="F510" s="2">
        <f>VLOOKUP($B510,Valores!$A$2:$G$300,6,FALSE)*VLOOKUP(VLOOKUP($B510,Indices_Poder!$B$5:$E$250,3,FALSE),Indices_Poder!$G$6:$N$27,4,FALSE)*VLOOKUP($F$8,Regional!$A$2:$B$7,2,FALSE)</f>
        <v>88.253149483799405</v>
      </c>
      <c r="G510" s="2">
        <f>VLOOKUP($B510,Valores!$A$2:$G$300,6,FALSE)*VLOOKUP(VLOOKUP($B510,Indices_Poder!$B$5:$E$250,3,FALSE),Indices_Poder!$G$6:$N$27,4,FALSE)*VLOOKUP($G$8,Regional!$A$2:$B$7,2,FALSE)</f>
        <v>93.141490617471987</v>
      </c>
      <c r="H510" s="2">
        <f>VLOOKUP($B510,Valores!$A$2:$G$300,6,FALSE)*VLOOKUP(VLOOKUP($B510,Indices_Poder!$B$5:$E$250,3,FALSE),Indices_Poder!$G$6:$N$27,4,FALSE)*VLOOKUP($H$8,Regional!$A$2:$B$7,2,FALSE)</f>
        <v>91.218803566751063</v>
      </c>
      <c r="I510" s="2">
        <f>VLOOKUP($B510,Valores!$A$2:$G$300,6,FALSE)*VLOOKUP(VLOOKUP($B510,Indices_Poder!$B$5:$E$250,3,FALSE),Indices_Poder!$G$6:$N$27,4,FALSE)*VLOOKUP($I$8,Regional!$A$2:$B$7,2,FALSE)</f>
        <v>92.016900078371066</v>
      </c>
      <c r="J510" s="63">
        <f t="shared" si="142"/>
        <v>0</v>
      </c>
      <c r="K510" s="2">
        <f t="shared" si="142"/>
        <v>0</v>
      </c>
      <c r="L510" s="2">
        <f t="shared" si="142"/>
        <v>0</v>
      </c>
      <c r="M510" s="2">
        <f t="shared" si="142"/>
        <v>0</v>
      </c>
      <c r="N510" s="76">
        <f t="shared" si="142"/>
        <v>0</v>
      </c>
      <c r="O510" s="1">
        <f>VLOOKUP(B510,Valores!$A$2:$P$300,14,FALSE)</f>
        <v>1</v>
      </c>
      <c r="P510" s="1">
        <f>VLOOKUP(B510,Valores!$A$2:$P$300,15,FALSE)</f>
        <v>3.1300000000000001E-2</v>
      </c>
      <c r="Q510" s="72">
        <f t="shared" si="154"/>
        <v>0</v>
      </c>
      <c r="R510" s="72">
        <f t="shared" si="143"/>
        <v>0</v>
      </c>
      <c r="S510" s="72">
        <f t="shared" si="143"/>
        <v>0</v>
      </c>
      <c r="T510" s="72">
        <f t="shared" si="143"/>
        <v>0</v>
      </c>
      <c r="U510" s="72">
        <f t="shared" si="143"/>
        <v>0</v>
      </c>
      <c r="W510" s="2">
        <f t="shared" si="144"/>
        <v>0</v>
      </c>
      <c r="X510" s="77">
        <f t="shared" si="145"/>
        <v>0</v>
      </c>
      <c r="Z510" s="2">
        <f t="shared" si="146"/>
        <v>0</v>
      </c>
      <c r="AA510" s="77">
        <f t="shared" si="147"/>
        <v>0</v>
      </c>
      <c r="AC510" s="2">
        <f t="shared" si="148"/>
        <v>0</v>
      </c>
      <c r="AD510" s="77">
        <f t="shared" si="149"/>
        <v>0</v>
      </c>
      <c r="AF510" s="2">
        <f t="shared" si="150"/>
        <v>0</v>
      </c>
      <c r="AG510" s="77">
        <f t="shared" si="151"/>
        <v>0</v>
      </c>
      <c r="AI510" s="2">
        <f t="shared" si="152"/>
        <v>0</v>
      </c>
      <c r="AJ510" s="77">
        <f t="shared" si="153"/>
        <v>0</v>
      </c>
    </row>
    <row r="511" spans="1:36" x14ac:dyDescent="0.2">
      <c r="A511" s="72">
        <v>9</v>
      </c>
      <c r="B511" s="1" t="s">
        <v>129</v>
      </c>
      <c r="C511" s="1" t="str">
        <f>VLOOKUP(B511,Valores!$A$2:$F$300,5,FALSE)</f>
        <v>kg</v>
      </c>
      <c r="D511" s="1">
        <v>3000</v>
      </c>
      <c r="E511" s="63">
        <f>VLOOKUP($B511,Valores!$A$2:$G$300,6,FALSE)*VLOOKUP(VLOOKUP($B511,Indices_Poder!$B$5:$E$250,3,FALSE),Indices_Poder!$G$6:$N$27,4,FALSE)*VLOOKUP($E$8,Regional!$A$2:$B$7,2,FALSE)</f>
        <v>91.826445229007192</v>
      </c>
      <c r="F511" s="2">
        <f>VLOOKUP($B511,Valores!$A$2:$G$300,6,FALSE)*VLOOKUP(VLOOKUP($B511,Indices_Poder!$B$5:$E$250,3,FALSE),Indices_Poder!$G$6:$N$27,4,FALSE)*VLOOKUP($F$8,Regional!$A$2:$B$7,2,FALSE)</f>
        <v>88.253149483799405</v>
      </c>
      <c r="G511" s="2">
        <f>VLOOKUP($B511,Valores!$A$2:$G$300,6,FALSE)*VLOOKUP(VLOOKUP($B511,Indices_Poder!$B$5:$E$250,3,FALSE),Indices_Poder!$G$6:$N$27,4,FALSE)*VLOOKUP($G$8,Regional!$A$2:$B$7,2,FALSE)</f>
        <v>93.141490617471987</v>
      </c>
      <c r="H511" s="2">
        <f>VLOOKUP($B511,Valores!$A$2:$G$300,6,FALSE)*VLOOKUP(VLOOKUP($B511,Indices_Poder!$B$5:$E$250,3,FALSE),Indices_Poder!$G$6:$N$27,4,FALSE)*VLOOKUP($H$8,Regional!$A$2:$B$7,2,FALSE)</f>
        <v>91.218803566751063</v>
      </c>
      <c r="I511" s="2">
        <f>VLOOKUP($B511,Valores!$A$2:$G$300,6,FALSE)*VLOOKUP(VLOOKUP($B511,Indices_Poder!$B$5:$E$250,3,FALSE),Indices_Poder!$G$6:$N$27,4,FALSE)*VLOOKUP($I$8,Regional!$A$2:$B$7,2,FALSE)</f>
        <v>92.016900078371066</v>
      </c>
      <c r="J511" s="63">
        <f t="shared" si="142"/>
        <v>275479.33568702155</v>
      </c>
      <c r="K511" s="2">
        <f t="shared" si="142"/>
        <v>264759.44845139823</v>
      </c>
      <c r="L511" s="2">
        <f t="shared" si="142"/>
        <v>279424.47185241594</v>
      </c>
      <c r="M511" s="2">
        <f t="shared" si="142"/>
        <v>273656.41070025321</v>
      </c>
      <c r="N511" s="76">
        <f t="shared" si="142"/>
        <v>276050.70023511321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154"/>
        <v>0</v>
      </c>
      <c r="R511" s="72">
        <f t="shared" si="143"/>
        <v>0</v>
      </c>
      <c r="S511" s="72">
        <f t="shared" si="143"/>
        <v>0</v>
      </c>
      <c r="T511" s="72">
        <f t="shared" si="143"/>
        <v>0</v>
      </c>
      <c r="U511" s="72">
        <f t="shared" si="143"/>
        <v>0</v>
      </c>
      <c r="W511" s="2">
        <f t="shared" si="144"/>
        <v>275479.33568702155</v>
      </c>
      <c r="X511" s="77">
        <f t="shared" si="145"/>
        <v>275479.33568702155</v>
      </c>
      <c r="Z511" s="2">
        <f t="shared" si="146"/>
        <v>264759.44845139823</v>
      </c>
      <c r="AA511" s="77">
        <f t="shared" si="147"/>
        <v>264759.44845139823</v>
      </c>
      <c r="AC511" s="2">
        <f t="shared" si="148"/>
        <v>279424.47185241594</v>
      </c>
      <c r="AD511" s="77">
        <f t="shared" si="149"/>
        <v>279424.47185241594</v>
      </c>
      <c r="AF511" s="2">
        <f t="shared" si="150"/>
        <v>273656.41070025321</v>
      </c>
      <c r="AG511" s="77">
        <f t="shared" si="151"/>
        <v>273656.41070025321</v>
      </c>
      <c r="AI511" s="2">
        <f t="shared" si="152"/>
        <v>276050.70023511321</v>
      </c>
      <c r="AJ511" s="77">
        <f t="shared" si="153"/>
        <v>276050.70023511321</v>
      </c>
    </row>
    <row r="512" spans="1:36" x14ac:dyDescent="0.2">
      <c r="A512" s="72">
        <v>10</v>
      </c>
      <c r="B512" s="1" t="s">
        <v>131</v>
      </c>
      <c r="C512" s="1" t="str">
        <f>VLOOKUP(B512,Valores!$A$2:$F$300,5,FALSE)</f>
        <v>kg</v>
      </c>
      <c r="E512" s="63">
        <f>VLOOKUP($B512,Valores!$A$2:$G$300,6,FALSE)*VLOOKUP(VLOOKUP($B512,Indices_Poder!$B$5:$E$250,3,FALSE),Indices_Poder!$G$6:$N$27,4,FALSE)*VLOOKUP($E$8,Regional!$A$2:$B$7,2,FALSE)</f>
        <v>91.826445229007192</v>
      </c>
      <c r="F512" s="2">
        <f>VLOOKUP($B512,Valores!$A$2:$G$300,6,FALSE)*VLOOKUP(VLOOKUP($B512,Indices_Poder!$B$5:$E$250,3,FALSE),Indices_Poder!$G$6:$N$27,4,FALSE)*VLOOKUP($F$8,Regional!$A$2:$B$7,2,FALSE)</f>
        <v>88.253149483799405</v>
      </c>
      <c r="G512" s="2">
        <f>VLOOKUP($B512,Valores!$A$2:$G$300,6,FALSE)*VLOOKUP(VLOOKUP($B512,Indices_Poder!$B$5:$E$250,3,FALSE),Indices_Poder!$G$6:$N$27,4,FALSE)*VLOOKUP($G$8,Regional!$A$2:$B$7,2,FALSE)</f>
        <v>93.141490617471987</v>
      </c>
      <c r="H512" s="2">
        <f>VLOOKUP($B512,Valores!$A$2:$G$300,6,FALSE)*VLOOKUP(VLOOKUP($B512,Indices_Poder!$B$5:$E$250,3,FALSE),Indices_Poder!$G$6:$N$27,4,FALSE)*VLOOKUP($H$8,Regional!$A$2:$B$7,2,FALSE)</f>
        <v>91.218803566751063</v>
      </c>
      <c r="I512" s="2">
        <f>VLOOKUP($B512,Valores!$A$2:$G$300,6,FALSE)*VLOOKUP(VLOOKUP($B512,Indices_Poder!$B$5:$E$250,3,FALSE),Indices_Poder!$G$6:$N$27,4,FALSE)*VLOOKUP($I$8,Regional!$A$2:$B$7,2,FALSE)</f>
        <v>92.016900078371066</v>
      </c>
      <c r="J512" s="63">
        <f t="shared" si="142"/>
        <v>0</v>
      </c>
      <c r="K512" s="2">
        <f t="shared" si="142"/>
        <v>0</v>
      </c>
      <c r="L512" s="2">
        <f t="shared" si="142"/>
        <v>0</v>
      </c>
      <c r="M512" s="2">
        <f t="shared" si="142"/>
        <v>0</v>
      </c>
      <c r="N512" s="76">
        <f t="shared" si="142"/>
        <v>0</v>
      </c>
      <c r="O512" s="1">
        <f>VLOOKUP(B512,Valores!$A$2:$P$300,14,FALSE)</f>
        <v>1</v>
      </c>
      <c r="P512" s="1">
        <f>VLOOKUP(B512,Valores!$A$2:$P$300,15,FALSE)</f>
        <v>3.1300000000000001E-2</v>
      </c>
      <c r="Q512" s="72">
        <f t="shared" si="154"/>
        <v>0</v>
      </c>
      <c r="R512" s="72">
        <f t="shared" si="143"/>
        <v>0</v>
      </c>
      <c r="S512" s="72">
        <f t="shared" si="143"/>
        <v>0</v>
      </c>
      <c r="T512" s="72">
        <f t="shared" si="143"/>
        <v>0</v>
      </c>
      <c r="U512" s="72">
        <f t="shared" si="143"/>
        <v>0</v>
      </c>
      <c r="W512" s="2">
        <f t="shared" si="144"/>
        <v>0</v>
      </c>
      <c r="X512" s="77">
        <f t="shared" si="145"/>
        <v>0</v>
      </c>
      <c r="Z512" s="2">
        <f t="shared" si="146"/>
        <v>0</v>
      </c>
      <c r="AA512" s="77">
        <f t="shared" si="147"/>
        <v>0</v>
      </c>
      <c r="AC512" s="2">
        <f t="shared" si="148"/>
        <v>0</v>
      </c>
      <c r="AD512" s="77">
        <f t="shared" si="149"/>
        <v>0</v>
      </c>
      <c r="AF512" s="2">
        <f t="shared" si="150"/>
        <v>0</v>
      </c>
      <c r="AG512" s="77">
        <f t="shared" si="151"/>
        <v>0</v>
      </c>
      <c r="AI512" s="2">
        <f t="shared" si="152"/>
        <v>0</v>
      </c>
      <c r="AJ512" s="77">
        <f t="shared" si="153"/>
        <v>0</v>
      </c>
    </row>
    <row r="513" spans="1:36" x14ac:dyDescent="0.2">
      <c r="A513" s="72">
        <v>11</v>
      </c>
      <c r="B513" s="1" t="s">
        <v>84</v>
      </c>
      <c r="C513" s="1" t="str">
        <f>VLOOKUP(B513,Valores!$A$2:$F$300,5,FALSE)</f>
        <v>kg</v>
      </c>
      <c r="D513" s="1">
        <v>1500</v>
      </c>
      <c r="E513" s="63">
        <f>VLOOKUP($B513,Valores!$A$2:$G$300,6,FALSE)*VLOOKUP(VLOOKUP($B513,Indices_Poder!$B$5:$E$250,3,FALSE),Indices_Poder!$G$6:$N$27,4,FALSE)*VLOOKUP($E$8,Regional!$A$2:$B$7,2,FALSE)</f>
        <v>91.826445229007192</v>
      </c>
      <c r="F513" s="2">
        <f>VLOOKUP($B513,Valores!$A$2:$G$300,6,FALSE)*VLOOKUP(VLOOKUP($B513,Indices_Poder!$B$5:$E$250,3,FALSE),Indices_Poder!$G$6:$N$27,4,FALSE)*VLOOKUP($F$8,Regional!$A$2:$B$7,2,FALSE)</f>
        <v>88.253149483799405</v>
      </c>
      <c r="G513" s="2">
        <f>VLOOKUP($B513,Valores!$A$2:$G$300,6,FALSE)*VLOOKUP(VLOOKUP($B513,Indices_Poder!$B$5:$E$250,3,FALSE),Indices_Poder!$G$6:$N$27,4,FALSE)*VLOOKUP($G$8,Regional!$A$2:$B$7,2,FALSE)</f>
        <v>93.141490617471987</v>
      </c>
      <c r="H513" s="2">
        <f>VLOOKUP($B513,Valores!$A$2:$G$300,6,FALSE)*VLOOKUP(VLOOKUP($B513,Indices_Poder!$B$5:$E$250,3,FALSE),Indices_Poder!$G$6:$N$27,4,FALSE)*VLOOKUP($H$8,Regional!$A$2:$B$7,2,FALSE)</f>
        <v>91.218803566751063</v>
      </c>
      <c r="I513" s="2">
        <f>VLOOKUP($B513,Valores!$A$2:$G$300,6,FALSE)*VLOOKUP(VLOOKUP($B513,Indices_Poder!$B$5:$E$250,3,FALSE),Indices_Poder!$G$6:$N$27,4,FALSE)*VLOOKUP($I$8,Regional!$A$2:$B$7,2,FALSE)</f>
        <v>92.016900078371066</v>
      </c>
      <c r="J513" s="63">
        <f t="shared" si="142"/>
        <v>137739.66784351078</v>
      </c>
      <c r="K513" s="2">
        <f t="shared" si="142"/>
        <v>132379.72422569912</v>
      </c>
      <c r="L513" s="2">
        <f t="shared" si="142"/>
        <v>139712.23592620797</v>
      </c>
      <c r="M513" s="2">
        <f t="shared" si="142"/>
        <v>136828.20535012661</v>
      </c>
      <c r="N513" s="76">
        <f t="shared" si="142"/>
        <v>138025.35011755661</v>
      </c>
      <c r="O513" s="1">
        <f>VLOOKUP(B513,Valores!$A$2:$P$300,14,FALSE)</f>
        <v>1</v>
      </c>
      <c r="P513" s="1">
        <f>VLOOKUP(B513,Valores!$A$2:$P$300,15,FALSE)</f>
        <v>3.1300000000000001E-2</v>
      </c>
      <c r="Q513" s="72">
        <f t="shared" si="154"/>
        <v>0</v>
      </c>
      <c r="R513" s="72">
        <f t="shared" si="143"/>
        <v>0</v>
      </c>
      <c r="S513" s="72">
        <f t="shared" si="143"/>
        <v>0</v>
      </c>
      <c r="T513" s="72">
        <f t="shared" si="143"/>
        <v>0</v>
      </c>
      <c r="U513" s="72">
        <f t="shared" si="143"/>
        <v>0</v>
      </c>
      <c r="W513" s="2">
        <f t="shared" si="144"/>
        <v>137739.66784351078</v>
      </c>
      <c r="X513" s="77">
        <f t="shared" si="145"/>
        <v>137739.66784351078</v>
      </c>
      <c r="Z513" s="2">
        <f t="shared" si="146"/>
        <v>132379.72422569912</v>
      </c>
      <c r="AA513" s="77">
        <f t="shared" si="147"/>
        <v>132379.72422569912</v>
      </c>
      <c r="AC513" s="2">
        <f t="shared" si="148"/>
        <v>139712.23592620797</v>
      </c>
      <c r="AD513" s="77">
        <f t="shared" si="149"/>
        <v>139712.23592620797</v>
      </c>
      <c r="AF513" s="2">
        <f t="shared" si="150"/>
        <v>136828.20535012661</v>
      </c>
      <c r="AG513" s="77">
        <f t="shared" si="151"/>
        <v>136828.20535012661</v>
      </c>
      <c r="AI513" s="2">
        <f t="shared" si="152"/>
        <v>138025.35011755661</v>
      </c>
      <c r="AJ513" s="77">
        <f t="shared" si="153"/>
        <v>138025.35011755661</v>
      </c>
    </row>
    <row r="514" spans="1:36" x14ac:dyDescent="0.2">
      <c r="A514" s="72">
        <v>12</v>
      </c>
      <c r="B514" s="1" t="s">
        <v>85</v>
      </c>
      <c r="C514" s="1" t="str">
        <f>VLOOKUP(B514,Valores!$A$2:$F$300,5,FALSE)</f>
        <v>kg</v>
      </c>
      <c r="D514" s="1">
        <v>1500</v>
      </c>
      <c r="E514" s="63">
        <f>VLOOKUP($B514,Valores!$A$2:$G$300,6,FALSE)*VLOOKUP(VLOOKUP($B514,Indices_Poder!$B$5:$E$250,3,FALSE),Indices_Poder!$G$6:$N$27,4,FALSE)*VLOOKUP($E$8,Regional!$A$2:$B$7,2,FALSE)</f>
        <v>91.826445229007192</v>
      </c>
      <c r="F514" s="2">
        <f>VLOOKUP($B514,Valores!$A$2:$G$300,6,FALSE)*VLOOKUP(VLOOKUP($B514,Indices_Poder!$B$5:$E$250,3,FALSE),Indices_Poder!$G$6:$N$27,4,FALSE)*VLOOKUP($F$8,Regional!$A$2:$B$7,2,FALSE)</f>
        <v>88.253149483799405</v>
      </c>
      <c r="G514" s="2">
        <f>VLOOKUP($B514,Valores!$A$2:$G$300,6,FALSE)*VLOOKUP(VLOOKUP($B514,Indices_Poder!$B$5:$E$250,3,FALSE),Indices_Poder!$G$6:$N$27,4,FALSE)*VLOOKUP($G$8,Regional!$A$2:$B$7,2,FALSE)</f>
        <v>93.141490617471987</v>
      </c>
      <c r="H514" s="2">
        <f>VLOOKUP($B514,Valores!$A$2:$G$300,6,FALSE)*VLOOKUP(VLOOKUP($B514,Indices_Poder!$B$5:$E$250,3,FALSE),Indices_Poder!$G$6:$N$27,4,FALSE)*VLOOKUP($H$8,Regional!$A$2:$B$7,2,FALSE)</f>
        <v>91.218803566751063</v>
      </c>
      <c r="I514" s="2">
        <f>VLOOKUP($B514,Valores!$A$2:$G$300,6,FALSE)*VLOOKUP(VLOOKUP($B514,Indices_Poder!$B$5:$E$250,3,FALSE),Indices_Poder!$G$6:$N$27,4,FALSE)*VLOOKUP($I$8,Regional!$A$2:$B$7,2,FALSE)</f>
        <v>92.016900078371066</v>
      </c>
      <c r="J514" s="63">
        <f t="shared" si="142"/>
        <v>137739.66784351078</v>
      </c>
      <c r="K514" s="2">
        <f t="shared" si="142"/>
        <v>132379.72422569912</v>
      </c>
      <c r="L514" s="2">
        <f t="shared" si="142"/>
        <v>139712.23592620797</v>
      </c>
      <c r="M514" s="2">
        <f t="shared" si="142"/>
        <v>136828.20535012661</v>
      </c>
      <c r="N514" s="76">
        <f t="shared" si="142"/>
        <v>138025.35011755661</v>
      </c>
      <c r="O514" s="1">
        <f>VLOOKUP(B514,Valores!$A$2:$P$300,14,FALSE)</f>
        <v>1</v>
      </c>
      <c r="P514" s="1">
        <f>VLOOKUP(B514,Valores!$A$2:$P$300,15,FALSE)</f>
        <v>3.1300000000000001E-2</v>
      </c>
      <c r="Q514" s="72">
        <f t="shared" si="154"/>
        <v>0</v>
      </c>
      <c r="R514" s="72">
        <f t="shared" si="143"/>
        <v>0</v>
      </c>
      <c r="S514" s="72">
        <f t="shared" si="143"/>
        <v>0</v>
      </c>
      <c r="T514" s="72">
        <f t="shared" si="143"/>
        <v>0</v>
      </c>
      <c r="U514" s="72">
        <f t="shared" si="143"/>
        <v>0</v>
      </c>
      <c r="W514" s="2">
        <f t="shared" si="144"/>
        <v>137739.66784351078</v>
      </c>
      <c r="X514" s="77">
        <f t="shared" si="145"/>
        <v>137739.66784351078</v>
      </c>
      <c r="Z514" s="2">
        <f t="shared" si="146"/>
        <v>132379.72422569912</v>
      </c>
      <c r="AA514" s="77">
        <f t="shared" si="147"/>
        <v>132379.72422569912</v>
      </c>
      <c r="AC514" s="2">
        <f t="shared" si="148"/>
        <v>139712.23592620797</v>
      </c>
      <c r="AD514" s="77">
        <f t="shared" si="149"/>
        <v>139712.23592620797</v>
      </c>
      <c r="AF514" s="2">
        <f t="shared" si="150"/>
        <v>136828.20535012661</v>
      </c>
      <c r="AG514" s="77">
        <f t="shared" si="151"/>
        <v>136828.20535012661</v>
      </c>
      <c r="AI514" s="2">
        <f t="shared" si="152"/>
        <v>138025.35011755661</v>
      </c>
      <c r="AJ514" s="77">
        <f t="shared" si="153"/>
        <v>138025.35011755661</v>
      </c>
    </row>
    <row r="515" spans="1:36" x14ac:dyDescent="0.2">
      <c r="A515" s="72">
        <v>13</v>
      </c>
      <c r="B515" s="1" t="s">
        <v>87</v>
      </c>
      <c r="C515" s="1" t="str">
        <f>VLOOKUP(B515,Valores!$A$2:$F$300,5,FALSE)</f>
        <v>unid.</v>
      </c>
      <c r="D515" s="1">
        <v>3</v>
      </c>
      <c r="E515" s="63">
        <f>VLOOKUP($B515,Valores!$A$2:$G$300,6,FALSE)*VLOOKUP(VLOOKUP($B515,Indices_Poder!$B$5:$E$250,3,FALSE),Indices_Poder!$G$6:$N$27,4,FALSE)*VLOOKUP($E$8,Regional!$A$2:$B$7,2,FALSE)</f>
        <v>2636.6773863428548</v>
      </c>
      <c r="F515" s="2">
        <f>VLOOKUP($B515,Valores!$A$2:$G$300,6,FALSE)*VLOOKUP(VLOOKUP($B515,Indices_Poder!$B$5:$E$250,3,FALSE),Indices_Poder!$G$6:$N$27,4,FALSE)*VLOOKUP($F$8,Regional!$A$2:$B$7,2,FALSE)</f>
        <v>2534.0748292841795</v>
      </c>
      <c r="G515" s="2">
        <f>VLOOKUP($B515,Valores!$A$2:$G$300,6,FALSE)*VLOOKUP(VLOOKUP($B515,Indices_Poder!$B$5:$E$250,3,FALSE),Indices_Poder!$G$6:$N$27,4,FALSE)*VLOOKUP($G$8,Regional!$A$2:$B$7,2,FALSE)</f>
        <v>2674.4372106410979</v>
      </c>
      <c r="H515" s="2">
        <f>VLOOKUP($B515,Valores!$A$2:$G$300,6,FALSE)*VLOOKUP(VLOOKUP($B515,Indices_Poder!$B$5:$E$250,3,FALSE),Indices_Poder!$G$6:$N$27,4,FALSE)*VLOOKUP($H$8,Regional!$A$2:$B$7,2,FALSE)</f>
        <v>2619.2297433912527</v>
      </c>
      <c r="I515" s="2">
        <f>VLOOKUP($B515,Valores!$A$2:$G$300,6,FALSE)*VLOOKUP(VLOOKUP($B515,Indices_Poder!$B$5:$E$250,3,FALSE),Indices_Poder!$G$6:$N$27,4,FALSE)*VLOOKUP($I$8,Regional!$A$2:$B$7,2,FALSE)</f>
        <v>2642.1460505515656</v>
      </c>
      <c r="J515" s="63">
        <f t="shared" si="142"/>
        <v>7910.0321590285639</v>
      </c>
      <c r="K515" s="2">
        <f t="shared" si="142"/>
        <v>7602.224487852538</v>
      </c>
      <c r="L515" s="2">
        <f t="shared" si="142"/>
        <v>8023.311631923294</v>
      </c>
      <c r="M515" s="2">
        <f t="shared" si="142"/>
        <v>7857.689230173758</v>
      </c>
      <c r="N515" s="76">
        <f t="shared" si="142"/>
        <v>7926.4381516546964</v>
      </c>
      <c r="O515" s="1">
        <f>VLOOKUP(B515,Valores!$A$2:$P$300,14,FALSE)</f>
        <v>1</v>
      </c>
      <c r="P515" s="1">
        <f>VLOOKUP(B515,Valores!$A$2:$P$300,15,FALSE)</f>
        <v>2.7E-2</v>
      </c>
      <c r="Q515" s="72">
        <f t="shared" si="154"/>
        <v>0</v>
      </c>
      <c r="R515" s="72">
        <f t="shared" si="143"/>
        <v>0</v>
      </c>
      <c r="S515" s="72">
        <f t="shared" si="143"/>
        <v>0</v>
      </c>
      <c r="T515" s="72">
        <f t="shared" si="143"/>
        <v>0</v>
      </c>
      <c r="U515" s="72">
        <f t="shared" si="143"/>
        <v>0</v>
      </c>
      <c r="W515" s="2">
        <f t="shared" si="144"/>
        <v>7910.0321590285639</v>
      </c>
      <c r="X515" s="77">
        <f t="shared" si="145"/>
        <v>7910.0321590285639</v>
      </c>
      <c r="Z515" s="2">
        <f t="shared" si="146"/>
        <v>7602.224487852538</v>
      </c>
      <c r="AA515" s="77">
        <f t="shared" si="147"/>
        <v>7602.224487852538</v>
      </c>
      <c r="AC515" s="2">
        <f t="shared" si="148"/>
        <v>8023.311631923294</v>
      </c>
      <c r="AD515" s="77">
        <f t="shared" si="149"/>
        <v>8023.311631923294</v>
      </c>
      <c r="AF515" s="2">
        <f t="shared" si="150"/>
        <v>7857.689230173758</v>
      </c>
      <c r="AG515" s="77">
        <f t="shared" si="151"/>
        <v>7857.689230173758</v>
      </c>
      <c r="AI515" s="2">
        <f t="shared" si="152"/>
        <v>7926.4381516546964</v>
      </c>
      <c r="AJ515" s="77">
        <f t="shared" si="153"/>
        <v>7926.4381516546964</v>
      </c>
    </row>
    <row r="516" spans="1:36" x14ac:dyDescent="0.2">
      <c r="A516" s="72">
        <v>14</v>
      </c>
      <c r="B516" s="1" t="s">
        <v>123</v>
      </c>
      <c r="C516" s="1" t="str">
        <f>VLOOKUP(B516,Valores!$A$2:$F$300,5,FALSE)</f>
        <v>cj</v>
      </c>
      <c r="E516" s="63">
        <f>VLOOKUP($B516,Valores!$A$2:$G$300,6,FALSE)*VLOOKUP(VLOOKUP($B516,Indices_Poder!$B$5:$E$250,3,FALSE),Indices_Poder!$G$6:$N$27,4,FALSE)*VLOOKUP($E$8,Regional!$A$2:$B$7,2,FALSE)</f>
        <v>4265.3827280221967</v>
      </c>
      <c r="F516" s="2">
        <f>VLOOKUP($B516,Valores!$A$2:$G$300,6,FALSE)*VLOOKUP(VLOOKUP($B516,Indices_Poder!$B$5:$E$250,3,FALSE),Indices_Poder!$G$6:$N$27,4,FALSE)*VLOOKUP($F$8,Regional!$A$2:$B$7,2,FALSE)</f>
        <v>4099.401414951506</v>
      </c>
      <c r="G516" s="2">
        <f>VLOOKUP($B516,Valores!$A$2:$G$300,6,FALSE)*VLOOKUP(VLOOKUP($B516,Indices_Poder!$B$5:$E$250,3,FALSE),Indices_Poder!$G$6:$N$27,4,FALSE)*VLOOKUP($G$8,Regional!$A$2:$B$7,2,FALSE)</f>
        <v>4326.4672214111561</v>
      </c>
      <c r="H516" s="2">
        <f>VLOOKUP($B516,Valores!$A$2:$G$300,6,FALSE)*VLOOKUP(VLOOKUP($B516,Indices_Poder!$B$5:$E$250,3,FALSE),Indices_Poder!$G$6:$N$27,4,FALSE)*VLOOKUP($H$8,Regional!$A$2:$B$7,2,FALSE)</f>
        <v>4237.1574793528152</v>
      </c>
      <c r="I516" s="2">
        <f>VLOOKUP($B516,Valores!$A$2:$G$300,6,FALSE)*VLOOKUP(VLOOKUP($B516,Indices_Poder!$B$5:$E$250,3,FALSE),Indices_Poder!$G$6:$N$27,4,FALSE)*VLOOKUP($I$8,Regional!$A$2:$B$7,2,FALSE)</f>
        <v>4274.229447754391</v>
      </c>
      <c r="J516" s="63">
        <f t="shared" si="142"/>
        <v>0</v>
      </c>
      <c r="K516" s="2">
        <f t="shared" si="142"/>
        <v>0</v>
      </c>
      <c r="L516" s="2">
        <f t="shared" si="142"/>
        <v>0</v>
      </c>
      <c r="M516" s="2">
        <f t="shared" si="142"/>
        <v>0</v>
      </c>
      <c r="N516" s="76">
        <f t="shared" si="142"/>
        <v>0</v>
      </c>
      <c r="O516" s="1">
        <f>VLOOKUP(B516,Valores!$A$2:$P$300,14,FALSE)</f>
        <v>1</v>
      </c>
      <c r="P516" s="1">
        <f>VLOOKUP(B516,Valores!$A$2:$P$300,15,FALSE)</f>
        <v>2.7E-2</v>
      </c>
      <c r="Q516" s="72">
        <f t="shared" si="154"/>
        <v>0</v>
      </c>
      <c r="R516" s="72">
        <f t="shared" si="143"/>
        <v>0</v>
      </c>
      <c r="S516" s="72">
        <f t="shared" si="143"/>
        <v>0</v>
      </c>
      <c r="T516" s="72">
        <f t="shared" si="143"/>
        <v>0</v>
      </c>
      <c r="U516" s="72">
        <f t="shared" si="143"/>
        <v>0</v>
      </c>
      <c r="W516" s="2">
        <f t="shared" si="144"/>
        <v>0</v>
      </c>
      <c r="X516" s="77">
        <f t="shared" si="145"/>
        <v>0</v>
      </c>
      <c r="Z516" s="2">
        <f t="shared" si="146"/>
        <v>0</v>
      </c>
      <c r="AA516" s="77">
        <f t="shared" si="147"/>
        <v>0</v>
      </c>
      <c r="AC516" s="2">
        <f t="shared" si="148"/>
        <v>0</v>
      </c>
      <c r="AD516" s="77">
        <f t="shared" si="149"/>
        <v>0</v>
      </c>
      <c r="AF516" s="2">
        <f t="shared" si="150"/>
        <v>0</v>
      </c>
      <c r="AG516" s="77">
        <f t="shared" si="151"/>
        <v>0</v>
      </c>
      <c r="AI516" s="2">
        <f t="shared" si="152"/>
        <v>0</v>
      </c>
      <c r="AJ516" s="77">
        <f t="shared" si="153"/>
        <v>0</v>
      </c>
    </row>
    <row r="517" spans="1:36" x14ac:dyDescent="0.2">
      <c r="A517" s="72">
        <v>15</v>
      </c>
      <c r="B517" s="1" t="s">
        <v>134</v>
      </c>
      <c r="C517" s="1" t="str">
        <f>VLOOKUP(B517,Valores!$A$2:$F$300,5,FALSE)</f>
        <v>m³</v>
      </c>
      <c r="D517" s="1">
        <v>0</v>
      </c>
      <c r="E517" s="63">
        <f>VLOOKUP($B517,Valores!$A$2:$G$300,6,FALSE)*VLOOKUP(VLOOKUP($B517,Indices_Poder!$B$5:$E$250,3,FALSE),Indices_Poder!$G$6:$N$27,4,FALSE)*VLOOKUP($E$8,Regional!$A$2:$B$7,2,FALSE)</f>
        <v>5815.858492052359</v>
      </c>
      <c r="F517" s="2">
        <f>VLOOKUP($B517,Valores!$A$2:$G$300,6,FALSE)*VLOOKUP(VLOOKUP($B517,Indices_Poder!$B$5:$E$250,3,FALSE),Indices_Poder!$G$6:$N$27,4,FALSE)*VLOOKUP($F$8,Regional!$A$2:$B$7,2,FALSE)</f>
        <v>5589.5426159171857</v>
      </c>
      <c r="G517" s="2">
        <f>VLOOKUP($B517,Valores!$A$2:$G$300,6,FALSE)*VLOOKUP(VLOOKUP($B517,Indices_Poder!$B$5:$E$250,3,FALSE),Indices_Poder!$G$6:$N$27,4,FALSE)*VLOOKUP($G$8,Regional!$A$2:$B$7,2,FALSE)</f>
        <v>5899.1473297163184</v>
      </c>
      <c r="H517" s="2">
        <f>VLOOKUP($B517,Valores!$A$2:$G$300,6,FALSE)*VLOOKUP(VLOOKUP($B517,Indices_Poder!$B$5:$E$250,3,FALSE),Indices_Poder!$G$6:$N$27,4,FALSE)*VLOOKUP($H$8,Regional!$A$2:$B$7,2,FALSE)</f>
        <v>5777.3733049938401</v>
      </c>
      <c r="I517" s="2">
        <f>VLOOKUP($B517,Valores!$A$2:$G$300,6,FALSE)*VLOOKUP(VLOOKUP($B517,Indices_Poder!$B$5:$E$250,3,FALSE),Indices_Poder!$G$6:$N$27,4,FALSE)*VLOOKUP($I$8,Regional!$A$2:$B$7,2,FALSE)</f>
        <v>5827.9210133692077</v>
      </c>
      <c r="J517" s="63">
        <f t="shared" si="142"/>
        <v>0</v>
      </c>
      <c r="K517" s="2">
        <f t="shared" si="142"/>
        <v>0</v>
      </c>
      <c r="L517" s="2">
        <f t="shared" si="142"/>
        <v>0</v>
      </c>
      <c r="M517" s="2">
        <f t="shared" si="142"/>
        <v>0</v>
      </c>
      <c r="N517" s="76">
        <f t="shared" si="142"/>
        <v>0</v>
      </c>
      <c r="O517" s="1">
        <f>VLOOKUP(B517,Valores!$A$2:$P$300,14,FALSE)</f>
        <v>1</v>
      </c>
      <c r="P517" s="1">
        <f>VLOOKUP(B517,Valores!$A$2:$P$300,15,FALSE)</f>
        <v>3.1300000000000001E-2</v>
      </c>
      <c r="Q517" s="72">
        <f t="shared" si="154"/>
        <v>0</v>
      </c>
      <c r="R517" s="72">
        <f t="shared" si="143"/>
        <v>0</v>
      </c>
      <c r="S517" s="72">
        <f t="shared" si="143"/>
        <v>0</v>
      </c>
      <c r="T517" s="72">
        <f t="shared" si="143"/>
        <v>0</v>
      </c>
      <c r="U517" s="72">
        <f t="shared" si="143"/>
        <v>0</v>
      </c>
      <c r="W517" s="2">
        <f t="shared" si="144"/>
        <v>0</v>
      </c>
      <c r="X517" s="77">
        <f t="shared" si="145"/>
        <v>0</v>
      </c>
      <c r="Z517" s="2">
        <f t="shared" si="146"/>
        <v>0</v>
      </c>
      <c r="AA517" s="77">
        <f t="shared" si="147"/>
        <v>0</v>
      </c>
      <c r="AC517" s="2">
        <f t="shared" si="148"/>
        <v>0</v>
      </c>
      <c r="AD517" s="77">
        <f t="shared" si="149"/>
        <v>0</v>
      </c>
      <c r="AF517" s="2">
        <f t="shared" si="150"/>
        <v>0</v>
      </c>
      <c r="AG517" s="77">
        <f t="shared" si="151"/>
        <v>0</v>
      </c>
      <c r="AI517" s="2">
        <f t="shared" si="152"/>
        <v>0</v>
      </c>
      <c r="AJ517" s="77">
        <f t="shared" si="153"/>
        <v>0</v>
      </c>
    </row>
    <row r="518" spans="1:36" x14ac:dyDescent="0.2">
      <c r="A518" s="72">
        <v>16</v>
      </c>
      <c r="B518" s="1" t="s">
        <v>135</v>
      </c>
      <c r="C518" s="1" t="str">
        <f>VLOOKUP(B518,Valores!$A$2:$F$300,5,FALSE)</f>
        <v>m³</v>
      </c>
      <c r="D518" s="1">
        <v>12</v>
      </c>
      <c r="E518" s="63">
        <f>VLOOKUP($B518,Valores!$A$2:$G$300,6,FALSE)*VLOOKUP(VLOOKUP($B518,Indices_Poder!$B$5:$E$250,3,FALSE),Indices_Poder!$G$6:$N$27,4,FALSE)*VLOOKUP($E$8,Regional!$A$2:$B$7,2,FALSE)</f>
        <v>5815.858492052359</v>
      </c>
      <c r="F518" s="2">
        <f>VLOOKUP($B518,Valores!$A$2:$G$300,6,FALSE)*VLOOKUP(VLOOKUP($B518,Indices_Poder!$B$5:$E$250,3,FALSE),Indices_Poder!$G$6:$N$27,4,FALSE)*VLOOKUP($F$8,Regional!$A$2:$B$7,2,FALSE)</f>
        <v>5589.5426159171857</v>
      </c>
      <c r="G518" s="2">
        <f>VLOOKUP($B518,Valores!$A$2:$G$300,6,FALSE)*VLOOKUP(VLOOKUP($B518,Indices_Poder!$B$5:$E$250,3,FALSE),Indices_Poder!$G$6:$N$27,4,FALSE)*VLOOKUP($G$8,Regional!$A$2:$B$7,2,FALSE)</f>
        <v>5899.1473297163184</v>
      </c>
      <c r="H518" s="2">
        <f>VLOOKUP($B518,Valores!$A$2:$G$300,6,FALSE)*VLOOKUP(VLOOKUP($B518,Indices_Poder!$B$5:$E$250,3,FALSE),Indices_Poder!$G$6:$N$27,4,FALSE)*VLOOKUP($H$8,Regional!$A$2:$B$7,2,FALSE)</f>
        <v>5777.3733049938401</v>
      </c>
      <c r="I518" s="2">
        <f>VLOOKUP($B518,Valores!$A$2:$G$300,6,FALSE)*VLOOKUP(VLOOKUP($B518,Indices_Poder!$B$5:$E$250,3,FALSE),Indices_Poder!$G$6:$N$27,4,FALSE)*VLOOKUP($I$8,Regional!$A$2:$B$7,2,FALSE)</f>
        <v>5827.9210133692077</v>
      </c>
      <c r="J518" s="63">
        <f t="shared" si="142"/>
        <v>69790.301904628315</v>
      </c>
      <c r="K518" s="2">
        <f t="shared" si="142"/>
        <v>67074.511391006235</v>
      </c>
      <c r="L518" s="2">
        <f t="shared" si="142"/>
        <v>70789.767956595824</v>
      </c>
      <c r="M518" s="2">
        <f t="shared" si="142"/>
        <v>69328.479659926088</v>
      </c>
      <c r="N518" s="76">
        <f t="shared" si="142"/>
        <v>69935.052160430496</v>
      </c>
      <c r="O518" s="1">
        <f>VLOOKUP(B518,Valores!$A$2:$P$300,14,FALSE)</f>
        <v>1</v>
      </c>
      <c r="P518" s="1">
        <f>VLOOKUP(B518,Valores!$A$2:$P$300,15,FALSE)</f>
        <v>3.1300000000000001E-2</v>
      </c>
      <c r="Q518" s="72">
        <f t="shared" si="154"/>
        <v>0</v>
      </c>
      <c r="R518" s="72">
        <f t="shared" si="143"/>
        <v>0</v>
      </c>
      <c r="S518" s="72">
        <f t="shared" si="143"/>
        <v>0</v>
      </c>
      <c r="T518" s="72">
        <f t="shared" si="143"/>
        <v>0</v>
      </c>
      <c r="U518" s="72">
        <f t="shared" si="143"/>
        <v>0</v>
      </c>
      <c r="W518" s="2">
        <f t="shared" si="144"/>
        <v>69790.301904628315</v>
      </c>
      <c r="X518" s="77">
        <f t="shared" si="145"/>
        <v>69790.301904628315</v>
      </c>
      <c r="Z518" s="2">
        <f t="shared" si="146"/>
        <v>67074.511391006235</v>
      </c>
      <c r="AA518" s="77">
        <f t="shared" si="147"/>
        <v>67074.511391006235</v>
      </c>
      <c r="AC518" s="2">
        <f t="shared" si="148"/>
        <v>70789.767956595824</v>
      </c>
      <c r="AD518" s="77">
        <f t="shared" si="149"/>
        <v>70789.767956595824</v>
      </c>
      <c r="AF518" s="2">
        <f t="shared" si="150"/>
        <v>69328.479659926088</v>
      </c>
      <c r="AG518" s="77">
        <f t="shared" si="151"/>
        <v>69328.479659926088</v>
      </c>
      <c r="AI518" s="2">
        <f t="shared" si="152"/>
        <v>69935.052160430496</v>
      </c>
      <c r="AJ518" s="77">
        <f t="shared" si="153"/>
        <v>69935.052160430496</v>
      </c>
    </row>
    <row r="519" spans="1:36" x14ac:dyDescent="0.2">
      <c r="A519" s="72">
        <v>17</v>
      </c>
      <c r="B519" s="1" t="s">
        <v>137</v>
      </c>
      <c r="C519" s="1" t="str">
        <f>VLOOKUP(B519,Valores!$A$2:$F$300,5,FALSE)</f>
        <v>m³</v>
      </c>
      <c r="D519" s="1">
        <v>0</v>
      </c>
      <c r="E519" s="63">
        <f>VLOOKUP($B519,Valores!$A$2:$G$300,6,FALSE)*VLOOKUP(VLOOKUP($B519,Indices_Poder!$B$5:$E$250,3,FALSE),Indices_Poder!$G$6:$N$27,4,FALSE)*VLOOKUP($E$8,Regional!$A$2:$B$7,2,FALSE)</f>
        <v>5815.858492052359</v>
      </c>
      <c r="F519" s="2">
        <f>VLOOKUP($B519,Valores!$A$2:$G$300,6,FALSE)*VLOOKUP(VLOOKUP($B519,Indices_Poder!$B$5:$E$250,3,FALSE),Indices_Poder!$G$6:$N$27,4,FALSE)*VLOOKUP($F$8,Regional!$A$2:$B$7,2,FALSE)</f>
        <v>5589.5426159171857</v>
      </c>
      <c r="G519" s="2">
        <f>VLOOKUP($B519,Valores!$A$2:$G$300,6,FALSE)*VLOOKUP(VLOOKUP($B519,Indices_Poder!$B$5:$E$250,3,FALSE),Indices_Poder!$G$6:$N$27,4,FALSE)*VLOOKUP($G$8,Regional!$A$2:$B$7,2,FALSE)</f>
        <v>5899.1473297163184</v>
      </c>
      <c r="H519" s="2">
        <f>VLOOKUP($B519,Valores!$A$2:$G$300,6,FALSE)*VLOOKUP(VLOOKUP($B519,Indices_Poder!$B$5:$E$250,3,FALSE),Indices_Poder!$G$6:$N$27,4,FALSE)*VLOOKUP($H$8,Regional!$A$2:$B$7,2,FALSE)</f>
        <v>5777.3733049938401</v>
      </c>
      <c r="I519" s="2">
        <f>VLOOKUP($B519,Valores!$A$2:$G$300,6,FALSE)*VLOOKUP(VLOOKUP($B519,Indices_Poder!$B$5:$E$250,3,FALSE),Indices_Poder!$G$6:$N$27,4,FALSE)*VLOOKUP($I$8,Regional!$A$2:$B$7,2,FALSE)</f>
        <v>5827.9210133692077</v>
      </c>
      <c r="J519" s="63">
        <f t="shared" si="142"/>
        <v>0</v>
      </c>
      <c r="K519" s="2">
        <f t="shared" si="142"/>
        <v>0</v>
      </c>
      <c r="L519" s="2">
        <f t="shared" si="142"/>
        <v>0</v>
      </c>
      <c r="M519" s="2">
        <f t="shared" si="142"/>
        <v>0</v>
      </c>
      <c r="N519" s="76">
        <f t="shared" si="142"/>
        <v>0</v>
      </c>
      <c r="O519" s="1">
        <f>VLOOKUP(B519,Valores!$A$2:$P$300,14,FALSE)</f>
        <v>1</v>
      </c>
      <c r="P519" s="1">
        <f>VLOOKUP(B519,Valores!$A$2:$P$300,15,FALSE)</f>
        <v>3.1300000000000001E-2</v>
      </c>
      <c r="Q519" s="72">
        <f t="shared" si="154"/>
        <v>0</v>
      </c>
      <c r="R519" s="72">
        <f t="shared" si="143"/>
        <v>0</v>
      </c>
      <c r="S519" s="72">
        <f t="shared" si="143"/>
        <v>0</v>
      </c>
      <c r="T519" s="72">
        <f t="shared" si="143"/>
        <v>0</v>
      </c>
      <c r="U519" s="72">
        <f t="shared" si="143"/>
        <v>0</v>
      </c>
      <c r="W519" s="2">
        <f t="shared" si="144"/>
        <v>0</v>
      </c>
      <c r="X519" s="77">
        <f t="shared" si="145"/>
        <v>0</v>
      </c>
      <c r="Z519" s="2">
        <f t="shared" si="146"/>
        <v>0</v>
      </c>
      <c r="AA519" s="77">
        <f t="shared" si="147"/>
        <v>0</v>
      </c>
      <c r="AC519" s="2">
        <f t="shared" si="148"/>
        <v>0</v>
      </c>
      <c r="AD519" s="77">
        <f t="shared" si="149"/>
        <v>0</v>
      </c>
      <c r="AF519" s="2">
        <f t="shared" si="150"/>
        <v>0</v>
      </c>
      <c r="AG519" s="77">
        <f t="shared" si="151"/>
        <v>0</v>
      </c>
      <c r="AI519" s="2">
        <f t="shared" si="152"/>
        <v>0</v>
      </c>
      <c r="AJ519" s="77">
        <f t="shared" si="153"/>
        <v>0</v>
      </c>
    </row>
    <row r="520" spans="1:36" x14ac:dyDescent="0.2">
      <c r="A520" s="72">
        <v>18</v>
      </c>
      <c r="B520" s="1" t="s">
        <v>91</v>
      </c>
      <c r="C520" s="1" t="str">
        <f>VLOOKUP(B520,Valores!$A$2:$F$300,5,FALSE)</f>
        <v>m³</v>
      </c>
      <c r="D520" s="1">
        <v>7</v>
      </c>
      <c r="E520" s="63">
        <f>VLOOKUP($B520,Valores!$A$2:$G$300,6,FALSE)*VLOOKUP(VLOOKUP($B520,Indices_Poder!$B$5:$E$250,3,FALSE),Indices_Poder!$G$6:$N$27,4,FALSE)*VLOOKUP($E$8,Regional!$A$2:$B$7,2,FALSE)</f>
        <v>5815.858492052359</v>
      </c>
      <c r="F520" s="2">
        <f>VLOOKUP($B520,Valores!$A$2:$G$300,6,FALSE)*VLOOKUP(VLOOKUP($B520,Indices_Poder!$B$5:$E$250,3,FALSE),Indices_Poder!$G$6:$N$27,4,FALSE)*VLOOKUP($F$8,Regional!$A$2:$B$7,2,FALSE)</f>
        <v>5589.5426159171857</v>
      </c>
      <c r="G520" s="2">
        <f>VLOOKUP($B520,Valores!$A$2:$G$300,6,FALSE)*VLOOKUP(VLOOKUP($B520,Indices_Poder!$B$5:$E$250,3,FALSE),Indices_Poder!$G$6:$N$27,4,FALSE)*VLOOKUP($G$8,Regional!$A$2:$B$7,2,FALSE)</f>
        <v>5899.1473297163184</v>
      </c>
      <c r="H520" s="2">
        <f>VLOOKUP($B520,Valores!$A$2:$G$300,6,FALSE)*VLOOKUP(VLOOKUP($B520,Indices_Poder!$B$5:$E$250,3,FALSE),Indices_Poder!$G$6:$N$27,4,FALSE)*VLOOKUP($H$8,Regional!$A$2:$B$7,2,FALSE)</f>
        <v>5777.3733049938401</v>
      </c>
      <c r="I520" s="2">
        <f>VLOOKUP($B520,Valores!$A$2:$G$300,6,FALSE)*VLOOKUP(VLOOKUP($B520,Indices_Poder!$B$5:$E$250,3,FALSE),Indices_Poder!$G$6:$N$27,4,FALSE)*VLOOKUP($I$8,Regional!$A$2:$B$7,2,FALSE)</f>
        <v>5827.9210133692077</v>
      </c>
      <c r="J520" s="63">
        <f t="shared" si="142"/>
        <v>40711.009444366515</v>
      </c>
      <c r="K520" s="2">
        <f t="shared" si="142"/>
        <v>39126.798311420302</v>
      </c>
      <c r="L520" s="2">
        <f t="shared" si="142"/>
        <v>41294.03130801423</v>
      </c>
      <c r="M520" s="2">
        <f t="shared" si="142"/>
        <v>40441.613134956882</v>
      </c>
      <c r="N520" s="76">
        <f t="shared" si="142"/>
        <v>40795.447093584451</v>
      </c>
      <c r="O520" s="1">
        <f>VLOOKUP(B520,Valores!$A$2:$P$300,14,FALSE)</f>
        <v>1</v>
      </c>
      <c r="P520" s="1">
        <f>VLOOKUP(B520,Valores!$A$2:$P$300,15,FALSE)</f>
        <v>3.1300000000000001E-2</v>
      </c>
      <c r="Q520" s="72">
        <f t="shared" si="154"/>
        <v>0</v>
      </c>
      <c r="R520" s="72">
        <f t="shared" si="143"/>
        <v>0</v>
      </c>
      <c r="S520" s="72">
        <f t="shared" si="143"/>
        <v>0</v>
      </c>
      <c r="T520" s="72">
        <f t="shared" si="143"/>
        <v>0</v>
      </c>
      <c r="U520" s="72">
        <f t="shared" si="143"/>
        <v>0</v>
      </c>
      <c r="W520" s="2">
        <f t="shared" si="144"/>
        <v>40711.009444366515</v>
      </c>
      <c r="X520" s="77">
        <f t="shared" si="145"/>
        <v>40711.009444366515</v>
      </c>
      <c r="Z520" s="2">
        <f t="shared" si="146"/>
        <v>39126.798311420302</v>
      </c>
      <c r="AA520" s="77">
        <f t="shared" si="147"/>
        <v>39126.798311420302</v>
      </c>
      <c r="AC520" s="2">
        <f t="shared" si="148"/>
        <v>41294.03130801423</v>
      </c>
      <c r="AD520" s="77">
        <f t="shared" si="149"/>
        <v>41294.03130801423</v>
      </c>
      <c r="AF520" s="2">
        <f t="shared" si="150"/>
        <v>40441.613134956882</v>
      </c>
      <c r="AG520" s="77">
        <f t="shared" si="151"/>
        <v>40441.613134956882</v>
      </c>
      <c r="AI520" s="2">
        <f t="shared" si="152"/>
        <v>40795.447093584451</v>
      </c>
      <c r="AJ520" s="77">
        <f t="shared" si="153"/>
        <v>40795.447093584451</v>
      </c>
    </row>
    <row r="521" spans="1:36" x14ac:dyDescent="0.2">
      <c r="A521" s="72">
        <v>19</v>
      </c>
      <c r="B521" s="1" t="s">
        <v>204</v>
      </c>
      <c r="C521" s="1" t="str">
        <f>VLOOKUP(B521,Valores!$A$2:$F$300,5,FALSE)</f>
        <v>m³</v>
      </c>
      <c r="D521" s="1">
        <v>0</v>
      </c>
      <c r="E521" s="63">
        <f>VLOOKUP($B521,Valores!$A$2:$G$300,6,FALSE)*VLOOKUP(VLOOKUP($B521,Indices_Poder!$B$5:$E$250,3,FALSE),Indices_Poder!$G$6:$N$27,4,FALSE)*VLOOKUP($E$8,Regional!$A$2:$B$7,2,FALSE)</f>
        <v>5815.858492052359</v>
      </c>
      <c r="F521" s="2">
        <f>VLOOKUP($B521,Valores!$A$2:$G$300,6,FALSE)*VLOOKUP(VLOOKUP($B521,Indices_Poder!$B$5:$E$250,3,FALSE),Indices_Poder!$G$6:$N$27,4,FALSE)*VLOOKUP($F$8,Regional!$A$2:$B$7,2,FALSE)</f>
        <v>5589.5426159171857</v>
      </c>
      <c r="G521" s="2">
        <f>VLOOKUP($B521,Valores!$A$2:$G$300,6,FALSE)*VLOOKUP(VLOOKUP($B521,Indices_Poder!$B$5:$E$250,3,FALSE),Indices_Poder!$G$6:$N$27,4,FALSE)*VLOOKUP($G$8,Regional!$A$2:$B$7,2,FALSE)</f>
        <v>5899.1473297163184</v>
      </c>
      <c r="H521" s="2">
        <f>VLOOKUP($B521,Valores!$A$2:$G$300,6,FALSE)*VLOOKUP(VLOOKUP($B521,Indices_Poder!$B$5:$E$250,3,FALSE),Indices_Poder!$G$6:$N$27,4,FALSE)*VLOOKUP($H$8,Regional!$A$2:$B$7,2,FALSE)</f>
        <v>5777.3733049938401</v>
      </c>
      <c r="I521" s="2">
        <f>VLOOKUP($B521,Valores!$A$2:$G$300,6,FALSE)*VLOOKUP(VLOOKUP($B521,Indices_Poder!$B$5:$E$250,3,FALSE),Indices_Poder!$G$6:$N$27,4,FALSE)*VLOOKUP($I$8,Regional!$A$2:$B$7,2,FALSE)</f>
        <v>5827.9210133692077</v>
      </c>
      <c r="J521" s="63">
        <f t="shared" si="142"/>
        <v>0</v>
      </c>
      <c r="K521" s="2">
        <f t="shared" si="142"/>
        <v>0</v>
      </c>
      <c r="L521" s="2">
        <f t="shared" si="142"/>
        <v>0</v>
      </c>
      <c r="M521" s="2">
        <f t="shared" si="142"/>
        <v>0</v>
      </c>
      <c r="N521" s="76">
        <f t="shared" si="142"/>
        <v>0</v>
      </c>
      <c r="O521" s="1">
        <f>VLOOKUP(B521,Valores!$A$2:$P$300,14,FALSE)</f>
        <v>1</v>
      </c>
      <c r="P521" s="1">
        <f>VLOOKUP(B521,Valores!$A$2:$P$300,15,FALSE)</f>
        <v>3.1300000000000001E-2</v>
      </c>
      <c r="Q521" s="72">
        <f t="shared" si="154"/>
        <v>0</v>
      </c>
      <c r="R521" s="72">
        <f t="shared" si="143"/>
        <v>0</v>
      </c>
      <c r="S521" s="72">
        <f t="shared" si="143"/>
        <v>0</v>
      </c>
      <c r="T521" s="72">
        <f t="shared" si="143"/>
        <v>0</v>
      </c>
      <c r="U521" s="72">
        <f t="shared" si="143"/>
        <v>0</v>
      </c>
      <c r="W521" s="2">
        <f t="shared" si="144"/>
        <v>0</v>
      </c>
      <c r="X521" s="77">
        <f t="shared" si="145"/>
        <v>0</v>
      </c>
      <c r="Z521" s="2">
        <f t="shared" si="146"/>
        <v>0</v>
      </c>
      <c r="AA521" s="77">
        <f t="shared" si="147"/>
        <v>0</v>
      </c>
      <c r="AC521" s="2">
        <f t="shared" si="148"/>
        <v>0</v>
      </c>
      <c r="AD521" s="77">
        <f t="shared" si="149"/>
        <v>0</v>
      </c>
      <c r="AF521" s="2">
        <f t="shared" si="150"/>
        <v>0</v>
      </c>
      <c r="AG521" s="77">
        <f t="shared" si="151"/>
        <v>0</v>
      </c>
      <c r="AI521" s="2">
        <f t="shared" si="152"/>
        <v>0</v>
      </c>
      <c r="AJ521" s="77">
        <f t="shared" si="153"/>
        <v>0</v>
      </c>
    </row>
    <row r="522" spans="1:36" x14ac:dyDescent="0.2">
      <c r="A522" s="72">
        <v>20</v>
      </c>
      <c r="B522" s="1" t="s">
        <v>92</v>
      </c>
      <c r="C522" s="1" t="str">
        <f>VLOOKUP(B522,Valores!$A$2:$F$300,5,FALSE)</f>
        <v>m³</v>
      </c>
      <c r="D522" s="1">
        <v>7</v>
      </c>
      <c r="E522" s="63">
        <f>VLOOKUP($B522,Valores!$A$2:$G$300,6,FALSE)*VLOOKUP(VLOOKUP($B522,Indices_Poder!$B$5:$E$250,3,FALSE),Indices_Poder!$G$6:$N$27,4,FALSE)*VLOOKUP($E$8,Regional!$A$2:$B$7,2,FALSE)</f>
        <v>5815.858492052359</v>
      </c>
      <c r="F522" s="2">
        <f>VLOOKUP($B522,Valores!$A$2:$G$300,6,FALSE)*VLOOKUP(VLOOKUP($B522,Indices_Poder!$B$5:$E$250,3,FALSE),Indices_Poder!$G$6:$N$27,4,FALSE)*VLOOKUP($F$8,Regional!$A$2:$B$7,2,FALSE)</f>
        <v>5589.5426159171857</v>
      </c>
      <c r="G522" s="2">
        <f>VLOOKUP($B522,Valores!$A$2:$G$300,6,FALSE)*VLOOKUP(VLOOKUP($B522,Indices_Poder!$B$5:$E$250,3,FALSE),Indices_Poder!$G$6:$N$27,4,FALSE)*VLOOKUP($G$8,Regional!$A$2:$B$7,2,FALSE)</f>
        <v>5899.1473297163184</v>
      </c>
      <c r="H522" s="2">
        <f>VLOOKUP($B522,Valores!$A$2:$G$300,6,FALSE)*VLOOKUP(VLOOKUP($B522,Indices_Poder!$B$5:$E$250,3,FALSE),Indices_Poder!$G$6:$N$27,4,FALSE)*VLOOKUP($H$8,Regional!$A$2:$B$7,2,FALSE)</f>
        <v>5777.3733049938401</v>
      </c>
      <c r="I522" s="2">
        <f>VLOOKUP($B522,Valores!$A$2:$G$300,6,FALSE)*VLOOKUP(VLOOKUP($B522,Indices_Poder!$B$5:$E$250,3,FALSE),Indices_Poder!$G$6:$N$27,4,FALSE)*VLOOKUP($I$8,Regional!$A$2:$B$7,2,FALSE)</f>
        <v>5827.9210133692077</v>
      </c>
      <c r="J522" s="63">
        <f t="shared" si="142"/>
        <v>40711.009444366515</v>
      </c>
      <c r="K522" s="2">
        <f t="shared" si="142"/>
        <v>39126.798311420302</v>
      </c>
      <c r="L522" s="2">
        <f t="shared" si="142"/>
        <v>41294.03130801423</v>
      </c>
      <c r="M522" s="2">
        <f t="shared" si="142"/>
        <v>40441.613134956882</v>
      </c>
      <c r="N522" s="76">
        <f t="shared" si="142"/>
        <v>40795.447093584451</v>
      </c>
      <c r="O522" s="1">
        <f>VLOOKUP(B522,Valores!$A$2:$P$300,14,FALSE)</f>
        <v>1</v>
      </c>
      <c r="P522" s="1">
        <f>VLOOKUP(B522,Valores!$A$2:$P$300,15,FALSE)</f>
        <v>3.1300000000000001E-2</v>
      </c>
      <c r="Q522" s="72">
        <f t="shared" si="154"/>
        <v>0</v>
      </c>
      <c r="R522" s="72">
        <f t="shared" si="143"/>
        <v>0</v>
      </c>
      <c r="S522" s="72">
        <f t="shared" si="143"/>
        <v>0</v>
      </c>
      <c r="T522" s="72">
        <f t="shared" si="143"/>
        <v>0</v>
      </c>
      <c r="U522" s="72">
        <f t="shared" si="143"/>
        <v>0</v>
      </c>
      <c r="W522" s="2">
        <f t="shared" si="144"/>
        <v>40711.009444366515</v>
      </c>
      <c r="X522" s="77">
        <f t="shared" si="145"/>
        <v>40711.009444366515</v>
      </c>
      <c r="Z522" s="2">
        <f t="shared" si="146"/>
        <v>39126.798311420302</v>
      </c>
      <c r="AA522" s="77">
        <f t="shared" si="147"/>
        <v>39126.798311420302</v>
      </c>
      <c r="AC522" s="2">
        <f t="shared" si="148"/>
        <v>41294.03130801423</v>
      </c>
      <c r="AD522" s="77">
        <f t="shared" si="149"/>
        <v>41294.03130801423</v>
      </c>
      <c r="AF522" s="2">
        <f t="shared" si="150"/>
        <v>40441.613134956882</v>
      </c>
      <c r="AG522" s="77">
        <f t="shared" si="151"/>
        <v>40441.613134956882</v>
      </c>
      <c r="AI522" s="2">
        <f t="shared" si="152"/>
        <v>40795.447093584451</v>
      </c>
      <c r="AJ522" s="77">
        <f t="shared" si="153"/>
        <v>40795.447093584451</v>
      </c>
    </row>
    <row r="523" spans="1:36" x14ac:dyDescent="0.2">
      <c r="A523" s="72">
        <v>21</v>
      </c>
      <c r="B523" s="1" t="s">
        <v>94</v>
      </c>
      <c r="C523" s="1" t="str">
        <f>VLOOKUP(B523,Valores!$A$2:$F$300,5,FALSE)</f>
        <v>unid.</v>
      </c>
      <c r="D523" s="1">
        <v>1</v>
      </c>
      <c r="E523" s="63">
        <f>VLOOKUP($B523,Valores!$A$2:$G$300,6,FALSE)*VLOOKUP(VLOOKUP($B523,Indices_Poder!$B$5:$E$250,3,FALSE),Indices_Poder!$G$6:$N$27,4,FALSE)*VLOOKUP($E$8,Regional!$A$2:$B$7,2,FALSE)</f>
        <v>95297.275528865226</v>
      </c>
      <c r="F523" s="2">
        <f>VLOOKUP($B523,Valores!$A$2:$G$300,6,FALSE)*VLOOKUP(VLOOKUP($B523,Indices_Poder!$B$5:$E$250,3,FALSE),Indices_Poder!$G$6:$N$27,4,FALSE)*VLOOKUP($F$8,Regional!$A$2:$B$7,2,FALSE)</f>
        <v>91588.917350260497</v>
      </c>
      <c r="G523" s="2">
        <f>VLOOKUP($B523,Valores!$A$2:$G$300,6,FALSE)*VLOOKUP(VLOOKUP($B523,Indices_Poder!$B$5:$E$250,3,FALSE),Indices_Poder!$G$6:$N$27,4,FALSE)*VLOOKUP($G$8,Regional!$A$2:$B$7,2,FALSE)</f>
        <v>96662.026635204529</v>
      </c>
      <c r="H523" s="2">
        <f>VLOOKUP($B523,Valores!$A$2:$G$300,6,FALSE)*VLOOKUP(VLOOKUP($B523,Indices_Poder!$B$5:$E$250,3,FALSE),Indices_Poder!$G$6:$N$27,4,FALSE)*VLOOKUP($H$8,Regional!$A$2:$B$7,2,FALSE)</f>
        <v>94666.666396970526</v>
      </c>
      <c r="I523" s="2">
        <f>VLOOKUP($B523,Valores!$A$2:$G$300,6,FALSE)*VLOOKUP(VLOOKUP($B523,Indices_Poder!$B$5:$E$250,3,FALSE),Indices_Poder!$G$6:$N$27,4,FALSE)*VLOOKUP($I$8,Regional!$A$2:$B$7,2,FALSE)</f>
        <v>95494.929137369545</v>
      </c>
      <c r="J523" s="63">
        <f t="shared" si="142"/>
        <v>95297.275528865226</v>
      </c>
      <c r="K523" s="2">
        <f t="shared" si="142"/>
        <v>91588.917350260497</v>
      </c>
      <c r="L523" s="2">
        <f t="shared" si="142"/>
        <v>96662.026635204529</v>
      </c>
      <c r="M523" s="2">
        <f t="shared" si="142"/>
        <v>94666.666396970526</v>
      </c>
      <c r="N523" s="76">
        <f t="shared" si="142"/>
        <v>95494.929137369545</v>
      </c>
      <c r="O523" s="1">
        <f>VLOOKUP(B523,Valores!$A$2:$P$300,14,FALSE)</f>
        <v>1</v>
      </c>
      <c r="P523" s="1">
        <f>VLOOKUP(B523,Valores!$A$2:$P$300,15,FALSE)</f>
        <v>6.6699999999999995E-2</v>
      </c>
      <c r="Q523" s="72">
        <f t="shared" si="154"/>
        <v>0</v>
      </c>
      <c r="R523" s="72">
        <f t="shared" si="143"/>
        <v>0</v>
      </c>
      <c r="S523" s="72">
        <f t="shared" si="143"/>
        <v>0</v>
      </c>
      <c r="T523" s="72">
        <f t="shared" si="143"/>
        <v>0</v>
      </c>
      <c r="U523" s="72">
        <f t="shared" si="143"/>
        <v>0</v>
      </c>
      <c r="W523" s="2">
        <f t="shared" si="144"/>
        <v>95297.275528865226</v>
      </c>
      <c r="X523" s="77">
        <f t="shared" si="145"/>
        <v>95297.275528865226</v>
      </c>
      <c r="Z523" s="2">
        <f t="shared" si="146"/>
        <v>91588.917350260497</v>
      </c>
      <c r="AA523" s="77">
        <f t="shared" si="147"/>
        <v>91588.917350260497</v>
      </c>
      <c r="AC523" s="2">
        <f t="shared" si="148"/>
        <v>96662.026635204529</v>
      </c>
      <c r="AD523" s="77">
        <f t="shared" si="149"/>
        <v>96662.026635204529</v>
      </c>
      <c r="AF523" s="2">
        <f t="shared" si="150"/>
        <v>94666.666396970526</v>
      </c>
      <c r="AG523" s="77">
        <f t="shared" si="151"/>
        <v>94666.666396970526</v>
      </c>
      <c r="AI523" s="2">
        <f t="shared" si="152"/>
        <v>95494.929137369545</v>
      </c>
      <c r="AJ523" s="77">
        <f t="shared" si="153"/>
        <v>95494.929137369545</v>
      </c>
    </row>
    <row r="524" spans="1:36" x14ac:dyDescent="0.2">
      <c r="A524" s="72">
        <v>22</v>
      </c>
      <c r="B524" s="1" t="s">
        <v>164</v>
      </c>
      <c r="C524" s="1" t="str">
        <f>VLOOKUP(B524,Valores!$A$2:$F$300,5,FALSE)</f>
        <v>unid.</v>
      </c>
      <c r="D524" s="1">
        <v>1</v>
      </c>
      <c r="E524" s="63">
        <f>VLOOKUP($B524,Valores!$A$2:$G$300,6,FALSE)*VLOOKUP(VLOOKUP($B524,Indices_Poder!$B$5:$E$250,3,FALSE),Indices_Poder!$G$6:$N$27,4,FALSE)*VLOOKUP($E$8,Regional!$A$2:$B$7,2,FALSE)</f>
        <v>56459.620111442695</v>
      </c>
      <c r="F524" s="2">
        <f>VLOOKUP($B524,Valores!$A$2:$G$300,6,FALSE)*VLOOKUP(VLOOKUP($B524,Indices_Poder!$B$5:$E$250,3,FALSE),Indices_Poder!$G$6:$N$27,4,FALSE)*VLOOKUP($F$8,Regional!$A$2:$B$7,2,FALSE)</f>
        <v>54262.574153525813</v>
      </c>
      <c r="G524" s="2">
        <f>VLOOKUP($B524,Valores!$A$2:$G$300,6,FALSE)*VLOOKUP(VLOOKUP($B524,Indices_Poder!$B$5:$E$250,3,FALSE),Indices_Poder!$G$6:$N$27,4,FALSE)*VLOOKUP($G$8,Regional!$A$2:$B$7,2,FALSE)</f>
        <v>57268.177634026317</v>
      </c>
      <c r="H524" s="2">
        <f>VLOOKUP($B524,Valores!$A$2:$G$300,6,FALSE)*VLOOKUP(VLOOKUP($B524,Indices_Poder!$B$5:$E$250,3,FALSE),Indices_Poder!$G$6:$N$27,4,FALSE)*VLOOKUP($H$8,Regional!$A$2:$B$7,2,FALSE)</f>
        <v>56086.010773421302</v>
      </c>
      <c r="I524" s="2">
        <f>VLOOKUP($B524,Valores!$A$2:$G$300,6,FALSE)*VLOOKUP(VLOOKUP($B524,Indices_Poder!$B$5:$E$250,3,FALSE),Indices_Poder!$G$6:$N$27,4,FALSE)*VLOOKUP($I$8,Regional!$A$2:$B$7,2,FALSE)</f>
        <v>56576.721545747911</v>
      </c>
      <c r="J524" s="63">
        <f t="shared" si="142"/>
        <v>56459.620111442695</v>
      </c>
      <c r="K524" s="2">
        <f t="shared" si="142"/>
        <v>54262.574153525813</v>
      </c>
      <c r="L524" s="2">
        <f t="shared" si="142"/>
        <v>57268.177634026317</v>
      </c>
      <c r="M524" s="2">
        <f t="shared" si="142"/>
        <v>56086.010773421302</v>
      </c>
      <c r="N524" s="76">
        <f t="shared" si="142"/>
        <v>56576.721545747911</v>
      </c>
      <c r="O524" s="1">
        <f>VLOOKUP(B524,Valores!$A$2:$P$300,14,FALSE)</f>
        <v>1</v>
      </c>
      <c r="P524" s="1">
        <f>VLOOKUP(B524,Valores!$A$2:$P$300,15,FALSE)</f>
        <v>6.6699999999999995E-2</v>
      </c>
      <c r="Q524" s="72">
        <f t="shared" si="154"/>
        <v>0</v>
      </c>
      <c r="R524" s="72">
        <f t="shared" si="143"/>
        <v>0</v>
      </c>
      <c r="S524" s="72">
        <f t="shared" si="143"/>
        <v>0</v>
      </c>
      <c r="T524" s="72">
        <f t="shared" si="143"/>
        <v>0</v>
      </c>
      <c r="U524" s="72">
        <f t="shared" si="143"/>
        <v>0</v>
      </c>
      <c r="W524" s="2">
        <f t="shared" si="144"/>
        <v>56459.620111442695</v>
      </c>
      <c r="X524" s="77">
        <f t="shared" si="145"/>
        <v>56459.620111442695</v>
      </c>
      <c r="Z524" s="2">
        <f t="shared" si="146"/>
        <v>54262.574153525813</v>
      </c>
      <c r="AA524" s="77">
        <f t="shared" si="147"/>
        <v>54262.574153525813</v>
      </c>
      <c r="AC524" s="2">
        <f t="shared" si="148"/>
        <v>57268.177634026317</v>
      </c>
      <c r="AD524" s="77">
        <f t="shared" si="149"/>
        <v>57268.177634026317</v>
      </c>
      <c r="AF524" s="2">
        <f t="shared" si="150"/>
        <v>56086.010773421302</v>
      </c>
      <c r="AG524" s="77">
        <f t="shared" si="151"/>
        <v>56086.010773421302</v>
      </c>
      <c r="AI524" s="2">
        <f t="shared" si="152"/>
        <v>56576.721545747911</v>
      </c>
      <c r="AJ524" s="77">
        <f t="shared" si="153"/>
        <v>56576.721545747911</v>
      </c>
    </row>
    <row r="525" spans="1:36" x14ac:dyDescent="0.2">
      <c r="A525" s="72">
        <v>23</v>
      </c>
      <c r="B525" s="1" t="s">
        <v>138</v>
      </c>
      <c r="C525" s="1" t="str">
        <f>VLOOKUP(B525,Valores!$A$2:$F$300,5,FALSE)</f>
        <v>unid.</v>
      </c>
      <c r="D525" s="1">
        <v>1</v>
      </c>
      <c r="E525" s="63">
        <f>VLOOKUP($B525,Valores!$A$2:$G$300,6,FALSE)*VLOOKUP(VLOOKUP($B525,Indices_Poder!$B$5:$E$250,3,FALSE),Indices_Poder!$G$6:$N$27,4,FALSE)*VLOOKUP($E$8,Regional!$A$2:$B$7,2,FALSE)</f>
        <v>95297.275528865226</v>
      </c>
      <c r="F525" s="2">
        <f>VLOOKUP($B525,Valores!$A$2:$G$300,6,FALSE)*VLOOKUP(VLOOKUP($B525,Indices_Poder!$B$5:$E$250,3,FALSE),Indices_Poder!$G$6:$N$27,4,FALSE)*VLOOKUP($F$8,Regional!$A$2:$B$7,2,FALSE)</f>
        <v>91588.917350260497</v>
      </c>
      <c r="G525" s="2">
        <f>VLOOKUP($B525,Valores!$A$2:$G$300,6,FALSE)*VLOOKUP(VLOOKUP($B525,Indices_Poder!$B$5:$E$250,3,FALSE),Indices_Poder!$G$6:$N$27,4,FALSE)*VLOOKUP($G$8,Regional!$A$2:$B$7,2,FALSE)</f>
        <v>96662.026635204529</v>
      </c>
      <c r="H525" s="2">
        <f>VLOOKUP($B525,Valores!$A$2:$G$300,6,FALSE)*VLOOKUP(VLOOKUP($B525,Indices_Poder!$B$5:$E$250,3,FALSE),Indices_Poder!$G$6:$N$27,4,FALSE)*VLOOKUP($H$8,Regional!$A$2:$B$7,2,FALSE)</f>
        <v>94666.666396970526</v>
      </c>
      <c r="I525" s="2">
        <f>VLOOKUP($B525,Valores!$A$2:$G$300,6,FALSE)*VLOOKUP(VLOOKUP($B525,Indices_Poder!$B$5:$E$250,3,FALSE),Indices_Poder!$G$6:$N$27,4,FALSE)*VLOOKUP($I$8,Regional!$A$2:$B$7,2,FALSE)</f>
        <v>95494.929137369545</v>
      </c>
      <c r="J525" s="63">
        <f t="shared" si="142"/>
        <v>95297.275528865226</v>
      </c>
      <c r="K525" s="2">
        <f t="shared" si="142"/>
        <v>91588.917350260497</v>
      </c>
      <c r="L525" s="2">
        <f t="shared" si="142"/>
        <v>96662.026635204529</v>
      </c>
      <c r="M525" s="2">
        <f t="shared" si="142"/>
        <v>94666.666396970526</v>
      </c>
      <c r="N525" s="76">
        <f t="shared" si="142"/>
        <v>95494.929137369545</v>
      </c>
      <c r="O525" s="1">
        <f>VLOOKUP(B525,Valores!$A$2:$P$300,14,FALSE)</f>
        <v>1</v>
      </c>
      <c r="P525" s="1">
        <f>VLOOKUP(B525,Valores!$A$2:$P$300,15,FALSE)</f>
        <v>6.6699999999999995E-2</v>
      </c>
      <c r="Q525" s="72">
        <f t="shared" si="154"/>
        <v>0</v>
      </c>
      <c r="R525" s="72">
        <f t="shared" si="143"/>
        <v>0</v>
      </c>
      <c r="S525" s="72">
        <f t="shared" si="143"/>
        <v>0</v>
      </c>
      <c r="T525" s="72">
        <f t="shared" si="143"/>
        <v>0</v>
      </c>
      <c r="U525" s="72">
        <f t="shared" si="143"/>
        <v>0</v>
      </c>
      <c r="W525" s="2">
        <f t="shared" si="144"/>
        <v>95297.275528865226</v>
      </c>
      <c r="X525" s="77">
        <f t="shared" si="145"/>
        <v>95297.275528865226</v>
      </c>
      <c r="Z525" s="2">
        <f t="shared" si="146"/>
        <v>91588.917350260497</v>
      </c>
      <c r="AA525" s="77">
        <f t="shared" si="147"/>
        <v>91588.917350260497</v>
      </c>
      <c r="AC525" s="2">
        <f t="shared" si="148"/>
        <v>96662.026635204529</v>
      </c>
      <c r="AD525" s="77">
        <f t="shared" si="149"/>
        <v>96662.026635204529</v>
      </c>
      <c r="AF525" s="2">
        <f t="shared" si="150"/>
        <v>94666.666396970526</v>
      </c>
      <c r="AG525" s="77">
        <f t="shared" si="151"/>
        <v>94666.666396970526</v>
      </c>
      <c r="AI525" s="2">
        <f t="shared" si="152"/>
        <v>95494.929137369545</v>
      </c>
      <c r="AJ525" s="77">
        <f t="shared" si="153"/>
        <v>95494.929137369545</v>
      </c>
    </row>
    <row r="526" spans="1:36" x14ac:dyDescent="0.2">
      <c r="A526" s="72">
        <v>24</v>
      </c>
      <c r="B526" s="1" t="s">
        <v>97</v>
      </c>
      <c r="C526" s="1" t="str">
        <f>VLOOKUP(B526,Valores!$A$2:$F$300,5,FALSE)</f>
        <v>unid.</v>
      </c>
      <c r="D526" s="1">
        <v>1</v>
      </c>
      <c r="E526" s="63">
        <f>VLOOKUP($B526,Valores!$A$2:$G$300,6,FALSE)*VLOOKUP(VLOOKUP($B526,Indices_Poder!$B$5:$E$250,3,FALSE),Indices_Poder!$G$6:$N$27,4,FALSE)*VLOOKUP($E$8,Regional!$A$2:$B$7,2,FALSE)</f>
        <v>58111.399621709403</v>
      </c>
      <c r="F526" s="2">
        <f>VLOOKUP($B526,Valores!$A$2:$G$300,6,FALSE)*VLOOKUP(VLOOKUP($B526,Indices_Poder!$B$5:$E$250,3,FALSE),Indices_Poder!$G$6:$N$27,4,FALSE)*VLOOKUP($F$8,Regional!$A$2:$B$7,2,FALSE)</f>
        <v>55850.077009269553</v>
      </c>
      <c r="G526" s="2">
        <f>VLOOKUP($B526,Valores!$A$2:$G$300,6,FALSE)*VLOOKUP(VLOOKUP($B526,Indices_Poder!$B$5:$E$250,3,FALSE),Indices_Poder!$G$6:$N$27,4,FALSE)*VLOOKUP($G$8,Regional!$A$2:$B$7,2,FALSE)</f>
        <v>58943.612258267218</v>
      </c>
      <c r="H526" s="2">
        <f>VLOOKUP($B526,Valores!$A$2:$G$300,6,FALSE)*VLOOKUP(VLOOKUP($B526,Indices_Poder!$B$5:$E$250,3,FALSE),Indices_Poder!$G$6:$N$27,4,FALSE)*VLOOKUP($H$8,Regional!$A$2:$B$7,2,FALSE)</f>
        <v>57726.859989644763</v>
      </c>
      <c r="I526" s="2">
        <f>VLOOKUP($B526,Valores!$A$2:$G$300,6,FALSE)*VLOOKUP(VLOOKUP($B526,Indices_Poder!$B$5:$E$250,3,FALSE),Indices_Poder!$G$6:$N$27,4,FALSE)*VLOOKUP($I$8,Regional!$A$2:$B$7,2,FALSE)</f>
        <v>58231.926969072949</v>
      </c>
      <c r="J526" s="63">
        <f t="shared" si="142"/>
        <v>58111.399621709403</v>
      </c>
      <c r="K526" s="2">
        <f t="shared" si="142"/>
        <v>55850.077009269553</v>
      </c>
      <c r="L526" s="2">
        <f t="shared" si="142"/>
        <v>58943.612258267218</v>
      </c>
      <c r="M526" s="2">
        <f t="shared" si="142"/>
        <v>57726.859989644763</v>
      </c>
      <c r="N526" s="76">
        <f t="shared" si="142"/>
        <v>58231.926969072949</v>
      </c>
      <c r="O526" s="1">
        <f>VLOOKUP(B526,Valores!$A$2:$P$300,14,FALSE)</f>
        <v>1</v>
      </c>
      <c r="P526" s="1">
        <f>VLOOKUP(B526,Valores!$A$2:$P$300,15,FALSE)</f>
        <v>6.6699999999999995E-2</v>
      </c>
      <c r="Q526" s="72">
        <f t="shared" si="154"/>
        <v>0</v>
      </c>
      <c r="R526" s="72">
        <f t="shared" si="143"/>
        <v>0</v>
      </c>
      <c r="S526" s="72">
        <f t="shared" si="143"/>
        <v>0</v>
      </c>
      <c r="T526" s="72">
        <f t="shared" si="143"/>
        <v>0</v>
      </c>
      <c r="U526" s="72">
        <f t="shared" si="143"/>
        <v>0</v>
      </c>
      <c r="W526" s="2">
        <f t="shared" si="144"/>
        <v>58111.399621709403</v>
      </c>
      <c r="X526" s="77">
        <f t="shared" si="145"/>
        <v>58111.399621709403</v>
      </c>
      <c r="Z526" s="2">
        <f t="shared" si="146"/>
        <v>55850.077009269553</v>
      </c>
      <c r="AA526" s="77">
        <f t="shared" si="147"/>
        <v>55850.077009269553</v>
      </c>
      <c r="AC526" s="2">
        <f t="shared" si="148"/>
        <v>58943.612258267218</v>
      </c>
      <c r="AD526" s="77">
        <f t="shared" si="149"/>
        <v>58943.612258267218</v>
      </c>
      <c r="AF526" s="2">
        <f t="shared" si="150"/>
        <v>57726.859989644763</v>
      </c>
      <c r="AG526" s="77">
        <f t="shared" si="151"/>
        <v>57726.859989644763</v>
      </c>
      <c r="AI526" s="2">
        <f t="shared" si="152"/>
        <v>58231.926969072949</v>
      </c>
      <c r="AJ526" s="77">
        <f t="shared" si="153"/>
        <v>58231.926969072949</v>
      </c>
    </row>
    <row r="527" spans="1:36" x14ac:dyDescent="0.2">
      <c r="A527" s="100">
        <v>25</v>
      </c>
      <c r="B527" s="78" t="s">
        <v>139</v>
      </c>
      <c r="C527" s="1" t="str">
        <f>VLOOKUP(B527,Valores!$A$2:$F$300,5,FALSE)</f>
        <v>unid.</v>
      </c>
      <c r="D527" s="1">
        <v>0</v>
      </c>
      <c r="E527" s="63">
        <f>VLOOKUP($B527,Valores!$A$2:$G$300,6,FALSE)*VLOOKUP(VLOOKUP($B527,Indices_Poder!$B$5:$E$250,3,FALSE),Indices_Poder!$G$6:$N$27,4,FALSE)*VLOOKUP($E$8,Regional!$A$2:$B$7,2,FALSE)</f>
        <v>95297.275528865226</v>
      </c>
      <c r="F527" s="2">
        <f>VLOOKUP($B527,Valores!$A$2:$G$300,6,FALSE)*VLOOKUP(VLOOKUP($B527,Indices_Poder!$B$5:$E$250,3,FALSE),Indices_Poder!$G$6:$N$27,4,FALSE)*VLOOKUP($F$8,Regional!$A$2:$B$7,2,FALSE)</f>
        <v>91588.917350260497</v>
      </c>
      <c r="G527" s="2">
        <f>VLOOKUP($B527,Valores!$A$2:$G$300,6,FALSE)*VLOOKUP(VLOOKUP($B527,Indices_Poder!$B$5:$E$250,3,FALSE),Indices_Poder!$G$6:$N$27,4,FALSE)*VLOOKUP($G$8,Regional!$A$2:$B$7,2,FALSE)</f>
        <v>96662.026635204529</v>
      </c>
      <c r="H527" s="2">
        <f>VLOOKUP($B527,Valores!$A$2:$G$300,6,FALSE)*VLOOKUP(VLOOKUP($B527,Indices_Poder!$B$5:$E$250,3,FALSE),Indices_Poder!$G$6:$N$27,4,FALSE)*VLOOKUP($H$8,Regional!$A$2:$B$7,2,FALSE)</f>
        <v>94666.666396970526</v>
      </c>
      <c r="I527" s="2">
        <f>VLOOKUP($B527,Valores!$A$2:$G$300,6,FALSE)*VLOOKUP(VLOOKUP($B527,Indices_Poder!$B$5:$E$250,3,FALSE),Indices_Poder!$G$6:$N$27,4,FALSE)*VLOOKUP($I$8,Regional!$A$2:$B$7,2,FALSE)</f>
        <v>95494.929137369545</v>
      </c>
      <c r="J527" s="63">
        <f t="shared" si="142"/>
        <v>0</v>
      </c>
      <c r="K527" s="2">
        <f t="shared" si="142"/>
        <v>0</v>
      </c>
      <c r="L527" s="2">
        <f t="shared" si="142"/>
        <v>0</v>
      </c>
      <c r="M527" s="2">
        <f t="shared" si="142"/>
        <v>0</v>
      </c>
      <c r="N527" s="76">
        <f t="shared" si="142"/>
        <v>0</v>
      </c>
      <c r="O527" s="1">
        <f>VLOOKUP(B527,Valores!$A$2:$P$300,14,FALSE)</f>
        <v>1</v>
      </c>
      <c r="P527" s="1">
        <f>VLOOKUP(B527,Valores!$A$2:$P$300,15,FALSE)</f>
        <v>6.6699999999999995E-2</v>
      </c>
      <c r="Q527" s="72">
        <f t="shared" si="154"/>
        <v>0</v>
      </c>
      <c r="R527" s="72">
        <f t="shared" si="143"/>
        <v>0</v>
      </c>
      <c r="S527" s="72">
        <f t="shared" si="143"/>
        <v>0</v>
      </c>
      <c r="T527" s="72">
        <f t="shared" si="143"/>
        <v>0</v>
      </c>
      <c r="U527" s="72">
        <f t="shared" si="143"/>
        <v>0</v>
      </c>
      <c r="W527" s="2">
        <f t="shared" si="144"/>
        <v>0</v>
      </c>
      <c r="X527" s="77">
        <f t="shared" si="145"/>
        <v>0</v>
      </c>
      <c r="Z527" s="2">
        <f t="shared" si="146"/>
        <v>0</v>
      </c>
      <c r="AA527" s="77">
        <f t="shared" si="147"/>
        <v>0</v>
      </c>
      <c r="AC527" s="2">
        <f t="shared" si="148"/>
        <v>0</v>
      </c>
      <c r="AD527" s="77">
        <f t="shared" si="149"/>
        <v>0</v>
      </c>
      <c r="AF527" s="2">
        <f t="shared" si="150"/>
        <v>0</v>
      </c>
      <c r="AG527" s="77">
        <f t="shared" si="151"/>
        <v>0</v>
      </c>
      <c r="AI527" s="2">
        <f t="shared" si="152"/>
        <v>0</v>
      </c>
      <c r="AJ527" s="77">
        <f t="shared" si="153"/>
        <v>0</v>
      </c>
    </row>
    <row r="528" spans="1:36" x14ac:dyDescent="0.2">
      <c r="A528" s="79"/>
      <c r="B528" s="80" t="s">
        <v>99</v>
      </c>
      <c r="C528" s="80"/>
      <c r="D528" s="80"/>
      <c r="E528" s="82"/>
      <c r="F528" s="81"/>
      <c r="G528" s="81"/>
      <c r="H528" s="81"/>
      <c r="I528" s="83"/>
      <c r="J528" s="82">
        <f>SUM(J503:J527)</f>
        <v>3106570.1480437941</v>
      </c>
      <c r="K528" s="81">
        <f>SUM(K503:K527)</f>
        <v>2985682.3812952242</v>
      </c>
      <c r="L528" s="81">
        <f>SUM(L503:L527)</f>
        <v>3151059.3007812104</v>
      </c>
      <c r="M528" s="81">
        <f>SUM(M503:M527)</f>
        <v>3086013.0912616765</v>
      </c>
      <c r="N528" s="81">
        <f>SUM(N503:N527)</f>
        <v>3113013.4046471436</v>
      </c>
      <c r="Q528" s="63">
        <f>SUMIF($O503:$O527,"&lt;&gt;Rateio",X503:X527)</f>
        <v>3106570.1480437941</v>
      </c>
      <c r="R528" s="63">
        <f>SUMIF($O503:$O527,"&lt;&gt;Rateio",AA503:AA527)</f>
        <v>2985682.3812952242</v>
      </c>
      <c r="S528" s="63">
        <f>SUMIF($O503:$O527,"&lt;&gt;Rateio",AD503:AD527)</f>
        <v>3151059.3007812104</v>
      </c>
      <c r="T528" s="63">
        <f>SUMIF($O503:$O527,"&lt;&gt;Rateio",AG503:AG527)</f>
        <v>3086013.0912616765</v>
      </c>
      <c r="U528" s="63">
        <f>SUMIF($O503:$O527,"&lt;&gt;Rateio",AJ503:AJ527)</f>
        <v>3113013.4046471436</v>
      </c>
      <c r="W528" s="2"/>
      <c r="X528" s="77"/>
      <c r="Z528" s="2"/>
      <c r="AA528" s="77"/>
      <c r="AC528" s="2"/>
      <c r="AD528" s="77"/>
      <c r="AF528" s="2"/>
      <c r="AG528" s="77"/>
      <c r="AI528" s="2"/>
      <c r="AJ528" s="77"/>
    </row>
    <row r="529" spans="1:36" ht="12.75" hidden="1" customHeight="1" x14ac:dyDescent="0.2">
      <c r="A529" s="79"/>
      <c r="B529" s="80"/>
      <c r="C529" s="80"/>
      <c r="D529" s="80"/>
      <c r="E529" s="85" t="s">
        <v>12</v>
      </c>
      <c r="F529" s="85" t="s">
        <v>13</v>
      </c>
      <c r="G529" s="85" t="s">
        <v>14</v>
      </c>
      <c r="H529" s="85" t="s">
        <v>15</v>
      </c>
      <c r="I529" s="85" t="s">
        <v>16</v>
      </c>
      <c r="J529" s="81"/>
      <c r="K529" s="81"/>
      <c r="L529" s="81"/>
      <c r="M529" s="81"/>
      <c r="N529" s="81"/>
      <c r="Q529" s="72"/>
      <c r="R529" s="72"/>
      <c r="S529" s="72"/>
      <c r="T529" s="72"/>
      <c r="U529" s="72"/>
      <c r="X529" s="77"/>
      <c r="AA529" s="77"/>
      <c r="AD529" s="77"/>
      <c r="AG529" s="77"/>
      <c r="AJ529" s="77"/>
    </row>
    <row r="530" spans="1:36" ht="12.75" hidden="1" customHeight="1" x14ac:dyDescent="0.2">
      <c r="A530" s="86"/>
      <c r="B530" s="87" t="s">
        <v>100</v>
      </c>
      <c r="C530" s="88"/>
      <c r="D530" s="88"/>
      <c r="E530" s="89" t="e">
        <f>(SUMIF(#REF!,"Obras civis",J503:J527)+#REF!)*3.98%</f>
        <v>#REF!</v>
      </c>
      <c r="F530" s="89" t="e">
        <f>(SUMIF(#REF!,"Obras civis",K503:K527)+#REF!)*3.98%</f>
        <v>#REF!</v>
      </c>
      <c r="G530" s="89" t="e">
        <f>(SUMIF(#REF!,"Obras civis",L503:L527)+#REF!)*3.98%</f>
        <v>#REF!</v>
      </c>
      <c r="H530" s="89" t="e">
        <f>(SUMIF(#REF!,"Obras civis",M503:M527)+#REF!)*3.98%</f>
        <v>#REF!</v>
      </c>
      <c r="I530" s="89" t="e">
        <f>(SUMIF(#REF!,"Obras civis",N503:N527)+#REF!)*3.98%</f>
        <v>#REF!</v>
      </c>
      <c r="J530" s="89"/>
      <c r="K530" s="89"/>
      <c r="L530" s="89"/>
      <c r="M530" s="89"/>
      <c r="N530" s="89"/>
      <c r="Q530" s="72"/>
      <c r="R530" s="72"/>
      <c r="S530" s="72"/>
      <c r="T530" s="72"/>
      <c r="U530" s="72"/>
      <c r="X530" s="77"/>
      <c r="AA530" s="77"/>
      <c r="AD530" s="77"/>
      <c r="AG530" s="77"/>
      <c r="AJ530" s="77"/>
    </row>
    <row r="531" spans="1:36" ht="12.75" hidden="1" customHeight="1" x14ac:dyDescent="0.2">
      <c r="A531" s="86"/>
      <c r="B531" s="88" t="s">
        <v>101</v>
      </c>
      <c r="C531" s="90"/>
      <c r="D531" s="90"/>
      <c r="E531" s="91" t="e">
        <f>J528+#REF!+E530</f>
        <v>#REF!</v>
      </c>
      <c r="F531" s="91" t="e">
        <f>K528+#REF!+F530</f>
        <v>#REF!</v>
      </c>
      <c r="G531" s="91" t="e">
        <f>L528+#REF!+G530</f>
        <v>#REF!</v>
      </c>
      <c r="H531" s="91" t="e">
        <f>M528+#REF!+H530</f>
        <v>#REF!</v>
      </c>
      <c r="I531" s="91" t="e">
        <f>N528+#REF!+I530</f>
        <v>#REF!</v>
      </c>
      <c r="J531" s="91"/>
      <c r="K531" s="91"/>
      <c r="L531" s="91"/>
      <c r="M531" s="91"/>
      <c r="N531" s="91"/>
      <c r="Q531" s="72"/>
      <c r="R531" s="72"/>
      <c r="S531" s="72"/>
      <c r="T531" s="72"/>
      <c r="U531" s="72"/>
      <c r="X531" s="77"/>
      <c r="AA531" s="77"/>
      <c r="AD531" s="77"/>
      <c r="AG531" s="77"/>
      <c r="AJ531" s="77"/>
    </row>
    <row r="532" spans="1:36" ht="12.75" hidden="1" customHeight="1" x14ac:dyDescent="0.2">
      <c r="A532" s="86"/>
      <c r="B532" s="88" t="s">
        <v>102</v>
      </c>
      <c r="C532" s="88"/>
      <c r="D532" s="88"/>
      <c r="E532" s="89" t="e">
        <f>E531*2.7%</f>
        <v>#REF!</v>
      </c>
      <c r="F532" s="89" t="e">
        <f>F531*2.7%</f>
        <v>#REF!</v>
      </c>
      <c r="G532" s="89" t="e">
        <f>G531*2.7%</f>
        <v>#REF!</v>
      </c>
      <c r="H532" s="89" t="e">
        <f>H531*2.7%</f>
        <v>#REF!</v>
      </c>
      <c r="I532" s="89" t="e">
        <f>I531*2.7%</f>
        <v>#REF!</v>
      </c>
      <c r="J532" s="89"/>
      <c r="K532" s="89"/>
      <c r="L532" s="89"/>
      <c r="M532" s="89"/>
      <c r="N532" s="89"/>
      <c r="Q532" s="72"/>
      <c r="R532" s="72"/>
      <c r="S532" s="72"/>
      <c r="T532" s="72"/>
      <c r="U532" s="72"/>
      <c r="X532" s="77"/>
      <c r="AA532" s="77"/>
      <c r="AD532" s="77"/>
      <c r="AG532" s="77"/>
      <c r="AJ532" s="77"/>
    </row>
    <row r="533" spans="1:36" ht="12.75" hidden="1" customHeight="1" x14ac:dyDescent="0.2">
      <c r="A533" s="86"/>
      <c r="B533" s="88" t="s">
        <v>103</v>
      </c>
      <c r="C533" s="90"/>
      <c r="D533" s="90"/>
      <c r="E533" s="91" t="e">
        <f>E531*1.4%</f>
        <v>#REF!</v>
      </c>
      <c r="F533" s="91" t="e">
        <f>F531*1.4%</f>
        <v>#REF!</v>
      </c>
      <c r="G533" s="91" t="e">
        <f>G531*1.4%</f>
        <v>#REF!</v>
      </c>
      <c r="H533" s="91" t="e">
        <f>H531*1.4%</f>
        <v>#REF!</v>
      </c>
      <c r="I533" s="91" t="e">
        <f>I531*1.4%</f>
        <v>#REF!</v>
      </c>
      <c r="J533" s="91"/>
      <c r="K533" s="91"/>
      <c r="L533" s="91"/>
      <c r="M533" s="91"/>
      <c r="N533" s="91"/>
      <c r="Q533" s="72"/>
      <c r="R533" s="72"/>
      <c r="S533" s="72"/>
      <c r="T533" s="72"/>
      <c r="U533" s="72"/>
      <c r="X533" s="77"/>
      <c r="AA533" s="77"/>
      <c r="AD533" s="77"/>
      <c r="AG533" s="77"/>
      <c r="AJ533" s="77"/>
    </row>
    <row r="534" spans="1:36" ht="15" hidden="1" customHeight="1" x14ac:dyDescent="0.2">
      <c r="A534" s="86"/>
      <c r="B534" s="88" t="s">
        <v>104</v>
      </c>
      <c r="C534" s="88"/>
      <c r="D534" s="88"/>
      <c r="E534" s="89" t="e">
        <f>E531*3.99%</f>
        <v>#REF!</v>
      </c>
      <c r="F534" s="89" t="e">
        <f>F531*3.99%</f>
        <v>#REF!</v>
      </c>
      <c r="G534" s="89" t="e">
        <f>G531*3.99%</f>
        <v>#REF!</v>
      </c>
      <c r="H534" s="89" t="e">
        <f>H531*3.99%</f>
        <v>#REF!</v>
      </c>
      <c r="I534" s="89" t="e">
        <f>I531*3.99%</f>
        <v>#REF!</v>
      </c>
      <c r="J534" s="92"/>
      <c r="K534" s="89"/>
      <c r="L534" s="89"/>
      <c r="M534" s="89"/>
      <c r="N534" s="89"/>
      <c r="Q534" s="72"/>
      <c r="R534" s="72"/>
      <c r="S534" s="72"/>
      <c r="T534" s="72"/>
      <c r="U534" s="72"/>
      <c r="X534" s="77"/>
      <c r="AA534" s="77"/>
      <c r="AD534" s="77"/>
      <c r="AG534" s="77"/>
      <c r="AJ534" s="77"/>
    </row>
    <row r="535" spans="1:36" ht="12.75" hidden="1" customHeight="1" x14ac:dyDescent="0.2">
      <c r="A535" s="86"/>
      <c r="B535" s="93" t="s">
        <v>105</v>
      </c>
      <c r="C535" s="93"/>
      <c r="D535" s="93"/>
      <c r="E535" s="94" t="e">
        <f>E531*2.7%</f>
        <v>#REF!</v>
      </c>
      <c r="F535" s="94" t="e">
        <f>F531*2.7%</f>
        <v>#REF!</v>
      </c>
      <c r="G535" s="94" t="e">
        <f>G531*2.7%</f>
        <v>#REF!</v>
      </c>
      <c r="H535" s="94" t="e">
        <f>H531*2.7%</f>
        <v>#REF!</v>
      </c>
      <c r="I535" s="94" t="e">
        <f>I531*2.7%</f>
        <v>#REF!</v>
      </c>
      <c r="J535" s="94"/>
      <c r="K535" s="94"/>
      <c r="L535" s="94"/>
      <c r="M535" s="94"/>
      <c r="N535" s="94"/>
      <c r="Q535" s="72"/>
      <c r="R535" s="72"/>
      <c r="S535" s="72"/>
      <c r="T535" s="72"/>
      <c r="U535" s="72"/>
      <c r="X535" s="77"/>
      <c r="AA535" s="77"/>
      <c r="AD535" s="77"/>
      <c r="AG535" s="77"/>
      <c r="AJ535" s="77"/>
    </row>
    <row r="536" spans="1:36" ht="12.75" hidden="1" customHeight="1" x14ac:dyDescent="0.2">
      <c r="A536" s="86"/>
      <c r="B536" s="88" t="s">
        <v>106</v>
      </c>
      <c r="C536" s="88"/>
      <c r="D536" s="88"/>
      <c r="E536" s="89" t="e">
        <f>E531+E532+E533+E534+E535</f>
        <v>#REF!</v>
      </c>
      <c r="F536" s="89" t="e">
        <f>F531+F532+F533+F534+F535</f>
        <v>#REF!</v>
      </c>
      <c r="G536" s="89" t="e">
        <f>G531+G532+G533+G534+G535</f>
        <v>#REF!</v>
      </c>
      <c r="H536" s="89" t="e">
        <f>H531+H532+H533+H534+H535</f>
        <v>#REF!</v>
      </c>
      <c r="I536" s="89" t="e">
        <f>I531+I532+I533+I534+I535</f>
        <v>#REF!</v>
      </c>
      <c r="J536" s="89"/>
      <c r="K536" s="89"/>
      <c r="L536" s="89"/>
      <c r="M536" s="89"/>
      <c r="N536" s="89"/>
      <c r="Q536" s="72"/>
      <c r="R536" s="72"/>
      <c r="S536" s="72"/>
      <c r="T536" s="72"/>
      <c r="U536" s="72"/>
      <c r="X536" s="77"/>
      <c r="AA536" s="77"/>
      <c r="AD536" s="77"/>
      <c r="AG536" s="77"/>
      <c r="AJ536" s="77"/>
    </row>
    <row r="537" spans="1:36" ht="12.75" hidden="1" customHeight="1" x14ac:dyDescent="0.2">
      <c r="A537" s="88"/>
      <c r="B537" s="88" t="s">
        <v>107</v>
      </c>
      <c r="C537" s="88"/>
      <c r="D537" s="88"/>
      <c r="E537" s="89" t="e">
        <f>E536*3%</f>
        <v>#REF!</v>
      </c>
      <c r="F537" s="89" t="e">
        <f>F536*3%</f>
        <v>#REF!</v>
      </c>
      <c r="G537" s="89" t="e">
        <f>G536*3%</f>
        <v>#REF!</v>
      </c>
      <c r="H537" s="89" t="e">
        <f>H536*3%</f>
        <v>#REF!</v>
      </c>
      <c r="I537" s="89" t="e">
        <f>I536*3%</f>
        <v>#REF!</v>
      </c>
      <c r="J537" s="89"/>
      <c r="K537" s="89"/>
      <c r="L537" s="89"/>
      <c r="M537" s="89"/>
      <c r="N537" s="89"/>
      <c r="Q537" s="72"/>
      <c r="R537" s="72"/>
      <c r="S537" s="72"/>
      <c r="T537" s="72"/>
      <c r="U537" s="72"/>
      <c r="X537" s="77"/>
      <c r="AA537" s="77"/>
      <c r="AD537" s="77"/>
      <c r="AG537" s="77"/>
      <c r="AJ537" s="77"/>
    </row>
    <row r="538" spans="1:36" ht="12.75" hidden="1" customHeight="1" x14ac:dyDescent="0.2">
      <c r="A538" s="95"/>
      <c r="B538" s="95" t="s">
        <v>108</v>
      </c>
      <c r="C538" s="95"/>
      <c r="D538" s="95"/>
      <c r="E538" s="96" t="e">
        <f>E536*2.7%</f>
        <v>#REF!</v>
      </c>
      <c r="F538" s="96" t="e">
        <f>F536*2.7%</f>
        <v>#REF!</v>
      </c>
      <c r="G538" s="96" t="e">
        <f>G536*2.7%</f>
        <v>#REF!</v>
      </c>
      <c r="H538" s="96" t="e">
        <f>H536*2.7%</f>
        <v>#REF!</v>
      </c>
      <c r="I538" s="96" t="e">
        <f>I536*2.7%</f>
        <v>#REF!</v>
      </c>
      <c r="J538" s="96"/>
      <c r="K538" s="96"/>
      <c r="L538" s="96"/>
      <c r="M538" s="96"/>
      <c r="N538" s="96"/>
      <c r="Q538" s="72"/>
      <c r="R538" s="72"/>
      <c r="S538" s="72"/>
      <c r="T538" s="72"/>
      <c r="U538" s="72"/>
      <c r="X538" s="77"/>
      <c r="AA538" s="77"/>
      <c r="AD538" s="77"/>
      <c r="AG538" s="77"/>
      <c r="AJ538" s="77"/>
    </row>
    <row r="539" spans="1:36" x14ac:dyDescent="0.2">
      <c r="A539" s="79"/>
      <c r="B539" s="80" t="s">
        <v>109</v>
      </c>
      <c r="C539" s="80"/>
      <c r="D539" s="80"/>
      <c r="E539" s="81">
        <f>J528*(1+Entrada!$L$13)</f>
        <v>4722297.2820413718</v>
      </c>
      <c r="F539" s="81">
        <f>K528*(1+Entrada!$L$13)</f>
        <v>4538535.7878068704</v>
      </c>
      <c r="G539" s="81">
        <f>L528*(1+Entrada!$L$13)</f>
        <v>4789925.2431175178</v>
      </c>
      <c r="H539" s="81">
        <f>M528*(1+Entrada!$L$13)</f>
        <v>4691048.5000268742</v>
      </c>
      <c r="I539" s="81">
        <f>N528*(1+Entrada!$L$13)</f>
        <v>4732091.6764041232</v>
      </c>
      <c r="J539" s="81"/>
      <c r="K539" s="81"/>
      <c r="L539" s="81"/>
      <c r="M539" s="81"/>
      <c r="N539" s="81"/>
      <c r="Q539" s="63">
        <f>SUMIF($O503:$O527,"&lt;&gt;Rateio",W503:W527)</f>
        <v>3106570.1480437941</v>
      </c>
      <c r="R539" s="63">
        <f>SUMIF($O503:$O527,"&lt;&gt;Rateio",Z503:Z527)</f>
        <v>2985682.3812952242</v>
      </c>
      <c r="S539" s="63">
        <f>SUMIF($O503:$O527,"&lt;&gt;Rateio",AC503:AC527)</f>
        <v>3151059.3007812104</v>
      </c>
      <c r="T539" s="63">
        <f>SUMIF($O503:$O527,"&lt;&gt;Rateio",AF503:AF527)</f>
        <v>3086013.0912616765</v>
      </c>
      <c r="U539" s="63">
        <f>SUMIF($O503:$O527,"&lt;&gt;Rateio",AI503:AI527)</f>
        <v>3113013.4046471436</v>
      </c>
      <c r="X539" s="77"/>
      <c r="AA539" s="77"/>
      <c r="AD539" s="77"/>
      <c r="AG539" s="77"/>
      <c r="AJ539" s="77"/>
    </row>
    <row r="540" spans="1:36" x14ac:dyDescent="0.2">
      <c r="E540" s="97">
        <f>Q540</f>
        <v>1</v>
      </c>
      <c r="F540" s="98">
        <f>R540</f>
        <v>1</v>
      </c>
      <c r="G540" s="98">
        <f>S540</f>
        <v>1</v>
      </c>
      <c r="H540" s="98">
        <f>T540</f>
        <v>1</v>
      </c>
      <c r="I540" s="99">
        <f>U540</f>
        <v>1</v>
      </c>
      <c r="Q540" s="100">
        <f>Q528/Q539</f>
        <v>1</v>
      </c>
      <c r="R540" s="100">
        <f>R528/R539</f>
        <v>1</v>
      </c>
      <c r="S540" s="100">
        <f>S528/S539</f>
        <v>1</v>
      </c>
      <c r="T540" s="100">
        <f>T528/T539</f>
        <v>1</v>
      </c>
      <c r="U540" s="100">
        <f>U528/U539</f>
        <v>1</v>
      </c>
      <c r="W540" s="78"/>
      <c r="X540" s="101"/>
      <c r="Z540" s="78"/>
      <c r="AA540" s="101"/>
      <c r="AC540" s="78"/>
      <c r="AD540" s="101"/>
      <c r="AF540" s="78"/>
      <c r="AG540" s="101"/>
      <c r="AI540" s="78"/>
      <c r="AJ540" s="101"/>
    </row>
    <row r="541" spans="1:36" x14ac:dyDescent="0.2">
      <c r="E541" s="119"/>
      <c r="F541" s="119"/>
      <c r="G541" s="119"/>
      <c r="H541" s="119"/>
      <c r="I541" s="119"/>
    </row>
    <row r="542" spans="1:36" x14ac:dyDescent="0.2">
      <c r="E542" s="119"/>
      <c r="F542" s="119"/>
      <c r="G542" s="119"/>
      <c r="H542" s="119"/>
      <c r="I542" s="119"/>
    </row>
    <row r="544" spans="1:36" s="55" customFormat="1" ht="12.75" customHeight="1" x14ac:dyDescent="0.2">
      <c r="B544" s="227" t="s">
        <v>216</v>
      </c>
      <c r="C544" s="56"/>
      <c r="D544" s="56"/>
      <c r="E544" s="56"/>
      <c r="F544" s="56"/>
      <c r="G544" s="62"/>
      <c r="H544" s="56"/>
      <c r="I544" s="56"/>
      <c r="J544" s="56"/>
      <c r="K544" s="56"/>
      <c r="L544" s="56"/>
      <c r="O544" s="1"/>
      <c r="P544" s="1"/>
      <c r="Q544" s="59" t="s">
        <v>12</v>
      </c>
      <c r="R544" s="59" t="s">
        <v>13</v>
      </c>
      <c r="S544" s="59" t="s">
        <v>14</v>
      </c>
      <c r="T544" s="59" t="s">
        <v>15</v>
      </c>
      <c r="U544" s="59" t="s">
        <v>16</v>
      </c>
      <c r="W544" s="60"/>
      <c r="X544" s="61"/>
      <c r="Z544" s="60"/>
      <c r="AA544" s="61"/>
      <c r="AC544" s="60"/>
      <c r="AD544" s="61"/>
      <c r="AF544" s="60"/>
      <c r="AG544" s="61"/>
      <c r="AI544" s="60"/>
      <c r="AJ544" s="61"/>
    </row>
    <row r="545" spans="1:36" s="55" customFormat="1" ht="12.75" customHeight="1" x14ac:dyDescent="0.2">
      <c r="B545" s="227"/>
      <c r="C545" s="56"/>
      <c r="D545" s="56"/>
      <c r="E545" s="56"/>
      <c r="F545" s="56"/>
      <c r="G545" s="62"/>
      <c r="H545" s="56"/>
      <c r="I545" s="56"/>
      <c r="J545" s="56"/>
      <c r="K545" s="56"/>
      <c r="L545" s="56"/>
      <c r="O545" s="1"/>
      <c r="P545" s="1"/>
      <c r="Q545" s="63">
        <f>SUMIF($O548:$O572,"Rateio",J548:J572)+E584</f>
        <v>4722297.2820413718</v>
      </c>
      <c r="R545" s="63">
        <f>SUMIF($O548:$O572,"Rateio",K548:K572)+F584</f>
        <v>4538535.7878068704</v>
      </c>
      <c r="S545" s="63">
        <f>SUMIF($O548:$O572,"Rateio",L548:L572)+G584</f>
        <v>4789925.2431175178</v>
      </c>
      <c r="T545" s="63">
        <f>SUMIF($O548:$O572,"Rateio",M548:M572)+H584</f>
        <v>4691048.5000268742</v>
      </c>
      <c r="U545" s="63">
        <f>SUMIF($O548:$O572,"Rateio",N548:N572)+I584</f>
        <v>4732091.6764041232</v>
      </c>
      <c r="X545" s="64"/>
      <c r="AA545" s="64"/>
      <c r="AD545" s="64"/>
      <c r="AG545" s="64"/>
      <c r="AJ545" s="64"/>
    </row>
    <row r="546" spans="1:36" s="66" customFormat="1" x14ac:dyDescent="0.2">
      <c r="A546" s="228" t="s">
        <v>72</v>
      </c>
      <c r="B546" s="228" t="s">
        <v>73</v>
      </c>
      <c r="C546" s="228" t="s">
        <v>74</v>
      </c>
      <c r="D546" s="228" t="s">
        <v>75</v>
      </c>
      <c r="E546" s="230" t="str">
        <f>$E$7</f>
        <v>Preço Unitário - Ref. 06/2020</v>
      </c>
      <c r="F546" s="230"/>
      <c r="G546" s="230"/>
      <c r="H546" s="230"/>
      <c r="I546" s="230"/>
      <c r="J546" s="229" t="str">
        <f>$J$7</f>
        <v>Preço Total</v>
      </c>
      <c r="K546" s="229"/>
      <c r="L546" s="229"/>
      <c r="M546" s="229"/>
      <c r="N546" s="229"/>
      <c r="O546" s="1"/>
      <c r="P546" s="1"/>
      <c r="Q546" s="63">
        <f>SUMIF($P548:$P572,"UAR",J548:J572)</f>
        <v>0</v>
      </c>
      <c r="R546" s="63">
        <f>SUMIF($P548:$P572,"UAR",K548:K572)</f>
        <v>0</v>
      </c>
      <c r="S546" s="63">
        <f>SUMIF($P548:$P572,"UAR",L548:L572)</f>
        <v>0</v>
      </c>
      <c r="T546" s="63">
        <f>SUMIF($P548:$P572,"UAR",M548:M572)</f>
        <v>0</v>
      </c>
      <c r="U546" s="63">
        <f>SUMIF($P548:$P572,"UAR",N548:N572)</f>
        <v>0</v>
      </c>
      <c r="X546" s="67"/>
      <c r="AA546" s="67"/>
      <c r="AD546" s="67"/>
      <c r="AG546" s="67"/>
      <c r="AJ546" s="67"/>
    </row>
    <row r="547" spans="1:36" s="71" customFormat="1" x14ac:dyDescent="0.2">
      <c r="A547" s="228"/>
      <c r="B547" s="228"/>
      <c r="C547" s="228"/>
      <c r="D547" s="228"/>
      <c r="E547" s="68" t="s">
        <v>12</v>
      </c>
      <c r="F547" s="68" t="s">
        <v>13</v>
      </c>
      <c r="G547" s="68" t="s">
        <v>14</v>
      </c>
      <c r="H547" s="68" t="s">
        <v>15</v>
      </c>
      <c r="I547" s="68" t="s">
        <v>16</v>
      </c>
      <c r="J547" s="68" t="s">
        <v>12</v>
      </c>
      <c r="K547" s="68" t="s">
        <v>13</v>
      </c>
      <c r="L547" s="68" t="s">
        <v>14</v>
      </c>
      <c r="M547" s="68" t="s">
        <v>15</v>
      </c>
      <c r="N547" s="68" t="s">
        <v>16</v>
      </c>
      <c r="O547" s="55"/>
      <c r="P547" s="55"/>
      <c r="Q547" s="72">
        <f>Q546/Q545</f>
        <v>0</v>
      </c>
      <c r="R547" s="72">
        <f>R546/R545</f>
        <v>0</v>
      </c>
      <c r="S547" s="72">
        <f>S546/S545</f>
        <v>0</v>
      </c>
      <c r="T547" s="72">
        <f>T546/T545</f>
        <v>0</v>
      </c>
      <c r="U547" s="72">
        <f>U546/U545</f>
        <v>0</v>
      </c>
      <c r="X547" s="73"/>
      <c r="AA547" s="73"/>
      <c r="AD547" s="73"/>
      <c r="AG547" s="73"/>
      <c r="AJ547" s="73"/>
    </row>
    <row r="548" spans="1:36" x14ac:dyDescent="0.2">
      <c r="A548" s="74">
        <v>1</v>
      </c>
      <c r="B548" s="75" t="s">
        <v>63</v>
      </c>
      <c r="C548" s="1" t="str">
        <f>VLOOKUP(B548,Valores!$A$2:$F$300,5,FALSE)</f>
        <v>unid.</v>
      </c>
      <c r="D548" s="1">
        <v>0</v>
      </c>
      <c r="E548" s="102">
        <f>Entrada!$L$27*VLOOKUP($E547,Regional!$A$2:$B$7,2,FALSE)</f>
        <v>1266376.5877291928</v>
      </c>
      <c r="F548" s="103">
        <f>Entrada!$L$27*VLOOKUP($F547,Regional!$A$2:$B$7,2,FALSE)</f>
        <v>1217097.3407597803</v>
      </c>
      <c r="G548" s="103">
        <f>Entrada!$L$27*VLOOKUP($G547,Regional!$A$2:$B$7,2,FALSE)</f>
        <v>1284512.3512077837</v>
      </c>
      <c r="H548" s="103">
        <f>Entrada!$L$27*VLOOKUP($H547,Regional!$A$2:$B$7,2,FALSE)</f>
        <v>1257996.614259775</v>
      </c>
      <c r="I548" s="104">
        <f>Entrada!$L$27*VLOOKUP($I547,Regional!$A$2:$B$7,2,FALSE)</f>
        <v>1269003.1465778162</v>
      </c>
      <c r="J548" s="102">
        <f t="shared" ref="J548:N571" si="155">$D548*E548</f>
        <v>0</v>
      </c>
      <c r="K548" s="103">
        <f t="shared" si="155"/>
        <v>0</v>
      </c>
      <c r="L548" s="103">
        <f t="shared" si="155"/>
        <v>0</v>
      </c>
      <c r="M548" s="103">
        <f t="shared" si="155"/>
        <v>0</v>
      </c>
      <c r="N548" s="104">
        <f t="shared" si="155"/>
        <v>0</v>
      </c>
      <c r="O548" s="1">
        <f>VLOOKUP(B548,Valores!$A$2:$P$300,14,FALSE)</f>
        <v>1</v>
      </c>
      <c r="P548" s="1">
        <f>VLOOKUP(B548,Valores!$A$2:$P$300,15,FALSE)</f>
        <v>3.0300000000000001E-2</v>
      </c>
      <c r="Q548" s="72">
        <f>IF($P548="UAR",J548*Q$547,0)</f>
        <v>0</v>
      </c>
      <c r="R548" s="72">
        <f t="shared" ref="R548:U572" si="156">IF($P548="UAR",K548*R$547,0)</f>
        <v>0</v>
      </c>
      <c r="S548" s="72">
        <f t="shared" si="156"/>
        <v>0</v>
      </c>
      <c r="T548" s="72">
        <f t="shared" si="156"/>
        <v>0</v>
      </c>
      <c r="U548" s="72">
        <f t="shared" si="156"/>
        <v>0</v>
      </c>
      <c r="W548" s="2">
        <f t="shared" ref="W548:W572" si="157">J548+Q548</f>
        <v>0</v>
      </c>
      <c r="X548" s="77">
        <f t="shared" ref="X548:X572" si="158">IF($O548="rateio",0,W548*$O548)</f>
        <v>0</v>
      </c>
      <c r="Z548" s="2">
        <f t="shared" ref="Z548:Z572" si="159">K548+R548</f>
        <v>0</v>
      </c>
      <c r="AA548" s="77">
        <f t="shared" ref="AA548:AA572" si="160">IF($O548="rateio",0,Z548*$O548)</f>
        <v>0</v>
      </c>
      <c r="AC548" s="2">
        <f t="shared" ref="AC548:AC572" si="161">L548+S548</f>
        <v>0</v>
      </c>
      <c r="AD548" s="77">
        <f t="shared" ref="AD548:AD572" si="162">IF($O548="rateio",0,AC548*$O548)</f>
        <v>0</v>
      </c>
      <c r="AF548" s="2">
        <f t="shared" ref="AF548:AF572" si="163">M548+T548</f>
        <v>0</v>
      </c>
      <c r="AG548" s="77">
        <f t="shared" ref="AG548:AG572" si="164">IF($O548="rateio",0,AF548*$O548)</f>
        <v>0</v>
      </c>
      <c r="AI548" s="2">
        <f t="shared" ref="AI548:AI572" si="165">N548+U548</f>
        <v>0</v>
      </c>
      <c r="AJ548" s="77">
        <f t="shared" ref="AJ548:AJ572" si="166">IF($O548="rateio",0,AI548*$O548)</f>
        <v>0</v>
      </c>
    </row>
    <row r="549" spans="1:36" x14ac:dyDescent="0.2">
      <c r="A549" s="72">
        <v>2</v>
      </c>
      <c r="B549" s="1" t="s">
        <v>64</v>
      </c>
      <c r="C549" s="1" t="str">
        <f>VLOOKUP(B549,Valores!$A$2:$F$300,5,FALSE)</f>
        <v>unid.</v>
      </c>
      <c r="D549" s="1">
        <v>1</v>
      </c>
      <c r="E549" s="63">
        <f>Entrada!$L$28*VLOOKUP($E547,Regional!$A$2:$B$7,2,FALSE)</f>
        <v>327875.41182811954</v>
      </c>
      <c r="F549" s="2">
        <f>Entrada!$L$28*VLOOKUP($F547,Regional!$A$2:$B$7,2,FALSE)</f>
        <v>315116.6056789562</v>
      </c>
      <c r="G549" s="2">
        <f>Entrada!$L$28*VLOOKUP($G547,Regional!$A$2:$B$7,2,FALSE)</f>
        <v>332570.91155306541</v>
      </c>
      <c r="H549" s="2">
        <f>Entrada!$L$28*VLOOKUP($H547,Regional!$A$2:$B$7,2,FALSE)</f>
        <v>325705.76712762733</v>
      </c>
      <c r="I549" s="76">
        <f>Entrada!$L$28*VLOOKUP($I547,Regional!$A$2:$B$7,2,FALSE)</f>
        <v>328555.4497193186</v>
      </c>
      <c r="J549" s="63">
        <f t="shared" si="155"/>
        <v>327875.41182811954</v>
      </c>
      <c r="K549" s="2">
        <f t="shared" si="155"/>
        <v>315116.6056789562</v>
      </c>
      <c r="L549" s="2">
        <f t="shared" si="155"/>
        <v>332570.91155306541</v>
      </c>
      <c r="M549" s="2">
        <f t="shared" si="155"/>
        <v>325705.76712762733</v>
      </c>
      <c r="N549" s="76">
        <f t="shared" si="155"/>
        <v>328555.4497193186</v>
      </c>
      <c r="O549" s="1">
        <f>VLOOKUP(B549,Valores!$A$2:$P$300,14,FALSE)</f>
        <v>1</v>
      </c>
      <c r="P549" s="1">
        <f>VLOOKUP(B549,Valores!$A$2:$P$300,15,FALSE)</f>
        <v>3.3300000000000003E-2</v>
      </c>
      <c r="Q549" s="72">
        <f t="shared" ref="Q549:Q572" si="167">IF($P549="UAR",J549*Q$547,0)</f>
        <v>0</v>
      </c>
      <c r="R549" s="72">
        <f t="shared" si="156"/>
        <v>0</v>
      </c>
      <c r="S549" s="72">
        <f t="shared" si="156"/>
        <v>0</v>
      </c>
      <c r="T549" s="72">
        <f t="shared" si="156"/>
        <v>0</v>
      </c>
      <c r="U549" s="72">
        <f t="shared" si="156"/>
        <v>0</v>
      </c>
      <c r="W549" s="2">
        <f t="shared" si="157"/>
        <v>327875.41182811954</v>
      </c>
      <c r="X549" s="77">
        <f t="shared" si="158"/>
        <v>327875.41182811954</v>
      </c>
      <c r="Z549" s="2">
        <f t="shared" si="159"/>
        <v>315116.6056789562</v>
      </c>
      <c r="AA549" s="77">
        <f t="shared" si="160"/>
        <v>315116.6056789562</v>
      </c>
      <c r="AC549" s="2">
        <f t="shared" si="161"/>
        <v>332570.91155306541</v>
      </c>
      <c r="AD549" s="77">
        <f t="shared" si="162"/>
        <v>332570.91155306541</v>
      </c>
      <c r="AF549" s="2">
        <f t="shared" si="163"/>
        <v>325705.76712762733</v>
      </c>
      <c r="AG549" s="77">
        <f t="shared" si="164"/>
        <v>325705.76712762733</v>
      </c>
      <c r="AI549" s="2">
        <f t="shared" si="165"/>
        <v>328555.4497193186</v>
      </c>
      <c r="AJ549" s="77">
        <f t="shared" si="166"/>
        <v>328555.4497193186</v>
      </c>
    </row>
    <row r="550" spans="1:36" x14ac:dyDescent="0.2">
      <c r="A550" s="72">
        <v>3</v>
      </c>
      <c r="B550" s="1" t="s">
        <v>69</v>
      </c>
      <c r="C550" s="1" t="str">
        <f>VLOOKUP(B550,Valores!$A$2:$F$300,5,FALSE)</f>
        <v>unid.</v>
      </c>
      <c r="D550" s="1">
        <v>3</v>
      </c>
      <c r="E550" s="63">
        <f>Entrada!$L$33*VLOOKUP($E547,Regional!$A$2:$B$7,2,FALSE)</f>
        <v>150978.10831357472</v>
      </c>
      <c r="F550" s="2">
        <f>Entrada!$L$33*VLOOKUP($F547,Regional!$A$2:$B$7,2,FALSE)</f>
        <v>145103.00958018721</v>
      </c>
      <c r="G550" s="2">
        <f>Entrada!$L$33*VLOOKUP($G547,Regional!$A$2:$B$7,2,FALSE)</f>
        <v>153140.26393880614</v>
      </c>
      <c r="H550" s="2">
        <f>Entrada!$L$33*VLOOKUP($H547,Regional!$A$2:$B$7,2,FALSE)</f>
        <v>149979.04330053675</v>
      </c>
      <c r="I550" s="76">
        <f>Entrada!$L$33*VLOOKUP($I547,Regional!$A$2:$B$7,2,FALSE)</f>
        <v>151291.24809378065</v>
      </c>
      <c r="J550" s="63">
        <f t="shared" si="155"/>
        <v>452934.32494072418</v>
      </c>
      <c r="K550" s="2">
        <f t="shared" si="155"/>
        <v>435309.02874056163</v>
      </c>
      <c r="L550" s="2">
        <f t="shared" si="155"/>
        <v>459420.79181641841</v>
      </c>
      <c r="M550" s="2">
        <f t="shared" si="155"/>
        <v>449937.12990161026</v>
      </c>
      <c r="N550" s="76">
        <f t="shared" si="155"/>
        <v>453873.74428134196</v>
      </c>
      <c r="O550" s="1">
        <f>VLOOKUP(B550,Valores!$A$2:$P$300,14,FALSE)</f>
        <v>1</v>
      </c>
      <c r="P550" s="1">
        <f>VLOOKUP(B550,Valores!$A$2:$P$300,15,FALSE)</f>
        <v>4.1700000000000001E-2</v>
      </c>
      <c r="Q550" s="72">
        <f t="shared" si="167"/>
        <v>0</v>
      </c>
      <c r="R550" s="72">
        <f t="shared" si="156"/>
        <v>0</v>
      </c>
      <c r="S550" s="72">
        <f t="shared" si="156"/>
        <v>0</v>
      </c>
      <c r="T550" s="72">
        <f t="shared" si="156"/>
        <v>0</v>
      </c>
      <c r="U550" s="72">
        <f t="shared" si="156"/>
        <v>0</v>
      </c>
      <c r="W550" s="2">
        <f t="shared" si="157"/>
        <v>452934.32494072418</v>
      </c>
      <c r="X550" s="77">
        <f t="shared" si="158"/>
        <v>452934.32494072418</v>
      </c>
      <c r="Z550" s="2">
        <f t="shared" si="159"/>
        <v>435309.02874056163</v>
      </c>
      <c r="AA550" s="77">
        <f t="shared" si="160"/>
        <v>435309.02874056163</v>
      </c>
      <c r="AC550" s="2">
        <f t="shared" si="161"/>
        <v>459420.79181641841</v>
      </c>
      <c r="AD550" s="77">
        <f t="shared" si="162"/>
        <v>459420.79181641841</v>
      </c>
      <c r="AF550" s="2">
        <f t="shared" si="163"/>
        <v>449937.12990161026</v>
      </c>
      <c r="AG550" s="77">
        <f t="shared" si="164"/>
        <v>449937.12990161026</v>
      </c>
      <c r="AI550" s="2">
        <f t="shared" si="165"/>
        <v>453873.74428134196</v>
      </c>
      <c r="AJ550" s="77">
        <f t="shared" si="166"/>
        <v>453873.74428134196</v>
      </c>
    </row>
    <row r="551" spans="1:36" x14ac:dyDescent="0.2">
      <c r="A551" s="72">
        <v>4</v>
      </c>
      <c r="B551" s="1" t="s">
        <v>77</v>
      </c>
      <c r="C551" s="1" t="str">
        <f>VLOOKUP(B551,Valores!$A$2:$F$300,5,FALSE)</f>
        <v>unid.</v>
      </c>
      <c r="D551" s="1">
        <v>30</v>
      </c>
      <c r="E551" s="63">
        <f>VLOOKUP($B551,Valores!$A$2:$G$300,6,FALSE)*VLOOKUP(VLOOKUP($B551,Indices_Poder!$B$5:$E$250,3,FALSE),Indices_Poder!$G$6:$N$27,4,FALSE)*VLOOKUP($E$8,Regional!$A$2:$B$7,2,FALSE)</f>
        <v>322.80981771947944</v>
      </c>
      <c r="F551" s="2">
        <f>VLOOKUP($B551,Valores!$A$2:$G$300,6,FALSE)*VLOOKUP(VLOOKUP($B551,Indices_Poder!$B$5:$E$250,3,FALSE),Indices_Poder!$G$6:$N$27,4,FALSE)*VLOOKUP($F$8,Regional!$A$2:$B$7,2,FALSE)</f>
        <v>310.24813197316092</v>
      </c>
      <c r="G551" s="2">
        <f>VLOOKUP($B551,Valores!$A$2:$G$300,6,FALSE)*VLOOKUP(VLOOKUP($B551,Indices_Poder!$B$5:$E$250,3,FALSE),Indices_Poder!$G$6:$N$27,4,FALSE)*VLOOKUP($G$8,Regional!$A$2:$B$7,2,FALSE)</f>
        <v>327.43277313373369</v>
      </c>
      <c r="H551" s="2">
        <f>VLOOKUP($B551,Valores!$A$2:$G$300,6,FALSE)*VLOOKUP(VLOOKUP($B551,Indices_Poder!$B$5:$E$250,3,FALSE),Indices_Poder!$G$6:$N$27,4,FALSE)*VLOOKUP($H$8,Regional!$A$2:$B$7,2,FALSE)</f>
        <v>320.67369349358268</v>
      </c>
      <c r="I551" s="2">
        <f>VLOOKUP($B551,Valores!$A$2:$G$300,6,FALSE)*VLOOKUP(VLOOKUP($B551,Indices_Poder!$B$5:$E$250,3,FALSE),Indices_Poder!$G$6:$N$27,4,FALSE)*VLOOKUP($I$8,Regional!$A$2:$B$7,2,FALSE)</f>
        <v>323.47934919326798</v>
      </c>
      <c r="J551" s="63">
        <f t="shared" si="155"/>
        <v>9684.2945315843826</v>
      </c>
      <c r="K551" s="2">
        <f t="shared" si="155"/>
        <v>9307.4439591948285</v>
      </c>
      <c r="L551" s="2">
        <f t="shared" si="155"/>
        <v>9822.9831940120112</v>
      </c>
      <c r="M551" s="2">
        <f t="shared" si="155"/>
        <v>9620.2108048074806</v>
      </c>
      <c r="N551" s="76">
        <f t="shared" si="155"/>
        <v>9704.3804757980397</v>
      </c>
      <c r="O551" s="1">
        <f>VLOOKUP(B551,Valores!$A$2:$P$300,14,FALSE)</f>
        <v>1</v>
      </c>
      <c r="P551" s="1">
        <f>VLOOKUP(B551,Valores!$A$2:$P$300,15,FALSE)</f>
        <v>2.5000000000000001E-2</v>
      </c>
      <c r="Q551" s="72">
        <f t="shared" si="167"/>
        <v>0</v>
      </c>
      <c r="R551" s="72">
        <f t="shared" si="156"/>
        <v>0</v>
      </c>
      <c r="S551" s="72">
        <f t="shared" si="156"/>
        <v>0</v>
      </c>
      <c r="T551" s="72">
        <f t="shared" si="156"/>
        <v>0</v>
      </c>
      <c r="U551" s="72">
        <f t="shared" si="156"/>
        <v>0</v>
      </c>
      <c r="W551" s="2">
        <f t="shared" si="157"/>
        <v>9684.2945315843826</v>
      </c>
      <c r="X551" s="77">
        <f t="shared" si="158"/>
        <v>9684.2945315843826</v>
      </c>
      <c r="Z551" s="2">
        <f t="shared" si="159"/>
        <v>9307.4439591948285</v>
      </c>
      <c r="AA551" s="77">
        <f t="shared" si="160"/>
        <v>9307.4439591948285</v>
      </c>
      <c r="AC551" s="2">
        <f t="shared" si="161"/>
        <v>9822.9831940120112</v>
      </c>
      <c r="AD551" s="77">
        <f t="shared" si="162"/>
        <v>9822.9831940120112</v>
      </c>
      <c r="AF551" s="2">
        <f t="shared" si="163"/>
        <v>9620.2108048074806</v>
      </c>
      <c r="AG551" s="77">
        <f t="shared" si="164"/>
        <v>9620.2108048074806</v>
      </c>
      <c r="AI551" s="2">
        <f t="shared" si="165"/>
        <v>9704.3804757980397</v>
      </c>
      <c r="AJ551" s="77">
        <f t="shared" si="166"/>
        <v>9704.3804757980397</v>
      </c>
    </row>
    <row r="552" spans="1:36" x14ac:dyDescent="0.2">
      <c r="A552" s="72">
        <v>5</v>
      </c>
      <c r="B552" s="1" t="s">
        <v>76</v>
      </c>
      <c r="C552" s="1" t="str">
        <f>VLOOKUP(B552,Valores!$A$2:$F$300,5,FALSE)</f>
        <v>kg</v>
      </c>
      <c r="D552" s="1">
        <v>1164</v>
      </c>
      <c r="E552" s="63">
        <f>VLOOKUP($B552,Valores!$A$2:$G$300,6,FALSE)*VLOOKUP(VLOOKUP($B552,Indices_Poder!$B$5:$E$250,3,FALSE),Indices_Poder!$G$6:$N$27,4,FALSE)*VLOOKUP($E$8,Regional!$A$2:$B$7,2,FALSE)</f>
        <v>134.45374607862703</v>
      </c>
      <c r="F552" s="2">
        <f>VLOOKUP($B552,Valores!$A$2:$G$300,6,FALSE)*VLOOKUP(VLOOKUP($B552,Indices_Poder!$B$5:$E$250,3,FALSE),Indices_Poder!$G$6:$N$27,4,FALSE)*VLOOKUP($F$8,Regional!$A$2:$B$7,2,FALSE)</f>
        <v>129.22166944109824</v>
      </c>
      <c r="G552" s="2">
        <f>VLOOKUP($B552,Valores!$A$2:$G$300,6,FALSE)*VLOOKUP(VLOOKUP($B552,Indices_Poder!$B$5:$E$250,3,FALSE),Indices_Poder!$G$6:$N$27,4,FALSE)*VLOOKUP($G$8,Regional!$A$2:$B$7,2,FALSE)</f>
        <v>136.37925651629627</v>
      </c>
      <c r="H552" s="2">
        <f>VLOOKUP($B552,Valores!$A$2:$G$300,6,FALSE)*VLOOKUP(VLOOKUP($B552,Indices_Poder!$B$5:$E$250,3,FALSE),Indices_Poder!$G$6:$N$27,4,FALSE)*VLOOKUP($H$8,Regional!$A$2:$B$7,2,FALSE)</f>
        <v>133.56402746260059</v>
      </c>
      <c r="I552" s="2">
        <f>VLOOKUP($B552,Valores!$A$2:$G$300,6,FALSE)*VLOOKUP(VLOOKUP($B552,Indices_Poder!$B$5:$E$250,3,FALSE),Indices_Poder!$G$6:$N$27,4,FALSE)*VLOOKUP($I$8,Regional!$A$2:$B$7,2,FALSE)</f>
        <v>134.73261310753085</v>
      </c>
      <c r="J552" s="63">
        <f t="shared" si="155"/>
        <v>156504.16043552186</v>
      </c>
      <c r="K552" s="2">
        <f t="shared" si="155"/>
        <v>150414.02322943835</v>
      </c>
      <c r="L552" s="2">
        <f t="shared" si="155"/>
        <v>158745.45458496886</v>
      </c>
      <c r="M552" s="2">
        <f t="shared" si="155"/>
        <v>155468.52796646708</v>
      </c>
      <c r="N552" s="76">
        <f t="shared" si="155"/>
        <v>156828.76165716592</v>
      </c>
      <c r="O552" s="1">
        <f>VLOOKUP(B552,Valores!$A$2:$P$300,14,FALSE)</f>
        <v>1</v>
      </c>
      <c r="P552" s="1">
        <f>VLOOKUP(B552,Valores!$A$2:$P$300,15,FALSE)</f>
        <v>2.5000000000000001E-2</v>
      </c>
      <c r="Q552" s="72">
        <f t="shared" si="167"/>
        <v>0</v>
      </c>
      <c r="R552" s="72">
        <f t="shared" si="156"/>
        <v>0</v>
      </c>
      <c r="S552" s="72">
        <f t="shared" si="156"/>
        <v>0</v>
      </c>
      <c r="T552" s="72">
        <f t="shared" si="156"/>
        <v>0</v>
      </c>
      <c r="U552" s="72">
        <f t="shared" si="156"/>
        <v>0</v>
      </c>
      <c r="W552" s="2">
        <f t="shared" si="157"/>
        <v>156504.16043552186</v>
      </c>
      <c r="X552" s="77">
        <f t="shared" si="158"/>
        <v>156504.16043552186</v>
      </c>
      <c r="Z552" s="2">
        <f t="shared" si="159"/>
        <v>150414.02322943835</v>
      </c>
      <c r="AA552" s="77">
        <f t="shared" si="160"/>
        <v>150414.02322943835</v>
      </c>
      <c r="AC552" s="2">
        <f t="shared" si="161"/>
        <v>158745.45458496886</v>
      </c>
      <c r="AD552" s="77">
        <f t="shared" si="162"/>
        <v>158745.45458496886</v>
      </c>
      <c r="AF552" s="2">
        <f t="shared" si="163"/>
        <v>155468.52796646708</v>
      </c>
      <c r="AG552" s="77">
        <f t="shared" si="164"/>
        <v>155468.52796646708</v>
      </c>
      <c r="AI552" s="2">
        <f t="shared" si="165"/>
        <v>156828.76165716592</v>
      </c>
      <c r="AJ552" s="77">
        <f t="shared" si="166"/>
        <v>156828.76165716592</v>
      </c>
    </row>
    <row r="553" spans="1:36" x14ac:dyDescent="0.2">
      <c r="A553" s="72">
        <v>6</v>
      </c>
      <c r="B553" s="1" t="s">
        <v>185</v>
      </c>
      <c r="C553" s="1" t="str">
        <f>VLOOKUP(B553,Valores!$A$2:$F$300,5,FALSE)</f>
        <v>kg</v>
      </c>
      <c r="D553" s="1">
        <v>0</v>
      </c>
      <c r="E553" s="63">
        <f>VLOOKUP($B553,Valores!$A$2:$G$300,6,FALSE)*VLOOKUP(VLOOKUP($B553,Indices_Poder!$B$5:$E$250,3,FALSE),Indices_Poder!$G$6:$N$27,4,FALSE)*VLOOKUP($E$8,Regional!$A$2:$B$7,2,FALSE)</f>
        <v>108.34166059456014</v>
      </c>
      <c r="F553" s="2">
        <f>VLOOKUP($B553,Valores!$A$2:$G$300,6,FALSE)*VLOOKUP(VLOOKUP($B553,Indices_Poder!$B$5:$E$250,3,FALSE),Indices_Poder!$G$6:$N$27,4,FALSE)*VLOOKUP($F$8,Regional!$A$2:$B$7,2,FALSE)</f>
        <v>104.12569869092985</v>
      </c>
      <c r="G553" s="2">
        <f>VLOOKUP($B553,Valores!$A$2:$G$300,6,FALSE)*VLOOKUP(VLOOKUP($B553,Indices_Poder!$B$5:$E$250,3,FALSE),Indices_Poder!$G$6:$N$27,4,FALSE)*VLOOKUP($G$8,Regional!$A$2:$B$7,2,FALSE)</f>
        <v>109.89322017838347</v>
      </c>
      <c r="H553" s="2">
        <f>VLOOKUP($B553,Valores!$A$2:$G$300,6,FALSE)*VLOOKUP(VLOOKUP($B553,Indices_Poder!$B$5:$E$250,3,FALSE),Indices_Poder!$G$6:$N$27,4,FALSE)*VLOOKUP($H$8,Regional!$A$2:$B$7,2,FALSE)</f>
        <v>107.62473306272454</v>
      </c>
      <c r="I553" s="2">
        <f>VLOOKUP($B553,Valores!$A$2:$G$300,6,FALSE)*VLOOKUP(VLOOKUP($B553,Indices_Poder!$B$5:$E$250,3,FALSE),Indices_Poder!$G$6:$N$27,4,FALSE)*VLOOKUP($I$8,Regional!$A$2:$B$7,2,FALSE)</f>
        <v>108.56636922394145</v>
      </c>
      <c r="J553" s="63">
        <f t="shared" si="155"/>
        <v>0</v>
      </c>
      <c r="K553" s="2">
        <f t="shared" si="155"/>
        <v>0</v>
      </c>
      <c r="L553" s="2">
        <f t="shared" si="155"/>
        <v>0</v>
      </c>
      <c r="M553" s="2">
        <f t="shared" si="155"/>
        <v>0</v>
      </c>
      <c r="N553" s="76">
        <f t="shared" si="155"/>
        <v>0</v>
      </c>
      <c r="O553" s="1">
        <f>VLOOKUP(B553,Valores!$A$2:$P$300,14,FALSE)</f>
        <v>1</v>
      </c>
      <c r="P553" s="1" t="str">
        <f>VLOOKUP(B553,Valores!$A$2:$P$300,15,FALSE)</f>
        <v>Rateio</v>
      </c>
      <c r="Q553" s="72">
        <f t="shared" si="167"/>
        <v>0</v>
      </c>
      <c r="R553" s="72">
        <f t="shared" si="156"/>
        <v>0</v>
      </c>
      <c r="S553" s="72">
        <f t="shared" si="156"/>
        <v>0</v>
      </c>
      <c r="T553" s="72">
        <f t="shared" si="156"/>
        <v>0</v>
      </c>
      <c r="U553" s="72">
        <f t="shared" si="156"/>
        <v>0</v>
      </c>
      <c r="W553" s="2">
        <f t="shared" si="157"/>
        <v>0</v>
      </c>
      <c r="X553" s="77">
        <f t="shared" si="158"/>
        <v>0</v>
      </c>
      <c r="Z553" s="2">
        <f t="shared" si="159"/>
        <v>0</v>
      </c>
      <c r="AA553" s="77">
        <f t="shared" si="160"/>
        <v>0</v>
      </c>
      <c r="AC553" s="2">
        <f t="shared" si="161"/>
        <v>0</v>
      </c>
      <c r="AD553" s="77">
        <f t="shared" si="162"/>
        <v>0</v>
      </c>
      <c r="AF553" s="2">
        <f t="shared" si="163"/>
        <v>0</v>
      </c>
      <c r="AG553" s="77">
        <f t="shared" si="164"/>
        <v>0</v>
      </c>
      <c r="AI553" s="2">
        <f t="shared" si="165"/>
        <v>0</v>
      </c>
      <c r="AJ553" s="77">
        <f t="shared" si="166"/>
        <v>0</v>
      </c>
    </row>
    <row r="554" spans="1:36" x14ac:dyDescent="0.2">
      <c r="A554" s="72">
        <v>7</v>
      </c>
      <c r="B554" s="1" t="s">
        <v>160</v>
      </c>
      <c r="C554" s="1" t="str">
        <f>VLOOKUP(B554,Valores!$A$2:$F$300,5,FALSE)</f>
        <v>m</v>
      </c>
      <c r="D554" s="1">
        <v>13627</v>
      </c>
      <c r="E554" s="63">
        <f>VLOOKUP($B554,Valores!$A$2:$G$300,6,FALSE)*VLOOKUP(VLOOKUP($B554,Indices_Poder!$B$5:$E$250,3,FALSE),Indices_Poder!$G$6:$N$27,4,FALSE)*VLOOKUP($E$8,Regional!$A$2:$B$7,2,FALSE)</f>
        <v>83.974855888348671</v>
      </c>
      <c r="F554" s="2">
        <f>VLOOKUP($B554,Valores!$A$2:$G$300,6,FALSE)*VLOOKUP(VLOOKUP($B554,Indices_Poder!$B$5:$E$250,3,FALSE),Indices_Poder!$G$6:$N$27,4,FALSE)*VLOOKUP($F$8,Regional!$A$2:$B$7,2,FALSE)</f>
        <v>80.707093595014413</v>
      </c>
      <c r="G554" s="2">
        <f>VLOOKUP($B554,Valores!$A$2:$G$300,6,FALSE)*VLOOKUP(VLOOKUP($B554,Indices_Poder!$B$5:$E$250,3,FALSE),Indices_Poder!$G$6:$N$27,4,FALSE)*VLOOKUP($G$8,Regional!$A$2:$B$7,2,FALSE)</f>
        <v>85.177458762799091</v>
      </c>
      <c r="H554" s="2">
        <f>VLOOKUP($B554,Valores!$A$2:$G$300,6,FALSE)*VLOOKUP(VLOOKUP($B554,Indices_Poder!$B$5:$E$250,3,FALSE),Indices_Poder!$G$6:$N$27,4,FALSE)*VLOOKUP($H$8,Regional!$A$2:$B$7,2,FALSE)</f>
        <v>83.419170422223303</v>
      </c>
      <c r="I554" s="2">
        <f>VLOOKUP($B554,Valores!$A$2:$G$300,6,FALSE)*VLOOKUP(VLOOKUP($B554,Indices_Poder!$B$5:$E$250,3,FALSE),Indices_Poder!$G$6:$N$27,4,FALSE)*VLOOKUP($I$8,Regional!$A$2:$B$7,2,FALSE)</f>
        <v>84.149025959820804</v>
      </c>
      <c r="J554" s="63">
        <f t="shared" si="155"/>
        <v>1144325.3611905274</v>
      </c>
      <c r="K554" s="2">
        <f t="shared" si="155"/>
        <v>1099795.5644192614</v>
      </c>
      <c r="L554" s="2">
        <f t="shared" si="155"/>
        <v>1160713.2305606632</v>
      </c>
      <c r="M554" s="2">
        <f t="shared" si="155"/>
        <v>1136753.035343637</v>
      </c>
      <c r="N554" s="76">
        <f t="shared" si="155"/>
        <v>1146698.776754478</v>
      </c>
      <c r="O554" s="1">
        <f>VLOOKUP(B554,Valores!$A$2:$P$300,14,FALSE)</f>
        <v>1</v>
      </c>
      <c r="P554" s="1" t="str">
        <f>VLOOKUP(B554,Valores!$A$2:$P$300,15,FALSE)</f>
        <v>Rateio</v>
      </c>
      <c r="Q554" s="72">
        <f t="shared" si="167"/>
        <v>0</v>
      </c>
      <c r="R554" s="72">
        <f t="shared" si="156"/>
        <v>0</v>
      </c>
      <c r="S554" s="72">
        <f t="shared" si="156"/>
        <v>0</v>
      </c>
      <c r="T554" s="72">
        <f t="shared" si="156"/>
        <v>0</v>
      </c>
      <c r="U554" s="72">
        <f t="shared" si="156"/>
        <v>0</v>
      </c>
      <c r="W554" s="2">
        <f t="shared" si="157"/>
        <v>1144325.3611905274</v>
      </c>
      <c r="X554" s="77">
        <f t="shared" si="158"/>
        <v>1144325.3611905274</v>
      </c>
      <c r="Z554" s="2">
        <f t="shared" si="159"/>
        <v>1099795.5644192614</v>
      </c>
      <c r="AA554" s="77">
        <f t="shared" si="160"/>
        <v>1099795.5644192614</v>
      </c>
      <c r="AC554" s="2">
        <f t="shared" si="161"/>
        <v>1160713.2305606632</v>
      </c>
      <c r="AD554" s="77">
        <f t="shared" si="162"/>
        <v>1160713.2305606632</v>
      </c>
      <c r="AF554" s="2">
        <f t="shared" si="163"/>
        <v>1136753.035343637</v>
      </c>
      <c r="AG554" s="77">
        <f t="shared" si="164"/>
        <v>1136753.035343637</v>
      </c>
      <c r="AI554" s="2">
        <f t="shared" si="165"/>
        <v>1146698.776754478</v>
      </c>
      <c r="AJ554" s="77">
        <f t="shared" si="166"/>
        <v>1146698.776754478</v>
      </c>
    </row>
    <row r="555" spans="1:36" x14ac:dyDescent="0.2">
      <c r="A555" s="72">
        <v>8</v>
      </c>
      <c r="B555" s="1" t="s">
        <v>86</v>
      </c>
      <c r="C555" s="1" t="str">
        <f>VLOOKUP(B555,Valores!$A$2:$F$300,5,FALSE)</f>
        <v>kg</v>
      </c>
      <c r="E555" s="63">
        <f>VLOOKUP($B555,Valores!$A$2:$G$300,6,FALSE)*VLOOKUP(VLOOKUP($B555,Indices_Poder!$B$5:$E$250,3,FALSE),Indices_Poder!$G$6:$N$27,4,FALSE)*VLOOKUP($E$8,Regional!$A$2:$B$7,2,FALSE)</f>
        <v>91.826445229007192</v>
      </c>
      <c r="F555" s="2">
        <f>VLOOKUP($B555,Valores!$A$2:$G$300,6,FALSE)*VLOOKUP(VLOOKUP($B555,Indices_Poder!$B$5:$E$250,3,FALSE),Indices_Poder!$G$6:$N$27,4,FALSE)*VLOOKUP($F$8,Regional!$A$2:$B$7,2,FALSE)</f>
        <v>88.253149483799405</v>
      </c>
      <c r="G555" s="2">
        <f>VLOOKUP($B555,Valores!$A$2:$G$300,6,FALSE)*VLOOKUP(VLOOKUP($B555,Indices_Poder!$B$5:$E$250,3,FALSE),Indices_Poder!$G$6:$N$27,4,FALSE)*VLOOKUP($G$8,Regional!$A$2:$B$7,2,FALSE)</f>
        <v>93.141490617471987</v>
      </c>
      <c r="H555" s="2">
        <f>VLOOKUP($B555,Valores!$A$2:$G$300,6,FALSE)*VLOOKUP(VLOOKUP($B555,Indices_Poder!$B$5:$E$250,3,FALSE),Indices_Poder!$G$6:$N$27,4,FALSE)*VLOOKUP($H$8,Regional!$A$2:$B$7,2,FALSE)</f>
        <v>91.218803566751063</v>
      </c>
      <c r="I555" s="2">
        <f>VLOOKUP($B555,Valores!$A$2:$G$300,6,FALSE)*VLOOKUP(VLOOKUP($B555,Indices_Poder!$B$5:$E$250,3,FALSE),Indices_Poder!$G$6:$N$27,4,FALSE)*VLOOKUP($I$8,Regional!$A$2:$B$7,2,FALSE)</f>
        <v>92.016900078371066</v>
      </c>
      <c r="J555" s="63">
        <f t="shared" si="155"/>
        <v>0</v>
      </c>
      <c r="K555" s="2">
        <f t="shared" si="155"/>
        <v>0</v>
      </c>
      <c r="L555" s="2">
        <f t="shared" si="155"/>
        <v>0</v>
      </c>
      <c r="M555" s="2">
        <f t="shared" si="155"/>
        <v>0</v>
      </c>
      <c r="N555" s="76">
        <f t="shared" si="155"/>
        <v>0</v>
      </c>
      <c r="O555" s="1">
        <f>VLOOKUP(B555,Valores!$A$2:$P$300,14,FALSE)</f>
        <v>1</v>
      </c>
      <c r="P555" s="1">
        <f>VLOOKUP(B555,Valores!$A$2:$P$300,15,FALSE)</f>
        <v>3.1300000000000001E-2</v>
      </c>
      <c r="Q555" s="72">
        <f t="shared" si="167"/>
        <v>0</v>
      </c>
      <c r="R555" s="72">
        <f t="shared" si="156"/>
        <v>0</v>
      </c>
      <c r="S555" s="72">
        <f t="shared" si="156"/>
        <v>0</v>
      </c>
      <c r="T555" s="72">
        <f t="shared" si="156"/>
        <v>0</v>
      </c>
      <c r="U555" s="72">
        <f t="shared" si="156"/>
        <v>0</v>
      </c>
      <c r="W555" s="2">
        <f t="shared" si="157"/>
        <v>0</v>
      </c>
      <c r="X555" s="77">
        <f t="shared" si="158"/>
        <v>0</v>
      </c>
      <c r="Z555" s="2">
        <f t="shared" si="159"/>
        <v>0</v>
      </c>
      <c r="AA555" s="77">
        <f t="shared" si="160"/>
        <v>0</v>
      </c>
      <c r="AC555" s="2">
        <f t="shared" si="161"/>
        <v>0</v>
      </c>
      <c r="AD555" s="77">
        <f t="shared" si="162"/>
        <v>0</v>
      </c>
      <c r="AF555" s="2">
        <f t="shared" si="163"/>
        <v>0</v>
      </c>
      <c r="AG555" s="77">
        <f t="shared" si="164"/>
        <v>0</v>
      </c>
      <c r="AI555" s="2">
        <f t="shared" si="165"/>
        <v>0</v>
      </c>
      <c r="AJ555" s="77">
        <f t="shared" si="166"/>
        <v>0</v>
      </c>
    </row>
    <row r="556" spans="1:36" x14ac:dyDescent="0.2">
      <c r="A556" s="72">
        <v>9</v>
      </c>
      <c r="B556" s="1" t="s">
        <v>129</v>
      </c>
      <c r="C556" s="1" t="str">
        <f>VLOOKUP(B556,Valores!$A$2:$F$300,5,FALSE)</f>
        <v>kg</v>
      </c>
      <c r="D556" s="1">
        <v>3000</v>
      </c>
      <c r="E556" s="63">
        <f>VLOOKUP($B556,Valores!$A$2:$G$300,6,FALSE)*VLOOKUP(VLOOKUP($B556,Indices_Poder!$B$5:$E$250,3,FALSE),Indices_Poder!$G$6:$N$27,4,FALSE)*VLOOKUP($E$8,Regional!$A$2:$B$7,2,FALSE)</f>
        <v>91.826445229007192</v>
      </c>
      <c r="F556" s="2">
        <f>VLOOKUP($B556,Valores!$A$2:$G$300,6,FALSE)*VLOOKUP(VLOOKUP($B556,Indices_Poder!$B$5:$E$250,3,FALSE),Indices_Poder!$G$6:$N$27,4,FALSE)*VLOOKUP($F$8,Regional!$A$2:$B$7,2,FALSE)</f>
        <v>88.253149483799405</v>
      </c>
      <c r="G556" s="2">
        <f>VLOOKUP($B556,Valores!$A$2:$G$300,6,FALSE)*VLOOKUP(VLOOKUP($B556,Indices_Poder!$B$5:$E$250,3,FALSE),Indices_Poder!$G$6:$N$27,4,FALSE)*VLOOKUP($G$8,Regional!$A$2:$B$7,2,FALSE)</f>
        <v>93.141490617471987</v>
      </c>
      <c r="H556" s="2">
        <f>VLOOKUP($B556,Valores!$A$2:$G$300,6,FALSE)*VLOOKUP(VLOOKUP($B556,Indices_Poder!$B$5:$E$250,3,FALSE),Indices_Poder!$G$6:$N$27,4,FALSE)*VLOOKUP($H$8,Regional!$A$2:$B$7,2,FALSE)</f>
        <v>91.218803566751063</v>
      </c>
      <c r="I556" s="2">
        <f>VLOOKUP($B556,Valores!$A$2:$G$300,6,FALSE)*VLOOKUP(VLOOKUP($B556,Indices_Poder!$B$5:$E$250,3,FALSE),Indices_Poder!$G$6:$N$27,4,FALSE)*VLOOKUP($I$8,Regional!$A$2:$B$7,2,FALSE)</f>
        <v>92.016900078371066</v>
      </c>
      <c r="J556" s="63">
        <f t="shared" si="155"/>
        <v>275479.33568702155</v>
      </c>
      <c r="K556" s="2">
        <f t="shared" si="155"/>
        <v>264759.44845139823</v>
      </c>
      <c r="L556" s="2">
        <f t="shared" si="155"/>
        <v>279424.47185241594</v>
      </c>
      <c r="M556" s="2">
        <f t="shared" si="155"/>
        <v>273656.41070025321</v>
      </c>
      <c r="N556" s="76">
        <f t="shared" si="155"/>
        <v>276050.70023511321</v>
      </c>
      <c r="O556" s="1">
        <f>VLOOKUP(B556,Valores!$A$2:$P$300,14,FALSE)</f>
        <v>1</v>
      </c>
      <c r="P556" s="1">
        <f>VLOOKUP(B556,Valores!$A$2:$P$300,15,FALSE)</f>
        <v>3.1300000000000001E-2</v>
      </c>
      <c r="Q556" s="72">
        <f t="shared" si="167"/>
        <v>0</v>
      </c>
      <c r="R556" s="72">
        <f t="shared" si="156"/>
        <v>0</v>
      </c>
      <c r="S556" s="72">
        <f t="shared" si="156"/>
        <v>0</v>
      </c>
      <c r="T556" s="72">
        <f t="shared" si="156"/>
        <v>0</v>
      </c>
      <c r="U556" s="72">
        <f t="shared" si="156"/>
        <v>0</v>
      </c>
      <c r="W556" s="2">
        <f t="shared" si="157"/>
        <v>275479.33568702155</v>
      </c>
      <c r="X556" s="77">
        <f t="shared" si="158"/>
        <v>275479.33568702155</v>
      </c>
      <c r="Z556" s="2">
        <f t="shared" si="159"/>
        <v>264759.44845139823</v>
      </c>
      <c r="AA556" s="77">
        <f t="shared" si="160"/>
        <v>264759.44845139823</v>
      </c>
      <c r="AC556" s="2">
        <f t="shared" si="161"/>
        <v>279424.47185241594</v>
      </c>
      <c r="AD556" s="77">
        <f t="shared" si="162"/>
        <v>279424.47185241594</v>
      </c>
      <c r="AF556" s="2">
        <f t="shared" si="163"/>
        <v>273656.41070025321</v>
      </c>
      <c r="AG556" s="77">
        <f t="shared" si="164"/>
        <v>273656.41070025321</v>
      </c>
      <c r="AI556" s="2">
        <f t="shared" si="165"/>
        <v>276050.70023511321</v>
      </c>
      <c r="AJ556" s="77">
        <f t="shared" si="166"/>
        <v>276050.70023511321</v>
      </c>
    </row>
    <row r="557" spans="1:36" x14ac:dyDescent="0.2">
      <c r="A557" s="72">
        <v>10</v>
      </c>
      <c r="B557" s="1" t="s">
        <v>131</v>
      </c>
      <c r="C557" s="1" t="str">
        <f>VLOOKUP(B557,Valores!$A$2:$F$300,5,FALSE)</f>
        <v>kg</v>
      </c>
      <c r="E557" s="63">
        <f>VLOOKUP($B557,Valores!$A$2:$G$300,6,FALSE)*VLOOKUP(VLOOKUP($B557,Indices_Poder!$B$5:$E$250,3,FALSE),Indices_Poder!$G$6:$N$27,4,FALSE)*VLOOKUP($E$8,Regional!$A$2:$B$7,2,FALSE)</f>
        <v>91.826445229007192</v>
      </c>
      <c r="F557" s="2">
        <f>VLOOKUP($B557,Valores!$A$2:$G$300,6,FALSE)*VLOOKUP(VLOOKUP($B557,Indices_Poder!$B$5:$E$250,3,FALSE),Indices_Poder!$G$6:$N$27,4,FALSE)*VLOOKUP($F$8,Regional!$A$2:$B$7,2,FALSE)</f>
        <v>88.253149483799405</v>
      </c>
      <c r="G557" s="2">
        <f>VLOOKUP($B557,Valores!$A$2:$G$300,6,FALSE)*VLOOKUP(VLOOKUP($B557,Indices_Poder!$B$5:$E$250,3,FALSE),Indices_Poder!$G$6:$N$27,4,FALSE)*VLOOKUP($G$8,Regional!$A$2:$B$7,2,FALSE)</f>
        <v>93.141490617471987</v>
      </c>
      <c r="H557" s="2">
        <f>VLOOKUP($B557,Valores!$A$2:$G$300,6,FALSE)*VLOOKUP(VLOOKUP($B557,Indices_Poder!$B$5:$E$250,3,FALSE),Indices_Poder!$G$6:$N$27,4,FALSE)*VLOOKUP($H$8,Regional!$A$2:$B$7,2,FALSE)</f>
        <v>91.218803566751063</v>
      </c>
      <c r="I557" s="2">
        <f>VLOOKUP($B557,Valores!$A$2:$G$300,6,FALSE)*VLOOKUP(VLOOKUP($B557,Indices_Poder!$B$5:$E$250,3,FALSE),Indices_Poder!$G$6:$N$27,4,FALSE)*VLOOKUP($I$8,Regional!$A$2:$B$7,2,FALSE)</f>
        <v>92.016900078371066</v>
      </c>
      <c r="J557" s="63">
        <f t="shared" si="155"/>
        <v>0</v>
      </c>
      <c r="K557" s="2">
        <f t="shared" si="155"/>
        <v>0</v>
      </c>
      <c r="L557" s="2">
        <f t="shared" si="155"/>
        <v>0</v>
      </c>
      <c r="M557" s="2">
        <f t="shared" si="155"/>
        <v>0</v>
      </c>
      <c r="N557" s="76">
        <f t="shared" si="155"/>
        <v>0</v>
      </c>
      <c r="O557" s="1">
        <f>VLOOKUP(B557,Valores!$A$2:$P$300,14,FALSE)</f>
        <v>1</v>
      </c>
      <c r="P557" s="1">
        <f>VLOOKUP(B557,Valores!$A$2:$P$300,15,FALSE)</f>
        <v>3.1300000000000001E-2</v>
      </c>
      <c r="Q557" s="72">
        <f t="shared" si="167"/>
        <v>0</v>
      </c>
      <c r="R557" s="72">
        <f t="shared" si="156"/>
        <v>0</v>
      </c>
      <c r="S557" s="72">
        <f t="shared" si="156"/>
        <v>0</v>
      </c>
      <c r="T557" s="72">
        <f t="shared" si="156"/>
        <v>0</v>
      </c>
      <c r="U557" s="72">
        <f t="shared" si="156"/>
        <v>0</v>
      </c>
      <c r="W557" s="2">
        <f t="shared" si="157"/>
        <v>0</v>
      </c>
      <c r="X557" s="77">
        <f t="shared" si="158"/>
        <v>0</v>
      </c>
      <c r="Z557" s="2">
        <f t="shared" si="159"/>
        <v>0</v>
      </c>
      <c r="AA557" s="77">
        <f t="shared" si="160"/>
        <v>0</v>
      </c>
      <c r="AC557" s="2">
        <f t="shared" si="161"/>
        <v>0</v>
      </c>
      <c r="AD557" s="77">
        <f t="shared" si="162"/>
        <v>0</v>
      </c>
      <c r="AF557" s="2">
        <f t="shared" si="163"/>
        <v>0</v>
      </c>
      <c r="AG557" s="77">
        <f t="shared" si="164"/>
        <v>0</v>
      </c>
      <c r="AI557" s="2">
        <f t="shared" si="165"/>
        <v>0</v>
      </c>
      <c r="AJ557" s="77">
        <f t="shared" si="166"/>
        <v>0</v>
      </c>
    </row>
    <row r="558" spans="1:36" x14ac:dyDescent="0.2">
      <c r="A558" s="72">
        <v>11</v>
      </c>
      <c r="B558" s="1" t="s">
        <v>84</v>
      </c>
      <c r="C558" s="1" t="str">
        <f>VLOOKUP(B558,Valores!$A$2:$F$300,5,FALSE)</f>
        <v>kg</v>
      </c>
      <c r="D558" s="1">
        <v>1500</v>
      </c>
      <c r="E558" s="63">
        <f>VLOOKUP($B558,Valores!$A$2:$G$300,6,FALSE)*VLOOKUP(VLOOKUP($B558,Indices_Poder!$B$5:$E$250,3,FALSE),Indices_Poder!$G$6:$N$27,4,FALSE)*VLOOKUP($E$8,Regional!$A$2:$B$7,2,FALSE)</f>
        <v>91.826445229007192</v>
      </c>
      <c r="F558" s="2">
        <f>VLOOKUP($B558,Valores!$A$2:$G$300,6,FALSE)*VLOOKUP(VLOOKUP($B558,Indices_Poder!$B$5:$E$250,3,FALSE),Indices_Poder!$G$6:$N$27,4,FALSE)*VLOOKUP($F$8,Regional!$A$2:$B$7,2,FALSE)</f>
        <v>88.253149483799405</v>
      </c>
      <c r="G558" s="2">
        <f>VLOOKUP($B558,Valores!$A$2:$G$300,6,FALSE)*VLOOKUP(VLOOKUP($B558,Indices_Poder!$B$5:$E$250,3,FALSE),Indices_Poder!$G$6:$N$27,4,FALSE)*VLOOKUP($G$8,Regional!$A$2:$B$7,2,FALSE)</f>
        <v>93.141490617471987</v>
      </c>
      <c r="H558" s="2">
        <f>VLOOKUP($B558,Valores!$A$2:$G$300,6,FALSE)*VLOOKUP(VLOOKUP($B558,Indices_Poder!$B$5:$E$250,3,FALSE),Indices_Poder!$G$6:$N$27,4,FALSE)*VLOOKUP($H$8,Regional!$A$2:$B$7,2,FALSE)</f>
        <v>91.218803566751063</v>
      </c>
      <c r="I558" s="2">
        <f>VLOOKUP($B558,Valores!$A$2:$G$300,6,FALSE)*VLOOKUP(VLOOKUP($B558,Indices_Poder!$B$5:$E$250,3,FALSE),Indices_Poder!$G$6:$N$27,4,FALSE)*VLOOKUP($I$8,Regional!$A$2:$B$7,2,FALSE)</f>
        <v>92.016900078371066</v>
      </c>
      <c r="J558" s="63">
        <f t="shared" si="155"/>
        <v>137739.66784351078</v>
      </c>
      <c r="K558" s="2">
        <f t="shared" si="155"/>
        <v>132379.72422569912</v>
      </c>
      <c r="L558" s="2">
        <f t="shared" si="155"/>
        <v>139712.23592620797</v>
      </c>
      <c r="M558" s="2">
        <f t="shared" si="155"/>
        <v>136828.20535012661</v>
      </c>
      <c r="N558" s="76">
        <f t="shared" si="155"/>
        <v>138025.35011755661</v>
      </c>
      <c r="O558" s="1">
        <f>VLOOKUP(B558,Valores!$A$2:$P$300,14,FALSE)</f>
        <v>1</v>
      </c>
      <c r="P558" s="1">
        <f>VLOOKUP(B558,Valores!$A$2:$P$300,15,FALSE)</f>
        <v>3.1300000000000001E-2</v>
      </c>
      <c r="Q558" s="72">
        <f t="shared" si="167"/>
        <v>0</v>
      </c>
      <c r="R558" s="72">
        <f t="shared" si="156"/>
        <v>0</v>
      </c>
      <c r="S558" s="72">
        <f t="shared" si="156"/>
        <v>0</v>
      </c>
      <c r="T558" s="72">
        <f t="shared" si="156"/>
        <v>0</v>
      </c>
      <c r="U558" s="72">
        <f t="shared" si="156"/>
        <v>0</v>
      </c>
      <c r="W558" s="2">
        <f t="shared" si="157"/>
        <v>137739.66784351078</v>
      </c>
      <c r="X558" s="77">
        <f t="shared" si="158"/>
        <v>137739.66784351078</v>
      </c>
      <c r="Z558" s="2">
        <f t="shared" si="159"/>
        <v>132379.72422569912</v>
      </c>
      <c r="AA558" s="77">
        <f t="shared" si="160"/>
        <v>132379.72422569912</v>
      </c>
      <c r="AC558" s="2">
        <f t="shared" si="161"/>
        <v>139712.23592620797</v>
      </c>
      <c r="AD558" s="77">
        <f t="shared" si="162"/>
        <v>139712.23592620797</v>
      </c>
      <c r="AF558" s="2">
        <f t="shared" si="163"/>
        <v>136828.20535012661</v>
      </c>
      <c r="AG558" s="77">
        <f t="shared" si="164"/>
        <v>136828.20535012661</v>
      </c>
      <c r="AI558" s="2">
        <f t="shared" si="165"/>
        <v>138025.35011755661</v>
      </c>
      <c r="AJ558" s="77">
        <f t="shared" si="166"/>
        <v>138025.35011755661</v>
      </c>
    </row>
    <row r="559" spans="1:36" x14ac:dyDescent="0.2">
      <c r="A559" s="72">
        <v>12</v>
      </c>
      <c r="B559" s="1" t="s">
        <v>85</v>
      </c>
      <c r="C559" s="1" t="str">
        <f>VLOOKUP(B559,Valores!$A$2:$F$300,5,FALSE)</f>
        <v>kg</v>
      </c>
      <c r="D559" s="1">
        <v>1500</v>
      </c>
      <c r="E559" s="63">
        <f>VLOOKUP($B559,Valores!$A$2:$G$300,6,FALSE)*VLOOKUP(VLOOKUP($B559,Indices_Poder!$B$5:$E$250,3,FALSE),Indices_Poder!$G$6:$N$27,4,FALSE)*VLOOKUP($E$8,Regional!$A$2:$B$7,2,FALSE)</f>
        <v>91.826445229007192</v>
      </c>
      <c r="F559" s="2">
        <f>VLOOKUP($B559,Valores!$A$2:$G$300,6,FALSE)*VLOOKUP(VLOOKUP($B559,Indices_Poder!$B$5:$E$250,3,FALSE),Indices_Poder!$G$6:$N$27,4,FALSE)*VLOOKUP($F$8,Regional!$A$2:$B$7,2,FALSE)</f>
        <v>88.253149483799405</v>
      </c>
      <c r="G559" s="2">
        <f>VLOOKUP($B559,Valores!$A$2:$G$300,6,FALSE)*VLOOKUP(VLOOKUP($B559,Indices_Poder!$B$5:$E$250,3,FALSE),Indices_Poder!$G$6:$N$27,4,FALSE)*VLOOKUP($G$8,Regional!$A$2:$B$7,2,FALSE)</f>
        <v>93.141490617471987</v>
      </c>
      <c r="H559" s="2">
        <f>VLOOKUP($B559,Valores!$A$2:$G$300,6,FALSE)*VLOOKUP(VLOOKUP($B559,Indices_Poder!$B$5:$E$250,3,FALSE),Indices_Poder!$G$6:$N$27,4,FALSE)*VLOOKUP($H$8,Regional!$A$2:$B$7,2,FALSE)</f>
        <v>91.218803566751063</v>
      </c>
      <c r="I559" s="2">
        <f>VLOOKUP($B559,Valores!$A$2:$G$300,6,FALSE)*VLOOKUP(VLOOKUP($B559,Indices_Poder!$B$5:$E$250,3,FALSE),Indices_Poder!$G$6:$N$27,4,FALSE)*VLOOKUP($I$8,Regional!$A$2:$B$7,2,FALSE)</f>
        <v>92.016900078371066</v>
      </c>
      <c r="J559" s="63">
        <f t="shared" si="155"/>
        <v>137739.66784351078</v>
      </c>
      <c r="K559" s="2">
        <f t="shared" si="155"/>
        <v>132379.72422569912</v>
      </c>
      <c r="L559" s="2">
        <f t="shared" si="155"/>
        <v>139712.23592620797</v>
      </c>
      <c r="M559" s="2">
        <f t="shared" si="155"/>
        <v>136828.20535012661</v>
      </c>
      <c r="N559" s="76">
        <f t="shared" si="155"/>
        <v>138025.35011755661</v>
      </c>
      <c r="O559" s="1">
        <f>VLOOKUP(B559,Valores!$A$2:$P$300,14,FALSE)</f>
        <v>1</v>
      </c>
      <c r="P559" s="1">
        <f>VLOOKUP(B559,Valores!$A$2:$P$300,15,FALSE)</f>
        <v>3.1300000000000001E-2</v>
      </c>
      <c r="Q559" s="72">
        <f t="shared" si="167"/>
        <v>0</v>
      </c>
      <c r="R559" s="72">
        <f t="shared" si="156"/>
        <v>0</v>
      </c>
      <c r="S559" s="72">
        <f t="shared" si="156"/>
        <v>0</v>
      </c>
      <c r="T559" s="72">
        <f t="shared" si="156"/>
        <v>0</v>
      </c>
      <c r="U559" s="72">
        <f t="shared" si="156"/>
        <v>0</v>
      </c>
      <c r="W559" s="2">
        <f t="shared" si="157"/>
        <v>137739.66784351078</v>
      </c>
      <c r="X559" s="77">
        <f t="shared" si="158"/>
        <v>137739.66784351078</v>
      </c>
      <c r="Z559" s="2">
        <f t="shared" si="159"/>
        <v>132379.72422569912</v>
      </c>
      <c r="AA559" s="77">
        <f t="shared" si="160"/>
        <v>132379.72422569912</v>
      </c>
      <c r="AC559" s="2">
        <f t="shared" si="161"/>
        <v>139712.23592620797</v>
      </c>
      <c r="AD559" s="77">
        <f t="shared" si="162"/>
        <v>139712.23592620797</v>
      </c>
      <c r="AF559" s="2">
        <f t="shared" si="163"/>
        <v>136828.20535012661</v>
      </c>
      <c r="AG559" s="77">
        <f t="shared" si="164"/>
        <v>136828.20535012661</v>
      </c>
      <c r="AI559" s="2">
        <f t="shared" si="165"/>
        <v>138025.35011755661</v>
      </c>
      <c r="AJ559" s="77">
        <f t="shared" si="166"/>
        <v>138025.35011755661</v>
      </c>
    </row>
    <row r="560" spans="1:36" x14ac:dyDescent="0.2">
      <c r="A560" s="72">
        <v>13</v>
      </c>
      <c r="B560" s="1" t="s">
        <v>87</v>
      </c>
      <c r="C560" s="1" t="str">
        <f>VLOOKUP(B560,Valores!$A$2:$F$300,5,FALSE)</f>
        <v>unid.</v>
      </c>
      <c r="D560" s="1">
        <v>3</v>
      </c>
      <c r="E560" s="63">
        <f>VLOOKUP($B560,Valores!$A$2:$G$300,6,FALSE)*VLOOKUP(VLOOKUP($B560,Indices_Poder!$B$5:$E$250,3,FALSE),Indices_Poder!$G$6:$N$27,4,FALSE)*VLOOKUP($E$8,Regional!$A$2:$B$7,2,FALSE)</f>
        <v>2636.6773863428548</v>
      </c>
      <c r="F560" s="2">
        <f>VLOOKUP($B560,Valores!$A$2:$G$300,6,FALSE)*VLOOKUP(VLOOKUP($B560,Indices_Poder!$B$5:$E$250,3,FALSE),Indices_Poder!$G$6:$N$27,4,FALSE)*VLOOKUP($F$8,Regional!$A$2:$B$7,2,FALSE)</f>
        <v>2534.0748292841795</v>
      </c>
      <c r="G560" s="2">
        <f>VLOOKUP($B560,Valores!$A$2:$G$300,6,FALSE)*VLOOKUP(VLOOKUP($B560,Indices_Poder!$B$5:$E$250,3,FALSE),Indices_Poder!$G$6:$N$27,4,FALSE)*VLOOKUP($G$8,Regional!$A$2:$B$7,2,FALSE)</f>
        <v>2674.4372106410979</v>
      </c>
      <c r="H560" s="2">
        <f>VLOOKUP($B560,Valores!$A$2:$G$300,6,FALSE)*VLOOKUP(VLOOKUP($B560,Indices_Poder!$B$5:$E$250,3,FALSE),Indices_Poder!$G$6:$N$27,4,FALSE)*VLOOKUP($H$8,Regional!$A$2:$B$7,2,FALSE)</f>
        <v>2619.2297433912527</v>
      </c>
      <c r="I560" s="2">
        <f>VLOOKUP($B560,Valores!$A$2:$G$300,6,FALSE)*VLOOKUP(VLOOKUP($B560,Indices_Poder!$B$5:$E$250,3,FALSE),Indices_Poder!$G$6:$N$27,4,FALSE)*VLOOKUP($I$8,Regional!$A$2:$B$7,2,FALSE)</f>
        <v>2642.1460505515656</v>
      </c>
      <c r="J560" s="63">
        <f t="shared" si="155"/>
        <v>7910.0321590285639</v>
      </c>
      <c r="K560" s="2">
        <f t="shared" si="155"/>
        <v>7602.224487852538</v>
      </c>
      <c r="L560" s="2">
        <f t="shared" si="155"/>
        <v>8023.311631923294</v>
      </c>
      <c r="M560" s="2">
        <f t="shared" si="155"/>
        <v>7857.689230173758</v>
      </c>
      <c r="N560" s="76">
        <f t="shared" si="155"/>
        <v>7926.4381516546964</v>
      </c>
      <c r="O560" s="1">
        <f>VLOOKUP(B560,Valores!$A$2:$P$300,14,FALSE)</f>
        <v>1</v>
      </c>
      <c r="P560" s="1">
        <f>VLOOKUP(B560,Valores!$A$2:$P$300,15,FALSE)</f>
        <v>2.7E-2</v>
      </c>
      <c r="Q560" s="72">
        <f t="shared" si="167"/>
        <v>0</v>
      </c>
      <c r="R560" s="72">
        <f t="shared" si="156"/>
        <v>0</v>
      </c>
      <c r="S560" s="72">
        <f t="shared" si="156"/>
        <v>0</v>
      </c>
      <c r="T560" s="72">
        <f t="shared" si="156"/>
        <v>0</v>
      </c>
      <c r="U560" s="72">
        <f t="shared" si="156"/>
        <v>0</v>
      </c>
      <c r="W560" s="2">
        <f t="shared" si="157"/>
        <v>7910.0321590285639</v>
      </c>
      <c r="X560" s="77">
        <f t="shared" si="158"/>
        <v>7910.0321590285639</v>
      </c>
      <c r="Z560" s="2">
        <f t="shared" si="159"/>
        <v>7602.224487852538</v>
      </c>
      <c r="AA560" s="77">
        <f t="shared" si="160"/>
        <v>7602.224487852538</v>
      </c>
      <c r="AC560" s="2">
        <f t="shared" si="161"/>
        <v>8023.311631923294</v>
      </c>
      <c r="AD560" s="77">
        <f t="shared" si="162"/>
        <v>8023.311631923294</v>
      </c>
      <c r="AF560" s="2">
        <f t="shared" si="163"/>
        <v>7857.689230173758</v>
      </c>
      <c r="AG560" s="77">
        <f t="shared" si="164"/>
        <v>7857.689230173758</v>
      </c>
      <c r="AI560" s="2">
        <f t="shared" si="165"/>
        <v>7926.4381516546964</v>
      </c>
      <c r="AJ560" s="77">
        <f t="shared" si="166"/>
        <v>7926.4381516546964</v>
      </c>
    </row>
    <row r="561" spans="1:36" x14ac:dyDescent="0.2">
      <c r="A561" s="72">
        <v>14</v>
      </c>
      <c r="B561" s="1" t="s">
        <v>123</v>
      </c>
      <c r="C561" s="1" t="str">
        <f>VLOOKUP(B561,Valores!$A$2:$F$300,5,FALSE)</f>
        <v>cj</v>
      </c>
      <c r="E561" s="63">
        <f>VLOOKUP($B561,Valores!$A$2:$G$300,6,FALSE)*VLOOKUP(VLOOKUP($B561,Indices_Poder!$B$5:$E$250,3,FALSE),Indices_Poder!$G$6:$N$27,4,FALSE)*VLOOKUP($E$8,Regional!$A$2:$B$7,2,FALSE)</f>
        <v>4265.3827280221967</v>
      </c>
      <c r="F561" s="2">
        <f>VLOOKUP($B561,Valores!$A$2:$G$300,6,FALSE)*VLOOKUP(VLOOKUP($B561,Indices_Poder!$B$5:$E$250,3,FALSE),Indices_Poder!$G$6:$N$27,4,FALSE)*VLOOKUP($F$8,Regional!$A$2:$B$7,2,FALSE)</f>
        <v>4099.401414951506</v>
      </c>
      <c r="G561" s="2">
        <f>VLOOKUP($B561,Valores!$A$2:$G$300,6,FALSE)*VLOOKUP(VLOOKUP($B561,Indices_Poder!$B$5:$E$250,3,FALSE),Indices_Poder!$G$6:$N$27,4,FALSE)*VLOOKUP($G$8,Regional!$A$2:$B$7,2,FALSE)</f>
        <v>4326.4672214111561</v>
      </c>
      <c r="H561" s="2">
        <f>VLOOKUP($B561,Valores!$A$2:$G$300,6,FALSE)*VLOOKUP(VLOOKUP($B561,Indices_Poder!$B$5:$E$250,3,FALSE),Indices_Poder!$G$6:$N$27,4,FALSE)*VLOOKUP($H$8,Regional!$A$2:$B$7,2,FALSE)</f>
        <v>4237.1574793528152</v>
      </c>
      <c r="I561" s="2">
        <f>VLOOKUP($B561,Valores!$A$2:$G$300,6,FALSE)*VLOOKUP(VLOOKUP($B561,Indices_Poder!$B$5:$E$250,3,FALSE),Indices_Poder!$G$6:$N$27,4,FALSE)*VLOOKUP($I$8,Regional!$A$2:$B$7,2,FALSE)</f>
        <v>4274.229447754391</v>
      </c>
      <c r="J561" s="63">
        <f t="shared" si="155"/>
        <v>0</v>
      </c>
      <c r="K561" s="2">
        <f t="shared" si="155"/>
        <v>0</v>
      </c>
      <c r="L561" s="2">
        <f t="shared" si="155"/>
        <v>0</v>
      </c>
      <c r="M561" s="2">
        <f t="shared" si="155"/>
        <v>0</v>
      </c>
      <c r="N561" s="76">
        <f t="shared" si="155"/>
        <v>0</v>
      </c>
      <c r="O561" s="1">
        <f>VLOOKUP(B561,Valores!$A$2:$P$300,14,FALSE)</f>
        <v>1</v>
      </c>
      <c r="P561" s="1">
        <f>VLOOKUP(B561,Valores!$A$2:$P$300,15,FALSE)</f>
        <v>2.7E-2</v>
      </c>
      <c r="Q561" s="72">
        <f t="shared" si="167"/>
        <v>0</v>
      </c>
      <c r="R561" s="72">
        <f t="shared" si="156"/>
        <v>0</v>
      </c>
      <c r="S561" s="72">
        <f t="shared" si="156"/>
        <v>0</v>
      </c>
      <c r="T561" s="72">
        <f t="shared" si="156"/>
        <v>0</v>
      </c>
      <c r="U561" s="72">
        <f t="shared" si="156"/>
        <v>0</v>
      </c>
      <c r="W561" s="2">
        <f t="shared" si="157"/>
        <v>0</v>
      </c>
      <c r="X561" s="77">
        <f t="shared" si="158"/>
        <v>0</v>
      </c>
      <c r="Z561" s="2">
        <f t="shared" si="159"/>
        <v>0</v>
      </c>
      <c r="AA561" s="77">
        <f t="shared" si="160"/>
        <v>0</v>
      </c>
      <c r="AC561" s="2">
        <f t="shared" si="161"/>
        <v>0</v>
      </c>
      <c r="AD561" s="77">
        <f t="shared" si="162"/>
        <v>0</v>
      </c>
      <c r="AF561" s="2">
        <f t="shared" si="163"/>
        <v>0</v>
      </c>
      <c r="AG561" s="77">
        <f t="shared" si="164"/>
        <v>0</v>
      </c>
      <c r="AI561" s="2">
        <f t="shared" si="165"/>
        <v>0</v>
      </c>
      <c r="AJ561" s="77">
        <f t="shared" si="166"/>
        <v>0</v>
      </c>
    </row>
    <row r="562" spans="1:36" x14ac:dyDescent="0.2">
      <c r="A562" s="72">
        <v>15</v>
      </c>
      <c r="B562" s="1" t="s">
        <v>134</v>
      </c>
      <c r="C562" s="1" t="str">
        <f>VLOOKUP(B562,Valores!$A$2:$F$300,5,FALSE)</f>
        <v>m³</v>
      </c>
      <c r="D562" s="1">
        <v>0</v>
      </c>
      <c r="E562" s="63">
        <f>VLOOKUP($B562,Valores!$A$2:$G$300,6,FALSE)*VLOOKUP(VLOOKUP($B562,Indices_Poder!$B$5:$E$250,3,FALSE),Indices_Poder!$G$6:$N$27,4,FALSE)*VLOOKUP($E$8,Regional!$A$2:$B$7,2,FALSE)</f>
        <v>5815.858492052359</v>
      </c>
      <c r="F562" s="2">
        <f>VLOOKUP($B562,Valores!$A$2:$G$300,6,FALSE)*VLOOKUP(VLOOKUP($B562,Indices_Poder!$B$5:$E$250,3,FALSE),Indices_Poder!$G$6:$N$27,4,FALSE)*VLOOKUP($F$8,Regional!$A$2:$B$7,2,FALSE)</f>
        <v>5589.5426159171857</v>
      </c>
      <c r="G562" s="2">
        <f>VLOOKUP($B562,Valores!$A$2:$G$300,6,FALSE)*VLOOKUP(VLOOKUP($B562,Indices_Poder!$B$5:$E$250,3,FALSE),Indices_Poder!$G$6:$N$27,4,FALSE)*VLOOKUP($G$8,Regional!$A$2:$B$7,2,FALSE)</f>
        <v>5899.1473297163184</v>
      </c>
      <c r="H562" s="2">
        <f>VLOOKUP($B562,Valores!$A$2:$G$300,6,FALSE)*VLOOKUP(VLOOKUP($B562,Indices_Poder!$B$5:$E$250,3,FALSE),Indices_Poder!$G$6:$N$27,4,FALSE)*VLOOKUP($H$8,Regional!$A$2:$B$7,2,FALSE)</f>
        <v>5777.3733049938401</v>
      </c>
      <c r="I562" s="2">
        <f>VLOOKUP($B562,Valores!$A$2:$G$300,6,FALSE)*VLOOKUP(VLOOKUP($B562,Indices_Poder!$B$5:$E$250,3,FALSE),Indices_Poder!$G$6:$N$27,4,FALSE)*VLOOKUP($I$8,Regional!$A$2:$B$7,2,FALSE)</f>
        <v>5827.9210133692077</v>
      </c>
      <c r="J562" s="63">
        <f t="shared" si="155"/>
        <v>0</v>
      </c>
      <c r="K562" s="2">
        <f t="shared" si="155"/>
        <v>0</v>
      </c>
      <c r="L562" s="2">
        <f t="shared" si="155"/>
        <v>0</v>
      </c>
      <c r="M562" s="2">
        <f t="shared" si="155"/>
        <v>0</v>
      </c>
      <c r="N562" s="76">
        <f t="shared" si="155"/>
        <v>0</v>
      </c>
      <c r="O562" s="1">
        <f>VLOOKUP(B562,Valores!$A$2:$P$300,14,FALSE)</f>
        <v>1</v>
      </c>
      <c r="P562" s="1">
        <f>VLOOKUP(B562,Valores!$A$2:$P$300,15,FALSE)</f>
        <v>3.1300000000000001E-2</v>
      </c>
      <c r="Q562" s="72">
        <f t="shared" si="167"/>
        <v>0</v>
      </c>
      <c r="R562" s="72">
        <f t="shared" si="156"/>
        <v>0</v>
      </c>
      <c r="S562" s="72">
        <f t="shared" si="156"/>
        <v>0</v>
      </c>
      <c r="T562" s="72">
        <f t="shared" si="156"/>
        <v>0</v>
      </c>
      <c r="U562" s="72">
        <f t="shared" si="156"/>
        <v>0</v>
      </c>
      <c r="W562" s="2">
        <f t="shared" si="157"/>
        <v>0</v>
      </c>
      <c r="X562" s="77">
        <f t="shared" si="158"/>
        <v>0</v>
      </c>
      <c r="Z562" s="2">
        <f t="shared" si="159"/>
        <v>0</v>
      </c>
      <c r="AA562" s="77">
        <f t="shared" si="160"/>
        <v>0</v>
      </c>
      <c r="AC562" s="2">
        <f t="shared" si="161"/>
        <v>0</v>
      </c>
      <c r="AD562" s="77">
        <f t="shared" si="162"/>
        <v>0</v>
      </c>
      <c r="AF562" s="2">
        <f t="shared" si="163"/>
        <v>0</v>
      </c>
      <c r="AG562" s="77">
        <f t="shared" si="164"/>
        <v>0</v>
      </c>
      <c r="AI562" s="2">
        <f t="shared" si="165"/>
        <v>0</v>
      </c>
      <c r="AJ562" s="77">
        <f t="shared" si="166"/>
        <v>0</v>
      </c>
    </row>
    <row r="563" spans="1:36" x14ac:dyDescent="0.2">
      <c r="A563" s="72">
        <v>16</v>
      </c>
      <c r="B563" s="1" t="s">
        <v>135</v>
      </c>
      <c r="C563" s="1" t="str">
        <f>VLOOKUP(B563,Valores!$A$2:$F$300,5,FALSE)</f>
        <v>m³</v>
      </c>
      <c r="D563" s="1">
        <v>12</v>
      </c>
      <c r="E563" s="63">
        <f>VLOOKUP($B563,Valores!$A$2:$G$300,6,FALSE)*VLOOKUP(VLOOKUP($B563,Indices_Poder!$B$5:$E$250,3,FALSE),Indices_Poder!$G$6:$N$27,4,FALSE)*VLOOKUP($E$8,Regional!$A$2:$B$7,2,FALSE)</f>
        <v>5815.858492052359</v>
      </c>
      <c r="F563" s="2">
        <f>VLOOKUP($B563,Valores!$A$2:$G$300,6,FALSE)*VLOOKUP(VLOOKUP($B563,Indices_Poder!$B$5:$E$250,3,FALSE),Indices_Poder!$G$6:$N$27,4,FALSE)*VLOOKUP($F$8,Regional!$A$2:$B$7,2,FALSE)</f>
        <v>5589.5426159171857</v>
      </c>
      <c r="G563" s="2">
        <f>VLOOKUP($B563,Valores!$A$2:$G$300,6,FALSE)*VLOOKUP(VLOOKUP($B563,Indices_Poder!$B$5:$E$250,3,FALSE),Indices_Poder!$G$6:$N$27,4,FALSE)*VLOOKUP($G$8,Regional!$A$2:$B$7,2,FALSE)</f>
        <v>5899.1473297163184</v>
      </c>
      <c r="H563" s="2">
        <f>VLOOKUP($B563,Valores!$A$2:$G$300,6,FALSE)*VLOOKUP(VLOOKUP($B563,Indices_Poder!$B$5:$E$250,3,FALSE),Indices_Poder!$G$6:$N$27,4,FALSE)*VLOOKUP($H$8,Regional!$A$2:$B$7,2,FALSE)</f>
        <v>5777.3733049938401</v>
      </c>
      <c r="I563" s="2">
        <f>VLOOKUP($B563,Valores!$A$2:$G$300,6,FALSE)*VLOOKUP(VLOOKUP($B563,Indices_Poder!$B$5:$E$250,3,FALSE),Indices_Poder!$G$6:$N$27,4,FALSE)*VLOOKUP($I$8,Regional!$A$2:$B$7,2,FALSE)</f>
        <v>5827.9210133692077</v>
      </c>
      <c r="J563" s="63">
        <f t="shared" si="155"/>
        <v>69790.301904628315</v>
      </c>
      <c r="K563" s="2">
        <f t="shared" si="155"/>
        <v>67074.511391006235</v>
      </c>
      <c r="L563" s="2">
        <f t="shared" si="155"/>
        <v>70789.767956595824</v>
      </c>
      <c r="M563" s="2">
        <f t="shared" si="155"/>
        <v>69328.479659926088</v>
      </c>
      <c r="N563" s="76">
        <f t="shared" si="155"/>
        <v>69935.052160430496</v>
      </c>
      <c r="O563" s="1">
        <f>VLOOKUP(B563,Valores!$A$2:$P$300,14,FALSE)</f>
        <v>1</v>
      </c>
      <c r="P563" s="1">
        <f>VLOOKUP(B563,Valores!$A$2:$P$300,15,FALSE)</f>
        <v>3.1300000000000001E-2</v>
      </c>
      <c r="Q563" s="72">
        <f t="shared" si="167"/>
        <v>0</v>
      </c>
      <c r="R563" s="72">
        <f t="shared" si="156"/>
        <v>0</v>
      </c>
      <c r="S563" s="72">
        <f t="shared" si="156"/>
        <v>0</v>
      </c>
      <c r="T563" s="72">
        <f t="shared" si="156"/>
        <v>0</v>
      </c>
      <c r="U563" s="72">
        <f t="shared" si="156"/>
        <v>0</v>
      </c>
      <c r="W563" s="2">
        <f t="shared" si="157"/>
        <v>69790.301904628315</v>
      </c>
      <c r="X563" s="77">
        <f t="shared" si="158"/>
        <v>69790.301904628315</v>
      </c>
      <c r="Z563" s="2">
        <f t="shared" si="159"/>
        <v>67074.511391006235</v>
      </c>
      <c r="AA563" s="77">
        <f t="shared" si="160"/>
        <v>67074.511391006235</v>
      </c>
      <c r="AC563" s="2">
        <f t="shared" si="161"/>
        <v>70789.767956595824</v>
      </c>
      <c r="AD563" s="77">
        <f t="shared" si="162"/>
        <v>70789.767956595824</v>
      </c>
      <c r="AF563" s="2">
        <f t="shared" si="163"/>
        <v>69328.479659926088</v>
      </c>
      <c r="AG563" s="77">
        <f t="shared" si="164"/>
        <v>69328.479659926088</v>
      </c>
      <c r="AI563" s="2">
        <f t="shared" si="165"/>
        <v>69935.052160430496</v>
      </c>
      <c r="AJ563" s="77">
        <f t="shared" si="166"/>
        <v>69935.052160430496</v>
      </c>
    </row>
    <row r="564" spans="1:36" x14ac:dyDescent="0.2">
      <c r="A564" s="72">
        <v>17</v>
      </c>
      <c r="B564" s="1" t="s">
        <v>137</v>
      </c>
      <c r="C564" s="1" t="str">
        <f>VLOOKUP(B564,Valores!$A$2:$F$300,5,FALSE)</f>
        <v>m³</v>
      </c>
      <c r="D564" s="1">
        <v>0</v>
      </c>
      <c r="E564" s="63">
        <f>VLOOKUP($B564,Valores!$A$2:$G$300,6,FALSE)*VLOOKUP(VLOOKUP($B564,Indices_Poder!$B$5:$E$250,3,FALSE),Indices_Poder!$G$6:$N$27,4,FALSE)*VLOOKUP($E$8,Regional!$A$2:$B$7,2,FALSE)</f>
        <v>5815.858492052359</v>
      </c>
      <c r="F564" s="2">
        <f>VLOOKUP($B564,Valores!$A$2:$G$300,6,FALSE)*VLOOKUP(VLOOKUP($B564,Indices_Poder!$B$5:$E$250,3,FALSE),Indices_Poder!$G$6:$N$27,4,FALSE)*VLOOKUP($F$8,Regional!$A$2:$B$7,2,FALSE)</f>
        <v>5589.5426159171857</v>
      </c>
      <c r="G564" s="2">
        <f>VLOOKUP($B564,Valores!$A$2:$G$300,6,FALSE)*VLOOKUP(VLOOKUP($B564,Indices_Poder!$B$5:$E$250,3,FALSE),Indices_Poder!$G$6:$N$27,4,FALSE)*VLOOKUP($G$8,Regional!$A$2:$B$7,2,FALSE)</f>
        <v>5899.1473297163184</v>
      </c>
      <c r="H564" s="2">
        <f>VLOOKUP($B564,Valores!$A$2:$G$300,6,FALSE)*VLOOKUP(VLOOKUP($B564,Indices_Poder!$B$5:$E$250,3,FALSE),Indices_Poder!$G$6:$N$27,4,FALSE)*VLOOKUP($H$8,Regional!$A$2:$B$7,2,FALSE)</f>
        <v>5777.3733049938401</v>
      </c>
      <c r="I564" s="2">
        <f>VLOOKUP($B564,Valores!$A$2:$G$300,6,FALSE)*VLOOKUP(VLOOKUP($B564,Indices_Poder!$B$5:$E$250,3,FALSE),Indices_Poder!$G$6:$N$27,4,FALSE)*VLOOKUP($I$8,Regional!$A$2:$B$7,2,FALSE)</f>
        <v>5827.9210133692077</v>
      </c>
      <c r="J564" s="63">
        <f t="shared" si="155"/>
        <v>0</v>
      </c>
      <c r="K564" s="2">
        <f t="shared" si="155"/>
        <v>0</v>
      </c>
      <c r="L564" s="2">
        <f t="shared" si="155"/>
        <v>0</v>
      </c>
      <c r="M564" s="2">
        <f t="shared" si="155"/>
        <v>0</v>
      </c>
      <c r="N564" s="76">
        <f t="shared" si="155"/>
        <v>0</v>
      </c>
      <c r="O564" s="1">
        <f>VLOOKUP(B564,Valores!$A$2:$P$300,14,FALSE)</f>
        <v>1</v>
      </c>
      <c r="P564" s="1">
        <f>VLOOKUP(B564,Valores!$A$2:$P$300,15,FALSE)</f>
        <v>3.1300000000000001E-2</v>
      </c>
      <c r="Q564" s="72">
        <f t="shared" si="167"/>
        <v>0</v>
      </c>
      <c r="R564" s="72">
        <f t="shared" si="156"/>
        <v>0</v>
      </c>
      <c r="S564" s="72">
        <f t="shared" si="156"/>
        <v>0</v>
      </c>
      <c r="T564" s="72">
        <f t="shared" si="156"/>
        <v>0</v>
      </c>
      <c r="U564" s="72">
        <f t="shared" si="156"/>
        <v>0</v>
      </c>
      <c r="W564" s="2">
        <f t="shared" si="157"/>
        <v>0</v>
      </c>
      <c r="X564" s="77">
        <f t="shared" si="158"/>
        <v>0</v>
      </c>
      <c r="Z564" s="2">
        <f t="shared" si="159"/>
        <v>0</v>
      </c>
      <c r="AA564" s="77">
        <f t="shared" si="160"/>
        <v>0</v>
      </c>
      <c r="AC564" s="2">
        <f t="shared" si="161"/>
        <v>0</v>
      </c>
      <c r="AD564" s="77">
        <f t="shared" si="162"/>
        <v>0</v>
      </c>
      <c r="AF564" s="2">
        <f t="shared" si="163"/>
        <v>0</v>
      </c>
      <c r="AG564" s="77">
        <f t="shared" si="164"/>
        <v>0</v>
      </c>
      <c r="AI564" s="2">
        <f t="shared" si="165"/>
        <v>0</v>
      </c>
      <c r="AJ564" s="77">
        <f t="shared" si="166"/>
        <v>0</v>
      </c>
    </row>
    <row r="565" spans="1:36" x14ac:dyDescent="0.2">
      <c r="A565" s="72">
        <v>18</v>
      </c>
      <c r="B565" s="1" t="s">
        <v>91</v>
      </c>
      <c r="C565" s="1" t="str">
        <f>VLOOKUP(B565,Valores!$A$2:$F$300,5,FALSE)</f>
        <v>m³</v>
      </c>
      <c r="D565" s="1">
        <v>7</v>
      </c>
      <c r="E565" s="63">
        <f>VLOOKUP($B565,Valores!$A$2:$G$300,6,FALSE)*VLOOKUP(VLOOKUP($B565,Indices_Poder!$B$5:$E$250,3,FALSE),Indices_Poder!$G$6:$N$27,4,FALSE)*VLOOKUP($E$8,Regional!$A$2:$B$7,2,FALSE)</f>
        <v>5815.858492052359</v>
      </c>
      <c r="F565" s="2">
        <f>VLOOKUP($B565,Valores!$A$2:$G$300,6,FALSE)*VLOOKUP(VLOOKUP($B565,Indices_Poder!$B$5:$E$250,3,FALSE),Indices_Poder!$G$6:$N$27,4,FALSE)*VLOOKUP($F$8,Regional!$A$2:$B$7,2,FALSE)</f>
        <v>5589.5426159171857</v>
      </c>
      <c r="G565" s="2">
        <f>VLOOKUP($B565,Valores!$A$2:$G$300,6,FALSE)*VLOOKUP(VLOOKUP($B565,Indices_Poder!$B$5:$E$250,3,FALSE),Indices_Poder!$G$6:$N$27,4,FALSE)*VLOOKUP($G$8,Regional!$A$2:$B$7,2,FALSE)</f>
        <v>5899.1473297163184</v>
      </c>
      <c r="H565" s="2">
        <f>VLOOKUP($B565,Valores!$A$2:$G$300,6,FALSE)*VLOOKUP(VLOOKUP($B565,Indices_Poder!$B$5:$E$250,3,FALSE),Indices_Poder!$G$6:$N$27,4,FALSE)*VLOOKUP($H$8,Regional!$A$2:$B$7,2,FALSE)</f>
        <v>5777.3733049938401</v>
      </c>
      <c r="I565" s="2">
        <f>VLOOKUP($B565,Valores!$A$2:$G$300,6,FALSE)*VLOOKUP(VLOOKUP($B565,Indices_Poder!$B$5:$E$250,3,FALSE),Indices_Poder!$G$6:$N$27,4,FALSE)*VLOOKUP($I$8,Regional!$A$2:$B$7,2,FALSE)</f>
        <v>5827.9210133692077</v>
      </c>
      <c r="J565" s="63">
        <f t="shared" si="155"/>
        <v>40711.009444366515</v>
      </c>
      <c r="K565" s="2">
        <f t="shared" si="155"/>
        <v>39126.798311420302</v>
      </c>
      <c r="L565" s="2">
        <f t="shared" si="155"/>
        <v>41294.03130801423</v>
      </c>
      <c r="M565" s="2">
        <f t="shared" si="155"/>
        <v>40441.613134956882</v>
      </c>
      <c r="N565" s="76">
        <f t="shared" si="155"/>
        <v>40795.447093584451</v>
      </c>
      <c r="O565" s="1">
        <f>VLOOKUP(B565,Valores!$A$2:$P$300,14,FALSE)</f>
        <v>1</v>
      </c>
      <c r="P565" s="1">
        <f>VLOOKUP(B565,Valores!$A$2:$P$300,15,FALSE)</f>
        <v>3.1300000000000001E-2</v>
      </c>
      <c r="Q565" s="72">
        <f t="shared" si="167"/>
        <v>0</v>
      </c>
      <c r="R565" s="72">
        <f t="shared" si="156"/>
        <v>0</v>
      </c>
      <c r="S565" s="72">
        <f t="shared" si="156"/>
        <v>0</v>
      </c>
      <c r="T565" s="72">
        <f t="shared" si="156"/>
        <v>0</v>
      </c>
      <c r="U565" s="72">
        <f t="shared" si="156"/>
        <v>0</v>
      </c>
      <c r="W565" s="2">
        <f t="shared" si="157"/>
        <v>40711.009444366515</v>
      </c>
      <c r="X565" s="77">
        <f t="shared" si="158"/>
        <v>40711.009444366515</v>
      </c>
      <c r="Z565" s="2">
        <f t="shared" si="159"/>
        <v>39126.798311420302</v>
      </c>
      <c r="AA565" s="77">
        <f t="shared" si="160"/>
        <v>39126.798311420302</v>
      </c>
      <c r="AC565" s="2">
        <f t="shared" si="161"/>
        <v>41294.03130801423</v>
      </c>
      <c r="AD565" s="77">
        <f t="shared" si="162"/>
        <v>41294.03130801423</v>
      </c>
      <c r="AF565" s="2">
        <f t="shared" si="163"/>
        <v>40441.613134956882</v>
      </c>
      <c r="AG565" s="77">
        <f t="shared" si="164"/>
        <v>40441.613134956882</v>
      </c>
      <c r="AI565" s="2">
        <f t="shared" si="165"/>
        <v>40795.447093584451</v>
      </c>
      <c r="AJ565" s="77">
        <f t="shared" si="166"/>
        <v>40795.447093584451</v>
      </c>
    </row>
    <row r="566" spans="1:36" x14ac:dyDescent="0.2">
      <c r="A566" s="72">
        <v>19</v>
      </c>
      <c r="B566" s="1" t="s">
        <v>204</v>
      </c>
      <c r="C566" s="1" t="str">
        <f>VLOOKUP(B566,Valores!$A$2:$F$300,5,FALSE)</f>
        <v>m³</v>
      </c>
      <c r="D566" s="1">
        <v>0</v>
      </c>
      <c r="E566" s="63">
        <f>VLOOKUP($B566,Valores!$A$2:$G$300,6,FALSE)*VLOOKUP(VLOOKUP($B566,Indices_Poder!$B$5:$E$250,3,FALSE),Indices_Poder!$G$6:$N$27,4,FALSE)*VLOOKUP($E$8,Regional!$A$2:$B$7,2,FALSE)</f>
        <v>5815.858492052359</v>
      </c>
      <c r="F566" s="2">
        <f>VLOOKUP($B566,Valores!$A$2:$G$300,6,FALSE)*VLOOKUP(VLOOKUP($B566,Indices_Poder!$B$5:$E$250,3,FALSE),Indices_Poder!$G$6:$N$27,4,FALSE)*VLOOKUP($F$8,Regional!$A$2:$B$7,2,FALSE)</f>
        <v>5589.5426159171857</v>
      </c>
      <c r="G566" s="2">
        <f>VLOOKUP($B566,Valores!$A$2:$G$300,6,FALSE)*VLOOKUP(VLOOKUP($B566,Indices_Poder!$B$5:$E$250,3,FALSE),Indices_Poder!$G$6:$N$27,4,FALSE)*VLOOKUP($G$8,Regional!$A$2:$B$7,2,FALSE)</f>
        <v>5899.1473297163184</v>
      </c>
      <c r="H566" s="2">
        <f>VLOOKUP($B566,Valores!$A$2:$G$300,6,FALSE)*VLOOKUP(VLOOKUP($B566,Indices_Poder!$B$5:$E$250,3,FALSE),Indices_Poder!$G$6:$N$27,4,FALSE)*VLOOKUP($H$8,Regional!$A$2:$B$7,2,FALSE)</f>
        <v>5777.3733049938401</v>
      </c>
      <c r="I566" s="2">
        <f>VLOOKUP($B566,Valores!$A$2:$G$300,6,FALSE)*VLOOKUP(VLOOKUP($B566,Indices_Poder!$B$5:$E$250,3,FALSE),Indices_Poder!$G$6:$N$27,4,FALSE)*VLOOKUP($I$8,Regional!$A$2:$B$7,2,FALSE)</f>
        <v>5827.9210133692077</v>
      </c>
      <c r="J566" s="63">
        <f t="shared" si="155"/>
        <v>0</v>
      </c>
      <c r="K566" s="2">
        <f t="shared" si="155"/>
        <v>0</v>
      </c>
      <c r="L566" s="2">
        <f t="shared" si="155"/>
        <v>0</v>
      </c>
      <c r="M566" s="2">
        <f t="shared" si="155"/>
        <v>0</v>
      </c>
      <c r="N566" s="76">
        <f t="shared" si="155"/>
        <v>0</v>
      </c>
      <c r="O566" s="1">
        <f>VLOOKUP(B566,Valores!$A$2:$P$300,14,FALSE)</f>
        <v>1</v>
      </c>
      <c r="P566" s="1">
        <f>VLOOKUP(B566,Valores!$A$2:$P$300,15,FALSE)</f>
        <v>3.1300000000000001E-2</v>
      </c>
      <c r="Q566" s="72">
        <f t="shared" si="167"/>
        <v>0</v>
      </c>
      <c r="R566" s="72">
        <f t="shared" si="156"/>
        <v>0</v>
      </c>
      <c r="S566" s="72">
        <f t="shared" si="156"/>
        <v>0</v>
      </c>
      <c r="T566" s="72">
        <f t="shared" si="156"/>
        <v>0</v>
      </c>
      <c r="U566" s="72">
        <f t="shared" si="156"/>
        <v>0</v>
      </c>
      <c r="W566" s="2">
        <f t="shared" si="157"/>
        <v>0</v>
      </c>
      <c r="X566" s="77">
        <f t="shared" si="158"/>
        <v>0</v>
      </c>
      <c r="Z566" s="2">
        <f t="shared" si="159"/>
        <v>0</v>
      </c>
      <c r="AA566" s="77">
        <f t="shared" si="160"/>
        <v>0</v>
      </c>
      <c r="AC566" s="2">
        <f t="shared" si="161"/>
        <v>0</v>
      </c>
      <c r="AD566" s="77">
        <f t="shared" si="162"/>
        <v>0</v>
      </c>
      <c r="AF566" s="2">
        <f t="shared" si="163"/>
        <v>0</v>
      </c>
      <c r="AG566" s="77">
        <f t="shared" si="164"/>
        <v>0</v>
      </c>
      <c r="AI566" s="2">
        <f t="shared" si="165"/>
        <v>0</v>
      </c>
      <c r="AJ566" s="77">
        <f t="shared" si="166"/>
        <v>0</v>
      </c>
    </row>
    <row r="567" spans="1:36" x14ac:dyDescent="0.2">
      <c r="A567" s="72">
        <v>20</v>
      </c>
      <c r="B567" s="1" t="s">
        <v>92</v>
      </c>
      <c r="C567" s="1" t="str">
        <f>VLOOKUP(B567,Valores!$A$2:$F$300,5,FALSE)</f>
        <v>m³</v>
      </c>
      <c r="D567" s="1">
        <v>7</v>
      </c>
      <c r="E567" s="63">
        <f>VLOOKUP($B567,Valores!$A$2:$G$300,6,FALSE)*VLOOKUP(VLOOKUP($B567,Indices_Poder!$B$5:$E$250,3,FALSE),Indices_Poder!$G$6:$N$27,4,FALSE)*VLOOKUP($E$8,Regional!$A$2:$B$7,2,FALSE)</f>
        <v>5815.858492052359</v>
      </c>
      <c r="F567" s="2">
        <f>VLOOKUP($B567,Valores!$A$2:$G$300,6,FALSE)*VLOOKUP(VLOOKUP($B567,Indices_Poder!$B$5:$E$250,3,FALSE),Indices_Poder!$G$6:$N$27,4,FALSE)*VLOOKUP($F$8,Regional!$A$2:$B$7,2,FALSE)</f>
        <v>5589.5426159171857</v>
      </c>
      <c r="G567" s="2">
        <f>VLOOKUP($B567,Valores!$A$2:$G$300,6,FALSE)*VLOOKUP(VLOOKUP($B567,Indices_Poder!$B$5:$E$250,3,FALSE),Indices_Poder!$G$6:$N$27,4,FALSE)*VLOOKUP($G$8,Regional!$A$2:$B$7,2,FALSE)</f>
        <v>5899.1473297163184</v>
      </c>
      <c r="H567" s="2">
        <f>VLOOKUP($B567,Valores!$A$2:$G$300,6,FALSE)*VLOOKUP(VLOOKUP($B567,Indices_Poder!$B$5:$E$250,3,FALSE),Indices_Poder!$G$6:$N$27,4,FALSE)*VLOOKUP($H$8,Regional!$A$2:$B$7,2,FALSE)</f>
        <v>5777.3733049938401</v>
      </c>
      <c r="I567" s="2">
        <f>VLOOKUP($B567,Valores!$A$2:$G$300,6,FALSE)*VLOOKUP(VLOOKUP($B567,Indices_Poder!$B$5:$E$250,3,FALSE),Indices_Poder!$G$6:$N$27,4,FALSE)*VLOOKUP($I$8,Regional!$A$2:$B$7,2,FALSE)</f>
        <v>5827.9210133692077</v>
      </c>
      <c r="J567" s="63">
        <f t="shared" si="155"/>
        <v>40711.009444366515</v>
      </c>
      <c r="K567" s="2">
        <f t="shared" si="155"/>
        <v>39126.798311420302</v>
      </c>
      <c r="L567" s="2">
        <f t="shared" si="155"/>
        <v>41294.03130801423</v>
      </c>
      <c r="M567" s="2">
        <f t="shared" si="155"/>
        <v>40441.613134956882</v>
      </c>
      <c r="N567" s="76">
        <f t="shared" si="155"/>
        <v>40795.447093584451</v>
      </c>
      <c r="O567" s="1">
        <f>VLOOKUP(B567,Valores!$A$2:$P$300,14,FALSE)</f>
        <v>1</v>
      </c>
      <c r="P567" s="1">
        <f>VLOOKUP(B567,Valores!$A$2:$P$300,15,FALSE)</f>
        <v>3.1300000000000001E-2</v>
      </c>
      <c r="Q567" s="72">
        <f t="shared" si="167"/>
        <v>0</v>
      </c>
      <c r="R567" s="72">
        <f t="shared" si="156"/>
        <v>0</v>
      </c>
      <c r="S567" s="72">
        <f t="shared" si="156"/>
        <v>0</v>
      </c>
      <c r="T567" s="72">
        <f t="shared" si="156"/>
        <v>0</v>
      </c>
      <c r="U567" s="72">
        <f t="shared" si="156"/>
        <v>0</v>
      </c>
      <c r="W567" s="2">
        <f t="shared" si="157"/>
        <v>40711.009444366515</v>
      </c>
      <c r="X567" s="77">
        <f t="shared" si="158"/>
        <v>40711.009444366515</v>
      </c>
      <c r="Z567" s="2">
        <f t="shared" si="159"/>
        <v>39126.798311420302</v>
      </c>
      <c r="AA567" s="77">
        <f t="shared" si="160"/>
        <v>39126.798311420302</v>
      </c>
      <c r="AC567" s="2">
        <f t="shared" si="161"/>
        <v>41294.03130801423</v>
      </c>
      <c r="AD567" s="77">
        <f t="shared" si="162"/>
        <v>41294.03130801423</v>
      </c>
      <c r="AF567" s="2">
        <f t="shared" si="163"/>
        <v>40441.613134956882</v>
      </c>
      <c r="AG567" s="77">
        <f t="shared" si="164"/>
        <v>40441.613134956882</v>
      </c>
      <c r="AI567" s="2">
        <f t="shared" si="165"/>
        <v>40795.447093584451</v>
      </c>
      <c r="AJ567" s="77">
        <f t="shared" si="166"/>
        <v>40795.447093584451</v>
      </c>
    </row>
    <row r="568" spans="1:36" x14ac:dyDescent="0.2">
      <c r="A568" s="72">
        <v>21</v>
      </c>
      <c r="B568" s="1" t="s">
        <v>94</v>
      </c>
      <c r="C568" s="1" t="str">
        <f>VLOOKUP(B568,Valores!$A$2:$F$300,5,FALSE)</f>
        <v>unid.</v>
      </c>
      <c r="D568" s="1">
        <v>1</v>
      </c>
      <c r="E568" s="63">
        <f>VLOOKUP($B568,Valores!$A$2:$G$300,6,FALSE)*VLOOKUP(VLOOKUP($B568,Indices_Poder!$B$5:$E$250,3,FALSE),Indices_Poder!$G$6:$N$27,4,FALSE)*VLOOKUP($E$8,Regional!$A$2:$B$7,2,FALSE)</f>
        <v>95297.275528865226</v>
      </c>
      <c r="F568" s="2">
        <f>VLOOKUP($B568,Valores!$A$2:$G$300,6,FALSE)*VLOOKUP(VLOOKUP($B568,Indices_Poder!$B$5:$E$250,3,FALSE),Indices_Poder!$G$6:$N$27,4,FALSE)*VLOOKUP($F$8,Regional!$A$2:$B$7,2,FALSE)</f>
        <v>91588.917350260497</v>
      </c>
      <c r="G568" s="2">
        <f>VLOOKUP($B568,Valores!$A$2:$G$300,6,FALSE)*VLOOKUP(VLOOKUP($B568,Indices_Poder!$B$5:$E$250,3,FALSE),Indices_Poder!$G$6:$N$27,4,FALSE)*VLOOKUP($G$8,Regional!$A$2:$B$7,2,FALSE)</f>
        <v>96662.026635204529</v>
      </c>
      <c r="H568" s="2">
        <f>VLOOKUP($B568,Valores!$A$2:$G$300,6,FALSE)*VLOOKUP(VLOOKUP($B568,Indices_Poder!$B$5:$E$250,3,FALSE),Indices_Poder!$G$6:$N$27,4,FALSE)*VLOOKUP($H$8,Regional!$A$2:$B$7,2,FALSE)</f>
        <v>94666.666396970526</v>
      </c>
      <c r="I568" s="2">
        <f>VLOOKUP($B568,Valores!$A$2:$G$300,6,FALSE)*VLOOKUP(VLOOKUP($B568,Indices_Poder!$B$5:$E$250,3,FALSE),Indices_Poder!$G$6:$N$27,4,FALSE)*VLOOKUP($I$8,Regional!$A$2:$B$7,2,FALSE)</f>
        <v>95494.929137369545</v>
      </c>
      <c r="J568" s="63">
        <f t="shared" si="155"/>
        <v>95297.275528865226</v>
      </c>
      <c r="K568" s="2">
        <f t="shared" si="155"/>
        <v>91588.917350260497</v>
      </c>
      <c r="L568" s="2">
        <f t="shared" si="155"/>
        <v>96662.026635204529</v>
      </c>
      <c r="M568" s="2">
        <f t="shared" si="155"/>
        <v>94666.666396970526</v>
      </c>
      <c r="N568" s="76">
        <f t="shared" si="155"/>
        <v>95494.929137369545</v>
      </c>
      <c r="O568" s="1">
        <f>VLOOKUP(B568,Valores!$A$2:$P$300,14,FALSE)</f>
        <v>1</v>
      </c>
      <c r="P568" s="1">
        <f>VLOOKUP(B568,Valores!$A$2:$P$300,15,FALSE)</f>
        <v>6.6699999999999995E-2</v>
      </c>
      <c r="Q568" s="72">
        <f t="shared" si="167"/>
        <v>0</v>
      </c>
      <c r="R568" s="72">
        <f t="shared" si="156"/>
        <v>0</v>
      </c>
      <c r="S568" s="72">
        <f t="shared" si="156"/>
        <v>0</v>
      </c>
      <c r="T568" s="72">
        <f t="shared" si="156"/>
        <v>0</v>
      </c>
      <c r="U568" s="72">
        <f t="shared" si="156"/>
        <v>0</v>
      </c>
      <c r="W568" s="2">
        <f t="shared" si="157"/>
        <v>95297.275528865226</v>
      </c>
      <c r="X568" s="77">
        <f t="shared" si="158"/>
        <v>95297.275528865226</v>
      </c>
      <c r="Z568" s="2">
        <f t="shared" si="159"/>
        <v>91588.917350260497</v>
      </c>
      <c r="AA568" s="77">
        <f t="shared" si="160"/>
        <v>91588.917350260497</v>
      </c>
      <c r="AC568" s="2">
        <f t="shared" si="161"/>
        <v>96662.026635204529</v>
      </c>
      <c r="AD568" s="77">
        <f t="shared" si="162"/>
        <v>96662.026635204529</v>
      </c>
      <c r="AF568" s="2">
        <f t="shared" si="163"/>
        <v>94666.666396970526</v>
      </c>
      <c r="AG568" s="77">
        <f t="shared" si="164"/>
        <v>94666.666396970526</v>
      </c>
      <c r="AI568" s="2">
        <f t="shared" si="165"/>
        <v>95494.929137369545</v>
      </c>
      <c r="AJ568" s="77">
        <f t="shared" si="166"/>
        <v>95494.929137369545</v>
      </c>
    </row>
    <row r="569" spans="1:36" x14ac:dyDescent="0.2">
      <c r="A569" s="72">
        <v>22</v>
      </c>
      <c r="B569" s="1" t="s">
        <v>164</v>
      </c>
      <c r="C569" s="1" t="str">
        <f>VLOOKUP(B569,Valores!$A$2:$F$300,5,FALSE)</f>
        <v>unid.</v>
      </c>
      <c r="D569" s="1">
        <v>1</v>
      </c>
      <c r="E569" s="63">
        <f>VLOOKUP($B569,Valores!$A$2:$G$300,6,FALSE)*VLOOKUP(VLOOKUP($B569,Indices_Poder!$B$5:$E$250,3,FALSE),Indices_Poder!$G$6:$N$27,4,FALSE)*VLOOKUP($E$8,Regional!$A$2:$B$7,2,FALSE)</f>
        <v>56459.620111442695</v>
      </c>
      <c r="F569" s="2">
        <f>VLOOKUP($B569,Valores!$A$2:$G$300,6,FALSE)*VLOOKUP(VLOOKUP($B569,Indices_Poder!$B$5:$E$250,3,FALSE),Indices_Poder!$G$6:$N$27,4,FALSE)*VLOOKUP($F$8,Regional!$A$2:$B$7,2,FALSE)</f>
        <v>54262.574153525813</v>
      </c>
      <c r="G569" s="2">
        <f>VLOOKUP($B569,Valores!$A$2:$G$300,6,FALSE)*VLOOKUP(VLOOKUP($B569,Indices_Poder!$B$5:$E$250,3,FALSE),Indices_Poder!$G$6:$N$27,4,FALSE)*VLOOKUP($G$8,Regional!$A$2:$B$7,2,FALSE)</f>
        <v>57268.177634026317</v>
      </c>
      <c r="H569" s="2">
        <f>VLOOKUP($B569,Valores!$A$2:$G$300,6,FALSE)*VLOOKUP(VLOOKUP($B569,Indices_Poder!$B$5:$E$250,3,FALSE),Indices_Poder!$G$6:$N$27,4,FALSE)*VLOOKUP($H$8,Regional!$A$2:$B$7,2,FALSE)</f>
        <v>56086.010773421302</v>
      </c>
      <c r="I569" s="2">
        <f>VLOOKUP($B569,Valores!$A$2:$G$300,6,FALSE)*VLOOKUP(VLOOKUP($B569,Indices_Poder!$B$5:$E$250,3,FALSE),Indices_Poder!$G$6:$N$27,4,FALSE)*VLOOKUP($I$8,Regional!$A$2:$B$7,2,FALSE)</f>
        <v>56576.721545747911</v>
      </c>
      <c r="J569" s="63">
        <f t="shared" si="155"/>
        <v>56459.620111442695</v>
      </c>
      <c r="K569" s="2">
        <f t="shared" si="155"/>
        <v>54262.574153525813</v>
      </c>
      <c r="L569" s="2">
        <f t="shared" si="155"/>
        <v>57268.177634026317</v>
      </c>
      <c r="M569" s="2">
        <f t="shared" si="155"/>
        <v>56086.010773421302</v>
      </c>
      <c r="N569" s="76">
        <f t="shared" si="155"/>
        <v>56576.721545747911</v>
      </c>
      <c r="O569" s="1">
        <f>VLOOKUP(B569,Valores!$A$2:$P$300,14,FALSE)</f>
        <v>1</v>
      </c>
      <c r="P569" s="1">
        <f>VLOOKUP(B569,Valores!$A$2:$P$300,15,FALSE)</f>
        <v>6.6699999999999995E-2</v>
      </c>
      <c r="Q569" s="72">
        <f t="shared" si="167"/>
        <v>0</v>
      </c>
      <c r="R569" s="72">
        <f t="shared" si="156"/>
        <v>0</v>
      </c>
      <c r="S569" s="72">
        <f t="shared" si="156"/>
        <v>0</v>
      </c>
      <c r="T569" s="72">
        <f t="shared" si="156"/>
        <v>0</v>
      </c>
      <c r="U569" s="72">
        <f t="shared" si="156"/>
        <v>0</v>
      </c>
      <c r="W569" s="2">
        <f t="shared" si="157"/>
        <v>56459.620111442695</v>
      </c>
      <c r="X569" s="77">
        <f t="shared" si="158"/>
        <v>56459.620111442695</v>
      </c>
      <c r="Z569" s="2">
        <f t="shared" si="159"/>
        <v>54262.574153525813</v>
      </c>
      <c r="AA569" s="77">
        <f t="shared" si="160"/>
        <v>54262.574153525813</v>
      </c>
      <c r="AC569" s="2">
        <f t="shared" si="161"/>
        <v>57268.177634026317</v>
      </c>
      <c r="AD569" s="77">
        <f t="shared" si="162"/>
        <v>57268.177634026317</v>
      </c>
      <c r="AF569" s="2">
        <f t="shared" si="163"/>
        <v>56086.010773421302</v>
      </c>
      <c r="AG569" s="77">
        <f t="shared" si="164"/>
        <v>56086.010773421302</v>
      </c>
      <c r="AI569" s="2">
        <f t="shared" si="165"/>
        <v>56576.721545747911</v>
      </c>
      <c r="AJ569" s="77">
        <f t="shared" si="166"/>
        <v>56576.721545747911</v>
      </c>
    </row>
    <row r="570" spans="1:36" x14ac:dyDescent="0.2">
      <c r="A570" s="72">
        <v>23</v>
      </c>
      <c r="B570" s="1" t="s">
        <v>138</v>
      </c>
      <c r="C570" s="1" t="str">
        <f>VLOOKUP(B570,Valores!$A$2:$F$300,5,FALSE)</f>
        <v>unid.</v>
      </c>
      <c r="D570" s="1">
        <v>1</v>
      </c>
      <c r="E570" s="63">
        <f>VLOOKUP($B570,Valores!$A$2:$G$300,6,FALSE)*VLOOKUP(VLOOKUP($B570,Indices_Poder!$B$5:$E$250,3,FALSE),Indices_Poder!$G$6:$N$27,4,FALSE)*VLOOKUP($E$8,Regional!$A$2:$B$7,2,FALSE)</f>
        <v>95297.275528865226</v>
      </c>
      <c r="F570" s="2">
        <f>VLOOKUP($B570,Valores!$A$2:$G$300,6,FALSE)*VLOOKUP(VLOOKUP($B570,Indices_Poder!$B$5:$E$250,3,FALSE),Indices_Poder!$G$6:$N$27,4,FALSE)*VLOOKUP($F$8,Regional!$A$2:$B$7,2,FALSE)</f>
        <v>91588.917350260497</v>
      </c>
      <c r="G570" s="2">
        <f>VLOOKUP($B570,Valores!$A$2:$G$300,6,FALSE)*VLOOKUP(VLOOKUP($B570,Indices_Poder!$B$5:$E$250,3,FALSE),Indices_Poder!$G$6:$N$27,4,FALSE)*VLOOKUP($G$8,Regional!$A$2:$B$7,2,FALSE)</f>
        <v>96662.026635204529</v>
      </c>
      <c r="H570" s="2">
        <f>VLOOKUP($B570,Valores!$A$2:$G$300,6,FALSE)*VLOOKUP(VLOOKUP($B570,Indices_Poder!$B$5:$E$250,3,FALSE),Indices_Poder!$G$6:$N$27,4,FALSE)*VLOOKUP($H$8,Regional!$A$2:$B$7,2,FALSE)</f>
        <v>94666.666396970526</v>
      </c>
      <c r="I570" s="2">
        <f>VLOOKUP($B570,Valores!$A$2:$G$300,6,FALSE)*VLOOKUP(VLOOKUP($B570,Indices_Poder!$B$5:$E$250,3,FALSE),Indices_Poder!$G$6:$N$27,4,FALSE)*VLOOKUP($I$8,Regional!$A$2:$B$7,2,FALSE)</f>
        <v>95494.929137369545</v>
      </c>
      <c r="J570" s="63">
        <f t="shared" si="155"/>
        <v>95297.275528865226</v>
      </c>
      <c r="K570" s="2">
        <f t="shared" si="155"/>
        <v>91588.917350260497</v>
      </c>
      <c r="L570" s="2">
        <f t="shared" si="155"/>
        <v>96662.026635204529</v>
      </c>
      <c r="M570" s="2">
        <f t="shared" si="155"/>
        <v>94666.666396970526</v>
      </c>
      <c r="N570" s="76">
        <f t="shared" si="155"/>
        <v>95494.929137369545</v>
      </c>
      <c r="O570" s="1">
        <f>VLOOKUP(B570,Valores!$A$2:$P$300,14,FALSE)</f>
        <v>1</v>
      </c>
      <c r="P570" s="1">
        <f>VLOOKUP(B570,Valores!$A$2:$P$300,15,FALSE)</f>
        <v>6.6699999999999995E-2</v>
      </c>
      <c r="Q570" s="72">
        <f t="shared" si="167"/>
        <v>0</v>
      </c>
      <c r="R570" s="72">
        <f t="shared" si="156"/>
        <v>0</v>
      </c>
      <c r="S570" s="72">
        <f t="shared" si="156"/>
        <v>0</v>
      </c>
      <c r="T570" s="72">
        <f t="shared" si="156"/>
        <v>0</v>
      </c>
      <c r="U570" s="72">
        <f t="shared" si="156"/>
        <v>0</v>
      </c>
      <c r="W570" s="2">
        <f t="shared" si="157"/>
        <v>95297.275528865226</v>
      </c>
      <c r="X570" s="77">
        <f t="shared" si="158"/>
        <v>95297.275528865226</v>
      </c>
      <c r="Z570" s="2">
        <f t="shared" si="159"/>
        <v>91588.917350260497</v>
      </c>
      <c r="AA570" s="77">
        <f t="shared" si="160"/>
        <v>91588.917350260497</v>
      </c>
      <c r="AC570" s="2">
        <f t="shared" si="161"/>
        <v>96662.026635204529</v>
      </c>
      <c r="AD570" s="77">
        <f t="shared" si="162"/>
        <v>96662.026635204529</v>
      </c>
      <c r="AF570" s="2">
        <f t="shared" si="163"/>
        <v>94666.666396970526</v>
      </c>
      <c r="AG570" s="77">
        <f t="shared" si="164"/>
        <v>94666.666396970526</v>
      </c>
      <c r="AI570" s="2">
        <f t="shared" si="165"/>
        <v>95494.929137369545</v>
      </c>
      <c r="AJ570" s="77">
        <f t="shared" si="166"/>
        <v>95494.929137369545</v>
      </c>
    </row>
    <row r="571" spans="1:36" x14ac:dyDescent="0.2">
      <c r="A571" s="72">
        <v>24</v>
      </c>
      <c r="B571" s="1" t="s">
        <v>97</v>
      </c>
      <c r="C571" s="1" t="str">
        <f>VLOOKUP(B571,Valores!$A$2:$F$300,5,FALSE)</f>
        <v>unid.</v>
      </c>
      <c r="D571" s="1">
        <v>1</v>
      </c>
      <c r="E571" s="63">
        <f>VLOOKUP($B571,Valores!$A$2:$G$300,6,FALSE)*VLOOKUP(VLOOKUP($B571,Indices_Poder!$B$5:$E$250,3,FALSE),Indices_Poder!$G$6:$N$27,4,FALSE)*VLOOKUP($E$8,Regional!$A$2:$B$7,2,FALSE)</f>
        <v>58111.399621709403</v>
      </c>
      <c r="F571" s="2">
        <f>VLOOKUP($B571,Valores!$A$2:$G$300,6,FALSE)*VLOOKUP(VLOOKUP($B571,Indices_Poder!$B$5:$E$250,3,FALSE),Indices_Poder!$G$6:$N$27,4,FALSE)*VLOOKUP($F$8,Regional!$A$2:$B$7,2,FALSE)</f>
        <v>55850.077009269553</v>
      </c>
      <c r="G571" s="2">
        <f>VLOOKUP($B571,Valores!$A$2:$G$300,6,FALSE)*VLOOKUP(VLOOKUP($B571,Indices_Poder!$B$5:$E$250,3,FALSE),Indices_Poder!$G$6:$N$27,4,FALSE)*VLOOKUP($G$8,Regional!$A$2:$B$7,2,FALSE)</f>
        <v>58943.612258267218</v>
      </c>
      <c r="H571" s="2">
        <f>VLOOKUP($B571,Valores!$A$2:$G$300,6,FALSE)*VLOOKUP(VLOOKUP($B571,Indices_Poder!$B$5:$E$250,3,FALSE),Indices_Poder!$G$6:$N$27,4,FALSE)*VLOOKUP($H$8,Regional!$A$2:$B$7,2,FALSE)</f>
        <v>57726.859989644763</v>
      </c>
      <c r="I571" s="2">
        <f>VLOOKUP($B571,Valores!$A$2:$G$300,6,FALSE)*VLOOKUP(VLOOKUP($B571,Indices_Poder!$B$5:$E$250,3,FALSE),Indices_Poder!$G$6:$N$27,4,FALSE)*VLOOKUP($I$8,Regional!$A$2:$B$7,2,FALSE)</f>
        <v>58231.926969072949</v>
      </c>
      <c r="J571" s="63">
        <f t="shared" si="155"/>
        <v>58111.399621709403</v>
      </c>
      <c r="K571" s="2">
        <f t="shared" si="155"/>
        <v>55850.077009269553</v>
      </c>
      <c r="L571" s="2">
        <f t="shared" si="155"/>
        <v>58943.612258267218</v>
      </c>
      <c r="M571" s="2">
        <f t="shared" si="155"/>
        <v>57726.859989644763</v>
      </c>
      <c r="N571" s="76">
        <f t="shared" si="155"/>
        <v>58231.926969072949</v>
      </c>
      <c r="O571" s="1">
        <f>VLOOKUP(B571,Valores!$A$2:$P$300,14,FALSE)</f>
        <v>1</v>
      </c>
      <c r="P571" s="1">
        <f>VLOOKUP(B571,Valores!$A$2:$P$300,15,FALSE)</f>
        <v>6.6699999999999995E-2</v>
      </c>
      <c r="Q571" s="72">
        <f t="shared" si="167"/>
        <v>0</v>
      </c>
      <c r="R571" s="72">
        <f t="shared" si="156"/>
        <v>0</v>
      </c>
      <c r="S571" s="72">
        <f t="shared" si="156"/>
        <v>0</v>
      </c>
      <c r="T571" s="72">
        <f t="shared" si="156"/>
        <v>0</v>
      </c>
      <c r="U571" s="72">
        <f t="shared" si="156"/>
        <v>0</v>
      </c>
      <c r="W571" s="2">
        <f t="shared" si="157"/>
        <v>58111.399621709403</v>
      </c>
      <c r="X571" s="77">
        <f t="shared" si="158"/>
        <v>58111.399621709403</v>
      </c>
      <c r="Z571" s="2">
        <f t="shared" si="159"/>
        <v>55850.077009269553</v>
      </c>
      <c r="AA571" s="77">
        <f t="shared" si="160"/>
        <v>55850.077009269553</v>
      </c>
      <c r="AC571" s="2">
        <f t="shared" si="161"/>
        <v>58943.612258267218</v>
      </c>
      <c r="AD571" s="77">
        <f t="shared" si="162"/>
        <v>58943.612258267218</v>
      </c>
      <c r="AF571" s="2">
        <f t="shared" si="163"/>
        <v>57726.859989644763</v>
      </c>
      <c r="AG571" s="77">
        <f t="shared" si="164"/>
        <v>57726.859989644763</v>
      </c>
      <c r="AI571" s="2">
        <f t="shared" si="165"/>
        <v>58231.926969072949</v>
      </c>
      <c r="AJ571" s="77">
        <f t="shared" si="166"/>
        <v>58231.926969072949</v>
      </c>
    </row>
    <row r="572" spans="1:36" x14ac:dyDescent="0.2">
      <c r="A572" s="100">
        <v>25</v>
      </c>
      <c r="B572" s="78" t="s">
        <v>139</v>
      </c>
      <c r="C572" s="1" t="str">
        <f>VLOOKUP(B572,Valores!$A$2:$F$300,5,FALSE)</f>
        <v>unid.</v>
      </c>
      <c r="D572" s="1">
        <v>0</v>
      </c>
      <c r="E572" s="63">
        <f>VLOOKUP($B572,Valores!$A$2:$G$300,6,FALSE)*VLOOKUP(VLOOKUP($B572,Indices_Poder!$B$5:$E$250,3,FALSE),Indices_Poder!$G$6:$N$27,4,FALSE)*VLOOKUP($E$8,Regional!$A$2:$B$7,2,FALSE)</f>
        <v>95297.275528865226</v>
      </c>
      <c r="F572" s="2">
        <f>VLOOKUP($B572,Valores!$A$2:$G$300,6,FALSE)*VLOOKUP(VLOOKUP($B572,Indices_Poder!$B$5:$E$250,3,FALSE),Indices_Poder!$G$6:$N$27,4,FALSE)*VLOOKUP($F$8,Regional!$A$2:$B$7,2,FALSE)</f>
        <v>91588.917350260497</v>
      </c>
      <c r="G572" s="2">
        <f>VLOOKUP($B572,Valores!$A$2:$G$300,6,FALSE)*VLOOKUP(VLOOKUP($B572,Indices_Poder!$B$5:$E$250,3,FALSE),Indices_Poder!$G$6:$N$27,4,FALSE)*VLOOKUP($G$8,Regional!$A$2:$B$7,2,FALSE)</f>
        <v>96662.026635204529</v>
      </c>
      <c r="H572" s="2">
        <f>VLOOKUP($B572,Valores!$A$2:$G$300,6,FALSE)*VLOOKUP(VLOOKUP($B572,Indices_Poder!$B$5:$E$250,3,FALSE),Indices_Poder!$G$6:$N$27,4,FALSE)*VLOOKUP($H$8,Regional!$A$2:$B$7,2,FALSE)</f>
        <v>94666.666396970526</v>
      </c>
      <c r="I572" s="2">
        <f>VLOOKUP($B572,Valores!$A$2:$G$300,6,FALSE)*VLOOKUP(VLOOKUP($B572,Indices_Poder!$B$5:$E$250,3,FALSE),Indices_Poder!$G$6:$N$27,4,FALSE)*VLOOKUP($I$8,Regional!$A$2:$B$7,2,FALSE)</f>
        <v>95494.929137369545</v>
      </c>
      <c r="J572" s="63">
        <f>$D572*E572</f>
        <v>0</v>
      </c>
      <c r="K572" s="2">
        <f>$D572*F572</f>
        <v>0</v>
      </c>
      <c r="L572" s="2">
        <f>$D572*G572</f>
        <v>0</v>
      </c>
      <c r="M572" s="2">
        <f>$D572*H572</f>
        <v>0</v>
      </c>
      <c r="N572" s="76">
        <f>$D572*I572</f>
        <v>0</v>
      </c>
      <c r="O572" s="1">
        <f>VLOOKUP(B572,Valores!$A$2:$P$300,14,FALSE)</f>
        <v>1</v>
      </c>
      <c r="P572" s="1">
        <f>VLOOKUP(B572,Valores!$A$2:$P$300,15,FALSE)</f>
        <v>6.6699999999999995E-2</v>
      </c>
      <c r="Q572" s="72">
        <f t="shared" si="167"/>
        <v>0</v>
      </c>
      <c r="R572" s="72">
        <f t="shared" si="156"/>
        <v>0</v>
      </c>
      <c r="S572" s="72">
        <f t="shared" si="156"/>
        <v>0</v>
      </c>
      <c r="T572" s="72">
        <f t="shared" si="156"/>
        <v>0</v>
      </c>
      <c r="U572" s="72">
        <f t="shared" si="156"/>
        <v>0</v>
      </c>
      <c r="W572" s="2">
        <f t="shared" si="157"/>
        <v>0</v>
      </c>
      <c r="X572" s="77">
        <f t="shared" si="158"/>
        <v>0</v>
      </c>
      <c r="Z572" s="2">
        <f t="shared" si="159"/>
        <v>0</v>
      </c>
      <c r="AA572" s="77">
        <f t="shared" si="160"/>
        <v>0</v>
      </c>
      <c r="AC572" s="2">
        <f t="shared" si="161"/>
        <v>0</v>
      </c>
      <c r="AD572" s="77">
        <f t="shared" si="162"/>
        <v>0</v>
      </c>
      <c r="AF572" s="2">
        <f t="shared" si="163"/>
        <v>0</v>
      </c>
      <c r="AG572" s="77">
        <f t="shared" si="164"/>
        <v>0</v>
      </c>
      <c r="AI572" s="2">
        <f t="shared" si="165"/>
        <v>0</v>
      </c>
      <c r="AJ572" s="77">
        <f t="shared" si="166"/>
        <v>0</v>
      </c>
    </row>
    <row r="573" spans="1:36" x14ac:dyDescent="0.2">
      <c r="A573" s="79"/>
      <c r="B573" s="80" t="s">
        <v>99</v>
      </c>
      <c r="C573" s="80"/>
      <c r="D573" s="80"/>
      <c r="E573" s="82"/>
      <c r="F573" s="81"/>
      <c r="G573" s="81"/>
      <c r="H573" s="81"/>
      <c r="I573" s="83"/>
      <c r="J573" s="82">
        <f>SUM(J548:J572)</f>
        <v>3106570.1480437941</v>
      </c>
      <c r="K573" s="81">
        <f>SUM(K548:K572)</f>
        <v>2985682.3812952242</v>
      </c>
      <c r="L573" s="81">
        <f>SUM(L548:L572)</f>
        <v>3151059.3007812104</v>
      </c>
      <c r="M573" s="81">
        <f>SUM(M548:M572)</f>
        <v>3086013.0912616765</v>
      </c>
      <c r="N573" s="83">
        <f>SUM(N548:N572)</f>
        <v>3113013.4046471436</v>
      </c>
      <c r="Q573" s="63">
        <f>SUMIF($O548:$O572,"&lt;&gt;Rateio",X548:X572)</f>
        <v>3106570.1480437941</v>
      </c>
      <c r="R573" s="63">
        <f>SUMIF($O548:$O572,"&lt;&gt;Rateio",AA548:AA572)</f>
        <v>2985682.3812952242</v>
      </c>
      <c r="S573" s="63">
        <f>SUMIF($O548:$O572,"&lt;&gt;Rateio",AD548:AD572)</f>
        <v>3151059.3007812104</v>
      </c>
      <c r="T573" s="63">
        <f>SUMIF($O548:$O572,"&lt;&gt;Rateio",AG548:AG572)</f>
        <v>3086013.0912616765</v>
      </c>
      <c r="U573" s="63">
        <f>SUMIF($O548:$O572,"&lt;&gt;Rateio",AJ548:AJ572)</f>
        <v>3113013.4046471436</v>
      </c>
      <c r="W573" s="2"/>
      <c r="X573" s="77"/>
      <c r="Z573" s="2"/>
      <c r="AA573" s="77"/>
      <c r="AC573" s="2"/>
      <c r="AD573" s="77"/>
      <c r="AF573" s="2"/>
      <c r="AG573" s="77"/>
      <c r="AI573" s="2"/>
      <c r="AJ573" s="77"/>
    </row>
    <row r="574" spans="1:36" ht="12.75" hidden="1" customHeight="1" x14ac:dyDescent="0.2">
      <c r="A574" s="79"/>
      <c r="B574" s="80"/>
      <c r="C574" s="80"/>
      <c r="D574" s="80"/>
      <c r="E574" s="85" t="s">
        <v>12</v>
      </c>
      <c r="F574" s="85" t="s">
        <v>13</v>
      </c>
      <c r="G574" s="85" t="s">
        <v>14</v>
      </c>
      <c r="H574" s="85" t="s">
        <v>15</v>
      </c>
      <c r="I574" s="85" t="s">
        <v>16</v>
      </c>
      <c r="J574" s="81"/>
      <c r="K574" s="81"/>
      <c r="L574" s="81"/>
      <c r="M574" s="81"/>
      <c r="N574" s="81"/>
      <c r="Q574" s="72"/>
      <c r="R574" s="72"/>
      <c r="S574" s="72"/>
      <c r="T574" s="72"/>
      <c r="U574" s="72"/>
      <c r="X574" s="77"/>
      <c r="AA574" s="77"/>
      <c r="AD574" s="77"/>
      <c r="AG574" s="77"/>
      <c r="AJ574" s="77"/>
    </row>
    <row r="575" spans="1:36" ht="12.75" hidden="1" customHeight="1" x14ac:dyDescent="0.2">
      <c r="A575" s="86"/>
      <c r="B575" s="87" t="s">
        <v>100</v>
      </c>
      <c r="C575" s="88"/>
      <c r="D575" s="88"/>
      <c r="E575" s="89" t="e">
        <f>(SUMIF(#REF!,"Obras civis",J548:J572)+#REF!)*3.98%</f>
        <v>#REF!</v>
      </c>
      <c r="F575" s="89" t="e">
        <f>(SUMIF(#REF!,"Obras civis",K548:K572)+#REF!)*3.98%</f>
        <v>#REF!</v>
      </c>
      <c r="G575" s="89" t="e">
        <f>(SUMIF(#REF!,"Obras civis",L548:L572)+#REF!)*3.98%</f>
        <v>#REF!</v>
      </c>
      <c r="H575" s="89" t="e">
        <f>(SUMIF(#REF!,"Obras civis",M548:M572)+#REF!)*3.98%</f>
        <v>#REF!</v>
      </c>
      <c r="I575" s="89" t="e">
        <f>(SUMIF(#REF!,"Obras civis",N548:N572)+#REF!)*3.98%</f>
        <v>#REF!</v>
      </c>
      <c r="J575" s="89"/>
      <c r="K575" s="89"/>
      <c r="L575" s="89"/>
      <c r="M575" s="89"/>
      <c r="N575" s="89"/>
      <c r="Q575" s="72"/>
      <c r="R575" s="72"/>
      <c r="S575" s="72"/>
      <c r="T575" s="72"/>
      <c r="U575" s="72"/>
      <c r="X575" s="77"/>
      <c r="AA575" s="77"/>
      <c r="AD575" s="77"/>
      <c r="AG575" s="77"/>
      <c r="AJ575" s="77"/>
    </row>
    <row r="576" spans="1:36" ht="12.75" hidden="1" customHeight="1" x14ac:dyDescent="0.2">
      <c r="A576" s="86"/>
      <c r="B576" s="88" t="s">
        <v>101</v>
      </c>
      <c r="C576" s="90"/>
      <c r="D576" s="90"/>
      <c r="E576" s="91" t="e">
        <f>J573+#REF!+E575</f>
        <v>#REF!</v>
      </c>
      <c r="F576" s="91" t="e">
        <f>K573+#REF!+F575</f>
        <v>#REF!</v>
      </c>
      <c r="G576" s="91" t="e">
        <f>L573+#REF!+G575</f>
        <v>#REF!</v>
      </c>
      <c r="H576" s="91" t="e">
        <f>M573+#REF!+H575</f>
        <v>#REF!</v>
      </c>
      <c r="I576" s="91" t="e">
        <f>N573+#REF!+I575</f>
        <v>#REF!</v>
      </c>
      <c r="J576" s="91"/>
      <c r="K576" s="91"/>
      <c r="L576" s="91"/>
      <c r="M576" s="91"/>
      <c r="N576" s="91"/>
      <c r="Q576" s="72"/>
      <c r="R576" s="72"/>
      <c r="S576" s="72"/>
      <c r="T576" s="72"/>
      <c r="U576" s="72"/>
      <c r="X576" s="77"/>
      <c r="AA576" s="77"/>
      <c r="AD576" s="77"/>
      <c r="AG576" s="77"/>
      <c r="AJ576" s="77"/>
    </row>
    <row r="577" spans="1:36" ht="12.75" hidden="1" customHeight="1" x14ac:dyDescent="0.2">
      <c r="A577" s="86"/>
      <c r="B577" s="88" t="s">
        <v>102</v>
      </c>
      <c r="C577" s="88"/>
      <c r="D577" s="88"/>
      <c r="E577" s="89" t="e">
        <f>E576*2.7%</f>
        <v>#REF!</v>
      </c>
      <c r="F577" s="89" t="e">
        <f>F576*2.7%</f>
        <v>#REF!</v>
      </c>
      <c r="G577" s="89" t="e">
        <f>G576*2.7%</f>
        <v>#REF!</v>
      </c>
      <c r="H577" s="89" t="e">
        <f>H576*2.7%</f>
        <v>#REF!</v>
      </c>
      <c r="I577" s="89" t="e">
        <f>I576*2.7%</f>
        <v>#REF!</v>
      </c>
      <c r="J577" s="89"/>
      <c r="K577" s="89"/>
      <c r="L577" s="89"/>
      <c r="M577" s="89"/>
      <c r="N577" s="89"/>
      <c r="Q577" s="72"/>
      <c r="R577" s="72"/>
      <c r="S577" s="72"/>
      <c r="T577" s="72"/>
      <c r="U577" s="72"/>
      <c r="X577" s="77"/>
      <c r="AA577" s="77"/>
      <c r="AD577" s="77"/>
      <c r="AG577" s="77"/>
      <c r="AJ577" s="77"/>
    </row>
    <row r="578" spans="1:36" ht="12.75" hidden="1" customHeight="1" x14ac:dyDescent="0.2">
      <c r="A578" s="86"/>
      <c r="B578" s="88" t="s">
        <v>103</v>
      </c>
      <c r="C578" s="90"/>
      <c r="D578" s="90"/>
      <c r="E578" s="91" t="e">
        <f>E576*1.4%</f>
        <v>#REF!</v>
      </c>
      <c r="F578" s="91" t="e">
        <f>F576*1.4%</f>
        <v>#REF!</v>
      </c>
      <c r="G578" s="91" t="e">
        <f>G576*1.4%</f>
        <v>#REF!</v>
      </c>
      <c r="H578" s="91" t="e">
        <f>H576*1.4%</f>
        <v>#REF!</v>
      </c>
      <c r="I578" s="91" t="e">
        <f>I576*1.4%</f>
        <v>#REF!</v>
      </c>
      <c r="J578" s="91"/>
      <c r="K578" s="91"/>
      <c r="L578" s="91"/>
      <c r="M578" s="91"/>
      <c r="N578" s="91"/>
      <c r="Q578" s="72"/>
      <c r="R578" s="72"/>
      <c r="S578" s="72"/>
      <c r="T578" s="72"/>
      <c r="U578" s="72"/>
      <c r="X578" s="77"/>
      <c r="AA578" s="77"/>
      <c r="AD578" s="77"/>
      <c r="AG578" s="77"/>
      <c r="AJ578" s="77"/>
    </row>
    <row r="579" spans="1:36" ht="15" hidden="1" customHeight="1" x14ac:dyDescent="0.2">
      <c r="A579" s="86"/>
      <c r="B579" s="88" t="s">
        <v>104</v>
      </c>
      <c r="C579" s="88"/>
      <c r="D579" s="88"/>
      <c r="E579" s="89" t="e">
        <f>E576*3.99%</f>
        <v>#REF!</v>
      </c>
      <c r="F579" s="89" t="e">
        <f>F576*3.99%</f>
        <v>#REF!</v>
      </c>
      <c r="G579" s="89" t="e">
        <f>G576*3.99%</f>
        <v>#REF!</v>
      </c>
      <c r="H579" s="89" t="e">
        <f>H576*3.99%</f>
        <v>#REF!</v>
      </c>
      <c r="I579" s="89" t="e">
        <f>I576*3.99%</f>
        <v>#REF!</v>
      </c>
      <c r="J579" s="92"/>
      <c r="K579" s="89"/>
      <c r="L579" s="89"/>
      <c r="M579" s="89"/>
      <c r="N579" s="89"/>
      <c r="Q579" s="72"/>
      <c r="R579" s="72"/>
      <c r="S579" s="72"/>
      <c r="T579" s="72"/>
      <c r="U579" s="72"/>
      <c r="X579" s="77"/>
      <c r="AA579" s="77"/>
      <c r="AD579" s="77"/>
      <c r="AG579" s="77"/>
      <c r="AJ579" s="77"/>
    </row>
    <row r="580" spans="1:36" ht="12.75" hidden="1" customHeight="1" x14ac:dyDescent="0.2">
      <c r="A580" s="86"/>
      <c r="B580" s="93" t="s">
        <v>105</v>
      </c>
      <c r="C580" s="93"/>
      <c r="D580" s="93"/>
      <c r="E580" s="94" t="e">
        <f>E576*2.7%</f>
        <v>#REF!</v>
      </c>
      <c r="F580" s="94" t="e">
        <f>F576*2.7%</f>
        <v>#REF!</v>
      </c>
      <c r="G580" s="94" t="e">
        <f>G576*2.7%</f>
        <v>#REF!</v>
      </c>
      <c r="H580" s="94" t="e">
        <f>H576*2.7%</f>
        <v>#REF!</v>
      </c>
      <c r="I580" s="94" t="e">
        <f>I576*2.7%</f>
        <v>#REF!</v>
      </c>
      <c r="J580" s="94"/>
      <c r="K580" s="94"/>
      <c r="L580" s="94"/>
      <c r="M580" s="94"/>
      <c r="N580" s="94"/>
      <c r="Q580" s="72"/>
      <c r="R580" s="72"/>
      <c r="S580" s="72"/>
      <c r="T580" s="72"/>
      <c r="U580" s="72"/>
      <c r="X580" s="77"/>
      <c r="AA580" s="77"/>
      <c r="AD580" s="77"/>
      <c r="AG580" s="77"/>
      <c r="AJ580" s="77"/>
    </row>
    <row r="581" spans="1:36" ht="12.75" hidden="1" customHeight="1" x14ac:dyDescent="0.2">
      <c r="A581" s="86"/>
      <c r="B581" s="88" t="s">
        <v>106</v>
      </c>
      <c r="C581" s="88"/>
      <c r="D581" s="88"/>
      <c r="E581" s="89" t="e">
        <f>E576+E577+E578+E579+E580</f>
        <v>#REF!</v>
      </c>
      <c r="F581" s="89" t="e">
        <f>F576+F577+F578+F579+F580</f>
        <v>#REF!</v>
      </c>
      <c r="G581" s="89" t="e">
        <f>G576+G577+G578+G579+G580</f>
        <v>#REF!</v>
      </c>
      <c r="H581" s="89" t="e">
        <f>H576+H577+H578+H579+H580</f>
        <v>#REF!</v>
      </c>
      <c r="I581" s="89" t="e">
        <f>I576+I577+I578+I579+I580</f>
        <v>#REF!</v>
      </c>
      <c r="J581" s="89"/>
      <c r="K581" s="89"/>
      <c r="L581" s="89"/>
      <c r="M581" s="89"/>
      <c r="N581" s="89"/>
      <c r="Q581" s="72"/>
      <c r="R581" s="72"/>
      <c r="S581" s="72"/>
      <c r="T581" s="72"/>
      <c r="U581" s="72"/>
      <c r="X581" s="77"/>
      <c r="AA581" s="77"/>
      <c r="AD581" s="77"/>
      <c r="AG581" s="77"/>
      <c r="AJ581" s="77"/>
    </row>
    <row r="582" spans="1:36" ht="12.75" hidden="1" customHeight="1" x14ac:dyDescent="0.2">
      <c r="A582" s="88"/>
      <c r="B582" s="88" t="s">
        <v>107</v>
      </c>
      <c r="C582" s="88"/>
      <c r="D582" s="88"/>
      <c r="E582" s="89" t="e">
        <f>E581*3%</f>
        <v>#REF!</v>
      </c>
      <c r="F582" s="89" t="e">
        <f>F581*3%</f>
        <v>#REF!</v>
      </c>
      <c r="G582" s="89" t="e">
        <f>G581*3%</f>
        <v>#REF!</v>
      </c>
      <c r="H582" s="89" t="e">
        <f>H581*3%</f>
        <v>#REF!</v>
      </c>
      <c r="I582" s="89" t="e">
        <f>I581*3%</f>
        <v>#REF!</v>
      </c>
      <c r="J582" s="89"/>
      <c r="K582" s="89"/>
      <c r="L582" s="89"/>
      <c r="M582" s="89"/>
      <c r="N582" s="89"/>
      <c r="Q582" s="72"/>
      <c r="R582" s="72"/>
      <c r="S582" s="72"/>
      <c r="T582" s="72"/>
      <c r="U582" s="72"/>
      <c r="X582" s="77"/>
      <c r="AA582" s="77"/>
      <c r="AD582" s="77"/>
      <c r="AG582" s="77"/>
      <c r="AJ582" s="77"/>
    </row>
    <row r="583" spans="1:36" ht="12.75" hidden="1" customHeight="1" x14ac:dyDescent="0.2">
      <c r="A583" s="95"/>
      <c r="B583" s="95" t="s">
        <v>108</v>
      </c>
      <c r="C583" s="95"/>
      <c r="D583" s="95"/>
      <c r="E583" s="96" t="e">
        <f>E581*2.7%</f>
        <v>#REF!</v>
      </c>
      <c r="F583" s="96" t="e">
        <f>F581*2.7%</f>
        <v>#REF!</v>
      </c>
      <c r="G583" s="96" t="e">
        <f>G581*2.7%</f>
        <v>#REF!</v>
      </c>
      <c r="H583" s="96" t="e">
        <f>H581*2.7%</f>
        <v>#REF!</v>
      </c>
      <c r="I583" s="96" t="e">
        <f>I581*2.7%</f>
        <v>#REF!</v>
      </c>
      <c r="J583" s="96"/>
      <c r="K583" s="96"/>
      <c r="L583" s="96"/>
      <c r="M583" s="96"/>
      <c r="N583" s="96"/>
      <c r="Q583" s="72"/>
      <c r="R583" s="72"/>
      <c r="S583" s="72"/>
      <c r="T583" s="72"/>
      <c r="U583" s="72"/>
      <c r="X583" s="77"/>
      <c r="AA583" s="77"/>
      <c r="AD583" s="77"/>
      <c r="AG583" s="77"/>
      <c r="AJ583" s="77"/>
    </row>
    <row r="584" spans="1:36" x14ac:dyDescent="0.2">
      <c r="A584" s="79"/>
      <c r="B584" s="80" t="s">
        <v>109</v>
      </c>
      <c r="C584" s="80"/>
      <c r="D584" s="80"/>
      <c r="E584" s="81">
        <f>J573*(1+Entrada!$L$13)</f>
        <v>4722297.2820413718</v>
      </c>
      <c r="F584" s="81">
        <f>K573*(1+Entrada!$L$13)</f>
        <v>4538535.7878068704</v>
      </c>
      <c r="G584" s="81">
        <f>L573*(1+Entrada!$L$13)</f>
        <v>4789925.2431175178</v>
      </c>
      <c r="H584" s="81">
        <f>M573*(1+Entrada!$L$13)</f>
        <v>4691048.5000268742</v>
      </c>
      <c r="I584" s="81">
        <f>N573*(1+Entrada!$L$13)</f>
        <v>4732091.6764041232</v>
      </c>
      <c r="J584" s="81"/>
      <c r="K584" s="81"/>
      <c r="L584" s="81"/>
      <c r="M584" s="81"/>
      <c r="N584" s="81"/>
      <c r="Q584" s="63">
        <f>SUMIF($O548:$O572,"&lt;&gt;Rateio",W548:W572)</f>
        <v>3106570.1480437941</v>
      </c>
      <c r="R584" s="63">
        <f>SUMIF($O548:$O572,"&lt;&gt;Rateio",Z548:Z572)</f>
        <v>2985682.3812952242</v>
      </c>
      <c r="S584" s="63">
        <f>SUMIF($O548:$O572,"&lt;&gt;Rateio",AC548:AC572)</f>
        <v>3151059.3007812104</v>
      </c>
      <c r="T584" s="63">
        <f>SUMIF($O548:$O572,"&lt;&gt;Rateio",AF548:AF572)</f>
        <v>3086013.0912616765</v>
      </c>
      <c r="U584" s="63">
        <f>SUMIF($O548:$O572,"&lt;&gt;Rateio",AI548:AI572)</f>
        <v>3113013.4046471436</v>
      </c>
      <c r="X584" s="77"/>
      <c r="AA584" s="77"/>
      <c r="AD584" s="77"/>
      <c r="AG584" s="77"/>
      <c r="AJ584" s="77"/>
    </row>
    <row r="585" spans="1:36" x14ac:dyDescent="0.2">
      <c r="E585" s="97">
        <f>Q585</f>
        <v>1</v>
      </c>
      <c r="F585" s="98">
        <f>R585</f>
        <v>1</v>
      </c>
      <c r="G585" s="98">
        <f>S585</f>
        <v>1</v>
      </c>
      <c r="H585" s="98">
        <f>T585</f>
        <v>1</v>
      </c>
      <c r="I585" s="99">
        <f>U585</f>
        <v>1</v>
      </c>
      <c r="Q585" s="100">
        <f>Q573/Q584</f>
        <v>1</v>
      </c>
      <c r="R585" s="100">
        <f>R573/R584</f>
        <v>1</v>
      </c>
      <c r="S585" s="100">
        <f>S573/S584</f>
        <v>1</v>
      </c>
      <c r="T585" s="100">
        <f>T573/T584</f>
        <v>1</v>
      </c>
      <c r="U585" s="100">
        <f>U573/U584</f>
        <v>1</v>
      </c>
      <c r="W585" s="78"/>
      <c r="X585" s="101"/>
      <c r="Z585" s="78"/>
      <c r="AA585" s="101"/>
      <c r="AC585" s="78"/>
      <c r="AD585" s="101"/>
      <c r="AF585" s="78"/>
      <c r="AG585" s="101"/>
      <c r="AI585" s="78"/>
      <c r="AJ585" s="101"/>
    </row>
    <row r="586" spans="1:36" x14ac:dyDescent="0.2">
      <c r="E586" s="119"/>
      <c r="F586" s="119"/>
      <c r="G586" s="119"/>
      <c r="H586" s="119"/>
      <c r="I586" s="119"/>
    </row>
    <row r="587" spans="1:36" x14ac:dyDescent="0.2">
      <c r="E587" s="119"/>
      <c r="F587" s="119"/>
      <c r="G587" s="119"/>
      <c r="H587" s="119"/>
      <c r="I587" s="119"/>
    </row>
  </sheetData>
  <mergeCells count="91">
    <mergeCell ref="J546:N546"/>
    <mergeCell ref="B544:B545"/>
    <mergeCell ref="A546:A547"/>
    <mergeCell ref="B546:B547"/>
    <mergeCell ref="C546:C547"/>
    <mergeCell ref="D546:D547"/>
    <mergeCell ref="E546:I546"/>
    <mergeCell ref="J456:N456"/>
    <mergeCell ref="B499:B500"/>
    <mergeCell ref="A501:A502"/>
    <mergeCell ref="B501:B502"/>
    <mergeCell ref="C501:C502"/>
    <mergeCell ref="D501:D502"/>
    <mergeCell ref="E501:I501"/>
    <mergeCell ref="J501:N501"/>
    <mergeCell ref="E456:I456"/>
    <mergeCell ref="B454:B455"/>
    <mergeCell ref="A456:A457"/>
    <mergeCell ref="B456:B457"/>
    <mergeCell ref="C456:C457"/>
    <mergeCell ref="D456:D457"/>
    <mergeCell ref="J366:N366"/>
    <mergeCell ref="B409:B410"/>
    <mergeCell ref="A411:A412"/>
    <mergeCell ref="B411:B412"/>
    <mergeCell ref="C411:C412"/>
    <mergeCell ref="D411:D412"/>
    <mergeCell ref="E411:I411"/>
    <mergeCell ref="J411:N411"/>
    <mergeCell ref="E366:I366"/>
    <mergeCell ref="B364:B365"/>
    <mergeCell ref="A366:A367"/>
    <mergeCell ref="B366:B367"/>
    <mergeCell ref="C366:C367"/>
    <mergeCell ref="D366:D367"/>
    <mergeCell ref="J277:N277"/>
    <mergeCell ref="B319:B320"/>
    <mergeCell ref="A321:A322"/>
    <mergeCell ref="B321:B322"/>
    <mergeCell ref="C321:C322"/>
    <mergeCell ref="D321:D322"/>
    <mergeCell ref="E321:I321"/>
    <mergeCell ref="J321:N321"/>
    <mergeCell ref="E277:I277"/>
    <mergeCell ref="B275:B276"/>
    <mergeCell ref="A277:A278"/>
    <mergeCell ref="B277:B278"/>
    <mergeCell ref="C277:C278"/>
    <mergeCell ref="D277:D278"/>
    <mergeCell ref="J187:N187"/>
    <mergeCell ref="B230:B231"/>
    <mergeCell ref="A232:A233"/>
    <mergeCell ref="B232:B233"/>
    <mergeCell ref="C232:C233"/>
    <mergeCell ref="D232:D233"/>
    <mergeCell ref="E232:I232"/>
    <mergeCell ref="J232:N232"/>
    <mergeCell ref="E187:I187"/>
    <mergeCell ref="B185:B186"/>
    <mergeCell ref="A187:A188"/>
    <mergeCell ref="B187:B188"/>
    <mergeCell ref="C187:C188"/>
    <mergeCell ref="D187:D188"/>
    <mergeCell ref="J97:N97"/>
    <mergeCell ref="B140:B141"/>
    <mergeCell ref="A142:A143"/>
    <mergeCell ref="B142:B143"/>
    <mergeCell ref="C142:C143"/>
    <mergeCell ref="D142:D143"/>
    <mergeCell ref="E142:I142"/>
    <mergeCell ref="J142:N142"/>
    <mergeCell ref="E97:I97"/>
    <mergeCell ref="B95:B96"/>
    <mergeCell ref="A97:A98"/>
    <mergeCell ref="B97:B98"/>
    <mergeCell ref="C97:C98"/>
    <mergeCell ref="D97:D98"/>
    <mergeCell ref="J7:N7"/>
    <mergeCell ref="B50:B51"/>
    <mergeCell ref="A52:A53"/>
    <mergeCell ref="B52:B53"/>
    <mergeCell ref="C52:C53"/>
    <mergeCell ref="D52:D53"/>
    <mergeCell ref="E52:I52"/>
    <mergeCell ref="J52:N52"/>
    <mergeCell ref="E7:I7"/>
    <mergeCell ref="B5:B6"/>
    <mergeCell ref="A7:A8"/>
    <mergeCell ref="B7:B8"/>
    <mergeCell ref="C7:C8"/>
    <mergeCell ref="D7:D8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50">
    <tabColor theme="9" tint="-0.499984740745262"/>
    <pageSetUpPr fitToPage="1"/>
  </sheetPr>
  <dimension ref="A2:AJ937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8.85546875" style="1" customWidth="1"/>
    <col min="5" max="5" width="11.71093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17" width="11.7109375" style="1" bestFit="1" customWidth="1"/>
    <col min="18" max="21" width="10.85546875" style="1" bestFit="1" customWidth="1"/>
    <col min="22" max="22" width="9.140625" style="1"/>
    <col min="23" max="23" width="10.85546875" style="1" bestFit="1" customWidth="1"/>
    <col min="24" max="25" width="9.140625" style="1"/>
    <col min="26" max="26" width="10.85546875" style="1" bestFit="1" customWidth="1"/>
    <col min="27" max="28" width="9.140625" style="1"/>
    <col min="29" max="29" width="10.85546875" style="1" bestFit="1" customWidth="1"/>
    <col min="30" max="31" width="9.140625" style="1"/>
    <col min="32" max="32" width="10.85546875" style="1" bestFit="1" customWidth="1"/>
    <col min="33" max="34" width="9.140625" style="1"/>
    <col min="35" max="35" width="10.85546875" style="1" bestFit="1" customWidth="1"/>
    <col min="36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217</v>
      </c>
      <c r="D3" s="4"/>
    </row>
    <row r="5" spans="1:36" s="55" customFormat="1" ht="12.75" customHeight="1" x14ac:dyDescent="0.25">
      <c r="B5" s="227" t="s">
        <v>218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0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SUMIF($O9:$O44,"Rateio",J9:J44)+E56</f>
        <v>2706513.3045801944</v>
      </c>
      <c r="R6" s="63">
        <f>SUMIF($O9:$O44,"Rateio",K9:K44)+F56</f>
        <v>2601193.1819130732</v>
      </c>
      <c r="S6" s="63">
        <f>SUMIF($O9:$O44,"Rateio",L9:L44)+G56</f>
        <v>2745273.2482013423</v>
      </c>
      <c r="T6" s="63">
        <f>SUMIF($O9:$O44,"Rateio",M9:M44)+H56</f>
        <v>2688603.5375276646</v>
      </c>
      <c r="U6" s="63">
        <f>SUMIF($O9:$O44,"Rateio",N9:N44)+I56</f>
        <v>2712126.8136563613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SUMIF($P9:$P44,"UAR",J9:J44)</f>
        <v>0</v>
      </c>
      <c r="R7" s="63">
        <f>SUMIF($P9:$P44,"UAR",K9:K44)</f>
        <v>0</v>
      </c>
      <c r="S7" s="63">
        <f>SUMIF($P9:$P44,"UAR",L9:L44)</f>
        <v>0</v>
      </c>
      <c r="T7" s="63">
        <f>SUMIF($P9:$P44,"UAR",M9:M44)</f>
        <v>0</v>
      </c>
      <c r="U7" s="63">
        <f>SUMIF($P9:$P44,"UAR",N9:N44)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63</v>
      </c>
      <c r="C9" s="75" t="str">
        <f>VLOOKUP(B9,Valores!$A$2:$F$300,5,FALSE)</f>
        <v>unid.</v>
      </c>
      <c r="D9" s="75">
        <v>1</v>
      </c>
      <c r="E9" s="63">
        <f>Entrada!$F$27*VLOOKUP($E8,Regional!$A$2:$B$7,2,FALSE)</f>
        <v>128698.54739395514</v>
      </c>
      <c r="F9" s="2">
        <f>Entrada!$F$27*VLOOKUP($F8,Regional!$A$2:$B$7,2,FALSE)</f>
        <v>123690.42614227926</v>
      </c>
      <c r="G9" s="2">
        <f>Entrada!$F$27*VLOOKUP($G8,Regional!$A$2:$B$7,2,FALSE)</f>
        <v>130541.63770231302</v>
      </c>
      <c r="H9" s="2">
        <f>Entrada!$F$27*VLOOKUP($H8,Regional!$A$2:$B$7,2,FALSE)</f>
        <v>127846.91256181739</v>
      </c>
      <c r="I9" s="76">
        <f>Entrada!$F$27*VLOOKUP($I8,Regional!$A$2:$B$7,2,FALSE)</f>
        <v>128965.47771447594</v>
      </c>
      <c r="J9" s="102">
        <f t="shared" ref="J9:N44" si="0">$D9*E9</f>
        <v>128698.54739395514</v>
      </c>
      <c r="K9" s="103">
        <f t="shared" si="0"/>
        <v>123690.42614227926</v>
      </c>
      <c r="L9" s="103">
        <f t="shared" si="0"/>
        <v>130541.63770231302</v>
      </c>
      <c r="M9" s="103">
        <f t="shared" si="0"/>
        <v>127846.91256181739</v>
      </c>
      <c r="N9" s="104">
        <f t="shared" si="0"/>
        <v>128965.47771447594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44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44" si="2">J9+Q9</f>
        <v>128698.54739395514</v>
      </c>
      <c r="X9" s="77">
        <f t="shared" ref="X9:X44" si="3">IF($O9="rateio",0,W9*$O9)</f>
        <v>128698.54739395514</v>
      </c>
      <c r="Z9" s="2">
        <f t="shared" ref="Z9:Z44" si="4">K9+R9</f>
        <v>123690.42614227926</v>
      </c>
      <c r="AA9" s="77">
        <f t="shared" ref="AA9:AA44" si="5">IF($O9="rateio",0,Z9*$O9)</f>
        <v>123690.42614227926</v>
      </c>
      <c r="AC9" s="2">
        <f t="shared" ref="AC9:AC44" si="6">L9+S9</f>
        <v>130541.63770231302</v>
      </c>
      <c r="AD9" s="77">
        <f t="shared" ref="AD9:AD44" si="7">IF($O9="rateio",0,AC9*$O9)</f>
        <v>130541.63770231302</v>
      </c>
      <c r="AF9" s="2">
        <f t="shared" ref="AF9:AF44" si="8">M9+T9</f>
        <v>127846.91256181739</v>
      </c>
      <c r="AG9" s="77">
        <f t="shared" ref="AG9:AG44" si="9">IF($O9="rateio",0,AF9*$O9)</f>
        <v>127846.91256181739</v>
      </c>
      <c r="AI9" s="2">
        <f t="shared" ref="AI9:AI44" si="10">N9+U9</f>
        <v>128965.47771447594</v>
      </c>
      <c r="AJ9" s="77">
        <f t="shared" ref="AJ9:AJ44" si="11">IF($O9="rateio",0,AI9*$O9)</f>
        <v>128965.47771447594</v>
      </c>
    </row>
    <row r="10" spans="1:36" x14ac:dyDescent="0.2">
      <c r="A10" s="72">
        <v>2</v>
      </c>
      <c r="B10" s="1" t="s">
        <v>64</v>
      </c>
      <c r="C10" s="1" t="str">
        <f>VLOOKUP(B10,Valores!$A$2:$F$300,5,FALSE)</f>
        <v>unid.</v>
      </c>
      <c r="D10" s="1">
        <v>2</v>
      </c>
      <c r="E10" s="63">
        <f>Entrada!$F$28*VLOOKUP($E8,Regional!$A$2:$B$7,2,FALSE)</f>
        <v>17334.658647847267</v>
      </c>
      <c r="F10" s="2">
        <f>Entrada!$F$28*VLOOKUP($F8,Regional!$A$2:$B$7,2,FALSE)</f>
        <v>16660.10501750141</v>
      </c>
      <c r="G10" s="2">
        <f>Entrada!$F$28*VLOOKUP($G8,Regional!$A$2:$B$7,2,FALSE)</f>
        <v>17582.908080334957</v>
      </c>
      <c r="H10" s="2">
        <f>Entrada!$F$28*VLOOKUP($H8,Regional!$A$2:$B$7,2,FALSE)</f>
        <v>17219.950289387441</v>
      </c>
      <c r="I10" s="76">
        <f>Entrada!$F$28*VLOOKUP($I8,Regional!$A$2:$B$7,2,FALSE)</f>
        <v>17370.612013931692</v>
      </c>
      <c r="J10" s="63">
        <f t="shared" si="0"/>
        <v>34669.317295694535</v>
      </c>
      <c r="K10" s="2">
        <f t="shared" si="0"/>
        <v>33320.210035002819</v>
      </c>
      <c r="L10" s="2">
        <f t="shared" si="0"/>
        <v>35165.816160669914</v>
      </c>
      <c r="M10" s="2">
        <f t="shared" si="0"/>
        <v>34439.900578774883</v>
      </c>
      <c r="N10" s="76">
        <f t="shared" si="0"/>
        <v>34741.224027863384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44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34669.317295694535</v>
      </c>
      <c r="X10" s="77">
        <f t="shared" si="3"/>
        <v>34669.317295694535</v>
      </c>
      <c r="Z10" s="2">
        <f t="shared" si="4"/>
        <v>33320.210035002819</v>
      </c>
      <c r="AA10" s="77">
        <f t="shared" si="5"/>
        <v>33320.210035002819</v>
      </c>
      <c r="AC10" s="2">
        <f t="shared" si="6"/>
        <v>35165.816160669914</v>
      </c>
      <c r="AD10" s="77">
        <f t="shared" si="7"/>
        <v>35165.816160669914</v>
      </c>
      <c r="AF10" s="2">
        <f t="shared" si="8"/>
        <v>34439.900578774883</v>
      </c>
      <c r="AG10" s="77">
        <f t="shared" si="9"/>
        <v>34439.900578774883</v>
      </c>
      <c r="AI10" s="2">
        <f t="shared" si="10"/>
        <v>34741.224027863384</v>
      </c>
      <c r="AJ10" s="77">
        <f t="shared" si="11"/>
        <v>34741.224027863384</v>
      </c>
    </row>
    <row r="11" spans="1:36" x14ac:dyDescent="0.2">
      <c r="A11" s="72">
        <v>3</v>
      </c>
      <c r="B11" s="1" t="s">
        <v>66</v>
      </c>
      <c r="C11" s="1" t="str">
        <f>VLOOKUP(B11,Valores!$A$2:$F$300,5,FALSE)</f>
        <v>unid.</v>
      </c>
      <c r="D11" s="1">
        <v>0</v>
      </c>
      <c r="E11" s="63">
        <f>Entrada!$F$30*VLOOKUP($E8,Regional!$A$2:$B$7,2,FALSE)</f>
        <v>14030.585721824187</v>
      </c>
      <c r="F11" s="2">
        <f>Entrada!$F$30*VLOOKUP($F8,Regional!$A$2:$B$7,2,FALSE)</f>
        <v>13484.605398426782</v>
      </c>
      <c r="G11" s="2">
        <f>Entrada!$F$30*VLOOKUP($G8,Regional!$A$2:$B$7,2,FALSE)</f>
        <v>14231.517566729324</v>
      </c>
      <c r="H11" s="2">
        <f>Entrada!$F$30*VLOOKUP($H8,Regional!$A$2:$B$7,2,FALSE)</f>
        <v>13937.7413521094</v>
      </c>
      <c r="I11" s="76">
        <f>Entrada!$F$30*VLOOKUP($I8,Regional!$A$2:$B$7,2,FALSE)</f>
        <v>14059.686195913897</v>
      </c>
      <c r="J11" s="63">
        <f t="shared" si="0"/>
        <v>0</v>
      </c>
      <c r="K11" s="2">
        <f t="shared" si="0"/>
        <v>0</v>
      </c>
      <c r="L11" s="2">
        <f t="shared" si="0"/>
        <v>0</v>
      </c>
      <c r="M11" s="2">
        <f t="shared" si="0"/>
        <v>0</v>
      </c>
      <c r="N11" s="76">
        <f t="shared" si="0"/>
        <v>0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0</v>
      </c>
      <c r="X11" s="77">
        <f t="shared" si="3"/>
        <v>0</v>
      </c>
      <c r="Z11" s="2">
        <f t="shared" si="4"/>
        <v>0</v>
      </c>
      <c r="AA11" s="77">
        <f t="shared" si="5"/>
        <v>0</v>
      </c>
      <c r="AC11" s="2">
        <f t="shared" si="6"/>
        <v>0</v>
      </c>
      <c r="AD11" s="77">
        <f t="shared" si="7"/>
        <v>0</v>
      </c>
      <c r="AF11" s="2">
        <f t="shared" si="8"/>
        <v>0</v>
      </c>
      <c r="AG11" s="77">
        <f t="shared" si="9"/>
        <v>0</v>
      </c>
      <c r="AI11" s="2">
        <f t="shared" si="10"/>
        <v>0</v>
      </c>
      <c r="AJ11" s="77">
        <f t="shared" si="11"/>
        <v>0</v>
      </c>
    </row>
    <row r="12" spans="1:36" x14ac:dyDescent="0.2">
      <c r="A12" s="72">
        <v>4</v>
      </c>
      <c r="B12" s="1" t="s">
        <v>68</v>
      </c>
      <c r="C12" s="1" t="str">
        <f>VLOOKUP(B12,Valores!$A$2:$F$300,5,FALSE)</f>
        <v>unid.</v>
      </c>
      <c r="D12" s="1">
        <v>3</v>
      </c>
      <c r="E12" s="63">
        <f>Entrada!$F$32*VLOOKUP($E8,Regional!$A$2:$B$7,2,FALSE)</f>
        <v>24312.186347202343</v>
      </c>
      <c r="F12" s="2">
        <f>Entrada!$F$32*VLOOKUP($F8,Regional!$A$2:$B$7,2,FALSE)</f>
        <v>23366.112132802569</v>
      </c>
      <c r="G12" s="2">
        <f>Entrada!$F$32*VLOOKUP($G8,Regional!$A$2:$B$7,2,FALSE)</f>
        <v>24660.360867730178</v>
      </c>
      <c r="H12" s="2">
        <f>Entrada!$F$32*VLOOKUP($H8,Regional!$A$2:$B$7,2,FALSE)</f>
        <v>24151.305706682586</v>
      </c>
      <c r="I12" s="76">
        <f>Entrada!$F$32*VLOOKUP($I8,Regional!$A$2:$B$7,2,FALSE)</f>
        <v>24362.611622589135</v>
      </c>
      <c r="J12" s="63">
        <f t="shared" si="0"/>
        <v>72936.559041607034</v>
      </c>
      <c r="K12" s="2">
        <f t="shared" si="0"/>
        <v>70098.3363984077</v>
      </c>
      <c r="L12" s="2">
        <f t="shared" si="0"/>
        <v>73981.082603190531</v>
      </c>
      <c r="M12" s="2">
        <f t="shared" si="0"/>
        <v>72453.917120047758</v>
      </c>
      <c r="N12" s="76">
        <f t="shared" si="0"/>
        <v>73087.834867767408</v>
      </c>
      <c r="O12" s="1">
        <f>VLOOKUP(B12,Valores!$A$2:$P$300,14,FALSE)</f>
        <v>1</v>
      </c>
      <c r="P12" s="1">
        <f>VLOOKUP(B12,Valores!$A$2:$P$300,15,FALSE)</f>
        <v>3.3300000000000003E-2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72936.559041607034</v>
      </c>
      <c r="X12" s="77">
        <f t="shared" si="3"/>
        <v>72936.559041607034</v>
      </c>
      <c r="Z12" s="2">
        <f t="shared" si="4"/>
        <v>70098.3363984077</v>
      </c>
      <c r="AA12" s="77">
        <f t="shared" si="5"/>
        <v>70098.3363984077</v>
      </c>
      <c r="AC12" s="2">
        <f t="shared" si="6"/>
        <v>73981.082603190531</v>
      </c>
      <c r="AD12" s="77">
        <f t="shared" si="7"/>
        <v>73981.082603190531</v>
      </c>
      <c r="AF12" s="2">
        <f t="shared" si="8"/>
        <v>72453.917120047758</v>
      </c>
      <c r="AG12" s="77">
        <f t="shared" si="9"/>
        <v>72453.917120047758</v>
      </c>
      <c r="AI12" s="2">
        <f t="shared" si="10"/>
        <v>73087.834867767408</v>
      </c>
      <c r="AJ12" s="77">
        <f t="shared" si="11"/>
        <v>73087.834867767408</v>
      </c>
    </row>
    <row r="13" spans="1:36" x14ac:dyDescent="0.2">
      <c r="A13" s="72">
        <v>5</v>
      </c>
      <c r="B13" s="1" t="s">
        <v>69</v>
      </c>
      <c r="C13" s="1" t="str">
        <f>VLOOKUP(B13,Valores!$A$2:$F$300,5,FALSE)</f>
        <v>unid.</v>
      </c>
      <c r="D13" s="1">
        <v>3</v>
      </c>
      <c r="E13" s="63">
        <f>Entrada!$F$33*VLOOKUP($E8,Regional!$A$2:$B$7,2,FALSE)</f>
        <v>3126.6253388808532</v>
      </c>
      <c r="F13" s="2">
        <f>Entrada!$F$33*VLOOKUP($F8,Regional!$A$2:$B$7,2,FALSE)</f>
        <v>3004.9571528542797</v>
      </c>
      <c r="G13" s="2">
        <f>Entrada!$F$33*VLOOKUP($G8,Regional!$A$2:$B$7,2,FALSE)</f>
        <v>3171.401701758653</v>
      </c>
      <c r="H13" s="2">
        <f>Entrada!$F$33*VLOOKUP($H8,Regional!$A$2:$B$7,2,FALSE)</f>
        <v>3105.9355712062838</v>
      </c>
      <c r="I13" s="76">
        <f>Entrada!$F$33*VLOOKUP($I8,Regional!$A$2:$B$7,2,FALSE)</f>
        <v>3133.110191435569</v>
      </c>
      <c r="J13" s="63">
        <f t="shared" si="0"/>
        <v>9379.87601664256</v>
      </c>
      <c r="K13" s="2">
        <f t="shared" si="0"/>
        <v>9014.8714585628386</v>
      </c>
      <c r="L13" s="2">
        <f t="shared" si="0"/>
        <v>9514.2051052759598</v>
      </c>
      <c r="M13" s="2">
        <f t="shared" si="0"/>
        <v>9317.8067136188511</v>
      </c>
      <c r="N13" s="76">
        <f t="shared" si="0"/>
        <v>9399.3305743067067</v>
      </c>
      <c r="O13" s="1">
        <f>VLOOKUP(B13,Valores!$A$2:$P$300,14,FALSE)</f>
        <v>1</v>
      </c>
      <c r="P13" s="1">
        <f>VLOOKUP(B13,Valores!$A$2:$P$300,15,FALSE)</f>
        <v>4.1700000000000001E-2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9379.87601664256</v>
      </c>
      <c r="X13" s="77">
        <f t="shared" si="3"/>
        <v>9379.87601664256</v>
      </c>
      <c r="Z13" s="2">
        <f t="shared" si="4"/>
        <v>9014.8714585628386</v>
      </c>
      <c r="AA13" s="77">
        <f t="shared" si="5"/>
        <v>9014.8714585628386</v>
      </c>
      <c r="AC13" s="2">
        <f t="shared" si="6"/>
        <v>9514.2051052759598</v>
      </c>
      <c r="AD13" s="77">
        <f t="shared" si="7"/>
        <v>9514.2051052759598</v>
      </c>
      <c r="AF13" s="2">
        <f t="shared" si="8"/>
        <v>9317.8067136188511</v>
      </c>
      <c r="AG13" s="77">
        <f t="shared" si="9"/>
        <v>9317.8067136188511</v>
      </c>
      <c r="AI13" s="2">
        <f t="shared" si="10"/>
        <v>9399.3305743067067</v>
      </c>
      <c r="AJ13" s="77">
        <f t="shared" si="11"/>
        <v>9399.3305743067067</v>
      </c>
    </row>
    <row r="14" spans="1:36" x14ac:dyDescent="0.2">
      <c r="A14" s="72">
        <v>6</v>
      </c>
      <c r="B14" s="1" t="s">
        <v>76</v>
      </c>
      <c r="C14" s="1" t="str">
        <f>VLOOKUP(B14,Valores!$A$2:$F$300,5,FALSE)</f>
        <v>kg</v>
      </c>
      <c r="D14" s="1">
        <v>150</v>
      </c>
      <c r="E14" s="63">
        <f>VLOOKUP($B14,Valores!$A$2:$G$300,6,FALSE)*VLOOKUP(VLOOKUP($B14,Indices_Poder!$B$5:$E$250,3,FALSE),Indices_Poder!$G$6:$N$27,4,FALSE)*VLOOKUP($E$8,Regional!$A$2:$B$7,2,FALSE)</f>
        <v>134.45374607862703</v>
      </c>
      <c r="F14" s="2">
        <f>VLOOKUP($B14,Valores!$A$2:$G$300,6,FALSE)*VLOOKUP(VLOOKUP($B14,Indices_Poder!$B$5:$E$250,3,FALSE),Indices_Poder!$G$6:$N$27,4,FALSE)*VLOOKUP($F$8,Regional!$A$2:$B$7,2,FALSE)</f>
        <v>129.22166944109824</v>
      </c>
      <c r="G14" s="2">
        <f>VLOOKUP($B14,Valores!$A$2:$G$300,6,FALSE)*VLOOKUP(VLOOKUP($B14,Indices_Poder!$B$5:$E$250,3,FALSE),Indices_Poder!$G$6:$N$27,4,FALSE)*VLOOKUP($G$8,Regional!$A$2:$B$7,2,FALSE)</f>
        <v>136.37925651629627</v>
      </c>
      <c r="H14" s="2">
        <f>VLOOKUP($B14,Valores!$A$2:$G$300,6,FALSE)*VLOOKUP(VLOOKUP($B14,Indices_Poder!$B$5:$E$250,3,FALSE),Indices_Poder!$G$6:$N$27,4,FALSE)*VLOOKUP($H$8,Regional!$A$2:$B$7,2,FALSE)</f>
        <v>133.56402746260059</v>
      </c>
      <c r="I14" s="76">
        <f>VLOOKUP($B14,Valores!$A$2:$G$300,6,FALSE)*VLOOKUP(VLOOKUP($B14,Indices_Poder!$B$5:$E$250,3,FALSE),Indices_Poder!$G$6:$N$27,4,FALSE)*VLOOKUP($I$8,Regional!$A$2:$B$7,2,FALSE)</f>
        <v>134.73261310753085</v>
      </c>
      <c r="J14" s="63">
        <f t="shared" si="0"/>
        <v>20168.061911794055</v>
      </c>
      <c r="K14" s="2">
        <f t="shared" si="0"/>
        <v>19383.250416164738</v>
      </c>
      <c r="L14" s="2">
        <f t="shared" si="0"/>
        <v>20456.888477444441</v>
      </c>
      <c r="M14" s="2">
        <f t="shared" si="0"/>
        <v>20034.604119390089</v>
      </c>
      <c r="N14" s="76">
        <f t="shared" si="0"/>
        <v>20209.891966129628</v>
      </c>
      <c r="O14" s="1">
        <f>VLOOKUP(B14,Valores!$A$2:$P$300,14,FALSE)</f>
        <v>1</v>
      </c>
      <c r="P14" s="1">
        <f>VLOOKUP(B14,Valores!$A$2:$P$300,15,FALSE)</f>
        <v>2.5000000000000001E-2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20168.061911794055</v>
      </c>
      <c r="X14" s="77">
        <f t="shared" si="3"/>
        <v>20168.061911794055</v>
      </c>
      <c r="Z14" s="2">
        <f t="shared" si="4"/>
        <v>19383.250416164738</v>
      </c>
      <c r="AA14" s="77">
        <f t="shared" si="5"/>
        <v>19383.250416164738</v>
      </c>
      <c r="AC14" s="2">
        <f t="shared" si="6"/>
        <v>20456.888477444441</v>
      </c>
      <c r="AD14" s="77">
        <f t="shared" si="7"/>
        <v>20456.888477444441</v>
      </c>
      <c r="AF14" s="2">
        <f t="shared" si="8"/>
        <v>20034.604119390089</v>
      </c>
      <c r="AG14" s="77">
        <f t="shared" si="9"/>
        <v>20034.604119390089</v>
      </c>
      <c r="AI14" s="2">
        <f t="shared" si="10"/>
        <v>20209.891966129628</v>
      </c>
      <c r="AJ14" s="77">
        <f t="shared" si="11"/>
        <v>20209.891966129628</v>
      </c>
    </row>
    <row r="15" spans="1:36" x14ac:dyDescent="0.2">
      <c r="A15" s="72">
        <v>7</v>
      </c>
      <c r="B15" s="1" t="s">
        <v>77</v>
      </c>
      <c r="C15" s="1" t="str">
        <f>VLOOKUP(B15,Valores!$A$2:$F$300,5,FALSE)</f>
        <v>unid.</v>
      </c>
      <c r="D15" s="1">
        <v>54</v>
      </c>
      <c r="E15" s="63">
        <f>VLOOKUP($B15,Valores!$A$2:$G$300,6,FALSE)*VLOOKUP(VLOOKUP($B15,Indices_Poder!$B$5:$E$250,3,FALSE),Indices_Poder!$G$6:$N$27,4,FALSE)*VLOOKUP($E$8,Regional!$A$2:$B$7,2,FALSE)</f>
        <v>322.80981771947944</v>
      </c>
      <c r="F15" s="2">
        <f>VLOOKUP($B15,Valores!$A$2:$G$300,6,FALSE)*VLOOKUP(VLOOKUP($B15,Indices_Poder!$B$5:$E$250,3,FALSE),Indices_Poder!$G$6:$N$27,4,FALSE)*VLOOKUP($F$8,Regional!$A$2:$B$7,2,FALSE)</f>
        <v>310.24813197316092</v>
      </c>
      <c r="G15" s="2">
        <f>VLOOKUP($B15,Valores!$A$2:$G$300,6,FALSE)*VLOOKUP(VLOOKUP($B15,Indices_Poder!$B$5:$E$250,3,FALSE),Indices_Poder!$G$6:$N$27,4,FALSE)*VLOOKUP($G$8,Regional!$A$2:$B$7,2,FALSE)</f>
        <v>327.43277313373369</v>
      </c>
      <c r="H15" s="2">
        <f>VLOOKUP($B15,Valores!$A$2:$G$300,6,FALSE)*VLOOKUP(VLOOKUP($B15,Indices_Poder!$B$5:$E$250,3,FALSE),Indices_Poder!$G$6:$N$27,4,FALSE)*VLOOKUP($H$8,Regional!$A$2:$B$7,2,FALSE)</f>
        <v>320.67369349358268</v>
      </c>
      <c r="I15" s="76">
        <f>VLOOKUP($B15,Valores!$A$2:$G$300,6,FALSE)*VLOOKUP(VLOOKUP($B15,Indices_Poder!$B$5:$E$250,3,FALSE),Indices_Poder!$G$6:$N$27,4,FALSE)*VLOOKUP($I$8,Regional!$A$2:$B$7,2,FALSE)</f>
        <v>323.47934919326798</v>
      </c>
      <c r="J15" s="63">
        <f t="shared" si="0"/>
        <v>17431.730156851889</v>
      </c>
      <c r="K15" s="2">
        <f t="shared" si="0"/>
        <v>16753.399126550688</v>
      </c>
      <c r="L15" s="2">
        <f t="shared" si="0"/>
        <v>17681.36974922162</v>
      </c>
      <c r="M15" s="2">
        <f t="shared" si="0"/>
        <v>17316.379448653464</v>
      </c>
      <c r="N15" s="76">
        <f t="shared" si="0"/>
        <v>17467.884856436471</v>
      </c>
      <c r="O15" s="1">
        <f>VLOOKUP(B15,Valores!$A$2:$P$300,14,FALSE)</f>
        <v>1</v>
      </c>
      <c r="P15" s="1">
        <f>VLOOKUP(B15,Valores!$A$2:$P$300,15,FALSE)</f>
        <v>2.5000000000000001E-2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17431.730156851889</v>
      </c>
      <c r="X15" s="77">
        <f t="shared" si="3"/>
        <v>17431.730156851889</v>
      </c>
      <c r="Z15" s="2">
        <f t="shared" si="4"/>
        <v>16753.399126550688</v>
      </c>
      <c r="AA15" s="77">
        <f t="shared" si="5"/>
        <v>16753.399126550688</v>
      </c>
      <c r="AC15" s="2">
        <f t="shared" si="6"/>
        <v>17681.36974922162</v>
      </c>
      <c r="AD15" s="77">
        <f t="shared" si="7"/>
        <v>17681.36974922162</v>
      </c>
      <c r="AF15" s="2">
        <f t="shared" si="8"/>
        <v>17316.379448653464</v>
      </c>
      <c r="AG15" s="77">
        <f t="shared" si="9"/>
        <v>17316.379448653464</v>
      </c>
      <c r="AI15" s="2">
        <f t="shared" si="10"/>
        <v>17467.884856436471</v>
      </c>
      <c r="AJ15" s="77">
        <f t="shared" si="11"/>
        <v>17467.884856436471</v>
      </c>
    </row>
    <row r="16" spans="1:36" x14ac:dyDescent="0.2">
      <c r="A16" s="72">
        <v>8</v>
      </c>
      <c r="B16" s="1" t="s">
        <v>160</v>
      </c>
      <c r="C16" s="1" t="str">
        <f>VLOOKUP(B16,Valores!$A$2:$F$300,5,FALSE)</f>
        <v>m</v>
      </c>
      <c r="D16" s="1">
        <v>3461</v>
      </c>
      <c r="E16" s="63">
        <f>VLOOKUP($B16,Valores!$A$2:$G$300,6,FALSE)*VLOOKUP(VLOOKUP($B16,Indices_Poder!$B$5:$E$250,3,FALSE),Indices_Poder!$G$6:$N$27,4,FALSE)*VLOOKUP($E$8,Regional!$A$2:$B$7,2,FALSE)</f>
        <v>83.974855888348671</v>
      </c>
      <c r="F16" s="2">
        <f>VLOOKUP($B16,Valores!$A$2:$G$300,6,FALSE)*VLOOKUP(VLOOKUP($B16,Indices_Poder!$B$5:$E$250,3,FALSE),Indices_Poder!$G$6:$N$27,4,FALSE)*VLOOKUP($F$8,Regional!$A$2:$B$7,2,FALSE)</f>
        <v>80.707093595014413</v>
      </c>
      <c r="G16" s="2">
        <f>VLOOKUP($B16,Valores!$A$2:$G$300,6,FALSE)*VLOOKUP(VLOOKUP($B16,Indices_Poder!$B$5:$E$250,3,FALSE),Indices_Poder!$G$6:$N$27,4,FALSE)*VLOOKUP($G$8,Regional!$A$2:$B$7,2,FALSE)</f>
        <v>85.177458762799091</v>
      </c>
      <c r="H16" s="2">
        <f>VLOOKUP($B16,Valores!$A$2:$G$300,6,FALSE)*VLOOKUP(VLOOKUP($B16,Indices_Poder!$B$5:$E$250,3,FALSE),Indices_Poder!$G$6:$N$27,4,FALSE)*VLOOKUP($H$8,Regional!$A$2:$B$7,2,FALSE)</f>
        <v>83.419170422223303</v>
      </c>
      <c r="I16" s="76">
        <f>VLOOKUP($B16,Valores!$A$2:$G$300,6,FALSE)*VLOOKUP(VLOOKUP($B16,Indices_Poder!$B$5:$E$250,3,FALSE),Indices_Poder!$G$6:$N$27,4,FALSE)*VLOOKUP($I$8,Regional!$A$2:$B$7,2,FALSE)</f>
        <v>84.149025959820804</v>
      </c>
      <c r="J16" s="63">
        <f t="shared" si="0"/>
        <v>290636.97622957476</v>
      </c>
      <c r="K16" s="2">
        <f t="shared" si="0"/>
        <v>279327.25093234488</v>
      </c>
      <c r="L16" s="2">
        <f t="shared" si="0"/>
        <v>294799.18477804767</v>
      </c>
      <c r="M16" s="2">
        <f t="shared" si="0"/>
        <v>288713.74883131485</v>
      </c>
      <c r="N16" s="76">
        <f t="shared" si="0"/>
        <v>291239.77884693979</v>
      </c>
      <c r="O16" s="1">
        <f>VLOOKUP(B16,Valores!$A$2:$P$300,14,FALSE)</f>
        <v>1</v>
      </c>
      <c r="P16" s="1" t="str">
        <f>VLOOKUP(B16,Valores!$A$2:$P$300,15,FALSE)</f>
        <v>Rateio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290636.97622957476</v>
      </c>
      <c r="X16" s="77">
        <f t="shared" si="3"/>
        <v>290636.97622957476</v>
      </c>
      <c r="Z16" s="2">
        <f t="shared" si="4"/>
        <v>279327.25093234488</v>
      </c>
      <c r="AA16" s="77">
        <f t="shared" si="5"/>
        <v>279327.25093234488</v>
      </c>
      <c r="AC16" s="2">
        <f t="shared" si="6"/>
        <v>294799.18477804767</v>
      </c>
      <c r="AD16" s="77">
        <f t="shared" si="7"/>
        <v>294799.18477804767</v>
      </c>
      <c r="AF16" s="2">
        <f t="shared" si="8"/>
        <v>288713.74883131485</v>
      </c>
      <c r="AG16" s="77">
        <f t="shared" si="9"/>
        <v>288713.74883131485</v>
      </c>
      <c r="AI16" s="2">
        <f t="shared" si="10"/>
        <v>291239.77884693979</v>
      </c>
      <c r="AJ16" s="77">
        <f t="shared" si="11"/>
        <v>291239.77884693979</v>
      </c>
    </row>
    <row r="17" spans="1:36" x14ac:dyDescent="0.2">
      <c r="A17" s="72">
        <v>9</v>
      </c>
      <c r="B17" s="1" t="s">
        <v>161</v>
      </c>
      <c r="C17" s="1" t="str">
        <f>VLOOKUP(B17,Valores!$A$2:$F$300,5,FALSE)</f>
        <v>kg</v>
      </c>
      <c r="D17" s="1">
        <v>4600</v>
      </c>
      <c r="E17" s="63">
        <f>VLOOKUP($B17,Valores!$A$2:$G$300,6,FALSE)*VLOOKUP(VLOOKUP($B17,Indices_Poder!$B$5:$E$250,3,FALSE),Indices_Poder!$G$6:$N$27,4,FALSE)*VLOOKUP($E$8,Regional!$A$2:$B$7,2,FALSE)</f>
        <v>91.826445229007192</v>
      </c>
      <c r="F17" s="2">
        <f>VLOOKUP($B17,Valores!$A$2:$G$300,6,FALSE)*VLOOKUP(VLOOKUP($B17,Indices_Poder!$B$5:$E$250,3,FALSE),Indices_Poder!$G$6:$N$27,4,FALSE)*VLOOKUP($F$8,Regional!$A$2:$B$7,2,FALSE)</f>
        <v>88.253149483799405</v>
      </c>
      <c r="G17" s="2">
        <f>VLOOKUP($B17,Valores!$A$2:$G$300,6,FALSE)*VLOOKUP(VLOOKUP($B17,Indices_Poder!$B$5:$E$250,3,FALSE),Indices_Poder!$G$6:$N$27,4,FALSE)*VLOOKUP($G$8,Regional!$A$2:$B$7,2,FALSE)</f>
        <v>93.141490617471987</v>
      </c>
      <c r="H17" s="2">
        <f>VLOOKUP($B17,Valores!$A$2:$G$300,6,FALSE)*VLOOKUP(VLOOKUP($B17,Indices_Poder!$B$5:$E$250,3,FALSE),Indices_Poder!$G$6:$N$27,4,FALSE)*VLOOKUP($H$8,Regional!$A$2:$B$7,2,FALSE)</f>
        <v>91.218803566751063</v>
      </c>
      <c r="I17" s="76">
        <f>VLOOKUP($B17,Valores!$A$2:$G$300,6,FALSE)*VLOOKUP(VLOOKUP($B17,Indices_Poder!$B$5:$E$250,3,FALSE),Indices_Poder!$G$6:$N$27,4,FALSE)*VLOOKUP($I$8,Regional!$A$2:$B$7,2,FALSE)</f>
        <v>92.016900078371066</v>
      </c>
      <c r="J17" s="63">
        <f t="shared" si="0"/>
        <v>422401.64805343311</v>
      </c>
      <c r="K17" s="2">
        <f t="shared" si="0"/>
        <v>405964.48762547725</v>
      </c>
      <c r="L17" s="2">
        <f t="shared" si="0"/>
        <v>428450.85684037115</v>
      </c>
      <c r="M17" s="2">
        <f t="shared" si="0"/>
        <v>419606.49640705489</v>
      </c>
      <c r="N17" s="76">
        <f t="shared" si="0"/>
        <v>423277.74036050693</v>
      </c>
      <c r="O17" s="1">
        <f>VLOOKUP(B17,Valores!$A$2:$P$300,14,FALSE)</f>
        <v>1</v>
      </c>
      <c r="P17" s="1">
        <f>VLOOKUP(B17,Valores!$A$2:$P$300,15,FALSE)</f>
        <v>3.1300000000000001E-2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422401.64805343311</v>
      </c>
      <c r="X17" s="77">
        <f t="shared" si="3"/>
        <v>422401.64805343311</v>
      </c>
      <c r="Z17" s="2">
        <f t="shared" si="4"/>
        <v>405964.48762547725</v>
      </c>
      <c r="AA17" s="77">
        <f t="shared" si="5"/>
        <v>405964.48762547725</v>
      </c>
      <c r="AC17" s="2">
        <f t="shared" si="6"/>
        <v>428450.85684037115</v>
      </c>
      <c r="AD17" s="77">
        <f t="shared" si="7"/>
        <v>428450.85684037115</v>
      </c>
      <c r="AF17" s="2">
        <f t="shared" si="8"/>
        <v>419606.49640705489</v>
      </c>
      <c r="AG17" s="77">
        <f t="shared" si="9"/>
        <v>419606.49640705489</v>
      </c>
      <c r="AI17" s="2">
        <f t="shared" si="10"/>
        <v>423277.74036050693</v>
      </c>
      <c r="AJ17" s="77">
        <f t="shared" si="11"/>
        <v>423277.74036050693</v>
      </c>
    </row>
    <row r="18" spans="1:36" x14ac:dyDescent="0.2">
      <c r="A18" s="72">
        <v>10</v>
      </c>
      <c r="B18" s="1" t="s">
        <v>129</v>
      </c>
      <c r="C18" s="1" t="str">
        <f>VLOOKUP(B18,Valores!$A$2:$F$300,5,FALSE)</f>
        <v>kg</v>
      </c>
      <c r="D18" s="1">
        <v>1330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76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0"/>
        <v>122129.17215457956</v>
      </c>
      <c r="K18" s="2">
        <f t="shared" si="0"/>
        <v>117376.68881345321</v>
      </c>
      <c r="L18" s="2">
        <f t="shared" si="0"/>
        <v>123878.18252123774</v>
      </c>
      <c r="M18" s="2">
        <f t="shared" si="0"/>
        <v>121321.00874377892</v>
      </c>
      <c r="N18" s="76">
        <f t="shared" si="0"/>
        <v>122382.47710423352</v>
      </c>
      <c r="O18" s="1">
        <f>VLOOKUP(B18,Valores!$A$2:$P$300,14,FALSE)</f>
        <v>1</v>
      </c>
      <c r="P18" s="1">
        <f>VLOOKUP(B18,Valores!$A$2:$P$300,15,FALSE)</f>
        <v>3.1300000000000001E-2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122129.17215457956</v>
      </c>
      <c r="X18" s="77">
        <f t="shared" si="3"/>
        <v>122129.17215457956</v>
      </c>
      <c r="Z18" s="2">
        <f t="shared" si="4"/>
        <v>117376.68881345321</v>
      </c>
      <c r="AA18" s="77">
        <f t="shared" si="5"/>
        <v>117376.68881345321</v>
      </c>
      <c r="AC18" s="2">
        <f t="shared" si="6"/>
        <v>123878.18252123774</v>
      </c>
      <c r="AD18" s="77">
        <f t="shared" si="7"/>
        <v>123878.18252123774</v>
      </c>
      <c r="AF18" s="2">
        <f t="shared" si="8"/>
        <v>121321.00874377892</v>
      </c>
      <c r="AG18" s="77">
        <f t="shared" si="9"/>
        <v>121321.00874377892</v>
      </c>
      <c r="AI18" s="2">
        <f t="shared" si="10"/>
        <v>122382.47710423352</v>
      </c>
      <c r="AJ18" s="77">
        <f t="shared" si="11"/>
        <v>122382.47710423352</v>
      </c>
    </row>
    <row r="19" spans="1:36" x14ac:dyDescent="0.2">
      <c r="A19" s="72">
        <v>11</v>
      </c>
      <c r="B19" s="1" t="s">
        <v>130</v>
      </c>
      <c r="C19" s="1" t="str">
        <f>VLOOKUP(B19,Valores!$A$2:$F$300,5,FALSE)</f>
        <v>kg</v>
      </c>
      <c r="D19" s="1">
        <v>0</v>
      </c>
      <c r="E19" s="63">
        <f>VLOOKUP($B19,Valores!$A$2:$G$300,6,FALSE)*VLOOKUP(VLOOKUP($B19,Indices_Poder!$B$5:$E$250,3,FALSE),Indices_Poder!$G$6:$N$27,4,FALSE)*VLOOKUP($E$8,Regional!$A$2:$B$7,2,FALSE)</f>
        <v>91.826445229007192</v>
      </c>
      <c r="F19" s="2">
        <f>VLOOKUP($B19,Valores!$A$2:$G$300,6,FALSE)*VLOOKUP(VLOOKUP($B19,Indices_Poder!$B$5:$E$250,3,FALSE),Indices_Poder!$G$6:$N$27,4,FALSE)*VLOOKUP($F$8,Regional!$A$2:$B$7,2,FALSE)</f>
        <v>88.253149483799405</v>
      </c>
      <c r="G19" s="2">
        <f>VLOOKUP($B19,Valores!$A$2:$G$300,6,FALSE)*VLOOKUP(VLOOKUP($B19,Indices_Poder!$B$5:$E$250,3,FALSE),Indices_Poder!$G$6:$N$27,4,FALSE)*VLOOKUP($G$8,Regional!$A$2:$B$7,2,FALSE)</f>
        <v>93.141490617471987</v>
      </c>
      <c r="H19" s="2">
        <f>VLOOKUP($B19,Valores!$A$2:$G$300,6,FALSE)*VLOOKUP(VLOOKUP($B19,Indices_Poder!$B$5:$E$250,3,FALSE),Indices_Poder!$G$6:$N$27,4,FALSE)*VLOOKUP($H$8,Regional!$A$2:$B$7,2,FALSE)</f>
        <v>91.218803566751063</v>
      </c>
      <c r="I19" s="76">
        <f>VLOOKUP($B19,Valores!$A$2:$G$300,6,FALSE)*VLOOKUP(VLOOKUP($B19,Indices_Poder!$B$5:$E$250,3,FALSE),Indices_Poder!$G$6:$N$27,4,FALSE)*VLOOKUP($I$8,Regional!$A$2:$B$7,2,FALSE)</f>
        <v>92.016900078371066</v>
      </c>
      <c r="J19" s="63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76">
        <f t="shared" si="0"/>
        <v>0</v>
      </c>
      <c r="O19" s="1">
        <f>VLOOKUP(B19,Valores!$A$2:$P$300,14,FALSE)</f>
        <v>1</v>
      </c>
      <c r="P19" s="1">
        <f>VLOOKUP(B19,Valores!$A$2:$P$300,15,FALSE)</f>
        <v>3.1300000000000001E-2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W19" s="2">
        <f t="shared" si="2"/>
        <v>0</v>
      </c>
      <c r="X19" s="77">
        <f t="shared" si="3"/>
        <v>0</v>
      </c>
      <c r="Z19" s="2">
        <f t="shared" si="4"/>
        <v>0</v>
      </c>
      <c r="AA19" s="77">
        <f t="shared" si="5"/>
        <v>0</v>
      </c>
      <c r="AC19" s="2">
        <f t="shared" si="6"/>
        <v>0</v>
      </c>
      <c r="AD19" s="77">
        <f t="shared" si="7"/>
        <v>0</v>
      </c>
      <c r="AF19" s="2">
        <f t="shared" si="8"/>
        <v>0</v>
      </c>
      <c r="AG19" s="77">
        <f t="shared" si="9"/>
        <v>0</v>
      </c>
      <c r="AI19" s="2">
        <f t="shared" si="10"/>
        <v>0</v>
      </c>
      <c r="AJ19" s="77">
        <f t="shared" si="11"/>
        <v>0</v>
      </c>
    </row>
    <row r="20" spans="1:36" x14ac:dyDescent="0.2">
      <c r="A20" s="72">
        <v>12</v>
      </c>
      <c r="B20" s="1" t="s">
        <v>131</v>
      </c>
      <c r="C20" s="1" t="str">
        <f>VLOOKUP(B20,Valores!$A$2:$F$300,5,FALSE)</f>
        <v>kg</v>
      </c>
      <c r="D20" s="1">
        <v>570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76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0"/>
        <v>52341.073780534098</v>
      </c>
      <c r="K20" s="2">
        <f t="shared" si="0"/>
        <v>50304.295205765658</v>
      </c>
      <c r="L20" s="2">
        <f t="shared" si="0"/>
        <v>53090.649651959036</v>
      </c>
      <c r="M20" s="2">
        <f t="shared" si="0"/>
        <v>51994.718033048106</v>
      </c>
      <c r="N20" s="76">
        <f t="shared" si="0"/>
        <v>52449.633044671507</v>
      </c>
      <c r="O20" s="1">
        <f>VLOOKUP(B20,Valores!$A$2:$P$300,14,FALSE)</f>
        <v>1</v>
      </c>
      <c r="P20" s="1">
        <f>VLOOKUP(B20,Valores!$A$2:$P$300,15,FALSE)</f>
        <v>3.1300000000000001E-2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si="2"/>
        <v>52341.073780534098</v>
      </c>
      <c r="X20" s="77">
        <f t="shared" si="3"/>
        <v>52341.073780534098</v>
      </c>
      <c r="Z20" s="2">
        <f t="shared" si="4"/>
        <v>50304.295205765658</v>
      </c>
      <c r="AA20" s="77">
        <f t="shared" si="5"/>
        <v>50304.295205765658</v>
      </c>
      <c r="AC20" s="2">
        <f t="shared" si="6"/>
        <v>53090.649651959036</v>
      </c>
      <c r="AD20" s="77">
        <f t="shared" si="7"/>
        <v>53090.649651959036</v>
      </c>
      <c r="AF20" s="2">
        <f t="shared" si="8"/>
        <v>51994.718033048106</v>
      </c>
      <c r="AG20" s="77">
        <f t="shared" si="9"/>
        <v>51994.718033048106</v>
      </c>
      <c r="AI20" s="2">
        <f t="shared" si="10"/>
        <v>52449.633044671507</v>
      </c>
      <c r="AJ20" s="77">
        <f t="shared" si="11"/>
        <v>52449.633044671507</v>
      </c>
    </row>
    <row r="21" spans="1:36" x14ac:dyDescent="0.2">
      <c r="A21" s="72">
        <v>13</v>
      </c>
      <c r="B21" s="1" t="s">
        <v>84</v>
      </c>
      <c r="C21" s="1" t="str">
        <f>VLOOKUP(B21,Valores!$A$2:$F$300,5,FALSE)</f>
        <v>kg</v>
      </c>
      <c r="D21" s="1">
        <v>570</v>
      </c>
      <c r="E21" s="63">
        <f>VLOOKUP($B21,Valores!$A$2:$G$300,6,FALSE)*VLOOKUP(VLOOKUP($B21,Indices_Poder!$B$5:$E$250,3,FALSE),Indices_Poder!$G$6:$N$27,4,FALSE)*VLOOKUP($E$8,Regional!$A$2:$B$7,2,FALSE)</f>
        <v>91.826445229007192</v>
      </c>
      <c r="F21" s="2">
        <f>VLOOKUP($B21,Valores!$A$2:$G$300,6,FALSE)*VLOOKUP(VLOOKUP($B21,Indices_Poder!$B$5:$E$250,3,FALSE),Indices_Poder!$G$6:$N$27,4,FALSE)*VLOOKUP($F$8,Regional!$A$2:$B$7,2,FALSE)</f>
        <v>88.253149483799405</v>
      </c>
      <c r="G21" s="2">
        <f>VLOOKUP($B21,Valores!$A$2:$G$300,6,FALSE)*VLOOKUP(VLOOKUP($B21,Indices_Poder!$B$5:$E$250,3,FALSE),Indices_Poder!$G$6:$N$27,4,FALSE)*VLOOKUP($G$8,Regional!$A$2:$B$7,2,FALSE)</f>
        <v>93.141490617471987</v>
      </c>
      <c r="H21" s="2">
        <f>VLOOKUP($B21,Valores!$A$2:$G$300,6,FALSE)*VLOOKUP(VLOOKUP($B21,Indices_Poder!$B$5:$E$250,3,FALSE),Indices_Poder!$G$6:$N$27,4,FALSE)*VLOOKUP($H$8,Regional!$A$2:$B$7,2,FALSE)</f>
        <v>91.218803566751063</v>
      </c>
      <c r="I21" s="76">
        <f>VLOOKUP($B21,Valores!$A$2:$G$300,6,FALSE)*VLOOKUP(VLOOKUP($B21,Indices_Poder!$B$5:$E$250,3,FALSE),Indices_Poder!$G$6:$N$27,4,FALSE)*VLOOKUP($I$8,Regional!$A$2:$B$7,2,FALSE)</f>
        <v>92.016900078371066</v>
      </c>
      <c r="J21" s="63">
        <f t="shared" si="0"/>
        <v>52341.073780534098</v>
      </c>
      <c r="K21" s="2">
        <f t="shared" si="0"/>
        <v>50304.295205765658</v>
      </c>
      <c r="L21" s="2">
        <f t="shared" si="0"/>
        <v>53090.649651959036</v>
      </c>
      <c r="M21" s="2">
        <f t="shared" si="0"/>
        <v>51994.718033048106</v>
      </c>
      <c r="N21" s="76">
        <f t="shared" si="0"/>
        <v>52449.633044671507</v>
      </c>
      <c r="O21" s="1">
        <f>VLOOKUP(B21,Valores!$A$2:$P$300,14,FALSE)</f>
        <v>1</v>
      </c>
      <c r="P21" s="1">
        <f>VLOOKUP(B21,Valores!$A$2:$P$300,15,FALSE)</f>
        <v>3.1300000000000001E-2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2"/>
        <v>52341.073780534098</v>
      </c>
      <c r="X21" s="77">
        <f t="shared" si="3"/>
        <v>52341.073780534098</v>
      </c>
      <c r="Z21" s="2">
        <f t="shared" si="4"/>
        <v>50304.295205765658</v>
      </c>
      <c r="AA21" s="77">
        <f t="shared" si="5"/>
        <v>50304.295205765658</v>
      </c>
      <c r="AC21" s="2">
        <f t="shared" si="6"/>
        <v>53090.649651959036</v>
      </c>
      <c r="AD21" s="77">
        <f t="shared" si="7"/>
        <v>53090.649651959036</v>
      </c>
      <c r="AF21" s="2">
        <f t="shared" si="8"/>
        <v>51994.718033048106</v>
      </c>
      <c r="AG21" s="77">
        <f t="shared" si="9"/>
        <v>51994.718033048106</v>
      </c>
      <c r="AI21" s="2">
        <f t="shared" si="10"/>
        <v>52449.633044671507</v>
      </c>
      <c r="AJ21" s="77">
        <f t="shared" si="11"/>
        <v>52449.633044671507</v>
      </c>
    </row>
    <row r="22" spans="1:36" x14ac:dyDescent="0.2">
      <c r="A22" s="72">
        <v>14</v>
      </c>
      <c r="B22" s="1" t="s">
        <v>85</v>
      </c>
      <c r="C22" s="1" t="str">
        <f>VLOOKUP(B22,Valores!$A$2:$F$300,5,FALSE)</f>
        <v>kg</v>
      </c>
      <c r="D22" s="1">
        <v>570</v>
      </c>
      <c r="E22" s="63">
        <f>VLOOKUP($B22,Valores!$A$2:$G$300,6,FALSE)*VLOOKUP(VLOOKUP($B22,Indices_Poder!$B$5:$E$250,3,FALSE),Indices_Poder!$G$6:$N$27,4,FALSE)*VLOOKUP($E$8,Regional!$A$2:$B$7,2,FALSE)</f>
        <v>91.826445229007192</v>
      </c>
      <c r="F22" s="2">
        <f>VLOOKUP($B22,Valores!$A$2:$G$300,6,FALSE)*VLOOKUP(VLOOKUP($B22,Indices_Poder!$B$5:$E$250,3,FALSE),Indices_Poder!$G$6:$N$27,4,FALSE)*VLOOKUP($F$8,Regional!$A$2:$B$7,2,FALSE)</f>
        <v>88.253149483799405</v>
      </c>
      <c r="G22" s="2">
        <f>VLOOKUP($B22,Valores!$A$2:$G$300,6,FALSE)*VLOOKUP(VLOOKUP($B22,Indices_Poder!$B$5:$E$250,3,FALSE),Indices_Poder!$G$6:$N$27,4,FALSE)*VLOOKUP($G$8,Regional!$A$2:$B$7,2,FALSE)</f>
        <v>93.141490617471987</v>
      </c>
      <c r="H22" s="2">
        <f>VLOOKUP($B22,Valores!$A$2:$G$300,6,FALSE)*VLOOKUP(VLOOKUP($B22,Indices_Poder!$B$5:$E$250,3,FALSE),Indices_Poder!$G$6:$N$27,4,FALSE)*VLOOKUP($H$8,Regional!$A$2:$B$7,2,FALSE)</f>
        <v>91.218803566751063</v>
      </c>
      <c r="I22" s="76">
        <f>VLOOKUP($B22,Valores!$A$2:$G$300,6,FALSE)*VLOOKUP(VLOOKUP($B22,Indices_Poder!$B$5:$E$250,3,FALSE),Indices_Poder!$G$6:$N$27,4,FALSE)*VLOOKUP($I$8,Regional!$A$2:$B$7,2,FALSE)</f>
        <v>92.016900078371066</v>
      </c>
      <c r="J22" s="63">
        <f t="shared" si="0"/>
        <v>52341.073780534098</v>
      </c>
      <c r="K22" s="2">
        <f t="shared" si="0"/>
        <v>50304.295205765658</v>
      </c>
      <c r="L22" s="2">
        <f t="shared" si="0"/>
        <v>53090.649651959036</v>
      </c>
      <c r="M22" s="2">
        <f t="shared" si="0"/>
        <v>51994.718033048106</v>
      </c>
      <c r="N22" s="76">
        <f t="shared" si="0"/>
        <v>52449.633044671507</v>
      </c>
      <c r="O22" s="1">
        <f>VLOOKUP(B22,Valores!$A$2:$P$300,14,FALSE)</f>
        <v>1</v>
      </c>
      <c r="P22" s="1">
        <f>VLOOKUP(B22,Valores!$A$2:$P$300,15,FALSE)</f>
        <v>3.1300000000000001E-2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2"/>
        <v>52341.073780534098</v>
      </c>
      <c r="X22" s="77">
        <f t="shared" si="3"/>
        <v>52341.073780534098</v>
      </c>
      <c r="Z22" s="2">
        <f t="shared" si="4"/>
        <v>50304.295205765658</v>
      </c>
      <c r="AA22" s="77">
        <f t="shared" si="5"/>
        <v>50304.295205765658</v>
      </c>
      <c r="AC22" s="2">
        <f t="shared" si="6"/>
        <v>53090.649651959036</v>
      </c>
      <c r="AD22" s="77">
        <f t="shared" si="7"/>
        <v>53090.649651959036</v>
      </c>
      <c r="AF22" s="2">
        <f t="shared" si="8"/>
        <v>51994.718033048106</v>
      </c>
      <c r="AG22" s="77">
        <f t="shared" si="9"/>
        <v>51994.718033048106</v>
      </c>
      <c r="AI22" s="2">
        <f t="shared" si="10"/>
        <v>52449.633044671507</v>
      </c>
      <c r="AJ22" s="77">
        <f t="shared" si="11"/>
        <v>52449.633044671507</v>
      </c>
    </row>
    <row r="23" spans="1:36" x14ac:dyDescent="0.2">
      <c r="A23" s="72">
        <v>15</v>
      </c>
      <c r="B23" s="1" t="s">
        <v>219</v>
      </c>
      <c r="C23" s="1" t="str">
        <f>VLOOKUP(B23,Valores!$A$2:$F$300,5,FALSE)</f>
        <v>cj</v>
      </c>
      <c r="D23" s="1">
        <v>6</v>
      </c>
      <c r="E23" s="63">
        <f>VLOOKUP($B23,Valores!$A$2:$G$300,6,FALSE)*VLOOKUP(VLOOKUP($B23,Indices_Poder!$B$5:$E$250,3,FALSE),Indices_Poder!$G$6:$N$27,4,FALSE)*VLOOKUP($E$8,Regional!$A$2:$B$7,2,FALSE)</f>
        <v>378.4645771484258</v>
      </c>
      <c r="F23" s="2">
        <f>VLOOKUP($B23,Valores!$A$2:$G$300,6,FALSE)*VLOOKUP(VLOOKUP($B23,Indices_Poder!$B$5:$E$250,3,FALSE),Indices_Poder!$G$6:$N$27,4,FALSE)*VLOOKUP($F$8,Regional!$A$2:$B$7,2,FALSE)</f>
        <v>363.73716545494631</v>
      </c>
      <c r="G23" s="2">
        <f>VLOOKUP($B23,Valores!$A$2:$G$300,6,FALSE)*VLOOKUP(VLOOKUP($B23,Indices_Poder!$B$5:$E$250,3,FALSE),Indices_Poder!$G$6:$N$27,4,FALSE)*VLOOKUP($G$8,Regional!$A$2:$B$7,2,FALSE)</f>
        <v>383.88456368536617</v>
      </c>
      <c r="H23" s="2">
        <f>VLOOKUP($B23,Valores!$A$2:$G$300,6,FALSE)*VLOOKUP(VLOOKUP($B23,Indices_Poder!$B$5:$E$250,3,FALSE),Indices_Poder!$G$6:$N$27,4,FALSE)*VLOOKUP($H$8,Regional!$A$2:$B$7,2,FALSE)</f>
        <v>375.9601695761844</v>
      </c>
      <c r="I23" s="76">
        <f>VLOOKUP($B23,Valores!$A$2:$G$300,6,FALSE)*VLOOKUP(VLOOKUP($B23,Indices_Poder!$B$5:$E$250,3,FALSE),Indices_Poder!$G$6:$N$27,4,FALSE)*VLOOKUP($I$8,Regional!$A$2:$B$7,2,FALSE)</f>
        <v>379.24954071584472</v>
      </c>
      <c r="J23" s="63">
        <f t="shared" si="0"/>
        <v>2270.7874628905547</v>
      </c>
      <c r="K23" s="2">
        <f t="shared" si="0"/>
        <v>2182.4229927296778</v>
      </c>
      <c r="L23" s="2">
        <f t="shared" si="0"/>
        <v>2303.307382112197</v>
      </c>
      <c r="M23" s="2">
        <f t="shared" si="0"/>
        <v>2255.7610174571064</v>
      </c>
      <c r="N23" s="76">
        <f t="shared" si="0"/>
        <v>2275.4972442950684</v>
      </c>
      <c r="O23" s="1">
        <f>VLOOKUP(B23,Valores!$A$2:$P$300,14,FALSE)</f>
        <v>1</v>
      </c>
      <c r="P23" s="1">
        <f>VLOOKUP(B23,Valores!$A$2:$P$300,15,FALSE)</f>
        <v>2.7E-2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2"/>
        <v>2270.7874628905547</v>
      </c>
      <c r="X23" s="77">
        <f t="shared" si="3"/>
        <v>2270.7874628905547</v>
      </c>
      <c r="Z23" s="2">
        <f t="shared" si="4"/>
        <v>2182.4229927296778</v>
      </c>
      <c r="AA23" s="77">
        <f t="shared" si="5"/>
        <v>2182.4229927296778</v>
      </c>
      <c r="AC23" s="2">
        <f t="shared" si="6"/>
        <v>2303.307382112197</v>
      </c>
      <c r="AD23" s="77">
        <f t="shared" si="7"/>
        <v>2303.307382112197</v>
      </c>
      <c r="AF23" s="2">
        <f t="shared" si="8"/>
        <v>2255.7610174571064</v>
      </c>
      <c r="AG23" s="77">
        <f t="shared" si="9"/>
        <v>2255.7610174571064</v>
      </c>
      <c r="AI23" s="2">
        <f t="shared" si="10"/>
        <v>2275.4972442950684</v>
      </c>
      <c r="AJ23" s="77">
        <f t="shared" si="11"/>
        <v>2275.4972442950684</v>
      </c>
    </row>
    <row r="24" spans="1:36" x14ac:dyDescent="0.2">
      <c r="A24" s="72">
        <v>16</v>
      </c>
      <c r="B24" s="1" t="s">
        <v>220</v>
      </c>
      <c r="C24" s="1" t="str">
        <f>VLOOKUP(B24,Valores!$A$2:$F$300,5,FALSE)</f>
        <v>cj</v>
      </c>
      <c r="D24" s="1">
        <v>0</v>
      </c>
      <c r="E24" s="63">
        <f>VLOOKUP($B24,Valores!$A$2:$G$300,6,FALSE)*VLOOKUP(VLOOKUP($B24,Indices_Poder!$B$5:$E$250,3,FALSE),Indices_Poder!$G$6:$N$27,4,FALSE)*VLOOKUP($E$8,Regional!$A$2:$B$7,2,FALSE)</f>
        <v>1086.1085421574458</v>
      </c>
      <c r="F24" s="2">
        <f>VLOOKUP($B24,Valores!$A$2:$G$300,6,FALSE)*VLOOKUP(VLOOKUP($B24,Indices_Poder!$B$5:$E$250,3,FALSE),Indices_Poder!$G$6:$N$27,4,FALSE)*VLOOKUP($F$8,Regional!$A$2:$B$7,2,FALSE)</f>
        <v>1043.8441702453438</v>
      </c>
      <c r="G24" s="2">
        <f>VLOOKUP($B24,Valores!$A$2:$G$300,6,FALSE)*VLOOKUP(VLOOKUP($B24,Indices_Poder!$B$5:$E$250,3,FALSE),Indices_Poder!$G$6:$N$27,4,FALSE)*VLOOKUP($G$8,Regional!$A$2:$B$7,2,FALSE)</f>
        <v>1101.6626891809351</v>
      </c>
      <c r="H24" s="2">
        <f>VLOOKUP($B24,Valores!$A$2:$G$300,6,FALSE)*VLOOKUP(VLOOKUP($B24,Indices_Poder!$B$5:$E$250,3,FALSE),Indices_Poder!$G$6:$N$27,4,FALSE)*VLOOKUP($H$8,Regional!$A$2:$B$7,2,FALSE)</f>
        <v>1078.9214535327992</v>
      </c>
      <c r="I24" s="76">
        <f>VLOOKUP($B24,Valores!$A$2:$G$300,6,FALSE)*VLOOKUP(VLOOKUP($B24,Indices_Poder!$B$5:$E$250,3,FALSE),Indices_Poder!$G$6:$N$27,4,FALSE)*VLOOKUP($I$8,Regional!$A$2:$B$7,2,FALSE)</f>
        <v>1088.3612117263649</v>
      </c>
      <c r="J24" s="63">
        <f t="shared" si="0"/>
        <v>0</v>
      </c>
      <c r="K24" s="2">
        <f t="shared" si="0"/>
        <v>0</v>
      </c>
      <c r="L24" s="2">
        <f t="shared" si="0"/>
        <v>0</v>
      </c>
      <c r="M24" s="2">
        <f t="shared" si="0"/>
        <v>0</v>
      </c>
      <c r="N24" s="76">
        <f t="shared" si="0"/>
        <v>0</v>
      </c>
      <c r="O24" s="1">
        <f>VLOOKUP(B24,Valores!$A$2:$P$300,14,FALSE)</f>
        <v>1</v>
      </c>
      <c r="P24" s="1">
        <f>VLOOKUP(B24,Valores!$A$2:$P$300,15,FALSE)</f>
        <v>2.7E-2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2"/>
        <v>0</v>
      </c>
      <c r="X24" s="77">
        <f t="shared" si="3"/>
        <v>0</v>
      </c>
      <c r="Z24" s="2">
        <f t="shared" si="4"/>
        <v>0</v>
      </c>
      <c r="AA24" s="77">
        <f t="shared" si="5"/>
        <v>0</v>
      </c>
      <c r="AC24" s="2">
        <f t="shared" si="6"/>
        <v>0</v>
      </c>
      <c r="AD24" s="77">
        <f t="shared" si="7"/>
        <v>0</v>
      </c>
      <c r="AF24" s="2">
        <f t="shared" si="8"/>
        <v>0</v>
      </c>
      <c r="AG24" s="77">
        <f t="shared" si="9"/>
        <v>0</v>
      </c>
      <c r="AI24" s="2">
        <f t="shared" si="10"/>
        <v>0</v>
      </c>
      <c r="AJ24" s="77">
        <f t="shared" si="11"/>
        <v>0</v>
      </c>
    </row>
    <row r="25" spans="1:36" x14ac:dyDescent="0.2">
      <c r="A25" s="72">
        <v>17</v>
      </c>
      <c r="B25" s="1" t="s">
        <v>87</v>
      </c>
      <c r="C25" s="1" t="str">
        <f>VLOOKUP(B25,Valores!$A$2:$F$300,5,FALSE)</f>
        <v>unid.</v>
      </c>
      <c r="D25" s="1">
        <v>3</v>
      </c>
      <c r="E25" s="63">
        <f>VLOOKUP($B25,Valores!$A$2:$G$300,6,FALSE)*VLOOKUP(VLOOKUP($B25,Indices_Poder!$B$5:$E$250,3,FALSE),Indices_Poder!$G$6:$N$27,4,FALSE)*VLOOKUP($E$8,Regional!$A$2:$B$7,2,FALSE)</f>
        <v>2636.6773863428548</v>
      </c>
      <c r="F25" s="2">
        <f>VLOOKUP($B25,Valores!$A$2:$G$300,6,FALSE)*VLOOKUP(VLOOKUP($B25,Indices_Poder!$B$5:$E$250,3,FALSE),Indices_Poder!$G$6:$N$27,4,FALSE)*VLOOKUP($F$8,Regional!$A$2:$B$7,2,FALSE)</f>
        <v>2534.0748292841795</v>
      </c>
      <c r="G25" s="2">
        <f>VLOOKUP($B25,Valores!$A$2:$G$300,6,FALSE)*VLOOKUP(VLOOKUP($B25,Indices_Poder!$B$5:$E$250,3,FALSE),Indices_Poder!$G$6:$N$27,4,FALSE)*VLOOKUP($G$8,Regional!$A$2:$B$7,2,FALSE)</f>
        <v>2674.4372106410979</v>
      </c>
      <c r="H25" s="2">
        <f>VLOOKUP($B25,Valores!$A$2:$G$300,6,FALSE)*VLOOKUP(VLOOKUP($B25,Indices_Poder!$B$5:$E$250,3,FALSE),Indices_Poder!$G$6:$N$27,4,FALSE)*VLOOKUP($H$8,Regional!$A$2:$B$7,2,FALSE)</f>
        <v>2619.2297433912527</v>
      </c>
      <c r="I25" s="76">
        <f>VLOOKUP($B25,Valores!$A$2:$G$300,6,FALSE)*VLOOKUP(VLOOKUP($B25,Indices_Poder!$B$5:$E$250,3,FALSE),Indices_Poder!$G$6:$N$27,4,FALSE)*VLOOKUP($I$8,Regional!$A$2:$B$7,2,FALSE)</f>
        <v>2642.1460505515656</v>
      </c>
      <c r="J25" s="63">
        <f t="shared" si="0"/>
        <v>7910.0321590285639</v>
      </c>
      <c r="K25" s="2">
        <f t="shared" si="0"/>
        <v>7602.224487852538</v>
      </c>
      <c r="L25" s="2">
        <f t="shared" si="0"/>
        <v>8023.311631923294</v>
      </c>
      <c r="M25" s="2">
        <f t="shared" si="0"/>
        <v>7857.689230173758</v>
      </c>
      <c r="N25" s="76">
        <f t="shared" si="0"/>
        <v>7926.4381516546964</v>
      </c>
      <c r="O25" s="1">
        <f>VLOOKUP(B25,Valores!$A$2:$P$300,14,FALSE)</f>
        <v>1</v>
      </c>
      <c r="P25" s="1">
        <f>VLOOKUP(B25,Valores!$A$2:$P$300,15,FALSE)</f>
        <v>2.7E-2</v>
      </c>
      <c r="Q25" s="72">
        <f t="shared" si="12"/>
        <v>0</v>
      </c>
      <c r="R25" s="72">
        <f t="shared" si="1"/>
        <v>0</v>
      </c>
      <c r="S25" s="72">
        <f t="shared" si="1"/>
        <v>0</v>
      </c>
      <c r="T25" s="72">
        <f t="shared" si="1"/>
        <v>0</v>
      </c>
      <c r="U25" s="72">
        <f t="shared" si="1"/>
        <v>0</v>
      </c>
      <c r="W25" s="2">
        <f t="shared" si="2"/>
        <v>7910.0321590285639</v>
      </c>
      <c r="X25" s="77">
        <f t="shared" si="3"/>
        <v>7910.0321590285639</v>
      </c>
      <c r="Z25" s="2">
        <f t="shared" si="4"/>
        <v>7602.224487852538</v>
      </c>
      <c r="AA25" s="77">
        <f t="shared" si="5"/>
        <v>7602.224487852538</v>
      </c>
      <c r="AC25" s="2">
        <f t="shared" si="6"/>
        <v>8023.311631923294</v>
      </c>
      <c r="AD25" s="77">
        <f t="shared" si="7"/>
        <v>8023.311631923294</v>
      </c>
      <c r="AF25" s="2">
        <f t="shared" si="8"/>
        <v>7857.689230173758</v>
      </c>
      <c r="AG25" s="77">
        <f t="shared" si="9"/>
        <v>7857.689230173758</v>
      </c>
      <c r="AI25" s="2">
        <f t="shared" si="10"/>
        <v>7926.4381516546964</v>
      </c>
      <c r="AJ25" s="77">
        <f t="shared" si="11"/>
        <v>7926.4381516546964</v>
      </c>
    </row>
    <row r="26" spans="1:36" x14ac:dyDescent="0.2">
      <c r="A26" s="72">
        <v>18</v>
      </c>
      <c r="B26" s="1" t="s">
        <v>134</v>
      </c>
      <c r="C26" s="1" t="str">
        <f>VLOOKUP(B26,Valores!$A$2:$F$300,5,FALSE)</f>
        <v>m³</v>
      </c>
      <c r="D26" s="1">
        <v>1.66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76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0"/>
        <v>9654.3250968069151</v>
      </c>
      <c r="K26" s="2">
        <f t="shared" si="0"/>
        <v>9278.6407424225272</v>
      </c>
      <c r="L26" s="2">
        <f t="shared" si="0"/>
        <v>9792.5845673290878</v>
      </c>
      <c r="M26" s="2">
        <f t="shared" si="0"/>
        <v>9590.4396862897738</v>
      </c>
      <c r="N26" s="76">
        <f t="shared" si="0"/>
        <v>9674.348882192884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"/>
        <v>0</v>
      </c>
      <c r="S26" s="72">
        <f t="shared" si="1"/>
        <v>0</v>
      </c>
      <c r="T26" s="72">
        <f t="shared" si="1"/>
        <v>0</v>
      </c>
      <c r="U26" s="72">
        <f t="shared" si="1"/>
        <v>0</v>
      </c>
      <c r="W26" s="2">
        <f t="shared" si="2"/>
        <v>9654.3250968069151</v>
      </c>
      <c r="X26" s="77">
        <f t="shared" si="3"/>
        <v>9654.3250968069151</v>
      </c>
      <c r="Z26" s="2">
        <f t="shared" si="4"/>
        <v>9278.6407424225272</v>
      </c>
      <c r="AA26" s="77">
        <f t="shared" si="5"/>
        <v>9278.6407424225272</v>
      </c>
      <c r="AC26" s="2">
        <f t="shared" si="6"/>
        <v>9792.5845673290878</v>
      </c>
      <c r="AD26" s="77">
        <f t="shared" si="7"/>
        <v>9792.5845673290878</v>
      </c>
      <c r="AF26" s="2">
        <f t="shared" si="8"/>
        <v>9590.4396862897738</v>
      </c>
      <c r="AG26" s="77">
        <f t="shared" si="9"/>
        <v>9590.4396862897738</v>
      </c>
      <c r="AI26" s="2">
        <f t="shared" si="10"/>
        <v>9674.348882192884</v>
      </c>
      <c r="AJ26" s="77">
        <f t="shared" si="11"/>
        <v>9674.348882192884</v>
      </c>
    </row>
    <row r="27" spans="1:36" x14ac:dyDescent="0.2">
      <c r="A27" s="72">
        <v>19</v>
      </c>
      <c r="B27" s="1" t="s">
        <v>135</v>
      </c>
      <c r="C27" s="1" t="str">
        <f>VLOOKUP(B27,Valores!$A$2:$F$300,5,FALSE)</f>
        <v>m³</v>
      </c>
      <c r="D27" s="1">
        <v>10.48</v>
      </c>
      <c r="E27" s="63">
        <f>VLOOKUP($B27,Valores!$A$2:$G$300,6,FALSE)*VLOOKUP(VLOOKUP($B27,Indices_Poder!$B$5:$E$250,3,FALSE),Indices_Poder!$G$6:$N$27,4,FALSE)*VLOOKUP($E$8,Regional!$A$2:$B$7,2,FALSE)</f>
        <v>5815.858492052359</v>
      </c>
      <c r="F27" s="2">
        <f>VLOOKUP($B27,Valores!$A$2:$G$300,6,FALSE)*VLOOKUP(VLOOKUP($B27,Indices_Poder!$B$5:$E$250,3,FALSE),Indices_Poder!$G$6:$N$27,4,FALSE)*VLOOKUP($F$8,Regional!$A$2:$B$7,2,FALSE)</f>
        <v>5589.5426159171857</v>
      </c>
      <c r="G27" s="2">
        <f>VLOOKUP($B27,Valores!$A$2:$G$300,6,FALSE)*VLOOKUP(VLOOKUP($B27,Indices_Poder!$B$5:$E$250,3,FALSE),Indices_Poder!$G$6:$N$27,4,FALSE)*VLOOKUP($G$8,Regional!$A$2:$B$7,2,FALSE)</f>
        <v>5899.1473297163184</v>
      </c>
      <c r="H27" s="2">
        <f>VLOOKUP($B27,Valores!$A$2:$G$300,6,FALSE)*VLOOKUP(VLOOKUP($B27,Indices_Poder!$B$5:$E$250,3,FALSE),Indices_Poder!$G$6:$N$27,4,FALSE)*VLOOKUP($H$8,Regional!$A$2:$B$7,2,FALSE)</f>
        <v>5777.3733049938401</v>
      </c>
      <c r="I27" s="76">
        <f>VLOOKUP($B27,Valores!$A$2:$G$300,6,FALSE)*VLOOKUP(VLOOKUP($B27,Indices_Poder!$B$5:$E$250,3,FALSE),Indices_Poder!$G$6:$N$27,4,FALSE)*VLOOKUP($I$8,Regional!$A$2:$B$7,2,FALSE)</f>
        <v>5827.9210133692077</v>
      </c>
      <c r="J27" s="63">
        <f t="shared" si="0"/>
        <v>60950.196996708728</v>
      </c>
      <c r="K27" s="2">
        <f t="shared" si="0"/>
        <v>58578.406614812106</v>
      </c>
      <c r="L27" s="2">
        <f t="shared" si="0"/>
        <v>61823.064015427022</v>
      </c>
      <c r="M27" s="2">
        <f t="shared" si="0"/>
        <v>60546.872236335446</v>
      </c>
      <c r="N27" s="76">
        <f t="shared" si="0"/>
        <v>61076.612220109302</v>
      </c>
      <c r="O27" s="1">
        <f>VLOOKUP(B27,Valores!$A$2:$P$300,14,FALSE)</f>
        <v>1</v>
      </c>
      <c r="P27" s="1">
        <f>VLOOKUP(B27,Valores!$A$2:$P$300,15,FALSE)</f>
        <v>3.1300000000000001E-2</v>
      </c>
      <c r="Q27" s="72">
        <f t="shared" si="12"/>
        <v>0</v>
      </c>
      <c r="R27" s="72">
        <f t="shared" si="1"/>
        <v>0</v>
      </c>
      <c r="S27" s="72">
        <f t="shared" si="1"/>
        <v>0</v>
      </c>
      <c r="T27" s="72">
        <f t="shared" si="1"/>
        <v>0</v>
      </c>
      <c r="U27" s="72">
        <f t="shared" si="1"/>
        <v>0</v>
      </c>
      <c r="W27" s="2">
        <f t="shared" si="2"/>
        <v>60950.196996708728</v>
      </c>
      <c r="X27" s="77">
        <f t="shared" si="3"/>
        <v>60950.196996708728</v>
      </c>
      <c r="Z27" s="2">
        <f t="shared" si="4"/>
        <v>58578.406614812106</v>
      </c>
      <c r="AA27" s="77">
        <f t="shared" si="5"/>
        <v>58578.406614812106</v>
      </c>
      <c r="AC27" s="2">
        <f t="shared" si="6"/>
        <v>61823.064015427022</v>
      </c>
      <c r="AD27" s="77">
        <f t="shared" si="7"/>
        <v>61823.064015427022</v>
      </c>
      <c r="AF27" s="2">
        <f t="shared" si="8"/>
        <v>60546.872236335446</v>
      </c>
      <c r="AG27" s="77">
        <f t="shared" si="9"/>
        <v>60546.872236335446</v>
      </c>
      <c r="AI27" s="2">
        <f t="shared" si="10"/>
        <v>61076.612220109302</v>
      </c>
      <c r="AJ27" s="77">
        <f t="shared" si="11"/>
        <v>61076.612220109302</v>
      </c>
    </row>
    <row r="28" spans="1:36" x14ac:dyDescent="0.2">
      <c r="A28" s="72">
        <v>20</v>
      </c>
      <c r="B28" s="1" t="s">
        <v>136</v>
      </c>
      <c r="C28" s="1" t="str">
        <f>VLOOKUP(B28,Valores!$A$2:$F$300,5,FALSE)</f>
        <v>m³</v>
      </c>
      <c r="D28" s="1">
        <v>0</v>
      </c>
      <c r="E28" s="63">
        <f>VLOOKUP($B28,Valores!$A$2:$G$300,6,FALSE)*VLOOKUP(VLOOKUP($B28,Indices_Poder!$B$5:$E$250,3,FALSE),Indices_Poder!$G$6:$N$27,4,FALSE)*VLOOKUP($E$8,Regional!$A$2:$B$7,2,FALSE)</f>
        <v>5815.858492052359</v>
      </c>
      <c r="F28" s="2">
        <f>VLOOKUP($B28,Valores!$A$2:$G$300,6,FALSE)*VLOOKUP(VLOOKUP($B28,Indices_Poder!$B$5:$E$250,3,FALSE),Indices_Poder!$G$6:$N$27,4,FALSE)*VLOOKUP($F$8,Regional!$A$2:$B$7,2,FALSE)</f>
        <v>5589.5426159171857</v>
      </c>
      <c r="G28" s="2">
        <f>VLOOKUP($B28,Valores!$A$2:$G$300,6,FALSE)*VLOOKUP(VLOOKUP($B28,Indices_Poder!$B$5:$E$250,3,FALSE),Indices_Poder!$G$6:$N$27,4,FALSE)*VLOOKUP($G$8,Regional!$A$2:$B$7,2,FALSE)</f>
        <v>5899.1473297163184</v>
      </c>
      <c r="H28" s="2">
        <f>VLOOKUP($B28,Valores!$A$2:$G$300,6,FALSE)*VLOOKUP(VLOOKUP($B28,Indices_Poder!$B$5:$E$250,3,FALSE),Indices_Poder!$G$6:$N$27,4,FALSE)*VLOOKUP($H$8,Regional!$A$2:$B$7,2,FALSE)</f>
        <v>5777.3733049938401</v>
      </c>
      <c r="I28" s="76">
        <f>VLOOKUP($B28,Valores!$A$2:$G$300,6,FALSE)*VLOOKUP(VLOOKUP($B28,Indices_Poder!$B$5:$E$250,3,FALSE),Indices_Poder!$G$6:$N$27,4,FALSE)*VLOOKUP($I$8,Regional!$A$2:$B$7,2,FALSE)</f>
        <v>5827.9210133692077</v>
      </c>
      <c r="J28" s="63">
        <f t="shared" si="0"/>
        <v>0</v>
      </c>
      <c r="K28" s="2">
        <f t="shared" si="0"/>
        <v>0</v>
      </c>
      <c r="L28" s="2">
        <f t="shared" si="0"/>
        <v>0</v>
      </c>
      <c r="M28" s="2">
        <f t="shared" si="0"/>
        <v>0</v>
      </c>
      <c r="N28" s="76">
        <f t="shared" si="0"/>
        <v>0</v>
      </c>
      <c r="O28" s="1">
        <f>VLOOKUP(B28,Valores!$A$2:$P$300,14,FALSE)</f>
        <v>1</v>
      </c>
      <c r="P28" s="1">
        <f>VLOOKUP(B28,Valores!$A$2:$P$300,15,FALSE)</f>
        <v>3.1300000000000001E-2</v>
      </c>
      <c r="Q28" s="72">
        <f t="shared" si="12"/>
        <v>0</v>
      </c>
      <c r="R28" s="72">
        <f t="shared" si="1"/>
        <v>0</v>
      </c>
      <c r="S28" s="72">
        <f t="shared" si="1"/>
        <v>0</v>
      </c>
      <c r="T28" s="72">
        <f t="shared" si="1"/>
        <v>0</v>
      </c>
      <c r="U28" s="72">
        <f t="shared" si="1"/>
        <v>0</v>
      </c>
      <c r="W28" s="2">
        <f t="shared" si="2"/>
        <v>0</v>
      </c>
      <c r="X28" s="77">
        <f t="shared" si="3"/>
        <v>0</v>
      </c>
      <c r="Z28" s="2">
        <f t="shared" si="4"/>
        <v>0</v>
      </c>
      <c r="AA28" s="77">
        <f t="shared" si="5"/>
        <v>0</v>
      </c>
      <c r="AC28" s="2">
        <f t="shared" si="6"/>
        <v>0</v>
      </c>
      <c r="AD28" s="77">
        <f t="shared" si="7"/>
        <v>0</v>
      </c>
      <c r="AF28" s="2">
        <f t="shared" si="8"/>
        <v>0</v>
      </c>
      <c r="AG28" s="77">
        <f t="shared" si="9"/>
        <v>0</v>
      </c>
      <c r="AI28" s="2">
        <f t="shared" si="10"/>
        <v>0</v>
      </c>
      <c r="AJ28" s="77">
        <f t="shared" si="11"/>
        <v>0</v>
      </c>
    </row>
    <row r="29" spans="1:36" x14ac:dyDescent="0.2">
      <c r="A29" s="72">
        <v>21</v>
      </c>
      <c r="B29" s="1" t="s">
        <v>137</v>
      </c>
      <c r="C29" s="1" t="str">
        <f>VLOOKUP(B29,Valores!$A$2:$F$300,5,FALSE)</f>
        <v>m³</v>
      </c>
      <c r="D29" s="1">
        <v>1.74</v>
      </c>
      <c r="E29" s="63">
        <f>VLOOKUP($B29,Valores!$A$2:$G$300,6,FALSE)*VLOOKUP(VLOOKUP($B29,Indices_Poder!$B$5:$E$250,3,FALSE),Indices_Poder!$G$6:$N$27,4,FALSE)*VLOOKUP($E$8,Regional!$A$2:$B$7,2,FALSE)</f>
        <v>5815.858492052359</v>
      </c>
      <c r="F29" s="2">
        <f>VLOOKUP($B29,Valores!$A$2:$G$300,6,FALSE)*VLOOKUP(VLOOKUP($B29,Indices_Poder!$B$5:$E$250,3,FALSE),Indices_Poder!$G$6:$N$27,4,FALSE)*VLOOKUP($F$8,Regional!$A$2:$B$7,2,FALSE)</f>
        <v>5589.5426159171857</v>
      </c>
      <c r="G29" s="2">
        <f>VLOOKUP($B29,Valores!$A$2:$G$300,6,FALSE)*VLOOKUP(VLOOKUP($B29,Indices_Poder!$B$5:$E$250,3,FALSE),Indices_Poder!$G$6:$N$27,4,FALSE)*VLOOKUP($G$8,Regional!$A$2:$B$7,2,FALSE)</f>
        <v>5899.1473297163184</v>
      </c>
      <c r="H29" s="2">
        <f>VLOOKUP($B29,Valores!$A$2:$G$300,6,FALSE)*VLOOKUP(VLOOKUP($B29,Indices_Poder!$B$5:$E$250,3,FALSE),Indices_Poder!$G$6:$N$27,4,FALSE)*VLOOKUP($H$8,Regional!$A$2:$B$7,2,FALSE)</f>
        <v>5777.3733049938401</v>
      </c>
      <c r="I29" s="76">
        <f>VLOOKUP($B29,Valores!$A$2:$G$300,6,FALSE)*VLOOKUP(VLOOKUP($B29,Indices_Poder!$B$5:$E$250,3,FALSE),Indices_Poder!$G$6:$N$27,4,FALSE)*VLOOKUP($I$8,Regional!$A$2:$B$7,2,FALSE)</f>
        <v>5827.9210133692077</v>
      </c>
      <c r="J29" s="63">
        <f t="shared" si="0"/>
        <v>10119.593776171105</v>
      </c>
      <c r="K29" s="2">
        <f t="shared" si="0"/>
        <v>9725.8041516959038</v>
      </c>
      <c r="L29" s="2">
        <f t="shared" si="0"/>
        <v>10264.516353706395</v>
      </c>
      <c r="M29" s="2">
        <f t="shared" si="0"/>
        <v>10052.629550689282</v>
      </c>
      <c r="N29" s="76">
        <f t="shared" si="0"/>
        <v>10140.582563262422</v>
      </c>
      <c r="O29" s="1">
        <f>VLOOKUP(B29,Valores!$A$2:$P$300,14,FALSE)</f>
        <v>1</v>
      </c>
      <c r="P29" s="1">
        <f>VLOOKUP(B29,Valores!$A$2:$P$300,15,FALSE)</f>
        <v>3.1300000000000001E-2</v>
      </c>
      <c r="Q29" s="72">
        <f t="shared" si="12"/>
        <v>0</v>
      </c>
      <c r="R29" s="72">
        <f t="shared" si="1"/>
        <v>0</v>
      </c>
      <c r="S29" s="72">
        <f t="shared" si="1"/>
        <v>0</v>
      </c>
      <c r="T29" s="72">
        <f t="shared" si="1"/>
        <v>0</v>
      </c>
      <c r="U29" s="72">
        <f t="shared" si="1"/>
        <v>0</v>
      </c>
      <c r="W29" s="2">
        <f t="shared" si="2"/>
        <v>10119.593776171105</v>
      </c>
      <c r="X29" s="77">
        <f t="shared" si="3"/>
        <v>10119.593776171105</v>
      </c>
      <c r="Z29" s="2">
        <f t="shared" si="4"/>
        <v>9725.8041516959038</v>
      </c>
      <c r="AA29" s="77">
        <f t="shared" si="5"/>
        <v>9725.8041516959038</v>
      </c>
      <c r="AC29" s="2">
        <f t="shared" si="6"/>
        <v>10264.516353706395</v>
      </c>
      <c r="AD29" s="77">
        <f t="shared" si="7"/>
        <v>10264.516353706395</v>
      </c>
      <c r="AF29" s="2">
        <f t="shared" si="8"/>
        <v>10052.629550689282</v>
      </c>
      <c r="AG29" s="77">
        <f t="shared" si="9"/>
        <v>10052.629550689282</v>
      </c>
      <c r="AI29" s="2">
        <f t="shared" si="10"/>
        <v>10140.582563262422</v>
      </c>
      <c r="AJ29" s="77">
        <f t="shared" si="11"/>
        <v>10140.582563262422</v>
      </c>
    </row>
    <row r="30" spans="1:36" x14ac:dyDescent="0.2">
      <c r="A30" s="72">
        <v>22</v>
      </c>
      <c r="B30" s="1" t="s">
        <v>91</v>
      </c>
      <c r="C30" s="1" t="str">
        <f>VLOOKUP(B30,Valores!$A$2:$F$300,5,FALSE)</f>
        <v>m³</v>
      </c>
      <c r="D30" s="1">
        <v>1.74</v>
      </c>
      <c r="E30" s="63">
        <f>VLOOKUP($B30,Valores!$A$2:$G$300,6,FALSE)*VLOOKUP(VLOOKUP($B30,Indices_Poder!$B$5:$E$250,3,FALSE),Indices_Poder!$G$6:$N$27,4,FALSE)*VLOOKUP($E$8,Regional!$A$2:$B$7,2,FALSE)</f>
        <v>5815.858492052359</v>
      </c>
      <c r="F30" s="2">
        <f>VLOOKUP($B30,Valores!$A$2:$G$300,6,FALSE)*VLOOKUP(VLOOKUP($B30,Indices_Poder!$B$5:$E$250,3,FALSE),Indices_Poder!$G$6:$N$27,4,FALSE)*VLOOKUP($F$8,Regional!$A$2:$B$7,2,FALSE)</f>
        <v>5589.5426159171857</v>
      </c>
      <c r="G30" s="2">
        <f>VLOOKUP($B30,Valores!$A$2:$G$300,6,FALSE)*VLOOKUP(VLOOKUP($B30,Indices_Poder!$B$5:$E$250,3,FALSE),Indices_Poder!$G$6:$N$27,4,FALSE)*VLOOKUP($G$8,Regional!$A$2:$B$7,2,FALSE)</f>
        <v>5899.1473297163184</v>
      </c>
      <c r="H30" s="2">
        <f>VLOOKUP($B30,Valores!$A$2:$G$300,6,FALSE)*VLOOKUP(VLOOKUP($B30,Indices_Poder!$B$5:$E$250,3,FALSE),Indices_Poder!$G$6:$N$27,4,FALSE)*VLOOKUP($H$8,Regional!$A$2:$B$7,2,FALSE)</f>
        <v>5777.3733049938401</v>
      </c>
      <c r="I30" s="76">
        <f>VLOOKUP($B30,Valores!$A$2:$G$300,6,FALSE)*VLOOKUP(VLOOKUP($B30,Indices_Poder!$B$5:$E$250,3,FALSE),Indices_Poder!$G$6:$N$27,4,FALSE)*VLOOKUP($I$8,Regional!$A$2:$B$7,2,FALSE)</f>
        <v>5827.9210133692077</v>
      </c>
      <c r="J30" s="63">
        <f t="shared" si="0"/>
        <v>10119.593776171105</v>
      </c>
      <c r="K30" s="2">
        <f t="shared" si="0"/>
        <v>9725.8041516959038</v>
      </c>
      <c r="L30" s="2">
        <f t="shared" si="0"/>
        <v>10264.516353706395</v>
      </c>
      <c r="M30" s="2">
        <f t="shared" si="0"/>
        <v>10052.629550689282</v>
      </c>
      <c r="N30" s="76">
        <f t="shared" si="0"/>
        <v>10140.582563262422</v>
      </c>
      <c r="O30" s="1">
        <f>VLOOKUP(B30,Valores!$A$2:$P$300,14,FALSE)</f>
        <v>1</v>
      </c>
      <c r="P30" s="1">
        <f>VLOOKUP(B30,Valores!$A$2:$P$300,15,FALSE)</f>
        <v>3.1300000000000001E-2</v>
      </c>
      <c r="Q30" s="72">
        <f t="shared" si="12"/>
        <v>0</v>
      </c>
      <c r="R30" s="72">
        <f t="shared" si="1"/>
        <v>0</v>
      </c>
      <c r="S30" s="72">
        <f t="shared" si="1"/>
        <v>0</v>
      </c>
      <c r="T30" s="72">
        <f t="shared" si="1"/>
        <v>0</v>
      </c>
      <c r="U30" s="72">
        <f t="shared" si="1"/>
        <v>0</v>
      </c>
      <c r="W30" s="2">
        <f t="shared" si="2"/>
        <v>10119.593776171105</v>
      </c>
      <c r="X30" s="77">
        <f t="shared" si="3"/>
        <v>10119.593776171105</v>
      </c>
      <c r="Z30" s="2">
        <f t="shared" si="4"/>
        <v>9725.8041516959038</v>
      </c>
      <c r="AA30" s="77">
        <f t="shared" si="5"/>
        <v>9725.8041516959038</v>
      </c>
      <c r="AC30" s="2">
        <f t="shared" si="6"/>
        <v>10264.516353706395</v>
      </c>
      <c r="AD30" s="77">
        <f t="shared" si="7"/>
        <v>10264.516353706395</v>
      </c>
      <c r="AF30" s="2">
        <f t="shared" si="8"/>
        <v>10052.629550689282</v>
      </c>
      <c r="AG30" s="77">
        <f t="shared" si="9"/>
        <v>10052.629550689282</v>
      </c>
      <c r="AI30" s="2">
        <f t="shared" si="10"/>
        <v>10140.582563262422</v>
      </c>
      <c r="AJ30" s="77">
        <f t="shared" si="11"/>
        <v>10140.582563262422</v>
      </c>
    </row>
    <row r="31" spans="1:36" x14ac:dyDescent="0.2">
      <c r="A31" s="72">
        <v>23</v>
      </c>
      <c r="B31" s="1" t="s">
        <v>204</v>
      </c>
      <c r="C31" s="1" t="str">
        <f>VLOOKUP(B31,Valores!$A$2:$F$300,5,FALSE)</f>
        <v>m³</v>
      </c>
      <c r="D31" s="1">
        <v>13.31</v>
      </c>
      <c r="E31" s="63">
        <f>VLOOKUP($B31,Valores!$A$2:$G$300,6,FALSE)*VLOOKUP(VLOOKUP($B31,Indices_Poder!$B$5:$E$250,3,FALSE),Indices_Poder!$G$6:$N$27,4,FALSE)*VLOOKUP($E$8,Regional!$A$2:$B$7,2,FALSE)</f>
        <v>5815.858492052359</v>
      </c>
      <c r="F31" s="2">
        <f>VLOOKUP($B31,Valores!$A$2:$G$300,6,FALSE)*VLOOKUP(VLOOKUP($B31,Indices_Poder!$B$5:$E$250,3,FALSE),Indices_Poder!$G$6:$N$27,4,FALSE)*VLOOKUP($F$8,Regional!$A$2:$B$7,2,FALSE)</f>
        <v>5589.5426159171857</v>
      </c>
      <c r="G31" s="2">
        <f>VLOOKUP($B31,Valores!$A$2:$G$300,6,FALSE)*VLOOKUP(VLOOKUP($B31,Indices_Poder!$B$5:$E$250,3,FALSE),Indices_Poder!$G$6:$N$27,4,FALSE)*VLOOKUP($G$8,Regional!$A$2:$B$7,2,FALSE)</f>
        <v>5899.1473297163184</v>
      </c>
      <c r="H31" s="2">
        <f>VLOOKUP($B31,Valores!$A$2:$G$300,6,FALSE)*VLOOKUP(VLOOKUP($B31,Indices_Poder!$B$5:$E$250,3,FALSE),Indices_Poder!$G$6:$N$27,4,FALSE)*VLOOKUP($H$8,Regional!$A$2:$B$7,2,FALSE)</f>
        <v>5777.3733049938401</v>
      </c>
      <c r="I31" s="76">
        <f>VLOOKUP($B31,Valores!$A$2:$G$300,6,FALSE)*VLOOKUP(VLOOKUP($B31,Indices_Poder!$B$5:$E$250,3,FALSE),Indices_Poder!$G$6:$N$27,4,FALSE)*VLOOKUP($I$8,Regional!$A$2:$B$7,2,FALSE)</f>
        <v>5827.9210133692077</v>
      </c>
      <c r="J31" s="63">
        <f t="shared" si="0"/>
        <v>77409.076529216894</v>
      </c>
      <c r="K31" s="2">
        <f t="shared" si="0"/>
        <v>74396.812217857747</v>
      </c>
      <c r="L31" s="2">
        <f t="shared" si="0"/>
        <v>78517.650958524202</v>
      </c>
      <c r="M31" s="2">
        <f t="shared" si="0"/>
        <v>76896.838689468015</v>
      </c>
      <c r="N31" s="76">
        <f t="shared" si="0"/>
        <v>77569.628687944161</v>
      </c>
      <c r="O31" s="1">
        <f>VLOOKUP(B31,Valores!$A$2:$P$300,14,FALSE)</f>
        <v>1</v>
      </c>
      <c r="P31" s="1">
        <f>VLOOKUP(B31,Valores!$A$2:$P$300,15,FALSE)</f>
        <v>3.1300000000000001E-2</v>
      </c>
      <c r="Q31" s="72">
        <f t="shared" si="12"/>
        <v>0</v>
      </c>
      <c r="R31" s="72">
        <f t="shared" si="1"/>
        <v>0</v>
      </c>
      <c r="S31" s="72">
        <f t="shared" si="1"/>
        <v>0</v>
      </c>
      <c r="T31" s="72">
        <f t="shared" si="1"/>
        <v>0</v>
      </c>
      <c r="U31" s="72">
        <f t="shared" si="1"/>
        <v>0</v>
      </c>
      <c r="W31" s="2">
        <f t="shared" si="2"/>
        <v>77409.076529216894</v>
      </c>
      <c r="X31" s="77">
        <f t="shared" si="3"/>
        <v>77409.076529216894</v>
      </c>
      <c r="Z31" s="2">
        <f t="shared" si="4"/>
        <v>74396.812217857747</v>
      </c>
      <c r="AA31" s="77">
        <f t="shared" si="5"/>
        <v>74396.812217857747</v>
      </c>
      <c r="AC31" s="2">
        <f t="shared" si="6"/>
        <v>78517.650958524202</v>
      </c>
      <c r="AD31" s="77">
        <f t="shared" si="7"/>
        <v>78517.650958524202</v>
      </c>
      <c r="AF31" s="2">
        <f t="shared" si="8"/>
        <v>76896.838689468015</v>
      </c>
      <c r="AG31" s="77">
        <f t="shared" si="9"/>
        <v>76896.838689468015</v>
      </c>
      <c r="AI31" s="2">
        <f t="shared" si="10"/>
        <v>77569.628687944161</v>
      </c>
      <c r="AJ31" s="77">
        <f t="shared" si="11"/>
        <v>77569.628687944161</v>
      </c>
    </row>
    <row r="32" spans="1:36" x14ac:dyDescent="0.2">
      <c r="A32" s="72">
        <v>24</v>
      </c>
      <c r="B32" s="1" t="s">
        <v>92</v>
      </c>
      <c r="C32" s="1" t="str">
        <f>VLOOKUP(B32,Valores!$A$2:$F$300,5,FALSE)</f>
        <v>m³</v>
      </c>
      <c r="D32" s="1">
        <v>1.74</v>
      </c>
      <c r="E32" s="63">
        <f>VLOOKUP($B32,Valores!$A$2:$G$300,6,FALSE)*VLOOKUP(VLOOKUP($B32,Indices_Poder!$B$5:$E$250,3,FALSE),Indices_Poder!$G$6:$N$27,4,FALSE)*VLOOKUP($E$8,Regional!$A$2:$B$7,2,FALSE)</f>
        <v>5815.858492052359</v>
      </c>
      <c r="F32" s="2">
        <f>VLOOKUP($B32,Valores!$A$2:$G$300,6,FALSE)*VLOOKUP(VLOOKUP($B32,Indices_Poder!$B$5:$E$250,3,FALSE),Indices_Poder!$G$6:$N$27,4,FALSE)*VLOOKUP($F$8,Regional!$A$2:$B$7,2,FALSE)</f>
        <v>5589.5426159171857</v>
      </c>
      <c r="G32" s="2">
        <f>VLOOKUP($B32,Valores!$A$2:$G$300,6,FALSE)*VLOOKUP(VLOOKUP($B32,Indices_Poder!$B$5:$E$250,3,FALSE),Indices_Poder!$G$6:$N$27,4,FALSE)*VLOOKUP($G$8,Regional!$A$2:$B$7,2,FALSE)</f>
        <v>5899.1473297163184</v>
      </c>
      <c r="H32" s="2">
        <f>VLOOKUP($B32,Valores!$A$2:$G$300,6,FALSE)*VLOOKUP(VLOOKUP($B32,Indices_Poder!$B$5:$E$250,3,FALSE),Indices_Poder!$G$6:$N$27,4,FALSE)*VLOOKUP($H$8,Regional!$A$2:$B$7,2,FALSE)</f>
        <v>5777.3733049938401</v>
      </c>
      <c r="I32" s="76">
        <f>VLOOKUP($B32,Valores!$A$2:$G$300,6,FALSE)*VLOOKUP(VLOOKUP($B32,Indices_Poder!$B$5:$E$250,3,FALSE),Indices_Poder!$G$6:$N$27,4,FALSE)*VLOOKUP($I$8,Regional!$A$2:$B$7,2,FALSE)</f>
        <v>5827.9210133692077</v>
      </c>
      <c r="J32" s="63">
        <f t="shared" si="0"/>
        <v>10119.593776171105</v>
      </c>
      <c r="K32" s="2">
        <f t="shared" si="0"/>
        <v>9725.8041516959038</v>
      </c>
      <c r="L32" s="2">
        <f t="shared" si="0"/>
        <v>10264.516353706395</v>
      </c>
      <c r="M32" s="2">
        <f t="shared" si="0"/>
        <v>10052.629550689282</v>
      </c>
      <c r="N32" s="76">
        <f t="shared" si="0"/>
        <v>10140.582563262422</v>
      </c>
      <c r="O32" s="1">
        <f>VLOOKUP(B32,Valores!$A$2:$P$300,14,FALSE)</f>
        <v>1</v>
      </c>
      <c r="P32" s="1">
        <f>VLOOKUP(B32,Valores!$A$2:$P$300,15,FALSE)</f>
        <v>3.1300000000000001E-2</v>
      </c>
      <c r="Q32" s="72">
        <f t="shared" si="12"/>
        <v>0</v>
      </c>
      <c r="R32" s="72">
        <f t="shared" si="1"/>
        <v>0</v>
      </c>
      <c r="S32" s="72">
        <f t="shared" si="1"/>
        <v>0</v>
      </c>
      <c r="T32" s="72">
        <f t="shared" si="1"/>
        <v>0</v>
      </c>
      <c r="U32" s="72">
        <f t="shared" si="1"/>
        <v>0</v>
      </c>
      <c r="W32" s="2">
        <f t="shared" si="2"/>
        <v>10119.593776171105</v>
      </c>
      <c r="X32" s="77">
        <f t="shared" si="3"/>
        <v>10119.593776171105</v>
      </c>
      <c r="Z32" s="2">
        <f t="shared" si="4"/>
        <v>9725.8041516959038</v>
      </c>
      <c r="AA32" s="77">
        <f t="shared" si="5"/>
        <v>9725.8041516959038</v>
      </c>
      <c r="AC32" s="2">
        <f t="shared" si="6"/>
        <v>10264.516353706395</v>
      </c>
      <c r="AD32" s="77">
        <f t="shared" si="7"/>
        <v>10264.516353706395</v>
      </c>
      <c r="AF32" s="2">
        <f t="shared" si="8"/>
        <v>10052.629550689282</v>
      </c>
      <c r="AG32" s="77">
        <f t="shared" si="9"/>
        <v>10052.629550689282</v>
      </c>
      <c r="AI32" s="2">
        <f t="shared" si="10"/>
        <v>10140.582563262422</v>
      </c>
      <c r="AJ32" s="77">
        <f t="shared" si="11"/>
        <v>10140.582563262422</v>
      </c>
    </row>
    <row r="33" spans="1:36" x14ac:dyDescent="0.2">
      <c r="A33" s="72">
        <v>25</v>
      </c>
      <c r="B33" s="1" t="s">
        <v>163</v>
      </c>
      <c r="C33" s="1" t="str">
        <f>VLOOKUP(B33,Valores!$A$2:$F$300,5,FALSE)</f>
        <v>unid.</v>
      </c>
      <c r="D33" s="1">
        <v>0</v>
      </c>
      <c r="E33" s="63">
        <f>VLOOKUP($B33,Valores!$A$2:$G$300,6,FALSE)*VLOOKUP(VLOOKUP($B33,Indices_Poder!$B$5:$E$250,3,FALSE),Indices_Poder!$G$6:$N$27,4,FALSE)*VLOOKUP($E$8,Regional!$A$2:$B$7,2,FALSE)</f>
        <v>95297.275528865226</v>
      </c>
      <c r="F33" s="2">
        <f>VLOOKUP($B33,Valores!$A$2:$G$300,6,FALSE)*VLOOKUP(VLOOKUP($B33,Indices_Poder!$B$5:$E$250,3,FALSE),Indices_Poder!$G$6:$N$27,4,FALSE)*VLOOKUP($F$8,Regional!$A$2:$B$7,2,FALSE)</f>
        <v>91588.917350260497</v>
      </c>
      <c r="G33" s="2">
        <f>VLOOKUP($B33,Valores!$A$2:$G$300,6,FALSE)*VLOOKUP(VLOOKUP($B33,Indices_Poder!$B$5:$E$250,3,FALSE),Indices_Poder!$G$6:$N$27,4,FALSE)*VLOOKUP($G$8,Regional!$A$2:$B$7,2,FALSE)</f>
        <v>96662.026635204529</v>
      </c>
      <c r="H33" s="2">
        <f>VLOOKUP($B33,Valores!$A$2:$G$300,6,FALSE)*VLOOKUP(VLOOKUP($B33,Indices_Poder!$B$5:$E$250,3,FALSE),Indices_Poder!$G$6:$N$27,4,FALSE)*VLOOKUP($H$8,Regional!$A$2:$B$7,2,FALSE)</f>
        <v>94666.666396970526</v>
      </c>
      <c r="I33" s="76">
        <f>VLOOKUP($B33,Valores!$A$2:$G$300,6,FALSE)*VLOOKUP(VLOOKUP($B33,Indices_Poder!$B$5:$E$250,3,FALSE),Indices_Poder!$G$6:$N$27,4,FALSE)*VLOOKUP($I$8,Regional!$A$2:$B$7,2,FALSE)</f>
        <v>95494.929137369545</v>
      </c>
      <c r="J33" s="63">
        <f t="shared" si="0"/>
        <v>0</v>
      </c>
      <c r="K33" s="2">
        <f t="shared" si="0"/>
        <v>0</v>
      </c>
      <c r="L33" s="2">
        <f t="shared" si="0"/>
        <v>0</v>
      </c>
      <c r="M33" s="2">
        <f t="shared" si="0"/>
        <v>0</v>
      </c>
      <c r="N33" s="76">
        <f t="shared" si="0"/>
        <v>0</v>
      </c>
      <c r="O33" s="1">
        <f>VLOOKUP(B33,Valores!$A$2:$P$300,14,FALSE)</f>
        <v>1</v>
      </c>
      <c r="P33" s="1">
        <f>VLOOKUP(B33,Valores!$A$2:$P$300,15,FALSE)</f>
        <v>6.6699999999999995E-2</v>
      </c>
      <c r="Q33" s="72">
        <f t="shared" si="12"/>
        <v>0</v>
      </c>
      <c r="R33" s="72">
        <f t="shared" si="1"/>
        <v>0</v>
      </c>
      <c r="S33" s="72">
        <f t="shared" si="1"/>
        <v>0</v>
      </c>
      <c r="T33" s="72">
        <f t="shared" si="1"/>
        <v>0</v>
      </c>
      <c r="U33" s="72">
        <f t="shared" si="1"/>
        <v>0</v>
      </c>
      <c r="W33" s="2">
        <f t="shared" si="2"/>
        <v>0</v>
      </c>
      <c r="X33" s="77">
        <f t="shared" si="3"/>
        <v>0</v>
      </c>
      <c r="Z33" s="2">
        <f t="shared" si="4"/>
        <v>0</v>
      </c>
      <c r="AA33" s="77">
        <f t="shared" si="5"/>
        <v>0</v>
      </c>
      <c r="AC33" s="2">
        <f t="shared" si="6"/>
        <v>0</v>
      </c>
      <c r="AD33" s="77">
        <f t="shared" si="7"/>
        <v>0</v>
      </c>
      <c r="AF33" s="2">
        <f t="shared" si="8"/>
        <v>0</v>
      </c>
      <c r="AG33" s="77">
        <f t="shared" si="9"/>
        <v>0</v>
      </c>
      <c r="AI33" s="2">
        <f t="shared" si="10"/>
        <v>0</v>
      </c>
      <c r="AJ33" s="77">
        <f t="shared" si="11"/>
        <v>0</v>
      </c>
    </row>
    <row r="34" spans="1:36" x14ac:dyDescent="0.2">
      <c r="A34" s="72">
        <v>26</v>
      </c>
      <c r="B34" s="1" t="s">
        <v>94</v>
      </c>
      <c r="C34" s="1" t="str">
        <f>VLOOKUP(B34,Valores!$A$2:$F$300,5,FALSE)</f>
        <v>unid.</v>
      </c>
      <c r="D34" s="1">
        <v>0</v>
      </c>
      <c r="E34" s="63">
        <f>VLOOKUP($B34,Valores!$A$2:$G$300,6,FALSE)*VLOOKUP(VLOOKUP($B34,Indices_Poder!$B$5:$E$250,3,FALSE),Indices_Poder!$G$6:$N$27,4,FALSE)*VLOOKUP($E$8,Regional!$A$2:$B$7,2,FALSE)</f>
        <v>95297.275528865226</v>
      </c>
      <c r="F34" s="2">
        <f>VLOOKUP($B34,Valores!$A$2:$G$300,6,FALSE)*VLOOKUP(VLOOKUP($B34,Indices_Poder!$B$5:$E$250,3,FALSE),Indices_Poder!$G$6:$N$27,4,FALSE)*VLOOKUP($F$8,Regional!$A$2:$B$7,2,FALSE)</f>
        <v>91588.917350260497</v>
      </c>
      <c r="G34" s="2">
        <f>VLOOKUP($B34,Valores!$A$2:$G$300,6,FALSE)*VLOOKUP(VLOOKUP($B34,Indices_Poder!$B$5:$E$250,3,FALSE),Indices_Poder!$G$6:$N$27,4,FALSE)*VLOOKUP($G$8,Regional!$A$2:$B$7,2,FALSE)</f>
        <v>96662.026635204529</v>
      </c>
      <c r="H34" s="2">
        <f>VLOOKUP($B34,Valores!$A$2:$G$300,6,FALSE)*VLOOKUP(VLOOKUP($B34,Indices_Poder!$B$5:$E$250,3,FALSE),Indices_Poder!$G$6:$N$27,4,FALSE)*VLOOKUP($H$8,Regional!$A$2:$B$7,2,FALSE)</f>
        <v>94666.666396970526</v>
      </c>
      <c r="I34" s="76">
        <f>VLOOKUP($B34,Valores!$A$2:$G$300,6,FALSE)*VLOOKUP(VLOOKUP($B34,Indices_Poder!$B$5:$E$250,3,FALSE),Indices_Poder!$G$6:$N$27,4,FALSE)*VLOOKUP($I$8,Regional!$A$2:$B$7,2,FALSE)</f>
        <v>95494.929137369545</v>
      </c>
      <c r="J34" s="63">
        <f t="shared" si="0"/>
        <v>0</v>
      </c>
      <c r="K34" s="2">
        <f t="shared" si="0"/>
        <v>0</v>
      </c>
      <c r="L34" s="2">
        <f t="shared" si="0"/>
        <v>0</v>
      </c>
      <c r="M34" s="2">
        <f t="shared" si="0"/>
        <v>0</v>
      </c>
      <c r="N34" s="76">
        <f t="shared" si="0"/>
        <v>0</v>
      </c>
      <c r="O34" s="1">
        <f>VLOOKUP(B34,Valores!$A$2:$P$300,14,FALSE)</f>
        <v>1</v>
      </c>
      <c r="P34" s="1">
        <f>VLOOKUP(B34,Valores!$A$2:$P$300,15,FALSE)</f>
        <v>6.6699999999999995E-2</v>
      </c>
      <c r="Q34" s="72">
        <f t="shared" si="12"/>
        <v>0</v>
      </c>
      <c r="R34" s="72">
        <f t="shared" si="1"/>
        <v>0</v>
      </c>
      <c r="S34" s="72">
        <f t="shared" si="1"/>
        <v>0</v>
      </c>
      <c r="T34" s="72">
        <f t="shared" si="1"/>
        <v>0</v>
      </c>
      <c r="U34" s="72">
        <f t="shared" si="1"/>
        <v>0</v>
      </c>
      <c r="W34" s="2">
        <f t="shared" si="2"/>
        <v>0</v>
      </c>
      <c r="X34" s="77">
        <f t="shared" si="3"/>
        <v>0</v>
      </c>
      <c r="Z34" s="2">
        <f t="shared" si="4"/>
        <v>0</v>
      </c>
      <c r="AA34" s="77">
        <f t="shared" si="5"/>
        <v>0</v>
      </c>
      <c r="AC34" s="2">
        <f t="shared" si="6"/>
        <v>0</v>
      </c>
      <c r="AD34" s="77">
        <f t="shared" si="7"/>
        <v>0</v>
      </c>
      <c r="AF34" s="2">
        <f t="shared" si="8"/>
        <v>0</v>
      </c>
      <c r="AG34" s="77">
        <f t="shared" si="9"/>
        <v>0</v>
      </c>
      <c r="AI34" s="2">
        <f t="shared" si="10"/>
        <v>0</v>
      </c>
      <c r="AJ34" s="77">
        <f t="shared" si="11"/>
        <v>0</v>
      </c>
    </row>
    <row r="35" spans="1:36" x14ac:dyDescent="0.2">
      <c r="A35" s="72">
        <v>27</v>
      </c>
      <c r="B35" s="1" t="s">
        <v>164</v>
      </c>
      <c r="C35" s="1" t="str">
        <f>VLOOKUP(B35,Valores!$A$2:$F$300,5,FALSE)</f>
        <v>unid.</v>
      </c>
      <c r="D35" s="1">
        <v>0</v>
      </c>
      <c r="E35" s="63">
        <f>VLOOKUP($B35,Valores!$A$2:$G$300,6,FALSE)*VLOOKUP(VLOOKUP($B35,Indices_Poder!$B$5:$E$250,3,FALSE),Indices_Poder!$G$6:$N$27,4,FALSE)*VLOOKUP($E$8,Regional!$A$2:$B$7,2,FALSE)</f>
        <v>56459.620111442695</v>
      </c>
      <c r="F35" s="2">
        <f>VLOOKUP($B35,Valores!$A$2:$G$300,6,FALSE)*VLOOKUP(VLOOKUP($B35,Indices_Poder!$B$5:$E$250,3,FALSE),Indices_Poder!$G$6:$N$27,4,FALSE)*VLOOKUP($F$8,Regional!$A$2:$B$7,2,FALSE)</f>
        <v>54262.574153525813</v>
      </c>
      <c r="G35" s="2">
        <f>VLOOKUP($B35,Valores!$A$2:$G$300,6,FALSE)*VLOOKUP(VLOOKUP($B35,Indices_Poder!$B$5:$E$250,3,FALSE),Indices_Poder!$G$6:$N$27,4,FALSE)*VLOOKUP($G$8,Regional!$A$2:$B$7,2,FALSE)</f>
        <v>57268.177634026317</v>
      </c>
      <c r="H35" s="2">
        <f>VLOOKUP($B35,Valores!$A$2:$G$300,6,FALSE)*VLOOKUP(VLOOKUP($B35,Indices_Poder!$B$5:$E$250,3,FALSE),Indices_Poder!$G$6:$N$27,4,FALSE)*VLOOKUP($H$8,Regional!$A$2:$B$7,2,FALSE)</f>
        <v>56086.010773421302</v>
      </c>
      <c r="I35" s="76">
        <f>VLOOKUP($B35,Valores!$A$2:$G$300,6,FALSE)*VLOOKUP(VLOOKUP($B35,Indices_Poder!$B$5:$E$250,3,FALSE),Indices_Poder!$G$6:$N$27,4,FALSE)*VLOOKUP($I$8,Regional!$A$2:$B$7,2,FALSE)</f>
        <v>56576.721545747911</v>
      </c>
      <c r="J35" s="63">
        <f t="shared" si="0"/>
        <v>0</v>
      </c>
      <c r="K35" s="2">
        <f t="shared" si="0"/>
        <v>0</v>
      </c>
      <c r="L35" s="2">
        <f t="shared" si="0"/>
        <v>0</v>
      </c>
      <c r="M35" s="2">
        <f t="shared" si="0"/>
        <v>0</v>
      </c>
      <c r="N35" s="76">
        <f t="shared" si="0"/>
        <v>0</v>
      </c>
      <c r="O35" s="1">
        <f>VLOOKUP(B35,Valores!$A$2:$P$300,14,FALSE)</f>
        <v>1</v>
      </c>
      <c r="P35" s="1">
        <f>VLOOKUP(B35,Valores!$A$2:$P$300,15,FALSE)</f>
        <v>6.6699999999999995E-2</v>
      </c>
      <c r="Q35" s="72">
        <f t="shared" si="12"/>
        <v>0</v>
      </c>
      <c r="R35" s="72">
        <f t="shared" si="1"/>
        <v>0</v>
      </c>
      <c r="S35" s="72">
        <f t="shared" si="1"/>
        <v>0</v>
      </c>
      <c r="T35" s="72">
        <f t="shared" si="1"/>
        <v>0</v>
      </c>
      <c r="U35" s="72">
        <f t="shared" si="1"/>
        <v>0</v>
      </c>
      <c r="W35" s="2">
        <f t="shared" si="2"/>
        <v>0</v>
      </c>
      <c r="X35" s="77">
        <f t="shared" si="3"/>
        <v>0</v>
      </c>
      <c r="Z35" s="2">
        <f t="shared" si="4"/>
        <v>0</v>
      </c>
      <c r="AA35" s="77">
        <f t="shared" si="5"/>
        <v>0</v>
      </c>
      <c r="AC35" s="2">
        <f t="shared" si="6"/>
        <v>0</v>
      </c>
      <c r="AD35" s="77">
        <f t="shared" si="7"/>
        <v>0</v>
      </c>
      <c r="AF35" s="2">
        <f t="shared" si="8"/>
        <v>0</v>
      </c>
      <c r="AG35" s="77">
        <f t="shared" si="9"/>
        <v>0</v>
      </c>
      <c r="AI35" s="2">
        <f t="shared" si="10"/>
        <v>0</v>
      </c>
      <c r="AJ35" s="77">
        <f t="shared" si="11"/>
        <v>0</v>
      </c>
    </row>
    <row r="36" spans="1:36" x14ac:dyDescent="0.2">
      <c r="A36" s="72">
        <v>28</v>
      </c>
      <c r="B36" s="1" t="s">
        <v>138</v>
      </c>
      <c r="C36" s="1" t="str">
        <f>VLOOKUP(B36,Valores!$A$2:$F$300,5,FALSE)</f>
        <v>unid.</v>
      </c>
      <c r="D36" s="1">
        <v>0</v>
      </c>
      <c r="E36" s="63">
        <f>VLOOKUP($B36,Valores!$A$2:$G$300,6,FALSE)*VLOOKUP(VLOOKUP($B36,Indices_Poder!$B$5:$E$250,3,FALSE),Indices_Poder!$G$6:$N$27,4,FALSE)*VLOOKUP($E$8,Regional!$A$2:$B$7,2,FALSE)</f>
        <v>95297.275528865226</v>
      </c>
      <c r="F36" s="2">
        <f>VLOOKUP($B36,Valores!$A$2:$G$300,6,FALSE)*VLOOKUP(VLOOKUP($B36,Indices_Poder!$B$5:$E$250,3,FALSE),Indices_Poder!$G$6:$N$27,4,FALSE)*VLOOKUP($F$8,Regional!$A$2:$B$7,2,FALSE)</f>
        <v>91588.917350260497</v>
      </c>
      <c r="G36" s="2">
        <f>VLOOKUP($B36,Valores!$A$2:$G$300,6,FALSE)*VLOOKUP(VLOOKUP($B36,Indices_Poder!$B$5:$E$250,3,FALSE),Indices_Poder!$G$6:$N$27,4,FALSE)*VLOOKUP($G$8,Regional!$A$2:$B$7,2,FALSE)</f>
        <v>96662.026635204529</v>
      </c>
      <c r="H36" s="2">
        <f>VLOOKUP($B36,Valores!$A$2:$G$300,6,FALSE)*VLOOKUP(VLOOKUP($B36,Indices_Poder!$B$5:$E$250,3,FALSE),Indices_Poder!$G$6:$N$27,4,FALSE)*VLOOKUP($H$8,Regional!$A$2:$B$7,2,FALSE)</f>
        <v>94666.666396970526</v>
      </c>
      <c r="I36" s="76">
        <f>VLOOKUP($B36,Valores!$A$2:$G$300,6,FALSE)*VLOOKUP(VLOOKUP($B36,Indices_Poder!$B$5:$E$250,3,FALSE),Indices_Poder!$G$6:$N$27,4,FALSE)*VLOOKUP($I$8,Regional!$A$2:$B$7,2,FALSE)</f>
        <v>95494.929137369545</v>
      </c>
      <c r="J36" s="63">
        <f t="shared" si="0"/>
        <v>0</v>
      </c>
      <c r="K36" s="2">
        <f t="shared" si="0"/>
        <v>0</v>
      </c>
      <c r="L36" s="2">
        <f t="shared" si="0"/>
        <v>0</v>
      </c>
      <c r="M36" s="2">
        <f t="shared" si="0"/>
        <v>0</v>
      </c>
      <c r="N36" s="76">
        <f t="shared" si="0"/>
        <v>0</v>
      </c>
      <c r="O36" s="1">
        <f>VLOOKUP(B36,Valores!$A$2:$P$300,14,FALSE)</f>
        <v>1</v>
      </c>
      <c r="P36" s="1">
        <f>VLOOKUP(B36,Valores!$A$2:$P$300,15,FALSE)</f>
        <v>6.6699999999999995E-2</v>
      </c>
      <c r="Q36" s="72">
        <f t="shared" si="12"/>
        <v>0</v>
      </c>
      <c r="R36" s="72">
        <f t="shared" si="1"/>
        <v>0</v>
      </c>
      <c r="S36" s="72">
        <f t="shared" si="1"/>
        <v>0</v>
      </c>
      <c r="T36" s="72">
        <f t="shared" si="1"/>
        <v>0</v>
      </c>
      <c r="U36" s="72">
        <f t="shared" si="1"/>
        <v>0</v>
      </c>
      <c r="W36" s="2">
        <f t="shared" si="2"/>
        <v>0</v>
      </c>
      <c r="X36" s="77">
        <f t="shared" si="3"/>
        <v>0</v>
      </c>
      <c r="Z36" s="2">
        <f t="shared" si="4"/>
        <v>0</v>
      </c>
      <c r="AA36" s="77">
        <f t="shared" si="5"/>
        <v>0</v>
      </c>
      <c r="AC36" s="2">
        <f t="shared" si="6"/>
        <v>0</v>
      </c>
      <c r="AD36" s="77">
        <f t="shared" si="7"/>
        <v>0</v>
      </c>
      <c r="AF36" s="2">
        <f t="shared" si="8"/>
        <v>0</v>
      </c>
      <c r="AG36" s="77">
        <f t="shared" si="9"/>
        <v>0</v>
      </c>
      <c r="AI36" s="2">
        <f t="shared" si="10"/>
        <v>0</v>
      </c>
      <c r="AJ36" s="77">
        <f t="shared" si="11"/>
        <v>0</v>
      </c>
    </row>
    <row r="37" spans="1:36" x14ac:dyDescent="0.2">
      <c r="A37" s="72">
        <v>29</v>
      </c>
      <c r="B37" s="1" t="s">
        <v>221</v>
      </c>
      <c r="C37" s="1" t="str">
        <f>VLOOKUP(B37,Valores!$A$2:$F$300,5,FALSE)</f>
        <v>unid.</v>
      </c>
      <c r="D37" s="1">
        <v>0</v>
      </c>
      <c r="E37" s="63">
        <f>VLOOKUP($B37,Valores!$A$2:$G$300,6,FALSE)*VLOOKUP(VLOOKUP($B37,Indices_Poder!$B$5:$E$250,3,FALSE),Indices_Poder!$G$6:$N$27,4,FALSE)*VLOOKUP($E$8,Regional!$A$2:$B$7,2,FALSE)</f>
        <v>95297.275528865226</v>
      </c>
      <c r="F37" s="2">
        <f>VLOOKUP($B37,Valores!$A$2:$G$300,6,FALSE)*VLOOKUP(VLOOKUP($B37,Indices_Poder!$B$5:$E$250,3,FALSE),Indices_Poder!$G$6:$N$27,4,FALSE)*VLOOKUP($F$8,Regional!$A$2:$B$7,2,FALSE)</f>
        <v>91588.917350260497</v>
      </c>
      <c r="G37" s="2">
        <f>VLOOKUP($B37,Valores!$A$2:$G$300,6,FALSE)*VLOOKUP(VLOOKUP($B37,Indices_Poder!$B$5:$E$250,3,FALSE),Indices_Poder!$G$6:$N$27,4,FALSE)*VLOOKUP($G$8,Regional!$A$2:$B$7,2,FALSE)</f>
        <v>96662.026635204529</v>
      </c>
      <c r="H37" s="2">
        <f>VLOOKUP($B37,Valores!$A$2:$G$300,6,FALSE)*VLOOKUP(VLOOKUP($B37,Indices_Poder!$B$5:$E$250,3,FALSE),Indices_Poder!$G$6:$N$27,4,FALSE)*VLOOKUP($H$8,Regional!$A$2:$B$7,2,FALSE)</f>
        <v>94666.666396970526</v>
      </c>
      <c r="I37" s="76">
        <f>VLOOKUP($B37,Valores!$A$2:$G$300,6,FALSE)*VLOOKUP(VLOOKUP($B37,Indices_Poder!$B$5:$E$250,3,FALSE),Indices_Poder!$G$6:$N$27,4,FALSE)*VLOOKUP($I$8,Regional!$A$2:$B$7,2,FALSE)</f>
        <v>95494.929137369545</v>
      </c>
      <c r="J37" s="63">
        <f t="shared" si="0"/>
        <v>0</v>
      </c>
      <c r="K37" s="2">
        <f t="shared" si="0"/>
        <v>0</v>
      </c>
      <c r="L37" s="2">
        <f t="shared" si="0"/>
        <v>0</v>
      </c>
      <c r="M37" s="2">
        <f t="shared" si="0"/>
        <v>0</v>
      </c>
      <c r="N37" s="76">
        <f t="shared" si="0"/>
        <v>0</v>
      </c>
      <c r="O37" s="1">
        <f>VLOOKUP(B37,Valores!$A$2:$P$300,14,FALSE)</f>
        <v>1</v>
      </c>
      <c r="P37" s="1">
        <f>VLOOKUP(B37,Valores!$A$2:$P$300,15,FALSE)</f>
        <v>6.6699999999999995E-2</v>
      </c>
      <c r="Q37" s="72">
        <f t="shared" si="12"/>
        <v>0</v>
      </c>
      <c r="R37" s="72">
        <f t="shared" si="1"/>
        <v>0</v>
      </c>
      <c r="S37" s="72">
        <f t="shared" si="1"/>
        <v>0</v>
      </c>
      <c r="T37" s="72">
        <f t="shared" si="1"/>
        <v>0</v>
      </c>
      <c r="U37" s="72">
        <f t="shared" si="1"/>
        <v>0</v>
      </c>
      <c r="W37" s="2">
        <f t="shared" si="2"/>
        <v>0</v>
      </c>
      <c r="X37" s="77">
        <f t="shared" si="3"/>
        <v>0</v>
      </c>
      <c r="Z37" s="2">
        <f t="shared" si="4"/>
        <v>0</v>
      </c>
      <c r="AA37" s="77">
        <f t="shared" si="5"/>
        <v>0</v>
      </c>
      <c r="AC37" s="2">
        <f t="shared" si="6"/>
        <v>0</v>
      </c>
      <c r="AD37" s="77">
        <f t="shared" si="7"/>
        <v>0</v>
      </c>
      <c r="AF37" s="2">
        <f t="shared" si="8"/>
        <v>0</v>
      </c>
      <c r="AG37" s="77">
        <f t="shared" si="9"/>
        <v>0</v>
      </c>
      <c r="AI37" s="2">
        <f t="shared" si="10"/>
        <v>0</v>
      </c>
      <c r="AJ37" s="77">
        <f t="shared" si="11"/>
        <v>0</v>
      </c>
    </row>
    <row r="38" spans="1:36" x14ac:dyDescent="0.2">
      <c r="A38" s="72">
        <v>30</v>
      </c>
      <c r="B38" s="1" t="s">
        <v>97</v>
      </c>
      <c r="C38" s="1" t="str">
        <f>VLOOKUP(B38,Valores!$A$2:$F$300,5,FALSE)</f>
        <v>unid.</v>
      </c>
      <c r="D38" s="1">
        <v>0</v>
      </c>
      <c r="E38" s="63">
        <f>VLOOKUP($B38,Valores!$A$2:$G$300,6,FALSE)*VLOOKUP(VLOOKUP($B38,Indices_Poder!$B$5:$E$250,3,FALSE),Indices_Poder!$G$6:$N$27,4,FALSE)*VLOOKUP($E$8,Regional!$A$2:$B$7,2,FALSE)</f>
        <v>58111.399621709403</v>
      </c>
      <c r="F38" s="2">
        <f>VLOOKUP($B38,Valores!$A$2:$G$300,6,FALSE)*VLOOKUP(VLOOKUP($B38,Indices_Poder!$B$5:$E$250,3,FALSE),Indices_Poder!$G$6:$N$27,4,FALSE)*VLOOKUP($F$8,Regional!$A$2:$B$7,2,FALSE)</f>
        <v>55850.077009269553</v>
      </c>
      <c r="G38" s="2">
        <f>VLOOKUP($B38,Valores!$A$2:$G$300,6,FALSE)*VLOOKUP(VLOOKUP($B38,Indices_Poder!$B$5:$E$250,3,FALSE),Indices_Poder!$G$6:$N$27,4,FALSE)*VLOOKUP($G$8,Regional!$A$2:$B$7,2,FALSE)</f>
        <v>58943.612258267218</v>
      </c>
      <c r="H38" s="2">
        <f>VLOOKUP($B38,Valores!$A$2:$G$300,6,FALSE)*VLOOKUP(VLOOKUP($B38,Indices_Poder!$B$5:$E$250,3,FALSE),Indices_Poder!$G$6:$N$27,4,FALSE)*VLOOKUP($H$8,Regional!$A$2:$B$7,2,FALSE)</f>
        <v>57726.859989644763</v>
      </c>
      <c r="I38" s="76">
        <f>VLOOKUP($B38,Valores!$A$2:$G$300,6,FALSE)*VLOOKUP(VLOOKUP($B38,Indices_Poder!$B$5:$E$250,3,FALSE),Indices_Poder!$G$6:$N$27,4,FALSE)*VLOOKUP($I$8,Regional!$A$2:$B$7,2,FALSE)</f>
        <v>58231.926969072949</v>
      </c>
      <c r="J38" s="63">
        <f t="shared" si="0"/>
        <v>0</v>
      </c>
      <c r="K38" s="2">
        <f t="shared" si="0"/>
        <v>0</v>
      </c>
      <c r="L38" s="2">
        <f t="shared" si="0"/>
        <v>0</v>
      </c>
      <c r="M38" s="2">
        <f t="shared" si="0"/>
        <v>0</v>
      </c>
      <c r="N38" s="76">
        <f t="shared" si="0"/>
        <v>0</v>
      </c>
      <c r="O38" s="1">
        <f>VLOOKUP(B38,Valores!$A$2:$P$300,14,FALSE)</f>
        <v>1</v>
      </c>
      <c r="P38" s="1">
        <f>VLOOKUP(B38,Valores!$A$2:$P$300,15,FALSE)</f>
        <v>6.6699999999999995E-2</v>
      </c>
      <c r="Q38" s="72">
        <f t="shared" si="12"/>
        <v>0</v>
      </c>
      <c r="R38" s="72">
        <f t="shared" si="1"/>
        <v>0</v>
      </c>
      <c r="S38" s="72">
        <f t="shared" si="1"/>
        <v>0</v>
      </c>
      <c r="T38" s="72">
        <f t="shared" si="1"/>
        <v>0</v>
      </c>
      <c r="U38" s="72">
        <f t="shared" si="1"/>
        <v>0</v>
      </c>
      <c r="W38" s="2">
        <f t="shared" si="2"/>
        <v>0</v>
      </c>
      <c r="X38" s="77">
        <f t="shared" si="3"/>
        <v>0</v>
      </c>
      <c r="Z38" s="2">
        <f t="shared" si="4"/>
        <v>0</v>
      </c>
      <c r="AA38" s="77">
        <f t="shared" si="5"/>
        <v>0</v>
      </c>
      <c r="AC38" s="2">
        <f t="shared" si="6"/>
        <v>0</v>
      </c>
      <c r="AD38" s="77">
        <f t="shared" si="7"/>
        <v>0</v>
      </c>
      <c r="AF38" s="2">
        <f t="shared" si="8"/>
        <v>0</v>
      </c>
      <c r="AG38" s="77">
        <f t="shared" si="9"/>
        <v>0</v>
      </c>
      <c r="AI38" s="2">
        <f t="shared" si="10"/>
        <v>0</v>
      </c>
      <c r="AJ38" s="77">
        <f t="shared" si="11"/>
        <v>0</v>
      </c>
    </row>
    <row r="39" spans="1:36" x14ac:dyDescent="0.2">
      <c r="A39" s="72">
        <v>31</v>
      </c>
      <c r="B39" s="1" t="s">
        <v>165</v>
      </c>
      <c r="C39" s="1" t="str">
        <f>VLOOKUP(B39,Valores!$A$2:$F$300,5,FALSE)</f>
        <v>unid.</v>
      </c>
      <c r="D39" s="1">
        <v>0</v>
      </c>
      <c r="E39" s="63">
        <f>VLOOKUP($B39,Valores!$A$2:$G$300,6,FALSE)*VLOOKUP(VLOOKUP($B39,Indices_Poder!$B$5:$E$250,3,FALSE),Indices_Poder!$G$6:$N$27,4,FALSE)*VLOOKUP($E$8,Regional!$A$2:$B$7,2,FALSE)</f>
        <v>95297.275528865226</v>
      </c>
      <c r="F39" s="2">
        <f>VLOOKUP($B39,Valores!$A$2:$G$300,6,FALSE)*VLOOKUP(VLOOKUP($B39,Indices_Poder!$B$5:$E$250,3,FALSE),Indices_Poder!$G$6:$N$27,4,FALSE)*VLOOKUP($F$8,Regional!$A$2:$B$7,2,FALSE)</f>
        <v>91588.917350260497</v>
      </c>
      <c r="G39" s="2">
        <f>VLOOKUP($B39,Valores!$A$2:$G$300,6,FALSE)*VLOOKUP(VLOOKUP($B39,Indices_Poder!$B$5:$E$250,3,FALSE),Indices_Poder!$G$6:$N$27,4,FALSE)*VLOOKUP($G$8,Regional!$A$2:$B$7,2,FALSE)</f>
        <v>96662.026635204529</v>
      </c>
      <c r="H39" s="2">
        <f>VLOOKUP($B39,Valores!$A$2:$G$300,6,FALSE)*VLOOKUP(VLOOKUP($B39,Indices_Poder!$B$5:$E$250,3,FALSE),Indices_Poder!$G$6:$N$27,4,FALSE)*VLOOKUP($H$8,Regional!$A$2:$B$7,2,FALSE)</f>
        <v>94666.666396970526</v>
      </c>
      <c r="I39" s="76">
        <f>VLOOKUP($B39,Valores!$A$2:$G$300,6,FALSE)*VLOOKUP(VLOOKUP($B39,Indices_Poder!$B$5:$E$250,3,FALSE),Indices_Poder!$G$6:$N$27,4,FALSE)*VLOOKUP($I$8,Regional!$A$2:$B$7,2,FALSE)</f>
        <v>95494.929137369545</v>
      </c>
      <c r="J39" s="63">
        <f t="shared" si="0"/>
        <v>0</v>
      </c>
      <c r="K39" s="2">
        <f t="shared" si="0"/>
        <v>0</v>
      </c>
      <c r="L39" s="2">
        <f t="shared" si="0"/>
        <v>0</v>
      </c>
      <c r="M39" s="2">
        <f t="shared" si="0"/>
        <v>0</v>
      </c>
      <c r="N39" s="76">
        <f t="shared" si="0"/>
        <v>0</v>
      </c>
      <c r="O39" s="1">
        <f>VLOOKUP(B39,Valores!$A$2:$P$300,14,FALSE)</f>
        <v>1</v>
      </c>
      <c r="P39" s="1">
        <f>VLOOKUP(B39,Valores!$A$2:$P$300,15,FALSE)</f>
        <v>6.6699999999999995E-2</v>
      </c>
      <c r="Q39" s="72">
        <f t="shared" si="12"/>
        <v>0</v>
      </c>
      <c r="R39" s="72">
        <f t="shared" si="1"/>
        <v>0</v>
      </c>
      <c r="S39" s="72">
        <f t="shared" si="1"/>
        <v>0</v>
      </c>
      <c r="T39" s="72">
        <f t="shared" si="1"/>
        <v>0</v>
      </c>
      <c r="U39" s="72">
        <f t="shared" si="1"/>
        <v>0</v>
      </c>
      <c r="W39" s="2">
        <f t="shared" si="2"/>
        <v>0</v>
      </c>
      <c r="X39" s="77">
        <f t="shared" si="3"/>
        <v>0</v>
      </c>
      <c r="Z39" s="2">
        <f t="shared" si="4"/>
        <v>0</v>
      </c>
      <c r="AA39" s="77">
        <f t="shared" si="5"/>
        <v>0</v>
      </c>
      <c r="AC39" s="2">
        <f t="shared" si="6"/>
        <v>0</v>
      </c>
      <c r="AD39" s="77">
        <f t="shared" si="7"/>
        <v>0</v>
      </c>
      <c r="AF39" s="2">
        <f t="shared" si="8"/>
        <v>0</v>
      </c>
      <c r="AG39" s="77">
        <f t="shared" si="9"/>
        <v>0</v>
      </c>
      <c r="AI39" s="2">
        <f t="shared" si="10"/>
        <v>0</v>
      </c>
      <c r="AJ39" s="77">
        <f t="shared" si="11"/>
        <v>0</v>
      </c>
    </row>
    <row r="40" spans="1:36" x14ac:dyDescent="0.2">
      <c r="A40" s="72">
        <v>32</v>
      </c>
      <c r="B40" s="1" t="s">
        <v>139</v>
      </c>
      <c r="C40" s="1" t="str">
        <f>VLOOKUP(B40,Valores!$A$2:$F$300,5,FALSE)</f>
        <v>unid.</v>
      </c>
      <c r="D40" s="1">
        <v>0</v>
      </c>
      <c r="E40" s="63">
        <f>VLOOKUP($B40,Valores!$A$2:$G$300,6,FALSE)*VLOOKUP(VLOOKUP($B40,Indices_Poder!$B$5:$E$250,3,FALSE),Indices_Poder!$G$6:$N$27,4,FALSE)*VLOOKUP($E$8,Regional!$A$2:$B$7,2,FALSE)</f>
        <v>95297.275528865226</v>
      </c>
      <c r="F40" s="2">
        <f>VLOOKUP($B40,Valores!$A$2:$G$300,6,FALSE)*VLOOKUP(VLOOKUP($B40,Indices_Poder!$B$5:$E$250,3,FALSE),Indices_Poder!$G$6:$N$27,4,FALSE)*VLOOKUP($F$8,Regional!$A$2:$B$7,2,FALSE)</f>
        <v>91588.917350260497</v>
      </c>
      <c r="G40" s="2">
        <f>VLOOKUP($B40,Valores!$A$2:$G$300,6,FALSE)*VLOOKUP(VLOOKUP($B40,Indices_Poder!$B$5:$E$250,3,FALSE),Indices_Poder!$G$6:$N$27,4,FALSE)*VLOOKUP($G$8,Regional!$A$2:$B$7,2,FALSE)</f>
        <v>96662.026635204529</v>
      </c>
      <c r="H40" s="2">
        <f>VLOOKUP($B40,Valores!$A$2:$G$300,6,FALSE)*VLOOKUP(VLOOKUP($B40,Indices_Poder!$B$5:$E$250,3,FALSE),Indices_Poder!$G$6:$N$27,4,FALSE)*VLOOKUP($H$8,Regional!$A$2:$B$7,2,FALSE)</f>
        <v>94666.666396970526</v>
      </c>
      <c r="I40" s="76">
        <f>VLOOKUP($B40,Valores!$A$2:$G$300,6,FALSE)*VLOOKUP(VLOOKUP($B40,Indices_Poder!$B$5:$E$250,3,FALSE),Indices_Poder!$G$6:$N$27,4,FALSE)*VLOOKUP($I$8,Regional!$A$2:$B$7,2,FALSE)</f>
        <v>95494.929137369545</v>
      </c>
      <c r="J40" s="63">
        <f t="shared" si="0"/>
        <v>0</v>
      </c>
      <c r="K40" s="2">
        <f t="shared" si="0"/>
        <v>0</v>
      </c>
      <c r="L40" s="2">
        <f t="shared" si="0"/>
        <v>0</v>
      </c>
      <c r="M40" s="2">
        <f t="shared" si="0"/>
        <v>0</v>
      </c>
      <c r="N40" s="76">
        <f t="shared" si="0"/>
        <v>0</v>
      </c>
      <c r="O40" s="1">
        <f>VLOOKUP(B40,Valores!$A$2:$P$300,14,FALSE)</f>
        <v>1</v>
      </c>
      <c r="P40" s="1">
        <f>VLOOKUP(B40,Valores!$A$2:$P$300,15,FALSE)</f>
        <v>6.6699999999999995E-2</v>
      </c>
      <c r="Q40" s="72">
        <f t="shared" si="12"/>
        <v>0</v>
      </c>
      <c r="R40" s="72">
        <f t="shared" si="1"/>
        <v>0</v>
      </c>
      <c r="S40" s="72">
        <f t="shared" si="1"/>
        <v>0</v>
      </c>
      <c r="T40" s="72">
        <f t="shared" si="1"/>
        <v>0</v>
      </c>
      <c r="U40" s="72">
        <f t="shared" si="1"/>
        <v>0</v>
      </c>
      <c r="W40" s="2">
        <f t="shared" si="2"/>
        <v>0</v>
      </c>
      <c r="X40" s="77">
        <f t="shared" si="3"/>
        <v>0</v>
      </c>
      <c r="Z40" s="2">
        <f t="shared" si="4"/>
        <v>0</v>
      </c>
      <c r="AA40" s="77">
        <f t="shared" si="5"/>
        <v>0</v>
      </c>
      <c r="AC40" s="2">
        <f t="shared" si="6"/>
        <v>0</v>
      </c>
      <c r="AD40" s="77">
        <f t="shared" si="7"/>
        <v>0</v>
      </c>
      <c r="AF40" s="2">
        <f t="shared" si="8"/>
        <v>0</v>
      </c>
      <c r="AG40" s="77">
        <f t="shared" si="9"/>
        <v>0</v>
      </c>
      <c r="AI40" s="2">
        <f t="shared" si="10"/>
        <v>0</v>
      </c>
      <c r="AJ40" s="77">
        <f t="shared" si="11"/>
        <v>0</v>
      </c>
    </row>
    <row r="41" spans="1:36" x14ac:dyDescent="0.2">
      <c r="A41" s="72">
        <v>33</v>
      </c>
      <c r="B41" s="1" t="s">
        <v>96</v>
      </c>
      <c r="C41" s="1" t="str">
        <f>VLOOKUP(B41,Valores!$A$2:$F$300,5,FALSE)</f>
        <v>unid.</v>
      </c>
      <c r="D41" s="1">
        <v>0</v>
      </c>
      <c r="E41" s="63">
        <f>VLOOKUP($B41,Valores!$A$2:$G$300,6,FALSE)*VLOOKUP(VLOOKUP($B41,Indices_Poder!$B$5:$E$250,3,FALSE),Indices_Poder!$G$6:$N$27,4,FALSE)*VLOOKUP($E$8,Regional!$A$2:$B$7,2,FALSE)</f>
        <v>58111.399621709403</v>
      </c>
      <c r="F41" s="2">
        <f>VLOOKUP($B41,Valores!$A$2:$G$300,6,FALSE)*VLOOKUP(VLOOKUP($B41,Indices_Poder!$B$5:$E$250,3,FALSE),Indices_Poder!$G$6:$N$27,4,FALSE)*VLOOKUP($F$8,Regional!$A$2:$B$7,2,FALSE)</f>
        <v>55850.077009269553</v>
      </c>
      <c r="G41" s="2">
        <f>VLOOKUP($B41,Valores!$A$2:$G$300,6,FALSE)*VLOOKUP(VLOOKUP($B41,Indices_Poder!$B$5:$E$250,3,FALSE),Indices_Poder!$G$6:$N$27,4,FALSE)*VLOOKUP($G$8,Regional!$A$2:$B$7,2,FALSE)</f>
        <v>58943.612258267218</v>
      </c>
      <c r="H41" s="2">
        <f>VLOOKUP($B41,Valores!$A$2:$G$300,6,FALSE)*VLOOKUP(VLOOKUP($B41,Indices_Poder!$B$5:$E$250,3,FALSE),Indices_Poder!$G$6:$N$27,4,FALSE)*VLOOKUP($H$8,Regional!$A$2:$B$7,2,FALSE)</f>
        <v>57726.859989644763</v>
      </c>
      <c r="I41" s="76">
        <f>VLOOKUP($B41,Valores!$A$2:$G$300,6,FALSE)*VLOOKUP(VLOOKUP($B41,Indices_Poder!$B$5:$E$250,3,FALSE),Indices_Poder!$G$6:$N$27,4,FALSE)*VLOOKUP($I$8,Regional!$A$2:$B$7,2,FALSE)</f>
        <v>58231.926969072949</v>
      </c>
      <c r="J41" s="63">
        <f t="shared" si="0"/>
        <v>0</v>
      </c>
      <c r="K41" s="2">
        <f t="shared" si="0"/>
        <v>0</v>
      </c>
      <c r="L41" s="2">
        <f t="shared" si="0"/>
        <v>0</v>
      </c>
      <c r="M41" s="2">
        <f t="shared" si="0"/>
        <v>0</v>
      </c>
      <c r="N41" s="76">
        <f t="shared" si="0"/>
        <v>0</v>
      </c>
      <c r="O41" s="1">
        <f>VLOOKUP(B41,Valores!$A$2:$P$300,14,FALSE)</f>
        <v>1</v>
      </c>
      <c r="P41" s="1">
        <f>VLOOKUP(B41,Valores!$A$2:$P$300,15,FALSE)</f>
        <v>6.6699999999999995E-2</v>
      </c>
      <c r="Q41" s="72">
        <f t="shared" si="12"/>
        <v>0</v>
      </c>
      <c r="R41" s="72">
        <f t="shared" si="1"/>
        <v>0</v>
      </c>
      <c r="S41" s="72">
        <f t="shared" si="1"/>
        <v>0</v>
      </c>
      <c r="T41" s="72">
        <f t="shared" si="1"/>
        <v>0</v>
      </c>
      <c r="U41" s="72">
        <f t="shared" si="1"/>
        <v>0</v>
      </c>
      <c r="W41" s="2">
        <f t="shared" si="2"/>
        <v>0</v>
      </c>
      <c r="X41" s="77">
        <f t="shared" si="3"/>
        <v>0</v>
      </c>
      <c r="Z41" s="2">
        <f t="shared" si="4"/>
        <v>0</v>
      </c>
      <c r="AA41" s="77">
        <f t="shared" si="5"/>
        <v>0</v>
      </c>
      <c r="AC41" s="2">
        <f t="shared" si="6"/>
        <v>0</v>
      </c>
      <c r="AD41" s="77">
        <f t="shared" si="7"/>
        <v>0</v>
      </c>
      <c r="AF41" s="2">
        <f t="shared" si="8"/>
        <v>0</v>
      </c>
      <c r="AG41" s="77">
        <f t="shared" si="9"/>
        <v>0</v>
      </c>
      <c r="AI41" s="2">
        <f t="shared" si="10"/>
        <v>0</v>
      </c>
      <c r="AJ41" s="77">
        <f t="shared" si="11"/>
        <v>0</v>
      </c>
    </row>
    <row r="42" spans="1:36" x14ac:dyDescent="0.2">
      <c r="A42" s="72">
        <v>34</v>
      </c>
      <c r="B42" s="1" t="s">
        <v>166</v>
      </c>
      <c r="C42" s="1" t="str">
        <f>VLOOKUP(B42,Valores!$A$2:$F$300,5,FALSE)</f>
        <v>unid.</v>
      </c>
      <c r="D42" s="1">
        <v>1</v>
      </c>
      <c r="E42" s="63">
        <f>VLOOKUP($B42,Valores!$A$2:$G$300,6,FALSE)*VLOOKUP(VLOOKUP($B42,Indices_Poder!$B$5:$E$250,3,FALSE),Indices_Poder!$G$6:$N$27,4,FALSE)*VLOOKUP($E$8,Regional!$A$2:$B$7,2,FALSE)</f>
        <v>58111.399621709403</v>
      </c>
      <c r="F42" s="2">
        <f>VLOOKUP($B42,Valores!$A$2:$G$300,6,FALSE)*VLOOKUP(VLOOKUP($B42,Indices_Poder!$B$5:$E$250,3,FALSE),Indices_Poder!$G$6:$N$27,4,FALSE)*VLOOKUP($F$8,Regional!$A$2:$B$7,2,FALSE)</f>
        <v>55850.077009269553</v>
      </c>
      <c r="G42" s="2">
        <f>VLOOKUP($B42,Valores!$A$2:$G$300,6,FALSE)*VLOOKUP(VLOOKUP($B42,Indices_Poder!$B$5:$E$250,3,FALSE),Indices_Poder!$G$6:$N$27,4,FALSE)*VLOOKUP($G$8,Regional!$A$2:$B$7,2,FALSE)</f>
        <v>58943.612258267218</v>
      </c>
      <c r="H42" s="2">
        <f>VLOOKUP($B42,Valores!$A$2:$G$300,6,FALSE)*VLOOKUP(VLOOKUP($B42,Indices_Poder!$B$5:$E$250,3,FALSE),Indices_Poder!$G$6:$N$27,4,FALSE)*VLOOKUP($H$8,Regional!$A$2:$B$7,2,FALSE)</f>
        <v>57726.859989644763</v>
      </c>
      <c r="I42" s="76">
        <f>VLOOKUP($B42,Valores!$A$2:$G$300,6,FALSE)*VLOOKUP(VLOOKUP($B42,Indices_Poder!$B$5:$E$250,3,FALSE),Indices_Poder!$G$6:$N$27,4,FALSE)*VLOOKUP($I$8,Regional!$A$2:$B$7,2,FALSE)</f>
        <v>58231.926969072949</v>
      </c>
      <c r="J42" s="63">
        <f t="shared" si="0"/>
        <v>58111.399621709403</v>
      </c>
      <c r="K42" s="2">
        <f t="shared" si="0"/>
        <v>55850.077009269553</v>
      </c>
      <c r="L42" s="2">
        <f t="shared" si="0"/>
        <v>58943.612258267218</v>
      </c>
      <c r="M42" s="2">
        <f t="shared" si="0"/>
        <v>57726.859989644763</v>
      </c>
      <c r="N42" s="76">
        <f t="shared" si="0"/>
        <v>58231.926969072949</v>
      </c>
      <c r="O42" s="1">
        <f>VLOOKUP(B42,Valores!$A$2:$P$300,14,FALSE)</f>
        <v>1</v>
      </c>
      <c r="P42" s="1">
        <f>VLOOKUP(B42,Valores!$A$2:$P$300,15,FALSE)</f>
        <v>6.6699999999999995E-2</v>
      </c>
      <c r="Q42" s="72">
        <f t="shared" si="12"/>
        <v>0</v>
      </c>
      <c r="R42" s="72">
        <f t="shared" si="1"/>
        <v>0</v>
      </c>
      <c r="S42" s="72">
        <f t="shared" si="1"/>
        <v>0</v>
      </c>
      <c r="T42" s="72">
        <f t="shared" si="1"/>
        <v>0</v>
      </c>
      <c r="U42" s="72">
        <f t="shared" si="1"/>
        <v>0</v>
      </c>
      <c r="W42" s="2">
        <f t="shared" si="2"/>
        <v>58111.399621709403</v>
      </c>
      <c r="X42" s="77">
        <f t="shared" si="3"/>
        <v>58111.399621709403</v>
      </c>
      <c r="Z42" s="2">
        <f t="shared" si="4"/>
        <v>55850.077009269553</v>
      </c>
      <c r="AA42" s="77">
        <f t="shared" si="5"/>
        <v>55850.077009269553</v>
      </c>
      <c r="AC42" s="2">
        <f t="shared" si="6"/>
        <v>58943.612258267218</v>
      </c>
      <c r="AD42" s="77">
        <f t="shared" si="7"/>
        <v>58943.612258267218</v>
      </c>
      <c r="AF42" s="2">
        <f t="shared" si="8"/>
        <v>57726.859989644763</v>
      </c>
      <c r="AG42" s="77">
        <f t="shared" si="9"/>
        <v>57726.859989644763</v>
      </c>
      <c r="AI42" s="2">
        <f t="shared" si="10"/>
        <v>58231.926969072949</v>
      </c>
      <c r="AJ42" s="77">
        <f t="shared" si="11"/>
        <v>58231.926969072949</v>
      </c>
    </row>
    <row r="43" spans="1:36" x14ac:dyDescent="0.2">
      <c r="A43" s="72">
        <v>35</v>
      </c>
      <c r="B43" s="1" t="s">
        <v>167</v>
      </c>
      <c r="C43" s="1" t="str">
        <f>VLOOKUP(B43,Valores!$A$2:$F$300,5,FALSE)</f>
        <v>unid.</v>
      </c>
      <c r="D43" s="1">
        <v>1</v>
      </c>
      <c r="E43" s="63">
        <f>VLOOKUP($B43,Valores!$A$2:$G$300,6,FALSE)*VLOOKUP(VLOOKUP($B43,Indices_Poder!$B$5:$E$250,3,FALSE),Indices_Poder!$G$6:$N$27,4,FALSE)*VLOOKUP($E$8,Regional!$A$2:$B$7,2,FALSE)</f>
        <v>58111.399621709403</v>
      </c>
      <c r="F43" s="2">
        <f>VLOOKUP($B43,Valores!$A$2:$G$300,6,FALSE)*VLOOKUP(VLOOKUP($B43,Indices_Poder!$B$5:$E$250,3,FALSE),Indices_Poder!$G$6:$N$27,4,FALSE)*VLOOKUP($F$8,Regional!$A$2:$B$7,2,FALSE)</f>
        <v>55850.077009269553</v>
      </c>
      <c r="G43" s="2">
        <f>VLOOKUP($B43,Valores!$A$2:$G$300,6,FALSE)*VLOOKUP(VLOOKUP($B43,Indices_Poder!$B$5:$E$250,3,FALSE),Indices_Poder!$G$6:$N$27,4,FALSE)*VLOOKUP($G$8,Regional!$A$2:$B$7,2,FALSE)</f>
        <v>58943.612258267218</v>
      </c>
      <c r="H43" s="2">
        <f>VLOOKUP($B43,Valores!$A$2:$G$300,6,FALSE)*VLOOKUP(VLOOKUP($B43,Indices_Poder!$B$5:$E$250,3,FALSE),Indices_Poder!$G$6:$N$27,4,FALSE)*VLOOKUP($H$8,Regional!$A$2:$B$7,2,FALSE)</f>
        <v>57726.859989644763</v>
      </c>
      <c r="I43" s="76">
        <f>VLOOKUP($B43,Valores!$A$2:$G$300,6,FALSE)*VLOOKUP(VLOOKUP($B43,Indices_Poder!$B$5:$E$250,3,FALSE),Indices_Poder!$G$6:$N$27,4,FALSE)*VLOOKUP($I$8,Regional!$A$2:$B$7,2,FALSE)</f>
        <v>58231.926969072949</v>
      </c>
      <c r="J43" s="63">
        <f t="shared" si="0"/>
        <v>58111.399621709403</v>
      </c>
      <c r="K43" s="2">
        <f t="shared" si="0"/>
        <v>55850.077009269553</v>
      </c>
      <c r="L43" s="2">
        <f t="shared" si="0"/>
        <v>58943.612258267218</v>
      </c>
      <c r="M43" s="2">
        <f t="shared" si="0"/>
        <v>57726.859989644763</v>
      </c>
      <c r="N43" s="76">
        <f t="shared" si="0"/>
        <v>58231.926969072949</v>
      </c>
      <c r="O43" s="1">
        <f>VLOOKUP(B43,Valores!$A$2:$P$300,14,FALSE)</f>
        <v>1</v>
      </c>
      <c r="P43" s="1">
        <f>VLOOKUP(B43,Valores!$A$2:$P$300,15,FALSE)</f>
        <v>6.6699999999999995E-2</v>
      </c>
      <c r="Q43" s="72">
        <f t="shared" si="12"/>
        <v>0</v>
      </c>
      <c r="R43" s="72">
        <f t="shared" si="1"/>
        <v>0</v>
      </c>
      <c r="S43" s="72">
        <f t="shared" si="1"/>
        <v>0</v>
      </c>
      <c r="T43" s="72">
        <f t="shared" si="1"/>
        <v>0</v>
      </c>
      <c r="U43" s="72">
        <f t="shared" si="1"/>
        <v>0</v>
      </c>
      <c r="W43" s="2">
        <f t="shared" si="2"/>
        <v>58111.399621709403</v>
      </c>
      <c r="X43" s="77">
        <f t="shared" si="3"/>
        <v>58111.399621709403</v>
      </c>
      <c r="Z43" s="2">
        <f t="shared" si="4"/>
        <v>55850.077009269553</v>
      </c>
      <c r="AA43" s="77">
        <f t="shared" si="5"/>
        <v>55850.077009269553</v>
      </c>
      <c r="AC43" s="2">
        <f t="shared" si="6"/>
        <v>58943.612258267218</v>
      </c>
      <c r="AD43" s="77">
        <f t="shared" si="7"/>
        <v>58943.612258267218</v>
      </c>
      <c r="AF43" s="2">
        <f t="shared" si="8"/>
        <v>57726.859989644763</v>
      </c>
      <c r="AG43" s="77">
        <f t="shared" si="9"/>
        <v>57726.859989644763</v>
      </c>
      <c r="AI43" s="2">
        <f t="shared" si="10"/>
        <v>58231.926969072949</v>
      </c>
      <c r="AJ43" s="77">
        <f t="shared" si="11"/>
        <v>58231.926969072949</v>
      </c>
    </row>
    <row r="44" spans="1:36" x14ac:dyDescent="0.2">
      <c r="A44" s="72">
        <v>36</v>
      </c>
      <c r="B44" s="78" t="s">
        <v>168</v>
      </c>
      <c r="C44" s="1" t="str">
        <f>VLOOKUP(B44,Valores!$A$2:$F$300,5,FALSE)</f>
        <v>unid.</v>
      </c>
      <c r="D44" s="1">
        <v>1</v>
      </c>
      <c r="E44" s="63">
        <f>VLOOKUP($B44,Valores!$A$2:$G$300,6,FALSE)*VLOOKUP(VLOOKUP($B44,Indices_Poder!$B$5:$E$250,3,FALSE),Indices_Poder!$G$6:$N$27,4,FALSE)*VLOOKUP($E$8,Regional!$A$2:$B$7,2,FALSE)</f>
        <v>95297.275528865226</v>
      </c>
      <c r="F44" s="2">
        <f>VLOOKUP($B44,Valores!$A$2:$G$300,6,FALSE)*VLOOKUP(VLOOKUP($B44,Indices_Poder!$B$5:$E$250,3,FALSE),Indices_Poder!$G$6:$N$27,4,FALSE)*VLOOKUP($F$8,Regional!$A$2:$B$7,2,FALSE)</f>
        <v>91588.917350260497</v>
      </c>
      <c r="G44" s="2">
        <f>VLOOKUP($B44,Valores!$A$2:$G$300,6,FALSE)*VLOOKUP(VLOOKUP($B44,Indices_Poder!$B$5:$E$250,3,FALSE),Indices_Poder!$G$6:$N$27,4,FALSE)*VLOOKUP($G$8,Regional!$A$2:$B$7,2,FALSE)</f>
        <v>96662.026635204529</v>
      </c>
      <c r="H44" s="2">
        <f>VLOOKUP($B44,Valores!$A$2:$G$300,6,FALSE)*VLOOKUP(VLOOKUP($B44,Indices_Poder!$B$5:$E$250,3,FALSE),Indices_Poder!$G$6:$N$27,4,FALSE)*VLOOKUP($H$8,Regional!$A$2:$B$7,2,FALSE)</f>
        <v>94666.666396970526</v>
      </c>
      <c r="I44" s="76">
        <f>VLOOKUP($B44,Valores!$A$2:$G$300,6,FALSE)*VLOOKUP(VLOOKUP($B44,Indices_Poder!$B$5:$E$250,3,FALSE),Indices_Poder!$G$6:$N$27,4,FALSE)*VLOOKUP($I$8,Regional!$A$2:$B$7,2,FALSE)</f>
        <v>95494.929137369545</v>
      </c>
      <c r="J44" s="63">
        <f t="shared" si="0"/>
        <v>95297.275528865226</v>
      </c>
      <c r="K44" s="2">
        <f t="shared" si="0"/>
        <v>91588.917350260497</v>
      </c>
      <c r="L44" s="2">
        <f t="shared" si="0"/>
        <v>96662.026635204529</v>
      </c>
      <c r="M44" s="2">
        <f t="shared" si="0"/>
        <v>94666.666396970526</v>
      </c>
      <c r="N44" s="76">
        <f t="shared" si="0"/>
        <v>95494.929137369545</v>
      </c>
      <c r="O44" s="1">
        <f>VLOOKUP(B44,Valores!$A$2:$P$300,14,FALSE)</f>
        <v>1</v>
      </c>
      <c r="P44" s="1">
        <f>VLOOKUP(B44,Valores!$A$2:$P$300,15,FALSE)</f>
        <v>6.6699999999999995E-2</v>
      </c>
      <c r="Q44" s="72">
        <f t="shared" si="12"/>
        <v>0</v>
      </c>
      <c r="R44" s="72">
        <f t="shared" si="1"/>
        <v>0</v>
      </c>
      <c r="S44" s="72">
        <f t="shared" si="1"/>
        <v>0</v>
      </c>
      <c r="T44" s="72">
        <f t="shared" si="1"/>
        <v>0</v>
      </c>
      <c r="U44" s="72">
        <f t="shared" si="1"/>
        <v>0</v>
      </c>
      <c r="W44" s="2">
        <f t="shared" si="2"/>
        <v>95297.275528865226</v>
      </c>
      <c r="X44" s="77">
        <f t="shared" si="3"/>
        <v>95297.275528865226</v>
      </c>
      <c r="Z44" s="2">
        <f t="shared" si="4"/>
        <v>91588.917350260497</v>
      </c>
      <c r="AA44" s="77">
        <f t="shared" si="5"/>
        <v>91588.917350260497</v>
      </c>
      <c r="AC44" s="2">
        <f t="shared" si="6"/>
        <v>96662.026635204529</v>
      </c>
      <c r="AD44" s="77">
        <f t="shared" si="7"/>
        <v>96662.026635204529</v>
      </c>
      <c r="AF44" s="2">
        <f t="shared" si="8"/>
        <v>94666.666396970526</v>
      </c>
      <c r="AG44" s="77">
        <f t="shared" si="9"/>
        <v>94666.666396970526</v>
      </c>
      <c r="AI44" s="2">
        <f t="shared" si="10"/>
        <v>95494.929137369545</v>
      </c>
      <c r="AJ44" s="77">
        <f t="shared" si="11"/>
        <v>95494.929137369545</v>
      </c>
    </row>
    <row r="45" spans="1:36" x14ac:dyDescent="0.2">
      <c r="A45" s="79"/>
      <c r="B45" s="80" t="s">
        <v>99</v>
      </c>
      <c r="C45" s="80"/>
      <c r="D45" s="80"/>
      <c r="E45" s="82"/>
      <c r="F45" s="81"/>
      <c r="G45" s="81"/>
      <c r="H45" s="81"/>
      <c r="I45" s="83"/>
      <c r="J45" s="82">
        <f>SUM(J9:J44)</f>
        <v>1675548.383941184</v>
      </c>
      <c r="K45" s="81">
        <f>SUM(K9:K44)</f>
        <v>1610346.7974451021</v>
      </c>
      <c r="L45" s="81">
        <f>SUM(L9:L44)</f>
        <v>1699543.8916618228</v>
      </c>
      <c r="M45" s="81">
        <f>SUM(M9:M44)</f>
        <v>1664460.8045116479</v>
      </c>
      <c r="N45" s="83">
        <f>SUM(N9:N44)</f>
        <v>1679023.5954041735</v>
      </c>
      <c r="Q45" s="63">
        <f>SUMIF($O9:$O44,"&lt;&gt;Rateio",X9:X44)</f>
        <v>1675548.383941184</v>
      </c>
      <c r="R45" s="63">
        <f>SUMIF($O9:$O44,"&lt;&gt;Rateio",AA9:AA44)</f>
        <v>1610346.7974451021</v>
      </c>
      <c r="S45" s="63">
        <f>SUMIF($O9:$O44,"&lt;&gt;Rateio",AD9:AD44)</f>
        <v>1699543.8916618228</v>
      </c>
      <c r="T45" s="63">
        <f>SUMIF($O9:$O44,"&lt;&gt;Rateio",AG9:AG44)</f>
        <v>1664460.8045116479</v>
      </c>
      <c r="U45" s="63">
        <f>SUMIF($O9:$O44,"&lt;&gt;Rateio",AJ9:AJ44)</f>
        <v>1679023.5954041735</v>
      </c>
      <c r="W45" s="2"/>
      <c r="X45" s="77"/>
      <c r="Z45" s="2"/>
      <c r="AA45" s="77"/>
      <c r="AC45" s="2"/>
      <c r="AD45" s="77"/>
      <c r="AF45" s="2"/>
      <c r="AG45" s="77"/>
      <c r="AI45" s="2"/>
      <c r="AJ45" s="77"/>
    </row>
    <row r="46" spans="1:36" ht="12.75" hidden="1" customHeight="1" x14ac:dyDescent="0.2">
      <c r="A46" s="79"/>
      <c r="B46" s="80"/>
      <c r="C46" s="80"/>
      <c r="D46" s="80"/>
      <c r="E46" s="85" t="s">
        <v>12</v>
      </c>
      <c r="F46" s="85" t="s">
        <v>13</v>
      </c>
      <c r="G46" s="85" t="s">
        <v>14</v>
      </c>
      <c r="H46" s="85" t="s">
        <v>15</v>
      </c>
      <c r="I46" s="85" t="s">
        <v>16</v>
      </c>
      <c r="J46" s="81"/>
      <c r="K46" s="81"/>
      <c r="L46" s="81"/>
      <c r="M46" s="81"/>
      <c r="N46" s="81"/>
      <c r="Q46" s="72"/>
      <c r="R46" s="72"/>
      <c r="S46" s="72"/>
      <c r="T46" s="72"/>
      <c r="U46" s="72"/>
      <c r="X46" s="77"/>
      <c r="AA46" s="77"/>
      <c r="AD46" s="77"/>
      <c r="AG46" s="77"/>
      <c r="AJ46" s="77"/>
    </row>
    <row r="47" spans="1:36" ht="12.75" hidden="1" customHeight="1" x14ac:dyDescent="0.2">
      <c r="A47" s="86"/>
      <c r="B47" s="87" t="s">
        <v>100</v>
      </c>
      <c r="C47" s="88"/>
      <c r="D47" s="88"/>
      <c r="E47" s="89" t="e">
        <f>(SUMIF(#REF!,"Obras civis",J9:J44)+#REF!)*3.98%</f>
        <v>#REF!</v>
      </c>
      <c r="F47" s="89" t="e">
        <f>(SUMIF(#REF!,"Obras civis",K9:K44)+#REF!)*3.98%</f>
        <v>#REF!</v>
      </c>
      <c r="G47" s="89" t="e">
        <f>(SUMIF(#REF!,"Obras civis",L9:L44)+#REF!)*3.98%</f>
        <v>#REF!</v>
      </c>
      <c r="H47" s="89" t="e">
        <f>(SUMIF(#REF!,"Obras civis",M9:M44)+#REF!)*3.98%</f>
        <v>#REF!</v>
      </c>
      <c r="I47" s="89" t="e">
        <f>(SUMIF(#REF!,"Obras civis",N9:N44)+#REF!)*3.98%</f>
        <v>#REF!</v>
      </c>
      <c r="J47" s="89"/>
      <c r="K47" s="89"/>
      <c r="L47" s="89"/>
      <c r="M47" s="89"/>
      <c r="N47" s="89"/>
      <c r="Q47" s="72"/>
      <c r="R47" s="72"/>
      <c r="S47" s="72"/>
      <c r="T47" s="72"/>
      <c r="U47" s="72"/>
      <c r="X47" s="77"/>
      <c r="AA47" s="77"/>
      <c r="AD47" s="77"/>
      <c r="AG47" s="77"/>
      <c r="AJ47" s="77"/>
    </row>
    <row r="48" spans="1:36" ht="12.75" hidden="1" customHeight="1" x14ac:dyDescent="0.2">
      <c r="A48" s="86"/>
      <c r="B48" s="88" t="s">
        <v>101</v>
      </c>
      <c r="C48" s="90"/>
      <c r="D48" s="90"/>
      <c r="E48" s="91" t="e">
        <f>J45+#REF!+E47</f>
        <v>#REF!</v>
      </c>
      <c r="F48" s="91" t="e">
        <f>K45+#REF!+F47</f>
        <v>#REF!</v>
      </c>
      <c r="G48" s="91" t="e">
        <f>L45+#REF!+G47</f>
        <v>#REF!</v>
      </c>
      <c r="H48" s="91" t="e">
        <f>M45+#REF!+H47</f>
        <v>#REF!</v>
      </c>
      <c r="I48" s="91" t="e">
        <f>N45+#REF!+I47</f>
        <v>#REF!</v>
      </c>
      <c r="J48" s="91"/>
      <c r="K48" s="91"/>
      <c r="L48" s="91"/>
      <c r="M48" s="91"/>
      <c r="N48" s="91"/>
      <c r="Q48" s="72"/>
      <c r="R48" s="72"/>
      <c r="S48" s="72"/>
      <c r="T48" s="72"/>
      <c r="U48" s="72"/>
      <c r="X48" s="77"/>
      <c r="AA48" s="77"/>
      <c r="AD48" s="77"/>
      <c r="AG48" s="77"/>
      <c r="AJ48" s="77"/>
    </row>
    <row r="49" spans="1:36" ht="12.75" hidden="1" customHeight="1" x14ac:dyDescent="0.2">
      <c r="A49" s="86"/>
      <c r="B49" s="88" t="s">
        <v>102</v>
      </c>
      <c r="C49" s="88"/>
      <c r="D49" s="88"/>
      <c r="E49" s="89" t="e">
        <f>E48*2.7%</f>
        <v>#REF!</v>
      </c>
      <c r="F49" s="89" t="e">
        <f>F48*2.7%</f>
        <v>#REF!</v>
      </c>
      <c r="G49" s="89" t="e">
        <f>G48*2.7%</f>
        <v>#REF!</v>
      </c>
      <c r="H49" s="89" t="e">
        <f>H48*2.7%</f>
        <v>#REF!</v>
      </c>
      <c r="I49" s="89" t="e">
        <f>I48*2.7%</f>
        <v>#REF!</v>
      </c>
      <c r="J49" s="89"/>
      <c r="K49" s="89"/>
      <c r="L49" s="89"/>
      <c r="M49" s="89"/>
      <c r="N49" s="89"/>
      <c r="Q49" s="72"/>
      <c r="R49" s="72"/>
      <c r="S49" s="72"/>
      <c r="T49" s="72"/>
      <c r="U49" s="72"/>
      <c r="X49" s="77"/>
      <c r="AA49" s="77"/>
      <c r="AD49" s="77"/>
      <c r="AG49" s="77"/>
      <c r="AJ49" s="77"/>
    </row>
    <row r="50" spans="1:36" ht="12.75" hidden="1" customHeight="1" x14ac:dyDescent="0.2">
      <c r="A50" s="86"/>
      <c r="B50" s="88" t="s">
        <v>103</v>
      </c>
      <c r="C50" s="90"/>
      <c r="D50" s="90"/>
      <c r="E50" s="91" t="e">
        <f>E48*1.4%</f>
        <v>#REF!</v>
      </c>
      <c r="F50" s="91" t="e">
        <f>F48*1.4%</f>
        <v>#REF!</v>
      </c>
      <c r="G50" s="91" t="e">
        <f>G48*1.4%</f>
        <v>#REF!</v>
      </c>
      <c r="H50" s="91" t="e">
        <f>H48*1.4%</f>
        <v>#REF!</v>
      </c>
      <c r="I50" s="91" t="e">
        <f>I48*1.4%</f>
        <v>#REF!</v>
      </c>
      <c r="J50" s="91"/>
      <c r="K50" s="91"/>
      <c r="L50" s="91"/>
      <c r="M50" s="91"/>
      <c r="N50" s="91"/>
      <c r="Q50" s="72"/>
      <c r="R50" s="72"/>
      <c r="S50" s="72"/>
      <c r="T50" s="72"/>
      <c r="U50" s="72"/>
      <c r="X50" s="77"/>
      <c r="AA50" s="77"/>
      <c r="AD50" s="77"/>
      <c r="AG50" s="77"/>
      <c r="AJ50" s="77"/>
    </row>
    <row r="51" spans="1:36" ht="15" hidden="1" customHeight="1" x14ac:dyDescent="0.2">
      <c r="A51" s="86"/>
      <c r="B51" s="88" t="s">
        <v>104</v>
      </c>
      <c r="C51" s="88"/>
      <c r="D51" s="88"/>
      <c r="E51" s="89" t="e">
        <f>E48*3.99%</f>
        <v>#REF!</v>
      </c>
      <c r="F51" s="89" t="e">
        <f>F48*3.99%</f>
        <v>#REF!</v>
      </c>
      <c r="G51" s="89" t="e">
        <f>G48*3.99%</f>
        <v>#REF!</v>
      </c>
      <c r="H51" s="89" t="e">
        <f>H48*3.99%</f>
        <v>#REF!</v>
      </c>
      <c r="I51" s="89" t="e">
        <f>I48*3.99%</f>
        <v>#REF!</v>
      </c>
      <c r="J51" s="92"/>
      <c r="K51" s="89"/>
      <c r="L51" s="89"/>
      <c r="M51" s="89"/>
      <c r="N51" s="89"/>
      <c r="Q51" s="72"/>
      <c r="R51" s="72"/>
      <c r="S51" s="72"/>
      <c r="T51" s="72"/>
      <c r="U51" s="72"/>
      <c r="X51" s="77"/>
      <c r="AA51" s="77"/>
      <c r="AD51" s="77"/>
      <c r="AG51" s="77"/>
      <c r="AJ51" s="77"/>
    </row>
    <row r="52" spans="1:36" ht="12.75" hidden="1" customHeight="1" x14ac:dyDescent="0.2">
      <c r="A52" s="86"/>
      <c r="B52" s="93" t="s">
        <v>105</v>
      </c>
      <c r="C52" s="93"/>
      <c r="D52" s="93"/>
      <c r="E52" s="94" t="e">
        <f>E48*2.7%</f>
        <v>#REF!</v>
      </c>
      <c r="F52" s="94" t="e">
        <f>F48*2.7%</f>
        <v>#REF!</v>
      </c>
      <c r="G52" s="94" t="e">
        <f>G48*2.7%</f>
        <v>#REF!</v>
      </c>
      <c r="H52" s="94" t="e">
        <f>H48*2.7%</f>
        <v>#REF!</v>
      </c>
      <c r="I52" s="94" t="e">
        <f>I48*2.7%</f>
        <v>#REF!</v>
      </c>
      <c r="J52" s="94"/>
      <c r="K52" s="94"/>
      <c r="L52" s="94"/>
      <c r="M52" s="94"/>
      <c r="N52" s="94"/>
      <c r="Q52" s="72"/>
      <c r="R52" s="72"/>
      <c r="S52" s="72"/>
      <c r="T52" s="72"/>
      <c r="U52" s="72"/>
      <c r="X52" s="77"/>
      <c r="AA52" s="77"/>
      <c r="AD52" s="77"/>
      <c r="AG52" s="77"/>
      <c r="AJ52" s="77"/>
    </row>
    <row r="53" spans="1:36" ht="12.75" hidden="1" customHeight="1" x14ac:dyDescent="0.2">
      <c r="A53" s="86"/>
      <c r="B53" s="88" t="s">
        <v>106</v>
      </c>
      <c r="C53" s="88"/>
      <c r="D53" s="88"/>
      <c r="E53" s="89" t="e">
        <f>E48+E49+E50+E51+E52</f>
        <v>#REF!</v>
      </c>
      <c r="F53" s="89" t="e">
        <f>F48+F49+F50+F51+F52</f>
        <v>#REF!</v>
      </c>
      <c r="G53" s="89" t="e">
        <f>G48+G49+G50+G51+G52</f>
        <v>#REF!</v>
      </c>
      <c r="H53" s="89" t="e">
        <f>H48+H49+H50+H51+H52</f>
        <v>#REF!</v>
      </c>
      <c r="I53" s="89" t="e">
        <f>I48+I49+I50+I51+I52</f>
        <v>#REF!</v>
      </c>
      <c r="J53" s="89"/>
      <c r="K53" s="89"/>
      <c r="L53" s="89"/>
      <c r="M53" s="89"/>
      <c r="N53" s="89"/>
      <c r="Q53" s="72"/>
      <c r="R53" s="72"/>
      <c r="S53" s="72"/>
      <c r="T53" s="72"/>
      <c r="U53" s="72"/>
      <c r="X53" s="77"/>
      <c r="AA53" s="77"/>
      <c r="AD53" s="77"/>
      <c r="AG53" s="77"/>
      <c r="AJ53" s="77"/>
    </row>
    <row r="54" spans="1:36" ht="12.75" hidden="1" customHeight="1" x14ac:dyDescent="0.2">
      <c r="A54" s="88"/>
      <c r="B54" s="88" t="s">
        <v>107</v>
      </c>
      <c r="C54" s="88"/>
      <c r="D54" s="88"/>
      <c r="E54" s="89" t="e">
        <f>E53*3%</f>
        <v>#REF!</v>
      </c>
      <c r="F54" s="89" t="e">
        <f>F53*3%</f>
        <v>#REF!</v>
      </c>
      <c r="G54" s="89" t="e">
        <f>G53*3%</f>
        <v>#REF!</v>
      </c>
      <c r="H54" s="89" t="e">
        <f>H53*3%</f>
        <v>#REF!</v>
      </c>
      <c r="I54" s="89" t="e">
        <f>I53*3%</f>
        <v>#REF!</v>
      </c>
      <c r="J54" s="89"/>
      <c r="K54" s="89"/>
      <c r="L54" s="89"/>
      <c r="M54" s="89"/>
      <c r="N54" s="89"/>
      <c r="Q54" s="72"/>
      <c r="R54" s="72"/>
      <c r="S54" s="72"/>
      <c r="T54" s="72"/>
      <c r="U54" s="72"/>
      <c r="X54" s="77"/>
      <c r="AA54" s="77"/>
      <c r="AD54" s="77"/>
      <c r="AG54" s="77"/>
      <c r="AJ54" s="77"/>
    </row>
    <row r="55" spans="1:36" ht="12.75" hidden="1" customHeight="1" x14ac:dyDescent="0.2">
      <c r="A55" s="95"/>
      <c r="B55" s="95" t="s">
        <v>108</v>
      </c>
      <c r="C55" s="95"/>
      <c r="D55" s="95"/>
      <c r="E55" s="96" t="e">
        <f>E53*2.7%</f>
        <v>#REF!</v>
      </c>
      <c r="F55" s="96" t="e">
        <f>F53*2.7%</f>
        <v>#REF!</v>
      </c>
      <c r="G55" s="96" t="e">
        <f>G53*2.7%</f>
        <v>#REF!</v>
      </c>
      <c r="H55" s="96" t="e">
        <f>H53*2.7%</f>
        <v>#REF!</v>
      </c>
      <c r="I55" s="96" t="e">
        <f>I53*2.7%</f>
        <v>#REF!</v>
      </c>
      <c r="J55" s="96"/>
      <c r="K55" s="96"/>
      <c r="L55" s="96"/>
      <c r="M55" s="96"/>
      <c r="N55" s="96"/>
      <c r="Q55" s="72"/>
      <c r="R55" s="72"/>
      <c r="S55" s="72"/>
      <c r="T55" s="72"/>
      <c r="U55" s="72"/>
      <c r="X55" s="77"/>
      <c r="AA55" s="77"/>
      <c r="AD55" s="77"/>
      <c r="AG55" s="77"/>
      <c r="AJ55" s="77"/>
    </row>
    <row r="56" spans="1:36" x14ac:dyDescent="0.2">
      <c r="A56" s="79"/>
      <c r="B56" s="80" t="s">
        <v>109</v>
      </c>
      <c r="C56" s="80"/>
      <c r="D56" s="80"/>
      <c r="E56" s="81">
        <f>J45*(1+Entrada!$F$13)</f>
        <v>2706513.3045801944</v>
      </c>
      <c r="F56" s="81">
        <f>K45*(1+Entrada!$F$13)</f>
        <v>2601193.1819130732</v>
      </c>
      <c r="G56" s="81">
        <f>L45*(1+Entrada!$F$13)</f>
        <v>2745273.2482013423</v>
      </c>
      <c r="H56" s="81">
        <f>M45*(1+Entrada!$F$13)</f>
        <v>2688603.5375276646</v>
      </c>
      <c r="I56" s="81">
        <f>N45*(1+Entrada!$F$13)</f>
        <v>2712126.8136563613</v>
      </c>
      <c r="J56" s="81"/>
      <c r="K56" s="81"/>
      <c r="L56" s="81"/>
      <c r="M56" s="81"/>
      <c r="N56" s="81"/>
      <c r="Q56" s="63">
        <f>SUMIF($O9:$O44,"&lt;&gt;Rateio",W9:W44)</f>
        <v>1675548.383941184</v>
      </c>
      <c r="R56" s="63">
        <f>SUMIF($O9:$O44,"&lt;&gt;Rateio",Z9:Z44)</f>
        <v>1610346.7974451021</v>
      </c>
      <c r="S56" s="63">
        <f>SUMIF($O9:$O44,"&lt;&gt;Rateio",AC9:AC44)</f>
        <v>1699543.8916618228</v>
      </c>
      <c r="T56" s="63">
        <f>SUMIF($O9:$O44,"&lt;&gt;Rateio",AF9:AF44)</f>
        <v>1664460.8045116479</v>
      </c>
      <c r="U56" s="63">
        <f>SUMIF($O9:$O44,"&lt;&gt;Rateio",AI9:AI44)</f>
        <v>1679023.5954041735</v>
      </c>
      <c r="X56" s="77"/>
      <c r="AA56" s="77"/>
      <c r="AD56" s="77"/>
      <c r="AG56" s="77"/>
      <c r="AJ56" s="77"/>
    </row>
    <row r="57" spans="1:36" x14ac:dyDescent="0.2">
      <c r="E57" s="97">
        <f>Q57</f>
        <v>1</v>
      </c>
      <c r="F57" s="98">
        <f>R57</f>
        <v>1</v>
      </c>
      <c r="G57" s="98">
        <f>S57</f>
        <v>1</v>
      </c>
      <c r="H57" s="98">
        <f>T57</f>
        <v>1</v>
      </c>
      <c r="I57" s="99">
        <f>U57</f>
        <v>1</v>
      </c>
      <c r="Q57" s="100">
        <f>Q45/Q56</f>
        <v>1</v>
      </c>
      <c r="R57" s="100">
        <f>R45/R56</f>
        <v>1</v>
      </c>
      <c r="S57" s="100">
        <f>S45/S56</f>
        <v>1</v>
      </c>
      <c r="T57" s="100">
        <f>T45/T56</f>
        <v>1</v>
      </c>
      <c r="U57" s="100">
        <f>U45/U56</f>
        <v>1</v>
      </c>
      <c r="W57" s="78"/>
      <c r="X57" s="101"/>
      <c r="Z57" s="78"/>
      <c r="AA57" s="101"/>
      <c r="AC57" s="78"/>
      <c r="AD57" s="101"/>
      <c r="AF57" s="78"/>
      <c r="AG57" s="101"/>
      <c r="AI57" s="78"/>
      <c r="AJ57" s="101"/>
    </row>
    <row r="60" spans="1:36" s="55" customFormat="1" ht="12.75" customHeight="1" x14ac:dyDescent="0.25">
      <c r="B60" s="227" t="s">
        <v>222</v>
      </c>
      <c r="C60" s="56"/>
      <c r="D60" s="56"/>
      <c r="E60" s="56"/>
      <c r="F60" s="56"/>
      <c r="G60" s="62"/>
      <c r="H60" s="56"/>
      <c r="I60" s="56"/>
      <c r="J60" s="56"/>
      <c r="K60" s="56"/>
      <c r="L60" s="56"/>
      <c r="Q60" s="59" t="s">
        <v>12</v>
      </c>
      <c r="R60" s="59" t="s">
        <v>13</v>
      </c>
      <c r="S60" s="59" t="s">
        <v>14</v>
      </c>
      <c r="T60" s="59" t="s">
        <v>15</v>
      </c>
      <c r="U60" s="59" t="s">
        <v>16</v>
      </c>
      <c r="W60" s="60"/>
      <c r="X60" s="60"/>
      <c r="Z60" s="60"/>
      <c r="AA60" s="61"/>
      <c r="AC60" s="60"/>
      <c r="AD60" s="61"/>
      <c r="AF60" s="60"/>
      <c r="AG60" s="61"/>
      <c r="AI60" s="60"/>
      <c r="AJ60" s="61"/>
    </row>
    <row r="61" spans="1:36" s="55" customFormat="1" ht="12.75" customHeight="1" x14ac:dyDescent="0.2">
      <c r="B61" s="227"/>
      <c r="C61" s="56"/>
      <c r="D61" s="56"/>
      <c r="E61" s="56"/>
      <c r="F61" s="56"/>
      <c r="G61" s="62"/>
      <c r="H61" s="56"/>
      <c r="I61" s="56"/>
      <c r="J61" s="56"/>
      <c r="K61" s="56"/>
      <c r="L61" s="56"/>
      <c r="Q61" s="63">
        <f>SUMIF($O64:$O99,"Rateio",J64:J99)+E111</f>
        <v>2882378.0311891008</v>
      </c>
      <c r="R61" s="63">
        <f>SUMIF($O64:$O99,"Rateio",K64:K99)+F111</f>
        <v>2770214.3823704817</v>
      </c>
      <c r="S61" s="63">
        <f>SUMIF($O64:$O99,"Rateio",L64:L99)+G111</f>
        <v>2923656.5313888444</v>
      </c>
      <c r="T61" s="63">
        <f>SUMIF($O64:$O99,"Rateio",M64:M99)+H111</f>
        <v>2863304.517303702</v>
      </c>
      <c r="U61" s="63">
        <f>SUMIF($O64:$O99,"Rateio",N64:N99)+I111</f>
        <v>2888356.2967352709</v>
      </c>
      <c r="X61" s="64"/>
      <c r="AA61" s="64"/>
      <c r="AD61" s="64"/>
      <c r="AG61" s="64"/>
      <c r="AJ61" s="64"/>
    </row>
    <row r="62" spans="1:36" s="66" customFormat="1" x14ac:dyDescent="0.2">
      <c r="A62" s="228" t="s">
        <v>72</v>
      </c>
      <c r="B62" s="228" t="s">
        <v>73</v>
      </c>
      <c r="C62" s="228" t="s">
        <v>74</v>
      </c>
      <c r="D62" s="228" t="s">
        <v>75</v>
      </c>
      <c r="E62" s="230" t="str">
        <f>E7</f>
        <v>Preço Unitário - Ref. 06/2020</v>
      </c>
      <c r="F62" s="230"/>
      <c r="G62" s="230"/>
      <c r="H62" s="230"/>
      <c r="I62" s="230"/>
      <c r="J62" s="229" t="str">
        <f>J7</f>
        <v>Preço Total</v>
      </c>
      <c r="K62" s="229"/>
      <c r="L62" s="229"/>
      <c r="M62" s="229"/>
      <c r="N62" s="229"/>
      <c r="Q62" s="63">
        <f>SUMIF($P64:$P99,"UAR",J64:J99)</f>
        <v>0</v>
      </c>
      <c r="R62" s="63">
        <f>SUMIF($P64:$P99,"UAR",K64:K99)</f>
        <v>0</v>
      </c>
      <c r="S62" s="63">
        <f>SUMIF($P64:$P99,"UAR",L64:L99)</f>
        <v>0</v>
      </c>
      <c r="T62" s="63">
        <f>SUMIF($P64:$P99,"UAR",M64:M99)</f>
        <v>0</v>
      </c>
      <c r="U62" s="63">
        <f>SUMIF($P64:$P99,"UAR",N64:N99)</f>
        <v>0</v>
      </c>
      <c r="X62" s="67"/>
      <c r="AA62" s="67"/>
      <c r="AD62" s="67"/>
      <c r="AG62" s="67"/>
      <c r="AJ62" s="67"/>
    </row>
    <row r="63" spans="1:36" s="71" customFormat="1" x14ac:dyDescent="0.2">
      <c r="A63" s="228"/>
      <c r="B63" s="228"/>
      <c r="C63" s="228"/>
      <c r="D63" s="228"/>
      <c r="E63" s="68" t="s">
        <v>12</v>
      </c>
      <c r="F63" s="68" t="s">
        <v>13</v>
      </c>
      <c r="G63" s="68" t="s">
        <v>14</v>
      </c>
      <c r="H63" s="68" t="s">
        <v>15</v>
      </c>
      <c r="I63" s="68" t="s">
        <v>16</v>
      </c>
      <c r="J63" s="68" t="s">
        <v>12</v>
      </c>
      <c r="K63" s="68" t="s">
        <v>13</v>
      </c>
      <c r="L63" s="68" t="s">
        <v>14</v>
      </c>
      <c r="M63" s="68" t="s">
        <v>15</v>
      </c>
      <c r="N63" s="68" t="s">
        <v>16</v>
      </c>
      <c r="Q63" s="72">
        <f>Q62/Q61</f>
        <v>0</v>
      </c>
      <c r="R63" s="72">
        <f>R62/R61</f>
        <v>0</v>
      </c>
      <c r="S63" s="72">
        <f>S62/S61</f>
        <v>0</v>
      </c>
      <c r="T63" s="72">
        <f>T62/T61</f>
        <v>0</v>
      </c>
      <c r="U63" s="72">
        <f>U62/U61</f>
        <v>0</v>
      </c>
      <c r="X63" s="73"/>
      <c r="AA63" s="73"/>
      <c r="AD63" s="73"/>
      <c r="AG63" s="73"/>
      <c r="AJ63" s="73"/>
    </row>
    <row r="64" spans="1:36" x14ac:dyDescent="0.2">
      <c r="A64" s="74">
        <v>1</v>
      </c>
      <c r="B64" s="75" t="s">
        <v>63</v>
      </c>
      <c r="C64" s="75" t="str">
        <f>VLOOKUP(B64,Valores!$A$2:$F$300,5,FALSE)</f>
        <v>unid.</v>
      </c>
      <c r="D64" s="75">
        <v>1</v>
      </c>
      <c r="E64" s="63">
        <f>Entrada!$F$27*VLOOKUP($E63,Regional!$A$2:$B$7,2,FALSE)</f>
        <v>128698.54739395514</v>
      </c>
      <c r="F64" s="2">
        <f>Entrada!$F$27*VLOOKUP($F63,Regional!$A$2:$B$7,2,FALSE)</f>
        <v>123690.42614227926</v>
      </c>
      <c r="G64" s="2">
        <f>Entrada!$F$27*VLOOKUP($G63,Regional!$A$2:$B$7,2,FALSE)</f>
        <v>130541.63770231302</v>
      </c>
      <c r="H64" s="2">
        <f>Entrada!$F$27*VLOOKUP($H63,Regional!$A$2:$B$7,2,FALSE)</f>
        <v>127846.91256181739</v>
      </c>
      <c r="I64" s="76">
        <f>Entrada!$F$27*VLOOKUP($I63,Regional!$A$2:$B$7,2,FALSE)</f>
        <v>128965.47771447594</v>
      </c>
      <c r="J64" s="102">
        <f t="shared" ref="J64:N99" si="13">$D64*E64</f>
        <v>128698.54739395514</v>
      </c>
      <c r="K64" s="103">
        <f t="shared" si="13"/>
        <v>123690.42614227926</v>
      </c>
      <c r="L64" s="103">
        <f t="shared" si="13"/>
        <v>130541.63770231302</v>
      </c>
      <c r="M64" s="103">
        <f t="shared" si="13"/>
        <v>127846.91256181739</v>
      </c>
      <c r="N64" s="104">
        <f t="shared" si="13"/>
        <v>128965.47771447594</v>
      </c>
      <c r="O64" s="1">
        <f>VLOOKUP(B64,Valores!$A$2:$P$300,14,FALSE)</f>
        <v>1</v>
      </c>
      <c r="P64" s="1">
        <f>VLOOKUP(B64,Valores!$A$2:$P$300,15,FALSE)</f>
        <v>3.0300000000000001E-2</v>
      </c>
      <c r="Q64" s="72">
        <f>IF($P64="UAR",J64*Q$63,0)</f>
        <v>0</v>
      </c>
      <c r="R64" s="72">
        <f t="shared" ref="R64:U99" si="14">IF($P64="UAR",K64*R$63,0)</f>
        <v>0</v>
      </c>
      <c r="S64" s="72">
        <f t="shared" si="14"/>
        <v>0</v>
      </c>
      <c r="T64" s="72">
        <f t="shared" si="14"/>
        <v>0</v>
      </c>
      <c r="U64" s="72">
        <f t="shared" si="14"/>
        <v>0</v>
      </c>
      <c r="W64" s="2">
        <f t="shared" ref="W64:W99" si="15">J64+Q64</f>
        <v>128698.54739395514</v>
      </c>
      <c r="X64" s="77">
        <f t="shared" ref="X64:X99" si="16">IF($O64="rateio",0,W64*$O64)</f>
        <v>128698.54739395514</v>
      </c>
      <c r="Z64" s="2">
        <f t="shared" ref="Z64:Z99" si="17">K64+R64</f>
        <v>123690.42614227926</v>
      </c>
      <c r="AA64" s="77">
        <f t="shared" ref="AA64:AA99" si="18">IF($O64="rateio",0,Z64*$O64)</f>
        <v>123690.42614227926</v>
      </c>
      <c r="AC64" s="2">
        <f t="shared" ref="AC64:AC99" si="19">L64+S64</f>
        <v>130541.63770231302</v>
      </c>
      <c r="AD64" s="77">
        <f t="shared" ref="AD64:AD99" si="20">IF($O64="rateio",0,AC64*$O64)</f>
        <v>130541.63770231302</v>
      </c>
      <c r="AF64" s="2">
        <f t="shared" ref="AF64:AF99" si="21">M64+T64</f>
        <v>127846.91256181739</v>
      </c>
      <c r="AG64" s="77">
        <f t="shared" ref="AG64:AG99" si="22">IF($O64="rateio",0,AF64*$O64)</f>
        <v>127846.91256181739</v>
      </c>
      <c r="AI64" s="2">
        <f t="shared" ref="AI64:AI99" si="23">N64+U64</f>
        <v>128965.47771447594</v>
      </c>
      <c r="AJ64" s="77">
        <f t="shared" ref="AJ64:AJ99" si="24">IF($O64="rateio",0,AI64*$O64)</f>
        <v>128965.47771447594</v>
      </c>
    </row>
    <row r="65" spans="1:36" x14ac:dyDescent="0.2">
      <c r="A65" s="72">
        <v>2</v>
      </c>
      <c r="B65" s="1" t="s">
        <v>64</v>
      </c>
      <c r="C65" s="1" t="str">
        <f>VLOOKUP(B65,Valores!$A$2:$F$300,5,FALSE)</f>
        <v>unid.</v>
      </c>
      <c r="D65" s="1">
        <v>3</v>
      </c>
      <c r="E65" s="63">
        <f>Entrada!$F$28*VLOOKUP($E63,Regional!$A$2:$B$7,2,FALSE)</f>
        <v>17334.658647847267</v>
      </c>
      <c r="F65" s="2">
        <f>Entrada!$F$28*VLOOKUP($F63,Regional!$A$2:$B$7,2,FALSE)</f>
        <v>16660.10501750141</v>
      </c>
      <c r="G65" s="2">
        <f>Entrada!$F$28*VLOOKUP($G63,Regional!$A$2:$B$7,2,FALSE)</f>
        <v>17582.908080334957</v>
      </c>
      <c r="H65" s="2">
        <f>Entrada!$F$28*VLOOKUP($H63,Regional!$A$2:$B$7,2,FALSE)</f>
        <v>17219.950289387441</v>
      </c>
      <c r="I65" s="76">
        <f>Entrada!$F$28*VLOOKUP($I63,Regional!$A$2:$B$7,2,FALSE)</f>
        <v>17370.612013931692</v>
      </c>
      <c r="J65" s="63">
        <f t="shared" si="13"/>
        <v>52003.975943541802</v>
      </c>
      <c r="K65" s="2">
        <f t="shared" si="13"/>
        <v>49980.315052504229</v>
      </c>
      <c r="L65" s="2">
        <f t="shared" si="13"/>
        <v>52748.724241004871</v>
      </c>
      <c r="M65" s="2">
        <f t="shared" si="13"/>
        <v>51659.850868162321</v>
      </c>
      <c r="N65" s="76">
        <f t="shared" si="13"/>
        <v>52111.836041795075</v>
      </c>
      <c r="O65" s="1">
        <f>VLOOKUP(B65,Valores!$A$2:$P$300,14,FALSE)</f>
        <v>1</v>
      </c>
      <c r="P65" s="1">
        <f>VLOOKUP(B65,Valores!$A$2:$P$300,15,FALSE)</f>
        <v>3.3300000000000003E-2</v>
      </c>
      <c r="Q65" s="72">
        <f t="shared" ref="Q65:Q99" si="25">IF($P65="UAR",J65*Q$63,0)</f>
        <v>0</v>
      </c>
      <c r="R65" s="72">
        <f t="shared" si="14"/>
        <v>0</v>
      </c>
      <c r="S65" s="72">
        <f t="shared" si="14"/>
        <v>0</v>
      </c>
      <c r="T65" s="72">
        <f t="shared" si="14"/>
        <v>0</v>
      </c>
      <c r="U65" s="72">
        <f t="shared" si="14"/>
        <v>0</v>
      </c>
      <c r="W65" s="2">
        <f t="shared" si="15"/>
        <v>52003.975943541802</v>
      </c>
      <c r="X65" s="77">
        <f t="shared" si="16"/>
        <v>52003.975943541802</v>
      </c>
      <c r="Z65" s="2">
        <f t="shared" si="17"/>
        <v>49980.315052504229</v>
      </c>
      <c r="AA65" s="77">
        <f t="shared" si="18"/>
        <v>49980.315052504229</v>
      </c>
      <c r="AC65" s="2">
        <f t="shared" si="19"/>
        <v>52748.724241004871</v>
      </c>
      <c r="AD65" s="77">
        <f t="shared" si="20"/>
        <v>52748.724241004871</v>
      </c>
      <c r="AF65" s="2">
        <f t="shared" si="21"/>
        <v>51659.850868162321</v>
      </c>
      <c r="AG65" s="77">
        <f t="shared" si="22"/>
        <v>51659.850868162321</v>
      </c>
      <c r="AI65" s="2">
        <f t="shared" si="23"/>
        <v>52111.836041795075</v>
      </c>
      <c r="AJ65" s="77">
        <f t="shared" si="24"/>
        <v>52111.836041795075</v>
      </c>
    </row>
    <row r="66" spans="1:36" x14ac:dyDescent="0.2">
      <c r="A66" s="72">
        <v>3</v>
      </c>
      <c r="B66" s="1" t="s">
        <v>66</v>
      </c>
      <c r="C66" s="1" t="str">
        <f>VLOOKUP(B66,Valores!$A$2:$F$300,5,FALSE)</f>
        <v>unid.</v>
      </c>
      <c r="D66" s="1">
        <v>0</v>
      </c>
      <c r="E66" s="63">
        <f>Entrada!$F$30*VLOOKUP($E63,Regional!$A$2:$B$7,2,FALSE)</f>
        <v>14030.585721824187</v>
      </c>
      <c r="F66" s="2">
        <f>Entrada!$F$30*VLOOKUP($F63,Regional!$A$2:$B$7,2,FALSE)</f>
        <v>13484.605398426782</v>
      </c>
      <c r="G66" s="2">
        <f>Entrada!$F$30*VLOOKUP($G63,Regional!$A$2:$B$7,2,FALSE)</f>
        <v>14231.517566729324</v>
      </c>
      <c r="H66" s="2">
        <f>Entrada!$F$30*VLOOKUP($H63,Regional!$A$2:$B$7,2,FALSE)</f>
        <v>13937.7413521094</v>
      </c>
      <c r="I66" s="76">
        <f>Entrada!$F$30*VLOOKUP($I63,Regional!$A$2:$B$7,2,FALSE)</f>
        <v>14059.686195913897</v>
      </c>
      <c r="J66" s="63">
        <f t="shared" si="13"/>
        <v>0</v>
      </c>
      <c r="K66" s="2">
        <f t="shared" si="13"/>
        <v>0</v>
      </c>
      <c r="L66" s="2">
        <f t="shared" si="13"/>
        <v>0</v>
      </c>
      <c r="M66" s="2">
        <f t="shared" si="13"/>
        <v>0</v>
      </c>
      <c r="N66" s="76">
        <f t="shared" si="13"/>
        <v>0</v>
      </c>
      <c r="O66" s="1">
        <f>VLOOKUP(B66,Valores!$A$2:$P$300,14,FALSE)</f>
        <v>1</v>
      </c>
      <c r="P66" s="1">
        <f>VLOOKUP(B66,Valores!$A$2:$P$300,15,FALSE)</f>
        <v>3.3300000000000003E-2</v>
      </c>
      <c r="Q66" s="72">
        <f t="shared" si="25"/>
        <v>0</v>
      </c>
      <c r="R66" s="72">
        <f t="shared" si="14"/>
        <v>0</v>
      </c>
      <c r="S66" s="72">
        <f t="shared" si="14"/>
        <v>0</v>
      </c>
      <c r="T66" s="72">
        <f t="shared" si="14"/>
        <v>0</v>
      </c>
      <c r="U66" s="72">
        <f t="shared" si="14"/>
        <v>0</v>
      </c>
      <c r="W66" s="2">
        <f t="shared" si="15"/>
        <v>0</v>
      </c>
      <c r="X66" s="77">
        <f t="shared" si="16"/>
        <v>0</v>
      </c>
      <c r="Z66" s="2">
        <f t="shared" si="17"/>
        <v>0</v>
      </c>
      <c r="AA66" s="77">
        <f t="shared" si="18"/>
        <v>0</v>
      </c>
      <c r="AC66" s="2">
        <f t="shared" si="19"/>
        <v>0</v>
      </c>
      <c r="AD66" s="77">
        <f t="shared" si="20"/>
        <v>0</v>
      </c>
      <c r="AF66" s="2">
        <f t="shared" si="21"/>
        <v>0</v>
      </c>
      <c r="AG66" s="77">
        <f t="shared" si="22"/>
        <v>0</v>
      </c>
      <c r="AI66" s="2">
        <f t="shared" si="23"/>
        <v>0</v>
      </c>
      <c r="AJ66" s="77">
        <f t="shared" si="24"/>
        <v>0</v>
      </c>
    </row>
    <row r="67" spans="1:36" x14ac:dyDescent="0.2">
      <c r="A67" s="72">
        <v>4</v>
      </c>
      <c r="B67" s="1" t="s">
        <v>68</v>
      </c>
      <c r="C67" s="1" t="str">
        <f>VLOOKUP(B67,Valores!$A$2:$F$300,5,FALSE)</f>
        <v>unid.</v>
      </c>
      <c r="D67" s="1">
        <v>3</v>
      </c>
      <c r="E67" s="63">
        <f>Entrada!$F$32*VLOOKUP($E63,Regional!$A$2:$B$7,2,FALSE)</f>
        <v>24312.186347202343</v>
      </c>
      <c r="F67" s="2">
        <f>Entrada!$F$32*VLOOKUP($F63,Regional!$A$2:$B$7,2,FALSE)</f>
        <v>23366.112132802569</v>
      </c>
      <c r="G67" s="2">
        <f>Entrada!$F$32*VLOOKUP($G63,Regional!$A$2:$B$7,2,FALSE)</f>
        <v>24660.360867730178</v>
      </c>
      <c r="H67" s="2">
        <f>Entrada!$F$32*VLOOKUP($H63,Regional!$A$2:$B$7,2,FALSE)</f>
        <v>24151.305706682586</v>
      </c>
      <c r="I67" s="76">
        <f>Entrada!$F$32*VLOOKUP($I63,Regional!$A$2:$B$7,2,FALSE)</f>
        <v>24362.611622589135</v>
      </c>
      <c r="J67" s="63">
        <f t="shared" si="13"/>
        <v>72936.559041607034</v>
      </c>
      <c r="K67" s="2">
        <f t="shared" si="13"/>
        <v>70098.3363984077</v>
      </c>
      <c r="L67" s="2">
        <f t="shared" si="13"/>
        <v>73981.082603190531</v>
      </c>
      <c r="M67" s="2">
        <f t="shared" si="13"/>
        <v>72453.917120047758</v>
      </c>
      <c r="N67" s="76">
        <f t="shared" si="13"/>
        <v>73087.834867767408</v>
      </c>
      <c r="O67" s="1">
        <f>VLOOKUP(B67,Valores!$A$2:$P$300,14,FALSE)</f>
        <v>1</v>
      </c>
      <c r="P67" s="1">
        <f>VLOOKUP(B67,Valores!$A$2:$P$300,15,FALSE)</f>
        <v>3.3300000000000003E-2</v>
      </c>
      <c r="Q67" s="72">
        <f t="shared" si="25"/>
        <v>0</v>
      </c>
      <c r="R67" s="72">
        <f t="shared" si="14"/>
        <v>0</v>
      </c>
      <c r="S67" s="72">
        <f t="shared" si="14"/>
        <v>0</v>
      </c>
      <c r="T67" s="72">
        <f t="shared" si="14"/>
        <v>0</v>
      </c>
      <c r="U67" s="72">
        <f t="shared" si="14"/>
        <v>0</v>
      </c>
      <c r="W67" s="2">
        <f t="shared" si="15"/>
        <v>72936.559041607034</v>
      </c>
      <c r="X67" s="77">
        <f t="shared" si="16"/>
        <v>72936.559041607034</v>
      </c>
      <c r="Z67" s="2">
        <f t="shared" si="17"/>
        <v>70098.3363984077</v>
      </c>
      <c r="AA67" s="77">
        <f t="shared" si="18"/>
        <v>70098.3363984077</v>
      </c>
      <c r="AC67" s="2">
        <f t="shared" si="19"/>
        <v>73981.082603190531</v>
      </c>
      <c r="AD67" s="77">
        <f t="shared" si="20"/>
        <v>73981.082603190531</v>
      </c>
      <c r="AF67" s="2">
        <f t="shared" si="21"/>
        <v>72453.917120047758</v>
      </c>
      <c r="AG67" s="77">
        <f t="shared" si="22"/>
        <v>72453.917120047758</v>
      </c>
      <c r="AI67" s="2">
        <f t="shared" si="23"/>
        <v>73087.834867767408</v>
      </c>
      <c r="AJ67" s="77">
        <f t="shared" si="24"/>
        <v>73087.834867767408</v>
      </c>
    </row>
    <row r="68" spans="1:36" x14ac:dyDescent="0.2">
      <c r="A68" s="72">
        <v>5</v>
      </c>
      <c r="B68" s="1" t="s">
        <v>69</v>
      </c>
      <c r="C68" s="1" t="str">
        <f>VLOOKUP(B68,Valores!$A$2:$F$300,5,FALSE)</f>
        <v>unid.</v>
      </c>
      <c r="D68" s="1">
        <v>3</v>
      </c>
      <c r="E68" s="63">
        <f>Entrada!$F$33*VLOOKUP($E63,Regional!$A$2:$B$7,2,FALSE)</f>
        <v>3126.6253388808532</v>
      </c>
      <c r="F68" s="2">
        <f>Entrada!$F$33*VLOOKUP($F63,Regional!$A$2:$B$7,2,FALSE)</f>
        <v>3004.9571528542797</v>
      </c>
      <c r="G68" s="2">
        <f>Entrada!$F$33*VLOOKUP($G63,Regional!$A$2:$B$7,2,FALSE)</f>
        <v>3171.401701758653</v>
      </c>
      <c r="H68" s="2">
        <f>Entrada!$F$33*VLOOKUP($H63,Regional!$A$2:$B$7,2,FALSE)</f>
        <v>3105.9355712062838</v>
      </c>
      <c r="I68" s="76">
        <f>Entrada!$F$33*VLOOKUP($I63,Regional!$A$2:$B$7,2,FALSE)</f>
        <v>3133.110191435569</v>
      </c>
      <c r="J68" s="63">
        <f t="shared" si="13"/>
        <v>9379.87601664256</v>
      </c>
      <c r="K68" s="2">
        <f t="shared" si="13"/>
        <v>9014.8714585628386</v>
      </c>
      <c r="L68" s="2">
        <f t="shared" si="13"/>
        <v>9514.2051052759598</v>
      </c>
      <c r="M68" s="2">
        <f t="shared" si="13"/>
        <v>9317.8067136188511</v>
      </c>
      <c r="N68" s="76">
        <f t="shared" si="13"/>
        <v>9399.3305743067067</v>
      </c>
      <c r="O68" s="1">
        <f>VLOOKUP(B68,Valores!$A$2:$P$300,14,FALSE)</f>
        <v>1</v>
      </c>
      <c r="P68" s="1">
        <f>VLOOKUP(B68,Valores!$A$2:$P$300,15,FALSE)</f>
        <v>4.1700000000000001E-2</v>
      </c>
      <c r="Q68" s="72">
        <f t="shared" si="25"/>
        <v>0</v>
      </c>
      <c r="R68" s="72">
        <f t="shared" si="14"/>
        <v>0</v>
      </c>
      <c r="S68" s="72">
        <f t="shared" si="14"/>
        <v>0</v>
      </c>
      <c r="T68" s="72">
        <f t="shared" si="14"/>
        <v>0</v>
      </c>
      <c r="U68" s="72">
        <f t="shared" si="14"/>
        <v>0</v>
      </c>
      <c r="W68" s="2">
        <f t="shared" si="15"/>
        <v>9379.87601664256</v>
      </c>
      <c r="X68" s="77">
        <f t="shared" si="16"/>
        <v>9379.87601664256</v>
      </c>
      <c r="Z68" s="2">
        <f t="shared" si="17"/>
        <v>9014.8714585628386</v>
      </c>
      <c r="AA68" s="77">
        <f t="shared" si="18"/>
        <v>9014.8714585628386</v>
      </c>
      <c r="AC68" s="2">
        <f t="shared" si="19"/>
        <v>9514.2051052759598</v>
      </c>
      <c r="AD68" s="77">
        <f t="shared" si="20"/>
        <v>9514.2051052759598</v>
      </c>
      <c r="AF68" s="2">
        <f t="shared" si="21"/>
        <v>9317.8067136188511</v>
      </c>
      <c r="AG68" s="77">
        <f t="shared" si="22"/>
        <v>9317.8067136188511</v>
      </c>
      <c r="AI68" s="2">
        <f t="shared" si="23"/>
        <v>9399.3305743067067</v>
      </c>
      <c r="AJ68" s="77">
        <f t="shared" si="24"/>
        <v>9399.3305743067067</v>
      </c>
    </row>
    <row r="69" spans="1:36" x14ac:dyDescent="0.2">
      <c r="A69" s="72">
        <v>6</v>
      </c>
      <c r="B69" s="1" t="s">
        <v>76</v>
      </c>
      <c r="C69" s="1" t="str">
        <f>VLOOKUP(B69,Valores!$A$2:$F$300,5,FALSE)</f>
        <v>kg</v>
      </c>
      <c r="D69" s="1">
        <v>150</v>
      </c>
      <c r="E69" s="63">
        <f>VLOOKUP($B69,Valores!$A$2:$G$300,6,FALSE)*VLOOKUP(VLOOKUP($B69,Indices_Poder!$B$5:$E$250,3,FALSE),Indices_Poder!$G$6:$N$27,4,FALSE)*VLOOKUP($E$63,Regional!$A$2:$B$7,2,FALSE)</f>
        <v>134.45374607862703</v>
      </c>
      <c r="F69" s="2">
        <f>VLOOKUP($B69,Valores!$A$2:$G$300,6,FALSE)*VLOOKUP(VLOOKUP($B69,Indices_Poder!$B$5:$E$250,3,FALSE),Indices_Poder!$G$6:$N$27,4,FALSE)*VLOOKUP($F$63,Regional!$A$2:$B$7,2,FALSE)</f>
        <v>129.22166944109824</v>
      </c>
      <c r="G69" s="2">
        <f>VLOOKUP($B69,Valores!$A$2:$G$300,6,FALSE)*VLOOKUP(VLOOKUP($B69,Indices_Poder!$B$5:$E$250,3,FALSE),Indices_Poder!$G$6:$N$27,4,FALSE)*VLOOKUP($G$63,Regional!$A$2:$B$7,2,FALSE)</f>
        <v>136.37925651629627</v>
      </c>
      <c r="H69" s="2">
        <f>VLOOKUP($B69,Valores!$A$2:$G$300,6,FALSE)*VLOOKUP(VLOOKUP($B69,Indices_Poder!$B$5:$E$250,3,FALSE),Indices_Poder!$G$6:$N$27,4,FALSE)*VLOOKUP($H$63,Regional!$A$2:$B$7,2,FALSE)</f>
        <v>133.56402746260059</v>
      </c>
      <c r="I69" s="76">
        <f>VLOOKUP($B69,Valores!$A$2:$G$300,6,FALSE)*VLOOKUP(VLOOKUP($B69,Indices_Poder!$B$5:$E$250,3,FALSE),Indices_Poder!$G$6:$N$27,4,FALSE)*VLOOKUP($I$63,Regional!$A$2:$B$7,2,FALSE)</f>
        <v>134.73261310753085</v>
      </c>
      <c r="J69" s="63">
        <f t="shared" si="13"/>
        <v>20168.061911794055</v>
      </c>
      <c r="K69" s="2">
        <f t="shared" si="13"/>
        <v>19383.250416164738</v>
      </c>
      <c r="L69" s="2">
        <f t="shared" si="13"/>
        <v>20456.888477444441</v>
      </c>
      <c r="M69" s="2">
        <f t="shared" si="13"/>
        <v>20034.604119390089</v>
      </c>
      <c r="N69" s="76">
        <f t="shared" si="13"/>
        <v>20209.891966129628</v>
      </c>
      <c r="O69" s="1">
        <f>VLOOKUP(B69,Valores!$A$2:$P$300,14,FALSE)</f>
        <v>1</v>
      </c>
      <c r="P69" s="1">
        <f>VLOOKUP(B69,Valores!$A$2:$P$300,15,FALSE)</f>
        <v>2.5000000000000001E-2</v>
      </c>
      <c r="Q69" s="72">
        <f t="shared" si="25"/>
        <v>0</v>
      </c>
      <c r="R69" s="72">
        <f t="shared" si="14"/>
        <v>0</v>
      </c>
      <c r="S69" s="72">
        <f t="shared" si="14"/>
        <v>0</v>
      </c>
      <c r="T69" s="72">
        <f t="shared" si="14"/>
        <v>0</v>
      </c>
      <c r="U69" s="72">
        <f t="shared" si="14"/>
        <v>0</v>
      </c>
      <c r="W69" s="2">
        <f t="shared" si="15"/>
        <v>20168.061911794055</v>
      </c>
      <c r="X69" s="77">
        <f t="shared" si="16"/>
        <v>20168.061911794055</v>
      </c>
      <c r="Z69" s="2">
        <f t="shared" si="17"/>
        <v>19383.250416164738</v>
      </c>
      <c r="AA69" s="77">
        <f t="shared" si="18"/>
        <v>19383.250416164738</v>
      </c>
      <c r="AC69" s="2">
        <f t="shared" si="19"/>
        <v>20456.888477444441</v>
      </c>
      <c r="AD69" s="77">
        <f t="shared" si="20"/>
        <v>20456.888477444441</v>
      </c>
      <c r="AF69" s="2">
        <f t="shared" si="21"/>
        <v>20034.604119390089</v>
      </c>
      <c r="AG69" s="77">
        <f t="shared" si="22"/>
        <v>20034.604119390089</v>
      </c>
      <c r="AI69" s="2">
        <f t="shared" si="23"/>
        <v>20209.891966129628</v>
      </c>
      <c r="AJ69" s="77">
        <f t="shared" si="24"/>
        <v>20209.891966129628</v>
      </c>
    </row>
    <row r="70" spans="1:36" x14ac:dyDescent="0.2">
      <c r="A70" s="72">
        <v>7</v>
      </c>
      <c r="B70" s="1" t="s">
        <v>77</v>
      </c>
      <c r="C70" s="1" t="str">
        <f>VLOOKUP(B70,Valores!$A$2:$F$300,5,FALSE)</f>
        <v>unid.</v>
      </c>
      <c r="D70" s="1">
        <v>54</v>
      </c>
      <c r="E70" s="63">
        <f>VLOOKUP($B70,Valores!$A$2:$G$300,6,FALSE)*VLOOKUP(VLOOKUP($B70,Indices_Poder!$B$5:$E$250,3,FALSE),Indices_Poder!$G$6:$N$27,4,FALSE)*VLOOKUP($E$63,Regional!$A$2:$B$7,2,FALSE)</f>
        <v>322.80981771947944</v>
      </c>
      <c r="F70" s="2">
        <f>VLOOKUP($B70,Valores!$A$2:$G$300,6,FALSE)*VLOOKUP(VLOOKUP($B70,Indices_Poder!$B$5:$E$250,3,FALSE),Indices_Poder!$G$6:$N$27,4,FALSE)*VLOOKUP($F$63,Regional!$A$2:$B$7,2,FALSE)</f>
        <v>310.24813197316092</v>
      </c>
      <c r="G70" s="2">
        <f>VLOOKUP($B70,Valores!$A$2:$G$300,6,FALSE)*VLOOKUP(VLOOKUP($B70,Indices_Poder!$B$5:$E$250,3,FALSE),Indices_Poder!$G$6:$N$27,4,FALSE)*VLOOKUP($G$63,Regional!$A$2:$B$7,2,FALSE)</f>
        <v>327.43277313373369</v>
      </c>
      <c r="H70" s="2">
        <f>VLOOKUP($B70,Valores!$A$2:$G$300,6,FALSE)*VLOOKUP(VLOOKUP($B70,Indices_Poder!$B$5:$E$250,3,FALSE),Indices_Poder!$G$6:$N$27,4,FALSE)*VLOOKUP($H$63,Regional!$A$2:$B$7,2,FALSE)</f>
        <v>320.67369349358268</v>
      </c>
      <c r="I70" s="76">
        <f>VLOOKUP($B70,Valores!$A$2:$G$300,6,FALSE)*VLOOKUP(VLOOKUP($B70,Indices_Poder!$B$5:$E$250,3,FALSE),Indices_Poder!$G$6:$N$27,4,FALSE)*VLOOKUP($I$63,Regional!$A$2:$B$7,2,FALSE)</f>
        <v>323.47934919326798</v>
      </c>
      <c r="J70" s="63">
        <f t="shared" si="13"/>
        <v>17431.730156851889</v>
      </c>
      <c r="K70" s="2">
        <f t="shared" si="13"/>
        <v>16753.399126550688</v>
      </c>
      <c r="L70" s="2">
        <f t="shared" si="13"/>
        <v>17681.36974922162</v>
      </c>
      <c r="M70" s="2">
        <f t="shared" si="13"/>
        <v>17316.379448653464</v>
      </c>
      <c r="N70" s="76">
        <f t="shared" si="13"/>
        <v>17467.884856436471</v>
      </c>
      <c r="O70" s="1">
        <f>VLOOKUP(B70,Valores!$A$2:$P$300,14,FALSE)</f>
        <v>1</v>
      </c>
      <c r="P70" s="1">
        <f>VLOOKUP(B70,Valores!$A$2:$P$300,15,FALSE)</f>
        <v>2.5000000000000001E-2</v>
      </c>
      <c r="Q70" s="72">
        <f t="shared" si="25"/>
        <v>0</v>
      </c>
      <c r="R70" s="72">
        <f t="shared" si="14"/>
        <v>0</v>
      </c>
      <c r="S70" s="72">
        <f t="shared" si="14"/>
        <v>0</v>
      </c>
      <c r="T70" s="72">
        <f t="shared" si="14"/>
        <v>0</v>
      </c>
      <c r="U70" s="72">
        <f t="shared" si="14"/>
        <v>0</v>
      </c>
      <c r="W70" s="2">
        <f t="shared" si="15"/>
        <v>17431.730156851889</v>
      </c>
      <c r="X70" s="77">
        <f t="shared" si="16"/>
        <v>17431.730156851889</v>
      </c>
      <c r="Z70" s="2">
        <f t="shared" si="17"/>
        <v>16753.399126550688</v>
      </c>
      <c r="AA70" s="77">
        <f t="shared" si="18"/>
        <v>16753.399126550688</v>
      </c>
      <c r="AC70" s="2">
        <f t="shared" si="19"/>
        <v>17681.36974922162</v>
      </c>
      <c r="AD70" s="77">
        <f t="shared" si="20"/>
        <v>17681.36974922162</v>
      </c>
      <c r="AF70" s="2">
        <f t="shared" si="21"/>
        <v>17316.379448653464</v>
      </c>
      <c r="AG70" s="77">
        <f t="shared" si="22"/>
        <v>17316.379448653464</v>
      </c>
      <c r="AI70" s="2">
        <f t="shared" si="23"/>
        <v>17467.884856436471</v>
      </c>
      <c r="AJ70" s="77">
        <f t="shared" si="24"/>
        <v>17467.884856436471</v>
      </c>
    </row>
    <row r="71" spans="1:36" x14ac:dyDescent="0.2">
      <c r="A71" s="72">
        <v>8</v>
      </c>
      <c r="B71" s="1" t="s">
        <v>160</v>
      </c>
      <c r="C71" s="1" t="str">
        <f>VLOOKUP(B71,Valores!$A$2:$F$300,5,FALSE)</f>
        <v>m</v>
      </c>
      <c r="D71" s="1">
        <v>3461</v>
      </c>
      <c r="E71" s="63">
        <f>VLOOKUP($B71,Valores!$A$2:$G$300,6,FALSE)*VLOOKUP(VLOOKUP($B71,Indices_Poder!$B$5:$E$250,3,FALSE),Indices_Poder!$G$6:$N$27,4,FALSE)*VLOOKUP($E$63,Regional!$A$2:$B$7,2,FALSE)</f>
        <v>83.974855888348671</v>
      </c>
      <c r="F71" s="2">
        <f>VLOOKUP($B71,Valores!$A$2:$G$300,6,FALSE)*VLOOKUP(VLOOKUP($B71,Indices_Poder!$B$5:$E$250,3,FALSE),Indices_Poder!$G$6:$N$27,4,FALSE)*VLOOKUP($F$63,Regional!$A$2:$B$7,2,FALSE)</f>
        <v>80.707093595014413</v>
      </c>
      <c r="G71" s="2">
        <f>VLOOKUP($B71,Valores!$A$2:$G$300,6,FALSE)*VLOOKUP(VLOOKUP($B71,Indices_Poder!$B$5:$E$250,3,FALSE),Indices_Poder!$G$6:$N$27,4,FALSE)*VLOOKUP($G$63,Regional!$A$2:$B$7,2,FALSE)</f>
        <v>85.177458762799091</v>
      </c>
      <c r="H71" s="2">
        <f>VLOOKUP($B71,Valores!$A$2:$G$300,6,FALSE)*VLOOKUP(VLOOKUP($B71,Indices_Poder!$B$5:$E$250,3,FALSE),Indices_Poder!$G$6:$N$27,4,FALSE)*VLOOKUP($H$63,Regional!$A$2:$B$7,2,FALSE)</f>
        <v>83.419170422223303</v>
      </c>
      <c r="I71" s="76">
        <f>VLOOKUP($B71,Valores!$A$2:$G$300,6,FALSE)*VLOOKUP(VLOOKUP($B71,Indices_Poder!$B$5:$E$250,3,FALSE),Indices_Poder!$G$6:$N$27,4,FALSE)*VLOOKUP($I$63,Regional!$A$2:$B$7,2,FALSE)</f>
        <v>84.149025959820804</v>
      </c>
      <c r="J71" s="63">
        <f t="shared" si="13"/>
        <v>290636.97622957476</v>
      </c>
      <c r="K71" s="2">
        <f t="shared" si="13"/>
        <v>279327.25093234488</v>
      </c>
      <c r="L71" s="2">
        <f t="shared" si="13"/>
        <v>294799.18477804767</v>
      </c>
      <c r="M71" s="2">
        <f t="shared" si="13"/>
        <v>288713.74883131485</v>
      </c>
      <c r="N71" s="76">
        <f t="shared" si="13"/>
        <v>291239.77884693979</v>
      </c>
      <c r="O71" s="1">
        <f>VLOOKUP(B71,Valores!$A$2:$P$300,14,FALSE)</f>
        <v>1</v>
      </c>
      <c r="P71" s="1" t="str">
        <f>VLOOKUP(B71,Valores!$A$2:$P$300,15,FALSE)</f>
        <v>Rateio</v>
      </c>
      <c r="Q71" s="72">
        <f t="shared" si="25"/>
        <v>0</v>
      </c>
      <c r="R71" s="72">
        <f t="shared" si="14"/>
        <v>0</v>
      </c>
      <c r="S71" s="72">
        <f t="shared" si="14"/>
        <v>0</v>
      </c>
      <c r="T71" s="72">
        <f t="shared" si="14"/>
        <v>0</v>
      </c>
      <c r="U71" s="72">
        <f t="shared" si="14"/>
        <v>0</v>
      </c>
      <c r="W71" s="2">
        <f t="shared" si="15"/>
        <v>290636.97622957476</v>
      </c>
      <c r="X71" s="77">
        <f t="shared" si="16"/>
        <v>290636.97622957476</v>
      </c>
      <c r="Z71" s="2">
        <f t="shared" si="17"/>
        <v>279327.25093234488</v>
      </c>
      <c r="AA71" s="77">
        <f t="shared" si="18"/>
        <v>279327.25093234488</v>
      </c>
      <c r="AC71" s="2">
        <f t="shared" si="19"/>
        <v>294799.18477804767</v>
      </c>
      <c r="AD71" s="77">
        <f t="shared" si="20"/>
        <v>294799.18477804767</v>
      </c>
      <c r="AF71" s="2">
        <f t="shared" si="21"/>
        <v>288713.74883131485</v>
      </c>
      <c r="AG71" s="77">
        <f t="shared" si="22"/>
        <v>288713.74883131485</v>
      </c>
      <c r="AI71" s="2">
        <f t="shared" si="23"/>
        <v>291239.77884693979</v>
      </c>
      <c r="AJ71" s="77">
        <f t="shared" si="24"/>
        <v>291239.77884693979</v>
      </c>
    </row>
    <row r="72" spans="1:36" x14ac:dyDescent="0.2">
      <c r="A72" s="72">
        <v>9</v>
      </c>
      <c r="B72" s="1" t="s">
        <v>161</v>
      </c>
      <c r="C72" s="1" t="str">
        <f>VLOOKUP(B72,Valores!$A$2:$F$300,5,FALSE)</f>
        <v>kg</v>
      </c>
      <c r="D72" s="1">
        <v>4600</v>
      </c>
      <c r="E72" s="63">
        <f>VLOOKUP($B72,Valores!$A$2:$G$300,6,FALSE)*VLOOKUP(VLOOKUP($B72,Indices_Poder!$B$5:$E$250,3,FALSE),Indices_Poder!$G$6:$N$27,4,FALSE)*VLOOKUP($E$63,Regional!$A$2:$B$7,2,FALSE)</f>
        <v>91.826445229007192</v>
      </c>
      <c r="F72" s="2">
        <f>VLOOKUP($B72,Valores!$A$2:$G$300,6,FALSE)*VLOOKUP(VLOOKUP($B72,Indices_Poder!$B$5:$E$250,3,FALSE),Indices_Poder!$G$6:$N$27,4,FALSE)*VLOOKUP($F$63,Regional!$A$2:$B$7,2,FALSE)</f>
        <v>88.253149483799405</v>
      </c>
      <c r="G72" s="2">
        <f>VLOOKUP($B72,Valores!$A$2:$G$300,6,FALSE)*VLOOKUP(VLOOKUP($B72,Indices_Poder!$B$5:$E$250,3,FALSE),Indices_Poder!$G$6:$N$27,4,FALSE)*VLOOKUP($G$63,Regional!$A$2:$B$7,2,FALSE)</f>
        <v>93.141490617471987</v>
      </c>
      <c r="H72" s="2">
        <f>VLOOKUP($B72,Valores!$A$2:$G$300,6,FALSE)*VLOOKUP(VLOOKUP($B72,Indices_Poder!$B$5:$E$250,3,FALSE),Indices_Poder!$G$6:$N$27,4,FALSE)*VLOOKUP($H$63,Regional!$A$2:$B$7,2,FALSE)</f>
        <v>91.218803566751063</v>
      </c>
      <c r="I72" s="76">
        <f>VLOOKUP($B72,Valores!$A$2:$G$300,6,FALSE)*VLOOKUP(VLOOKUP($B72,Indices_Poder!$B$5:$E$250,3,FALSE),Indices_Poder!$G$6:$N$27,4,FALSE)*VLOOKUP($I$63,Regional!$A$2:$B$7,2,FALSE)</f>
        <v>92.016900078371066</v>
      </c>
      <c r="J72" s="63">
        <f t="shared" si="13"/>
        <v>422401.64805343311</v>
      </c>
      <c r="K72" s="2">
        <f t="shared" si="13"/>
        <v>405964.48762547725</v>
      </c>
      <c r="L72" s="2">
        <f t="shared" si="13"/>
        <v>428450.85684037115</v>
      </c>
      <c r="M72" s="2">
        <f t="shared" si="13"/>
        <v>419606.49640705489</v>
      </c>
      <c r="N72" s="76">
        <f t="shared" si="13"/>
        <v>423277.74036050693</v>
      </c>
      <c r="O72" s="1">
        <f>VLOOKUP(B72,Valores!$A$2:$P$300,14,FALSE)</f>
        <v>1</v>
      </c>
      <c r="P72" s="1">
        <f>VLOOKUP(B72,Valores!$A$2:$P$300,15,FALSE)</f>
        <v>3.1300000000000001E-2</v>
      </c>
      <c r="Q72" s="72">
        <f t="shared" si="25"/>
        <v>0</v>
      </c>
      <c r="R72" s="72">
        <f t="shared" si="14"/>
        <v>0</v>
      </c>
      <c r="S72" s="72">
        <f t="shared" si="14"/>
        <v>0</v>
      </c>
      <c r="T72" s="72">
        <f t="shared" si="14"/>
        <v>0</v>
      </c>
      <c r="U72" s="72">
        <f t="shared" si="14"/>
        <v>0</v>
      </c>
      <c r="W72" s="2">
        <f t="shared" si="15"/>
        <v>422401.64805343311</v>
      </c>
      <c r="X72" s="77">
        <f t="shared" si="16"/>
        <v>422401.64805343311</v>
      </c>
      <c r="Z72" s="2">
        <f t="shared" si="17"/>
        <v>405964.48762547725</v>
      </c>
      <c r="AA72" s="77">
        <f t="shared" si="18"/>
        <v>405964.48762547725</v>
      </c>
      <c r="AC72" s="2">
        <f t="shared" si="19"/>
        <v>428450.85684037115</v>
      </c>
      <c r="AD72" s="77">
        <f t="shared" si="20"/>
        <v>428450.85684037115</v>
      </c>
      <c r="AF72" s="2">
        <f t="shared" si="21"/>
        <v>419606.49640705489</v>
      </c>
      <c r="AG72" s="77">
        <f t="shared" si="22"/>
        <v>419606.49640705489</v>
      </c>
      <c r="AI72" s="2">
        <f t="shared" si="23"/>
        <v>423277.74036050693</v>
      </c>
      <c r="AJ72" s="77">
        <f t="shared" si="24"/>
        <v>423277.74036050693</v>
      </c>
    </row>
    <row r="73" spans="1:36" x14ac:dyDescent="0.2">
      <c r="A73" s="72">
        <v>10</v>
      </c>
      <c r="B73" s="1" t="s">
        <v>129</v>
      </c>
      <c r="C73" s="1" t="str">
        <f>VLOOKUP(B73,Valores!$A$2:$F$300,5,FALSE)</f>
        <v>kg</v>
      </c>
      <c r="D73" s="1">
        <v>1995</v>
      </c>
      <c r="E73" s="63">
        <f>VLOOKUP($B73,Valores!$A$2:$G$300,6,FALSE)*VLOOKUP(VLOOKUP($B73,Indices_Poder!$B$5:$E$250,3,FALSE),Indices_Poder!$G$6:$N$27,4,FALSE)*VLOOKUP($E$63,Regional!$A$2:$B$7,2,FALSE)</f>
        <v>91.826445229007192</v>
      </c>
      <c r="F73" s="2">
        <f>VLOOKUP($B73,Valores!$A$2:$G$300,6,FALSE)*VLOOKUP(VLOOKUP($B73,Indices_Poder!$B$5:$E$250,3,FALSE),Indices_Poder!$G$6:$N$27,4,FALSE)*VLOOKUP($F$63,Regional!$A$2:$B$7,2,FALSE)</f>
        <v>88.253149483799405</v>
      </c>
      <c r="G73" s="2">
        <f>VLOOKUP($B73,Valores!$A$2:$G$300,6,FALSE)*VLOOKUP(VLOOKUP($B73,Indices_Poder!$B$5:$E$250,3,FALSE),Indices_Poder!$G$6:$N$27,4,FALSE)*VLOOKUP($G$63,Regional!$A$2:$B$7,2,FALSE)</f>
        <v>93.141490617471987</v>
      </c>
      <c r="H73" s="2">
        <f>VLOOKUP($B73,Valores!$A$2:$G$300,6,FALSE)*VLOOKUP(VLOOKUP($B73,Indices_Poder!$B$5:$E$250,3,FALSE),Indices_Poder!$G$6:$N$27,4,FALSE)*VLOOKUP($H$63,Regional!$A$2:$B$7,2,FALSE)</f>
        <v>91.218803566751063</v>
      </c>
      <c r="I73" s="76">
        <f>VLOOKUP($B73,Valores!$A$2:$G$300,6,FALSE)*VLOOKUP(VLOOKUP($B73,Indices_Poder!$B$5:$E$250,3,FALSE),Indices_Poder!$G$6:$N$27,4,FALSE)*VLOOKUP($I$63,Regional!$A$2:$B$7,2,FALSE)</f>
        <v>92.016900078371066</v>
      </c>
      <c r="J73" s="63">
        <f t="shared" si="13"/>
        <v>183193.75823186935</v>
      </c>
      <c r="K73" s="2">
        <f t="shared" si="13"/>
        <v>176065.03322017982</v>
      </c>
      <c r="L73" s="2">
        <f t="shared" si="13"/>
        <v>185817.27378185661</v>
      </c>
      <c r="M73" s="2">
        <f t="shared" si="13"/>
        <v>181981.51311566838</v>
      </c>
      <c r="N73" s="76">
        <f t="shared" si="13"/>
        <v>183573.71565635028</v>
      </c>
      <c r="O73" s="1">
        <f>VLOOKUP(B73,Valores!$A$2:$P$300,14,FALSE)</f>
        <v>1</v>
      </c>
      <c r="P73" s="1">
        <f>VLOOKUP(B73,Valores!$A$2:$P$300,15,FALSE)</f>
        <v>3.1300000000000001E-2</v>
      </c>
      <c r="Q73" s="72">
        <f t="shared" si="25"/>
        <v>0</v>
      </c>
      <c r="R73" s="72">
        <f t="shared" si="14"/>
        <v>0</v>
      </c>
      <c r="S73" s="72">
        <f t="shared" si="14"/>
        <v>0</v>
      </c>
      <c r="T73" s="72">
        <f t="shared" si="14"/>
        <v>0</v>
      </c>
      <c r="U73" s="72">
        <f t="shared" si="14"/>
        <v>0</v>
      </c>
      <c r="W73" s="2">
        <f t="shared" si="15"/>
        <v>183193.75823186935</v>
      </c>
      <c r="X73" s="77">
        <f t="shared" si="16"/>
        <v>183193.75823186935</v>
      </c>
      <c r="Z73" s="2">
        <f t="shared" si="17"/>
        <v>176065.03322017982</v>
      </c>
      <c r="AA73" s="77">
        <f t="shared" si="18"/>
        <v>176065.03322017982</v>
      </c>
      <c r="AC73" s="2">
        <f t="shared" si="19"/>
        <v>185817.27378185661</v>
      </c>
      <c r="AD73" s="77">
        <f t="shared" si="20"/>
        <v>185817.27378185661</v>
      </c>
      <c r="AF73" s="2">
        <f t="shared" si="21"/>
        <v>181981.51311566838</v>
      </c>
      <c r="AG73" s="77">
        <f t="shared" si="22"/>
        <v>181981.51311566838</v>
      </c>
      <c r="AI73" s="2">
        <f t="shared" si="23"/>
        <v>183573.71565635028</v>
      </c>
      <c r="AJ73" s="77">
        <f t="shared" si="24"/>
        <v>183573.71565635028</v>
      </c>
    </row>
    <row r="74" spans="1:36" x14ac:dyDescent="0.2">
      <c r="A74" s="72">
        <v>11</v>
      </c>
      <c r="B74" s="1" t="s">
        <v>130</v>
      </c>
      <c r="C74" s="1" t="str">
        <f>VLOOKUP(B74,Valores!$A$2:$F$300,5,FALSE)</f>
        <v>kg</v>
      </c>
      <c r="D74" s="1">
        <v>0</v>
      </c>
      <c r="E74" s="63">
        <f>VLOOKUP($B74,Valores!$A$2:$G$300,6,FALSE)*VLOOKUP(VLOOKUP($B74,Indices_Poder!$B$5:$E$250,3,FALSE),Indices_Poder!$G$6:$N$27,4,FALSE)*VLOOKUP($E$63,Regional!$A$2:$B$7,2,FALSE)</f>
        <v>91.826445229007192</v>
      </c>
      <c r="F74" s="2">
        <f>VLOOKUP($B74,Valores!$A$2:$G$300,6,FALSE)*VLOOKUP(VLOOKUP($B74,Indices_Poder!$B$5:$E$250,3,FALSE),Indices_Poder!$G$6:$N$27,4,FALSE)*VLOOKUP($F$63,Regional!$A$2:$B$7,2,FALSE)</f>
        <v>88.253149483799405</v>
      </c>
      <c r="G74" s="2">
        <f>VLOOKUP($B74,Valores!$A$2:$G$300,6,FALSE)*VLOOKUP(VLOOKUP($B74,Indices_Poder!$B$5:$E$250,3,FALSE),Indices_Poder!$G$6:$N$27,4,FALSE)*VLOOKUP($G$63,Regional!$A$2:$B$7,2,FALSE)</f>
        <v>93.141490617471987</v>
      </c>
      <c r="H74" s="2">
        <f>VLOOKUP($B74,Valores!$A$2:$G$300,6,FALSE)*VLOOKUP(VLOOKUP($B74,Indices_Poder!$B$5:$E$250,3,FALSE),Indices_Poder!$G$6:$N$27,4,FALSE)*VLOOKUP($H$63,Regional!$A$2:$B$7,2,FALSE)</f>
        <v>91.218803566751063</v>
      </c>
      <c r="I74" s="76">
        <f>VLOOKUP($B74,Valores!$A$2:$G$300,6,FALSE)*VLOOKUP(VLOOKUP($B74,Indices_Poder!$B$5:$E$250,3,FALSE),Indices_Poder!$G$6:$N$27,4,FALSE)*VLOOKUP($I$63,Regional!$A$2:$B$7,2,FALSE)</f>
        <v>92.016900078371066</v>
      </c>
      <c r="J74" s="63">
        <f t="shared" si="13"/>
        <v>0</v>
      </c>
      <c r="K74" s="2">
        <f t="shared" si="13"/>
        <v>0</v>
      </c>
      <c r="L74" s="2">
        <f t="shared" si="13"/>
        <v>0</v>
      </c>
      <c r="M74" s="2">
        <f t="shared" si="13"/>
        <v>0</v>
      </c>
      <c r="N74" s="76">
        <f t="shared" si="13"/>
        <v>0</v>
      </c>
      <c r="O74" s="1">
        <f>VLOOKUP(B74,Valores!$A$2:$P$300,14,FALSE)</f>
        <v>1</v>
      </c>
      <c r="P74" s="1">
        <f>VLOOKUP(B74,Valores!$A$2:$P$300,15,FALSE)</f>
        <v>3.1300000000000001E-2</v>
      </c>
      <c r="Q74" s="72">
        <f t="shared" si="25"/>
        <v>0</v>
      </c>
      <c r="R74" s="72">
        <f t="shared" si="14"/>
        <v>0</v>
      </c>
      <c r="S74" s="72">
        <f t="shared" si="14"/>
        <v>0</v>
      </c>
      <c r="T74" s="72">
        <f t="shared" si="14"/>
        <v>0</v>
      </c>
      <c r="U74" s="72">
        <f t="shared" si="14"/>
        <v>0</v>
      </c>
      <c r="W74" s="2">
        <f t="shared" si="15"/>
        <v>0</v>
      </c>
      <c r="X74" s="77">
        <f t="shared" si="16"/>
        <v>0</v>
      </c>
      <c r="Z74" s="2">
        <f t="shared" si="17"/>
        <v>0</v>
      </c>
      <c r="AA74" s="77">
        <f t="shared" si="18"/>
        <v>0</v>
      </c>
      <c r="AC74" s="2">
        <f t="shared" si="19"/>
        <v>0</v>
      </c>
      <c r="AD74" s="77">
        <f t="shared" si="20"/>
        <v>0</v>
      </c>
      <c r="AF74" s="2">
        <f t="shared" si="21"/>
        <v>0</v>
      </c>
      <c r="AG74" s="77">
        <f t="shared" si="22"/>
        <v>0</v>
      </c>
      <c r="AI74" s="2">
        <f t="shared" si="23"/>
        <v>0</v>
      </c>
      <c r="AJ74" s="77">
        <f t="shared" si="24"/>
        <v>0</v>
      </c>
    </row>
    <row r="75" spans="1:36" x14ac:dyDescent="0.2">
      <c r="A75" s="72">
        <v>12</v>
      </c>
      <c r="B75" s="1" t="s">
        <v>131</v>
      </c>
      <c r="C75" s="1" t="str">
        <f>VLOOKUP(B75,Valores!$A$2:$F$300,5,FALSE)</f>
        <v>kg</v>
      </c>
      <c r="D75" s="1">
        <v>570</v>
      </c>
      <c r="E75" s="63">
        <f>VLOOKUP($B75,Valores!$A$2:$G$300,6,FALSE)*VLOOKUP(VLOOKUP($B75,Indices_Poder!$B$5:$E$250,3,FALSE),Indices_Poder!$G$6:$N$27,4,FALSE)*VLOOKUP($E$63,Regional!$A$2:$B$7,2,FALSE)</f>
        <v>91.826445229007192</v>
      </c>
      <c r="F75" s="2">
        <f>VLOOKUP($B75,Valores!$A$2:$G$300,6,FALSE)*VLOOKUP(VLOOKUP($B75,Indices_Poder!$B$5:$E$250,3,FALSE),Indices_Poder!$G$6:$N$27,4,FALSE)*VLOOKUP($F$63,Regional!$A$2:$B$7,2,FALSE)</f>
        <v>88.253149483799405</v>
      </c>
      <c r="G75" s="2">
        <f>VLOOKUP($B75,Valores!$A$2:$G$300,6,FALSE)*VLOOKUP(VLOOKUP($B75,Indices_Poder!$B$5:$E$250,3,FALSE),Indices_Poder!$G$6:$N$27,4,FALSE)*VLOOKUP($G$63,Regional!$A$2:$B$7,2,FALSE)</f>
        <v>93.141490617471987</v>
      </c>
      <c r="H75" s="2">
        <f>VLOOKUP($B75,Valores!$A$2:$G$300,6,FALSE)*VLOOKUP(VLOOKUP($B75,Indices_Poder!$B$5:$E$250,3,FALSE),Indices_Poder!$G$6:$N$27,4,FALSE)*VLOOKUP($H$63,Regional!$A$2:$B$7,2,FALSE)</f>
        <v>91.218803566751063</v>
      </c>
      <c r="I75" s="76">
        <f>VLOOKUP($B75,Valores!$A$2:$G$300,6,FALSE)*VLOOKUP(VLOOKUP($B75,Indices_Poder!$B$5:$E$250,3,FALSE),Indices_Poder!$G$6:$N$27,4,FALSE)*VLOOKUP($I$63,Regional!$A$2:$B$7,2,FALSE)</f>
        <v>92.016900078371066</v>
      </c>
      <c r="J75" s="63">
        <f t="shared" si="13"/>
        <v>52341.073780534098</v>
      </c>
      <c r="K75" s="2">
        <f t="shared" si="13"/>
        <v>50304.295205765658</v>
      </c>
      <c r="L75" s="2">
        <f t="shared" si="13"/>
        <v>53090.649651959036</v>
      </c>
      <c r="M75" s="2">
        <f t="shared" si="13"/>
        <v>51994.718033048106</v>
      </c>
      <c r="N75" s="76">
        <f t="shared" si="13"/>
        <v>52449.633044671507</v>
      </c>
      <c r="O75" s="1">
        <f>VLOOKUP(B75,Valores!$A$2:$P$300,14,FALSE)</f>
        <v>1</v>
      </c>
      <c r="P75" s="1">
        <f>VLOOKUP(B75,Valores!$A$2:$P$300,15,FALSE)</f>
        <v>3.1300000000000001E-2</v>
      </c>
      <c r="Q75" s="72">
        <f t="shared" si="25"/>
        <v>0</v>
      </c>
      <c r="R75" s="72">
        <f t="shared" si="14"/>
        <v>0</v>
      </c>
      <c r="S75" s="72">
        <f t="shared" si="14"/>
        <v>0</v>
      </c>
      <c r="T75" s="72">
        <f t="shared" si="14"/>
        <v>0</v>
      </c>
      <c r="U75" s="72">
        <f t="shared" si="14"/>
        <v>0</v>
      </c>
      <c r="W75" s="2">
        <f t="shared" si="15"/>
        <v>52341.073780534098</v>
      </c>
      <c r="X75" s="77">
        <f t="shared" si="16"/>
        <v>52341.073780534098</v>
      </c>
      <c r="Z75" s="2">
        <f t="shared" si="17"/>
        <v>50304.295205765658</v>
      </c>
      <c r="AA75" s="77">
        <f t="shared" si="18"/>
        <v>50304.295205765658</v>
      </c>
      <c r="AC75" s="2">
        <f t="shared" si="19"/>
        <v>53090.649651959036</v>
      </c>
      <c r="AD75" s="77">
        <f t="shared" si="20"/>
        <v>53090.649651959036</v>
      </c>
      <c r="AF75" s="2">
        <f t="shared" si="21"/>
        <v>51994.718033048106</v>
      </c>
      <c r="AG75" s="77">
        <f t="shared" si="22"/>
        <v>51994.718033048106</v>
      </c>
      <c r="AI75" s="2">
        <f t="shared" si="23"/>
        <v>52449.633044671507</v>
      </c>
      <c r="AJ75" s="77">
        <f t="shared" si="24"/>
        <v>52449.633044671507</v>
      </c>
    </row>
    <row r="76" spans="1:36" x14ac:dyDescent="0.2">
      <c r="A76" s="72">
        <v>13</v>
      </c>
      <c r="B76" s="1" t="s">
        <v>84</v>
      </c>
      <c r="C76" s="1" t="str">
        <f>VLOOKUP(B76,Valores!$A$2:$F$300,5,FALSE)</f>
        <v>kg</v>
      </c>
      <c r="D76" s="1">
        <v>570</v>
      </c>
      <c r="E76" s="63">
        <f>VLOOKUP($B76,Valores!$A$2:$G$300,6,FALSE)*VLOOKUP(VLOOKUP($B76,Indices_Poder!$B$5:$E$250,3,FALSE),Indices_Poder!$G$6:$N$27,4,FALSE)*VLOOKUP($E$63,Regional!$A$2:$B$7,2,FALSE)</f>
        <v>91.826445229007192</v>
      </c>
      <c r="F76" s="2">
        <f>VLOOKUP($B76,Valores!$A$2:$G$300,6,FALSE)*VLOOKUP(VLOOKUP($B76,Indices_Poder!$B$5:$E$250,3,FALSE),Indices_Poder!$G$6:$N$27,4,FALSE)*VLOOKUP($F$63,Regional!$A$2:$B$7,2,FALSE)</f>
        <v>88.253149483799405</v>
      </c>
      <c r="G76" s="2">
        <f>VLOOKUP($B76,Valores!$A$2:$G$300,6,FALSE)*VLOOKUP(VLOOKUP($B76,Indices_Poder!$B$5:$E$250,3,FALSE),Indices_Poder!$G$6:$N$27,4,FALSE)*VLOOKUP($G$63,Regional!$A$2:$B$7,2,FALSE)</f>
        <v>93.141490617471987</v>
      </c>
      <c r="H76" s="2">
        <f>VLOOKUP($B76,Valores!$A$2:$G$300,6,FALSE)*VLOOKUP(VLOOKUP($B76,Indices_Poder!$B$5:$E$250,3,FALSE),Indices_Poder!$G$6:$N$27,4,FALSE)*VLOOKUP($H$63,Regional!$A$2:$B$7,2,FALSE)</f>
        <v>91.218803566751063</v>
      </c>
      <c r="I76" s="76">
        <f>VLOOKUP($B76,Valores!$A$2:$G$300,6,FALSE)*VLOOKUP(VLOOKUP($B76,Indices_Poder!$B$5:$E$250,3,FALSE),Indices_Poder!$G$6:$N$27,4,FALSE)*VLOOKUP($I$63,Regional!$A$2:$B$7,2,FALSE)</f>
        <v>92.016900078371066</v>
      </c>
      <c r="J76" s="63">
        <f t="shared" si="13"/>
        <v>52341.073780534098</v>
      </c>
      <c r="K76" s="2">
        <f t="shared" si="13"/>
        <v>50304.295205765658</v>
      </c>
      <c r="L76" s="2">
        <f t="shared" si="13"/>
        <v>53090.649651959036</v>
      </c>
      <c r="M76" s="2">
        <f t="shared" si="13"/>
        <v>51994.718033048106</v>
      </c>
      <c r="N76" s="76">
        <f t="shared" si="13"/>
        <v>52449.633044671507</v>
      </c>
      <c r="O76" s="1">
        <f>VLOOKUP(B76,Valores!$A$2:$P$300,14,FALSE)</f>
        <v>1</v>
      </c>
      <c r="P76" s="1">
        <f>VLOOKUP(B76,Valores!$A$2:$P$300,15,FALSE)</f>
        <v>3.1300000000000001E-2</v>
      </c>
      <c r="Q76" s="72">
        <f t="shared" si="25"/>
        <v>0</v>
      </c>
      <c r="R76" s="72">
        <f t="shared" si="14"/>
        <v>0</v>
      </c>
      <c r="S76" s="72">
        <f t="shared" si="14"/>
        <v>0</v>
      </c>
      <c r="T76" s="72">
        <f t="shared" si="14"/>
        <v>0</v>
      </c>
      <c r="U76" s="72">
        <f t="shared" si="14"/>
        <v>0</v>
      </c>
      <c r="W76" s="2">
        <f t="shared" si="15"/>
        <v>52341.073780534098</v>
      </c>
      <c r="X76" s="77">
        <f t="shared" si="16"/>
        <v>52341.073780534098</v>
      </c>
      <c r="Z76" s="2">
        <f t="shared" si="17"/>
        <v>50304.295205765658</v>
      </c>
      <c r="AA76" s="77">
        <f t="shared" si="18"/>
        <v>50304.295205765658</v>
      </c>
      <c r="AC76" s="2">
        <f t="shared" si="19"/>
        <v>53090.649651959036</v>
      </c>
      <c r="AD76" s="77">
        <f t="shared" si="20"/>
        <v>53090.649651959036</v>
      </c>
      <c r="AF76" s="2">
        <f t="shared" si="21"/>
        <v>51994.718033048106</v>
      </c>
      <c r="AG76" s="77">
        <f t="shared" si="22"/>
        <v>51994.718033048106</v>
      </c>
      <c r="AI76" s="2">
        <f t="shared" si="23"/>
        <v>52449.633044671507</v>
      </c>
      <c r="AJ76" s="77">
        <f t="shared" si="24"/>
        <v>52449.633044671507</v>
      </c>
    </row>
    <row r="77" spans="1:36" x14ac:dyDescent="0.2">
      <c r="A77" s="72">
        <v>14</v>
      </c>
      <c r="B77" s="1" t="s">
        <v>85</v>
      </c>
      <c r="C77" s="1" t="str">
        <f>VLOOKUP(B77,Valores!$A$2:$F$300,5,FALSE)</f>
        <v>kg</v>
      </c>
      <c r="D77" s="1">
        <v>570</v>
      </c>
      <c r="E77" s="63">
        <f>VLOOKUP($B77,Valores!$A$2:$G$300,6,FALSE)*VLOOKUP(VLOOKUP($B77,Indices_Poder!$B$5:$E$250,3,FALSE),Indices_Poder!$G$6:$N$27,4,FALSE)*VLOOKUP($E$63,Regional!$A$2:$B$7,2,FALSE)</f>
        <v>91.826445229007192</v>
      </c>
      <c r="F77" s="2">
        <f>VLOOKUP($B77,Valores!$A$2:$G$300,6,FALSE)*VLOOKUP(VLOOKUP($B77,Indices_Poder!$B$5:$E$250,3,FALSE),Indices_Poder!$G$6:$N$27,4,FALSE)*VLOOKUP($F$63,Regional!$A$2:$B$7,2,FALSE)</f>
        <v>88.253149483799405</v>
      </c>
      <c r="G77" s="2">
        <f>VLOOKUP($B77,Valores!$A$2:$G$300,6,FALSE)*VLOOKUP(VLOOKUP($B77,Indices_Poder!$B$5:$E$250,3,FALSE),Indices_Poder!$G$6:$N$27,4,FALSE)*VLOOKUP($G$63,Regional!$A$2:$B$7,2,FALSE)</f>
        <v>93.141490617471987</v>
      </c>
      <c r="H77" s="2">
        <f>VLOOKUP($B77,Valores!$A$2:$G$300,6,FALSE)*VLOOKUP(VLOOKUP($B77,Indices_Poder!$B$5:$E$250,3,FALSE),Indices_Poder!$G$6:$N$27,4,FALSE)*VLOOKUP($H$63,Regional!$A$2:$B$7,2,FALSE)</f>
        <v>91.218803566751063</v>
      </c>
      <c r="I77" s="76">
        <f>VLOOKUP($B77,Valores!$A$2:$G$300,6,FALSE)*VLOOKUP(VLOOKUP($B77,Indices_Poder!$B$5:$E$250,3,FALSE),Indices_Poder!$G$6:$N$27,4,FALSE)*VLOOKUP($I$63,Regional!$A$2:$B$7,2,FALSE)</f>
        <v>92.016900078371066</v>
      </c>
      <c r="J77" s="63">
        <f t="shared" si="13"/>
        <v>52341.073780534098</v>
      </c>
      <c r="K77" s="2">
        <f t="shared" si="13"/>
        <v>50304.295205765658</v>
      </c>
      <c r="L77" s="2">
        <f t="shared" si="13"/>
        <v>53090.649651959036</v>
      </c>
      <c r="M77" s="2">
        <f t="shared" si="13"/>
        <v>51994.718033048106</v>
      </c>
      <c r="N77" s="76">
        <f t="shared" si="13"/>
        <v>52449.633044671507</v>
      </c>
      <c r="O77" s="1">
        <f>VLOOKUP(B77,Valores!$A$2:$P$300,14,FALSE)</f>
        <v>1</v>
      </c>
      <c r="P77" s="1">
        <f>VLOOKUP(B77,Valores!$A$2:$P$300,15,FALSE)</f>
        <v>3.1300000000000001E-2</v>
      </c>
      <c r="Q77" s="72">
        <f t="shared" si="25"/>
        <v>0</v>
      </c>
      <c r="R77" s="72">
        <f t="shared" si="14"/>
        <v>0</v>
      </c>
      <c r="S77" s="72">
        <f t="shared" si="14"/>
        <v>0</v>
      </c>
      <c r="T77" s="72">
        <f t="shared" si="14"/>
        <v>0</v>
      </c>
      <c r="U77" s="72">
        <f t="shared" si="14"/>
        <v>0</v>
      </c>
      <c r="W77" s="2">
        <f t="shared" si="15"/>
        <v>52341.073780534098</v>
      </c>
      <c r="X77" s="77">
        <f t="shared" si="16"/>
        <v>52341.073780534098</v>
      </c>
      <c r="Z77" s="2">
        <f t="shared" si="17"/>
        <v>50304.295205765658</v>
      </c>
      <c r="AA77" s="77">
        <f t="shared" si="18"/>
        <v>50304.295205765658</v>
      </c>
      <c r="AC77" s="2">
        <f t="shared" si="19"/>
        <v>53090.649651959036</v>
      </c>
      <c r="AD77" s="77">
        <f t="shared" si="20"/>
        <v>53090.649651959036</v>
      </c>
      <c r="AF77" s="2">
        <f t="shared" si="21"/>
        <v>51994.718033048106</v>
      </c>
      <c r="AG77" s="77">
        <f t="shared" si="22"/>
        <v>51994.718033048106</v>
      </c>
      <c r="AI77" s="2">
        <f t="shared" si="23"/>
        <v>52449.633044671507</v>
      </c>
      <c r="AJ77" s="77">
        <f t="shared" si="24"/>
        <v>52449.633044671507</v>
      </c>
    </row>
    <row r="78" spans="1:36" x14ac:dyDescent="0.2">
      <c r="A78" s="72">
        <v>15</v>
      </c>
      <c r="B78" s="1" t="s">
        <v>219</v>
      </c>
      <c r="C78" s="1" t="str">
        <f>VLOOKUP(B78,Valores!$A$2:$F$300,5,FALSE)</f>
        <v>cj</v>
      </c>
      <c r="D78" s="1">
        <v>6</v>
      </c>
      <c r="E78" s="63">
        <f>VLOOKUP($B78,Valores!$A$2:$G$300,6,FALSE)*VLOOKUP(VLOOKUP($B78,Indices_Poder!$B$5:$E$250,3,FALSE),Indices_Poder!$G$6:$N$27,4,FALSE)*VLOOKUP($E$63,Regional!$A$2:$B$7,2,FALSE)</f>
        <v>378.4645771484258</v>
      </c>
      <c r="F78" s="2">
        <f>VLOOKUP($B78,Valores!$A$2:$G$300,6,FALSE)*VLOOKUP(VLOOKUP($B78,Indices_Poder!$B$5:$E$250,3,FALSE),Indices_Poder!$G$6:$N$27,4,FALSE)*VLOOKUP($F$63,Regional!$A$2:$B$7,2,FALSE)</f>
        <v>363.73716545494631</v>
      </c>
      <c r="G78" s="2">
        <f>VLOOKUP($B78,Valores!$A$2:$G$300,6,FALSE)*VLOOKUP(VLOOKUP($B78,Indices_Poder!$B$5:$E$250,3,FALSE),Indices_Poder!$G$6:$N$27,4,FALSE)*VLOOKUP($G$63,Regional!$A$2:$B$7,2,FALSE)</f>
        <v>383.88456368536617</v>
      </c>
      <c r="H78" s="2">
        <f>VLOOKUP($B78,Valores!$A$2:$G$300,6,FALSE)*VLOOKUP(VLOOKUP($B78,Indices_Poder!$B$5:$E$250,3,FALSE),Indices_Poder!$G$6:$N$27,4,FALSE)*VLOOKUP($H$63,Regional!$A$2:$B$7,2,FALSE)</f>
        <v>375.9601695761844</v>
      </c>
      <c r="I78" s="76">
        <f>VLOOKUP($B78,Valores!$A$2:$G$300,6,FALSE)*VLOOKUP(VLOOKUP($B78,Indices_Poder!$B$5:$E$250,3,FALSE),Indices_Poder!$G$6:$N$27,4,FALSE)*VLOOKUP($I$63,Regional!$A$2:$B$7,2,FALSE)</f>
        <v>379.24954071584472</v>
      </c>
      <c r="J78" s="63">
        <f t="shared" si="13"/>
        <v>2270.7874628905547</v>
      </c>
      <c r="K78" s="2">
        <f t="shared" si="13"/>
        <v>2182.4229927296778</v>
      </c>
      <c r="L78" s="2">
        <f t="shared" si="13"/>
        <v>2303.307382112197</v>
      </c>
      <c r="M78" s="2">
        <f t="shared" si="13"/>
        <v>2255.7610174571064</v>
      </c>
      <c r="N78" s="76">
        <f t="shared" si="13"/>
        <v>2275.4972442950684</v>
      </c>
      <c r="O78" s="1">
        <f>VLOOKUP(B78,Valores!$A$2:$P$300,14,FALSE)</f>
        <v>1</v>
      </c>
      <c r="P78" s="1">
        <f>VLOOKUP(B78,Valores!$A$2:$P$300,15,FALSE)</f>
        <v>2.7E-2</v>
      </c>
      <c r="Q78" s="72">
        <f t="shared" si="25"/>
        <v>0</v>
      </c>
      <c r="R78" s="72">
        <f t="shared" si="14"/>
        <v>0</v>
      </c>
      <c r="S78" s="72">
        <f t="shared" si="14"/>
        <v>0</v>
      </c>
      <c r="T78" s="72">
        <f t="shared" si="14"/>
        <v>0</v>
      </c>
      <c r="U78" s="72">
        <f t="shared" si="14"/>
        <v>0</v>
      </c>
      <c r="W78" s="2">
        <f t="shared" si="15"/>
        <v>2270.7874628905547</v>
      </c>
      <c r="X78" s="77">
        <f t="shared" si="16"/>
        <v>2270.7874628905547</v>
      </c>
      <c r="Z78" s="2">
        <f t="shared" si="17"/>
        <v>2182.4229927296778</v>
      </c>
      <c r="AA78" s="77">
        <f t="shared" si="18"/>
        <v>2182.4229927296778</v>
      </c>
      <c r="AC78" s="2">
        <f t="shared" si="19"/>
        <v>2303.307382112197</v>
      </c>
      <c r="AD78" s="77">
        <f t="shared" si="20"/>
        <v>2303.307382112197</v>
      </c>
      <c r="AF78" s="2">
        <f t="shared" si="21"/>
        <v>2255.7610174571064</v>
      </c>
      <c r="AG78" s="77">
        <f t="shared" si="22"/>
        <v>2255.7610174571064</v>
      </c>
      <c r="AI78" s="2">
        <f t="shared" si="23"/>
        <v>2275.4972442950684</v>
      </c>
      <c r="AJ78" s="77">
        <f t="shared" si="24"/>
        <v>2275.4972442950684</v>
      </c>
    </row>
    <row r="79" spans="1:36" x14ac:dyDescent="0.2">
      <c r="A79" s="72">
        <v>16</v>
      </c>
      <c r="B79" s="1" t="s">
        <v>220</v>
      </c>
      <c r="C79" s="1" t="str">
        <f>VLOOKUP(B79,Valores!$A$2:$F$300,5,FALSE)</f>
        <v>cj</v>
      </c>
      <c r="D79" s="1">
        <v>0</v>
      </c>
      <c r="E79" s="63">
        <f>VLOOKUP($B79,Valores!$A$2:$G$300,6,FALSE)*VLOOKUP(VLOOKUP($B79,Indices_Poder!$B$5:$E$250,3,FALSE),Indices_Poder!$G$6:$N$27,4,FALSE)*VLOOKUP($E$63,Regional!$A$2:$B$7,2,FALSE)</f>
        <v>1086.1085421574458</v>
      </c>
      <c r="F79" s="2">
        <f>VLOOKUP($B79,Valores!$A$2:$G$300,6,FALSE)*VLOOKUP(VLOOKUP($B79,Indices_Poder!$B$5:$E$250,3,FALSE),Indices_Poder!$G$6:$N$27,4,FALSE)*VLOOKUP($F$63,Regional!$A$2:$B$7,2,FALSE)</f>
        <v>1043.8441702453438</v>
      </c>
      <c r="G79" s="2">
        <f>VLOOKUP($B79,Valores!$A$2:$G$300,6,FALSE)*VLOOKUP(VLOOKUP($B79,Indices_Poder!$B$5:$E$250,3,FALSE),Indices_Poder!$G$6:$N$27,4,FALSE)*VLOOKUP($G$63,Regional!$A$2:$B$7,2,FALSE)</f>
        <v>1101.6626891809351</v>
      </c>
      <c r="H79" s="2">
        <f>VLOOKUP($B79,Valores!$A$2:$G$300,6,FALSE)*VLOOKUP(VLOOKUP($B79,Indices_Poder!$B$5:$E$250,3,FALSE),Indices_Poder!$G$6:$N$27,4,FALSE)*VLOOKUP($H$63,Regional!$A$2:$B$7,2,FALSE)</f>
        <v>1078.9214535327992</v>
      </c>
      <c r="I79" s="76">
        <f>VLOOKUP($B79,Valores!$A$2:$G$300,6,FALSE)*VLOOKUP(VLOOKUP($B79,Indices_Poder!$B$5:$E$250,3,FALSE),Indices_Poder!$G$6:$N$27,4,FALSE)*VLOOKUP($I$63,Regional!$A$2:$B$7,2,FALSE)</f>
        <v>1088.3612117263649</v>
      </c>
      <c r="J79" s="63">
        <f t="shared" si="13"/>
        <v>0</v>
      </c>
      <c r="K79" s="2">
        <f t="shared" si="13"/>
        <v>0</v>
      </c>
      <c r="L79" s="2">
        <f t="shared" si="13"/>
        <v>0</v>
      </c>
      <c r="M79" s="2">
        <f t="shared" si="13"/>
        <v>0</v>
      </c>
      <c r="N79" s="76">
        <f t="shared" si="13"/>
        <v>0</v>
      </c>
      <c r="O79" s="1">
        <f>VLOOKUP(B79,Valores!$A$2:$P$300,14,FALSE)</f>
        <v>1</v>
      </c>
      <c r="P79" s="1">
        <f>VLOOKUP(B79,Valores!$A$2:$P$300,15,FALSE)</f>
        <v>2.7E-2</v>
      </c>
      <c r="Q79" s="72">
        <f t="shared" si="25"/>
        <v>0</v>
      </c>
      <c r="R79" s="72">
        <f t="shared" si="14"/>
        <v>0</v>
      </c>
      <c r="S79" s="72">
        <f t="shared" si="14"/>
        <v>0</v>
      </c>
      <c r="T79" s="72">
        <f t="shared" si="14"/>
        <v>0</v>
      </c>
      <c r="U79" s="72">
        <f t="shared" si="14"/>
        <v>0</v>
      </c>
      <c r="W79" s="2">
        <f t="shared" si="15"/>
        <v>0</v>
      </c>
      <c r="X79" s="77">
        <f t="shared" si="16"/>
        <v>0</v>
      </c>
      <c r="Z79" s="2">
        <f t="shared" si="17"/>
        <v>0</v>
      </c>
      <c r="AA79" s="77">
        <f t="shared" si="18"/>
        <v>0</v>
      </c>
      <c r="AC79" s="2">
        <f t="shared" si="19"/>
        <v>0</v>
      </c>
      <c r="AD79" s="77">
        <f t="shared" si="20"/>
        <v>0</v>
      </c>
      <c r="AF79" s="2">
        <f t="shared" si="21"/>
        <v>0</v>
      </c>
      <c r="AG79" s="77">
        <f t="shared" si="22"/>
        <v>0</v>
      </c>
      <c r="AI79" s="2">
        <f t="shared" si="23"/>
        <v>0</v>
      </c>
      <c r="AJ79" s="77">
        <f t="shared" si="24"/>
        <v>0</v>
      </c>
    </row>
    <row r="80" spans="1:36" x14ac:dyDescent="0.2">
      <c r="A80" s="72">
        <v>17</v>
      </c>
      <c r="B80" s="1" t="s">
        <v>87</v>
      </c>
      <c r="C80" s="1" t="str">
        <f>VLOOKUP(B80,Valores!$A$2:$F$300,5,FALSE)</f>
        <v>unid.</v>
      </c>
      <c r="D80" s="1">
        <v>3</v>
      </c>
      <c r="E80" s="63">
        <f>VLOOKUP($B80,Valores!$A$2:$G$300,6,FALSE)*VLOOKUP(VLOOKUP($B80,Indices_Poder!$B$5:$E$250,3,FALSE),Indices_Poder!$G$6:$N$27,4,FALSE)*VLOOKUP($E$63,Regional!$A$2:$B$7,2,FALSE)</f>
        <v>2636.6773863428548</v>
      </c>
      <c r="F80" s="2">
        <f>VLOOKUP($B80,Valores!$A$2:$G$300,6,FALSE)*VLOOKUP(VLOOKUP($B80,Indices_Poder!$B$5:$E$250,3,FALSE),Indices_Poder!$G$6:$N$27,4,FALSE)*VLOOKUP($F$63,Regional!$A$2:$B$7,2,FALSE)</f>
        <v>2534.0748292841795</v>
      </c>
      <c r="G80" s="2">
        <f>VLOOKUP($B80,Valores!$A$2:$G$300,6,FALSE)*VLOOKUP(VLOOKUP($B80,Indices_Poder!$B$5:$E$250,3,FALSE),Indices_Poder!$G$6:$N$27,4,FALSE)*VLOOKUP($G$63,Regional!$A$2:$B$7,2,FALSE)</f>
        <v>2674.4372106410979</v>
      </c>
      <c r="H80" s="2">
        <f>VLOOKUP($B80,Valores!$A$2:$G$300,6,FALSE)*VLOOKUP(VLOOKUP($B80,Indices_Poder!$B$5:$E$250,3,FALSE),Indices_Poder!$G$6:$N$27,4,FALSE)*VLOOKUP($H$63,Regional!$A$2:$B$7,2,FALSE)</f>
        <v>2619.2297433912527</v>
      </c>
      <c r="I80" s="76">
        <f>VLOOKUP($B80,Valores!$A$2:$G$300,6,FALSE)*VLOOKUP(VLOOKUP($B80,Indices_Poder!$B$5:$E$250,3,FALSE),Indices_Poder!$G$6:$N$27,4,FALSE)*VLOOKUP($I$63,Regional!$A$2:$B$7,2,FALSE)</f>
        <v>2642.1460505515656</v>
      </c>
      <c r="J80" s="63">
        <f t="shared" si="13"/>
        <v>7910.0321590285639</v>
      </c>
      <c r="K80" s="2">
        <f t="shared" si="13"/>
        <v>7602.224487852538</v>
      </c>
      <c r="L80" s="2">
        <f t="shared" si="13"/>
        <v>8023.311631923294</v>
      </c>
      <c r="M80" s="2">
        <f t="shared" si="13"/>
        <v>7857.689230173758</v>
      </c>
      <c r="N80" s="76">
        <f t="shared" si="13"/>
        <v>7926.4381516546964</v>
      </c>
      <c r="O80" s="1">
        <f>VLOOKUP(B80,Valores!$A$2:$P$300,14,FALSE)</f>
        <v>1</v>
      </c>
      <c r="P80" s="1">
        <f>VLOOKUP(B80,Valores!$A$2:$P$300,15,FALSE)</f>
        <v>2.7E-2</v>
      </c>
      <c r="Q80" s="72">
        <f t="shared" si="25"/>
        <v>0</v>
      </c>
      <c r="R80" s="72">
        <f t="shared" si="14"/>
        <v>0</v>
      </c>
      <c r="S80" s="72">
        <f t="shared" si="14"/>
        <v>0</v>
      </c>
      <c r="T80" s="72">
        <f t="shared" si="14"/>
        <v>0</v>
      </c>
      <c r="U80" s="72">
        <f t="shared" si="14"/>
        <v>0</v>
      </c>
      <c r="W80" s="2">
        <f t="shared" si="15"/>
        <v>7910.0321590285639</v>
      </c>
      <c r="X80" s="77">
        <f t="shared" si="16"/>
        <v>7910.0321590285639</v>
      </c>
      <c r="Z80" s="2">
        <f t="shared" si="17"/>
        <v>7602.224487852538</v>
      </c>
      <c r="AA80" s="77">
        <f t="shared" si="18"/>
        <v>7602.224487852538</v>
      </c>
      <c r="AC80" s="2">
        <f t="shared" si="19"/>
        <v>8023.311631923294</v>
      </c>
      <c r="AD80" s="77">
        <f t="shared" si="20"/>
        <v>8023.311631923294</v>
      </c>
      <c r="AF80" s="2">
        <f t="shared" si="21"/>
        <v>7857.689230173758</v>
      </c>
      <c r="AG80" s="77">
        <f t="shared" si="22"/>
        <v>7857.689230173758</v>
      </c>
      <c r="AI80" s="2">
        <f t="shared" si="23"/>
        <v>7926.4381516546964</v>
      </c>
      <c r="AJ80" s="77">
        <f t="shared" si="24"/>
        <v>7926.4381516546964</v>
      </c>
    </row>
    <row r="81" spans="1:36" x14ac:dyDescent="0.2">
      <c r="A81" s="72">
        <v>18</v>
      </c>
      <c r="B81" s="1" t="s">
        <v>134</v>
      </c>
      <c r="C81" s="1" t="str">
        <f>VLOOKUP(B81,Valores!$A$2:$F$300,5,FALSE)</f>
        <v>m³</v>
      </c>
      <c r="D81" s="1">
        <v>1.66</v>
      </c>
      <c r="E81" s="63">
        <f>VLOOKUP($B81,Valores!$A$2:$G$300,6,FALSE)*VLOOKUP(VLOOKUP($B81,Indices_Poder!$B$5:$E$250,3,FALSE),Indices_Poder!$G$6:$N$27,4,FALSE)*VLOOKUP($E$63,Regional!$A$2:$B$7,2,FALSE)</f>
        <v>5815.858492052359</v>
      </c>
      <c r="F81" s="2">
        <f>VLOOKUP($B81,Valores!$A$2:$G$300,6,FALSE)*VLOOKUP(VLOOKUP($B81,Indices_Poder!$B$5:$E$250,3,FALSE),Indices_Poder!$G$6:$N$27,4,FALSE)*VLOOKUP($F$63,Regional!$A$2:$B$7,2,FALSE)</f>
        <v>5589.5426159171857</v>
      </c>
      <c r="G81" s="2">
        <f>VLOOKUP($B81,Valores!$A$2:$G$300,6,FALSE)*VLOOKUP(VLOOKUP($B81,Indices_Poder!$B$5:$E$250,3,FALSE),Indices_Poder!$G$6:$N$27,4,FALSE)*VLOOKUP($G$63,Regional!$A$2:$B$7,2,FALSE)</f>
        <v>5899.1473297163184</v>
      </c>
      <c r="H81" s="2">
        <f>VLOOKUP($B81,Valores!$A$2:$G$300,6,FALSE)*VLOOKUP(VLOOKUP($B81,Indices_Poder!$B$5:$E$250,3,FALSE),Indices_Poder!$G$6:$N$27,4,FALSE)*VLOOKUP($H$63,Regional!$A$2:$B$7,2,FALSE)</f>
        <v>5777.3733049938401</v>
      </c>
      <c r="I81" s="76">
        <f>VLOOKUP($B81,Valores!$A$2:$G$300,6,FALSE)*VLOOKUP(VLOOKUP($B81,Indices_Poder!$B$5:$E$250,3,FALSE),Indices_Poder!$G$6:$N$27,4,FALSE)*VLOOKUP($I$63,Regional!$A$2:$B$7,2,FALSE)</f>
        <v>5827.9210133692077</v>
      </c>
      <c r="J81" s="63">
        <f t="shared" si="13"/>
        <v>9654.3250968069151</v>
      </c>
      <c r="K81" s="2">
        <f t="shared" si="13"/>
        <v>9278.6407424225272</v>
      </c>
      <c r="L81" s="2">
        <f t="shared" si="13"/>
        <v>9792.5845673290878</v>
      </c>
      <c r="M81" s="2">
        <f t="shared" si="13"/>
        <v>9590.4396862897738</v>
      </c>
      <c r="N81" s="76">
        <f t="shared" si="13"/>
        <v>9674.348882192884</v>
      </c>
      <c r="O81" s="1">
        <f>VLOOKUP(B81,Valores!$A$2:$P$300,14,FALSE)</f>
        <v>1</v>
      </c>
      <c r="P81" s="1">
        <f>VLOOKUP(B81,Valores!$A$2:$P$300,15,FALSE)</f>
        <v>3.1300000000000001E-2</v>
      </c>
      <c r="Q81" s="72">
        <f t="shared" si="25"/>
        <v>0</v>
      </c>
      <c r="R81" s="72">
        <f t="shared" si="14"/>
        <v>0</v>
      </c>
      <c r="S81" s="72">
        <f t="shared" si="14"/>
        <v>0</v>
      </c>
      <c r="T81" s="72">
        <f t="shared" si="14"/>
        <v>0</v>
      </c>
      <c r="U81" s="72">
        <f t="shared" si="14"/>
        <v>0</v>
      </c>
      <c r="W81" s="2">
        <f t="shared" si="15"/>
        <v>9654.3250968069151</v>
      </c>
      <c r="X81" s="77">
        <f t="shared" si="16"/>
        <v>9654.3250968069151</v>
      </c>
      <c r="Z81" s="2">
        <f t="shared" si="17"/>
        <v>9278.6407424225272</v>
      </c>
      <c r="AA81" s="77">
        <f t="shared" si="18"/>
        <v>9278.6407424225272</v>
      </c>
      <c r="AC81" s="2">
        <f t="shared" si="19"/>
        <v>9792.5845673290878</v>
      </c>
      <c r="AD81" s="77">
        <f t="shared" si="20"/>
        <v>9792.5845673290878</v>
      </c>
      <c r="AF81" s="2">
        <f t="shared" si="21"/>
        <v>9590.4396862897738</v>
      </c>
      <c r="AG81" s="77">
        <f t="shared" si="22"/>
        <v>9590.4396862897738</v>
      </c>
      <c r="AI81" s="2">
        <f t="shared" si="23"/>
        <v>9674.348882192884</v>
      </c>
      <c r="AJ81" s="77">
        <f t="shared" si="24"/>
        <v>9674.348882192884</v>
      </c>
    </row>
    <row r="82" spans="1:36" x14ac:dyDescent="0.2">
      <c r="A82" s="72">
        <v>19</v>
      </c>
      <c r="B82" s="1" t="s">
        <v>135</v>
      </c>
      <c r="C82" s="1" t="str">
        <f>VLOOKUP(B82,Valores!$A$2:$F$300,5,FALSE)</f>
        <v>m³</v>
      </c>
      <c r="D82" s="1">
        <v>15.72</v>
      </c>
      <c r="E82" s="63">
        <f>VLOOKUP($B82,Valores!$A$2:$G$300,6,FALSE)*VLOOKUP(VLOOKUP($B82,Indices_Poder!$B$5:$E$250,3,FALSE),Indices_Poder!$G$6:$N$27,4,FALSE)*VLOOKUP($E$63,Regional!$A$2:$B$7,2,FALSE)</f>
        <v>5815.858492052359</v>
      </c>
      <c r="F82" s="2">
        <f>VLOOKUP($B82,Valores!$A$2:$G$300,6,FALSE)*VLOOKUP(VLOOKUP($B82,Indices_Poder!$B$5:$E$250,3,FALSE),Indices_Poder!$G$6:$N$27,4,FALSE)*VLOOKUP($F$63,Regional!$A$2:$B$7,2,FALSE)</f>
        <v>5589.5426159171857</v>
      </c>
      <c r="G82" s="2">
        <f>VLOOKUP($B82,Valores!$A$2:$G$300,6,FALSE)*VLOOKUP(VLOOKUP($B82,Indices_Poder!$B$5:$E$250,3,FALSE),Indices_Poder!$G$6:$N$27,4,FALSE)*VLOOKUP($G$63,Regional!$A$2:$B$7,2,FALSE)</f>
        <v>5899.1473297163184</v>
      </c>
      <c r="H82" s="2">
        <f>VLOOKUP($B82,Valores!$A$2:$G$300,6,FALSE)*VLOOKUP(VLOOKUP($B82,Indices_Poder!$B$5:$E$250,3,FALSE),Indices_Poder!$G$6:$N$27,4,FALSE)*VLOOKUP($H$63,Regional!$A$2:$B$7,2,FALSE)</f>
        <v>5777.3733049938401</v>
      </c>
      <c r="I82" s="76">
        <f>VLOOKUP($B82,Valores!$A$2:$G$300,6,FALSE)*VLOOKUP(VLOOKUP($B82,Indices_Poder!$B$5:$E$250,3,FALSE),Indices_Poder!$G$6:$N$27,4,FALSE)*VLOOKUP($I$63,Regional!$A$2:$B$7,2,FALSE)</f>
        <v>5827.9210133692077</v>
      </c>
      <c r="J82" s="63">
        <f t="shared" si="13"/>
        <v>91425.295495063081</v>
      </c>
      <c r="K82" s="2">
        <f t="shared" si="13"/>
        <v>87867.609922218166</v>
      </c>
      <c r="L82" s="2">
        <f t="shared" si="13"/>
        <v>92734.596023140533</v>
      </c>
      <c r="M82" s="2">
        <f t="shared" si="13"/>
        <v>90820.30835450317</v>
      </c>
      <c r="N82" s="76">
        <f t="shared" si="13"/>
        <v>91614.918330163942</v>
      </c>
      <c r="O82" s="1">
        <f>VLOOKUP(B82,Valores!$A$2:$P$300,14,FALSE)</f>
        <v>1</v>
      </c>
      <c r="P82" s="1">
        <f>VLOOKUP(B82,Valores!$A$2:$P$300,15,FALSE)</f>
        <v>3.1300000000000001E-2</v>
      </c>
      <c r="Q82" s="72">
        <f t="shared" si="25"/>
        <v>0</v>
      </c>
      <c r="R82" s="72">
        <f t="shared" si="14"/>
        <v>0</v>
      </c>
      <c r="S82" s="72">
        <f t="shared" si="14"/>
        <v>0</v>
      </c>
      <c r="T82" s="72">
        <f t="shared" si="14"/>
        <v>0</v>
      </c>
      <c r="U82" s="72">
        <f t="shared" si="14"/>
        <v>0</v>
      </c>
      <c r="W82" s="2">
        <f t="shared" si="15"/>
        <v>91425.295495063081</v>
      </c>
      <c r="X82" s="77">
        <f t="shared" si="16"/>
        <v>91425.295495063081</v>
      </c>
      <c r="Z82" s="2">
        <f t="shared" si="17"/>
        <v>87867.609922218166</v>
      </c>
      <c r="AA82" s="77">
        <f t="shared" si="18"/>
        <v>87867.609922218166</v>
      </c>
      <c r="AC82" s="2">
        <f t="shared" si="19"/>
        <v>92734.596023140533</v>
      </c>
      <c r="AD82" s="77">
        <f t="shared" si="20"/>
        <v>92734.596023140533</v>
      </c>
      <c r="AF82" s="2">
        <f t="shared" si="21"/>
        <v>90820.30835450317</v>
      </c>
      <c r="AG82" s="77">
        <f t="shared" si="22"/>
        <v>90820.30835450317</v>
      </c>
      <c r="AI82" s="2">
        <f t="shared" si="23"/>
        <v>91614.918330163942</v>
      </c>
      <c r="AJ82" s="77">
        <f t="shared" si="24"/>
        <v>91614.918330163942</v>
      </c>
    </row>
    <row r="83" spans="1:36" x14ac:dyDescent="0.2">
      <c r="A83" s="72">
        <v>20</v>
      </c>
      <c r="B83" s="1" t="s">
        <v>136</v>
      </c>
      <c r="C83" s="1" t="str">
        <f>VLOOKUP(B83,Valores!$A$2:$F$300,5,FALSE)</f>
        <v>m³</v>
      </c>
      <c r="D83" s="1">
        <v>0</v>
      </c>
      <c r="E83" s="63">
        <f>VLOOKUP($B83,Valores!$A$2:$G$300,6,FALSE)*VLOOKUP(VLOOKUP($B83,Indices_Poder!$B$5:$E$250,3,FALSE),Indices_Poder!$G$6:$N$27,4,FALSE)*VLOOKUP($E$63,Regional!$A$2:$B$7,2,FALSE)</f>
        <v>5815.858492052359</v>
      </c>
      <c r="F83" s="2">
        <f>VLOOKUP($B83,Valores!$A$2:$G$300,6,FALSE)*VLOOKUP(VLOOKUP($B83,Indices_Poder!$B$5:$E$250,3,FALSE),Indices_Poder!$G$6:$N$27,4,FALSE)*VLOOKUP($F$63,Regional!$A$2:$B$7,2,FALSE)</f>
        <v>5589.5426159171857</v>
      </c>
      <c r="G83" s="2">
        <f>VLOOKUP($B83,Valores!$A$2:$G$300,6,FALSE)*VLOOKUP(VLOOKUP($B83,Indices_Poder!$B$5:$E$250,3,FALSE),Indices_Poder!$G$6:$N$27,4,FALSE)*VLOOKUP($G$63,Regional!$A$2:$B$7,2,FALSE)</f>
        <v>5899.1473297163184</v>
      </c>
      <c r="H83" s="2">
        <f>VLOOKUP($B83,Valores!$A$2:$G$300,6,FALSE)*VLOOKUP(VLOOKUP($B83,Indices_Poder!$B$5:$E$250,3,FALSE),Indices_Poder!$G$6:$N$27,4,FALSE)*VLOOKUP($H$63,Regional!$A$2:$B$7,2,FALSE)</f>
        <v>5777.3733049938401</v>
      </c>
      <c r="I83" s="76">
        <f>VLOOKUP($B83,Valores!$A$2:$G$300,6,FALSE)*VLOOKUP(VLOOKUP($B83,Indices_Poder!$B$5:$E$250,3,FALSE),Indices_Poder!$G$6:$N$27,4,FALSE)*VLOOKUP($I$63,Regional!$A$2:$B$7,2,FALSE)</f>
        <v>5827.9210133692077</v>
      </c>
      <c r="J83" s="63">
        <f t="shared" si="13"/>
        <v>0</v>
      </c>
      <c r="K83" s="2">
        <f t="shared" si="13"/>
        <v>0</v>
      </c>
      <c r="L83" s="2">
        <f t="shared" si="13"/>
        <v>0</v>
      </c>
      <c r="M83" s="2">
        <f t="shared" si="13"/>
        <v>0</v>
      </c>
      <c r="N83" s="76">
        <f t="shared" si="13"/>
        <v>0</v>
      </c>
      <c r="O83" s="1">
        <f>VLOOKUP(B83,Valores!$A$2:$P$300,14,FALSE)</f>
        <v>1</v>
      </c>
      <c r="P83" s="1">
        <f>VLOOKUP(B83,Valores!$A$2:$P$300,15,FALSE)</f>
        <v>3.1300000000000001E-2</v>
      </c>
      <c r="Q83" s="72">
        <f t="shared" si="25"/>
        <v>0</v>
      </c>
      <c r="R83" s="72">
        <f t="shared" si="14"/>
        <v>0</v>
      </c>
      <c r="S83" s="72">
        <f t="shared" si="14"/>
        <v>0</v>
      </c>
      <c r="T83" s="72">
        <f t="shared" si="14"/>
        <v>0</v>
      </c>
      <c r="U83" s="72">
        <f t="shared" si="14"/>
        <v>0</v>
      </c>
      <c r="W83" s="2">
        <f t="shared" si="15"/>
        <v>0</v>
      </c>
      <c r="X83" s="77">
        <f t="shared" si="16"/>
        <v>0</v>
      </c>
      <c r="Z83" s="2">
        <f t="shared" si="17"/>
        <v>0</v>
      </c>
      <c r="AA83" s="77">
        <f t="shared" si="18"/>
        <v>0</v>
      </c>
      <c r="AC83" s="2">
        <f t="shared" si="19"/>
        <v>0</v>
      </c>
      <c r="AD83" s="77">
        <f t="shared" si="20"/>
        <v>0</v>
      </c>
      <c r="AF83" s="2">
        <f t="shared" si="21"/>
        <v>0</v>
      </c>
      <c r="AG83" s="77">
        <f t="shared" si="22"/>
        <v>0</v>
      </c>
      <c r="AI83" s="2">
        <f t="shared" si="23"/>
        <v>0</v>
      </c>
      <c r="AJ83" s="77">
        <f t="shared" si="24"/>
        <v>0</v>
      </c>
    </row>
    <row r="84" spans="1:36" x14ac:dyDescent="0.2">
      <c r="A84" s="72">
        <v>21</v>
      </c>
      <c r="B84" s="1" t="s">
        <v>137</v>
      </c>
      <c r="C84" s="1" t="str">
        <f>VLOOKUP(B84,Valores!$A$2:$F$300,5,FALSE)</f>
        <v>m³</v>
      </c>
      <c r="D84" s="1">
        <v>1.74</v>
      </c>
      <c r="E84" s="63">
        <f>VLOOKUP($B84,Valores!$A$2:$G$300,6,FALSE)*VLOOKUP(VLOOKUP($B84,Indices_Poder!$B$5:$E$250,3,FALSE),Indices_Poder!$G$6:$N$27,4,FALSE)*VLOOKUP($E$63,Regional!$A$2:$B$7,2,FALSE)</f>
        <v>5815.858492052359</v>
      </c>
      <c r="F84" s="2">
        <f>VLOOKUP($B84,Valores!$A$2:$G$300,6,FALSE)*VLOOKUP(VLOOKUP($B84,Indices_Poder!$B$5:$E$250,3,FALSE),Indices_Poder!$G$6:$N$27,4,FALSE)*VLOOKUP($F$63,Regional!$A$2:$B$7,2,FALSE)</f>
        <v>5589.5426159171857</v>
      </c>
      <c r="G84" s="2">
        <f>VLOOKUP($B84,Valores!$A$2:$G$300,6,FALSE)*VLOOKUP(VLOOKUP($B84,Indices_Poder!$B$5:$E$250,3,FALSE),Indices_Poder!$G$6:$N$27,4,FALSE)*VLOOKUP($G$63,Regional!$A$2:$B$7,2,FALSE)</f>
        <v>5899.1473297163184</v>
      </c>
      <c r="H84" s="2">
        <f>VLOOKUP($B84,Valores!$A$2:$G$300,6,FALSE)*VLOOKUP(VLOOKUP($B84,Indices_Poder!$B$5:$E$250,3,FALSE),Indices_Poder!$G$6:$N$27,4,FALSE)*VLOOKUP($H$63,Regional!$A$2:$B$7,2,FALSE)</f>
        <v>5777.3733049938401</v>
      </c>
      <c r="I84" s="76">
        <f>VLOOKUP($B84,Valores!$A$2:$G$300,6,FALSE)*VLOOKUP(VLOOKUP($B84,Indices_Poder!$B$5:$E$250,3,FALSE),Indices_Poder!$G$6:$N$27,4,FALSE)*VLOOKUP($I$63,Regional!$A$2:$B$7,2,FALSE)</f>
        <v>5827.9210133692077</v>
      </c>
      <c r="J84" s="63">
        <f t="shared" si="13"/>
        <v>10119.593776171105</v>
      </c>
      <c r="K84" s="2">
        <f t="shared" si="13"/>
        <v>9725.8041516959038</v>
      </c>
      <c r="L84" s="2">
        <f t="shared" si="13"/>
        <v>10264.516353706395</v>
      </c>
      <c r="M84" s="2">
        <f t="shared" si="13"/>
        <v>10052.629550689282</v>
      </c>
      <c r="N84" s="76">
        <f t="shared" si="13"/>
        <v>10140.582563262422</v>
      </c>
      <c r="O84" s="1">
        <f>VLOOKUP(B84,Valores!$A$2:$P$300,14,FALSE)</f>
        <v>1</v>
      </c>
      <c r="P84" s="1">
        <f>VLOOKUP(B84,Valores!$A$2:$P$300,15,FALSE)</f>
        <v>3.1300000000000001E-2</v>
      </c>
      <c r="Q84" s="72">
        <f t="shared" si="25"/>
        <v>0</v>
      </c>
      <c r="R84" s="72">
        <f t="shared" si="14"/>
        <v>0</v>
      </c>
      <c r="S84" s="72">
        <f t="shared" si="14"/>
        <v>0</v>
      </c>
      <c r="T84" s="72">
        <f t="shared" si="14"/>
        <v>0</v>
      </c>
      <c r="U84" s="72">
        <f t="shared" si="14"/>
        <v>0</v>
      </c>
      <c r="W84" s="2">
        <f t="shared" si="15"/>
        <v>10119.593776171105</v>
      </c>
      <c r="X84" s="77">
        <f t="shared" si="16"/>
        <v>10119.593776171105</v>
      </c>
      <c r="Z84" s="2">
        <f t="shared" si="17"/>
        <v>9725.8041516959038</v>
      </c>
      <c r="AA84" s="77">
        <f t="shared" si="18"/>
        <v>9725.8041516959038</v>
      </c>
      <c r="AC84" s="2">
        <f t="shared" si="19"/>
        <v>10264.516353706395</v>
      </c>
      <c r="AD84" s="77">
        <f t="shared" si="20"/>
        <v>10264.516353706395</v>
      </c>
      <c r="AF84" s="2">
        <f t="shared" si="21"/>
        <v>10052.629550689282</v>
      </c>
      <c r="AG84" s="77">
        <f t="shared" si="22"/>
        <v>10052.629550689282</v>
      </c>
      <c r="AI84" s="2">
        <f t="shared" si="23"/>
        <v>10140.582563262422</v>
      </c>
      <c r="AJ84" s="77">
        <f t="shared" si="24"/>
        <v>10140.582563262422</v>
      </c>
    </row>
    <row r="85" spans="1:36" x14ac:dyDescent="0.2">
      <c r="A85" s="72">
        <v>22</v>
      </c>
      <c r="B85" s="1" t="s">
        <v>91</v>
      </c>
      <c r="C85" s="1" t="str">
        <f>VLOOKUP(B85,Valores!$A$2:$F$300,5,FALSE)</f>
        <v>m³</v>
      </c>
      <c r="D85" s="1">
        <v>1.74</v>
      </c>
      <c r="E85" s="63">
        <f>VLOOKUP($B85,Valores!$A$2:$G$300,6,FALSE)*VLOOKUP(VLOOKUP($B85,Indices_Poder!$B$5:$E$250,3,FALSE),Indices_Poder!$G$6:$N$27,4,FALSE)*VLOOKUP($E$63,Regional!$A$2:$B$7,2,FALSE)</f>
        <v>5815.858492052359</v>
      </c>
      <c r="F85" s="2">
        <f>VLOOKUP($B85,Valores!$A$2:$G$300,6,FALSE)*VLOOKUP(VLOOKUP($B85,Indices_Poder!$B$5:$E$250,3,FALSE),Indices_Poder!$G$6:$N$27,4,FALSE)*VLOOKUP($F$63,Regional!$A$2:$B$7,2,FALSE)</f>
        <v>5589.5426159171857</v>
      </c>
      <c r="G85" s="2">
        <f>VLOOKUP($B85,Valores!$A$2:$G$300,6,FALSE)*VLOOKUP(VLOOKUP($B85,Indices_Poder!$B$5:$E$250,3,FALSE),Indices_Poder!$G$6:$N$27,4,FALSE)*VLOOKUP($G$63,Regional!$A$2:$B$7,2,FALSE)</f>
        <v>5899.1473297163184</v>
      </c>
      <c r="H85" s="2">
        <f>VLOOKUP($B85,Valores!$A$2:$G$300,6,FALSE)*VLOOKUP(VLOOKUP($B85,Indices_Poder!$B$5:$E$250,3,FALSE),Indices_Poder!$G$6:$N$27,4,FALSE)*VLOOKUP($H$63,Regional!$A$2:$B$7,2,FALSE)</f>
        <v>5777.3733049938401</v>
      </c>
      <c r="I85" s="76">
        <f>VLOOKUP($B85,Valores!$A$2:$G$300,6,FALSE)*VLOOKUP(VLOOKUP($B85,Indices_Poder!$B$5:$E$250,3,FALSE),Indices_Poder!$G$6:$N$27,4,FALSE)*VLOOKUP($I$63,Regional!$A$2:$B$7,2,FALSE)</f>
        <v>5827.9210133692077</v>
      </c>
      <c r="J85" s="63">
        <f t="shared" si="13"/>
        <v>10119.593776171105</v>
      </c>
      <c r="K85" s="2">
        <f t="shared" si="13"/>
        <v>9725.8041516959038</v>
      </c>
      <c r="L85" s="2">
        <f t="shared" si="13"/>
        <v>10264.516353706395</v>
      </c>
      <c r="M85" s="2">
        <f t="shared" si="13"/>
        <v>10052.629550689282</v>
      </c>
      <c r="N85" s="76">
        <f t="shared" si="13"/>
        <v>10140.582563262422</v>
      </c>
      <c r="O85" s="1">
        <f>VLOOKUP(B85,Valores!$A$2:$P$300,14,FALSE)</f>
        <v>1</v>
      </c>
      <c r="P85" s="1">
        <f>VLOOKUP(B85,Valores!$A$2:$P$300,15,FALSE)</f>
        <v>3.1300000000000001E-2</v>
      </c>
      <c r="Q85" s="72">
        <f t="shared" si="25"/>
        <v>0</v>
      </c>
      <c r="R85" s="72">
        <f t="shared" si="14"/>
        <v>0</v>
      </c>
      <c r="S85" s="72">
        <f t="shared" si="14"/>
        <v>0</v>
      </c>
      <c r="T85" s="72">
        <f t="shared" si="14"/>
        <v>0</v>
      </c>
      <c r="U85" s="72">
        <f t="shared" si="14"/>
        <v>0</v>
      </c>
      <c r="W85" s="2">
        <f t="shared" si="15"/>
        <v>10119.593776171105</v>
      </c>
      <c r="X85" s="77">
        <f t="shared" si="16"/>
        <v>10119.593776171105</v>
      </c>
      <c r="Z85" s="2">
        <f t="shared" si="17"/>
        <v>9725.8041516959038</v>
      </c>
      <c r="AA85" s="77">
        <f t="shared" si="18"/>
        <v>9725.8041516959038</v>
      </c>
      <c r="AC85" s="2">
        <f t="shared" si="19"/>
        <v>10264.516353706395</v>
      </c>
      <c r="AD85" s="77">
        <f t="shared" si="20"/>
        <v>10264.516353706395</v>
      </c>
      <c r="AF85" s="2">
        <f t="shared" si="21"/>
        <v>10052.629550689282</v>
      </c>
      <c r="AG85" s="77">
        <f t="shared" si="22"/>
        <v>10052.629550689282</v>
      </c>
      <c r="AI85" s="2">
        <f t="shared" si="23"/>
        <v>10140.582563262422</v>
      </c>
      <c r="AJ85" s="77">
        <f t="shared" si="24"/>
        <v>10140.582563262422</v>
      </c>
    </row>
    <row r="86" spans="1:36" x14ac:dyDescent="0.2">
      <c r="A86" s="72">
        <v>23</v>
      </c>
      <c r="B86" s="1" t="s">
        <v>204</v>
      </c>
      <c r="C86" s="1" t="str">
        <f>VLOOKUP(B86,Valores!$A$2:$F$300,5,FALSE)</f>
        <v>m³</v>
      </c>
      <c r="D86" s="1">
        <v>13.31</v>
      </c>
      <c r="E86" s="63">
        <f>VLOOKUP($B86,Valores!$A$2:$G$300,6,FALSE)*VLOOKUP(VLOOKUP($B86,Indices_Poder!$B$5:$E$250,3,FALSE),Indices_Poder!$G$6:$N$27,4,FALSE)*VLOOKUP($E$63,Regional!$A$2:$B$7,2,FALSE)</f>
        <v>5815.858492052359</v>
      </c>
      <c r="F86" s="2">
        <f>VLOOKUP($B86,Valores!$A$2:$G$300,6,FALSE)*VLOOKUP(VLOOKUP($B86,Indices_Poder!$B$5:$E$250,3,FALSE),Indices_Poder!$G$6:$N$27,4,FALSE)*VLOOKUP($F$63,Regional!$A$2:$B$7,2,FALSE)</f>
        <v>5589.5426159171857</v>
      </c>
      <c r="G86" s="2">
        <f>VLOOKUP($B86,Valores!$A$2:$G$300,6,FALSE)*VLOOKUP(VLOOKUP($B86,Indices_Poder!$B$5:$E$250,3,FALSE),Indices_Poder!$G$6:$N$27,4,FALSE)*VLOOKUP($G$63,Regional!$A$2:$B$7,2,FALSE)</f>
        <v>5899.1473297163184</v>
      </c>
      <c r="H86" s="2">
        <f>VLOOKUP($B86,Valores!$A$2:$G$300,6,FALSE)*VLOOKUP(VLOOKUP($B86,Indices_Poder!$B$5:$E$250,3,FALSE),Indices_Poder!$G$6:$N$27,4,FALSE)*VLOOKUP($H$63,Regional!$A$2:$B$7,2,FALSE)</f>
        <v>5777.3733049938401</v>
      </c>
      <c r="I86" s="76">
        <f>VLOOKUP($B86,Valores!$A$2:$G$300,6,FALSE)*VLOOKUP(VLOOKUP($B86,Indices_Poder!$B$5:$E$250,3,FALSE),Indices_Poder!$G$6:$N$27,4,FALSE)*VLOOKUP($I$63,Regional!$A$2:$B$7,2,FALSE)</f>
        <v>5827.9210133692077</v>
      </c>
      <c r="J86" s="63">
        <f t="shared" si="13"/>
        <v>77409.076529216894</v>
      </c>
      <c r="K86" s="2">
        <f t="shared" si="13"/>
        <v>74396.812217857747</v>
      </c>
      <c r="L86" s="2">
        <f t="shared" si="13"/>
        <v>78517.650958524202</v>
      </c>
      <c r="M86" s="2">
        <f t="shared" si="13"/>
        <v>76896.838689468015</v>
      </c>
      <c r="N86" s="76">
        <f t="shared" si="13"/>
        <v>77569.628687944161</v>
      </c>
      <c r="O86" s="1">
        <f>VLOOKUP(B86,Valores!$A$2:$P$300,14,FALSE)</f>
        <v>1</v>
      </c>
      <c r="P86" s="1">
        <f>VLOOKUP(B86,Valores!$A$2:$P$300,15,FALSE)</f>
        <v>3.1300000000000001E-2</v>
      </c>
      <c r="Q86" s="72">
        <f t="shared" si="25"/>
        <v>0</v>
      </c>
      <c r="R86" s="72">
        <f t="shared" si="14"/>
        <v>0</v>
      </c>
      <c r="S86" s="72">
        <f t="shared" si="14"/>
        <v>0</v>
      </c>
      <c r="T86" s="72">
        <f t="shared" si="14"/>
        <v>0</v>
      </c>
      <c r="U86" s="72">
        <f t="shared" si="14"/>
        <v>0</v>
      </c>
      <c r="W86" s="2">
        <f t="shared" si="15"/>
        <v>77409.076529216894</v>
      </c>
      <c r="X86" s="77">
        <f t="shared" si="16"/>
        <v>77409.076529216894</v>
      </c>
      <c r="Z86" s="2">
        <f t="shared" si="17"/>
        <v>74396.812217857747</v>
      </c>
      <c r="AA86" s="77">
        <f t="shared" si="18"/>
        <v>74396.812217857747</v>
      </c>
      <c r="AC86" s="2">
        <f t="shared" si="19"/>
        <v>78517.650958524202</v>
      </c>
      <c r="AD86" s="77">
        <f t="shared" si="20"/>
        <v>78517.650958524202</v>
      </c>
      <c r="AF86" s="2">
        <f t="shared" si="21"/>
        <v>76896.838689468015</v>
      </c>
      <c r="AG86" s="77">
        <f t="shared" si="22"/>
        <v>76896.838689468015</v>
      </c>
      <c r="AI86" s="2">
        <f t="shared" si="23"/>
        <v>77569.628687944161</v>
      </c>
      <c r="AJ86" s="77">
        <f t="shared" si="24"/>
        <v>77569.628687944161</v>
      </c>
    </row>
    <row r="87" spans="1:36" x14ac:dyDescent="0.2">
      <c r="A87" s="72">
        <v>24</v>
      </c>
      <c r="B87" s="1" t="s">
        <v>92</v>
      </c>
      <c r="C87" s="1" t="str">
        <f>VLOOKUP(B87,Valores!$A$2:$F$300,5,FALSE)</f>
        <v>m³</v>
      </c>
      <c r="D87" s="1">
        <v>1.74</v>
      </c>
      <c r="E87" s="63">
        <f>VLOOKUP($B87,Valores!$A$2:$G$300,6,FALSE)*VLOOKUP(VLOOKUP($B87,Indices_Poder!$B$5:$E$250,3,FALSE),Indices_Poder!$G$6:$N$27,4,FALSE)*VLOOKUP($E$63,Regional!$A$2:$B$7,2,FALSE)</f>
        <v>5815.858492052359</v>
      </c>
      <c r="F87" s="2">
        <f>VLOOKUP($B87,Valores!$A$2:$G$300,6,FALSE)*VLOOKUP(VLOOKUP($B87,Indices_Poder!$B$5:$E$250,3,FALSE),Indices_Poder!$G$6:$N$27,4,FALSE)*VLOOKUP($F$63,Regional!$A$2:$B$7,2,FALSE)</f>
        <v>5589.5426159171857</v>
      </c>
      <c r="G87" s="2">
        <f>VLOOKUP($B87,Valores!$A$2:$G$300,6,FALSE)*VLOOKUP(VLOOKUP($B87,Indices_Poder!$B$5:$E$250,3,FALSE),Indices_Poder!$G$6:$N$27,4,FALSE)*VLOOKUP($G$63,Regional!$A$2:$B$7,2,FALSE)</f>
        <v>5899.1473297163184</v>
      </c>
      <c r="H87" s="2">
        <f>VLOOKUP($B87,Valores!$A$2:$G$300,6,FALSE)*VLOOKUP(VLOOKUP($B87,Indices_Poder!$B$5:$E$250,3,FALSE),Indices_Poder!$G$6:$N$27,4,FALSE)*VLOOKUP($H$63,Regional!$A$2:$B$7,2,FALSE)</f>
        <v>5777.3733049938401</v>
      </c>
      <c r="I87" s="76">
        <f>VLOOKUP($B87,Valores!$A$2:$G$300,6,FALSE)*VLOOKUP(VLOOKUP($B87,Indices_Poder!$B$5:$E$250,3,FALSE),Indices_Poder!$G$6:$N$27,4,FALSE)*VLOOKUP($I$63,Regional!$A$2:$B$7,2,FALSE)</f>
        <v>5827.9210133692077</v>
      </c>
      <c r="J87" s="63">
        <f t="shared" si="13"/>
        <v>10119.593776171105</v>
      </c>
      <c r="K87" s="2">
        <f t="shared" si="13"/>
        <v>9725.8041516959038</v>
      </c>
      <c r="L87" s="2">
        <f t="shared" si="13"/>
        <v>10264.516353706395</v>
      </c>
      <c r="M87" s="2">
        <f t="shared" si="13"/>
        <v>10052.629550689282</v>
      </c>
      <c r="N87" s="76">
        <f t="shared" si="13"/>
        <v>10140.582563262422</v>
      </c>
      <c r="O87" s="1">
        <f>VLOOKUP(B87,Valores!$A$2:$P$300,14,FALSE)</f>
        <v>1</v>
      </c>
      <c r="P87" s="1">
        <f>VLOOKUP(B87,Valores!$A$2:$P$300,15,FALSE)</f>
        <v>3.1300000000000001E-2</v>
      </c>
      <c r="Q87" s="72">
        <f t="shared" si="25"/>
        <v>0</v>
      </c>
      <c r="R87" s="72">
        <f t="shared" si="14"/>
        <v>0</v>
      </c>
      <c r="S87" s="72">
        <f t="shared" si="14"/>
        <v>0</v>
      </c>
      <c r="T87" s="72">
        <f t="shared" si="14"/>
        <v>0</v>
      </c>
      <c r="U87" s="72">
        <f t="shared" si="14"/>
        <v>0</v>
      </c>
      <c r="W87" s="2">
        <f t="shared" si="15"/>
        <v>10119.593776171105</v>
      </c>
      <c r="X87" s="77">
        <f t="shared" si="16"/>
        <v>10119.593776171105</v>
      </c>
      <c r="Z87" s="2">
        <f t="shared" si="17"/>
        <v>9725.8041516959038</v>
      </c>
      <c r="AA87" s="77">
        <f t="shared" si="18"/>
        <v>9725.8041516959038</v>
      </c>
      <c r="AC87" s="2">
        <f t="shared" si="19"/>
        <v>10264.516353706395</v>
      </c>
      <c r="AD87" s="77">
        <f t="shared" si="20"/>
        <v>10264.516353706395</v>
      </c>
      <c r="AF87" s="2">
        <f t="shared" si="21"/>
        <v>10052.629550689282</v>
      </c>
      <c r="AG87" s="77">
        <f t="shared" si="22"/>
        <v>10052.629550689282</v>
      </c>
      <c r="AI87" s="2">
        <f t="shared" si="23"/>
        <v>10140.582563262422</v>
      </c>
      <c r="AJ87" s="77">
        <f t="shared" si="24"/>
        <v>10140.582563262422</v>
      </c>
    </row>
    <row r="88" spans="1:36" x14ac:dyDescent="0.2">
      <c r="A88" s="72">
        <v>25</v>
      </c>
      <c r="B88" s="1" t="s">
        <v>163</v>
      </c>
      <c r="C88" s="1" t="str">
        <f>VLOOKUP(B88,Valores!$A$2:$F$300,5,FALSE)</f>
        <v>unid.</v>
      </c>
      <c r="D88" s="1">
        <v>0</v>
      </c>
      <c r="E88" s="63">
        <f>VLOOKUP($B88,Valores!$A$2:$G$300,6,FALSE)*VLOOKUP(VLOOKUP($B88,Indices_Poder!$B$5:$E$250,3,FALSE),Indices_Poder!$G$6:$N$27,4,FALSE)*VLOOKUP($E$63,Regional!$A$2:$B$7,2,FALSE)</f>
        <v>95297.275528865226</v>
      </c>
      <c r="F88" s="2">
        <f>VLOOKUP($B88,Valores!$A$2:$G$300,6,FALSE)*VLOOKUP(VLOOKUP($B88,Indices_Poder!$B$5:$E$250,3,FALSE),Indices_Poder!$G$6:$N$27,4,FALSE)*VLOOKUP($F$63,Regional!$A$2:$B$7,2,FALSE)</f>
        <v>91588.917350260497</v>
      </c>
      <c r="G88" s="2">
        <f>VLOOKUP($B88,Valores!$A$2:$G$300,6,FALSE)*VLOOKUP(VLOOKUP($B88,Indices_Poder!$B$5:$E$250,3,FALSE),Indices_Poder!$G$6:$N$27,4,FALSE)*VLOOKUP($G$63,Regional!$A$2:$B$7,2,FALSE)</f>
        <v>96662.026635204529</v>
      </c>
      <c r="H88" s="2">
        <f>VLOOKUP($B88,Valores!$A$2:$G$300,6,FALSE)*VLOOKUP(VLOOKUP($B88,Indices_Poder!$B$5:$E$250,3,FALSE),Indices_Poder!$G$6:$N$27,4,FALSE)*VLOOKUP($H$63,Regional!$A$2:$B$7,2,FALSE)</f>
        <v>94666.666396970526</v>
      </c>
      <c r="I88" s="76">
        <f>VLOOKUP($B88,Valores!$A$2:$G$300,6,FALSE)*VLOOKUP(VLOOKUP($B88,Indices_Poder!$B$5:$E$250,3,FALSE),Indices_Poder!$G$6:$N$27,4,FALSE)*VLOOKUP($I$63,Regional!$A$2:$B$7,2,FALSE)</f>
        <v>95494.929137369545</v>
      </c>
      <c r="J88" s="63">
        <f t="shared" si="13"/>
        <v>0</v>
      </c>
      <c r="K88" s="2">
        <f t="shared" si="13"/>
        <v>0</v>
      </c>
      <c r="L88" s="2">
        <f t="shared" si="13"/>
        <v>0</v>
      </c>
      <c r="M88" s="2">
        <f t="shared" si="13"/>
        <v>0</v>
      </c>
      <c r="N88" s="76">
        <f t="shared" si="13"/>
        <v>0</v>
      </c>
      <c r="O88" s="1">
        <f>VLOOKUP(B88,Valores!$A$2:$P$300,14,FALSE)</f>
        <v>1</v>
      </c>
      <c r="P88" s="1">
        <f>VLOOKUP(B88,Valores!$A$2:$P$300,15,FALSE)</f>
        <v>6.6699999999999995E-2</v>
      </c>
      <c r="Q88" s="72">
        <f t="shared" si="25"/>
        <v>0</v>
      </c>
      <c r="R88" s="72">
        <f t="shared" si="14"/>
        <v>0</v>
      </c>
      <c r="S88" s="72">
        <f t="shared" si="14"/>
        <v>0</v>
      </c>
      <c r="T88" s="72">
        <f t="shared" si="14"/>
        <v>0</v>
      </c>
      <c r="U88" s="72">
        <f t="shared" si="14"/>
        <v>0</v>
      </c>
      <c r="W88" s="2">
        <f t="shared" si="15"/>
        <v>0</v>
      </c>
      <c r="X88" s="77">
        <f t="shared" si="16"/>
        <v>0</v>
      </c>
      <c r="Z88" s="2">
        <f t="shared" si="17"/>
        <v>0</v>
      </c>
      <c r="AA88" s="77">
        <f t="shared" si="18"/>
        <v>0</v>
      </c>
      <c r="AC88" s="2">
        <f t="shared" si="19"/>
        <v>0</v>
      </c>
      <c r="AD88" s="77">
        <f t="shared" si="20"/>
        <v>0</v>
      </c>
      <c r="AF88" s="2">
        <f t="shared" si="21"/>
        <v>0</v>
      </c>
      <c r="AG88" s="77">
        <f t="shared" si="22"/>
        <v>0</v>
      </c>
      <c r="AI88" s="2">
        <f t="shared" si="23"/>
        <v>0</v>
      </c>
      <c r="AJ88" s="77">
        <f t="shared" si="24"/>
        <v>0</v>
      </c>
    </row>
    <row r="89" spans="1:36" x14ac:dyDescent="0.2">
      <c r="A89" s="72">
        <v>26</v>
      </c>
      <c r="B89" s="1" t="s">
        <v>94</v>
      </c>
      <c r="C89" s="1" t="str">
        <f>VLOOKUP(B89,Valores!$A$2:$F$300,5,FALSE)</f>
        <v>unid.</v>
      </c>
      <c r="D89" s="1">
        <v>0</v>
      </c>
      <c r="E89" s="63">
        <f>VLOOKUP($B89,Valores!$A$2:$G$300,6,FALSE)*VLOOKUP(VLOOKUP($B89,Indices_Poder!$B$5:$E$250,3,FALSE),Indices_Poder!$G$6:$N$27,4,FALSE)*VLOOKUP($E$63,Regional!$A$2:$B$7,2,FALSE)</f>
        <v>95297.275528865226</v>
      </c>
      <c r="F89" s="2">
        <f>VLOOKUP($B89,Valores!$A$2:$G$300,6,FALSE)*VLOOKUP(VLOOKUP($B89,Indices_Poder!$B$5:$E$250,3,FALSE),Indices_Poder!$G$6:$N$27,4,FALSE)*VLOOKUP($F$63,Regional!$A$2:$B$7,2,FALSE)</f>
        <v>91588.917350260497</v>
      </c>
      <c r="G89" s="2">
        <f>VLOOKUP($B89,Valores!$A$2:$G$300,6,FALSE)*VLOOKUP(VLOOKUP($B89,Indices_Poder!$B$5:$E$250,3,FALSE),Indices_Poder!$G$6:$N$27,4,FALSE)*VLOOKUP($G$63,Regional!$A$2:$B$7,2,FALSE)</f>
        <v>96662.026635204529</v>
      </c>
      <c r="H89" s="2">
        <f>VLOOKUP($B89,Valores!$A$2:$G$300,6,FALSE)*VLOOKUP(VLOOKUP($B89,Indices_Poder!$B$5:$E$250,3,FALSE),Indices_Poder!$G$6:$N$27,4,FALSE)*VLOOKUP($H$63,Regional!$A$2:$B$7,2,FALSE)</f>
        <v>94666.666396970526</v>
      </c>
      <c r="I89" s="76">
        <f>VLOOKUP($B89,Valores!$A$2:$G$300,6,FALSE)*VLOOKUP(VLOOKUP($B89,Indices_Poder!$B$5:$E$250,3,FALSE),Indices_Poder!$G$6:$N$27,4,FALSE)*VLOOKUP($I$63,Regional!$A$2:$B$7,2,FALSE)</f>
        <v>95494.929137369545</v>
      </c>
      <c r="J89" s="63">
        <f t="shared" si="13"/>
        <v>0</v>
      </c>
      <c r="K89" s="2">
        <f t="shared" si="13"/>
        <v>0</v>
      </c>
      <c r="L89" s="2">
        <f t="shared" si="13"/>
        <v>0</v>
      </c>
      <c r="M89" s="2">
        <f t="shared" si="13"/>
        <v>0</v>
      </c>
      <c r="N89" s="76">
        <f t="shared" si="13"/>
        <v>0</v>
      </c>
      <c r="O89" s="1">
        <f>VLOOKUP(B89,Valores!$A$2:$P$300,14,FALSE)</f>
        <v>1</v>
      </c>
      <c r="P89" s="1">
        <f>VLOOKUP(B89,Valores!$A$2:$P$300,15,FALSE)</f>
        <v>6.6699999999999995E-2</v>
      </c>
      <c r="Q89" s="72">
        <f t="shared" si="25"/>
        <v>0</v>
      </c>
      <c r="R89" s="72">
        <f t="shared" si="14"/>
        <v>0</v>
      </c>
      <c r="S89" s="72">
        <f t="shared" si="14"/>
        <v>0</v>
      </c>
      <c r="T89" s="72">
        <f t="shared" si="14"/>
        <v>0</v>
      </c>
      <c r="U89" s="72">
        <f t="shared" si="14"/>
        <v>0</v>
      </c>
      <c r="W89" s="2">
        <f t="shared" si="15"/>
        <v>0</v>
      </c>
      <c r="X89" s="77">
        <f t="shared" si="16"/>
        <v>0</v>
      </c>
      <c r="Z89" s="2">
        <f t="shared" si="17"/>
        <v>0</v>
      </c>
      <c r="AA89" s="77">
        <f t="shared" si="18"/>
        <v>0</v>
      </c>
      <c r="AC89" s="2">
        <f t="shared" si="19"/>
        <v>0</v>
      </c>
      <c r="AD89" s="77">
        <f t="shared" si="20"/>
        <v>0</v>
      </c>
      <c r="AF89" s="2">
        <f t="shared" si="21"/>
        <v>0</v>
      </c>
      <c r="AG89" s="77">
        <f t="shared" si="22"/>
        <v>0</v>
      </c>
      <c r="AI89" s="2">
        <f t="shared" si="23"/>
        <v>0</v>
      </c>
      <c r="AJ89" s="77">
        <f t="shared" si="24"/>
        <v>0</v>
      </c>
    </row>
    <row r="90" spans="1:36" x14ac:dyDescent="0.2">
      <c r="A90" s="72">
        <v>27</v>
      </c>
      <c r="B90" s="1" t="s">
        <v>164</v>
      </c>
      <c r="C90" s="1" t="str">
        <f>VLOOKUP(B90,Valores!$A$2:$F$300,5,FALSE)</f>
        <v>unid.</v>
      </c>
      <c r="D90" s="1">
        <v>0</v>
      </c>
      <c r="E90" s="63">
        <f>VLOOKUP($B90,Valores!$A$2:$G$300,6,FALSE)*VLOOKUP(VLOOKUP($B90,Indices_Poder!$B$5:$E$250,3,FALSE),Indices_Poder!$G$6:$N$27,4,FALSE)*VLOOKUP($E$63,Regional!$A$2:$B$7,2,FALSE)</f>
        <v>56459.620111442695</v>
      </c>
      <c r="F90" s="2">
        <f>VLOOKUP($B90,Valores!$A$2:$G$300,6,FALSE)*VLOOKUP(VLOOKUP($B90,Indices_Poder!$B$5:$E$250,3,FALSE),Indices_Poder!$G$6:$N$27,4,FALSE)*VLOOKUP($F$63,Regional!$A$2:$B$7,2,FALSE)</f>
        <v>54262.574153525813</v>
      </c>
      <c r="G90" s="2">
        <f>VLOOKUP($B90,Valores!$A$2:$G$300,6,FALSE)*VLOOKUP(VLOOKUP($B90,Indices_Poder!$B$5:$E$250,3,FALSE),Indices_Poder!$G$6:$N$27,4,FALSE)*VLOOKUP($G$63,Regional!$A$2:$B$7,2,FALSE)</f>
        <v>57268.177634026317</v>
      </c>
      <c r="H90" s="2">
        <f>VLOOKUP($B90,Valores!$A$2:$G$300,6,FALSE)*VLOOKUP(VLOOKUP($B90,Indices_Poder!$B$5:$E$250,3,FALSE),Indices_Poder!$G$6:$N$27,4,FALSE)*VLOOKUP($H$63,Regional!$A$2:$B$7,2,FALSE)</f>
        <v>56086.010773421302</v>
      </c>
      <c r="I90" s="76">
        <f>VLOOKUP($B90,Valores!$A$2:$G$300,6,FALSE)*VLOOKUP(VLOOKUP($B90,Indices_Poder!$B$5:$E$250,3,FALSE),Indices_Poder!$G$6:$N$27,4,FALSE)*VLOOKUP($I$63,Regional!$A$2:$B$7,2,FALSE)</f>
        <v>56576.721545747911</v>
      </c>
      <c r="J90" s="63">
        <f t="shared" si="13"/>
        <v>0</v>
      </c>
      <c r="K90" s="2">
        <f t="shared" si="13"/>
        <v>0</v>
      </c>
      <c r="L90" s="2">
        <f t="shared" si="13"/>
        <v>0</v>
      </c>
      <c r="M90" s="2">
        <f t="shared" si="13"/>
        <v>0</v>
      </c>
      <c r="N90" s="76">
        <f t="shared" si="13"/>
        <v>0</v>
      </c>
      <c r="O90" s="1">
        <f>VLOOKUP(B90,Valores!$A$2:$P$300,14,FALSE)</f>
        <v>1</v>
      </c>
      <c r="P90" s="1">
        <f>VLOOKUP(B90,Valores!$A$2:$P$300,15,FALSE)</f>
        <v>6.6699999999999995E-2</v>
      </c>
      <c r="Q90" s="72">
        <f t="shared" si="25"/>
        <v>0</v>
      </c>
      <c r="R90" s="72">
        <f t="shared" si="14"/>
        <v>0</v>
      </c>
      <c r="S90" s="72">
        <f t="shared" si="14"/>
        <v>0</v>
      </c>
      <c r="T90" s="72">
        <f t="shared" si="14"/>
        <v>0</v>
      </c>
      <c r="U90" s="72">
        <f t="shared" si="14"/>
        <v>0</v>
      </c>
      <c r="W90" s="2">
        <f t="shared" si="15"/>
        <v>0</v>
      </c>
      <c r="X90" s="77">
        <f t="shared" si="16"/>
        <v>0</v>
      </c>
      <c r="Z90" s="2">
        <f t="shared" si="17"/>
        <v>0</v>
      </c>
      <c r="AA90" s="77">
        <f t="shared" si="18"/>
        <v>0</v>
      </c>
      <c r="AC90" s="2">
        <f t="shared" si="19"/>
        <v>0</v>
      </c>
      <c r="AD90" s="77">
        <f t="shared" si="20"/>
        <v>0</v>
      </c>
      <c r="AF90" s="2">
        <f t="shared" si="21"/>
        <v>0</v>
      </c>
      <c r="AG90" s="77">
        <f t="shared" si="22"/>
        <v>0</v>
      </c>
      <c r="AI90" s="2">
        <f t="shared" si="23"/>
        <v>0</v>
      </c>
      <c r="AJ90" s="77">
        <f t="shared" si="24"/>
        <v>0</v>
      </c>
    </row>
    <row r="91" spans="1:36" x14ac:dyDescent="0.2">
      <c r="A91" s="72">
        <v>28</v>
      </c>
      <c r="B91" s="1" t="s">
        <v>138</v>
      </c>
      <c r="C91" s="1" t="str">
        <f>VLOOKUP(B91,Valores!$A$2:$F$300,5,FALSE)</f>
        <v>unid.</v>
      </c>
      <c r="D91" s="1">
        <v>0</v>
      </c>
      <c r="E91" s="63">
        <f>VLOOKUP($B91,Valores!$A$2:$G$300,6,FALSE)*VLOOKUP(VLOOKUP($B91,Indices_Poder!$B$5:$E$250,3,FALSE),Indices_Poder!$G$6:$N$27,4,FALSE)*VLOOKUP($E$63,Regional!$A$2:$B$7,2,FALSE)</f>
        <v>95297.275528865226</v>
      </c>
      <c r="F91" s="2">
        <f>VLOOKUP($B91,Valores!$A$2:$G$300,6,FALSE)*VLOOKUP(VLOOKUP($B91,Indices_Poder!$B$5:$E$250,3,FALSE),Indices_Poder!$G$6:$N$27,4,FALSE)*VLOOKUP($F$63,Regional!$A$2:$B$7,2,FALSE)</f>
        <v>91588.917350260497</v>
      </c>
      <c r="G91" s="2">
        <f>VLOOKUP($B91,Valores!$A$2:$G$300,6,FALSE)*VLOOKUP(VLOOKUP($B91,Indices_Poder!$B$5:$E$250,3,FALSE),Indices_Poder!$G$6:$N$27,4,FALSE)*VLOOKUP($G$63,Regional!$A$2:$B$7,2,FALSE)</f>
        <v>96662.026635204529</v>
      </c>
      <c r="H91" s="2">
        <f>VLOOKUP($B91,Valores!$A$2:$G$300,6,FALSE)*VLOOKUP(VLOOKUP($B91,Indices_Poder!$B$5:$E$250,3,FALSE),Indices_Poder!$G$6:$N$27,4,FALSE)*VLOOKUP($H$63,Regional!$A$2:$B$7,2,FALSE)</f>
        <v>94666.666396970526</v>
      </c>
      <c r="I91" s="76">
        <f>VLOOKUP($B91,Valores!$A$2:$G$300,6,FALSE)*VLOOKUP(VLOOKUP($B91,Indices_Poder!$B$5:$E$250,3,FALSE),Indices_Poder!$G$6:$N$27,4,FALSE)*VLOOKUP($I$63,Regional!$A$2:$B$7,2,FALSE)</f>
        <v>95494.929137369545</v>
      </c>
      <c r="J91" s="63">
        <f t="shared" si="13"/>
        <v>0</v>
      </c>
      <c r="K91" s="2">
        <f t="shared" si="13"/>
        <v>0</v>
      </c>
      <c r="L91" s="2">
        <f t="shared" si="13"/>
        <v>0</v>
      </c>
      <c r="M91" s="2">
        <f t="shared" si="13"/>
        <v>0</v>
      </c>
      <c r="N91" s="76">
        <f t="shared" si="13"/>
        <v>0</v>
      </c>
      <c r="O91" s="1">
        <f>VLOOKUP(B91,Valores!$A$2:$P$300,14,FALSE)</f>
        <v>1</v>
      </c>
      <c r="P91" s="1">
        <f>VLOOKUP(B91,Valores!$A$2:$P$300,15,FALSE)</f>
        <v>6.6699999999999995E-2</v>
      </c>
      <c r="Q91" s="72">
        <f t="shared" si="25"/>
        <v>0</v>
      </c>
      <c r="R91" s="72">
        <f t="shared" si="14"/>
        <v>0</v>
      </c>
      <c r="S91" s="72">
        <f t="shared" si="14"/>
        <v>0</v>
      </c>
      <c r="T91" s="72">
        <f t="shared" si="14"/>
        <v>0</v>
      </c>
      <c r="U91" s="72">
        <f t="shared" si="14"/>
        <v>0</v>
      </c>
      <c r="W91" s="2">
        <f t="shared" si="15"/>
        <v>0</v>
      </c>
      <c r="X91" s="77">
        <f t="shared" si="16"/>
        <v>0</v>
      </c>
      <c r="Z91" s="2">
        <f t="shared" si="17"/>
        <v>0</v>
      </c>
      <c r="AA91" s="77">
        <f t="shared" si="18"/>
        <v>0</v>
      </c>
      <c r="AC91" s="2">
        <f t="shared" si="19"/>
        <v>0</v>
      </c>
      <c r="AD91" s="77">
        <f t="shared" si="20"/>
        <v>0</v>
      </c>
      <c r="AF91" s="2">
        <f t="shared" si="21"/>
        <v>0</v>
      </c>
      <c r="AG91" s="77">
        <f t="shared" si="22"/>
        <v>0</v>
      </c>
      <c r="AI91" s="2">
        <f t="shared" si="23"/>
        <v>0</v>
      </c>
      <c r="AJ91" s="77">
        <f t="shared" si="24"/>
        <v>0</v>
      </c>
    </row>
    <row r="92" spans="1:36" x14ac:dyDescent="0.2">
      <c r="A92" s="72">
        <v>29</v>
      </c>
      <c r="B92" s="1" t="s">
        <v>221</v>
      </c>
      <c r="C92" s="1" t="str">
        <f>VLOOKUP(B92,Valores!$A$2:$F$300,5,FALSE)</f>
        <v>unid.</v>
      </c>
      <c r="D92" s="1">
        <v>0</v>
      </c>
      <c r="E92" s="63">
        <f>VLOOKUP($B92,Valores!$A$2:$G$300,6,FALSE)*VLOOKUP(VLOOKUP($B92,Indices_Poder!$B$5:$E$250,3,FALSE),Indices_Poder!$G$6:$N$27,4,FALSE)*VLOOKUP($E$63,Regional!$A$2:$B$7,2,FALSE)</f>
        <v>95297.275528865226</v>
      </c>
      <c r="F92" s="2">
        <f>VLOOKUP($B92,Valores!$A$2:$G$300,6,FALSE)*VLOOKUP(VLOOKUP($B92,Indices_Poder!$B$5:$E$250,3,FALSE),Indices_Poder!$G$6:$N$27,4,FALSE)*VLOOKUP($F$63,Regional!$A$2:$B$7,2,FALSE)</f>
        <v>91588.917350260497</v>
      </c>
      <c r="G92" s="2">
        <f>VLOOKUP($B92,Valores!$A$2:$G$300,6,FALSE)*VLOOKUP(VLOOKUP($B92,Indices_Poder!$B$5:$E$250,3,FALSE),Indices_Poder!$G$6:$N$27,4,FALSE)*VLOOKUP($G$63,Regional!$A$2:$B$7,2,FALSE)</f>
        <v>96662.026635204529</v>
      </c>
      <c r="H92" s="2">
        <f>VLOOKUP($B92,Valores!$A$2:$G$300,6,FALSE)*VLOOKUP(VLOOKUP($B92,Indices_Poder!$B$5:$E$250,3,FALSE),Indices_Poder!$G$6:$N$27,4,FALSE)*VLOOKUP($H$63,Regional!$A$2:$B$7,2,FALSE)</f>
        <v>94666.666396970526</v>
      </c>
      <c r="I92" s="76">
        <f>VLOOKUP($B92,Valores!$A$2:$G$300,6,FALSE)*VLOOKUP(VLOOKUP($B92,Indices_Poder!$B$5:$E$250,3,FALSE),Indices_Poder!$G$6:$N$27,4,FALSE)*VLOOKUP($I$63,Regional!$A$2:$B$7,2,FALSE)</f>
        <v>95494.929137369545</v>
      </c>
      <c r="J92" s="63">
        <f t="shared" si="13"/>
        <v>0</v>
      </c>
      <c r="K92" s="2">
        <f t="shared" si="13"/>
        <v>0</v>
      </c>
      <c r="L92" s="2">
        <f t="shared" si="13"/>
        <v>0</v>
      </c>
      <c r="M92" s="2">
        <f t="shared" si="13"/>
        <v>0</v>
      </c>
      <c r="N92" s="76">
        <f t="shared" si="13"/>
        <v>0</v>
      </c>
      <c r="O92" s="1">
        <f>VLOOKUP(B92,Valores!$A$2:$P$300,14,FALSE)</f>
        <v>1</v>
      </c>
      <c r="P92" s="1">
        <f>VLOOKUP(B92,Valores!$A$2:$P$300,15,FALSE)</f>
        <v>6.6699999999999995E-2</v>
      </c>
      <c r="Q92" s="72">
        <f t="shared" si="25"/>
        <v>0</v>
      </c>
      <c r="R92" s="72">
        <f t="shared" si="14"/>
        <v>0</v>
      </c>
      <c r="S92" s="72">
        <f t="shared" si="14"/>
        <v>0</v>
      </c>
      <c r="T92" s="72">
        <f t="shared" si="14"/>
        <v>0</v>
      </c>
      <c r="U92" s="72">
        <f t="shared" si="14"/>
        <v>0</v>
      </c>
      <c r="W92" s="2">
        <f t="shared" si="15"/>
        <v>0</v>
      </c>
      <c r="X92" s="77">
        <f t="shared" si="16"/>
        <v>0</v>
      </c>
      <c r="Z92" s="2">
        <f t="shared" si="17"/>
        <v>0</v>
      </c>
      <c r="AA92" s="77">
        <f t="shared" si="18"/>
        <v>0</v>
      </c>
      <c r="AC92" s="2">
        <f t="shared" si="19"/>
        <v>0</v>
      </c>
      <c r="AD92" s="77">
        <f t="shared" si="20"/>
        <v>0</v>
      </c>
      <c r="AF92" s="2">
        <f t="shared" si="21"/>
        <v>0</v>
      </c>
      <c r="AG92" s="77">
        <f t="shared" si="22"/>
        <v>0</v>
      </c>
      <c r="AI92" s="2">
        <f t="shared" si="23"/>
        <v>0</v>
      </c>
      <c r="AJ92" s="77">
        <f t="shared" si="24"/>
        <v>0</v>
      </c>
    </row>
    <row r="93" spans="1:36" x14ac:dyDescent="0.2">
      <c r="A93" s="72">
        <v>30</v>
      </c>
      <c r="B93" s="1" t="s">
        <v>97</v>
      </c>
      <c r="C93" s="1" t="str">
        <f>VLOOKUP(B93,Valores!$A$2:$F$300,5,FALSE)</f>
        <v>unid.</v>
      </c>
      <c r="D93" s="1">
        <v>0</v>
      </c>
      <c r="E93" s="63">
        <f>VLOOKUP($B93,Valores!$A$2:$G$300,6,FALSE)*VLOOKUP(VLOOKUP($B93,Indices_Poder!$B$5:$E$250,3,FALSE),Indices_Poder!$G$6:$N$27,4,FALSE)*VLOOKUP($E$63,Regional!$A$2:$B$7,2,FALSE)</f>
        <v>58111.399621709403</v>
      </c>
      <c r="F93" s="2">
        <f>VLOOKUP($B93,Valores!$A$2:$G$300,6,FALSE)*VLOOKUP(VLOOKUP($B93,Indices_Poder!$B$5:$E$250,3,FALSE),Indices_Poder!$G$6:$N$27,4,FALSE)*VLOOKUP($F$63,Regional!$A$2:$B$7,2,FALSE)</f>
        <v>55850.077009269553</v>
      </c>
      <c r="G93" s="2">
        <f>VLOOKUP($B93,Valores!$A$2:$G$300,6,FALSE)*VLOOKUP(VLOOKUP($B93,Indices_Poder!$B$5:$E$250,3,FALSE),Indices_Poder!$G$6:$N$27,4,FALSE)*VLOOKUP($G$63,Regional!$A$2:$B$7,2,FALSE)</f>
        <v>58943.612258267218</v>
      </c>
      <c r="H93" s="2">
        <f>VLOOKUP($B93,Valores!$A$2:$G$300,6,FALSE)*VLOOKUP(VLOOKUP($B93,Indices_Poder!$B$5:$E$250,3,FALSE),Indices_Poder!$G$6:$N$27,4,FALSE)*VLOOKUP($H$63,Regional!$A$2:$B$7,2,FALSE)</f>
        <v>57726.859989644763</v>
      </c>
      <c r="I93" s="76">
        <f>VLOOKUP($B93,Valores!$A$2:$G$300,6,FALSE)*VLOOKUP(VLOOKUP($B93,Indices_Poder!$B$5:$E$250,3,FALSE),Indices_Poder!$G$6:$N$27,4,FALSE)*VLOOKUP($I$63,Regional!$A$2:$B$7,2,FALSE)</f>
        <v>58231.926969072949</v>
      </c>
      <c r="J93" s="63">
        <f t="shared" si="13"/>
        <v>0</v>
      </c>
      <c r="K93" s="2">
        <f t="shared" si="13"/>
        <v>0</v>
      </c>
      <c r="L93" s="2">
        <f t="shared" si="13"/>
        <v>0</v>
      </c>
      <c r="M93" s="2">
        <f t="shared" si="13"/>
        <v>0</v>
      </c>
      <c r="N93" s="76">
        <f t="shared" si="13"/>
        <v>0</v>
      </c>
      <c r="O93" s="1">
        <f>VLOOKUP(B93,Valores!$A$2:$P$300,14,FALSE)</f>
        <v>1</v>
      </c>
      <c r="P93" s="1">
        <f>VLOOKUP(B93,Valores!$A$2:$P$300,15,FALSE)</f>
        <v>6.6699999999999995E-2</v>
      </c>
      <c r="Q93" s="72">
        <f t="shared" si="25"/>
        <v>0</v>
      </c>
      <c r="R93" s="72">
        <f t="shared" si="14"/>
        <v>0</v>
      </c>
      <c r="S93" s="72">
        <f t="shared" si="14"/>
        <v>0</v>
      </c>
      <c r="T93" s="72">
        <f t="shared" si="14"/>
        <v>0</v>
      </c>
      <c r="U93" s="72">
        <f t="shared" si="14"/>
        <v>0</v>
      </c>
      <c r="W93" s="2">
        <f t="shared" si="15"/>
        <v>0</v>
      </c>
      <c r="X93" s="77">
        <f t="shared" si="16"/>
        <v>0</v>
      </c>
      <c r="Z93" s="2">
        <f t="shared" si="17"/>
        <v>0</v>
      </c>
      <c r="AA93" s="77">
        <f t="shared" si="18"/>
        <v>0</v>
      </c>
      <c r="AC93" s="2">
        <f t="shared" si="19"/>
        <v>0</v>
      </c>
      <c r="AD93" s="77">
        <f t="shared" si="20"/>
        <v>0</v>
      </c>
      <c r="AF93" s="2">
        <f t="shared" si="21"/>
        <v>0</v>
      </c>
      <c r="AG93" s="77">
        <f t="shared" si="22"/>
        <v>0</v>
      </c>
      <c r="AI93" s="2">
        <f t="shared" si="23"/>
        <v>0</v>
      </c>
      <c r="AJ93" s="77">
        <f t="shared" si="24"/>
        <v>0</v>
      </c>
    </row>
    <row r="94" spans="1:36" x14ac:dyDescent="0.2">
      <c r="A94" s="72">
        <v>31</v>
      </c>
      <c r="B94" s="1" t="s">
        <v>165</v>
      </c>
      <c r="C94" s="1" t="str">
        <f>VLOOKUP(B94,Valores!$A$2:$F$300,5,FALSE)</f>
        <v>unid.</v>
      </c>
      <c r="D94" s="1">
        <v>0</v>
      </c>
      <c r="E94" s="63">
        <f>VLOOKUP($B94,Valores!$A$2:$G$300,6,FALSE)*VLOOKUP(VLOOKUP($B94,Indices_Poder!$B$5:$E$250,3,FALSE),Indices_Poder!$G$6:$N$27,4,FALSE)*VLOOKUP($E$63,Regional!$A$2:$B$7,2,FALSE)</f>
        <v>95297.275528865226</v>
      </c>
      <c r="F94" s="2">
        <f>VLOOKUP($B94,Valores!$A$2:$G$300,6,FALSE)*VLOOKUP(VLOOKUP($B94,Indices_Poder!$B$5:$E$250,3,FALSE),Indices_Poder!$G$6:$N$27,4,FALSE)*VLOOKUP($F$63,Regional!$A$2:$B$7,2,FALSE)</f>
        <v>91588.917350260497</v>
      </c>
      <c r="G94" s="2">
        <f>VLOOKUP($B94,Valores!$A$2:$G$300,6,FALSE)*VLOOKUP(VLOOKUP($B94,Indices_Poder!$B$5:$E$250,3,FALSE),Indices_Poder!$G$6:$N$27,4,FALSE)*VLOOKUP($G$63,Regional!$A$2:$B$7,2,FALSE)</f>
        <v>96662.026635204529</v>
      </c>
      <c r="H94" s="2">
        <f>VLOOKUP($B94,Valores!$A$2:$G$300,6,FALSE)*VLOOKUP(VLOOKUP($B94,Indices_Poder!$B$5:$E$250,3,FALSE),Indices_Poder!$G$6:$N$27,4,FALSE)*VLOOKUP($H$63,Regional!$A$2:$B$7,2,FALSE)</f>
        <v>94666.666396970526</v>
      </c>
      <c r="I94" s="76">
        <f>VLOOKUP($B94,Valores!$A$2:$G$300,6,FALSE)*VLOOKUP(VLOOKUP($B94,Indices_Poder!$B$5:$E$250,3,FALSE),Indices_Poder!$G$6:$N$27,4,FALSE)*VLOOKUP($I$63,Regional!$A$2:$B$7,2,FALSE)</f>
        <v>95494.929137369545</v>
      </c>
      <c r="J94" s="63">
        <f t="shared" si="13"/>
        <v>0</v>
      </c>
      <c r="K94" s="2">
        <f t="shared" si="13"/>
        <v>0</v>
      </c>
      <c r="L94" s="2">
        <f t="shared" si="13"/>
        <v>0</v>
      </c>
      <c r="M94" s="2">
        <f t="shared" si="13"/>
        <v>0</v>
      </c>
      <c r="N94" s="76">
        <f t="shared" si="13"/>
        <v>0</v>
      </c>
      <c r="O94" s="1">
        <f>VLOOKUP(B94,Valores!$A$2:$P$300,14,FALSE)</f>
        <v>1</v>
      </c>
      <c r="P94" s="1">
        <f>VLOOKUP(B94,Valores!$A$2:$P$300,15,FALSE)</f>
        <v>6.6699999999999995E-2</v>
      </c>
      <c r="Q94" s="72">
        <f t="shared" si="25"/>
        <v>0</v>
      </c>
      <c r="R94" s="72">
        <f t="shared" si="14"/>
        <v>0</v>
      </c>
      <c r="S94" s="72">
        <f t="shared" si="14"/>
        <v>0</v>
      </c>
      <c r="T94" s="72">
        <f t="shared" si="14"/>
        <v>0</v>
      </c>
      <c r="U94" s="72">
        <f t="shared" si="14"/>
        <v>0</v>
      </c>
      <c r="W94" s="2">
        <f t="shared" si="15"/>
        <v>0</v>
      </c>
      <c r="X94" s="77">
        <f t="shared" si="16"/>
        <v>0</v>
      </c>
      <c r="Z94" s="2">
        <f t="shared" si="17"/>
        <v>0</v>
      </c>
      <c r="AA94" s="77">
        <f t="shared" si="18"/>
        <v>0</v>
      </c>
      <c r="AC94" s="2">
        <f t="shared" si="19"/>
        <v>0</v>
      </c>
      <c r="AD94" s="77">
        <f t="shared" si="20"/>
        <v>0</v>
      </c>
      <c r="AF94" s="2">
        <f t="shared" si="21"/>
        <v>0</v>
      </c>
      <c r="AG94" s="77">
        <f t="shared" si="22"/>
        <v>0</v>
      </c>
      <c r="AI94" s="2">
        <f t="shared" si="23"/>
        <v>0</v>
      </c>
      <c r="AJ94" s="77">
        <f t="shared" si="24"/>
        <v>0</v>
      </c>
    </row>
    <row r="95" spans="1:36" x14ac:dyDescent="0.2">
      <c r="A95" s="72">
        <v>32</v>
      </c>
      <c r="B95" s="1" t="s">
        <v>139</v>
      </c>
      <c r="C95" s="1" t="str">
        <f>VLOOKUP(B95,Valores!$A$2:$F$300,5,FALSE)</f>
        <v>unid.</v>
      </c>
      <c r="D95" s="1">
        <v>0</v>
      </c>
      <c r="E95" s="63">
        <f>VLOOKUP($B95,Valores!$A$2:$G$300,6,FALSE)*VLOOKUP(VLOOKUP($B95,Indices_Poder!$B$5:$E$250,3,FALSE),Indices_Poder!$G$6:$N$27,4,FALSE)*VLOOKUP($E$63,Regional!$A$2:$B$7,2,FALSE)</f>
        <v>95297.275528865226</v>
      </c>
      <c r="F95" s="2">
        <f>VLOOKUP($B95,Valores!$A$2:$G$300,6,FALSE)*VLOOKUP(VLOOKUP($B95,Indices_Poder!$B$5:$E$250,3,FALSE),Indices_Poder!$G$6:$N$27,4,FALSE)*VLOOKUP($F$63,Regional!$A$2:$B$7,2,FALSE)</f>
        <v>91588.917350260497</v>
      </c>
      <c r="G95" s="2">
        <f>VLOOKUP($B95,Valores!$A$2:$G$300,6,FALSE)*VLOOKUP(VLOOKUP($B95,Indices_Poder!$B$5:$E$250,3,FALSE),Indices_Poder!$G$6:$N$27,4,FALSE)*VLOOKUP($G$63,Regional!$A$2:$B$7,2,FALSE)</f>
        <v>96662.026635204529</v>
      </c>
      <c r="H95" s="2">
        <f>VLOOKUP($B95,Valores!$A$2:$G$300,6,FALSE)*VLOOKUP(VLOOKUP($B95,Indices_Poder!$B$5:$E$250,3,FALSE),Indices_Poder!$G$6:$N$27,4,FALSE)*VLOOKUP($H$63,Regional!$A$2:$B$7,2,FALSE)</f>
        <v>94666.666396970526</v>
      </c>
      <c r="I95" s="76">
        <f>VLOOKUP($B95,Valores!$A$2:$G$300,6,FALSE)*VLOOKUP(VLOOKUP($B95,Indices_Poder!$B$5:$E$250,3,FALSE),Indices_Poder!$G$6:$N$27,4,FALSE)*VLOOKUP($I$63,Regional!$A$2:$B$7,2,FALSE)</f>
        <v>95494.929137369545</v>
      </c>
      <c r="J95" s="63">
        <f t="shared" si="13"/>
        <v>0</v>
      </c>
      <c r="K95" s="2">
        <f t="shared" si="13"/>
        <v>0</v>
      </c>
      <c r="L95" s="2">
        <f t="shared" si="13"/>
        <v>0</v>
      </c>
      <c r="M95" s="2">
        <f t="shared" si="13"/>
        <v>0</v>
      </c>
      <c r="N95" s="76">
        <f t="shared" si="13"/>
        <v>0</v>
      </c>
      <c r="O95" s="1">
        <f>VLOOKUP(B95,Valores!$A$2:$P$300,14,FALSE)</f>
        <v>1</v>
      </c>
      <c r="P95" s="1">
        <f>VLOOKUP(B95,Valores!$A$2:$P$300,15,FALSE)</f>
        <v>6.6699999999999995E-2</v>
      </c>
      <c r="Q95" s="72">
        <f t="shared" si="25"/>
        <v>0</v>
      </c>
      <c r="R95" s="72">
        <f t="shared" si="14"/>
        <v>0</v>
      </c>
      <c r="S95" s="72">
        <f t="shared" si="14"/>
        <v>0</v>
      </c>
      <c r="T95" s="72">
        <f t="shared" si="14"/>
        <v>0</v>
      </c>
      <c r="U95" s="72">
        <f t="shared" si="14"/>
        <v>0</v>
      </c>
      <c r="W95" s="2">
        <f t="shared" si="15"/>
        <v>0</v>
      </c>
      <c r="X95" s="77">
        <f t="shared" si="16"/>
        <v>0</v>
      </c>
      <c r="Z95" s="2">
        <f t="shared" si="17"/>
        <v>0</v>
      </c>
      <c r="AA95" s="77">
        <f t="shared" si="18"/>
        <v>0</v>
      </c>
      <c r="AC95" s="2">
        <f t="shared" si="19"/>
        <v>0</v>
      </c>
      <c r="AD95" s="77">
        <f t="shared" si="20"/>
        <v>0</v>
      </c>
      <c r="AF95" s="2">
        <f t="shared" si="21"/>
        <v>0</v>
      </c>
      <c r="AG95" s="77">
        <f t="shared" si="22"/>
        <v>0</v>
      </c>
      <c r="AI95" s="2">
        <f t="shared" si="23"/>
        <v>0</v>
      </c>
      <c r="AJ95" s="77">
        <f t="shared" si="24"/>
        <v>0</v>
      </c>
    </row>
    <row r="96" spans="1:36" x14ac:dyDescent="0.2">
      <c r="A96" s="72">
        <v>33</v>
      </c>
      <c r="B96" s="1" t="s">
        <v>96</v>
      </c>
      <c r="C96" s="1" t="str">
        <f>VLOOKUP(B96,Valores!$A$2:$F$300,5,FALSE)</f>
        <v>unid.</v>
      </c>
      <c r="D96" s="1">
        <v>0</v>
      </c>
      <c r="E96" s="63">
        <f>VLOOKUP($B96,Valores!$A$2:$G$300,6,FALSE)*VLOOKUP(VLOOKUP($B96,Indices_Poder!$B$5:$E$250,3,FALSE),Indices_Poder!$G$6:$N$27,4,FALSE)*VLOOKUP($E$63,Regional!$A$2:$B$7,2,FALSE)</f>
        <v>58111.399621709403</v>
      </c>
      <c r="F96" s="2">
        <f>VLOOKUP($B96,Valores!$A$2:$G$300,6,FALSE)*VLOOKUP(VLOOKUP($B96,Indices_Poder!$B$5:$E$250,3,FALSE),Indices_Poder!$G$6:$N$27,4,FALSE)*VLOOKUP($F$63,Regional!$A$2:$B$7,2,FALSE)</f>
        <v>55850.077009269553</v>
      </c>
      <c r="G96" s="2">
        <f>VLOOKUP($B96,Valores!$A$2:$G$300,6,FALSE)*VLOOKUP(VLOOKUP($B96,Indices_Poder!$B$5:$E$250,3,FALSE),Indices_Poder!$G$6:$N$27,4,FALSE)*VLOOKUP($G$63,Regional!$A$2:$B$7,2,FALSE)</f>
        <v>58943.612258267218</v>
      </c>
      <c r="H96" s="2">
        <f>VLOOKUP($B96,Valores!$A$2:$G$300,6,FALSE)*VLOOKUP(VLOOKUP($B96,Indices_Poder!$B$5:$E$250,3,FALSE),Indices_Poder!$G$6:$N$27,4,FALSE)*VLOOKUP($H$63,Regional!$A$2:$B$7,2,FALSE)</f>
        <v>57726.859989644763</v>
      </c>
      <c r="I96" s="76">
        <f>VLOOKUP($B96,Valores!$A$2:$G$300,6,FALSE)*VLOOKUP(VLOOKUP($B96,Indices_Poder!$B$5:$E$250,3,FALSE),Indices_Poder!$G$6:$N$27,4,FALSE)*VLOOKUP($I$63,Regional!$A$2:$B$7,2,FALSE)</f>
        <v>58231.926969072949</v>
      </c>
      <c r="J96" s="63">
        <f t="shared" si="13"/>
        <v>0</v>
      </c>
      <c r="K96" s="2">
        <f t="shared" si="13"/>
        <v>0</v>
      </c>
      <c r="L96" s="2">
        <f t="shared" si="13"/>
        <v>0</v>
      </c>
      <c r="M96" s="2">
        <f t="shared" si="13"/>
        <v>0</v>
      </c>
      <c r="N96" s="76">
        <f t="shared" si="13"/>
        <v>0</v>
      </c>
      <c r="O96" s="1">
        <f>VLOOKUP(B96,Valores!$A$2:$P$300,14,FALSE)</f>
        <v>1</v>
      </c>
      <c r="P96" s="1">
        <f>VLOOKUP(B96,Valores!$A$2:$P$300,15,FALSE)</f>
        <v>6.6699999999999995E-2</v>
      </c>
      <c r="Q96" s="72">
        <f t="shared" si="25"/>
        <v>0</v>
      </c>
      <c r="R96" s="72">
        <f t="shared" si="14"/>
        <v>0</v>
      </c>
      <c r="S96" s="72">
        <f t="shared" si="14"/>
        <v>0</v>
      </c>
      <c r="T96" s="72">
        <f t="shared" si="14"/>
        <v>0</v>
      </c>
      <c r="U96" s="72">
        <f t="shared" si="14"/>
        <v>0</v>
      </c>
      <c r="W96" s="2">
        <f t="shared" si="15"/>
        <v>0</v>
      </c>
      <c r="X96" s="77">
        <f t="shared" si="16"/>
        <v>0</v>
      </c>
      <c r="Z96" s="2">
        <f t="shared" si="17"/>
        <v>0</v>
      </c>
      <c r="AA96" s="77">
        <f t="shared" si="18"/>
        <v>0</v>
      </c>
      <c r="AC96" s="2">
        <f t="shared" si="19"/>
        <v>0</v>
      </c>
      <c r="AD96" s="77">
        <f t="shared" si="20"/>
        <v>0</v>
      </c>
      <c r="AF96" s="2">
        <f t="shared" si="21"/>
        <v>0</v>
      </c>
      <c r="AG96" s="77">
        <f t="shared" si="22"/>
        <v>0</v>
      </c>
      <c r="AI96" s="2">
        <f t="shared" si="23"/>
        <v>0</v>
      </c>
      <c r="AJ96" s="77">
        <f t="shared" si="24"/>
        <v>0</v>
      </c>
    </row>
    <row r="97" spans="1:36" x14ac:dyDescent="0.2">
      <c r="A97" s="72">
        <v>34</v>
      </c>
      <c r="B97" s="1" t="s">
        <v>166</v>
      </c>
      <c r="C97" s="1" t="str">
        <f>VLOOKUP(B97,Valores!$A$2:$F$300,5,FALSE)</f>
        <v>unid.</v>
      </c>
      <c r="D97" s="1">
        <v>1</v>
      </c>
      <c r="E97" s="63">
        <f>VLOOKUP($B97,Valores!$A$2:$G$300,6,FALSE)*VLOOKUP(VLOOKUP($B97,Indices_Poder!$B$5:$E$250,3,FALSE),Indices_Poder!$G$6:$N$27,4,FALSE)*VLOOKUP($E$63,Regional!$A$2:$B$7,2,FALSE)</f>
        <v>58111.399621709403</v>
      </c>
      <c r="F97" s="2">
        <f>VLOOKUP($B97,Valores!$A$2:$G$300,6,FALSE)*VLOOKUP(VLOOKUP($B97,Indices_Poder!$B$5:$E$250,3,FALSE),Indices_Poder!$G$6:$N$27,4,FALSE)*VLOOKUP($F$63,Regional!$A$2:$B$7,2,FALSE)</f>
        <v>55850.077009269553</v>
      </c>
      <c r="G97" s="2">
        <f>VLOOKUP($B97,Valores!$A$2:$G$300,6,FALSE)*VLOOKUP(VLOOKUP($B97,Indices_Poder!$B$5:$E$250,3,FALSE),Indices_Poder!$G$6:$N$27,4,FALSE)*VLOOKUP($G$63,Regional!$A$2:$B$7,2,FALSE)</f>
        <v>58943.612258267218</v>
      </c>
      <c r="H97" s="2">
        <f>VLOOKUP($B97,Valores!$A$2:$G$300,6,FALSE)*VLOOKUP(VLOOKUP($B97,Indices_Poder!$B$5:$E$250,3,FALSE),Indices_Poder!$G$6:$N$27,4,FALSE)*VLOOKUP($H$63,Regional!$A$2:$B$7,2,FALSE)</f>
        <v>57726.859989644763</v>
      </c>
      <c r="I97" s="76">
        <f>VLOOKUP($B97,Valores!$A$2:$G$300,6,FALSE)*VLOOKUP(VLOOKUP($B97,Indices_Poder!$B$5:$E$250,3,FALSE),Indices_Poder!$G$6:$N$27,4,FALSE)*VLOOKUP($I$63,Regional!$A$2:$B$7,2,FALSE)</f>
        <v>58231.926969072949</v>
      </c>
      <c r="J97" s="63">
        <f t="shared" si="13"/>
        <v>58111.399621709403</v>
      </c>
      <c r="K97" s="2">
        <f t="shared" si="13"/>
        <v>55850.077009269553</v>
      </c>
      <c r="L97" s="2">
        <f t="shared" si="13"/>
        <v>58943.612258267218</v>
      </c>
      <c r="M97" s="2">
        <f t="shared" si="13"/>
        <v>57726.859989644763</v>
      </c>
      <c r="N97" s="76">
        <f t="shared" si="13"/>
        <v>58231.926969072949</v>
      </c>
      <c r="O97" s="1">
        <f>VLOOKUP(B97,Valores!$A$2:$P$300,14,FALSE)</f>
        <v>1</v>
      </c>
      <c r="P97" s="1">
        <f>VLOOKUP(B97,Valores!$A$2:$P$300,15,FALSE)</f>
        <v>6.6699999999999995E-2</v>
      </c>
      <c r="Q97" s="72">
        <f t="shared" si="25"/>
        <v>0</v>
      </c>
      <c r="R97" s="72">
        <f t="shared" si="14"/>
        <v>0</v>
      </c>
      <c r="S97" s="72">
        <f t="shared" si="14"/>
        <v>0</v>
      </c>
      <c r="T97" s="72">
        <f t="shared" si="14"/>
        <v>0</v>
      </c>
      <c r="U97" s="72">
        <f t="shared" si="14"/>
        <v>0</v>
      </c>
      <c r="W97" s="2">
        <f t="shared" si="15"/>
        <v>58111.399621709403</v>
      </c>
      <c r="X97" s="77">
        <f t="shared" si="16"/>
        <v>58111.399621709403</v>
      </c>
      <c r="Z97" s="2">
        <f t="shared" si="17"/>
        <v>55850.077009269553</v>
      </c>
      <c r="AA97" s="77">
        <f t="shared" si="18"/>
        <v>55850.077009269553</v>
      </c>
      <c r="AC97" s="2">
        <f t="shared" si="19"/>
        <v>58943.612258267218</v>
      </c>
      <c r="AD97" s="77">
        <f t="shared" si="20"/>
        <v>58943.612258267218</v>
      </c>
      <c r="AF97" s="2">
        <f t="shared" si="21"/>
        <v>57726.859989644763</v>
      </c>
      <c r="AG97" s="77">
        <f t="shared" si="22"/>
        <v>57726.859989644763</v>
      </c>
      <c r="AI97" s="2">
        <f t="shared" si="23"/>
        <v>58231.926969072949</v>
      </c>
      <c r="AJ97" s="77">
        <f t="shared" si="24"/>
        <v>58231.926969072949</v>
      </c>
    </row>
    <row r="98" spans="1:36" x14ac:dyDescent="0.2">
      <c r="A98" s="72">
        <v>35</v>
      </c>
      <c r="B98" s="1" t="s">
        <v>167</v>
      </c>
      <c r="C98" s="1" t="str">
        <f>VLOOKUP(B98,Valores!$A$2:$F$300,5,FALSE)</f>
        <v>unid.</v>
      </c>
      <c r="D98" s="1">
        <v>1</v>
      </c>
      <c r="E98" s="63">
        <f>VLOOKUP($B98,Valores!$A$2:$G$300,6,FALSE)*VLOOKUP(VLOOKUP($B98,Indices_Poder!$B$5:$E$250,3,FALSE),Indices_Poder!$G$6:$N$27,4,FALSE)*VLOOKUP($E$63,Regional!$A$2:$B$7,2,FALSE)</f>
        <v>58111.399621709403</v>
      </c>
      <c r="F98" s="2">
        <f>VLOOKUP($B98,Valores!$A$2:$G$300,6,FALSE)*VLOOKUP(VLOOKUP($B98,Indices_Poder!$B$5:$E$250,3,FALSE),Indices_Poder!$G$6:$N$27,4,FALSE)*VLOOKUP($F$63,Regional!$A$2:$B$7,2,FALSE)</f>
        <v>55850.077009269553</v>
      </c>
      <c r="G98" s="2">
        <f>VLOOKUP($B98,Valores!$A$2:$G$300,6,FALSE)*VLOOKUP(VLOOKUP($B98,Indices_Poder!$B$5:$E$250,3,FALSE),Indices_Poder!$G$6:$N$27,4,FALSE)*VLOOKUP($G$63,Regional!$A$2:$B$7,2,FALSE)</f>
        <v>58943.612258267218</v>
      </c>
      <c r="H98" s="2">
        <f>VLOOKUP($B98,Valores!$A$2:$G$300,6,FALSE)*VLOOKUP(VLOOKUP($B98,Indices_Poder!$B$5:$E$250,3,FALSE),Indices_Poder!$G$6:$N$27,4,FALSE)*VLOOKUP($H$63,Regional!$A$2:$B$7,2,FALSE)</f>
        <v>57726.859989644763</v>
      </c>
      <c r="I98" s="76">
        <f>VLOOKUP($B98,Valores!$A$2:$G$300,6,FALSE)*VLOOKUP(VLOOKUP($B98,Indices_Poder!$B$5:$E$250,3,FALSE),Indices_Poder!$G$6:$N$27,4,FALSE)*VLOOKUP($I$63,Regional!$A$2:$B$7,2,FALSE)</f>
        <v>58231.926969072949</v>
      </c>
      <c r="J98" s="63">
        <f t="shared" si="13"/>
        <v>58111.399621709403</v>
      </c>
      <c r="K98" s="2">
        <f t="shared" si="13"/>
        <v>55850.077009269553</v>
      </c>
      <c r="L98" s="2">
        <f t="shared" si="13"/>
        <v>58943.612258267218</v>
      </c>
      <c r="M98" s="2">
        <f t="shared" si="13"/>
        <v>57726.859989644763</v>
      </c>
      <c r="N98" s="76">
        <f t="shared" si="13"/>
        <v>58231.926969072949</v>
      </c>
      <c r="O98" s="1">
        <f>VLOOKUP(B98,Valores!$A$2:$P$300,14,FALSE)</f>
        <v>1</v>
      </c>
      <c r="P98" s="1">
        <f>VLOOKUP(B98,Valores!$A$2:$P$300,15,FALSE)</f>
        <v>6.6699999999999995E-2</v>
      </c>
      <c r="Q98" s="72">
        <f t="shared" si="25"/>
        <v>0</v>
      </c>
      <c r="R98" s="72">
        <f t="shared" si="14"/>
        <v>0</v>
      </c>
      <c r="S98" s="72">
        <f t="shared" si="14"/>
        <v>0</v>
      </c>
      <c r="T98" s="72">
        <f t="shared" si="14"/>
        <v>0</v>
      </c>
      <c r="U98" s="72">
        <f t="shared" si="14"/>
        <v>0</v>
      </c>
      <c r="W98" s="2">
        <f t="shared" si="15"/>
        <v>58111.399621709403</v>
      </c>
      <c r="X98" s="77">
        <f t="shared" si="16"/>
        <v>58111.399621709403</v>
      </c>
      <c r="Z98" s="2">
        <f t="shared" si="17"/>
        <v>55850.077009269553</v>
      </c>
      <c r="AA98" s="77">
        <f t="shared" si="18"/>
        <v>55850.077009269553</v>
      </c>
      <c r="AC98" s="2">
        <f t="shared" si="19"/>
        <v>58943.612258267218</v>
      </c>
      <c r="AD98" s="77">
        <f t="shared" si="20"/>
        <v>58943.612258267218</v>
      </c>
      <c r="AF98" s="2">
        <f t="shared" si="21"/>
        <v>57726.859989644763</v>
      </c>
      <c r="AG98" s="77">
        <f t="shared" si="22"/>
        <v>57726.859989644763</v>
      </c>
      <c r="AI98" s="2">
        <f t="shared" si="23"/>
        <v>58231.926969072949</v>
      </c>
      <c r="AJ98" s="77">
        <f t="shared" si="24"/>
        <v>58231.926969072949</v>
      </c>
    </row>
    <row r="99" spans="1:36" x14ac:dyDescent="0.2">
      <c r="A99" s="72">
        <v>36</v>
      </c>
      <c r="B99" s="78" t="s">
        <v>168</v>
      </c>
      <c r="C99" s="1" t="str">
        <f>VLOOKUP(B99,Valores!$A$2:$F$300,5,FALSE)</f>
        <v>unid.</v>
      </c>
      <c r="D99" s="1">
        <v>1</v>
      </c>
      <c r="E99" s="63">
        <f>VLOOKUP($B99,Valores!$A$2:$G$300,6,FALSE)*VLOOKUP(VLOOKUP($B99,Indices_Poder!$B$5:$E$250,3,FALSE),Indices_Poder!$G$6:$N$27,4,FALSE)*VLOOKUP($E$63,Regional!$A$2:$B$7,2,FALSE)</f>
        <v>95297.275528865226</v>
      </c>
      <c r="F99" s="2">
        <f>VLOOKUP($B99,Valores!$A$2:$G$300,6,FALSE)*VLOOKUP(VLOOKUP($B99,Indices_Poder!$B$5:$E$250,3,FALSE),Indices_Poder!$G$6:$N$27,4,FALSE)*VLOOKUP($F$63,Regional!$A$2:$B$7,2,FALSE)</f>
        <v>91588.917350260497</v>
      </c>
      <c r="G99" s="2">
        <f>VLOOKUP($B99,Valores!$A$2:$G$300,6,FALSE)*VLOOKUP(VLOOKUP($B99,Indices_Poder!$B$5:$E$250,3,FALSE),Indices_Poder!$G$6:$N$27,4,FALSE)*VLOOKUP($G$63,Regional!$A$2:$B$7,2,FALSE)</f>
        <v>96662.026635204529</v>
      </c>
      <c r="H99" s="2">
        <f>VLOOKUP($B99,Valores!$A$2:$G$300,6,FALSE)*VLOOKUP(VLOOKUP($B99,Indices_Poder!$B$5:$E$250,3,FALSE),Indices_Poder!$G$6:$N$27,4,FALSE)*VLOOKUP($H$63,Regional!$A$2:$B$7,2,FALSE)</f>
        <v>94666.666396970526</v>
      </c>
      <c r="I99" s="76">
        <f>VLOOKUP($B99,Valores!$A$2:$G$300,6,FALSE)*VLOOKUP(VLOOKUP($B99,Indices_Poder!$B$5:$E$250,3,FALSE),Indices_Poder!$G$6:$N$27,4,FALSE)*VLOOKUP($I$63,Regional!$A$2:$B$7,2,FALSE)</f>
        <v>95494.929137369545</v>
      </c>
      <c r="J99" s="63">
        <f t="shared" si="13"/>
        <v>95297.275528865226</v>
      </c>
      <c r="K99" s="2">
        <f t="shared" si="13"/>
        <v>91588.917350260497</v>
      </c>
      <c r="L99" s="2">
        <f t="shared" si="13"/>
        <v>96662.026635204529</v>
      </c>
      <c r="M99" s="2">
        <f t="shared" si="13"/>
        <v>94666.666396970526</v>
      </c>
      <c r="N99" s="76">
        <f t="shared" si="13"/>
        <v>95494.929137369545</v>
      </c>
      <c r="O99" s="1">
        <f>VLOOKUP(B99,Valores!$A$2:$P$300,14,FALSE)</f>
        <v>1</v>
      </c>
      <c r="P99" s="1">
        <f>VLOOKUP(B99,Valores!$A$2:$P$300,15,FALSE)</f>
        <v>6.6699999999999995E-2</v>
      </c>
      <c r="Q99" s="72">
        <f t="shared" si="25"/>
        <v>0</v>
      </c>
      <c r="R99" s="72">
        <f t="shared" si="14"/>
        <v>0</v>
      </c>
      <c r="S99" s="72">
        <f t="shared" si="14"/>
        <v>0</v>
      </c>
      <c r="T99" s="72">
        <f t="shared" si="14"/>
        <v>0</v>
      </c>
      <c r="U99" s="72">
        <f t="shared" si="14"/>
        <v>0</v>
      </c>
      <c r="W99" s="2">
        <f t="shared" si="15"/>
        <v>95297.275528865226</v>
      </c>
      <c r="X99" s="77">
        <f t="shared" si="16"/>
        <v>95297.275528865226</v>
      </c>
      <c r="Z99" s="2">
        <f t="shared" si="17"/>
        <v>91588.917350260497</v>
      </c>
      <c r="AA99" s="77">
        <f t="shared" si="18"/>
        <v>91588.917350260497</v>
      </c>
      <c r="AC99" s="2">
        <f t="shared" si="19"/>
        <v>96662.026635204529</v>
      </c>
      <c r="AD99" s="77">
        <f t="shared" si="20"/>
        <v>96662.026635204529</v>
      </c>
      <c r="AF99" s="2">
        <f t="shared" si="21"/>
        <v>94666.666396970526</v>
      </c>
      <c r="AG99" s="77">
        <f t="shared" si="22"/>
        <v>94666.666396970526</v>
      </c>
      <c r="AI99" s="2">
        <f t="shared" si="23"/>
        <v>95494.929137369545</v>
      </c>
      <c r="AJ99" s="77">
        <f t="shared" si="24"/>
        <v>95494.929137369545</v>
      </c>
    </row>
    <row r="100" spans="1:36" x14ac:dyDescent="0.2">
      <c r="A100" s="79"/>
      <c r="B100" s="80" t="s">
        <v>99</v>
      </c>
      <c r="C100" s="80"/>
      <c r="D100" s="80"/>
      <c r="E100" s="82"/>
      <c r="F100" s="81"/>
      <c r="G100" s="81"/>
      <c r="H100" s="81"/>
      <c r="I100" s="83"/>
      <c r="J100" s="82">
        <f>SUM(J64:J99)</f>
        <v>1784422.7271646757</v>
      </c>
      <c r="K100" s="81">
        <f>SUM(K64:K99)</f>
        <v>1714984.4501767361</v>
      </c>
      <c r="L100" s="81">
        <f>SUM(L64:L99)</f>
        <v>1809977.4230104899</v>
      </c>
      <c r="M100" s="81">
        <f>SUM(M64:M99)</f>
        <v>1772614.6952910926</v>
      </c>
      <c r="N100" s="83">
        <f>SUM(N64:N99)</f>
        <v>1788123.7520802766</v>
      </c>
      <c r="Q100" s="63">
        <f>SUMIF($O64:$O99,"&lt;&gt;Rateio",X64:X99)</f>
        <v>1784422.7271646757</v>
      </c>
      <c r="R100" s="63">
        <f>SUMIF($O64:$O99,"&lt;&gt;Rateio",AA64:AA99)</f>
        <v>1714984.4501767361</v>
      </c>
      <c r="S100" s="63">
        <f>SUMIF($O64:$O99,"&lt;&gt;Rateio",AD64:AD99)</f>
        <v>1809977.4230104899</v>
      </c>
      <c r="T100" s="63">
        <f>SUMIF($O64:$O99,"&lt;&gt;Rateio",AG64:AG99)</f>
        <v>1772614.6952910926</v>
      </c>
      <c r="U100" s="63">
        <f>SUMIF($O64:$O99,"&lt;&gt;Rateio",AJ64:AJ99)</f>
        <v>1788123.7520802766</v>
      </c>
      <c r="W100" s="2"/>
      <c r="X100" s="77"/>
      <c r="Z100" s="2"/>
      <c r="AA100" s="77"/>
      <c r="AC100" s="2"/>
      <c r="AD100" s="77"/>
      <c r="AF100" s="2"/>
      <c r="AG100" s="77"/>
      <c r="AI100" s="2"/>
      <c r="AJ100" s="77"/>
    </row>
    <row r="101" spans="1:36" ht="12.75" hidden="1" customHeight="1" x14ac:dyDescent="0.2">
      <c r="A101" s="79"/>
      <c r="B101" s="80"/>
      <c r="C101" s="80"/>
      <c r="D101" s="80"/>
      <c r="E101" s="85" t="s">
        <v>12</v>
      </c>
      <c r="F101" s="85" t="s">
        <v>13</v>
      </c>
      <c r="G101" s="85" t="s">
        <v>14</v>
      </c>
      <c r="H101" s="85" t="s">
        <v>15</v>
      </c>
      <c r="I101" s="85" t="s">
        <v>16</v>
      </c>
      <c r="J101" s="81"/>
      <c r="K101" s="81"/>
      <c r="L101" s="81"/>
      <c r="M101" s="81"/>
      <c r="N101" s="81"/>
      <c r="Q101" s="72"/>
      <c r="R101" s="72"/>
      <c r="S101" s="72"/>
      <c r="T101" s="72"/>
      <c r="U101" s="72"/>
      <c r="X101" s="77"/>
      <c r="AA101" s="77"/>
      <c r="AD101" s="77"/>
      <c r="AG101" s="77"/>
      <c r="AJ101" s="77"/>
    </row>
    <row r="102" spans="1:36" ht="12.75" hidden="1" customHeight="1" x14ac:dyDescent="0.2">
      <c r="A102" s="86"/>
      <c r="B102" s="87" t="s">
        <v>100</v>
      </c>
      <c r="C102" s="88"/>
      <c r="D102" s="88"/>
      <c r="E102" s="89" t="e">
        <f>(SUMIF(#REF!,"Obras civis",J64:J99)+#REF!)*3.98%</f>
        <v>#REF!</v>
      </c>
      <c r="F102" s="89" t="e">
        <f>(SUMIF(#REF!,"Obras civis",K64:K99)+#REF!)*3.98%</f>
        <v>#REF!</v>
      </c>
      <c r="G102" s="89" t="e">
        <f>(SUMIF(#REF!,"Obras civis",L64:L99)+#REF!)*3.98%</f>
        <v>#REF!</v>
      </c>
      <c r="H102" s="89" t="e">
        <f>(SUMIF(#REF!,"Obras civis",M64:M99)+#REF!)*3.98%</f>
        <v>#REF!</v>
      </c>
      <c r="I102" s="89" t="e">
        <f>(SUMIF(#REF!,"Obras civis",N64:N99)+#REF!)*3.98%</f>
        <v>#REF!</v>
      </c>
      <c r="J102" s="89"/>
      <c r="K102" s="89"/>
      <c r="L102" s="89"/>
      <c r="M102" s="89"/>
      <c r="N102" s="89"/>
      <c r="Q102" s="72"/>
      <c r="R102" s="72"/>
      <c r="S102" s="72"/>
      <c r="T102" s="72"/>
      <c r="U102" s="72"/>
      <c r="X102" s="77"/>
      <c r="AA102" s="77"/>
      <c r="AD102" s="77"/>
      <c r="AG102" s="77"/>
      <c r="AJ102" s="77"/>
    </row>
    <row r="103" spans="1:36" ht="12.75" hidden="1" customHeight="1" x14ac:dyDescent="0.2">
      <c r="A103" s="86"/>
      <c r="B103" s="88" t="s">
        <v>101</v>
      </c>
      <c r="C103" s="90"/>
      <c r="D103" s="90"/>
      <c r="E103" s="91" t="e">
        <f>J100+#REF!+E102</f>
        <v>#REF!</v>
      </c>
      <c r="F103" s="91" t="e">
        <f>K100+#REF!+F102</f>
        <v>#REF!</v>
      </c>
      <c r="G103" s="91" t="e">
        <f>L100+#REF!+G102</f>
        <v>#REF!</v>
      </c>
      <c r="H103" s="91" t="e">
        <f>M100+#REF!+H102</f>
        <v>#REF!</v>
      </c>
      <c r="I103" s="91" t="e">
        <f>N100+#REF!+I102</f>
        <v>#REF!</v>
      </c>
      <c r="J103" s="91"/>
      <c r="K103" s="91"/>
      <c r="L103" s="91"/>
      <c r="M103" s="91"/>
      <c r="N103" s="91"/>
      <c r="Q103" s="72"/>
      <c r="R103" s="72"/>
      <c r="S103" s="72"/>
      <c r="T103" s="72"/>
      <c r="U103" s="72"/>
      <c r="X103" s="77"/>
      <c r="AA103" s="77"/>
      <c r="AD103" s="77"/>
      <c r="AG103" s="77"/>
      <c r="AJ103" s="77"/>
    </row>
    <row r="104" spans="1:36" ht="12.75" hidden="1" customHeight="1" x14ac:dyDescent="0.2">
      <c r="A104" s="86"/>
      <c r="B104" s="88" t="s">
        <v>102</v>
      </c>
      <c r="C104" s="88"/>
      <c r="D104" s="88"/>
      <c r="E104" s="89" t="e">
        <f>E103*2.7%</f>
        <v>#REF!</v>
      </c>
      <c r="F104" s="89" t="e">
        <f>F103*2.7%</f>
        <v>#REF!</v>
      </c>
      <c r="G104" s="89" t="e">
        <f>G103*2.7%</f>
        <v>#REF!</v>
      </c>
      <c r="H104" s="89" t="e">
        <f>H103*2.7%</f>
        <v>#REF!</v>
      </c>
      <c r="I104" s="89" t="e">
        <f>I103*2.7%</f>
        <v>#REF!</v>
      </c>
      <c r="J104" s="89"/>
      <c r="K104" s="89"/>
      <c r="L104" s="89"/>
      <c r="M104" s="89"/>
      <c r="N104" s="89"/>
      <c r="Q104" s="72"/>
      <c r="R104" s="72"/>
      <c r="S104" s="72"/>
      <c r="T104" s="72"/>
      <c r="U104" s="72"/>
      <c r="X104" s="77"/>
      <c r="AA104" s="77"/>
      <c r="AD104" s="77"/>
      <c r="AG104" s="77"/>
      <c r="AJ104" s="77"/>
    </row>
    <row r="105" spans="1:36" ht="12.75" hidden="1" customHeight="1" x14ac:dyDescent="0.2">
      <c r="A105" s="86"/>
      <c r="B105" s="88" t="s">
        <v>103</v>
      </c>
      <c r="C105" s="90"/>
      <c r="D105" s="90"/>
      <c r="E105" s="91" t="e">
        <f>E103*1.4%</f>
        <v>#REF!</v>
      </c>
      <c r="F105" s="91" t="e">
        <f>F103*1.4%</f>
        <v>#REF!</v>
      </c>
      <c r="G105" s="91" t="e">
        <f>G103*1.4%</f>
        <v>#REF!</v>
      </c>
      <c r="H105" s="91" t="e">
        <f>H103*1.4%</f>
        <v>#REF!</v>
      </c>
      <c r="I105" s="91" t="e">
        <f>I103*1.4%</f>
        <v>#REF!</v>
      </c>
      <c r="J105" s="91"/>
      <c r="K105" s="91"/>
      <c r="L105" s="91"/>
      <c r="M105" s="91"/>
      <c r="N105" s="91"/>
      <c r="Q105" s="72"/>
      <c r="R105" s="72"/>
      <c r="S105" s="72"/>
      <c r="T105" s="72"/>
      <c r="U105" s="72"/>
      <c r="X105" s="77"/>
      <c r="AA105" s="77"/>
      <c r="AD105" s="77"/>
      <c r="AG105" s="77"/>
      <c r="AJ105" s="77"/>
    </row>
    <row r="106" spans="1:36" ht="15" hidden="1" customHeight="1" x14ac:dyDescent="0.2">
      <c r="A106" s="86"/>
      <c r="B106" s="88" t="s">
        <v>104</v>
      </c>
      <c r="C106" s="88"/>
      <c r="D106" s="88"/>
      <c r="E106" s="89" t="e">
        <f>E103*3.99%</f>
        <v>#REF!</v>
      </c>
      <c r="F106" s="89" t="e">
        <f>F103*3.99%</f>
        <v>#REF!</v>
      </c>
      <c r="G106" s="89" t="e">
        <f>G103*3.99%</f>
        <v>#REF!</v>
      </c>
      <c r="H106" s="89" t="e">
        <f>H103*3.99%</f>
        <v>#REF!</v>
      </c>
      <c r="I106" s="89" t="e">
        <f>I103*3.99%</f>
        <v>#REF!</v>
      </c>
      <c r="J106" s="92"/>
      <c r="K106" s="89"/>
      <c r="L106" s="89"/>
      <c r="M106" s="89"/>
      <c r="N106" s="89"/>
      <c r="Q106" s="72"/>
      <c r="R106" s="72"/>
      <c r="S106" s="72"/>
      <c r="T106" s="72"/>
      <c r="U106" s="72"/>
      <c r="X106" s="77"/>
      <c r="AA106" s="77"/>
      <c r="AD106" s="77"/>
      <c r="AG106" s="77"/>
      <c r="AJ106" s="77"/>
    </row>
    <row r="107" spans="1:36" ht="12.75" hidden="1" customHeight="1" x14ac:dyDescent="0.2">
      <c r="A107" s="86"/>
      <c r="B107" s="93" t="s">
        <v>105</v>
      </c>
      <c r="C107" s="93"/>
      <c r="D107" s="93"/>
      <c r="E107" s="94" t="e">
        <f>E103*2.7%</f>
        <v>#REF!</v>
      </c>
      <c r="F107" s="94" t="e">
        <f>F103*2.7%</f>
        <v>#REF!</v>
      </c>
      <c r="G107" s="94" t="e">
        <f>G103*2.7%</f>
        <v>#REF!</v>
      </c>
      <c r="H107" s="94" t="e">
        <f>H103*2.7%</f>
        <v>#REF!</v>
      </c>
      <c r="I107" s="94" t="e">
        <f>I103*2.7%</f>
        <v>#REF!</v>
      </c>
      <c r="J107" s="94"/>
      <c r="K107" s="94"/>
      <c r="L107" s="94"/>
      <c r="M107" s="94"/>
      <c r="N107" s="94"/>
      <c r="Q107" s="72"/>
      <c r="R107" s="72"/>
      <c r="S107" s="72"/>
      <c r="T107" s="72"/>
      <c r="U107" s="72"/>
      <c r="X107" s="77"/>
      <c r="AA107" s="77"/>
      <c r="AD107" s="77"/>
      <c r="AG107" s="77"/>
      <c r="AJ107" s="77"/>
    </row>
    <row r="108" spans="1:36" ht="12.75" hidden="1" customHeight="1" x14ac:dyDescent="0.2">
      <c r="A108" s="86"/>
      <c r="B108" s="88" t="s">
        <v>106</v>
      </c>
      <c r="C108" s="88"/>
      <c r="D108" s="88"/>
      <c r="E108" s="89" t="e">
        <f>E103+E104+E105+E106+E107</f>
        <v>#REF!</v>
      </c>
      <c r="F108" s="89" t="e">
        <f>F103+F104+F105+F106+F107</f>
        <v>#REF!</v>
      </c>
      <c r="G108" s="89" t="e">
        <f>G103+G104+G105+G106+G107</f>
        <v>#REF!</v>
      </c>
      <c r="H108" s="89" t="e">
        <f>H103+H104+H105+H106+H107</f>
        <v>#REF!</v>
      </c>
      <c r="I108" s="89" t="e">
        <f>I103+I104+I105+I106+I107</f>
        <v>#REF!</v>
      </c>
      <c r="J108" s="89"/>
      <c r="K108" s="89"/>
      <c r="L108" s="89"/>
      <c r="M108" s="89"/>
      <c r="N108" s="89"/>
      <c r="Q108" s="72"/>
      <c r="R108" s="72"/>
      <c r="S108" s="72"/>
      <c r="T108" s="72"/>
      <c r="U108" s="72"/>
      <c r="X108" s="77"/>
      <c r="AA108" s="77"/>
      <c r="AD108" s="77"/>
      <c r="AG108" s="77"/>
      <c r="AJ108" s="77"/>
    </row>
    <row r="109" spans="1:36" ht="12.75" hidden="1" customHeight="1" x14ac:dyDescent="0.2">
      <c r="A109" s="88"/>
      <c r="B109" s="88" t="s">
        <v>107</v>
      </c>
      <c r="C109" s="88"/>
      <c r="D109" s="88"/>
      <c r="E109" s="89" t="e">
        <f>E108*3%</f>
        <v>#REF!</v>
      </c>
      <c r="F109" s="89" t="e">
        <f>F108*3%</f>
        <v>#REF!</v>
      </c>
      <c r="G109" s="89" t="e">
        <f>G108*3%</f>
        <v>#REF!</v>
      </c>
      <c r="H109" s="89" t="e">
        <f>H108*3%</f>
        <v>#REF!</v>
      </c>
      <c r="I109" s="89" t="e">
        <f>I108*3%</f>
        <v>#REF!</v>
      </c>
      <c r="J109" s="89"/>
      <c r="K109" s="89"/>
      <c r="L109" s="89"/>
      <c r="M109" s="89"/>
      <c r="N109" s="89"/>
      <c r="Q109" s="72"/>
      <c r="R109" s="72"/>
      <c r="S109" s="72"/>
      <c r="T109" s="72"/>
      <c r="U109" s="72"/>
      <c r="X109" s="77"/>
      <c r="AA109" s="77"/>
      <c r="AD109" s="77"/>
      <c r="AG109" s="77"/>
      <c r="AJ109" s="77"/>
    </row>
    <row r="110" spans="1:36" ht="12.75" hidden="1" customHeight="1" x14ac:dyDescent="0.2">
      <c r="A110" s="95"/>
      <c r="B110" s="95" t="s">
        <v>108</v>
      </c>
      <c r="C110" s="95"/>
      <c r="D110" s="95"/>
      <c r="E110" s="96" t="e">
        <f>E108*2.7%</f>
        <v>#REF!</v>
      </c>
      <c r="F110" s="96" t="e">
        <f>F108*2.7%</f>
        <v>#REF!</v>
      </c>
      <c r="G110" s="96" t="e">
        <f>G108*2.7%</f>
        <v>#REF!</v>
      </c>
      <c r="H110" s="96" t="e">
        <f>H108*2.7%</f>
        <v>#REF!</v>
      </c>
      <c r="I110" s="96" t="e">
        <f>I108*2.7%</f>
        <v>#REF!</v>
      </c>
      <c r="J110" s="96"/>
      <c r="K110" s="96"/>
      <c r="L110" s="96"/>
      <c r="M110" s="96"/>
      <c r="N110" s="96"/>
      <c r="Q110" s="72"/>
      <c r="R110" s="72"/>
      <c r="S110" s="72"/>
      <c r="T110" s="72"/>
      <c r="U110" s="72"/>
      <c r="X110" s="77"/>
      <c r="AA110" s="77"/>
      <c r="AD110" s="77"/>
      <c r="AG110" s="77"/>
      <c r="AJ110" s="77"/>
    </row>
    <row r="111" spans="1:36" x14ac:dyDescent="0.2">
      <c r="A111" s="79"/>
      <c r="B111" s="80" t="s">
        <v>109</v>
      </c>
      <c r="C111" s="80"/>
      <c r="D111" s="80"/>
      <c r="E111" s="81">
        <f>J100*(1+Entrada!$F$13)</f>
        <v>2882378.0311891008</v>
      </c>
      <c r="F111" s="81">
        <f>K100*(1+Entrada!$F$13)</f>
        <v>2770214.3823704817</v>
      </c>
      <c r="G111" s="81">
        <f>L100*(1+Entrada!$F$13)</f>
        <v>2923656.5313888444</v>
      </c>
      <c r="H111" s="81">
        <f>M100*(1+Entrada!$F$13)</f>
        <v>2863304.517303702</v>
      </c>
      <c r="I111" s="81">
        <f>N100*(1+Entrada!$F$13)</f>
        <v>2888356.2967352709</v>
      </c>
      <c r="J111" s="81"/>
      <c r="K111" s="81"/>
      <c r="L111" s="81"/>
      <c r="M111" s="81"/>
      <c r="N111" s="81"/>
      <c r="Q111" s="63">
        <f>SUMIF($O64:$O99,"&lt;&gt;Rateio",W64:W99)</f>
        <v>1784422.7271646757</v>
      </c>
      <c r="R111" s="63">
        <f>SUMIF($O64:$O99,"&lt;&gt;Rateio",Z64:Z99)</f>
        <v>1714984.4501767361</v>
      </c>
      <c r="S111" s="63">
        <f>SUMIF($O64:$O99,"&lt;&gt;Rateio",AC64:AC99)</f>
        <v>1809977.4230104899</v>
      </c>
      <c r="T111" s="63">
        <f>SUMIF($O64:$O99,"&lt;&gt;Rateio",AF64:AF99)</f>
        <v>1772614.6952910926</v>
      </c>
      <c r="U111" s="63">
        <f>SUMIF($O64:$O99,"&lt;&gt;Rateio",AI64:AI99)</f>
        <v>1788123.7520802766</v>
      </c>
      <c r="X111" s="77"/>
      <c r="AA111" s="77"/>
      <c r="AD111" s="77"/>
      <c r="AG111" s="77"/>
      <c r="AJ111" s="77"/>
    </row>
    <row r="112" spans="1:36" x14ac:dyDescent="0.2">
      <c r="E112" s="97">
        <f>Q112</f>
        <v>1</v>
      </c>
      <c r="F112" s="98">
        <f>R112</f>
        <v>1</v>
      </c>
      <c r="G112" s="98">
        <f>S112</f>
        <v>1</v>
      </c>
      <c r="H112" s="98">
        <f>T112</f>
        <v>1</v>
      </c>
      <c r="I112" s="99">
        <f>U112</f>
        <v>1</v>
      </c>
      <c r="Q112" s="100">
        <f>Q100/Q111</f>
        <v>1</v>
      </c>
      <c r="R112" s="100">
        <f>R100/R111</f>
        <v>1</v>
      </c>
      <c r="S112" s="100">
        <f>S100/S111</f>
        <v>1</v>
      </c>
      <c r="T112" s="100">
        <f>T100/T111</f>
        <v>1</v>
      </c>
      <c r="U112" s="100">
        <f>U100/U111</f>
        <v>1</v>
      </c>
      <c r="W112" s="78"/>
      <c r="X112" s="101"/>
      <c r="Z112" s="78"/>
      <c r="AA112" s="101"/>
      <c r="AC112" s="78"/>
      <c r="AD112" s="101"/>
      <c r="AF112" s="78"/>
      <c r="AG112" s="101"/>
      <c r="AI112" s="78"/>
      <c r="AJ112" s="101"/>
    </row>
    <row r="116" spans="1:36" s="55" customFormat="1" ht="12.75" customHeight="1" x14ac:dyDescent="0.25">
      <c r="B116" s="227" t="s">
        <v>223</v>
      </c>
      <c r="C116" s="56"/>
      <c r="D116" s="56"/>
      <c r="E116" s="56"/>
      <c r="F116" s="56"/>
      <c r="G116" s="62"/>
      <c r="H116" s="56"/>
      <c r="I116" s="56"/>
      <c r="J116" s="56"/>
      <c r="K116" s="56"/>
      <c r="L116" s="56"/>
      <c r="Q116" s="59" t="s">
        <v>12</v>
      </c>
      <c r="R116" s="59" t="s">
        <v>13</v>
      </c>
      <c r="S116" s="59" t="s">
        <v>14</v>
      </c>
      <c r="T116" s="59" t="s">
        <v>15</v>
      </c>
      <c r="U116" s="59" t="s">
        <v>16</v>
      </c>
      <c r="W116" s="60"/>
      <c r="X116" s="60"/>
      <c r="Z116" s="60"/>
      <c r="AA116" s="61"/>
      <c r="AC116" s="60"/>
      <c r="AD116" s="61"/>
      <c r="AF116" s="60"/>
      <c r="AG116" s="61"/>
      <c r="AI116" s="60"/>
      <c r="AJ116" s="61"/>
    </row>
    <row r="117" spans="1:36" s="55" customFormat="1" ht="12.75" customHeight="1" x14ac:dyDescent="0.2">
      <c r="B117" s="227"/>
      <c r="C117" s="56"/>
      <c r="D117" s="56"/>
      <c r="E117" s="56"/>
      <c r="F117" s="56"/>
      <c r="G117" s="62"/>
      <c r="H117" s="56"/>
      <c r="I117" s="56"/>
      <c r="J117" s="56"/>
      <c r="K117" s="56"/>
      <c r="L117" s="56"/>
      <c r="Q117" s="63">
        <f>SUMIF($O120:$O155,"Rateio",J120:J155)+E167</f>
        <v>3299305.9882816882</v>
      </c>
      <c r="R117" s="63">
        <f>SUMIF($O120:$O155,"Rateio",K120:K155)+F167</f>
        <v>3170918.1799475662</v>
      </c>
      <c r="S117" s="63">
        <f>SUMIF($O120:$O155,"Rateio",L120:L155)+G167</f>
        <v>3346555.3086076966</v>
      </c>
      <c r="T117" s="63">
        <f>SUMIF($O120:$O155,"Rateio",M120:M155)+H167</f>
        <v>3277473.5437172567</v>
      </c>
      <c r="U117" s="63">
        <f>SUMIF($O120:$O155,"Rateio",N120:N155)+I167</f>
        <v>3306148.9932944211</v>
      </c>
      <c r="X117" s="64"/>
      <c r="AA117" s="64"/>
      <c r="AD117" s="64"/>
      <c r="AG117" s="64"/>
      <c r="AJ117" s="64"/>
    </row>
    <row r="118" spans="1:36" s="66" customFormat="1" x14ac:dyDescent="0.2">
      <c r="A118" s="228" t="s">
        <v>72</v>
      </c>
      <c r="B118" s="228" t="s">
        <v>73</v>
      </c>
      <c r="C118" s="228" t="s">
        <v>74</v>
      </c>
      <c r="D118" s="228" t="s">
        <v>75</v>
      </c>
      <c r="E118" s="230" t="str">
        <f>E62</f>
        <v>Preço Unitário - Ref. 06/2020</v>
      </c>
      <c r="F118" s="230"/>
      <c r="G118" s="230"/>
      <c r="H118" s="230"/>
      <c r="I118" s="230"/>
      <c r="J118" s="229" t="str">
        <f>J62</f>
        <v>Preço Total</v>
      </c>
      <c r="K118" s="229"/>
      <c r="L118" s="229"/>
      <c r="M118" s="229"/>
      <c r="N118" s="229"/>
      <c r="Q118" s="63">
        <f>SUMIF($P120:$P155,"UAR",J120:J155)</f>
        <v>0</v>
      </c>
      <c r="R118" s="63">
        <f>SUMIF($P120:$P155,"UAR",K120:K155)</f>
        <v>0</v>
      </c>
      <c r="S118" s="63">
        <f>SUMIF($P120:$P155,"UAR",L120:L155)</f>
        <v>0</v>
      </c>
      <c r="T118" s="63">
        <f>SUMIF($P120:$P155,"UAR",M120:M155)</f>
        <v>0</v>
      </c>
      <c r="U118" s="63">
        <f>SUMIF($P120:$P155,"UAR",N120:N155)</f>
        <v>0</v>
      </c>
      <c r="X118" s="67"/>
      <c r="AA118" s="67"/>
      <c r="AD118" s="67"/>
      <c r="AG118" s="67"/>
      <c r="AJ118" s="67"/>
    </row>
    <row r="119" spans="1:36" s="71" customFormat="1" x14ac:dyDescent="0.2">
      <c r="A119" s="228"/>
      <c r="B119" s="228"/>
      <c r="C119" s="228"/>
      <c r="D119" s="228"/>
      <c r="E119" s="68" t="s">
        <v>12</v>
      </c>
      <c r="F119" s="68" t="s">
        <v>13</v>
      </c>
      <c r="G119" s="68" t="s">
        <v>14</v>
      </c>
      <c r="H119" s="68" t="s">
        <v>15</v>
      </c>
      <c r="I119" s="68" t="s">
        <v>16</v>
      </c>
      <c r="J119" s="68" t="s">
        <v>12</v>
      </c>
      <c r="K119" s="68" t="s">
        <v>13</v>
      </c>
      <c r="L119" s="68" t="s">
        <v>14</v>
      </c>
      <c r="M119" s="68" t="s">
        <v>15</v>
      </c>
      <c r="N119" s="68" t="s">
        <v>16</v>
      </c>
      <c r="Q119" s="72">
        <f>Q118/Q117</f>
        <v>0</v>
      </c>
      <c r="R119" s="72">
        <f>R118/R117</f>
        <v>0</v>
      </c>
      <c r="S119" s="72">
        <f>S118/S117</f>
        <v>0</v>
      </c>
      <c r="T119" s="72">
        <f>T118/T117</f>
        <v>0</v>
      </c>
      <c r="U119" s="72">
        <f>U118/U117</f>
        <v>0</v>
      </c>
      <c r="X119" s="73"/>
      <c r="AA119" s="73"/>
      <c r="AD119" s="73"/>
      <c r="AG119" s="73"/>
      <c r="AJ119" s="73"/>
    </row>
    <row r="120" spans="1:36" x14ac:dyDescent="0.2">
      <c r="A120" s="74">
        <v>1</v>
      </c>
      <c r="B120" s="75" t="s">
        <v>63</v>
      </c>
      <c r="C120" s="75" t="str">
        <f>VLOOKUP(B120,Valores!$A$2:$F$300,5,FALSE)</f>
        <v>unid.</v>
      </c>
      <c r="D120" s="75">
        <v>1</v>
      </c>
      <c r="E120" s="63">
        <f>Entrada!$G$27*VLOOKUP($E119,Regional!$A$2:$B$7,2,FALSE)</f>
        <v>299605.21987642994</v>
      </c>
      <c r="F120" s="2">
        <f>Entrada!$G$27*VLOOKUP($F119,Regional!$A$2:$B$7,2,FALSE)</f>
        <v>287946.50811037433</v>
      </c>
      <c r="G120" s="2">
        <f>Entrada!$G$27*VLOOKUP($G119,Regional!$A$2:$B$7,2,FALSE)</f>
        <v>303895.8625314504</v>
      </c>
      <c r="H120" s="2">
        <f>Entrada!$G$27*VLOOKUP($H119,Regional!$A$2:$B$7,2,FALSE)</f>
        <v>297622.6470634205</v>
      </c>
      <c r="I120" s="76">
        <f>Entrada!$G$27*VLOOKUP($I119,Regional!$A$2:$B$7,2,FALSE)</f>
        <v>300226.62329543289</v>
      </c>
      <c r="J120" s="102">
        <f t="shared" ref="J120:N155" si="26">$D120*E120</f>
        <v>299605.21987642994</v>
      </c>
      <c r="K120" s="103">
        <f t="shared" si="26"/>
        <v>287946.50811037433</v>
      </c>
      <c r="L120" s="103">
        <f t="shared" si="26"/>
        <v>303895.8625314504</v>
      </c>
      <c r="M120" s="103">
        <f t="shared" si="26"/>
        <v>297622.6470634205</v>
      </c>
      <c r="N120" s="104">
        <f t="shared" si="26"/>
        <v>300226.62329543289</v>
      </c>
      <c r="O120" s="1">
        <f>VLOOKUP(B120,Valores!$A$2:$P$300,14,FALSE)</f>
        <v>1</v>
      </c>
      <c r="P120" s="1">
        <f>VLOOKUP(B120,Valores!$A$2:$P$300,15,FALSE)</f>
        <v>3.0300000000000001E-2</v>
      </c>
      <c r="Q120" s="72">
        <f>IF($P120="UAR",J120*Q$119,0)</f>
        <v>0</v>
      </c>
      <c r="R120" s="72">
        <f t="shared" ref="R120:U155" si="27">IF($P120="UAR",K120*R$119,0)</f>
        <v>0</v>
      </c>
      <c r="S120" s="72">
        <f t="shared" si="27"/>
        <v>0</v>
      </c>
      <c r="T120" s="72">
        <f t="shared" si="27"/>
        <v>0</v>
      </c>
      <c r="U120" s="72">
        <f t="shared" si="27"/>
        <v>0</v>
      </c>
      <c r="W120" s="2">
        <f t="shared" ref="W120:W155" si="28">J120+Q120</f>
        <v>299605.21987642994</v>
      </c>
      <c r="X120" s="77">
        <f t="shared" ref="X120:X155" si="29">IF($O120="rateio",0,W120*$O120)</f>
        <v>299605.21987642994</v>
      </c>
      <c r="Z120" s="2">
        <f t="shared" ref="Z120:Z155" si="30">K120+R120</f>
        <v>287946.50811037433</v>
      </c>
      <c r="AA120" s="77">
        <f t="shared" ref="AA120:AA155" si="31">IF($O120="rateio",0,Z120*$O120)</f>
        <v>287946.50811037433</v>
      </c>
      <c r="AC120" s="2">
        <f t="shared" ref="AC120:AC155" si="32">L120+S120</f>
        <v>303895.8625314504</v>
      </c>
      <c r="AD120" s="77">
        <f t="shared" ref="AD120:AD155" si="33">IF($O120="rateio",0,AC120*$O120)</f>
        <v>303895.8625314504</v>
      </c>
      <c r="AF120" s="2">
        <f t="shared" ref="AF120:AF155" si="34">M120+T120</f>
        <v>297622.6470634205</v>
      </c>
      <c r="AG120" s="77">
        <f t="shared" ref="AG120:AG155" si="35">IF($O120="rateio",0,AF120*$O120)</f>
        <v>297622.6470634205</v>
      </c>
      <c r="AI120" s="2">
        <f t="shared" ref="AI120:AI155" si="36">N120+U120</f>
        <v>300226.62329543289</v>
      </c>
      <c r="AJ120" s="77">
        <f t="shared" ref="AJ120:AJ155" si="37">IF($O120="rateio",0,AI120*$O120)</f>
        <v>300226.62329543289</v>
      </c>
    </row>
    <row r="121" spans="1:36" x14ac:dyDescent="0.2">
      <c r="A121" s="72">
        <v>2</v>
      </c>
      <c r="B121" s="1" t="s">
        <v>64</v>
      </c>
      <c r="C121" s="1" t="str">
        <f>VLOOKUP(B121,Valores!$A$2:$F$300,5,FALSE)</f>
        <v>unid.</v>
      </c>
      <c r="D121" s="1">
        <v>2</v>
      </c>
      <c r="E121" s="63">
        <f>Entrada!$G$28*VLOOKUP($E119,Regional!$A$2:$B$7,2,FALSE)</f>
        <v>56726.051506444965</v>
      </c>
      <c r="F121" s="2">
        <f>Entrada!$G$28*VLOOKUP($F119,Regional!$A$2:$B$7,2,FALSE)</f>
        <v>54518.637749058362</v>
      </c>
      <c r="G121" s="2">
        <f>Entrada!$G$28*VLOOKUP($G119,Regional!$A$2:$B$7,2,FALSE)</f>
        <v>57538.424589747134</v>
      </c>
      <c r="H121" s="2">
        <f>Entrada!$G$28*VLOOKUP($H119,Regional!$A$2:$B$7,2,FALSE)</f>
        <v>56350.679116229476</v>
      </c>
      <c r="I121" s="76">
        <f>Entrada!$G$28*VLOOKUP($I119,Regional!$A$2:$B$7,2,FALSE)</f>
        <v>56843.705539199073</v>
      </c>
      <c r="J121" s="63">
        <f t="shared" si="26"/>
        <v>113452.10301288993</v>
      </c>
      <c r="K121" s="2">
        <f t="shared" si="26"/>
        <v>109037.27549811672</v>
      </c>
      <c r="L121" s="2">
        <f t="shared" si="26"/>
        <v>115076.84917949427</v>
      </c>
      <c r="M121" s="2">
        <f t="shared" si="26"/>
        <v>112701.35823245895</v>
      </c>
      <c r="N121" s="76">
        <f t="shared" si="26"/>
        <v>113687.41107839815</v>
      </c>
      <c r="O121" s="1">
        <f>VLOOKUP(B121,Valores!$A$2:$P$300,14,FALSE)</f>
        <v>1</v>
      </c>
      <c r="P121" s="1">
        <f>VLOOKUP(B121,Valores!$A$2:$P$300,15,FALSE)</f>
        <v>3.3300000000000003E-2</v>
      </c>
      <c r="Q121" s="72">
        <f t="shared" ref="Q121:Q155" si="38">IF($P121="UAR",J121*Q$119,0)</f>
        <v>0</v>
      </c>
      <c r="R121" s="72">
        <f t="shared" si="27"/>
        <v>0</v>
      </c>
      <c r="S121" s="72">
        <f t="shared" si="27"/>
        <v>0</v>
      </c>
      <c r="T121" s="72">
        <f t="shared" si="27"/>
        <v>0</v>
      </c>
      <c r="U121" s="72">
        <f t="shared" si="27"/>
        <v>0</v>
      </c>
      <c r="W121" s="2">
        <f t="shared" si="28"/>
        <v>113452.10301288993</v>
      </c>
      <c r="X121" s="77">
        <f t="shared" si="29"/>
        <v>113452.10301288993</v>
      </c>
      <c r="Z121" s="2">
        <f t="shared" si="30"/>
        <v>109037.27549811672</v>
      </c>
      <c r="AA121" s="77">
        <f t="shared" si="31"/>
        <v>109037.27549811672</v>
      </c>
      <c r="AC121" s="2">
        <f t="shared" si="32"/>
        <v>115076.84917949427</v>
      </c>
      <c r="AD121" s="77">
        <f t="shared" si="33"/>
        <v>115076.84917949427</v>
      </c>
      <c r="AF121" s="2">
        <f t="shared" si="34"/>
        <v>112701.35823245895</v>
      </c>
      <c r="AG121" s="77">
        <f t="shared" si="35"/>
        <v>112701.35823245895</v>
      </c>
      <c r="AI121" s="2">
        <f t="shared" si="36"/>
        <v>113687.41107839815</v>
      </c>
      <c r="AJ121" s="77">
        <f t="shared" si="37"/>
        <v>113687.41107839815</v>
      </c>
    </row>
    <row r="122" spans="1:36" x14ac:dyDescent="0.2">
      <c r="A122" s="72">
        <v>3</v>
      </c>
      <c r="B122" s="1" t="s">
        <v>66</v>
      </c>
      <c r="C122" s="1" t="str">
        <f>VLOOKUP(B122,Valores!$A$2:$F$300,5,FALSE)</f>
        <v>unid.</v>
      </c>
      <c r="D122" s="1">
        <v>0</v>
      </c>
      <c r="E122" s="63">
        <f>Entrada!$G$30*VLOOKUP($E119,Regional!$A$2:$B$7,2,FALSE)</f>
        <v>39781.380352918612</v>
      </c>
      <c r="F122" s="2">
        <f>Entrada!$G$30*VLOOKUP($F119,Regional!$A$2:$B$7,2,FALSE)</f>
        <v>38233.344416222324</v>
      </c>
      <c r="G122" s="2">
        <f>Entrada!$G$30*VLOOKUP($G119,Regional!$A$2:$B$7,2,FALSE)</f>
        <v>40351.089009824602</v>
      </c>
      <c r="H122" s="2">
        <f>Entrada!$G$30*VLOOKUP($H119,Regional!$A$2:$B$7,2,FALSE)</f>
        <v>39518.135663175846</v>
      </c>
      <c r="I122" s="76">
        <f>Entrada!$G$30*VLOOKUP($I119,Regional!$A$2:$B$7,2,FALSE)</f>
        <v>39863.889882539479</v>
      </c>
      <c r="J122" s="63">
        <f t="shared" si="26"/>
        <v>0</v>
      </c>
      <c r="K122" s="2">
        <f t="shared" si="26"/>
        <v>0</v>
      </c>
      <c r="L122" s="2">
        <f t="shared" si="26"/>
        <v>0</v>
      </c>
      <c r="M122" s="2">
        <f t="shared" si="26"/>
        <v>0</v>
      </c>
      <c r="N122" s="76">
        <f t="shared" si="26"/>
        <v>0</v>
      </c>
      <c r="O122" s="1">
        <f>VLOOKUP(B122,Valores!$A$2:$P$300,14,FALSE)</f>
        <v>1</v>
      </c>
      <c r="P122" s="1">
        <f>VLOOKUP(B122,Valores!$A$2:$P$300,15,FALSE)</f>
        <v>3.3300000000000003E-2</v>
      </c>
      <c r="Q122" s="72">
        <f t="shared" si="38"/>
        <v>0</v>
      </c>
      <c r="R122" s="72">
        <f t="shared" si="27"/>
        <v>0</v>
      </c>
      <c r="S122" s="72">
        <f t="shared" si="27"/>
        <v>0</v>
      </c>
      <c r="T122" s="72">
        <f t="shared" si="27"/>
        <v>0</v>
      </c>
      <c r="U122" s="72">
        <f t="shared" si="27"/>
        <v>0</v>
      </c>
      <c r="W122" s="2">
        <f t="shared" si="28"/>
        <v>0</v>
      </c>
      <c r="X122" s="77">
        <f t="shared" si="29"/>
        <v>0</v>
      </c>
      <c r="Z122" s="2">
        <f t="shared" si="30"/>
        <v>0</v>
      </c>
      <c r="AA122" s="77">
        <f t="shared" si="31"/>
        <v>0</v>
      </c>
      <c r="AC122" s="2">
        <f t="shared" si="32"/>
        <v>0</v>
      </c>
      <c r="AD122" s="77">
        <f t="shared" si="33"/>
        <v>0</v>
      </c>
      <c r="AF122" s="2">
        <f t="shared" si="34"/>
        <v>0</v>
      </c>
      <c r="AG122" s="77">
        <f t="shared" si="35"/>
        <v>0</v>
      </c>
      <c r="AI122" s="2">
        <f t="shared" si="36"/>
        <v>0</v>
      </c>
      <c r="AJ122" s="77">
        <f t="shared" si="37"/>
        <v>0</v>
      </c>
    </row>
    <row r="123" spans="1:36" x14ac:dyDescent="0.2">
      <c r="A123" s="72">
        <v>4</v>
      </c>
      <c r="B123" s="1" t="s">
        <v>68</v>
      </c>
      <c r="C123" s="1" t="str">
        <f>VLOOKUP(B123,Valores!$A$2:$F$300,5,FALSE)</f>
        <v>unid.</v>
      </c>
      <c r="D123" s="1">
        <v>3</v>
      </c>
      <c r="E123" s="63">
        <f>Entrada!$G$32*VLOOKUP($E119,Regional!$A$2:$B$7,2,FALSE)</f>
        <v>58529.057766864949</v>
      </c>
      <c r="F123" s="2">
        <f>Entrada!$G$32*VLOOKUP($F119,Regional!$A$2:$B$7,2,FALSE)</f>
        <v>56251.48258067781</v>
      </c>
      <c r="G123" s="2">
        <f>Entrada!$G$32*VLOOKUP($G119,Regional!$A$2:$B$7,2,FALSE)</f>
        <v>59367.251680563262</v>
      </c>
      <c r="H123" s="2">
        <f>Entrada!$G$32*VLOOKUP($H119,Regional!$A$2:$B$7,2,FALSE)</f>
        <v>58141.754372259529</v>
      </c>
      <c r="I123" s="76">
        <f>Entrada!$G$32*VLOOKUP($I119,Regional!$A$2:$B$7,2,FALSE)</f>
        <v>58650.451368159185</v>
      </c>
      <c r="J123" s="63">
        <f t="shared" si="26"/>
        <v>175587.17330059485</v>
      </c>
      <c r="K123" s="2">
        <f t="shared" si="26"/>
        <v>168754.44774203343</v>
      </c>
      <c r="L123" s="2">
        <f t="shared" si="26"/>
        <v>178101.75504168979</v>
      </c>
      <c r="M123" s="2">
        <f t="shared" si="26"/>
        <v>174425.26311677857</v>
      </c>
      <c r="N123" s="76">
        <f t="shared" si="26"/>
        <v>175951.35410447756</v>
      </c>
      <c r="O123" s="1">
        <f>VLOOKUP(B123,Valores!$A$2:$P$300,14,FALSE)</f>
        <v>1</v>
      </c>
      <c r="P123" s="1">
        <f>VLOOKUP(B123,Valores!$A$2:$P$300,15,FALSE)</f>
        <v>3.3300000000000003E-2</v>
      </c>
      <c r="Q123" s="72">
        <f t="shared" si="38"/>
        <v>0</v>
      </c>
      <c r="R123" s="72">
        <f t="shared" si="27"/>
        <v>0</v>
      </c>
      <c r="S123" s="72">
        <f t="shared" si="27"/>
        <v>0</v>
      </c>
      <c r="T123" s="72">
        <f t="shared" si="27"/>
        <v>0</v>
      </c>
      <c r="U123" s="72">
        <f t="shared" si="27"/>
        <v>0</v>
      </c>
      <c r="W123" s="2">
        <f t="shared" si="28"/>
        <v>175587.17330059485</v>
      </c>
      <c r="X123" s="77">
        <f t="shared" si="29"/>
        <v>175587.17330059485</v>
      </c>
      <c r="Z123" s="2">
        <f t="shared" si="30"/>
        <v>168754.44774203343</v>
      </c>
      <c r="AA123" s="77">
        <f t="shared" si="31"/>
        <v>168754.44774203343</v>
      </c>
      <c r="AC123" s="2">
        <f t="shared" si="32"/>
        <v>178101.75504168979</v>
      </c>
      <c r="AD123" s="77">
        <f t="shared" si="33"/>
        <v>178101.75504168979</v>
      </c>
      <c r="AF123" s="2">
        <f t="shared" si="34"/>
        <v>174425.26311677857</v>
      </c>
      <c r="AG123" s="77">
        <f t="shared" si="35"/>
        <v>174425.26311677857</v>
      </c>
      <c r="AI123" s="2">
        <f t="shared" si="36"/>
        <v>175951.35410447756</v>
      </c>
      <c r="AJ123" s="77">
        <f t="shared" si="37"/>
        <v>175951.35410447756</v>
      </c>
    </row>
    <row r="124" spans="1:36" x14ac:dyDescent="0.2">
      <c r="A124" s="72">
        <v>5</v>
      </c>
      <c r="B124" s="1" t="s">
        <v>69</v>
      </c>
      <c r="C124" s="1" t="str">
        <f>VLOOKUP(B124,Valores!$A$2:$F$300,5,FALSE)</f>
        <v>unid.</v>
      </c>
      <c r="D124" s="1">
        <v>3</v>
      </c>
      <c r="E124" s="63">
        <f>Entrada!$G$33*VLOOKUP($E119,Regional!$A$2:$B$7,2,FALSE)</f>
        <v>14906.07579073938</v>
      </c>
      <c r="F124" s="2">
        <f>Entrada!$G$33*VLOOKUP($F119,Regional!$A$2:$B$7,2,FALSE)</f>
        <v>14326.027014289866</v>
      </c>
      <c r="G124" s="2">
        <f>Entrada!$G$33*VLOOKUP($G119,Regional!$A$2:$B$7,2,FALSE)</f>
        <v>15119.545518112931</v>
      </c>
      <c r="H124" s="2">
        <f>Entrada!$G$33*VLOOKUP($H119,Regional!$A$2:$B$7,2,FALSE)</f>
        <v>14807.438054642636</v>
      </c>
      <c r="I124" s="76">
        <f>Entrada!$G$33*VLOOKUP($I119,Regional!$A$2:$B$7,2,FALSE)</f>
        <v>14936.992096083135</v>
      </c>
      <c r="J124" s="63">
        <f t="shared" si="26"/>
        <v>44718.227372218142</v>
      </c>
      <c r="K124" s="2">
        <f t="shared" si="26"/>
        <v>42978.081042869599</v>
      </c>
      <c r="L124" s="2">
        <f t="shared" si="26"/>
        <v>45358.636554338795</v>
      </c>
      <c r="M124" s="2">
        <f t="shared" si="26"/>
        <v>44422.314163927906</v>
      </c>
      <c r="N124" s="76">
        <f t="shared" si="26"/>
        <v>44810.976288249403</v>
      </c>
      <c r="O124" s="1">
        <f>VLOOKUP(B124,Valores!$A$2:$P$300,14,FALSE)</f>
        <v>1</v>
      </c>
      <c r="P124" s="1">
        <f>VLOOKUP(B124,Valores!$A$2:$P$300,15,FALSE)</f>
        <v>4.1700000000000001E-2</v>
      </c>
      <c r="Q124" s="72">
        <f t="shared" si="38"/>
        <v>0</v>
      </c>
      <c r="R124" s="72">
        <f t="shared" si="27"/>
        <v>0</v>
      </c>
      <c r="S124" s="72">
        <f t="shared" si="27"/>
        <v>0</v>
      </c>
      <c r="T124" s="72">
        <f t="shared" si="27"/>
        <v>0</v>
      </c>
      <c r="U124" s="72">
        <f t="shared" si="27"/>
        <v>0</v>
      </c>
      <c r="W124" s="2">
        <f t="shared" si="28"/>
        <v>44718.227372218142</v>
      </c>
      <c r="X124" s="77">
        <f t="shared" si="29"/>
        <v>44718.227372218142</v>
      </c>
      <c r="Z124" s="2">
        <f t="shared" si="30"/>
        <v>42978.081042869599</v>
      </c>
      <c r="AA124" s="77">
        <f t="shared" si="31"/>
        <v>42978.081042869599</v>
      </c>
      <c r="AC124" s="2">
        <f t="shared" si="32"/>
        <v>45358.636554338795</v>
      </c>
      <c r="AD124" s="77">
        <f t="shared" si="33"/>
        <v>45358.636554338795</v>
      </c>
      <c r="AF124" s="2">
        <f t="shared" si="34"/>
        <v>44422.314163927906</v>
      </c>
      <c r="AG124" s="77">
        <f t="shared" si="35"/>
        <v>44422.314163927906</v>
      </c>
      <c r="AI124" s="2">
        <f t="shared" si="36"/>
        <v>44810.976288249403</v>
      </c>
      <c r="AJ124" s="77">
        <f t="shared" si="37"/>
        <v>44810.976288249403</v>
      </c>
    </row>
    <row r="125" spans="1:36" x14ac:dyDescent="0.2">
      <c r="A125" s="72">
        <v>6</v>
      </c>
      <c r="B125" s="1" t="s">
        <v>76</v>
      </c>
      <c r="C125" s="1" t="str">
        <f>VLOOKUP(B125,Valores!$A$2:$F$300,5,FALSE)</f>
        <v>kg</v>
      </c>
      <c r="D125" s="1">
        <v>150</v>
      </c>
      <c r="E125" s="63">
        <f>VLOOKUP($B125,Valores!$A$2:$G$300,6,FALSE)*VLOOKUP(VLOOKUP($B125,Indices_Poder!$B$5:$E$250,3,FALSE),Indices_Poder!$G$6:$N$27,4,FALSE)*VLOOKUP($E$119,Regional!$A$2:$B$7,2,FALSE)</f>
        <v>134.45374607862703</v>
      </c>
      <c r="F125" s="2">
        <f>VLOOKUP($B125,Valores!$A$2:$G$300,6,FALSE)*VLOOKUP(VLOOKUP($B125,Indices_Poder!$B$5:$E$250,3,FALSE),Indices_Poder!$G$6:$N$27,4,FALSE)*VLOOKUP($F$119,Regional!$A$2:$B$7,2,FALSE)</f>
        <v>129.22166944109824</v>
      </c>
      <c r="G125" s="2">
        <f>VLOOKUP($B125,Valores!$A$2:$G$300,6,FALSE)*VLOOKUP(VLOOKUP($B125,Indices_Poder!$B$5:$E$250,3,FALSE),Indices_Poder!$G$6:$N$27,4,FALSE)*VLOOKUP($G$119,Regional!$A$2:$B$7,2,FALSE)</f>
        <v>136.37925651629627</v>
      </c>
      <c r="H125" s="2">
        <f>VLOOKUP($B125,Valores!$A$2:$G$300,6,FALSE)*VLOOKUP(VLOOKUP($B125,Indices_Poder!$B$5:$E$250,3,FALSE),Indices_Poder!$G$6:$N$27,4,FALSE)*VLOOKUP($H$119,Regional!$A$2:$B$7,2,FALSE)</f>
        <v>133.56402746260059</v>
      </c>
      <c r="I125" s="76">
        <f>VLOOKUP($B125,Valores!$A$2:$G$300,6,FALSE)*VLOOKUP(VLOOKUP($B125,Indices_Poder!$B$5:$E$250,3,FALSE),Indices_Poder!$G$6:$N$27,4,FALSE)*VLOOKUP($I$119,Regional!$A$2:$B$7,2,FALSE)</f>
        <v>134.73261310753085</v>
      </c>
      <c r="J125" s="63">
        <f t="shared" si="26"/>
        <v>20168.061911794055</v>
      </c>
      <c r="K125" s="2">
        <f t="shared" si="26"/>
        <v>19383.250416164738</v>
      </c>
      <c r="L125" s="2">
        <f t="shared" si="26"/>
        <v>20456.888477444441</v>
      </c>
      <c r="M125" s="2">
        <f t="shared" si="26"/>
        <v>20034.604119390089</v>
      </c>
      <c r="N125" s="76">
        <f t="shared" si="26"/>
        <v>20209.891966129628</v>
      </c>
      <c r="O125" s="1">
        <f>VLOOKUP(B125,Valores!$A$2:$P$300,14,FALSE)</f>
        <v>1</v>
      </c>
      <c r="P125" s="1">
        <f>VLOOKUP(B125,Valores!$A$2:$P$300,15,FALSE)</f>
        <v>2.5000000000000001E-2</v>
      </c>
      <c r="Q125" s="72">
        <f t="shared" si="38"/>
        <v>0</v>
      </c>
      <c r="R125" s="72">
        <f t="shared" si="27"/>
        <v>0</v>
      </c>
      <c r="S125" s="72">
        <f t="shared" si="27"/>
        <v>0</v>
      </c>
      <c r="T125" s="72">
        <f t="shared" si="27"/>
        <v>0</v>
      </c>
      <c r="U125" s="72">
        <f t="shared" si="27"/>
        <v>0</v>
      </c>
      <c r="W125" s="2">
        <f t="shared" si="28"/>
        <v>20168.061911794055</v>
      </c>
      <c r="X125" s="77">
        <f t="shared" si="29"/>
        <v>20168.061911794055</v>
      </c>
      <c r="Z125" s="2">
        <f t="shared" si="30"/>
        <v>19383.250416164738</v>
      </c>
      <c r="AA125" s="77">
        <f t="shared" si="31"/>
        <v>19383.250416164738</v>
      </c>
      <c r="AC125" s="2">
        <f t="shared" si="32"/>
        <v>20456.888477444441</v>
      </c>
      <c r="AD125" s="77">
        <f t="shared" si="33"/>
        <v>20456.888477444441</v>
      </c>
      <c r="AF125" s="2">
        <f t="shared" si="34"/>
        <v>20034.604119390089</v>
      </c>
      <c r="AG125" s="77">
        <f t="shared" si="35"/>
        <v>20034.604119390089</v>
      </c>
      <c r="AI125" s="2">
        <f t="shared" si="36"/>
        <v>20209.891966129628</v>
      </c>
      <c r="AJ125" s="77">
        <f t="shared" si="37"/>
        <v>20209.891966129628</v>
      </c>
    </row>
    <row r="126" spans="1:36" x14ac:dyDescent="0.2">
      <c r="A126" s="72">
        <v>7</v>
      </c>
      <c r="B126" s="1" t="s">
        <v>77</v>
      </c>
      <c r="C126" s="1" t="str">
        <f>VLOOKUP(B126,Valores!$A$2:$F$300,5,FALSE)</f>
        <v>unid.</v>
      </c>
      <c r="D126" s="1">
        <v>54</v>
      </c>
      <c r="E126" s="63">
        <f>VLOOKUP($B126,Valores!$A$2:$G$300,6,FALSE)*VLOOKUP(VLOOKUP($B126,Indices_Poder!$B$5:$E$250,3,FALSE),Indices_Poder!$G$6:$N$27,4,FALSE)*VLOOKUP($E$119,Regional!$A$2:$B$7,2,FALSE)</f>
        <v>322.80981771947944</v>
      </c>
      <c r="F126" s="2">
        <f>VLOOKUP($B126,Valores!$A$2:$G$300,6,FALSE)*VLOOKUP(VLOOKUP($B126,Indices_Poder!$B$5:$E$250,3,FALSE),Indices_Poder!$G$6:$N$27,4,FALSE)*VLOOKUP($F$119,Regional!$A$2:$B$7,2,FALSE)</f>
        <v>310.24813197316092</v>
      </c>
      <c r="G126" s="2">
        <f>VLOOKUP($B126,Valores!$A$2:$G$300,6,FALSE)*VLOOKUP(VLOOKUP($B126,Indices_Poder!$B$5:$E$250,3,FALSE),Indices_Poder!$G$6:$N$27,4,FALSE)*VLOOKUP($G$119,Regional!$A$2:$B$7,2,FALSE)</f>
        <v>327.43277313373369</v>
      </c>
      <c r="H126" s="2">
        <f>VLOOKUP($B126,Valores!$A$2:$G$300,6,FALSE)*VLOOKUP(VLOOKUP($B126,Indices_Poder!$B$5:$E$250,3,FALSE),Indices_Poder!$G$6:$N$27,4,FALSE)*VLOOKUP($H$119,Regional!$A$2:$B$7,2,FALSE)</f>
        <v>320.67369349358268</v>
      </c>
      <c r="I126" s="76">
        <f>VLOOKUP($B126,Valores!$A$2:$G$300,6,FALSE)*VLOOKUP(VLOOKUP($B126,Indices_Poder!$B$5:$E$250,3,FALSE),Indices_Poder!$G$6:$N$27,4,FALSE)*VLOOKUP($I$119,Regional!$A$2:$B$7,2,FALSE)</f>
        <v>323.47934919326798</v>
      </c>
      <c r="J126" s="63">
        <f t="shared" si="26"/>
        <v>17431.730156851889</v>
      </c>
      <c r="K126" s="2">
        <f t="shared" si="26"/>
        <v>16753.399126550688</v>
      </c>
      <c r="L126" s="2">
        <f t="shared" si="26"/>
        <v>17681.36974922162</v>
      </c>
      <c r="M126" s="2">
        <f t="shared" si="26"/>
        <v>17316.379448653464</v>
      </c>
      <c r="N126" s="76">
        <f t="shared" si="26"/>
        <v>17467.884856436471</v>
      </c>
      <c r="O126" s="1">
        <f>VLOOKUP(B126,Valores!$A$2:$P$300,14,FALSE)</f>
        <v>1</v>
      </c>
      <c r="P126" s="1">
        <f>VLOOKUP(B126,Valores!$A$2:$P$300,15,FALSE)</f>
        <v>2.5000000000000001E-2</v>
      </c>
      <c r="Q126" s="72">
        <f t="shared" si="38"/>
        <v>0</v>
      </c>
      <c r="R126" s="72">
        <f t="shared" si="27"/>
        <v>0</v>
      </c>
      <c r="S126" s="72">
        <f t="shared" si="27"/>
        <v>0</v>
      </c>
      <c r="T126" s="72">
        <f t="shared" si="27"/>
        <v>0</v>
      </c>
      <c r="U126" s="72">
        <f t="shared" si="27"/>
        <v>0</v>
      </c>
      <c r="W126" s="2">
        <f t="shared" si="28"/>
        <v>17431.730156851889</v>
      </c>
      <c r="X126" s="77">
        <f t="shared" si="29"/>
        <v>17431.730156851889</v>
      </c>
      <c r="Z126" s="2">
        <f t="shared" si="30"/>
        <v>16753.399126550688</v>
      </c>
      <c r="AA126" s="77">
        <f t="shared" si="31"/>
        <v>16753.399126550688</v>
      </c>
      <c r="AC126" s="2">
        <f t="shared" si="32"/>
        <v>17681.36974922162</v>
      </c>
      <c r="AD126" s="77">
        <f t="shared" si="33"/>
        <v>17681.36974922162</v>
      </c>
      <c r="AF126" s="2">
        <f t="shared" si="34"/>
        <v>17316.379448653464</v>
      </c>
      <c r="AG126" s="77">
        <f t="shared" si="35"/>
        <v>17316.379448653464</v>
      </c>
      <c r="AI126" s="2">
        <f t="shared" si="36"/>
        <v>17467.884856436471</v>
      </c>
      <c r="AJ126" s="77">
        <f t="shared" si="37"/>
        <v>17467.884856436471</v>
      </c>
    </row>
    <row r="127" spans="1:36" x14ac:dyDescent="0.2">
      <c r="A127" s="72">
        <v>8</v>
      </c>
      <c r="B127" s="1" t="s">
        <v>160</v>
      </c>
      <c r="C127" s="1" t="str">
        <f>VLOOKUP(B127,Valores!$A$2:$F$300,5,FALSE)</f>
        <v>m</v>
      </c>
      <c r="D127" s="1">
        <v>3461</v>
      </c>
      <c r="E127" s="63">
        <f>VLOOKUP($B127,Valores!$A$2:$G$300,6,FALSE)*VLOOKUP(VLOOKUP($B127,Indices_Poder!$B$5:$E$250,3,FALSE),Indices_Poder!$G$6:$N$27,4,FALSE)*VLOOKUP($E$119,Regional!$A$2:$B$7,2,FALSE)</f>
        <v>83.974855888348671</v>
      </c>
      <c r="F127" s="2">
        <f>VLOOKUP($B127,Valores!$A$2:$G$300,6,FALSE)*VLOOKUP(VLOOKUP($B127,Indices_Poder!$B$5:$E$250,3,FALSE),Indices_Poder!$G$6:$N$27,4,FALSE)*VLOOKUP($F$119,Regional!$A$2:$B$7,2,FALSE)</f>
        <v>80.707093595014413</v>
      </c>
      <c r="G127" s="2">
        <f>VLOOKUP($B127,Valores!$A$2:$G$300,6,FALSE)*VLOOKUP(VLOOKUP($B127,Indices_Poder!$B$5:$E$250,3,FALSE),Indices_Poder!$G$6:$N$27,4,FALSE)*VLOOKUP($G$119,Regional!$A$2:$B$7,2,FALSE)</f>
        <v>85.177458762799091</v>
      </c>
      <c r="H127" s="2">
        <f>VLOOKUP($B127,Valores!$A$2:$G$300,6,FALSE)*VLOOKUP(VLOOKUP($B127,Indices_Poder!$B$5:$E$250,3,FALSE),Indices_Poder!$G$6:$N$27,4,FALSE)*VLOOKUP($H$119,Regional!$A$2:$B$7,2,FALSE)</f>
        <v>83.419170422223303</v>
      </c>
      <c r="I127" s="76">
        <f>VLOOKUP($B127,Valores!$A$2:$G$300,6,FALSE)*VLOOKUP(VLOOKUP($B127,Indices_Poder!$B$5:$E$250,3,FALSE),Indices_Poder!$G$6:$N$27,4,FALSE)*VLOOKUP($I$119,Regional!$A$2:$B$7,2,FALSE)</f>
        <v>84.149025959820804</v>
      </c>
      <c r="J127" s="63">
        <f t="shared" si="26"/>
        <v>290636.97622957476</v>
      </c>
      <c r="K127" s="2">
        <f t="shared" si="26"/>
        <v>279327.25093234488</v>
      </c>
      <c r="L127" s="2">
        <f t="shared" si="26"/>
        <v>294799.18477804767</v>
      </c>
      <c r="M127" s="2">
        <f t="shared" si="26"/>
        <v>288713.74883131485</v>
      </c>
      <c r="N127" s="76">
        <f t="shared" si="26"/>
        <v>291239.77884693979</v>
      </c>
      <c r="O127" s="1">
        <f>VLOOKUP(B127,Valores!$A$2:$P$300,14,FALSE)</f>
        <v>1</v>
      </c>
      <c r="P127" s="1" t="str">
        <f>VLOOKUP(B127,Valores!$A$2:$P$300,15,FALSE)</f>
        <v>Rateio</v>
      </c>
      <c r="Q127" s="72">
        <f t="shared" si="38"/>
        <v>0</v>
      </c>
      <c r="R127" s="72">
        <f t="shared" si="27"/>
        <v>0</v>
      </c>
      <c r="S127" s="72">
        <f t="shared" si="27"/>
        <v>0</v>
      </c>
      <c r="T127" s="72">
        <f t="shared" si="27"/>
        <v>0</v>
      </c>
      <c r="U127" s="72">
        <f t="shared" si="27"/>
        <v>0</v>
      </c>
      <c r="W127" s="2">
        <f t="shared" si="28"/>
        <v>290636.97622957476</v>
      </c>
      <c r="X127" s="77">
        <f t="shared" si="29"/>
        <v>290636.97622957476</v>
      </c>
      <c r="Z127" s="2">
        <f t="shared" si="30"/>
        <v>279327.25093234488</v>
      </c>
      <c r="AA127" s="77">
        <f t="shared" si="31"/>
        <v>279327.25093234488</v>
      </c>
      <c r="AC127" s="2">
        <f t="shared" si="32"/>
        <v>294799.18477804767</v>
      </c>
      <c r="AD127" s="77">
        <f t="shared" si="33"/>
        <v>294799.18477804767</v>
      </c>
      <c r="AF127" s="2">
        <f t="shared" si="34"/>
        <v>288713.74883131485</v>
      </c>
      <c r="AG127" s="77">
        <f t="shared" si="35"/>
        <v>288713.74883131485</v>
      </c>
      <c r="AI127" s="2">
        <f t="shared" si="36"/>
        <v>291239.77884693979</v>
      </c>
      <c r="AJ127" s="77">
        <f t="shared" si="37"/>
        <v>291239.77884693979</v>
      </c>
    </row>
    <row r="128" spans="1:36" x14ac:dyDescent="0.2">
      <c r="A128" s="72">
        <v>9</v>
      </c>
      <c r="B128" s="1" t="s">
        <v>161</v>
      </c>
      <c r="C128" s="1" t="str">
        <f>VLOOKUP(B128,Valores!$A$2:$F$300,5,FALSE)</f>
        <v>kg</v>
      </c>
      <c r="D128" s="1">
        <v>4600</v>
      </c>
      <c r="E128" s="63">
        <f>VLOOKUP($B128,Valores!$A$2:$G$300,6,FALSE)*VLOOKUP(VLOOKUP($B128,Indices_Poder!$B$5:$E$250,3,FALSE),Indices_Poder!$G$6:$N$27,4,FALSE)*VLOOKUP($E$119,Regional!$A$2:$B$7,2,FALSE)</f>
        <v>91.826445229007192</v>
      </c>
      <c r="F128" s="2">
        <f>VLOOKUP($B128,Valores!$A$2:$G$300,6,FALSE)*VLOOKUP(VLOOKUP($B128,Indices_Poder!$B$5:$E$250,3,FALSE),Indices_Poder!$G$6:$N$27,4,FALSE)*VLOOKUP($F$119,Regional!$A$2:$B$7,2,FALSE)</f>
        <v>88.253149483799405</v>
      </c>
      <c r="G128" s="2">
        <f>VLOOKUP($B128,Valores!$A$2:$G$300,6,FALSE)*VLOOKUP(VLOOKUP($B128,Indices_Poder!$B$5:$E$250,3,FALSE),Indices_Poder!$G$6:$N$27,4,FALSE)*VLOOKUP($G$119,Regional!$A$2:$B$7,2,FALSE)</f>
        <v>93.141490617471987</v>
      </c>
      <c r="H128" s="2">
        <f>VLOOKUP($B128,Valores!$A$2:$G$300,6,FALSE)*VLOOKUP(VLOOKUP($B128,Indices_Poder!$B$5:$E$250,3,FALSE),Indices_Poder!$G$6:$N$27,4,FALSE)*VLOOKUP($H$119,Regional!$A$2:$B$7,2,FALSE)</f>
        <v>91.218803566751063</v>
      </c>
      <c r="I128" s="76">
        <f>VLOOKUP($B128,Valores!$A$2:$G$300,6,FALSE)*VLOOKUP(VLOOKUP($B128,Indices_Poder!$B$5:$E$250,3,FALSE),Indices_Poder!$G$6:$N$27,4,FALSE)*VLOOKUP($I$119,Regional!$A$2:$B$7,2,FALSE)</f>
        <v>92.016900078371066</v>
      </c>
      <c r="J128" s="63">
        <f t="shared" si="26"/>
        <v>422401.64805343311</v>
      </c>
      <c r="K128" s="2">
        <f t="shared" si="26"/>
        <v>405964.48762547725</v>
      </c>
      <c r="L128" s="2">
        <f t="shared" si="26"/>
        <v>428450.85684037115</v>
      </c>
      <c r="M128" s="2">
        <f t="shared" si="26"/>
        <v>419606.49640705489</v>
      </c>
      <c r="N128" s="76">
        <f t="shared" si="26"/>
        <v>423277.74036050693</v>
      </c>
      <c r="O128" s="1">
        <f>VLOOKUP(B128,Valores!$A$2:$P$300,14,FALSE)</f>
        <v>1</v>
      </c>
      <c r="P128" s="1">
        <f>VLOOKUP(B128,Valores!$A$2:$P$300,15,FALSE)</f>
        <v>3.1300000000000001E-2</v>
      </c>
      <c r="Q128" s="72">
        <f t="shared" si="38"/>
        <v>0</v>
      </c>
      <c r="R128" s="72">
        <f t="shared" si="27"/>
        <v>0</v>
      </c>
      <c r="S128" s="72">
        <f t="shared" si="27"/>
        <v>0</v>
      </c>
      <c r="T128" s="72">
        <f t="shared" si="27"/>
        <v>0</v>
      </c>
      <c r="U128" s="72">
        <f t="shared" si="27"/>
        <v>0</v>
      </c>
      <c r="W128" s="2">
        <f t="shared" si="28"/>
        <v>422401.64805343311</v>
      </c>
      <c r="X128" s="77">
        <f t="shared" si="29"/>
        <v>422401.64805343311</v>
      </c>
      <c r="Z128" s="2">
        <f t="shared" si="30"/>
        <v>405964.48762547725</v>
      </c>
      <c r="AA128" s="77">
        <f t="shared" si="31"/>
        <v>405964.48762547725</v>
      </c>
      <c r="AC128" s="2">
        <f t="shared" si="32"/>
        <v>428450.85684037115</v>
      </c>
      <c r="AD128" s="77">
        <f t="shared" si="33"/>
        <v>428450.85684037115</v>
      </c>
      <c r="AF128" s="2">
        <f t="shared" si="34"/>
        <v>419606.49640705489</v>
      </c>
      <c r="AG128" s="77">
        <f t="shared" si="35"/>
        <v>419606.49640705489</v>
      </c>
      <c r="AI128" s="2">
        <f t="shared" si="36"/>
        <v>423277.74036050693</v>
      </c>
      <c r="AJ128" s="77">
        <f t="shared" si="37"/>
        <v>423277.74036050693</v>
      </c>
    </row>
    <row r="129" spans="1:36" x14ac:dyDescent="0.2">
      <c r="A129" s="72">
        <v>10</v>
      </c>
      <c r="B129" s="1" t="s">
        <v>129</v>
      </c>
      <c r="C129" s="1" t="str">
        <f>VLOOKUP(B129,Valores!$A$2:$F$300,5,FALSE)</f>
        <v>kg</v>
      </c>
      <c r="D129" s="1">
        <v>1330</v>
      </c>
      <c r="E129" s="63">
        <f>VLOOKUP($B129,Valores!$A$2:$G$300,6,FALSE)*VLOOKUP(VLOOKUP($B129,Indices_Poder!$B$5:$E$250,3,FALSE),Indices_Poder!$G$6:$N$27,4,FALSE)*VLOOKUP($E$119,Regional!$A$2:$B$7,2,FALSE)</f>
        <v>91.826445229007192</v>
      </c>
      <c r="F129" s="2">
        <f>VLOOKUP($B129,Valores!$A$2:$G$300,6,FALSE)*VLOOKUP(VLOOKUP($B129,Indices_Poder!$B$5:$E$250,3,FALSE),Indices_Poder!$G$6:$N$27,4,FALSE)*VLOOKUP($F$119,Regional!$A$2:$B$7,2,FALSE)</f>
        <v>88.253149483799405</v>
      </c>
      <c r="G129" s="2">
        <f>VLOOKUP($B129,Valores!$A$2:$G$300,6,FALSE)*VLOOKUP(VLOOKUP($B129,Indices_Poder!$B$5:$E$250,3,FALSE),Indices_Poder!$G$6:$N$27,4,FALSE)*VLOOKUP($G$119,Regional!$A$2:$B$7,2,FALSE)</f>
        <v>93.141490617471987</v>
      </c>
      <c r="H129" s="2">
        <f>VLOOKUP($B129,Valores!$A$2:$G$300,6,FALSE)*VLOOKUP(VLOOKUP($B129,Indices_Poder!$B$5:$E$250,3,FALSE),Indices_Poder!$G$6:$N$27,4,FALSE)*VLOOKUP($H$119,Regional!$A$2:$B$7,2,FALSE)</f>
        <v>91.218803566751063</v>
      </c>
      <c r="I129" s="76">
        <f>VLOOKUP($B129,Valores!$A$2:$G$300,6,FALSE)*VLOOKUP(VLOOKUP($B129,Indices_Poder!$B$5:$E$250,3,FALSE),Indices_Poder!$G$6:$N$27,4,FALSE)*VLOOKUP($I$119,Regional!$A$2:$B$7,2,FALSE)</f>
        <v>92.016900078371066</v>
      </c>
      <c r="J129" s="63">
        <f t="shared" si="26"/>
        <v>122129.17215457956</v>
      </c>
      <c r="K129" s="2">
        <f t="shared" si="26"/>
        <v>117376.68881345321</v>
      </c>
      <c r="L129" s="2">
        <f t="shared" si="26"/>
        <v>123878.18252123774</v>
      </c>
      <c r="M129" s="2">
        <f t="shared" si="26"/>
        <v>121321.00874377892</v>
      </c>
      <c r="N129" s="76">
        <f t="shared" si="26"/>
        <v>122382.47710423352</v>
      </c>
      <c r="O129" s="1">
        <f>VLOOKUP(B129,Valores!$A$2:$P$300,14,FALSE)</f>
        <v>1</v>
      </c>
      <c r="P129" s="1">
        <f>VLOOKUP(B129,Valores!$A$2:$P$300,15,FALSE)</f>
        <v>3.1300000000000001E-2</v>
      </c>
      <c r="Q129" s="72">
        <f t="shared" si="38"/>
        <v>0</v>
      </c>
      <c r="R129" s="72">
        <f t="shared" si="27"/>
        <v>0</v>
      </c>
      <c r="S129" s="72">
        <f t="shared" si="27"/>
        <v>0</v>
      </c>
      <c r="T129" s="72">
        <f t="shared" si="27"/>
        <v>0</v>
      </c>
      <c r="U129" s="72">
        <f t="shared" si="27"/>
        <v>0</v>
      </c>
      <c r="W129" s="2">
        <f t="shared" si="28"/>
        <v>122129.17215457956</v>
      </c>
      <c r="X129" s="77">
        <f t="shared" si="29"/>
        <v>122129.17215457956</v>
      </c>
      <c r="Z129" s="2">
        <f t="shared" si="30"/>
        <v>117376.68881345321</v>
      </c>
      <c r="AA129" s="77">
        <f t="shared" si="31"/>
        <v>117376.68881345321</v>
      </c>
      <c r="AC129" s="2">
        <f t="shared" si="32"/>
        <v>123878.18252123774</v>
      </c>
      <c r="AD129" s="77">
        <f t="shared" si="33"/>
        <v>123878.18252123774</v>
      </c>
      <c r="AF129" s="2">
        <f t="shared" si="34"/>
        <v>121321.00874377892</v>
      </c>
      <c r="AG129" s="77">
        <f t="shared" si="35"/>
        <v>121321.00874377892</v>
      </c>
      <c r="AI129" s="2">
        <f t="shared" si="36"/>
        <v>122382.47710423352</v>
      </c>
      <c r="AJ129" s="77">
        <f t="shared" si="37"/>
        <v>122382.47710423352</v>
      </c>
    </row>
    <row r="130" spans="1:36" x14ac:dyDescent="0.2">
      <c r="A130" s="72">
        <v>11</v>
      </c>
      <c r="B130" s="1" t="s">
        <v>130</v>
      </c>
      <c r="C130" s="1" t="str">
        <f>VLOOKUP(B130,Valores!$A$2:$F$300,5,FALSE)</f>
        <v>kg</v>
      </c>
      <c r="D130" s="1">
        <v>0</v>
      </c>
      <c r="E130" s="63">
        <f>VLOOKUP($B130,Valores!$A$2:$G$300,6,FALSE)*VLOOKUP(VLOOKUP($B130,Indices_Poder!$B$5:$E$250,3,FALSE),Indices_Poder!$G$6:$N$27,4,FALSE)*VLOOKUP($E$119,Regional!$A$2:$B$7,2,FALSE)</f>
        <v>91.826445229007192</v>
      </c>
      <c r="F130" s="2">
        <f>VLOOKUP($B130,Valores!$A$2:$G$300,6,FALSE)*VLOOKUP(VLOOKUP($B130,Indices_Poder!$B$5:$E$250,3,FALSE),Indices_Poder!$G$6:$N$27,4,FALSE)*VLOOKUP($F$119,Regional!$A$2:$B$7,2,FALSE)</f>
        <v>88.253149483799405</v>
      </c>
      <c r="G130" s="2">
        <f>VLOOKUP($B130,Valores!$A$2:$G$300,6,FALSE)*VLOOKUP(VLOOKUP($B130,Indices_Poder!$B$5:$E$250,3,FALSE),Indices_Poder!$G$6:$N$27,4,FALSE)*VLOOKUP($G$119,Regional!$A$2:$B$7,2,FALSE)</f>
        <v>93.141490617471987</v>
      </c>
      <c r="H130" s="2">
        <f>VLOOKUP($B130,Valores!$A$2:$G$300,6,FALSE)*VLOOKUP(VLOOKUP($B130,Indices_Poder!$B$5:$E$250,3,FALSE),Indices_Poder!$G$6:$N$27,4,FALSE)*VLOOKUP($H$119,Regional!$A$2:$B$7,2,FALSE)</f>
        <v>91.218803566751063</v>
      </c>
      <c r="I130" s="76">
        <f>VLOOKUP($B130,Valores!$A$2:$G$300,6,FALSE)*VLOOKUP(VLOOKUP($B130,Indices_Poder!$B$5:$E$250,3,FALSE),Indices_Poder!$G$6:$N$27,4,FALSE)*VLOOKUP($I$119,Regional!$A$2:$B$7,2,FALSE)</f>
        <v>92.016900078371066</v>
      </c>
      <c r="J130" s="63">
        <f t="shared" si="26"/>
        <v>0</v>
      </c>
      <c r="K130" s="2">
        <f t="shared" si="26"/>
        <v>0</v>
      </c>
      <c r="L130" s="2">
        <f t="shared" si="26"/>
        <v>0</v>
      </c>
      <c r="M130" s="2">
        <f t="shared" si="26"/>
        <v>0</v>
      </c>
      <c r="N130" s="76">
        <f t="shared" si="26"/>
        <v>0</v>
      </c>
      <c r="O130" s="1">
        <f>VLOOKUP(B130,Valores!$A$2:$P$300,14,FALSE)</f>
        <v>1</v>
      </c>
      <c r="P130" s="1">
        <f>VLOOKUP(B130,Valores!$A$2:$P$300,15,FALSE)</f>
        <v>3.1300000000000001E-2</v>
      </c>
      <c r="Q130" s="72">
        <f t="shared" si="38"/>
        <v>0</v>
      </c>
      <c r="R130" s="72">
        <f t="shared" si="27"/>
        <v>0</v>
      </c>
      <c r="S130" s="72">
        <f t="shared" si="27"/>
        <v>0</v>
      </c>
      <c r="T130" s="72">
        <f t="shared" si="27"/>
        <v>0</v>
      </c>
      <c r="U130" s="72">
        <f t="shared" si="27"/>
        <v>0</v>
      </c>
      <c r="W130" s="2">
        <f t="shared" si="28"/>
        <v>0</v>
      </c>
      <c r="X130" s="77">
        <f t="shared" si="29"/>
        <v>0</v>
      </c>
      <c r="Z130" s="2">
        <f t="shared" si="30"/>
        <v>0</v>
      </c>
      <c r="AA130" s="77">
        <f t="shared" si="31"/>
        <v>0</v>
      </c>
      <c r="AC130" s="2">
        <f t="shared" si="32"/>
        <v>0</v>
      </c>
      <c r="AD130" s="77">
        <f t="shared" si="33"/>
        <v>0</v>
      </c>
      <c r="AF130" s="2">
        <f t="shared" si="34"/>
        <v>0</v>
      </c>
      <c r="AG130" s="77">
        <f t="shared" si="35"/>
        <v>0</v>
      </c>
      <c r="AI130" s="2">
        <f t="shared" si="36"/>
        <v>0</v>
      </c>
      <c r="AJ130" s="77">
        <f t="shared" si="37"/>
        <v>0</v>
      </c>
    </row>
    <row r="131" spans="1:36" x14ac:dyDescent="0.2">
      <c r="A131" s="72">
        <v>12</v>
      </c>
      <c r="B131" s="1" t="s">
        <v>131</v>
      </c>
      <c r="C131" s="1" t="str">
        <f>VLOOKUP(B131,Valores!$A$2:$F$300,5,FALSE)</f>
        <v>kg</v>
      </c>
      <c r="D131" s="1">
        <v>570</v>
      </c>
      <c r="E131" s="63">
        <f>VLOOKUP($B131,Valores!$A$2:$G$300,6,FALSE)*VLOOKUP(VLOOKUP($B131,Indices_Poder!$B$5:$E$250,3,FALSE),Indices_Poder!$G$6:$N$27,4,FALSE)*VLOOKUP($E$119,Regional!$A$2:$B$7,2,FALSE)</f>
        <v>91.826445229007192</v>
      </c>
      <c r="F131" s="2">
        <f>VLOOKUP($B131,Valores!$A$2:$G$300,6,FALSE)*VLOOKUP(VLOOKUP($B131,Indices_Poder!$B$5:$E$250,3,FALSE),Indices_Poder!$G$6:$N$27,4,FALSE)*VLOOKUP($F$119,Regional!$A$2:$B$7,2,FALSE)</f>
        <v>88.253149483799405</v>
      </c>
      <c r="G131" s="2">
        <f>VLOOKUP($B131,Valores!$A$2:$G$300,6,FALSE)*VLOOKUP(VLOOKUP($B131,Indices_Poder!$B$5:$E$250,3,FALSE),Indices_Poder!$G$6:$N$27,4,FALSE)*VLOOKUP($G$119,Regional!$A$2:$B$7,2,FALSE)</f>
        <v>93.141490617471987</v>
      </c>
      <c r="H131" s="2">
        <f>VLOOKUP($B131,Valores!$A$2:$G$300,6,FALSE)*VLOOKUP(VLOOKUP($B131,Indices_Poder!$B$5:$E$250,3,FALSE),Indices_Poder!$G$6:$N$27,4,FALSE)*VLOOKUP($H$119,Regional!$A$2:$B$7,2,FALSE)</f>
        <v>91.218803566751063</v>
      </c>
      <c r="I131" s="76">
        <f>VLOOKUP($B131,Valores!$A$2:$G$300,6,FALSE)*VLOOKUP(VLOOKUP($B131,Indices_Poder!$B$5:$E$250,3,FALSE),Indices_Poder!$G$6:$N$27,4,FALSE)*VLOOKUP($I$119,Regional!$A$2:$B$7,2,FALSE)</f>
        <v>92.016900078371066</v>
      </c>
      <c r="J131" s="63">
        <f t="shared" si="26"/>
        <v>52341.073780534098</v>
      </c>
      <c r="K131" s="2">
        <f t="shared" si="26"/>
        <v>50304.295205765658</v>
      </c>
      <c r="L131" s="2">
        <f t="shared" si="26"/>
        <v>53090.649651959036</v>
      </c>
      <c r="M131" s="2">
        <f t="shared" si="26"/>
        <v>51994.718033048106</v>
      </c>
      <c r="N131" s="76">
        <f t="shared" si="26"/>
        <v>52449.633044671507</v>
      </c>
      <c r="O131" s="1">
        <f>VLOOKUP(B131,Valores!$A$2:$P$300,14,FALSE)</f>
        <v>1</v>
      </c>
      <c r="P131" s="1">
        <f>VLOOKUP(B131,Valores!$A$2:$P$300,15,FALSE)</f>
        <v>3.1300000000000001E-2</v>
      </c>
      <c r="Q131" s="72">
        <f t="shared" si="38"/>
        <v>0</v>
      </c>
      <c r="R131" s="72">
        <f t="shared" si="27"/>
        <v>0</v>
      </c>
      <c r="S131" s="72">
        <f t="shared" si="27"/>
        <v>0</v>
      </c>
      <c r="T131" s="72">
        <f t="shared" si="27"/>
        <v>0</v>
      </c>
      <c r="U131" s="72">
        <f t="shared" si="27"/>
        <v>0</v>
      </c>
      <c r="W131" s="2">
        <f t="shared" si="28"/>
        <v>52341.073780534098</v>
      </c>
      <c r="X131" s="77">
        <f t="shared" si="29"/>
        <v>52341.073780534098</v>
      </c>
      <c r="Z131" s="2">
        <f t="shared" si="30"/>
        <v>50304.295205765658</v>
      </c>
      <c r="AA131" s="77">
        <f t="shared" si="31"/>
        <v>50304.295205765658</v>
      </c>
      <c r="AC131" s="2">
        <f t="shared" si="32"/>
        <v>53090.649651959036</v>
      </c>
      <c r="AD131" s="77">
        <f t="shared" si="33"/>
        <v>53090.649651959036</v>
      </c>
      <c r="AF131" s="2">
        <f t="shared" si="34"/>
        <v>51994.718033048106</v>
      </c>
      <c r="AG131" s="77">
        <f t="shared" si="35"/>
        <v>51994.718033048106</v>
      </c>
      <c r="AI131" s="2">
        <f t="shared" si="36"/>
        <v>52449.633044671507</v>
      </c>
      <c r="AJ131" s="77">
        <f t="shared" si="37"/>
        <v>52449.633044671507</v>
      </c>
    </row>
    <row r="132" spans="1:36" x14ac:dyDescent="0.2">
      <c r="A132" s="72">
        <v>13</v>
      </c>
      <c r="B132" s="1" t="s">
        <v>84</v>
      </c>
      <c r="C132" s="1" t="str">
        <f>VLOOKUP(B132,Valores!$A$2:$F$300,5,FALSE)</f>
        <v>kg</v>
      </c>
      <c r="D132" s="1">
        <v>570</v>
      </c>
      <c r="E132" s="63">
        <f>VLOOKUP($B132,Valores!$A$2:$G$300,6,FALSE)*VLOOKUP(VLOOKUP($B132,Indices_Poder!$B$5:$E$250,3,FALSE),Indices_Poder!$G$6:$N$27,4,FALSE)*VLOOKUP($E$119,Regional!$A$2:$B$7,2,FALSE)</f>
        <v>91.826445229007192</v>
      </c>
      <c r="F132" s="2">
        <f>VLOOKUP($B132,Valores!$A$2:$G$300,6,FALSE)*VLOOKUP(VLOOKUP($B132,Indices_Poder!$B$5:$E$250,3,FALSE),Indices_Poder!$G$6:$N$27,4,FALSE)*VLOOKUP($F$119,Regional!$A$2:$B$7,2,FALSE)</f>
        <v>88.253149483799405</v>
      </c>
      <c r="G132" s="2">
        <f>VLOOKUP($B132,Valores!$A$2:$G$300,6,FALSE)*VLOOKUP(VLOOKUP($B132,Indices_Poder!$B$5:$E$250,3,FALSE),Indices_Poder!$G$6:$N$27,4,FALSE)*VLOOKUP($G$119,Regional!$A$2:$B$7,2,FALSE)</f>
        <v>93.141490617471987</v>
      </c>
      <c r="H132" s="2">
        <f>VLOOKUP($B132,Valores!$A$2:$G$300,6,FALSE)*VLOOKUP(VLOOKUP($B132,Indices_Poder!$B$5:$E$250,3,FALSE),Indices_Poder!$G$6:$N$27,4,FALSE)*VLOOKUP($H$119,Regional!$A$2:$B$7,2,FALSE)</f>
        <v>91.218803566751063</v>
      </c>
      <c r="I132" s="76">
        <f>VLOOKUP($B132,Valores!$A$2:$G$300,6,FALSE)*VLOOKUP(VLOOKUP($B132,Indices_Poder!$B$5:$E$250,3,FALSE),Indices_Poder!$G$6:$N$27,4,FALSE)*VLOOKUP($I$119,Regional!$A$2:$B$7,2,FALSE)</f>
        <v>92.016900078371066</v>
      </c>
      <c r="J132" s="63">
        <f t="shared" si="26"/>
        <v>52341.073780534098</v>
      </c>
      <c r="K132" s="2">
        <f t="shared" si="26"/>
        <v>50304.295205765658</v>
      </c>
      <c r="L132" s="2">
        <f t="shared" si="26"/>
        <v>53090.649651959036</v>
      </c>
      <c r="M132" s="2">
        <f t="shared" si="26"/>
        <v>51994.718033048106</v>
      </c>
      <c r="N132" s="76">
        <f t="shared" si="26"/>
        <v>52449.633044671507</v>
      </c>
      <c r="O132" s="1">
        <f>VLOOKUP(B132,Valores!$A$2:$P$300,14,FALSE)</f>
        <v>1</v>
      </c>
      <c r="P132" s="1">
        <f>VLOOKUP(B132,Valores!$A$2:$P$300,15,FALSE)</f>
        <v>3.1300000000000001E-2</v>
      </c>
      <c r="Q132" s="72">
        <f t="shared" si="38"/>
        <v>0</v>
      </c>
      <c r="R132" s="72">
        <f t="shared" si="27"/>
        <v>0</v>
      </c>
      <c r="S132" s="72">
        <f t="shared" si="27"/>
        <v>0</v>
      </c>
      <c r="T132" s="72">
        <f t="shared" si="27"/>
        <v>0</v>
      </c>
      <c r="U132" s="72">
        <f t="shared" si="27"/>
        <v>0</v>
      </c>
      <c r="W132" s="2">
        <f t="shared" si="28"/>
        <v>52341.073780534098</v>
      </c>
      <c r="X132" s="77">
        <f t="shared" si="29"/>
        <v>52341.073780534098</v>
      </c>
      <c r="Z132" s="2">
        <f t="shared" si="30"/>
        <v>50304.295205765658</v>
      </c>
      <c r="AA132" s="77">
        <f t="shared" si="31"/>
        <v>50304.295205765658</v>
      </c>
      <c r="AC132" s="2">
        <f t="shared" si="32"/>
        <v>53090.649651959036</v>
      </c>
      <c r="AD132" s="77">
        <f t="shared" si="33"/>
        <v>53090.649651959036</v>
      </c>
      <c r="AF132" s="2">
        <f t="shared" si="34"/>
        <v>51994.718033048106</v>
      </c>
      <c r="AG132" s="77">
        <f t="shared" si="35"/>
        <v>51994.718033048106</v>
      </c>
      <c r="AI132" s="2">
        <f t="shared" si="36"/>
        <v>52449.633044671507</v>
      </c>
      <c r="AJ132" s="77">
        <f t="shared" si="37"/>
        <v>52449.633044671507</v>
      </c>
    </row>
    <row r="133" spans="1:36" x14ac:dyDescent="0.2">
      <c r="A133" s="72">
        <v>14</v>
      </c>
      <c r="B133" s="1" t="s">
        <v>85</v>
      </c>
      <c r="C133" s="1" t="str">
        <f>VLOOKUP(B133,Valores!$A$2:$F$300,5,FALSE)</f>
        <v>kg</v>
      </c>
      <c r="D133" s="1">
        <v>570</v>
      </c>
      <c r="E133" s="63">
        <f>VLOOKUP($B133,Valores!$A$2:$G$300,6,FALSE)*VLOOKUP(VLOOKUP($B133,Indices_Poder!$B$5:$E$250,3,FALSE),Indices_Poder!$G$6:$N$27,4,FALSE)*VLOOKUP($E$119,Regional!$A$2:$B$7,2,FALSE)</f>
        <v>91.826445229007192</v>
      </c>
      <c r="F133" s="2">
        <f>VLOOKUP($B133,Valores!$A$2:$G$300,6,FALSE)*VLOOKUP(VLOOKUP($B133,Indices_Poder!$B$5:$E$250,3,FALSE),Indices_Poder!$G$6:$N$27,4,FALSE)*VLOOKUP($F$119,Regional!$A$2:$B$7,2,FALSE)</f>
        <v>88.253149483799405</v>
      </c>
      <c r="G133" s="2">
        <f>VLOOKUP($B133,Valores!$A$2:$G$300,6,FALSE)*VLOOKUP(VLOOKUP($B133,Indices_Poder!$B$5:$E$250,3,FALSE),Indices_Poder!$G$6:$N$27,4,FALSE)*VLOOKUP($G$119,Regional!$A$2:$B$7,2,FALSE)</f>
        <v>93.141490617471987</v>
      </c>
      <c r="H133" s="2">
        <f>VLOOKUP($B133,Valores!$A$2:$G$300,6,FALSE)*VLOOKUP(VLOOKUP($B133,Indices_Poder!$B$5:$E$250,3,FALSE),Indices_Poder!$G$6:$N$27,4,FALSE)*VLOOKUP($H$119,Regional!$A$2:$B$7,2,FALSE)</f>
        <v>91.218803566751063</v>
      </c>
      <c r="I133" s="76">
        <f>VLOOKUP($B133,Valores!$A$2:$G$300,6,FALSE)*VLOOKUP(VLOOKUP($B133,Indices_Poder!$B$5:$E$250,3,FALSE),Indices_Poder!$G$6:$N$27,4,FALSE)*VLOOKUP($I$119,Regional!$A$2:$B$7,2,FALSE)</f>
        <v>92.016900078371066</v>
      </c>
      <c r="J133" s="63">
        <f t="shared" si="26"/>
        <v>52341.073780534098</v>
      </c>
      <c r="K133" s="2">
        <f t="shared" si="26"/>
        <v>50304.295205765658</v>
      </c>
      <c r="L133" s="2">
        <f t="shared" si="26"/>
        <v>53090.649651959036</v>
      </c>
      <c r="M133" s="2">
        <f t="shared" si="26"/>
        <v>51994.718033048106</v>
      </c>
      <c r="N133" s="76">
        <f t="shared" si="26"/>
        <v>52449.633044671507</v>
      </c>
      <c r="O133" s="1">
        <f>VLOOKUP(B133,Valores!$A$2:$P$300,14,FALSE)</f>
        <v>1</v>
      </c>
      <c r="P133" s="1">
        <f>VLOOKUP(B133,Valores!$A$2:$P$300,15,FALSE)</f>
        <v>3.1300000000000001E-2</v>
      </c>
      <c r="Q133" s="72">
        <f t="shared" si="38"/>
        <v>0</v>
      </c>
      <c r="R133" s="72">
        <f t="shared" si="27"/>
        <v>0</v>
      </c>
      <c r="S133" s="72">
        <f t="shared" si="27"/>
        <v>0</v>
      </c>
      <c r="T133" s="72">
        <f t="shared" si="27"/>
        <v>0</v>
      </c>
      <c r="U133" s="72">
        <f t="shared" si="27"/>
        <v>0</v>
      </c>
      <c r="W133" s="2">
        <f t="shared" si="28"/>
        <v>52341.073780534098</v>
      </c>
      <c r="X133" s="77">
        <f t="shared" si="29"/>
        <v>52341.073780534098</v>
      </c>
      <c r="Z133" s="2">
        <f t="shared" si="30"/>
        <v>50304.295205765658</v>
      </c>
      <c r="AA133" s="77">
        <f t="shared" si="31"/>
        <v>50304.295205765658</v>
      </c>
      <c r="AC133" s="2">
        <f t="shared" si="32"/>
        <v>53090.649651959036</v>
      </c>
      <c r="AD133" s="77">
        <f t="shared" si="33"/>
        <v>53090.649651959036</v>
      </c>
      <c r="AF133" s="2">
        <f t="shared" si="34"/>
        <v>51994.718033048106</v>
      </c>
      <c r="AG133" s="77">
        <f t="shared" si="35"/>
        <v>51994.718033048106</v>
      </c>
      <c r="AI133" s="2">
        <f t="shared" si="36"/>
        <v>52449.633044671507</v>
      </c>
      <c r="AJ133" s="77">
        <f t="shared" si="37"/>
        <v>52449.633044671507</v>
      </c>
    </row>
    <row r="134" spans="1:36" x14ac:dyDescent="0.2">
      <c r="A134" s="72">
        <v>15</v>
      </c>
      <c r="B134" s="1" t="s">
        <v>132</v>
      </c>
      <c r="C134" s="1" t="str">
        <f>VLOOKUP(B134,Valores!$A$2:$F$300,5,FALSE)</f>
        <v>cj</v>
      </c>
      <c r="D134" s="1">
        <v>6</v>
      </c>
      <c r="E134" s="63">
        <f>VLOOKUP($B134,Valores!$A$2:$G$300,6,FALSE)*VLOOKUP(VLOOKUP($B134,Indices_Poder!$B$5:$E$250,3,FALSE),Indices_Poder!$G$6:$N$27,4,FALSE)*VLOOKUP($E$119,Regional!$A$2:$B$7,2,FALSE)</f>
        <v>378.4645771484258</v>
      </c>
      <c r="F134" s="2">
        <f>VLOOKUP($B134,Valores!$A$2:$G$300,6,FALSE)*VLOOKUP(VLOOKUP($B134,Indices_Poder!$B$5:$E$250,3,FALSE),Indices_Poder!$G$6:$N$27,4,FALSE)*VLOOKUP($F$119,Regional!$A$2:$B$7,2,FALSE)</f>
        <v>363.73716545494631</v>
      </c>
      <c r="G134" s="2">
        <f>VLOOKUP($B134,Valores!$A$2:$G$300,6,FALSE)*VLOOKUP(VLOOKUP($B134,Indices_Poder!$B$5:$E$250,3,FALSE),Indices_Poder!$G$6:$N$27,4,FALSE)*VLOOKUP($G$119,Regional!$A$2:$B$7,2,FALSE)</f>
        <v>383.88456368536617</v>
      </c>
      <c r="H134" s="2">
        <f>VLOOKUP($B134,Valores!$A$2:$G$300,6,FALSE)*VLOOKUP(VLOOKUP($B134,Indices_Poder!$B$5:$E$250,3,FALSE),Indices_Poder!$G$6:$N$27,4,FALSE)*VLOOKUP($H$119,Regional!$A$2:$B$7,2,FALSE)</f>
        <v>375.9601695761844</v>
      </c>
      <c r="I134" s="76">
        <f>VLOOKUP($B134,Valores!$A$2:$G$300,6,FALSE)*VLOOKUP(VLOOKUP($B134,Indices_Poder!$B$5:$E$250,3,FALSE),Indices_Poder!$G$6:$N$27,4,FALSE)*VLOOKUP($I$119,Regional!$A$2:$B$7,2,FALSE)</f>
        <v>379.24954071584472</v>
      </c>
      <c r="J134" s="63">
        <f t="shared" si="26"/>
        <v>2270.7874628905547</v>
      </c>
      <c r="K134" s="2">
        <f t="shared" si="26"/>
        <v>2182.4229927296778</v>
      </c>
      <c r="L134" s="2">
        <f t="shared" si="26"/>
        <v>2303.307382112197</v>
      </c>
      <c r="M134" s="2">
        <f t="shared" si="26"/>
        <v>2255.7610174571064</v>
      </c>
      <c r="N134" s="76">
        <f t="shared" si="26"/>
        <v>2275.4972442950684</v>
      </c>
      <c r="O134" s="1">
        <f>VLOOKUP(B134,Valores!$A$2:$P$300,14,FALSE)</f>
        <v>1</v>
      </c>
      <c r="P134" s="1">
        <f>VLOOKUP(B134,Valores!$A$2:$P$300,15,FALSE)</f>
        <v>2.7E-2</v>
      </c>
      <c r="Q134" s="72">
        <f t="shared" si="38"/>
        <v>0</v>
      </c>
      <c r="R134" s="72">
        <f t="shared" si="27"/>
        <v>0</v>
      </c>
      <c r="S134" s="72">
        <f t="shared" si="27"/>
        <v>0</v>
      </c>
      <c r="T134" s="72">
        <f t="shared" si="27"/>
        <v>0</v>
      </c>
      <c r="U134" s="72">
        <f t="shared" si="27"/>
        <v>0</v>
      </c>
      <c r="W134" s="2">
        <f t="shared" si="28"/>
        <v>2270.7874628905547</v>
      </c>
      <c r="X134" s="77">
        <f t="shared" si="29"/>
        <v>2270.7874628905547</v>
      </c>
      <c r="Z134" s="2">
        <f t="shared" si="30"/>
        <v>2182.4229927296778</v>
      </c>
      <c r="AA134" s="77">
        <f t="shared" si="31"/>
        <v>2182.4229927296778</v>
      </c>
      <c r="AC134" s="2">
        <f t="shared" si="32"/>
        <v>2303.307382112197</v>
      </c>
      <c r="AD134" s="77">
        <f t="shared" si="33"/>
        <v>2303.307382112197</v>
      </c>
      <c r="AF134" s="2">
        <f t="shared" si="34"/>
        <v>2255.7610174571064</v>
      </c>
      <c r="AG134" s="77">
        <f t="shared" si="35"/>
        <v>2255.7610174571064</v>
      </c>
      <c r="AI134" s="2">
        <f t="shared" si="36"/>
        <v>2275.4972442950684</v>
      </c>
      <c r="AJ134" s="77">
        <f t="shared" si="37"/>
        <v>2275.4972442950684</v>
      </c>
    </row>
    <row r="135" spans="1:36" x14ac:dyDescent="0.2">
      <c r="A135" s="72">
        <v>16</v>
      </c>
      <c r="B135" s="1" t="s">
        <v>133</v>
      </c>
      <c r="C135" s="1" t="str">
        <f>VLOOKUP(B135,Valores!$A$2:$F$300,5,FALSE)</f>
        <v>cj</v>
      </c>
      <c r="D135" s="1">
        <v>0</v>
      </c>
      <c r="E135" s="63">
        <f>VLOOKUP($B135,Valores!$A$2:$G$300,6,FALSE)*VLOOKUP(VLOOKUP($B135,Indices_Poder!$B$5:$E$250,3,FALSE),Indices_Poder!$G$6:$N$27,4,FALSE)*VLOOKUP($E$119,Regional!$A$2:$B$7,2,FALSE)</f>
        <v>1086.1085421574458</v>
      </c>
      <c r="F135" s="2">
        <f>VLOOKUP($B135,Valores!$A$2:$G$300,6,FALSE)*VLOOKUP(VLOOKUP($B135,Indices_Poder!$B$5:$E$250,3,FALSE),Indices_Poder!$G$6:$N$27,4,FALSE)*VLOOKUP($F$119,Regional!$A$2:$B$7,2,FALSE)</f>
        <v>1043.8441702453438</v>
      </c>
      <c r="G135" s="2">
        <f>VLOOKUP($B135,Valores!$A$2:$G$300,6,FALSE)*VLOOKUP(VLOOKUP($B135,Indices_Poder!$B$5:$E$250,3,FALSE),Indices_Poder!$G$6:$N$27,4,FALSE)*VLOOKUP($G$119,Regional!$A$2:$B$7,2,FALSE)</f>
        <v>1101.6626891809351</v>
      </c>
      <c r="H135" s="2">
        <f>VLOOKUP($B135,Valores!$A$2:$G$300,6,FALSE)*VLOOKUP(VLOOKUP($B135,Indices_Poder!$B$5:$E$250,3,FALSE),Indices_Poder!$G$6:$N$27,4,FALSE)*VLOOKUP($H$119,Regional!$A$2:$B$7,2,FALSE)</f>
        <v>1078.9214535327992</v>
      </c>
      <c r="I135" s="76">
        <f>VLOOKUP($B135,Valores!$A$2:$G$300,6,FALSE)*VLOOKUP(VLOOKUP($B135,Indices_Poder!$B$5:$E$250,3,FALSE),Indices_Poder!$G$6:$N$27,4,FALSE)*VLOOKUP($I$119,Regional!$A$2:$B$7,2,FALSE)</f>
        <v>1088.3612117263649</v>
      </c>
      <c r="J135" s="63">
        <f t="shared" si="26"/>
        <v>0</v>
      </c>
      <c r="K135" s="2">
        <f t="shared" si="26"/>
        <v>0</v>
      </c>
      <c r="L135" s="2">
        <f t="shared" si="26"/>
        <v>0</v>
      </c>
      <c r="M135" s="2">
        <f t="shared" si="26"/>
        <v>0</v>
      </c>
      <c r="N135" s="76">
        <f t="shared" si="26"/>
        <v>0</v>
      </c>
      <c r="O135" s="1">
        <f>VLOOKUP(B135,Valores!$A$2:$P$300,14,FALSE)</f>
        <v>1</v>
      </c>
      <c r="P135" s="1">
        <f>VLOOKUP(B135,Valores!$A$2:$P$300,15,FALSE)</f>
        <v>2.7E-2</v>
      </c>
      <c r="Q135" s="72">
        <f t="shared" si="38"/>
        <v>0</v>
      </c>
      <c r="R135" s="72">
        <f t="shared" si="27"/>
        <v>0</v>
      </c>
      <c r="S135" s="72">
        <f t="shared" si="27"/>
        <v>0</v>
      </c>
      <c r="T135" s="72">
        <f t="shared" si="27"/>
        <v>0</v>
      </c>
      <c r="U135" s="72">
        <f t="shared" si="27"/>
        <v>0</v>
      </c>
      <c r="W135" s="2">
        <f t="shared" si="28"/>
        <v>0</v>
      </c>
      <c r="X135" s="77">
        <f t="shared" si="29"/>
        <v>0</v>
      </c>
      <c r="Z135" s="2">
        <f t="shared" si="30"/>
        <v>0</v>
      </c>
      <c r="AA135" s="77">
        <f t="shared" si="31"/>
        <v>0</v>
      </c>
      <c r="AC135" s="2">
        <f t="shared" si="32"/>
        <v>0</v>
      </c>
      <c r="AD135" s="77">
        <f t="shared" si="33"/>
        <v>0</v>
      </c>
      <c r="AF135" s="2">
        <f t="shared" si="34"/>
        <v>0</v>
      </c>
      <c r="AG135" s="77">
        <f t="shared" si="35"/>
        <v>0</v>
      </c>
      <c r="AI135" s="2">
        <f t="shared" si="36"/>
        <v>0</v>
      </c>
      <c r="AJ135" s="77">
        <f t="shared" si="37"/>
        <v>0</v>
      </c>
    </row>
    <row r="136" spans="1:36" x14ac:dyDescent="0.2">
      <c r="A136" s="72">
        <v>17</v>
      </c>
      <c r="B136" s="1" t="s">
        <v>87</v>
      </c>
      <c r="C136" s="1" t="str">
        <f>VLOOKUP(B136,Valores!$A$2:$F$300,5,FALSE)</f>
        <v>unid.</v>
      </c>
      <c r="D136" s="1">
        <v>3</v>
      </c>
      <c r="E136" s="63">
        <f>VLOOKUP($B136,Valores!$A$2:$G$300,6,FALSE)*VLOOKUP(VLOOKUP($B136,Indices_Poder!$B$5:$E$250,3,FALSE),Indices_Poder!$G$6:$N$27,4,FALSE)*VLOOKUP($E$119,Regional!$A$2:$B$7,2,FALSE)</f>
        <v>2636.6773863428548</v>
      </c>
      <c r="F136" s="2">
        <f>VLOOKUP($B136,Valores!$A$2:$G$300,6,FALSE)*VLOOKUP(VLOOKUP($B136,Indices_Poder!$B$5:$E$250,3,FALSE),Indices_Poder!$G$6:$N$27,4,FALSE)*VLOOKUP($F$119,Regional!$A$2:$B$7,2,FALSE)</f>
        <v>2534.0748292841795</v>
      </c>
      <c r="G136" s="2">
        <f>VLOOKUP($B136,Valores!$A$2:$G$300,6,FALSE)*VLOOKUP(VLOOKUP($B136,Indices_Poder!$B$5:$E$250,3,FALSE),Indices_Poder!$G$6:$N$27,4,FALSE)*VLOOKUP($G$119,Regional!$A$2:$B$7,2,FALSE)</f>
        <v>2674.4372106410979</v>
      </c>
      <c r="H136" s="2">
        <f>VLOOKUP($B136,Valores!$A$2:$G$300,6,FALSE)*VLOOKUP(VLOOKUP($B136,Indices_Poder!$B$5:$E$250,3,FALSE),Indices_Poder!$G$6:$N$27,4,FALSE)*VLOOKUP($H$119,Regional!$A$2:$B$7,2,FALSE)</f>
        <v>2619.2297433912527</v>
      </c>
      <c r="I136" s="76">
        <f>VLOOKUP($B136,Valores!$A$2:$G$300,6,FALSE)*VLOOKUP(VLOOKUP($B136,Indices_Poder!$B$5:$E$250,3,FALSE),Indices_Poder!$G$6:$N$27,4,FALSE)*VLOOKUP($I$119,Regional!$A$2:$B$7,2,FALSE)</f>
        <v>2642.1460505515656</v>
      </c>
      <c r="J136" s="63">
        <f t="shared" si="26"/>
        <v>7910.0321590285639</v>
      </c>
      <c r="K136" s="2">
        <f t="shared" si="26"/>
        <v>7602.224487852538</v>
      </c>
      <c r="L136" s="2">
        <f t="shared" si="26"/>
        <v>8023.311631923294</v>
      </c>
      <c r="M136" s="2">
        <f t="shared" si="26"/>
        <v>7857.689230173758</v>
      </c>
      <c r="N136" s="76">
        <f t="shared" si="26"/>
        <v>7926.4381516546964</v>
      </c>
      <c r="O136" s="1">
        <f>VLOOKUP(B136,Valores!$A$2:$P$300,14,FALSE)</f>
        <v>1</v>
      </c>
      <c r="P136" s="1">
        <f>VLOOKUP(B136,Valores!$A$2:$P$300,15,FALSE)</f>
        <v>2.7E-2</v>
      </c>
      <c r="Q136" s="72">
        <f t="shared" si="38"/>
        <v>0</v>
      </c>
      <c r="R136" s="72">
        <f t="shared" si="27"/>
        <v>0</v>
      </c>
      <c r="S136" s="72">
        <f t="shared" si="27"/>
        <v>0</v>
      </c>
      <c r="T136" s="72">
        <f t="shared" si="27"/>
        <v>0</v>
      </c>
      <c r="U136" s="72">
        <f t="shared" si="27"/>
        <v>0</v>
      </c>
      <c r="W136" s="2">
        <f t="shared" si="28"/>
        <v>7910.0321590285639</v>
      </c>
      <c r="X136" s="77">
        <f t="shared" si="29"/>
        <v>7910.0321590285639</v>
      </c>
      <c r="Z136" s="2">
        <f t="shared" si="30"/>
        <v>7602.224487852538</v>
      </c>
      <c r="AA136" s="77">
        <f t="shared" si="31"/>
        <v>7602.224487852538</v>
      </c>
      <c r="AC136" s="2">
        <f t="shared" si="32"/>
        <v>8023.311631923294</v>
      </c>
      <c r="AD136" s="77">
        <f t="shared" si="33"/>
        <v>8023.311631923294</v>
      </c>
      <c r="AF136" s="2">
        <f t="shared" si="34"/>
        <v>7857.689230173758</v>
      </c>
      <c r="AG136" s="77">
        <f t="shared" si="35"/>
        <v>7857.689230173758</v>
      </c>
      <c r="AI136" s="2">
        <f t="shared" si="36"/>
        <v>7926.4381516546964</v>
      </c>
      <c r="AJ136" s="77">
        <f t="shared" si="37"/>
        <v>7926.4381516546964</v>
      </c>
    </row>
    <row r="137" spans="1:36" x14ac:dyDescent="0.2">
      <c r="A137" s="72">
        <v>18</v>
      </c>
      <c r="B137" s="1" t="s">
        <v>134</v>
      </c>
      <c r="C137" s="1" t="str">
        <f>VLOOKUP(B137,Valores!$A$2:$F$300,5,FALSE)</f>
        <v>m³</v>
      </c>
      <c r="D137" s="1">
        <v>1.66</v>
      </c>
      <c r="E137" s="63">
        <f>VLOOKUP($B137,Valores!$A$2:$G$300,6,FALSE)*VLOOKUP(VLOOKUP($B137,Indices_Poder!$B$5:$E$250,3,FALSE),Indices_Poder!$G$6:$N$27,4,FALSE)*VLOOKUP($E$119,Regional!$A$2:$B$7,2,FALSE)</f>
        <v>5815.858492052359</v>
      </c>
      <c r="F137" s="2">
        <f>VLOOKUP($B137,Valores!$A$2:$G$300,6,FALSE)*VLOOKUP(VLOOKUP($B137,Indices_Poder!$B$5:$E$250,3,FALSE),Indices_Poder!$G$6:$N$27,4,FALSE)*VLOOKUP($F$119,Regional!$A$2:$B$7,2,FALSE)</f>
        <v>5589.5426159171857</v>
      </c>
      <c r="G137" s="2">
        <f>VLOOKUP($B137,Valores!$A$2:$G$300,6,FALSE)*VLOOKUP(VLOOKUP($B137,Indices_Poder!$B$5:$E$250,3,FALSE),Indices_Poder!$G$6:$N$27,4,FALSE)*VLOOKUP($G$119,Regional!$A$2:$B$7,2,FALSE)</f>
        <v>5899.1473297163184</v>
      </c>
      <c r="H137" s="2">
        <f>VLOOKUP($B137,Valores!$A$2:$G$300,6,FALSE)*VLOOKUP(VLOOKUP($B137,Indices_Poder!$B$5:$E$250,3,FALSE),Indices_Poder!$G$6:$N$27,4,FALSE)*VLOOKUP($H$119,Regional!$A$2:$B$7,2,FALSE)</f>
        <v>5777.3733049938401</v>
      </c>
      <c r="I137" s="76">
        <f>VLOOKUP($B137,Valores!$A$2:$G$300,6,FALSE)*VLOOKUP(VLOOKUP($B137,Indices_Poder!$B$5:$E$250,3,FALSE),Indices_Poder!$G$6:$N$27,4,FALSE)*VLOOKUP($I$119,Regional!$A$2:$B$7,2,FALSE)</f>
        <v>5827.9210133692077</v>
      </c>
      <c r="J137" s="63">
        <f t="shared" si="26"/>
        <v>9654.3250968069151</v>
      </c>
      <c r="K137" s="2">
        <f t="shared" si="26"/>
        <v>9278.6407424225272</v>
      </c>
      <c r="L137" s="2">
        <f t="shared" si="26"/>
        <v>9792.5845673290878</v>
      </c>
      <c r="M137" s="2">
        <f t="shared" si="26"/>
        <v>9590.4396862897738</v>
      </c>
      <c r="N137" s="76">
        <f t="shared" si="26"/>
        <v>9674.348882192884</v>
      </c>
      <c r="O137" s="1">
        <f>VLOOKUP(B137,Valores!$A$2:$P$300,14,FALSE)</f>
        <v>1</v>
      </c>
      <c r="P137" s="1">
        <f>VLOOKUP(B137,Valores!$A$2:$P$300,15,FALSE)</f>
        <v>3.1300000000000001E-2</v>
      </c>
      <c r="Q137" s="72">
        <f t="shared" si="38"/>
        <v>0</v>
      </c>
      <c r="R137" s="72">
        <f t="shared" si="27"/>
        <v>0</v>
      </c>
      <c r="S137" s="72">
        <f t="shared" si="27"/>
        <v>0</v>
      </c>
      <c r="T137" s="72">
        <f t="shared" si="27"/>
        <v>0</v>
      </c>
      <c r="U137" s="72">
        <f t="shared" si="27"/>
        <v>0</v>
      </c>
      <c r="W137" s="2">
        <f t="shared" si="28"/>
        <v>9654.3250968069151</v>
      </c>
      <c r="X137" s="77">
        <f t="shared" si="29"/>
        <v>9654.3250968069151</v>
      </c>
      <c r="Z137" s="2">
        <f t="shared" si="30"/>
        <v>9278.6407424225272</v>
      </c>
      <c r="AA137" s="77">
        <f t="shared" si="31"/>
        <v>9278.6407424225272</v>
      </c>
      <c r="AC137" s="2">
        <f t="shared" si="32"/>
        <v>9792.5845673290878</v>
      </c>
      <c r="AD137" s="77">
        <f t="shared" si="33"/>
        <v>9792.5845673290878</v>
      </c>
      <c r="AF137" s="2">
        <f t="shared" si="34"/>
        <v>9590.4396862897738</v>
      </c>
      <c r="AG137" s="77">
        <f t="shared" si="35"/>
        <v>9590.4396862897738</v>
      </c>
      <c r="AI137" s="2">
        <f t="shared" si="36"/>
        <v>9674.348882192884</v>
      </c>
      <c r="AJ137" s="77">
        <f t="shared" si="37"/>
        <v>9674.348882192884</v>
      </c>
    </row>
    <row r="138" spans="1:36" x14ac:dyDescent="0.2">
      <c r="A138" s="72">
        <v>19</v>
      </c>
      <c r="B138" s="1" t="s">
        <v>135</v>
      </c>
      <c r="C138" s="1" t="str">
        <f>VLOOKUP(B138,Valores!$A$2:$F$300,5,FALSE)</f>
        <v>m³</v>
      </c>
      <c r="D138" s="1">
        <v>10.48</v>
      </c>
      <c r="E138" s="63">
        <f>VLOOKUP($B138,Valores!$A$2:$G$300,6,FALSE)*VLOOKUP(VLOOKUP($B138,Indices_Poder!$B$5:$E$250,3,FALSE),Indices_Poder!$G$6:$N$27,4,FALSE)*VLOOKUP($E$119,Regional!$A$2:$B$7,2,FALSE)</f>
        <v>5815.858492052359</v>
      </c>
      <c r="F138" s="2">
        <f>VLOOKUP($B138,Valores!$A$2:$G$300,6,FALSE)*VLOOKUP(VLOOKUP($B138,Indices_Poder!$B$5:$E$250,3,FALSE),Indices_Poder!$G$6:$N$27,4,FALSE)*VLOOKUP($F$119,Regional!$A$2:$B$7,2,FALSE)</f>
        <v>5589.5426159171857</v>
      </c>
      <c r="G138" s="2">
        <f>VLOOKUP($B138,Valores!$A$2:$G$300,6,FALSE)*VLOOKUP(VLOOKUP($B138,Indices_Poder!$B$5:$E$250,3,FALSE),Indices_Poder!$G$6:$N$27,4,FALSE)*VLOOKUP($G$119,Regional!$A$2:$B$7,2,FALSE)</f>
        <v>5899.1473297163184</v>
      </c>
      <c r="H138" s="2">
        <f>VLOOKUP($B138,Valores!$A$2:$G$300,6,FALSE)*VLOOKUP(VLOOKUP($B138,Indices_Poder!$B$5:$E$250,3,FALSE),Indices_Poder!$G$6:$N$27,4,FALSE)*VLOOKUP($H$119,Regional!$A$2:$B$7,2,FALSE)</f>
        <v>5777.3733049938401</v>
      </c>
      <c r="I138" s="76">
        <f>VLOOKUP($B138,Valores!$A$2:$G$300,6,FALSE)*VLOOKUP(VLOOKUP($B138,Indices_Poder!$B$5:$E$250,3,FALSE),Indices_Poder!$G$6:$N$27,4,FALSE)*VLOOKUP($I$119,Regional!$A$2:$B$7,2,FALSE)</f>
        <v>5827.9210133692077</v>
      </c>
      <c r="J138" s="63">
        <f t="shared" si="26"/>
        <v>60950.196996708728</v>
      </c>
      <c r="K138" s="2">
        <f t="shared" si="26"/>
        <v>58578.406614812106</v>
      </c>
      <c r="L138" s="2">
        <f t="shared" si="26"/>
        <v>61823.064015427022</v>
      </c>
      <c r="M138" s="2">
        <f t="shared" si="26"/>
        <v>60546.872236335446</v>
      </c>
      <c r="N138" s="76">
        <f t="shared" si="26"/>
        <v>61076.612220109302</v>
      </c>
      <c r="O138" s="1">
        <f>VLOOKUP(B138,Valores!$A$2:$P$300,14,FALSE)</f>
        <v>1</v>
      </c>
      <c r="P138" s="1">
        <f>VLOOKUP(B138,Valores!$A$2:$P$300,15,FALSE)</f>
        <v>3.1300000000000001E-2</v>
      </c>
      <c r="Q138" s="72">
        <f t="shared" si="38"/>
        <v>0</v>
      </c>
      <c r="R138" s="72">
        <f t="shared" si="27"/>
        <v>0</v>
      </c>
      <c r="S138" s="72">
        <f t="shared" si="27"/>
        <v>0</v>
      </c>
      <c r="T138" s="72">
        <f t="shared" si="27"/>
        <v>0</v>
      </c>
      <c r="U138" s="72">
        <f t="shared" si="27"/>
        <v>0</v>
      </c>
      <c r="W138" s="2">
        <f t="shared" si="28"/>
        <v>60950.196996708728</v>
      </c>
      <c r="X138" s="77">
        <f t="shared" si="29"/>
        <v>60950.196996708728</v>
      </c>
      <c r="Z138" s="2">
        <f t="shared" si="30"/>
        <v>58578.406614812106</v>
      </c>
      <c r="AA138" s="77">
        <f t="shared" si="31"/>
        <v>58578.406614812106</v>
      </c>
      <c r="AC138" s="2">
        <f t="shared" si="32"/>
        <v>61823.064015427022</v>
      </c>
      <c r="AD138" s="77">
        <f t="shared" si="33"/>
        <v>61823.064015427022</v>
      </c>
      <c r="AF138" s="2">
        <f t="shared" si="34"/>
        <v>60546.872236335446</v>
      </c>
      <c r="AG138" s="77">
        <f t="shared" si="35"/>
        <v>60546.872236335446</v>
      </c>
      <c r="AI138" s="2">
        <f t="shared" si="36"/>
        <v>61076.612220109302</v>
      </c>
      <c r="AJ138" s="77">
        <f t="shared" si="37"/>
        <v>61076.612220109302</v>
      </c>
    </row>
    <row r="139" spans="1:36" x14ac:dyDescent="0.2">
      <c r="A139" s="72">
        <v>20</v>
      </c>
      <c r="B139" s="1" t="s">
        <v>136</v>
      </c>
      <c r="C139" s="1" t="str">
        <f>VLOOKUP(B139,Valores!$A$2:$F$300,5,FALSE)</f>
        <v>m³</v>
      </c>
      <c r="D139" s="1">
        <v>0</v>
      </c>
      <c r="E139" s="63">
        <f>VLOOKUP($B139,Valores!$A$2:$G$300,6,FALSE)*VLOOKUP(VLOOKUP($B139,Indices_Poder!$B$5:$E$250,3,FALSE),Indices_Poder!$G$6:$N$27,4,FALSE)*VLOOKUP($E$119,Regional!$A$2:$B$7,2,FALSE)</f>
        <v>5815.858492052359</v>
      </c>
      <c r="F139" s="2">
        <f>VLOOKUP($B139,Valores!$A$2:$G$300,6,FALSE)*VLOOKUP(VLOOKUP($B139,Indices_Poder!$B$5:$E$250,3,FALSE),Indices_Poder!$G$6:$N$27,4,FALSE)*VLOOKUP($F$119,Regional!$A$2:$B$7,2,FALSE)</f>
        <v>5589.5426159171857</v>
      </c>
      <c r="G139" s="2">
        <f>VLOOKUP($B139,Valores!$A$2:$G$300,6,FALSE)*VLOOKUP(VLOOKUP($B139,Indices_Poder!$B$5:$E$250,3,FALSE),Indices_Poder!$G$6:$N$27,4,FALSE)*VLOOKUP($G$119,Regional!$A$2:$B$7,2,FALSE)</f>
        <v>5899.1473297163184</v>
      </c>
      <c r="H139" s="2">
        <f>VLOOKUP($B139,Valores!$A$2:$G$300,6,FALSE)*VLOOKUP(VLOOKUP($B139,Indices_Poder!$B$5:$E$250,3,FALSE),Indices_Poder!$G$6:$N$27,4,FALSE)*VLOOKUP($H$119,Regional!$A$2:$B$7,2,FALSE)</f>
        <v>5777.3733049938401</v>
      </c>
      <c r="I139" s="76">
        <f>VLOOKUP($B139,Valores!$A$2:$G$300,6,FALSE)*VLOOKUP(VLOOKUP($B139,Indices_Poder!$B$5:$E$250,3,FALSE),Indices_Poder!$G$6:$N$27,4,FALSE)*VLOOKUP($I$119,Regional!$A$2:$B$7,2,FALSE)</f>
        <v>5827.9210133692077</v>
      </c>
      <c r="J139" s="63">
        <f t="shared" si="26"/>
        <v>0</v>
      </c>
      <c r="K139" s="2">
        <f t="shared" si="26"/>
        <v>0</v>
      </c>
      <c r="L139" s="2">
        <f t="shared" si="26"/>
        <v>0</v>
      </c>
      <c r="M139" s="2">
        <f t="shared" si="26"/>
        <v>0</v>
      </c>
      <c r="N139" s="76">
        <f t="shared" si="26"/>
        <v>0</v>
      </c>
      <c r="O139" s="1">
        <f>VLOOKUP(B139,Valores!$A$2:$P$300,14,FALSE)</f>
        <v>1</v>
      </c>
      <c r="P139" s="1">
        <f>VLOOKUP(B139,Valores!$A$2:$P$300,15,FALSE)</f>
        <v>3.1300000000000001E-2</v>
      </c>
      <c r="Q139" s="72">
        <f t="shared" si="38"/>
        <v>0</v>
      </c>
      <c r="R139" s="72">
        <f t="shared" si="27"/>
        <v>0</v>
      </c>
      <c r="S139" s="72">
        <f t="shared" si="27"/>
        <v>0</v>
      </c>
      <c r="T139" s="72">
        <f t="shared" si="27"/>
        <v>0</v>
      </c>
      <c r="U139" s="72">
        <f t="shared" si="27"/>
        <v>0</v>
      </c>
      <c r="W139" s="2">
        <f t="shared" si="28"/>
        <v>0</v>
      </c>
      <c r="X139" s="77">
        <f t="shared" si="29"/>
        <v>0</v>
      </c>
      <c r="Z139" s="2">
        <f t="shared" si="30"/>
        <v>0</v>
      </c>
      <c r="AA139" s="77">
        <f t="shared" si="31"/>
        <v>0</v>
      </c>
      <c r="AC139" s="2">
        <f t="shared" si="32"/>
        <v>0</v>
      </c>
      <c r="AD139" s="77">
        <f t="shared" si="33"/>
        <v>0</v>
      </c>
      <c r="AF139" s="2">
        <f t="shared" si="34"/>
        <v>0</v>
      </c>
      <c r="AG139" s="77">
        <f t="shared" si="35"/>
        <v>0</v>
      </c>
      <c r="AI139" s="2">
        <f t="shared" si="36"/>
        <v>0</v>
      </c>
      <c r="AJ139" s="77">
        <f t="shared" si="37"/>
        <v>0</v>
      </c>
    </row>
    <row r="140" spans="1:36" x14ac:dyDescent="0.2">
      <c r="A140" s="72">
        <v>21</v>
      </c>
      <c r="B140" s="1" t="s">
        <v>137</v>
      </c>
      <c r="C140" s="1" t="str">
        <f>VLOOKUP(B140,Valores!$A$2:$F$300,5,FALSE)</f>
        <v>m³</v>
      </c>
      <c r="D140" s="1">
        <v>1.74</v>
      </c>
      <c r="E140" s="63">
        <f>VLOOKUP($B140,Valores!$A$2:$G$300,6,FALSE)*VLOOKUP(VLOOKUP($B140,Indices_Poder!$B$5:$E$250,3,FALSE),Indices_Poder!$G$6:$N$27,4,FALSE)*VLOOKUP($E$119,Regional!$A$2:$B$7,2,FALSE)</f>
        <v>5815.858492052359</v>
      </c>
      <c r="F140" s="2">
        <f>VLOOKUP($B140,Valores!$A$2:$G$300,6,FALSE)*VLOOKUP(VLOOKUP($B140,Indices_Poder!$B$5:$E$250,3,FALSE),Indices_Poder!$G$6:$N$27,4,FALSE)*VLOOKUP($F$119,Regional!$A$2:$B$7,2,FALSE)</f>
        <v>5589.5426159171857</v>
      </c>
      <c r="G140" s="2">
        <f>VLOOKUP($B140,Valores!$A$2:$G$300,6,FALSE)*VLOOKUP(VLOOKUP($B140,Indices_Poder!$B$5:$E$250,3,FALSE),Indices_Poder!$G$6:$N$27,4,FALSE)*VLOOKUP($G$119,Regional!$A$2:$B$7,2,FALSE)</f>
        <v>5899.1473297163184</v>
      </c>
      <c r="H140" s="2">
        <f>VLOOKUP($B140,Valores!$A$2:$G$300,6,FALSE)*VLOOKUP(VLOOKUP($B140,Indices_Poder!$B$5:$E$250,3,FALSE),Indices_Poder!$G$6:$N$27,4,FALSE)*VLOOKUP($H$119,Regional!$A$2:$B$7,2,FALSE)</f>
        <v>5777.3733049938401</v>
      </c>
      <c r="I140" s="76">
        <f>VLOOKUP($B140,Valores!$A$2:$G$300,6,FALSE)*VLOOKUP(VLOOKUP($B140,Indices_Poder!$B$5:$E$250,3,FALSE),Indices_Poder!$G$6:$N$27,4,FALSE)*VLOOKUP($I$119,Regional!$A$2:$B$7,2,FALSE)</f>
        <v>5827.9210133692077</v>
      </c>
      <c r="J140" s="63">
        <f t="shared" si="26"/>
        <v>10119.593776171105</v>
      </c>
      <c r="K140" s="2">
        <f t="shared" si="26"/>
        <v>9725.8041516959038</v>
      </c>
      <c r="L140" s="2">
        <f t="shared" si="26"/>
        <v>10264.516353706395</v>
      </c>
      <c r="M140" s="2">
        <f t="shared" si="26"/>
        <v>10052.629550689282</v>
      </c>
      <c r="N140" s="76">
        <f t="shared" si="26"/>
        <v>10140.582563262422</v>
      </c>
      <c r="O140" s="1">
        <f>VLOOKUP(B140,Valores!$A$2:$P$300,14,FALSE)</f>
        <v>1</v>
      </c>
      <c r="P140" s="1">
        <f>VLOOKUP(B140,Valores!$A$2:$P$300,15,FALSE)</f>
        <v>3.1300000000000001E-2</v>
      </c>
      <c r="Q140" s="72">
        <f t="shared" si="38"/>
        <v>0</v>
      </c>
      <c r="R140" s="72">
        <f t="shared" si="27"/>
        <v>0</v>
      </c>
      <c r="S140" s="72">
        <f t="shared" si="27"/>
        <v>0</v>
      </c>
      <c r="T140" s="72">
        <f t="shared" si="27"/>
        <v>0</v>
      </c>
      <c r="U140" s="72">
        <f t="shared" si="27"/>
        <v>0</v>
      </c>
      <c r="W140" s="2">
        <f t="shared" si="28"/>
        <v>10119.593776171105</v>
      </c>
      <c r="X140" s="77">
        <f t="shared" si="29"/>
        <v>10119.593776171105</v>
      </c>
      <c r="Z140" s="2">
        <f t="shared" si="30"/>
        <v>9725.8041516959038</v>
      </c>
      <c r="AA140" s="77">
        <f t="shared" si="31"/>
        <v>9725.8041516959038</v>
      </c>
      <c r="AC140" s="2">
        <f t="shared" si="32"/>
        <v>10264.516353706395</v>
      </c>
      <c r="AD140" s="77">
        <f t="shared" si="33"/>
        <v>10264.516353706395</v>
      </c>
      <c r="AF140" s="2">
        <f t="shared" si="34"/>
        <v>10052.629550689282</v>
      </c>
      <c r="AG140" s="77">
        <f t="shared" si="35"/>
        <v>10052.629550689282</v>
      </c>
      <c r="AI140" s="2">
        <f t="shared" si="36"/>
        <v>10140.582563262422</v>
      </c>
      <c r="AJ140" s="77">
        <f t="shared" si="37"/>
        <v>10140.582563262422</v>
      </c>
    </row>
    <row r="141" spans="1:36" x14ac:dyDescent="0.2">
      <c r="A141" s="72">
        <v>22</v>
      </c>
      <c r="B141" s="1" t="s">
        <v>91</v>
      </c>
      <c r="C141" s="1" t="str">
        <f>VLOOKUP(B141,Valores!$A$2:$F$300,5,FALSE)</f>
        <v>m³</v>
      </c>
      <c r="D141" s="1">
        <v>1.74</v>
      </c>
      <c r="E141" s="63">
        <f>VLOOKUP($B141,Valores!$A$2:$G$300,6,FALSE)*VLOOKUP(VLOOKUP($B141,Indices_Poder!$B$5:$E$250,3,FALSE),Indices_Poder!$G$6:$N$27,4,FALSE)*VLOOKUP($E$119,Regional!$A$2:$B$7,2,FALSE)</f>
        <v>5815.858492052359</v>
      </c>
      <c r="F141" s="2">
        <f>VLOOKUP($B141,Valores!$A$2:$G$300,6,FALSE)*VLOOKUP(VLOOKUP($B141,Indices_Poder!$B$5:$E$250,3,FALSE),Indices_Poder!$G$6:$N$27,4,FALSE)*VLOOKUP($F$119,Regional!$A$2:$B$7,2,FALSE)</f>
        <v>5589.5426159171857</v>
      </c>
      <c r="G141" s="2">
        <f>VLOOKUP($B141,Valores!$A$2:$G$300,6,FALSE)*VLOOKUP(VLOOKUP($B141,Indices_Poder!$B$5:$E$250,3,FALSE),Indices_Poder!$G$6:$N$27,4,FALSE)*VLOOKUP($G$119,Regional!$A$2:$B$7,2,FALSE)</f>
        <v>5899.1473297163184</v>
      </c>
      <c r="H141" s="2">
        <f>VLOOKUP($B141,Valores!$A$2:$G$300,6,FALSE)*VLOOKUP(VLOOKUP($B141,Indices_Poder!$B$5:$E$250,3,FALSE),Indices_Poder!$G$6:$N$27,4,FALSE)*VLOOKUP($H$119,Regional!$A$2:$B$7,2,FALSE)</f>
        <v>5777.3733049938401</v>
      </c>
      <c r="I141" s="76">
        <f>VLOOKUP($B141,Valores!$A$2:$G$300,6,FALSE)*VLOOKUP(VLOOKUP($B141,Indices_Poder!$B$5:$E$250,3,FALSE),Indices_Poder!$G$6:$N$27,4,FALSE)*VLOOKUP($I$119,Regional!$A$2:$B$7,2,FALSE)</f>
        <v>5827.9210133692077</v>
      </c>
      <c r="J141" s="63">
        <f t="shared" si="26"/>
        <v>10119.593776171105</v>
      </c>
      <c r="K141" s="2">
        <f t="shared" si="26"/>
        <v>9725.8041516959038</v>
      </c>
      <c r="L141" s="2">
        <f t="shared" si="26"/>
        <v>10264.516353706395</v>
      </c>
      <c r="M141" s="2">
        <f t="shared" si="26"/>
        <v>10052.629550689282</v>
      </c>
      <c r="N141" s="76">
        <f t="shared" si="26"/>
        <v>10140.582563262422</v>
      </c>
      <c r="O141" s="1">
        <f>VLOOKUP(B141,Valores!$A$2:$P$300,14,FALSE)</f>
        <v>1</v>
      </c>
      <c r="P141" s="1">
        <f>VLOOKUP(B141,Valores!$A$2:$P$300,15,FALSE)</f>
        <v>3.1300000000000001E-2</v>
      </c>
      <c r="Q141" s="72">
        <f t="shared" si="38"/>
        <v>0</v>
      </c>
      <c r="R141" s="72">
        <f t="shared" si="27"/>
        <v>0</v>
      </c>
      <c r="S141" s="72">
        <f t="shared" si="27"/>
        <v>0</v>
      </c>
      <c r="T141" s="72">
        <f t="shared" si="27"/>
        <v>0</v>
      </c>
      <c r="U141" s="72">
        <f t="shared" si="27"/>
        <v>0</v>
      </c>
      <c r="W141" s="2">
        <f t="shared" si="28"/>
        <v>10119.593776171105</v>
      </c>
      <c r="X141" s="77">
        <f t="shared" si="29"/>
        <v>10119.593776171105</v>
      </c>
      <c r="Z141" s="2">
        <f t="shared" si="30"/>
        <v>9725.8041516959038</v>
      </c>
      <c r="AA141" s="77">
        <f t="shared" si="31"/>
        <v>9725.8041516959038</v>
      </c>
      <c r="AC141" s="2">
        <f t="shared" si="32"/>
        <v>10264.516353706395</v>
      </c>
      <c r="AD141" s="77">
        <f t="shared" si="33"/>
        <v>10264.516353706395</v>
      </c>
      <c r="AF141" s="2">
        <f t="shared" si="34"/>
        <v>10052.629550689282</v>
      </c>
      <c r="AG141" s="77">
        <f t="shared" si="35"/>
        <v>10052.629550689282</v>
      </c>
      <c r="AI141" s="2">
        <f t="shared" si="36"/>
        <v>10140.582563262422</v>
      </c>
      <c r="AJ141" s="77">
        <f t="shared" si="37"/>
        <v>10140.582563262422</v>
      </c>
    </row>
    <row r="142" spans="1:36" x14ac:dyDescent="0.2">
      <c r="A142" s="72">
        <v>23</v>
      </c>
      <c r="B142" s="1" t="s">
        <v>204</v>
      </c>
      <c r="C142" s="1" t="str">
        <f>VLOOKUP(B142,Valores!$A$2:$F$300,5,FALSE)</f>
        <v>m³</v>
      </c>
      <c r="D142" s="1">
        <v>13.31</v>
      </c>
      <c r="E142" s="63">
        <f>VLOOKUP($B142,Valores!$A$2:$G$300,6,FALSE)*VLOOKUP(VLOOKUP($B142,Indices_Poder!$B$5:$E$250,3,FALSE),Indices_Poder!$G$6:$N$27,4,FALSE)*VLOOKUP($E$119,Regional!$A$2:$B$7,2,FALSE)</f>
        <v>5815.858492052359</v>
      </c>
      <c r="F142" s="2">
        <f>VLOOKUP($B142,Valores!$A$2:$G$300,6,FALSE)*VLOOKUP(VLOOKUP($B142,Indices_Poder!$B$5:$E$250,3,FALSE),Indices_Poder!$G$6:$N$27,4,FALSE)*VLOOKUP($F$119,Regional!$A$2:$B$7,2,FALSE)</f>
        <v>5589.5426159171857</v>
      </c>
      <c r="G142" s="2">
        <f>VLOOKUP($B142,Valores!$A$2:$G$300,6,FALSE)*VLOOKUP(VLOOKUP($B142,Indices_Poder!$B$5:$E$250,3,FALSE),Indices_Poder!$G$6:$N$27,4,FALSE)*VLOOKUP($G$119,Regional!$A$2:$B$7,2,FALSE)</f>
        <v>5899.1473297163184</v>
      </c>
      <c r="H142" s="2">
        <f>VLOOKUP($B142,Valores!$A$2:$G$300,6,FALSE)*VLOOKUP(VLOOKUP($B142,Indices_Poder!$B$5:$E$250,3,FALSE),Indices_Poder!$G$6:$N$27,4,FALSE)*VLOOKUP($H$119,Regional!$A$2:$B$7,2,FALSE)</f>
        <v>5777.3733049938401</v>
      </c>
      <c r="I142" s="76">
        <f>VLOOKUP($B142,Valores!$A$2:$G$300,6,FALSE)*VLOOKUP(VLOOKUP($B142,Indices_Poder!$B$5:$E$250,3,FALSE),Indices_Poder!$G$6:$N$27,4,FALSE)*VLOOKUP($I$119,Regional!$A$2:$B$7,2,FALSE)</f>
        <v>5827.9210133692077</v>
      </c>
      <c r="J142" s="63">
        <f t="shared" si="26"/>
        <v>77409.076529216894</v>
      </c>
      <c r="K142" s="2">
        <f t="shared" si="26"/>
        <v>74396.812217857747</v>
      </c>
      <c r="L142" s="2">
        <f t="shared" si="26"/>
        <v>78517.650958524202</v>
      </c>
      <c r="M142" s="2">
        <f t="shared" si="26"/>
        <v>76896.838689468015</v>
      </c>
      <c r="N142" s="76">
        <f t="shared" si="26"/>
        <v>77569.628687944161</v>
      </c>
      <c r="O142" s="1">
        <f>VLOOKUP(B142,Valores!$A$2:$P$300,14,FALSE)</f>
        <v>1</v>
      </c>
      <c r="P142" s="1">
        <f>VLOOKUP(B142,Valores!$A$2:$P$300,15,FALSE)</f>
        <v>3.1300000000000001E-2</v>
      </c>
      <c r="Q142" s="72">
        <f t="shared" si="38"/>
        <v>0</v>
      </c>
      <c r="R142" s="72">
        <f t="shared" si="27"/>
        <v>0</v>
      </c>
      <c r="S142" s="72">
        <f t="shared" si="27"/>
        <v>0</v>
      </c>
      <c r="T142" s="72">
        <f t="shared" si="27"/>
        <v>0</v>
      </c>
      <c r="U142" s="72">
        <f t="shared" si="27"/>
        <v>0</v>
      </c>
      <c r="W142" s="2">
        <f t="shared" si="28"/>
        <v>77409.076529216894</v>
      </c>
      <c r="X142" s="77">
        <f t="shared" si="29"/>
        <v>77409.076529216894</v>
      </c>
      <c r="Z142" s="2">
        <f t="shared" si="30"/>
        <v>74396.812217857747</v>
      </c>
      <c r="AA142" s="77">
        <f t="shared" si="31"/>
        <v>74396.812217857747</v>
      </c>
      <c r="AC142" s="2">
        <f t="shared" si="32"/>
        <v>78517.650958524202</v>
      </c>
      <c r="AD142" s="77">
        <f t="shared" si="33"/>
        <v>78517.650958524202</v>
      </c>
      <c r="AF142" s="2">
        <f t="shared" si="34"/>
        <v>76896.838689468015</v>
      </c>
      <c r="AG142" s="77">
        <f t="shared" si="35"/>
        <v>76896.838689468015</v>
      </c>
      <c r="AI142" s="2">
        <f t="shared" si="36"/>
        <v>77569.628687944161</v>
      </c>
      <c r="AJ142" s="77">
        <f t="shared" si="37"/>
        <v>77569.628687944161</v>
      </c>
    </row>
    <row r="143" spans="1:36" x14ac:dyDescent="0.2">
      <c r="A143" s="72">
        <v>24</v>
      </c>
      <c r="B143" s="1" t="s">
        <v>92</v>
      </c>
      <c r="C143" s="1" t="str">
        <f>VLOOKUP(B143,Valores!$A$2:$F$300,5,FALSE)</f>
        <v>m³</v>
      </c>
      <c r="D143" s="1">
        <v>1.74</v>
      </c>
      <c r="E143" s="63">
        <f>VLOOKUP($B143,Valores!$A$2:$G$300,6,FALSE)*VLOOKUP(VLOOKUP($B143,Indices_Poder!$B$5:$E$250,3,FALSE),Indices_Poder!$G$6:$N$27,4,FALSE)*VLOOKUP($E$119,Regional!$A$2:$B$7,2,FALSE)</f>
        <v>5815.858492052359</v>
      </c>
      <c r="F143" s="2">
        <f>VLOOKUP($B143,Valores!$A$2:$G$300,6,FALSE)*VLOOKUP(VLOOKUP($B143,Indices_Poder!$B$5:$E$250,3,FALSE),Indices_Poder!$G$6:$N$27,4,FALSE)*VLOOKUP($F$119,Regional!$A$2:$B$7,2,FALSE)</f>
        <v>5589.5426159171857</v>
      </c>
      <c r="G143" s="2">
        <f>VLOOKUP($B143,Valores!$A$2:$G$300,6,FALSE)*VLOOKUP(VLOOKUP($B143,Indices_Poder!$B$5:$E$250,3,FALSE),Indices_Poder!$G$6:$N$27,4,FALSE)*VLOOKUP($G$119,Regional!$A$2:$B$7,2,FALSE)</f>
        <v>5899.1473297163184</v>
      </c>
      <c r="H143" s="2">
        <f>VLOOKUP($B143,Valores!$A$2:$G$300,6,FALSE)*VLOOKUP(VLOOKUP($B143,Indices_Poder!$B$5:$E$250,3,FALSE),Indices_Poder!$G$6:$N$27,4,FALSE)*VLOOKUP($H$119,Regional!$A$2:$B$7,2,FALSE)</f>
        <v>5777.3733049938401</v>
      </c>
      <c r="I143" s="76">
        <f>VLOOKUP($B143,Valores!$A$2:$G$300,6,FALSE)*VLOOKUP(VLOOKUP($B143,Indices_Poder!$B$5:$E$250,3,FALSE),Indices_Poder!$G$6:$N$27,4,FALSE)*VLOOKUP($I$119,Regional!$A$2:$B$7,2,FALSE)</f>
        <v>5827.9210133692077</v>
      </c>
      <c r="J143" s="63">
        <f t="shared" si="26"/>
        <v>10119.593776171105</v>
      </c>
      <c r="K143" s="2">
        <f t="shared" si="26"/>
        <v>9725.8041516959038</v>
      </c>
      <c r="L143" s="2">
        <f t="shared" si="26"/>
        <v>10264.516353706395</v>
      </c>
      <c r="M143" s="2">
        <f t="shared" si="26"/>
        <v>10052.629550689282</v>
      </c>
      <c r="N143" s="76">
        <f t="shared" si="26"/>
        <v>10140.582563262422</v>
      </c>
      <c r="O143" s="1">
        <f>VLOOKUP(B143,Valores!$A$2:$P$300,14,FALSE)</f>
        <v>1</v>
      </c>
      <c r="P143" s="1">
        <f>VLOOKUP(B143,Valores!$A$2:$P$300,15,FALSE)</f>
        <v>3.1300000000000001E-2</v>
      </c>
      <c r="Q143" s="72">
        <f t="shared" si="38"/>
        <v>0</v>
      </c>
      <c r="R143" s="72">
        <f t="shared" si="27"/>
        <v>0</v>
      </c>
      <c r="S143" s="72">
        <f t="shared" si="27"/>
        <v>0</v>
      </c>
      <c r="T143" s="72">
        <f t="shared" si="27"/>
        <v>0</v>
      </c>
      <c r="U143" s="72">
        <f t="shared" si="27"/>
        <v>0</v>
      </c>
      <c r="W143" s="2">
        <f t="shared" si="28"/>
        <v>10119.593776171105</v>
      </c>
      <c r="X143" s="77">
        <f t="shared" si="29"/>
        <v>10119.593776171105</v>
      </c>
      <c r="Z143" s="2">
        <f t="shared" si="30"/>
        <v>9725.8041516959038</v>
      </c>
      <c r="AA143" s="77">
        <f t="shared" si="31"/>
        <v>9725.8041516959038</v>
      </c>
      <c r="AC143" s="2">
        <f t="shared" si="32"/>
        <v>10264.516353706395</v>
      </c>
      <c r="AD143" s="77">
        <f t="shared" si="33"/>
        <v>10264.516353706395</v>
      </c>
      <c r="AF143" s="2">
        <f t="shared" si="34"/>
        <v>10052.629550689282</v>
      </c>
      <c r="AG143" s="77">
        <f t="shared" si="35"/>
        <v>10052.629550689282</v>
      </c>
      <c r="AI143" s="2">
        <f t="shared" si="36"/>
        <v>10140.582563262422</v>
      </c>
      <c r="AJ143" s="77">
        <f t="shared" si="37"/>
        <v>10140.582563262422</v>
      </c>
    </row>
    <row r="144" spans="1:36" x14ac:dyDescent="0.2">
      <c r="A144" s="72">
        <v>25</v>
      </c>
      <c r="B144" s="1" t="s">
        <v>163</v>
      </c>
      <c r="C144" s="1" t="str">
        <f>VLOOKUP(B144,Valores!$A$2:$F$300,5,FALSE)</f>
        <v>unid.</v>
      </c>
      <c r="D144" s="1">
        <v>0</v>
      </c>
      <c r="E144" s="63">
        <f>VLOOKUP($B144,Valores!$A$2:$G$300,6,FALSE)*VLOOKUP(VLOOKUP($B144,Indices_Poder!$B$5:$E$250,3,FALSE),Indices_Poder!$G$6:$N$27,4,FALSE)*VLOOKUP($E$119,Regional!$A$2:$B$7,2,FALSE)</f>
        <v>95297.275528865226</v>
      </c>
      <c r="F144" s="2">
        <f>VLOOKUP($B144,Valores!$A$2:$G$300,6,FALSE)*VLOOKUP(VLOOKUP($B144,Indices_Poder!$B$5:$E$250,3,FALSE),Indices_Poder!$G$6:$N$27,4,FALSE)*VLOOKUP($F$119,Regional!$A$2:$B$7,2,FALSE)</f>
        <v>91588.917350260497</v>
      </c>
      <c r="G144" s="2">
        <f>VLOOKUP($B144,Valores!$A$2:$G$300,6,FALSE)*VLOOKUP(VLOOKUP($B144,Indices_Poder!$B$5:$E$250,3,FALSE),Indices_Poder!$G$6:$N$27,4,FALSE)*VLOOKUP($G$119,Regional!$A$2:$B$7,2,FALSE)</f>
        <v>96662.026635204529</v>
      </c>
      <c r="H144" s="2">
        <f>VLOOKUP($B144,Valores!$A$2:$G$300,6,FALSE)*VLOOKUP(VLOOKUP($B144,Indices_Poder!$B$5:$E$250,3,FALSE),Indices_Poder!$G$6:$N$27,4,FALSE)*VLOOKUP($H$119,Regional!$A$2:$B$7,2,FALSE)</f>
        <v>94666.666396970526</v>
      </c>
      <c r="I144" s="76">
        <f>VLOOKUP($B144,Valores!$A$2:$G$300,6,FALSE)*VLOOKUP(VLOOKUP($B144,Indices_Poder!$B$5:$E$250,3,FALSE),Indices_Poder!$G$6:$N$27,4,FALSE)*VLOOKUP($I$119,Regional!$A$2:$B$7,2,FALSE)</f>
        <v>95494.929137369545</v>
      </c>
      <c r="J144" s="63">
        <f t="shared" si="26"/>
        <v>0</v>
      </c>
      <c r="K144" s="2">
        <f t="shared" si="26"/>
        <v>0</v>
      </c>
      <c r="L144" s="2">
        <f t="shared" si="26"/>
        <v>0</v>
      </c>
      <c r="M144" s="2">
        <f t="shared" si="26"/>
        <v>0</v>
      </c>
      <c r="N144" s="76">
        <f t="shared" si="26"/>
        <v>0</v>
      </c>
      <c r="O144" s="1">
        <f>VLOOKUP(B144,Valores!$A$2:$P$300,14,FALSE)</f>
        <v>1</v>
      </c>
      <c r="P144" s="1">
        <f>VLOOKUP(B144,Valores!$A$2:$P$300,15,FALSE)</f>
        <v>6.6699999999999995E-2</v>
      </c>
      <c r="Q144" s="72">
        <f t="shared" si="38"/>
        <v>0</v>
      </c>
      <c r="R144" s="72">
        <f t="shared" si="27"/>
        <v>0</v>
      </c>
      <c r="S144" s="72">
        <f t="shared" si="27"/>
        <v>0</v>
      </c>
      <c r="T144" s="72">
        <f t="shared" si="27"/>
        <v>0</v>
      </c>
      <c r="U144" s="72">
        <f t="shared" si="27"/>
        <v>0</v>
      </c>
      <c r="W144" s="2">
        <f t="shared" si="28"/>
        <v>0</v>
      </c>
      <c r="X144" s="77">
        <f t="shared" si="29"/>
        <v>0</v>
      </c>
      <c r="Z144" s="2">
        <f t="shared" si="30"/>
        <v>0</v>
      </c>
      <c r="AA144" s="77">
        <f t="shared" si="31"/>
        <v>0</v>
      </c>
      <c r="AC144" s="2">
        <f t="shared" si="32"/>
        <v>0</v>
      </c>
      <c r="AD144" s="77">
        <f t="shared" si="33"/>
        <v>0</v>
      </c>
      <c r="AF144" s="2">
        <f t="shared" si="34"/>
        <v>0</v>
      </c>
      <c r="AG144" s="77">
        <f t="shared" si="35"/>
        <v>0</v>
      </c>
      <c r="AI144" s="2">
        <f t="shared" si="36"/>
        <v>0</v>
      </c>
      <c r="AJ144" s="77">
        <f t="shared" si="37"/>
        <v>0</v>
      </c>
    </row>
    <row r="145" spans="1:36" x14ac:dyDescent="0.2">
      <c r="A145" s="72">
        <v>26</v>
      </c>
      <c r="B145" s="1" t="s">
        <v>94</v>
      </c>
      <c r="C145" s="1" t="str">
        <f>VLOOKUP(B145,Valores!$A$2:$F$300,5,FALSE)</f>
        <v>unid.</v>
      </c>
      <c r="D145" s="1">
        <v>0</v>
      </c>
      <c r="E145" s="63">
        <f>VLOOKUP($B145,Valores!$A$2:$G$300,6,FALSE)*VLOOKUP(VLOOKUP($B145,Indices_Poder!$B$5:$E$250,3,FALSE),Indices_Poder!$G$6:$N$27,4,FALSE)*VLOOKUP($E$119,Regional!$A$2:$B$7,2,FALSE)</f>
        <v>95297.275528865226</v>
      </c>
      <c r="F145" s="2">
        <f>VLOOKUP($B145,Valores!$A$2:$G$300,6,FALSE)*VLOOKUP(VLOOKUP($B145,Indices_Poder!$B$5:$E$250,3,FALSE),Indices_Poder!$G$6:$N$27,4,FALSE)*VLOOKUP($F$119,Regional!$A$2:$B$7,2,FALSE)</f>
        <v>91588.917350260497</v>
      </c>
      <c r="G145" s="2">
        <f>VLOOKUP($B145,Valores!$A$2:$G$300,6,FALSE)*VLOOKUP(VLOOKUP($B145,Indices_Poder!$B$5:$E$250,3,FALSE),Indices_Poder!$G$6:$N$27,4,FALSE)*VLOOKUP($G$119,Regional!$A$2:$B$7,2,FALSE)</f>
        <v>96662.026635204529</v>
      </c>
      <c r="H145" s="2">
        <f>VLOOKUP($B145,Valores!$A$2:$G$300,6,FALSE)*VLOOKUP(VLOOKUP($B145,Indices_Poder!$B$5:$E$250,3,FALSE),Indices_Poder!$G$6:$N$27,4,FALSE)*VLOOKUP($H$119,Regional!$A$2:$B$7,2,FALSE)</f>
        <v>94666.666396970526</v>
      </c>
      <c r="I145" s="76">
        <f>VLOOKUP($B145,Valores!$A$2:$G$300,6,FALSE)*VLOOKUP(VLOOKUP($B145,Indices_Poder!$B$5:$E$250,3,FALSE),Indices_Poder!$G$6:$N$27,4,FALSE)*VLOOKUP($I$119,Regional!$A$2:$B$7,2,FALSE)</f>
        <v>95494.929137369545</v>
      </c>
      <c r="J145" s="63">
        <f t="shared" si="26"/>
        <v>0</v>
      </c>
      <c r="K145" s="2">
        <f t="shared" si="26"/>
        <v>0</v>
      </c>
      <c r="L145" s="2">
        <f t="shared" si="26"/>
        <v>0</v>
      </c>
      <c r="M145" s="2">
        <f t="shared" si="26"/>
        <v>0</v>
      </c>
      <c r="N145" s="76">
        <f t="shared" si="26"/>
        <v>0</v>
      </c>
      <c r="O145" s="1">
        <f>VLOOKUP(B145,Valores!$A$2:$P$300,14,FALSE)</f>
        <v>1</v>
      </c>
      <c r="P145" s="1">
        <f>VLOOKUP(B145,Valores!$A$2:$P$300,15,FALSE)</f>
        <v>6.6699999999999995E-2</v>
      </c>
      <c r="Q145" s="72">
        <f t="shared" si="38"/>
        <v>0</v>
      </c>
      <c r="R145" s="72">
        <f t="shared" si="27"/>
        <v>0</v>
      </c>
      <c r="S145" s="72">
        <f t="shared" si="27"/>
        <v>0</v>
      </c>
      <c r="T145" s="72">
        <f t="shared" si="27"/>
        <v>0</v>
      </c>
      <c r="U145" s="72">
        <f t="shared" si="27"/>
        <v>0</v>
      </c>
      <c r="W145" s="2">
        <f t="shared" si="28"/>
        <v>0</v>
      </c>
      <c r="X145" s="77">
        <f t="shared" si="29"/>
        <v>0</v>
      </c>
      <c r="Z145" s="2">
        <f t="shared" si="30"/>
        <v>0</v>
      </c>
      <c r="AA145" s="77">
        <f t="shared" si="31"/>
        <v>0</v>
      </c>
      <c r="AC145" s="2">
        <f t="shared" si="32"/>
        <v>0</v>
      </c>
      <c r="AD145" s="77">
        <f t="shared" si="33"/>
        <v>0</v>
      </c>
      <c r="AF145" s="2">
        <f t="shared" si="34"/>
        <v>0</v>
      </c>
      <c r="AG145" s="77">
        <f t="shared" si="35"/>
        <v>0</v>
      </c>
      <c r="AI145" s="2">
        <f t="shared" si="36"/>
        <v>0</v>
      </c>
      <c r="AJ145" s="77">
        <f t="shared" si="37"/>
        <v>0</v>
      </c>
    </row>
    <row r="146" spans="1:36" x14ac:dyDescent="0.2">
      <c r="A146" s="72">
        <v>27</v>
      </c>
      <c r="B146" s="1" t="s">
        <v>164</v>
      </c>
      <c r="C146" s="1" t="str">
        <f>VLOOKUP(B146,Valores!$A$2:$F$300,5,FALSE)</f>
        <v>unid.</v>
      </c>
      <c r="D146" s="1">
        <v>0</v>
      </c>
      <c r="E146" s="63">
        <f>VLOOKUP($B146,Valores!$A$2:$G$300,6,FALSE)*VLOOKUP(VLOOKUP($B146,Indices_Poder!$B$5:$E$250,3,FALSE),Indices_Poder!$G$6:$N$27,4,FALSE)*VLOOKUP($E$119,Regional!$A$2:$B$7,2,FALSE)</f>
        <v>56459.620111442695</v>
      </c>
      <c r="F146" s="2">
        <f>VLOOKUP($B146,Valores!$A$2:$G$300,6,FALSE)*VLOOKUP(VLOOKUP($B146,Indices_Poder!$B$5:$E$250,3,FALSE),Indices_Poder!$G$6:$N$27,4,FALSE)*VLOOKUP($F$119,Regional!$A$2:$B$7,2,FALSE)</f>
        <v>54262.574153525813</v>
      </c>
      <c r="G146" s="2">
        <f>VLOOKUP($B146,Valores!$A$2:$G$300,6,FALSE)*VLOOKUP(VLOOKUP($B146,Indices_Poder!$B$5:$E$250,3,FALSE),Indices_Poder!$G$6:$N$27,4,FALSE)*VLOOKUP($G$119,Regional!$A$2:$B$7,2,FALSE)</f>
        <v>57268.177634026317</v>
      </c>
      <c r="H146" s="2">
        <f>VLOOKUP($B146,Valores!$A$2:$G$300,6,FALSE)*VLOOKUP(VLOOKUP($B146,Indices_Poder!$B$5:$E$250,3,FALSE),Indices_Poder!$G$6:$N$27,4,FALSE)*VLOOKUP($H$119,Regional!$A$2:$B$7,2,FALSE)</f>
        <v>56086.010773421302</v>
      </c>
      <c r="I146" s="76">
        <f>VLOOKUP($B146,Valores!$A$2:$G$300,6,FALSE)*VLOOKUP(VLOOKUP($B146,Indices_Poder!$B$5:$E$250,3,FALSE),Indices_Poder!$G$6:$N$27,4,FALSE)*VLOOKUP($I$119,Regional!$A$2:$B$7,2,FALSE)</f>
        <v>56576.721545747911</v>
      </c>
      <c r="J146" s="63">
        <f t="shared" si="26"/>
        <v>0</v>
      </c>
      <c r="K146" s="2">
        <f t="shared" si="26"/>
        <v>0</v>
      </c>
      <c r="L146" s="2">
        <f t="shared" si="26"/>
        <v>0</v>
      </c>
      <c r="M146" s="2">
        <f t="shared" si="26"/>
        <v>0</v>
      </c>
      <c r="N146" s="76">
        <f t="shared" si="26"/>
        <v>0</v>
      </c>
      <c r="O146" s="1">
        <f>VLOOKUP(B146,Valores!$A$2:$P$300,14,FALSE)</f>
        <v>1</v>
      </c>
      <c r="P146" s="1">
        <f>VLOOKUP(B146,Valores!$A$2:$P$300,15,FALSE)</f>
        <v>6.6699999999999995E-2</v>
      </c>
      <c r="Q146" s="72">
        <f t="shared" si="38"/>
        <v>0</v>
      </c>
      <c r="R146" s="72">
        <f t="shared" si="27"/>
        <v>0</v>
      </c>
      <c r="S146" s="72">
        <f t="shared" si="27"/>
        <v>0</v>
      </c>
      <c r="T146" s="72">
        <f t="shared" si="27"/>
        <v>0</v>
      </c>
      <c r="U146" s="72">
        <f t="shared" si="27"/>
        <v>0</v>
      </c>
      <c r="W146" s="2">
        <f t="shared" si="28"/>
        <v>0</v>
      </c>
      <c r="X146" s="77">
        <f t="shared" si="29"/>
        <v>0</v>
      </c>
      <c r="Z146" s="2">
        <f t="shared" si="30"/>
        <v>0</v>
      </c>
      <c r="AA146" s="77">
        <f t="shared" si="31"/>
        <v>0</v>
      </c>
      <c r="AC146" s="2">
        <f t="shared" si="32"/>
        <v>0</v>
      </c>
      <c r="AD146" s="77">
        <f t="shared" si="33"/>
        <v>0</v>
      </c>
      <c r="AF146" s="2">
        <f t="shared" si="34"/>
        <v>0</v>
      </c>
      <c r="AG146" s="77">
        <f t="shared" si="35"/>
        <v>0</v>
      </c>
      <c r="AI146" s="2">
        <f t="shared" si="36"/>
        <v>0</v>
      </c>
      <c r="AJ146" s="77">
        <f t="shared" si="37"/>
        <v>0</v>
      </c>
    </row>
    <row r="147" spans="1:36" x14ac:dyDescent="0.2">
      <c r="A147" s="72">
        <v>28</v>
      </c>
      <c r="B147" s="1" t="s">
        <v>138</v>
      </c>
      <c r="C147" s="1" t="str">
        <f>VLOOKUP(B147,Valores!$A$2:$F$300,5,FALSE)</f>
        <v>unid.</v>
      </c>
      <c r="D147" s="1">
        <v>0</v>
      </c>
      <c r="E147" s="63">
        <f>VLOOKUP($B147,Valores!$A$2:$G$300,6,FALSE)*VLOOKUP(VLOOKUP($B147,Indices_Poder!$B$5:$E$250,3,FALSE),Indices_Poder!$G$6:$N$27,4,FALSE)*VLOOKUP($E$119,Regional!$A$2:$B$7,2,FALSE)</f>
        <v>95297.275528865226</v>
      </c>
      <c r="F147" s="2">
        <f>VLOOKUP($B147,Valores!$A$2:$G$300,6,FALSE)*VLOOKUP(VLOOKUP($B147,Indices_Poder!$B$5:$E$250,3,FALSE),Indices_Poder!$G$6:$N$27,4,FALSE)*VLOOKUP($F$119,Regional!$A$2:$B$7,2,FALSE)</f>
        <v>91588.917350260497</v>
      </c>
      <c r="G147" s="2">
        <f>VLOOKUP($B147,Valores!$A$2:$G$300,6,FALSE)*VLOOKUP(VLOOKUP($B147,Indices_Poder!$B$5:$E$250,3,FALSE),Indices_Poder!$G$6:$N$27,4,FALSE)*VLOOKUP($G$119,Regional!$A$2:$B$7,2,FALSE)</f>
        <v>96662.026635204529</v>
      </c>
      <c r="H147" s="2">
        <f>VLOOKUP($B147,Valores!$A$2:$G$300,6,FALSE)*VLOOKUP(VLOOKUP($B147,Indices_Poder!$B$5:$E$250,3,FALSE),Indices_Poder!$G$6:$N$27,4,FALSE)*VLOOKUP($H$119,Regional!$A$2:$B$7,2,FALSE)</f>
        <v>94666.666396970526</v>
      </c>
      <c r="I147" s="76">
        <f>VLOOKUP($B147,Valores!$A$2:$G$300,6,FALSE)*VLOOKUP(VLOOKUP($B147,Indices_Poder!$B$5:$E$250,3,FALSE),Indices_Poder!$G$6:$N$27,4,FALSE)*VLOOKUP($I$119,Regional!$A$2:$B$7,2,FALSE)</f>
        <v>95494.929137369545</v>
      </c>
      <c r="J147" s="63">
        <f t="shared" si="26"/>
        <v>0</v>
      </c>
      <c r="K147" s="2">
        <f t="shared" si="26"/>
        <v>0</v>
      </c>
      <c r="L147" s="2">
        <f t="shared" si="26"/>
        <v>0</v>
      </c>
      <c r="M147" s="2">
        <f t="shared" si="26"/>
        <v>0</v>
      </c>
      <c r="N147" s="76">
        <f t="shared" si="26"/>
        <v>0</v>
      </c>
      <c r="O147" s="1">
        <f>VLOOKUP(B147,Valores!$A$2:$P$300,14,FALSE)</f>
        <v>1</v>
      </c>
      <c r="P147" s="1">
        <f>VLOOKUP(B147,Valores!$A$2:$P$300,15,FALSE)</f>
        <v>6.6699999999999995E-2</v>
      </c>
      <c r="Q147" s="72">
        <f t="shared" si="38"/>
        <v>0</v>
      </c>
      <c r="R147" s="72">
        <f t="shared" si="27"/>
        <v>0</v>
      </c>
      <c r="S147" s="72">
        <f t="shared" si="27"/>
        <v>0</v>
      </c>
      <c r="T147" s="72">
        <f t="shared" si="27"/>
        <v>0</v>
      </c>
      <c r="U147" s="72">
        <f t="shared" si="27"/>
        <v>0</v>
      </c>
      <c r="W147" s="2">
        <f t="shared" si="28"/>
        <v>0</v>
      </c>
      <c r="X147" s="77">
        <f t="shared" si="29"/>
        <v>0</v>
      </c>
      <c r="Z147" s="2">
        <f t="shared" si="30"/>
        <v>0</v>
      </c>
      <c r="AA147" s="77">
        <f t="shared" si="31"/>
        <v>0</v>
      </c>
      <c r="AC147" s="2">
        <f t="shared" si="32"/>
        <v>0</v>
      </c>
      <c r="AD147" s="77">
        <f t="shared" si="33"/>
        <v>0</v>
      </c>
      <c r="AF147" s="2">
        <f t="shared" si="34"/>
        <v>0</v>
      </c>
      <c r="AG147" s="77">
        <f t="shared" si="35"/>
        <v>0</v>
      </c>
      <c r="AI147" s="2">
        <f t="shared" si="36"/>
        <v>0</v>
      </c>
      <c r="AJ147" s="77">
        <f t="shared" si="37"/>
        <v>0</v>
      </c>
    </row>
    <row r="148" spans="1:36" x14ac:dyDescent="0.2">
      <c r="A148" s="72">
        <v>29</v>
      </c>
      <c r="B148" s="1" t="s">
        <v>221</v>
      </c>
      <c r="C148" s="1" t="str">
        <f>VLOOKUP(B148,Valores!$A$2:$F$300,5,FALSE)</f>
        <v>unid.</v>
      </c>
      <c r="D148" s="1">
        <v>0</v>
      </c>
      <c r="E148" s="63">
        <f>VLOOKUP($B148,Valores!$A$2:$G$300,6,FALSE)*VLOOKUP(VLOOKUP($B148,Indices_Poder!$B$5:$E$250,3,FALSE),Indices_Poder!$G$6:$N$27,4,FALSE)*VLOOKUP($E$119,Regional!$A$2:$B$7,2,FALSE)</f>
        <v>95297.275528865226</v>
      </c>
      <c r="F148" s="2">
        <f>VLOOKUP($B148,Valores!$A$2:$G$300,6,FALSE)*VLOOKUP(VLOOKUP($B148,Indices_Poder!$B$5:$E$250,3,FALSE),Indices_Poder!$G$6:$N$27,4,FALSE)*VLOOKUP($F$119,Regional!$A$2:$B$7,2,FALSE)</f>
        <v>91588.917350260497</v>
      </c>
      <c r="G148" s="2">
        <f>VLOOKUP($B148,Valores!$A$2:$G$300,6,FALSE)*VLOOKUP(VLOOKUP($B148,Indices_Poder!$B$5:$E$250,3,FALSE),Indices_Poder!$G$6:$N$27,4,FALSE)*VLOOKUP($G$119,Regional!$A$2:$B$7,2,FALSE)</f>
        <v>96662.026635204529</v>
      </c>
      <c r="H148" s="2">
        <f>VLOOKUP($B148,Valores!$A$2:$G$300,6,FALSE)*VLOOKUP(VLOOKUP($B148,Indices_Poder!$B$5:$E$250,3,FALSE),Indices_Poder!$G$6:$N$27,4,FALSE)*VLOOKUP($H$119,Regional!$A$2:$B$7,2,FALSE)</f>
        <v>94666.666396970526</v>
      </c>
      <c r="I148" s="76">
        <f>VLOOKUP($B148,Valores!$A$2:$G$300,6,FALSE)*VLOOKUP(VLOOKUP($B148,Indices_Poder!$B$5:$E$250,3,FALSE),Indices_Poder!$G$6:$N$27,4,FALSE)*VLOOKUP($I$119,Regional!$A$2:$B$7,2,FALSE)</f>
        <v>95494.929137369545</v>
      </c>
      <c r="J148" s="63">
        <f t="shared" si="26"/>
        <v>0</v>
      </c>
      <c r="K148" s="2">
        <f t="shared" si="26"/>
        <v>0</v>
      </c>
      <c r="L148" s="2">
        <f t="shared" si="26"/>
        <v>0</v>
      </c>
      <c r="M148" s="2">
        <f t="shared" si="26"/>
        <v>0</v>
      </c>
      <c r="N148" s="76">
        <f t="shared" si="26"/>
        <v>0</v>
      </c>
      <c r="O148" s="1">
        <f>VLOOKUP(B148,Valores!$A$2:$P$300,14,FALSE)</f>
        <v>1</v>
      </c>
      <c r="P148" s="1">
        <f>VLOOKUP(B148,Valores!$A$2:$P$300,15,FALSE)</f>
        <v>6.6699999999999995E-2</v>
      </c>
      <c r="Q148" s="72">
        <f t="shared" si="38"/>
        <v>0</v>
      </c>
      <c r="R148" s="72">
        <f t="shared" si="27"/>
        <v>0</v>
      </c>
      <c r="S148" s="72">
        <f t="shared" si="27"/>
        <v>0</v>
      </c>
      <c r="T148" s="72">
        <f t="shared" si="27"/>
        <v>0</v>
      </c>
      <c r="U148" s="72">
        <f t="shared" si="27"/>
        <v>0</v>
      </c>
      <c r="W148" s="2">
        <f t="shared" si="28"/>
        <v>0</v>
      </c>
      <c r="X148" s="77">
        <f t="shared" si="29"/>
        <v>0</v>
      </c>
      <c r="Z148" s="2">
        <f t="shared" si="30"/>
        <v>0</v>
      </c>
      <c r="AA148" s="77">
        <f t="shared" si="31"/>
        <v>0</v>
      </c>
      <c r="AC148" s="2">
        <f t="shared" si="32"/>
        <v>0</v>
      </c>
      <c r="AD148" s="77">
        <f t="shared" si="33"/>
        <v>0</v>
      </c>
      <c r="AF148" s="2">
        <f t="shared" si="34"/>
        <v>0</v>
      </c>
      <c r="AG148" s="77">
        <f t="shared" si="35"/>
        <v>0</v>
      </c>
      <c r="AI148" s="2">
        <f t="shared" si="36"/>
        <v>0</v>
      </c>
      <c r="AJ148" s="77">
        <f t="shared" si="37"/>
        <v>0</v>
      </c>
    </row>
    <row r="149" spans="1:36" x14ac:dyDescent="0.2">
      <c r="A149" s="72">
        <v>30</v>
      </c>
      <c r="B149" s="1" t="s">
        <v>97</v>
      </c>
      <c r="C149" s="1" t="str">
        <f>VLOOKUP(B149,Valores!$A$2:$F$300,5,FALSE)</f>
        <v>unid.</v>
      </c>
      <c r="D149" s="1">
        <v>0</v>
      </c>
      <c r="E149" s="63">
        <f>VLOOKUP($B149,Valores!$A$2:$G$300,6,FALSE)*VLOOKUP(VLOOKUP($B149,Indices_Poder!$B$5:$E$250,3,FALSE),Indices_Poder!$G$6:$N$27,4,FALSE)*VLOOKUP($E$119,Regional!$A$2:$B$7,2,FALSE)</f>
        <v>58111.399621709403</v>
      </c>
      <c r="F149" s="2">
        <f>VLOOKUP($B149,Valores!$A$2:$G$300,6,FALSE)*VLOOKUP(VLOOKUP($B149,Indices_Poder!$B$5:$E$250,3,FALSE),Indices_Poder!$G$6:$N$27,4,FALSE)*VLOOKUP($F$119,Regional!$A$2:$B$7,2,FALSE)</f>
        <v>55850.077009269553</v>
      </c>
      <c r="G149" s="2">
        <f>VLOOKUP($B149,Valores!$A$2:$G$300,6,FALSE)*VLOOKUP(VLOOKUP($B149,Indices_Poder!$B$5:$E$250,3,FALSE),Indices_Poder!$G$6:$N$27,4,FALSE)*VLOOKUP($G$119,Regional!$A$2:$B$7,2,FALSE)</f>
        <v>58943.612258267218</v>
      </c>
      <c r="H149" s="2">
        <f>VLOOKUP($B149,Valores!$A$2:$G$300,6,FALSE)*VLOOKUP(VLOOKUP($B149,Indices_Poder!$B$5:$E$250,3,FALSE),Indices_Poder!$G$6:$N$27,4,FALSE)*VLOOKUP($H$119,Regional!$A$2:$B$7,2,FALSE)</f>
        <v>57726.859989644763</v>
      </c>
      <c r="I149" s="76">
        <f>VLOOKUP($B149,Valores!$A$2:$G$300,6,FALSE)*VLOOKUP(VLOOKUP($B149,Indices_Poder!$B$5:$E$250,3,FALSE),Indices_Poder!$G$6:$N$27,4,FALSE)*VLOOKUP($I$119,Regional!$A$2:$B$7,2,FALSE)</f>
        <v>58231.926969072949</v>
      </c>
      <c r="J149" s="63">
        <f t="shared" si="26"/>
        <v>0</v>
      </c>
      <c r="K149" s="2">
        <f t="shared" si="26"/>
        <v>0</v>
      </c>
      <c r="L149" s="2">
        <f t="shared" si="26"/>
        <v>0</v>
      </c>
      <c r="M149" s="2">
        <f t="shared" si="26"/>
        <v>0</v>
      </c>
      <c r="N149" s="76">
        <f t="shared" si="26"/>
        <v>0</v>
      </c>
      <c r="O149" s="1">
        <f>VLOOKUP(B149,Valores!$A$2:$P$300,14,FALSE)</f>
        <v>1</v>
      </c>
      <c r="P149" s="1">
        <f>VLOOKUP(B149,Valores!$A$2:$P$300,15,FALSE)</f>
        <v>6.6699999999999995E-2</v>
      </c>
      <c r="Q149" s="72">
        <f t="shared" si="38"/>
        <v>0</v>
      </c>
      <c r="R149" s="72">
        <f t="shared" si="27"/>
        <v>0</v>
      </c>
      <c r="S149" s="72">
        <f t="shared" si="27"/>
        <v>0</v>
      </c>
      <c r="T149" s="72">
        <f t="shared" si="27"/>
        <v>0</v>
      </c>
      <c r="U149" s="72">
        <f t="shared" si="27"/>
        <v>0</v>
      </c>
      <c r="W149" s="2">
        <f t="shared" si="28"/>
        <v>0</v>
      </c>
      <c r="X149" s="77">
        <f t="shared" si="29"/>
        <v>0</v>
      </c>
      <c r="Z149" s="2">
        <f t="shared" si="30"/>
        <v>0</v>
      </c>
      <c r="AA149" s="77">
        <f t="shared" si="31"/>
        <v>0</v>
      </c>
      <c r="AC149" s="2">
        <f t="shared" si="32"/>
        <v>0</v>
      </c>
      <c r="AD149" s="77">
        <f t="shared" si="33"/>
        <v>0</v>
      </c>
      <c r="AF149" s="2">
        <f t="shared" si="34"/>
        <v>0</v>
      </c>
      <c r="AG149" s="77">
        <f t="shared" si="35"/>
        <v>0</v>
      </c>
      <c r="AI149" s="2">
        <f t="shared" si="36"/>
        <v>0</v>
      </c>
      <c r="AJ149" s="77">
        <f t="shared" si="37"/>
        <v>0</v>
      </c>
    </row>
    <row r="150" spans="1:36" x14ac:dyDescent="0.2">
      <c r="A150" s="72">
        <v>31</v>
      </c>
      <c r="B150" s="1" t="s">
        <v>165</v>
      </c>
      <c r="C150" s="1" t="str">
        <f>VLOOKUP(B150,Valores!$A$2:$F$300,5,FALSE)</f>
        <v>unid.</v>
      </c>
      <c r="D150" s="1">
        <v>0</v>
      </c>
      <c r="E150" s="63">
        <f>VLOOKUP($B150,Valores!$A$2:$G$300,6,FALSE)*VLOOKUP(VLOOKUP($B150,Indices_Poder!$B$5:$E$250,3,FALSE),Indices_Poder!$G$6:$N$27,4,FALSE)*VLOOKUP($E$119,Regional!$A$2:$B$7,2,FALSE)</f>
        <v>95297.275528865226</v>
      </c>
      <c r="F150" s="2">
        <f>VLOOKUP($B150,Valores!$A$2:$G$300,6,FALSE)*VLOOKUP(VLOOKUP($B150,Indices_Poder!$B$5:$E$250,3,FALSE),Indices_Poder!$G$6:$N$27,4,FALSE)*VLOOKUP($F$119,Regional!$A$2:$B$7,2,FALSE)</f>
        <v>91588.917350260497</v>
      </c>
      <c r="G150" s="2">
        <f>VLOOKUP($B150,Valores!$A$2:$G$300,6,FALSE)*VLOOKUP(VLOOKUP($B150,Indices_Poder!$B$5:$E$250,3,FALSE),Indices_Poder!$G$6:$N$27,4,FALSE)*VLOOKUP($G$119,Regional!$A$2:$B$7,2,FALSE)</f>
        <v>96662.026635204529</v>
      </c>
      <c r="H150" s="2">
        <f>VLOOKUP($B150,Valores!$A$2:$G$300,6,FALSE)*VLOOKUP(VLOOKUP($B150,Indices_Poder!$B$5:$E$250,3,FALSE),Indices_Poder!$G$6:$N$27,4,FALSE)*VLOOKUP($H$119,Regional!$A$2:$B$7,2,FALSE)</f>
        <v>94666.666396970526</v>
      </c>
      <c r="I150" s="76">
        <f>VLOOKUP($B150,Valores!$A$2:$G$300,6,FALSE)*VLOOKUP(VLOOKUP($B150,Indices_Poder!$B$5:$E$250,3,FALSE),Indices_Poder!$G$6:$N$27,4,FALSE)*VLOOKUP($I$119,Regional!$A$2:$B$7,2,FALSE)</f>
        <v>95494.929137369545</v>
      </c>
      <c r="J150" s="63">
        <f t="shared" si="26"/>
        <v>0</v>
      </c>
      <c r="K150" s="2">
        <f t="shared" si="26"/>
        <v>0</v>
      </c>
      <c r="L150" s="2">
        <f t="shared" si="26"/>
        <v>0</v>
      </c>
      <c r="M150" s="2">
        <f t="shared" si="26"/>
        <v>0</v>
      </c>
      <c r="N150" s="76">
        <f t="shared" si="26"/>
        <v>0</v>
      </c>
      <c r="O150" s="1">
        <f>VLOOKUP(B150,Valores!$A$2:$P$300,14,FALSE)</f>
        <v>1</v>
      </c>
      <c r="P150" s="1">
        <f>VLOOKUP(B150,Valores!$A$2:$P$300,15,FALSE)</f>
        <v>6.6699999999999995E-2</v>
      </c>
      <c r="Q150" s="72">
        <f t="shared" si="38"/>
        <v>0</v>
      </c>
      <c r="R150" s="72">
        <f t="shared" si="27"/>
        <v>0</v>
      </c>
      <c r="S150" s="72">
        <f t="shared" si="27"/>
        <v>0</v>
      </c>
      <c r="T150" s="72">
        <f t="shared" si="27"/>
        <v>0</v>
      </c>
      <c r="U150" s="72">
        <f t="shared" si="27"/>
        <v>0</v>
      </c>
      <c r="W150" s="2">
        <f t="shared" si="28"/>
        <v>0</v>
      </c>
      <c r="X150" s="77">
        <f t="shared" si="29"/>
        <v>0</v>
      </c>
      <c r="Z150" s="2">
        <f t="shared" si="30"/>
        <v>0</v>
      </c>
      <c r="AA150" s="77">
        <f t="shared" si="31"/>
        <v>0</v>
      </c>
      <c r="AC150" s="2">
        <f t="shared" si="32"/>
        <v>0</v>
      </c>
      <c r="AD150" s="77">
        <f t="shared" si="33"/>
        <v>0</v>
      </c>
      <c r="AF150" s="2">
        <f t="shared" si="34"/>
        <v>0</v>
      </c>
      <c r="AG150" s="77">
        <f t="shared" si="35"/>
        <v>0</v>
      </c>
      <c r="AI150" s="2">
        <f t="shared" si="36"/>
        <v>0</v>
      </c>
      <c r="AJ150" s="77">
        <f t="shared" si="37"/>
        <v>0</v>
      </c>
    </row>
    <row r="151" spans="1:36" x14ac:dyDescent="0.2">
      <c r="A151" s="72">
        <v>32</v>
      </c>
      <c r="B151" s="1" t="s">
        <v>139</v>
      </c>
      <c r="C151" s="1" t="str">
        <f>VLOOKUP(B151,Valores!$A$2:$F$300,5,FALSE)</f>
        <v>unid.</v>
      </c>
      <c r="D151" s="1">
        <v>0</v>
      </c>
      <c r="E151" s="63">
        <f>VLOOKUP($B151,Valores!$A$2:$G$300,6,FALSE)*VLOOKUP(VLOOKUP($B151,Indices_Poder!$B$5:$E$250,3,FALSE),Indices_Poder!$G$6:$N$27,4,FALSE)*VLOOKUP($E$119,Regional!$A$2:$B$7,2,FALSE)</f>
        <v>95297.275528865226</v>
      </c>
      <c r="F151" s="2">
        <f>VLOOKUP($B151,Valores!$A$2:$G$300,6,FALSE)*VLOOKUP(VLOOKUP($B151,Indices_Poder!$B$5:$E$250,3,FALSE),Indices_Poder!$G$6:$N$27,4,FALSE)*VLOOKUP($F$119,Regional!$A$2:$B$7,2,FALSE)</f>
        <v>91588.917350260497</v>
      </c>
      <c r="G151" s="2">
        <f>VLOOKUP($B151,Valores!$A$2:$G$300,6,FALSE)*VLOOKUP(VLOOKUP($B151,Indices_Poder!$B$5:$E$250,3,FALSE),Indices_Poder!$G$6:$N$27,4,FALSE)*VLOOKUP($G$119,Regional!$A$2:$B$7,2,FALSE)</f>
        <v>96662.026635204529</v>
      </c>
      <c r="H151" s="2">
        <f>VLOOKUP($B151,Valores!$A$2:$G$300,6,FALSE)*VLOOKUP(VLOOKUP($B151,Indices_Poder!$B$5:$E$250,3,FALSE),Indices_Poder!$G$6:$N$27,4,FALSE)*VLOOKUP($H$119,Regional!$A$2:$B$7,2,FALSE)</f>
        <v>94666.666396970526</v>
      </c>
      <c r="I151" s="76">
        <f>VLOOKUP($B151,Valores!$A$2:$G$300,6,FALSE)*VLOOKUP(VLOOKUP($B151,Indices_Poder!$B$5:$E$250,3,FALSE),Indices_Poder!$G$6:$N$27,4,FALSE)*VLOOKUP($I$119,Regional!$A$2:$B$7,2,FALSE)</f>
        <v>95494.929137369545</v>
      </c>
      <c r="J151" s="63">
        <f t="shared" si="26"/>
        <v>0</v>
      </c>
      <c r="K151" s="2">
        <f t="shared" si="26"/>
        <v>0</v>
      </c>
      <c r="L151" s="2">
        <f t="shared" si="26"/>
        <v>0</v>
      </c>
      <c r="M151" s="2">
        <f t="shared" si="26"/>
        <v>0</v>
      </c>
      <c r="N151" s="76">
        <f t="shared" si="26"/>
        <v>0</v>
      </c>
      <c r="O151" s="1">
        <f>VLOOKUP(B151,Valores!$A$2:$P$300,14,FALSE)</f>
        <v>1</v>
      </c>
      <c r="P151" s="1">
        <f>VLOOKUP(B151,Valores!$A$2:$P$300,15,FALSE)</f>
        <v>6.6699999999999995E-2</v>
      </c>
      <c r="Q151" s="72">
        <f t="shared" si="38"/>
        <v>0</v>
      </c>
      <c r="R151" s="72">
        <f t="shared" si="27"/>
        <v>0</v>
      </c>
      <c r="S151" s="72">
        <f t="shared" si="27"/>
        <v>0</v>
      </c>
      <c r="T151" s="72">
        <f t="shared" si="27"/>
        <v>0</v>
      </c>
      <c r="U151" s="72">
        <f t="shared" si="27"/>
        <v>0</v>
      </c>
      <c r="W151" s="2">
        <f t="shared" si="28"/>
        <v>0</v>
      </c>
      <c r="X151" s="77">
        <f t="shared" si="29"/>
        <v>0</v>
      </c>
      <c r="Z151" s="2">
        <f t="shared" si="30"/>
        <v>0</v>
      </c>
      <c r="AA151" s="77">
        <f t="shared" si="31"/>
        <v>0</v>
      </c>
      <c r="AC151" s="2">
        <f t="shared" si="32"/>
        <v>0</v>
      </c>
      <c r="AD151" s="77">
        <f t="shared" si="33"/>
        <v>0</v>
      </c>
      <c r="AF151" s="2">
        <f t="shared" si="34"/>
        <v>0</v>
      </c>
      <c r="AG151" s="77">
        <f t="shared" si="35"/>
        <v>0</v>
      </c>
      <c r="AI151" s="2">
        <f t="shared" si="36"/>
        <v>0</v>
      </c>
      <c r="AJ151" s="77">
        <f t="shared" si="37"/>
        <v>0</v>
      </c>
    </row>
    <row r="152" spans="1:36" x14ac:dyDescent="0.2">
      <c r="A152" s="72">
        <v>33</v>
      </c>
      <c r="B152" s="1" t="s">
        <v>96</v>
      </c>
      <c r="C152" s="1" t="str">
        <f>VLOOKUP(B152,Valores!$A$2:$F$300,5,FALSE)</f>
        <v>unid.</v>
      </c>
      <c r="D152" s="1">
        <v>0</v>
      </c>
      <c r="E152" s="63">
        <f>VLOOKUP($B152,Valores!$A$2:$G$300,6,FALSE)*VLOOKUP(VLOOKUP($B152,Indices_Poder!$B$5:$E$250,3,FALSE),Indices_Poder!$G$6:$N$27,4,FALSE)*VLOOKUP($E$119,Regional!$A$2:$B$7,2,FALSE)</f>
        <v>58111.399621709403</v>
      </c>
      <c r="F152" s="2">
        <f>VLOOKUP($B152,Valores!$A$2:$G$300,6,FALSE)*VLOOKUP(VLOOKUP($B152,Indices_Poder!$B$5:$E$250,3,FALSE),Indices_Poder!$G$6:$N$27,4,FALSE)*VLOOKUP($F$119,Regional!$A$2:$B$7,2,FALSE)</f>
        <v>55850.077009269553</v>
      </c>
      <c r="G152" s="2">
        <f>VLOOKUP($B152,Valores!$A$2:$G$300,6,FALSE)*VLOOKUP(VLOOKUP($B152,Indices_Poder!$B$5:$E$250,3,FALSE),Indices_Poder!$G$6:$N$27,4,FALSE)*VLOOKUP($G$119,Regional!$A$2:$B$7,2,FALSE)</f>
        <v>58943.612258267218</v>
      </c>
      <c r="H152" s="2">
        <f>VLOOKUP($B152,Valores!$A$2:$G$300,6,FALSE)*VLOOKUP(VLOOKUP($B152,Indices_Poder!$B$5:$E$250,3,FALSE),Indices_Poder!$G$6:$N$27,4,FALSE)*VLOOKUP($H$119,Regional!$A$2:$B$7,2,FALSE)</f>
        <v>57726.859989644763</v>
      </c>
      <c r="I152" s="76">
        <f>VLOOKUP($B152,Valores!$A$2:$G$300,6,FALSE)*VLOOKUP(VLOOKUP($B152,Indices_Poder!$B$5:$E$250,3,FALSE),Indices_Poder!$G$6:$N$27,4,FALSE)*VLOOKUP($I$119,Regional!$A$2:$B$7,2,FALSE)</f>
        <v>58231.926969072949</v>
      </c>
      <c r="J152" s="63">
        <f t="shared" si="26"/>
        <v>0</v>
      </c>
      <c r="K152" s="2">
        <f t="shared" si="26"/>
        <v>0</v>
      </c>
      <c r="L152" s="2">
        <f t="shared" si="26"/>
        <v>0</v>
      </c>
      <c r="M152" s="2">
        <f t="shared" si="26"/>
        <v>0</v>
      </c>
      <c r="N152" s="76">
        <f t="shared" si="26"/>
        <v>0</v>
      </c>
      <c r="O152" s="1">
        <f>VLOOKUP(B152,Valores!$A$2:$P$300,14,FALSE)</f>
        <v>1</v>
      </c>
      <c r="P152" s="1">
        <f>VLOOKUP(B152,Valores!$A$2:$P$300,15,FALSE)</f>
        <v>6.6699999999999995E-2</v>
      </c>
      <c r="Q152" s="72">
        <f t="shared" si="38"/>
        <v>0</v>
      </c>
      <c r="R152" s="72">
        <f t="shared" si="27"/>
        <v>0</v>
      </c>
      <c r="S152" s="72">
        <f t="shared" si="27"/>
        <v>0</v>
      </c>
      <c r="T152" s="72">
        <f t="shared" si="27"/>
        <v>0</v>
      </c>
      <c r="U152" s="72">
        <f t="shared" si="27"/>
        <v>0</v>
      </c>
      <c r="W152" s="2">
        <f t="shared" si="28"/>
        <v>0</v>
      </c>
      <c r="X152" s="77">
        <f t="shared" si="29"/>
        <v>0</v>
      </c>
      <c r="Z152" s="2">
        <f t="shared" si="30"/>
        <v>0</v>
      </c>
      <c r="AA152" s="77">
        <f t="shared" si="31"/>
        <v>0</v>
      </c>
      <c r="AC152" s="2">
        <f t="shared" si="32"/>
        <v>0</v>
      </c>
      <c r="AD152" s="77">
        <f t="shared" si="33"/>
        <v>0</v>
      </c>
      <c r="AF152" s="2">
        <f t="shared" si="34"/>
        <v>0</v>
      </c>
      <c r="AG152" s="77">
        <f t="shared" si="35"/>
        <v>0</v>
      </c>
      <c r="AI152" s="2">
        <f t="shared" si="36"/>
        <v>0</v>
      </c>
      <c r="AJ152" s="77">
        <f t="shared" si="37"/>
        <v>0</v>
      </c>
    </row>
    <row r="153" spans="1:36" x14ac:dyDescent="0.2">
      <c r="A153" s="72">
        <v>34</v>
      </c>
      <c r="B153" s="1" t="s">
        <v>166</v>
      </c>
      <c r="C153" s="1" t="str">
        <f>VLOOKUP(B153,Valores!$A$2:$F$300,5,FALSE)</f>
        <v>unid.</v>
      </c>
      <c r="D153" s="1">
        <v>1</v>
      </c>
      <c r="E153" s="63">
        <f>VLOOKUP($B153,Valores!$A$2:$G$300,6,FALSE)*VLOOKUP(VLOOKUP($B153,Indices_Poder!$B$5:$E$250,3,FALSE),Indices_Poder!$G$6:$N$27,4,FALSE)*VLOOKUP($E$119,Regional!$A$2:$B$7,2,FALSE)</f>
        <v>58111.399621709403</v>
      </c>
      <c r="F153" s="2">
        <f>VLOOKUP($B153,Valores!$A$2:$G$300,6,FALSE)*VLOOKUP(VLOOKUP($B153,Indices_Poder!$B$5:$E$250,3,FALSE),Indices_Poder!$G$6:$N$27,4,FALSE)*VLOOKUP($F$119,Regional!$A$2:$B$7,2,FALSE)</f>
        <v>55850.077009269553</v>
      </c>
      <c r="G153" s="2">
        <f>VLOOKUP($B153,Valores!$A$2:$G$300,6,FALSE)*VLOOKUP(VLOOKUP($B153,Indices_Poder!$B$5:$E$250,3,FALSE),Indices_Poder!$G$6:$N$27,4,FALSE)*VLOOKUP($G$119,Regional!$A$2:$B$7,2,FALSE)</f>
        <v>58943.612258267218</v>
      </c>
      <c r="H153" s="2">
        <f>VLOOKUP($B153,Valores!$A$2:$G$300,6,FALSE)*VLOOKUP(VLOOKUP($B153,Indices_Poder!$B$5:$E$250,3,FALSE),Indices_Poder!$G$6:$N$27,4,FALSE)*VLOOKUP($H$119,Regional!$A$2:$B$7,2,FALSE)</f>
        <v>57726.859989644763</v>
      </c>
      <c r="I153" s="76">
        <f>VLOOKUP($B153,Valores!$A$2:$G$300,6,FALSE)*VLOOKUP(VLOOKUP($B153,Indices_Poder!$B$5:$E$250,3,FALSE),Indices_Poder!$G$6:$N$27,4,FALSE)*VLOOKUP($I$119,Regional!$A$2:$B$7,2,FALSE)</f>
        <v>58231.926969072949</v>
      </c>
      <c r="J153" s="63">
        <f t="shared" si="26"/>
        <v>58111.399621709403</v>
      </c>
      <c r="K153" s="2">
        <f t="shared" si="26"/>
        <v>55850.077009269553</v>
      </c>
      <c r="L153" s="2">
        <f t="shared" si="26"/>
        <v>58943.612258267218</v>
      </c>
      <c r="M153" s="2">
        <f t="shared" si="26"/>
        <v>57726.859989644763</v>
      </c>
      <c r="N153" s="76">
        <f t="shared" si="26"/>
        <v>58231.926969072949</v>
      </c>
      <c r="O153" s="1">
        <f>VLOOKUP(B153,Valores!$A$2:$P$300,14,FALSE)</f>
        <v>1</v>
      </c>
      <c r="P153" s="1">
        <f>VLOOKUP(B153,Valores!$A$2:$P$300,15,FALSE)</f>
        <v>6.6699999999999995E-2</v>
      </c>
      <c r="Q153" s="72">
        <f t="shared" si="38"/>
        <v>0</v>
      </c>
      <c r="R153" s="72">
        <f t="shared" si="27"/>
        <v>0</v>
      </c>
      <c r="S153" s="72">
        <f t="shared" si="27"/>
        <v>0</v>
      </c>
      <c r="T153" s="72">
        <f t="shared" si="27"/>
        <v>0</v>
      </c>
      <c r="U153" s="72">
        <f t="shared" si="27"/>
        <v>0</v>
      </c>
      <c r="W153" s="2">
        <f t="shared" si="28"/>
        <v>58111.399621709403</v>
      </c>
      <c r="X153" s="77">
        <f t="shared" si="29"/>
        <v>58111.399621709403</v>
      </c>
      <c r="Z153" s="2">
        <f t="shared" si="30"/>
        <v>55850.077009269553</v>
      </c>
      <c r="AA153" s="77">
        <f t="shared" si="31"/>
        <v>55850.077009269553</v>
      </c>
      <c r="AC153" s="2">
        <f t="shared" si="32"/>
        <v>58943.612258267218</v>
      </c>
      <c r="AD153" s="77">
        <f t="shared" si="33"/>
        <v>58943.612258267218</v>
      </c>
      <c r="AF153" s="2">
        <f t="shared" si="34"/>
        <v>57726.859989644763</v>
      </c>
      <c r="AG153" s="77">
        <f t="shared" si="35"/>
        <v>57726.859989644763</v>
      </c>
      <c r="AI153" s="2">
        <f t="shared" si="36"/>
        <v>58231.926969072949</v>
      </c>
      <c r="AJ153" s="77">
        <f t="shared" si="37"/>
        <v>58231.926969072949</v>
      </c>
    </row>
    <row r="154" spans="1:36" x14ac:dyDescent="0.2">
      <c r="A154" s="72">
        <v>35</v>
      </c>
      <c r="B154" s="1" t="s">
        <v>167</v>
      </c>
      <c r="C154" s="1" t="str">
        <f>VLOOKUP(B154,Valores!$A$2:$F$300,5,FALSE)</f>
        <v>unid.</v>
      </c>
      <c r="D154" s="1">
        <v>1</v>
      </c>
      <c r="E154" s="63">
        <f>VLOOKUP($B154,Valores!$A$2:$G$300,6,FALSE)*VLOOKUP(VLOOKUP($B154,Indices_Poder!$B$5:$E$250,3,FALSE),Indices_Poder!$G$6:$N$27,4,FALSE)*VLOOKUP($E$119,Regional!$A$2:$B$7,2,FALSE)</f>
        <v>58111.399621709403</v>
      </c>
      <c r="F154" s="2">
        <f>VLOOKUP($B154,Valores!$A$2:$G$300,6,FALSE)*VLOOKUP(VLOOKUP($B154,Indices_Poder!$B$5:$E$250,3,FALSE),Indices_Poder!$G$6:$N$27,4,FALSE)*VLOOKUP($F$119,Regional!$A$2:$B$7,2,FALSE)</f>
        <v>55850.077009269553</v>
      </c>
      <c r="G154" s="2">
        <f>VLOOKUP($B154,Valores!$A$2:$G$300,6,FALSE)*VLOOKUP(VLOOKUP($B154,Indices_Poder!$B$5:$E$250,3,FALSE),Indices_Poder!$G$6:$N$27,4,FALSE)*VLOOKUP($G$119,Regional!$A$2:$B$7,2,FALSE)</f>
        <v>58943.612258267218</v>
      </c>
      <c r="H154" s="2">
        <f>VLOOKUP($B154,Valores!$A$2:$G$300,6,FALSE)*VLOOKUP(VLOOKUP($B154,Indices_Poder!$B$5:$E$250,3,FALSE),Indices_Poder!$G$6:$N$27,4,FALSE)*VLOOKUP($H$119,Regional!$A$2:$B$7,2,FALSE)</f>
        <v>57726.859989644763</v>
      </c>
      <c r="I154" s="76">
        <f>VLOOKUP($B154,Valores!$A$2:$G$300,6,FALSE)*VLOOKUP(VLOOKUP($B154,Indices_Poder!$B$5:$E$250,3,FALSE),Indices_Poder!$G$6:$N$27,4,FALSE)*VLOOKUP($I$119,Regional!$A$2:$B$7,2,FALSE)</f>
        <v>58231.926969072949</v>
      </c>
      <c r="J154" s="63">
        <f t="shared" si="26"/>
        <v>58111.399621709403</v>
      </c>
      <c r="K154" s="2">
        <f t="shared" si="26"/>
        <v>55850.077009269553</v>
      </c>
      <c r="L154" s="2">
        <f t="shared" si="26"/>
        <v>58943.612258267218</v>
      </c>
      <c r="M154" s="2">
        <f t="shared" si="26"/>
        <v>57726.859989644763</v>
      </c>
      <c r="N154" s="76">
        <f t="shared" si="26"/>
        <v>58231.926969072949</v>
      </c>
      <c r="O154" s="1">
        <f>VLOOKUP(B154,Valores!$A$2:$P$300,14,FALSE)</f>
        <v>1</v>
      </c>
      <c r="P154" s="1">
        <f>VLOOKUP(B154,Valores!$A$2:$P$300,15,FALSE)</f>
        <v>6.6699999999999995E-2</v>
      </c>
      <c r="Q154" s="72">
        <f t="shared" si="38"/>
        <v>0</v>
      </c>
      <c r="R154" s="72">
        <f t="shared" si="27"/>
        <v>0</v>
      </c>
      <c r="S154" s="72">
        <f t="shared" si="27"/>
        <v>0</v>
      </c>
      <c r="T154" s="72">
        <f t="shared" si="27"/>
        <v>0</v>
      </c>
      <c r="U154" s="72">
        <f t="shared" si="27"/>
        <v>0</v>
      </c>
      <c r="W154" s="2">
        <f t="shared" si="28"/>
        <v>58111.399621709403</v>
      </c>
      <c r="X154" s="77">
        <f t="shared" si="29"/>
        <v>58111.399621709403</v>
      </c>
      <c r="Z154" s="2">
        <f t="shared" si="30"/>
        <v>55850.077009269553</v>
      </c>
      <c r="AA154" s="77">
        <f t="shared" si="31"/>
        <v>55850.077009269553</v>
      </c>
      <c r="AC154" s="2">
        <f t="shared" si="32"/>
        <v>58943.612258267218</v>
      </c>
      <c r="AD154" s="77">
        <f t="shared" si="33"/>
        <v>58943.612258267218</v>
      </c>
      <c r="AF154" s="2">
        <f t="shared" si="34"/>
        <v>57726.859989644763</v>
      </c>
      <c r="AG154" s="77">
        <f t="shared" si="35"/>
        <v>57726.859989644763</v>
      </c>
      <c r="AI154" s="2">
        <f t="shared" si="36"/>
        <v>58231.926969072949</v>
      </c>
      <c r="AJ154" s="77">
        <f t="shared" si="37"/>
        <v>58231.926969072949</v>
      </c>
    </row>
    <row r="155" spans="1:36" x14ac:dyDescent="0.2">
      <c r="A155" s="72">
        <v>36</v>
      </c>
      <c r="B155" s="78" t="s">
        <v>168</v>
      </c>
      <c r="C155" s="1" t="str">
        <f>VLOOKUP(B155,Valores!$A$2:$F$300,5,FALSE)</f>
        <v>unid.</v>
      </c>
      <c r="D155" s="1">
        <v>1</v>
      </c>
      <c r="E155" s="63">
        <f>VLOOKUP($B155,Valores!$A$2:$G$300,6,FALSE)*VLOOKUP(VLOOKUP($B155,Indices_Poder!$B$5:$E$250,3,FALSE),Indices_Poder!$G$6:$N$27,4,FALSE)*VLOOKUP($E$119,Regional!$A$2:$B$7,2,FALSE)</f>
        <v>95297.275528865226</v>
      </c>
      <c r="F155" s="2">
        <f>VLOOKUP($B155,Valores!$A$2:$G$300,6,FALSE)*VLOOKUP(VLOOKUP($B155,Indices_Poder!$B$5:$E$250,3,FALSE),Indices_Poder!$G$6:$N$27,4,FALSE)*VLOOKUP($F$119,Regional!$A$2:$B$7,2,FALSE)</f>
        <v>91588.917350260497</v>
      </c>
      <c r="G155" s="2">
        <f>VLOOKUP($B155,Valores!$A$2:$G$300,6,FALSE)*VLOOKUP(VLOOKUP($B155,Indices_Poder!$B$5:$E$250,3,FALSE),Indices_Poder!$G$6:$N$27,4,FALSE)*VLOOKUP($G$119,Regional!$A$2:$B$7,2,FALSE)</f>
        <v>96662.026635204529</v>
      </c>
      <c r="H155" s="2">
        <f>VLOOKUP($B155,Valores!$A$2:$G$300,6,FALSE)*VLOOKUP(VLOOKUP($B155,Indices_Poder!$B$5:$E$250,3,FALSE),Indices_Poder!$G$6:$N$27,4,FALSE)*VLOOKUP($H$119,Regional!$A$2:$B$7,2,FALSE)</f>
        <v>94666.666396970526</v>
      </c>
      <c r="I155" s="76">
        <f>VLOOKUP($B155,Valores!$A$2:$G$300,6,FALSE)*VLOOKUP(VLOOKUP($B155,Indices_Poder!$B$5:$E$250,3,FALSE),Indices_Poder!$G$6:$N$27,4,FALSE)*VLOOKUP($I$119,Regional!$A$2:$B$7,2,FALSE)</f>
        <v>95494.929137369545</v>
      </c>
      <c r="J155" s="63">
        <f t="shared" si="26"/>
        <v>95297.275528865226</v>
      </c>
      <c r="K155" s="2">
        <f t="shared" si="26"/>
        <v>91588.917350260497</v>
      </c>
      <c r="L155" s="2">
        <f t="shared" si="26"/>
        <v>96662.026635204529</v>
      </c>
      <c r="M155" s="2">
        <f t="shared" si="26"/>
        <v>94666.666396970526</v>
      </c>
      <c r="N155" s="76">
        <f t="shared" si="26"/>
        <v>95494.929137369545</v>
      </c>
      <c r="O155" s="1">
        <f>VLOOKUP(B155,Valores!$A$2:$P$300,14,FALSE)</f>
        <v>1</v>
      </c>
      <c r="P155" s="1">
        <f>VLOOKUP(B155,Valores!$A$2:$P$300,15,FALSE)</f>
        <v>6.6699999999999995E-2</v>
      </c>
      <c r="Q155" s="72">
        <f t="shared" si="38"/>
        <v>0</v>
      </c>
      <c r="R155" s="72">
        <f t="shared" si="27"/>
        <v>0</v>
      </c>
      <c r="S155" s="72">
        <f t="shared" si="27"/>
        <v>0</v>
      </c>
      <c r="T155" s="72">
        <f t="shared" si="27"/>
        <v>0</v>
      </c>
      <c r="U155" s="72">
        <f t="shared" si="27"/>
        <v>0</v>
      </c>
      <c r="W155" s="2">
        <f t="shared" si="28"/>
        <v>95297.275528865226</v>
      </c>
      <c r="X155" s="77">
        <f t="shared" si="29"/>
        <v>95297.275528865226</v>
      </c>
      <c r="Z155" s="2">
        <f t="shared" si="30"/>
        <v>91588.917350260497</v>
      </c>
      <c r="AA155" s="77">
        <f t="shared" si="31"/>
        <v>91588.917350260497</v>
      </c>
      <c r="AC155" s="2">
        <f t="shared" si="32"/>
        <v>96662.026635204529</v>
      </c>
      <c r="AD155" s="77">
        <f t="shared" si="33"/>
        <v>96662.026635204529</v>
      </c>
      <c r="AF155" s="2">
        <f t="shared" si="34"/>
        <v>94666.666396970526</v>
      </c>
      <c r="AG155" s="77">
        <f t="shared" si="35"/>
        <v>94666.666396970526</v>
      </c>
      <c r="AI155" s="2">
        <f t="shared" si="36"/>
        <v>95494.929137369545</v>
      </c>
      <c r="AJ155" s="77">
        <f t="shared" si="37"/>
        <v>95494.929137369545</v>
      </c>
    </row>
    <row r="156" spans="1:36" x14ac:dyDescent="0.2">
      <c r="A156" s="79"/>
      <c r="B156" s="80" t="s">
        <v>99</v>
      </c>
      <c r="C156" s="80"/>
      <c r="D156" s="80"/>
      <c r="E156" s="82"/>
      <c r="F156" s="81"/>
      <c r="G156" s="81"/>
      <c r="H156" s="81"/>
      <c r="I156" s="83"/>
      <c r="J156" s="82">
        <f>SUM(J120:J155)</f>
        <v>2063226.8077554177</v>
      </c>
      <c r="K156" s="81">
        <f>SUM(K120:K155)</f>
        <v>1982939.2658042437</v>
      </c>
      <c r="L156" s="81">
        <f>SUM(L120:L155)</f>
        <v>2092774.2533973465</v>
      </c>
      <c r="M156" s="81">
        <f>SUM(M120:M155)</f>
        <v>2049573.8501139747</v>
      </c>
      <c r="N156" s="83">
        <f>SUM(N120:N155)</f>
        <v>2067506.092986318</v>
      </c>
      <c r="Q156" s="63">
        <f>SUMIF($O120:$O155,"&lt;&gt;Rateio",X120:X155)</f>
        <v>2063226.8077554177</v>
      </c>
      <c r="R156" s="63">
        <f>SUMIF($O120:$O155,"&lt;&gt;Rateio",AA120:AA155)</f>
        <v>1982939.2658042437</v>
      </c>
      <c r="S156" s="63">
        <f>SUMIF($O120:$O155,"&lt;&gt;Rateio",AD120:AD155)</f>
        <v>2092774.2533973465</v>
      </c>
      <c r="T156" s="63">
        <f>SUMIF($O120:$O155,"&lt;&gt;Rateio",AG120:AG155)</f>
        <v>2049573.8501139747</v>
      </c>
      <c r="U156" s="63">
        <f>SUMIF($O120:$O155,"&lt;&gt;Rateio",AJ120:AJ155)</f>
        <v>2067506.092986318</v>
      </c>
      <c r="W156" s="2"/>
      <c r="X156" s="77"/>
      <c r="Z156" s="2"/>
      <c r="AA156" s="77"/>
      <c r="AC156" s="2"/>
      <c r="AD156" s="77"/>
      <c r="AF156" s="2"/>
      <c r="AG156" s="77"/>
      <c r="AI156" s="2"/>
      <c r="AJ156" s="77"/>
    </row>
    <row r="157" spans="1:36" ht="12.75" hidden="1" customHeight="1" x14ac:dyDescent="0.2">
      <c r="A157" s="79"/>
      <c r="B157" s="80"/>
      <c r="C157" s="80"/>
      <c r="D157" s="80"/>
      <c r="E157" s="85" t="s">
        <v>12</v>
      </c>
      <c r="F157" s="85" t="s">
        <v>13</v>
      </c>
      <c r="G157" s="85" t="s">
        <v>14</v>
      </c>
      <c r="H157" s="85" t="s">
        <v>15</v>
      </c>
      <c r="I157" s="85" t="s">
        <v>16</v>
      </c>
      <c r="J157" s="81"/>
      <c r="K157" s="81"/>
      <c r="L157" s="81"/>
      <c r="M157" s="81"/>
      <c r="N157" s="81"/>
      <c r="Q157" s="72"/>
      <c r="R157" s="72"/>
      <c r="S157" s="72"/>
      <c r="T157" s="72"/>
      <c r="U157" s="72"/>
      <c r="X157" s="77"/>
      <c r="AA157" s="77"/>
      <c r="AD157" s="77"/>
      <c r="AG157" s="77"/>
      <c r="AJ157" s="77"/>
    </row>
    <row r="158" spans="1:36" ht="12.75" hidden="1" customHeight="1" x14ac:dyDescent="0.2">
      <c r="A158" s="86"/>
      <c r="B158" s="87" t="s">
        <v>100</v>
      </c>
      <c r="C158" s="88"/>
      <c r="D158" s="88"/>
      <c r="E158" s="89" t="e">
        <f>(SUMIF(#REF!,"Obras civis",J120:J155)+#REF!)*3.98%</f>
        <v>#REF!</v>
      </c>
      <c r="F158" s="89" t="e">
        <f>(SUMIF(#REF!,"Obras civis",K120:K155)+#REF!)*3.98%</f>
        <v>#REF!</v>
      </c>
      <c r="G158" s="89" t="e">
        <f>(SUMIF(#REF!,"Obras civis",L120:L155)+#REF!)*3.98%</f>
        <v>#REF!</v>
      </c>
      <c r="H158" s="89" t="e">
        <f>(SUMIF(#REF!,"Obras civis",M120:M155)+#REF!)*3.98%</f>
        <v>#REF!</v>
      </c>
      <c r="I158" s="89" t="e">
        <f>(SUMIF(#REF!,"Obras civis",N120:N155)+#REF!)*3.98%</f>
        <v>#REF!</v>
      </c>
      <c r="J158" s="89"/>
      <c r="K158" s="89"/>
      <c r="L158" s="89"/>
      <c r="M158" s="89"/>
      <c r="N158" s="89"/>
      <c r="Q158" s="72"/>
      <c r="R158" s="72"/>
      <c r="S158" s="72"/>
      <c r="T158" s="72"/>
      <c r="U158" s="72"/>
      <c r="X158" s="77"/>
      <c r="AA158" s="77"/>
      <c r="AD158" s="77"/>
      <c r="AG158" s="77"/>
      <c r="AJ158" s="77"/>
    </row>
    <row r="159" spans="1:36" ht="12.75" hidden="1" customHeight="1" x14ac:dyDescent="0.2">
      <c r="A159" s="86"/>
      <c r="B159" s="88" t="s">
        <v>101</v>
      </c>
      <c r="C159" s="90"/>
      <c r="D159" s="90"/>
      <c r="E159" s="91" t="e">
        <f>J156+#REF!+E158</f>
        <v>#REF!</v>
      </c>
      <c r="F159" s="91" t="e">
        <f>K156+#REF!+F158</f>
        <v>#REF!</v>
      </c>
      <c r="G159" s="91" t="e">
        <f>L156+#REF!+G158</f>
        <v>#REF!</v>
      </c>
      <c r="H159" s="91" t="e">
        <f>M156+#REF!+H158</f>
        <v>#REF!</v>
      </c>
      <c r="I159" s="91" t="e">
        <f>N156+#REF!+I158</f>
        <v>#REF!</v>
      </c>
      <c r="J159" s="91"/>
      <c r="K159" s="91"/>
      <c r="L159" s="91"/>
      <c r="M159" s="91"/>
      <c r="N159" s="91"/>
      <c r="Q159" s="72"/>
      <c r="R159" s="72"/>
      <c r="S159" s="72"/>
      <c r="T159" s="72"/>
      <c r="U159" s="72"/>
      <c r="X159" s="77"/>
      <c r="AA159" s="77"/>
      <c r="AD159" s="77"/>
      <c r="AG159" s="77"/>
      <c r="AJ159" s="77"/>
    </row>
    <row r="160" spans="1:36" ht="12.75" hidden="1" customHeight="1" x14ac:dyDescent="0.2">
      <c r="A160" s="86"/>
      <c r="B160" s="88" t="s">
        <v>102</v>
      </c>
      <c r="C160" s="88"/>
      <c r="D160" s="88"/>
      <c r="E160" s="89" t="e">
        <f>E159*2.7%</f>
        <v>#REF!</v>
      </c>
      <c r="F160" s="89" t="e">
        <f>F159*2.7%</f>
        <v>#REF!</v>
      </c>
      <c r="G160" s="89" t="e">
        <f>G159*2.7%</f>
        <v>#REF!</v>
      </c>
      <c r="H160" s="89" t="e">
        <f>H159*2.7%</f>
        <v>#REF!</v>
      </c>
      <c r="I160" s="89" t="e">
        <f>I159*2.7%</f>
        <v>#REF!</v>
      </c>
      <c r="J160" s="89"/>
      <c r="K160" s="89"/>
      <c r="L160" s="89"/>
      <c r="M160" s="89"/>
      <c r="N160" s="89"/>
      <c r="Q160" s="72"/>
      <c r="R160" s="72"/>
      <c r="S160" s="72"/>
      <c r="T160" s="72"/>
      <c r="U160" s="72"/>
      <c r="X160" s="77"/>
      <c r="AA160" s="77"/>
      <c r="AD160" s="77"/>
      <c r="AG160" s="77"/>
      <c r="AJ160" s="77"/>
    </row>
    <row r="161" spans="1:36" ht="12.75" hidden="1" customHeight="1" x14ac:dyDescent="0.2">
      <c r="A161" s="86"/>
      <c r="B161" s="88" t="s">
        <v>103</v>
      </c>
      <c r="C161" s="90"/>
      <c r="D161" s="90"/>
      <c r="E161" s="91" t="e">
        <f>E159*1.4%</f>
        <v>#REF!</v>
      </c>
      <c r="F161" s="91" t="e">
        <f>F159*1.4%</f>
        <v>#REF!</v>
      </c>
      <c r="G161" s="91" t="e">
        <f>G159*1.4%</f>
        <v>#REF!</v>
      </c>
      <c r="H161" s="91" t="e">
        <f>H159*1.4%</f>
        <v>#REF!</v>
      </c>
      <c r="I161" s="91" t="e">
        <f>I159*1.4%</f>
        <v>#REF!</v>
      </c>
      <c r="J161" s="91"/>
      <c r="K161" s="91"/>
      <c r="L161" s="91"/>
      <c r="M161" s="91"/>
      <c r="N161" s="91"/>
      <c r="Q161" s="72"/>
      <c r="R161" s="72"/>
      <c r="S161" s="72"/>
      <c r="T161" s="72"/>
      <c r="U161" s="72"/>
      <c r="X161" s="77"/>
      <c r="AA161" s="77"/>
      <c r="AD161" s="77"/>
      <c r="AG161" s="77"/>
      <c r="AJ161" s="77"/>
    </row>
    <row r="162" spans="1:36" ht="15" hidden="1" customHeight="1" x14ac:dyDescent="0.2">
      <c r="A162" s="86"/>
      <c r="B162" s="88" t="s">
        <v>104</v>
      </c>
      <c r="C162" s="88"/>
      <c r="D162" s="88"/>
      <c r="E162" s="89" t="e">
        <f>E159*3.99%</f>
        <v>#REF!</v>
      </c>
      <c r="F162" s="89" t="e">
        <f>F159*3.99%</f>
        <v>#REF!</v>
      </c>
      <c r="G162" s="89" t="e">
        <f>G159*3.99%</f>
        <v>#REF!</v>
      </c>
      <c r="H162" s="89" t="e">
        <f>H159*3.99%</f>
        <v>#REF!</v>
      </c>
      <c r="I162" s="89" t="e">
        <f>I159*3.99%</f>
        <v>#REF!</v>
      </c>
      <c r="J162" s="92"/>
      <c r="K162" s="89"/>
      <c r="L162" s="89"/>
      <c r="M162" s="89"/>
      <c r="N162" s="89"/>
      <c r="Q162" s="72"/>
      <c r="R162" s="72"/>
      <c r="S162" s="72"/>
      <c r="T162" s="72"/>
      <c r="U162" s="72"/>
      <c r="X162" s="77"/>
      <c r="AA162" s="77"/>
      <c r="AD162" s="77"/>
      <c r="AG162" s="77"/>
      <c r="AJ162" s="77"/>
    </row>
    <row r="163" spans="1:36" ht="12.75" hidden="1" customHeight="1" x14ac:dyDescent="0.2">
      <c r="A163" s="86"/>
      <c r="B163" s="93" t="s">
        <v>105</v>
      </c>
      <c r="C163" s="93"/>
      <c r="D163" s="93"/>
      <c r="E163" s="94" t="e">
        <f>E159*2.7%</f>
        <v>#REF!</v>
      </c>
      <c r="F163" s="94" t="e">
        <f>F159*2.7%</f>
        <v>#REF!</v>
      </c>
      <c r="G163" s="94" t="e">
        <f>G159*2.7%</f>
        <v>#REF!</v>
      </c>
      <c r="H163" s="94" t="e">
        <f>H159*2.7%</f>
        <v>#REF!</v>
      </c>
      <c r="I163" s="94" t="e">
        <f>I159*2.7%</f>
        <v>#REF!</v>
      </c>
      <c r="J163" s="94"/>
      <c r="K163" s="94"/>
      <c r="L163" s="94"/>
      <c r="M163" s="94"/>
      <c r="N163" s="94"/>
      <c r="Q163" s="72"/>
      <c r="R163" s="72"/>
      <c r="S163" s="72"/>
      <c r="T163" s="72"/>
      <c r="U163" s="72"/>
      <c r="X163" s="77"/>
      <c r="AA163" s="77"/>
      <c r="AD163" s="77"/>
      <c r="AG163" s="77"/>
      <c r="AJ163" s="77"/>
    </row>
    <row r="164" spans="1:36" ht="12.75" hidden="1" customHeight="1" x14ac:dyDescent="0.2">
      <c r="A164" s="86"/>
      <c r="B164" s="88" t="s">
        <v>106</v>
      </c>
      <c r="C164" s="88"/>
      <c r="D164" s="88"/>
      <c r="E164" s="89" t="e">
        <f>E159+E160+E161+E162+E163</f>
        <v>#REF!</v>
      </c>
      <c r="F164" s="89" t="e">
        <f>F159+F160+F161+F162+F163</f>
        <v>#REF!</v>
      </c>
      <c r="G164" s="89" t="e">
        <f>G159+G160+G161+G162+G163</f>
        <v>#REF!</v>
      </c>
      <c r="H164" s="89" t="e">
        <f>H159+H160+H161+H162+H163</f>
        <v>#REF!</v>
      </c>
      <c r="I164" s="89" t="e">
        <f>I159+I160+I161+I162+I163</f>
        <v>#REF!</v>
      </c>
      <c r="J164" s="89"/>
      <c r="K164" s="89"/>
      <c r="L164" s="89"/>
      <c r="M164" s="89"/>
      <c r="N164" s="89"/>
      <c r="Q164" s="72"/>
      <c r="R164" s="72"/>
      <c r="S164" s="72"/>
      <c r="T164" s="72"/>
      <c r="U164" s="72"/>
      <c r="X164" s="77"/>
      <c r="AA164" s="77"/>
      <c r="AD164" s="77"/>
      <c r="AG164" s="77"/>
      <c r="AJ164" s="77"/>
    </row>
    <row r="165" spans="1:36" ht="12.75" hidden="1" customHeight="1" x14ac:dyDescent="0.2">
      <c r="A165" s="88"/>
      <c r="B165" s="88" t="s">
        <v>107</v>
      </c>
      <c r="C165" s="88"/>
      <c r="D165" s="88"/>
      <c r="E165" s="89" t="e">
        <f>E164*3%</f>
        <v>#REF!</v>
      </c>
      <c r="F165" s="89" t="e">
        <f>F164*3%</f>
        <v>#REF!</v>
      </c>
      <c r="G165" s="89" t="e">
        <f>G164*3%</f>
        <v>#REF!</v>
      </c>
      <c r="H165" s="89" t="e">
        <f>H164*3%</f>
        <v>#REF!</v>
      </c>
      <c r="I165" s="89" t="e">
        <f>I164*3%</f>
        <v>#REF!</v>
      </c>
      <c r="J165" s="89"/>
      <c r="K165" s="89"/>
      <c r="L165" s="89"/>
      <c r="M165" s="89"/>
      <c r="N165" s="89"/>
      <c r="Q165" s="72"/>
      <c r="R165" s="72"/>
      <c r="S165" s="72"/>
      <c r="T165" s="72"/>
      <c r="U165" s="72"/>
      <c r="X165" s="77"/>
      <c r="AA165" s="77"/>
      <c r="AD165" s="77"/>
      <c r="AG165" s="77"/>
      <c r="AJ165" s="77"/>
    </row>
    <row r="166" spans="1:36" ht="12.75" hidden="1" customHeight="1" x14ac:dyDescent="0.2">
      <c r="A166" s="95"/>
      <c r="B166" s="95" t="s">
        <v>108</v>
      </c>
      <c r="C166" s="95"/>
      <c r="D166" s="95"/>
      <c r="E166" s="96" t="e">
        <f>E164*2.7%</f>
        <v>#REF!</v>
      </c>
      <c r="F166" s="96" t="e">
        <f>F164*2.7%</f>
        <v>#REF!</v>
      </c>
      <c r="G166" s="96" t="e">
        <f>G164*2.7%</f>
        <v>#REF!</v>
      </c>
      <c r="H166" s="96" t="e">
        <f>H164*2.7%</f>
        <v>#REF!</v>
      </c>
      <c r="I166" s="96" t="e">
        <f>I164*2.7%</f>
        <v>#REF!</v>
      </c>
      <c r="J166" s="96"/>
      <c r="K166" s="96"/>
      <c r="L166" s="96"/>
      <c r="M166" s="96"/>
      <c r="N166" s="96"/>
      <c r="Q166" s="72"/>
      <c r="R166" s="72"/>
      <c r="S166" s="72"/>
      <c r="T166" s="72"/>
      <c r="U166" s="72"/>
      <c r="X166" s="77"/>
      <c r="AA166" s="77"/>
      <c r="AD166" s="77"/>
      <c r="AG166" s="77"/>
      <c r="AJ166" s="77"/>
    </row>
    <row r="167" spans="1:36" x14ac:dyDescent="0.2">
      <c r="A167" s="79"/>
      <c r="B167" s="80" t="s">
        <v>109</v>
      </c>
      <c r="C167" s="80"/>
      <c r="D167" s="80"/>
      <c r="E167" s="81">
        <f>J156*(1+Entrada!$G$13)</f>
        <v>3299305.9882816882</v>
      </c>
      <c r="F167" s="81">
        <f>K156*(1+Entrada!$G$13)</f>
        <v>3170918.1799475662</v>
      </c>
      <c r="G167" s="81">
        <f>L156*(1+Entrada!$G$13)</f>
        <v>3346555.3086076966</v>
      </c>
      <c r="H167" s="81">
        <f>M156*(1+Entrada!$G$13)</f>
        <v>3277473.5437172567</v>
      </c>
      <c r="I167" s="81">
        <f>N156*(1+Entrada!$G$13)</f>
        <v>3306148.9932944211</v>
      </c>
      <c r="J167" s="81"/>
      <c r="K167" s="81"/>
      <c r="L167" s="81"/>
      <c r="M167" s="81"/>
      <c r="N167" s="81"/>
      <c r="Q167" s="63">
        <f>SUMIF($O120:$O155,"&lt;&gt;Rateio",W120:W155)</f>
        <v>2063226.8077554177</v>
      </c>
      <c r="R167" s="63">
        <f>SUMIF($O120:$O155,"&lt;&gt;Rateio",Z120:Z155)</f>
        <v>1982939.2658042437</v>
      </c>
      <c r="S167" s="63">
        <f>SUMIF($O120:$O155,"&lt;&gt;Rateio",AC120:AC155)</f>
        <v>2092774.2533973465</v>
      </c>
      <c r="T167" s="63">
        <f>SUMIF($O120:$O155,"&lt;&gt;Rateio",AF120:AF155)</f>
        <v>2049573.8501139747</v>
      </c>
      <c r="U167" s="63">
        <f>SUMIF($O120:$O155,"&lt;&gt;Rateio",AI120:AI155)</f>
        <v>2067506.092986318</v>
      </c>
      <c r="X167" s="77"/>
      <c r="AA167" s="77"/>
      <c r="AD167" s="77"/>
      <c r="AG167" s="77"/>
      <c r="AJ167" s="77"/>
    </row>
    <row r="168" spans="1:36" x14ac:dyDescent="0.2">
      <c r="E168" s="97">
        <f>Q168</f>
        <v>1</v>
      </c>
      <c r="F168" s="98">
        <f>R168</f>
        <v>1</v>
      </c>
      <c r="G168" s="98">
        <f>S168</f>
        <v>1</v>
      </c>
      <c r="H168" s="98">
        <f>T168</f>
        <v>1</v>
      </c>
      <c r="I168" s="99">
        <f>U168</f>
        <v>1</v>
      </c>
      <c r="Q168" s="100">
        <f>Q156/Q167</f>
        <v>1</v>
      </c>
      <c r="R168" s="100">
        <f>R156/R167</f>
        <v>1</v>
      </c>
      <c r="S168" s="100">
        <f>S156/S167</f>
        <v>1</v>
      </c>
      <c r="T168" s="100">
        <f>T156/T167</f>
        <v>1</v>
      </c>
      <c r="U168" s="100">
        <f>U156/U167</f>
        <v>1</v>
      </c>
      <c r="W168" s="78"/>
      <c r="X168" s="101"/>
      <c r="Z168" s="78"/>
      <c r="AA168" s="101"/>
      <c r="AC168" s="78"/>
      <c r="AD168" s="101"/>
      <c r="AF168" s="78"/>
      <c r="AG168" s="101"/>
      <c r="AI168" s="78"/>
      <c r="AJ168" s="101"/>
    </row>
    <row r="172" spans="1:36" s="55" customFormat="1" ht="12.75" customHeight="1" x14ac:dyDescent="0.25">
      <c r="B172" s="231" t="s">
        <v>224</v>
      </c>
      <c r="C172" s="56"/>
      <c r="D172" s="56"/>
      <c r="E172" s="56"/>
      <c r="F172" s="56"/>
      <c r="G172" s="62"/>
      <c r="H172" s="56"/>
      <c r="I172" s="56"/>
      <c r="J172" s="56"/>
      <c r="K172" s="56"/>
      <c r="L172" s="56"/>
      <c r="Q172" s="59" t="s">
        <v>12</v>
      </c>
      <c r="R172" s="59" t="s">
        <v>13</v>
      </c>
      <c r="S172" s="59" t="s">
        <v>14</v>
      </c>
      <c r="T172" s="59" t="s">
        <v>15</v>
      </c>
      <c r="U172" s="59" t="s">
        <v>16</v>
      </c>
      <c r="W172" s="60"/>
      <c r="X172" s="60"/>
      <c r="Z172" s="60"/>
      <c r="AA172" s="61"/>
      <c r="AC172" s="60"/>
      <c r="AD172" s="61"/>
      <c r="AF172" s="60"/>
      <c r="AG172" s="61"/>
      <c r="AI172" s="60"/>
      <c r="AJ172" s="61"/>
    </row>
    <row r="173" spans="1:36" s="55" customFormat="1" ht="12.75" customHeight="1" x14ac:dyDescent="0.2">
      <c r="B173" s="231"/>
      <c r="C173" s="56"/>
      <c r="D173" s="56"/>
      <c r="E173" s="56"/>
      <c r="F173" s="56"/>
      <c r="G173" s="62"/>
      <c r="H173" s="56"/>
      <c r="I173" s="56"/>
      <c r="J173" s="56"/>
      <c r="K173" s="56"/>
      <c r="L173" s="56"/>
      <c r="O173" s="1" t="s">
        <v>141</v>
      </c>
      <c r="Q173" s="63">
        <f>SUMIF($O176:$O211,"Rateio",J176:J211)+E223</f>
        <v>3536397.7268505576</v>
      </c>
      <c r="R173" s="63">
        <f>SUMIF($O176:$O211,"Rateio",K176:K211)+F223</f>
        <v>3398783.8301217542</v>
      </c>
      <c r="S173" s="63">
        <f>SUMIF($O176:$O211,"Rateio",L176:L211)+G223</f>
        <v>3587042.4350375514</v>
      </c>
      <c r="T173" s="63">
        <f>SUMIF($O176:$O211,"Rateio",M176:M211)+H223</f>
        <v>3512996.3789296704</v>
      </c>
      <c r="U173" s="63">
        <f>SUMIF($O176:$O211,"Rateio",N176:N211)+I223</f>
        <v>3543732.4776914334</v>
      </c>
      <c r="X173" s="64"/>
      <c r="AA173" s="64"/>
      <c r="AD173" s="64"/>
      <c r="AG173" s="64"/>
      <c r="AJ173" s="64"/>
    </row>
    <row r="174" spans="1:36" s="66" customFormat="1" x14ac:dyDescent="0.2">
      <c r="A174" s="228" t="s">
        <v>72</v>
      </c>
      <c r="B174" s="228" t="s">
        <v>73</v>
      </c>
      <c r="C174" s="228" t="s">
        <v>74</v>
      </c>
      <c r="D174" s="228" t="s">
        <v>75</v>
      </c>
      <c r="E174" s="230" t="str">
        <f>$E$118</f>
        <v>Preço Unitário - Ref. 06/2020</v>
      </c>
      <c r="F174" s="230"/>
      <c r="G174" s="230"/>
      <c r="H174" s="230"/>
      <c r="I174" s="230"/>
      <c r="J174" s="229" t="str">
        <f>$J$118</f>
        <v>Preço Total</v>
      </c>
      <c r="K174" s="229"/>
      <c r="L174" s="229"/>
      <c r="M174" s="229"/>
      <c r="N174" s="229"/>
      <c r="O174" s="120" t="s">
        <v>142</v>
      </c>
      <c r="Q174" s="63">
        <f>SUMIF($P176:$P211,"UAR",J176:J211)</f>
        <v>0</v>
      </c>
      <c r="R174" s="63">
        <f>SUMIF($P176:$P211,"UAR",K176:K211)</f>
        <v>0</v>
      </c>
      <c r="S174" s="63">
        <f>SUMIF($P176:$P211,"UAR",L176:L211)</f>
        <v>0</v>
      </c>
      <c r="T174" s="63">
        <f>SUMIF($P176:$P211,"UAR",M176:M211)</f>
        <v>0</v>
      </c>
      <c r="U174" s="63">
        <f>SUMIF($P176:$P211,"UAR",N176:N211)</f>
        <v>0</v>
      </c>
      <c r="X174" s="67"/>
      <c r="AA174" s="67"/>
      <c r="AD174" s="67"/>
      <c r="AG174" s="67"/>
      <c r="AJ174" s="67"/>
    </row>
    <row r="175" spans="1:36" s="71" customFormat="1" x14ac:dyDescent="0.2">
      <c r="A175" s="228"/>
      <c r="B175" s="228"/>
      <c r="C175" s="228"/>
      <c r="D175" s="228"/>
      <c r="E175" s="68" t="s">
        <v>12</v>
      </c>
      <c r="F175" s="68" t="s">
        <v>13</v>
      </c>
      <c r="G175" s="68" t="s">
        <v>14</v>
      </c>
      <c r="H175" s="68" t="s">
        <v>15</v>
      </c>
      <c r="I175" s="68" t="s">
        <v>16</v>
      </c>
      <c r="J175" s="68" t="s">
        <v>12</v>
      </c>
      <c r="K175" s="68" t="s">
        <v>13</v>
      </c>
      <c r="L175" s="68" t="s">
        <v>14</v>
      </c>
      <c r="M175" s="68" t="s">
        <v>15</v>
      </c>
      <c r="N175" s="68" t="s">
        <v>16</v>
      </c>
      <c r="O175" s="120" t="s">
        <v>143</v>
      </c>
      <c r="Q175" s="72">
        <f>Q174/Q173</f>
        <v>0</v>
      </c>
      <c r="R175" s="72">
        <f>R174/R173</f>
        <v>0</v>
      </c>
      <c r="S175" s="72">
        <f>S174/S173</f>
        <v>0</v>
      </c>
      <c r="T175" s="72">
        <f>T174/T173</f>
        <v>0</v>
      </c>
      <c r="U175" s="72">
        <f>U174/U173</f>
        <v>0</v>
      </c>
      <c r="X175" s="73"/>
      <c r="AA175" s="73"/>
      <c r="AD175" s="73"/>
      <c r="AG175" s="73"/>
      <c r="AJ175" s="73"/>
    </row>
    <row r="176" spans="1:36" x14ac:dyDescent="0.2">
      <c r="A176" s="74">
        <v>1</v>
      </c>
      <c r="B176" s="75" t="s">
        <v>63</v>
      </c>
      <c r="C176" s="75" t="str">
        <f>VLOOKUP(B176,Valores!$A$2:$F$300,5,FALSE)</f>
        <v>unid.</v>
      </c>
      <c r="D176" s="75">
        <v>1</v>
      </c>
      <c r="E176" s="63">
        <f>Entrada!$G$27*VLOOKUP($E175,Regional!$A$2:$B$7,2,FALSE)</f>
        <v>299605.21987642994</v>
      </c>
      <c r="F176" s="2">
        <f>Entrada!$G$27*VLOOKUP($F175,Regional!$A$2:$B$7,2,FALSE)</f>
        <v>287946.50811037433</v>
      </c>
      <c r="G176" s="2">
        <f>Entrada!$G$27*VLOOKUP($G175,Regional!$A$2:$B$7,2,FALSE)</f>
        <v>303895.8625314504</v>
      </c>
      <c r="H176" s="2">
        <f>Entrada!$G$27*VLOOKUP($H175,Regional!$A$2:$B$7,2,FALSE)</f>
        <v>297622.6470634205</v>
      </c>
      <c r="I176" s="76">
        <f>Entrada!$G$27*VLOOKUP($I175,Regional!$A$2:$B$7,2,FALSE)</f>
        <v>300226.62329543289</v>
      </c>
      <c r="J176" s="102">
        <f t="shared" ref="J176:N211" si="39">$D176*E176</f>
        <v>299605.21987642994</v>
      </c>
      <c r="K176" s="103">
        <f t="shared" si="39"/>
        <v>287946.50811037433</v>
      </c>
      <c r="L176" s="103">
        <f t="shared" si="39"/>
        <v>303895.8625314504</v>
      </c>
      <c r="M176" s="103">
        <f t="shared" si="39"/>
        <v>297622.6470634205</v>
      </c>
      <c r="N176" s="104">
        <f t="shared" si="39"/>
        <v>300226.62329543289</v>
      </c>
      <c r="O176" s="1">
        <f>VLOOKUP(B176,Valores!$A$2:$P$300,14,FALSE)</f>
        <v>1</v>
      </c>
      <c r="P176" s="1">
        <f>VLOOKUP(B176,Valores!$A$2:$P$300,15,FALSE)</f>
        <v>3.0300000000000001E-2</v>
      </c>
      <c r="Q176" s="72">
        <f>IF($P176="UAR",J176*Q$175,0)</f>
        <v>0</v>
      </c>
      <c r="R176" s="72">
        <f>IF($P176="UAR",K176*R$175,0)</f>
        <v>0</v>
      </c>
      <c r="S176" s="72">
        <f>IF($P176="UAR",L176*S$175,0)</f>
        <v>0</v>
      </c>
      <c r="T176" s="72">
        <f>IF($P176="UAR",M176*T$175,0)</f>
        <v>0</v>
      </c>
      <c r="U176" s="72">
        <f>IF($P176="UAR",N176*U$175,0)</f>
        <v>0</v>
      </c>
      <c r="W176" s="2">
        <f t="shared" ref="W176:W211" si="40">J176+Q176</f>
        <v>299605.21987642994</v>
      </c>
      <c r="X176" s="77">
        <f t="shared" ref="X176:X211" si="41">IF($O176="rateio",0,W176*$O176)</f>
        <v>299605.21987642994</v>
      </c>
      <c r="Z176" s="2">
        <f t="shared" ref="Z176:Z211" si="42">K176+R176</f>
        <v>287946.50811037433</v>
      </c>
      <c r="AA176" s="77">
        <f t="shared" ref="AA176:AA211" si="43">IF($O176="rateio",0,Z176*$O176)</f>
        <v>287946.50811037433</v>
      </c>
      <c r="AC176" s="2">
        <f t="shared" ref="AC176:AC211" si="44">L176+S176</f>
        <v>303895.8625314504</v>
      </c>
      <c r="AD176" s="77">
        <f t="shared" ref="AD176:AD211" si="45">IF($O176="rateio",0,AC176*$O176)</f>
        <v>303895.8625314504</v>
      </c>
      <c r="AF176" s="2">
        <f t="shared" ref="AF176:AF211" si="46">M176+T176</f>
        <v>297622.6470634205</v>
      </c>
      <c r="AG176" s="77">
        <f t="shared" ref="AG176:AG211" si="47">IF($O176="rateio",0,AF176*$O176)</f>
        <v>297622.6470634205</v>
      </c>
      <c r="AI176" s="2">
        <f t="shared" ref="AI176:AI211" si="48">N176+U176</f>
        <v>300226.62329543289</v>
      </c>
      <c r="AJ176" s="77">
        <f t="shared" ref="AJ176:AJ211" si="49">IF($O176="rateio",0,AI176*$O176)</f>
        <v>300226.62329543289</v>
      </c>
    </row>
    <row r="177" spans="1:36" x14ac:dyDescent="0.2">
      <c r="A177" s="72">
        <v>2</v>
      </c>
      <c r="B177" s="1" t="s">
        <v>64</v>
      </c>
      <c r="C177" s="1" t="str">
        <f>VLOOKUP(B177,Valores!$A$2:$F$300,5,FALSE)</f>
        <v>unid.</v>
      </c>
      <c r="D177" s="1">
        <v>3</v>
      </c>
      <c r="E177" s="63">
        <f>Entrada!$G$28*VLOOKUP($E175,Regional!$A$2:$B$7,2,FALSE)</f>
        <v>56726.051506444965</v>
      </c>
      <c r="F177" s="2">
        <f>Entrada!$G$28*VLOOKUP($F175,Regional!$A$2:$B$7,2,FALSE)</f>
        <v>54518.637749058362</v>
      </c>
      <c r="G177" s="2">
        <f>Entrada!$G$28*VLOOKUP($G175,Regional!$A$2:$B$7,2,FALSE)</f>
        <v>57538.424589747134</v>
      </c>
      <c r="H177" s="2">
        <f>Entrada!$G$28*VLOOKUP($H175,Regional!$A$2:$B$7,2,FALSE)</f>
        <v>56350.679116229476</v>
      </c>
      <c r="I177" s="76">
        <f>Entrada!$G$28*VLOOKUP($I175,Regional!$A$2:$B$7,2,FALSE)</f>
        <v>56843.705539199073</v>
      </c>
      <c r="J177" s="63">
        <f t="shared" si="39"/>
        <v>170178.1545193349</v>
      </c>
      <c r="K177" s="2">
        <f t="shared" si="39"/>
        <v>163555.91324717508</v>
      </c>
      <c r="L177" s="2">
        <f t="shared" si="39"/>
        <v>172615.27376924141</v>
      </c>
      <c r="M177" s="2">
        <f t="shared" si="39"/>
        <v>169052.03734868843</v>
      </c>
      <c r="N177" s="76">
        <f t="shared" si="39"/>
        <v>170531.11661759723</v>
      </c>
      <c r="O177" s="1">
        <f>VLOOKUP(B177,Valores!$A$2:$P$300,14,FALSE)</f>
        <v>1</v>
      </c>
      <c r="P177" s="1">
        <f>VLOOKUP(B177,Valores!$A$2:$P$300,15,FALSE)</f>
        <v>3.3300000000000003E-2</v>
      </c>
      <c r="Q177" s="72">
        <f t="shared" ref="Q177:U211" si="50">IF($P177="UAR",J177*Q$175,0)</f>
        <v>0</v>
      </c>
      <c r="R177" s="72">
        <f t="shared" si="50"/>
        <v>0</v>
      </c>
      <c r="S177" s="72">
        <f t="shared" si="50"/>
        <v>0</v>
      </c>
      <c r="T177" s="72">
        <f t="shared" si="50"/>
        <v>0</v>
      </c>
      <c r="U177" s="72">
        <f t="shared" si="50"/>
        <v>0</v>
      </c>
      <c r="W177" s="2">
        <f t="shared" si="40"/>
        <v>170178.1545193349</v>
      </c>
      <c r="X177" s="77">
        <f t="shared" si="41"/>
        <v>170178.1545193349</v>
      </c>
      <c r="Z177" s="2">
        <f t="shared" si="42"/>
        <v>163555.91324717508</v>
      </c>
      <c r="AA177" s="77">
        <f t="shared" si="43"/>
        <v>163555.91324717508</v>
      </c>
      <c r="AC177" s="2">
        <f t="shared" si="44"/>
        <v>172615.27376924141</v>
      </c>
      <c r="AD177" s="77">
        <f t="shared" si="45"/>
        <v>172615.27376924141</v>
      </c>
      <c r="AF177" s="2">
        <f t="shared" si="46"/>
        <v>169052.03734868843</v>
      </c>
      <c r="AG177" s="77">
        <f t="shared" si="47"/>
        <v>169052.03734868843</v>
      </c>
      <c r="AI177" s="2">
        <f t="shared" si="48"/>
        <v>170531.11661759723</v>
      </c>
      <c r="AJ177" s="77">
        <f t="shared" si="49"/>
        <v>170531.11661759723</v>
      </c>
    </row>
    <row r="178" spans="1:36" x14ac:dyDescent="0.2">
      <c r="A178" s="72">
        <v>3</v>
      </c>
      <c r="B178" s="1" t="s">
        <v>67</v>
      </c>
      <c r="C178" s="1" t="str">
        <f>VLOOKUP(B178,Valores!$A$2:$F$300,5,FALSE)</f>
        <v>unid.</v>
      </c>
      <c r="D178" s="1">
        <v>0</v>
      </c>
      <c r="E178" s="63">
        <f>Entrada!$G$30*VLOOKUP($E175,Regional!$A$2:$B$7,2,FALSE)</f>
        <v>39781.380352918612</v>
      </c>
      <c r="F178" s="2">
        <f>Entrada!$G$30*VLOOKUP($F175,Regional!$A$2:$B$7,2,FALSE)</f>
        <v>38233.344416222324</v>
      </c>
      <c r="G178" s="2">
        <f>Entrada!$G$30*VLOOKUP($G175,Regional!$A$2:$B$7,2,FALSE)</f>
        <v>40351.089009824602</v>
      </c>
      <c r="H178" s="2">
        <f>Entrada!$G$30*VLOOKUP($H175,Regional!$A$2:$B$7,2,FALSE)</f>
        <v>39518.135663175846</v>
      </c>
      <c r="I178" s="76">
        <f>Entrada!$G$30*VLOOKUP($I175,Regional!$A$2:$B$7,2,FALSE)</f>
        <v>39863.889882539479</v>
      </c>
      <c r="J178" s="63">
        <f t="shared" si="39"/>
        <v>0</v>
      </c>
      <c r="K178" s="2">
        <f t="shared" si="39"/>
        <v>0</v>
      </c>
      <c r="L178" s="2">
        <f t="shared" si="39"/>
        <v>0</v>
      </c>
      <c r="M178" s="2">
        <f t="shared" si="39"/>
        <v>0</v>
      </c>
      <c r="N178" s="76">
        <f t="shared" si="39"/>
        <v>0</v>
      </c>
      <c r="O178" s="1">
        <f>VLOOKUP(B178,Valores!$A$2:$P$300,14,FALSE)</f>
        <v>1</v>
      </c>
      <c r="P178" s="1">
        <f>VLOOKUP(B178,Valores!$A$2:$P$300,15,FALSE)</f>
        <v>3.3300000000000003E-2</v>
      </c>
      <c r="Q178" s="72">
        <f t="shared" si="50"/>
        <v>0</v>
      </c>
      <c r="R178" s="72">
        <f t="shared" si="50"/>
        <v>0</v>
      </c>
      <c r="S178" s="72">
        <f t="shared" si="50"/>
        <v>0</v>
      </c>
      <c r="T178" s="72">
        <f t="shared" si="50"/>
        <v>0</v>
      </c>
      <c r="U178" s="72">
        <f t="shared" si="50"/>
        <v>0</v>
      </c>
      <c r="W178" s="2">
        <f t="shared" si="40"/>
        <v>0</v>
      </c>
      <c r="X178" s="77">
        <f t="shared" si="41"/>
        <v>0</v>
      </c>
      <c r="Z178" s="2">
        <f t="shared" si="42"/>
        <v>0</v>
      </c>
      <c r="AA178" s="77">
        <f t="shared" si="43"/>
        <v>0</v>
      </c>
      <c r="AC178" s="2">
        <f t="shared" si="44"/>
        <v>0</v>
      </c>
      <c r="AD178" s="77">
        <f t="shared" si="45"/>
        <v>0</v>
      </c>
      <c r="AF178" s="2">
        <f t="shared" si="46"/>
        <v>0</v>
      </c>
      <c r="AG178" s="77">
        <f t="shared" si="47"/>
        <v>0</v>
      </c>
      <c r="AI178" s="2">
        <f t="shared" si="48"/>
        <v>0</v>
      </c>
      <c r="AJ178" s="77">
        <f t="shared" si="49"/>
        <v>0</v>
      </c>
    </row>
    <row r="179" spans="1:36" x14ac:dyDescent="0.2">
      <c r="A179" s="72">
        <v>4</v>
      </c>
      <c r="B179" s="1" t="s">
        <v>68</v>
      </c>
      <c r="C179" s="1" t="str">
        <f>VLOOKUP(B179,Valores!$A$2:$F$300,5,FALSE)</f>
        <v>unid.</v>
      </c>
      <c r="D179" s="1">
        <v>3</v>
      </c>
      <c r="E179" s="63">
        <f>Entrada!$G$32*VLOOKUP($E175,Regional!$A$2:$B$7,2,FALSE)</f>
        <v>58529.057766864949</v>
      </c>
      <c r="F179" s="2">
        <f>Entrada!$G$32*VLOOKUP($F175,Regional!$A$2:$B$7,2,FALSE)</f>
        <v>56251.48258067781</v>
      </c>
      <c r="G179" s="2">
        <f>Entrada!$G$32*VLOOKUP($G175,Regional!$A$2:$B$7,2,FALSE)</f>
        <v>59367.251680563262</v>
      </c>
      <c r="H179" s="2">
        <f>Entrada!$G$32*VLOOKUP($H175,Regional!$A$2:$B$7,2,FALSE)</f>
        <v>58141.754372259529</v>
      </c>
      <c r="I179" s="76">
        <f>Entrada!$G$32*VLOOKUP($I175,Regional!$A$2:$B$7,2,FALSE)</f>
        <v>58650.451368159185</v>
      </c>
      <c r="J179" s="63">
        <f t="shared" si="39"/>
        <v>175587.17330059485</v>
      </c>
      <c r="K179" s="2">
        <f t="shared" si="39"/>
        <v>168754.44774203343</v>
      </c>
      <c r="L179" s="2">
        <f t="shared" si="39"/>
        <v>178101.75504168979</v>
      </c>
      <c r="M179" s="2">
        <f t="shared" si="39"/>
        <v>174425.26311677857</v>
      </c>
      <c r="N179" s="76">
        <f t="shared" si="39"/>
        <v>175951.35410447756</v>
      </c>
      <c r="O179" s="1">
        <f>VLOOKUP(B179,Valores!$A$2:$P$300,14,FALSE)</f>
        <v>1</v>
      </c>
      <c r="P179" s="1">
        <f>VLOOKUP(B179,Valores!$A$2:$P$300,15,FALSE)</f>
        <v>3.3300000000000003E-2</v>
      </c>
      <c r="Q179" s="72">
        <f t="shared" si="50"/>
        <v>0</v>
      </c>
      <c r="R179" s="72">
        <f t="shared" si="50"/>
        <v>0</v>
      </c>
      <c r="S179" s="72">
        <f t="shared" si="50"/>
        <v>0</v>
      </c>
      <c r="T179" s="72">
        <f t="shared" si="50"/>
        <v>0</v>
      </c>
      <c r="U179" s="72">
        <f t="shared" si="50"/>
        <v>0</v>
      </c>
      <c r="W179" s="2">
        <f t="shared" si="40"/>
        <v>175587.17330059485</v>
      </c>
      <c r="X179" s="77">
        <f t="shared" si="41"/>
        <v>175587.17330059485</v>
      </c>
      <c r="Z179" s="2">
        <f t="shared" si="42"/>
        <v>168754.44774203343</v>
      </c>
      <c r="AA179" s="77">
        <f t="shared" si="43"/>
        <v>168754.44774203343</v>
      </c>
      <c r="AC179" s="2">
        <f t="shared" si="44"/>
        <v>178101.75504168979</v>
      </c>
      <c r="AD179" s="77">
        <f t="shared" si="45"/>
        <v>178101.75504168979</v>
      </c>
      <c r="AF179" s="2">
        <f t="shared" si="46"/>
        <v>174425.26311677857</v>
      </c>
      <c r="AG179" s="77">
        <f t="shared" si="47"/>
        <v>174425.26311677857</v>
      </c>
      <c r="AI179" s="2">
        <f t="shared" si="48"/>
        <v>175951.35410447756</v>
      </c>
      <c r="AJ179" s="77">
        <f t="shared" si="49"/>
        <v>175951.35410447756</v>
      </c>
    </row>
    <row r="180" spans="1:36" x14ac:dyDescent="0.2">
      <c r="A180" s="72">
        <v>5</v>
      </c>
      <c r="B180" s="1" t="s">
        <v>69</v>
      </c>
      <c r="C180" s="1" t="str">
        <f>VLOOKUP(B180,Valores!$A$2:$F$300,5,FALSE)</f>
        <v>unid.</v>
      </c>
      <c r="D180" s="1">
        <v>3</v>
      </c>
      <c r="E180" s="63">
        <f>Entrada!$G$33*VLOOKUP($E175,Regional!$A$2:$B$7,2,FALSE)</f>
        <v>14906.07579073938</v>
      </c>
      <c r="F180" s="2">
        <f>Entrada!$G$33*VLOOKUP($F175,Regional!$A$2:$B$7,2,FALSE)</f>
        <v>14326.027014289866</v>
      </c>
      <c r="G180" s="2">
        <f>Entrada!$G$33*VLOOKUP($G175,Regional!$A$2:$B$7,2,FALSE)</f>
        <v>15119.545518112931</v>
      </c>
      <c r="H180" s="2">
        <f>Entrada!$G$33*VLOOKUP($H175,Regional!$A$2:$B$7,2,FALSE)</f>
        <v>14807.438054642636</v>
      </c>
      <c r="I180" s="76">
        <f>Entrada!$G$33*VLOOKUP($I175,Regional!$A$2:$B$7,2,FALSE)</f>
        <v>14936.992096083135</v>
      </c>
      <c r="J180" s="63">
        <f t="shared" si="39"/>
        <v>44718.227372218142</v>
      </c>
      <c r="K180" s="2">
        <f t="shared" si="39"/>
        <v>42978.081042869599</v>
      </c>
      <c r="L180" s="2">
        <f t="shared" si="39"/>
        <v>45358.636554338795</v>
      </c>
      <c r="M180" s="2">
        <f t="shared" si="39"/>
        <v>44422.314163927906</v>
      </c>
      <c r="N180" s="76">
        <f t="shared" si="39"/>
        <v>44810.976288249403</v>
      </c>
      <c r="O180" s="1">
        <f>VLOOKUP(B180,Valores!$A$2:$P$300,14,FALSE)</f>
        <v>1</v>
      </c>
      <c r="P180" s="1">
        <f>VLOOKUP(B180,Valores!$A$2:$P$300,15,FALSE)</f>
        <v>4.1700000000000001E-2</v>
      </c>
      <c r="Q180" s="72">
        <f t="shared" si="50"/>
        <v>0</v>
      </c>
      <c r="R180" s="72">
        <f t="shared" si="50"/>
        <v>0</v>
      </c>
      <c r="S180" s="72">
        <f t="shared" si="50"/>
        <v>0</v>
      </c>
      <c r="T180" s="72">
        <f t="shared" si="50"/>
        <v>0</v>
      </c>
      <c r="U180" s="72">
        <f t="shared" si="50"/>
        <v>0</v>
      </c>
      <c r="W180" s="2">
        <f t="shared" si="40"/>
        <v>44718.227372218142</v>
      </c>
      <c r="X180" s="77">
        <f t="shared" si="41"/>
        <v>44718.227372218142</v>
      </c>
      <c r="Z180" s="2">
        <f t="shared" si="42"/>
        <v>42978.081042869599</v>
      </c>
      <c r="AA180" s="77">
        <f t="shared" si="43"/>
        <v>42978.081042869599</v>
      </c>
      <c r="AC180" s="2">
        <f t="shared" si="44"/>
        <v>45358.636554338795</v>
      </c>
      <c r="AD180" s="77">
        <f t="shared" si="45"/>
        <v>45358.636554338795</v>
      </c>
      <c r="AF180" s="2">
        <f t="shared" si="46"/>
        <v>44422.314163927906</v>
      </c>
      <c r="AG180" s="77">
        <f t="shared" si="47"/>
        <v>44422.314163927906</v>
      </c>
      <c r="AI180" s="2">
        <f t="shared" si="48"/>
        <v>44810.976288249403</v>
      </c>
      <c r="AJ180" s="77">
        <f t="shared" si="49"/>
        <v>44810.976288249403</v>
      </c>
    </row>
    <row r="181" spans="1:36" x14ac:dyDescent="0.2">
      <c r="A181" s="72">
        <v>6</v>
      </c>
      <c r="B181" s="1" t="s">
        <v>76</v>
      </c>
      <c r="C181" s="1" t="str">
        <f>VLOOKUP(B181,Valores!$A$2:$F$300,5,FALSE)</f>
        <v>kg</v>
      </c>
      <c r="D181" s="1">
        <v>150</v>
      </c>
      <c r="E181" s="63">
        <f>VLOOKUP($B181,Valores!$A$2:$G$300,6,FALSE)*VLOOKUP(VLOOKUP($B181,Indices_Poder!$B$5:$E$250,3,FALSE),Indices_Poder!$G$6:$N$27,4,FALSE)*VLOOKUP($E$175,Regional!$A$2:$B$7,2,FALSE)</f>
        <v>134.45374607862703</v>
      </c>
      <c r="F181" s="2">
        <f>VLOOKUP($B181,Valores!$A$2:$G$300,6,FALSE)*VLOOKUP(VLOOKUP($B181,Indices_Poder!$B$5:$E$250,3,FALSE),Indices_Poder!$G$6:$N$27,4,FALSE)*VLOOKUP($F$175,Regional!$A$2:$B$7,2,FALSE)</f>
        <v>129.22166944109824</v>
      </c>
      <c r="G181" s="2">
        <f>VLOOKUP($B181,Valores!$A$2:$G$300,6,FALSE)*VLOOKUP(VLOOKUP($B181,Indices_Poder!$B$5:$E$250,3,FALSE),Indices_Poder!$G$6:$N$27,4,FALSE)*VLOOKUP($G$175,Regional!$A$2:$B$7,2,FALSE)</f>
        <v>136.37925651629627</v>
      </c>
      <c r="H181" s="2">
        <f>VLOOKUP($B181,Valores!$A$2:$G$300,6,FALSE)*VLOOKUP(VLOOKUP($B181,Indices_Poder!$B$5:$E$250,3,FALSE),Indices_Poder!$G$6:$N$27,4,FALSE)*VLOOKUP($H$175,Regional!$A$2:$B$7,2,FALSE)</f>
        <v>133.56402746260059</v>
      </c>
      <c r="I181" s="76">
        <f>VLOOKUP($B181,Valores!$A$2:$G$300,6,FALSE)*VLOOKUP(VLOOKUP($B181,Indices_Poder!$B$5:$E$250,3,FALSE),Indices_Poder!$G$6:$N$27,4,FALSE)*VLOOKUP($I$175,Regional!$A$2:$B$7,2,FALSE)</f>
        <v>134.73261310753085</v>
      </c>
      <c r="J181" s="63">
        <f t="shared" si="39"/>
        <v>20168.061911794055</v>
      </c>
      <c r="K181" s="2">
        <f t="shared" si="39"/>
        <v>19383.250416164738</v>
      </c>
      <c r="L181" s="2">
        <f t="shared" si="39"/>
        <v>20456.888477444441</v>
      </c>
      <c r="M181" s="2">
        <f t="shared" si="39"/>
        <v>20034.604119390089</v>
      </c>
      <c r="N181" s="76">
        <f t="shared" si="39"/>
        <v>20209.891966129628</v>
      </c>
      <c r="O181" s="1">
        <f>VLOOKUP(B181,Valores!$A$2:$P$300,14,FALSE)</f>
        <v>1</v>
      </c>
      <c r="P181" s="1">
        <f>VLOOKUP(B181,Valores!$A$2:$P$300,15,FALSE)</f>
        <v>2.5000000000000001E-2</v>
      </c>
      <c r="Q181" s="72">
        <f t="shared" si="50"/>
        <v>0</v>
      </c>
      <c r="R181" s="72">
        <f t="shared" si="50"/>
        <v>0</v>
      </c>
      <c r="S181" s="72">
        <f t="shared" si="50"/>
        <v>0</v>
      </c>
      <c r="T181" s="72">
        <f t="shared" si="50"/>
        <v>0</v>
      </c>
      <c r="U181" s="72">
        <f t="shared" si="50"/>
        <v>0</v>
      </c>
      <c r="W181" s="2">
        <f t="shared" si="40"/>
        <v>20168.061911794055</v>
      </c>
      <c r="X181" s="77">
        <f t="shared" si="41"/>
        <v>20168.061911794055</v>
      </c>
      <c r="Z181" s="2">
        <f t="shared" si="42"/>
        <v>19383.250416164738</v>
      </c>
      <c r="AA181" s="77">
        <f t="shared" si="43"/>
        <v>19383.250416164738</v>
      </c>
      <c r="AC181" s="2">
        <f t="shared" si="44"/>
        <v>20456.888477444441</v>
      </c>
      <c r="AD181" s="77">
        <f t="shared" si="45"/>
        <v>20456.888477444441</v>
      </c>
      <c r="AF181" s="2">
        <f t="shared" si="46"/>
        <v>20034.604119390089</v>
      </c>
      <c r="AG181" s="77">
        <f t="shared" si="47"/>
        <v>20034.604119390089</v>
      </c>
      <c r="AI181" s="2">
        <f t="shared" si="48"/>
        <v>20209.891966129628</v>
      </c>
      <c r="AJ181" s="77">
        <f t="shared" si="49"/>
        <v>20209.891966129628</v>
      </c>
    </row>
    <row r="182" spans="1:36" x14ac:dyDescent="0.2">
      <c r="A182" s="72">
        <v>7</v>
      </c>
      <c r="B182" s="1" t="s">
        <v>77</v>
      </c>
      <c r="C182" s="1" t="str">
        <f>VLOOKUP(B182,Valores!$A$2:$F$300,5,FALSE)</f>
        <v>unid.</v>
      </c>
      <c r="D182" s="1">
        <v>54</v>
      </c>
      <c r="E182" s="63">
        <f>VLOOKUP($B182,Valores!$A$2:$G$300,6,FALSE)*VLOOKUP(VLOOKUP($B182,Indices_Poder!$B$5:$E$250,3,FALSE),Indices_Poder!$G$6:$N$27,4,FALSE)*VLOOKUP($E$175,Regional!$A$2:$B$7,2,FALSE)</f>
        <v>322.80981771947944</v>
      </c>
      <c r="F182" s="2">
        <f>VLOOKUP($B182,Valores!$A$2:$G$300,6,FALSE)*VLOOKUP(VLOOKUP($B182,Indices_Poder!$B$5:$E$250,3,FALSE),Indices_Poder!$G$6:$N$27,4,FALSE)*VLOOKUP($F$175,Regional!$A$2:$B$7,2,FALSE)</f>
        <v>310.24813197316092</v>
      </c>
      <c r="G182" s="2">
        <f>VLOOKUP($B182,Valores!$A$2:$G$300,6,FALSE)*VLOOKUP(VLOOKUP($B182,Indices_Poder!$B$5:$E$250,3,FALSE),Indices_Poder!$G$6:$N$27,4,FALSE)*VLOOKUP($G$175,Regional!$A$2:$B$7,2,FALSE)</f>
        <v>327.43277313373369</v>
      </c>
      <c r="H182" s="2">
        <f>VLOOKUP($B182,Valores!$A$2:$G$300,6,FALSE)*VLOOKUP(VLOOKUP($B182,Indices_Poder!$B$5:$E$250,3,FALSE),Indices_Poder!$G$6:$N$27,4,FALSE)*VLOOKUP($H$175,Regional!$A$2:$B$7,2,FALSE)</f>
        <v>320.67369349358268</v>
      </c>
      <c r="I182" s="76">
        <f>VLOOKUP($B182,Valores!$A$2:$G$300,6,FALSE)*VLOOKUP(VLOOKUP($B182,Indices_Poder!$B$5:$E$250,3,FALSE),Indices_Poder!$G$6:$N$27,4,FALSE)*VLOOKUP($I$175,Regional!$A$2:$B$7,2,FALSE)</f>
        <v>323.47934919326798</v>
      </c>
      <c r="J182" s="63">
        <f t="shared" si="39"/>
        <v>17431.730156851889</v>
      </c>
      <c r="K182" s="2">
        <f t="shared" si="39"/>
        <v>16753.399126550688</v>
      </c>
      <c r="L182" s="2">
        <f t="shared" si="39"/>
        <v>17681.36974922162</v>
      </c>
      <c r="M182" s="2">
        <f t="shared" si="39"/>
        <v>17316.379448653464</v>
      </c>
      <c r="N182" s="76">
        <f t="shared" si="39"/>
        <v>17467.884856436471</v>
      </c>
      <c r="O182" s="1">
        <f>VLOOKUP(B182,Valores!$A$2:$P$300,14,FALSE)</f>
        <v>1</v>
      </c>
      <c r="P182" s="1">
        <f>VLOOKUP(B182,Valores!$A$2:$P$300,15,FALSE)</f>
        <v>2.5000000000000001E-2</v>
      </c>
      <c r="Q182" s="72">
        <f t="shared" si="50"/>
        <v>0</v>
      </c>
      <c r="R182" s="72">
        <f t="shared" si="50"/>
        <v>0</v>
      </c>
      <c r="S182" s="72">
        <f t="shared" si="50"/>
        <v>0</v>
      </c>
      <c r="T182" s="72">
        <f t="shared" si="50"/>
        <v>0</v>
      </c>
      <c r="U182" s="72">
        <f t="shared" si="50"/>
        <v>0</v>
      </c>
      <c r="W182" s="2">
        <f t="shared" si="40"/>
        <v>17431.730156851889</v>
      </c>
      <c r="X182" s="77">
        <f t="shared" si="41"/>
        <v>17431.730156851889</v>
      </c>
      <c r="Z182" s="2">
        <f t="shared" si="42"/>
        <v>16753.399126550688</v>
      </c>
      <c r="AA182" s="77">
        <f t="shared" si="43"/>
        <v>16753.399126550688</v>
      </c>
      <c r="AC182" s="2">
        <f t="shared" si="44"/>
        <v>17681.36974922162</v>
      </c>
      <c r="AD182" s="77">
        <f t="shared" si="45"/>
        <v>17681.36974922162</v>
      </c>
      <c r="AF182" s="2">
        <f t="shared" si="46"/>
        <v>17316.379448653464</v>
      </c>
      <c r="AG182" s="77">
        <f t="shared" si="47"/>
        <v>17316.379448653464</v>
      </c>
      <c r="AI182" s="2">
        <f t="shared" si="48"/>
        <v>17467.884856436471</v>
      </c>
      <c r="AJ182" s="77">
        <f t="shared" si="49"/>
        <v>17467.884856436471</v>
      </c>
    </row>
    <row r="183" spans="1:36" x14ac:dyDescent="0.2">
      <c r="A183" s="72">
        <v>8</v>
      </c>
      <c r="B183" s="1" t="s">
        <v>160</v>
      </c>
      <c r="C183" s="1" t="str">
        <f>VLOOKUP(B183,Valores!$A$2:$F$300,5,FALSE)</f>
        <v>m</v>
      </c>
      <c r="D183" s="1">
        <v>3461</v>
      </c>
      <c r="E183" s="63">
        <f>VLOOKUP($B183,Valores!$A$2:$G$300,6,FALSE)*VLOOKUP(VLOOKUP($B183,Indices_Poder!$B$5:$E$250,3,FALSE),Indices_Poder!$G$6:$N$27,4,FALSE)*VLOOKUP($E$175,Regional!$A$2:$B$7,2,FALSE)</f>
        <v>83.974855888348671</v>
      </c>
      <c r="F183" s="2">
        <f>VLOOKUP($B183,Valores!$A$2:$G$300,6,FALSE)*VLOOKUP(VLOOKUP($B183,Indices_Poder!$B$5:$E$250,3,FALSE),Indices_Poder!$G$6:$N$27,4,FALSE)*VLOOKUP($F$175,Regional!$A$2:$B$7,2,FALSE)</f>
        <v>80.707093595014413</v>
      </c>
      <c r="G183" s="2">
        <f>VLOOKUP($B183,Valores!$A$2:$G$300,6,FALSE)*VLOOKUP(VLOOKUP($B183,Indices_Poder!$B$5:$E$250,3,FALSE),Indices_Poder!$G$6:$N$27,4,FALSE)*VLOOKUP($G$175,Regional!$A$2:$B$7,2,FALSE)</f>
        <v>85.177458762799091</v>
      </c>
      <c r="H183" s="2">
        <f>VLOOKUP($B183,Valores!$A$2:$G$300,6,FALSE)*VLOOKUP(VLOOKUP($B183,Indices_Poder!$B$5:$E$250,3,FALSE),Indices_Poder!$G$6:$N$27,4,FALSE)*VLOOKUP($H$175,Regional!$A$2:$B$7,2,FALSE)</f>
        <v>83.419170422223303</v>
      </c>
      <c r="I183" s="76">
        <f>VLOOKUP($B183,Valores!$A$2:$G$300,6,FALSE)*VLOOKUP(VLOOKUP($B183,Indices_Poder!$B$5:$E$250,3,FALSE),Indices_Poder!$G$6:$N$27,4,FALSE)*VLOOKUP($I$175,Regional!$A$2:$B$7,2,FALSE)</f>
        <v>84.149025959820804</v>
      </c>
      <c r="J183" s="63">
        <f t="shared" si="39"/>
        <v>290636.97622957476</v>
      </c>
      <c r="K183" s="2">
        <f t="shared" si="39"/>
        <v>279327.25093234488</v>
      </c>
      <c r="L183" s="2">
        <f t="shared" si="39"/>
        <v>294799.18477804767</v>
      </c>
      <c r="M183" s="2">
        <f t="shared" si="39"/>
        <v>288713.74883131485</v>
      </c>
      <c r="N183" s="76">
        <f t="shared" si="39"/>
        <v>291239.77884693979</v>
      </c>
      <c r="O183" s="1">
        <f>VLOOKUP(B183,Valores!$A$2:$P$300,14,FALSE)</f>
        <v>1</v>
      </c>
      <c r="P183" s="1" t="str">
        <f>VLOOKUP(B183,Valores!$A$2:$P$300,15,FALSE)</f>
        <v>Rateio</v>
      </c>
      <c r="Q183" s="72">
        <f t="shared" si="50"/>
        <v>0</v>
      </c>
      <c r="R183" s="72">
        <f t="shared" si="50"/>
        <v>0</v>
      </c>
      <c r="S183" s="72">
        <f t="shared" si="50"/>
        <v>0</v>
      </c>
      <c r="T183" s="72">
        <f t="shared" si="50"/>
        <v>0</v>
      </c>
      <c r="U183" s="72">
        <f t="shared" si="50"/>
        <v>0</v>
      </c>
      <c r="W183" s="2">
        <f t="shared" si="40"/>
        <v>290636.97622957476</v>
      </c>
      <c r="X183" s="77">
        <f t="shared" si="41"/>
        <v>290636.97622957476</v>
      </c>
      <c r="Z183" s="2">
        <f t="shared" si="42"/>
        <v>279327.25093234488</v>
      </c>
      <c r="AA183" s="77">
        <f t="shared" si="43"/>
        <v>279327.25093234488</v>
      </c>
      <c r="AC183" s="2">
        <f t="shared" si="44"/>
        <v>294799.18477804767</v>
      </c>
      <c r="AD183" s="77">
        <f t="shared" si="45"/>
        <v>294799.18477804767</v>
      </c>
      <c r="AF183" s="2">
        <f t="shared" si="46"/>
        <v>288713.74883131485</v>
      </c>
      <c r="AG183" s="77">
        <f t="shared" si="47"/>
        <v>288713.74883131485</v>
      </c>
      <c r="AI183" s="2">
        <f t="shared" si="48"/>
        <v>291239.77884693979</v>
      </c>
      <c r="AJ183" s="77">
        <f t="shared" si="49"/>
        <v>291239.77884693979</v>
      </c>
    </row>
    <row r="184" spans="1:36" x14ac:dyDescent="0.2">
      <c r="A184" s="72">
        <v>9</v>
      </c>
      <c r="B184" s="1" t="s">
        <v>161</v>
      </c>
      <c r="C184" s="1" t="str">
        <f>VLOOKUP(B184,Valores!$A$2:$F$300,5,FALSE)</f>
        <v>kg</v>
      </c>
      <c r="D184" s="1">
        <v>4600</v>
      </c>
      <c r="E184" s="63">
        <f>VLOOKUP($B184,Valores!$A$2:$G$300,6,FALSE)*VLOOKUP(VLOOKUP($B184,Indices_Poder!$B$5:$E$250,3,FALSE),Indices_Poder!$G$6:$N$27,4,FALSE)*VLOOKUP($E$175,Regional!$A$2:$B$7,2,FALSE)</f>
        <v>91.826445229007192</v>
      </c>
      <c r="F184" s="2">
        <f>VLOOKUP($B184,Valores!$A$2:$G$300,6,FALSE)*VLOOKUP(VLOOKUP($B184,Indices_Poder!$B$5:$E$250,3,FALSE),Indices_Poder!$G$6:$N$27,4,FALSE)*VLOOKUP($F$175,Regional!$A$2:$B$7,2,FALSE)</f>
        <v>88.253149483799405</v>
      </c>
      <c r="G184" s="2">
        <f>VLOOKUP($B184,Valores!$A$2:$G$300,6,FALSE)*VLOOKUP(VLOOKUP($B184,Indices_Poder!$B$5:$E$250,3,FALSE),Indices_Poder!$G$6:$N$27,4,FALSE)*VLOOKUP($G$175,Regional!$A$2:$B$7,2,FALSE)</f>
        <v>93.141490617471987</v>
      </c>
      <c r="H184" s="2">
        <f>VLOOKUP($B184,Valores!$A$2:$G$300,6,FALSE)*VLOOKUP(VLOOKUP($B184,Indices_Poder!$B$5:$E$250,3,FALSE),Indices_Poder!$G$6:$N$27,4,FALSE)*VLOOKUP($H$175,Regional!$A$2:$B$7,2,FALSE)</f>
        <v>91.218803566751063</v>
      </c>
      <c r="I184" s="76">
        <f>VLOOKUP($B184,Valores!$A$2:$G$300,6,FALSE)*VLOOKUP(VLOOKUP($B184,Indices_Poder!$B$5:$E$250,3,FALSE),Indices_Poder!$G$6:$N$27,4,FALSE)*VLOOKUP($I$175,Regional!$A$2:$B$7,2,FALSE)</f>
        <v>92.016900078371066</v>
      </c>
      <c r="J184" s="63">
        <f t="shared" si="39"/>
        <v>422401.64805343311</v>
      </c>
      <c r="K184" s="2">
        <f t="shared" si="39"/>
        <v>405964.48762547725</v>
      </c>
      <c r="L184" s="2">
        <f t="shared" si="39"/>
        <v>428450.85684037115</v>
      </c>
      <c r="M184" s="2">
        <f t="shared" si="39"/>
        <v>419606.49640705489</v>
      </c>
      <c r="N184" s="76">
        <f t="shared" si="39"/>
        <v>423277.74036050693</v>
      </c>
      <c r="O184" s="1">
        <f>VLOOKUP(B184,Valores!$A$2:$P$300,14,FALSE)</f>
        <v>1</v>
      </c>
      <c r="P184" s="1">
        <f>VLOOKUP(B184,Valores!$A$2:$P$300,15,FALSE)</f>
        <v>3.1300000000000001E-2</v>
      </c>
      <c r="Q184" s="72">
        <f t="shared" si="50"/>
        <v>0</v>
      </c>
      <c r="R184" s="72">
        <f t="shared" si="50"/>
        <v>0</v>
      </c>
      <c r="S184" s="72">
        <f t="shared" si="50"/>
        <v>0</v>
      </c>
      <c r="T184" s="72">
        <f t="shared" si="50"/>
        <v>0</v>
      </c>
      <c r="U184" s="72">
        <f t="shared" si="50"/>
        <v>0</v>
      </c>
      <c r="W184" s="2">
        <f t="shared" si="40"/>
        <v>422401.64805343311</v>
      </c>
      <c r="X184" s="77">
        <f t="shared" si="41"/>
        <v>422401.64805343311</v>
      </c>
      <c r="Z184" s="2">
        <f t="shared" si="42"/>
        <v>405964.48762547725</v>
      </c>
      <c r="AA184" s="77">
        <f t="shared" si="43"/>
        <v>405964.48762547725</v>
      </c>
      <c r="AC184" s="2">
        <f t="shared" si="44"/>
        <v>428450.85684037115</v>
      </c>
      <c r="AD184" s="77">
        <f t="shared" si="45"/>
        <v>428450.85684037115</v>
      </c>
      <c r="AF184" s="2">
        <f t="shared" si="46"/>
        <v>419606.49640705489</v>
      </c>
      <c r="AG184" s="77">
        <f t="shared" si="47"/>
        <v>419606.49640705489</v>
      </c>
      <c r="AI184" s="2">
        <f t="shared" si="48"/>
        <v>423277.74036050693</v>
      </c>
      <c r="AJ184" s="77">
        <f t="shared" si="49"/>
        <v>423277.74036050693</v>
      </c>
    </row>
    <row r="185" spans="1:36" x14ac:dyDescent="0.2">
      <c r="A185" s="72">
        <v>10</v>
      </c>
      <c r="B185" s="1" t="s">
        <v>129</v>
      </c>
      <c r="C185" s="1" t="str">
        <f>VLOOKUP(B185,Valores!$A$2:$F$300,5,FALSE)</f>
        <v>kg</v>
      </c>
      <c r="D185" s="1">
        <v>1995</v>
      </c>
      <c r="E185" s="63">
        <f>VLOOKUP($B185,Valores!$A$2:$G$300,6,FALSE)*VLOOKUP(VLOOKUP($B185,Indices_Poder!$B$5:$E$250,3,FALSE),Indices_Poder!$G$6:$N$27,4,FALSE)*VLOOKUP($E$175,Regional!$A$2:$B$7,2,FALSE)</f>
        <v>91.826445229007192</v>
      </c>
      <c r="F185" s="2">
        <f>VLOOKUP($B185,Valores!$A$2:$G$300,6,FALSE)*VLOOKUP(VLOOKUP($B185,Indices_Poder!$B$5:$E$250,3,FALSE),Indices_Poder!$G$6:$N$27,4,FALSE)*VLOOKUP($F$175,Regional!$A$2:$B$7,2,FALSE)</f>
        <v>88.253149483799405</v>
      </c>
      <c r="G185" s="2">
        <f>VLOOKUP($B185,Valores!$A$2:$G$300,6,FALSE)*VLOOKUP(VLOOKUP($B185,Indices_Poder!$B$5:$E$250,3,FALSE),Indices_Poder!$G$6:$N$27,4,FALSE)*VLOOKUP($G$175,Regional!$A$2:$B$7,2,FALSE)</f>
        <v>93.141490617471987</v>
      </c>
      <c r="H185" s="2">
        <f>VLOOKUP($B185,Valores!$A$2:$G$300,6,FALSE)*VLOOKUP(VLOOKUP($B185,Indices_Poder!$B$5:$E$250,3,FALSE),Indices_Poder!$G$6:$N$27,4,FALSE)*VLOOKUP($H$175,Regional!$A$2:$B$7,2,FALSE)</f>
        <v>91.218803566751063</v>
      </c>
      <c r="I185" s="76">
        <f>VLOOKUP($B185,Valores!$A$2:$G$300,6,FALSE)*VLOOKUP(VLOOKUP($B185,Indices_Poder!$B$5:$E$250,3,FALSE),Indices_Poder!$G$6:$N$27,4,FALSE)*VLOOKUP($I$175,Regional!$A$2:$B$7,2,FALSE)</f>
        <v>92.016900078371066</v>
      </c>
      <c r="J185" s="63">
        <f t="shared" si="39"/>
        <v>183193.75823186935</v>
      </c>
      <c r="K185" s="2">
        <f t="shared" si="39"/>
        <v>176065.03322017982</v>
      </c>
      <c r="L185" s="2">
        <f t="shared" si="39"/>
        <v>185817.27378185661</v>
      </c>
      <c r="M185" s="2">
        <f t="shared" si="39"/>
        <v>181981.51311566838</v>
      </c>
      <c r="N185" s="76">
        <f t="shared" si="39"/>
        <v>183573.71565635028</v>
      </c>
      <c r="O185" s="1">
        <f>VLOOKUP(B185,Valores!$A$2:$P$300,14,FALSE)</f>
        <v>1</v>
      </c>
      <c r="P185" s="1">
        <f>VLOOKUP(B185,Valores!$A$2:$P$300,15,FALSE)</f>
        <v>3.1300000000000001E-2</v>
      </c>
      <c r="Q185" s="72">
        <f t="shared" si="50"/>
        <v>0</v>
      </c>
      <c r="R185" s="72">
        <f t="shared" si="50"/>
        <v>0</v>
      </c>
      <c r="S185" s="72">
        <f t="shared" si="50"/>
        <v>0</v>
      </c>
      <c r="T185" s="72">
        <f t="shared" si="50"/>
        <v>0</v>
      </c>
      <c r="U185" s="72">
        <f t="shared" si="50"/>
        <v>0</v>
      </c>
      <c r="W185" s="2">
        <f t="shared" si="40"/>
        <v>183193.75823186935</v>
      </c>
      <c r="X185" s="77">
        <f t="shared" si="41"/>
        <v>183193.75823186935</v>
      </c>
      <c r="Z185" s="2">
        <f t="shared" si="42"/>
        <v>176065.03322017982</v>
      </c>
      <c r="AA185" s="77">
        <f t="shared" si="43"/>
        <v>176065.03322017982</v>
      </c>
      <c r="AC185" s="2">
        <f t="shared" si="44"/>
        <v>185817.27378185661</v>
      </c>
      <c r="AD185" s="77">
        <f t="shared" si="45"/>
        <v>185817.27378185661</v>
      </c>
      <c r="AF185" s="2">
        <f t="shared" si="46"/>
        <v>181981.51311566838</v>
      </c>
      <c r="AG185" s="77">
        <f t="shared" si="47"/>
        <v>181981.51311566838</v>
      </c>
      <c r="AI185" s="2">
        <f t="shared" si="48"/>
        <v>183573.71565635028</v>
      </c>
      <c r="AJ185" s="77">
        <f t="shared" si="49"/>
        <v>183573.71565635028</v>
      </c>
    </row>
    <row r="186" spans="1:36" x14ac:dyDescent="0.2">
      <c r="A186" s="72">
        <v>11</v>
      </c>
      <c r="B186" s="1" t="s">
        <v>130</v>
      </c>
      <c r="C186" s="1" t="str">
        <f>VLOOKUP(B186,Valores!$A$2:$F$300,5,FALSE)</f>
        <v>kg</v>
      </c>
      <c r="D186" s="1">
        <v>0</v>
      </c>
      <c r="E186" s="63">
        <f>VLOOKUP($B186,Valores!$A$2:$G$300,6,FALSE)*VLOOKUP(VLOOKUP($B186,Indices_Poder!$B$5:$E$250,3,FALSE),Indices_Poder!$G$6:$N$27,4,FALSE)*VLOOKUP($E$175,Regional!$A$2:$B$7,2,FALSE)</f>
        <v>91.826445229007192</v>
      </c>
      <c r="F186" s="2">
        <f>VLOOKUP($B186,Valores!$A$2:$G$300,6,FALSE)*VLOOKUP(VLOOKUP($B186,Indices_Poder!$B$5:$E$250,3,FALSE),Indices_Poder!$G$6:$N$27,4,FALSE)*VLOOKUP($F$175,Regional!$A$2:$B$7,2,FALSE)</f>
        <v>88.253149483799405</v>
      </c>
      <c r="G186" s="2">
        <f>VLOOKUP($B186,Valores!$A$2:$G$300,6,FALSE)*VLOOKUP(VLOOKUP($B186,Indices_Poder!$B$5:$E$250,3,FALSE),Indices_Poder!$G$6:$N$27,4,FALSE)*VLOOKUP($G$175,Regional!$A$2:$B$7,2,FALSE)</f>
        <v>93.141490617471987</v>
      </c>
      <c r="H186" s="2">
        <f>VLOOKUP($B186,Valores!$A$2:$G$300,6,FALSE)*VLOOKUP(VLOOKUP($B186,Indices_Poder!$B$5:$E$250,3,FALSE),Indices_Poder!$G$6:$N$27,4,FALSE)*VLOOKUP($H$175,Regional!$A$2:$B$7,2,FALSE)</f>
        <v>91.218803566751063</v>
      </c>
      <c r="I186" s="76">
        <f>VLOOKUP($B186,Valores!$A$2:$G$300,6,FALSE)*VLOOKUP(VLOOKUP($B186,Indices_Poder!$B$5:$E$250,3,FALSE),Indices_Poder!$G$6:$N$27,4,FALSE)*VLOOKUP($I$175,Regional!$A$2:$B$7,2,FALSE)</f>
        <v>92.016900078371066</v>
      </c>
      <c r="J186" s="63">
        <f t="shared" si="39"/>
        <v>0</v>
      </c>
      <c r="K186" s="2">
        <f t="shared" si="39"/>
        <v>0</v>
      </c>
      <c r="L186" s="2">
        <f t="shared" si="39"/>
        <v>0</v>
      </c>
      <c r="M186" s="2">
        <f t="shared" si="39"/>
        <v>0</v>
      </c>
      <c r="N186" s="76">
        <f t="shared" si="39"/>
        <v>0</v>
      </c>
      <c r="O186" s="1">
        <f>VLOOKUP(B186,Valores!$A$2:$P$300,14,FALSE)</f>
        <v>1</v>
      </c>
      <c r="P186" s="1">
        <f>VLOOKUP(B186,Valores!$A$2:$P$300,15,FALSE)</f>
        <v>3.1300000000000001E-2</v>
      </c>
      <c r="Q186" s="72">
        <f t="shared" si="50"/>
        <v>0</v>
      </c>
      <c r="R186" s="72">
        <f t="shared" si="50"/>
        <v>0</v>
      </c>
      <c r="S186" s="72">
        <f t="shared" si="50"/>
        <v>0</v>
      </c>
      <c r="T186" s="72">
        <f t="shared" si="50"/>
        <v>0</v>
      </c>
      <c r="U186" s="72">
        <f t="shared" si="50"/>
        <v>0</v>
      </c>
      <c r="W186" s="2">
        <f t="shared" si="40"/>
        <v>0</v>
      </c>
      <c r="X186" s="77">
        <f t="shared" si="41"/>
        <v>0</v>
      </c>
      <c r="Z186" s="2">
        <f t="shared" si="42"/>
        <v>0</v>
      </c>
      <c r="AA186" s="77">
        <f t="shared" si="43"/>
        <v>0</v>
      </c>
      <c r="AC186" s="2">
        <f t="shared" si="44"/>
        <v>0</v>
      </c>
      <c r="AD186" s="77">
        <f t="shared" si="45"/>
        <v>0</v>
      </c>
      <c r="AF186" s="2">
        <f t="shared" si="46"/>
        <v>0</v>
      </c>
      <c r="AG186" s="77">
        <f t="shared" si="47"/>
        <v>0</v>
      </c>
      <c r="AI186" s="2">
        <f t="shared" si="48"/>
        <v>0</v>
      </c>
      <c r="AJ186" s="77">
        <f t="shared" si="49"/>
        <v>0</v>
      </c>
    </row>
    <row r="187" spans="1:36" x14ac:dyDescent="0.2">
      <c r="A187" s="72">
        <v>12</v>
      </c>
      <c r="B187" s="1" t="s">
        <v>131</v>
      </c>
      <c r="C187" s="1" t="str">
        <f>VLOOKUP(B187,Valores!$A$2:$F$300,5,FALSE)</f>
        <v>kg</v>
      </c>
      <c r="D187" s="1">
        <v>570</v>
      </c>
      <c r="E187" s="63">
        <f>VLOOKUP($B187,Valores!$A$2:$G$300,6,FALSE)*VLOOKUP(VLOOKUP($B187,Indices_Poder!$B$5:$E$250,3,FALSE),Indices_Poder!$G$6:$N$27,4,FALSE)*VLOOKUP($E$175,Regional!$A$2:$B$7,2,FALSE)</f>
        <v>91.826445229007192</v>
      </c>
      <c r="F187" s="2">
        <f>VLOOKUP($B187,Valores!$A$2:$G$300,6,FALSE)*VLOOKUP(VLOOKUP($B187,Indices_Poder!$B$5:$E$250,3,FALSE),Indices_Poder!$G$6:$N$27,4,FALSE)*VLOOKUP($F$175,Regional!$A$2:$B$7,2,FALSE)</f>
        <v>88.253149483799405</v>
      </c>
      <c r="G187" s="2">
        <f>VLOOKUP($B187,Valores!$A$2:$G$300,6,FALSE)*VLOOKUP(VLOOKUP($B187,Indices_Poder!$B$5:$E$250,3,FALSE),Indices_Poder!$G$6:$N$27,4,FALSE)*VLOOKUP($G$175,Regional!$A$2:$B$7,2,FALSE)</f>
        <v>93.141490617471987</v>
      </c>
      <c r="H187" s="2">
        <f>VLOOKUP($B187,Valores!$A$2:$G$300,6,FALSE)*VLOOKUP(VLOOKUP($B187,Indices_Poder!$B$5:$E$250,3,FALSE),Indices_Poder!$G$6:$N$27,4,FALSE)*VLOOKUP($H$175,Regional!$A$2:$B$7,2,FALSE)</f>
        <v>91.218803566751063</v>
      </c>
      <c r="I187" s="76">
        <f>VLOOKUP($B187,Valores!$A$2:$G$300,6,FALSE)*VLOOKUP(VLOOKUP($B187,Indices_Poder!$B$5:$E$250,3,FALSE),Indices_Poder!$G$6:$N$27,4,FALSE)*VLOOKUP($I$175,Regional!$A$2:$B$7,2,FALSE)</f>
        <v>92.016900078371066</v>
      </c>
      <c r="J187" s="63">
        <f t="shared" si="39"/>
        <v>52341.073780534098</v>
      </c>
      <c r="K187" s="2">
        <f t="shared" si="39"/>
        <v>50304.295205765658</v>
      </c>
      <c r="L187" s="2">
        <f t="shared" si="39"/>
        <v>53090.649651959036</v>
      </c>
      <c r="M187" s="2">
        <f t="shared" si="39"/>
        <v>51994.718033048106</v>
      </c>
      <c r="N187" s="76">
        <f t="shared" si="39"/>
        <v>52449.633044671507</v>
      </c>
      <c r="O187" s="1">
        <f>VLOOKUP(B187,Valores!$A$2:$P$300,14,FALSE)</f>
        <v>1</v>
      </c>
      <c r="P187" s="1">
        <f>VLOOKUP(B187,Valores!$A$2:$P$300,15,FALSE)</f>
        <v>3.1300000000000001E-2</v>
      </c>
      <c r="Q187" s="72">
        <f t="shared" si="50"/>
        <v>0</v>
      </c>
      <c r="R187" s="72">
        <f t="shared" si="50"/>
        <v>0</v>
      </c>
      <c r="S187" s="72">
        <f t="shared" si="50"/>
        <v>0</v>
      </c>
      <c r="T187" s="72">
        <f t="shared" si="50"/>
        <v>0</v>
      </c>
      <c r="U187" s="72">
        <f t="shared" si="50"/>
        <v>0</v>
      </c>
      <c r="W187" s="2">
        <f t="shared" si="40"/>
        <v>52341.073780534098</v>
      </c>
      <c r="X187" s="77">
        <f t="shared" si="41"/>
        <v>52341.073780534098</v>
      </c>
      <c r="Z187" s="2">
        <f t="shared" si="42"/>
        <v>50304.295205765658</v>
      </c>
      <c r="AA187" s="77">
        <f t="shared" si="43"/>
        <v>50304.295205765658</v>
      </c>
      <c r="AC187" s="2">
        <f t="shared" si="44"/>
        <v>53090.649651959036</v>
      </c>
      <c r="AD187" s="77">
        <f t="shared" si="45"/>
        <v>53090.649651959036</v>
      </c>
      <c r="AF187" s="2">
        <f t="shared" si="46"/>
        <v>51994.718033048106</v>
      </c>
      <c r="AG187" s="77">
        <f t="shared" si="47"/>
        <v>51994.718033048106</v>
      </c>
      <c r="AI187" s="2">
        <f t="shared" si="48"/>
        <v>52449.633044671507</v>
      </c>
      <c r="AJ187" s="77">
        <f t="shared" si="49"/>
        <v>52449.633044671507</v>
      </c>
    </row>
    <row r="188" spans="1:36" x14ac:dyDescent="0.2">
      <c r="A188" s="72">
        <v>13</v>
      </c>
      <c r="B188" s="1" t="s">
        <v>84</v>
      </c>
      <c r="C188" s="1" t="str">
        <f>VLOOKUP(B188,Valores!$A$2:$F$300,5,FALSE)</f>
        <v>kg</v>
      </c>
      <c r="D188" s="1">
        <v>570</v>
      </c>
      <c r="E188" s="63">
        <f>VLOOKUP($B188,Valores!$A$2:$G$300,6,FALSE)*VLOOKUP(VLOOKUP($B188,Indices_Poder!$B$5:$E$250,3,FALSE),Indices_Poder!$G$6:$N$27,4,FALSE)*VLOOKUP($E$175,Regional!$A$2:$B$7,2,FALSE)</f>
        <v>91.826445229007192</v>
      </c>
      <c r="F188" s="2">
        <f>VLOOKUP($B188,Valores!$A$2:$G$300,6,FALSE)*VLOOKUP(VLOOKUP($B188,Indices_Poder!$B$5:$E$250,3,FALSE),Indices_Poder!$G$6:$N$27,4,FALSE)*VLOOKUP($F$175,Regional!$A$2:$B$7,2,FALSE)</f>
        <v>88.253149483799405</v>
      </c>
      <c r="G188" s="2">
        <f>VLOOKUP($B188,Valores!$A$2:$G$300,6,FALSE)*VLOOKUP(VLOOKUP($B188,Indices_Poder!$B$5:$E$250,3,FALSE),Indices_Poder!$G$6:$N$27,4,FALSE)*VLOOKUP($G$175,Regional!$A$2:$B$7,2,FALSE)</f>
        <v>93.141490617471987</v>
      </c>
      <c r="H188" s="2">
        <f>VLOOKUP($B188,Valores!$A$2:$G$300,6,FALSE)*VLOOKUP(VLOOKUP($B188,Indices_Poder!$B$5:$E$250,3,FALSE),Indices_Poder!$G$6:$N$27,4,FALSE)*VLOOKUP($H$175,Regional!$A$2:$B$7,2,FALSE)</f>
        <v>91.218803566751063</v>
      </c>
      <c r="I188" s="76">
        <f>VLOOKUP($B188,Valores!$A$2:$G$300,6,FALSE)*VLOOKUP(VLOOKUP($B188,Indices_Poder!$B$5:$E$250,3,FALSE),Indices_Poder!$G$6:$N$27,4,FALSE)*VLOOKUP($I$175,Regional!$A$2:$B$7,2,FALSE)</f>
        <v>92.016900078371066</v>
      </c>
      <c r="J188" s="63">
        <f t="shared" si="39"/>
        <v>52341.073780534098</v>
      </c>
      <c r="K188" s="2">
        <f t="shared" si="39"/>
        <v>50304.295205765658</v>
      </c>
      <c r="L188" s="2">
        <f t="shared" si="39"/>
        <v>53090.649651959036</v>
      </c>
      <c r="M188" s="2">
        <f t="shared" si="39"/>
        <v>51994.718033048106</v>
      </c>
      <c r="N188" s="76">
        <f t="shared" si="39"/>
        <v>52449.633044671507</v>
      </c>
      <c r="O188" s="1">
        <f>VLOOKUP(B188,Valores!$A$2:$P$300,14,FALSE)</f>
        <v>1</v>
      </c>
      <c r="P188" s="1">
        <f>VLOOKUP(B188,Valores!$A$2:$P$300,15,FALSE)</f>
        <v>3.1300000000000001E-2</v>
      </c>
      <c r="Q188" s="72">
        <f t="shared" si="50"/>
        <v>0</v>
      </c>
      <c r="R188" s="72">
        <f t="shared" si="50"/>
        <v>0</v>
      </c>
      <c r="S188" s="72">
        <f t="shared" si="50"/>
        <v>0</v>
      </c>
      <c r="T188" s="72">
        <f t="shared" si="50"/>
        <v>0</v>
      </c>
      <c r="U188" s="72">
        <f t="shared" si="50"/>
        <v>0</v>
      </c>
      <c r="W188" s="2">
        <f t="shared" si="40"/>
        <v>52341.073780534098</v>
      </c>
      <c r="X188" s="77">
        <f t="shared" si="41"/>
        <v>52341.073780534098</v>
      </c>
      <c r="Z188" s="2">
        <f t="shared" si="42"/>
        <v>50304.295205765658</v>
      </c>
      <c r="AA188" s="77">
        <f t="shared" si="43"/>
        <v>50304.295205765658</v>
      </c>
      <c r="AC188" s="2">
        <f t="shared" si="44"/>
        <v>53090.649651959036</v>
      </c>
      <c r="AD188" s="77">
        <f t="shared" si="45"/>
        <v>53090.649651959036</v>
      </c>
      <c r="AF188" s="2">
        <f t="shared" si="46"/>
        <v>51994.718033048106</v>
      </c>
      <c r="AG188" s="77">
        <f t="shared" si="47"/>
        <v>51994.718033048106</v>
      </c>
      <c r="AI188" s="2">
        <f t="shared" si="48"/>
        <v>52449.633044671507</v>
      </c>
      <c r="AJ188" s="77">
        <f t="shared" si="49"/>
        <v>52449.633044671507</v>
      </c>
    </row>
    <row r="189" spans="1:36" x14ac:dyDescent="0.2">
      <c r="A189" s="72">
        <v>14</v>
      </c>
      <c r="B189" s="1" t="s">
        <v>85</v>
      </c>
      <c r="C189" s="1" t="str">
        <f>VLOOKUP(B189,Valores!$A$2:$F$300,5,FALSE)</f>
        <v>kg</v>
      </c>
      <c r="D189" s="1">
        <v>570</v>
      </c>
      <c r="E189" s="63">
        <f>VLOOKUP($B189,Valores!$A$2:$G$300,6,FALSE)*VLOOKUP(VLOOKUP($B189,Indices_Poder!$B$5:$E$250,3,FALSE),Indices_Poder!$G$6:$N$27,4,FALSE)*VLOOKUP($E$175,Regional!$A$2:$B$7,2,FALSE)</f>
        <v>91.826445229007192</v>
      </c>
      <c r="F189" s="2">
        <f>VLOOKUP($B189,Valores!$A$2:$G$300,6,FALSE)*VLOOKUP(VLOOKUP($B189,Indices_Poder!$B$5:$E$250,3,FALSE),Indices_Poder!$G$6:$N$27,4,FALSE)*VLOOKUP($F$175,Regional!$A$2:$B$7,2,FALSE)</f>
        <v>88.253149483799405</v>
      </c>
      <c r="G189" s="2">
        <f>VLOOKUP($B189,Valores!$A$2:$G$300,6,FALSE)*VLOOKUP(VLOOKUP($B189,Indices_Poder!$B$5:$E$250,3,FALSE),Indices_Poder!$G$6:$N$27,4,FALSE)*VLOOKUP($G$175,Regional!$A$2:$B$7,2,FALSE)</f>
        <v>93.141490617471987</v>
      </c>
      <c r="H189" s="2">
        <f>VLOOKUP($B189,Valores!$A$2:$G$300,6,FALSE)*VLOOKUP(VLOOKUP($B189,Indices_Poder!$B$5:$E$250,3,FALSE),Indices_Poder!$G$6:$N$27,4,FALSE)*VLOOKUP($H$175,Regional!$A$2:$B$7,2,FALSE)</f>
        <v>91.218803566751063</v>
      </c>
      <c r="I189" s="76">
        <f>VLOOKUP($B189,Valores!$A$2:$G$300,6,FALSE)*VLOOKUP(VLOOKUP($B189,Indices_Poder!$B$5:$E$250,3,FALSE),Indices_Poder!$G$6:$N$27,4,FALSE)*VLOOKUP($I$175,Regional!$A$2:$B$7,2,FALSE)</f>
        <v>92.016900078371066</v>
      </c>
      <c r="J189" s="63">
        <f t="shared" si="39"/>
        <v>52341.073780534098</v>
      </c>
      <c r="K189" s="2">
        <f t="shared" si="39"/>
        <v>50304.295205765658</v>
      </c>
      <c r="L189" s="2">
        <f t="shared" si="39"/>
        <v>53090.649651959036</v>
      </c>
      <c r="M189" s="2">
        <f t="shared" si="39"/>
        <v>51994.718033048106</v>
      </c>
      <c r="N189" s="76">
        <f t="shared" si="39"/>
        <v>52449.633044671507</v>
      </c>
      <c r="O189" s="1">
        <f>VLOOKUP(B189,Valores!$A$2:$P$300,14,FALSE)</f>
        <v>1</v>
      </c>
      <c r="P189" s="1">
        <f>VLOOKUP(B189,Valores!$A$2:$P$300,15,FALSE)</f>
        <v>3.1300000000000001E-2</v>
      </c>
      <c r="Q189" s="72">
        <f t="shared" si="50"/>
        <v>0</v>
      </c>
      <c r="R189" s="72">
        <f t="shared" si="50"/>
        <v>0</v>
      </c>
      <c r="S189" s="72">
        <f t="shared" si="50"/>
        <v>0</v>
      </c>
      <c r="T189" s="72">
        <f t="shared" si="50"/>
        <v>0</v>
      </c>
      <c r="U189" s="72">
        <f t="shared" si="50"/>
        <v>0</v>
      </c>
      <c r="W189" s="2">
        <f t="shared" si="40"/>
        <v>52341.073780534098</v>
      </c>
      <c r="X189" s="77">
        <f t="shared" si="41"/>
        <v>52341.073780534098</v>
      </c>
      <c r="Z189" s="2">
        <f t="shared" si="42"/>
        <v>50304.295205765658</v>
      </c>
      <c r="AA189" s="77">
        <f t="shared" si="43"/>
        <v>50304.295205765658</v>
      </c>
      <c r="AC189" s="2">
        <f t="shared" si="44"/>
        <v>53090.649651959036</v>
      </c>
      <c r="AD189" s="77">
        <f t="shared" si="45"/>
        <v>53090.649651959036</v>
      </c>
      <c r="AF189" s="2">
        <f t="shared" si="46"/>
        <v>51994.718033048106</v>
      </c>
      <c r="AG189" s="77">
        <f t="shared" si="47"/>
        <v>51994.718033048106</v>
      </c>
      <c r="AI189" s="2">
        <f t="shared" si="48"/>
        <v>52449.633044671507</v>
      </c>
      <c r="AJ189" s="77">
        <f t="shared" si="49"/>
        <v>52449.633044671507</v>
      </c>
    </row>
    <row r="190" spans="1:36" x14ac:dyDescent="0.2">
      <c r="A190" s="72">
        <v>15</v>
      </c>
      <c r="B190" s="1" t="s">
        <v>132</v>
      </c>
      <c r="C190" s="1" t="str">
        <f>VLOOKUP(B190,Valores!$A$2:$F$300,5,FALSE)</f>
        <v>cj</v>
      </c>
      <c r="D190" s="1">
        <v>6</v>
      </c>
      <c r="E190" s="63">
        <f>VLOOKUP($B190,Valores!$A$2:$G$300,6,FALSE)*VLOOKUP(VLOOKUP($B190,Indices_Poder!$B$5:$E$250,3,FALSE),Indices_Poder!$G$6:$N$27,4,FALSE)*VLOOKUP($E$175,Regional!$A$2:$B$7,2,FALSE)</f>
        <v>378.4645771484258</v>
      </c>
      <c r="F190" s="2">
        <f>VLOOKUP($B190,Valores!$A$2:$G$300,6,FALSE)*VLOOKUP(VLOOKUP($B190,Indices_Poder!$B$5:$E$250,3,FALSE),Indices_Poder!$G$6:$N$27,4,FALSE)*VLOOKUP($F$175,Regional!$A$2:$B$7,2,FALSE)</f>
        <v>363.73716545494631</v>
      </c>
      <c r="G190" s="2">
        <f>VLOOKUP($B190,Valores!$A$2:$G$300,6,FALSE)*VLOOKUP(VLOOKUP($B190,Indices_Poder!$B$5:$E$250,3,FALSE),Indices_Poder!$G$6:$N$27,4,FALSE)*VLOOKUP($G$175,Regional!$A$2:$B$7,2,FALSE)</f>
        <v>383.88456368536617</v>
      </c>
      <c r="H190" s="2">
        <f>VLOOKUP($B190,Valores!$A$2:$G$300,6,FALSE)*VLOOKUP(VLOOKUP($B190,Indices_Poder!$B$5:$E$250,3,FALSE),Indices_Poder!$G$6:$N$27,4,FALSE)*VLOOKUP($H$175,Regional!$A$2:$B$7,2,FALSE)</f>
        <v>375.9601695761844</v>
      </c>
      <c r="I190" s="76">
        <f>VLOOKUP($B190,Valores!$A$2:$G$300,6,FALSE)*VLOOKUP(VLOOKUP($B190,Indices_Poder!$B$5:$E$250,3,FALSE),Indices_Poder!$G$6:$N$27,4,FALSE)*VLOOKUP($I$175,Regional!$A$2:$B$7,2,FALSE)</f>
        <v>379.24954071584472</v>
      </c>
      <c r="J190" s="63">
        <f t="shared" si="39"/>
        <v>2270.7874628905547</v>
      </c>
      <c r="K190" s="2">
        <f t="shared" si="39"/>
        <v>2182.4229927296778</v>
      </c>
      <c r="L190" s="2">
        <f t="shared" si="39"/>
        <v>2303.307382112197</v>
      </c>
      <c r="M190" s="2">
        <f t="shared" si="39"/>
        <v>2255.7610174571064</v>
      </c>
      <c r="N190" s="76">
        <f t="shared" si="39"/>
        <v>2275.4972442950684</v>
      </c>
      <c r="O190" s="1">
        <f>VLOOKUP(B190,Valores!$A$2:$P$300,14,FALSE)</f>
        <v>1</v>
      </c>
      <c r="P190" s="1">
        <f>VLOOKUP(B190,Valores!$A$2:$P$300,15,FALSE)</f>
        <v>2.7E-2</v>
      </c>
      <c r="Q190" s="72">
        <f t="shared" si="50"/>
        <v>0</v>
      </c>
      <c r="R190" s="72">
        <f t="shared" si="50"/>
        <v>0</v>
      </c>
      <c r="S190" s="72">
        <f t="shared" si="50"/>
        <v>0</v>
      </c>
      <c r="T190" s="72">
        <f t="shared" si="50"/>
        <v>0</v>
      </c>
      <c r="U190" s="72">
        <f t="shared" si="50"/>
        <v>0</v>
      </c>
      <c r="W190" s="2">
        <f t="shared" si="40"/>
        <v>2270.7874628905547</v>
      </c>
      <c r="X190" s="77">
        <f t="shared" si="41"/>
        <v>2270.7874628905547</v>
      </c>
      <c r="Z190" s="2">
        <f t="shared" si="42"/>
        <v>2182.4229927296778</v>
      </c>
      <c r="AA190" s="77">
        <f t="shared" si="43"/>
        <v>2182.4229927296778</v>
      </c>
      <c r="AC190" s="2">
        <f t="shared" si="44"/>
        <v>2303.307382112197</v>
      </c>
      <c r="AD190" s="77">
        <f t="shared" si="45"/>
        <v>2303.307382112197</v>
      </c>
      <c r="AF190" s="2">
        <f t="shared" si="46"/>
        <v>2255.7610174571064</v>
      </c>
      <c r="AG190" s="77">
        <f t="shared" si="47"/>
        <v>2255.7610174571064</v>
      </c>
      <c r="AI190" s="2">
        <f t="shared" si="48"/>
        <v>2275.4972442950684</v>
      </c>
      <c r="AJ190" s="77">
        <f t="shared" si="49"/>
        <v>2275.4972442950684</v>
      </c>
    </row>
    <row r="191" spans="1:36" x14ac:dyDescent="0.2">
      <c r="A191" s="72">
        <v>16</v>
      </c>
      <c r="B191" s="1" t="s">
        <v>133</v>
      </c>
      <c r="C191" s="1" t="str">
        <f>VLOOKUP(B191,Valores!$A$2:$F$300,5,FALSE)</f>
        <v>cj</v>
      </c>
      <c r="D191" s="1">
        <v>0</v>
      </c>
      <c r="E191" s="63">
        <f>VLOOKUP($B191,Valores!$A$2:$G$300,6,FALSE)*VLOOKUP(VLOOKUP($B191,Indices_Poder!$B$5:$E$250,3,FALSE),Indices_Poder!$G$6:$N$27,4,FALSE)*VLOOKUP($E$175,Regional!$A$2:$B$7,2,FALSE)</f>
        <v>1086.1085421574458</v>
      </c>
      <c r="F191" s="2">
        <f>VLOOKUP($B191,Valores!$A$2:$G$300,6,FALSE)*VLOOKUP(VLOOKUP($B191,Indices_Poder!$B$5:$E$250,3,FALSE),Indices_Poder!$G$6:$N$27,4,FALSE)*VLOOKUP($F$175,Regional!$A$2:$B$7,2,FALSE)</f>
        <v>1043.8441702453438</v>
      </c>
      <c r="G191" s="2">
        <f>VLOOKUP($B191,Valores!$A$2:$G$300,6,FALSE)*VLOOKUP(VLOOKUP($B191,Indices_Poder!$B$5:$E$250,3,FALSE),Indices_Poder!$G$6:$N$27,4,FALSE)*VLOOKUP($G$175,Regional!$A$2:$B$7,2,FALSE)</f>
        <v>1101.6626891809351</v>
      </c>
      <c r="H191" s="2">
        <f>VLOOKUP($B191,Valores!$A$2:$G$300,6,FALSE)*VLOOKUP(VLOOKUP($B191,Indices_Poder!$B$5:$E$250,3,FALSE),Indices_Poder!$G$6:$N$27,4,FALSE)*VLOOKUP($H$175,Regional!$A$2:$B$7,2,FALSE)</f>
        <v>1078.9214535327992</v>
      </c>
      <c r="I191" s="76">
        <f>VLOOKUP($B191,Valores!$A$2:$G$300,6,FALSE)*VLOOKUP(VLOOKUP($B191,Indices_Poder!$B$5:$E$250,3,FALSE),Indices_Poder!$G$6:$N$27,4,FALSE)*VLOOKUP($I$175,Regional!$A$2:$B$7,2,FALSE)</f>
        <v>1088.3612117263649</v>
      </c>
      <c r="J191" s="63">
        <f t="shared" si="39"/>
        <v>0</v>
      </c>
      <c r="K191" s="2">
        <f t="shared" si="39"/>
        <v>0</v>
      </c>
      <c r="L191" s="2">
        <f t="shared" si="39"/>
        <v>0</v>
      </c>
      <c r="M191" s="2">
        <f t="shared" si="39"/>
        <v>0</v>
      </c>
      <c r="N191" s="76">
        <f t="shared" si="39"/>
        <v>0</v>
      </c>
      <c r="O191" s="1">
        <f>VLOOKUP(B191,Valores!$A$2:$P$300,14,FALSE)</f>
        <v>1</v>
      </c>
      <c r="P191" s="1">
        <f>VLOOKUP(B191,Valores!$A$2:$P$300,15,FALSE)</f>
        <v>2.7E-2</v>
      </c>
      <c r="Q191" s="72">
        <f t="shared" si="50"/>
        <v>0</v>
      </c>
      <c r="R191" s="72">
        <f t="shared" si="50"/>
        <v>0</v>
      </c>
      <c r="S191" s="72">
        <f t="shared" si="50"/>
        <v>0</v>
      </c>
      <c r="T191" s="72">
        <f t="shared" si="50"/>
        <v>0</v>
      </c>
      <c r="U191" s="72">
        <f t="shared" si="50"/>
        <v>0</v>
      </c>
      <c r="W191" s="2">
        <f t="shared" si="40"/>
        <v>0</v>
      </c>
      <c r="X191" s="77">
        <f t="shared" si="41"/>
        <v>0</v>
      </c>
      <c r="Z191" s="2">
        <f t="shared" si="42"/>
        <v>0</v>
      </c>
      <c r="AA191" s="77">
        <f t="shared" si="43"/>
        <v>0</v>
      </c>
      <c r="AC191" s="2">
        <f t="shared" si="44"/>
        <v>0</v>
      </c>
      <c r="AD191" s="77">
        <f t="shared" si="45"/>
        <v>0</v>
      </c>
      <c r="AF191" s="2">
        <f t="shared" si="46"/>
        <v>0</v>
      </c>
      <c r="AG191" s="77">
        <f t="shared" si="47"/>
        <v>0</v>
      </c>
      <c r="AI191" s="2">
        <f t="shared" si="48"/>
        <v>0</v>
      </c>
      <c r="AJ191" s="77">
        <f t="shared" si="49"/>
        <v>0</v>
      </c>
    </row>
    <row r="192" spans="1:36" x14ac:dyDescent="0.2">
      <c r="A192" s="72">
        <v>17</v>
      </c>
      <c r="B192" s="1" t="s">
        <v>87</v>
      </c>
      <c r="C192" s="1" t="str">
        <f>VLOOKUP(B192,Valores!$A$2:$F$300,5,FALSE)</f>
        <v>unid.</v>
      </c>
      <c r="D192" s="1">
        <v>3</v>
      </c>
      <c r="E192" s="63">
        <f>VLOOKUP($B192,Valores!$A$2:$G$300,6,FALSE)*VLOOKUP(VLOOKUP($B192,Indices_Poder!$B$5:$E$250,3,FALSE),Indices_Poder!$G$6:$N$27,4,FALSE)*VLOOKUP($E$175,Regional!$A$2:$B$7,2,FALSE)</f>
        <v>2636.6773863428548</v>
      </c>
      <c r="F192" s="2">
        <f>VLOOKUP($B192,Valores!$A$2:$G$300,6,FALSE)*VLOOKUP(VLOOKUP($B192,Indices_Poder!$B$5:$E$250,3,FALSE),Indices_Poder!$G$6:$N$27,4,FALSE)*VLOOKUP($F$175,Regional!$A$2:$B$7,2,FALSE)</f>
        <v>2534.0748292841795</v>
      </c>
      <c r="G192" s="2">
        <f>VLOOKUP($B192,Valores!$A$2:$G$300,6,FALSE)*VLOOKUP(VLOOKUP($B192,Indices_Poder!$B$5:$E$250,3,FALSE),Indices_Poder!$G$6:$N$27,4,FALSE)*VLOOKUP($G$175,Regional!$A$2:$B$7,2,FALSE)</f>
        <v>2674.4372106410979</v>
      </c>
      <c r="H192" s="2">
        <f>VLOOKUP($B192,Valores!$A$2:$G$300,6,FALSE)*VLOOKUP(VLOOKUP($B192,Indices_Poder!$B$5:$E$250,3,FALSE),Indices_Poder!$G$6:$N$27,4,FALSE)*VLOOKUP($H$175,Regional!$A$2:$B$7,2,FALSE)</f>
        <v>2619.2297433912527</v>
      </c>
      <c r="I192" s="76">
        <f>VLOOKUP($B192,Valores!$A$2:$G$300,6,FALSE)*VLOOKUP(VLOOKUP($B192,Indices_Poder!$B$5:$E$250,3,FALSE),Indices_Poder!$G$6:$N$27,4,FALSE)*VLOOKUP($I$175,Regional!$A$2:$B$7,2,FALSE)</f>
        <v>2642.1460505515656</v>
      </c>
      <c r="J192" s="63">
        <f t="shared" si="39"/>
        <v>7910.0321590285639</v>
      </c>
      <c r="K192" s="2">
        <f t="shared" si="39"/>
        <v>7602.224487852538</v>
      </c>
      <c r="L192" s="2">
        <f t="shared" si="39"/>
        <v>8023.311631923294</v>
      </c>
      <c r="M192" s="2">
        <f t="shared" si="39"/>
        <v>7857.689230173758</v>
      </c>
      <c r="N192" s="76">
        <f t="shared" si="39"/>
        <v>7926.4381516546964</v>
      </c>
      <c r="O192" s="1">
        <f>VLOOKUP(B192,Valores!$A$2:$P$300,14,FALSE)</f>
        <v>1</v>
      </c>
      <c r="P192" s="1">
        <f>VLOOKUP(B192,Valores!$A$2:$P$300,15,FALSE)</f>
        <v>2.7E-2</v>
      </c>
      <c r="Q192" s="72">
        <f t="shared" si="50"/>
        <v>0</v>
      </c>
      <c r="R192" s="72">
        <f t="shared" si="50"/>
        <v>0</v>
      </c>
      <c r="S192" s="72">
        <f t="shared" si="50"/>
        <v>0</v>
      </c>
      <c r="T192" s="72">
        <f t="shared" si="50"/>
        <v>0</v>
      </c>
      <c r="U192" s="72">
        <f t="shared" si="50"/>
        <v>0</v>
      </c>
      <c r="W192" s="2">
        <f t="shared" si="40"/>
        <v>7910.0321590285639</v>
      </c>
      <c r="X192" s="77">
        <f t="shared" si="41"/>
        <v>7910.0321590285639</v>
      </c>
      <c r="Z192" s="2">
        <f t="shared" si="42"/>
        <v>7602.224487852538</v>
      </c>
      <c r="AA192" s="77">
        <f t="shared" si="43"/>
        <v>7602.224487852538</v>
      </c>
      <c r="AC192" s="2">
        <f t="shared" si="44"/>
        <v>8023.311631923294</v>
      </c>
      <c r="AD192" s="77">
        <f t="shared" si="45"/>
        <v>8023.311631923294</v>
      </c>
      <c r="AF192" s="2">
        <f t="shared" si="46"/>
        <v>7857.689230173758</v>
      </c>
      <c r="AG192" s="77">
        <f t="shared" si="47"/>
        <v>7857.689230173758</v>
      </c>
      <c r="AI192" s="2">
        <f t="shared" si="48"/>
        <v>7926.4381516546964</v>
      </c>
      <c r="AJ192" s="77">
        <f t="shared" si="49"/>
        <v>7926.4381516546964</v>
      </c>
    </row>
    <row r="193" spans="1:36" x14ac:dyDescent="0.2">
      <c r="A193" s="72">
        <v>18</v>
      </c>
      <c r="B193" s="1" t="s">
        <v>134</v>
      </c>
      <c r="C193" s="1" t="str">
        <f>VLOOKUP(B193,Valores!$A$2:$F$300,5,FALSE)</f>
        <v>m³</v>
      </c>
      <c r="D193" s="1">
        <v>1.66</v>
      </c>
      <c r="E193" s="63">
        <f>VLOOKUP($B193,Valores!$A$2:$G$300,6,FALSE)*VLOOKUP(VLOOKUP($B193,Indices_Poder!$B$5:$E$250,3,FALSE),Indices_Poder!$G$6:$N$27,4,FALSE)*VLOOKUP($E$175,Regional!$A$2:$B$7,2,FALSE)</f>
        <v>5815.858492052359</v>
      </c>
      <c r="F193" s="2">
        <f>VLOOKUP($B193,Valores!$A$2:$G$300,6,FALSE)*VLOOKUP(VLOOKUP($B193,Indices_Poder!$B$5:$E$250,3,FALSE),Indices_Poder!$G$6:$N$27,4,FALSE)*VLOOKUP($F$175,Regional!$A$2:$B$7,2,FALSE)</f>
        <v>5589.5426159171857</v>
      </c>
      <c r="G193" s="2">
        <f>VLOOKUP($B193,Valores!$A$2:$G$300,6,FALSE)*VLOOKUP(VLOOKUP($B193,Indices_Poder!$B$5:$E$250,3,FALSE),Indices_Poder!$G$6:$N$27,4,FALSE)*VLOOKUP($G$175,Regional!$A$2:$B$7,2,FALSE)</f>
        <v>5899.1473297163184</v>
      </c>
      <c r="H193" s="2">
        <f>VLOOKUP($B193,Valores!$A$2:$G$300,6,FALSE)*VLOOKUP(VLOOKUP($B193,Indices_Poder!$B$5:$E$250,3,FALSE),Indices_Poder!$G$6:$N$27,4,FALSE)*VLOOKUP($H$175,Regional!$A$2:$B$7,2,FALSE)</f>
        <v>5777.3733049938401</v>
      </c>
      <c r="I193" s="76">
        <f>VLOOKUP($B193,Valores!$A$2:$G$300,6,FALSE)*VLOOKUP(VLOOKUP($B193,Indices_Poder!$B$5:$E$250,3,FALSE),Indices_Poder!$G$6:$N$27,4,FALSE)*VLOOKUP($I$175,Regional!$A$2:$B$7,2,FALSE)</f>
        <v>5827.9210133692077</v>
      </c>
      <c r="J193" s="63">
        <f t="shared" si="39"/>
        <v>9654.3250968069151</v>
      </c>
      <c r="K193" s="2">
        <f t="shared" si="39"/>
        <v>9278.6407424225272</v>
      </c>
      <c r="L193" s="2">
        <f t="shared" si="39"/>
        <v>9792.5845673290878</v>
      </c>
      <c r="M193" s="2">
        <f t="shared" si="39"/>
        <v>9590.4396862897738</v>
      </c>
      <c r="N193" s="76">
        <f t="shared" si="39"/>
        <v>9674.348882192884</v>
      </c>
      <c r="O193" s="1">
        <f>VLOOKUP(B193,Valores!$A$2:$P$300,14,FALSE)</f>
        <v>1</v>
      </c>
      <c r="P193" s="1">
        <f>VLOOKUP(B193,Valores!$A$2:$P$300,15,FALSE)</f>
        <v>3.1300000000000001E-2</v>
      </c>
      <c r="Q193" s="72">
        <f t="shared" si="50"/>
        <v>0</v>
      </c>
      <c r="R193" s="72">
        <f t="shared" si="50"/>
        <v>0</v>
      </c>
      <c r="S193" s="72">
        <f t="shared" si="50"/>
        <v>0</v>
      </c>
      <c r="T193" s="72">
        <f t="shared" si="50"/>
        <v>0</v>
      </c>
      <c r="U193" s="72">
        <f t="shared" si="50"/>
        <v>0</v>
      </c>
      <c r="W193" s="2">
        <f t="shared" si="40"/>
        <v>9654.3250968069151</v>
      </c>
      <c r="X193" s="77">
        <f t="shared" si="41"/>
        <v>9654.3250968069151</v>
      </c>
      <c r="Z193" s="2">
        <f t="shared" si="42"/>
        <v>9278.6407424225272</v>
      </c>
      <c r="AA193" s="77">
        <f t="shared" si="43"/>
        <v>9278.6407424225272</v>
      </c>
      <c r="AC193" s="2">
        <f t="shared" si="44"/>
        <v>9792.5845673290878</v>
      </c>
      <c r="AD193" s="77">
        <f t="shared" si="45"/>
        <v>9792.5845673290878</v>
      </c>
      <c r="AF193" s="2">
        <f t="shared" si="46"/>
        <v>9590.4396862897738</v>
      </c>
      <c r="AG193" s="77">
        <f t="shared" si="47"/>
        <v>9590.4396862897738</v>
      </c>
      <c r="AI193" s="2">
        <f t="shared" si="48"/>
        <v>9674.348882192884</v>
      </c>
      <c r="AJ193" s="77">
        <f t="shared" si="49"/>
        <v>9674.348882192884</v>
      </c>
    </row>
    <row r="194" spans="1:36" x14ac:dyDescent="0.2">
      <c r="A194" s="72">
        <v>19</v>
      </c>
      <c r="B194" s="1" t="s">
        <v>135</v>
      </c>
      <c r="C194" s="1" t="str">
        <f>VLOOKUP(B194,Valores!$A$2:$F$300,5,FALSE)</f>
        <v>m³</v>
      </c>
      <c r="D194" s="1">
        <v>15.72</v>
      </c>
      <c r="E194" s="63">
        <f>VLOOKUP($B194,Valores!$A$2:$G$300,6,FALSE)*VLOOKUP(VLOOKUP($B194,Indices_Poder!$B$5:$E$250,3,FALSE),Indices_Poder!$G$6:$N$27,4,FALSE)*VLOOKUP($E$175,Regional!$A$2:$B$7,2,FALSE)</f>
        <v>5815.858492052359</v>
      </c>
      <c r="F194" s="2">
        <f>VLOOKUP($B194,Valores!$A$2:$G$300,6,FALSE)*VLOOKUP(VLOOKUP($B194,Indices_Poder!$B$5:$E$250,3,FALSE),Indices_Poder!$G$6:$N$27,4,FALSE)*VLOOKUP($F$175,Regional!$A$2:$B$7,2,FALSE)</f>
        <v>5589.5426159171857</v>
      </c>
      <c r="G194" s="2">
        <f>VLOOKUP($B194,Valores!$A$2:$G$300,6,FALSE)*VLOOKUP(VLOOKUP($B194,Indices_Poder!$B$5:$E$250,3,FALSE),Indices_Poder!$G$6:$N$27,4,FALSE)*VLOOKUP($G$175,Regional!$A$2:$B$7,2,FALSE)</f>
        <v>5899.1473297163184</v>
      </c>
      <c r="H194" s="2">
        <f>VLOOKUP($B194,Valores!$A$2:$G$300,6,FALSE)*VLOOKUP(VLOOKUP($B194,Indices_Poder!$B$5:$E$250,3,FALSE),Indices_Poder!$G$6:$N$27,4,FALSE)*VLOOKUP($H$175,Regional!$A$2:$B$7,2,FALSE)</f>
        <v>5777.3733049938401</v>
      </c>
      <c r="I194" s="76">
        <f>VLOOKUP($B194,Valores!$A$2:$G$300,6,FALSE)*VLOOKUP(VLOOKUP($B194,Indices_Poder!$B$5:$E$250,3,FALSE),Indices_Poder!$G$6:$N$27,4,FALSE)*VLOOKUP($I$175,Regional!$A$2:$B$7,2,FALSE)</f>
        <v>5827.9210133692077</v>
      </c>
      <c r="J194" s="63">
        <f t="shared" si="39"/>
        <v>91425.295495063081</v>
      </c>
      <c r="K194" s="2">
        <f t="shared" si="39"/>
        <v>87867.609922218166</v>
      </c>
      <c r="L194" s="2">
        <f t="shared" si="39"/>
        <v>92734.596023140533</v>
      </c>
      <c r="M194" s="2">
        <f t="shared" si="39"/>
        <v>90820.30835450317</v>
      </c>
      <c r="N194" s="76">
        <f t="shared" si="39"/>
        <v>91614.918330163942</v>
      </c>
      <c r="O194" s="1">
        <f>VLOOKUP(B194,Valores!$A$2:$P$300,14,FALSE)</f>
        <v>1</v>
      </c>
      <c r="P194" s="1">
        <f>VLOOKUP(B194,Valores!$A$2:$P$300,15,FALSE)</f>
        <v>3.1300000000000001E-2</v>
      </c>
      <c r="Q194" s="72">
        <f t="shared" si="50"/>
        <v>0</v>
      </c>
      <c r="R194" s="72">
        <f t="shared" si="50"/>
        <v>0</v>
      </c>
      <c r="S194" s="72">
        <f t="shared" si="50"/>
        <v>0</v>
      </c>
      <c r="T194" s="72">
        <f t="shared" si="50"/>
        <v>0</v>
      </c>
      <c r="U194" s="72">
        <f t="shared" si="50"/>
        <v>0</v>
      </c>
      <c r="W194" s="2">
        <f t="shared" si="40"/>
        <v>91425.295495063081</v>
      </c>
      <c r="X194" s="77">
        <f t="shared" si="41"/>
        <v>91425.295495063081</v>
      </c>
      <c r="Z194" s="2">
        <f t="shared" si="42"/>
        <v>87867.609922218166</v>
      </c>
      <c r="AA194" s="77">
        <f t="shared" si="43"/>
        <v>87867.609922218166</v>
      </c>
      <c r="AC194" s="2">
        <f t="shared" si="44"/>
        <v>92734.596023140533</v>
      </c>
      <c r="AD194" s="77">
        <f t="shared" si="45"/>
        <v>92734.596023140533</v>
      </c>
      <c r="AF194" s="2">
        <f t="shared" si="46"/>
        <v>90820.30835450317</v>
      </c>
      <c r="AG194" s="77">
        <f t="shared" si="47"/>
        <v>90820.30835450317</v>
      </c>
      <c r="AI194" s="2">
        <f t="shared" si="48"/>
        <v>91614.918330163942</v>
      </c>
      <c r="AJ194" s="77">
        <f t="shared" si="49"/>
        <v>91614.918330163942</v>
      </c>
    </row>
    <row r="195" spans="1:36" x14ac:dyDescent="0.2">
      <c r="A195" s="72">
        <v>20</v>
      </c>
      <c r="B195" s="1" t="s">
        <v>136</v>
      </c>
      <c r="C195" s="1" t="str">
        <f>VLOOKUP(B195,Valores!$A$2:$F$300,5,FALSE)</f>
        <v>m³</v>
      </c>
      <c r="D195" s="1">
        <v>0</v>
      </c>
      <c r="E195" s="63">
        <f>VLOOKUP($B195,Valores!$A$2:$G$300,6,FALSE)*VLOOKUP(VLOOKUP($B195,Indices_Poder!$B$5:$E$250,3,FALSE),Indices_Poder!$G$6:$N$27,4,FALSE)*VLOOKUP($E$175,Regional!$A$2:$B$7,2,FALSE)</f>
        <v>5815.858492052359</v>
      </c>
      <c r="F195" s="2">
        <f>VLOOKUP($B195,Valores!$A$2:$G$300,6,FALSE)*VLOOKUP(VLOOKUP($B195,Indices_Poder!$B$5:$E$250,3,FALSE),Indices_Poder!$G$6:$N$27,4,FALSE)*VLOOKUP($F$175,Regional!$A$2:$B$7,2,FALSE)</f>
        <v>5589.5426159171857</v>
      </c>
      <c r="G195" s="2">
        <f>VLOOKUP($B195,Valores!$A$2:$G$300,6,FALSE)*VLOOKUP(VLOOKUP($B195,Indices_Poder!$B$5:$E$250,3,FALSE),Indices_Poder!$G$6:$N$27,4,FALSE)*VLOOKUP($G$175,Regional!$A$2:$B$7,2,FALSE)</f>
        <v>5899.1473297163184</v>
      </c>
      <c r="H195" s="2">
        <f>VLOOKUP($B195,Valores!$A$2:$G$300,6,FALSE)*VLOOKUP(VLOOKUP($B195,Indices_Poder!$B$5:$E$250,3,FALSE),Indices_Poder!$G$6:$N$27,4,FALSE)*VLOOKUP($H$175,Regional!$A$2:$B$7,2,FALSE)</f>
        <v>5777.3733049938401</v>
      </c>
      <c r="I195" s="76">
        <f>VLOOKUP($B195,Valores!$A$2:$G$300,6,FALSE)*VLOOKUP(VLOOKUP($B195,Indices_Poder!$B$5:$E$250,3,FALSE),Indices_Poder!$G$6:$N$27,4,FALSE)*VLOOKUP($I$175,Regional!$A$2:$B$7,2,FALSE)</f>
        <v>5827.9210133692077</v>
      </c>
      <c r="J195" s="63">
        <f t="shared" si="39"/>
        <v>0</v>
      </c>
      <c r="K195" s="2">
        <f t="shared" si="39"/>
        <v>0</v>
      </c>
      <c r="L195" s="2">
        <f t="shared" si="39"/>
        <v>0</v>
      </c>
      <c r="M195" s="2">
        <f t="shared" si="39"/>
        <v>0</v>
      </c>
      <c r="N195" s="76">
        <f t="shared" si="39"/>
        <v>0</v>
      </c>
      <c r="O195" s="1">
        <f>VLOOKUP(B195,Valores!$A$2:$P$300,14,FALSE)</f>
        <v>1</v>
      </c>
      <c r="P195" s="1">
        <f>VLOOKUP(B195,Valores!$A$2:$P$300,15,FALSE)</f>
        <v>3.1300000000000001E-2</v>
      </c>
      <c r="Q195" s="72">
        <f t="shared" si="50"/>
        <v>0</v>
      </c>
      <c r="R195" s="72">
        <f t="shared" si="50"/>
        <v>0</v>
      </c>
      <c r="S195" s="72">
        <f t="shared" si="50"/>
        <v>0</v>
      </c>
      <c r="T195" s="72">
        <f t="shared" si="50"/>
        <v>0</v>
      </c>
      <c r="U195" s="72">
        <f t="shared" si="50"/>
        <v>0</v>
      </c>
      <c r="W195" s="2">
        <f t="shared" si="40"/>
        <v>0</v>
      </c>
      <c r="X195" s="77">
        <f t="shared" si="41"/>
        <v>0</v>
      </c>
      <c r="Z195" s="2">
        <f t="shared" si="42"/>
        <v>0</v>
      </c>
      <c r="AA195" s="77">
        <f t="shared" si="43"/>
        <v>0</v>
      </c>
      <c r="AC195" s="2">
        <f t="shared" si="44"/>
        <v>0</v>
      </c>
      <c r="AD195" s="77">
        <f t="shared" si="45"/>
        <v>0</v>
      </c>
      <c r="AF195" s="2">
        <f t="shared" si="46"/>
        <v>0</v>
      </c>
      <c r="AG195" s="77">
        <f t="shared" si="47"/>
        <v>0</v>
      </c>
      <c r="AI195" s="2">
        <f t="shared" si="48"/>
        <v>0</v>
      </c>
      <c r="AJ195" s="77">
        <f t="shared" si="49"/>
        <v>0</v>
      </c>
    </row>
    <row r="196" spans="1:36" x14ac:dyDescent="0.2">
      <c r="A196" s="72">
        <v>21</v>
      </c>
      <c r="B196" s="1" t="s">
        <v>137</v>
      </c>
      <c r="C196" s="1" t="str">
        <f>VLOOKUP(B196,Valores!$A$2:$F$300,5,FALSE)</f>
        <v>m³</v>
      </c>
      <c r="D196" s="1">
        <v>1.74</v>
      </c>
      <c r="E196" s="63">
        <f>VLOOKUP($B196,Valores!$A$2:$G$300,6,FALSE)*VLOOKUP(VLOOKUP($B196,Indices_Poder!$B$5:$E$250,3,FALSE),Indices_Poder!$G$6:$N$27,4,FALSE)*VLOOKUP($E$175,Regional!$A$2:$B$7,2,FALSE)</f>
        <v>5815.858492052359</v>
      </c>
      <c r="F196" s="2">
        <f>VLOOKUP($B196,Valores!$A$2:$G$300,6,FALSE)*VLOOKUP(VLOOKUP($B196,Indices_Poder!$B$5:$E$250,3,FALSE),Indices_Poder!$G$6:$N$27,4,FALSE)*VLOOKUP($F$175,Regional!$A$2:$B$7,2,FALSE)</f>
        <v>5589.5426159171857</v>
      </c>
      <c r="G196" s="2">
        <f>VLOOKUP($B196,Valores!$A$2:$G$300,6,FALSE)*VLOOKUP(VLOOKUP($B196,Indices_Poder!$B$5:$E$250,3,FALSE),Indices_Poder!$G$6:$N$27,4,FALSE)*VLOOKUP($G$175,Regional!$A$2:$B$7,2,FALSE)</f>
        <v>5899.1473297163184</v>
      </c>
      <c r="H196" s="2">
        <f>VLOOKUP($B196,Valores!$A$2:$G$300,6,FALSE)*VLOOKUP(VLOOKUP($B196,Indices_Poder!$B$5:$E$250,3,FALSE),Indices_Poder!$G$6:$N$27,4,FALSE)*VLOOKUP($H$175,Regional!$A$2:$B$7,2,FALSE)</f>
        <v>5777.3733049938401</v>
      </c>
      <c r="I196" s="76">
        <f>VLOOKUP($B196,Valores!$A$2:$G$300,6,FALSE)*VLOOKUP(VLOOKUP($B196,Indices_Poder!$B$5:$E$250,3,FALSE),Indices_Poder!$G$6:$N$27,4,FALSE)*VLOOKUP($I$175,Regional!$A$2:$B$7,2,FALSE)</f>
        <v>5827.9210133692077</v>
      </c>
      <c r="J196" s="63">
        <f t="shared" si="39"/>
        <v>10119.593776171105</v>
      </c>
      <c r="K196" s="2">
        <f t="shared" si="39"/>
        <v>9725.8041516959038</v>
      </c>
      <c r="L196" s="2">
        <f t="shared" si="39"/>
        <v>10264.516353706395</v>
      </c>
      <c r="M196" s="2">
        <f t="shared" si="39"/>
        <v>10052.629550689282</v>
      </c>
      <c r="N196" s="76">
        <f t="shared" si="39"/>
        <v>10140.582563262422</v>
      </c>
      <c r="O196" s="1">
        <f>VLOOKUP(B196,Valores!$A$2:$P$300,14,FALSE)</f>
        <v>1</v>
      </c>
      <c r="P196" s="1">
        <f>VLOOKUP(B196,Valores!$A$2:$P$300,15,FALSE)</f>
        <v>3.1300000000000001E-2</v>
      </c>
      <c r="Q196" s="72">
        <f t="shared" si="50"/>
        <v>0</v>
      </c>
      <c r="R196" s="72">
        <f t="shared" si="50"/>
        <v>0</v>
      </c>
      <c r="S196" s="72">
        <f t="shared" si="50"/>
        <v>0</v>
      </c>
      <c r="T196" s="72">
        <f t="shared" si="50"/>
        <v>0</v>
      </c>
      <c r="U196" s="72">
        <f t="shared" si="50"/>
        <v>0</v>
      </c>
      <c r="W196" s="2">
        <f t="shared" si="40"/>
        <v>10119.593776171105</v>
      </c>
      <c r="X196" s="77">
        <f t="shared" si="41"/>
        <v>10119.593776171105</v>
      </c>
      <c r="Z196" s="2">
        <f t="shared" si="42"/>
        <v>9725.8041516959038</v>
      </c>
      <c r="AA196" s="77">
        <f t="shared" si="43"/>
        <v>9725.8041516959038</v>
      </c>
      <c r="AC196" s="2">
        <f t="shared" si="44"/>
        <v>10264.516353706395</v>
      </c>
      <c r="AD196" s="77">
        <f t="shared" si="45"/>
        <v>10264.516353706395</v>
      </c>
      <c r="AF196" s="2">
        <f t="shared" si="46"/>
        <v>10052.629550689282</v>
      </c>
      <c r="AG196" s="77">
        <f t="shared" si="47"/>
        <v>10052.629550689282</v>
      </c>
      <c r="AI196" s="2">
        <f t="shared" si="48"/>
        <v>10140.582563262422</v>
      </c>
      <c r="AJ196" s="77">
        <f t="shared" si="49"/>
        <v>10140.582563262422</v>
      </c>
    </row>
    <row r="197" spans="1:36" x14ac:dyDescent="0.2">
      <c r="A197" s="72">
        <v>22</v>
      </c>
      <c r="B197" s="1" t="s">
        <v>91</v>
      </c>
      <c r="C197" s="1" t="str">
        <f>VLOOKUP(B197,Valores!$A$2:$F$300,5,FALSE)</f>
        <v>m³</v>
      </c>
      <c r="D197" s="1">
        <v>1.74</v>
      </c>
      <c r="E197" s="63">
        <f>VLOOKUP($B197,Valores!$A$2:$G$300,6,FALSE)*VLOOKUP(VLOOKUP($B197,Indices_Poder!$B$5:$E$250,3,FALSE),Indices_Poder!$G$6:$N$27,4,FALSE)*VLOOKUP($E$175,Regional!$A$2:$B$7,2,FALSE)</f>
        <v>5815.858492052359</v>
      </c>
      <c r="F197" s="2">
        <f>VLOOKUP($B197,Valores!$A$2:$G$300,6,FALSE)*VLOOKUP(VLOOKUP($B197,Indices_Poder!$B$5:$E$250,3,FALSE),Indices_Poder!$G$6:$N$27,4,FALSE)*VLOOKUP($F$175,Regional!$A$2:$B$7,2,FALSE)</f>
        <v>5589.5426159171857</v>
      </c>
      <c r="G197" s="2">
        <f>VLOOKUP($B197,Valores!$A$2:$G$300,6,FALSE)*VLOOKUP(VLOOKUP($B197,Indices_Poder!$B$5:$E$250,3,FALSE),Indices_Poder!$G$6:$N$27,4,FALSE)*VLOOKUP($G$175,Regional!$A$2:$B$7,2,FALSE)</f>
        <v>5899.1473297163184</v>
      </c>
      <c r="H197" s="2">
        <f>VLOOKUP($B197,Valores!$A$2:$G$300,6,FALSE)*VLOOKUP(VLOOKUP($B197,Indices_Poder!$B$5:$E$250,3,FALSE),Indices_Poder!$G$6:$N$27,4,FALSE)*VLOOKUP($H$175,Regional!$A$2:$B$7,2,FALSE)</f>
        <v>5777.3733049938401</v>
      </c>
      <c r="I197" s="76">
        <f>VLOOKUP($B197,Valores!$A$2:$G$300,6,FALSE)*VLOOKUP(VLOOKUP($B197,Indices_Poder!$B$5:$E$250,3,FALSE),Indices_Poder!$G$6:$N$27,4,FALSE)*VLOOKUP($I$175,Regional!$A$2:$B$7,2,FALSE)</f>
        <v>5827.9210133692077</v>
      </c>
      <c r="J197" s="63">
        <f t="shared" si="39"/>
        <v>10119.593776171105</v>
      </c>
      <c r="K197" s="2">
        <f t="shared" si="39"/>
        <v>9725.8041516959038</v>
      </c>
      <c r="L197" s="2">
        <f t="shared" si="39"/>
        <v>10264.516353706395</v>
      </c>
      <c r="M197" s="2">
        <f t="shared" si="39"/>
        <v>10052.629550689282</v>
      </c>
      <c r="N197" s="76">
        <f t="shared" si="39"/>
        <v>10140.582563262422</v>
      </c>
      <c r="O197" s="1">
        <f>VLOOKUP(B197,Valores!$A$2:$P$300,14,FALSE)</f>
        <v>1</v>
      </c>
      <c r="P197" s="1">
        <f>VLOOKUP(B197,Valores!$A$2:$P$300,15,FALSE)</f>
        <v>3.1300000000000001E-2</v>
      </c>
      <c r="Q197" s="72">
        <f t="shared" si="50"/>
        <v>0</v>
      </c>
      <c r="R197" s="72">
        <f t="shared" si="50"/>
        <v>0</v>
      </c>
      <c r="S197" s="72">
        <f t="shared" si="50"/>
        <v>0</v>
      </c>
      <c r="T197" s="72">
        <f t="shared" si="50"/>
        <v>0</v>
      </c>
      <c r="U197" s="72">
        <f t="shared" si="50"/>
        <v>0</v>
      </c>
      <c r="W197" s="2">
        <f t="shared" si="40"/>
        <v>10119.593776171105</v>
      </c>
      <c r="X197" s="77">
        <f t="shared" si="41"/>
        <v>10119.593776171105</v>
      </c>
      <c r="Z197" s="2">
        <f t="shared" si="42"/>
        <v>9725.8041516959038</v>
      </c>
      <c r="AA197" s="77">
        <f t="shared" si="43"/>
        <v>9725.8041516959038</v>
      </c>
      <c r="AC197" s="2">
        <f t="shared" si="44"/>
        <v>10264.516353706395</v>
      </c>
      <c r="AD197" s="77">
        <f t="shared" si="45"/>
        <v>10264.516353706395</v>
      </c>
      <c r="AF197" s="2">
        <f t="shared" si="46"/>
        <v>10052.629550689282</v>
      </c>
      <c r="AG197" s="77">
        <f t="shared" si="47"/>
        <v>10052.629550689282</v>
      </c>
      <c r="AI197" s="2">
        <f t="shared" si="48"/>
        <v>10140.582563262422</v>
      </c>
      <c r="AJ197" s="77">
        <f t="shared" si="49"/>
        <v>10140.582563262422</v>
      </c>
    </row>
    <row r="198" spans="1:36" x14ac:dyDescent="0.2">
      <c r="A198" s="72">
        <v>23</v>
      </c>
      <c r="B198" s="1" t="s">
        <v>204</v>
      </c>
      <c r="C198" s="1" t="str">
        <f>VLOOKUP(B198,Valores!$A$2:$F$300,5,FALSE)</f>
        <v>m³</v>
      </c>
      <c r="D198" s="1">
        <v>13.31</v>
      </c>
      <c r="E198" s="63">
        <f>VLOOKUP($B198,Valores!$A$2:$G$300,6,FALSE)*VLOOKUP(VLOOKUP($B198,Indices_Poder!$B$5:$E$250,3,FALSE),Indices_Poder!$G$6:$N$27,4,FALSE)*VLOOKUP($E$175,Regional!$A$2:$B$7,2,FALSE)</f>
        <v>5815.858492052359</v>
      </c>
      <c r="F198" s="2">
        <f>VLOOKUP($B198,Valores!$A$2:$G$300,6,FALSE)*VLOOKUP(VLOOKUP($B198,Indices_Poder!$B$5:$E$250,3,FALSE),Indices_Poder!$G$6:$N$27,4,FALSE)*VLOOKUP($F$175,Regional!$A$2:$B$7,2,FALSE)</f>
        <v>5589.5426159171857</v>
      </c>
      <c r="G198" s="2">
        <f>VLOOKUP($B198,Valores!$A$2:$G$300,6,FALSE)*VLOOKUP(VLOOKUP($B198,Indices_Poder!$B$5:$E$250,3,FALSE),Indices_Poder!$G$6:$N$27,4,FALSE)*VLOOKUP($G$175,Regional!$A$2:$B$7,2,FALSE)</f>
        <v>5899.1473297163184</v>
      </c>
      <c r="H198" s="2">
        <f>VLOOKUP($B198,Valores!$A$2:$G$300,6,FALSE)*VLOOKUP(VLOOKUP($B198,Indices_Poder!$B$5:$E$250,3,FALSE),Indices_Poder!$G$6:$N$27,4,FALSE)*VLOOKUP($H$175,Regional!$A$2:$B$7,2,FALSE)</f>
        <v>5777.3733049938401</v>
      </c>
      <c r="I198" s="76">
        <f>VLOOKUP($B198,Valores!$A$2:$G$300,6,FALSE)*VLOOKUP(VLOOKUP($B198,Indices_Poder!$B$5:$E$250,3,FALSE),Indices_Poder!$G$6:$N$27,4,FALSE)*VLOOKUP($I$175,Regional!$A$2:$B$7,2,FALSE)</f>
        <v>5827.9210133692077</v>
      </c>
      <c r="J198" s="63">
        <f t="shared" si="39"/>
        <v>77409.076529216894</v>
      </c>
      <c r="K198" s="2">
        <f t="shared" si="39"/>
        <v>74396.812217857747</v>
      </c>
      <c r="L198" s="2">
        <f t="shared" si="39"/>
        <v>78517.650958524202</v>
      </c>
      <c r="M198" s="2">
        <f t="shared" si="39"/>
        <v>76896.838689468015</v>
      </c>
      <c r="N198" s="76">
        <f t="shared" si="39"/>
        <v>77569.628687944161</v>
      </c>
      <c r="O198" s="1">
        <f>VLOOKUP(B198,Valores!$A$2:$P$300,14,FALSE)</f>
        <v>1</v>
      </c>
      <c r="P198" s="1">
        <f>VLOOKUP(B198,Valores!$A$2:$P$300,15,FALSE)</f>
        <v>3.1300000000000001E-2</v>
      </c>
      <c r="Q198" s="72">
        <f t="shared" si="50"/>
        <v>0</v>
      </c>
      <c r="R198" s="72">
        <f t="shared" si="50"/>
        <v>0</v>
      </c>
      <c r="S198" s="72">
        <f t="shared" si="50"/>
        <v>0</v>
      </c>
      <c r="T198" s="72">
        <f t="shared" si="50"/>
        <v>0</v>
      </c>
      <c r="U198" s="72">
        <f t="shared" si="50"/>
        <v>0</v>
      </c>
      <c r="W198" s="2">
        <f t="shared" si="40"/>
        <v>77409.076529216894</v>
      </c>
      <c r="X198" s="77">
        <f t="shared" si="41"/>
        <v>77409.076529216894</v>
      </c>
      <c r="Z198" s="2">
        <f t="shared" si="42"/>
        <v>74396.812217857747</v>
      </c>
      <c r="AA198" s="77">
        <f t="shared" si="43"/>
        <v>74396.812217857747</v>
      </c>
      <c r="AC198" s="2">
        <f t="shared" si="44"/>
        <v>78517.650958524202</v>
      </c>
      <c r="AD198" s="77">
        <f t="shared" si="45"/>
        <v>78517.650958524202</v>
      </c>
      <c r="AF198" s="2">
        <f t="shared" si="46"/>
        <v>76896.838689468015</v>
      </c>
      <c r="AG198" s="77">
        <f t="shared" si="47"/>
        <v>76896.838689468015</v>
      </c>
      <c r="AI198" s="2">
        <f t="shared" si="48"/>
        <v>77569.628687944161</v>
      </c>
      <c r="AJ198" s="77">
        <f t="shared" si="49"/>
        <v>77569.628687944161</v>
      </c>
    </row>
    <row r="199" spans="1:36" x14ac:dyDescent="0.2">
      <c r="A199" s="72">
        <v>24</v>
      </c>
      <c r="B199" s="1" t="s">
        <v>92</v>
      </c>
      <c r="C199" s="1" t="str">
        <f>VLOOKUP(B199,Valores!$A$2:$F$300,5,FALSE)</f>
        <v>m³</v>
      </c>
      <c r="D199" s="1">
        <v>1.74</v>
      </c>
      <c r="E199" s="63">
        <f>VLOOKUP($B199,Valores!$A$2:$G$300,6,FALSE)*VLOOKUP(VLOOKUP($B199,Indices_Poder!$B$5:$E$250,3,FALSE),Indices_Poder!$G$6:$N$27,4,FALSE)*VLOOKUP($E$175,Regional!$A$2:$B$7,2,FALSE)</f>
        <v>5815.858492052359</v>
      </c>
      <c r="F199" s="2">
        <f>VLOOKUP($B199,Valores!$A$2:$G$300,6,FALSE)*VLOOKUP(VLOOKUP($B199,Indices_Poder!$B$5:$E$250,3,FALSE),Indices_Poder!$G$6:$N$27,4,FALSE)*VLOOKUP($F$175,Regional!$A$2:$B$7,2,FALSE)</f>
        <v>5589.5426159171857</v>
      </c>
      <c r="G199" s="2">
        <f>VLOOKUP($B199,Valores!$A$2:$G$300,6,FALSE)*VLOOKUP(VLOOKUP($B199,Indices_Poder!$B$5:$E$250,3,FALSE),Indices_Poder!$G$6:$N$27,4,FALSE)*VLOOKUP($G$175,Regional!$A$2:$B$7,2,FALSE)</f>
        <v>5899.1473297163184</v>
      </c>
      <c r="H199" s="2">
        <f>VLOOKUP($B199,Valores!$A$2:$G$300,6,FALSE)*VLOOKUP(VLOOKUP($B199,Indices_Poder!$B$5:$E$250,3,FALSE),Indices_Poder!$G$6:$N$27,4,FALSE)*VLOOKUP($H$175,Regional!$A$2:$B$7,2,FALSE)</f>
        <v>5777.3733049938401</v>
      </c>
      <c r="I199" s="76">
        <f>VLOOKUP($B199,Valores!$A$2:$G$300,6,FALSE)*VLOOKUP(VLOOKUP($B199,Indices_Poder!$B$5:$E$250,3,FALSE),Indices_Poder!$G$6:$N$27,4,FALSE)*VLOOKUP($I$175,Regional!$A$2:$B$7,2,FALSE)</f>
        <v>5827.9210133692077</v>
      </c>
      <c r="J199" s="63">
        <f t="shared" si="39"/>
        <v>10119.593776171105</v>
      </c>
      <c r="K199" s="2">
        <f t="shared" si="39"/>
        <v>9725.8041516959038</v>
      </c>
      <c r="L199" s="2">
        <f t="shared" si="39"/>
        <v>10264.516353706395</v>
      </c>
      <c r="M199" s="2">
        <f t="shared" si="39"/>
        <v>10052.629550689282</v>
      </c>
      <c r="N199" s="76">
        <f t="shared" si="39"/>
        <v>10140.582563262422</v>
      </c>
      <c r="O199" s="1">
        <f>VLOOKUP(B199,Valores!$A$2:$P$300,14,FALSE)</f>
        <v>1</v>
      </c>
      <c r="P199" s="1">
        <f>VLOOKUP(B199,Valores!$A$2:$P$300,15,FALSE)</f>
        <v>3.1300000000000001E-2</v>
      </c>
      <c r="Q199" s="72">
        <f t="shared" si="50"/>
        <v>0</v>
      </c>
      <c r="R199" s="72">
        <f t="shared" si="50"/>
        <v>0</v>
      </c>
      <c r="S199" s="72">
        <f t="shared" si="50"/>
        <v>0</v>
      </c>
      <c r="T199" s="72">
        <f t="shared" si="50"/>
        <v>0</v>
      </c>
      <c r="U199" s="72">
        <f t="shared" si="50"/>
        <v>0</v>
      </c>
      <c r="W199" s="2">
        <f t="shared" si="40"/>
        <v>10119.593776171105</v>
      </c>
      <c r="X199" s="77">
        <f t="shared" si="41"/>
        <v>10119.593776171105</v>
      </c>
      <c r="Z199" s="2">
        <f t="shared" si="42"/>
        <v>9725.8041516959038</v>
      </c>
      <c r="AA199" s="77">
        <f t="shared" si="43"/>
        <v>9725.8041516959038</v>
      </c>
      <c r="AC199" s="2">
        <f t="shared" si="44"/>
        <v>10264.516353706395</v>
      </c>
      <c r="AD199" s="77">
        <f t="shared" si="45"/>
        <v>10264.516353706395</v>
      </c>
      <c r="AF199" s="2">
        <f t="shared" si="46"/>
        <v>10052.629550689282</v>
      </c>
      <c r="AG199" s="77">
        <f t="shared" si="47"/>
        <v>10052.629550689282</v>
      </c>
      <c r="AI199" s="2">
        <f t="shared" si="48"/>
        <v>10140.582563262422</v>
      </c>
      <c r="AJ199" s="77">
        <f t="shared" si="49"/>
        <v>10140.582563262422</v>
      </c>
    </row>
    <row r="200" spans="1:36" x14ac:dyDescent="0.2">
      <c r="A200" s="72">
        <v>25</v>
      </c>
      <c r="B200" s="1" t="s">
        <v>163</v>
      </c>
      <c r="C200" s="1" t="str">
        <f>VLOOKUP(B200,Valores!$A$2:$F$300,5,FALSE)</f>
        <v>unid.</v>
      </c>
      <c r="D200" s="1">
        <v>0</v>
      </c>
      <c r="E200" s="63">
        <f>VLOOKUP($B200,Valores!$A$2:$G$300,6,FALSE)*VLOOKUP(VLOOKUP($B200,Indices_Poder!$B$5:$E$250,3,FALSE),Indices_Poder!$G$6:$N$27,4,FALSE)*VLOOKUP($E$175,Regional!$A$2:$B$7,2,FALSE)</f>
        <v>95297.275528865226</v>
      </c>
      <c r="F200" s="2">
        <f>VLOOKUP($B200,Valores!$A$2:$G$300,6,FALSE)*VLOOKUP(VLOOKUP($B200,Indices_Poder!$B$5:$E$250,3,FALSE),Indices_Poder!$G$6:$N$27,4,FALSE)*VLOOKUP($F$175,Regional!$A$2:$B$7,2,FALSE)</f>
        <v>91588.917350260497</v>
      </c>
      <c r="G200" s="2">
        <f>VLOOKUP($B200,Valores!$A$2:$G$300,6,FALSE)*VLOOKUP(VLOOKUP($B200,Indices_Poder!$B$5:$E$250,3,FALSE),Indices_Poder!$G$6:$N$27,4,FALSE)*VLOOKUP($G$175,Regional!$A$2:$B$7,2,FALSE)</f>
        <v>96662.026635204529</v>
      </c>
      <c r="H200" s="2">
        <f>VLOOKUP($B200,Valores!$A$2:$G$300,6,FALSE)*VLOOKUP(VLOOKUP($B200,Indices_Poder!$B$5:$E$250,3,FALSE),Indices_Poder!$G$6:$N$27,4,FALSE)*VLOOKUP($H$175,Regional!$A$2:$B$7,2,FALSE)</f>
        <v>94666.666396970526</v>
      </c>
      <c r="I200" s="76">
        <f>VLOOKUP($B200,Valores!$A$2:$G$300,6,FALSE)*VLOOKUP(VLOOKUP($B200,Indices_Poder!$B$5:$E$250,3,FALSE),Indices_Poder!$G$6:$N$27,4,FALSE)*VLOOKUP($I$175,Regional!$A$2:$B$7,2,FALSE)</f>
        <v>95494.929137369545</v>
      </c>
      <c r="J200" s="63">
        <f t="shared" si="39"/>
        <v>0</v>
      </c>
      <c r="K200" s="2">
        <f t="shared" si="39"/>
        <v>0</v>
      </c>
      <c r="L200" s="2">
        <f t="shared" si="39"/>
        <v>0</v>
      </c>
      <c r="M200" s="2">
        <f t="shared" si="39"/>
        <v>0</v>
      </c>
      <c r="N200" s="76">
        <f t="shared" si="39"/>
        <v>0</v>
      </c>
      <c r="O200" s="1">
        <f>VLOOKUP(B200,Valores!$A$2:$P$300,14,FALSE)</f>
        <v>1</v>
      </c>
      <c r="P200" s="1">
        <f>VLOOKUP(B200,Valores!$A$2:$P$300,15,FALSE)</f>
        <v>6.6699999999999995E-2</v>
      </c>
      <c r="Q200" s="72">
        <f t="shared" si="50"/>
        <v>0</v>
      </c>
      <c r="R200" s="72">
        <f t="shared" si="50"/>
        <v>0</v>
      </c>
      <c r="S200" s="72">
        <f t="shared" si="50"/>
        <v>0</v>
      </c>
      <c r="T200" s="72">
        <f t="shared" si="50"/>
        <v>0</v>
      </c>
      <c r="U200" s="72">
        <f t="shared" si="50"/>
        <v>0</v>
      </c>
      <c r="W200" s="2">
        <f t="shared" si="40"/>
        <v>0</v>
      </c>
      <c r="X200" s="77">
        <f t="shared" si="41"/>
        <v>0</v>
      </c>
      <c r="Z200" s="2">
        <f t="shared" si="42"/>
        <v>0</v>
      </c>
      <c r="AA200" s="77">
        <f t="shared" si="43"/>
        <v>0</v>
      </c>
      <c r="AC200" s="2">
        <f t="shared" si="44"/>
        <v>0</v>
      </c>
      <c r="AD200" s="77">
        <f t="shared" si="45"/>
        <v>0</v>
      </c>
      <c r="AF200" s="2">
        <f t="shared" si="46"/>
        <v>0</v>
      </c>
      <c r="AG200" s="77">
        <f t="shared" si="47"/>
        <v>0</v>
      </c>
      <c r="AI200" s="2">
        <f t="shared" si="48"/>
        <v>0</v>
      </c>
      <c r="AJ200" s="77">
        <f t="shared" si="49"/>
        <v>0</v>
      </c>
    </row>
    <row r="201" spans="1:36" x14ac:dyDescent="0.2">
      <c r="A201" s="72">
        <v>26</v>
      </c>
      <c r="B201" s="1" t="s">
        <v>94</v>
      </c>
      <c r="C201" s="1" t="str">
        <f>VLOOKUP(B201,Valores!$A$2:$F$300,5,FALSE)</f>
        <v>unid.</v>
      </c>
      <c r="D201" s="1">
        <v>0</v>
      </c>
      <c r="E201" s="63">
        <f>VLOOKUP($B201,Valores!$A$2:$G$300,6,FALSE)*VLOOKUP(VLOOKUP($B201,Indices_Poder!$B$5:$E$250,3,FALSE),Indices_Poder!$G$6:$N$27,4,FALSE)*VLOOKUP($E$175,Regional!$A$2:$B$7,2,FALSE)</f>
        <v>95297.275528865226</v>
      </c>
      <c r="F201" s="2">
        <f>VLOOKUP($B201,Valores!$A$2:$G$300,6,FALSE)*VLOOKUP(VLOOKUP($B201,Indices_Poder!$B$5:$E$250,3,FALSE),Indices_Poder!$G$6:$N$27,4,FALSE)*VLOOKUP($F$175,Regional!$A$2:$B$7,2,FALSE)</f>
        <v>91588.917350260497</v>
      </c>
      <c r="G201" s="2">
        <f>VLOOKUP($B201,Valores!$A$2:$G$300,6,FALSE)*VLOOKUP(VLOOKUP($B201,Indices_Poder!$B$5:$E$250,3,FALSE),Indices_Poder!$G$6:$N$27,4,FALSE)*VLOOKUP($G$175,Regional!$A$2:$B$7,2,FALSE)</f>
        <v>96662.026635204529</v>
      </c>
      <c r="H201" s="2">
        <f>VLOOKUP($B201,Valores!$A$2:$G$300,6,FALSE)*VLOOKUP(VLOOKUP($B201,Indices_Poder!$B$5:$E$250,3,FALSE),Indices_Poder!$G$6:$N$27,4,FALSE)*VLOOKUP($H$175,Regional!$A$2:$B$7,2,FALSE)</f>
        <v>94666.666396970526</v>
      </c>
      <c r="I201" s="76">
        <f>VLOOKUP($B201,Valores!$A$2:$G$300,6,FALSE)*VLOOKUP(VLOOKUP($B201,Indices_Poder!$B$5:$E$250,3,FALSE),Indices_Poder!$G$6:$N$27,4,FALSE)*VLOOKUP($I$175,Regional!$A$2:$B$7,2,FALSE)</f>
        <v>95494.929137369545</v>
      </c>
      <c r="J201" s="63">
        <f t="shared" si="39"/>
        <v>0</v>
      </c>
      <c r="K201" s="2">
        <f t="shared" si="39"/>
        <v>0</v>
      </c>
      <c r="L201" s="2">
        <f t="shared" si="39"/>
        <v>0</v>
      </c>
      <c r="M201" s="2">
        <f t="shared" si="39"/>
        <v>0</v>
      </c>
      <c r="N201" s="76">
        <f t="shared" si="39"/>
        <v>0</v>
      </c>
      <c r="O201" s="1">
        <f>VLOOKUP(B201,Valores!$A$2:$P$300,14,FALSE)</f>
        <v>1</v>
      </c>
      <c r="P201" s="1">
        <f>VLOOKUP(B201,Valores!$A$2:$P$300,15,FALSE)</f>
        <v>6.6699999999999995E-2</v>
      </c>
      <c r="Q201" s="72">
        <f t="shared" si="50"/>
        <v>0</v>
      </c>
      <c r="R201" s="72">
        <f t="shared" si="50"/>
        <v>0</v>
      </c>
      <c r="S201" s="72">
        <f t="shared" si="50"/>
        <v>0</v>
      </c>
      <c r="T201" s="72">
        <f t="shared" si="50"/>
        <v>0</v>
      </c>
      <c r="U201" s="72">
        <f t="shared" si="50"/>
        <v>0</v>
      </c>
      <c r="W201" s="2">
        <f t="shared" si="40"/>
        <v>0</v>
      </c>
      <c r="X201" s="77">
        <f t="shared" si="41"/>
        <v>0</v>
      </c>
      <c r="Z201" s="2">
        <f t="shared" si="42"/>
        <v>0</v>
      </c>
      <c r="AA201" s="77">
        <f t="shared" si="43"/>
        <v>0</v>
      </c>
      <c r="AC201" s="2">
        <f t="shared" si="44"/>
        <v>0</v>
      </c>
      <c r="AD201" s="77">
        <f t="shared" si="45"/>
        <v>0</v>
      </c>
      <c r="AF201" s="2">
        <f t="shared" si="46"/>
        <v>0</v>
      </c>
      <c r="AG201" s="77">
        <f t="shared" si="47"/>
        <v>0</v>
      </c>
      <c r="AI201" s="2">
        <f t="shared" si="48"/>
        <v>0</v>
      </c>
      <c r="AJ201" s="77">
        <f t="shared" si="49"/>
        <v>0</v>
      </c>
    </row>
    <row r="202" spans="1:36" x14ac:dyDescent="0.2">
      <c r="A202" s="72">
        <v>27</v>
      </c>
      <c r="B202" s="1" t="s">
        <v>164</v>
      </c>
      <c r="C202" s="1" t="str">
        <f>VLOOKUP(B202,Valores!$A$2:$F$300,5,FALSE)</f>
        <v>unid.</v>
      </c>
      <c r="D202" s="1">
        <v>0</v>
      </c>
      <c r="E202" s="63">
        <f>VLOOKUP($B202,Valores!$A$2:$G$300,6,FALSE)*VLOOKUP(VLOOKUP($B202,Indices_Poder!$B$5:$E$250,3,FALSE),Indices_Poder!$G$6:$N$27,4,FALSE)*VLOOKUP($E$175,Regional!$A$2:$B$7,2,FALSE)</f>
        <v>56459.620111442695</v>
      </c>
      <c r="F202" s="2">
        <f>VLOOKUP($B202,Valores!$A$2:$G$300,6,FALSE)*VLOOKUP(VLOOKUP($B202,Indices_Poder!$B$5:$E$250,3,FALSE),Indices_Poder!$G$6:$N$27,4,FALSE)*VLOOKUP($F$175,Regional!$A$2:$B$7,2,FALSE)</f>
        <v>54262.574153525813</v>
      </c>
      <c r="G202" s="2">
        <f>VLOOKUP($B202,Valores!$A$2:$G$300,6,FALSE)*VLOOKUP(VLOOKUP($B202,Indices_Poder!$B$5:$E$250,3,FALSE),Indices_Poder!$G$6:$N$27,4,FALSE)*VLOOKUP($G$175,Regional!$A$2:$B$7,2,FALSE)</f>
        <v>57268.177634026317</v>
      </c>
      <c r="H202" s="2">
        <f>VLOOKUP($B202,Valores!$A$2:$G$300,6,FALSE)*VLOOKUP(VLOOKUP($B202,Indices_Poder!$B$5:$E$250,3,FALSE),Indices_Poder!$G$6:$N$27,4,FALSE)*VLOOKUP($H$175,Regional!$A$2:$B$7,2,FALSE)</f>
        <v>56086.010773421302</v>
      </c>
      <c r="I202" s="76">
        <f>VLOOKUP($B202,Valores!$A$2:$G$300,6,FALSE)*VLOOKUP(VLOOKUP($B202,Indices_Poder!$B$5:$E$250,3,FALSE),Indices_Poder!$G$6:$N$27,4,FALSE)*VLOOKUP($I$175,Regional!$A$2:$B$7,2,FALSE)</f>
        <v>56576.721545747911</v>
      </c>
      <c r="J202" s="63">
        <f t="shared" si="39"/>
        <v>0</v>
      </c>
      <c r="K202" s="2">
        <f t="shared" si="39"/>
        <v>0</v>
      </c>
      <c r="L202" s="2">
        <f t="shared" si="39"/>
        <v>0</v>
      </c>
      <c r="M202" s="2">
        <f t="shared" si="39"/>
        <v>0</v>
      </c>
      <c r="N202" s="76">
        <f t="shared" si="39"/>
        <v>0</v>
      </c>
      <c r="O202" s="1">
        <f>VLOOKUP(B202,Valores!$A$2:$P$300,14,FALSE)</f>
        <v>1</v>
      </c>
      <c r="P202" s="1">
        <f>VLOOKUP(B202,Valores!$A$2:$P$300,15,FALSE)</f>
        <v>6.6699999999999995E-2</v>
      </c>
      <c r="Q202" s="72">
        <f t="shared" si="50"/>
        <v>0</v>
      </c>
      <c r="R202" s="72">
        <f t="shared" si="50"/>
        <v>0</v>
      </c>
      <c r="S202" s="72">
        <f t="shared" si="50"/>
        <v>0</v>
      </c>
      <c r="T202" s="72">
        <f t="shared" si="50"/>
        <v>0</v>
      </c>
      <c r="U202" s="72">
        <f t="shared" si="50"/>
        <v>0</v>
      </c>
      <c r="W202" s="2">
        <f t="shared" si="40"/>
        <v>0</v>
      </c>
      <c r="X202" s="77">
        <f t="shared" si="41"/>
        <v>0</v>
      </c>
      <c r="Z202" s="2">
        <f t="shared" si="42"/>
        <v>0</v>
      </c>
      <c r="AA202" s="77">
        <f t="shared" si="43"/>
        <v>0</v>
      </c>
      <c r="AC202" s="2">
        <f t="shared" si="44"/>
        <v>0</v>
      </c>
      <c r="AD202" s="77">
        <f t="shared" si="45"/>
        <v>0</v>
      </c>
      <c r="AF202" s="2">
        <f t="shared" si="46"/>
        <v>0</v>
      </c>
      <c r="AG202" s="77">
        <f t="shared" si="47"/>
        <v>0</v>
      </c>
      <c r="AI202" s="2">
        <f t="shared" si="48"/>
        <v>0</v>
      </c>
      <c r="AJ202" s="77">
        <f t="shared" si="49"/>
        <v>0</v>
      </c>
    </row>
    <row r="203" spans="1:36" x14ac:dyDescent="0.2">
      <c r="A203" s="72">
        <v>28</v>
      </c>
      <c r="B203" s="1" t="s">
        <v>138</v>
      </c>
      <c r="C203" s="1" t="str">
        <f>VLOOKUP(B203,Valores!$A$2:$F$300,5,FALSE)</f>
        <v>unid.</v>
      </c>
      <c r="D203" s="1">
        <v>0</v>
      </c>
      <c r="E203" s="63">
        <f>VLOOKUP($B203,Valores!$A$2:$G$300,6,FALSE)*VLOOKUP(VLOOKUP($B203,Indices_Poder!$B$5:$E$250,3,FALSE),Indices_Poder!$G$6:$N$27,4,FALSE)*VLOOKUP($E$175,Regional!$A$2:$B$7,2,FALSE)</f>
        <v>95297.275528865226</v>
      </c>
      <c r="F203" s="2">
        <f>VLOOKUP($B203,Valores!$A$2:$G$300,6,FALSE)*VLOOKUP(VLOOKUP($B203,Indices_Poder!$B$5:$E$250,3,FALSE),Indices_Poder!$G$6:$N$27,4,FALSE)*VLOOKUP($F$175,Regional!$A$2:$B$7,2,FALSE)</f>
        <v>91588.917350260497</v>
      </c>
      <c r="G203" s="2">
        <f>VLOOKUP($B203,Valores!$A$2:$G$300,6,FALSE)*VLOOKUP(VLOOKUP($B203,Indices_Poder!$B$5:$E$250,3,FALSE),Indices_Poder!$G$6:$N$27,4,FALSE)*VLOOKUP($G$175,Regional!$A$2:$B$7,2,FALSE)</f>
        <v>96662.026635204529</v>
      </c>
      <c r="H203" s="2">
        <f>VLOOKUP($B203,Valores!$A$2:$G$300,6,FALSE)*VLOOKUP(VLOOKUP($B203,Indices_Poder!$B$5:$E$250,3,FALSE),Indices_Poder!$G$6:$N$27,4,FALSE)*VLOOKUP($H$175,Regional!$A$2:$B$7,2,FALSE)</f>
        <v>94666.666396970526</v>
      </c>
      <c r="I203" s="76">
        <f>VLOOKUP($B203,Valores!$A$2:$G$300,6,FALSE)*VLOOKUP(VLOOKUP($B203,Indices_Poder!$B$5:$E$250,3,FALSE),Indices_Poder!$G$6:$N$27,4,FALSE)*VLOOKUP($I$175,Regional!$A$2:$B$7,2,FALSE)</f>
        <v>95494.929137369545</v>
      </c>
      <c r="J203" s="63">
        <f t="shared" si="39"/>
        <v>0</v>
      </c>
      <c r="K203" s="2">
        <f t="shared" si="39"/>
        <v>0</v>
      </c>
      <c r="L203" s="2">
        <f t="shared" si="39"/>
        <v>0</v>
      </c>
      <c r="M203" s="2">
        <f t="shared" si="39"/>
        <v>0</v>
      </c>
      <c r="N203" s="76">
        <f t="shared" si="39"/>
        <v>0</v>
      </c>
      <c r="O203" s="1">
        <f>VLOOKUP(B203,Valores!$A$2:$P$300,14,FALSE)</f>
        <v>1</v>
      </c>
      <c r="P203" s="1">
        <f>VLOOKUP(B203,Valores!$A$2:$P$300,15,FALSE)</f>
        <v>6.6699999999999995E-2</v>
      </c>
      <c r="Q203" s="72">
        <f t="shared" si="50"/>
        <v>0</v>
      </c>
      <c r="R203" s="72">
        <f t="shared" si="50"/>
        <v>0</v>
      </c>
      <c r="S203" s="72">
        <f t="shared" si="50"/>
        <v>0</v>
      </c>
      <c r="T203" s="72">
        <f t="shared" si="50"/>
        <v>0</v>
      </c>
      <c r="U203" s="72">
        <f t="shared" si="50"/>
        <v>0</v>
      </c>
      <c r="W203" s="2">
        <f t="shared" si="40"/>
        <v>0</v>
      </c>
      <c r="X203" s="77">
        <f t="shared" si="41"/>
        <v>0</v>
      </c>
      <c r="Z203" s="2">
        <f t="shared" si="42"/>
        <v>0</v>
      </c>
      <c r="AA203" s="77">
        <f t="shared" si="43"/>
        <v>0</v>
      </c>
      <c r="AC203" s="2">
        <f t="shared" si="44"/>
        <v>0</v>
      </c>
      <c r="AD203" s="77">
        <f t="shared" si="45"/>
        <v>0</v>
      </c>
      <c r="AF203" s="2">
        <f t="shared" si="46"/>
        <v>0</v>
      </c>
      <c r="AG203" s="77">
        <f t="shared" si="47"/>
        <v>0</v>
      </c>
      <c r="AI203" s="2">
        <f t="shared" si="48"/>
        <v>0</v>
      </c>
      <c r="AJ203" s="77">
        <f t="shared" si="49"/>
        <v>0</v>
      </c>
    </row>
    <row r="204" spans="1:36" x14ac:dyDescent="0.2">
      <c r="A204" s="72">
        <v>29</v>
      </c>
      <c r="B204" s="1" t="s">
        <v>221</v>
      </c>
      <c r="C204" s="1" t="str">
        <f>VLOOKUP(B204,Valores!$A$2:$F$300,5,FALSE)</f>
        <v>unid.</v>
      </c>
      <c r="D204" s="1">
        <v>0</v>
      </c>
      <c r="E204" s="63">
        <f>VLOOKUP($B204,Valores!$A$2:$G$300,6,FALSE)*VLOOKUP(VLOOKUP($B204,Indices_Poder!$B$5:$E$250,3,FALSE),Indices_Poder!$G$6:$N$27,4,FALSE)*VLOOKUP($E$175,Regional!$A$2:$B$7,2,FALSE)</f>
        <v>95297.275528865226</v>
      </c>
      <c r="F204" s="2">
        <f>VLOOKUP($B204,Valores!$A$2:$G$300,6,FALSE)*VLOOKUP(VLOOKUP($B204,Indices_Poder!$B$5:$E$250,3,FALSE),Indices_Poder!$G$6:$N$27,4,FALSE)*VLOOKUP($F$175,Regional!$A$2:$B$7,2,FALSE)</f>
        <v>91588.917350260497</v>
      </c>
      <c r="G204" s="2">
        <f>VLOOKUP($B204,Valores!$A$2:$G$300,6,FALSE)*VLOOKUP(VLOOKUP($B204,Indices_Poder!$B$5:$E$250,3,FALSE),Indices_Poder!$G$6:$N$27,4,FALSE)*VLOOKUP($G$175,Regional!$A$2:$B$7,2,FALSE)</f>
        <v>96662.026635204529</v>
      </c>
      <c r="H204" s="2">
        <f>VLOOKUP($B204,Valores!$A$2:$G$300,6,FALSE)*VLOOKUP(VLOOKUP($B204,Indices_Poder!$B$5:$E$250,3,FALSE),Indices_Poder!$G$6:$N$27,4,FALSE)*VLOOKUP($H$175,Regional!$A$2:$B$7,2,FALSE)</f>
        <v>94666.666396970526</v>
      </c>
      <c r="I204" s="76">
        <f>VLOOKUP($B204,Valores!$A$2:$G$300,6,FALSE)*VLOOKUP(VLOOKUP($B204,Indices_Poder!$B$5:$E$250,3,FALSE),Indices_Poder!$G$6:$N$27,4,FALSE)*VLOOKUP($I$175,Regional!$A$2:$B$7,2,FALSE)</f>
        <v>95494.929137369545</v>
      </c>
      <c r="J204" s="63">
        <f t="shared" si="39"/>
        <v>0</v>
      </c>
      <c r="K204" s="2">
        <f t="shared" si="39"/>
        <v>0</v>
      </c>
      <c r="L204" s="2">
        <f t="shared" si="39"/>
        <v>0</v>
      </c>
      <c r="M204" s="2">
        <f t="shared" si="39"/>
        <v>0</v>
      </c>
      <c r="N204" s="76">
        <f t="shared" si="39"/>
        <v>0</v>
      </c>
      <c r="O204" s="1">
        <f>VLOOKUP(B204,Valores!$A$2:$P$300,14,FALSE)</f>
        <v>1</v>
      </c>
      <c r="P204" s="1">
        <f>VLOOKUP(B204,Valores!$A$2:$P$300,15,FALSE)</f>
        <v>6.6699999999999995E-2</v>
      </c>
      <c r="Q204" s="72">
        <f t="shared" si="50"/>
        <v>0</v>
      </c>
      <c r="R204" s="72">
        <f t="shared" si="50"/>
        <v>0</v>
      </c>
      <c r="S204" s="72">
        <f t="shared" si="50"/>
        <v>0</v>
      </c>
      <c r="T204" s="72">
        <f t="shared" si="50"/>
        <v>0</v>
      </c>
      <c r="U204" s="72">
        <f t="shared" si="50"/>
        <v>0</v>
      </c>
      <c r="W204" s="2">
        <f t="shared" si="40"/>
        <v>0</v>
      </c>
      <c r="X204" s="77">
        <f t="shared" si="41"/>
        <v>0</v>
      </c>
      <c r="Z204" s="2">
        <f t="shared" si="42"/>
        <v>0</v>
      </c>
      <c r="AA204" s="77">
        <f t="shared" si="43"/>
        <v>0</v>
      </c>
      <c r="AC204" s="2">
        <f t="shared" si="44"/>
        <v>0</v>
      </c>
      <c r="AD204" s="77">
        <f t="shared" si="45"/>
        <v>0</v>
      </c>
      <c r="AF204" s="2">
        <f t="shared" si="46"/>
        <v>0</v>
      </c>
      <c r="AG204" s="77">
        <f t="shared" si="47"/>
        <v>0</v>
      </c>
      <c r="AI204" s="2">
        <f t="shared" si="48"/>
        <v>0</v>
      </c>
      <c r="AJ204" s="77">
        <f t="shared" si="49"/>
        <v>0</v>
      </c>
    </row>
    <row r="205" spans="1:36" x14ac:dyDescent="0.2">
      <c r="A205" s="72">
        <v>30</v>
      </c>
      <c r="B205" s="1" t="s">
        <v>97</v>
      </c>
      <c r="C205" s="1" t="str">
        <f>VLOOKUP(B205,Valores!$A$2:$F$300,5,FALSE)</f>
        <v>unid.</v>
      </c>
      <c r="D205" s="1">
        <v>0</v>
      </c>
      <c r="E205" s="63">
        <f>VLOOKUP($B205,Valores!$A$2:$G$300,6,FALSE)*VLOOKUP(VLOOKUP($B205,Indices_Poder!$B$5:$E$250,3,FALSE),Indices_Poder!$G$6:$N$27,4,FALSE)*VLOOKUP($E$175,Regional!$A$2:$B$7,2,FALSE)</f>
        <v>58111.399621709403</v>
      </c>
      <c r="F205" s="2">
        <f>VLOOKUP($B205,Valores!$A$2:$G$300,6,FALSE)*VLOOKUP(VLOOKUP($B205,Indices_Poder!$B$5:$E$250,3,FALSE),Indices_Poder!$G$6:$N$27,4,FALSE)*VLOOKUP($F$175,Regional!$A$2:$B$7,2,FALSE)</f>
        <v>55850.077009269553</v>
      </c>
      <c r="G205" s="2">
        <f>VLOOKUP($B205,Valores!$A$2:$G$300,6,FALSE)*VLOOKUP(VLOOKUP($B205,Indices_Poder!$B$5:$E$250,3,FALSE),Indices_Poder!$G$6:$N$27,4,FALSE)*VLOOKUP($G$175,Regional!$A$2:$B$7,2,FALSE)</f>
        <v>58943.612258267218</v>
      </c>
      <c r="H205" s="2">
        <f>VLOOKUP($B205,Valores!$A$2:$G$300,6,FALSE)*VLOOKUP(VLOOKUP($B205,Indices_Poder!$B$5:$E$250,3,FALSE),Indices_Poder!$G$6:$N$27,4,FALSE)*VLOOKUP($H$175,Regional!$A$2:$B$7,2,FALSE)</f>
        <v>57726.859989644763</v>
      </c>
      <c r="I205" s="76">
        <f>VLOOKUP($B205,Valores!$A$2:$G$300,6,FALSE)*VLOOKUP(VLOOKUP($B205,Indices_Poder!$B$5:$E$250,3,FALSE),Indices_Poder!$G$6:$N$27,4,FALSE)*VLOOKUP($I$175,Regional!$A$2:$B$7,2,FALSE)</f>
        <v>58231.926969072949</v>
      </c>
      <c r="J205" s="63">
        <f t="shared" si="39"/>
        <v>0</v>
      </c>
      <c r="K205" s="2">
        <f t="shared" si="39"/>
        <v>0</v>
      </c>
      <c r="L205" s="2">
        <f t="shared" si="39"/>
        <v>0</v>
      </c>
      <c r="M205" s="2">
        <f t="shared" si="39"/>
        <v>0</v>
      </c>
      <c r="N205" s="76">
        <f t="shared" si="39"/>
        <v>0</v>
      </c>
      <c r="O205" s="1">
        <f>VLOOKUP(B205,Valores!$A$2:$P$300,14,FALSE)</f>
        <v>1</v>
      </c>
      <c r="P205" s="1">
        <f>VLOOKUP(B205,Valores!$A$2:$P$300,15,FALSE)</f>
        <v>6.6699999999999995E-2</v>
      </c>
      <c r="Q205" s="72">
        <f t="shared" si="50"/>
        <v>0</v>
      </c>
      <c r="R205" s="72">
        <f t="shared" si="50"/>
        <v>0</v>
      </c>
      <c r="S205" s="72">
        <f t="shared" si="50"/>
        <v>0</v>
      </c>
      <c r="T205" s="72">
        <f t="shared" si="50"/>
        <v>0</v>
      </c>
      <c r="U205" s="72">
        <f t="shared" si="50"/>
        <v>0</v>
      </c>
      <c r="W205" s="2">
        <f t="shared" si="40"/>
        <v>0</v>
      </c>
      <c r="X205" s="77">
        <f t="shared" si="41"/>
        <v>0</v>
      </c>
      <c r="Z205" s="2">
        <f t="shared" si="42"/>
        <v>0</v>
      </c>
      <c r="AA205" s="77">
        <f t="shared" si="43"/>
        <v>0</v>
      </c>
      <c r="AC205" s="2">
        <f t="shared" si="44"/>
        <v>0</v>
      </c>
      <c r="AD205" s="77">
        <f t="shared" si="45"/>
        <v>0</v>
      </c>
      <c r="AF205" s="2">
        <f t="shared" si="46"/>
        <v>0</v>
      </c>
      <c r="AG205" s="77">
        <f t="shared" si="47"/>
        <v>0</v>
      </c>
      <c r="AI205" s="2">
        <f t="shared" si="48"/>
        <v>0</v>
      </c>
      <c r="AJ205" s="77">
        <f t="shared" si="49"/>
        <v>0</v>
      </c>
    </row>
    <row r="206" spans="1:36" x14ac:dyDescent="0.2">
      <c r="A206" s="72">
        <v>31</v>
      </c>
      <c r="B206" s="1" t="s">
        <v>165</v>
      </c>
      <c r="C206" s="1" t="str">
        <f>VLOOKUP(B206,Valores!$A$2:$F$300,5,FALSE)</f>
        <v>unid.</v>
      </c>
      <c r="D206" s="1">
        <v>0</v>
      </c>
      <c r="E206" s="63">
        <f>VLOOKUP($B206,Valores!$A$2:$G$300,6,FALSE)*VLOOKUP(VLOOKUP($B206,Indices_Poder!$B$5:$E$250,3,FALSE),Indices_Poder!$G$6:$N$27,4,FALSE)*VLOOKUP($E$175,Regional!$A$2:$B$7,2,FALSE)</f>
        <v>95297.275528865226</v>
      </c>
      <c r="F206" s="2">
        <f>VLOOKUP($B206,Valores!$A$2:$G$300,6,FALSE)*VLOOKUP(VLOOKUP($B206,Indices_Poder!$B$5:$E$250,3,FALSE),Indices_Poder!$G$6:$N$27,4,FALSE)*VLOOKUP($F$175,Regional!$A$2:$B$7,2,FALSE)</f>
        <v>91588.917350260497</v>
      </c>
      <c r="G206" s="2">
        <f>VLOOKUP($B206,Valores!$A$2:$G$300,6,FALSE)*VLOOKUP(VLOOKUP($B206,Indices_Poder!$B$5:$E$250,3,FALSE),Indices_Poder!$G$6:$N$27,4,FALSE)*VLOOKUP($G$175,Regional!$A$2:$B$7,2,FALSE)</f>
        <v>96662.026635204529</v>
      </c>
      <c r="H206" s="2">
        <f>VLOOKUP($B206,Valores!$A$2:$G$300,6,FALSE)*VLOOKUP(VLOOKUP($B206,Indices_Poder!$B$5:$E$250,3,FALSE),Indices_Poder!$G$6:$N$27,4,FALSE)*VLOOKUP($H$175,Regional!$A$2:$B$7,2,FALSE)</f>
        <v>94666.666396970526</v>
      </c>
      <c r="I206" s="76">
        <f>VLOOKUP($B206,Valores!$A$2:$G$300,6,FALSE)*VLOOKUP(VLOOKUP($B206,Indices_Poder!$B$5:$E$250,3,FALSE),Indices_Poder!$G$6:$N$27,4,FALSE)*VLOOKUP($I$175,Regional!$A$2:$B$7,2,FALSE)</f>
        <v>95494.929137369545</v>
      </c>
      <c r="J206" s="63">
        <f t="shared" si="39"/>
        <v>0</v>
      </c>
      <c r="K206" s="2">
        <f t="shared" si="39"/>
        <v>0</v>
      </c>
      <c r="L206" s="2">
        <f t="shared" si="39"/>
        <v>0</v>
      </c>
      <c r="M206" s="2">
        <f t="shared" si="39"/>
        <v>0</v>
      </c>
      <c r="N206" s="76">
        <f t="shared" si="39"/>
        <v>0</v>
      </c>
      <c r="O206" s="1">
        <f>VLOOKUP(B206,Valores!$A$2:$P$300,14,FALSE)</f>
        <v>1</v>
      </c>
      <c r="P206" s="1">
        <f>VLOOKUP(B206,Valores!$A$2:$P$300,15,FALSE)</f>
        <v>6.6699999999999995E-2</v>
      </c>
      <c r="Q206" s="72">
        <f t="shared" si="50"/>
        <v>0</v>
      </c>
      <c r="R206" s="72">
        <f t="shared" si="50"/>
        <v>0</v>
      </c>
      <c r="S206" s="72">
        <f t="shared" si="50"/>
        <v>0</v>
      </c>
      <c r="T206" s="72">
        <f t="shared" si="50"/>
        <v>0</v>
      </c>
      <c r="U206" s="72">
        <f t="shared" si="50"/>
        <v>0</v>
      </c>
      <c r="W206" s="2">
        <f t="shared" si="40"/>
        <v>0</v>
      </c>
      <c r="X206" s="77">
        <f t="shared" si="41"/>
        <v>0</v>
      </c>
      <c r="Z206" s="2">
        <f t="shared" si="42"/>
        <v>0</v>
      </c>
      <c r="AA206" s="77">
        <f t="shared" si="43"/>
        <v>0</v>
      </c>
      <c r="AC206" s="2">
        <f t="shared" si="44"/>
        <v>0</v>
      </c>
      <c r="AD206" s="77">
        <f t="shared" si="45"/>
        <v>0</v>
      </c>
      <c r="AF206" s="2">
        <f t="shared" si="46"/>
        <v>0</v>
      </c>
      <c r="AG206" s="77">
        <f t="shared" si="47"/>
        <v>0</v>
      </c>
      <c r="AI206" s="2">
        <f t="shared" si="48"/>
        <v>0</v>
      </c>
      <c r="AJ206" s="77">
        <f t="shared" si="49"/>
        <v>0</v>
      </c>
    </row>
    <row r="207" spans="1:36" x14ac:dyDescent="0.2">
      <c r="A207" s="72">
        <v>32</v>
      </c>
      <c r="B207" s="1" t="s">
        <v>139</v>
      </c>
      <c r="C207" s="1" t="str">
        <f>VLOOKUP(B207,Valores!$A$2:$F$300,5,FALSE)</f>
        <v>unid.</v>
      </c>
      <c r="D207" s="1">
        <v>0</v>
      </c>
      <c r="E207" s="63">
        <f>VLOOKUP($B207,Valores!$A$2:$G$300,6,FALSE)*VLOOKUP(VLOOKUP($B207,Indices_Poder!$B$5:$E$250,3,FALSE),Indices_Poder!$G$6:$N$27,4,FALSE)*VLOOKUP($E$175,Regional!$A$2:$B$7,2,FALSE)</f>
        <v>95297.275528865226</v>
      </c>
      <c r="F207" s="2">
        <f>VLOOKUP($B207,Valores!$A$2:$G$300,6,FALSE)*VLOOKUP(VLOOKUP($B207,Indices_Poder!$B$5:$E$250,3,FALSE),Indices_Poder!$G$6:$N$27,4,FALSE)*VLOOKUP($F$175,Regional!$A$2:$B$7,2,FALSE)</f>
        <v>91588.917350260497</v>
      </c>
      <c r="G207" s="2">
        <f>VLOOKUP($B207,Valores!$A$2:$G$300,6,FALSE)*VLOOKUP(VLOOKUP($B207,Indices_Poder!$B$5:$E$250,3,FALSE),Indices_Poder!$G$6:$N$27,4,FALSE)*VLOOKUP($G$175,Regional!$A$2:$B$7,2,FALSE)</f>
        <v>96662.026635204529</v>
      </c>
      <c r="H207" s="2">
        <f>VLOOKUP($B207,Valores!$A$2:$G$300,6,FALSE)*VLOOKUP(VLOOKUP($B207,Indices_Poder!$B$5:$E$250,3,FALSE),Indices_Poder!$G$6:$N$27,4,FALSE)*VLOOKUP($H$175,Regional!$A$2:$B$7,2,FALSE)</f>
        <v>94666.666396970526</v>
      </c>
      <c r="I207" s="76">
        <f>VLOOKUP($B207,Valores!$A$2:$G$300,6,FALSE)*VLOOKUP(VLOOKUP($B207,Indices_Poder!$B$5:$E$250,3,FALSE),Indices_Poder!$G$6:$N$27,4,FALSE)*VLOOKUP($I$175,Regional!$A$2:$B$7,2,FALSE)</f>
        <v>95494.929137369545</v>
      </c>
      <c r="J207" s="63">
        <f t="shared" si="39"/>
        <v>0</v>
      </c>
      <c r="K207" s="2">
        <f t="shared" si="39"/>
        <v>0</v>
      </c>
      <c r="L207" s="2">
        <f t="shared" si="39"/>
        <v>0</v>
      </c>
      <c r="M207" s="2">
        <f t="shared" si="39"/>
        <v>0</v>
      </c>
      <c r="N207" s="76">
        <f t="shared" si="39"/>
        <v>0</v>
      </c>
      <c r="O207" s="1">
        <f>VLOOKUP(B207,Valores!$A$2:$P$300,14,FALSE)</f>
        <v>1</v>
      </c>
      <c r="P207" s="1">
        <f>VLOOKUP(B207,Valores!$A$2:$P$300,15,FALSE)</f>
        <v>6.6699999999999995E-2</v>
      </c>
      <c r="Q207" s="72">
        <f t="shared" si="50"/>
        <v>0</v>
      </c>
      <c r="R207" s="72">
        <f t="shared" si="50"/>
        <v>0</v>
      </c>
      <c r="S207" s="72">
        <f t="shared" si="50"/>
        <v>0</v>
      </c>
      <c r="T207" s="72">
        <f t="shared" si="50"/>
        <v>0</v>
      </c>
      <c r="U207" s="72">
        <f t="shared" si="50"/>
        <v>0</v>
      </c>
      <c r="W207" s="2">
        <f t="shared" si="40"/>
        <v>0</v>
      </c>
      <c r="X207" s="77">
        <f t="shared" si="41"/>
        <v>0</v>
      </c>
      <c r="Z207" s="2">
        <f t="shared" si="42"/>
        <v>0</v>
      </c>
      <c r="AA207" s="77">
        <f t="shared" si="43"/>
        <v>0</v>
      </c>
      <c r="AC207" s="2">
        <f t="shared" si="44"/>
        <v>0</v>
      </c>
      <c r="AD207" s="77">
        <f t="shared" si="45"/>
        <v>0</v>
      </c>
      <c r="AF207" s="2">
        <f t="shared" si="46"/>
        <v>0</v>
      </c>
      <c r="AG207" s="77">
        <f t="shared" si="47"/>
        <v>0</v>
      </c>
      <c r="AI207" s="2">
        <f t="shared" si="48"/>
        <v>0</v>
      </c>
      <c r="AJ207" s="77">
        <f t="shared" si="49"/>
        <v>0</v>
      </c>
    </row>
    <row r="208" spans="1:36" x14ac:dyDescent="0.2">
      <c r="A208" s="72">
        <v>33</v>
      </c>
      <c r="B208" s="1" t="s">
        <v>96</v>
      </c>
      <c r="C208" s="1" t="str">
        <f>VLOOKUP(B208,Valores!$A$2:$F$300,5,FALSE)</f>
        <v>unid.</v>
      </c>
      <c r="D208" s="1">
        <v>0</v>
      </c>
      <c r="E208" s="63">
        <f>VLOOKUP($B208,Valores!$A$2:$G$300,6,FALSE)*VLOOKUP(VLOOKUP($B208,Indices_Poder!$B$5:$E$250,3,FALSE),Indices_Poder!$G$6:$N$27,4,FALSE)*VLOOKUP($E$175,Regional!$A$2:$B$7,2,FALSE)</f>
        <v>58111.399621709403</v>
      </c>
      <c r="F208" s="2">
        <f>VLOOKUP($B208,Valores!$A$2:$G$300,6,FALSE)*VLOOKUP(VLOOKUP($B208,Indices_Poder!$B$5:$E$250,3,FALSE),Indices_Poder!$G$6:$N$27,4,FALSE)*VLOOKUP($F$175,Regional!$A$2:$B$7,2,FALSE)</f>
        <v>55850.077009269553</v>
      </c>
      <c r="G208" s="2">
        <f>VLOOKUP($B208,Valores!$A$2:$G$300,6,FALSE)*VLOOKUP(VLOOKUP($B208,Indices_Poder!$B$5:$E$250,3,FALSE),Indices_Poder!$G$6:$N$27,4,FALSE)*VLOOKUP($G$175,Regional!$A$2:$B$7,2,FALSE)</f>
        <v>58943.612258267218</v>
      </c>
      <c r="H208" s="2">
        <f>VLOOKUP($B208,Valores!$A$2:$G$300,6,FALSE)*VLOOKUP(VLOOKUP($B208,Indices_Poder!$B$5:$E$250,3,FALSE),Indices_Poder!$G$6:$N$27,4,FALSE)*VLOOKUP($H$175,Regional!$A$2:$B$7,2,FALSE)</f>
        <v>57726.859989644763</v>
      </c>
      <c r="I208" s="76">
        <f>VLOOKUP($B208,Valores!$A$2:$G$300,6,FALSE)*VLOOKUP(VLOOKUP($B208,Indices_Poder!$B$5:$E$250,3,FALSE),Indices_Poder!$G$6:$N$27,4,FALSE)*VLOOKUP($I$175,Regional!$A$2:$B$7,2,FALSE)</f>
        <v>58231.926969072949</v>
      </c>
      <c r="J208" s="63">
        <f t="shared" si="39"/>
        <v>0</v>
      </c>
      <c r="K208" s="2">
        <f t="shared" si="39"/>
        <v>0</v>
      </c>
      <c r="L208" s="2">
        <f t="shared" si="39"/>
        <v>0</v>
      </c>
      <c r="M208" s="2">
        <f t="shared" si="39"/>
        <v>0</v>
      </c>
      <c r="N208" s="76">
        <f t="shared" si="39"/>
        <v>0</v>
      </c>
      <c r="O208" s="1">
        <f>VLOOKUP(B208,Valores!$A$2:$P$300,14,FALSE)</f>
        <v>1</v>
      </c>
      <c r="P208" s="1">
        <f>VLOOKUP(B208,Valores!$A$2:$P$300,15,FALSE)</f>
        <v>6.6699999999999995E-2</v>
      </c>
      <c r="Q208" s="72">
        <f t="shared" si="50"/>
        <v>0</v>
      </c>
      <c r="R208" s="72">
        <f t="shared" si="50"/>
        <v>0</v>
      </c>
      <c r="S208" s="72">
        <f t="shared" si="50"/>
        <v>0</v>
      </c>
      <c r="T208" s="72">
        <f t="shared" si="50"/>
        <v>0</v>
      </c>
      <c r="U208" s="72">
        <f t="shared" si="50"/>
        <v>0</v>
      </c>
      <c r="W208" s="2">
        <f t="shared" si="40"/>
        <v>0</v>
      </c>
      <c r="X208" s="77">
        <f t="shared" si="41"/>
        <v>0</v>
      </c>
      <c r="Z208" s="2">
        <f t="shared" si="42"/>
        <v>0</v>
      </c>
      <c r="AA208" s="77">
        <f t="shared" si="43"/>
        <v>0</v>
      </c>
      <c r="AC208" s="2">
        <f t="shared" si="44"/>
        <v>0</v>
      </c>
      <c r="AD208" s="77">
        <f t="shared" si="45"/>
        <v>0</v>
      </c>
      <c r="AF208" s="2">
        <f t="shared" si="46"/>
        <v>0</v>
      </c>
      <c r="AG208" s="77">
        <f t="shared" si="47"/>
        <v>0</v>
      </c>
      <c r="AI208" s="2">
        <f t="shared" si="48"/>
        <v>0</v>
      </c>
      <c r="AJ208" s="77">
        <f t="shared" si="49"/>
        <v>0</v>
      </c>
    </row>
    <row r="209" spans="1:36" x14ac:dyDescent="0.2">
      <c r="A209" s="72">
        <v>34</v>
      </c>
      <c r="B209" s="1" t="s">
        <v>166</v>
      </c>
      <c r="C209" s="1" t="str">
        <f>VLOOKUP(B209,Valores!$A$2:$F$300,5,FALSE)</f>
        <v>unid.</v>
      </c>
      <c r="D209" s="1">
        <v>1</v>
      </c>
      <c r="E209" s="63">
        <f>VLOOKUP($B209,Valores!$A$2:$G$300,6,FALSE)*VLOOKUP(VLOOKUP($B209,Indices_Poder!$B$5:$E$250,3,FALSE),Indices_Poder!$G$6:$N$27,4,FALSE)*VLOOKUP($E$175,Regional!$A$2:$B$7,2,FALSE)</f>
        <v>58111.399621709403</v>
      </c>
      <c r="F209" s="2">
        <f>VLOOKUP($B209,Valores!$A$2:$G$300,6,FALSE)*VLOOKUP(VLOOKUP($B209,Indices_Poder!$B$5:$E$250,3,FALSE),Indices_Poder!$G$6:$N$27,4,FALSE)*VLOOKUP($F$175,Regional!$A$2:$B$7,2,FALSE)</f>
        <v>55850.077009269553</v>
      </c>
      <c r="G209" s="2">
        <f>VLOOKUP($B209,Valores!$A$2:$G$300,6,FALSE)*VLOOKUP(VLOOKUP($B209,Indices_Poder!$B$5:$E$250,3,FALSE),Indices_Poder!$G$6:$N$27,4,FALSE)*VLOOKUP($G$175,Regional!$A$2:$B$7,2,FALSE)</f>
        <v>58943.612258267218</v>
      </c>
      <c r="H209" s="2">
        <f>VLOOKUP($B209,Valores!$A$2:$G$300,6,FALSE)*VLOOKUP(VLOOKUP($B209,Indices_Poder!$B$5:$E$250,3,FALSE),Indices_Poder!$G$6:$N$27,4,FALSE)*VLOOKUP($H$175,Regional!$A$2:$B$7,2,FALSE)</f>
        <v>57726.859989644763</v>
      </c>
      <c r="I209" s="76">
        <f>VLOOKUP($B209,Valores!$A$2:$G$300,6,FALSE)*VLOOKUP(VLOOKUP($B209,Indices_Poder!$B$5:$E$250,3,FALSE),Indices_Poder!$G$6:$N$27,4,FALSE)*VLOOKUP($I$175,Regional!$A$2:$B$7,2,FALSE)</f>
        <v>58231.926969072949</v>
      </c>
      <c r="J209" s="63">
        <f t="shared" si="39"/>
        <v>58111.399621709403</v>
      </c>
      <c r="K209" s="2">
        <f t="shared" si="39"/>
        <v>55850.077009269553</v>
      </c>
      <c r="L209" s="2">
        <f t="shared" si="39"/>
        <v>58943.612258267218</v>
      </c>
      <c r="M209" s="2">
        <f t="shared" si="39"/>
        <v>57726.859989644763</v>
      </c>
      <c r="N209" s="76">
        <f t="shared" si="39"/>
        <v>58231.926969072949</v>
      </c>
      <c r="O209" s="1">
        <f>VLOOKUP(B209,Valores!$A$2:$P$300,14,FALSE)</f>
        <v>1</v>
      </c>
      <c r="P209" s="1">
        <f>VLOOKUP(B209,Valores!$A$2:$P$300,15,FALSE)</f>
        <v>6.6699999999999995E-2</v>
      </c>
      <c r="Q209" s="72">
        <f t="shared" si="50"/>
        <v>0</v>
      </c>
      <c r="R209" s="72">
        <f t="shared" si="50"/>
        <v>0</v>
      </c>
      <c r="S209" s="72">
        <f t="shared" si="50"/>
        <v>0</v>
      </c>
      <c r="T209" s="72">
        <f t="shared" si="50"/>
        <v>0</v>
      </c>
      <c r="U209" s="72">
        <f t="shared" si="50"/>
        <v>0</v>
      </c>
      <c r="W209" s="2">
        <f t="shared" si="40"/>
        <v>58111.399621709403</v>
      </c>
      <c r="X209" s="77">
        <f t="shared" si="41"/>
        <v>58111.399621709403</v>
      </c>
      <c r="Z209" s="2">
        <f t="shared" si="42"/>
        <v>55850.077009269553</v>
      </c>
      <c r="AA209" s="77">
        <f t="shared" si="43"/>
        <v>55850.077009269553</v>
      </c>
      <c r="AC209" s="2">
        <f t="shared" si="44"/>
        <v>58943.612258267218</v>
      </c>
      <c r="AD209" s="77">
        <f t="shared" si="45"/>
        <v>58943.612258267218</v>
      </c>
      <c r="AF209" s="2">
        <f t="shared" si="46"/>
        <v>57726.859989644763</v>
      </c>
      <c r="AG209" s="77">
        <f t="shared" si="47"/>
        <v>57726.859989644763</v>
      </c>
      <c r="AI209" s="2">
        <f t="shared" si="48"/>
        <v>58231.926969072949</v>
      </c>
      <c r="AJ209" s="77">
        <f t="shared" si="49"/>
        <v>58231.926969072949</v>
      </c>
    </row>
    <row r="210" spans="1:36" x14ac:dyDescent="0.2">
      <c r="A210" s="72">
        <v>35</v>
      </c>
      <c r="B210" s="1" t="s">
        <v>167</v>
      </c>
      <c r="C210" s="1" t="str">
        <f>VLOOKUP(B210,Valores!$A$2:$F$300,5,FALSE)</f>
        <v>unid.</v>
      </c>
      <c r="D210" s="1">
        <v>1</v>
      </c>
      <c r="E210" s="63">
        <f>VLOOKUP($B210,Valores!$A$2:$G$300,6,FALSE)*VLOOKUP(VLOOKUP($B210,Indices_Poder!$B$5:$E$250,3,FALSE),Indices_Poder!$G$6:$N$27,4,FALSE)*VLOOKUP($E$175,Regional!$A$2:$B$7,2,FALSE)</f>
        <v>58111.399621709403</v>
      </c>
      <c r="F210" s="2">
        <f>VLOOKUP($B210,Valores!$A$2:$G$300,6,FALSE)*VLOOKUP(VLOOKUP($B210,Indices_Poder!$B$5:$E$250,3,FALSE),Indices_Poder!$G$6:$N$27,4,FALSE)*VLOOKUP($F$175,Regional!$A$2:$B$7,2,FALSE)</f>
        <v>55850.077009269553</v>
      </c>
      <c r="G210" s="2">
        <f>VLOOKUP($B210,Valores!$A$2:$G$300,6,FALSE)*VLOOKUP(VLOOKUP($B210,Indices_Poder!$B$5:$E$250,3,FALSE),Indices_Poder!$G$6:$N$27,4,FALSE)*VLOOKUP($G$175,Regional!$A$2:$B$7,2,FALSE)</f>
        <v>58943.612258267218</v>
      </c>
      <c r="H210" s="2">
        <f>VLOOKUP($B210,Valores!$A$2:$G$300,6,FALSE)*VLOOKUP(VLOOKUP($B210,Indices_Poder!$B$5:$E$250,3,FALSE),Indices_Poder!$G$6:$N$27,4,FALSE)*VLOOKUP($H$175,Regional!$A$2:$B$7,2,FALSE)</f>
        <v>57726.859989644763</v>
      </c>
      <c r="I210" s="76">
        <f>VLOOKUP($B210,Valores!$A$2:$G$300,6,FALSE)*VLOOKUP(VLOOKUP($B210,Indices_Poder!$B$5:$E$250,3,FALSE),Indices_Poder!$G$6:$N$27,4,FALSE)*VLOOKUP($I$175,Regional!$A$2:$B$7,2,FALSE)</f>
        <v>58231.926969072949</v>
      </c>
      <c r="J210" s="63">
        <f t="shared" si="39"/>
        <v>58111.399621709403</v>
      </c>
      <c r="K210" s="2">
        <f t="shared" si="39"/>
        <v>55850.077009269553</v>
      </c>
      <c r="L210" s="2">
        <f t="shared" si="39"/>
        <v>58943.612258267218</v>
      </c>
      <c r="M210" s="2">
        <f t="shared" si="39"/>
        <v>57726.859989644763</v>
      </c>
      <c r="N210" s="76">
        <f t="shared" si="39"/>
        <v>58231.926969072949</v>
      </c>
      <c r="O210" s="1">
        <f>VLOOKUP(B210,Valores!$A$2:$P$300,14,FALSE)</f>
        <v>1</v>
      </c>
      <c r="P210" s="1">
        <f>VLOOKUP(B210,Valores!$A$2:$P$300,15,FALSE)</f>
        <v>6.6699999999999995E-2</v>
      </c>
      <c r="Q210" s="72">
        <f t="shared" si="50"/>
        <v>0</v>
      </c>
      <c r="R210" s="72">
        <f t="shared" si="50"/>
        <v>0</v>
      </c>
      <c r="S210" s="72">
        <f t="shared" si="50"/>
        <v>0</v>
      </c>
      <c r="T210" s="72">
        <f t="shared" si="50"/>
        <v>0</v>
      </c>
      <c r="U210" s="72">
        <f t="shared" si="50"/>
        <v>0</v>
      </c>
      <c r="W210" s="2">
        <f t="shared" si="40"/>
        <v>58111.399621709403</v>
      </c>
      <c r="X210" s="77">
        <f t="shared" si="41"/>
        <v>58111.399621709403</v>
      </c>
      <c r="Z210" s="2">
        <f t="shared" si="42"/>
        <v>55850.077009269553</v>
      </c>
      <c r="AA210" s="77">
        <f t="shared" si="43"/>
        <v>55850.077009269553</v>
      </c>
      <c r="AC210" s="2">
        <f t="shared" si="44"/>
        <v>58943.612258267218</v>
      </c>
      <c r="AD210" s="77">
        <f t="shared" si="45"/>
        <v>58943.612258267218</v>
      </c>
      <c r="AF210" s="2">
        <f t="shared" si="46"/>
        <v>57726.859989644763</v>
      </c>
      <c r="AG210" s="77">
        <f t="shared" si="47"/>
        <v>57726.859989644763</v>
      </c>
      <c r="AI210" s="2">
        <f t="shared" si="48"/>
        <v>58231.926969072949</v>
      </c>
      <c r="AJ210" s="77">
        <f t="shared" si="49"/>
        <v>58231.926969072949</v>
      </c>
    </row>
    <row r="211" spans="1:36" x14ac:dyDescent="0.2">
      <c r="A211" s="72">
        <v>36</v>
      </c>
      <c r="B211" s="78" t="s">
        <v>168</v>
      </c>
      <c r="C211" s="1" t="str">
        <f>VLOOKUP(B211,Valores!$A$2:$F$300,5,FALSE)</f>
        <v>unid.</v>
      </c>
      <c r="D211" s="1">
        <v>1</v>
      </c>
      <c r="E211" s="63">
        <f>VLOOKUP($B211,Valores!$A$2:$G$300,6,FALSE)*VLOOKUP(VLOOKUP($B211,Indices_Poder!$B$5:$E$250,3,FALSE),Indices_Poder!$G$6:$N$27,4,FALSE)*VLOOKUP($E$175,Regional!$A$2:$B$7,2,FALSE)</f>
        <v>95297.275528865226</v>
      </c>
      <c r="F211" s="2">
        <f>VLOOKUP($B211,Valores!$A$2:$G$300,6,FALSE)*VLOOKUP(VLOOKUP($B211,Indices_Poder!$B$5:$E$250,3,FALSE),Indices_Poder!$G$6:$N$27,4,FALSE)*VLOOKUP($F$175,Regional!$A$2:$B$7,2,FALSE)</f>
        <v>91588.917350260497</v>
      </c>
      <c r="G211" s="2">
        <f>VLOOKUP($B211,Valores!$A$2:$G$300,6,FALSE)*VLOOKUP(VLOOKUP($B211,Indices_Poder!$B$5:$E$250,3,FALSE),Indices_Poder!$G$6:$N$27,4,FALSE)*VLOOKUP($G$175,Regional!$A$2:$B$7,2,FALSE)</f>
        <v>96662.026635204529</v>
      </c>
      <c r="H211" s="2">
        <f>VLOOKUP($B211,Valores!$A$2:$G$300,6,FALSE)*VLOOKUP(VLOOKUP($B211,Indices_Poder!$B$5:$E$250,3,FALSE),Indices_Poder!$G$6:$N$27,4,FALSE)*VLOOKUP($H$175,Regional!$A$2:$B$7,2,FALSE)</f>
        <v>94666.666396970526</v>
      </c>
      <c r="I211" s="76">
        <f>VLOOKUP($B211,Valores!$A$2:$G$300,6,FALSE)*VLOOKUP(VLOOKUP($B211,Indices_Poder!$B$5:$E$250,3,FALSE),Indices_Poder!$G$6:$N$27,4,FALSE)*VLOOKUP($I$175,Regional!$A$2:$B$7,2,FALSE)</f>
        <v>95494.929137369545</v>
      </c>
      <c r="J211" s="63">
        <f t="shared" si="39"/>
        <v>95297.275528865226</v>
      </c>
      <c r="K211" s="2">
        <f t="shared" si="39"/>
        <v>91588.917350260497</v>
      </c>
      <c r="L211" s="2">
        <f t="shared" si="39"/>
        <v>96662.026635204529</v>
      </c>
      <c r="M211" s="2">
        <f t="shared" si="39"/>
        <v>94666.666396970526</v>
      </c>
      <c r="N211" s="76">
        <f t="shared" si="39"/>
        <v>95494.929137369545</v>
      </c>
      <c r="O211" s="1">
        <f>VLOOKUP(B211,Valores!$A$2:$P$300,14,FALSE)</f>
        <v>1</v>
      </c>
      <c r="P211" s="1">
        <f>VLOOKUP(B211,Valores!$A$2:$P$300,15,FALSE)</f>
        <v>6.6699999999999995E-2</v>
      </c>
      <c r="Q211" s="72">
        <f t="shared" si="50"/>
        <v>0</v>
      </c>
      <c r="R211" s="72">
        <f t="shared" si="50"/>
        <v>0</v>
      </c>
      <c r="S211" s="72">
        <f t="shared" si="50"/>
        <v>0</v>
      </c>
      <c r="T211" s="72">
        <f t="shared" si="50"/>
        <v>0</v>
      </c>
      <c r="U211" s="72">
        <f t="shared" si="50"/>
        <v>0</v>
      </c>
      <c r="W211" s="2">
        <f t="shared" si="40"/>
        <v>95297.275528865226</v>
      </c>
      <c r="X211" s="77">
        <f t="shared" si="41"/>
        <v>95297.275528865226</v>
      </c>
      <c r="Z211" s="2">
        <f t="shared" si="42"/>
        <v>91588.917350260497</v>
      </c>
      <c r="AA211" s="77">
        <f t="shared" si="43"/>
        <v>91588.917350260497</v>
      </c>
      <c r="AC211" s="2">
        <f t="shared" si="44"/>
        <v>96662.026635204529</v>
      </c>
      <c r="AD211" s="77">
        <f t="shared" si="45"/>
        <v>96662.026635204529</v>
      </c>
      <c r="AF211" s="2">
        <f t="shared" si="46"/>
        <v>94666.666396970526</v>
      </c>
      <c r="AG211" s="77">
        <f t="shared" si="47"/>
        <v>94666.666396970526</v>
      </c>
      <c r="AI211" s="2">
        <f t="shared" si="48"/>
        <v>95494.929137369545</v>
      </c>
      <c r="AJ211" s="77">
        <f t="shared" si="49"/>
        <v>95494.929137369545</v>
      </c>
    </row>
    <row r="212" spans="1:36" x14ac:dyDescent="0.2">
      <c r="A212" s="79"/>
      <c r="B212" s="80" t="s">
        <v>99</v>
      </c>
      <c r="C212" s="80"/>
      <c r="D212" s="80"/>
      <c r="E212" s="82"/>
      <c r="F212" s="81"/>
      <c r="G212" s="81"/>
      <c r="H212" s="81"/>
      <c r="I212" s="83"/>
      <c r="J212" s="82">
        <f>SUM(J176:J211)</f>
        <v>2211492.5438375073</v>
      </c>
      <c r="K212" s="81">
        <f>SUM(K176:K211)</f>
        <v>2125435.4512674343</v>
      </c>
      <c r="L212" s="81">
        <f>SUM(L176:L211)</f>
        <v>2243163.3012554259</v>
      </c>
      <c r="M212" s="81">
        <f>SUM(M176:M211)</f>
        <v>2196858.4697202616</v>
      </c>
      <c r="N212" s="83">
        <f>SUM(N176:N211)</f>
        <v>2216079.3431876888</v>
      </c>
      <c r="Q212" s="63">
        <f>SUMIF($O176:$O211,"&lt;&gt;Rateio",X176:X211)</f>
        <v>2211492.5438375073</v>
      </c>
      <c r="R212" s="63">
        <f>SUMIF($O176:$O211,"&lt;&gt;Rateio",AA176:AA211)</f>
        <v>2125435.4512674343</v>
      </c>
      <c r="S212" s="63">
        <f>SUMIF($O176:$O211,"&lt;&gt;Rateio",AD176:AD211)</f>
        <v>2243163.3012554259</v>
      </c>
      <c r="T212" s="63">
        <f>SUMIF($O176:$O211,"&lt;&gt;Rateio",AG176:AG211)</f>
        <v>2196858.4697202616</v>
      </c>
      <c r="U212" s="63">
        <f>SUMIF($O176:$O211,"&lt;&gt;Rateio",AJ176:AJ211)</f>
        <v>2216079.3431876888</v>
      </c>
      <c r="W212" s="2"/>
      <c r="X212" s="77"/>
      <c r="Z212" s="2"/>
      <c r="AA212" s="77"/>
      <c r="AC212" s="2"/>
      <c r="AD212" s="77"/>
      <c r="AF212" s="2"/>
      <c r="AG212" s="77"/>
      <c r="AI212" s="2"/>
      <c r="AJ212" s="77"/>
    </row>
    <row r="213" spans="1:36" ht="12.75" hidden="1" customHeight="1" x14ac:dyDescent="0.2">
      <c r="A213" s="79"/>
      <c r="B213" s="80"/>
      <c r="C213" s="80"/>
      <c r="D213" s="80"/>
      <c r="E213" s="85" t="s">
        <v>12</v>
      </c>
      <c r="F213" s="85" t="s">
        <v>13</v>
      </c>
      <c r="G213" s="85" t="s">
        <v>14</v>
      </c>
      <c r="H213" s="85" t="s">
        <v>15</v>
      </c>
      <c r="I213" s="85" t="s">
        <v>16</v>
      </c>
      <c r="J213" s="81"/>
      <c r="K213" s="81"/>
      <c r="L213" s="81"/>
      <c r="M213" s="81"/>
      <c r="N213" s="81"/>
      <c r="Q213" s="72"/>
      <c r="R213" s="72"/>
      <c r="S213" s="72"/>
      <c r="T213" s="72"/>
      <c r="U213" s="72"/>
      <c r="X213" s="77"/>
      <c r="AA213" s="77"/>
      <c r="AD213" s="77"/>
      <c r="AG213" s="77"/>
      <c r="AJ213" s="77"/>
    </row>
    <row r="214" spans="1:36" ht="12.75" hidden="1" customHeight="1" x14ac:dyDescent="0.2">
      <c r="A214" s="86"/>
      <c r="B214" s="87" t="s">
        <v>100</v>
      </c>
      <c r="C214" s="88"/>
      <c r="D214" s="88"/>
      <c r="E214" s="89" t="e">
        <f>(SUMIF(#REF!,"Obras civis",J176:J211)+#REF!)*3.98%</f>
        <v>#REF!</v>
      </c>
      <c r="F214" s="89" t="e">
        <f>(SUMIF(#REF!,"Obras civis",K176:K211)+#REF!)*3.98%</f>
        <v>#REF!</v>
      </c>
      <c r="G214" s="89" t="e">
        <f>(SUMIF(#REF!,"Obras civis",L176:L211)+#REF!)*3.98%</f>
        <v>#REF!</v>
      </c>
      <c r="H214" s="89" t="e">
        <f>(SUMIF(#REF!,"Obras civis",M176:M211)+#REF!)*3.98%</f>
        <v>#REF!</v>
      </c>
      <c r="I214" s="89" t="e">
        <f>(SUMIF(#REF!,"Obras civis",N176:N211)+#REF!)*3.98%</f>
        <v>#REF!</v>
      </c>
      <c r="J214" s="89"/>
      <c r="K214" s="89"/>
      <c r="L214" s="89"/>
      <c r="M214" s="89"/>
      <c r="N214" s="89"/>
      <c r="Q214" s="72"/>
      <c r="R214" s="72"/>
      <c r="S214" s="72"/>
      <c r="T214" s="72"/>
      <c r="U214" s="72"/>
      <c r="X214" s="77"/>
      <c r="AA214" s="77"/>
      <c r="AD214" s="77"/>
      <c r="AG214" s="77"/>
      <c r="AJ214" s="77"/>
    </row>
    <row r="215" spans="1:36" ht="12.75" hidden="1" customHeight="1" x14ac:dyDescent="0.2">
      <c r="A215" s="86"/>
      <c r="B215" s="88" t="s">
        <v>101</v>
      </c>
      <c r="C215" s="90"/>
      <c r="D215" s="90"/>
      <c r="E215" s="91" t="e">
        <f>J212+#REF!+E214</f>
        <v>#REF!</v>
      </c>
      <c r="F215" s="91" t="e">
        <f>K212+#REF!+F214</f>
        <v>#REF!</v>
      </c>
      <c r="G215" s="91" t="e">
        <f>L212+#REF!+G214</f>
        <v>#REF!</v>
      </c>
      <c r="H215" s="91" t="e">
        <f>M212+#REF!+H214</f>
        <v>#REF!</v>
      </c>
      <c r="I215" s="91" t="e">
        <f>N212+#REF!+I214</f>
        <v>#REF!</v>
      </c>
      <c r="J215" s="91"/>
      <c r="K215" s="91"/>
      <c r="L215" s="91"/>
      <c r="M215" s="91"/>
      <c r="N215" s="91"/>
      <c r="Q215" s="72"/>
      <c r="R215" s="72"/>
      <c r="S215" s="72"/>
      <c r="T215" s="72"/>
      <c r="U215" s="72"/>
      <c r="X215" s="77"/>
      <c r="AA215" s="77"/>
      <c r="AD215" s="77"/>
      <c r="AG215" s="77"/>
      <c r="AJ215" s="77"/>
    </row>
    <row r="216" spans="1:36" ht="12.75" hidden="1" customHeight="1" x14ac:dyDescent="0.2">
      <c r="A216" s="86"/>
      <c r="B216" s="88" t="s">
        <v>102</v>
      </c>
      <c r="C216" s="88"/>
      <c r="D216" s="88"/>
      <c r="E216" s="89" t="e">
        <f>E215*2.7%</f>
        <v>#REF!</v>
      </c>
      <c r="F216" s="89" t="e">
        <f>F215*2.7%</f>
        <v>#REF!</v>
      </c>
      <c r="G216" s="89" t="e">
        <f>G215*2.7%</f>
        <v>#REF!</v>
      </c>
      <c r="H216" s="89" t="e">
        <f>H215*2.7%</f>
        <v>#REF!</v>
      </c>
      <c r="I216" s="89" t="e">
        <f>I215*2.7%</f>
        <v>#REF!</v>
      </c>
      <c r="J216" s="89"/>
      <c r="K216" s="89"/>
      <c r="L216" s="89"/>
      <c r="M216" s="89"/>
      <c r="N216" s="89"/>
      <c r="Q216" s="72"/>
      <c r="R216" s="72"/>
      <c r="S216" s="72"/>
      <c r="T216" s="72"/>
      <c r="U216" s="72"/>
      <c r="X216" s="77"/>
      <c r="AA216" s="77"/>
      <c r="AD216" s="77"/>
      <c r="AG216" s="77"/>
      <c r="AJ216" s="77"/>
    </row>
    <row r="217" spans="1:36" ht="12.75" hidden="1" customHeight="1" x14ac:dyDescent="0.2">
      <c r="A217" s="86"/>
      <c r="B217" s="88" t="s">
        <v>103</v>
      </c>
      <c r="C217" s="90"/>
      <c r="D217" s="90"/>
      <c r="E217" s="91" t="e">
        <f>E215*1.4%</f>
        <v>#REF!</v>
      </c>
      <c r="F217" s="91" t="e">
        <f>F215*1.4%</f>
        <v>#REF!</v>
      </c>
      <c r="G217" s="91" t="e">
        <f>G215*1.4%</f>
        <v>#REF!</v>
      </c>
      <c r="H217" s="91" t="e">
        <f>H215*1.4%</f>
        <v>#REF!</v>
      </c>
      <c r="I217" s="91" t="e">
        <f>I215*1.4%</f>
        <v>#REF!</v>
      </c>
      <c r="J217" s="91"/>
      <c r="K217" s="91"/>
      <c r="L217" s="91"/>
      <c r="M217" s="91"/>
      <c r="N217" s="91"/>
      <c r="Q217" s="72"/>
      <c r="R217" s="72"/>
      <c r="S217" s="72"/>
      <c r="T217" s="72"/>
      <c r="U217" s="72"/>
      <c r="X217" s="77"/>
      <c r="AA217" s="77"/>
      <c r="AD217" s="77"/>
      <c r="AG217" s="77"/>
      <c r="AJ217" s="77"/>
    </row>
    <row r="218" spans="1:36" ht="12.75" hidden="1" customHeight="1" x14ac:dyDescent="0.2">
      <c r="A218" s="86"/>
      <c r="B218" s="88" t="s">
        <v>104</v>
      </c>
      <c r="C218" s="88"/>
      <c r="D218" s="88"/>
      <c r="E218" s="89" t="e">
        <f>E215*3.99%</f>
        <v>#REF!</v>
      </c>
      <c r="F218" s="89" t="e">
        <f>F215*3.99%</f>
        <v>#REF!</v>
      </c>
      <c r="G218" s="89" t="e">
        <f>G215*3.99%</f>
        <v>#REF!</v>
      </c>
      <c r="H218" s="89" t="e">
        <f>H215*3.99%</f>
        <v>#REF!</v>
      </c>
      <c r="I218" s="89" t="e">
        <f>I215*3.99%</f>
        <v>#REF!</v>
      </c>
      <c r="J218" s="92"/>
      <c r="K218" s="89"/>
      <c r="L218" s="89"/>
      <c r="M218" s="89"/>
      <c r="N218" s="89"/>
      <c r="Q218" s="72"/>
      <c r="R218" s="72"/>
      <c r="S218" s="72"/>
      <c r="T218" s="72"/>
      <c r="U218" s="72"/>
      <c r="X218" s="77"/>
      <c r="AA218" s="77"/>
      <c r="AD218" s="77"/>
      <c r="AG218" s="77"/>
      <c r="AJ218" s="77"/>
    </row>
    <row r="219" spans="1:36" ht="12.75" hidden="1" customHeight="1" x14ac:dyDescent="0.2">
      <c r="A219" s="86"/>
      <c r="B219" s="93" t="s">
        <v>105</v>
      </c>
      <c r="C219" s="93"/>
      <c r="D219" s="93"/>
      <c r="E219" s="94" t="e">
        <f>E215*2.7%</f>
        <v>#REF!</v>
      </c>
      <c r="F219" s="94" t="e">
        <f>F215*2.7%</f>
        <v>#REF!</v>
      </c>
      <c r="G219" s="94" t="e">
        <f>G215*2.7%</f>
        <v>#REF!</v>
      </c>
      <c r="H219" s="94" t="e">
        <f>H215*2.7%</f>
        <v>#REF!</v>
      </c>
      <c r="I219" s="94" t="e">
        <f>I215*2.7%</f>
        <v>#REF!</v>
      </c>
      <c r="J219" s="94"/>
      <c r="K219" s="94"/>
      <c r="L219" s="94"/>
      <c r="M219" s="94"/>
      <c r="N219" s="94"/>
      <c r="Q219" s="72"/>
      <c r="R219" s="72"/>
      <c r="S219" s="72"/>
      <c r="T219" s="72"/>
      <c r="U219" s="72"/>
      <c r="X219" s="77"/>
      <c r="AA219" s="77"/>
      <c r="AD219" s="77"/>
      <c r="AG219" s="77"/>
      <c r="AJ219" s="77"/>
    </row>
    <row r="220" spans="1:36" ht="12.75" hidden="1" customHeight="1" x14ac:dyDescent="0.2">
      <c r="A220" s="86"/>
      <c r="B220" s="88" t="s">
        <v>106</v>
      </c>
      <c r="C220" s="88"/>
      <c r="D220" s="88"/>
      <c r="E220" s="89" t="e">
        <f>E215+E216+E217+E218+E219</f>
        <v>#REF!</v>
      </c>
      <c r="F220" s="89" t="e">
        <f>F215+F216+F217+F218+F219</f>
        <v>#REF!</v>
      </c>
      <c r="G220" s="89" t="e">
        <f>G215+G216+G217+G218+G219</f>
        <v>#REF!</v>
      </c>
      <c r="H220" s="89" t="e">
        <f>H215+H216+H217+H218+H219</f>
        <v>#REF!</v>
      </c>
      <c r="I220" s="89" t="e">
        <f>I215+I216+I217+I218+I219</f>
        <v>#REF!</v>
      </c>
      <c r="J220" s="89"/>
      <c r="K220" s="89"/>
      <c r="L220" s="89"/>
      <c r="M220" s="89"/>
      <c r="N220" s="89"/>
      <c r="Q220" s="72"/>
      <c r="R220" s="72"/>
      <c r="S220" s="72"/>
      <c r="T220" s="72"/>
      <c r="U220" s="72"/>
      <c r="X220" s="77"/>
      <c r="AA220" s="77"/>
      <c r="AD220" s="77"/>
      <c r="AG220" s="77"/>
      <c r="AJ220" s="77"/>
    </row>
    <row r="221" spans="1:36" ht="12.75" hidden="1" customHeight="1" x14ac:dyDescent="0.2">
      <c r="A221" s="88"/>
      <c r="B221" s="88" t="s">
        <v>107</v>
      </c>
      <c r="C221" s="88"/>
      <c r="D221" s="88"/>
      <c r="E221" s="89" t="e">
        <f>E220*3%</f>
        <v>#REF!</v>
      </c>
      <c r="F221" s="89" t="e">
        <f>F220*3%</f>
        <v>#REF!</v>
      </c>
      <c r="G221" s="89" t="e">
        <f>G220*3%</f>
        <v>#REF!</v>
      </c>
      <c r="H221" s="89" t="e">
        <f>H220*3%</f>
        <v>#REF!</v>
      </c>
      <c r="I221" s="89" t="e">
        <f>I220*3%</f>
        <v>#REF!</v>
      </c>
      <c r="J221" s="89"/>
      <c r="K221" s="89"/>
      <c r="L221" s="89"/>
      <c r="M221" s="89"/>
      <c r="N221" s="89"/>
      <c r="Q221" s="72"/>
      <c r="R221" s="72"/>
      <c r="S221" s="72"/>
      <c r="T221" s="72"/>
      <c r="U221" s="72"/>
      <c r="X221" s="77"/>
      <c r="AA221" s="77"/>
      <c r="AD221" s="77"/>
      <c r="AG221" s="77"/>
      <c r="AJ221" s="77"/>
    </row>
    <row r="222" spans="1:36" ht="12.75" hidden="1" customHeight="1" x14ac:dyDescent="0.2">
      <c r="A222" s="95"/>
      <c r="B222" s="95" t="s">
        <v>108</v>
      </c>
      <c r="C222" s="95"/>
      <c r="D222" s="95"/>
      <c r="E222" s="96" t="e">
        <f>E220*2.7%</f>
        <v>#REF!</v>
      </c>
      <c r="F222" s="96" t="e">
        <f>F220*2.7%</f>
        <v>#REF!</v>
      </c>
      <c r="G222" s="96" t="e">
        <f>G220*2.7%</f>
        <v>#REF!</v>
      </c>
      <c r="H222" s="96" t="e">
        <f>H220*2.7%</f>
        <v>#REF!</v>
      </c>
      <c r="I222" s="96" t="e">
        <f>I220*2.7%</f>
        <v>#REF!</v>
      </c>
      <c r="J222" s="96"/>
      <c r="K222" s="96"/>
      <c r="L222" s="96"/>
      <c r="M222" s="96"/>
      <c r="N222" s="96"/>
      <c r="Q222" s="72"/>
      <c r="R222" s="72"/>
      <c r="S222" s="72"/>
      <c r="T222" s="72"/>
      <c r="U222" s="72"/>
      <c r="X222" s="77"/>
      <c r="AA222" s="77"/>
      <c r="AD222" s="77"/>
      <c r="AG222" s="77"/>
      <c r="AJ222" s="77"/>
    </row>
    <row r="223" spans="1:36" x14ac:dyDescent="0.2">
      <c r="A223" s="79"/>
      <c r="B223" s="80" t="s">
        <v>109</v>
      </c>
      <c r="C223" s="80"/>
      <c r="D223" s="80"/>
      <c r="E223" s="81">
        <f>J212*(1+Entrada!$G$13)</f>
        <v>3536397.7268505576</v>
      </c>
      <c r="F223" s="81">
        <f>K212*(1+Entrada!$G$13)</f>
        <v>3398783.8301217542</v>
      </c>
      <c r="G223" s="81">
        <f>L212*(1+Entrada!$G$13)</f>
        <v>3587042.4350375514</v>
      </c>
      <c r="H223" s="81">
        <f>M212*(1+Entrada!$G$13)</f>
        <v>3512996.3789296704</v>
      </c>
      <c r="I223" s="81">
        <f>N212*(1+Entrada!$G$13)</f>
        <v>3543732.4776914334</v>
      </c>
      <c r="J223" s="81"/>
      <c r="K223" s="81"/>
      <c r="L223" s="81"/>
      <c r="M223" s="81"/>
      <c r="N223" s="81"/>
      <c r="Q223" s="63">
        <f>SUMIF($O176:$O211,"&lt;&gt;Rateio",W176:W211)</f>
        <v>2211492.5438375073</v>
      </c>
      <c r="R223" s="63">
        <f>SUMIF($O176:$O211,"&lt;&gt;Rateio",Z176:Z211)</f>
        <v>2125435.4512674343</v>
      </c>
      <c r="S223" s="63">
        <f>SUMIF($O176:$O211,"&lt;&gt;Rateio",AC176:AC211)</f>
        <v>2243163.3012554259</v>
      </c>
      <c r="T223" s="63">
        <f>SUMIF($O176:$O211,"&lt;&gt;Rateio",AF176:AF211)</f>
        <v>2196858.4697202616</v>
      </c>
      <c r="U223" s="63">
        <f>SUMIF($O176:$O211,"&lt;&gt;Rateio",AI176:AI211)</f>
        <v>2216079.3431876888</v>
      </c>
      <c r="X223" s="77"/>
      <c r="AA223" s="77"/>
      <c r="AD223" s="77"/>
      <c r="AG223" s="77"/>
      <c r="AJ223" s="77"/>
    </row>
    <row r="224" spans="1:36" x14ac:dyDescent="0.2">
      <c r="E224" s="97">
        <f>Q224</f>
        <v>1</v>
      </c>
      <c r="F224" s="98">
        <f>R224</f>
        <v>1</v>
      </c>
      <c r="G224" s="98">
        <f>S224</f>
        <v>1</v>
      </c>
      <c r="H224" s="98">
        <f>T224</f>
        <v>1</v>
      </c>
      <c r="I224" s="99">
        <f>U224</f>
        <v>1</v>
      </c>
      <c r="Q224" s="100">
        <f>Q212/Q223</f>
        <v>1</v>
      </c>
      <c r="R224" s="100">
        <f>R212/R223</f>
        <v>1</v>
      </c>
      <c r="S224" s="100">
        <f>S212/S223</f>
        <v>1</v>
      </c>
      <c r="T224" s="100">
        <f>T212/T223</f>
        <v>1</v>
      </c>
      <c r="U224" s="100">
        <f>U212/U223</f>
        <v>1</v>
      </c>
      <c r="W224" s="78"/>
      <c r="X224" s="101"/>
      <c r="Z224" s="78"/>
      <c r="AA224" s="101"/>
      <c r="AC224" s="78"/>
      <c r="AD224" s="101"/>
      <c r="AF224" s="78"/>
      <c r="AG224" s="101"/>
      <c r="AI224" s="78"/>
      <c r="AJ224" s="101"/>
    </row>
    <row r="225" spans="1:36" s="55" customFormat="1" ht="12.75" customHeight="1" x14ac:dyDescent="0.25">
      <c r="B225" s="227" t="s">
        <v>225</v>
      </c>
      <c r="C225" s="56"/>
      <c r="D225" s="56"/>
      <c r="E225" s="56"/>
      <c r="F225" s="56"/>
      <c r="G225" s="62"/>
      <c r="H225" s="56"/>
      <c r="I225" s="56"/>
      <c r="J225" s="56"/>
      <c r="K225" s="56"/>
      <c r="L225" s="56"/>
      <c r="Q225" s="59" t="s">
        <v>12</v>
      </c>
      <c r="R225" s="59" t="s">
        <v>13</v>
      </c>
      <c r="S225" s="59" t="s">
        <v>14</v>
      </c>
      <c r="T225" s="59" t="s">
        <v>15</v>
      </c>
      <c r="U225" s="59" t="s">
        <v>16</v>
      </c>
      <c r="W225" s="60"/>
      <c r="X225" s="60"/>
      <c r="Z225" s="60"/>
      <c r="AA225" s="61"/>
      <c r="AC225" s="60"/>
      <c r="AD225" s="61"/>
      <c r="AF225" s="60"/>
      <c r="AG225" s="61"/>
      <c r="AI225" s="60"/>
      <c r="AJ225" s="61"/>
    </row>
    <row r="226" spans="1:36" s="55" customFormat="1" ht="12.75" customHeight="1" x14ac:dyDescent="0.2">
      <c r="B226" s="227"/>
      <c r="C226" s="56"/>
      <c r="D226" s="56"/>
      <c r="E226" s="56"/>
      <c r="F226" s="56"/>
      <c r="G226" s="62"/>
      <c r="H226" s="56"/>
      <c r="I226" s="56"/>
      <c r="J226" s="56"/>
      <c r="K226" s="56"/>
      <c r="L226" s="56"/>
      <c r="Q226" s="63">
        <f>SUMIF($O229:$O264,"Rateio",J229:J264)+E276</f>
        <v>6542907.8732321365</v>
      </c>
      <c r="R226" s="63">
        <f>SUMIF($O229:$O264,"Rateio",K229:K264)+F276</f>
        <v>6288299.9026589561</v>
      </c>
      <c r="S226" s="63">
        <f>SUMIF($O229:$O264,"Rateio",L229:L264)+G276</f>
        <v>6636608.7761080535</v>
      </c>
      <c r="T226" s="63">
        <f>SUMIF($O229:$O264,"Rateio",M229:M264)+H276</f>
        <v>6499611.5939722322</v>
      </c>
      <c r="U226" s="63">
        <f>SUMIF($O229:$O264,"Rateio",N229:N264)+I276</f>
        <v>6556478.3488210645</v>
      </c>
      <c r="X226" s="64"/>
      <c r="AA226" s="64"/>
      <c r="AD226" s="64"/>
      <c r="AG226" s="64"/>
      <c r="AJ226" s="64"/>
    </row>
    <row r="227" spans="1:36" s="66" customFormat="1" x14ac:dyDescent="0.2">
      <c r="A227" s="228" t="s">
        <v>72</v>
      </c>
      <c r="B227" s="228" t="s">
        <v>73</v>
      </c>
      <c r="C227" s="228" t="s">
        <v>74</v>
      </c>
      <c r="D227" s="228" t="s">
        <v>75</v>
      </c>
      <c r="E227" s="230" t="str">
        <f>$E$118</f>
        <v>Preço Unitário - Ref. 06/2020</v>
      </c>
      <c r="F227" s="230"/>
      <c r="G227" s="230"/>
      <c r="H227" s="230"/>
      <c r="I227" s="230"/>
      <c r="J227" s="229" t="str">
        <f>$J$118</f>
        <v>Preço Total</v>
      </c>
      <c r="K227" s="229"/>
      <c r="L227" s="229"/>
      <c r="M227" s="229"/>
      <c r="N227" s="229"/>
      <c r="Q227" s="63">
        <f>SUMIF($P229:$P264,"UAR",J229:J264)</f>
        <v>0</v>
      </c>
      <c r="R227" s="63">
        <f>SUMIF($P229:$P264,"UAR",K229:K264)</f>
        <v>0</v>
      </c>
      <c r="S227" s="63">
        <f>SUMIF($P229:$P264,"UAR",L229:L264)</f>
        <v>0</v>
      </c>
      <c r="T227" s="63">
        <f>SUMIF($P229:$P264,"UAR",M229:M264)</f>
        <v>0</v>
      </c>
      <c r="U227" s="63">
        <f>SUMIF($P229:$P264,"UAR",N229:N264)</f>
        <v>0</v>
      </c>
      <c r="X227" s="67"/>
      <c r="AA227" s="67"/>
      <c r="AD227" s="67"/>
      <c r="AG227" s="67"/>
      <c r="AJ227" s="67"/>
    </row>
    <row r="228" spans="1:36" s="71" customFormat="1" x14ac:dyDescent="0.2">
      <c r="A228" s="228"/>
      <c r="B228" s="228"/>
      <c r="C228" s="228"/>
      <c r="D228" s="228"/>
      <c r="E228" s="68" t="s">
        <v>12</v>
      </c>
      <c r="F228" s="68" t="s">
        <v>13</v>
      </c>
      <c r="G228" s="68" t="s">
        <v>14</v>
      </c>
      <c r="H228" s="68" t="s">
        <v>15</v>
      </c>
      <c r="I228" s="68" t="s">
        <v>16</v>
      </c>
      <c r="J228" s="68" t="s">
        <v>12</v>
      </c>
      <c r="K228" s="68" t="s">
        <v>13</v>
      </c>
      <c r="L228" s="68" t="s">
        <v>14</v>
      </c>
      <c r="M228" s="68" t="s">
        <v>15</v>
      </c>
      <c r="N228" s="68" t="s">
        <v>16</v>
      </c>
      <c r="Q228" s="72">
        <f>Q227/Q226</f>
        <v>0</v>
      </c>
      <c r="R228" s="72">
        <f>R227/R226</f>
        <v>0</v>
      </c>
      <c r="S228" s="72">
        <f>S227/S226</f>
        <v>0</v>
      </c>
      <c r="T228" s="72">
        <f>T227/T226</f>
        <v>0</v>
      </c>
      <c r="U228" s="72">
        <f>U227/U226</f>
        <v>0</v>
      </c>
      <c r="X228" s="73"/>
      <c r="AA228" s="73"/>
      <c r="AD228" s="73"/>
      <c r="AG228" s="73"/>
      <c r="AJ228" s="73"/>
    </row>
    <row r="229" spans="1:36" x14ac:dyDescent="0.2">
      <c r="A229" s="74">
        <v>1</v>
      </c>
      <c r="B229" s="75" t="s">
        <v>63</v>
      </c>
      <c r="C229" s="75" t="str">
        <f>VLOOKUP(B229,Valores!$A$2:$F$300,5,FALSE)</f>
        <v>unid.</v>
      </c>
      <c r="D229" s="75">
        <v>1</v>
      </c>
      <c r="E229" s="63">
        <f>Entrada!$H$27*VLOOKUP($E228,Regional!$A$2:$B$7,2,FALSE)</f>
        <v>380549.13989449816</v>
      </c>
      <c r="F229" s="2">
        <f>Entrada!$H$27*VLOOKUP($F228,Regional!$A$2:$B$7,2,FALSE)</f>
        <v>365740.61040131963</v>
      </c>
      <c r="G229" s="2">
        <f>Entrada!$H$27*VLOOKUP($G228,Regional!$A$2:$B$7,2,FALSE)</f>
        <v>385998.97942878969</v>
      </c>
      <c r="H229" s="2">
        <f>Entrada!$H$27*VLOOKUP($H228,Regional!$A$2:$B$7,2,FALSE)</f>
        <v>378030.93817865307</v>
      </c>
      <c r="I229" s="76">
        <f>Entrada!$H$27*VLOOKUP($I228,Regional!$A$2:$B$7,2,FALSE)</f>
        <v>381338.42699946451</v>
      </c>
      <c r="J229" s="102">
        <f t="shared" ref="J229:N264" si="51">$D229*E229</f>
        <v>380549.13989449816</v>
      </c>
      <c r="K229" s="103">
        <f t="shared" si="51"/>
        <v>365740.61040131963</v>
      </c>
      <c r="L229" s="103">
        <f t="shared" si="51"/>
        <v>385998.97942878969</v>
      </c>
      <c r="M229" s="103">
        <f t="shared" si="51"/>
        <v>378030.93817865307</v>
      </c>
      <c r="N229" s="104">
        <f t="shared" si="51"/>
        <v>381338.42699946451</v>
      </c>
      <c r="O229" s="1">
        <f>VLOOKUP(B229,Valores!$A$2:$P$300,14,FALSE)</f>
        <v>1</v>
      </c>
      <c r="P229" s="1">
        <f>VLOOKUP(B229,Valores!$A$2:$P$300,15,FALSE)</f>
        <v>3.0300000000000001E-2</v>
      </c>
      <c r="Q229" s="72">
        <f>IF($P229="UAR",J229*Q$228,0)</f>
        <v>0</v>
      </c>
      <c r="R229" s="72">
        <f t="shared" ref="R229:U264" si="52">IF($P229="UAR",K229*R$228,0)</f>
        <v>0</v>
      </c>
      <c r="S229" s="72">
        <f t="shared" si="52"/>
        <v>0</v>
      </c>
      <c r="T229" s="72">
        <f t="shared" si="52"/>
        <v>0</v>
      </c>
      <c r="U229" s="72">
        <f t="shared" si="52"/>
        <v>0</v>
      </c>
      <c r="W229" s="2">
        <f t="shared" ref="W229:W264" si="53">J229+Q229</f>
        <v>380549.13989449816</v>
      </c>
      <c r="X229" s="77">
        <f t="shared" ref="X229:X264" si="54">IF($O229="rateio",0,W229*$O229)</f>
        <v>380549.13989449816</v>
      </c>
      <c r="Z229" s="2">
        <f t="shared" ref="Z229:Z264" si="55">K229+R229</f>
        <v>365740.61040131963</v>
      </c>
      <c r="AA229" s="77">
        <f t="shared" ref="AA229:AA264" si="56">IF($O229="rateio",0,Z229*$O229)</f>
        <v>365740.61040131963</v>
      </c>
      <c r="AC229" s="2">
        <f t="shared" ref="AC229:AC264" si="57">L229+S229</f>
        <v>385998.97942878969</v>
      </c>
      <c r="AD229" s="77">
        <f t="shared" ref="AD229:AD264" si="58">IF($O229="rateio",0,AC229*$O229)</f>
        <v>385998.97942878969</v>
      </c>
      <c r="AF229" s="2">
        <f t="shared" ref="AF229:AF264" si="59">M229+T229</f>
        <v>378030.93817865307</v>
      </c>
      <c r="AG229" s="77">
        <f t="shared" ref="AG229:AG264" si="60">IF($O229="rateio",0,AF229*$O229)</f>
        <v>378030.93817865307</v>
      </c>
      <c r="AI229" s="2">
        <f t="shared" ref="AI229:AI264" si="61">N229+U229</f>
        <v>381338.42699946451</v>
      </c>
      <c r="AJ229" s="77">
        <f t="shared" ref="AJ229:AJ264" si="62">IF($O229="rateio",0,AI229*$O229)</f>
        <v>381338.42699946451</v>
      </c>
    </row>
    <row r="230" spans="1:36" x14ac:dyDescent="0.2">
      <c r="A230" s="72">
        <v>2</v>
      </c>
      <c r="B230" s="1" t="s">
        <v>64</v>
      </c>
      <c r="C230" s="1" t="str">
        <f>VLOOKUP(B230,Valores!$A$2:$F$300,5,FALSE)</f>
        <v>unid.</v>
      </c>
      <c r="D230" s="1">
        <v>2</v>
      </c>
      <c r="E230" s="63">
        <f>Entrada!$H$28*VLOOKUP($E228,Regional!$A$2:$B$7,2,FALSE)</f>
        <v>79396.2818293171</v>
      </c>
      <c r="F230" s="2">
        <f>Entrada!$H$28*VLOOKUP($F228,Regional!$A$2:$B$7,2,FALSE)</f>
        <v>76306.6882450454</v>
      </c>
      <c r="G230" s="2">
        <f>Entrada!$H$28*VLOOKUP($G228,Regional!$A$2:$B$7,2,FALSE)</f>
        <v>80533.31500119374</v>
      </c>
      <c r="H230" s="2">
        <f>Entrada!$H$28*VLOOKUP($H228,Regional!$A$2:$B$7,2,FALSE)</f>
        <v>78870.894087829278</v>
      </c>
      <c r="I230" s="76">
        <f>Entrada!$H$28*VLOOKUP($I228,Regional!$A$2:$B$7,2,FALSE)</f>
        <v>79560.955599037159</v>
      </c>
      <c r="J230" s="63">
        <f t="shared" si="51"/>
        <v>158792.5636586342</v>
      </c>
      <c r="K230" s="2">
        <f t="shared" si="51"/>
        <v>152613.3764900908</v>
      </c>
      <c r="L230" s="2">
        <f t="shared" si="51"/>
        <v>161066.63000238748</v>
      </c>
      <c r="M230" s="2">
        <f t="shared" si="51"/>
        <v>157741.78817565856</v>
      </c>
      <c r="N230" s="76">
        <f t="shared" si="51"/>
        <v>159121.91119807432</v>
      </c>
      <c r="O230" s="1">
        <f>VLOOKUP(B230,Valores!$A$2:$P$300,14,FALSE)</f>
        <v>1</v>
      </c>
      <c r="P230" s="1">
        <f>VLOOKUP(B230,Valores!$A$2:$P$300,15,FALSE)</f>
        <v>3.3300000000000003E-2</v>
      </c>
      <c r="Q230" s="72">
        <f t="shared" ref="Q230:Q264" si="63">IF($P230="UAR",J230*Q$228,0)</f>
        <v>0</v>
      </c>
      <c r="R230" s="72">
        <f t="shared" si="52"/>
        <v>0</v>
      </c>
      <c r="S230" s="72">
        <f t="shared" si="52"/>
        <v>0</v>
      </c>
      <c r="T230" s="72">
        <f t="shared" si="52"/>
        <v>0</v>
      </c>
      <c r="U230" s="72">
        <f t="shared" si="52"/>
        <v>0</v>
      </c>
      <c r="W230" s="2">
        <f t="shared" si="53"/>
        <v>158792.5636586342</v>
      </c>
      <c r="X230" s="77">
        <f t="shared" si="54"/>
        <v>158792.5636586342</v>
      </c>
      <c r="Z230" s="2">
        <f t="shared" si="55"/>
        <v>152613.3764900908</v>
      </c>
      <c r="AA230" s="77">
        <f t="shared" si="56"/>
        <v>152613.3764900908</v>
      </c>
      <c r="AC230" s="2">
        <f t="shared" si="57"/>
        <v>161066.63000238748</v>
      </c>
      <c r="AD230" s="77">
        <f t="shared" si="58"/>
        <v>161066.63000238748</v>
      </c>
      <c r="AF230" s="2">
        <f t="shared" si="59"/>
        <v>157741.78817565856</v>
      </c>
      <c r="AG230" s="77">
        <f t="shared" si="60"/>
        <v>157741.78817565856</v>
      </c>
      <c r="AI230" s="2">
        <f t="shared" si="61"/>
        <v>159121.91119807432</v>
      </c>
      <c r="AJ230" s="77">
        <f t="shared" si="62"/>
        <v>159121.91119807432</v>
      </c>
    </row>
    <row r="231" spans="1:36" x14ac:dyDescent="0.2">
      <c r="A231" s="72">
        <v>3</v>
      </c>
      <c r="B231" s="1" t="s">
        <v>67</v>
      </c>
      <c r="C231" s="1" t="str">
        <f>VLOOKUP(B231,Valores!$A$2:$F$300,5,FALSE)</f>
        <v>unid.</v>
      </c>
      <c r="D231" s="1">
        <v>0</v>
      </c>
      <c r="E231" s="63">
        <f>Entrada!$H$31*VLOOKUP($E228,Regional!$A$2:$B$7,2,FALSE)</f>
        <v>75889.862157796961</v>
      </c>
      <c r="F231" s="2">
        <f>Entrada!$H$31*VLOOKUP($F228,Regional!$A$2:$B$7,2,FALSE)</f>
        <v>72936.715916792324</v>
      </c>
      <c r="G231" s="2">
        <f>Entrada!$H$31*VLOOKUP($G228,Regional!$A$2:$B$7,2,FALSE)</f>
        <v>76976.679936846893</v>
      </c>
      <c r="H231" s="2">
        <f>Entrada!$H$31*VLOOKUP($H228,Regional!$A$2:$B$7,2,FALSE)</f>
        <v>75387.677390925615</v>
      </c>
      <c r="I231" s="76">
        <f>Entrada!$H$31*VLOOKUP($I228,Regional!$A$2:$B$7,2,FALSE)</f>
        <v>76047.263353383503</v>
      </c>
      <c r="J231" s="63">
        <f t="shared" si="51"/>
        <v>0</v>
      </c>
      <c r="K231" s="2">
        <f t="shared" si="51"/>
        <v>0</v>
      </c>
      <c r="L231" s="2">
        <f t="shared" si="51"/>
        <v>0</v>
      </c>
      <c r="M231" s="2">
        <f t="shared" si="51"/>
        <v>0</v>
      </c>
      <c r="N231" s="76">
        <f t="shared" si="51"/>
        <v>0</v>
      </c>
      <c r="O231" s="1">
        <f>VLOOKUP(B231,Valores!$A$2:$P$300,14,FALSE)</f>
        <v>1</v>
      </c>
      <c r="P231" s="1">
        <f>VLOOKUP(B231,Valores!$A$2:$P$300,15,FALSE)</f>
        <v>3.3300000000000003E-2</v>
      </c>
      <c r="Q231" s="72">
        <f t="shared" si="63"/>
        <v>0</v>
      </c>
      <c r="R231" s="72">
        <f t="shared" si="52"/>
        <v>0</v>
      </c>
      <c r="S231" s="72">
        <f t="shared" si="52"/>
        <v>0</v>
      </c>
      <c r="T231" s="72">
        <f t="shared" si="52"/>
        <v>0</v>
      </c>
      <c r="U231" s="72">
        <f t="shared" si="52"/>
        <v>0</v>
      </c>
      <c r="W231" s="2">
        <f t="shared" si="53"/>
        <v>0</v>
      </c>
      <c r="X231" s="77">
        <f t="shared" si="54"/>
        <v>0</v>
      </c>
      <c r="Z231" s="2">
        <f t="shared" si="55"/>
        <v>0</v>
      </c>
      <c r="AA231" s="77">
        <f t="shared" si="56"/>
        <v>0</v>
      </c>
      <c r="AC231" s="2">
        <f t="shared" si="57"/>
        <v>0</v>
      </c>
      <c r="AD231" s="77">
        <f t="shared" si="58"/>
        <v>0</v>
      </c>
      <c r="AF231" s="2">
        <f t="shared" si="59"/>
        <v>0</v>
      </c>
      <c r="AG231" s="77">
        <f t="shared" si="60"/>
        <v>0</v>
      </c>
      <c r="AI231" s="2">
        <f t="shared" si="61"/>
        <v>0</v>
      </c>
      <c r="AJ231" s="77">
        <f t="shared" si="62"/>
        <v>0</v>
      </c>
    </row>
    <row r="232" spans="1:36" x14ac:dyDescent="0.2">
      <c r="A232" s="72">
        <v>4</v>
      </c>
      <c r="B232" s="1" t="s">
        <v>68</v>
      </c>
      <c r="C232" s="1" t="str">
        <f>VLOOKUP(B232,Valores!$A$2:$F$300,5,FALSE)</f>
        <v>unid.</v>
      </c>
      <c r="D232" s="1">
        <v>3</v>
      </c>
      <c r="E232" s="63">
        <f>Entrada!$H$32*VLOOKUP($E228,Regional!$A$2:$B$7,2,FALSE)</f>
        <v>85440.083298083729</v>
      </c>
      <c r="F232" s="2">
        <f>Entrada!$H$32*VLOOKUP($F228,Regional!$A$2:$B$7,2,FALSE)</f>
        <v>82115.303760360766</v>
      </c>
      <c r="G232" s="2">
        <f>Entrada!$H$32*VLOOKUP($G228,Regional!$A$2:$B$7,2,FALSE)</f>
        <v>86663.66967617975</v>
      </c>
      <c r="H232" s="2">
        <f>Entrada!$H$32*VLOOKUP($H228,Regional!$A$2:$B$7,2,FALSE)</f>
        <v>84874.702006135922</v>
      </c>
      <c r="I232" s="76">
        <f>Entrada!$H$32*VLOOKUP($I228,Regional!$A$2:$B$7,2,FALSE)</f>
        <v>85617.292359739018</v>
      </c>
      <c r="J232" s="63">
        <f t="shared" si="51"/>
        <v>256320.24989425117</v>
      </c>
      <c r="K232" s="2">
        <f t="shared" si="51"/>
        <v>246345.91128108231</v>
      </c>
      <c r="L232" s="2">
        <f t="shared" si="51"/>
        <v>259991.00902853924</v>
      </c>
      <c r="M232" s="2">
        <f t="shared" si="51"/>
        <v>254624.10601840777</v>
      </c>
      <c r="N232" s="76">
        <f t="shared" si="51"/>
        <v>256851.87707921705</v>
      </c>
      <c r="O232" s="1">
        <f>VLOOKUP(B232,Valores!$A$2:$P$300,14,FALSE)</f>
        <v>1</v>
      </c>
      <c r="P232" s="1">
        <f>VLOOKUP(B232,Valores!$A$2:$P$300,15,FALSE)</f>
        <v>3.3300000000000003E-2</v>
      </c>
      <c r="Q232" s="72">
        <f t="shared" si="63"/>
        <v>0</v>
      </c>
      <c r="R232" s="72">
        <f t="shared" si="52"/>
        <v>0</v>
      </c>
      <c r="S232" s="72">
        <f t="shared" si="52"/>
        <v>0</v>
      </c>
      <c r="T232" s="72">
        <f t="shared" si="52"/>
        <v>0</v>
      </c>
      <c r="U232" s="72">
        <f t="shared" si="52"/>
        <v>0</v>
      </c>
      <c r="W232" s="2">
        <f t="shared" si="53"/>
        <v>256320.24989425117</v>
      </c>
      <c r="X232" s="77">
        <f t="shared" si="54"/>
        <v>256320.24989425117</v>
      </c>
      <c r="Z232" s="2">
        <f t="shared" si="55"/>
        <v>246345.91128108231</v>
      </c>
      <c r="AA232" s="77">
        <f t="shared" si="56"/>
        <v>246345.91128108231</v>
      </c>
      <c r="AC232" s="2">
        <f t="shared" si="57"/>
        <v>259991.00902853924</v>
      </c>
      <c r="AD232" s="77">
        <f t="shared" si="58"/>
        <v>259991.00902853924</v>
      </c>
      <c r="AF232" s="2">
        <f t="shared" si="59"/>
        <v>254624.10601840777</v>
      </c>
      <c r="AG232" s="77">
        <f t="shared" si="60"/>
        <v>254624.10601840777</v>
      </c>
      <c r="AI232" s="2">
        <f t="shared" si="61"/>
        <v>256851.87707921705</v>
      </c>
      <c r="AJ232" s="77">
        <f t="shared" si="62"/>
        <v>256851.87707921705</v>
      </c>
    </row>
    <row r="233" spans="1:36" x14ac:dyDescent="0.2">
      <c r="A233" s="72">
        <v>5</v>
      </c>
      <c r="B233" s="1" t="s">
        <v>69</v>
      </c>
      <c r="C233" s="1" t="str">
        <f>VLOOKUP(B233,Valores!$A$2:$F$300,5,FALSE)</f>
        <v>unid.</v>
      </c>
      <c r="D233" s="1">
        <v>3</v>
      </c>
      <c r="E233" s="63">
        <f>Entrada!$H$33*VLOOKUP($E228,Regional!$A$2:$B$7,2,FALSE)</f>
        <v>29206.92552052566</v>
      </c>
      <c r="F233" s="2">
        <f>Entrada!$H$33*VLOOKUP($F228,Regional!$A$2:$B$7,2,FALSE)</f>
        <v>28070.379480517055</v>
      </c>
      <c r="G233" s="2">
        <f>Entrada!$H$33*VLOOKUP($G228,Regional!$A$2:$B$7,2,FALSE)</f>
        <v>29625.197540325778</v>
      </c>
      <c r="H233" s="2">
        <f>Entrada!$H$33*VLOOKUP($H228,Regional!$A$2:$B$7,2,FALSE)</f>
        <v>29013.655001031813</v>
      </c>
      <c r="I233" s="76">
        <f>Entrada!$H$33*VLOOKUP($I228,Regional!$A$2:$B$7,2,FALSE)</f>
        <v>29267.502847531196</v>
      </c>
      <c r="J233" s="63">
        <f t="shared" si="51"/>
        <v>87620.776561576975</v>
      </c>
      <c r="K233" s="2">
        <f t="shared" si="51"/>
        <v>84211.138441551157</v>
      </c>
      <c r="L233" s="2">
        <f t="shared" si="51"/>
        <v>88875.592620977332</v>
      </c>
      <c r="M233" s="2">
        <f t="shared" si="51"/>
        <v>87040.965003095436</v>
      </c>
      <c r="N233" s="76">
        <f t="shared" si="51"/>
        <v>87802.508542593583</v>
      </c>
      <c r="O233" s="1">
        <f>VLOOKUP(B233,Valores!$A$2:$P$300,14,FALSE)</f>
        <v>1</v>
      </c>
      <c r="P233" s="1">
        <f>VLOOKUP(B233,Valores!$A$2:$P$300,15,FALSE)</f>
        <v>4.1700000000000001E-2</v>
      </c>
      <c r="Q233" s="72">
        <f t="shared" si="63"/>
        <v>0</v>
      </c>
      <c r="R233" s="72">
        <f t="shared" si="52"/>
        <v>0</v>
      </c>
      <c r="S233" s="72">
        <f t="shared" si="52"/>
        <v>0</v>
      </c>
      <c r="T233" s="72">
        <f t="shared" si="52"/>
        <v>0</v>
      </c>
      <c r="U233" s="72">
        <f t="shared" si="52"/>
        <v>0</v>
      </c>
      <c r="W233" s="2">
        <f t="shared" si="53"/>
        <v>87620.776561576975</v>
      </c>
      <c r="X233" s="77">
        <f t="shared" si="54"/>
        <v>87620.776561576975</v>
      </c>
      <c r="Z233" s="2">
        <f t="shared" si="55"/>
        <v>84211.138441551157</v>
      </c>
      <c r="AA233" s="77">
        <f t="shared" si="56"/>
        <v>84211.138441551157</v>
      </c>
      <c r="AC233" s="2">
        <f t="shared" si="57"/>
        <v>88875.592620977332</v>
      </c>
      <c r="AD233" s="77">
        <f t="shared" si="58"/>
        <v>88875.592620977332</v>
      </c>
      <c r="AF233" s="2">
        <f t="shared" si="59"/>
        <v>87040.965003095436</v>
      </c>
      <c r="AG233" s="77">
        <f t="shared" si="60"/>
        <v>87040.965003095436</v>
      </c>
      <c r="AI233" s="2">
        <f t="shared" si="61"/>
        <v>87802.508542593583</v>
      </c>
      <c r="AJ233" s="77">
        <f t="shared" si="62"/>
        <v>87802.508542593583</v>
      </c>
    </row>
    <row r="234" spans="1:36" x14ac:dyDescent="0.2">
      <c r="A234" s="72">
        <v>6</v>
      </c>
      <c r="B234" s="1" t="s">
        <v>76</v>
      </c>
      <c r="C234" s="1" t="str">
        <f>VLOOKUP(B234,Valores!$A$2:$F$300,5,FALSE)</f>
        <v>kg</v>
      </c>
      <c r="D234" s="1">
        <v>618</v>
      </c>
      <c r="E234" s="63">
        <f>VLOOKUP($B234,Valores!$A$2:$G$300,6,FALSE)*VLOOKUP(VLOOKUP($B234,Indices_Poder!$B$5:$E$250,3,FALSE),Indices_Poder!$G$6:$N$27,4,FALSE)*VLOOKUP($E$228,Regional!$A$2:$B$7,2,FALSE)</f>
        <v>134.45374607862703</v>
      </c>
      <c r="F234" s="2">
        <f>VLOOKUP($B234,Valores!$A$2:$G$300,6,FALSE)*VLOOKUP(VLOOKUP($B234,Indices_Poder!$B$5:$E$250,3,FALSE),Indices_Poder!$G$6:$N$27,4,FALSE)*VLOOKUP($F$228,Regional!$A$2:$B$7,2,FALSE)</f>
        <v>129.22166944109824</v>
      </c>
      <c r="G234" s="2">
        <f>VLOOKUP($B234,Valores!$A$2:$G$300,6,FALSE)*VLOOKUP(VLOOKUP($B234,Indices_Poder!$B$5:$E$250,3,FALSE),Indices_Poder!$G$6:$N$27,4,FALSE)*VLOOKUP($G$228,Regional!$A$2:$B$7,2,FALSE)</f>
        <v>136.37925651629627</v>
      </c>
      <c r="H234" s="2">
        <f>VLOOKUP($B234,Valores!$A$2:$G$300,6,FALSE)*VLOOKUP(VLOOKUP($B234,Indices_Poder!$B$5:$E$250,3,FALSE),Indices_Poder!$G$6:$N$27,4,FALSE)*VLOOKUP($H$228,Regional!$A$2:$B$7,2,FALSE)</f>
        <v>133.56402746260059</v>
      </c>
      <c r="I234" s="76">
        <f>VLOOKUP($B234,Valores!$A$2:$G$300,6,FALSE)*VLOOKUP(VLOOKUP($B234,Indices_Poder!$B$5:$E$250,3,FALSE),Indices_Poder!$G$6:$N$27,4,FALSE)*VLOOKUP($I$228,Regional!$A$2:$B$7,2,FALSE)</f>
        <v>134.73261310753085</v>
      </c>
      <c r="J234" s="63">
        <f t="shared" si="51"/>
        <v>83092.415076591511</v>
      </c>
      <c r="K234" s="2">
        <f t="shared" si="51"/>
        <v>79858.991714598713</v>
      </c>
      <c r="L234" s="2">
        <f t="shared" si="51"/>
        <v>84282.380527071087</v>
      </c>
      <c r="M234" s="2">
        <f t="shared" si="51"/>
        <v>82542.568971887173</v>
      </c>
      <c r="N234" s="76">
        <f t="shared" si="51"/>
        <v>83264.754900454063</v>
      </c>
      <c r="O234" s="1">
        <f>VLOOKUP(B234,Valores!$A$2:$P$300,14,FALSE)</f>
        <v>1</v>
      </c>
      <c r="P234" s="1">
        <f>VLOOKUP(B234,Valores!$A$2:$P$300,15,FALSE)</f>
        <v>2.5000000000000001E-2</v>
      </c>
      <c r="Q234" s="72">
        <f t="shared" si="63"/>
        <v>0</v>
      </c>
      <c r="R234" s="72">
        <f t="shared" si="52"/>
        <v>0</v>
      </c>
      <c r="S234" s="72">
        <f t="shared" si="52"/>
        <v>0</v>
      </c>
      <c r="T234" s="72">
        <f t="shared" si="52"/>
        <v>0</v>
      </c>
      <c r="U234" s="72">
        <f t="shared" si="52"/>
        <v>0</v>
      </c>
      <c r="W234" s="2">
        <f t="shared" si="53"/>
        <v>83092.415076591511</v>
      </c>
      <c r="X234" s="77">
        <f t="shared" si="54"/>
        <v>83092.415076591511</v>
      </c>
      <c r="Z234" s="2">
        <f t="shared" si="55"/>
        <v>79858.991714598713</v>
      </c>
      <c r="AA234" s="77">
        <f t="shared" si="56"/>
        <v>79858.991714598713</v>
      </c>
      <c r="AC234" s="2">
        <f t="shared" si="57"/>
        <v>84282.380527071087</v>
      </c>
      <c r="AD234" s="77">
        <f t="shared" si="58"/>
        <v>84282.380527071087</v>
      </c>
      <c r="AF234" s="2">
        <f t="shared" si="59"/>
        <v>82542.568971887173</v>
      </c>
      <c r="AG234" s="77">
        <f t="shared" si="60"/>
        <v>82542.568971887173</v>
      </c>
      <c r="AI234" s="2">
        <f t="shared" si="61"/>
        <v>83264.754900454063</v>
      </c>
      <c r="AJ234" s="77">
        <f t="shared" si="62"/>
        <v>83264.754900454063</v>
      </c>
    </row>
    <row r="235" spans="1:36" x14ac:dyDescent="0.2">
      <c r="A235" s="72">
        <v>7</v>
      </c>
      <c r="B235" s="1" t="s">
        <v>77</v>
      </c>
      <c r="C235" s="1" t="str">
        <f>VLOOKUP(B235,Valores!$A$2:$F$300,5,FALSE)</f>
        <v>unid.</v>
      </c>
      <c r="D235" s="1">
        <v>65</v>
      </c>
      <c r="E235" s="63">
        <f>VLOOKUP($B235,Valores!$A$2:$G$300,6,FALSE)*VLOOKUP(VLOOKUP($B235,Indices_Poder!$B$5:$E$250,3,FALSE),Indices_Poder!$G$6:$N$27,4,FALSE)*VLOOKUP($E$228,Regional!$A$2:$B$7,2,FALSE)</f>
        <v>322.80981771947944</v>
      </c>
      <c r="F235" s="2">
        <f>VLOOKUP($B235,Valores!$A$2:$G$300,6,FALSE)*VLOOKUP(VLOOKUP($B235,Indices_Poder!$B$5:$E$250,3,FALSE),Indices_Poder!$G$6:$N$27,4,FALSE)*VLOOKUP($F$228,Regional!$A$2:$B$7,2,FALSE)</f>
        <v>310.24813197316092</v>
      </c>
      <c r="G235" s="2">
        <f>VLOOKUP($B235,Valores!$A$2:$G$300,6,FALSE)*VLOOKUP(VLOOKUP($B235,Indices_Poder!$B$5:$E$250,3,FALSE),Indices_Poder!$G$6:$N$27,4,FALSE)*VLOOKUP($G$228,Regional!$A$2:$B$7,2,FALSE)</f>
        <v>327.43277313373369</v>
      </c>
      <c r="H235" s="2">
        <f>VLOOKUP($B235,Valores!$A$2:$G$300,6,FALSE)*VLOOKUP(VLOOKUP($B235,Indices_Poder!$B$5:$E$250,3,FALSE),Indices_Poder!$G$6:$N$27,4,FALSE)*VLOOKUP($H$228,Regional!$A$2:$B$7,2,FALSE)</f>
        <v>320.67369349358268</v>
      </c>
      <c r="I235" s="76">
        <f>VLOOKUP($B235,Valores!$A$2:$G$300,6,FALSE)*VLOOKUP(VLOOKUP($B235,Indices_Poder!$B$5:$E$250,3,FALSE),Indices_Poder!$G$6:$N$27,4,FALSE)*VLOOKUP($I$228,Regional!$A$2:$B$7,2,FALSE)</f>
        <v>323.47934919326798</v>
      </c>
      <c r="J235" s="63">
        <f t="shared" si="51"/>
        <v>20982.638151766165</v>
      </c>
      <c r="K235" s="2">
        <f t="shared" si="51"/>
        <v>20166.128578255459</v>
      </c>
      <c r="L235" s="2">
        <f t="shared" si="51"/>
        <v>21283.130253692689</v>
      </c>
      <c r="M235" s="2">
        <f t="shared" si="51"/>
        <v>20843.790077082875</v>
      </c>
      <c r="N235" s="76">
        <f t="shared" si="51"/>
        <v>21026.157697562419</v>
      </c>
      <c r="O235" s="1">
        <f>VLOOKUP(B235,Valores!$A$2:$P$300,14,FALSE)</f>
        <v>1</v>
      </c>
      <c r="P235" s="1">
        <f>VLOOKUP(B235,Valores!$A$2:$P$300,15,FALSE)</f>
        <v>2.5000000000000001E-2</v>
      </c>
      <c r="Q235" s="72">
        <f t="shared" si="63"/>
        <v>0</v>
      </c>
      <c r="R235" s="72">
        <f t="shared" si="52"/>
        <v>0</v>
      </c>
      <c r="S235" s="72">
        <f t="shared" si="52"/>
        <v>0</v>
      </c>
      <c r="T235" s="72">
        <f t="shared" si="52"/>
        <v>0</v>
      </c>
      <c r="U235" s="72">
        <f t="shared" si="52"/>
        <v>0</v>
      </c>
      <c r="W235" s="2">
        <f t="shared" si="53"/>
        <v>20982.638151766165</v>
      </c>
      <c r="X235" s="77">
        <f t="shared" si="54"/>
        <v>20982.638151766165</v>
      </c>
      <c r="Z235" s="2">
        <f t="shared" si="55"/>
        <v>20166.128578255459</v>
      </c>
      <c r="AA235" s="77">
        <f t="shared" si="56"/>
        <v>20166.128578255459</v>
      </c>
      <c r="AC235" s="2">
        <f t="shared" si="57"/>
        <v>21283.130253692689</v>
      </c>
      <c r="AD235" s="77">
        <f t="shared" si="58"/>
        <v>21283.130253692689</v>
      </c>
      <c r="AF235" s="2">
        <f t="shared" si="59"/>
        <v>20843.790077082875</v>
      </c>
      <c r="AG235" s="77">
        <f t="shared" si="60"/>
        <v>20843.790077082875</v>
      </c>
      <c r="AI235" s="2">
        <f t="shared" si="61"/>
        <v>21026.157697562419</v>
      </c>
      <c r="AJ235" s="77">
        <f t="shared" si="62"/>
        <v>21026.157697562419</v>
      </c>
    </row>
    <row r="236" spans="1:36" x14ac:dyDescent="0.2">
      <c r="A236" s="72">
        <v>8</v>
      </c>
      <c r="B236" s="1" t="s">
        <v>160</v>
      </c>
      <c r="C236" s="1" t="str">
        <f>VLOOKUP(B236,Valores!$A$2:$F$300,5,FALSE)</f>
        <v>m</v>
      </c>
      <c r="D236" s="1">
        <v>6918</v>
      </c>
      <c r="E236" s="63">
        <f>VLOOKUP($B236,Valores!$A$2:$G$300,6,FALSE)*VLOOKUP(VLOOKUP($B236,Indices_Poder!$B$5:$E$250,3,FALSE),Indices_Poder!$G$6:$N$27,4,FALSE)*VLOOKUP($E$228,Regional!$A$2:$B$7,2,FALSE)</f>
        <v>83.974855888348671</v>
      </c>
      <c r="F236" s="2">
        <f>VLOOKUP($B236,Valores!$A$2:$G$300,6,FALSE)*VLOOKUP(VLOOKUP($B236,Indices_Poder!$B$5:$E$250,3,FALSE),Indices_Poder!$G$6:$N$27,4,FALSE)*VLOOKUP($F$228,Regional!$A$2:$B$7,2,FALSE)</f>
        <v>80.707093595014413</v>
      </c>
      <c r="G236" s="2">
        <f>VLOOKUP($B236,Valores!$A$2:$G$300,6,FALSE)*VLOOKUP(VLOOKUP($B236,Indices_Poder!$B$5:$E$250,3,FALSE),Indices_Poder!$G$6:$N$27,4,FALSE)*VLOOKUP($G$228,Regional!$A$2:$B$7,2,FALSE)</f>
        <v>85.177458762799091</v>
      </c>
      <c r="H236" s="2">
        <f>VLOOKUP($B236,Valores!$A$2:$G$300,6,FALSE)*VLOOKUP(VLOOKUP($B236,Indices_Poder!$B$5:$E$250,3,FALSE),Indices_Poder!$G$6:$N$27,4,FALSE)*VLOOKUP($H$228,Regional!$A$2:$B$7,2,FALSE)</f>
        <v>83.419170422223303</v>
      </c>
      <c r="I236" s="76">
        <f>VLOOKUP($B236,Valores!$A$2:$G$300,6,FALSE)*VLOOKUP(VLOOKUP($B236,Indices_Poder!$B$5:$E$250,3,FALSE),Indices_Poder!$G$6:$N$27,4,FALSE)*VLOOKUP($I$228,Regional!$A$2:$B$7,2,FALSE)</f>
        <v>84.149025959820804</v>
      </c>
      <c r="J236" s="63">
        <f t="shared" si="51"/>
        <v>580938.05303559615</v>
      </c>
      <c r="K236" s="2">
        <f t="shared" si="51"/>
        <v>558331.67349030974</v>
      </c>
      <c r="L236" s="2">
        <f t="shared" si="51"/>
        <v>589257.65972104413</v>
      </c>
      <c r="M236" s="2">
        <f t="shared" si="51"/>
        <v>577093.82098094083</v>
      </c>
      <c r="N236" s="76">
        <f t="shared" si="51"/>
        <v>582142.96159004036</v>
      </c>
      <c r="O236" s="1">
        <f>VLOOKUP(B236,Valores!$A$2:$P$300,14,FALSE)</f>
        <v>1</v>
      </c>
      <c r="P236" s="1" t="str">
        <f>VLOOKUP(B236,Valores!$A$2:$P$300,15,FALSE)</f>
        <v>Rateio</v>
      </c>
      <c r="Q236" s="72">
        <f t="shared" si="63"/>
        <v>0</v>
      </c>
      <c r="R236" s="72">
        <f t="shared" si="52"/>
        <v>0</v>
      </c>
      <c r="S236" s="72">
        <f t="shared" si="52"/>
        <v>0</v>
      </c>
      <c r="T236" s="72">
        <f t="shared" si="52"/>
        <v>0</v>
      </c>
      <c r="U236" s="72">
        <f t="shared" si="52"/>
        <v>0</v>
      </c>
      <c r="W236" s="2">
        <f t="shared" si="53"/>
        <v>580938.05303559615</v>
      </c>
      <c r="X236" s="77">
        <f t="shared" si="54"/>
        <v>580938.05303559615</v>
      </c>
      <c r="Z236" s="2">
        <f t="shared" si="55"/>
        <v>558331.67349030974</v>
      </c>
      <c r="AA236" s="77">
        <f t="shared" si="56"/>
        <v>558331.67349030974</v>
      </c>
      <c r="AC236" s="2">
        <f t="shared" si="57"/>
        <v>589257.65972104413</v>
      </c>
      <c r="AD236" s="77">
        <f t="shared" si="58"/>
        <v>589257.65972104413</v>
      </c>
      <c r="AF236" s="2">
        <f t="shared" si="59"/>
        <v>577093.82098094083</v>
      </c>
      <c r="AG236" s="77">
        <f t="shared" si="60"/>
        <v>577093.82098094083</v>
      </c>
      <c r="AI236" s="2">
        <f t="shared" si="61"/>
        <v>582142.96159004036</v>
      </c>
      <c r="AJ236" s="77">
        <f t="shared" si="62"/>
        <v>582142.96159004036</v>
      </c>
    </row>
    <row r="237" spans="1:36" x14ac:dyDescent="0.2">
      <c r="A237" s="72">
        <v>9</v>
      </c>
      <c r="B237" s="1" t="s">
        <v>161</v>
      </c>
      <c r="C237" s="1" t="str">
        <f>VLOOKUP(B237,Valores!$A$2:$F$300,5,FALSE)</f>
        <v>kg</v>
      </c>
      <c r="D237" s="1">
        <v>12320</v>
      </c>
      <c r="E237" s="63">
        <f>VLOOKUP($B237,Valores!$A$2:$G$300,6,FALSE)*VLOOKUP(VLOOKUP($B237,Indices_Poder!$B$5:$E$250,3,FALSE),Indices_Poder!$G$6:$N$27,4,FALSE)*VLOOKUP($E$228,Regional!$A$2:$B$7,2,FALSE)</f>
        <v>91.826445229007192</v>
      </c>
      <c r="F237" s="2">
        <f>VLOOKUP($B237,Valores!$A$2:$G$300,6,FALSE)*VLOOKUP(VLOOKUP($B237,Indices_Poder!$B$5:$E$250,3,FALSE),Indices_Poder!$G$6:$N$27,4,FALSE)*VLOOKUP($F$228,Regional!$A$2:$B$7,2,FALSE)</f>
        <v>88.253149483799405</v>
      </c>
      <c r="G237" s="2">
        <f>VLOOKUP($B237,Valores!$A$2:$G$300,6,FALSE)*VLOOKUP(VLOOKUP($B237,Indices_Poder!$B$5:$E$250,3,FALSE),Indices_Poder!$G$6:$N$27,4,FALSE)*VLOOKUP($G$228,Regional!$A$2:$B$7,2,FALSE)</f>
        <v>93.141490617471987</v>
      </c>
      <c r="H237" s="2">
        <f>VLOOKUP($B237,Valores!$A$2:$G$300,6,FALSE)*VLOOKUP(VLOOKUP($B237,Indices_Poder!$B$5:$E$250,3,FALSE),Indices_Poder!$G$6:$N$27,4,FALSE)*VLOOKUP($H$228,Regional!$A$2:$B$7,2,FALSE)</f>
        <v>91.218803566751063</v>
      </c>
      <c r="I237" s="76">
        <f>VLOOKUP($B237,Valores!$A$2:$G$300,6,FALSE)*VLOOKUP(VLOOKUP($B237,Indices_Poder!$B$5:$E$250,3,FALSE),Indices_Poder!$G$6:$N$27,4,FALSE)*VLOOKUP($I$228,Regional!$A$2:$B$7,2,FALSE)</f>
        <v>92.016900078371066</v>
      </c>
      <c r="J237" s="63">
        <f t="shared" si="51"/>
        <v>1131301.8052213686</v>
      </c>
      <c r="K237" s="2">
        <f t="shared" si="51"/>
        <v>1087278.8016404086</v>
      </c>
      <c r="L237" s="2">
        <f t="shared" si="51"/>
        <v>1147503.1644072549</v>
      </c>
      <c r="M237" s="2">
        <f t="shared" si="51"/>
        <v>1123815.6599423732</v>
      </c>
      <c r="N237" s="76">
        <f t="shared" si="51"/>
        <v>1133648.2089655316</v>
      </c>
      <c r="O237" s="1">
        <f>VLOOKUP(B237,Valores!$A$2:$P$300,14,FALSE)</f>
        <v>1</v>
      </c>
      <c r="P237" s="1">
        <f>VLOOKUP(B237,Valores!$A$2:$P$300,15,FALSE)</f>
        <v>3.1300000000000001E-2</v>
      </c>
      <c r="Q237" s="72">
        <f t="shared" si="63"/>
        <v>0</v>
      </c>
      <c r="R237" s="72">
        <f t="shared" si="52"/>
        <v>0</v>
      </c>
      <c r="S237" s="72">
        <f t="shared" si="52"/>
        <v>0</v>
      </c>
      <c r="T237" s="72">
        <f t="shared" si="52"/>
        <v>0</v>
      </c>
      <c r="U237" s="72">
        <f t="shared" si="52"/>
        <v>0</v>
      </c>
      <c r="W237" s="2">
        <f t="shared" si="53"/>
        <v>1131301.8052213686</v>
      </c>
      <c r="X237" s="77">
        <f t="shared" si="54"/>
        <v>1131301.8052213686</v>
      </c>
      <c r="Z237" s="2">
        <f t="shared" si="55"/>
        <v>1087278.8016404086</v>
      </c>
      <c r="AA237" s="77">
        <f t="shared" si="56"/>
        <v>1087278.8016404086</v>
      </c>
      <c r="AC237" s="2">
        <f t="shared" si="57"/>
        <v>1147503.1644072549</v>
      </c>
      <c r="AD237" s="77">
        <f t="shared" si="58"/>
        <v>1147503.1644072549</v>
      </c>
      <c r="AF237" s="2">
        <f t="shared" si="59"/>
        <v>1123815.6599423732</v>
      </c>
      <c r="AG237" s="77">
        <f t="shared" si="60"/>
        <v>1123815.6599423732</v>
      </c>
      <c r="AI237" s="2">
        <f t="shared" si="61"/>
        <v>1133648.2089655316</v>
      </c>
      <c r="AJ237" s="77">
        <f t="shared" si="62"/>
        <v>1133648.2089655316</v>
      </c>
    </row>
    <row r="238" spans="1:36" x14ac:dyDescent="0.2">
      <c r="A238" s="72">
        <v>10</v>
      </c>
      <c r="B238" s="1" t="s">
        <v>129</v>
      </c>
      <c r="C238" s="1" t="str">
        <f>VLOOKUP(B238,Valores!$A$2:$F$300,5,FALSE)</f>
        <v>kg</v>
      </c>
      <c r="D238" s="1">
        <v>1470</v>
      </c>
      <c r="E238" s="63">
        <f>VLOOKUP($B238,Valores!$A$2:$G$300,6,FALSE)*VLOOKUP(VLOOKUP($B238,Indices_Poder!$B$5:$E$250,3,FALSE),Indices_Poder!$G$6:$N$27,4,FALSE)*VLOOKUP($E$228,Regional!$A$2:$B$7,2,FALSE)</f>
        <v>91.826445229007192</v>
      </c>
      <c r="F238" s="2">
        <f>VLOOKUP($B238,Valores!$A$2:$G$300,6,FALSE)*VLOOKUP(VLOOKUP($B238,Indices_Poder!$B$5:$E$250,3,FALSE),Indices_Poder!$G$6:$N$27,4,FALSE)*VLOOKUP($F$228,Regional!$A$2:$B$7,2,FALSE)</f>
        <v>88.253149483799405</v>
      </c>
      <c r="G238" s="2">
        <f>VLOOKUP($B238,Valores!$A$2:$G$300,6,FALSE)*VLOOKUP(VLOOKUP($B238,Indices_Poder!$B$5:$E$250,3,FALSE),Indices_Poder!$G$6:$N$27,4,FALSE)*VLOOKUP($G$228,Regional!$A$2:$B$7,2,FALSE)</f>
        <v>93.141490617471987</v>
      </c>
      <c r="H238" s="2">
        <f>VLOOKUP($B238,Valores!$A$2:$G$300,6,FALSE)*VLOOKUP(VLOOKUP($B238,Indices_Poder!$B$5:$E$250,3,FALSE),Indices_Poder!$G$6:$N$27,4,FALSE)*VLOOKUP($H$228,Regional!$A$2:$B$7,2,FALSE)</f>
        <v>91.218803566751063</v>
      </c>
      <c r="I238" s="76">
        <f>VLOOKUP($B238,Valores!$A$2:$G$300,6,FALSE)*VLOOKUP(VLOOKUP($B238,Indices_Poder!$B$5:$E$250,3,FALSE),Indices_Poder!$G$6:$N$27,4,FALSE)*VLOOKUP($I$228,Regional!$A$2:$B$7,2,FALSE)</f>
        <v>92.016900078371066</v>
      </c>
      <c r="J238" s="63">
        <f t="shared" si="51"/>
        <v>134984.87448664056</v>
      </c>
      <c r="K238" s="2">
        <f t="shared" si="51"/>
        <v>129732.12974118513</v>
      </c>
      <c r="L238" s="2">
        <f t="shared" si="51"/>
        <v>136917.99120768381</v>
      </c>
      <c r="M238" s="2">
        <f t="shared" si="51"/>
        <v>134091.64124312406</v>
      </c>
      <c r="N238" s="76">
        <f t="shared" si="51"/>
        <v>135264.84311520547</v>
      </c>
      <c r="O238" s="1">
        <f>VLOOKUP(B238,Valores!$A$2:$P$300,14,FALSE)</f>
        <v>1</v>
      </c>
      <c r="P238" s="1">
        <f>VLOOKUP(B238,Valores!$A$2:$P$300,15,FALSE)</f>
        <v>3.1300000000000001E-2</v>
      </c>
      <c r="Q238" s="72">
        <f t="shared" si="63"/>
        <v>0</v>
      </c>
      <c r="R238" s="72">
        <f t="shared" si="52"/>
        <v>0</v>
      </c>
      <c r="S238" s="72">
        <f t="shared" si="52"/>
        <v>0</v>
      </c>
      <c r="T238" s="72">
        <f t="shared" si="52"/>
        <v>0</v>
      </c>
      <c r="U238" s="72">
        <f t="shared" si="52"/>
        <v>0</v>
      </c>
      <c r="W238" s="2">
        <f t="shared" si="53"/>
        <v>134984.87448664056</v>
      </c>
      <c r="X238" s="77">
        <f t="shared" si="54"/>
        <v>134984.87448664056</v>
      </c>
      <c r="Z238" s="2">
        <f t="shared" si="55"/>
        <v>129732.12974118513</v>
      </c>
      <c r="AA238" s="77">
        <f t="shared" si="56"/>
        <v>129732.12974118513</v>
      </c>
      <c r="AC238" s="2">
        <f t="shared" si="57"/>
        <v>136917.99120768381</v>
      </c>
      <c r="AD238" s="77">
        <f t="shared" si="58"/>
        <v>136917.99120768381</v>
      </c>
      <c r="AF238" s="2">
        <f t="shared" si="59"/>
        <v>134091.64124312406</v>
      </c>
      <c r="AG238" s="77">
        <f t="shared" si="60"/>
        <v>134091.64124312406</v>
      </c>
      <c r="AI238" s="2">
        <f t="shared" si="61"/>
        <v>135264.84311520547</v>
      </c>
      <c r="AJ238" s="77">
        <f t="shared" si="62"/>
        <v>135264.84311520547</v>
      </c>
    </row>
    <row r="239" spans="1:36" x14ac:dyDescent="0.2">
      <c r="A239" s="72">
        <v>11</v>
      </c>
      <c r="B239" s="1" t="s">
        <v>130</v>
      </c>
      <c r="C239" s="1" t="str">
        <f>VLOOKUP(B239,Valores!$A$2:$F$300,5,FALSE)</f>
        <v>kg</v>
      </c>
      <c r="D239" s="1">
        <v>0</v>
      </c>
      <c r="E239" s="63">
        <f>VLOOKUP($B239,Valores!$A$2:$G$300,6,FALSE)*VLOOKUP(VLOOKUP($B239,Indices_Poder!$B$5:$E$250,3,FALSE),Indices_Poder!$G$6:$N$27,4,FALSE)*VLOOKUP($E$228,Regional!$A$2:$B$7,2,FALSE)</f>
        <v>91.826445229007192</v>
      </c>
      <c r="F239" s="2">
        <f>VLOOKUP($B239,Valores!$A$2:$G$300,6,FALSE)*VLOOKUP(VLOOKUP($B239,Indices_Poder!$B$5:$E$250,3,FALSE),Indices_Poder!$G$6:$N$27,4,FALSE)*VLOOKUP($F$228,Regional!$A$2:$B$7,2,FALSE)</f>
        <v>88.253149483799405</v>
      </c>
      <c r="G239" s="2">
        <f>VLOOKUP($B239,Valores!$A$2:$G$300,6,FALSE)*VLOOKUP(VLOOKUP($B239,Indices_Poder!$B$5:$E$250,3,FALSE),Indices_Poder!$G$6:$N$27,4,FALSE)*VLOOKUP($G$228,Regional!$A$2:$B$7,2,FALSE)</f>
        <v>93.141490617471987</v>
      </c>
      <c r="H239" s="2">
        <f>VLOOKUP($B239,Valores!$A$2:$G$300,6,FALSE)*VLOOKUP(VLOOKUP($B239,Indices_Poder!$B$5:$E$250,3,FALSE),Indices_Poder!$G$6:$N$27,4,FALSE)*VLOOKUP($H$228,Regional!$A$2:$B$7,2,FALSE)</f>
        <v>91.218803566751063</v>
      </c>
      <c r="I239" s="76">
        <f>VLOOKUP($B239,Valores!$A$2:$G$300,6,FALSE)*VLOOKUP(VLOOKUP($B239,Indices_Poder!$B$5:$E$250,3,FALSE),Indices_Poder!$G$6:$N$27,4,FALSE)*VLOOKUP($I$228,Regional!$A$2:$B$7,2,FALSE)</f>
        <v>92.016900078371066</v>
      </c>
      <c r="J239" s="63">
        <f t="shared" si="51"/>
        <v>0</v>
      </c>
      <c r="K239" s="2">
        <f t="shared" si="51"/>
        <v>0</v>
      </c>
      <c r="L239" s="2">
        <f t="shared" si="51"/>
        <v>0</v>
      </c>
      <c r="M239" s="2">
        <f t="shared" si="51"/>
        <v>0</v>
      </c>
      <c r="N239" s="76">
        <f t="shared" si="51"/>
        <v>0</v>
      </c>
      <c r="O239" s="1">
        <f>VLOOKUP(B239,Valores!$A$2:$P$300,14,FALSE)</f>
        <v>1</v>
      </c>
      <c r="P239" s="1">
        <f>VLOOKUP(B239,Valores!$A$2:$P$300,15,FALSE)</f>
        <v>3.1300000000000001E-2</v>
      </c>
      <c r="Q239" s="72">
        <f t="shared" si="63"/>
        <v>0</v>
      </c>
      <c r="R239" s="72">
        <f t="shared" si="52"/>
        <v>0</v>
      </c>
      <c r="S239" s="72">
        <f t="shared" si="52"/>
        <v>0</v>
      </c>
      <c r="T239" s="72">
        <f t="shared" si="52"/>
        <v>0</v>
      </c>
      <c r="U239" s="72">
        <f t="shared" si="52"/>
        <v>0</v>
      </c>
      <c r="W239" s="2">
        <f t="shared" si="53"/>
        <v>0</v>
      </c>
      <c r="X239" s="77">
        <f t="shared" si="54"/>
        <v>0</v>
      </c>
      <c r="Z239" s="2">
        <f t="shared" si="55"/>
        <v>0</v>
      </c>
      <c r="AA239" s="77">
        <f t="shared" si="56"/>
        <v>0</v>
      </c>
      <c r="AC239" s="2">
        <f t="shared" si="57"/>
        <v>0</v>
      </c>
      <c r="AD239" s="77">
        <f t="shared" si="58"/>
        <v>0</v>
      </c>
      <c r="AF239" s="2">
        <f t="shared" si="59"/>
        <v>0</v>
      </c>
      <c r="AG239" s="77">
        <f t="shared" si="60"/>
        <v>0</v>
      </c>
      <c r="AI239" s="2">
        <f t="shared" si="61"/>
        <v>0</v>
      </c>
      <c r="AJ239" s="77">
        <f t="shared" si="62"/>
        <v>0</v>
      </c>
    </row>
    <row r="240" spans="1:36" x14ac:dyDescent="0.2">
      <c r="A240" s="72">
        <v>12</v>
      </c>
      <c r="B240" s="1" t="s">
        <v>131</v>
      </c>
      <c r="C240" s="1" t="str">
        <f>VLOOKUP(B240,Valores!$A$2:$F$300,5,FALSE)</f>
        <v>kg</v>
      </c>
      <c r="D240" s="1">
        <v>630</v>
      </c>
      <c r="E240" s="63">
        <f>VLOOKUP($B240,Valores!$A$2:$G$300,6,FALSE)*VLOOKUP(VLOOKUP($B240,Indices_Poder!$B$5:$E$250,3,FALSE),Indices_Poder!$G$6:$N$27,4,FALSE)*VLOOKUP($E$228,Regional!$A$2:$B$7,2,FALSE)</f>
        <v>91.826445229007192</v>
      </c>
      <c r="F240" s="2">
        <f>VLOOKUP($B240,Valores!$A$2:$G$300,6,FALSE)*VLOOKUP(VLOOKUP($B240,Indices_Poder!$B$5:$E$250,3,FALSE),Indices_Poder!$G$6:$N$27,4,FALSE)*VLOOKUP($F$228,Regional!$A$2:$B$7,2,FALSE)</f>
        <v>88.253149483799405</v>
      </c>
      <c r="G240" s="2">
        <f>VLOOKUP($B240,Valores!$A$2:$G$300,6,FALSE)*VLOOKUP(VLOOKUP($B240,Indices_Poder!$B$5:$E$250,3,FALSE),Indices_Poder!$G$6:$N$27,4,FALSE)*VLOOKUP($G$228,Regional!$A$2:$B$7,2,FALSE)</f>
        <v>93.141490617471987</v>
      </c>
      <c r="H240" s="2">
        <f>VLOOKUP($B240,Valores!$A$2:$G$300,6,FALSE)*VLOOKUP(VLOOKUP($B240,Indices_Poder!$B$5:$E$250,3,FALSE),Indices_Poder!$G$6:$N$27,4,FALSE)*VLOOKUP($H$228,Regional!$A$2:$B$7,2,FALSE)</f>
        <v>91.218803566751063</v>
      </c>
      <c r="I240" s="76">
        <f>VLOOKUP($B240,Valores!$A$2:$G$300,6,FALSE)*VLOOKUP(VLOOKUP($B240,Indices_Poder!$B$5:$E$250,3,FALSE),Indices_Poder!$G$6:$N$27,4,FALSE)*VLOOKUP($I$228,Regional!$A$2:$B$7,2,FALSE)</f>
        <v>92.016900078371066</v>
      </c>
      <c r="J240" s="63">
        <f t="shared" si="51"/>
        <v>57850.660494274533</v>
      </c>
      <c r="K240" s="2">
        <f t="shared" si="51"/>
        <v>55599.484174793623</v>
      </c>
      <c r="L240" s="2">
        <f t="shared" si="51"/>
        <v>58679.139089007353</v>
      </c>
      <c r="M240" s="2">
        <f t="shared" si="51"/>
        <v>57467.846247053167</v>
      </c>
      <c r="N240" s="76">
        <f t="shared" si="51"/>
        <v>57970.647049373772</v>
      </c>
      <c r="O240" s="1">
        <f>VLOOKUP(B240,Valores!$A$2:$P$300,14,FALSE)</f>
        <v>1</v>
      </c>
      <c r="P240" s="1">
        <f>VLOOKUP(B240,Valores!$A$2:$P$300,15,FALSE)</f>
        <v>3.1300000000000001E-2</v>
      </c>
      <c r="Q240" s="72">
        <f t="shared" si="63"/>
        <v>0</v>
      </c>
      <c r="R240" s="72">
        <f t="shared" si="52"/>
        <v>0</v>
      </c>
      <c r="S240" s="72">
        <f t="shared" si="52"/>
        <v>0</v>
      </c>
      <c r="T240" s="72">
        <f t="shared" si="52"/>
        <v>0</v>
      </c>
      <c r="U240" s="72">
        <f t="shared" si="52"/>
        <v>0</v>
      </c>
      <c r="W240" s="2">
        <f t="shared" si="53"/>
        <v>57850.660494274533</v>
      </c>
      <c r="X240" s="77">
        <f t="shared" si="54"/>
        <v>57850.660494274533</v>
      </c>
      <c r="Z240" s="2">
        <f t="shared" si="55"/>
        <v>55599.484174793623</v>
      </c>
      <c r="AA240" s="77">
        <f t="shared" si="56"/>
        <v>55599.484174793623</v>
      </c>
      <c r="AC240" s="2">
        <f t="shared" si="57"/>
        <v>58679.139089007353</v>
      </c>
      <c r="AD240" s="77">
        <f t="shared" si="58"/>
        <v>58679.139089007353</v>
      </c>
      <c r="AF240" s="2">
        <f t="shared" si="59"/>
        <v>57467.846247053167</v>
      </c>
      <c r="AG240" s="77">
        <f t="shared" si="60"/>
        <v>57467.846247053167</v>
      </c>
      <c r="AI240" s="2">
        <f t="shared" si="61"/>
        <v>57970.647049373772</v>
      </c>
      <c r="AJ240" s="77">
        <f t="shared" si="62"/>
        <v>57970.647049373772</v>
      </c>
    </row>
    <row r="241" spans="1:36" x14ac:dyDescent="0.2">
      <c r="A241" s="72">
        <v>13</v>
      </c>
      <c r="B241" s="1" t="s">
        <v>84</v>
      </c>
      <c r="C241" s="1" t="str">
        <f>VLOOKUP(B241,Valores!$A$2:$F$300,5,FALSE)</f>
        <v>kg</v>
      </c>
      <c r="D241" s="1">
        <v>630</v>
      </c>
      <c r="E241" s="63">
        <f>VLOOKUP($B241,Valores!$A$2:$G$300,6,FALSE)*VLOOKUP(VLOOKUP($B241,Indices_Poder!$B$5:$E$250,3,FALSE),Indices_Poder!$G$6:$N$27,4,FALSE)*VLOOKUP($E$228,Regional!$A$2:$B$7,2,FALSE)</f>
        <v>91.826445229007192</v>
      </c>
      <c r="F241" s="2">
        <f>VLOOKUP($B241,Valores!$A$2:$G$300,6,FALSE)*VLOOKUP(VLOOKUP($B241,Indices_Poder!$B$5:$E$250,3,FALSE),Indices_Poder!$G$6:$N$27,4,FALSE)*VLOOKUP($F$228,Regional!$A$2:$B$7,2,FALSE)</f>
        <v>88.253149483799405</v>
      </c>
      <c r="G241" s="2">
        <f>VLOOKUP($B241,Valores!$A$2:$G$300,6,FALSE)*VLOOKUP(VLOOKUP($B241,Indices_Poder!$B$5:$E$250,3,FALSE),Indices_Poder!$G$6:$N$27,4,FALSE)*VLOOKUP($G$228,Regional!$A$2:$B$7,2,FALSE)</f>
        <v>93.141490617471987</v>
      </c>
      <c r="H241" s="2">
        <f>VLOOKUP($B241,Valores!$A$2:$G$300,6,FALSE)*VLOOKUP(VLOOKUP($B241,Indices_Poder!$B$5:$E$250,3,FALSE),Indices_Poder!$G$6:$N$27,4,FALSE)*VLOOKUP($H$228,Regional!$A$2:$B$7,2,FALSE)</f>
        <v>91.218803566751063</v>
      </c>
      <c r="I241" s="76">
        <f>VLOOKUP($B241,Valores!$A$2:$G$300,6,FALSE)*VLOOKUP(VLOOKUP($B241,Indices_Poder!$B$5:$E$250,3,FALSE),Indices_Poder!$G$6:$N$27,4,FALSE)*VLOOKUP($I$228,Regional!$A$2:$B$7,2,FALSE)</f>
        <v>92.016900078371066</v>
      </c>
      <c r="J241" s="63">
        <f t="shared" si="51"/>
        <v>57850.660494274533</v>
      </c>
      <c r="K241" s="2">
        <f t="shared" si="51"/>
        <v>55599.484174793623</v>
      </c>
      <c r="L241" s="2">
        <f t="shared" si="51"/>
        <v>58679.139089007353</v>
      </c>
      <c r="M241" s="2">
        <f t="shared" si="51"/>
        <v>57467.846247053167</v>
      </c>
      <c r="N241" s="76">
        <f t="shared" si="51"/>
        <v>57970.647049373772</v>
      </c>
      <c r="O241" s="1">
        <f>VLOOKUP(B241,Valores!$A$2:$P$300,14,FALSE)</f>
        <v>1</v>
      </c>
      <c r="P241" s="1">
        <f>VLOOKUP(B241,Valores!$A$2:$P$300,15,FALSE)</f>
        <v>3.1300000000000001E-2</v>
      </c>
      <c r="Q241" s="72">
        <f t="shared" si="63"/>
        <v>0</v>
      </c>
      <c r="R241" s="72">
        <f t="shared" si="52"/>
        <v>0</v>
      </c>
      <c r="S241" s="72">
        <f t="shared" si="52"/>
        <v>0</v>
      </c>
      <c r="T241" s="72">
        <f t="shared" si="52"/>
        <v>0</v>
      </c>
      <c r="U241" s="72">
        <f t="shared" si="52"/>
        <v>0</v>
      </c>
      <c r="W241" s="2">
        <f t="shared" si="53"/>
        <v>57850.660494274533</v>
      </c>
      <c r="X241" s="77">
        <f t="shared" si="54"/>
        <v>57850.660494274533</v>
      </c>
      <c r="Z241" s="2">
        <f t="shared" si="55"/>
        <v>55599.484174793623</v>
      </c>
      <c r="AA241" s="77">
        <f t="shared" si="56"/>
        <v>55599.484174793623</v>
      </c>
      <c r="AC241" s="2">
        <f t="shared" si="57"/>
        <v>58679.139089007353</v>
      </c>
      <c r="AD241" s="77">
        <f t="shared" si="58"/>
        <v>58679.139089007353</v>
      </c>
      <c r="AF241" s="2">
        <f t="shared" si="59"/>
        <v>57467.846247053167</v>
      </c>
      <c r="AG241" s="77">
        <f t="shared" si="60"/>
        <v>57467.846247053167</v>
      </c>
      <c r="AI241" s="2">
        <f t="shared" si="61"/>
        <v>57970.647049373772</v>
      </c>
      <c r="AJ241" s="77">
        <f t="shared" si="62"/>
        <v>57970.647049373772</v>
      </c>
    </row>
    <row r="242" spans="1:36" x14ac:dyDescent="0.2">
      <c r="A242" s="72">
        <v>14</v>
      </c>
      <c r="B242" s="1" t="s">
        <v>85</v>
      </c>
      <c r="C242" s="1" t="str">
        <f>VLOOKUP(B242,Valores!$A$2:$F$300,5,FALSE)</f>
        <v>kg</v>
      </c>
      <c r="D242" s="1">
        <v>1260</v>
      </c>
      <c r="E242" s="63">
        <f>VLOOKUP($B242,Valores!$A$2:$G$300,6,FALSE)*VLOOKUP(VLOOKUP($B242,Indices_Poder!$B$5:$E$250,3,FALSE),Indices_Poder!$G$6:$N$27,4,FALSE)*VLOOKUP($E$228,Regional!$A$2:$B$7,2,FALSE)</f>
        <v>91.826445229007192</v>
      </c>
      <c r="F242" s="2">
        <f>VLOOKUP($B242,Valores!$A$2:$G$300,6,FALSE)*VLOOKUP(VLOOKUP($B242,Indices_Poder!$B$5:$E$250,3,FALSE),Indices_Poder!$G$6:$N$27,4,FALSE)*VLOOKUP($F$228,Regional!$A$2:$B$7,2,FALSE)</f>
        <v>88.253149483799405</v>
      </c>
      <c r="G242" s="2">
        <f>VLOOKUP($B242,Valores!$A$2:$G$300,6,FALSE)*VLOOKUP(VLOOKUP($B242,Indices_Poder!$B$5:$E$250,3,FALSE),Indices_Poder!$G$6:$N$27,4,FALSE)*VLOOKUP($G$228,Regional!$A$2:$B$7,2,FALSE)</f>
        <v>93.141490617471987</v>
      </c>
      <c r="H242" s="2">
        <f>VLOOKUP($B242,Valores!$A$2:$G$300,6,FALSE)*VLOOKUP(VLOOKUP($B242,Indices_Poder!$B$5:$E$250,3,FALSE),Indices_Poder!$G$6:$N$27,4,FALSE)*VLOOKUP($H$228,Regional!$A$2:$B$7,2,FALSE)</f>
        <v>91.218803566751063</v>
      </c>
      <c r="I242" s="76">
        <f>VLOOKUP($B242,Valores!$A$2:$G$300,6,FALSE)*VLOOKUP(VLOOKUP($B242,Indices_Poder!$B$5:$E$250,3,FALSE),Indices_Poder!$G$6:$N$27,4,FALSE)*VLOOKUP($I$228,Regional!$A$2:$B$7,2,FALSE)</f>
        <v>92.016900078371066</v>
      </c>
      <c r="J242" s="63">
        <f t="shared" si="51"/>
        <v>115701.32098854907</v>
      </c>
      <c r="K242" s="2">
        <f t="shared" si="51"/>
        <v>111198.96834958725</v>
      </c>
      <c r="L242" s="2">
        <f t="shared" si="51"/>
        <v>117358.27817801471</v>
      </c>
      <c r="M242" s="2">
        <f t="shared" si="51"/>
        <v>114935.69249410633</v>
      </c>
      <c r="N242" s="76">
        <f t="shared" si="51"/>
        <v>115941.29409874754</v>
      </c>
      <c r="O242" s="1">
        <f>VLOOKUP(B242,Valores!$A$2:$P$300,14,FALSE)</f>
        <v>1</v>
      </c>
      <c r="P242" s="1">
        <f>VLOOKUP(B242,Valores!$A$2:$P$300,15,FALSE)</f>
        <v>3.1300000000000001E-2</v>
      </c>
      <c r="Q242" s="72">
        <f t="shared" si="63"/>
        <v>0</v>
      </c>
      <c r="R242" s="72">
        <f t="shared" si="52"/>
        <v>0</v>
      </c>
      <c r="S242" s="72">
        <f t="shared" si="52"/>
        <v>0</v>
      </c>
      <c r="T242" s="72">
        <f t="shared" si="52"/>
        <v>0</v>
      </c>
      <c r="U242" s="72">
        <f t="shared" si="52"/>
        <v>0</v>
      </c>
      <c r="W242" s="2">
        <f t="shared" si="53"/>
        <v>115701.32098854907</v>
      </c>
      <c r="X242" s="77">
        <f t="shared" si="54"/>
        <v>115701.32098854907</v>
      </c>
      <c r="Z242" s="2">
        <f t="shared" si="55"/>
        <v>111198.96834958725</v>
      </c>
      <c r="AA242" s="77">
        <f t="shared" si="56"/>
        <v>111198.96834958725</v>
      </c>
      <c r="AC242" s="2">
        <f t="shared" si="57"/>
        <v>117358.27817801471</v>
      </c>
      <c r="AD242" s="77">
        <f t="shared" si="58"/>
        <v>117358.27817801471</v>
      </c>
      <c r="AF242" s="2">
        <f t="shared" si="59"/>
        <v>114935.69249410633</v>
      </c>
      <c r="AG242" s="77">
        <f t="shared" si="60"/>
        <v>114935.69249410633</v>
      </c>
      <c r="AI242" s="2">
        <f t="shared" si="61"/>
        <v>115941.29409874754</v>
      </c>
      <c r="AJ242" s="77">
        <f t="shared" si="62"/>
        <v>115941.29409874754</v>
      </c>
    </row>
    <row r="243" spans="1:36" x14ac:dyDescent="0.2">
      <c r="A243" s="72">
        <v>15</v>
      </c>
      <c r="B243" s="1" t="s">
        <v>145</v>
      </c>
      <c r="C243" s="1" t="str">
        <f>VLOOKUP(B243,Valores!$A$2:$F$300,5,FALSE)</f>
        <v>cj</v>
      </c>
      <c r="D243" s="1">
        <v>6</v>
      </c>
      <c r="E243" s="63">
        <f>VLOOKUP($B243,Valores!$A$2:$G$300,6,FALSE)*VLOOKUP(VLOOKUP($B243,Indices_Poder!$B$5:$E$250,3,FALSE),Indices_Poder!$G$6:$N$27,4,FALSE)*VLOOKUP($E$228,Regional!$A$2:$B$7,2,FALSE)</f>
        <v>786.95332743611186</v>
      </c>
      <c r="F243" s="2">
        <f>VLOOKUP($B243,Valores!$A$2:$G$300,6,FALSE)*VLOOKUP(VLOOKUP($B243,Indices_Poder!$B$5:$E$250,3,FALSE),Indices_Poder!$G$6:$N$27,4,FALSE)*VLOOKUP($F$228,Regional!$A$2:$B$7,2,FALSE)</f>
        <v>756.33015597835106</v>
      </c>
      <c r="G243" s="2">
        <f>VLOOKUP($B243,Valores!$A$2:$G$300,6,FALSE)*VLOOKUP(VLOOKUP($B243,Indices_Poder!$B$5:$E$250,3,FALSE),Indices_Poder!$G$6:$N$27,4,FALSE)*VLOOKUP($G$228,Regional!$A$2:$B$7,2,FALSE)</f>
        <v>798.22327632285123</v>
      </c>
      <c r="H243" s="2">
        <f>VLOOKUP($B243,Valores!$A$2:$G$300,6,FALSE)*VLOOKUP(VLOOKUP($B243,Indices_Poder!$B$5:$E$250,3,FALSE),Indices_Poder!$G$6:$N$27,4,FALSE)*VLOOKUP($H$228,Regional!$A$2:$B$7,2,FALSE)</f>
        <v>781.74583381258412</v>
      </c>
      <c r="I243" s="76">
        <f>VLOOKUP($B243,Valores!$A$2:$G$300,6,FALSE)*VLOOKUP(VLOOKUP($B243,Indices_Poder!$B$5:$E$250,3,FALSE),Indices_Poder!$G$6:$N$27,4,FALSE)*VLOOKUP($I$228,Regional!$A$2:$B$7,2,FALSE)</f>
        <v>788.58552693005345</v>
      </c>
      <c r="J243" s="63">
        <f t="shared" si="51"/>
        <v>4721.7199646166709</v>
      </c>
      <c r="K243" s="2">
        <f t="shared" si="51"/>
        <v>4537.9809358701059</v>
      </c>
      <c r="L243" s="2">
        <f t="shared" si="51"/>
        <v>4789.3396579371074</v>
      </c>
      <c r="M243" s="2">
        <f t="shared" si="51"/>
        <v>4690.4750028755043</v>
      </c>
      <c r="N243" s="76">
        <f t="shared" si="51"/>
        <v>4731.5131615803202</v>
      </c>
      <c r="O243" s="1">
        <f>VLOOKUP(B243,Valores!$A$2:$P$300,14,FALSE)</f>
        <v>1</v>
      </c>
      <c r="P243" s="1">
        <f>VLOOKUP(B243,Valores!$A$2:$P$300,15,FALSE)</f>
        <v>2.7E-2</v>
      </c>
      <c r="Q243" s="72">
        <f t="shared" si="63"/>
        <v>0</v>
      </c>
      <c r="R243" s="72">
        <f t="shared" si="52"/>
        <v>0</v>
      </c>
      <c r="S243" s="72">
        <f t="shared" si="52"/>
        <v>0</v>
      </c>
      <c r="T243" s="72">
        <f t="shared" si="52"/>
        <v>0</v>
      </c>
      <c r="U243" s="72">
        <f t="shared" si="52"/>
        <v>0</v>
      </c>
      <c r="W243" s="2">
        <f t="shared" si="53"/>
        <v>4721.7199646166709</v>
      </c>
      <c r="X243" s="77">
        <f t="shared" si="54"/>
        <v>4721.7199646166709</v>
      </c>
      <c r="Z243" s="2">
        <f t="shared" si="55"/>
        <v>4537.9809358701059</v>
      </c>
      <c r="AA243" s="77">
        <f t="shared" si="56"/>
        <v>4537.9809358701059</v>
      </c>
      <c r="AC243" s="2">
        <f t="shared" si="57"/>
        <v>4789.3396579371074</v>
      </c>
      <c r="AD243" s="77">
        <f t="shared" si="58"/>
        <v>4789.3396579371074</v>
      </c>
      <c r="AF243" s="2">
        <f t="shared" si="59"/>
        <v>4690.4750028755043</v>
      </c>
      <c r="AG243" s="77">
        <f t="shared" si="60"/>
        <v>4690.4750028755043</v>
      </c>
      <c r="AI243" s="2">
        <f t="shared" si="61"/>
        <v>4731.5131615803202</v>
      </c>
      <c r="AJ243" s="77">
        <f t="shared" si="62"/>
        <v>4731.5131615803202</v>
      </c>
    </row>
    <row r="244" spans="1:36" x14ac:dyDescent="0.2">
      <c r="A244" s="72">
        <v>16</v>
      </c>
      <c r="B244" s="1" t="s">
        <v>146</v>
      </c>
      <c r="C244" s="1" t="str">
        <f>VLOOKUP(B244,Valores!$A$2:$F$300,5,FALSE)</f>
        <v>cj</v>
      </c>
      <c r="D244" s="1">
        <v>0</v>
      </c>
      <c r="E244" s="63">
        <f>VLOOKUP($B244,Valores!$A$2:$G$300,6,FALSE)*VLOOKUP(VLOOKUP($B244,Indices_Poder!$B$5:$E$250,3,FALSE),Indices_Poder!$G$6:$N$27,4,FALSE)*VLOOKUP($E$228,Regional!$A$2:$B$7,2,FALSE)</f>
        <v>1118.7844147489395</v>
      </c>
      <c r="F244" s="2">
        <f>VLOOKUP($B244,Valores!$A$2:$G$300,6,FALSE)*VLOOKUP(VLOOKUP($B244,Indices_Poder!$B$5:$E$250,3,FALSE),Indices_Poder!$G$6:$N$27,4,FALSE)*VLOOKUP($F$228,Regional!$A$2:$B$7,2,FALSE)</f>
        <v>1075.2485076466103</v>
      </c>
      <c r="G244" s="2">
        <f>VLOOKUP($B244,Valores!$A$2:$G$300,6,FALSE)*VLOOKUP(VLOOKUP($B244,Indices_Poder!$B$5:$E$250,3,FALSE),Indices_Poder!$G$6:$N$27,4,FALSE)*VLOOKUP($G$228,Regional!$A$2:$B$7,2,FALSE)</f>
        <v>1134.8065125404057</v>
      </c>
      <c r="H244" s="2">
        <f>VLOOKUP($B244,Valores!$A$2:$G$300,6,FALSE)*VLOOKUP(VLOOKUP($B244,Indices_Poder!$B$5:$E$250,3,FALSE),Indices_Poder!$G$6:$N$27,4,FALSE)*VLOOKUP($H$228,Regional!$A$2:$B$7,2,FALSE)</f>
        <v>1111.3811005970206</v>
      </c>
      <c r="I244" s="76">
        <f>VLOOKUP($B244,Valores!$A$2:$G$300,6,FALSE)*VLOOKUP(VLOOKUP($B244,Indices_Poder!$B$5:$E$250,3,FALSE),Indices_Poder!$G$6:$N$27,4,FALSE)*VLOOKUP($I$228,Regional!$A$2:$B$7,2,FALSE)</f>
        <v>1121.1048564980483</v>
      </c>
      <c r="J244" s="63">
        <f t="shared" si="51"/>
        <v>0</v>
      </c>
      <c r="K244" s="2">
        <f t="shared" si="51"/>
        <v>0</v>
      </c>
      <c r="L244" s="2">
        <f t="shared" si="51"/>
        <v>0</v>
      </c>
      <c r="M244" s="2">
        <f t="shared" si="51"/>
        <v>0</v>
      </c>
      <c r="N244" s="76">
        <f t="shared" si="51"/>
        <v>0</v>
      </c>
      <c r="O244" s="1">
        <f>VLOOKUP(B244,Valores!$A$2:$P$300,14,FALSE)</f>
        <v>1</v>
      </c>
      <c r="P244" s="1">
        <f>VLOOKUP(B244,Valores!$A$2:$P$300,15,FALSE)</f>
        <v>2.7E-2</v>
      </c>
      <c r="Q244" s="72">
        <f t="shared" si="63"/>
        <v>0</v>
      </c>
      <c r="R244" s="72">
        <f t="shared" si="52"/>
        <v>0</v>
      </c>
      <c r="S244" s="72">
        <f t="shared" si="52"/>
        <v>0</v>
      </c>
      <c r="T244" s="72">
        <f t="shared" si="52"/>
        <v>0</v>
      </c>
      <c r="U244" s="72">
        <f t="shared" si="52"/>
        <v>0</v>
      </c>
      <c r="W244" s="2">
        <f t="shared" si="53"/>
        <v>0</v>
      </c>
      <c r="X244" s="77">
        <f t="shared" si="54"/>
        <v>0</v>
      </c>
      <c r="Z244" s="2">
        <f t="shared" si="55"/>
        <v>0</v>
      </c>
      <c r="AA244" s="77">
        <f t="shared" si="56"/>
        <v>0</v>
      </c>
      <c r="AC244" s="2">
        <f t="shared" si="57"/>
        <v>0</v>
      </c>
      <c r="AD244" s="77">
        <f t="shared" si="58"/>
        <v>0</v>
      </c>
      <c r="AF244" s="2">
        <f t="shared" si="59"/>
        <v>0</v>
      </c>
      <c r="AG244" s="77">
        <f t="shared" si="60"/>
        <v>0</v>
      </c>
      <c r="AI244" s="2">
        <f t="shared" si="61"/>
        <v>0</v>
      </c>
      <c r="AJ244" s="77">
        <f t="shared" si="62"/>
        <v>0</v>
      </c>
    </row>
    <row r="245" spans="1:36" x14ac:dyDescent="0.2">
      <c r="A245" s="72">
        <v>17</v>
      </c>
      <c r="B245" s="1" t="s">
        <v>87</v>
      </c>
      <c r="C245" s="1" t="str">
        <f>VLOOKUP(B245,Valores!$A$2:$F$300,5,FALSE)</f>
        <v>unid.</v>
      </c>
      <c r="D245" s="1">
        <v>6</v>
      </c>
      <c r="E245" s="63">
        <f>VLOOKUP($B245,Valores!$A$2:$G$300,6,FALSE)*VLOOKUP(VLOOKUP($B245,Indices_Poder!$B$5:$E$250,3,FALSE),Indices_Poder!$G$6:$N$27,4,FALSE)*VLOOKUP($E$228,Regional!$A$2:$B$7,2,FALSE)</f>
        <v>2636.6773863428548</v>
      </c>
      <c r="F245" s="2">
        <f>VLOOKUP($B245,Valores!$A$2:$G$300,6,FALSE)*VLOOKUP(VLOOKUP($B245,Indices_Poder!$B$5:$E$250,3,FALSE),Indices_Poder!$G$6:$N$27,4,FALSE)*VLOOKUP($F$228,Regional!$A$2:$B$7,2,FALSE)</f>
        <v>2534.0748292841795</v>
      </c>
      <c r="G245" s="2">
        <f>VLOOKUP($B245,Valores!$A$2:$G$300,6,FALSE)*VLOOKUP(VLOOKUP($B245,Indices_Poder!$B$5:$E$250,3,FALSE),Indices_Poder!$G$6:$N$27,4,FALSE)*VLOOKUP($G$228,Regional!$A$2:$B$7,2,FALSE)</f>
        <v>2674.4372106410979</v>
      </c>
      <c r="H245" s="2">
        <f>VLOOKUP($B245,Valores!$A$2:$G$300,6,FALSE)*VLOOKUP(VLOOKUP($B245,Indices_Poder!$B$5:$E$250,3,FALSE),Indices_Poder!$G$6:$N$27,4,FALSE)*VLOOKUP($H$228,Regional!$A$2:$B$7,2,FALSE)</f>
        <v>2619.2297433912527</v>
      </c>
      <c r="I245" s="76">
        <f>VLOOKUP($B245,Valores!$A$2:$G$300,6,FALSE)*VLOOKUP(VLOOKUP($B245,Indices_Poder!$B$5:$E$250,3,FALSE),Indices_Poder!$G$6:$N$27,4,FALSE)*VLOOKUP($I$228,Regional!$A$2:$B$7,2,FALSE)</f>
        <v>2642.1460505515656</v>
      </c>
      <c r="J245" s="63">
        <f t="shared" si="51"/>
        <v>15820.064318057128</v>
      </c>
      <c r="K245" s="2">
        <f t="shared" si="51"/>
        <v>15204.448975705076</v>
      </c>
      <c r="L245" s="2">
        <f t="shared" si="51"/>
        <v>16046.623263846588</v>
      </c>
      <c r="M245" s="2">
        <f t="shared" si="51"/>
        <v>15715.378460347516</v>
      </c>
      <c r="N245" s="76">
        <f t="shared" si="51"/>
        <v>15852.876303309393</v>
      </c>
      <c r="O245" s="1">
        <f>VLOOKUP(B245,Valores!$A$2:$P$300,14,FALSE)</f>
        <v>1</v>
      </c>
      <c r="P245" s="1">
        <f>VLOOKUP(B245,Valores!$A$2:$P$300,15,FALSE)</f>
        <v>2.7E-2</v>
      </c>
      <c r="Q245" s="72">
        <f t="shared" si="63"/>
        <v>0</v>
      </c>
      <c r="R245" s="72">
        <f t="shared" si="52"/>
        <v>0</v>
      </c>
      <c r="S245" s="72">
        <f t="shared" si="52"/>
        <v>0</v>
      </c>
      <c r="T245" s="72">
        <f t="shared" si="52"/>
        <v>0</v>
      </c>
      <c r="U245" s="72">
        <f t="shared" si="52"/>
        <v>0</v>
      </c>
      <c r="W245" s="2">
        <f t="shared" si="53"/>
        <v>15820.064318057128</v>
      </c>
      <c r="X245" s="77">
        <f t="shared" si="54"/>
        <v>15820.064318057128</v>
      </c>
      <c r="Z245" s="2">
        <f t="shared" si="55"/>
        <v>15204.448975705076</v>
      </c>
      <c r="AA245" s="77">
        <f t="shared" si="56"/>
        <v>15204.448975705076</v>
      </c>
      <c r="AC245" s="2">
        <f t="shared" si="57"/>
        <v>16046.623263846588</v>
      </c>
      <c r="AD245" s="77">
        <f t="shared" si="58"/>
        <v>16046.623263846588</v>
      </c>
      <c r="AF245" s="2">
        <f t="shared" si="59"/>
        <v>15715.378460347516</v>
      </c>
      <c r="AG245" s="77">
        <f t="shared" si="60"/>
        <v>15715.378460347516</v>
      </c>
      <c r="AI245" s="2">
        <f t="shared" si="61"/>
        <v>15852.876303309393</v>
      </c>
      <c r="AJ245" s="77">
        <f t="shared" si="62"/>
        <v>15852.876303309393</v>
      </c>
    </row>
    <row r="246" spans="1:36" x14ac:dyDescent="0.2">
      <c r="A246" s="72">
        <v>18</v>
      </c>
      <c r="B246" s="1" t="s">
        <v>134</v>
      </c>
      <c r="C246" s="1" t="str">
        <f>VLOOKUP(B246,Valores!$A$2:$F$300,5,FALSE)</f>
        <v>m³</v>
      </c>
      <c r="D246" s="1">
        <v>5.07</v>
      </c>
      <c r="E246" s="63">
        <f>VLOOKUP($B246,Valores!$A$2:$G$300,6,FALSE)*VLOOKUP(VLOOKUP($B246,Indices_Poder!$B$5:$E$250,3,FALSE),Indices_Poder!$G$6:$N$27,4,FALSE)*VLOOKUP($E$228,Regional!$A$2:$B$7,2,FALSE)</f>
        <v>5815.858492052359</v>
      </c>
      <c r="F246" s="2">
        <f>VLOOKUP($B246,Valores!$A$2:$G$300,6,FALSE)*VLOOKUP(VLOOKUP($B246,Indices_Poder!$B$5:$E$250,3,FALSE),Indices_Poder!$G$6:$N$27,4,FALSE)*VLOOKUP($F$228,Regional!$A$2:$B$7,2,FALSE)</f>
        <v>5589.5426159171857</v>
      </c>
      <c r="G246" s="2">
        <f>VLOOKUP($B246,Valores!$A$2:$G$300,6,FALSE)*VLOOKUP(VLOOKUP($B246,Indices_Poder!$B$5:$E$250,3,FALSE),Indices_Poder!$G$6:$N$27,4,FALSE)*VLOOKUP($G$228,Regional!$A$2:$B$7,2,FALSE)</f>
        <v>5899.1473297163184</v>
      </c>
      <c r="H246" s="2">
        <f>VLOOKUP($B246,Valores!$A$2:$G$300,6,FALSE)*VLOOKUP(VLOOKUP($B246,Indices_Poder!$B$5:$E$250,3,FALSE),Indices_Poder!$G$6:$N$27,4,FALSE)*VLOOKUP($H$228,Regional!$A$2:$B$7,2,FALSE)</f>
        <v>5777.3733049938401</v>
      </c>
      <c r="I246" s="76">
        <f>VLOOKUP($B246,Valores!$A$2:$G$300,6,FALSE)*VLOOKUP(VLOOKUP($B246,Indices_Poder!$B$5:$E$250,3,FALSE),Indices_Poder!$G$6:$N$27,4,FALSE)*VLOOKUP($I$228,Regional!$A$2:$B$7,2,FALSE)</f>
        <v>5827.9210133692077</v>
      </c>
      <c r="J246" s="63">
        <f t="shared" si="51"/>
        <v>29486.402554705463</v>
      </c>
      <c r="K246" s="2">
        <f t="shared" si="51"/>
        <v>28338.981062700132</v>
      </c>
      <c r="L246" s="2">
        <f t="shared" si="51"/>
        <v>29908.676961661735</v>
      </c>
      <c r="M246" s="2">
        <f t="shared" si="51"/>
        <v>29291.28265631877</v>
      </c>
      <c r="N246" s="76">
        <f t="shared" si="51"/>
        <v>29547.559537781886</v>
      </c>
      <c r="O246" s="1">
        <f>VLOOKUP(B246,Valores!$A$2:$P$300,14,FALSE)</f>
        <v>1</v>
      </c>
      <c r="P246" s="1">
        <f>VLOOKUP(B246,Valores!$A$2:$P$300,15,FALSE)</f>
        <v>3.1300000000000001E-2</v>
      </c>
      <c r="Q246" s="72">
        <f t="shared" si="63"/>
        <v>0</v>
      </c>
      <c r="R246" s="72">
        <f t="shared" si="52"/>
        <v>0</v>
      </c>
      <c r="S246" s="72">
        <f t="shared" si="52"/>
        <v>0</v>
      </c>
      <c r="T246" s="72">
        <f t="shared" si="52"/>
        <v>0</v>
      </c>
      <c r="U246" s="72">
        <f t="shared" si="52"/>
        <v>0</v>
      </c>
      <c r="W246" s="2">
        <f t="shared" si="53"/>
        <v>29486.402554705463</v>
      </c>
      <c r="X246" s="77">
        <f t="shared" si="54"/>
        <v>29486.402554705463</v>
      </c>
      <c r="Z246" s="2">
        <f t="shared" si="55"/>
        <v>28338.981062700132</v>
      </c>
      <c r="AA246" s="77">
        <f t="shared" si="56"/>
        <v>28338.981062700132</v>
      </c>
      <c r="AC246" s="2">
        <f t="shared" si="57"/>
        <v>29908.676961661735</v>
      </c>
      <c r="AD246" s="77">
        <f t="shared" si="58"/>
        <v>29908.676961661735</v>
      </c>
      <c r="AF246" s="2">
        <f t="shared" si="59"/>
        <v>29291.28265631877</v>
      </c>
      <c r="AG246" s="77">
        <f t="shared" si="60"/>
        <v>29291.28265631877</v>
      </c>
      <c r="AI246" s="2">
        <f t="shared" si="61"/>
        <v>29547.559537781886</v>
      </c>
      <c r="AJ246" s="77">
        <f t="shared" si="62"/>
        <v>29547.559537781886</v>
      </c>
    </row>
    <row r="247" spans="1:36" x14ac:dyDescent="0.2">
      <c r="A247" s="72">
        <v>19</v>
      </c>
      <c r="B247" s="1" t="s">
        <v>135</v>
      </c>
      <c r="C247" s="1" t="str">
        <f>VLOOKUP(B247,Valores!$A$2:$F$300,5,FALSE)</f>
        <v>m³</v>
      </c>
      <c r="D247" s="1">
        <v>2.3199999999999998</v>
      </c>
      <c r="E247" s="63">
        <f>VLOOKUP($B247,Valores!$A$2:$G$300,6,FALSE)*VLOOKUP(VLOOKUP($B247,Indices_Poder!$B$5:$E$250,3,FALSE),Indices_Poder!$G$6:$N$27,4,FALSE)*VLOOKUP($E$228,Regional!$A$2:$B$7,2,FALSE)</f>
        <v>5815.858492052359</v>
      </c>
      <c r="F247" s="2">
        <f>VLOOKUP($B247,Valores!$A$2:$G$300,6,FALSE)*VLOOKUP(VLOOKUP($B247,Indices_Poder!$B$5:$E$250,3,FALSE),Indices_Poder!$G$6:$N$27,4,FALSE)*VLOOKUP($F$228,Regional!$A$2:$B$7,2,FALSE)</f>
        <v>5589.5426159171857</v>
      </c>
      <c r="G247" s="2">
        <f>VLOOKUP($B247,Valores!$A$2:$G$300,6,FALSE)*VLOOKUP(VLOOKUP($B247,Indices_Poder!$B$5:$E$250,3,FALSE),Indices_Poder!$G$6:$N$27,4,FALSE)*VLOOKUP($G$228,Regional!$A$2:$B$7,2,FALSE)</f>
        <v>5899.1473297163184</v>
      </c>
      <c r="H247" s="2">
        <f>VLOOKUP($B247,Valores!$A$2:$G$300,6,FALSE)*VLOOKUP(VLOOKUP($B247,Indices_Poder!$B$5:$E$250,3,FALSE),Indices_Poder!$G$6:$N$27,4,FALSE)*VLOOKUP($H$228,Regional!$A$2:$B$7,2,FALSE)</f>
        <v>5777.3733049938401</v>
      </c>
      <c r="I247" s="76">
        <f>VLOOKUP($B247,Valores!$A$2:$G$300,6,FALSE)*VLOOKUP(VLOOKUP($B247,Indices_Poder!$B$5:$E$250,3,FALSE),Indices_Poder!$G$6:$N$27,4,FALSE)*VLOOKUP($I$228,Regional!$A$2:$B$7,2,FALSE)</f>
        <v>5827.9210133692077</v>
      </c>
      <c r="J247" s="63">
        <f t="shared" si="51"/>
        <v>13492.791701561471</v>
      </c>
      <c r="K247" s="2">
        <f t="shared" si="51"/>
        <v>12967.73886892787</v>
      </c>
      <c r="L247" s="2">
        <f t="shared" si="51"/>
        <v>13686.021804941858</v>
      </c>
      <c r="M247" s="2">
        <f t="shared" si="51"/>
        <v>13403.506067585708</v>
      </c>
      <c r="N247" s="76">
        <f t="shared" si="51"/>
        <v>13520.776751016561</v>
      </c>
      <c r="O247" s="1">
        <f>VLOOKUP(B247,Valores!$A$2:$P$300,14,FALSE)</f>
        <v>1</v>
      </c>
      <c r="P247" s="1">
        <f>VLOOKUP(B247,Valores!$A$2:$P$300,15,FALSE)</f>
        <v>3.1300000000000001E-2</v>
      </c>
      <c r="Q247" s="72">
        <f t="shared" si="63"/>
        <v>0</v>
      </c>
      <c r="R247" s="72">
        <f t="shared" si="52"/>
        <v>0</v>
      </c>
      <c r="S247" s="72">
        <f t="shared" si="52"/>
        <v>0</v>
      </c>
      <c r="T247" s="72">
        <f t="shared" si="52"/>
        <v>0</v>
      </c>
      <c r="U247" s="72">
        <f t="shared" si="52"/>
        <v>0</v>
      </c>
      <c r="W247" s="2">
        <f t="shared" si="53"/>
        <v>13492.791701561471</v>
      </c>
      <c r="X247" s="77">
        <f t="shared" si="54"/>
        <v>13492.791701561471</v>
      </c>
      <c r="Z247" s="2">
        <f t="shared" si="55"/>
        <v>12967.73886892787</v>
      </c>
      <c r="AA247" s="77">
        <f t="shared" si="56"/>
        <v>12967.73886892787</v>
      </c>
      <c r="AC247" s="2">
        <f t="shared" si="57"/>
        <v>13686.021804941858</v>
      </c>
      <c r="AD247" s="77">
        <f t="shared" si="58"/>
        <v>13686.021804941858</v>
      </c>
      <c r="AF247" s="2">
        <f t="shared" si="59"/>
        <v>13403.506067585708</v>
      </c>
      <c r="AG247" s="77">
        <f t="shared" si="60"/>
        <v>13403.506067585708</v>
      </c>
      <c r="AI247" s="2">
        <f t="shared" si="61"/>
        <v>13520.776751016561</v>
      </c>
      <c r="AJ247" s="77">
        <f t="shared" si="62"/>
        <v>13520.776751016561</v>
      </c>
    </row>
    <row r="248" spans="1:36" x14ac:dyDescent="0.2">
      <c r="A248" s="72">
        <v>20</v>
      </c>
      <c r="B248" s="1" t="s">
        <v>136</v>
      </c>
      <c r="C248" s="1" t="str">
        <f>VLOOKUP(B248,Valores!$A$2:$F$300,5,FALSE)</f>
        <v>m³</v>
      </c>
      <c r="D248" s="1">
        <v>0</v>
      </c>
      <c r="E248" s="63">
        <f>VLOOKUP($B248,Valores!$A$2:$G$300,6,FALSE)*VLOOKUP(VLOOKUP($B248,Indices_Poder!$B$5:$E$250,3,FALSE),Indices_Poder!$G$6:$N$27,4,FALSE)*VLOOKUP($E$228,Regional!$A$2:$B$7,2,FALSE)</f>
        <v>5815.858492052359</v>
      </c>
      <c r="F248" s="2">
        <f>VLOOKUP($B248,Valores!$A$2:$G$300,6,FALSE)*VLOOKUP(VLOOKUP($B248,Indices_Poder!$B$5:$E$250,3,FALSE),Indices_Poder!$G$6:$N$27,4,FALSE)*VLOOKUP($F$228,Regional!$A$2:$B$7,2,FALSE)</f>
        <v>5589.5426159171857</v>
      </c>
      <c r="G248" s="2">
        <f>VLOOKUP($B248,Valores!$A$2:$G$300,6,FALSE)*VLOOKUP(VLOOKUP($B248,Indices_Poder!$B$5:$E$250,3,FALSE),Indices_Poder!$G$6:$N$27,4,FALSE)*VLOOKUP($G$228,Regional!$A$2:$B$7,2,FALSE)</f>
        <v>5899.1473297163184</v>
      </c>
      <c r="H248" s="2">
        <f>VLOOKUP($B248,Valores!$A$2:$G$300,6,FALSE)*VLOOKUP(VLOOKUP($B248,Indices_Poder!$B$5:$E$250,3,FALSE),Indices_Poder!$G$6:$N$27,4,FALSE)*VLOOKUP($H$228,Regional!$A$2:$B$7,2,FALSE)</f>
        <v>5777.3733049938401</v>
      </c>
      <c r="I248" s="76">
        <f>VLOOKUP($B248,Valores!$A$2:$G$300,6,FALSE)*VLOOKUP(VLOOKUP($B248,Indices_Poder!$B$5:$E$250,3,FALSE),Indices_Poder!$G$6:$N$27,4,FALSE)*VLOOKUP($I$228,Regional!$A$2:$B$7,2,FALSE)</f>
        <v>5827.9210133692077</v>
      </c>
      <c r="J248" s="63">
        <f t="shared" si="51"/>
        <v>0</v>
      </c>
      <c r="K248" s="2">
        <f t="shared" si="51"/>
        <v>0</v>
      </c>
      <c r="L248" s="2">
        <f t="shared" si="51"/>
        <v>0</v>
      </c>
      <c r="M248" s="2">
        <f t="shared" si="51"/>
        <v>0</v>
      </c>
      <c r="N248" s="76">
        <f t="shared" si="51"/>
        <v>0</v>
      </c>
      <c r="O248" s="1">
        <f>VLOOKUP(B248,Valores!$A$2:$P$300,14,FALSE)</f>
        <v>1</v>
      </c>
      <c r="P248" s="1">
        <f>VLOOKUP(B248,Valores!$A$2:$P$300,15,FALSE)</f>
        <v>3.1300000000000001E-2</v>
      </c>
      <c r="Q248" s="72">
        <f t="shared" si="63"/>
        <v>0</v>
      </c>
      <c r="R248" s="72">
        <f t="shared" si="52"/>
        <v>0</v>
      </c>
      <c r="S248" s="72">
        <f t="shared" si="52"/>
        <v>0</v>
      </c>
      <c r="T248" s="72">
        <f t="shared" si="52"/>
        <v>0</v>
      </c>
      <c r="U248" s="72">
        <f t="shared" si="52"/>
        <v>0</v>
      </c>
      <c r="W248" s="2">
        <f t="shared" si="53"/>
        <v>0</v>
      </c>
      <c r="X248" s="77">
        <f t="shared" si="54"/>
        <v>0</v>
      </c>
      <c r="Z248" s="2">
        <f t="shared" si="55"/>
        <v>0</v>
      </c>
      <c r="AA248" s="77">
        <f t="shared" si="56"/>
        <v>0</v>
      </c>
      <c r="AC248" s="2">
        <f t="shared" si="57"/>
        <v>0</v>
      </c>
      <c r="AD248" s="77">
        <f t="shared" si="58"/>
        <v>0</v>
      </c>
      <c r="AF248" s="2">
        <f t="shared" si="59"/>
        <v>0</v>
      </c>
      <c r="AG248" s="77">
        <f t="shared" si="60"/>
        <v>0</v>
      </c>
      <c r="AI248" s="2">
        <f t="shared" si="61"/>
        <v>0</v>
      </c>
      <c r="AJ248" s="77">
        <f t="shared" si="62"/>
        <v>0</v>
      </c>
    </row>
    <row r="249" spans="1:36" x14ac:dyDescent="0.2">
      <c r="A249" s="72">
        <v>21</v>
      </c>
      <c r="B249" s="1" t="s">
        <v>137</v>
      </c>
      <c r="C249" s="1" t="str">
        <f>VLOOKUP(B249,Valores!$A$2:$F$300,5,FALSE)</f>
        <v>m³</v>
      </c>
      <c r="D249" s="1">
        <v>3.93</v>
      </c>
      <c r="E249" s="63">
        <f>VLOOKUP($B249,Valores!$A$2:$G$300,6,FALSE)*VLOOKUP(VLOOKUP($B249,Indices_Poder!$B$5:$E$250,3,FALSE),Indices_Poder!$G$6:$N$27,4,FALSE)*VLOOKUP($E$228,Regional!$A$2:$B$7,2,FALSE)</f>
        <v>5815.858492052359</v>
      </c>
      <c r="F249" s="2">
        <f>VLOOKUP($B249,Valores!$A$2:$G$300,6,FALSE)*VLOOKUP(VLOOKUP($B249,Indices_Poder!$B$5:$E$250,3,FALSE),Indices_Poder!$G$6:$N$27,4,FALSE)*VLOOKUP($F$228,Regional!$A$2:$B$7,2,FALSE)</f>
        <v>5589.5426159171857</v>
      </c>
      <c r="G249" s="2">
        <f>VLOOKUP($B249,Valores!$A$2:$G$300,6,FALSE)*VLOOKUP(VLOOKUP($B249,Indices_Poder!$B$5:$E$250,3,FALSE),Indices_Poder!$G$6:$N$27,4,FALSE)*VLOOKUP($G$228,Regional!$A$2:$B$7,2,FALSE)</f>
        <v>5899.1473297163184</v>
      </c>
      <c r="H249" s="2">
        <f>VLOOKUP($B249,Valores!$A$2:$G$300,6,FALSE)*VLOOKUP(VLOOKUP($B249,Indices_Poder!$B$5:$E$250,3,FALSE),Indices_Poder!$G$6:$N$27,4,FALSE)*VLOOKUP($H$228,Regional!$A$2:$B$7,2,FALSE)</f>
        <v>5777.3733049938401</v>
      </c>
      <c r="I249" s="76">
        <f>VLOOKUP($B249,Valores!$A$2:$G$300,6,FALSE)*VLOOKUP(VLOOKUP($B249,Indices_Poder!$B$5:$E$250,3,FALSE),Indices_Poder!$G$6:$N$27,4,FALSE)*VLOOKUP($I$228,Regional!$A$2:$B$7,2,FALSE)</f>
        <v>5827.9210133692077</v>
      </c>
      <c r="J249" s="63">
        <f t="shared" si="51"/>
        <v>22856.32387376577</v>
      </c>
      <c r="K249" s="2">
        <f t="shared" si="51"/>
        <v>21966.902480554541</v>
      </c>
      <c r="L249" s="2">
        <f t="shared" si="51"/>
        <v>23183.649005785133</v>
      </c>
      <c r="M249" s="2">
        <f t="shared" si="51"/>
        <v>22705.077088625792</v>
      </c>
      <c r="N249" s="76">
        <f t="shared" si="51"/>
        <v>22903.729582540986</v>
      </c>
      <c r="O249" s="1">
        <f>VLOOKUP(B249,Valores!$A$2:$P$300,14,FALSE)</f>
        <v>1</v>
      </c>
      <c r="P249" s="1">
        <f>VLOOKUP(B249,Valores!$A$2:$P$300,15,FALSE)</f>
        <v>3.1300000000000001E-2</v>
      </c>
      <c r="Q249" s="72">
        <f t="shared" si="63"/>
        <v>0</v>
      </c>
      <c r="R249" s="72">
        <f t="shared" si="52"/>
        <v>0</v>
      </c>
      <c r="S249" s="72">
        <f t="shared" si="52"/>
        <v>0</v>
      </c>
      <c r="T249" s="72">
        <f t="shared" si="52"/>
        <v>0</v>
      </c>
      <c r="U249" s="72">
        <f t="shared" si="52"/>
        <v>0</v>
      </c>
      <c r="W249" s="2">
        <f t="shared" si="53"/>
        <v>22856.32387376577</v>
      </c>
      <c r="X249" s="77">
        <f t="shared" si="54"/>
        <v>22856.32387376577</v>
      </c>
      <c r="Z249" s="2">
        <f t="shared" si="55"/>
        <v>21966.902480554541</v>
      </c>
      <c r="AA249" s="77">
        <f t="shared" si="56"/>
        <v>21966.902480554541</v>
      </c>
      <c r="AC249" s="2">
        <f t="shared" si="57"/>
        <v>23183.649005785133</v>
      </c>
      <c r="AD249" s="77">
        <f t="shared" si="58"/>
        <v>23183.649005785133</v>
      </c>
      <c r="AF249" s="2">
        <f t="shared" si="59"/>
        <v>22705.077088625792</v>
      </c>
      <c r="AG249" s="77">
        <f t="shared" si="60"/>
        <v>22705.077088625792</v>
      </c>
      <c r="AI249" s="2">
        <f t="shared" si="61"/>
        <v>22903.729582540986</v>
      </c>
      <c r="AJ249" s="77">
        <f t="shared" si="62"/>
        <v>22903.729582540986</v>
      </c>
    </row>
    <row r="250" spans="1:36" x14ac:dyDescent="0.2">
      <c r="A250" s="72">
        <v>22</v>
      </c>
      <c r="B250" s="1" t="s">
        <v>91</v>
      </c>
      <c r="C250" s="1" t="str">
        <f>VLOOKUP(B250,Valores!$A$2:$F$300,5,FALSE)</f>
        <v>m³</v>
      </c>
      <c r="D250" s="1">
        <v>1.74</v>
      </c>
      <c r="E250" s="63">
        <f>VLOOKUP($B250,Valores!$A$2:$G$300,6,FALSE)*VLOOKUP(VLOOKUP($B250,Indices_Poder!$B$5:$E$250,3,FALSE),Indices_Poder!$G$6:$N$27,4,FALSE)*VLOOKUP($E$228,Regional!$A$2:$B$7,2,FALSE)</f>
        <v>5815.858492052359</v>
      </c>
      <c r="F250" s="2">
        <f>VLOOKUP($B250,Valores!$A$2:$G$300,6,FALSE)*VLOOKUP(VLOOKUP($B250,Indices_Poder!$B$5:$E$250,3,FALSE),Indices_Poder!$G$6:$N$27,4,FALSE)*VLOOKUP($F$228,Regional!$A$2:$B$7,2,FALSE)</f>
        <v>5589.5426159171857</v>
      </c>
      <c r="G250" s="2">
        <f>VLOOKUP($B250,Valores!$A$2:$G$300,6,FALSE)*VLOOKUP(VLOOKUP($B250,Indices_Poder!$B$5:$E$250,3,FALSE),Indices_Poder!$G$6:$N$27,4,FALSE)*VLOOKUP($G$228,Regional!$A$2:$B$7,2,FALSE)</f>
        <v>5899.1473297163184</v>
      </c>
      <c r="H250" s="2">
        <f>VLOOKUP($B250,Valores!$A$2:$G$300,6,FALSE)*VLOOKUP(VLOOKUP($B250,Indices_Poder!$B$5:$E$250,3,FALSE),Indices_Poder!$G$6:$N$27,4,FALSE)*VLOOKUP($H$228,Regional!$A$2:$B$7,2,FALSE)</f>
        <v>5777.3733049938401</v>
      </c>
      <c r="I250" s="76">
        <f>VLOOKUP($B250,Valores!$A$2:$G$300,6,FALSE)*VLOOKUP(VLOOKUP($B250,Indices_Poder!$B$5:$E$250,3,FALSE),Indices_Poder!$G$6:$N$27,4,FALSE)*VLOOKUP($I$228,Regional!$A$2:$B$7,2,FALSE)</f>
        <v>5827.9210133692077</v>
      </c>
      <c r="J250" s="63">
        <f t="shared" si="51"/>
        <v>10119.593776171105</v>
      </c>
      <c r="K250" s="2">
        <f t="shared" si="51"/>
        <v>9725.8041516959038</v>
      </c>
      <c r="L250" s="2">
        <f t="shared" si="51"/>
        <v>10264.516353706395</v>
      </c>
      <c r="M250" s="2">
        <f t="shared" si="51"/>
        <v>10052.629550689282</v>
      </c>
      <c r="N250" s="76">
        <f t="shared" si="51"/>
        <v>10140.582563262422</v>
      </c>
      <c r="O250" s="1">
        <f>VLOOKUP(B250,Valores!$A$2:$P$300,14,FALSE)</f>
        <v>1</v>
      </c>
      <c r="P250" s="1">
        <f>VLOOKUP(B250,Valores!$A$2:$P$300,15,FALSE)</f>
        <v>3.1300000000000001E-2</v>
      </c>
      <c r="Q250" s="72">
        <f t="shared" si="63"/>
        <v>0</v>
      </c>
      <c r="R250" s="72">
        <f t="shared" si="52"/>
        <v>0</v>
      </c>
      <c r="S250" s="72">
        <f t="shared" si="52"/>
        <v>0</v>
      </c>
      <c r="T250" s="72">
        <f t="shared" si="52"/>
        <v>0</v>
      </c>
      <c r="U250" s="72">
        <f t="shared" si="52"/>
        <v>0</v>
      </c>
      <c r="W250" s="2">
        <f t="shared" si="53"/>
        <v>10119.593776171105</v>
      </c>
      <c r="X250" s="77">
        <f t="shared" si="54"/>
        <v>10119.593776171105</v>
      </c>
      <c r="Z250" s="2">
        <f t="shared" si="55"/>
        <v>9725.8041516959038</v>
      </c>
      <c r="AA250" s="77">
        <f t="shared" si="56"/>
        <v>9725.8041516959038</v>
      </c>
      <c r="AC250" s="2">
        <f t="shared" si="57"/>
        <v>10264.516353706395</v>
      </c>
      <c r="AD250" s="77">
        <f t="shared" si="58"/>
        <v>10264.516353706395</v>
      </c>
      <c r="AF250" s="2">
        <f t="shared" si="59"/>
        <v>10052.629550689282</v>
      </c>
      <c r="AG250" s="77">
        <f t="shared" si="60"/>
        <v>10052.629550689282</v>
      </c>
      <c r="AI250" s="2">
        <f t="shared" si="61"/>
        <v>10140.582563262422</v>
      </c>
      <c r="AJ250" s="77">
        <f t="shared" si="62"/>
        <v>10140.582563262422</v>
      </c>
    </row>
    <row r="251" spans="1:36" x14ac:dyDescent="0.2">
      <c r="A251" s="72">
        <v>23</v>
      </c>
      <c r="B251" s="1" t="s">
        <v>204</v>
      </c>
      <c r="C251" s="1" t="str">
        <f>VLOOKUP(B251,Valores!$A$2:$F$300,5,FALSE)</f>
        <v>m³</v>
      </c>
      <c r="D251" s="1">
        <v>68.11</v>
      </c>
      <c r="E251" s="63">
        <f>VLOOKUP($B251,Valores!$A$2:$G$300,6,FALSE)*VLOOKUP(VLOOKUP($B251,Indices_Poder!$B$5:$E$250,3,FALSE),Indices_Poder!$G$6:$N$27,4,FALSE)*VLOOKUP($E$228,Regional!$A$2:$B$7,2,FALSE)</f>
        <v>5815.858492052359</v>
      </c>
      <c r="F251" s="2">
        <f>VLOOKUP($B251,Valores!$A$2:$G$300,6,FALSE)*VLOOKUP(VLOOKUP($B251,Indices_Poder!$B$5:$E$250,3,FALSE),Indices_Poder!$G$6:$N$27,4,FALSE)*VLOOKUP($F$228,Regional!$A$2:$B$7,2,FALSE)</f>
        <v>5589.5426159171857</v>
      </c>
      <c r="G251" s="2">
        <f>VLOOKUP($B251,Valores!$A$2:$G$300,6,FALSE)*VLOOKUP(VLOOKUP($B251,Indices_Poder!$B$5:$E$250,3,FALSE),Indices_Poder!$G$6:$N$27,4,FALSE)*VLOOKUP($G$228,Regional!$A$2:$B$7,2,FALSE)</f>
        <v>5899.1473297163184</v>
      </c>
      <c r="H251" s="2">
        <f>VLOOKUP($B251,Valores!$A$2:$G$300,6,FALSE)*VLOOKUP(VLOOKUP($B251,Indices_Poder!$B$5:$E$250,3,FALSE),Indices_Poder!$G$6:$N$27,4,FALSE)*VLOOKUP($H$228,Regional!$A$2:$B$7,2,FALSE)</f>
        <v>5777.3733049938401</v>
      </c>
      <c r="I251" s="76">
        <f>VLOOKUP($B251,Valores!$A$2:$G$300,6,FALSE)*VLOOKUP(VLOOKUP($B251,Indices_Poder!$B$5:$E$250,3,FALSE),Indices_Poder!$G$6:$N$27,4,FALSE)*VLOOKUP($I$228,Regional!$A$2:$B$7,2,FALSE)</f>
        <v>5827.9210133692077</v>
      </c>
      <c r="J251" s="63">
        <f t="shared" si="51"/>
        <v>396118.12189368618</v>
      </c>
      <c r="K251" s="2">
        <f t="shared" si="51"/>
        <v>380703.74757011951</v>
      </c>
      <c r="L251" s="2">
        <f t="shared" si="51"/>
        <v>401790.92462697846</v>
      </c>
      <c r="M251" s="2">
        <f t="shared" si="51"/>
        <v>393496.89580313046</v>
      </c>
      <c r="N251" s="76">
        <f t="shared" si="51"/>
        <v>396939.70022057672</v>
      </c>
      <c r="O251" s="1">
        <f>VLOOKUP(B251,Valores!$A$2:$P$300,14,FALSE)</f>
        <v>1</v>
      </c>
      <c r="P251" s="1">
        <f>VLOOKUP(B251,Valores!$A$2:$P$300,15,FALSE)</f>
        <v>3.1300000000000001E-2</v>
      </c>
      <c r="Q251" s="72">
        <f t="shared" si="63"/>
        <v>0</v>
      </c>
      <c r="R251" s="72">
        <f t="shared" si="52"/>
        <v>0</v>
      </c>
      <c r="S251" s="72">
        <f t="shared" si="52"/>
        <v>0</v>
      </c>
      <c r="T251" s="72">
        <f t="shared" si="52"/>
        <v>0</v>
      </c>
      <c r="U251" s="72">
        <f t="shared" si="52"/>
        <v>0</v>
      </c>
      <c r="W251" s="2">
        <f t="shared" si="53"/>
        <v>396118.12189368618</v>
      </c>
      <c r="X251" s="77">
        <f t="shared" si="54"/>
        <v>396118.12189368618</v>
      </c>
      <c r="Z251" s="2">
        <f t="shared" si="55"/>
        <v>380703.74757011951</v>
      </c>
      <c r="AA251" s="77">
        <f t="shared" si="56"/>
        <v>380703.74757011951</v>
      </c>
      <c r="AC251" s="2">
        <f t="shared" si="57"/>
        <v>401790.92462697846</v>
      </c>
      <c r="AD251" s="77">
        <f t="shared" si="58"/>
        <v>401790.92462697846</v>
      </c>
      <c r="AF251" s="2">
        <f t="shared" si="59"/>
        <v>393496.89580313046</v>
      </c>
      <c r="AG251" s="77">
        <f t="shared" si="60"/>
        <v>393496.89580313046</v>
      </c>
      <c r="AI251" s="2">
        <f t="shared" si="61"/>
        <v>396939.70022057672</v>
      </c>
      <c r="AJ251" s="77">
        <f t="shared" si="62"/>
        <v>396939.70022057672</v>
      </c>
    </row>
    <row r="252" spans="1:36" x14ac:dyDescent="0.2">
      <c r="A252" s="72">
        <v>24</v>
      </c>
      <c r="B252" s="1" t="s">
        <v>92</v>
      </c>
      <c r="C252" s="1" t="str">
        <f>VLOOKUP(B252,Valores!$A$2:$F$300,5,FALSE)</f>
        <v>m³</v>
      </c>
      <c r="D252" s="1">
        <v>3.48</v>
      </c>
      <c r="E252" s="63">
        <f>VLOOKUP($B252,Valores!$A$2:$G$300,6,FALSE)*VLOOKUP(VLOOKUP($B252,Indices_Poder!$B$5:$E$250,3,FALSE),Indices_Poder!$G$6:$N$27,4,FALSE)*VLOOKUP($E$228,Regional!$A$2:$B$7,2,FALSE)</f>
        <v>5815.858492052359</v>
      </c>
      <c r="F252" s="2">
        <f>VLOOKUP($B252,Valores!$A$2:$G$300,6,FALSE)*VLOOKUP(VLOOKUP($B252,Indices_Poder!$B$5:$E$250,3,FALSE),Indices_Poder!$G$6:$N$27,4,FALSE)*VLOOKUP($F$228,Regional!$A$2:$B$7,2,FALSE)</f>
        <v>5589.5426159171857</v>
      </c>
      <c r="G252" s="2">
        <f>VLOOKUP($B252,Valores!$A$2:$G$300,6,FALSE)*VLOOKUP(VLOOKUP($B252,Indices_Poder!$B$5:$E$250,3,FALSE),Indices_Poder!$G$6:$N$27,4,FALSE)*VLOOKUP($G$228,Regional!$A$2:$B$7,2,FALSE)</f>
        <v>5899.1473297163184</v>
      </c>
      <c r="H252" s="2">
        <f>VLOOKUP($B252,Valores!$A$2:$G$300,6,FALSE)*VLOOKUP(VLOOKUP($B252,Indices_Poder!$B$5:$E$250,3,FALSE),Indices_Poder!$G$6:$N$27,4,FALSE)*VLOOKUP($H$228,Regional!$A$2:$B$7,2,FALSE)</f>
        <v>5777.3733049938401</v>
      </c>
      <c r="I252" s="76">
        <f>VLOOKUP($B252,Valores!$A$2:$G$300,6,FALSE)*VLOOKUP(VLOOKUP($B252,Indices_Poder!$B$5:$E$250,3,FALSE),Indices_Poder!$G$6:$N$27,4,FALSE)*VLOOKUP($I$228,Regional!$A$2:$B$7,2,FALSE)</f>
        <v>5827.9210133692077</v>
      </c>
      <c r="J252" s="63">
        <f t="shared" si="51"/>
        <v>20239.18755234221</v>
      </c>
      <c r="K252" s="2">
        <f t="shared" si="51"/>
        <v>19451.608303391808</v>
      </c>
      <c r="L252" s="2">
        <f t="shared" si="51"/>
        <v>20529.032707412789</v>
      </c>
      <c r="M252" s="2">
        <f t="shared" si="51"/>
        <v>20105.259101378564</v>
      </c>
      <c r="N252" s="76">
        <f t="shared" si="51"/>
        <v>20281.165126524844</v>
      </c>
      <c r="O252" s="1">
        <f>VLOOKUP(B252,Valores!$A$2:$P$300,14,FALSE)</f>
        <v>1</v>
      </c>
      <c r="P252" s="1">
        <f>VLOOKUP(B252,Valores!$A$2:$P$300,15,FALSE)</f>
        <v>3.1300000000000001E-2</v>
      </c>
      <c r="Q252" s="72">
        <f t="shared" si="63"/>
        <v>0</v>
      </c>
      <c r="R252" s="72">
        <f t="shared" si="52"/>
        <v>0</v>
      </c>
      <c r="S252" s="72">
        <f t="shared" si="52"/>
        <v>0</v>
      </c>
      <c r="T252" s="72">
        <f t="shared" si="52"/>
        <v>0</v>
      </c>
      <c r="U252" s="72">
        <f t="shared" si="52"/>
        <v>0</v>
      </c>
      <c r="W252" s="2">
        <f t="shared" si="53"/>
        <v>20239.18755234221</v>
      </c>
      <c r="X252" s="77">
        <f t="shared" si="54"/>
        <v>20239.18755234221</v>
      </c>
      <c r="Z252" s="2">
        <f t="shared" si="55"/>
        <v>19451.608303391808</v>
      </c>
      <c r="AA252" s="77">
        <f t="shared" si="56"/>
        <v>19451.608303391808</v>
      </c>
      <c r="AC252" s="2">
        <f t="shared" si="57"/>
        <v>20529.032707412789</v>
      </c>
      <c r="AD252" s="77">
        <f t="shared" si="58"/>
        <v>20529.032707412789</v>
      </c>
      <c r="AF252" s="2">
        <f t="shared" si="59"/>
        <v>20105.259101378564</v>
      </c>
      <c r="AG252" s="77">
        <f t="shared" si="60"/>
        <v>20105.259101378564</v>
      </c>
      <c r="AI252" s="2">
        <f t="shared" si="61"/>
        <v>20281.165126524844</v>
      </c>
      <c r="AJ252" s="77">
        <f t="shared" si="62"/>
        <v>20281.165126524844</v>
      </c>
    </row>
    <row r="253" spans="1:36" x14ac:dyDescent="0.2">
      <c r="A253" s="72">
        <v>25</v>
      </c>
      <c r="B253" s="1" t="s">
        <v>163</v>
      </c>
      <c r="C253" s="1" t="str">
        <f>VLOOKUP(B253,Valores!$A$2:$F$300,5,FALSE)</f>
        <v>unid.</v>
      </c>
      <c r="D253" s="1">
        <v>0</v>
      </c>
      <c r="E253" s="63">
        <f>VLOOKUP($B253,Valores!$A$2:$G$300,6,FALSE)*VLOOKUP(VLOOKUP($B253,Indices_Poder!$B$5:$E$250,3,FALSE),Indices_Poder!$G$6:$N$27,4,FALSE)*VLOOKUP($E$228,Regional!$A$2:$B$7,2,FALSE)</f>
        <v>95297.275528865226</v>
      </c>
      <c r="F253" s="2">
        <f>VLOOKUP($B253,Valores!$A$2:$G$300,6,FALSE)*VLOOKUP(VLOOKUP($B253,Indices_Poder!$B$5:$E$250,3,FALSE),Indices_Poder!$G$6:$N$27,4,FALSE)*VLOOKUP($F$228,Regional!$A$2:$B$7,2,FALSE)</f>
        <v>91588.917350260497</v>
      </c>
      <c r="G253" s="2">
        <f>VLOOKUP($B253,Valores!$A$2:$G$300,6,FALSE)*VLOOKUP(VLOOKUP($B253,Indices_Poder!$B$5:$E$250,3,FALSE),Indices_Poder!$G$6:$N$27,4,FALSE)*VLOOKUP($G$228,Regional!$A$2:$B$7,2,FALSE)</f>
        <v>96662.026635204529</v>
      </c>
      <c r="H253" s="2">
        <f>VLOOKUP($B253,Valores!$A$2:$G$300,6,FALSE)*VLOOKUP(VLOOKUP($B253,Indices_Poder!$B$5:$E$250,3,FALSE),Indices_Poder!$G$6:$N$27,4,FALSE)*VLOOKUP($H$228,Regional!$A$2:$B$7,2,FALSE)</f>
        <v>94666.666396970526</v>
      </c>
      <c r="I253" s="76">
        <f>VLOOKUP($B253,Valores!$A$2:$G$300,6,FALSE)*VLOOKUP(VLOOKUP($B253,Indices_Poder!$B$5:$E$250,3,FALSE),Indices_Poder!$G$6:$N$27,4,FALSE)*VLOOKUP($I$228,Regional!$A$2:$B$7,2,FALSE)</f>
        <v>95494.929137369545</v>
      </c>
      <c r="J253" s="63">
        <f t="shared" si="51"/>
        <v>0</v>
      </c>
      <c r="K253" s="2">
        <f t="shared" si="51"/>
        <v>0</v>
      </c>
      <c r="L253" s="2">
        <f t="shared" si="51"/>
        <v>0</v>
      </c>
      <c r="M253" s="2">
        <f t="shared" si="51"/>
        <v>0</v>
      </c>
      <c r="N253" s="76">
        <f t="shared" si="51"/>
        <v>0</v>
      </c>
      <c r="O253" s="1">
        <f>VLOOKUP(B253,Valores!$A$2:$P$300,14,FALSE)</f>
        <v>1</v>
      </c>
      <c r="P253" s="1">
        <f>VLOOKUP(B253,Valores!$A$2:$P$300,15,FALSE)</f>
        <v>6.6699999999999995E-2</v>
      </c>
      <c r="Q253" s="72">
        <f t="shared" si="63"/>
        <v>0</v>
      </c>
      <c r="R253" s="72">
        <f t="shared" si="52"/>
        <v>0</v>
      </c>
      <c r="S253" s="72">
        <f t="shared" si="52"/>
        <v>0</v>
      </c>
      <c r="T253" s="72">
        <f t="shared" si="52"/>
        <v>0</v>
      </c>
      <c r="U253" s="72">
        <f t="shared" si="52"/>
        <v>0</v>
      </c>
      <c r="W253" s="2">
        <f t="shared" si="53"/>
        <v>0</v>
      </c>
      <c r="X253" s="77">
        <f t="shared" si="54"/>
        <v>0</v>
      </c>
      <c r="Z253" s="2">
        <f t="shared" si="55"/>
        <v>0</v>
      </c>
      <c r="AA253" s="77">
        <f t="shared" si="56"/>
        <v>0</v>
      </c>
      <c r="AC253" s="2">
        <f t="shared" si="57"/>
        <v>0</v>
      </c>
      <c r="AD253" s="77">
        <f t="shared" si="58"/>
        <v>0</v>
      </c>
      <c r="AF253" s="2">
        <f t="shared" si="59"/>
        <v>0</v>
      </c>
      <c r="AG253" s="77">
        <f t="shared" si="60"/>
        <v>0</v>
      </c>
      <c r="AI253" s="2">
        <f t="shared" si="61"/>
        <v>0</v>
      </c>
      <c r="AJ253" s="77">
        <f t="shared" si="62"/>
        <v>0</v>
      </c>
    </row>
    <row r="254" spans="1:36" x14ac:dyDescent="0.2">
      <c r="A254" s="72">
        <v>26</v>
      </c>
      <c r="B254" s="1" t="s">
        <v>94</v>
      </c>
      <c r="C254" s="1" t="str">
        <f>VLOOKUP(B254,Valores!$A$2:$F$300,5,FALSE)</f>
        <v>unid.</v>
      </c>
      <c r="D254" s="1">
        <v>1</v>
      </c>
      <c r="E254" s="63">
        <f>VLOOKUP($B254,Valores!$A$2:$G$300,6,FALSE)*VLOOKUP(VLOOKUP($B254,Indices_Poder!$B$5:$E$250,3,FALSE),Indices_Poder!$G$6:$N$27,4,FALSE)*VLOOKUP($E$228,Regional!$A$2:$B$7,2,FALSE)</f>
        <v>95297.275528865226</v>
      </c>
      <c r="F254" s="2">
        <f>VLOOKUP($B254,Valores!$A$2:$G$300,6,FALSE)*VLOOKUP(VLOOKUP($B254,Indices_Poder!$B$5:$E$250,3,FALSE),Indices_Poder!$G$6:$N$27,4,FALSE)*VLOOKUP($F$228,Regional!$A$2:$B$7,2,FALSE)</f>
        <v>91588.917350260497</v>
      </c>
      <c r="G254" s="2">
        <f>VLOOKUP($B254,Valores!$A$2:$G$300,6,FALSE)*VLOOKUP(VLOOKUP($B254,Indices_Poder!$B$5:$E$250,3,FALSE),Indices_Poder!$G$6:$N$27,4,FALSE)*VLOOKUP($G$228,Regional!$A$2:$B$7,2,FALSE)</f>
        <v>96662.026635204529</v>
      </c>
      <c r="H254" s="2">
        <f>VLOOKUP($B254,Valores!$A$2:$G$300,6,FALSE)*VLOOKUP(VLOOKUP($B254,Indices_Poder!$B$5:$E$250,3,FALSE),Indices_Poder!$G$6:$N$27,4,FALSE)*VLOOKUP($H$228,Regional!$A$2:$B$7,2,FALSE)</f>
        <v>94666.666396970526</v>
      </c>
      <c r="I254" s="76">
        <f>VLOOKUP($B254,Valores!$A$2:$G$300,6,FALSE)*VLOOKUP(VLOOKUP($B254,Indices_Poder!$B$5:$E$250,3,FALSE),Indices_Poder!$G$6:$N$27,4,FALSE)*VLOOKUP($I$228,Regional!$A$2:$B$7,2,FALSE)</f>
        <v>95494.929137369545</v>
      </c>
      <c r="J254" s="63">
        <f t="shared" si="51"/>
        <v>95297.275528865226</v>
      </c>
      <c r="K254" s="2">
        <f t="shared" si="51"/>
        <v>91588.917350260497</v>
      </c>
      <c r="L254" s="2">
        <f t="shared" si="51"/>
        <v>96662.026635204529</v>
      </c>
      <c r="M254" s="2">
        <f t="shared" si="51"/>
        <v>94666.666396970526</v>
      </c>
      <c r="N254" s="76">
        <f t="shared" si="51"/>
        <v>95494.929137369545</v>
      </c>
      <c r="O254" s="1">
        <f>VLOOKUP(B254,Valores!$A$2:$P$300,14,FALSE)</f>
        <v>1</v>
      </c>
      <c r="P254" s="1">
        <f>VLOOKUP(B254,Valores!$A$2:$P$300,15,FALSE)</f>
        <v>6.6699999999999995E-2</v>
      </c>
      <c r="Q254" s="72">
        <f t="shared" si="63"/>
        <v>0</v>
      </c>
      <c r="R254" s="72">
        <f t="shared" si="52"/>
        <v>0</v>
      </c>
      <c r="S254" s="72">
        <f t="shared" si="52"/>
        <v>0</v>
      </c>
      <c r="T254" s="72">
        <f t="shared" si="52"/>
        <v>0</v>
      </c>
      <c r="U254" s="72">
        <f t="shared" si="52"/>
        <v>0</v>
      </c>
      <c r="W254" s="2">
        <f t="shared" si="53"/>
        <v>95297.275528865226</v>
      </c>
      <c r="X254" s="77">
        <f t="shared" si="54"/>
        <v>95297.275528865226</v>
      </c>
      <c r="Z254" s="2">
        <f t="shared" si="55"/>
        <v>91588.917350260497</v>
      </c>
      <c r="AA254" s="77">
        <f t="shared" si="56"/>
        <v>91588.917350260497</v>
      </c>
      <c r="AC254" s="2">
        <f t="shared" si="57"/>
        <v>96662.026635204529</v>
      </c>
      <c r="AD254" s="77">
        <f t="shared" si="58"/>
        <v>96662.026635204529</v>
      </c>
      <c r="AF254" s="2">
        <f t="shared" si="59"/>
        <v>94666.666396970526</v>
      </c>
      <c r="AG254" s="77">
        <f t="shared" si="60"/>
        <v>94666.666396970526</v>
      </c>
      <c r="AI254" s="2">
        <f t="shared" si="61"/>
        <v>95494.929137369545</v>
      </c>
      <c r="AJ254" s="77">
        <f t="shared" si="62"/>
        <v>95494.929137369545</v>
      </c>
    </row>
    <row r="255" spans="1:36" x14ac:dyDescent="0.2">
      <c r="A255" s="72">
        <v>27</v>
      </c>
      <c r="B255" s="1" t="s">
        <v>164</v>
      </c>
      <c r="C255" s="1" t="str">
        <f>VLOOKUP(B255,Valores!$A$2:$F$300,5,FALSE)</f>
        <v>unid.</v>
      </c>
      <c r="D255" s="1">
        <v>1</v>
      </c>
      <c r="E255" s="63">
        <f>VLOOKUP($B255,Valores!$A$2:$G$300,6,FALSE)*VLOOKUP(VLOOKUP($B255,Indices_Poder!$B$5:$E$250,3,FALSE),Indices_Poder!$G$6:$N$27,4,FALSE)*VLOOKUP($E$228,Regional!$A$2:$B$7,2,FALSE)</f>
        <v>56459.620111442695</v>
      </c>
      <c r="F255" s="2">
        <f>VLOOKUP($B255,Valores!$A$2:$G$300,6,FALSE)*VLOOKUP(VLOOKUP($B255,Indices_Poder!$B$5:$E$250,3,FALSE),Indices_Poder!$G$6:$N$27,4,FALSE)*VLOOKUP($F$228,Regional!$A$2:$B$7,2,FALSE)</f>
        <v>54262.574153525813</v>
      </c>
      <c r="G255" s="2">
        <f>VLOOKUP($B255,Valores!$A$2:$G$300,6,FALSE)*VLOOKUP(VLOOKUP($B255,Indices_Poder!$B$5:$E$250,3,FALSE),Indices_Poder!$G$6:$N$27,4,FALSE)*VLOOKUP($G$228,Regional!$A$2:$B$7,2,FALSE)</f>
        <v>57268.177634026317</v>
      </c>
      <c r="H255" s="2">
        <f>VLOOKUP($B255,Valores!$A$2:$G$300,6,FALSE)*VLOOKUP(VLOOKUP($B255,Indices_Poder!$B$5:$E$250,3,FALSE),Indices_Poder!$G$6:$N$27,4,FALSE)*VLOOKUP($H$228,Regional!$A$2:$B$7,2,FALSE)</f>
        <v>56086.010773421302</v>
      </c>
      <c r="I255" s="76">
        <f>VLOOKUP($B255,Valores!$A$2:$G$300,6,FALSE)*VLOOKUP(VLOOKUP($B255,Indices_Poder!$B$5:$E$250,3,FALSE),Indices_Poder!$G$6:$N$27,4,FALSE)*VLOOKUP($I$228,Regional!$A$2:$B$7,2,FALSE)</f>
        <v>56576.721545747911</v>
      </c>
      <c r="J255" s="63">
        <f t="shared" si="51"/>
        <v>56459.620111442695</v>
      </c>
      <c r="K255" s="2">
        <f t="shared" si="51"/>
        <v>54262.574153525813</v>
      </c>
      <c r="L255" s="2">
        <f t="shared" si="51"/>
        <v>57268.177634026317</v>
      </c>
      <c r="M255" s="2">
        <f t="shared" si="51"/>
        <v>56086.010773421302</v>
      </c>
      <c r="N255" s="76">
        <f t="shared" si="51"/>
        <v>56576.721545747911</v>
      </c>
      <c r="O255" s="1">
        <f>VLOOKUP(B255,Valores!$A$2:$P$300,14,FALSE)</f>
        <v>1</v>
      </c>
      <c r="P255" s="1">
        <f>VLOOKUP(B255,Valores!$A$2:$P$300,15,FALSE)</f>
        <v>6.6699999999999995E-2</v>
      </c>
      <c r="Q255" s="72">
        <f t="shared" si="63"/>
        <v>0</v>
      </c>
      <c r="R255" s="72">
        <f t="shared" si="52"/>
        <v>0</v>
      </c>
      <c r="S255" s="72">
        <f t="shared" si="52"/>
        <v>0</v>
      </c>
      <c r="T255" s="72">
        <f t="shared" si="52"/>
        <v>0</v>
      </c>
      <c r="U255" s="72">
        <f t="shared" si="52"/>
        <v>0</v>
      </c>
      <c r="W255" s="2">
        <f t="shared" si="53"/>
        <v>56459.620111442695</v>
      </c>
      <c r="X255" s="77">
        <f t="shared" si="54"/>
        <v>56459.620111442695</v>
      </c>
      <c r="Z255" s="2">
        <f t="shared" si="55"/>
        <v>54262.574153525813</v>
      </c>
      <c r="AA255" s="77">
        <f t="shared" si="56"/>
        <v>54262.574153525813</v>
      </c>
      <c r="AC255" s="2">
        <f t="shared" si="57"/>
        <v>57268.177634026317</v>
      </c>
      <c r="AD255" s="77">
        <f t="shared" si="58"/>
        <v>57268.177634026317</v>
      </c>
      <c r="AF255" s="2">
        <f t="shared" si="59"/>
        <v>56086.010773421302</v>
      </c>
      <c r="AG255" s="77">
        <f t="shared" si="60"/>
        <v>56086.010773421302</v>
      </c>
      <c r="AI255" s="2">
        <f t="shared" si="61"/>
        <v>56576.721545747911</v>
      </c>
      <c r="AJ255" s="77">
        <f t="shared" si="62"/>
        <v>56576.721545747911</v>
      </c>
    </row>
    <row r="256" spans="1:36" x14ac:dyDescent="0.2">
      <c r="A256" s="72">
        <v>28</v>
      </c>
      <c r="B256" s="1" t="s">
        <v>138</v>
      </c>
      <c r="C256" s="1" t="str">
        <f>VLOOKUP(B256,Valores!$A$2:$F$300,5,FALSE)</f>
        <v>unid.</v>
      </c>
      <c r="D256" s="1">
        <v>1</v>
      </c>
      <c r="E256" s="63">
        <f>VLOOKUP($B256,Valores!$A$2:$G$300,6,FALSE)*VLOOKUP(VLOOKUP($B256,Indices_Poder!$B$5:$E$250,3,FALSE),Indices_Poder!$G$6:$N$27,4,FALSE)*VLOOKUP($E$228,Regional!$A$2:$B$7,2,FALSE)</f>
        <v>95297.275528865226</v>
      </c>
      <c r="F256" s="2">
        <f>VLOOKUP($B256,Valores!$A$2:$G$300,6,FALSE)*VLOOKUP(VLOOKUP($B256,Indices_Poder!$B$5:$E$250,3,FALSE),Indices_Poder!$G$6:$N$27,4,FALSE)*VLOOKUP($F$228,Regional!$A$2:$B$7,2,FALSE)</f>
        <v>91588.917350260497</v>
      </c>
      <c r="G256" s="2">
        <f>VLOOKUP($B256,Valores!$A$2:$G$300,6,FALSE)*VLOOKUP(VLOOKUP($B256,Indices_Poder!$B$5:$E$250,3,FALSE),Indices_Poder!$G$6:$N$27,4,FALSE)*VLOOKUP($G$228,Regional!$A$2:$B$7,2,FALSE)</f>
        <v>96662.026635204529</v>
      </c>
      <c r="H256" s="2">
        <f>VLOOKUP($B256,Valores!$A$2:$G$300,6,FALSE)*VLOOKUP(VLOOKUP($B256,Indices_Poder!$B$5:$E$250,3,FALSE),Indices_Poder!$G$6:$N$27,4,FALSE)*VLOOKUP($H$228,Regional!$A$2:$B$7,2,FALSE)</f>
        <v>94666.666396970526</v>
      </c>
      <c r="I256" s="76">
        <f>VLOOKUP($B256,Valores!$A$2:$G$300,6,FALSE)*VLOOKUP(VLOOKUP($B256,Indices_Poder!$B$5:$E$250,3,FALSE),Indices_Poder!$G$6:$N$27,4,FALSE)*VLOOKUP($I$228,Regional!$A$2:$B$7,2,FALSE)</f>
        <v>95494.929137369545</v>
      </c>
      <c r="J256" s="63">
        <f t="shared" si="51"/>
        <v>95297.275528865226</v>
      </c>
      <c r="K256" s="2">
        <f t="shared" si="51"/>
        <v>91588.917350260497</v>
      </c>
      <c r="L256" s="2">
        <f t="shared" si="51"/>
        <v>96662.026635204529</v>
      </c>
      <c r="M256" s="2">
        <f t="shared" si="51"/>
        <v>94666.666396970526</v>
      </c>
      <c r="N256" s="76">
        <f t="shared" si="51"/>
        <v>95494.929137369545</v>
      </c>
      <c r="O256" s="1">
        <f>VLOOKUP(B256,Valores!$A$2:$P$300,14,FALSE)</f>
        <v>1</v>
      </c>
      <c r="P256" s="1">
        <f>VLOOKUP(B256,Valores!$A$2:$P$300,15,FALSE)</f>
        <v>6.6699999999999995E-2</v>
      </c>
      <c r="Q256" s="72">
        <f t="shared" si="63"/>
        <v>0</v>
      </c>
      <c r="R256" s="72">
        <f t="shared" si="52"/>
        <v>0</v>
      </c>
      <c r="S256" s="72">
        <f t="shared" si="52"/>
        <v>0</v>
      </c>
      <c r="T256" s="72">
        <f t="shared" si="52"/>
        <v>0</v>
      </c>
      <c r="U256" s="72">
        <f t="shared" si="52"/>
        <v>0</v>
      </c>
      <c r="W256" s="2">
        <f t="shared" si="53"/>
        <v>95297.275528865226</v>
      </c>
      <c r="X256" s="77">
        <f t="shared" si="54"/>
        <v>95297.275528865226</v>
      </c>
      <c r="Z256" s="2">
        <f t="shared" si="55"/>
        <v>91588.917350260497</v>
      </c>
      <c r="AA256" s="77">
        <f t="shared" si="56"/>
        <v>91588.917350260497</v>
      </c>
      <c r="AC256" s="2">
        <f t="shared" si="57"/>
        <v>96662.026635204529</v>
      </c>
      <c r="AD256" s="77">
        <f t="shared" si="58"/>
        <v>96662.026635204529</v>
      </c>
      <c r="AF256" s="2">
        <f t="shared" si="59"/>
        <v>94666.666396970526</v>
      </c>
      <c r="AG256" s="77">
        <f t="shared" si="60"/>
        <v>94666.666396970526</v>
      </c>
      <c r="AI256" s="2">
        <f t="shared" si="61"/>
        <v>95494.929137369545</v>
      </c>
      <c r="AJ256" s="77">
        <f t="shared" si="62"/>
        <v>95494.929137369545</v>
      </c>
    </row>
    <row r="257" spans="1:36" x14ac:dyDescent="0.2">
      <c r="A257" s="72">
        <v>29</v>
      </c>
      <c r="B257" s="1" t="s">
        <v>221</v>
      </c>
      <c r="C257" s="1" t="str">
        <f>VLOOKUP(B257,Valores!$A$2:$F$300,5,FALSE)</f>
        <v>unid.</v>
      </c>
      <c r="D257" s="1">
        <v>0</v>
      </c>
      <c r="E257" s="63">
        <f>VLOOKUP($B257,Valores!$A$2:$G$300,6,FALSE)*VLOOKUP(VLOOKUP($B257,Indices_Poder!$B$5:$E$250,3,FALSE),Indices_Poder!$G$6:$N$27,4,FALSE)*VLOOKUP($E$228,Regional!$A$2:$B$7,2,FALSE)</f>
        <v>95297.275528865226</v>
      </c>
      <c r="F257" s="2">
        <f>VLOOKUP($B257,Valores!$A$2:$G$300,6,FALSE)*VLOOKUP(VLOOKUP($B257,Indices_Poder!$B$5:$E$250,3,FALSE),Indices_Poder!$G$6:$N$27,4,FALSE)*VLOOKUP($F$228,Regional!$A$2:$B$7,2,FALSE)</f>
        <v>91588.917350260497</v>
      </c>
      <c r="G257" s="2">
        <f>VLOOKUP($B257,Valores!$A$2:$G$300,6,FALSE)*VLOOKUP(VLOOKUP($B257,Indices_Poder!$B$5:$E$250,3,FALSE),Indices_Poder!$G$6:$N$27,4,FALSE)*VLOOKUP($G$228,Regional!$A$2:$B$7,2,FALSE)</f>
        <v>96662.026635204529</v>
      </c>
      <c r="H257" s="2">
        <f>VLOOKUP($B257,Valores!$A$2:$G$300,6,FALSE)*VLOOKUP(VLOOKUP($B257,Indices_Poder!$B$5:$E$250,3,FALSE),Indices_Poder!$G$6:$N$27,4,FALSE)*VLOOKUP($H$228,Regional!$A$2:$B$7,2,FALSE)</f>
        <v>94666.666396970526</v>
      </c>
      <c r="I257" s="76">
        <f>VLOOKUP($B257,Valores!$A$2:$G$300,6,FALSE)*VLOOKUP(VLOOKUP($B257,Indices_Poder!$B$5:$E$250,3,FALSE),Indices_Poder!$G$6:$N$27,4,FALSE)*VLOOKUP($I$228,Regional!$A$2:$B$7,2,FALSE)</f>
        <v>95494.929137369545</v>
      </c>
      <c r="J257" s="63">
        <f t="shared" si="51"/>
        <v>0</v>
      </c>
      <c r="K257" s="2">
        <f t="shared" si="51"/>
        <v>0</v>
      </c>
      <c r="L257" s="2">
        <f t="shared" si="51"/>
        <v>0</v>
      </c>
      <c r="M257" s="2">
        <f t="shared" si="51"/>
        <v>0</v>
      </c>
      <c r="N257" s="76">
        <f t="shared" si="51"/>
        <v>0</v>
      </c>
      <c r="O257" s="1">
        <f>VLOOKUP(B257,Valores!$A$2:$P$300,14,FALSE)</f>
        <v>1</v>
      </c>
      <c r="P257" s="1">
        <f>VLOOKUP(B257,Valores!$A$2:$P$300,15,FALSE)</f>
        <v>6.6699999999999995E-2</v>
      </c>
      <c r="Q257" s="72">
        <f t="shared" si="63"/>
        <v>0</v>
      </c>
      <c r="R257" s="72">
        <f t="shared" si="52"/>
        <v>0</v>
      </c>
      <c r="S257" s="72">
        <f t="shared" si="52"/>
        <v>0</v>
      </c>
      <c r="T257" s="72">
        <f t="shared" si="52"/>
        <v>0</v>
      </c>
      <c r="U257" s="72">
        <f t="shared" si="52"/>
        <v>0</v>
      </c>
      <c r="W257" s="2">
        <f t="shared" si="53"/>
        <v>0</v>
      </c>
      <c r="X257" s="77">
        <f t="shared" si="54"/>
        <v>0</v>
      </c>
      <c r="Z257" s="2">
        <f t="shared" si="55"/>
        <v>0</v>
      </c>
      <c r="AA257" s="77">
        <f t="shared" si="56"/>
        <v>0</v>
      </c>
      <c r="AC257" s="2">
        <f t="shared" si="57"/>
        <v>0</v>
      </c>
      <c r="AD257" s="77">
        <f t="shared" si="58"/>
        <v>0</v>
      </c>
      <c r="AF257" s="2">
        <f t="shared" si="59"/>
        <v>0</v>
      </c>
      <c r="AG257" s="77">
        <f t="shared" si="60"/>
        <v>0</v>
      </c>
      <c r="AI257" s="2">
        <f t="shared" si="61"/>
        <v>0</v>
      </c>
      <c r="AJ257" s="77">
        <f t="shared" si="62"/>
        <v>0</v>
      </c>
    </row>
    <row r="258" spans="1:36" x14ac:dyDescent="0.2">
      <c r="A258" s="72">
        <v>30</v>
      </c>
      <c r="B258" s="1" t="s">
        <v>97</v>
      </c>
      <c r="C258" s="1" t="str">
        <f>VLOOKUP(B258,Valores!$A$2:$F$300,5,FALSE)</f>
        <v>unid.</v>
      </c>
      <c r="D258" s="1">
        <v>1</v>
      </c>
      <c r="E258" s="63">
        <f>VLOOKUP($B258,Valores!$A$2:$G$300,6,FALSE)*VLOOKUP(VLOOKUP($B258,Indices_Poder!$B$5:$E$250,3,FALSE),Indices_Poder!$G$6:$N$27,4,FALSE)*VLOOKUP($E$228,Regional!$A$2:$B$7,2,FALSE)</f>
        <v>58111.399621709403</v>
      </c>
      <c r="F258" s="2">
        <f>VLOOKUP($B258,Valores!$A$2:$G$300,6,FALSE)*VLOOKUP(VLOOKUP($B258,Indices_Poder!$B$5:$E$250,3,FALSE),Indices_Poder!$G$6:$N$27,4,FALSE)*VLOOKUP($F$228,Regional!$A$2:$B$7,2,FALSE)</f>
        <v>55850.077009269553</v>
      </c>
      <c r="G258" s="2">
        <f>VLOOKUP($B258,Valores!$A$2:$G$300,6,FALSE)*VLOOKUP(VLOOKUP($B258,Indices_Poder!$B$5:$E$250,3,FALSE),Indices_Poder!$G$6:$N$27,4,FALSE)*VLOOKUP($G$228,Regional!$A$2:$B$7,2,FALSE)</f>
        <v>58943.612258267218</v>
      </c>
      <c r="H258" s="2">
        <f>VLOOKUP($B258,Valores!$A$2:$G$300,6,FALSE)*VLOOKUP(VLOOKUP($B258,Indices_Poder!$B$5:$E$250,3,FALSE),Indices_Poder!$G$6:$N$27,4,FALSE)*VLOOKUP($H$228,Regional!$A$2:$B$7,2,FALSE)</f>
        <v>57726.859989644763</v>
      </c>
      <c r="I258" s="76">
        <f>VLOOKUP($B258,Valores!$A$2:$G$300,6,FALSE)*VLOOKUP(VLOOKUP($B258,Indices_Poder!$B$5:$E$250,3,FALSE),Indices_Poder!$G$6:$N$27,4,FALSE)*VLOOKUP($I$228,Regional!$A$2:$B$7,2,FALSE)</f>
        <v>58231.926969072949</v>
      </c>
      <c r="J258" s="63">
        <f t="shared" si="51"/>
        <v>58111.399621709403</v>
      </c>
      <c r="K258" s="2">
        <f t="shared" si="51"/>
        <v>55850.077009269553</v>
      </c>
      <c r="L258" s="2">
        <f t="shared" si="51"/>
        <v>58943.612258267218</v>
      </c>
      <c r="M258" s="2">
        <f t="shared" si="51"/>
        <v>57726.859989644763</v>
      </c>
      <c r="N258" s="76">
        <f t="shared" si="51"/>
        <v>58231.926969072949</v>
      </c>
      <c r="O258" s="1">
        <f>VLOOKUP(B258,Valores!$A$2:$P$300,14,FALSE)</f>
        <v>1</v>
      </c>
      <c r="P258" s="1">
        <f>VLOOKUP(B258,Valores!$A$2:$P$300,15,FALSE)</f>
        <v>6.6699999999999995E-2</v>
      </c>
      <c r="Q258" s="72">
        <f t="shared" si="63"/>
        <v>0</v>
      </c>
      <c r="R258" s="72">
        <f t="shared" si="52"/>
        <v>0</v>
      </c>
      <c r="S258" s="72">
        <f t="shared" si="52"/>
        <v>0</v>
      </c>
      <c r="T258" s="72">
        <f t="shared" si="52"/>
        <v>0</v>
      </c>
      <c r="U258" s="72">
        <f t="shared" si="52"/>
        <v>0</v>
      </c>
      <c r="W258" s="2">
        <f t="shared" si="53"/>
        <v>58111.399621709403</v>
      </c>
      <c r="X258" s="77">
        <f t="shared" si="54"/>
        <v>58111.399621709403</v>
      </c>
      <c r="Z258" s="2">
        <f t="shared" si="55"/>
        <v>55850.077009269553</v>
      </c>
      <c r="AA258" s="77">
        <f t="shared" si="56"/>
        <v>55850.077009269553</v>
      </c>
      <c r="AC258" s="2">
        <f t="shared" si="57"/>
        <v>58943.612258267218</v>
      </c>
      <c r="AD258" s="77">
        <f t="shared" si="58"/>
        <v>58943.612258267218</v>
      </c>
      <c r="AF258" s="2">
        <f t="shared" si="59"/>
        <v>57726.859989644763</v>
      </c>
      <c r="AG258" s="77">
        <f t="shared" si="60"/>
        <v>57726.859989644763</v>
      </c>
      <c r="AI258" s="2">
        <f t="shared" si="61"/>
        <v>58231.926969072949</v>
      </c>
      <c r="AJ258" s="77">
        <f t="shared" si="62"/>
        <v>58231.926969072949</v>
      </c>
    </row>
    <row r="259" spans="1:36" x14ac:dyDescent="0.2">
      <c r="A259" s="72">
        <v>31</v>
      </c>
      <c r="B259" s="1" t="s">
        <v>165</v>
      </c>
      <c r="C259" s="1" t="str">
        <f>VLOOKUP(B259,Valores!$A$2:$F$300,5,FALSE)</f>
        <v>unid.</v>
      </c>
      <c r="D259" s="1">
        <v>1</v>
      </c>
      <c r="E259" s="63">
        <f>VLOOKUP($B259,Valores!$A$2:$G$300,6,FALSE)*VLOOKUP(VLOOKUP($B259,Indices_Poder!$B$5:$E$250,3,FALSE),Indices_Poder!$G$6:$N$27,4,FALSE)*VLOOKUP($E$228,Regional!$A$2:$B$7,2,FALSE)</f>
        <v>95297.275528865226</v>
      </c>
      <c r="F259" s="2">
        <f>VLOOKUP($B259,Valores!$A$2:$G$300,6,FALSE)*VLOOKUP(VLOOKUP($B259,Indices_Poder!$B$5:$E$250,3,FALSE),Indices_Poder!$G$6:$N$27,4,FALSE)*VLOOKUP($F$228,Regional!$A$2:$B$7,2,FALSE)</f>
        <v>91588.917350260497</v>
      </c>
      <c r="G259" s="2">
        <f>VLOOKUP($B259,Valores!$A$2:$G$300,6,FALSE)*VLOOKUP(VLOOKUP($B259,Indices_Poder!$B$5:$E$250,3,FALSE),Indices_Poder!$G$6:$N$27,4,FALSE)*VLOOKUP($G$228,Regional!$A$2:$B$7,2,FALSE)</f>
        <v>96662.026635204529</v>
      </c>
      <c r="H259" s="2">
        <f>VLOOKUP($B259,Valores!$A$2:$G$300,6,FALSE)*VLOOKUP(VLOOKUP($B259,Indices_Poder!$B$5:$E$250,3,FALSE),Indices_Poder!$G$6:$N$27,4,FALSE)*VLOOKUP($H$228,Regional!$A$2:$B$7,2,FALSE)</f>
        <v>94666.666396970526</v>
      </c>
      <c r="I259" s="76">
        <f>VLOOKUP($B259,Valores!$A$2:$G$300,6,FALSE)*VLOOKUP(VLOOKUP($B259,Indices_Poder!$B$5:$E$250,3,FALSE),Indices_Poder!$G$6:$N$27,4,FALSE)*VLOOKUP($I$228,Regional!$A$2:$B$7,2,FALSE)</f>
        <v>95494.929137369545</v>
      </c>
      <c r="J259" s="63">
        <f t="shared" si="51"/>
        <v>95297.275528865226</v>
      </c>
      <c r="K259" s="2">
        <f t="shared" si="51"/>
        <v>91588.917350260497</v>
      </c>
      <c r="L259" s="2">
        <f t="shared" si="51"/>
        <v>96662.026635204529</v>
      </c>
      <c r="M259" s="2">
        <f t="shared" si="51"/>
        <v>94666.666396970526</v>
      </c>
      <c r="N259" s="76">
        <f t="shared" si="51"/>
        <v>95494.929137369545</v>
      </c>
      <c r="O259" s="1">
        <f>VLOOKUP(B259,Valores!$A$2:$P$300,14,FALSE)</f>
        <v>1</v>
      </c>
      <c r="P259" s="1">
        <f>VLOOKUP(B259,Valores!$A$2:$P$300,15,FALSE)</f>
        <v>6.6699999999999995E-2</v>
      </c>
      <c r="Q259" s="72">
        <f t="shared" si="63"/>
        <v>0</v>
      </c>
      <c r="R259" s="72">
        <f t="shared" si="52"/>
        <v>0</v>
      </c>
      <c r="S259" s="72">
        <f t="shared" si="52"/>
        <v>0</v>
      </c>
      <c r="T259" s="72">
        <f t="shared" si="52"/>
        <v>0</v>
      </c>
      <c r="U259" s="72">
        <f t="shared" si="52"/>
        <v>0</v>
      </c>
      <c r="W259" s="2">
        <f t="shared" si="53"/>
        <v>95297.275528865226</v>
      </c>
      <c r="X259" s="77">
        <f t="shared" si="54"/>
        <v>95297.275528865226</v>
      </c>
      <c r="Z259" s="2">
        <f t="shared" si="55"/>
        <v>91588.917350260497</v>
      </c>
      <c r="AA259" s="77">
        <f t="shared" si="56"/>
        <v>91588.917350260497</v>
      </c>
      <c r="AC259" s="2">
        <f t="shared" si="57"/>
        <v>96662.026635204529</v>
      </c>
      <c r="AD259" s="77">
        <f t="shared" si="58"/>
        <v>96662.026635204529</v>
      </c>
      <c r="AF259" s="2">
        <f t="shared" si="59"/>
        <v>94666.666396970526</v>
      </c>
      <c r="AG259" s="77">
        <f t="shared" si="60"/>
        <v>94666.666396970526</v>
      </c>
      <c r="AI259" s="2">
        <f t="shared" si="61"/>
        <v>95494.929137369545</v>
      </c>
      <c r="AJ259" s="77">
        <f t="shared" si="62"/>
        <v>95494.929137369545</v>
      </c>
    </row>
    <row r="260" spans="1:36" x14ac:dyDescent="0.2">
      <c r="A260" s="72">
        <v>32</v>
      </c>
      <c r="B260" s="1" t="s">
        <v>139</v>
      </c>
      <c r="C260" s="1" t="str">
        <f>VLOOKUP(B260,Valores!$A$2:$F$300,5,FALSE)</f>
        <v>unid.</v>
      </c>
      <c r="D260" s="1">
        <v>1</v>
      </c>
      <c r="E260" s="63">
        <f>VLOOKUP($B260,Valores!$A$2:$G$300,6,FALSE)*VLOOKUP(VLOOKUP($B260,Indices_Poder!$B$5:$E$250,3,FALSE),Indices_Poder!$G$6:$N$27,4,FALSE)*VLOOKUP($E$228,Regional!$A$2:$B$7,2,FALSE)</f>
        <v>95297.275528865226</v>
      </c>
      <c r="F260" s="2">
        <f>VLOOKUP($B260,Valores!$A$2:$G$300,6,FALSE)*VLOOKUP(VLOOKUP($B260,Indices_Poder!$B$5:$E$250,3,FALSE),Indices_Poder!$G$6:$N$27,4,FALSE)*VLOOKUP($F$228,Regional!$A$2:$B$7,2,FALSE)</f>
        <v>91588.917350260497</v>
      </c>
      <c r="G260" s="2">
        <f>VLOOKUP($B260,Valores!$A$2:$G$300,6,FALSE)*VLOOKUP(VLOOKUP($B260,Indices_Poder!$B$5:$E$250,3,FALSE),Indices_Poder!$G$6:$N$27,4,FALSE)*VLOOKUP($G$228,Regional!$A$2:$B$7,2,FALSE)</f>
        <v>96662.026635204529</v>
      </c>
      <c r="H260" s="2">
        <f>VLOOKUP($B260,Valores!$A$2:$G$300,6,FALSE)*VLOOKUP(VLOOKUP($B260,Indices_Poder!$B$5:$E$250,3,FALSE),Indices_Poder!$G$6:$N$27,4,FALSE)*VLOOKUP($H$228,Regional!$A$2:$B$7,2,FALSE)</f>
        <v>94666.666396970526</v>
      </c>
      <c r="I260" s="76">
        <f>VLOOKUP($B260,Valores!$A$2:$G$300,6,FALSE)*VLOOKUP(VLOOKUP($B260,Indices_Poder!$B$5:$E$250,3,FALSE),Indices_Poder!$G$6:$N$27,4,FALSE)*VLOOKUP($I$228,Regional!$A$2:$B$7,2,FALSE)</f>
        <v>95494.929137369545</v>
      </c>
      <c r="J260" s="63">
        <f t="shared" si="51"/>
        <v>95297.275528865226</v>
      </c>
      <c r="K260" s="2">
        <f t="shared" si="51"/>
        <v>91588.917350260497</v>
      </c>
      <c r="L260" s="2">
        <f t="shared" si="51"/>
        <v>96662.026635204529</v>
      </c>
      <c r="M260" s="2">
        <f t="shared" si="51"/>
        <v>94666.666396970526</v>
      </c>
      <c r="N260" s="76">
        <f t="shared" si="51"/>
        <v>95494.929137369545</v>
      </c>
      <c r="O260" s="1">
        <f>VLOOKUP(B260,Valores!$A$2:$P$300,14,FALSE)</f>
        <v>1</v>
      </c>
      <c r="P260" s="1">
        <f>VLOOKUP(B260,Valores!$A$2:$P$300,15,FALSE)</f>
        <v>6.6699999999999995E-2</v>
      </c>
      <c r="Q260" s="72">
        <f t="shared" si="63"/>
        <v>0</v>
      </c>
      <c r="R260" s="72">
        <f t="shared" si="52"/>
        <v>0</v>
      </c>
      <c r="S260" s="72">
        <f t="shared" si="52"/>
        <v>0</v>
      </c>
      <c r="T260" s="72">
        <f t="shared" si="52"/>
        <v>0</v>
      </c>
      <c r="U260" s="72">
        <f t="shared" si="52"/>
        <v>0</v>
      </c>
      <c r="W260" s="2">
        <f t="shared" si="53"/>
        <v>95297.275528865226</v>
      </c>
      <c r="X260" s="77">
        <f t="shared" si="54"/>
        <v>95297.275528865226</v>
      </c>
      <c r="Z260" s="2">
        <f t="shared" si="55"/>
        <v>91588.917350260497</v>
      </c>
      <c r="AA260" s="77">
        <f t="shared" si="56"/>
        <v>91588.917350260497</v>
      </c>
      <c r="AC260" s="2">
        <f t="shared" si="57"/>
        <v>96662.026635204529</v>
      </c>
      <c r="AD260" s="77">
        <f t="shared" si="58"/>
        <v>96662.026635204529</v>
      </c>
      <c r="AF260" s="2">
        <f t="shared" si="59"/>
        <v>94666.666396970526</v>
      </c>
      <c r="AG260" s="77">
        <f t="shared" si="60"/>
        <v>94666.666396970526</v>
      </c>
      <c r="AI260" s="2">
        <f t="shared" si="61"/>
        <v>95494.929137369545</v>
      </c>
      <c r="AJ260" s="77">
        <f t="shared" si="62"/>
        <v>95494.929137369545</v>
      </c>
    </row>
    <row r="261" spans="1:36" x14ac:dyDescent="0.2">
      <c r="A261" s="72">
        <v>33</v>
      </c>
      <c r="B261" s="1" t="s">
        <v>96</v>
      </c>
      <c r="C261" s="1" t="str">
        <f>VLOOKUP(B261,Valores!$A$2:$F$300,5,FALSE)</f>
        <v>unid.</v>
      </c>
      <c r="D261" s="1">
        <v>1</v>
      </c>
      <c r="E261" s="63">
        <f>VLOOKUP($B261,Valores!$A$2:$G$300,6,FALSE)*VLOOKUP(VLOOKUP($B261,Indices_Poder!$B$5:$E$250,3,FALSE),Indices_Poder!$G$6:$N$27,4,FALSE)*VLOOKUP($E$228,Regional!$A$2:$B$7,2,FALSE)</f>
        <v>58111.399621709403</v>
      </c>
      <c r="F261" s="2">
        <f>VLOOKUP($B261,Valores!$A$2:$G$300,6,FALSE)*VLOOKUP(VLOOKUP($B261,Indices_Poder!$B$5:$E$250,3,FALSE),Indices_Poder!$G$6:$N$27,4,FALSE)*VLOOKUP($F$228,Regional!$A$2:$B$7,2,FALSE)</f>
        <v>55850.077009269553</v>
      </c>
      <c r="G261" s="2">
        <f>VLOOKUP($B261,Valores!$A$2:$G$300,6,FALSE)*VLOOKUP(VLOOKUP($B261,Indices_Poder!$B$5:$E$250,3,FALSE),Indices_Poder!$G$6:$N$27,4,FALSE)*VLOOKUP($G$228,Regional!$A$2:$B$7,2,FALSE)</f>
        <v>58943.612258267218</v>
      </c>
      <c r="H261" s="2">
        <f>VLOOKUP($B261,Valores!$A$2:$G$300,6,FALSE)*VLOOKUP(VLOOKUP($B261,Indices_Poder!$B$5:$E$250,3,FALSE),Indices_Poder!$G$6:$N$27,4,FALSE)*VLOOKUP($H$228,Regional!$A$2:$B$7,2,FALSE)</f>
        <v>57726.859989644763</v>
      </c>
      <c r="I261" s="76">
        <f>VLOOKUP($B261,Valores!$A$2:$G$300,6,FALSE)*VLOOKUP(VLOOKUP($B261,Indices_Poder!$B$5:$E$250,3,FALSE),Indices_Poder!$G$6:$N$27,4,FALSE)*VLOOKUP($I$228,Regional!$A$2:$B$7,2,FALSE)</f>
        <v>58231.926969072949</v>
      </c>
      <c r="J261" s="63">
        <f t="shared" si="51"/>
        <v>58111.399621709403</v>
      </c>
      <c r="K261" s="2">
        <f t="shared" si="51"/>
        <v>55850.077009269553</v>
      </c>
      <c r="L261" s="2">
        <f t="shared" si="51"/>
        <v>58943.612258267218</v>
      </c>
      <c r="M261" s="2">
        <f t="shared" si="51"/>
        <v>57726.859989644763</v>
      </c>
      <c r="N261" s="76">
        <f t="shared" si="51"/>
        <v>58231.926969072949</v>
      </c>
      <c r="O261" s="1">
        <f>VLOOKUP(B261,Valores!$A$2:$P$300,14,FALSE)</f>
        <v>1</v>
      </c>
      <c r="P261" s="1">
        <f>VLOOKUP(B261,Valores!$A$2:$P$300,15,FALSE)</f>
        <v>6.6699999999999995E-2</v>
      </c>
      <c r="Q261" s="72">
        <f t="shared" si="63"/>
        <v>0</v>
      </c>
      <c r="R261" s="72">
        <f t="shared" si="52"/>
        <v>0</v>
      </c>
      <c r="S261" s="72">
        <f t="shared" si="52"/>
        <v>0</v>
      </c>
      <c r="T261" s="72">
        <f t="shared" si="52"/>
        <v>0</v>
      </c>
      <c r="U261" s="72">
        <f t="shared" si="52"/>
        <v>0</v>
      </c>
      <c r="W261" s="2">
        <f t="shared" si="53"/>
        <v>58111.399621709403</v>
      </c>
      <c r="X261" s="77">
        <f t="shared" si="54"/>
        <v>58111.399621709403</v>
      </c>
      <c r="Z261" s="2">
        <f t="shared" si="55"/>
        <v>55850.077009269553</v>
      </c>
      <c r="AA261" s="77">
        <f t="shared" si="56"/>
        <v>55850.077009269553</v>
      </c>
      <c r="AC261" s="2">
        <f t="shared" si="57"/>
        <v>58943.612258267218</v>
      </c>
      <c r="AD261" s="77">
        <f t="shared" si="58"/>
        <v>58943.612258267218</v>
      </c>
      <c r="AF261" s="2">
        <f t="shared" si="59"/>
        <v>57726.859989644763</v>
      </c>
      <c r="AG261" s="77">
        <f t="shared" si="60"/>
        <v>57726.859989644763</v>
      </c>
      <c r="AI261" s="2">
        <f t="shared" si="61"/>
        <v>58231.926969072949</v>
      </c>
      <c r="AJ261" s="77">
        <f t="shared" si="62"/>
        <v>58231.926969072949</v>
      </c>
    </row>
    <row r="262" spans="1:36" x14ac:dyDescent="0.2">
      <c r="A262" s="72">
        <v>34</v>
      </c>
      <c r="B262" s="1" t="s">
        <v>166</v>
      </c>
      <c r="C262" s="1" t="str">
        <f>VLOOKUP(B262,Valores!$A$2:$F$300,5,FALSE)</f>
        <v>unid.</v>
      </c>
      <c r="D262" s="1">
        <v>0</v>
      </c>
      <c r="E262" s="63">
        <f>VLOOKUP($B262,Valores!$A$2:$G$300,6,FALSE)*VLOOKUP(VLOOKUP($B262,Indices_Poder!$B$5:$E$250,3,FALSE),Indices_Poder!$G$6:$N$27,4,FALSE)*VLOOKUP($E$228,Regional!$A$2:$B$7,2,FALSE)</f>
        <v>58111.399621709403</v>
      </c>
      <c r="F262" s="2">
        <f>VLOOKUP($B262,Valores!$A$2:$G$300,6,FALSE)*VLOOKUP(VLOOKUP($B262,Indices_Poder!$B$5:$E$250,3,FALSE),Indices_Poder!$G$6:$N$27,4,FALSE)*VLOOKUP($F$228,Regional!$A$2:$B$7,2,FALSE)</f>
        <v>55850.077009269553</v>
      </c>
      <c r="G262" s="2">
        <f>VLOOKUP($B262,Valores!$A$2:$G$300,6,FALSE)*VLOOKUP(VLOOKUP($B262,Indices_Poder!$B$5:$E$250,3,FALSE),Indices_Poder!$G$6:$N$27,4,FALSE)*VLOOKUP($G$228,Regional!$A$2:$B$7,2,FALSE)</f>
        <v>58943.612258267218</v>
      </c>
      <c r="H262" s="2">
        <f>VLOOKUP($B262,Valores!$A$2:$G$300,6,FALSE)*VLOOKUP(VLOOKUP($B262,Indices_Poder!$B$5:$E$250,3,FALSE),Indices_Poder!$G$6:$N$27,4,FALSE)*VLOOKUP($H$228,Regional!$A$2:$B$7,2,FALSE)</f>
        <v>57726.859989644763</v>
      </c>
      <c r="I262" s="76">
        <f>VLOOKUP($B262,Valores!$A$2:$G$300,6,FALSE)*VLOOKUP(VLOOKUP($B262,Indices_Poder!$B$5:$E$250,3,FALSE),Indices_Poder!$G$6:$N$27,4,FALSE)*VLOOKUP($I$228,Regional!$A$2:$B$7,2,FALSE)</f>
        <v>58231.926969072949</v>
      </c>
      <c r="J262" s="63">
        <f t="shared" si="51"/>
        <v>0</v>
      </c>
      <c r="K262" s="2">
        <f t="shared" si="51"/>
        <v>0</v>
      </c>
      <c r="L262" s="2">
        <f t="shared" si="51"/>
        <v>0</v>
      </c>
      <c r="M262" s="2">
        <f t="shared" si="51"/>
        <v>0</v>
      </c>
      <c r="N262" s="76">
        <f t="shared" si="51"/>
        <v>0</v>
      </c>
      <c r="O262" s="1">
        <f>VLOOKUP(B262,Valores!$A$2:$P$300,14,FALSE)</f>
        <v>1</v>
      </c>
      <c r="P262" s="1">
        <f>VLOOKUP(B262,Valores!$A$2:$P$300,15,FALSE)</f>
        <v>6.6699999999999995E-2</v>
      </c>
      <c r="Q262" s="72">
        <f t="shared" si="63"/>
        <v>0</v>
      </c>
      <c r="R262" s="72">
        <f t="shared" si="52"/>
        <v>0</v>
      </c>
      <c r="S262" s="72">
        <f t="shared" si="52"/>
        <v>0</v>
      </c>
      <c r="T262" s="72">
        <f t="shared" si="52"/>
        <v>0</v>
      </c>
      <c r="U262" s="72">
        <f t="shared" si="52"/>
        <v>0</v>
      </c>
      <c r="W262" s="2">
        <f t="shared" si="53"/>
        <v>0</v>
      </c>
      <c r="X262" s="77">
        <f t="shared" si="54"/>
        <v>0</v>
      </c>
      <c r="Z262" s="2">
        <f t="shared" si="55"/>
        <v>0</v>
      </c>
      <c r="AA262" s="77">
        <f t="shared" si="56"/>
        <v>0</v>
      </c>
      <c r="AC262" s="2">
        <f t="shared" si="57"/>
        <v>0</v>
      </c>
      <c r="AD262" s="77">
        <f t="shared" si="58"/>
        <v>0</v>
      </c>
      <c r="AF262" s="2">
        <f t="shared" si="59"/>
        <v>0</v>
      </c>
      <c r="AG262" s="77">
        <f t="shared" si="60"/>
        <v>0</v>
      </c>
      <c r="AI262" s="2">
        <f t="shared" si="61"/>
        <v>0</v>
      </c>
      <c r="AJ262" s="77">
        <f t="shared" si="62"/>
        <v>0</v>
      </c>
    </row>
    <row r="263" spans="1:36" x14ac:dyDescent="0.2">
      <c r="A263" s="72">
        <v>35</v>
      </c>
      <c r="B263" s="1" t="s">
        <v>167</v>
      </c>
      <c r="C263" s="1" t="str">
        <f>VLOOKUP(B263,Valores!$A$2:$F$300,5,FALSE)</f>
        <v>unid.</v>
      </c>
      <c r="D263" s="1">
        <v>0</v>
      </c>
      <c r="E263" s="63">
        <f>VLOOKUP($B263,Valores!$A$2:$G$300,6,FALSE)*VLOOKUP(VLOOKUP($B263,Indices_Poder!$B$5:$E$250,3,FALSE),Indices_Poder!$G$6:$N$27,4,FALSE)*VLOOKUP($E$228,Regional!$A$2:$B$7,2,FALSE)</f>
        <v>58111.399621709403</v>
      </c>
      <c r="F263" s="2">
        <f>VLOOKUP($B263,Valores!$A$2:$G$300,6,FALSE)*VLOOKUP(VLOOKUP($B263,Indices_Poder!$B$5:$E$250,3,FALSE),Indices_Poder!$G$6:$N$27,4,FALSE)*VLOOKUP($F$228,Regional!$A$2:$B$7,2,FALSE)</f>
        <v>55850.077009269553</v>
      </c>
      <c r="G263" s="2">
        <f>VLOOKUP($B263,Valores!$A$2:$G$300,6,FALSE)*VLOOKUP(VLOOKUP($B263,Indices_Poder!$B$5:$E$250,3,FALSE),Indices_Poder!$G$6:$N$27,4,FALSE)*VLOOKUP($G$228,Regional!$A$2:$B$7,2,FALSE)</f>
        <v>58943.612258267218</v>
      </c>
      <c r="H263" s="2">
        <f>VLOOKUP($B263,Valores!$A$2:$G$300,6,FALSE)*VLOOKUP(VLOOKUP($B263,Indices_Poder!$B$5:$E$250,3,FALSE),Indices_Poder!$G$6:$N$27,4,FALSE)*VLOOKUP($H$228,Regional!$A$2:$B$7,2,FALSE)</f>
        <v>57726.859989644763</v>
      </c>
      <c r="I263" s="76">
        <f>VLOOKUP($B263,Valores!$A$2:$G$300,6,FALSE)*VLOOKUP(VLOOKUP($B263,Indices_Poder!$B$5:$E$250,3,FALSE),Indices_Poder!$G$6:$N$27,4,FALSE)*VLOOKUP($I$228,Regional!$A$2:$B$7,2,FALSE)</f>
        <v>58231.926969072949</v>
      </c>
      <c r="J263" s="63">
        <f t="shared" si="51"/>
        <v>0</v>
      </c>
      <c r="K263" s="2">
        <f t="shared" si="51"/>
        <v>0</v>
      </c>
      <c r="L263" s="2">
        <f t="shared" si="51"/>
        <v>0</v>
      </c>
      <c r="M263" s="2">
        <f t="shared" si="51"/>
        <v>0</v>
      </c>
      <c r="N263" s="76">
        <f t="shared" si="51"/>
        <v>0</v>
      </c>
      <c r="O263" s="1">
        <f>VLOOKUP(B263,Valores!$A$2:$P$300,14,FALSE)</f>
        <v>1</v>
      </c>
      <c r="P263" s="1">
        <f>VLOOKUP(B263,Valores!$A$2:$P$300,15,FALSE)</f>
        <v>6.6699999999999995E-2</v>
      </c>
      <c r="Q263" s="72">
        <f t="shared" si="63"/>
        <v>0</v>
      </c>
      <c r="R263" s="72">
        <f t="shared" si="52"/>
        <v>0</v>
      </c>
      <c r="S263" s="72">
        <f t="shared" si="52"/>
        <v>0</v>
      </c>
      <c r="T263" s="72">
        <f t="shared" si="52"/>
        <v>0</v>
      </c>
      <c r="U263" s="72">
        <f t="shared" si="52"/>
        <v>0</v>
      </c>
      <c r="W263" s="2">
        <f t="shared" si="53"/>
        <v>0</v>
      </c>
      <c r="X263" s="77">
        <f t="shared" si="54"/>
        <v>0</v>
      </c>
      <c r="Z263" s="2">
        <f t="shared" si="55"/>
        <v>0</v>
      </c>
      <c r="AA263" s="77">
        <f t="shared" si="56"/>
        <v>0</v>
      </c>
      <c r="AC263" s="2">
        <f t="shared" si="57"/>
        <v>0</v>
      </c>
      <c r="AD263" s="77">
        <f t="shared" si="58"/>
        <v>0</v>
      </c>
      <c r="AF263" s="2">
        <f t="shared" si="59"/>
        <v>0</v>
      </c>
      <c r="AG263" s="77">
        <f t="shared" si="60"/>
        <v>0</v>
      </c>
      <c r="AI263" s="2">
        <f t="shared" si="61"/>
        <v>0</v>
      </c>
      <c r="AJ263" s="77">
        <f t="shared" si="62"/>
        <v>0</v>
      </c>
    </row>
    <row r="264" spans="1:36" x14ac:dyDescent="0.2">
      <c r="A264" s="72">
        <v>36</v>
      </c>
      <c r="B264" s="78" t="s">
        <v>168</v>
      </c>
      <c r="C264" s="1" t="str">
        <f>VLOOKUP(B264,Valores!$A$2:$F$300,5,FALSE)</f>
        <v>unid.</v>
      </c>
      <c r="D264" s="1">
        <v>0</v>
      </c>
      <c r="E264" s="63">
        <f>VLOOKUP($B264,Valores!$A$2:$G$300,6,FALSE)*VLOOKUP(VLOOKUP($B264,Indices_Poder!$B$5:$E$250,3,FALSE),Indices_Poder!$G$6:$N$27,4,FALSE)*VLOOKUP($E$228,Regional!$A$2:$B$7,2,FALSE)</f>
        <v>95297.275528865226</v>
      </c>
      <c r="F264" s="2">
        <f>VLOOKUP($B264,Valores!$A$2:$G$300,6,FALSE)*VLOOKUP(VLOOKUP($B264,Indices_Poder!$B$5:$E$250,3,FALSE),Indices_Poder!$G$6:$N$27,4,FALSE)*VLOOKUP($F$228,Regional!$A$2:$B$7,2,FALSE)</f>
        <v>91588.917350260497</v>
      </c>
      <c r="G264" s="2">
        <f>VLOOKUP($B264,Valores!$A$2:$G$300,6,FALSE)*VLOOKUP(VLOOKUP($B264,Indices_Poder!$B$5:$E$250,3,FALSE),Indices_Poder!$G$6:$N$27,4,FALSE)*VLOOKUP($G$228,Regional!$A$2:$B$7,2,FALSE)</f>
        <v>96662.026635204529</v>
      </c>
      <c r="H264" s="2">
        <f>VLOOKUP($B264,Valores!$A$2:$G$300,6,FALSE)*VLOOKUP(VLOOKUP($B264,Indices_Poder!$B$5:$E$250,3,FALSE),Indices_Poder!$G$6:$N$27,4,FALSE)*VLOOKUP($H$228,Regional!$A$2:$B$7,2,FALSE)</f>
        <v>94666.666396970526</v>
      </c>
      <c r="I264" s="76">
        <f>VLOOKUP($B264,Valores!$A$2:$G$300,6,FALSE)*VLOOKUP(VLOOKUP($B264,Indices_Poder!$B$5:$E$250,3,FALSE),Indices_Poder!$G$6:$N$27,4,FALSE)*VLOOKUP($I$228,Regional!$A$2:$B$7,2,FALSE)</f>
        <v>95494.929137369545</v>
      </c>
      <c r="J264" s="63">
        <f t="shared" si="51"/>
        <v>0</v>
      </c>
      <c r="K264" s="2">
        <f t="shared" si="51"/>
        <v>0</v>
      </c>
      <c r="L264" s="2">
        <f t="shared" si="51"/>
        <v>0</v>
      </c>
      <c r="M264" s="2">
        <f t="shared" si="51"/>
        <v>0</v>
      </c>
      <c r="N264" s="76">
        <f t="shared" si="51"/>
        <v>0</v>
      </c>
      <c r="O264" s="1">
        <f>VLOOKUP(B264,Valores!$A$2:$P$300,14,FALSE)</f>
        <v>1</v>
      </c>
      <c r="P264" s="1">
        <f>VLOOKUP(B264,Valores!$A$2:$P$300,15,FALSE)</f>
        <v>6.6699999999999995E-2</v>
      </c>
      <c r="Q264" s="72">
        <f t="shared" si="63"/>
        <v>0</v>
      </c>
      <c r="R264" s="72">
        <f t="shared" si="52"/>
        <v>0</v>
      </c>
      <c r="S264" s="72">
        <f t="shared" si="52"/>
        <v>0</v>
      </c>
      <c r="T264" s="72">
        <f t="shared" si="52"/>
        <v>0</v>
      </c>
      <c r="U264" s="72">
        <f t="shared" si="52"/>
        <v>0</v>
      </c>
      <c r="W264" s="2">
        <f t="shared" si="53"/>
        <v>0</v>
      </c>
      <c r="X264" s="77">
        <f t="shared" si="54"/>
        <v>0</v>
      </c>
      <c r="Z264" s="2">
        <f t="shared" si="55"/>
        <v>0</v>
      </c>
      <c r="AA264" s="77">
        <f t="shared" si="56"/>
        <v>0</v>
      </c>
      <c r="AC264" s="2">
        <f t="shared" si="57"/>
        <v>0</v>
      </c>
      <c r="AD264" s="77">
        <f t="shared" si="58"/>
        <v>0</v>
      </c>
      <c r="AF264" s="2">
        <f t="shared" si="59"/>
        <v>0</v>
      </c>
      <c r="AG264" s="77">
        <f t="shared" si="60"/>
        <v>0</v>
      </c>
      <c r="AI264" s="2">
        <f t="shared" si="61"/>
        <v>0</v>
      </c>
      <c r="AJ264" s="77">
        <f t="shared" si="62"/>
        <v>0</v>
      </c>
    </row>
    <row r="265" spans="1:36" x14ac:dyDescent="0.2">
      <c r="A265" s="79"/>
      <c r="B265" s="80" t="s">
        <v>99</v>
      </c>
      <c r="C265" s="80"/>
      <c r="D265" s="80"/>
      <c r="E265" s="82"/>
      <c r="F265" s="81"/>
      <c r="G265" s="81"/>
      <c r="H265" s="81"/>
      <c r="I265" s="83"/>
      <c r="J265" s="82">
        <f>SUM(J229:J264)</f>
        <v>4132710.8850632496</v>
      </c>
      <c r="K265" s="81">
        <f>SUM(K229:K264)</f>
        <v>3971892.3084000479</v>
      </c>
      <c r="L265" s="81">
        <f>SUM(L229:L264)</f>
        <v>4191895.3866271186</v>
      </c>
      <c r="M265" s="81">
        <f>SUM(M229:M264)</f>
        <v>4105363.5636509806</v>
      </c>
      <c r="N265" s="83">
        <f>SUM(N229:N264)</f>
        <v>4141282.433565604</v>
      </c>
      <c r="Q265" s="63">
        <f>SUMIF($O229:$O264,"&lt;&gt;Rateio",X229:X264)</f>
        <v>4132710.8850632496</v>
      </c>
      <c r="R265" s="63">
        <f>SUMIF($O229:$O264,"&lt;&gt;Rateio",AA229:AA264)</f>
        <v>3971892.3084000479</v>
      </c>
      <c r="S265" s="63">
        <f>SUMIF($O229:$O264,"&lt;&gt;Rateio",AD229:AD264)</f>
        <v>4191895.3866271186</v>
      </c>
      <c r="T265" s="63">
        <f>SUMIF($O229:$O264,"&lt;&gt;Rateio",AG229:AG264)</f>
        <v>4105363.5636509806</v>
      </c>
      <c r="U265" s="63">
        <f>SUMIF($O229:$O264,"&lt;&gt;Rateio",AJ229:AJ264)</f>
        <v>4141282.433565604</v>
      </c>
      <c r="W265" s="2"/>
      <c r="X265" s="77"/>
      <c r="Z265" s="2"/>
      <c r="AA265" s="77"/>
      <c r="AC265" s="2"/>
      <c r="AD265" s="77"/>
      <c r="AF265" s="2"/>
      <c r="AG265" s="77"/>
      <c r="AI265" s="2"/>
      <c r="AJ265" s="77"/>
    </row>
    <row r="266" spans="1:36" ht="12.75" hidden="1" customHeight="1" x14ac:dyDescent="0.2">
      <c r="A266" s="79"/>
      <c r="B266" s="80"/>
      <c r="C266" s="80"/>
      <c r="D266" s="80"/>
      <c r="E266" s="85" t="s">
        <v>12</v>
      </c>
      <c r="F266" s="85" t="s">
        <v>13</v>
      </c>
      <c r="G266" s="85" t="s">
        <v>14</v>
      </c>
      <c r="H266" s="85" t="s">
        <v>15</v>
      </c>
      <c r="I266" s="85" t="s">
        <v>16</v>
      </c>
      <c r="J266" s="81"/>
      <c r="K266" s="81"/>
      <c r="L266" s="81"/>
      <c r="M266" s="81"/>
      <c r="N266" s="81"/>
      <c r="Q266" s="72"/>
      <c r="R266" s="72"/>
      <c r="S266" s="72"/>
      <c r="T266" s="72"/>
      <c r="U266" s="72"/>
      <c r="X266" s="77"/>
      <c r="AA266" s="77"/>
      <c r="AD266" s="77"/>
      <c r="AG266" s="77"/>
      <c r="AJ266" s="77"/>
    </row>
    <row r="267" spans="1:36" ht="12.75" hidden="1" customHeight="1" x14ac:dyDescent="0.2">
      <c r="A267" s="86"/>
      <c r="B267" s="87" t="s">
        <v>100</v>
      </c>
      <c r="C267" s="88"/>
      <c r="D267" s="88"/>
      <c r="E267" s="89" t="e">
        <f>(SUMIF(#REF!,"Obras civis",J229:J264)+#REF!)*3.98%</f>
        <v>#REF!</v>
      </c>
      <c r="F267" s="89" t="e">
        <f>(SUMIF(#REF!,"Obras civis",K229:K264)+#REF!)*3.98%</f>
        <v>#REF!</v>
      </c>
      <c r="G267" s="89" t="e">
        <f>(SUMIF(#REF!,"Obras civis",L229:L264)+#REF!)*3.98%</f>
        <v>#REF!</v>
      </c>
      <c r="H267" s="89" t="e">
        <f>(SUMIF(#REF!,"Obras civis",M229:M264)+#REF!)*3.98%</f>
        <v>#REF!</v>
      </c>
      <c r="I267" s="89" t="e">
        <f>(SUMIF(#REF!,"Obras civis",N229:N264)+#REF!)*3.98%</f>
        <v>#REF!</v>
      </c>
      <c r="J267" s="89"/>
      <c r="K267" s="89"/>
      <c r="L267" s="89"/>
      <c r="M267" s="89"/>
      <c r="N267" s="89"/>
      <c r="Q267" s="72"/>
      <c r="R267" s="72"/>
      <c r="S267" s="72"/>
      <c r="T267" s="72"/>
      <c r="U267" s="72"/>
      <c r="X267" s="77"/>
      <c r="AA267" s="77"/>
      <c r="AD267" s="77"/>
      <c r="AG267" s="77"/>
      <c r="AJ267" s="77"/>
    </row>
    <row r="268" spans="1:36" ht="12.75" hidden="1" customHeight="1" x14ac:dyDescent="0.2">
      <c r="A268" s="86"/>
      <c r="B268" s="88" t="s">
        <v>101</v>
      </c>
      <c r="C268" s="90"/>
      <c r="D268" s="90"/>
      <c r="E268" s="91" t="e">
        <f>J265+#REF!+E267</f>
        <v>#REF!</v>
      </c>
      <c r="F268" s="91" t="e">
        <f>K265+#REF!+F267</f>
        <v>#REF!</v>
      </c>
      <c r="G268" s="91" t="e">
        <f>L265+#REF!+G267</f>
        <v>#REF!</v>
      </c>
      <c r="H268" s="91" t="e">
        <f>M265+#REF!+H267</f>
        <v>#REF!</v>
      </c>
      <c r="I268" s="91" t="e">
        <f>N265+#REF!+I267</f>
        <v>#REF!</v>
      </c>
      <c r="J268" s="91"/>
      <c r="K268" s="91"/>
      <c r="L268" s="91"/>
      <c r="M268" s="91"/>
      <c r="N268" s="91"/>
      <c r="Q268" s="72"/>
      <c r="R268" s="72"/>
      <c r="S268" s="72"/>
      <c r="T268" s="72"/>
      <c r="U268" s="72"/>
      <c r="X268" s="77"/>
      <c r="AA268" s="77"/>
      <c r="AD268" s="77"/>
      <c r="AG268" s="77"/>
      <c r="AJ268" s="77"/>
    </row>
    <row r="269" spans="1:36" ht="12.75" hidden="1" customHeight="1" x14ac:dyDescent="0.2">
      <c r="A269" s="86"/>
      <c r="B269" s="88" t="s">
        <v>102</v>
      </c>
      <c r="C269" s="88"/>
      <c r="D269" s="88"/>
      <c r="E269" s="89" t="e">
        <f>E268*2.7%</f>
        <v>#REF!</v>
      </c>
      <c r="F269" s="89" t="e">
        <f>F268*2.7%</f>
        <v>#REF!</v>
      </c>
      <c r="G269" s="89" t="e">
        <f>G268*2.7%</f>
        <v>#REF!</v>
      </c>
      <c r="H269" s="89" t="e">
        <f>H268*2.7%</f>
        <v>#REF!</v>
      </c>
      <c r="I269" s="89" t="e">
        <f>I268*2.7%</f>
        <v>#REF!</v>
      </c>
      <c r="J269" s="89"/>
      <c r="K269" s="89"/>
      <c r="L269" s="89"/>
      <c r="M269" s="89"/>
      <c r="N269" s="89"/>
      <c r="Q269" s="72"/>
      <c r="R269" s="72"/>
      <c r="S269" s="72"/>
      <c r="T269" s="72"/>
      <c r="U269" s="72"/>
      <c r="X269" s="77"/>
      <c r="AA269" s="77"/>
      <c r="AD269" s="77"/>
      <c r="AG269" s="77"/>
      <c r="AJ269" s="77"/>
    </row>
    <row r="270" spans="1:36" ht="12.75" hidden="1" customHeight="1" x14ac:dyDescent="0.2">
      <c r="A270" s="86"/>
      <c r="B270" s="88" t="s">
        <v>103</v>
      </c>
      <c r="C270" s="90"/>
      <c r="D270" s="90"/>
      <c r="E270" s="91" t="e">
        <f>E268*1.4%</f>
        <v>#REF!</v>
      </c>
      <c r="F270" s="91" t="e">
        <f>F268*1.4%</f>
        <v>#REF!</v>
      </c>
      <c r="G270" s="91" t="e">
        <f>G268*1.4%</f>
        <v>#REF!</v>
      </c>
      <c r="H270" s="91" t="e">
        <f>H268*1.4%</f>
        <v>#REF!</v>
      </c>
      <c r="I270" s="91" t="e">
        <f>I268*1.4%</f>
        <v>#REF!</v>
      </c>
      <c r="J270" s="91"/>
      <c r="K270" s="91"/>
      <c r="L270" s="91"/>
      <c r="M270" s="91"/>
      <c r="N270" s="91"/>
      <c r="Q270" s="72"/>
      <c r="R270" s="72"/>
      <c r="S270" s="72"/>
      <c r="T270" s="72"/>
      <c r="U270" s="72"/>
      <c r="X270" s="77"/>
      <c r="AA270" s="77"/>
      <c r="AD270" s="77"/>
      <c r="AG270" s="77"/>
      <c r="AJ270" s="77"/>
    </row>
    <row r="271" spans="1:36" ht="15" hidden="1" customHeight="1" x14ac:dyDescent="0.2">
      <c r="A271" s="86"/>
      <c r="B271" s="88" t="s">
        <v>104</v>
      </c>
      <c r="C271" s="88"/>
      <c r="D271" s="88"/>
      <c r="E271" s="89" t="e">
        <f>E268*3.99%</f>
        <v>#REF!</v>
      </c>
      <c r="F271" s="89" t="e">
        <f>F268*3.99%</f>
        <v>#REF!</v>
      </c>
      <c r="G271" s="89" t="e">
        <f>G268*3.99%</f>
        <v>#REF!</v>
      </c>
      <c r="H271" s="89" t="e">
        <f>H268*3.99%</f>
        <v>#REF!</v>
      </c>
      <c r="I271" s="89" t="e">
        <f>I268*3.99%</f>
        <v>#REF!</v>
      </c>
      <c r="J271" s="92"/>
      <c r="K271" s="89"/>
      <c r="L271" s="89"/>
      <c r="M271" s="89"/>
      <c r="N271" s="89"/>
      <c r="Q271" s="72"/>
      <c r="R271" s="72"/>
      <c r="S271" s="72"/>
      <c r="T271" s="72"/>
      <c r="U271" s="72"/>
      <c r="X271" s="77"/>
      <c r="AA271" s="77"/>
      <c r="AD271" s="77"/>
      <c r="AG271" s="77"/>
      <c r="AJ271" s="77"/>
    </row>
    <row r="272" spans="1:36" ht="12.75" hidden="1" customHeight="1" x14ac:dyDescent="0.2">
      <c r="A272" s="86"/>
      <c r="B272" s="93" t="s">
        <v>105</v>
      </c>
      <c r="C272" s="93"/>
      <c r="D272" s="93"/>
      <c r="E272" s="94" t="e">
        <f>E268*2.7%</f>
        <v>#REF!</v>
      </c>
      <c r="F272" s="94" t="e">
        <f>F268*2.7%</f>
        <v>#REF!</v>
      </c>
      <c r="G272" s="94" t="e">
        <f>G268*2.7%</f>
        <v>#REF!</v>
      </c>
      <c r="H272" s="94" t="e">
        <f>H268*2.7%</f>
        <v>#REF!</v>
      </c>
      <c r="I272" s="94" t="e">
        <f>I268*2.7%</f>
        <v>#REF!</v>
      </c>
      <c r="J272" s="94"/>
      <c r="K272" s="94"/>
      <c r="L272" s="94"/>
      <c r="M272" s="94"/>
      <c r="N272" s="94"/>
      <c r="Q272" s="72"/>
      <c r="R272" s="72"/>
      <c r="S272" s="72"/>
      <c r="T272" s="72"/>
      <c r="U272" s="72"/>
      <c r="X272" s="77"/>
      <c r="AA272" s="77"/>
      <c r="AD272" s="77"/>
      <c r="AG272" s="77"/>
      <c r="AJ272" s="77"/>
    </row>
    <row r="273" spans="1:36" ht="12.75" hidden="1" customHeight="1" x14ac:dyDescent="0.2">
      <c r="A273" s="86"/>
      <c r="B273" s="88" t="s">
        <v>106</v>
      </c>
      <c r="C273" s="88"/>
      <c r="D273" s="88"/>
      <c r="E273" s="89" t="e">
        <f>E268+E269+E270+E271+E272</f>
        <v>#REF!</v>
      </c>
      <c r="F273" s="89" t="e">
        <f>F268+F269+F270+F271+F272</f>
        <v>#REF!</v>
      </c>
      <c r="G273" s="89" t="e">
        <f>G268+G269+G270+G271+G272</f>
        <v>#REF!</v>
      </c>
      <c r="H273" s="89" t="e">
        <f>H268+H269+H270+H271+H272</f>
        <v>#REF!</v>
      </c>
      <c r="I273" s="89" t="e">
        <f>I268+I269+I270+I271+I272</f>
        <v>#REF!</v>
      </c>
      <c r="J273" s="89"/>
      <c r="K273" s="89"/>
      <c r="L273" s="89"/>
      <c r="M273" s="89"/>
      <c r="N273" s="89"/>
      <c r="Q273" s="72"/>
      <c r="R273" s="72"/>
      <c r="S273" s="72"/>
      <c r="T273" s="72"/>
      <c r="U273" s="72"/>
      <c r="X273" s="77"/>
      <c r="AA273" s="77"/>
      <c r="AD273" s="77"/>
      <c r="AG273" s="77"/>
      <c r="AJ273" s="77"/>
    </row>
    <row r="274" spans="1:36" ht="12.75" hidden="1" customHeight="1" x14ac:dyDescent="0.2">
      <c r="A274" s="88"/>
      <c r="B274" s="88" t="s">
        <v>107</v>
      </c>
      <c r="C274" s="88"/>
      <c r="D274" s="88"/>
      <c r="E274" s="89" t="e">
        <f>E273*3%</f>
        <v>#REF!</v>
      </c>
      <c r="F274" s="89" t="e">
        <f>F273*3%</f>
        <v>#REF!</v>
      </c>
      <c r="G274" s="89" t="e">
        <f>G273*3%</f>
        <v>#REF!</v>
      </c>
      <c r="H274" s="89" t="e">
        <f>H273*3%</f>
        <v>#REF!</v>
      </c>
      <c r="I274" s="89" t="e">
        <f>I273*3%</f>
        <v>#REF!</v>
      </c>
      <c r="J274" s="89"/>
      <c r="K274" s="89"/>
      <c r="L274" s="89"/>
      <c r="M274" s="89"/>
      <c r="N274" s="89"/>
      <c r="Q274" s="72"/>
      <c r="R274" s="72"/>
      <c r="S274" s="72"/>
      <c r="T274" s="72"/>
      <c r="U274" s="72"/>
      <c r="X274" s="77"/>
      <c r="AA274" s="77"/>
      <c r="AD274" s="77"/>
      <c r="AG274" s="77"/>
      <c r="AJ274" s="77"/>
    </row>
    <row r="275" spans="1:36" ht="12.75" hidden="1" customHeight="1" x14ac:dyDescent="0.2">
      <c r="A275" s="95"/>
      <c r="B275" s="95" t="s">
        <v>108</v>
      </c>
      <c r="C275" s="95"/>
      <c r="D275" s="95"/>
      <c r="E275" s="96" t="e">
        <f>E273*2.7%</f>
        <v>#REF!</v>
      </c>
      <c r="F275" s="96" t="e">
        <f>F273*2.7%</f>
        <v>#REF!</v>
      </c>
      <c r="G275" s="96" t="e">
        <f>G273*2.7%</f>
        <v>#REF!</v>
      </c>
      <c r="H275" s="96" t="e">
        <f>H273*2.7%</f>
        <v>#REF!</v>
      </c>
      <c r="I275" s="96" t="e">
        <f>I273*2.7%</f>
        <v>#REF!</v>
      </c>
      <c r="J275" s="96"/>
      <c r="K275" s="96"/>
      <c r="L275" s="96"/>
      <c r="M275" s="96"/>
      <c r="N275" s="96"/>
      <c r="Q275" s="72"/>
      <c r="R275" s="72"/>
      <c r="S275" s="72"/>
      <c r="T275" s="72"/>
      <c r="U275" s="72"/>
      <c r="X275" s="77"/>
      <c r="AA275" s="77"/>
      <c r="AD275" s="77"/>
      <c r="AG275" s="77"/>
      <c r="AJ275" s="77"/>
    </row>
    <row r="276" spans="1:36" x14ac:dyDescent="0.2">
      <c r="A276" s="79"/>
      <c r="B276" s="80" t="s">
        <v>109</v>
      </c>
      <c r="C276" s="80"/>
      <c r="D276" s="80"/>
      <c r="E276" s="81">
        <f>J265*(1+Entrada!$H$13)</f>
        <v>6542907.8732321365</v>
      </c>
      <c r="F276" s="81">
        <f>K265*(1+Entrada!$H$13)</f>
        <v>6288299.9026589561</v>
      </c>
      <c r="G276" s="81">
        <f>L265*(1+Entrada!$H$13)</f>
        <v>6636608.7761080535</v>
      </c>
      <c r="H276" s="81">
        <f>M265*(1+Entrada!$H$13)</f>
        <v>6499611.5939722322</v>
      </c>
      <c r="I276" s="81">
        <f>N265*(1+Entrada!$H$13)</f>
        <v>6556478.3488210645</v>
      </c>
      <c r="J276" s="81"/>
      <c r="K276" s="81"/>
      <c r="L276" s="81"/>
      <c r="M276" s="81"/>
      <c r="N276" s="81"/>
      <c r="Q276" s="63">
        <f>SUMIF($O229:$O264,"&lt;&gt;Rateio",W229:W264)</f>
        <v>4132710.8850632496</v>
      </c>
      <c r="R276" s="63">
        <f>SUMIF($O229:$O264,"&lt;&gt;Rateio",Z229:Z264)</f>
        <v>3971892.3084000479</v>
      </c>
      <c r="S276" s="63">
        <f>SUMIF($O229:$O264,"&lt;&gt;Rateio",AC229:AC264)</f>
        <v>4191895.3866271186</v>
      </c>
      <c r="T276" s="63">
        <f>SUMIF($O229:$O264,"&lt;&gt;Rateio",AF229:AF264)</f>
        <v>4105363.5636509806</v>
      </c>
      <c r="U276" s="63">
        <f>SUMIF($O229:$O264,"&lt;&gt;Rateio",AI229:AI264)</f>
        <v>4141282.433565604</v>
      </c>
      <c r="X276" s="77"/>
      <c r="AA276" s="77"/>
      <c r="AD276" s="77"/>
      <c r="AG276" s="77"/>
      <c r="AJ276" s="77"/>
    </row>
    <row r="277" spans="1:36" x14ac:dyDescent="0.2">
      <c r="E277" s="97">
        <f>Q277</f>
        <v>1</v>
      </c>
      <c r="F277" s="98">
        <f>R277</f>
        <v>1</v>
      </c>
      <c r="G277" s="98">
        <f>S277</f>
        <v>1</v>
      </c>
      <c r="H277" s="98">
        <f>T277</f>
        <v>1</v>
      </c>
      <c r="I277" s="99">
        <f>U277</f>
        <v>1</v>
      </c>
      <c r="Q277" s="100">
        <f>Q265/Q276</f>
        <v>1</v>
      </c>
      <c r="R277" s="100">
        <f>R265/R276</f>
        <v>1</v>
      </c>
      <c r="S277" s="100">
        <f>S265/S276</f>
        <v>1</v>
      </c>
      <c r="T277" s="100">
        <f>T265/T276</f>
        <v>1</v>
      </c>
      <c r="U277" s="100">
        <f>U265/U276</f>
        <v>1</v>
      </c>
      <c r="W277" s="78"/>
      <c r="X277" s="101"/>
      <c r="Z277" s="78"/>
      <c r="AA277" s="101"/>
      <c r="AC277" s="78"/>
      <c r="AD277" s="101"/>
      <c r="AF277" s="78"/>
      <c r="AG277" s="101"/>
      <c r="AI277" s="78"/>
      <c r="AJ277" s="101"/>
    </row>
    <row r="281" spans="1:36" s="55" customFormat="1" ht="12.75" customHeight="1" x14ac:dyDescent="0.25">
      <c r="B281" s="227" t="s">
        <v>226</v>
      </c>
      <c r="C281" s="56"/>
      <c r="D281" s="56"/>
      <c r="E281" s="56"/>
      <c r="F281" s="56"/>
      <c r="G281" s="62"/>
      <c r="H281" s="56"/>
      <c r="I281" s="56"/>
      <c r="J281" s="56"/>
      <c r="K281" s="56"/>
      <c r="L281" s="56"/>
      <c r="Q281" s="59" t="s">
        <v>12</v>
      </c>
      <c r="R281" s="59" t="s">
        <v>13</v>
      </c>
      <c r="S281" s="59" t="s">
        <v>14</v>
      </c>
      <c r="T281" s="59" t="s">
        <v>15</v>
      </c>
      <c r="U281" s="59" t="s">
        <v>16</v>
      </c>
      <c r="W281" s="60"/>
      <c r="X281" s="60"/>
      <c r="Z281" s="60"/>
      <c r="AA281" s="61"/>
      <c r="AC281" s="60"/>
      <c r="AD281" s="61"/>
      <c r="AF281" s="60"/>
      <c r="AG281" s="61"/>
      <c r="AI281" s="60"/>
      <c r="AJ281" s="61"/>
    </row>
    <row r="282" spans="1:36" s="55" customFormat="1" ht="12.75" customHeight="1" x14ac:dyDescent="0.2">
      <c r="B282" s="227"/>
      <c r="C282" s="56"/>
      <c r="D282" s="56"/>
      <c r="E282" s="56"/>
      <c r="F282" s="56"/>
      <c r="G282" s="62"/>
      <c r="H282" s="56"/>
      <c r="I282" s="56"/>
      <c r="J282" s="56"/>
      <c r="K282" s="56"/>
      <c r="L282" s="56"/>
      <c r="Q282" s="63">
        <f>SUMIF($O285:$O320,"Rateio",J285:J320)+E332</f>
        <v>6786142.9871788928</v>
      </c>
      <c r="R282" s="63">
        <f>SUMIF($O285:$O320,"Rateio",K285:K320)+F332</f>
        <v>6522069.8674802762</v>
      </c>
      <c r="S282" s="63">
        <f>SUMIF($O285:$O320,"Rateio",L285:L320)+G332</f>
        <v>6883327.2571187383</v>
      </c>
      <c r="T282" s="63">
        <f>SUMIF($O285:$O320,"Rateio",M285:M320)+H332</f>
        <v>6741237.1521032415</v>
      </c>
      <c r="U282" s="63">
        <f>SUMIF($O285:$O320,"Rateio",N285:N320)+I332</f>
        <v>6800217.9504115619</v>
      </c>
      <c r="X282" s="64"/>
      <c r="AA282" s="64"/>
      <c r="AD282" s="64"/>
      <c r="AG282" s="64"/>
      <c r="AJ282" s="64"/>
    </row>
    <row r="283" spans="1:36" s="66" customFormat="1" x14ac:dyDescent="0.2">
      <c r="A283" s="228" t="s">
        <v>72</v>
      </c>
      <c r="B283" s="228" t="s">
        <v>73</v>
      </c>
      <c r="C283" s="228" t="s">
        <v>74</v>
      </c>
      <c r="D283" s="228" t="s">
        <v>75</v>
      </c>
      <c r="E283" s="230" t="str">
        <f>$E$118</f>
        <v>Preço Unitário - Ref. 06/2020</v>
      </c>
      <c r="F283" s="230"/>
      <c r="G283" s="230"/>
      <c r="H283" s="230"/>
      <c r="I283" s="230"/>
      <c r="J283" s="229" t="str">
        <f>$J$118</f>
        <v>Preço Total</v>
      </c>
      <c r="K283" s="229"/>
      <c r="L283" s="229"/>
      <c r="M283" s="229"/>
      <c r="N283" s="229"/>
      <c r="Q283" s="63">
        <f>SUMIF($P285:$P320,"UAR",J285:J320)</f>
        <v>0</v>
      </c>
      <c r="R283" s="63">
        <f>SUMIF($P285:$P320,"UAR",K285:K320)</f>
        <v>0</v>
      </c>
      <c r="S283" s="63">
        <f>SUMIF($P285:$P320,"UAR",L285:L320)</f>
        <v>0</v>
      </c>
      <c r="T283" s="63">
        <f>SUMIF($P285:$P320,"UAR",M285:M320)</f>
        <v>0</v>
      </c>
      <c r="U283" s="63">
        <f>SUMIF($P285:$P320,"UAR",N285:N320)</f>
        <v>0</v>
      </c>
      <c r="X283" s="67"/>
      <c r="AA283" s="67"/>
      <c r="AD283" s="67"/>
      <c r="AG283" s="67"/>
      <c r="AJ283" s="67"/>
    </row>
    <row r="284" spans="1:36" s="71" customFormat="1" x14ac:dyDescent="0.2">
      <c r="A284" s="228"/>
      <c r="B284" s="228"/>
      <c r="C284" s="228"/>
      <c r="D284" s="228"/>
      <c r="E284" s="68" t="s">
        <v>12</v>
      </c>
      <c r="F284" s="68" t="s">
        <v>13</v>
      </c>
      <c r="G284" s="68" t="s">
        <v>14</v>
      </c>
      <c r="H284" s="68" t="s">
        <v>15</v>
      </c>
      <c r="I284" s="68" t="s">
        <v>16</v>
      </c>
      <c r="J284" s="68" t="s">
        <v>12</v>
      </c>
      <c r="K284" s="68" t="s">
        <v>13</v>
      </c>
      <c r="L284" s="68" t="s">
        <v>14</v>
      </c>
      <c r="M284" s="68" t="s">
        <v>15</v>
      </c>
      <c r="N284" s="68" t="s">
        <v>16</v>
      </c>
      <c r="Q284" s="72">
        <f>Q283/Q282</f>
        <v>0</v>
      </c>
      <c r="R284" s="72">
        <f>R283/R282</f>
        <v>0</v>
      </c>
      <c r="S284" s="72">
        <f>S283/S282</f>
        <v>0</v>
      </c>
      <c r="T284" s="72">
        <f>T283/T282</f>
        <v>0</v>
      </c>
      <c r="U284" s="72">
        <f>U283/U282</f>
        <v>0</v>
      </c>
      <c r="X284" s="73"/>
      <c r="AA284" s="73"/>
      <c r="AD284" s="73"/>
      <c r="AG284" s="73"/>
      <c r="AJ284" s="73"/>
    </row>
    <row r="285" spans="1:36" x14ac:dyDescent="0.2">
      <c r="A285" s="74">
        <v>1</v>
      </c>
      <c r="B285" s="75" t="s">
        <v>63</v>
      </c>
      <c r="C285" s="75" t="str">
        <f>VLOOKUP(B285,Valores!$A$2:$F$300,5,FALSE)</f>
        <v>unid.</v>
      </c>
      <c r="D285" s="75">
        <v>1</v>
      </c>
      <c r="E285" s="63">
        <f>Entrada!$H$27*VLOOKUP($E284,Regional!$A$2:$B$7,2,FALSE)</f>
        <v>380549.13989449816</v>
      </c>
      <c r="F285" s="2">
        <f>Entrada!$H$27*VLOOKUP($F284,Regional!$A$2:$B$7,2,FALSE)</f>
        <v>365740.61040131963</v>
      </c>
      <c r="G285" s="2">
        <f>Entrada!$H$27*VLOOKUP($G284,Regional!$A$2:$B$7,2,FALSE)</f>
        <v>385998.97942878969</v>
      </c>
      <c r="H285" s="2">
        <f>Entrada!$H$27*VLOOKUP($H284,Regional!$A$2:$B$7,2,FALSE)</f>
        <v>378030.93817865307</v>
      </c>
      <c r="I285" s="76">
        <f>Entrada!$H$27*VLOOKUP($I284,Regional!$A$2:$B$7,2,FALSE)</f>
        <v>381338.42699946451</v>
      </c>
      <c r="J285" s="102">
        <f t="shared" ref="J285:N320" si="64">$D285*E285</f>
        <v>380549.13989449816</v>
      </c>
      <c r="K285" s="103">
        <f t="shared" si="64"/>
        <v>365740.61040131963</v>
      </c>
      <c r="L285" s="103">
        <f t="shared" si="64"/>
        <v>385998.97942878969</v>
      </c>
      <c r="M285" s="103">
        <f t="shared" si="64"/>
        <v>378030.93817865307</v>
      </c>
      <c r="N285" s="104">
        <f t="shared" si="64"/>
        <v>381338.42699946451</v>
      </c>
      <c r="O285" s="1">
        <f>VLOOKUP(B285,Valores!$A$2:$P$300,14,FALSE)</f>
        <v>1</v>
      </c>
      <c r="P285" s="1">
        <f>VLOOKUP(B285,Valores!$A$2:$P$300,15,FALSE)</f>
        <v>3.0300000000000001E-2</v>
      </c>
      <c r="Q285" s="72">
        <f>IF($P285="UAR",J285*Q$284,0)</f>
        <v>0</v>
      </c>
      <c r="R285" s="72">
        <f t="shared" ref="R285:U320" si="65">IF($P285="UAR",K285*R$284,0)</f>
        <v>0</v>
      </c>
      <c r="S285" s="72">
        <f t="shared" si="65"/>
        <v>0</v>
      </c>
      <c r="T285" s="72">
        <f t="shared" si="65"/>
        <v>0</v>
      </c>
      <c r="U285" s="72">
        <f t="shared" si="65"/>
        <v>0</v>
      </c>
      <c r="W285" s="2">
        <f t="shared" ref="W285:W320" si="66">J285+Q285</f>
        <v>380549.13989449816</v>
      </c>
      <c r="X285" s="77">
        <f t="shared" ref="X285:X320" si="67">IF($O285="rateio",0,W285*$O285)</f>
        <v>380549.13989449816</v>
      </c>
      <c r="Z285" s="2">
        <f t="shared" ref="Z285:Z320" si="68">K285+R285</f>
        <v>365740.61040131963</v>
      </c>
      <c r="AA285" s="77">
        <f t="shared" ref="AA285:AA320" si="69">IF($O285="rateio",0,Z285*$O285)</f>
        <v>365740.61040131963</v>
      </c>
      <c r="AC285" s="2">
        <f t="shared" ref="AC285:AC320" si="70">L285+S285</f>
        <v>385998.97942878969</v>
      </c>
      <c r="AD285" s="77">
        <f t="shared" ref="AD285:AD320" si="71">IF($O285="rateio",0,AC285*$O285)</f>
        <v>385998.97942878969</v>
      </c>
      <c r="AF285" s="2">
        <f t="shared" ref="AF285:AF320" si="72">M285+T285</f>
        <v>378030.93817865307</v>
      </c>
      <c r="AG285" s="77">
        <f t="shared" ref="AG285:AG320" si="73">IF($O285="rateio",0,AF285*$O285)</f>
        <v>378030.93817865307</v>
      </c>
      <c r="AI285" s="2">
        <f t="shared" ref="AI285:AI320" si="74">N285+U285</f>
        <v>381338.42699946451</v>
      </c>
      <c r="AJ285" s="77">
        <f t="shared" ref="AJ285:AJ320" si="75">IF($O285="rateio",0,AI285*$O285)</f>
        <v>381338.42699946451</v>
      </c>
    </row>
    <row r="286" spans="1:36" x14ac:dyDescent="0.2">
      <c r="A286" s="72">
        <v>2</v>
      </c>
      <c r="B286" s="1" t="s">
        <v>64</v>
      </c>
      <c r="C286" s="1" t="str">
        <f>VLOOKUP(B286,Valores!$A$2:$F$300,5,FALSE)</f>
        <v>unid.</v>
      </c>
      <c r="D286" s="1">
        <v>3</v>
      </c>
      <c r="E286" s="63">
        <f>Entrada!$H$28*VLOOKUP($E284,Regional!$A$2:$B$7,2,FALSE)</f>
        <v>79396.2818293171</v>
      </c>
      <c r="F286" s="2">
        <f>Entrada!$H$28*VLOOKUP($F284,Regional!$A$2:$B$7,2,FALSE)</f>
        <v>76306.6882450454</v>
      </c>
      <c r="G286" s="2">
        <f>Entrada!$H$28*VLOOKUP($G284,Regional!$A$2:$B$7,2,FALSE)</f>
        <v>80533.31500119374</v>
      </c>
      <c r="H286" s="2">
        <f>Entrada!$H$28*VLOOKUP($H284,Regional!$A$2:$B$7,2,FALSE)</f>
        <v>78870.894087829278</v>
      </c>
      <c r="I286" s="76">
        <f>Entrada!$H$28*VLOOKUP($I284,Regional!$A$2:$B$7,2,FALSE)</f>
        <v>79560.955599037159</v>
      </c>
      <c r="J286" s="63">
        <f t="shared" si="64"/>
        <v>238188.8454879513</v>
      </c>
      <c r="K286" s="2">
        <f t="shared" si="64"/>
        <v>228920.0647351362</v>
      </c>
      <c r="L286" s="2">
        <f t="shared" si="64"/>
        <v>241599.94500358123</v>
      </c>
      <c r="M286" s="2">
        <f t="shared" si="64"/>
        <v>236612.68226348783</v>
      </c>
      <c r="N286" s="76">
        <f t="shared" si="64"/>
        <v>238682.86679711146</v>
      </c>
      <c r="O286" s="1">
        <f>VLOOKUP(B286,Valores!$A$2:$P$300,14,FALSE)</f>
        <v>1</v>
      </c>
      <c r="P286" s="1">
        <f>VLOOKUP(B286,Valores!$A$2:$P$300,15,FALSE)</f>
        <v>3.3300000000000003E-2</v>
      </c>
      <c r="Q286" s="72">
        <f t="shared" ref="Q286:Q320" si="76">IF($P286="UAR",J286*Q$284,0)</f>
        <v>0</v>
      </c>
      <c r="R286" s="72">
        <f t="shared" si="65"/>
        <v>0</v>
      </c>
      <c r="S286" s="72">
        <f t="shared" si="65"/>
        <v>0</v>
      </c>
      <c r="T286" s="72">
        <f t="shared" si="65"/>
        <v>0</v>
      </c>
      <c r="U286" s="72">
        <f t="shared" si="65"/>
        <v>0</v>
      </c>
      <c r="W286" s="2">
        <f t="shared" si="66"/>
        <v>238188.8454879513</v>
      </c>
      <c r="X286" s="77">
        <f t="shared" si="67"/>
        <v>238188.8454879513</v>
      </c>
      <c r="Z286" s="2">
        <f t="shared" si="68"/>
        <v>228920.0647351362</v>
      </c>
      <c r="AA286" s="77">
        <f t="shared" si="69"/>
        <v>228920.0647351362</v>
      </c>
      <c r="AC286" s="2">
        <f t="shared" si="70"/>
        <v>241599.94500358123</v>
      </c>
      <c r="AD286" s="77">
        <f t="shared" si="71"/>
        <v>241599.94500358123</v>
      </c>
      <c r="AF286" s="2">
        <f t="shared" si="72"/>
        <v>236612.68226348783</v>
      </c>
      <c r="AG286" s="77">
        <f t="shared" si="73"/>
        <v>236612.68226348783</v>
      </c>
      <c r="AI286" s="2">
        <f t="shared" si="74"/>
        <v>238682.86679711146</v>
      </c>
      <c r="AJ286" s="77">
        <f t="shared" si="75"/>
        <v>238682.86679711146</v>
      </c>
    </row>
    <row r="287" spans="1:36" x14ac:dyDescent="0.2">
      <c r="A287" s="72">
        <v>3</v>
      </c>
      <c r="B287" s="1" t="s">
        <v>67</v>
      </c>
      <c r="C287" s="1" t="str">
        <f>VLOOKUP(B287,Valores!$A$2:$F$300,5,FALSE)</f>
        <v>unid.</v>
      </c>
      <c r="D287" s="1">
        <v>0</v>
      </c>
      <c r="E287" s="63">
        <f>Entrada!$H$31*VLOOKUP($E284,Regional!$A$2:$B$7,2,FALSE)</f>
        <v>75889.862157796961</v>
      </c>
      <c r="F287" s="2">
        <f>Entrada!$H$31*VLOOKUP($F284,Regional!$A$2:$B$7,2,FALSE)</f>
        <v>72936.715916792324</v>
      </c>
      <c r="G287" s="2">
        <f>Entrada!$H$31*VLOOKUP($G284,Regional!$A$2:$B$7,2,FALSE)</f>
        <v>76976.679936846893</v>
      </c>
      <c r="H287" s="2">
        <f>Entrada!$H$31*VLOOKUP($H284,Regional!$A$2:$B$7,2,FALSE)</f>
        <v>75387.677390925615</v>
      </c>
      <c r="I287" s="76">
        <f>Entrada!$H$31*VLOOKUP($I284,Regional!$A$2:$B$7,2,FALSE)</f>
        <v>76047.263353383503</v>
      </c>
      <c r="J287" s="63">
        <f t="shared" si="64"/>
        <v>0</v>
      </c>
      <c r="K287" s="2">
        <f t="shared" si="64"/>
        <v>0</v>
      </c>
      <c r="L287" s="2">
        <f t="shared" si="64"/>
        <v>0</v>
      </c>
      <c r="M287" s="2">
        <f t="shared" si="64"/>
        <v>0</v>
      </c>
      <c r="N287" s="76">
        <f t="shared" si="64"/>
        <v>0</v>
      </c>
      <c r="O287" s="1">
        <f>VLOOKUP(B287,Valores!$A$2:$P$300,14,FALSE)</f>
        <v>1</v>
      </c>
      <c r="P287" s="1">
        <f>VLOOKUP(B287,Valores!$A$2:$P$300,15,FALSE)</f>
        <v>3.3300000000000003E-2</v>
      </c>
      <c r="Q287" s="72">
        <f t="shared" si="76"/>
        <v>0</v>
      </c>
      <c r="R287" s="72">
        <f t="shared" si="65"/>
        <v>0</v>
      </c>
      <c r="S287" s="72">
        <f t="shared" si="65"/>
        <v>0</v>
      </c>
      <c r="T287" s="72">
        <f t="shared" si="65"/>
        <v>0</v>
      </c>
      <c r="U287" s="72">
        <f t="shared" si="65"/>
        <v>0</v>
      </c>
      <c r="W287" s="2">
        <f t="shared" si="66"/>
        <v>0</v>
      </c>
      <c r="X287" s="77">
        <f t="shared" si="67"/>
        <v>0</v>
      </c>
      <c r="Z287" s="2">
        <f t="shared" si="68"/>
        <v>0</v>
      </c>
      <c r="AA287" s="77">
        <f t="shared" si="69"/>
        <v>0</v>
      </c>
      <c r="AC287" s="2">
        <f t="shared" si="70"/>
        <v>0</v>
      </c>
      <c r="AD287" s="77">
        <f t="shared" si="71"/>
        <v>0</v>
      </c>
      <c r="AF287" s="2">
        <f t="shared" si="72"/>
        <v>0</v>
      </c>
      <c r="AG287" s="77">
        <f t="shared" si="73"/>
        <v>0</v>
      </c>
      <c r="AI287" s="2">
        <f t="shared" si="74"/>
        <v>0</v>
      </c>
      <c r="AJ287" s="77">
        <f t="shared" si="75"/>
        <v>0</v>
      </c>
    </row>
    <row r="288" spans="1:36" x14ac:dyDescent="0.2">
      <c r="A288" s="72">
        <v>4</v>
      </c>
      <c r="B288" s="1" t="s">
        <v>68</v>
      </c>
      <c r="C288" s="1" t="str">
        <f>VLOOKUP(B288,Valores!$A$2:$F$300,5,FALSE)</f>
        <v>unid.</v>
      </c>
      <c r="D288" s="1">
        <v>3</v>
      </c>
      <c r="E288" s="63">
        <f>Entrada!$H$32*VLOOKUP($E284,Regional!$A$2:$B$7,2,FALSE)</f>
        <v>85440.083298083729</v>
      </c>
      <c r="F288" s="2">
        <f>Entrada!$H$32*VLOOKUP($F284,Regional!$A$2:$B$7,2,FALSE)</f>
        <v>82115.303760360766</v>
      </c>
      <c r="G288" s="2">
        <f>Entrada!$H$32*VLOOKUP($G284,Regional!$A$2:$B$7,2,FALSE)</f>
        <v>86663.66967617975</v>
      </c>
      <c r="H288" s="2">
        <f>Entrada!$H$32*VLOOKUP($H284,Regional!$A$2:$B$7,2,FALSE)</f>
        <v>84874.702006135922</v>
      </c>
      <c r="I288" s="76">
        <f>Entrada!$H$32*VLOOKUP($I284,Regional!$A$2:$B$7,2,FALSE)</f>
        <v>85617.292359739018</v>
      </c>
      <c r="J288" s="63">
        <f t="shared" si="64"/>
        <v>256320.24989425117</v>
      </c>
      <c r="K288" s="2">
        <f t="shared" si="64"/>
        <v>246345.91128108231</v>
      </c>
      <c r="L288" s="2">
        <f t="shared" si="64"/>
        <v>259991.00902853924</v>
      </c>
      <c r="M288" s="2">
        <f t="shared" si="64"/>
        <v>254624.10601840777</v>
      </c>
      <c r="N288" s="76">
        <f t="shared" si="64"/>
        <v>256851.87707921705</v>
      </c>
      <c r="O288" s="1">
        <f>VLOOKUP(B288,Valores!$A$2:$P$300,14,FALSE)</f>
        <v>1</v>
      </c>
      <c r="P288" s="1">
        <f>VLOOKUP(B288,Valores!$A$2:$P$300,15,FALSE)</f>
        <v>3.3300000000000003E-2</v>
      </c>
      <c r="Q288" s="72">
        <f t="shared" si="76"/>
        <v>0</v>
      </c>
      <c r="R288" s="72">
        <f t="shared" si="65"/>
        <v>0</v>
      </c>
      <c r="S288" s="72">
        <f t="shared" si="65"/>
        <v>0</v>
      </c>
      <c r="T288" s="72">
        <f t="shared" si="65"/>
        <v>0</v>
      </c>
      <c r="U288" s="72">
        <f t="shared" si="65"/>
        <v>0</v>
      </c>
      <c r="W288" s="2">
        <f t="shared" si="66"/>
        <v>256320.24989425117</v>
      </c>
      <c r="X288" s="77">
        <f t="shared" si="67"/>
        <v>256320.24989425117</v>
      </c>
      <c r="Z288" s="2">
        <f t="shared" si="68"/>
        <v>246345.91128108231</v>
      </c>
      <c r="AA288" s="77">
        <f t="shared" si="69"/>
        <v>246345.91128108231</v>
      </c>
      <c r="AC288" s="2">
        <f t="shared" si="70"/>
        <v>259991.00902853924</v>
      </c>
      <c r="AD288" s="77">
        <f t="shared" si="71"/>
        <v>259991.00902853924</v>
      </c>
      <c r="AF288" s="2">
        <f t="shared" si="72"/>
        <v>254624.10601840777</v>
      </c>
      <c r="AG288" s="77">
        <f t="shared" si="73"/>
        <v>254624.10601840777</v>
      </c>
      <c r="AI288" s="2">
        <f t="shared" si="74"/>
        <v>256851.87707921705</v>
      </c>
      <c r="AJ288" s="77">
        <f t="shared" si="75"/>
        <v>256851.87707921705</v>
      </c>
    </row>
    <row r="289" spans="1:36" x14ac:dyDescent="0.2">
      <c r="A289" s="72">
        <v>5</v>
      </c>
      <c r="B289" s="1" t="s">
        <v>69</v>
      </c>
      <c r="C289" s="1" t="str">
        <f>VLOOKUP(B289,Valores!$A$2:$F$300,5,FALSE)</f>
        <v>unid.</v>
      </c>
      <c r="D289" s="1">
        <v>3</v>
      </c>
      <c r="E289" s="63">
        <f>Entrada!$H$33*VLOOKUP($E284,Regional!$A$2:$B$7,2,FALSE)</f>
        <v>29206.92552052566</v>
      </c>
      <c r="F289" s="2">
        <f>Entrada!$H$33*VLOOKUP($F284,Regional!$A$2:$B$7,2,FALSE)</f>
        <v>28070.379480517055</v>
      </c>
      <c r="G289" s="2">
        <f>Entrada!$H$33*VLOOKUP($G284,Regional!$A$2:$B$7,2,FALSE)</f>
        <v>29625.197540325778</v>
      </c>
      <c r="H289" s="2">
        <f>Entrada!$H$33*VLOOKUP($H284,Regional!$A$2:$B$7,2,FALSE)</f>
        <v>29013.655001031813</v>
      </c>
      <c r="I289" s="76">
        <f>Entrada!$H$33*VLOOKUP($I284,Regional!$A$2:$B$7,2,FALSE)</f>
        <v>29267.502847531196</v>
      </c>
      <c r="J289" s="63">
        <f t="shared" si="64"/>
        <v>87620.776561576975</v>
      </c>
      <c r="K289" s="2">
        <f t="shared" si="64"/>
        <v>84211.138441551157</v>
      </c>
      <c r="L289" s="2">
        <f t="shared" si="64"/>
        <v>88875.592620977332</v>
      </c>
      <c r="M289" s="2">
        <f t="shared" si="64"/>
        <v>87040.965003095436</v>
      </c>
      <c r="N289" s="76">
        <f t="shared" si="64"/>
        <v>87802.508542593583</v>
      </c>
      <c r="O289" s="1">
        <f>VLOOKUP(B289,Valores!$A$2:$P$300,14,FALSE)</f>
        <v>1</v>
      </c>
      <c r="P289" s="1">
        <f>VLOOKUP(B289,Valores!$A$2:$P$300,15,FALSE)</f>
        <v>4.1700000000000001E-2</v>
      </c>
      <c r="Q289" s="72">
        <f t="shared" si="76"/>
        <v>0</v>
      </c>
      <c r="R289" s="72">
        <f t="shared" si="65"/>
        <v>0</v>
      </c>
      <c r="S289" s="72">
        <f t="shared" si="65"/>
        <v>0</v>
      </c>
      <c r="T289" s="72">
        <f t="shared" si="65"/>
        <v>0</v>
      </c>
      <c r="U289" s="72">
        <f t="shared" si="65"/>
        <v>0</v>
      </c>
      <c r="W289" s="2">
        <f t="shared" si="66"/>
        <v>87620.776561576975</v>
      </c>
      <c r="X289" s="77">
        <f t="shared" si="67"/>
        <v>87620.776561576975</v>
      </c>
      <c r="Z289" s="2">
        <f t="shared" si="68"/>
        <v>84211.138441551157</v>
      </c>
      <c r="AA289" s="77">
        <f t="shared" si="69"/>
        <v>84211.138441551157</v>
      </c>
      <c r="AC289" s="2">
        <f t="shared" si="70"/>
        <v>88875.592620977332</v>
      </c>
      <c r="AD289" s="77">
        <f t="shared" si="71"/>
        <v>88875.592620977332</v>
      </c>
      <c r="AF289" s="2">
        <f t="shared" si="72"/>
        <v>87040.965003095436</v>
      </c>
      <c r="AG289" s="77">
        <f t="shared" si="73"/>
        <v>87040.965003095436</v>
      </c>
      <c r="AI289" s="2">
        <f t="shared" si="74"/>
        <v>87802.508542593583</v>
      </c>
      <c r="AJ289" s="77">
        <f t="shared" si="75"/>
        <v>87802.508542593583</v>
      </c>
    </row>
    <row r="290" spans="1:36" x14ac:dyDescent="0.2">
      <c r="A290" s="72">
        <v>6</v>
      </c>
      <c r="B290" s="1" t="s">
        <v>76</v>
      </c>
      <c r="C290" s="1" t="str">
        <f>VLOOKUP(B290,Valores!$A$2:$F$300,5,FALSE)</f>
        <v>kg</v>
      </c>
      <c r="D290" s="1">
        <v>618</v>
      </c>
      <c r="E290" s="63">
        <f>VLOOKUP($B290,Valores!$A$2:$G$300,6,FALSE)*VLOOKUP(VLOOKUP($B290,Indices_Poder!$B$5:$E$250,3,FALSE),Indices_Poder!$G$6:$N$27,4,FALSE)*VLOOKUP($E$284,Regional!$A$2:$B$7,2,FALSE)</f>
        <v>134.45374607862703</v>
      </c>
      <c r="F290" s="2">
        <f>VLOOKUP($B290,Valores!$A$2:$G$300,6,FALSE)*VLOOKUP(VLOOKUP($B290,Indices_Poder!$B$5:$E$250,3,FALSE),Indices_Poder!$G$6:$N$27,4,FALSE)*VLOOKUP($F$284,Regional!$A$2:$B$7,2,FALSE)</f>
        <v>129.22166944109824</v>
      </c>
      <c r="G290" s="2">
        <f>VLOOKUP($B290,Valores!$A$2:$G$300,6,FALSE)*VLOOKUP(VLOOKUP($B290,Indices_Poder!$B$5:$E$250,3,FALSE),Indices_Poder!$G$6:$N$27,4,FALSE)*VLOOKUP($G$284,Regional!$A$2:$B$7,2,FALSE)</f>
        <v>136.37925651629627</v>
      </c>
      <c r="H290" s="2">
        <f>VLOOKUP($B290,Valores!$A$2:$G$300,6,FALSE)*VLOOKUP(VLOOKUP($B290,Indices_Poder!$B$5:$E$250,3,FALSE),Indices_Poder!$G$6:$N$27,4,FALSE)*VLOOKUP($H$284,Regional!$A$2:$B$7,2,FALSE)</f>
        <v>133.56402746260059</v>
      </c>
      <c r="I290" s="76">
        <f>VLOOKUP($B290,Valores!$A$2:$G$300,6,FALSE)*VLOOKUP(VLOOKUP($B290,Indices_Poder!$B$5:$E$250,3,FALSE),Indices_Poder!$G$6:$N$27,4,FALSE)*VLOOKUP($I$284,Regional!$A$2:$B$7,2,FALSE)</f>
        <v>134.73261310753085</v>
      </c>
      <c r="J290" s="63">
        <f t="shared" si="64"/>
        <v>83092.415076591511</v>
      </c>
      <c r="K290" s="2">
        <f t="shared" si="64"/>
        <v>79858.991714598713</v>
      </c>
      <c r="L290" s="2">
        <f t="shared" si="64"/>
        <v>84282.380527071087</v>
      </c>
      <c r="M290" s="2">
        <f t="shared" si="64"/>
        <v>82542.568971887173</v>
      </c>
      <c r="N290" s="76">
        <f t="shared" si="64"/>
        <v>83264.754900454063</v>
      </c>
      <c r="O290" s="1">
        <f>VLOOKUP(B290,Valores!$A$2:$P$300,14,FALSE)</f>
        <v>1</v>
      </c>
      <c r="P290" s="1">
        <f>VLOOKUP(B290,Valores!$A$2:$P$300,15,FALSE)</f>
        <v>2.5000000000000001E-2</v>
      </c>
      <c r="Q290" s="72">
        <f t="shared" si="76"/>
        <v>0</v>
      </c>
      <c r="R290" s="72">
        <f t="shared" si="65"/>
        <v>0</v>
      </c>
      <c r="S290" s="72">
        <f t="shared" si="65"/>
        <v>0</v>
      </c>
      <c r="T290" s="72">
        <f t="shared" si="65"/>
        <v>0</v>
      </c>
      <c r="U290" s="72">
        <f t="shared" si="65"/>
        <v>0</v>
      </c>
      <c r="W290" s="2">
        <f t="shared" si="66"/>
        <v>83092.415076591511</v>
      </c>
      <c r="X290" s="77">
        <f t="shared" si="67"/>
        <v>83092.415076591511</v>
      </c>
      <c r="Z290" s="2">
        <f t="shared" si="68"/>
        <v>79858.991714598713</v>
      </c>
      <c r="AA290" s="77">
        <f t="shared" si="69"/>
        <v>79858.991714598713</v>
      </c>
      <c r="AC290" s="2">
        <f t="shared" si="70"/>
        <v>84282.380527071087</v>
      </c>
      <c r="AD290" s="77">
        <f t="shared" si="71"/>
        <v>84282.380527071087</v>
      </c>
      <c r="AF290" s="2">
        <f t="shared" si="72"/>
        <v>82542.568971887173</v>
      </c>
      <c r="AG290" s="77">
        <f t="shared" si="73"/>
        <v>82542.568971887173</v>
      </c>
      <c r="AI290" s="2">
        <f t="shared" si="74"/>
        <v>83264.754900454063</v>
      </c>
      <c r="AJ290" s="77">
        <f t="shared" si="75"/>
        <v>83264.754900454063</v>
      </c>
    </row>
    <row r="291" spans="1:36" x14ac:dyDescent="0.2">
      <c r="A291" s="72">
        <v>7</v>
      </c>
      <c r="B291" s="1" t="s">
        <v>77</v>
      </c>
      <c r="C291" s="1" t="str">
        <f>VLOOKUP(B291,Valores!$A$2:$F$300,5,FALSE)</f>
        <v>unid.</v>
      </c>
      <c r="D291" s="1">
        <v>65</v>
      </c>
      <c r="E291" s="63">
        <f>VLOOKUP($B291,Valores!$A$2:$G$300,6,FALSE)*VLOOKUP(VLOOKUP($B291,Indices_Poder!$B$5:$E$250,3,FALSE),Indices_Poder!$G$6:$N$27,4,FALSE)*VLOOKUP($E$284,Regional!$A$2:$B$7,2,FALSE)</f>
        <v>322.80981771947944</v>
      </c>
      <c r="F291" s="2">
        <f>VLOOKUP($B291,Valores!$A$2:$G$300,6,FALSE)*VLOOKUP(VLOOKUP($B291,Indices_Poder!$B$5:$E$250,3,FALSE),Indices_Poder!$G$6:$N$27,4,FALSE)*VLOOKUP($F$284,Regional!$A$2:$B$7,2,FALSE)</f>
        <v>310.24813197316092</v>
      </c>
      <c r="G291" s="2">
        <f>VLOOKUP($B291,Valores!$A$2:$G$300,6,FALSE)*VLOOKUP(VLOOKUP($B291,Indices_Poder!$B$5:$E$250,3,FALSE),Indices_Poder!$G$6:$N$27,4,FALSE)*VLOOKUP($G$284,Regional!$A$2:$B$7,2,FALSE)</f>
        <v>327.43277313373369</v>
      </c>
      <c r="H291" s="2">
        <f>VLOOKUP($B291,Valores!$A$2:$G$300,6,FALSE)*VLOOKUP(VLOOKUP($B291,Indices_Poder!$B$5:$E$250,3,FALSE),Indices_Poder!$G$6:$N$27,4,FALSE)*VLOOKUP($H$284,Regional!$A$2:$B$7,2,FALSE)</f>
        <v>320.67369349358268</v>
      </c>
      <c r="I291" s="76">
        <f>VLOOKUP($B291,Valores!$A$2:$G$300,6,FALSE)*VLOOKUP(VLOOKUP($B291,Indices_Poder!$B$5:$E$250,3,FALSE),Indices_Poder!$G$6:$N$27,4,FALSE)*VLOOKUP($I$284,Regional!$A$2:$B$7,2,FALSE)</f>
        <v>323.47934919326798</v>
      </c>
      <c r="J291" s="63">
        <f t="shared" si="64"/>
        <v>20982.638151766165</v>
      </c>
      <c r="K291" s="2">
        <f t="shared" si="64"/>
        <v>20166.128578255459</v>
      </c>
      <c r="L291" s="2">
        <f t="shared" si="64"/>
        <v>21283.130253692689</v>
      </c>
      <c r="M291" s="2">
        <f t="shared" si="64"/>
        <v>20843.790077082875</v>
      </c>
      <c r="N291" s="76">
        <f t="shared" si="64"/>
        <v>21026.157697562419</v>
      </c>
      <c r="O291" s="1">
        <f>VLOOKUP(B291,Valores!$A$2:$P$300,14,FALSE)</f>
        <v>1</v>
      </c>
      <c r="P291" s="1">
        <f>VLOOKUP(B291,Valores!$A$2:$P$300,15,FALSE)</f>
        <v>2.5000000000000001E-2</v>
      </c>
      <c r="Q291" s="72">
        <f t="shared" si="76"/>
        <v>0</v>
      </c>
      <c r="R291" s="72">
        <f t="shared" si="65"/>
        <v>0</v>
      </c>
      <c r="S291" s="72">
        <f t="shared" si="65"/>
        <v>0</v>
      </c>
      <c r="T291" s="72">
        <f t="shared" si="65"/>
        <v>0</v>
      </c>
      <c r="U291" s="72">
        <f t="shared" si="65"/>
        <v>0</v>
      </c>
      <c r="W291" s="2">
        <f t="shared" si="66"/>
        <v>20982.638151766165</v>
      </c>
      <c r="X291" s="77">
        <f t="shared" si="67"/>
        <v>20982.638151766165</v>
      </c>
      <c r="Z291" s="2">
        <f t="shared" si="68"/>
        <v>20166.128578255459</v>
      </c>
      <c r="AA291" s="77">
        <f t="shared" si="69"/>
        <v>20166.128578255459</v>
      </c>
      <c r="AC291" s="2">
        <f t="shared" si="70"/>
        <v>21283.130253692689</v>
      </c>
      <c r="AD291" s="77">
        <f t="shared" si="71"/>
        <v>21283.130253692689</v>
      </c>
      <c r="AF291" s="2">
        <f t="shared" si="72"/>
        <v>20843.790077082875</v>
      </c>
      <c r="AG291" s="77">
        <f t="shared" si="73"/>
        <v>20843.790077082875</v>
      </c>
      <c r="AI291" s="2">
        <f t="shared" si="74"/>
        <v>21026.157697562419</v>
      </c>
      <c r="AJ291" s="77">
        <f t="shared" si="75"/>
        <v>21026.157697562419</v>
      </c>
    </row>
    <row r="292" spans="1:36" x14ac:dyDescent="0.2">
      <c r="A292" s="72">
        <v>8</v>
      </c>
      <c r="B292" s="1" t="s">
        <v>160</v>
      </c>
      <c r="C292" s="1" t="str">
        <f>VLOOKUP(B292,Valores!$A$2:$F$300,5,FALSE)</f>
        <v>m</v>
      </c>
      <c r="D292" s="1">
        <v>6918</v>
      </c>
      <c r="E292" s="63">
        <f>VLOOKUP($B292,Valores!$A$2:$G$300,6,FALSE)*VLOOKUP(VLOOKUP($B292,Indices_Poder!$B$5:$E$250,3,FALSE),Indices_Poder!$G$6:$N$27,4,FALSE)*VLOOKUP($E$284,Regional!$A$2:$B$7,2,FALSE)</f>
        <v>83.974855888348671</v>
      </c>
      <c r="F292" s="2">
        <f>VLOOKUP($B292,Valores!$A$2:$G$300,6,FALSE)*VLOOKUP(VLOOKUP($B292,Indices_Poder!$B$5:$E$250,3,FALSE),Indices_Poder!$G$6:$N$27,4,FALSE)*VLOOKUP($F$284,Regional!$A$2:$B$7,2,FALSE)</f>
        <v>80.707093595014413</v>
      </c>
      <c r="G292" s="2">
        <f>VLOOKUP($B292,Valores!$A$2:$G$300,6,FALSE)*VLOOKUP(VLOOKUP($B292,Indices_Poder!$B$5:$E$250,3,FALSE),Indices_Poder!$G$6:$N$27,4,FALSE)*VLOOKUP($G$284,Regional!$A$2:$B$7,2,FALSE)</f>
        <v>85.177458762799091</v>
      </c>
      <c r="H292" s="2">
        <f>VLOOKUP($B292,Valores!$A$2:$G$300,6,FALSE)*VLOOKUP(VLOOKUP($B292,Indices_Poder!$B$5:$E$250,3,FALSE),Indices_Poder!$G$6:$N$27,4,FALSE)*VLOOKUP($H$284,Regional!$A$2:$B$7,2,FALSE)</f>
        <v>83.419170422223303</v>
      </c>
      <c r="I292" s="76">
        <f>VLOOKUP($B292,Valores!$A$2:$G$300,6,FALSE)*VLOOKUP(VLOOKUP($B292,Indices_Poder!$B$5:$E$250,3,FALSE),Indices_Poder!$G$6:$N$27,4,FALSE)*VLOOKUP($I$284,Regional!$A$2:$B$7,2,FALSE)</f>
        <v>84.149025959820804</v>
      </c>
      <c r="J292" s="63">
        <f t="shared" si="64"/>
        <v>580938.05303559615</v>
      </c>
      <c r="K292" s="2">
        <f t="shared" si="64"/>
        <v>558331.67349030974</v>
      </c>
      <c r="L292" s="2">
        <f t="shared" si="64"/>
        <v>589257.65972104413</v>
      </c>
      <c r="M292" s="2">
        <f t="shared" si="64"/>
        <v>577093.82098094083</v>
      </c>
      <c r="N292" s="76">
        <f t="shared" si="64"/>
        <v>582142.96159004036</v>
      </c>
      <c r="O292" s="1">
        <f>VLOOKUP(B292,Valores!$A$2:$P$300,14,FALSE)</f>
        <v>1</v>
      </c>
      <c r="P292" s="1" t="str">
        <f>VLOOKUP(B292,Valores!$A$2:$P$300,15,FALSE)</f>
        <v>Rateio</v>
      </c>
      <c r="Q292" s="72">
        <f t="shared" si="76"/>
        <v>0</v>
      </c>
      <c r="R292" s="72">
        <f t="shared" si="65"/>
        <v>0</v>
      </c>
      <c r="S292" s="72">
        <f t="shared" si="65"/>
        <v>0</v>
      </c>
      <c r="T292" s="72">
        <f t="shared" si="65"/>
        <v>0</v>
      </c>
      <c r="U292" s="72">
        <f t="shared" si="65"/>
        <v>0</v>
      </c>
      <c r="W292" s="2">
        <f t="shared" si="66"/>
        <v>580938.05303559615</v>
      </c>
      <c r="X292" s="77">
        <f t="shared" si="67"/>
        <v>580938.05303559615</v>
      </c>
      <c r="Z292" s="2">
        <f t="shared" si="68"/>
        <v>558331.67349030974</v>
      </c>
      <c r="AA292" s="77">
        <f t="shared" si="69"/>
        <v>558331.67349030974</v>
      </c>
      <c r="AC292" s="2">
        <f t="shared" si="70"/>
        <v>589257.65972104413</v>
      </c>
      <c r="AD292" s="77">
        <f t="shared" si="71"/>
        <v>589257.65972104413</v>
      </c>
      <c r="AF292" s="2">
        <f t="shared" si="72"/>
        <v>577093.82098094083</v>
      </c>
      <c r="AG292" s="77">
        <f t="shared" si="73"/>
        <v>577093.82098094083</v>
      </c>
      <c r="AI292" s="2">
        <f t="shared" si="74"/>
        <v>582142.96159004036</v>
      </c>
      <c r="AJ292" s="77">
        <f t="shared" si="75"/>
        <v>582142.96159004036</v>
      </c>
    </row>
    <row r="293" spans="1:36" x14ac:dyDescent="0.2">
      <c r="A293" s="72">
        <v>9</v>
      </c>
      <c r="B293" s="1" t="s">
        <v>161</v>
      </c>
      <c r="C293" s="1" t="str">
        <f>VLOOKUP(B293,Valores!$A$2:$F$300,5,FALSE)</f>
        <v>kg</v>
      </c>
      <c r="D293" s="1">
        <v>12320</v>
      </c>
      <c r="E293" s="63">
        <f>VLOOKUP($B293,Valores!$A$2:$G$300,6,FALSE)*VLOOKUP(VLOOKUP($B293,Indices_Poder!$B$5:$E$250,3,FALSE),Indices_Poder!$G$6:$N$27,4,FALSE)*VLOOKUP($E$284,Regional!$A$2:$B$7,2,FALSE)</f>
        <v>91.826445229007192</v>
      </c>
      <c r="F293" s="2">
        <f>VLOOKUP($B293,Valores!$A$2:$G$300,6,FALSE)*VLOOKUP(VLOOKUP($B293,Indices_Poder!$B$5:$E$250,3,FALSE),Indices_Poder!$G$6:$N$27,4,FALSE)*VLOOKUP($F$284,Regional!$A$2:$B$7,2,FALSE)</f>
        <v>88.253149483799405</v>
      </c>
      <c r="G293" s="2">
        <f>VLOOKUP($B293,Valores!$A$2:$G$300,6,FALSE)*VLOOKUP(VLOOKUP($B293,Indices_Poder!$B$5:$E$250,3,FALSE),Indices_Poder!$G$6:$N$27,4,FALSE)*VLOOKUP($G$284,Regional!$A$2:$B$7,2,FALSE)</f>
        <v>93.141490617471987</v>
      </c>
      <c r="H293" s="2">
        <f>VLOOKUP($B293,Valores!$A$2:$G$300,6,FALSE)*VLOOKUP(VLOOKUP($B293,Indices_Poder!$B$5:$E$250,3,FALSE),Indices_Poder!$G$6:$N$27,4,FALSE)*VLOOKUP($H$284,Regional!$A$2:$B$7,2,FALSE)</f>
        <v>91.218803566751063</v>
      </c>
      <c r="I293" s="76">
        <f>VLOOKUP($B293,Valores!$A$2:$G$300,6,FALSE)*VLOOKUP(VLOOKUP($B293,Indices_Poder!$B$5:$E$250,3,FALSE),Indices_Poder!$G$6:$N$27,4,FALSE)*VLOOKUP($I$284,Regional!$A$2:$B$7,2,FALSE)</f>
        <v>92.016900078371066</v>
      </c>
      <c r="J293" s="63">
        <f t="shared" si="64"/>
        <v>1131301.8052213686</v>
      </c>
      <c r="K293" s="2">
        <f t="shared" si="64"/>
        <v>1087278.8016404086</v>
      </c>
      <c r="L293" s="2">
        <f t="shared" si="64"/>
        <v>1147503.1644072549</v>
      </c>
      <c r="M293" s="2">
        <f t="shared" si="64"/>
        <v>1123815.6599423732</v>
      </c>
      <c r="N293" s="76">
        <f t="shared" si="64"/>
        <v>1133648.2089655316</v>
      </c>
      <c r="O293" s="1">
        <f>VLOOKUP(B293,Valores!$A$2:$P$300,14,FALSE)</f>
        <v>1</v>
      </c>
      <c r="P293" s="1">
        <f>VLOOKUP(B293,Valores!$A$2:$P$300,15,FALSE)</f>
        <v>3.1300000000000001E-2</v>
      </c>
      <c r="Q293" s="72">
        <f t="shared" si="76"/>
        <v>0</v>
      </c>
      <c r="R293" s="72">
        <f t="shared" si="65"/>
        <v>0</v>
      </c>
      <c r="S293" s="72">
        <f t="shared" si="65"/>
        <v>0</v>
      </c>
      <c r="T293" s="72">
        <f t="shared" si="65"/>
        <v>0</v>
      </c>
      <c r="U293" s="72">
        <f t="shared" si="65"/>
        <v>0</v>
      </c>
      <c r="W293" s="2">
        <f t="shared" si="66"/>
        <v>1131301.8052213686</v>
      </c>
      <c r="X293" s="77">
        <f t="shared" si="67"/>
        <v>1131301.8052213686</v>
      </c>
      <c r="Z293" s="2">
        <f t="shared" si="68"/>
        <v>1087278.8016404086</v>
      </c>
      <c r="AA293" s="77">
        <f t="shared" si="69"/>
        <v>1087278.8016404086</v>
      </c>
      <c r="AC293" s="2">
        <f t="shared" si="70"/>
        <v>1147503.1644072549</v>
      </c>
      <c r="AD293" s="77">
        <f t="shared" si="71"/>
        <v>1147503.1644072549</v>
      </c>
      <c r="AF293" s="2">
        <f t="shared" si="72"/>
        <v>1123815.6599423732</v>
      </c>
      <c r="AG293" s="77">
        <f t="shared" si="73"/>
        <v>1123815.6599423732</v>
      </c>
      <c r="AI293" s="2">
        <f t="shared" si="74"/>
        <v>1133648.2089655316</v>
      </c>
      <c r="AJ293" s="77">
        <f t="shared" si="75"/>
        <v>1133648.2089655316</v>
      </c>
    </row>
    <row r="294" spans="1:36" x14ac:dyDescent="0.2">
      <c r="A294" s="72">
        <v>10</v>
      </c>
      <c r="B294" s="1" t="s">
        <v>129</v>
      </c>
      <c r="C294" s="1" t="str">
        <f>VLOOKUP(B294,Valores!$A$2:$F$300,5,FALSE)</f>
        <v>kg</v>
      </c>
      <c r="D294" s="1">
        <v>2205</v>
      </c>
      <c r="E294" s="63">
        <f>VLOOKUP($B294,Valores!$A$2:$G$300,6,FALSE)*VLOOKUP(VLOOKUP($B294,Indices_Poder!$B$5:$E$250,3,FALSE),Indices_Poder!$G$6:$N$27,4,FALSE)*VLOOKUP($E$284,Regional!$A$2:$B$7,2,FALSE)</f>
        <v>91.826445229007192</v>
      </c>
      <c r="F294" s="2">
        <f>VLOOKUP($B294,Valores!$A$2:$G$300,6,FALSE)*VLOOKUP(VLOOKUP($B294,Indices_Poder!$B$5:$E$250,3,FALSE),Indices_Poder!$G$6:$N$27,4,FALSE)*VLOOKUP($F$284,Regional!$A$2:$B$7,2,FALSE)</f>
        <v>88.253149483799405</v>
      </c>
      <c r="G294" s="2">
        <f>VLOOKUP($B294,Valores!$A$2:$G$300,6,FALSE)*VLOOKUP(VLOOKUP($B294,Indices_Poder!$B$5:$E$250,3,FALSE),Indices_Poder!$G$6:$N$27,4,FALSE)*VLOOKUP($G$284,Regional!$A$2:$B$7,2,FALSE)</f>
        <v>93.141490617471987</v>
      </c>
      <c r="H294" s="2">
        <f>VLOOKUP($B294,Valores!$A$2:$G$300,6,FALSE)*VLOOKUP(VLOOKUP($B294,Indices_Poder!$B$5:$E$250,3,FALSE),Indices_Poder!$G$6:$N$27,4,FALSE)*VLOOKUP($H$284,Regional!$A$2:$B$7,2,FALSE)</f>
        <v>91.218803566751063</v>
      </c>
      <c r="I294" s="76">
        <f>VLOOKUP($B294,Valores!$A$2:$G$300,6,FALSE)*VLOOKUP(VLOOKUP($B294,Indices_Poder!$B$5:$E$250,3,FALSE),Indices_Poder!$G$6:$N$27,4,FALSE)*VLOOKUP($I$284,Regional!$A$2:$B$7,2,FALSE)</f>
        <v>92.016900078371066</v>
      </c>
      <c r="J294" s="63">
        <f t="shared" si="64"/>
        <v>202477.31172996087</v>
      </c>
      <c r="K294" s="2">
        <f t="shared" si="64"/>
        <v>194598.1946117777</v>
      </c>
      <c r="L294" s="2">
        <f t="shared" si="64"/>
        <v>205376.98681152574</v>
      </c>
      <c r="M294" s="2">
        <f t="shared" si="64"/>
        <v>201137.46186468611</v>
      </c>
      <c r="N294" s="76">
        <f t="shared" si="64"/>
        <v>202897.2646728082</v>
      </c>
      <c r="O294" s="1">
        <f>VLOOKUP(B294,Valores!$A$2:$P$300,14,FALSE)</f>
        <v>1</v>
      </c>
      <c r="P294" s="1">
        <f>VLOOKUP(B294,Valores!$A$2:$P$300,15,FALSE)</f>
        <v>3.1300000000000001E-2</v>
      </c>
      <c r="Q294" s="72">
        <f t="shared" si="76"/>
        <v>0</v>
      </c>
      <c r="R294" s="72">
        <f t="shared" si="65"/>
        <v>0</v>
      </c>
      <c r="S294" s="72">
        <f t="shared" si="65"/>
        <v>0</v>
      </c>
      <c r="T294" s="72">
        <f t="shared" si="65"/>
        <v>0</v>
      </c>
      <c r="U294" s="72">
        <f t="shared" si="65"/>
        <v>0</v>
      </c>
      <c r="W294" s="2">
        <f t="shared" si="66"/>
        <v>202477.31172996087</v>
      </c>
      <c r="X294" s="77">
        <f t="shared" si="67"/>
        <v>202477.31172996087</v>
      </c>
      <c r="Z294" s="2">
        <f t="shared" si="68"/>
        <v>194598.1946117777</v>
      </c>
      <c r="AA294" s="77">
        <f t="shared" si="69"/>
        <v>194598.1946117777</v>
      </c>
      <c r="AC294" s="2">
        <f t="shared" si="70"/>
        <v>205376.98681152574</v>
      </c>
      <c r="AD294" s="77">
        <f t="shared" si="71"/>
        <v>205376.98681152574</v>
      </c>
      <c r="AF294" s="2">
        <f t="shared" si="72"/>
        <v>201137.46186468611</v>
      </c>
      <c r="AG294" s="77">
        <f t="shared" si="73"/>
        <v>201137.46186468611</v>
      </c>
      <c r="AI294" s="2">
        <f t="shared" si="74"/>
        <v>202897.2646728082</v>
      </c>
      <c r="AJ294" s="77">
        <f t="shared" si="75"/>
        <v>202897.2646728082</v>
      </c>
    </row>
    <row r="295" spans="1:36" x14ac:dyDescent="0.2">
      <c r="A295" s="72">
        <v>11</v>
      </c>
      <c r="B295" s="1" t="s">
        <v>130</v>
      </c>
      <c r="C295" s="1" t="str">
        <f>VLOOKUP(B295,Valores!$A$2:$F$300,5,FALSE)</f>
        <v>kg</v>
      </c>
      <c r="D295" s="1">
        <v>0</v>
      </c>
      <c r="E295" s="63">
        <f>VLOOKUP($B295,Valores!$A$2:$G$300,6,FALSE)*VLOOKUP(VLOOKUP($B295,Indices_Poder!$B$5:$E$250,3,FALSE),Indices_Poder!$G$6:$N$27,4,FALSE)*VLOOKUP($E$284,Regional!$A$2:$B$7,2,FALSE)</f>
        <v>91.826445229007192</v>
      </c>
      <c r="F295" s="2">
        <f>VLOOKUP($B295,Valores!$A$2:$G$300,6,FALSE)*VLOOKUP(VLOOKUP($B295,Indices_Poder!$B$5:$E$250,3,FALSE),Indices_Poder!$G$6:$N$27,4,FALSE)*VLOOKUP($F$284,Regional!$A$2:$B$7,2,FALSE)</f>
        <v>88.253149483799405</v>
      </c>
      <c r="G295" s="2">
        <f>VLOOKUP($B295,Valores!$A$2:$G$300,6,FALSE)*VLOOKUP(VLOOKUP($B295,Indices_Poder!$B$5:$E$250,3,FALSE),Indices_Poder!$G$6:$N$27,4,FALSE)*VLOOKUP($G$284,Regional!$A$2:$B$7,2,FALSE)</f>
        <v>93.141490617471987</v>
      </c>
      <c r="H295" s="2">
        <f>VLOOKUP($B295,Valores!$A$2:$G$300,6,FALSE)*VLOOKUP(VLOOKUP($B295,Indices_Poder!$B$5:$E$250,3,FALSE),Indices_Poder!$G$6:$N$27,4,FALSE)*VLOOKUP($H$284,Regional!$A$2:$B$7,2,FALSE)</f>
        <v>91.218803566751063</v>
      </c>
      <c r="I295" s="76">
        <f>VLOOKUP($B295,Valores!$A$2:$G$300,6,FALSE)*VLOOKUP(VLOOKUP($B295,Indices_Poder!$B$5:$E$250,3,FALSE),Indices_Poder!$G$6:$N$27,4,FALSE)*VLOOKUP($I$284,Regional!$A$2:$B$7,2,FALSE)</f>
        <v>92.016900078371066</v>
      </c>
      <c r="J295" s="63">
        <f t="shared" si="64"/>
        <v>0</v>
      </c>
      <c r="K295" s="2">
        <f t="shared" si="64"/>
        <v>0</v>
      </c>
      <c r="L295" s="2">
        <f t="shared" si="64"/>
        <v>0</v>
      </c>
      <c r="M295" s="2">
        <f t="shared" si="64"/>
        <v>0</v>
      </c>
      <c r="N295" s="76">
        <f t="shared" si="64"/>
        <v>0</v>
      </c>
      <c r="O295" s="1">
        <f>VLOOKUP(B295,Valores!$A$2:$P$300,14,FALSE)</f>
        <v>1</v>
      </c>
      <c r="P295" s="1">
        <f>VLOOKUP(B295,Valores!$A$2:$P$300,15,FALSE)</f>
        <v>3.1300000000000001E-2</v>
      </c>
      <c r="Q295" s="72">
        <f t="shared" si="76"/>
        <v>0</v>
      </c>
      <c r="R295" s="72">
        <f t="shared" si="65"/>
        <v>0</v>
      </c>
      <c r="S295" s="72">
        <f t="shared" si="65"/>
        <v>0</v>
      </c>
      <c r="T295" s="72">
        <f t="shared" si="65"/>
        <v>0</v>
      </c>
      <c r="U295" s="72">
        <f t="shared" si="65"/>
        <v>0</v>
      </c>
      <c r="W295" s="2">
        <f t="shared" si="66"/>
        <v>0</v>
      </c>
      <c r="X295" s="77">
        <f t="shared" si="67"/>
        <v>0</v>
      </c>
      <c r="Z295" s="2">
        <f t="shared" si="68"/>
        <v>0</v>
      </c>
      <c r="AA295" s="77">
        <f t="shared" si="69"/>
        <v>0</v>
      </c>
      <c r="AC295" s="2">
        <f t="shared" si="70"/>
        <v>0</v>
      </c>
      <c r="AD295" s="77">
        <f t="shared" si="71"/>
        <v>0</v>
      </c>
      <c r="AF295" s="2">
        <f t="shared" si="72"/>
        <v>0</v>
      </c>
      <c r="AG295" s="77">
        <f t="shared" si="73"/>
        <v>0</v>
      </c>
      <c r="AI295" s="2">
        <f t="shared" si="74"/>
        <v>0</v>
      </c>
      <c r="AJ295" s="77">
        <f t="shared" si="75"/>
        <v>0</v>
      </c>
    </row>
    <row r="296" spans="1:36" x14ac:dyDescent="0.2">
      <c r="A296" s="72">
        <v>12</v>
      </c>
      <c r="B296" s="1" t="s">
        <v>131</v>
      </c>
      <c r="C296" s="1" t="str">
        <f>VLOOKUP(B296,Valores!$A$2:$F$300,5,FALSE)</f>
        <v>kg</v>
      </c>
      <c r="D296" s="1">
        <v>630</v>
      </c>
      <c r="E296" s="63">
        <f>VLOOKUP($B296,Valores!$A$2:$G$300,6,FALSE)*VLOOKUP(VLOOKUP($B296,Indices_Poder!$B$5:$E$250,3,FALSE),Indices_Poder!$G$6:$N$27,4,FALSE)*VLOOKUP($E$284,Regional!$A$2:$B$7,2,FALSE)</f>
        <v>91.826445229007192</v>
      </c>
      <c r="F296" s="2">
        <f>VLOOKUP($B296,Valores!$A$2:$G$300,6,FALSE)*VLOOKUP(VLOOKUP($B296,Indices_Poder!$B$5:$E$250,3,FALSE),Indices_Poder!$G$6:$N$27,4,FALSE)*VLOOKUP($F$284,Regional!$A$2:$B$7,2,FALSE)</f>
        <v>88.253149483799405</v>
      </c>
      <c r="G296" s="2">
        <f>VLOOKUP($B296,Valores!$A$2:$G$300,6,FALSE)*VLOOKUP(VLOOKUP($B296,Indices_Poder!$B$5:$E$250,3,FALSE),Indices_Poder!$G$6:$N$27,4,FALSE)*VLOOKUP($G$284,Regional!$A$2:$B$7,2,FALSE)</f>
        <v>93.141490617471987</v>
      </c>
      <c r="H296" s="2">
        <f>VLOOKUP($B296,Valores!$A$2:$G$300,6,FALSE)*VLOOKUP(VLOOKUP($B296,Indices_Poder!$B$5:$E$250,3,FALSE),Indices_Poder!$G$6:$N$27,4,FALSE)*VLOOKUP($H$284,Regional!$A$2:$B$7,2,FALSE)</f>
        <v>91.218803566751063</v>
      </c>
      <c r="I296" s="76">
        <f>VLOOKUP($B296,Valores!$A$2:$G$300,6,FALSE)*VLOOKUP(VLOOKUP($B296,Indices_Poder!$B$5:$E$250,3,FALSE),Indices_Poder!$G$6:$N$27,4,FALSE)*VLOOKUP($I$284,Regional!$A$2:$B$7,2,FALSE)</f>
        <v>92.016900078371066</v>
      </c>
      <c r="J296" s="63">
        <f t="shared" si="64"/>
        <v>57850.660494274533</v>
      </c>
      <c r="K296" s="2">
        <f t="shared" si="64"/>
        <v>55599.484174793623</v>
      </c>
      <c r="L296" s="2">
        <f t="shared" si="64"/>
        <v>58679.139089007353</v>
      </c>
      <c r="M296" s="2">
        <f t="shared" si="64"/>
        <v>57467.846247053167</v>
      </c>
      <c r="N296" s="76">
        <f t="shared" si="64"/>
        <v>57970.647049373772</v>
      </c>
      <c r="O296" s="1">
        <f>VLOOKUP(B296,Valores!$A$2:$P$300,14,FALSE)</f>
        <v>1</v>
      </c>
      <c r="P296" s="1">
        <f>VLOOKUP(B296,Valores!$A$2:$P$300,15,FALSE)</f>
        <v>3.1300000000000001E-2</v>
      </c>
      <c r="Q296" s="72">
        <f t="shared" si="76"/>
        <v>0</v>
      </c>
      <c r="R296" s="72">
        <f t="shared" si="65"/>
        <v>0</v>
      </c>
      <c r="S296" s="72">
        <f t="shared" si="65"/>
        <v>0</v>
      </c>
      <c r="T296" s="72">
        <f t="shared" si="65"/>
        <v>0</v>
      </c>
      <c r="U296" s="72">
        <f t="shared" si="65"/>
        <v>0</v>
      </c>
      <c r="W296" s="2">
        <f t="shared" si="66"/>
        <v>57850.660494274533</v>
      </c>
      <c r="X296" s="77">
        <f t="shared" si="67"/>
        <v>57850.660494274533</v>
      </c>
      <c r="Z296" s="2">
        <f t="shared" si="68"/>
        <v>55599.484174793623</v>
      </c>
      <c r="AA296" s="77">
        <f t="shared" si="69"/>
        <v>55599.484174793623</v>
      </c>
      <c r="AC296" s="2">
        <f t="shared" si="70"/>
        <v>58679.139089007353</v>
      </c>
      <c r="AD296" s="77">
        <f t="shared" si="71"/>
        <v>58679.139089007353</v>
      </c>
      <c r="AF296" s="2">
        <f t="shared" si="72"/>
        <v>57467.846247053167</v>
      </c>
      <c r="AG296" s="77">
        <f t="shared" si="73"/>
        <v>57467.846247053167</v>
      </c>
      <c r="AI296" s="2">
        <f t="shared" si="74"/>
        <v>57970.647049373772</v>
      </c>
      <c r="AJ296" s="77">
        <f t="shared" si="75"/>
        <v>57970.647049373772</v>
      </c>
    </row>
    <row r="297" spans="1:36" x14ac:dyDescent="0.2">
      <c r="A297" s="72">
        <v>13</v>
      </c>
      <c r="B297" s="1" t="s">
        <v>84</v>
      </c>
      <c r="C297" s="1" t="str">
        <f>VLOOKUP(B297,Valores!$A$2:$F$300,5,FALSE)</f>
        <v>kg</v>
      </c>
      <c r="D297" s="1">
        <v>630</v>
      </c>
      <c r="E297" s="63">
        <f>VLOOKUP($B297,Valores!$A$2:$G$300,6,FALSE)*VLOOKUP(VLOOKUP($B297,Indices_Poder!$B$5:$E$250,3,FALSE),Indices_Poder!$G$6:$N$27,4,FALSE)*VLOOKUP($E$284,Regional!$A$2:$B$7,2,FALSE)</f>
        <v>91.826445229007192</v>
      </c>
      <c r="F297" s="2">
        <f>VLOOKUP($B297,Valores!$A$2:$G$300,6,FALSE)*VLOOKUP(VLOOKUP($B297,Indices_Poder!$B$5:$E$250,3,FALSE),Indices_Poder!$G$6:$N$27,4,FALSE)*VLOOKUP($F$284,Regional!$A$2:$B$7,2,FALSE)</f>
        <v>88.253149483799405</v>
      </c>
      <c r="G297" s="2">
        <f>VLOOKUP($B297,Valores!$A$2:$G$300,6,FALSE)*VLOOKUP(VLOOKUP($B297,Indices_Poder!$B$5:$E$250,3,FALSE),Indices_Poder!$G$6:$N$27,4,FALSE)*VLOOKUP($G$284,Regional!$A$2:$B$7,2,FALSE)</f>
        <v>93.141490617471987</v>
      </c>
      <c r="H297" s="2">
        <f>VLOOKUP($B297,Valores!$A$2:$G$300,6,FALSE)*VLOOKUP(VLOOKUP($B297,Indices_Poder!$B$5:$E$250,3,FALSE),Indices_Poder!$G$6:$N$27,4,FALSE)*VLOOKUP($H$284,Regional!$A$2:$B$7,2,FALSE)</f>
        <v>91.218803566751063</v>
      </c>
      <c r="I297" s="76">
        <f>VLOOKUP($B297,Valores!$A$2:$G$300,6,FALSE)*VLOOKUP(VLOOKUP($B297,Indices_Poder!$B$5:$E$250,3,FALSE),Indices_Poder!$G$6:$N$27,4,FALSE)*VLOOKUP($I$284,Regional!$A$2:$B$7,2,FALSE)</f>
        <v>92.016900078371066</v>
      </c>
      <c r="J297" s="63">
        <f t="shared" si="64"/>
        <v>57850.660494274533</v>
      </c>
      <c r="K297" s="2">
        <f t="shared" si="64"/>
        <v>55599.484174793623</v>
      </c>
      <c r="L297" s="2">
        <f t="shared" si="64"/>
        <v>58679.139089007353</v>
      </c>
      <c r="M297" s="2">
        <f t="shared" si="64"/>
        <v>57467.846247053167</v>
      </c>
      <c r="N297" s="76">
        <f t="shared" si="64"/>
        <v>57970.647049373772</v>
      </c>
      <c r="O297" s="1">
        <f>VLOOKUP(B297,Valores!$A$2:$P$300,14,FALSE)</f>
        <v>1</v>
      </c>
      <c r="P297" s="1">
        <f>VLOOKUP(B297,Valores!$A$2:$P$300,15,FALSE)</f>
        <v>3.1300000000000001E-2</v>
      </c>
      <c r="Q297" s="72">
        <f t="shared" si="76"/>
        <v>0</v>
      </c>
      <c r="R297" s="72">
        <f t="shared" si="65"/>
        <v>0</v>
      </c>
      <c r="S297" s="72">
        <f t="shared" si="65"/>
        <v>0</v>
      </c>
      <c r="T297" s="72">
        <f t="shared" si="65"/>
        <v>0</v>
      </c>
      <c r="U297" s="72">
        <f t="shared" si="65"/>
        <v>0</v>
      </c>
      <c r="W297" s="2">
        <f t="shared" si="66"/>
        <v>57850.660494274533</v>
      </c>
      <c r="X297" s="77">
        <f t="shared" si="67"/>
        <v>57850.660494274533</v>
      </c>
      <c r="Z297" s="2">
        <f t="shared" si="68"/>
        <v>55599.484174793623</v>
      </c>
      <c r="AA297" s="77">
        <f t="shared" si="69"/>
        <v>55599.484174793623</v>
      </c>
      <c r="AC297" s="2">
        <f t="shared" si="70"/>
        <v>58679.139089007353</v>
      </c>
      <c r="AD297" s="77">
        <f t="shared" si="71"/>
        <v>58679.139089007353</v>
      </c>
      <c r="AF297" s="2">
        <f t="shared" si="72"/>
        <v>57467.846247053167</v>
      </c>
      <c r="AG297" s="77">
        <f t="shared" si="73"/>
        <v>57467.846247053167</v>
      </c>
      <c r="AI297" s="2">
        <f t="shared" si="74"/>
        <v>57970.647049373772</v>
      </c>
      <c r="AJ297" s="77">
        <f t="shared" si="75"/>
        <v>57970.647049373772</v>
      </c>
    </row>
    <row r="298" spans="1:36" x14ac:dyDescent="0.2">
      <c r="A298" s="72">
        <v>14</v>
      </c>
      <c r="B298" s="1" t="s">
        <v>85</v>
      </c>
      <c r="C298" s="1" t="str">
        <f>VLOOKUP(B298,Valores!$A$2:$F$300,5,FALSE)</f>
        <v>kg</v>
      </c>
      <c r="D298" s="1">
        <v>1260</v>
      </c>
      <c r="E298" s="63">
        <f>VLOOKUP($B298,Valores!$A$2:$G$300,6,FALSE)*VLOOKUP(VLOOKUP($B298,Indices_Poder!$B$5:$E$250,3,FALSE),Indices_Poder!$G$6:$N$27,4,FALSE)*VLOOKUP($E$284,Regional!$A$2:$B$7,2,FALSE)</f>
        <v>91.826445229007192</v>
      </c>
      <c r="F298" s="2">
        <f>VLOOKUP($B298,Valores!$A$2:$G$300,6,FALSE)*VLOOKUP(VLOOKUP($B298,Indices_Poder!$B$5:$E$250,3,FALSE),Indices_Poder!$G$6:$N$27,4,FALSE)*VLOOKUP($F$284,Regional!$A$2:$B$7,2,FALSE)</f>
        <v>88.253149483799405</v>
      </c>
      <c r="G298" s="2">
        <f>VLOOKUP($B298,Valores!$A$2:$G$300,6,FALSE)*VLOOKUP(VLOOKUP($B298,Indices_Poder!$B$5:$E$250,3,FALSE),Indices_Poder!$G$6:$N$27,4,FALSE)*VLOOKUP($G$284,Regional!$A$2:$B$7,2,FALSE)</f>
        <v>93.141490617471987</v>
      </c>
      <c r="H298" s="2">
        <f>VLOOKUP($B298,Valores!$A$2:$G$300,6,FALSE)*VLOOKUP(VLOOKUP($B298,Indices_Poder!$B$5:$E$250,3,FALSE),Indices_Poder!$G$6:$N$27,4,FALSE)*VLOOKUP($H$284,Regional!$A$2:$B$7,2,FALSE)</f>
        <v>91.218803566751063</v>
      </c>
      <c r="I298" s="76">
        <f>VLOOKUP($B298,Valores!$A$2:$G$300,6,FALSE)*VLOOKUP(VLOOKUP($B298,Indices_Poder!$B$5:$E$250,3,FALSE),Indices_Poder!$G$6:$N$27,4,FALSE)*VLOOKUP($I$284,Regional!$A$2:$B$7,2,FALSE)</f>
        <v>92.016900078371066</v>
      </c>
      <c r="J298" s="63">
        <f t="shared" si="64"/>
        <v>115701.32098854907</v>
      </c>
      <c r="K298" s="2">
        <f t="shared" si="64"/>
        <v>111198.96834958725</v>
      </c>
      <c r="L298" s="2">
        <f t="shared" si="64"/>
        <v>117358.27817801471</v>
      </c>
      <c r="M298" s="2">
        <f t="shared" si="64"/>
        <v>114935.69249410633</v>
      </c>
      <c r="N298" s="76">
        <f t="shared" si="64"/>
        <v>115941.29409874754</v>
      </c>
      <c r="O298" s="1">
        <f>VLOOKUP(B298,Valores!$A$2:$P$300,14,FALSE)</f>
        <v>1</v>
      </c>
      <c r="P298" s="1">
        <f>VLOOKUP(B298,Valores!$A$2:$P$300,15,FALSE)</f>
        <v>3.1300000000000001E-2</v>
      </c>
      <c r="Q298" s="72">
        <f t="shared" si="76"/>
        <v>0</v>
      </c>
      <c r="R298" s="72">
        <f t="shared" si="65"/>
        <v>0</v>
      </c>
      <c r="S298" s="72">
        <f t="shared" si="65"/>
        <v>0</v>
      </c>
      <c r="T298" s="72">
        <f t="shared" si="65"/>
        <v>0</v>
      </c>
      <c r="U298" s="72">
        <f t="shared" si="65"/>
        <v>0</v>
      </c>
      <c r="W298" s="2">
        <f t="shared" si="66"/>
        <v>115701.32098854907</v>
      </c>
      <c r="X298" s="77">
        <f t="shared" si="67"/>
        <v>115701.32098854907</v>
      </c>
      <c r="Z298" s="2">
        <f t="shared" si="68"/>
        <v>111198.96834958725</v>
      </c>
      <c r="AA298" s="77">
        <f t="shared" si="69"/>
        <v>111198.96834958725</v>
      </c>
      <c r="AC298" s="2">
        <f t="shared" si="70"/>
        <v>117358.27817801471</v>
      </c>
      <c r="AD298" s="77">
        <f t="shared" si="71"/>
        <v>117358.27817801471</v>
      </c>
      <c r="AF298" s="2">
        <f t="shared" si="72"/>
        <v>114935.69249410633</v>
      </c>
      <c r="AG298" s="77">
        <f t="shared" si="73"/>
        <v>114935.69249410633</v>
      </c>
      <c r="AI298" s="2">
        <f t="shared" si="74"/>
        <v>115941.29409874754</v>
      </c>
      <c r="AJ298" s="77">
        <f t="shared" si="75"/>
        <v>115941.29409874754</v>
      </c>
    </row>
    <row r="299" spans="1:36" x14ac:dyDescent="0.2">
      <c r="A299" s="72">
        <v>15</v>
      </c>
      <c r="B299" s="1" t="s">
        <v>145</v>
      </c>
      <c r="C299" s="1" t="str">
        <f>VLOOKUP(B299,Valores!$A$2:$F$300,5,FALSE)</f>
        <v>cj</v>
      </c>
      <c r="D299" s="1">
        <v>6</v>
      </c>
      <c r="E299" s="63">
        <f>VLOOKUP($B299,Valores!$A$2:$G$300,6,FALSE)*VLOOKUP(VLOOKUP($B299,Indices_Poder!$B$5:$E$250,3,FALSE),Indices_Poder!$G$6:$N$27,4,FALSE)*VLOOKUP($E$284,Regional!$A$2:$B$7,2,FALSE)</f>
        <v>786.95332743611186</v>
      </c>
      <c r="F299" s="2">
        <f>VLOOKUP($B299,Valores!$A$2:$G$300,6,FALSE)*VLOOKUP(VLOOKUP($B299,Indices_Poder!$B$5:$E$250,3,FALSE),Indices_Poder!$G$6:$N$27,4,FALSE)*VLOOKUP($F$284,Regional!$A$2:$B$7,2,FALSE)</f>
        <v>756.33015597835106</v>
      </c>
      <c r="G299" s="2">
        <f>VLOOKUP($B299,Valores!$A$2:$G$300,6,FALSE)*VLOOKUP(VLOOKUP($B299,Indices_Poder!$B$5:$E$250,3,FALSE),Indices_Poder!$G$6:$N$27,4,FALSE)*VLOOKUP($G$284,Regional!$A$2:$B$7,2,FALSE)</f>
        <v>798.22327632285123</v>
      </c>
      <c r="H299" s="2">
        <f>VLOOKUP($B299,Valores!$A$2:$G$300,6,FALSE)*VLOOKUP(VLOOKUP($B299,Indices_Poder!$B$5:$E$250,3,FALSE),Indices_Poder!$G$6:$N$27,4,FALSE)*VLOOKUP($H$284,Regional!$A$2:$B$7,2,FALSE)</f>
        <v>781.74583381258412</v>
      </c>
      <c r="I299" s="76">
        <f>VLOOKUP($B299,Valores!$A$2:$G$300,6,FALSE)*VLOOKUP(VLOOKUP($B299,Indices_Poder!$B$5:$E$250,3,FALSE),Indices_Poder!$G$6:$N$27,4,FALSE)*VLOOKUP($I$284,Regional!$A$2:$B$7,2,FALSE)</f>
        <v>788.58552693005345</v>
      </c>
      <c r="J299" s="63">
        <f t="shared" si="64"/>
        <v>4721.7199646166709</v>
      </c>
      <c r="K299" s="2">
        <f t="shared" si="64"/>
        <v>4537.9809358701059</v>
      </c>
      <c r="L299" s="2">
        <f t="shared" si="64"/>
        <v>4789.3396579371074</v>
      </c>
      <c r="M299" s="2">
        <f t="shared" si="64"/>
        <v>4690.4750028755043</v>
      </c>
      <c r="N299" s="76">
        <f t="shared" si="64"/>
        <v>4731.5131615803202</v>
      </c>
      <c r="O299" s="1">
        <f>VLOOKUP(B299,Valores!$A$2:$P$300,14,FALSE)</f>
        <v>1</v>
      </c>
      <c r="P299" s="1">
        <f>VLOOKUP(B299,Valores!$A$2:$P$300,15,FALSE)</f>
        <v>2.7E-2</v>
      </c>
      <c r="Q299" s="72">
        <f t="shared" si="76"/>
        <v>0</v>
      </c>
      <c r="R299" s="72">
        <f t="shared" si="65"/>
        <v>0</v>
      </c>
      <c r="S299" s="72">
        <f t="shared" si="65"/>
        <v>0</v>
      </c>
      <c r="T299" s="72">
        <f t="shared" si="65"/>
        <v>0</v>
      </c>
      <c r="U299" s="72">
        <f t="shared" si="65"/>
        <v>0</v>
      </c>
      <c r="W299" s="2">
        <f t="shared" si="66"/>
        <v>4721.7199646166709</v>
      </c>
      <c r="X299" s="77">
        <f t="shared" si="67"/>
        <v>4721.7199646166709</v>
      </c>
      <c r="Z299" s="2">
        <f t="shared" si="68"/>
        <v>4537.9809358701059</v>
      </c>
      <c r="AA299" s="77">
        <f t="shared" si="69"/>
        <v>4537.9809358701059</v>
      </c>
      <c r="AC299" s="2">
        <f t="shared" si="70"/>
        <v>4789.3396579371074</v>
      </c>
      <c r="AD299" s="77">
        <f t="shared" si="71"/>
        <v>4789.3396579371074</v>
      </c>
      <c r="AF299" s="2">
        <f t="shared" si="72"/>
        <v>4690.4750028755043</v>
      </c>
      <c r="AG299" s="77">
        <f t="shared" si="73"/>
        <v>4690.4750028755043</v>
      </c>
      <c r="AI299" s="2">
        <f t="shared" si="74"/>
        <v>4731.5131615803202</v>
      </c>
      <c r="AJ299" s="77">
        <f t="shared" si="75"/>
        <v>4731.5131615803202</v>
      </c>
    </row>
    <row r="300" spans="1:36" x14ac:dyDescent="0.2">
      <c r="A300" s="72">
        <v>16</v>
      </c>
      <c r="B300" s="1" t="s">
        <v>146</v>
      </c>
      <c r="C300" s="1" t="str">
        <f>VLOOKUP(B300,Valores!$A$2:$F$300,5,FALSE)</f>
        <v>cj</v>
      </c>
      <c r="D300" s="1">
        <v>0</v>
      </c>
      <c r="E300" s="63">
        <f>VLOOKUP($B300,Valores!$A$2:$G$300,6,FALSE)*VLOOKUP(VLOOKUP($B300,Indices_Poder!$B$5:$E$250,3,FALSE),Indices_Poder!$G$6:$N$27,4,FALSE)*VLOOKUP($E$284,Regional!$A$2:$B$7,2,FALSE)</f>
        <v>1118.7844147489395</v>
      </c>
      <c r="F300" s="2">
        <f>VLOOKUP($B300,Valores!$A$2:$G$300,6,FALSE)*VLOOKUP(VLOOKUP($B300,Indices_Poder!$B$5:$E$250,3,FALSE),Indices_Poder!$G$6:$N$27,4,FALSE)*VLOOKUP($F$284,Regional!$A$2:$B$7,2,FALSE)</f>
        <v>1075.2485076466103</v>
      </c>
      <c r="G300" s="2">
        <f>VLOOKUP($B300,Valores!$A$2:$G$300,6,FALSE)*VLOOKUP(VLOOKUP($B300,Indices_Poder!$B$5:$E$250,3,FALSE),Indices_Poder!$G$6:$N$27,4,FALSE)*VLOOKUP($G$284,Regional!$A$2:$B$7,2,FALSE)</f>
        <v>1134.8065125404057</v>
      </c>
      <c r="H300" s="2">
        <f>VLOOKUP($B300,Valores!$A$2:$G$300,6,FALSE)*VLOOKUP(VLOOKUP($B300,Indices_Poder!$B$5:$E$250,3,FALSE),Indices_Poder!$G$6:$N$27,4,FALSE)*VLOOKUP($H$284,Regional!$A$2:$B$7,2,FALSE)</f>
        <v>1111.3811005970206</v>
      </c>
      <c r="I300" s="76">
        <f>VLOOKUP($B300,Valores!$A$2:$G$300,6,FALSE)*VLOOKUP(VLOOKUP($B300,Indices_Poder!$B$5:$E$250,3,FALSE),Indices_Poder!$G$6:$N$27,4,FALSE)*VLOOKUP($I$284,Regional!$A$2:$B$7,2,FALSE)</f>
        <v>1121.1048564980483</v>
      </c>
      <c r="J300" s="63">
        <f t="shared" si="64"/>
        <v>0</v>
      </c>
      <c r="K300" s="2">
        <f t="shared" si="64"/>
        <v>0</v>
      </c>
      <c r="L300" s="2">
        <f t="shared" si="64"/>
        <v>0</v>
      </c>
      <c r="M300" s="2">
        <f t="shared" si="64"/>
        <v>0</v>
      </c>
      <c r="N300" s="76">
        <f t="shared" si="64"/>
        <v>0</v>
      </c>
      <c r="O300" s="1">
        <f>VLOOKUP(B300,Valores!$A$2:$P$300,14,FALSE)</f>
        <v>1</v>
      </c>
      <c r="P300" s="1">
        <f>VLOOKUP(B300,Valores!$A$2:$P$300,15,FALSE)</f>
        <v>2.7E-2</v>
      </c>
      <c r="Q300" s="72">
        <f t="shared" si="76"/>
        <v>0</v>
      </c>
      <c r="R300" s="72">
        <f t="shared" si="65"/>
        <v>0</v>
      </c>
      <c r="S300" s="72">
        <f t="shared" si="65"/>
        <v>0</v>
      </c>
      <c r="T300" s="72">
        <f t="shared" si="65"/>
        <v>0</v>
      </c>
      <c r="U300" s="72">
        <f t="shared" si="65"/>
        <v>0</v>
      </c>
      <c r="W300" s="2">
        <f t="shared" si="66"/>
        <v>0</v>
      </c>
      <c r="X300" s="77">
        <f t="shared" si="67"/>
        <v>0</v>
      </c>
      <c r="Z300" s="2">
        <f t="shared" si="68"/>
        <v>0</v>
      </c>
      <c r="AA300" s="77">
        <f t="shared" si="69"/>
        <v>0</v>
      </c>
      <c r="AC300" s="2">
        <f t="shared" si="70"/>
        <v>0</v>
      </c>
      <c r="AD300" s="77">
        <f t="shared" si="71"/>
        <v>0</v>
      </c>
      <c r="AF300" s="2">
        <f t="shared" si="72"/>
        <v>0</v>
      </c>
      <c r="AG300" s="77">
        <f t="shared" si="73"/>
        <v>0</v>
      </c>
      <c r="AI300" s="2">
        <f t="shared" si="74"/>
        <v>0</v>
      </c>
      <c r="AJ300" s="77">
        <f t="shared" si="75"/>
        <v>0</v>
      </c>
    </row>
    <row r="301" spans="1:36" x14ac:dyDescent="0.2">
      <c r="A301" s="72">
        <v>17</v>
      </c>
      <c r="B301" s="1" t="s">
        <v>87</v>
      </c>
      <c r="C301" s="1" t="str">
        <f>VLOOKUP(B301,Valores!$A$2:$F$300,5,FALSE)</f>
        <v>unid.</v>
      </c>
      <c r="D301" s="1">
        <v>6</v>
      </c>
      <c r="E301" s="63">
        <f>VLOOKUP($B301,Valores!$A$2:$G$300,6,FALSE)*VLOOKUP(VLOOKUP($B301,Indices_Poder!$B$5:$E$250,3,FALSE),Indices_Poder!$G$6:$N$27,4,FALSE)*VLOOKUP($E$284,Regional!$A$2:$B$7,2,FALSE)</f>
        <v>2636.6773863428548</v>
      </c>
      <c r="F301" s="2">
        <f>VLOOKUP($B301,Valores!$A$2:$G$300,6,FALSE)*VLOOKUP(VLOOKUP($B301,Indices_Poder!$B$5:$E$250,3,FALSE),Indices_Poder!$G$6:$N$27,4,FALSE)*VLOOKUP($F$284,Regional!$A$2:$B$7,2,FALSE)</f>
        <v>2534.0748292841795</v>
      </c>
      <c r="G301" s="2">
        <f>VLOOKUP($B301,Valores!$A$2:$G$300,6,FALSE)*VLOOKUP(VLOOKUP($B301,Indices_Poder!$B$5:$E$250,3,FALSE),Indices_Poder!$G$6:$N$27,4,FALSE)*VLOOKUP($G$284,Regional!$A$2:$B$7,2,FALSE)</f>
        <v>2674.4372106410979</v>
      </c>
      <c r="H301" s="2">
        <f>VLOOKUP($B301,Valores!$A$2:$G$300,6,FALSE)*VLOOKUP(VLOOKUP($B301,Indices_Poder!$B$5:$E$250,3,FALSE),Indices_Poder!$G$6:$N$27,4,FALSE)*VLOOKUP($H$284,Regional!$A$2:$B$7,2,FALSE)</f>
        <v>2619.2297433912527</v>
      </c>
      <c r="I301" s="76">
        <f>VLOOKUP($B301,Valores!$A$2:$G$300,6,FALSE)*VLOOKUP(VLOOKUP($B301,Indices_Poder!$B$5:$E$250,3,FALSE),Indices_Poder!$G$6:$N$27,4,FALSE)*VLOOKUP($I$284,Regional!$A$2:$B$7,2,FALSE)</f>
        <v>2642.1460505515656</v>
      </c>
      <c r="J301" s="63">
        <f t="shared" si="64"/>
        <v>15820.064318057128</v>
      </c>
      <c r="K301" s="2">
        <f t="shared" si="64"/>
        <v>15204.448975705076</v>
      </c>
      <c r="L301" s="2">
        <f t="shared" si="64"/>
        <v>16046.623263846588</v>
      </c>
      <c r="M301" s="2">
        <f t="shared" si="64"/>
        <v>15715.378460347516</v>
      </c>
      <c r="N301" s="76">
        <f t="shared" si="64"/>
        <v>15852.876303309393</v>
      </c>
      <c r="O301" s="1">
        <f>VLOOKUP(B301,Valores!$A$2:$P$300,14,FALSE)</f>
        <v>1</v>
      </c>
      <c r="P301" s="1">
        <f>VLOOKUP(B301,Valores!$A$2:$P$300,15,FALSE)</f>
        <v>2.7E-2</v>
      </c>
      <c r="Q301" s="72">
        <f t="shared" si="76"/>
        <v>0</v>
      </c>
      <c r="R301" s="72">
        <f t="shared" si="65"/>
        <v>0</v>
      </c>
      <c r="S301" s="72">
        <f t="shared" si="65"/>
        <v>0</v>
      </c>
      <c r="T301" s="72">
        <f t="shared" si="65"/>
        <v>0</v>
      </c>
      <c r="U301" s="72">
        <f t="shared" si="65"/>
        <v>0</v>
      </c>
      <c r="W301" s="2">
        <f t="shared" si="66"/>
        <v>15820.064318057128</v>
      </c>
      <c r="X301" s="77">
        <f t="shared" si="67"/>
        <v>15820.064318057128</v>
      </c>
      <c r="Z301" s="2">
        <f t="shared" si="68"/>
        <v>15204.448975705076</v>
      </c>
      <c r="AA301" s="77">
        <f t="shared" si="69"/>
        <v>15204.448975705076</v>
      </c>
      <c r="AC301" s="2">
        <f t="shared" si="70"/>
        <v>16046.623263846588</v>
      </c>
      <c r="AD301" s="77">
        <f t="shared" si="71"/>
        <v>16046.623263846588</v>
      </c>
      <c r="AF301" s="2">
        <f t="shared" si="72"/>
        <v>15715.378460347516</v>
      </c>
      <c r="AG301" s="77">
        <f t="shared" si="73"/>
        <v>15715.378460347516</v>
      </c>
      <c r="AI301" s="2">
        <f t="shared" si="74"/>
        <v>15852.876303309393</v>
      </c>
      <c r="AJ301" s="77">
        <f t="shared" si="75"/>
        <v>15852.876303309393</v>
      </c>
    </row>
    <row r="302" spans="1:36" x14ac:dyDescent="0.2">
      <c r="A302" s="72">
        <v>18</v>
      </c>
      <c r="B302" s="1" t="s">
        <v>134</v>
      </c>
      <c r="C302" s="1" t="str">
        <f>VLOOKUP(B302,Valores!$A$2:$F$300,5,FALSE)</f>
        <v>m³</v>
      </c>
      <c r="D302" s="1">
        <v>5.07</v>
      </c>
      <c r="E302" s="63">
        <f>VLOOKUP($B302,Valores!$A$2:$G$300,6,FALSE)*VLOOKUP(VLOOKUP($B302,Indices_Poder!$B$5:$E$250,3,FALSE),Indices_Poder!$G$6:$N$27,4,FALSE)*VLOOKUP($E$284,Regional!$A$2:$B$7,2,FALSE)</f>
        <v>5815.858492052359</v>
      </c>
      <c r="F302" s="2">
        <f>VLOOKUP($B302,Valores!$A$2:$G$300,6,FALSE)*VLOOKUP(VLOOKUP($B302,Indices_Poder!$B$5:$E$250,3,FALSE),Indices_Poder!$G$6:$N$27,4,FALSE)*VLOOKUP($F$284,Regional!$A$2:$B$7,2,FALSE)</f>
        <v>5589.5426159171857</v>
      </c>
      <c r="G302" s="2">
        <f>VLOOKUP($B302,Valores!$A$2:$G$300,6,FALSE)*VLOOKUP(VLOOKUP($B302,Indices_Poder!$B$5:$E$250,3,FALSE),Indices_Poder!$G$6:$N$27,4,FALSE)*VLOOKUP($G$284,Regional!$A$2:$B$7,2,FALSE)</f>
        <v>5899.1473297163184</v>
      </c>
      <c r="H302" s="2">
        <f>VLOOKUP($B302,Valores!$A$2:$G$300,6,FALSE)*VLOOKUP(VLOOKUP($B302,Indices_Poder!$B$5:$E$250,3,FALSE),Indices_Poder!$G$6:$N$27,4,FALSE)*VLOOKUP($H$284,Regional!$A$2:$B$7,2,FALSE)</f>
        <v>5777.3733049938401</v>
      </c>
      <c r="I302" s="76">
        <f>VLOOKUP($B302,Valores!$A$2:$G$300,6,FALSE)*VLOOKUP(VLOOKUP($B302,Indices_Poder!$B$5:$E$250,3,FALSE),Indices_Poder!$G$6:$N$27,4,FALSE)*VLOOKUP($I$284,Regional!$A$2:$B$7,2,FALSE)</f>
        <v>5827.9210133692077</v>
      </c>
      <c r="J302" s="63">
        <f t="shared" si="64"/>
        <v>29486.402554705463</v>
      </c>
      <c r="K302" s="2">
        <f t="shared" si="64"/>
        <v>28338.981062700132</v>
      </c>
      <c r="L302" s="2">
        <f t="shared" si="64"/>
        <v>29908.676961661735</v>
      </c>
      <c r="M302" s="2">
        <f t="shared" si="64"/>
        <v>29291.28265631877</v>
      </c>
      <c r="N302" s="76">
        <f t="shared" si="64"/>
        <v>29547.559537781886</v>
      </c>
      <c r="O302" s="1">
        <f>VLOOKUP(B302,Valores!$A$2:$P$300,14,FALSE)</f>
        <v>1</v>
      </c>
      <c r="P302" s="1">
        <f>VLOOKUP(B302,Valores!$A$2:$P$300,15,FALSE)</f>
        <v>3.1300000000000001E-2</v>
      </c>
      <c r="Q302" s="72">
        <f t="shared" si="76"/>
        <v>0</v>
      </c>
      <c r="R302" s="72">
        <f t="shared" si="65"/>
        <v>0</v>
      </c>
      <c r="S302" s="72">
        <f t="shared" si="65"/>
        <v>0</v>
      </c>
      <c r="T302" s="72">
        <f t="shared" si="65"/>
        <v>0</v>
      </c>
      <c r="U302" s="72">
        <f t="shared" si="65"/>
        <v>0</v>
      </c>
      <c r="W302" s="2">
        <f t="shared" si="66"/>
        <v>29486.402554705463</v>
      </c>
      <c r="X302" s="77">
        <f t="shared" si="67"/>
        <v>29486.402554705463</v>
      </c>
      <c r="Z302" s="2">
        <f t="shared" si="68"/>
        <v>28338.981062700132</v>
      </c>
      <c r="AA302" s="77">
        <f t="shared" si="69"/>
        <v>28338.981062700132</v>
      </c>
      <c r="AC302" s="2">
        <f t="shared" si="70"/>
        <v>29908.676961661735</v>
      </c>
      <c r="AD302" s="77">
        <f t="shared" si="71"/>
        <v>29908.676961661735</v>
      </c>
      <c r="AF302" s="2">
        <f t="shared" si="72"/>
        <v>29291.28265631877</v>
      </c>
      <c r="AG302" s="77">
        <f t="shared" si="73"/>
        <v>29291.28265631877</v>
      </c>
      <c r="AI302" s="2">
        <f t="shared" si="74"/>
        <v>29547.559537781886</v>
      </c>
      <c r="AJ302" s="77">
        <f t="shared" si="75"/>
        <v>29547.559537781886</v>
      </c>
    </row>
    <row r="303" spans="1:36" x14ac:dyDescent="0.2">
      <c r="A303" s="72">
        <v>19</v>
      </c>
      <c r="B303" s="1" t="s">
        <v>135</v>
      </c>
      <c r="C303" s="1" t="str">
        <f>VLOOKUP(B303,Valores!$A$2:$F$300,5,FALSE)</f>
        <v>m³</v>
      </c>
      <c r="D303" s="1">
        <v>3.48</v>
      </c>
      <c r="E303" s="63">
        <f>VLOOKUP($B303,Valores!$A$2:$G$300,6,FALSE)*VLOOKUP(VLOOKUP($B303,Indices_Poder!$B$5:$E$250,3,FALSE),Indices_Poder!$G$6:$N$27,4,FALSE)*VLOOKUP($E$284,Regional!$A$2:$B$7,2,FALSE)</f>
        <v>5815.858492052359</v>
      </c>
      <c r="F303" s="2">
        <f>VLOOKUP($B303,Valores!$A$2:$G$300,6,FALSE)*VLOOKUP(VLOOKUP($B303,Indices_Poder!$B$5:$E$250,3,FALSE),Indices_Poder!$G$6:$N$27,4,FALSE)*VLOOKUP($F$284,Regional!$A$2:$B$7,2,FALSE)</f>
        <v>5589.5426159171857</v>
      </c>
      <c r="G303" s="2">
        <f>VLOOKUP($B303,Valores!$A$2:$G$300,6,FALSE)*VLOOKUP(VLOOKUP($B303,Indices_Poder!$B$5:$E$250,3,FALSE),Indices_Poder!$G$6:$N$27,4,FALSE)*VLOOKUP($G$284,Regional!$A$2:$B$7,2,FALSE)</f>
        <v>5899.1473297163184</v>
      </c>
      <c r="H303" s="2">
        <f>VLOOKUP($B303,Valores!$A$2:$G$300,6,FALSE)*VLOOKUP(VLOOKUP($B303,Indices_Poder!$B$5:$E$250,3,FALSE),Indices_Poder!$G$6:$N$27,4,FALSE)*VLOOKUP($H$284,Regional!$A$2:$B$7,2,FALSE)</f>
        <v>5777.3733049938401</v>
      </c>
      <c r="I303" s="76">
        <f>VLOOKUP($B303,Valores!$A$2:$G$300,6,FALSE)*VLOOKUP(VLOOKUP($B303,Indices_Poder!$B$5:$E$250,3,FALSE),Indices_Poder!$G$6:$N$27,4,FALSE)*VLOOKUP($I$284,Regional!$A$2:$B$7,2,FALSE)</f>
        <v>5827.9210133692077</v>
      </c>
      <c r="J303" s="63">
        <f t="shared" si="64"/>
        <v>20239.18755234221</v>
      </c>
      <c r="K303" s="2">
        <f t="shared" si="64"/>
        <v>19451.608303391808</v>
      </c>
      <c r="L303" s="2">
        <f t="shared" si="64"/>
        <v>20529.032707412789</v>
      </c>
      <c r="M303" s="2">
        <f t="shared" si="64"/>
        <v>20105.259101378564</v>
      </c>
      <c r="N303" s="76">
        <f t="shared" si="64"/>
        <v>20281.165126524844</v>
      </c>
      <c r="O303" s="1">
        <f>VLOOKUP(B303,Valores!$A$2:$P$300,14,FALSE)</f>
        <v>1</v>
      </c>
      <c r="P303" s="1">
        <f>VLOOKUP(B303,Valores!$A$2:$P$300,15,FALSE)</f>
        <v>3.1300000000000001E-2</v>
      </c>
      <c r="Q303" s="72">
        <f t="shared" si="76"/>
        <v>0</v>
      </c>
      <c r="R303" s="72">
        <f t="shared" si="65"/>
        <v>0</v>
      </c>
      <c r="S303" s="72">
        <f t="shared" si="65"/>
        <v>0</v>
      </c>
      <c r="T303" s="72">
        <f t="shared" si="65"/>
        <v>0</v>
      </c>
      <c r="U303" s="72">
        <f t="shared" si="65"/>
        <v>0</v>
      </c>
      <c r="W303" s="2">
        <f t="shared" si="66"/>
        <v>20239.18755234221</v>
      </c>
      <c r="X303" s="77">
        <f t="shared" si="67"/>
        <v>20239.18755234221</v>
      </c>
      <c r="Z303" s="2">
        <f t="shared" si="68"/>
        <v>19451.608303391808</v>
      </c>
      <c r="AA303" s="77">
        <f t="shared" si="69"/>
        <v>19451.608303391808</v>
      </c>
      <c r="AC303" s="2">
        <f t="shared" si="70"/>
        <v>20529.032707412789</v>
      </c>
      <c r="AD303" s="77">
        <f t="shared" si="71"/>
        <v>20529.032707412789</v>
      </c>
      <c r="AF303" s="2">
        <f t="shared" si="72"/>
        <v>20105.259101378564</v>
      </c>
      <c r="AG303" s="77">
        <f t="shared" si="73"/>
        <v>20105.259101378564</v>
      </c>
      <c r="AI303" s="2">
        <f t="shared" si="74"/>
        <v>20281.165126524844</v>
      </c>
      <c r="AJ303" s="77">
        <f t="shared" si="75"/>
        <v>20281.165126524844</v>
      </c>
    </row>
    <row r="304" spans="1:36" x14ac:dyDescent="0.2">
      <c r="A304" s="72">
        <v>20</v>
      </c>
      <c r="B304" s="1" t="s">
        <v>136</v>
      </c>
      <c r="C304" s="1" t="str">
        <f>VLOOKUP(B304,Valores!$A$2:$F$300,5,FALSE)</f>
        <v>m³</v>
      </c>
      <c r="D304" s="1">
        <v>0</v>
      </c>
      <c r="E304" s="63">
        <f>VLOOKUP($B304,Valores!$A$2:$G$300,6,FALSE)*VLOOKUP(VLOOKUP($B304,Indices_Poder!$B$5:$E$250,3,FALSE),Indices_Poder!$G$6:$N$27,4,FALSE)*VLOOKUP($E$284,Regional!$A$2:$B$7,2,FALSE)</f>
        <v>5815.858492052359</v>
      </c>
      <c r="F304" s="2">
        <f>VLOOKUP($B304,Valores!$A$2:$G$300,6,FALSE)*VLOOKUP(VLOOKUP($B304,Indices_Poder!$B$5:$E$250,3,FALSE),Indices_Poder!$G$6:$N$27,4,FALSE)*VLOOKUP($F$284,Regional!$A$2:$B$7,2,FALSE)</f>
        <v>5589.5426159171857</v>
      </c>
      <c r="G304" s="2">
        <f>VLOOKUP($B304,Valores!$A$2:$G$300,6,FALSE)*VLOOKUP(VLOOKUP($B304,Indices_Poder!$B$5:$E$250,3,FALSE),Indices_Poder!$G$6:$N$27,4,FALSE)*VLOOKUP($G$284,Regional!$A$2:$B$7,2,FALSE)</f>
        <v>5899.1473297163184</v>
      </c>
      <c r="H304" s="2">
        <f>VLOOKUP($B304,Valores!$A$2:$G$300,6,FALSE)*VLOOKUP(VLOOKUP($B304,Indices_Poder!$B$5:$E$250,3,FALSE),Indices_Poder!$G$6:$N$27,4,FALSE)*VLOOKUP($H$284,Regional!$A$2:$B$7,2,FALSE)</f>
        <v>5777.3733049938401</v>
      </c>
      <c r="I304" s="76">
        <f>VLOOKUP($B304,Valores!$A$2:$G$300,6,FALSE)*VLOOKUP(VLOOKUP($B304,Indices_Poder!$B$5:$E$250,3,FALSE),Indices_Poder!$G$6:$N$27,4,FALSE)*VLOOKUP($I$284,Regional!$A$2:$B$7,2,FALSE)</f>
        <v>5827.9210133692077</v>
      </c>
      <c r="J304" s="63">
        <f t="shared" si="64"/>
        <v>0</v>
      </c>
      <c r="K304" s="2">
        <f t="shared" si="64"/>
        <v>0</v>
      </c>
      <c r="L304" s="2">
        <f t="shared" si="64"/>
        <v>0</v>
      </c>
      <c r="M304" s="2">
        <f t="shared" si="64"/>
        <v>0</v>
      </c>
      <c r="N304" s="76">
        <f t="shared" si="64"/>
        <v>0</v>
      </c>
      <c r="O304" s="1">
        <f>VLOOKUP(B304,Valores!$A$2:$P$300,14,FALSE)</f>
        <v>1</v>
      </c>
      <c r="P304" s="1">
        <f>VLOOKUP(B304,Valores!$A$2:$P$300,15,FALSE)</f>
        <v>3.1300000000000001E-2</v>
      </c>
      <c r="Q304" s="72">
        <f t="shared" si="76"/>
        <v>0</v>
      </c>
      <c r="R304" s="72">
        <f t="shared" si="65"/>
        <v>0</v>
      </c>
      <c r="S304" s="72">
        <f t="shared" si="65"/>
        <v>0</v>
      </c>
      <c r="T304" s="72">
        <f t="shared" si="65"/>
        <v>0</v>
      </c>
      <c r="U304" s="72">
        <f t="shared" si="65"/>
        <v>0</v>
      </c>
      <c r="W304" s="2">
        <f t="shared" si="66"/>
        <v>0</v>
      </c>
      <c r="X304" s="77">
        <f t="shared" si="67"/>
        <v>0</v>
      </c>
      <c r="Z304" s="2">
        <f t="shared" si="68"/>
        <v>0</v>
      </c>
      <c r="AA304" s="77">
        <f t="shared" si="69"/>
        <v>0</v>
      </c>
      <c r="AC304" s="2">
        <f t="shared" si="70"/>
        <v>0</v>
      </c>
      <c r="AD304" s="77">
        <f t="shared" si="71"/>
        <v>0</v>
      </c>
      <c r="AF304" s="2">
        <f t="shared" si="72"/>
        <v>0</v>
      </c>
      <c r="AG304" s="77">
        <f t="shared" si="73"/>
        <v>0</v>
      </c>
      <c r="AI304" s="2">
        <f t="shared" si="74"/>
        <v>0</v>
      </c>
      <c r="AJ304" s="77">
        <f t="shared" si="75"/>
        <v>0</v>
      </c>
    </row>
    <row r="305" spans="1:36" x14ac:dyDescent="0.2">
      <c r="A305" s="72">
        <v>21</v>
      </c>
      <c r="B305" s="1" t="s">
        <v>137</v>
      </c>
      <c r="C305" s="1" t="str">
        <f>VLOOKUP(B305,Valores!$A$2:$F$300,5,FALSE)</f>
        <v>m³</v>
      </c>
      <c r="D305" s="1">
        <v>3.93</v>
      </c>
      <c r="E305" s="63">
        <f>VLOOKUP($B305,Valores!$A$2:$G$300,6,FALSE)*VLOOKUP(VLOOKUP($B305,Indices_Poder!$B$5:$E$250,3,FALSE),Indices_Poder!$G$6:$N$27,4,FALSE)*VLOOKUP($E$284,Regional!$A$2:$B$7,2,FALSE)</f>
        <v>5815.858492052359</v>
      </c>
      <c r="F305" s="2">
        <f>VLOOKUP($B305,Valores!$A$2:$G$300,6,FALSE)*VLOOKUP(VLOOKUP($B305,Indices_Poder!$B$5:$E$250,3,FALSE),Indices_Poder!$G$6:$N$27,4,FALSE)*VLOOKUP($F$284,Regional!$A$2:$B$7,2,FALSE)</f>
        <v>5589.5426159171857</v>
      </c>
      <c r="G305" s="2">
        <f>VLOOKUP($B305,Valores!$A$2:$G$300,6,FALSE)*VLOOKUP(VLOOKUP($B305,Indices_Poder!$B$5:$E$250,3,FALSE),Indices_Poder!$G$6:$N$27,4,FALSE)*VLOOKUP($G$284,Regional!$A$2:$B$7,2,FALSE)</f>
        <v>5899.1473297163184</v>
      </c>
      <c r="H305" s="2">
        <f>VLOOKUP($B305,Valores!$A$2:$G$300,6,FALSE)*VLOOKUP(VLOOKUP($B305,Indices_Poder!$B$5:$E$250,3,FALSE),Indices_Poder!$G$6:$N$27,4,FALSE)*VLOOKUP($H$284,Regional!$A$2:$B$7,2,FALSE)</f>
        <v>5777.3733049938401</v>
      </c>
      <c r="I305" s="76">
        <f>VLOOKUP($B305,Valores!$A$2:$G$300,6,FALSE)*VLOOKUP(VLOOKUP($B305,Indices_Poder!$B$5:$E$250,3,FALSE),Indices_Poder!$G$6:$N$27,4,FALSE)*VLOOKUP($I$284,Regional!$A$2:$B$7,2,FALSE)</f>
        <v>5827.9210133692077</v>
      </c>
      <c r="J305" s="63">
        <f t="shared" si="64"/>
        <v>22856.32387376577</v>
      </c>
      <c r="K305" s="2">
        <f t="shared" si="64"/>
        <v>21966.902480554541</v>
      </c>
      <c r="L305" s="2">
        <f t="shared" si="64"/>
        <v>23183.649005785133</v>
      </c>
      <c r="M305" s="2">
        <f t="shared" si="64"/>
        <v>22705.077088625792</v>
      </c>
      <c r="N305" s="76">
        <f t="shared" si="64"/>
        <v>22903.729582540986</v>
      </c>
      <c r="O305" s="1">
        <f>VLOOKUP(B305,Valores!$A$2:$P$300,14,FALSE)</f>
        <v>1</v>
      </c>
      <c r="P305" s="1">
        <f>VLOOKUP(B305,Valores!$A$2:$P$300,15,FALSE)</f>
        <v>3.1300000000000001E-2</v>
      </c>
      <c r="Q305" s="72">
        <f t="shared" si="76"/>
        <v>0</v>
      </c>
      <c r="R305" s="72">
        <f t="shared" si="65"/>
        <v>0</v>
      </c>
      <c r="S305" s="72">
        <f t="shared" si="65"/>
        <v>0</v>
      </c>
      <c r="T305" s="72">
        <f t="shared" si="65"/>
        <v>0</v>
      </c>
      <c r="U305" s="72">
        <f t="shared" si="65"/>
        <v>0</v>
      </c>
      <c r="W305" s="2">
        <f t="shared" si="66"/>
        <v>22856.32387376577</v>
      </c>
      <c r="X305" s="77">
        <f t="shared" si="67"/>
        <v>22856.32387376577</v>
      </c>
      <c r="Z305" s="2">
        <f t="shared" si="68"/>
        <v>21966.902480554541</v>
      </c>
      <c r="AA305" s="77">
        <f t="shared" si="69"/>
        <v>21966.902480554541</v>
      </c>
      <c r="AC305" s="2">
        <f t="shared" si="70"/>
        <v>23183.649005785133</v>
      </c>
      <c r="AD305" s="77">
        <f t="shared" si="71"/>
        <v>23183.649005785133</v>
      </c>
      <c r="AF305" s="2">
        <f t="shared" si="72"/>
        <v>22705.077088625792</v>
      </c>
      <c r="AG305" s="77">
        <f t="shared" si="73"/>
        <v>22705.077088625792</v>
      </c>
      <c r="AI305" s="2">
        <f t="shared" si="74"/>
        <v>22903.729582540986</v>
      </c>
      <c r="AJ305" s="77">
        <f t="shared" si="75"/>
        <v>22903.729582540986</v>
      </c>
    </row>
    <row r="306" spans="1:36" x14ac:dyDescent="0.2">
      <c r="A306" s="72">
        <v>22</v>
      </c>
      <c r="B306" s="1" t="s">
        <v>91</v>
      </c>
      <c r="C306" s="1" t="str">
        <f>VLOOKUP(B306,Valores!$A$2:$F$300,5,FALSE)</f>
        <v>m³</v>
      </c>
      <c r="D306" s="1">
        <v>1.74</v>
      </c>
      <c r="E306" s="63">
        <f>VLOOKUP($B306,Valores!$A$2:$G$300,6,FALSE)*VLOOKUP(VLOOKUP($B306,Indices_Poder!$B$5:$E$250,3,FALSE),Indices_Poder!$G$6:$N$27,4,FALSE)*VLOOKUP($E$284,Regional!$A$2:$B$7,2,FALSE)</f>
        <v>5815.858492052359</v>
      </c>
      <c r="F306" s="2">
        <f>VLOOKUP($B306,Valores!$A$2:$G$300,6,FALSE)*VLOOKUP(VLOOKUP($B306,Indices_Poder!$B$5:$E$250,3,FALSE),Indices_Poder!$G$6:$N$27,4,FALSE)*VLOOKUP($F$284,Regional!$A$2:$B$7,2,FALSE)</f>
        <v>5589.5426159171857</v>
      </c>
      <c r="G306" s="2">
        <f>VLOOKUP($B306,Valores!$A$2:$G$300,6,FALSE)*VLOOKUP(VLOOKUP($B306,Indices_Poder!$B$5:$E$250,3,FALSE),Indices_Poder!$G$6:$N$27,4,FALSE)*VLOOKUP($G$284,Regional!$A$2:$B$7,2,FALSE)</f>
        <v>5899.1473297163184</v>
      </c>
      <c r="H306" s="2">
        <f>VLOOKUP($B306,Valores!$A$2:$G$300,6,FALSE)*VLOOKUP(VLOOKUP($B306,Indices_Poder!$B$5:$E$250,3,FALSE),Indices_Poder!$G$6:$N$27,4,FALSE)*VLOOKUP($H$284,Regional!$A$2:$B$7,2,FALSE)</f>
        <v>5777.3733049938401</v>
      </c>
      <c r="I306" s="76">
        <f>VLOOKUP($B306,Valores!$A$2:$G$300,6,FALSE)*VLOOKUP(VLOOKUP($B306,Indices_Poder!$B$5:$E$250,3,FALSE),Indices_Poder!$G$6:$N$27,4,FALSE)*VLOOKUP($I$284,Regional!$A$2:$B$7,2,FALSE)</f>
        <v>5827.9210133692077</v>
      </c>
      <c r="J306" s="63">
        <f t="shared" si="64"/>
        <v>10119.593776171105</v>
      </c>
      <c r="K306" s="2">
        <f t="shared" si="64"/>
        <v>9725.8041516959038</v>
      </c>
      <c r="L306" s="2">
        <f t="shared" si="64"/>
        <v>10264.516353706395</v>
      </c>
      <c r="M306" s="2">
        <f t="shared" si="64"/>
        <v>10052.629550689282</v>
      </c>
      <c r="N306" s="76">
        <f t="shared" si="64"/>
        <v>10140.582563262422</v>
      </c>
      <c r="O306" s="1">
        <f>VLOOKUP(B306,Valores!$A$2:$P$300,14,FALSE)</f>
        <v>1</v>
      </c>
      <c r="P306" s="1">
        <f>VLOOKUP(B306,Valores!$A$2:$P$300,15,FALSE)</f>
        <v>3.1300000000000001E-2</v>
      </c>
      <c r="Q306" s="72">
        <f t="shared" si="76"/>
        <v>0</v>
      </c>
      <c r="R306" s="72">
        <f t="shared" si="65"/>
        <v>0</v>
      </c>
      <c r="S306" s="72">
        <f t="shared" si="65"/>
        <v>0</v>
      </c>
      <c r="T306" s="72">
        <f t="shared" si="65"/>
        <v>0</v>
      </c>
      <c r="U306" s="72">
        <f t="shared" si="65"/>
        <v>0</v>
      </c>
      <c r="W306" s="2">
        <f t="shared" si="66"/>
        <v>10119.593776171105</v>
      </c>
      <c r="X306" s="77">
        <f t="shared" si="67"/>
        <v>10119.593776171105</v>
      </c>
      <c r="Z306" s="2">
        <f t="shared" si="68"/>
        <v>9725.8041516959038</v>
      </c>
      <c r="AA306" s="77">
        <f t="shared" si="69"/>
        <v>9725.8041516959038</v>
      </c>
      <c r="AC306" s="2">
        <f t="shared" si="70"/>
        <v>10264.516353706395</v>
      </c>
      <c r="AD306" s="77">
        <f t="shared" si="71"/>
        <v>10264.516353706395</v>
      </c>
      <c r="AF306" s="2">
        <f t="shared" si="72"/>
        <v>10052.629550689282</v>
      </c>
      <c r="AG306" s="77">
        <f t="shared" si="73"/>
        <v>10052.629550689282</v>
      </c>
      <c r="AI306" s="2">
        <f t="shared" si="74"/>
        <v>10140.582563262422</v>
      </c>
      <c r="AJ306" s="77">
        <f t="shared" si="75"/>
        <v>10140.582563262422</v>
      </c>
    </row>
    <row r="307" spans="1:36" x14ac:dyDescent="0.2">
      <c r="A307" s="72">
        <v>23</v>
      </c>
      <c r="B307" s="1" t="s">
        <v>204</v>
      </c>
      <c r="C307" s="1" t="str">
        <f>VLOOKUP(B307,Valores!$A$2:$F$300,5,FALSE)</f>
        <v>m³</v>
      </c>
      <c r="D307" s="1">
        <v>68.11</v>
      </c>
      <c r="E307" s="63">
        <f>VLOOKUP($B307,Valores!$A$2:$G$300,6,FALSE)*VLOOKUP(VLOOKUP($B307,Indices_Poder!$B$5:$E$250,3,FALSE),Indices_Poder!$G$6:$N$27,4,FALSE)*VLOOKUP($E$284,Regional!$A$2:$B$7,2,FALSE)</f>
        <v>5815.858492052359</v>
      </c>
      <c r="F307" s="2">
        <f>VLOOKUP($B307,Valores!$A$2:$G$300,6,FALSE)*VLOOKUP(VLOOKUP($B307,Indices_Poder!$B$5:$E$250,3,FALSE),Indices_Poder!$G$6:$N$27,4,FALSE)*VLOOKUP($F$284,Regional!$A$2:$B$7,2,FALSE)</f>
        <v>5589.5426159171857</v>
      </c>
      <c r="G307" s="2">
        <f>VLOOKUP($B307,Valores!$A$2:$G$300,6,FALSE)*VLOOKUP(VLOOKUP($B307,Indices_Poder!$B$5:$E$250,3,FALSE),Indices_Poder!$G$6:$N$27,4,FALSE)*VLOOKUP($G$284,Regional!$A$2:$B$7,2,FALSE)</f>
        <v>5899.1473297163184</v>
      </c>
      <c r="H307" s="2">
        <f>VLOOKUP($B307,Valores!$A$2:$G$300,6,FALSE)*VLOOKUP(VLOOKUP($B307,Indices_Poder!$B$5:$E$250,3,FALSE),Indices_Poder!$G$6:$N$27,4,FALSE)*VLOOKUP($H$284,Regional!$A$2:$B$7,2,FALSE)</f>
        <v>5777.3733049938401</v>
      </c>
      <c r="I307" s="76">
        <f>VLOOKUP($B307,Valores!$A$2:$G$300,6,FALSE)*VLOOKUP(VLOOKUP($B307,Indices_Poder!$B$5:$E$250,3,FALSE),Indices_Poder!$G$6:$N$27,4,FALSE)*VLOOKUP($I$284,Regional!$A$2:$B$7,2,FALSE)</f>
        <v>5827.9210133692077</v>
      </c>
      <c r="J307" s="63">
        <f t="shared" si="64"/>
        <v>396118.12189368618</v>
      </c>
      <c r="K307" s="2">
        <f t="shared" si="64"/>
        <v>380703.74757011951</v>
      </c>
      <c r="L307" s="2">
        <f t="shared" si="64"/>
        <v>401790.92462697846</v>
      </c>
      <c r="M307" s="2">
        <f t="shared" si="64"/>
        <v>393496.89580313046</v>
      </c>
      <c r="N307" s="76">
        <f t="shared" si="64"/>
        <v>396939.70022057672</v>
      </c>
      <c r="O307" s="1">
        <f>VLOOKUP(B307,Valores!$A$2:$P$300,14,FALSE)</f>
        <v>1</v>
      </c>
      <c r="P307" s="1">
        <f>VLOOKUP(B307,Valores!$A$2:$P$300,15,FALSE)</f>
        <v>3.1300000000000001E-2</v>
      </c>
      <c r="Q307" s="72">
        <f t="shared" si="76"/>
        <v>0</v>
      </c>
      <c r="R307" s="72">
        <f t="shared" si="65"/>
        <v>0</v>
      </c>
      <c r="S307" s="72">
        <f t="shared" si="65"/>
        <v>0</v>
      </c>
      <c r="T307" s="72">
        <f t="shared" si="65"/>
        <v>0</v>
      </c>
      <c r="U307" s="72">
        <f t="shared" si="65"/>
        <v>0</v>
      </c>
      <c r="W307" s="2">
        <f t="shared" si="66"/>
        <v>396118.12189368618</v>
      </c>
      <c r="X307" s="77">
        <f t="shared" si="67"/>
        <v>396118.12189368618</v>
      </c>
      <c r="Z307" s="2">
        <f t="shared" si="68"/>
        <v>380703.74757011951</v>
      </c>
      <c r="AA307" s="77">
        <f t="shared" si="69"/>
        <v>380703.74757011951</v>
      </c>
      <c r="AC307" s="2">
        <f t="shared" si="70"/>
        <v>401790.92462697846</v>
      </c>
      <c r="AD307" s="77">
        <f t="shared" si="71"/>
        <v>401790.92462697846</v>
      </c>
      <c r="AF307" s="2">
        <f t="shared" si="72"/>
        <v>393496.89580313046</v>
      </c>
      <c r="AG307" s="77">
        <f t="shared" si="73"/>
        <v>393496.89580313046</v>
      </c>
      <c r="AI307" s="2">
        <f t="shared" si="74"/>
        <v>396939.70022057672</v>
      </c>
      <c r="AJ307" s="77">
        <f t="shared" si="75"/>
        <v>396939.70022057672</v>
      </c>
    </row>
    <row r="308" spans="1:36" x14ac:dyDescent="0.2">
      <c r="A308" s="72">
        <v>24</v>
      </c>
      <c r="B308" s="1" t="s">
        <v>92</v>
      </c>
      <c r="C308" s="1" t="str">
        <f>VLOOKUP(B308,Valores!$A$2:$F$300,5,FALSE)</f>
        <v>m³</v>
      </c>
      <c r="D308" s="1">
        <v>3.48</v>
      </c>
      <c r="E308" s="63">
        <f>VLOOKUP($B308,Valores!$A$2:$G$300,6,FALSE)*VLOOKUP(VLOOKUP($B308,Indices_Poder!$B$5:$E$250,3,FALSE),Indices_Poder!$G$6:$N$27,4,FALSE)*VLOOKUP($E$284,Regional!$A$2:$B$7,2,FALSE)</f>
        <v>5815.858492052359</v>
      </c>
      <c r="F308" s="2">
        <f>VLOOKUP($B308,Valores!$A$2:$G$300,6,FALSE)*VLOOKUP(VLOOKUP($B308,Indices_Poder!$B$5:$E$250,3,FALSE),Indices_Poder!$G$6:$N$27,4,FALSE)*VLOOKUP($F$284,Regional!$A$2:$B$7,2,FALSE)</f>
        <v>5589.5426159171857</v>
      </c>
      <c r="G308" s="2">
        <f>VLOOKUP($B308,Valores!$A$2:$G$300,6,FALSE)*VLOOKUP(VLOOKUP($B308,Indices_Poder!$B$5:$E$250,3,FALSE),Indices_Poder!$G$6:$N$27,4,FALSE)*VLOOKUP($G$284,Regional!$A$2:$B$7,2,FALSE)</f>
        <v>5899.1473297163184</v>
      </c>
      <c r="H308" s="2">
        <f>VLOOKUP($B308,Valores!$A$2:$G$300,6,FALSE)*VLOOKUP(VLOOKUP($B308,Indices_Poder!$B$5:$E$250,3,FALSE),Indices_Poder!$G$6:$N$27,4,FALSE)*VLOOKUP($H$284,Regional!$A$2:$B$7,2,FALSE)</f>
        <v>5777.3733049938401</v>
      </c>
      <c r="I308" s="76">
        <f>VLOOKUP($B308,Valores!$A$2:$G$300,6,FALSE)*VLOOKUP(VLOOKUP($B308,Indices_Poder!$B$5:$E$250,3,FALSE),Indices_Poder!$G$6:$N$27,4,FALSE)*VLOOKUP($I$284,Regional!$A$2:$B$7,2,FALSE)</f>
        <v>5827.9210133692077</v>
      </c>
      <c r="J308" s="63">
        <f t="shared" si="64"/>
        <v>20239.18755234221</v>
      </c>
      <c r="K308" s="2">
        <f t="shared" si="64"/>
        <v>19451.608303391808</v>
      </c>
      <c r="L308" s="2">
        <f t="shared" si="64"/>
        <v>20529.032707412789</v>
      </c>
      <c r="M308" s="2">
        <f t="shared" si="64"/>
        <v>20105.259101378564</v>
      </c>
      <c r="N308" s="76">
        <f t="shared" si="64"/>
        <v>20281.165126524844</v>
      </c>
      <c r="O308" s="1">
        <f>VLOOKUP(B308,Valores!$A$2:$P$300,14,FALSE)</f>
        <v>1</v>
      </c>
      <c r="P308" s="1">
        <f>VLOOKUP(B308,Valores!$A$2:$P$300,15,FALSE)</f>
        <v>3.1300000000000001E-2</v>
      </c>
      <c r="Q308" s="72">
        <f t="shared" si="76"/>
        <v>0</v>
      </c>
      <c r="R308" s="72">
        <f t="shared" si="65"/>
        <v>0</v>
      </c>
      <c r="S308" s="72">
        <f t="shared" si="65"/>
        <v>0</v>
      </c>
      <c r="T308" s="72">
        <f t="shared" si="65"/>
        <v>0</v>
      </c>
      <c r="U308" s="72">
        <f t="shared" si="65"/>
        <v>0</v>
      </c>
      <c r="W308" s="2">
        <f t="shared" si="66"/>
        <v>20239.18755234221</v>
      </c>
      <c r="X308" s="77">
        <f t="shared" si="67"/>
        <v>20239.18755234221</v>
      </c>
      <c r="Z308" s="2">
        <f t="shared" si="68"/>
        <v>19451.608303391808</v>
      </c>
      <c r="AA308" s="77">
        <f t="shared" si="69"/>
        <v>19451.608303391808</v>
      </c>
      <c r="AC308" s="2">
        <f t="shared" si="70"/>
        <v>20529.032707412789</v>
      </c>
      <c r="AD308" s="77">
        <f t="shared" si="71"/>
        <v>20529.032707412789</v>
      </c>
      <c r="AF308" s="2">
        <f t="shared" si="72"/>
        <v>20105.259101378564</v>
      </c>
      <c r="AG308" s="77">
        <f t="shared" si="73"/>
        <v>20105.259101378564</v>
      </c>
      <c r="AI308" s="2">
        <f t="shared" si="74"/>
        <v>20281.165126524844</v>
      </c>
      <c r="AJ308" s="77">
        <f t="shared" si="75"/>
        <v>20281.165126524844</v>
      </c>
    </row>
    <row r="309" spans="1:36" x14ac:dyDescent="0.2">
      <c r="A309" s="72">
        <v>25</v>
      </c>
      <c r="B309" s="1" t="s">
        <v>163</v>
      </c>
      <c r="C309" s="1" t="str">
        <f>VLOOKUP(B309,Valores!$A$2:$F$300,5,FALSE)</f>
        <v>unid.</v>
      </c>
      <c r="D309" s="1">
        <v>0</v>
      </c>
      <c r="E309" s="63">
        <f>VLOOKUP($B309,Valores!$A$2:$G$300,6,FALSE)*VLOOKUP(VLOOKUP($B309,Indices_Poder!$B$5:$E$250,3,FALSE),Indices_Poder!$G$6:$N$27,4,FALSE)*VLOOKUP($E$284,Regional!$A$2:$B$7,2,FALSE)</f>
        <v>95297.275528865226</v>
      </c>
      <c r="F309" s="2">
        <f>VLOOKUP($B309,Valores!$A$2:$G$300,6,FALSE)*VLOOKUP(VLOOKUP($B309,Indices_Poder!$B$5:$E$250,3,FALSE),Indices_Poder!$G$6:$N$27,4,FALSE)*VLOOKUP($F$284,Regional!$A$2:$B$7,2,FALSE)</f>
        <v>91588.917350260497</v>
      </c>
      <c r="G309" s="2">
        <f>VLOOKUP($B309,Valores!$A$2:$G$300,6,FALSE)*VLOOKUP(VLOOKUP($B309,Indices_Poder!$B$5:$E$250,3,FALSE),Indices_Poder!$G$6:$N$27,4,FALSE)*VLOOKUP($G$284,Regional!$A$2:$B$7,2,FALSE)</f>
        <v>96662.026635204529</v>
      </c>
      <c r="H309" s="2">
        <f>VLOOKUP($B309,Valores!$A$2:$G$300,6,FALSE)*VLOOKUP(VLOOKUP($B309,Indices_Poder!$B$5:$E$250,3,FALSE),Indices_Poder!$G$6:$N$27,4,FALSE)*VLOOKUP($H$284,Regional!$A$2:$B$7,2,FALSE)</f>
        <v>94666.666396970526</v>
      </c>
      <c r="I309" s="76">
        <f>VLOOKUP($B309,Valores!$A$2:$G$300,6,FALSE)*VLOOKUP(VLOOKUP($B309,Indices_Poder!$B$5:$E$250,3,FALSE),Indices_Poder!$G$6:$N$27,4,FALSE)*VLOOKUP($I$284,Regional!$A$2:$B$7,2,FALSE)</f>
        <v>95494.929137369545</v>
      </c>
      <c r="J309" s="63">
        <f t="shared" si="64"/>
        <v>0</v>
      </c>
      <c r="K309" s="2">
        <f t="shared" si="64"/>
        <v>0</v>
      </c>
      <c r="L309" s="2">
        <f t="shared" si="64"/>
        <v>0</v>
      </c>
      <c r="M309" s="2">
        <f t="shared" si="64"/>
        <v>0</v>
      </c>
      <c r="N309" s="76">
        <f t="shared" si="64"/>
        <v>0</v>
      </c>
      <c r="O309" s="1">
        <f>VLOOKUP(B309,Valores!$A$2:$P$300,14,FALSE)</f>
        <v>1</v>
      </c>
      <c r="P309" s="1">
        <f>VLOOKUP(B309,Valores!$A$2:$P$300,15,FALSE)</f>
        <v>6.6699999999999995E-2</v>
      </c>
      <c r="Q309" s="72">
        <f t="shared" si="76"/>
        <v>0</v>
      </c>
      <c r="R309" s="72">
        <f t="shared" si="65"/>
        <v>0</v>
      </c>
      <c r="S309" s="72">
        <f t="shared" si="65"/>
        <v>0</v>
      </c>
      <c r="T309" s="72">
        <f t="shared" si="65"/>
        <v>0</v>
      </c>
      <c r="U309" s="72">
        <f t="shared" si="65"/>
        <v>0</v>
      </c>
      <c r="W309" s="2">
        <f t="shared" si="66"/>
        <v>0</v>
      </c>
      <c r="X309" s="77">
        <f t="shared" si="67"/>
        <v>0</v>
      </c>
      <c r="Z309" s="2">
        <f t="shared" si="68"/>
        <v>0</v>
      </c>
      <c r="AA309" s="77">
        <f t="shared" si="69"/>
        <v>0</v>
      </c>
      <c r="AC309" s="2">
        <f t="shared" si="70"/>
        <v>0</v>
      </c>
      <c r="AD309" s="77">
        <f t="shared" si="71"/>
        <v>0</v>
      </c>
      <c r="AF309" s="2">
        <f t="shared" si="72"/>
        <v>0</v>
      </c>
      <c r="AG309" s="77">
        <f t="shared" si="73"/>
        <v>0</v>
      </c>
      <c r="AI309" s="2">
        <f t="shared" si="74"/>
        <v>0</v>
      </c>
      <c r="AJ309" s="77">
        <f t="shared" si="75"/>
        <v>0</v>
      </c>
    </row>
    <row r="310" spans="1:36" x14ac:dyDescent="0.2">
      <c r="A310" s="72">
        <v>26</v>
      </c>
      <c r="B310" s="1" t="s">
        <v>94</v>
      </c>
      <c r="C310" s="1" t="str">
        <f>VLOOKUP(B310,Valores!$A$2:$F$300,5,FALSE)</f>
        <v>unid.</v>
      </c>
      <c r="D310" s="1">
        <v>1</v>
      </c>
      <c r="E310" s="63">
        <f>VLOOKUP($B310,Valores!$A$2:$G$300,6,FALSE)*VLOOKUP(VLOOKUP($B310,Indices_Poder!$B$5:$E$250,3,FALSE),Indices_Poder!$G$6:$N$27,4,FALSE)*VLOOKUP($E$284,Regional!$A$2:$B$7,2,FALSE)</f>
        <v>95297.275528865226</v>
      </c>
      <c r="F310" s="2">
        <f>VLOOKUP($B310,Valores!$A$2:$G$300,6,FALSE)*VLOOKUP(VLOOKUP($B310,Indices_Poder!$B$5:$E$250,3,FALSE),Indices_Poder!$G$6:$N$27,4,FALSE)*VLOOKUP($F$284,Regional!$A$2:$B$7,2,FALSE)</f>
        <v>91588.917350260497</v>
      </c>
      <c r="G310" s="2">
        <f>VLOOKUP($B310,Valores!$A$2:$G$300,6,FALSE)*VLOOKUP(VLOOKUP($B310,Indices_Poder!$B$5:$E$250,3,FALSE),Indices_Poder!$G$6:$N$27,4,FALSE)*VLOOKUP($G$284,Regional!$A$2:$B$7,2,FALSE)</f>
        <v>96662.026635204529</v>
      </c>
      <c r="H310" s="2">
        <f>VLOOKUP($B310,Valores!$A$2:$G$300,6,FALSE)*VLOOKUP(VLOOKUP($B310,Indices_Poder!$B$5:$E$250,3,FALSE),Indices_Poder!$G$6:$N$27,4,FALSE)*VLOOKUP($H$284,Regional!$A$2:$B$7,2,FALSE)</f>
        <v>94666.666396970526</v>
      </c>
      <c r="I310" s="76">
        <f>VLOOKUP($B310,Valores!$A$2:$G$300,6,FALSE)*VLOOKUP(VLOOKUP($B310,Indices_Poder!$B$5:$E$250,3,FALSE),Indices_Poder!$G$6:$N$27,4,FALSE)*VLOOKUP($I$284,Regional!$A$2:$B$7,2,FALSE)</f>
        <v>95494.929137369545</v>
      </c>
      <c r="J310" s="63">
        <f t="shared" si="64"/>
        <v>95297.275528865226</v>
      </c>
      <c r="K310" s="2">
        <f t="shared" si="64"/>
        <v>91588.917350260497</v>
      </c>
      <c r="L310" s="2">
        <f t="shared" si="64"/>
        <v>96662.026635204529</v>
      </c>
      <c r="M310" s="2">
        <f t="shared" si="64"/>
        <v>94666.666396970526</v>
      </c>
      <c r="N310" s="76">
        <f t="shared" si="64"/>
        <v>95494.929137369545</v>
      </c>
      <c r="O310" s="1">
        <f>VLOOKUP(B310,Valores!$A$2:$P$300,14,FALSE)</f>
        <v>1</v>
      </c>
      <c r="P310" s="1">
        <f>VLOOKUP(B310,Valores!$A$2:$P$300,15,FALSE)</f>
        <v>6.6699999999999995E-2</v>
      </c>
      <c r="Q310" s="72">
        <f t="shared" si="76"/>
        <v>0</v>
      </c>
      <c r="R310" s="72">
        <f t="shared" si="65"/>
        <v>0</v>
      </c>
      <c r="S310" s="72">
        <f t="shared" si="65"/>
        <v>0</v>
      </c>
      <c r="T310" s="72">
        <f t="shared" si="65"/>
        <v>0</v>
      </c>
      <c r="U310" s="72">
        <f t="shared" si="65"/>
        <v>0</v>
      </c>
      <c r="W310" s="2">
        <f t="shared" si="66"/>
        <v>95297.275528865226</v>
      </c>
      <c r="X310" s="77">
        <f t="shared" si="67"/>
        <v>95297.275528865226</v>
      </c>
      <c r="Z310" s="2">
        <f t="shared" si="68"/>
        <v>91588.917350260497</v>
      </c>
      <c r="AA310" s="77">
        <f t="shared" si="69"/>
        <v>91588.917350260497</v>
      </c>
      <c r="AC310" s="2">
        <f t="shared" si="70"/>
        <v>96662.026635204529</v>
      </c>
      <c r="AD310" s="77">
        <f t="shared" si="71"/>
        <v>96662.026635204529</v>
      </c>
      <c r="AF310" s="2">
        <f t="shared" si="72"/>
        <v>94666.666396970526</v>
      </c>
      <c r="AG310" s="77">
        <f t="shared" si="73"/>
        <v>94666.666396970526</v>
      </c>
      <c r="AI310" s="2">
        <f t="shared" si="74"/>
        <v>95494.929137369545</v>
      </c>
      <c r="AJ310" s="77">
        <f t="shared" si="75"/>
        <v>95494.929137369545</v>
      </c>
    </row>
    <row r="311" spans="1:36" x14ac:dyDescent="0.2">
      <c r="A311" s="72">
        <v>27</v>
      </c>
      <c r="B311" s="1" t="s">
        <v>164</v>
      </c>
      <c r="C311" s="1" t="str">
        <f>VLOOKUP(B311,Valores!$A$2:$F$300,5,FALSE)</f>
        <v>unid.</v>
      </c>
      <c r="D311" s="1">
        <v>1</v>
      </c>
      <c r="E311" s="63">
        <f>VLOOKUP($B311,Valores!$A$2:$G$300,6,FALSE)*VLOOKUP(VLOOKUP($B311,Indices_Poder!$B$5:$E$250,3,FALSE),Indices_Poder!$G$6:$N$27,4,FALSE)*VLOOKUP($E$284,Regional!$A$2:$B$7,2,FALSE)</f>
        <v>56459.620111442695</v>
      </c>
      <c r="F311" s="2">
        <f>VLOOKUP($B311,Valores!$A$2:$G$300,6,FALSE)*VLOOKUP(VLOOKUP($B311,Indices_Poder!$B$5:$E$250,3,FALSE),Indices_Poder!$G$6:$N$27,4,FALSE)*VLOOKUP($F$284,Regional!$A$2:$B$7,2,FALSE)</f>
        <v>54262.574153525813</v>
      </c>
      <c r="G311" s="2">
        <f>VLOOKUP($B311,Valores!$A$2:$G$300,6,FALSE)*VLOOKUP(VLOOKUP($B311,Indices_Poder!$B$5:$E$250,3,FALSE),Indices_Poder!$G$6:$N$27,4,FALSE)*VLOOKUP($G$284,Regional!$A$2:$B$7,2,FALSE)</f>
        <v>57268.177634026317</v>
      </c>
      <c r="H311" s="2">
        <f>VLOOKUP($B311,Valores!$A$2:$G$300,6,FALSE)*VLOOKUP(VLOOKUP($B311,Indices_Poder!$B$5:$E$250,3,FALSE),Indices_Poder!$G$6:$N$27,4,FALSE)*VLOOKUP($H$284,Regional!$A$2:$B$7,2,FALSE)</f>
        <v>56086.010773421302</v>
      </c>
      <c r="I311" s="76">
        <f>VLOOKUP($B311,Valores!$A$2:$G$300,6,FALSE)*VLOOKUP(VLOOKUP($B311,Indices_Poder!$B$5:$E$250,3,FALSE),Indices_Poder!$G$6:$N$27,4,FALSE)*VLOOKUP($I$284,Regional!$A$2:$B$7,2,FALSE)</f>
        <v>56576.721545747911</v>
      </c>
      <c r="J311" s="63">
        <f t="shared" si="64"/>
        <v>56459.620111442695</v>
      </c>
      <c r="K311" s="2">
        <f t="shared" si="64"/>
        <v>54262.574153525813</v>
      </c>
      <c r="L311" s="2">
        <f t="shared" si="64"/>
        <v>57268.177634026317</v>
      </c>
      <c r="M311" s="2">
        <f t="shared" si="64"/>
        <v>56086.010773421302</v>
      </c>
      <c r="N311" s="76">
        <f t="shared" si="64"/>
        <v>56576.721545747911</v>
      </c>
      <c r="O311" s="1">
        <f>VLOOKUP(B311,Valores!$A$2:$P$300,14,FALSE)</f>
        <v>1</v>
      </c>
      <c r="P311" s="1">
        <f>VLOOKUP(B311,Valores!$A$2:$P$300,15,FALSE)</f>
        <v>6.6699999999999995E-2</v>
      </c>
      <c r="Q311" s="72">
        <f t="shared" si="76"/>
        <v>0</v>
      </c>
      <c r="R311" s="72">
        <f t="shared" si="65"/>
        <v>0</v>
      </c>
      <c r="S311" s="72">
        <f t="shared" si="65"/>
        <v>0</v>
      </c>
      <c r="T311" s="72">
        <f t="shared" si="65"/>
        <v>0</v>
      </c>
      <c r="U311" s="72">
        <f t="shared" si="65"/>
        <v>0</v>
      </c>
      <c r="W311" s="2">
        <f t="shared" si="66"/>
        <v>56459.620111442695</v>
      </c>
      <c r="X311" s="77">
        <f t="shared" si="67"/>
        <v>56459.620111442695</v>
      </c>
      <c r="Z311" s="2">
        <f t="shared" si="68"/>
        <v>54262.574153525813</v>
      </c>
      <c r="AA311" s="77">
        <f t="shared" si="69"/>
        <v>54262.574153525813</v>
      </c>
      <c r="AC311" s="2">
        <f t="shared" si="70"/>
        <v>57268.177634026317</v>
      </c>
      <c r="AD311" s="77">
        <f t="shared" si="71"/>
        <v>57268.177634026317</v>
      </c>
      <c r="AF311" s="2">
        <f t="shared" si="72"/>
        <v>56086.010773421302</v>
      </c>
      <c r="AG311" s="77">
        <f t="shared" si="73"/>
        <v>56086.010773421302</v>
      </c>
      <c r="AI311" s="2">
        <f t="shared" si="74"/>
        <v>56576.721545747911</v>
      </c>
      <c r="AJ311" s="77">
        <f t="shared" si="75"/>
        <v>56576.721545747911</v>
      </c>
    </row>
    <row r="312" spans="1:36" x14ac:dyDescent="0.2">
      <c r="A312" s="72">
        <v>28</v>
      </c>
      <c r="B312" s="1" t="s">
        <v>138</v>
      </c>
      <c r="C312" s="1" t="str">
        <f>VLOOKUP(B312,Valores!$A$2:$F$300,5,FALSE)</f>
        <v>unid.</v>
      </c>
      <c r="D312" s="1">
        <v>1</v>
      </c>
      <c r="E312" s="63">
        <f>VLOOKUP($B312,Valores!$A$2:$G$300,6,FALSE)*VLOOKUP(VLOOKUP($B312,Indices_Poder!$B$5:$E$250,3,FALSE),Indices_Poder!$G$6:$N$27,4,FALSE)*VLOOKUP($E$284,Regional!$A$2:$B$7,2,FALSE)</f>
        <v>95297.275528865226</v>
      </c>
      <c r="F312" s="2">
        <f>VLOOKUP($B312,Valores!$A$2:$G$300,6,FALSE)*VLOOKUP(VLOOKUP($B312,Indices_Poder!$B$5:$E$250,3,FALSE),Indices_Poder!$G$6:$N$27,4,FALSE)*VLOOKUP($F$284,Regional!$A$2:$B$7,2,FALSE)</f>
        <v>91588.917350260497</v>
      </c>
      <c r="G312" s="2">
        <f>VLOOKUP($B312,Valores!$A$2:$G$300,6,FALSE)*VLOOKUP(VLOOKUP($B312,Indices_Poder!$B$5:$E$250,3,FALSE),Indices_Poder!$G$6:$N$27,4,FALSE)*VLOOKUP($G$284,Regional!$A$2:$B$7,2,FALSE)</f>
        <v>96662.026635204529</v>
      </c>
      <c r="H312" s="2">
        <f>VLOOKUP($B312,Valores!$A$2:$G$300,6,FALSE)*VLOOKUP(VLOOKUP($B312,Indices_Poder!$B$5:$E$250,3,FALSE),Indices_Poder!$G$6:$N$27,4,FALSE)*VLOOKUP($H$284,Regional!$A$2:$B$7,2,FALSE)</f>
        <v>94666.666396970526</v>
      </c>
      <c r="I312" s="76">
        <f>VLOOKUP($B312,Valores!$A$2:$G$300,6,FALSE)*VLOOKUP(VLOOKUP($B312,Indices_Poder!$B$5:$E$250,3,FALSE),Indices_Poder!$G$6:$N$27,4,FALSE)*VLOOKUP($I$284,Regional!$A$2:$B$7,2,FALSE)</f>
        <v>95494.929137369545</v>
      </c>
      <c r="J312" s="63">
        <f t="shared" si="64"/>
        <v>95297.275528865226</v>
      </c>
      <c r="K312" s="2">
        <f t="shared" si="64"/>
        <v>91588.917350260497</v>
      </c>
      <c r="L312" s="2">
        <f t="shared" si="64"/>
        <v>96662.026635204529</v>
      </c>
      <c r="M312" s="2">
        <f t="shared" si="64"/>
        <v>94666.666396970526</v>
      </c>
      <c r="N312" s="76">
        <f t="shared" si="64"/>
        <v>95494.929137369545</v>
      </c>
      <c r="O312" s="1">
        <f>VLOOKUP(B312,Valores!$A$2:$P$300,14,FALSE)</f>
        <v>1</v>
      </c>
      <c r="P312" s="1">
        <f>VLOOKUP(B312,Valores!$A$2:$P$300,15,FALSE)</f>
        <v>6.6699999999999995E-2</v>
      </c>
      <c r="Q312" s="72">
        <f t="shared" si="76"/>
        <v>0</v>
      </c>
      <c r="R312" s="72">
        <f t="shared" si="65"/>
        <v>0</v>
      </c>
      <c r="S312" s="72">
        <f t="shared" si="65"/>
        <v>0</v>
      </c>
      <c r="T312" s="72">
        <f t="shared" si="65"/>
        <v>0</v>
      </c>
      <c r="U312" s="72">
        <f t="shared" si="65"/>
        <v>0</v>
      </c>
      <c r="W312" s="2">
        <f t="shared" si="66"/>
        <v>95297.275528865226</v>
      </c>
      <c r="X312" s="77">
        <f t="shared" si="67"/>
        <v>95297.275528865226</v>
      </c>
      <c r="Z312" s="2">
        <f t="shared" si="68"/>
        <v>91588.917350260497</v>
      </c>
      <c r="AA312" s="77">
        <f t="shared" si="69"/>
        <v>91588.917350260497</v>
      </c>
      <c r="AC312" s="2">
        <f t="shared" si="70"/>
        <v>96662.026635204529</v>
      </c>
      <c r="AD312" s="77">
        <f t="shared" si="71"/>
        <v>96662.026635204529</v>
      </c>
      <c r="AF312" s="2">
        <f t="shared" si="72"/>
        <v>94666.666396970526</v>
      </c>
      <c r="AG312" s="77">
        <f t="shared" si="73"/>
        <v>94666.666396970526</v>
      </c>
      <c r="AI312" s="2">
        <f t="shared" si="74"/>
        <v>95494.929137369545</v>
      </c>
      <c r="AJ312" s="77">
        <f t="shared" si="75"/>
        <v>95494.929137369545</v>
      </c>
    </row>
    <row r="313" spans="1:36" x14ac:dyDescent="0.2">
      <c r="A313" s="72">
        <v>29</v>
      </c>
      <c r="B313" s="1" t="s">
        <v>221</v>
      </c>
      <c r="C313" s="1" t="str">
        <f>VLOOKUP(B313,Valores!$A$2:$F$300,5,FALSE)</f>
        <v>unid.</v>
      </c>
      <c r="D313" s="1">
        <v>0</v>
      </c>
      <c r="E313" s="63">
        <f>VLOOKUP($B313,Valores!$A$2:$G$300,6,FALSE)*VLOOKUP(VLOOKUP($B313,Indices_Poder!$B$5:$E$250,3,FALSE),Indices_Poder!$G$6:$N$27,4,FALSE)*VLOOKUP($E$284,Regional!$A$2:$B$7,2,FALSE)</f>
        <v>95297.275528865226</v>
      </c>
      <c r="F313" s="2">
        <f>VLOOKUP($B313,Valores!$A$2:$G$300,6,FALSE)*VLOOKUP(VLOOKUP($B313,Indices_Poder!$B$5:$E$250,3,FALSE),Indices_Poder!$G$6:$N$27,4,FALSE)*VLOOKUP($F$284,Regional!$A$2:$B$7,2,FALSE)</f>
        <v>91588.917350260497</v>
      </c>
      <c r="G313" s="2">
        <f>VLOOKUP($B313,Valores!$A$2:$G$300,6,FALSE)*VLOOKUP(VLOOKUP($B313,Indices_Poder!$B$5:$E$250,3,FALSE),Indices_Poder!$G$6:$N$27,4,FALSE)*VLOOKUP($G$284,Regional!$A$2:$B$7,2,FALSE)</f>
        <v>96662.026635204529</v>
      </c>
      <c r="H313" s="2">
        <f>VLOOKUP($B313,Valores!$A$2:$G$300,6,FALSE)*VLOOKUP(VLOOKUP($B313,Indices_Poder!$B$5:$E$250,3,FALSE),Indices_Poder!$G$6:$N$27,4,FALSE)*VLOOKUP($H$284,Regional!$A$2:$B$7,2,FALSE)</f>
        <v>94666.666396970526</v>
      </c>
      <c r="I313" s="76">
        <f>VLOOKUP($B313,Valores!$A$2:$G$300,6,FALSE)*VLOOKUP(VLOOKUP($B313,Indices_Poder!$B$5:$E$250,3,FALSE),Indices_Poder!$G$6:$N$27,4,FALSE)*VLOOKUP($I$284,Regional!$A$2:$B$7,2,FALSE)</f>
        <v>95494.929137369545</v>
      </c>
      <c r="J313" s="63">
        <f t="shared" si="64"/>
        <v>0</v>
      </c>
      <c r="K313" s="2">
        <f t="shared" si="64"/>
        <v>0</v>
      </c>
      <c r="L313" s="2">
        <f t="shared" si="64"/>
        <v>0</v>
      </c>
      <c r="M313" s="2">
        <f t="shared" si="64"/>
        <v>0</v>
      </c>
      <c r="N313" s="76">
        <f t="shared" si="64"/>
        <v>0</v>
      </c>
      <c r="O313" s="1">
        <f>VLOOKUP(B313,Valores!$A$2:$P$300,14,FALSE)</f>
        <v>1</v>
      </c>
      <c r="P313" s="1">
        <f>VLOOKUP(B313,Valores!$A$2:$P$300,15,FALSE)</f>
        <v>6.6699999999999995E-2</v>
      </c>
      <c r="Q313" s="72">
        <f t="shared" si="76"/>
        <v>0</v>
      </c>
      <c r="R313" s="72">
        <f t="shared" si="65"/>
        <v>0</v>
      </c>
      <c r="S313" s="72">
        <f t="shared" si="65"/>
        <v>0</v>
      </c>
      <c r="T313" s="72">
        <f t="shared" si="65"/>
        <v>0</v>
      </c>
      <c r="U313" s="72">
        <f t="shared" si="65"/>
        <v>0</v>
      </c>
      <c r="W313" s="2">
        <f t="shared" si="66"/>
        <v>0</v>
      </c>
      <c r="X313" s="77">
        <f t="shared" si="67"/>
        <v>0</v>
      </c>
      <c r="Z313" s="2">
        <f t="shared" si="68"/>
        <v>0</v>
      </c>
      <c r="AA313" s="77">
        <f t="shared" si="69"/>
        <v>0</v>
      </c>
      <c r="AC313" s="2">
        <f t="shared" si="70"/>
        <v>0</v>
      </c>
      <c r="AD313" s="77">
        <f t="shared" si="71"/>
        <v>0</v>
      </c>
      <c r="AF313" s="2">
        <f t="shared" si="72"/>
        <v>0</v>
      </c>
      <c r="AG313" s="77">
        <f t="shared" si="73"/>
        <v>0</v>
      </c>
      <c r="AI313" s="2">
        <f t="shared" si="74"/>
        <v>0</v>
      </c>
      <c r="AJ313" s="77">
        <f t="shared" si="75"/>
        <v>0</v>
      </c>
    </row>
    <row r="314" spans="1:36" x14ac:dyDescent="0.2">
      <c r="A314" s="72">
        <v>30</v>
      </c>
      <c r="B314" s="1" t="s">
        <v>97</v>
      </c>
      <c r="C314" s="1" t="str">
        <f>VLOOKUP(B314,Valores!$A$2:$F$300,5,FALSE)</f>
        <v>unid.</v>
      </c>
      <c r="D314" s="1">
        <v>1</v>
      </c>
      <c r="E314" s="63">
        <f>VLOOKUP($B314,Valores!$A$2:$G$300,6,FALSE)*VLOOKUP(VLOOKUP($B314,Indices_Poder!$B$5:$E$250,3,FALSE),Indices_Poder!$G$6:$N$27,4,FALSE)*VLOOKUP($E$284,Regional!$A$2:$B$7,2,FALSE)</f>
        <v>58111.399621709403</v>
      </c>
      <c r="F314" s="2">
        <f>VLOOKUP($B314,Valores!$A$2:$G$300,6,FALSE)*VLOOKUP(VLOOKUP($B314,Indices_Poder!$B$5:$E$250,3,FALSE),Indices_Poder!$G$6:$N$27,4,FALSE)*VLOOKUP($F$284,Regional!$A$2:$B$7,2,FALSE)</f>
        <v>55850.077009269553</v>
      </c>
      <c r="G314" s="2">
        <f>VLOOKUP($B314,Valores!$A$2:$G$300,6,FALSE)*VLOOKUP(VLOOKUP($B314,Indices_Poder!$B$5:$E$250,3,FALSE),Indices_Poder!$G$6:$N$27,4,FALSE)*VLOOKUP($G$284,Regional!$A$2:$B$7,2,FALSE)</f>
        <v>58943.612258267218</v>
      </c>
      <c r="H314" s="2">
        <f>VLOOKUP($B314,Valores!$A$2:$G$300,6,FALSE)*VLOOKUP(VLOOKUP($B314,Indices_Poder!$B$5:$E$250,3,FALSE),Indices_Poder!$G$6:$N$27,4,FALSE)*VLOOKUP($H$284,Regional!$A$2:$B$7,2,FALSE)</f>
        <v>57726.859989644763</v>
      </c>
      <c r="I314" s="76">
        <f>VLOOKUP($B314,Valores!$A$2:$G$300,6,FALSE)*VLOOKUP(VLOOKUP($B314,Indices_Poder!$B$5:$E$250,3,FALSE),Indices_Poder!$G$6:$N$27,4,FALSE)*VLOOKUP($I$284,Regional!$A$2:$B$7,2,FALSE)</f>
        <v>58231.926969072949</v>
      </c>
      <c r="J314" s="63">
        <f t="shared" si="64"/>
        <v>58111.399621709403</v>
      </c>
      <c r="K314" s="2">
        <f t="shared" si="64"/>
        <v>55850.077009269553</v>
      </c>
      <c r="L314" s="2">
        <f t="shared" si="64"/>
        <v>58943.612258267218</v>
      </c>
      <c r="M314" s="2">
        <f t="shared" si="64"/>
        <v>57726.859989644763</v>
      </c>
      <c r="N314" s="76">
        <f t="shared" si="64"/>
        <v>58231.926969072949</v>
      </c>
      <c r="O314" s="1">
        <f>VLOOKUP(B314,Valores!$A$2:$P$300,14,FALSE)</f>
        <v>1</v>
      </c>
      <c r="P314" s="1">
        <f>VLOOKUP(B314,Valores!$A$2:$P$300,15,FALSE)</f>
        <v>6.6699999999999995E-2</v>
      </c>
      <c r="Q314" s="72">
        <f t="shared" si="76"/>
        <v>0</v>
      </c>
      <c r="R314" s="72">
        <f t="shared" si="65"/>
        <v>0</v>
      </c>
      <c r="S314" s="72">
        <f t="shared" si="65"/>
        <v>0</v>
      </c>
      <c r="T314" s="72">
        <f t="shared" si="65"/>
        <v>0</v>
      </c>
      <c r="U314" s="72">
        <f t="shared" si="65"/>
        <v>0</v>
      </c>
      <c r="W314" s="2">
        <f t="shared" si="66"/>
        <v>58111.399621709403</v>
      </c>
      <c r="X314" s="77">
        <f t="shared" si="67"/>
        <v>58111.399621709403</v>
      </c>
      <c r="Z314" s="2">
        <f t="shared" si="68"/>
        <v>55850.077009269553</v>
      </c>
      <c r="AA314" s="77">
        <f t="shared" si="69"/>
        <v>55850.077009269553</v>
      </c>
      <c r="AC314" s="2">
        <f t="shared" si="70"/>
        <v>58943.612258267218</v>
      </c>
      <c r="AD314" s="77">
        <f t="shared" si="71"/>
        <v>58943.612258267218</v>
      </c>
      <c r="AF314" s="2">
        <f t="shared" si="72"/>
        <v>57726.859989644763</v>
      </c>
      <c r="AG314" s="77">
        <f t="shared" si="73"/>
        <v>57726.859989644763</v>
      </c>
      <c r="AI314" s="2">
        <f t="shared" si="74"/>
        <v>58231.926969072949</v>
      </c>
      <c r="AJ314" s="77">
        <f t="shared" si="75"/>
        <v>58231.926969072949</v>
      </c>
    </row>
    <row r="315" spans="1:36" x14ac:dyDescent="0.2">
      <c r="A315" s="72">
        <v>31</v>
      </c>
      <c r="B315" s="1" t="s">
        <v>165</v>
      </c>
      <c r="C315" s="1" t="str">
        <f>VLOOKUP(B315,Valores!$A$2:$F$300,5,FALSE)</f>
        <v>unid.</v>
      </c>
      <c r="D315" s="1">
        <v>1</v>
      </c>
      <c r="E315" s="63">
        <f>VLOOKUP($B315,Valores!$A$2:$G$300,6,FALSE)*VLOOKUP(VLOOKUP($B315,Indices_Poder!$B$5:$E$250,3,FALSE),Indices_Poder!$G$6:$N$27,4,FALSE)*VLOOKUP($E$284,Regional!$A$2:$B$7,2,FALSE)</f>
        <v>95297.275528865226</v>
      </c>
      <c r="F315" s="2">
        <f>VLOOKUP($B315,Valores!$A$2:$G$300,6,FALSE)*VLOOKUP(VLOOKUP($B315,Indices_Poder!$B$5:$E$250,3,FALSE),Indices_Poder!$G$6:$N$27,4,FALSE)*VLOOKUP($F$284,Regional!$A$2:$B$7,2,FALSE)</f>
        <v>91588.917350260497</v>
      </c>
      <c r="G315" s="2">
        <f>VLOOKUP($B315,Valores!$A$2:$G$300,6,FALSE)*VLOOKUP(VLOOKUP($B315,Indices_Poder!$B$5:$E$250,3,FALSE),Indices_Poder!$G$6:$N$27,4,FALSE)*VLOOKUP($G$284,Regional!$A$2:$B$7,2,FALSE)</f>
        <v>96662.026635204529</v>
      </c>
      <c r="H315" s="2">
        <f>VLOOKUP($B315,Valores!$A$2:$G$300,6,FALSE)*VLOOKUP(VLOOKUP($B315,Indices_Poder!$B$5:$E$250,3,FALSE),Indices_Poder!$G$6:$N$27,4,FALSE)*VLOOKUP($H$284,Regional!$A$2:$B$7,2,FALSE)</f>
        <v>94666.666396970526</v>
      </c>
      <c r="I315" s="76">
        <f>VLOOKUP($B315,Valores!$A$2:$G$300,6,FALSE)*VLOOKUP(VLOOKUP($B315,Indices_Poder!$B$5:$E$250,3,FALSE),Indices_Poder!$G$6:$N$27,4,FALSE)*VLOOKUP($I$284,Regional!$A$2:$B$7,2,FALSE)</f>
        <v>95494.929137369545</v>
      </c>
      <c r="J315" s="63">
        <f t="shared" si="64"/>
        <v>95297.275528865226</v>
      </c>
      <c r="K315" s="2">
        <f t="shared" si="64"/>
        <v>91588.917350260497</v>
      </c>
      <c r="L315" s="2">
        <f t="shared" si="64"/>
        <v>96662.026635204529</v>
      </c>
      <c r="M315" s="2">
        <f t="shared" si="64"/>
        <v>94666.666396970526</v>
      </c>
      <c r="N315" s="76">
        <f t="shared" si="64"/>
        <v>95494.929137369545</v>
      </c>
      <c r="O315" s="1">
        <f>VLOOKUP(B315,Valores!$A$2:$P$300,14,FALSE)</f>
        <v>1</v>
      </c>
      <c r="P315" s="1">
        <f>VLOOKUP(B315,Valores!$A$2:$P$300,15,FALSE)</f>
        <v>6.6699999999999995E-2</v>
      </c>
      <c r="Q315" s="72">
        <f t="shared" si="76"/>
        <v>0</v>
      </c>
      <c r="R315" s="72">
        <f t="shared" si="65"/>
        <v>0</v>
      </c>
      <c r="S315" s="72">
        <f t="shared" si="65"/>
        <v>0</v>
      </c>
      <c r="T315" s="72">
        <f t="shared" si="65"/>
        <v>0</v>
      </c>
      <c r="U315" s="72">
        <f t="shared" si="65"/>
        <v>0</v>
      </c>
      <c r="W315" s="2">
        <f t="shared" si="66"/>
        <v>95297.275528865226</v>
      </c>
      <c r="X315" s="77">
        <f t="shared" si="67"/>
        <v>95297.275528865226</v>
      </c>
      <c r="Z315" s="2">
        <f t="shared" si="68"/>
        <v>91588.917350260497</v>
      </c>
      <c r="AA315" s="77">
        <f t="shared" si="69"/>
        <v>91588.917350260497</v>
      </c>
      <c r="AC315" s="2">
        <f t="shared" si="70"/>
        <v>96662.026635204529</v>
      </c>
      <c r="AD315" s="77">
        <f t="shared" si="71"/>
        <v>96662.026635204529</v>
      </c>
      <c r="AF315" s="2">
        <f t="shared" si="72"/>
        <v>94666.666396970526</v>
      </c>
      <c r="AG315" s="77">
        <f t="shared" si="73"/>
        <v>94666.666396970526</v>
      </c>
      <c r="AI315" s="2">
        <f t="shared" si="74"/>
        <v>95494.929137369545</v>
      </c>
      <c r="AJ315" s="77">
        <f t="shared" si="75"/>
        <v>95494.929137369545</v>
      </c>
    </row>
    <row r="316" spans="1:36" x14ac:dyDescent="0.2">
      <c r="A316" s="72">
        <v>32</v>
      </c>
      <c r="B316" s="1" t="s">
        <v>139</v>
      </c>
      <c r="C316" s="1" t="str">
        <f>VLOOKUP(B316,Valores!$A$2:$F$300,5,FALSE)</f>
        <v>unid.</v>
      </c>
      <c r="D316" s="1">
        <v>1</v>
      </c>
      <c r="E316" s="63">
        <f>VLOOKUP($B316,Valores!$A$2:$G$300,6,FALSE)*VLOOKUP(VLOOKUP($B316,Indices_Poder!$B$5:$E$250,3,FALSE),Indices_Poder!$G$6:$N$27,4,FALSE)*VLOOKUP($E$284,Regional!$A$2:$B$7,2,FALSE)</f>
        <v>95297.275528865226</v>
      </c>
      <c r="F316" s="2">
        <f>VLOOKUP($B316,Valores!$A$2:$G$300,6,FALSE)*VLOOKUP(VLOOKUP($B316,Indices_Poder!$B$5:$E$250,3,FALSE),Indices_Poder!$G$6:$N$27,4,FALSE)*VLOOKUP($F$284,Regional!$A$2:$B$7,2,FALSE)</f>
        <v>91588.917350260497</v>
      </c>
      <c r="G316" s="2">
        <f>VLOOKUP($B316,Valores!$A$2:$G$300,6,FALSE)*VLOOKUP(VLOOKUP($B316,Indices_Poder!$B$5:$E$250,3,FALSE),Indices_Poder!$G$6:$N$27,4,FALSE)*VLOOKUP($G$284,Regional!$A$2:$B$7,2,FALSE)</f>
        <v>96662.026635204529</v>
      </c>
      <c r="H316" s="2">
        <f>VLOOKUP($B316,Valores!$A$2:$G$300,6,FALSE)*VLOOKUP(VLOOKUP($B316,Indices_Poder!$B$5:$E$250,3,FALSE),Indices_Poder!$G$6:$N$27,4,FALSE)*VLOOKUP($H$284,Regional!$A$2:$B$7,2,FALSE)</f>
        <v>94666.666396970526</v>
      </c>
      <c r="I316" s="76">
        <f>VLOOKUP($B316,Valores!$A$2:$G$300,6,FALSE)*VLOOKUP(VLOOKUP($B316,Indices_Poder!$B$5:$E$250,3,FALSE),Indices_Poder!$G$6:$N$27,4,FALSE)*VLOOKUP($I$284,Regional!$A$2:$B$7,2,FALSE)</f>
        <v>95494.929137369545</v>
      </c>
      <c r="J316" s="63">
        <f t="shared" si="64"/>
        <v>95297.275528865226</v>
      </c>
      <c r="K316" s="2">
        <f t="shared" si="64"/>
        <v>91588.917350260497</v>
      </c>
      <c r="L316" s="2">
        <f t="shared" si="64"/>
        <v>96662.026635204529</v>
      </c>
      <c r="M316" s="2">
        <f t="shared" si="64"/>
        <v>94666.666396970526</v>
      </c>
      <c r="N316" s="76">
        <f t="shared" si="64"/>
        <v>95494.929137369545</v>
      </c>
      <c r="O316" s="1">
        <f>VLOOKUP(B316,Valores!$A$2:$P$300,14,FALSE)</f>
        <v>1</v>
      </c>
      <c r="P316" s="1">
        <f>VLOOKUP(B316,Valores!$A$2:$P$300,15,FALSE)</f>
        <v>6.6699999999999995E-2</v>
      </c>
      <c r="Q316" s="72">
        <f t="shared" si="76"/>
        <v>0</v>
      </c>
      <c r="R316" s="72">
        <f t="shared" si="65"/>
        <v>0</v>
      </c>
      <c r="S316" s="72">
        <f t="shared" si="65"/>
        <v>0</v>
      </c>
      <c r="T316" s="72">
        <f t="shared" si="65"/>
        <v>0</v>
      </c>
      <c r="U316" s="72">
        <f t="shared" si="65"/>
        <v>0</v>
      </c>
      <c r="W316" s="2">
        <f t="shared" si="66"/>
        <v>95297.275528865226</v>
      </c>
      <c r="X316" s="77">
        <f t="shared" si="67"/>
        <v>95297.275528865226</v>
      </c>
      <c r="Z316" s="2">
        <f t="shared" si="68"/>
        <v>91588.917350260497</v>
      </c>
      <c r="AA316" s="77">
        <f t="shared" si="69"/>
        <v>91588.917350260497</v>
      </c>
      <c r="AC316" s="2">
        <f t="shared" si="70"/>
        <v>96662.026635204529</v>
      </c>
      <c r="AD316" s="77">
        <f t="shared" si="71"/>
        <v>96662.026635204529</v>
      </c>
      <c r="AF316" s="2">
        <f t="shared" si="72"/>
        <v>94666.666396970526</v>
      </c>
      <c r="AG316" s="77">
        <f t="shared" si="73"/>
        <v>94666.666396970526</v>
      </c>
      <c r="AI316" s="2">
        <f t="shared" si="74"/>
        <v>95494.929137369545</v>
      </c>
      <c r="AJ316" s="77">
        <f t="shared" si="75"/>
        <v>95494.929137369545</v>
      </c>
    </row>
    <row r="317" spans="1:36" x14ac:dyDescent="0.2">
      <c r="A317" s="72">
        <v>33</v>
      </c>
      <c r="B317" s="1" t="s">
        <v>96</v>
      </c>
      <c r="C317" s="1" t="str">
        <f>VLOOKUP(B317,Valores!$A$2:$F$300,5,FALSE)</f>
        <v>unid.</v>
      </c>
      <c r="D317" s="1">
        <v>1</v>
      </c>
      <c r="E317" s="63">
        <f>VLOOKUP($B317,Valores!$A$2:$G$300,6,FALSE)*VLOOKUP(VLOOKUP($B317,Indices_Poder!$B$5:$E$250,3,FALSE),Indices_Poder!$G$6:$N$27,4,FALSE)*VLOOKUP($E$284,Regional!$A$2:$B$7,2,FALSE)</f>
        <v>58111.399621709403</v>
      </c>
      <c r="F317" s="2">
        <f>VLOOKUP($B317,Valores!$A$2:$G$300,6,FALSE)*VLOOKUP(VLOOKUP($B317,Indices_Poder!$B$5:$E$250,3,FALSE),Indices_Poder!$G$6:$N$27,4,FALSE)*VLOOKUP($F$284,Regional!$A$2:$B$7,2,FALSE)</f>
        <v>55850.077009269553</v>
      </c>
      <c r="G317" s="2">
        <f>VLOOKUP($B317,Valores!$A$2:$G$300,6,FALSE)*VLOOKUP(VLOOKUP($B317,Indices_Poder!$B$5:$E$250,3,FALSE),Indices_Poder!$G$6:$N$27,4,FALSE)*VLOOKUP($G$284,Regional!$A$2:$B$7,2,FALSE)</f>
        <v>58943.612258267218</v>
      </c>
      <c r="H317" s="2">
        <f>VLOOKUP($B317,Valores!$A$2:$G$300,6,FALSE)*VLOOKUP(VLOOKUP($B317,Indices_Poder!$B$5:$E$250,3,FALSE),Indices_Poder!$G$6:$N$27,4,FALSE)*VLOOKUP($H$284,Regional!$A$2:$B$7,2,FALSE)</f>
        <v>57726.859989644763</v>
      </c>
      <c r="I317" s="76">
        <f>VLOOKUP($B317,Valores!$A$2:$G$300,6,FALSE)*VLOOKUP(VLOOKUP($B317,Indices_Poder!$B$5:$E$250,3,FALSE),Indices_Poder!$G$6:$N$27,4,FALSE)*VLOOKUP($I$284,Regional!$A$2:$B$7,2,FALSE)</f>
        <v>58231.926969072949</v>
      </c>
      <c r="J317" s="63">
        <f t="shared" si="64"/>
        <v>58111.399621709403</v>
      </c>
      <c r="K317" s="2">
        <f t="shared" si="64"/>
        <v>55850.077009269553</v>
      </c>
      <c r="L317" s="2">
        <f t="shared" si="64"/>
        <v>58943.612258267218</v>
      </c>
      <c r="M317" s="2">
        <f t="shared" si="64"/>
        <v>57726.859989644763</v>
      </c>
      <c r="N317" s="76">
        <f t="shared" si="64"/>
        <v>58231.926969072949</v>
      </c>
      <c r="O317" s="1">
        <f>VLOOKUP(B317,Valores!$A$2:$P$300,14,FALSE)</f>
        <v>1</v>
      </c>
      <c r="P317" s="1">
        <f>VLOOKUP(B317,Valores!$A$2:$P$300,15,FALSE)</f>
        <v>6.6699999999999995E-2</v>
      </c>
      <c r="Q317" s="72">
        <f t="shared" si="76"/>
        <v>0</v>
      </c>
      <c r="R317" s="72">
        <f t="shared" si="65"/>
        <v>0</v>
      </c>
      <c r="S317" s="72">
        <f t="shared" si="65"/>
        <v>0</v>
      </c>
      <c r="T317" s="72">
        <f t="shared" si="65"/>
        <v>0</v>
      </c>
      <c r="U317" s="72">
        <f t="shared" si="65"/>
        <v>0</v>
      </c>
      <c r="W317" s="2">
        <f t="shared" si="66"/>
        <v>58111.399621709403</v>
      </c>
      <c r="X317" s="77">
        <f t="shared" si="67"/>
        <v>58111.399621709403</v>
      </c>
      <c r="Z317" s="2">
        <f t="shared" si="68"/>
        <v>55850.077009269553</v>
      </c>
      <c r="AA317" s="77">
        <f t="shared" si="69"/>
        <v>55850.077009269553</v>
      </c>
      <c r="AC317" s="2">
        <f t="shared" si="70"/>
        <v>58943.612258267218</v>
      </c>
      <c r="AD317" s="77">
        <f t="shared" si="71"/>
        <v>58943.612258267218</v>
      </c>
      <c r="AF317" s="2">
        <f t="shared" si="72"/>
        <v>57726.859989644763</v>
      </c>
      <c r="AG317" s="77">
        <f t="shared" si="73"/>
        <v>57726.859989644763</v>
      </c>
      <c r="AI317" s="2">
        <f t="shared" si="74"/>
        <v>58231.926969072949</v>
      </c>
      <c r="AJ317" s="77">
        <f t="shared" si="75"/>
        <v>58231.926969072949</v>
      </c>
    </row>
    <row r="318" spans="1:36" x14ac:dyDescent="0.2">
      <c r="A318" s="72">
        <v>34</v>
      </c>
      <c r="B318" s="1" t="s">
        <v>166</v>
      </c>
      <c r="C318" s="1" t="str">
        <f>VLOOKUP(B318,Valores!$A$2:$F$300,5,FALSE)</f>
        <v>unid.</v>
      </c>
      <c r="D318" s="1">
        <v>0</v>
      </c>
      <c r="E318" s="63">
        <f>VLOOKUP($B318,Valores!$A$2:$G$300,6,FALSE)*VLOOKUP(VLOOKUP($B318,Indices_Poder!$B$5:$E$250,3,FALSE),Indices_Poder!$G$6:$N$27,4,FALSE)*VLOOKUP($E$284,Regional!$A$2:$B$7,2,FALSE)</f>
        <v>58111.399621709403</v>
      </c>
      <c r="F318" s="2">
        <f>VLOOKUP($B318,Valores!$A$2:$G$300,6,FALSE)*VLOOKUP(VLOOKUP($B318,Indices_Poder!$B$5:$E$250,3,FALSE),Indices_Poder!$G$6:$N$27,4,FALSE)*VLOOKUP($F$284,Regional!$A$2:$B$7,2,FALSE)</f>
        <v>55850.077009269553</v>
      </c>
      <c r="G318" s="2">
        <f>VLOOKUP($B318,Valores!$A$2:$G$300,6,FALSE)*VLOOKUP(VLOOKUP($B318,Indices_Poder!$B$5:$E$250,3,FALSE),Indices_Poder!$G$6:$N$27,4,FALSE)*VLOOKUP($G$284,Regional!$A$2:$B$7,2,FALSE)</f>
        <v>58943.612258267218</v>
      </c>
      <c r="H318" s="2">
        <f>VLOOKUP($B318,Valores!$A$2:$G$300,6,FALSE)*VLOOKUP(VLOOKUP($B318,Indices_Poder!$B$5:$E$250,3,FALSE),Indices_Poder!$G$6:$N$27,4,FALSE)*VLOOKUP($H$284,Regional!$A$2:$B$7,2,FALSE)</f>
        <v>57726.859989644763</v>
      </c>
      <c r="I318" s="76">
        <f>VLOOKUP($B318,Valores!$A$2:$G$300,6,FALSE)*VLOOKUP(VLOOKUP($B318,Indices_Poder!$B$5:$E$250,3,FALSE),Indices_Poder!$G$6:$N$27,4,FALSE)*VLOOKUP($I$284,Regional!$A$2:$B$7,2,FALSE)</f>
        <v>58231.926969072949</v>
      </c>
      <c r="J318" s="63">
        <f t="shared" si="64"/>
        <v>0</v>
      </c>
      <c r="K318" s="2">
        <f t="shared" si="64"/>
        <v>0</v>
      </c>
      <c r="L318" s="2">
        <f t="shared" si="64"/>
        <v>0</v>
      </c>
      <c r="M318" s="2">
        <f t="shared" si="64"/>
        <v>0</v>
      </c>
      <c r="N318" s="76">
        <f t="shared" si="64"/>
        <v>0</v>
      </c>
      <c r="O318" s="1">
        <f>VLOOKUP(B318,Valores!$A$2:$P$300,14,FALSE)</f>
        <v>1</v>
      </c>
      <c r="P318" s="1">
        <f>VLOOKUP(B318,Valores!$A$2:$P$300,15,FALSE)</f>
        <v>6.6699999999999995E-2</v>
      </c>
      <c r="Q318" s="72">
        <f t="shared" si="76"/>
        <v>0</v>
      </c>
      <c r="R318" s="72">
        <f t="shared" si="65"/>
        <v>0</v>
      </c>
      <c r="S318" s="72">
        <f t="shared" si="65"/>
        <v>0</v>
      </c>
      <c r="T318" s="72">
        <f t="shared" si="65"/>
        <v>0</v>
      </c>
      <c r="U318" s="72">
        <f t="shared" si="65"/>
        <v>0</v>
      </c>
      <c r="W318" s="2">
        <f t="shared" si="66"/>
        <v>0</v>
      </c>
      <c r="X318" s="77">
        <f t="shared" si="67"/>
        <v>0</v>
      </c>
      <c r="Z318" s="2">
        <f t="shared" si="68"/>
        <v>0</v>
      </c>
      <c r="AA318" s="77">
        <f t="shared" si="69"/>
        <v>0</v>
      </c>
      <c r="AC318" s="2">
        <f t="shared" si="70"/>
        <v>0</v>
      </c>
      <c r="AD318" s="77">
        <f t="shared" si="71"/>
        <v>0</v>
      </c>
      <c r="AF318" s="2">
        <f t="shared" si="72"/>
        <v>0</v>
      </c>
      <c r="AG318" s="77">
        <f t="shared" si="73"/>
        <v>0</v>
      </c>
      <c r="AI318" s="2">
        <f t="shared" si="74"/>
        <v>0</v>
      </c>
      <c r="AJ318" s="77">
        <f t="shared" si="75"/>
        <v>0</v>
      </c>
    </row>
    <row r="319" spans="1:36" x14ac:dyDescent="0.2">
      <c r="A319" s="72">
        <v>35</v>
      </c>
      <c r="B319" s="1" t="s">
        <v>167</v>
      </c>
      <c r="C319" s="1" t="str">
        <f>VLOOKUP(B319,Valores!$A$2:$F$300,5,FALSE)</f>
        <v>unid.</v>
      </c>
      <c r="D319" s="1">
        <v>0</v>
      </c>
      <c r="E319" s="63">
        <f>VLOOKUP($B319,Valores!$A$2:$G$300,6,FALSE)*VLOOKUP(VLOOKUP($B319,Indices_Poder!$B$5:$E$250,3,FALSE),Indices_Poder!$G$6:$N$27,4,FALSE)*VLOOKUP($E$284,Regional!$A$2:$B$7,2,FALSE)</f>
        <v>58111.399621709403</v>
      </c>
      <c r="F319" s="2">
        <f>VLOOKUP($B319,Valores!$A$2:$G$300,6,FALSE)*VLOOKUP(VLOOKUP($B319,Indices_Poder!$B$5:$E$250,3,FALSE),Indices_Poder!$G$6:$N$27,4,FALSE)*VLOOKUP($F$284,Regional!$A$2:$B$7,2,FALSE)</f>
        <v>55850.077009269553</v>
      </c>
      <c r="G319" s="2">
        <f>VLOOKUP($B319,Valores!$A$2:$G$300,6,FALSE)*VLOOKUP(VLOOKUP($B319,Indices_Poder!$B$5:$E$250,3,FALSE),Indices_Poder!$G$6:$N$27,4,FALSE)*VLOOKUP($G$284,Regional!$A$2:$B$7,2,FALSE)</f>
        <v>58943.612258267218</v>
      </c>
      <c r="H319" s="2">
        <f>VLOOKUP($B319,Valores!$A$2:$G$300,6,FALSE)*VLOOKUP(VLOOKUP($B319,Indices_Poder!$B$5:$E$250,3,FALSE),Indices_Poder!$G$6:$N$27,4,FALSE)*VLOOKUP($H$284,Regional!$A$2:$B$7,2,FALSE)</f>
        <v>57726.859989644763</v>
      </c>
      <c r="I319" s="76">
        <f>VLOOKUP($B319,Valores!$A$2:$G$300,6,FALSE)*VLOOKUP(VLOOKUP($B319,Indices_Poder!$B$5:$E$250,3,FALSE),Indices_Poder!$G$6:$N$27,4,FALSE)*VLOOKUP($I$284,Regional!$A$2:$B$7,2,FALSE)</f>
        <v>58231.926969072949</v>
      </c>
      <c r="J319" s="63">
        <f t="shared" si="64"/>
        <v>0</v>
      </c>
      <c r="K319" s="2">
        <f t="shared" si="64"/>
        <v>0</v>
      </c>
      <c r="L319" s="2">
        <f t="shared" si="64"/>
        <v>0</v>
      </c>
      <c r="M319" s="2">
        <f t="shared" si="64"/>
        <v>0</v>
      </c>
      <c r="N319" s="76">
        <f t="shared" si="64"/>
        <v>0</v>
      </c>
      <c r="O319" s="1">
        <f>VLOOKUP(B319,Valores!$A$2:$P$300,14,FALSE)</f>
        <v>1</v>
      </c>
      <c r="P319" s="1">
        <f>VLOOKUP(B319,Valores!$A$2:$P$300,15,FALSE)</f>
        <v>6.6699999999999995E-2</v>
      </c>
      <c r="Q319" s="72">
        <f t="shared" si="76"/>
        <v>0</v>
      </c>
      <c r="R319" s="72">
        <f t="shared" si="65"/>
        <v>0</v>
      </c>
      <c r="S319" s="72">
        <f t="shared" si="65"/>
        <v>0</v>
      </c>
      <c r="T319" s="72">
        <f t="shared" si="65"/>
        <v>0</v>
      </c>
      <c r="U319" s="72">
        <f t="shared" si="65"/>
        <v>0</v>
      </c>
      <c r="W319" s="2">
        <f t="shared" si="66"/>
        <v>0</v>
      </c>
      <c r="X319" s="77">
        <f t="shared" si="67"/>
        <v>0</v>
      </c>
      <c r="Z319" s="2">
        <f t="shared" si="68"/>
        <v>0</v>
      </c>
      <c r="AA319" s="77">
        <f t="shared" si="69"/>
        <v>0</v>
      </c>
      <c r="AC319" s="2">
        <f t="shared" si="70"/>
        <v>0</v>
      </c>
      <c r="AD319" s="77">
        <f t="shared" si="71"/>
        <v>0</v>
      </c>
      <c r="AF319" s="2">
        <f t="shared" si="72"/>
        <v>0</v>
      </c>
      <c r="AG319" s="77">
        <f t="shared" si="73"/>
        <v>0</v>
      </c>
      <c r="AI319" s="2">
        <f t="shared" si="74"/>
        <v>0</v>
      </c>
      <c r="AJ319" s="77">
        <f t="shared" si="75"/>
        <v>0</v>
      </c>
    </row>
    <row r="320" spans="1:36" x14ac:dyDescent="0.2">
      <c r="A320" s="72">
        <v>36</v>
      </c>
      <c r="B320" s="78" t="s">
        <v>168</v>
      </c>
      <c r="C320" s="1" t="str">
        <f>VLOOKUP(B320,Valores!$A$2:$F$300,5,FALSE)</f>
        <v>unid.</v>
      </c>
      <c r="D320" s="1">
        <v>0</v>
      </c>
      <c r="E320" s="63">
        <f>VLOOKUP($B320,Valores!$A$2:$G$300,6,FALSE)*VLOOKUP(VLOOKUP($B320,Indices_Poder!$B$5:$E$250,3,FALSE),Indices_Poder!$G$6:$N$27,4,FALSE)*VLOOKUP($E$284,Regional!$A$2:$B$7,2,FALSE)</f>
        <v>95297.275528865226</v>
      </c>
      <c r="F320" s="2">
        <f>VLOOKUP($B320,Valores!$A$2:$G$300,6,FALSE)*VLOOKUP(VLOOKUP($B320,Indices_Poder!$B$5:$E$250,3,FALSE),Indices_Poder!$G$6:$N$27,4,FALSE)*VLOOKUP($F$284,Regional!$A$2:$B$7,2,FALSE)</f>
        <v>91588.917350260497</v>
      </c>
      <c r="G320" s="2">
        <f>VLOOKUP($B320,Valores!$A$2:$G$300,6,FALSE)*VLOOKUP(VLOOKUP($B320,Indices_Poder!$B$5:$E$250,3,FALSE),Indices_Poder!$G$6:$N$27,4,FALSE)*VLOOKUP($G$284,Regional!$A$2:$B$7,2,FALSE)</f>
        <v>96662.026635204529</v>
      </c>
      <c r="H320" s="2">
        <f>VLOOKUP($B320,Valores!$A$2:$G$300,6,FALSE)*VLOOKUP(VLOOKUP($B320,Indices_Poder!$B$5:$E$250,3,FALSE),Indices_Poder!$G$6:$N$27,4,FALSE)*VLOOKUP($H$284,Regional!$A$2:$B$7,2,FALSE)</f>
        <v>94666.666396970526</v>
      </c>
      <c r="I320" s="76">
        <f>VLOOKUP($B320,Valores!$A$2:$G$300,6,FALSE)*VLOOKUP(VLOOKUP($B320,Indices_Poder!$B$5:$E$250,3,FALSE),Indices_Poder!$G$6:$N$27,4,FALSE)*VLOOKUP($I$284,Regional!$A$2:$B$7,2,FALSE)</f>
        <v>95494.929137369545</v>
      </c>
      <c r="J320" s="63">
        <f t="shared" si="64"/>
        <v>0</v>
      </c>
      <c r="K320" s="2">
        <f t="shared" si="64"/>
        <v>0</v>
      </c>
      <c r="L320" s="2">
        <f t="shared" si="64"/>
        <v>0</v>
      </c>
      <c r="M320" s="2">
        <f t="shared" si="64"/>
        <v>0</v>
      </c>
      <c r="N320" s="76">
        <f t="shared" si="64"/>
        <v>0</v>
      </c>
      <c r="O320" s="1">
        <f>VLOOKUP(B320,Valores!$A$2:$P$300,14,FALSE)</f>
        <v>1</v>
      </c>
      <c r="P320" s="1">
        <f>VLOOKUP(B320,Valores!$A$2:$P$300,15,FALSE)</f>
        <v>6.6699999999999995E-2</v>
      </c>
      <c r="Q320" s="72">
        <f t="shared" si="76"/>
        <v>0</v>
      </c>
      <c r="R320" s="72">
        <f t="shared" si="65"/>
        <v>0</v>
      </c>
      <c r="S320" s="72">
        <f t="shared" si="65"/>
        <v>0</v>
      </c>
      <c r="T320" s="72">
        <f t="shared" si="65"/>
        <v>0</v>
      </c>
      <c r="U320" s="72">
        <f t="shared" si="65"/>
        <v>0</v>
      </c>
      <c r="W320" s="2">
        <f t="shared" si="66"/>
        <v>0</v>
      </c>
      <c r="X320" s="77">
        <f t="shared" si="67"/>
        <v>0</v>
      </c>
      <c r="Z320" s="2">
        <f t="shared" si="68"/>
        <v>0</v>
      </c>
      <c r="AA320" s="77">
        <f t="shared" si="69"/>
        <v>0</v>
      </c>
      <c r="AC320" s="2">
        <f t="shared" si="70"/>
        <v>0</v>
      </c>
      <c r="AD320" s="77">
        <f t="shared" si="71"/>
        <v>0</v>
      </c>
      <c r="AF320" s="2">
        <f t="shared" si="72"/>
        <v>0</v>
      </c>
      <c r="AG320" s="77">
        <f t="shared" si="73"/>
        <v>0</v>
      </c>
      <c r="AI320" s="2">
        <f t="shared" si="74"/>
        <v>0</v>
      </c>
      <c r="AJ320" s="77">
        <f t="shared" si="75"/>
        <v>0</v>
      </c>
    </row>
    <row r="321" spans="1:36" x14ac:dyDescent="0.2">
      <c r="A321" s="79"/>
      <c r="B321" s="80" t="s">
        <v>99</v>
      </c>
      <c r="C321" s="80"/>
      <c r="D321" s="80"/>
      <c r="E321" s="82"/>
      <c r="F321" s="81"/>
      <c r="G321" s="81"/>
      <c r="H321" s="81"/>
      <c r="I321" s="83"/>
      <c r="J321" s="82">
        <f>SUM(J285:J320)</f>
        <v>4286345.9999866681</v>
      </c>
      <c r="K321" s="81">
        <f>SUM(K285:K320)</f>
        <v>4119548.9309501494</v>
      </c>
      <c r="L321" s="81">
        <f>SUM(L285:L320)</f>
        <v>4347730.7081346251</v>
      </c>
      <c r="M321" s="81">
        <f>SUM(M285:M320)</f>
        <v>4257982.031394165</v>
      </c>
      <c r="N321" s="83">
        <f>SUM(N285:N320)</f>
        <v>4295236.1990977526</v>
      </c>
      <c r="Q321" s="63">
        <f>SUMIF($O285:$O320,"&lt;&gt;Rateio",X285:X320)</f>
        <v>4286345.9999866681</v>
      </c>
      <c r="R321" s="63">
        <f>SUMIF($O285:$O320,"&lt;&gt;Rateio",AA285:AA320)</f>
        <v>4119548.9309501494</v>
      </c>
      <c r="S321" s="63">
        <f>SUMIF($O285:$O320,"&lt;&gt;Rateio",AD285:AD320)</f>
        <v>4347730.7081346251</v>
      </c>
      <c r="T321" s="63">
        <f>SUMIF($O285:$O320,"&lt;&gt;Rateio",AG285:AG320)</f>
        <v>4257982.031394165</v>
      </c>
      <c r="U321" s="63">
        <f>SUMIF($O285:$O320,"&lt;&gt;Rateio",AJ285:AJ320)</f>
        <v>4295236.1990977526</v>
      </c>
      <c r="W321" s="2"/>
      <c r="X321" s="77"/>
      <c r="Z321" s="2"/>
      <c r="AA321" s="77"/>
      <c r="AC321" s="2"/>
      <c r="AD321" s="77"/>
      <c r="AF321" s="2"/>
      <c r="AG321" s="77"/>
      <c r="AI321" s="2"/>
      <c r="AJ321" s="77"/>
    </row>
    <row r="322" spans="1:36" ht="12.75" hidden="1" customHeight="1" x14ac:dyDescent="0.2">
      <c r="A322" s="79"/>
      <c r="B322" s="80"/>
      <c r="C322" s="80"/>
      <c r="D322" s="80"/>
      <c r="E322" s="85" t="s">
        <v>12</v>
      </c>
      <c r="F322" s="85" t="s">
        <v>13</v>
      </c>
      <c r="G322" s="85" t="s">
        <v>14</v>
      </c>
      <c r="H322" s="85" t="s">
        <v>15</v>
      </c>
      <c r="I322" s="85" t="s">
        <v>16</v>
      </c>
      <c r="J322" s="81"/>
      <c r="K322" s="81"/>
      <c r="L322" s="81"/>
      <c r="M322" s="81"/>
      <c r="N322" s="81"/>
      <c r="Q322" s="72"/>
      <c r="R322" s="72"/>
      <c r="S322" s="72"/>
      <c r="T322" s="72"/>
      <c r="U322" s="72"/>
      <c r="X322" s="77"/>
      <c r="AA322" s="77"/>
      <c r="AD322" s="77"/>
      <c r="AG322" s="77"/>
      <c r="AJ322" s="77"/>
    </row>
    <row r="323" spans="1:36" ht="12.75" hidden="1" customHeight="1" x14ac:dyDescent="0.2">
      <c r="A323" s="86"/>
      <c r="B323" s="87" t="s">
        <v>100</v>
      </c>
      <c r="C323" s="88"/>
      <c r="D323" s="88"/>
      <c r="E323" s="89" t="e">
        <f>(SUMIF(#REF!,"Obras civis",J285:J320)+#REF!)*3.98%</f>
        <v>#REF!</v>
      </c>
      <c r="F323" s="89" t="e">
        <f>(SUMIF(#REF!,"Obras civis",K285:K320)+#REF!)*3.98%</f>
        <v>#REF!</v>
      </c>
      <c r="G323" s="89" t="e">
        <f>(SUMIF(#REF!,"Obras civis",L285:L320)+#REF!)*3.98%</f>
        <v>#REF!</v>
      </c>
      <c r="H323" s="89" t="e">
        <f>(SUMIF(#REF!,"Obras civis",M285:M320)+#REF!)*3.98%</f>
        <v>#REF!</v>
      </c>
      <c r="I323" s="89" t="e">
        <f>(SUMIF(#REF!,"Obras civis",N285:N320)+#REF!)*3.98%</f>
        <v>#REF!</v>
      </c>
      <c r="J323" s="89"/>
      <c r="K323" s="89"/>
      <c r="L323" s="89"/>
      <c r="M323" s="89"/>
      <c r="N323" s="89"/>
      <c r="Q323" s="72"/>
      <c r="R323" s="72"/>
      <c r="S323" s="72"/>
      <c r="T323" s="72"/>
      <c r="U323" s="72"/>
      <c r="X323" s="77"/>
      <c r="AA323" s="77"/>
      <c r="AD323" s="77"/>
      <c r="AG323" s="77"/>
      <c r="AJ323" s="77"/>
    </row>
    <row r="324" spans="1:36" ht="12.75" hidden="1" customHeight="1" x14ac:dyDescent="0.2">
      <c r="A324" s="86"/>
      <c r="B324" s="88" t="s">
        <v>101</v>
      </c>
      <c r="C324" s="90"/>
      <c r="D324" s="90"/>
      <c r="E324" s="91" t="e">
        <f>J321+#REF!+E323</f>
        <v>#REF!</v>
      </c>
      <c r="F324" s="91" t="e">
        <f>K321+#REF!+F323</f>
        <v>#REF!</v>
      </c>
      <c r="G324" s="91" t="e">
        <f>L321+#REF!+G323</f>
        <v>#REF!</v>
      </c>
      <c r="H324" s="91" t="e">
        <f>M321+#REF!+H323</f>
        <v>#REF!</v>
      </c>
      <c r="I324" s="91" t="e">
        <f>N321+#REF!+I323</f>
        <v>#REF!</v>
      </c>
      <c r="J324" s="91"/>
      <c r="K324" s="91"/>
      <c r="L324" s="91"/>
      <c r="M324" s="91"/>
      <c r="N324" s="91"/>
      <c r="Q324" s="72"/>
      <c r="R324" s="72"/>
      <c r="S324" s="72"/>
      <c r="T324" s="72"/>
      <c r="U324" s="72"/>
      <c r="X324" s="77"/>
      <c r="AA324" s="77"/>
      <c r="AD324" s="77"/>
      <c r="AG324" s="77"/>
      <c r="AJ324" s="77"/>
    </row>
    <row r="325" spans="1:36" ht="12.75" hidden="1" customHeight="1" x14ac:dyDescent="0.2">
      <c r="A325" s="86"/>
      <c r="B325" s="88" t="s">
        <v>102</v>
      </c>
      <c r="C325" s="88"/>
      <c r="D325" s="88"/>
      <c r="E325" s="89" t="e">
        <f>E324*2.7%</f>
        <v>#REF!</v>
      </c>
      <c r="F325" s="89" t="e">
        <f>F324*2.7%</f>
        <v>#REF!</v>
      </c>
      <c r="G325" s="89" t="e">
        <f>G324*2.7%</f>
        <v>#REF!</v>
      </c>
      <c r="H325" s="89" t="e">
        <f>H324*2.7%</f>
        <v>#REF!</v>
      </c>
      <c r="I325" s="89" t="e">
        <f>I324*2.7%</f>
        <v>#REF!</v>
      </c>
      <c r="J325" s="89"/>
      <c r="K325" s="89"/>
      <c r="L325" s="89"/>
      <c r="M325" s="89"/>
      <c r="N325" s="89"/>
      <c r="Q325" s="72"/>
      <c r="R325" s="72"/>
      <c r="S325" s="72"/>
      <c r="T325" s="72"/>
      <c r="U325" s="72"/>
      <c r="X325" s="77"/>
      <c r="AA325" s="77"/>
      <c r="AD325" s="77"/>
      <c r="AG325" s="77"/>
      <c r="AJ325" s="77"/>
    </row>
    <row r="326" spans="1:36" ht="12.75" hidden="1" customHeight="1" x14ac:dyDescent="0.2">
      <c r="A326" s="86"/>
      <c r="B326" s="88" t="s">
        <v>103</v>
      </c>
      <c r="C326" s="90"/>
      <c r="D326" s="90"/>
      <c r="E326" s="91" t="e">
        <f>E324*1.4%</f>
        <v>#REF!</v>
      </c>
      <c r="F326" s="91" t="e">
        <f>F324*1.4%</f>
        <v>#REF!</v>
      </c>
      <c r="G326" s="91" t="e">
        <f>G324*1.4%</f>
        <v>#REF!</v>
      </c>
      <c r="H326" s="91" t="e">
        <f>H324*1.4%</f>
        <v>#REF!</v>
      </c>
      <c r="I326" s="91" t="e">
        <f>I324*1.4%</f>
        <v>#REF!</v>
      </c>
      <c r="J326" s="91"/>
      <c r="K326" s="91"/>
      <c r="L326" s="91"/>
      <c r="M326" s="91"/>
      <c r="N326" s="91"/>
      <c r="Q326" s="72"/>
      <c r="R326" s="72"/>
      <c r="S326" s="72"/>
      <c r="T326" s="72"/>
      <c r="U326" s="72"/>
      <c r="X326" s="77"/>
      <c r="AA326" s="77"/>
      <c r="AD326" s="77"/>
      <c r="AG326" s="77"/>
      <c r="AJ326" s="77"/>
    </row>
    <row r="327" spans="1:36" ht="15" hidden="1" customHeight="1" x14ac:dyDescent="0.2">
      <c r="A327" s="86"/>
      <c r="B327" s="88" t="s">
        <v>104</v>
      </c>
      <c r="C327" s="88"/>
      <c r="D327" s="88"/>
      <c r="E327" s="89" t="e">
        <f>E324*3.99%</f>
        <v>#REF!</v>
      </c>
      <c r="F327" s="89" t="e">
        <f>F324*3.99%</f>
        <v>#REF!</v>
      </c>
      <c r="G327" s="89" t="e">
        <f>G324*3.99%</f>
        <v>#REF!</v>
      </c>
      <c r="H327" s="89" t="e">
        <f>H324*3.99%</f>
        <v>#REF!</v>
      </c>
      <c r="I327" s="89" t="e">
        <f>I324*3.99%</f>
        <v>#REF!</v>
      </c>
      <c r="J327" s="92"/>
      <c r="K327" s="89"/>
      <c r="L327" s="89"/>
      <c r="M327" s="89"/>
      <c r="N327" s="89"/>
      <c r="Q327" s="72"/>
      <c r="R327" s="72"/>
      <c r="S327" s="72"/>
      <c r="T327" s="72"/>
      <c r="U327" s="72"/>
      <c r="X327" s="77"/>
      <c r="AA327" s="77"/>
      <c r="AD327" s="77"/>
      <c r="AG327" s="77"/>
      <c r="AJ327" s="77"/>
    </row>
    <row r="328" spans="1:36" ht="12.75" hidden="1" customHeight="1" x14ac:dyDescent="0.2">
      <c r="A328" s="86"/>
      <c r="B328" s="93" t="s">
        <v>105</v>
      </c>
      <c r="C328" s="93"/>
      <c r="D328" s="93"/>
      <c r="E328" s="94" t="e">
        <f>E324*2.7%</f>
        <v>#REF!</v>
      </c>
      <c r="F328" s="94" t="e">
        <f>F324*2.7%</f>
        <v>#REF!</v>
      </c>
      <c r="G328" s="94" t="e">
        <f>G324*2.7%</f>
        <v>#REF!</v>
      </c>
      <c r="H328" s="94" t="e">
        <f>H324*2.7%</f>
        <v>#REF!</v>
      </c>
      <c r="I328" s="94" t="e">
        <f>I324*2.7%</f>
        <v>#REF!</v>
      </c>
      <c r="J328" s="94"/>
      <c r="K328" s="94"/>
      <c r="L328" s="94"/>
      <c r="M328" s="94"/>
      <c r="N328" s="94"/>
      <c r="Q328" s="72"/>
      <c r="R328" s="72"/>
      <c r="S328" s="72"/>
      <c r="T328" s="72"/>
      <c r="U328" s="72"/>
      <c r="X328" s="77"/>
      <c r="AA328" s="77"/>
      <c r="AD328" s="77"/>
      <c r="AG328" s="77"/>
      <c r="AJ328" s="77"/>
    </row>
    <row r="329" spans="1:36" ht="12.75" hidden="1" customHeight="1" x14ac:dyDescent="0.2">
      <c r="A329" s="86"/>
      <c r="B329" s="88" t="s">
        <v>106</v>
      </c>
      <c r="C329" s="88"/>
      <c r="D329" s="88"/>
      <c r="E329" s="89" t="e">
        <f>E324+E325+E326+E327+E328</f>
        <v>#REF!</v>
      </c>
      <c r="F329" s="89" t="e">
        <f>F324+F325+F326+F327+F328</f>
        <v>#REF!</v>
      </c>
      <c r="G329" s="89" t="e">
        <f>G324+G325+G326+G327+G328</f>
        <v>#REF!</v>
      </c>
      <c r="H329" s="89" t="e">
        <f>H324+H325+H326+H327+H328</f>
        <v>#REF!</v>
      </c>
      <c r="I329" s="89" t="e">
        <f>I324+I325+I326+I327+I328</f>
        <v>#REF!</v>
      </c>
      <c r="J329" s="89"/>
      <c r="K329" s="89"/>
      <c r="L329" s="89"/>
      <c r="M329" s="89"/>
      <c r="N329" s="89"/>
      <c r="Q329" s="72"/>
      <c r="R329" s="72"/>
      <c r="S329" s="72"/>
      <c r="T329" s="72"/>
      <c r="U329" s="72"/>
      <c r="X329" s="77"/>
      <c r="AA329" s="77"/>
      <c r="AD329" s="77"/>
      <c r="AG329" s="77"/>
      <c r="AJ329" s="77"/>
    </row>
    <row r="330" spans="1:36" ht="12.75" hidden="1" customHeight="1" x14ac:dyDescent="0.2">
      <c r="A330" s="88"/>
      <c r="B330" s="88" t="s">
        <v>107</v>
      </c>
      <c r="C330" s="88"/>
      <c r="D330" s="88"/>
      <c r="E330" s="89" t="e">
        <f>E329*3%</f>
        <v>#REF!</v>
      </c>
      <c r="F330" s="89" t="e">
        <f>F329*3%</f>
        <v>#REF!</v>
      </c>
      <c r="G330" s="89" t="e">
        <f>G329*3%</f>
        <v>#REF!</v>
      </c>
      <c r="H330" s="89" t="e">
        <f>H329*3%</f>
        <v>#REF!</v>
      </c>
      <c r="I330" s="89" t="e">
        <f>I329*3%</f>
        <v>#REF!</v>
      </c>
      <c r="J330" s="89"/>
      <c r="K330" s="89"/>
      <c r="L330" s="89"/>
      <c r="M330" s="89"/>
      <c r="N330" s="89"/>
      <c r="Q330" s="72"/>
      <c r="R330" s="72"/>
      <c r="S330" s="72"/>
      <c r="T330" s="72"/>
      <c r="U330" s="72"/>
      <c r="X330" s="77"/>
      <c r="AA330" s="77"/>
      <c r="AD330" s="77"/>
      <c r="AG330" s="77"/>
      <c r="AJ330" s="77"/>
    </row>
    <row r="331" spans="1:36" ht="12.75" hidden="1" customHeight="1" x14ac:dyDescent="0.2">
      <c r="A331" s="95"/>
      <c r="B331" s="95" t="s">
        <v>108</v>
      </c>
      <c r="C331" s="95"/>
      <c r="D331" s="95"/>
      <c r="E331" s="96" t="e">
        <f>E329*2.7%</f>
        <v>#REF!</v>
      </c>
      <c r="F331" s="96" t="e">
        <f>F329*2.7%</f>
        <v>#REF!</v>
      </c>
      <c r="G331" s="96" t="e">
        <f>G329*2.7%</f>
        <v>#REF!</v>
      </c>
      <c r="H331" s="96" t="e">
        <f>H329*2.7%</f>
        <v>#REF!</v>
      </c>
      <c r="I331" s="96" t="e">
        <f>I329*2.7%</f>
        <v>#REF!</v>
      </c>
      <c r="J331" s="96"/>
      <c r="K331" s="96"/>
      <c r="L331" s="96"/>
      <c r="M331" s="96"/>
      <c r="N331" s="96"/>
      <c r="Q331" s="72"/>
      <c r="R331" s="72"/>
      <c r="S331" s="72"/>
      <c r="T331" s="72"/>
      <c r="U331" s="72"/>
      <c r="X331" s="77"/>
      <c r="AA331" s="77"/>
      <c r="AD331" s="77"/>
      <c r="AG331" s="77"/>
      <c r="AJ331" s="77"/>
    </row>
    <row r="332" spans="1:36" x14ac:dyDescent="0.2">
      <c r="A332" s="79"/>
      <c r="B332" s="80" t="s">
        <v>109</v>
      </c>
      <c r="C332" s="80"/>
      <c r="D332" s="80"/>
      <c r="E332" s="81">
        <f>J321*(1+Entrada!$H$13)</f>
        <v>6786142.9871788928</v>
      </c>
      <c r="F332" s="81">
        <f>K321*(1+Entrada!$H$13)</f>
        <v>6522069.8674802762</v>
      </c>
      <c r="G332" s="81">
        <f>L321*(1+Entrada!$H$13)</f>
        <v>6883327.2571187383</v>
      </c>
      <c r="H332" s="81">
        <f>M321*(1+Entrada!$H$13)</f>
        <v>6741237.1521032415</v>
      </c>
      <c r="I332" s="81">
        <f>N321*(1+Entrada!$H$13)</f>
        <v>6800217.9504115619</v>
      </c>
      <c r="J332" s="81"/>
      <c r="K332" s="81"/>
      <c r="L332" s="81"/>
      <c r="M332" s="81"/>
      <c r="N332" s="81"/>
      <c r="Q332" s="63">
        <f>SUMIF($O285:$O320,"&lt;&gt;Rateio",W285:W320)</f>
        <v>4286345.9999866681</v>
      </c>
      <c r="R332" s="63">
        <f>SUMIF($O285:$O320,"&lt;&gt;Rateio",Z285:Z320)</f>
        <v>4119548.9309501494</v>
      </c>
      <c r="S332" s="63">
        <f>SUMIF($O285:$O320,"&lt;&gt;Rateio",AC285:AC320)</f>
        <v>4347730.7081346251</v>
      </c>
      <c r="T332" s="63">
        <f>SUMIF($O285:$O320,"&lt;&gt;Rateio",AF285:AF320)</f>
        <v>4257982.031394165</v>
      </c>
      <c r="U332" s="63">
        <f>SUMIF($O285:$O320,"&lt;&gt;Rateio",AI285:AI320)</f>
        <v>4295236.1990977526</v>
      </c>
      <c r="X332" s="77"/>
      <c r="AA332" s="77"/>
      <c r="AD332" s="77"/>
      <c r="AG332" s="77"/>
      <c r="AJ332" s="77"/>
    </row>
    <row r="333" spans="1:36" x14ac:dyDescent="0.2">
      <c r="E333" s="97">
        <f>Q333</f>
        <v>1</v>
      </c>
      <c r="F333" s="98">
        <f>R333</f>
        <v>1</v>
      </c>
      <c r="G333" s="98">
        <f>S333</f>
        <v>1</v>
      </c>
      <c r="H333" s="98">
        <f>T333</f>
        <v>1</v>
      </c>
      <c r="I333" s="99">
        <f>U333</f>
        <v>1</v>
      </c>
      <c r="Q333" s="100">
        <f>Q321/Q332</f>
        <v>1</v>
      </c>
      <c r="R333" s="100">
        <f>R321/R332</f>
        <v>1</v>
      </c>
      <c r="S333" s="100">
        <f>S321/S332</f>
        <v>1</v>
      </c>
      <c r="T333" s="100">
        <f>T321/T332</f>
        <v>1</v>
      </c>
      <c r="U333" s="100">
        <f>U321/U332</f>
        <v>1</v>
      </c>
      <c r="W333" s="78"/>
      <c r="X333" s="101"/>
      <c r="Z333" s="78"/>
      <c r="AA333" s="101"/>
      <c r="AC333" s="78"/>
      <c r="AD333" s="101"/>
      <c r="AF333" s="78"/>
      <c r="AG333" s="101"/>
      <c r="AI333" s="78"/>
      <c r="AJ333" s="101"/>
    </row>
    <row r="337" spans="1:36" s="55" customFormat="1" ht="12.75" customHeight="1" x14ac:dyDescent="0.25">
      <c r="B337" s="231" t="s">
        <v>227</v>
      </c>
      <c r="C337" s="56"/>
      <c r="D337" s="56"/>
      <c r="E337" s="56"/>
      <c r="F337" s="56"/>
      <c r="G337" s="62"/>
      <c r="H337" s="56"/>
      <c r="I337" s="56"/>
      <c r="J337" s="56"/>
      <c r="K337" s="56"/>
      <c r="L337" s="56"/>
      <c r="Q337" s="59" t="s">
        <v>12</v>
      </c>
      <c r="R337" s="59" t="s">
        <v>13</v>
      </c>
      <c r="S337" s="59" t="s">
        <v>14</v>
      </c>
      <c r="T337" s="59" t="s">
        <v>15</v>
      </c>
      <c r="U337" s="59" t="s">
        <v>16</v>
      </c>
      <c r="W337" s="60"/>
      <c r="X337" s="60"/>
      <c r="Z337" s="60"/>
      <c r="AA337" s="61"/>
      <c r="AC337" s="60"/>
      <c r="AD337" s="61"/>
      <c r="AF337" s="60"/>
      <c r="AG337" s="61"/>
      <c r="AI337" s="60"/>
      <c r="AJ337" s="61"/>
    </row>
    <row r="338" spans="1:36" s="55" customFormat="1" ht="12.75" customHeight="1" x14ac:dyDescent="0.2">
      <c r="B338" s="231"/>
      <c r="C338" s="56"/>
      <c r="D338" s="56"/>
      <c r="E338" s="56"/>
      <c r="F338" s="56"/>
      <c r="G338" s="62"/>
      <c r="H338" s="56"/>
      <c r="I338" s="56"/>
      <c r="J338" s="56"/>
      <c r="K338" s="56"/>
      <c r="L338" s="56"/>
      <c r="O338" s="1" t="s">
        <v>141</v>
      </c>
      <c r="Q338" s="63">
        <f>SUMIF($O341:$O376,"Rateio",J341:J376)+E388</f>
        <v>7029378.1011256473</v>
      </c>
      <c r="R338" s="63">
        <f>SUMIF($O341:$O376,"Rateio",K341:K376)+F388</f>
        <v>6755839.832301598</v>
      </c>
      <c r="S338" s="63">
        <f>SUMIF($O341:$O376,"Rateio",L341:L376)+G388</f>
        <v>7130045.7381294249</v>
      </c>
      <c r="T338" s="63">
        <f>SUMIF($O341:$O376,"Rateio",M341:M376)+H388</f>
        <v>6982862.7102342527</v>
      </c>
      <c r="U338" s="63">
        <f>SUMIF($O341:$O376,"Rateio",N341:N376)+I388</f>
        <v>7043957.5520020584</v>
      </c>
      <c r="X338" s="64"/>
      <c r="AA338" s="64"/>
      <c r="AD338" s="64"/>
      <c r="AG338" s="64"/>
      <c r="AJ338" s="64"/>
    </row>
    <row r="339" spans="1:36" s="66" customFormat="1" x14ac:dyDescent="0.2">
      <c r="A339" s="228" t="s">
        <v>72</v>
      </c>
      <c r="B339" s="228" t="s">
        <v>73</v>
      </c>
      <c r="C339" s="228" t="s">
        <v>74</v>
      </c>
      <c r="D339" s="228" t="s">
        <v>75</v>
      </c>
      <c r="E339" s="230" t="str">
        <f>$E$118</f>
        <v>Preço Unitário - Ref. 06/2020</v>
      </c>
      <c r="F339" s="230"/>
      <c r="G339" s="230"/>
      <c r="H339" s="230"/>
      <c r="I339" s="230"/>
      <c r="J339" s="229" t="str">
        <f>$J$118</f>
        <v>Preço Total</v>
      </c>
      <c r="K339" s="229"/>
      <c r="L339" s="229"/>
      <c r="M339" s="229"/>
      <c r="N339" s="229"/>
      <c r="O339" s="120" t="s">
        <v>142</v>
      </c>
      <c r="Q339" s="63">
        <f>SUMIF($P341:$P376,"UAR",J341:J376)</f>
        <v>0</v>
      </c>
      <c r="R339" s="63">
        <f>SUMIF($P341:$P376,"UAR",K341:K376)</f>
        <v>0</v>
      </c>
      <c r="S339" s="63">
        <f>SUMIF($P341:$P376,"UAR",L341:L376)</f>
        <v>0</v>
      </c>
      <c r="T339" s="63">
        <f>SUMIF($P341:$P376,"UAR",M341:M376)</f>
        <v>0</v>
      </c>
      <c r="U339" s="63">
        <f>SUMIF($P341:$P376,"UAR",N341:N376)</f>
        <v>0</v>
      </c>
      <c r="X339" s="67"/>
      <c r="AA339" s="67"/>
      <c r="AD339" s="67"/>
      <c r="AG339" s="67"/>
      <c r="AJ339" s="67"/>
    </row>
    <row r="340" spans="1:36" s="71" customFormat="1" x14ac:dyDescent="0.2">
      <c r="A340" s="228"/>
      <c r="B340" s="228"/>
      <c r="C340" s="228"/>
      <c r="D340" s="228"/>
      <c r="E340" s="68" t="s">
        <v>12</v>
      </c>
      <c r="F340" s="68" t="s">
        <v>13</v>
      </c>
      <c r="G340" s="68" t="s">
        <v>14</v>
      </c>
      <c r="H340" s="68" t="s">
        <v>15</v>
      </c>
      <c r="I340" s="68" t="s">
        <v>16</v>
      </c>
      <c r="J340" s="68" t="s">
        <v>12</v>
      </c>
      <c r="K340" s="68" t="s">
        <v>13</v>
      </c>
      <c r="L340" s="68" t="s">
        <v>14</v>
      </c>
      <c r="M340" s="68" t="s">
        <v>15</v>
      </c>
      <c r="N340" s="68" t="s">
        <v>16</v>
      </c>
      <c r="O340" s="120" t="s">
        <v>143</v>
      </c>
      <c r="Q340" s="72">
        <f>Q339/Q338</f>
        <v>0</v>
      </c>
      <c r="R340" s="72">
        <f>R339/R338</f>
        <v>0</v>
      </c>
      <c r="S340" s="72">
        <f>S339/S338</f>
        <v>0</v>
      </c>
      <c r="T340" s="72">
        <f>T339/T338</f>
        <v>0</v>
      </c>
      <c r="U340" s="72">
        <f>U339/U338</f>
        <v>0</v>
      </c>
      <c r="X340" s="73"/>
      <c r="AA340" s="73"/>
      <c r="AD340" s="73"/>
      <c r="AG340" s="73"/>
      <c r="AJ340" s="73"/>
    </row>
    <row r="341" spans="1:36" x14ac:dyDescent="0.2">
      <c r="A341" s="74">
        <v>1</v>
      </c>
      <c r="B341" s="75" t="s">
        <v>63</v>
      </c>
      <c r="C341" s="75" t="str">
        <f>VLOOKUP(B341,Valores!$A$2:$F$300,5,FALSE)</f>
        <v>unid.</v>
      </c>
      <c r="D341" s="75">
        <v>1</v>
      </c>
      <c r="E341" s="63">
        <f>Entrada!$H$27*VLOOKUP($E340,Regional!$A$2:$B$7,2,FALSE)</f>
        <v>380549.13989449816</v>
      </c>
      <c r="F341" s="2">
        <f>Entrada!$H$27*VLOOKUP($F340,Regional!$A$2:$B$7,2,FALSE)</f>
        <v>365740.61040131963</v>
      </c>
      <c r="G341" s="2">
        <f>Entrada!$H$27*VLOOKUP($G340,Regional!$A$2:$B$7,2,FALSE)</f>
        <v>385998.97942878969</v>
      </c>
      <c r="H341" s="2">
        <f>Entrada!$H$27*VLOOKUP($H340,Regional!$A$2:$B$7,2,FALSE)</f>
        <v>378030.93817865307</v>
      </c>
      <c r="I341" s="76">
        <f>Entrada!$H$27*VLOOKUP($I340,Regional!$A$2:$B$7,2,FALSE)</f>
        <v>381338.42699946451</v>
      </c>
      <c r="J341" s="102">
        <f t="shared" ref="J341:N376" si="77">$D341*E341</f>
        <v>380549.13989449816</v>
      </c>
      <c r="K341" s="103">
        <f t="shared" si="77"/>
        <v>365740.61040131963</v>
      </c>
      <c r="L341" s="103">
        <f t="shared" si="77"/>
        <v>385998.97942878969</v>
      </c>
      <c r="M341" s="103">
        <f t="shared" si="77"/>
        <v>378030.93817865307</v>
      </c>
      <c r="N341" s="104">
        <f t="shared" si="77"/>
        <v>381338.42699946451</v>
      </c>
      <c r="O341" s="1">
        <f>VLOOKUP(B341,Valores!$A$2:$P$300,14,FALSE)</f>
        <v>1</v>
      </c>
      <c r="P341" s="1">
        <f>VLOOKUP(B341,Valores!$A$2:$P$300,15,FALSE)</f>
        <v>3.0300000000000001E-2</v>
      </c>
      <c r="Q341" s="72">
        <f>IF($P341="UAR",J341*Q$340,0)</f>
        <v>0</v>
      </c>
      <c r="R341" s="72">
        <f>IF($P341="UAR",K341*R$340,0)</f>
        <v>0</v>
      </c>
      <c r="S341" s="72">
        <f>IF($P341="UAR",L341*S$340,0)</f>
        <v>0</v>
      </c>
      <c r="T341" s="72">
        <f>IF($P341="UAR",M341*T$340,0)</f>
        <v>0</v>
      </c>
      <c r="U341" s="72">
        <f>IF($P341="UAR",N341*U$340,0)</f>
        <v>0</v>
      </c>
      <c r="W341" s="2">
        <f t="shared" ref="W341:W376" si="78">J341+Q341</f>
        <v>380549.13989449816</v>
      </c>
      <c r="X341" s="77">
        <f t="shared" ref="X341:X376" si="79">IF($O341="rateio",0,W341*$O341)</f>
        <v>380549.13989449816</v>
      </c>
      <c r="Z341" s="2">
        <f t="shared" ref="Z341:Z376" si="80">K341+R341</f>
        <v>365740.61040131963</v>
      </c>
      <c r="AA341" s="77">
        <f t="shared" ref="AA341:AA376" si="81">IF($O341="rateio",0,Z341*$O341)</f>
        <v>365740.61040131963</v>
      </c>
      <c r="AC341" s="2">
        <f t="shared" ref="AC341:AC376" si="82">L341+S341</f>
        <v>385998.97942878969</v>
      </c>
      <c r="AD341" s="77">
        <f t="shared" ref="AD341:AD376" si="83">IF($O341="rateio",0,AC341*$O341)</f>
        <v>385998.97942878969</v>
      </c>
      <c r="AF341" s="2">
        <f t="shared" ref="AF341:AF376" si="84">M341+T341</f>
        <v>378030.93817865307</v>
      </c>
      <c r="AG341" s="77">
        <f t="shared" ref="AG341:AG376" si="85">IF($O341="rateio",0,AF341*$O341)</f>
        <v>378030.93817865307</v>
      </c>
      <c r="AI341" s="2">
        <f t="shared" ref="AI341:AI376" si="86">N341+U341</f>
        <v>381338.42699946451</v>
      </c>
      <c r="AJ341" s="77">
        <f t="shared" ref="AJ341:AJ376" si="87">IF($O341="rateio",0,AI341*$O341)</f>
        <v>381338.42699946451</v>
      </c>
    </row>
    <row r="342" spans="1:36" x14ac:dyDescent="0.2">
      <c r="A342" s="72">
        <v>2</v>
      </c>
      <c r="B342" s="1" t="s">
        <v>64</v>
      </c>
      <c r="C342" s="1" t="str">
        <f>VLOOKUP(B342,Valores!$A$2:$F$300,5,FALSE)</f>
        <v>unid.</v>
      </c>
      <c r="D342" s="1">
        <v>4</v>
      </c>
      <c r="E342" s="63">
        <f>Entrada!$H$28*VLOOKUP($E340,Regional!$A$2:$B$7,2,FALSE)</f>
        <v>79396.2818293171</v>
      </c>
      <c r="F342" s="2">
        <f>Entrada!$H$28*VLOOKUP($F340,Regional!$A$2:$B$7,2,FALSE)</f>
        <v>76306.6882450454</v>
      </c>
      <c r="G342" s="2">
        <f>Entrada!$H$28*VLOOKUP($G340,Regional!$A$2:$B$7,2,FALSE)</f>
        <v>80533.31500119374</v>
      </c>
      <c r="H342" s="2">
        <f>Entrada!$H$28*VLOOKUP($H340,Regional!$A$2:$B$7,2,FALSE)</f>
        <v>78870.894087829278</v>
      </c>
      <c r="I342" s="76">
        <f>Entrada!$H$28*VLOOKUP($I340,Regional!$A$2:$B$7,2,FALSE)</f>
        <v>79560.955599037159</v>
      </c>
      <c r="J342" s="63">
        <f t="shared" si="77"/>
        <v>317585.1273172684</v>
      </c>
      <c r="K342" s="2">
        <f t="shared" si="77"/>
        <v>305226.7529801816</v>
      </c>
      <c r="L342" s="2">
        <f t="shared" si="77"/>
        <v>322133.26000477496</v>
      </c>
      <c r="M342" s="2">
        <f t="shared" si="77"/>
        <v>315483.57635131711</v>
      </c>
      <c r="N342" s="76">
        <f t="shared" si="77"/>
        <v>318243.82239614864</v>
      </c>
      <c r="O342" s="1">
        <f>VLOOKUP(B342,Valores!$A$2:$P$300,14,FALSE)</f>
        <v>1</v>
      </c>
      <c r="P342" s="1">
        <f>VLOOKUP(B342,Valores!$A$2:$P$300,15,FALSE)</f>
        <v>3.3300000000000003E-2</v>
      </c>
      <c r="Q342" s="72">
        <f t="shared" ref="Q342:U376" si="88">IF($P342="UAR",J342*Q$340,0)</f>
        <v>0</v>
      </c>
      <c r="R342" s="72">
        <f t="shared" si="88"/>
        <v>0</v>
      </c>
      <c r="S342" s="72">
        <f t="shared" si="88"/>
        <v>0</v>
      </c>
      <c r="T342" s="72">
        <f t="shared" si="88"/>
        <v>0</v>
      </c>
      <c r="U342" s="72">
        <f t="shared" si="88"/>
        <v>0</v>
      </c>
      <c r="W342" s="2">
        <f t="shared" si="78"/>
        <v>317585.1273172684</v>
      </c>
      <c r="X342" s="77">
        <f t="shared" si="79"/>
        <v>317585.1273172684</v>
      </c>
      <c r="Z342" s="2">
        <f t="shared" si="80"/>
        <v>305226.7529801816</v>
      </c>
      <c r="AA342" s="77">
        <f t="shared" si="81"/>
        <v>305226.7529801816</v>
      </c>
      <c r="AC342" s="2">
        <f t="shared" si="82"/>
        <v>322133.26000477496</v>
      </c>
      <c r="AD342" s="77">
        <f t="shared" si="83"/>
        <v>322133.26000477496</v>
      </c>
      <c r="AF342" s="2">
        <f t="shared" si="84"/>
        <v>315483.57635131711</v>
      </c>
      <c r="AG342" s="77">
        <f t="shared" si="85"/>
        <v>315483.57635131711</v>
      </c>
      <c r="AI342" s="2">
        <f t="shared" si="86"/>
        <v>318243.82239614864</v>
      </c>
      <c r="AJ342" s="77">
        <f t="shared" si="87"/>
        <v>318243.82239614864</v>
      </c>
    </row>
    <row r="343" spans="1:36" x14ac:dyDescent="0.2">
      <c r="A343" s="72">
        <v>3</v>
      </c>
      <c r="B343" s="1" t="s">
        <v>67</v>
      </c>
      <c r="C343" s="1" t="str">
        <f>VLOOKUP(B343,Valores!$A$2:$F$300,5,FALSE)</f>
        <v>unid.</v>
      </c>
      <c r="D343" s="1">
        <v>0</v>
      </c>
      <c r="E343" s="63">
        <f>Entrada!$H$31*VLOOKUP($E340,Regional!$A$2:$B$7,2,FALSE)</f>
        <v>75889.862157796961</v>
      </c>
      <c r="F343" s="2">
        <f>Entrada!$H$31*VLOOKUP($F340,Regional!$A$2:$B$7,2,FALSE)</f>
        <v>72936.715916792324</v>
      </c>
      <c r="G343" s="2">
        <f>Entrada!$H$31*VLOOKUP($G340,Regional!$A$2:$B$7,2,FALSE)</f>
        <v>76976.679936846893</v>
      </c>
      <c r="H343" s="2">
        <f>Entrada!$H$31*VLOOKUP($H340,Regional!$A$2:$B$7,2,FALSE)</f>
        <v>75387.677390925615</v>
      </c>
      <c r="I343" s="76">
        <f>Entrada!$H$31*VLOOKUP($I340,Regional!$A$2:$B$7,2,FALSE)</f>
        <v>76047.263353383503</v>
      </c>
      <c r="J343" s="63">
        <f t="shared" si="77"/>
        <v>0</v>
      </c>
      <c r="K343" s="2">
        <f t="shared" si="77"/>
        <v>0</v>
      </c>
      <c r="L343" s="2">
        <f t="shared" si="77"/>
        <v>0</v>
      </c>
      <c r="M343" s="2">
        <f t="shared" si="77"/>
        <v>0</v>
      </c>
      <c r="N343" s="76">
        <f t="shared" si="77"/>
        <v>0</v>
      </c>
      <c r="O343" s="1">
        <f>VLOOKUP(B343,Valores!$A$2:$P$300,14,FALSE)</f>
        <v>1</v>
      </c>
      <c r="P343" s="1">
        <f>VLOOKUP(B343,Valores!$A$2:$P$300,15,FALSE)</f>
        <v>3.3300000000000003E-2</v>
      </c>
      <c r="Q343" s="72">
        <f t="shared" si="88"/>
        <v>0</v>
      </c>
      <c r="R343" s="72">
        <f t="shared" si="88"/>
        <v>0</v>
      </c>
      <c r="S343" s="72">
        <f t="shared" si="88"/>
        <v>0</v>
      </c>
      <c r="T343" s="72">
        <f t="shared" si="88"/>
        <v>0</v>
      </c>
      <c r="U343" s="72">
        <f t="shared" si="88"/>
        <v>0</v>
      </c>
      <c r="W343" s="2">
        <f t="shared" si="78"/>
        <v>0</v>
      </c>
      <c r="X343" s="77">
        <f t="shared" si="79"/>
        <v>0</v>
      </c>
      <c r="Z343" s="2">
        <f t="shared" si="80"/>
        <v>0</v>
      </c>
      <c r="AA343" s="77">
        <f t="shared" si="81"/>
        <v>0</v>
      </c>
      <c r="AC343" s="2">
        <f t="shared" si="82"/>
        <v>0</v>
      </c>
      <c r="AD343" s="77">
        <f t="shared" si="83"/>
        <v>0</v>
      </c>
      <c r="AF343" s="2">
        <f t="shared" si="84"/>
        <v>0</v>
      </c>
      <c r="AG343" s="77">
        <f t="shared" si="85"/>
        <v>0</v>
      </c>
      <c r="AI343" s="2">
        <f t="shared" si="86"/>
        <v>0</v>
      </c>
      <c r="AJ343" s="77">
        <f t="shared" si="87"/>
        <v>0</v>
      </c>
    </row>
    <row r="344" spans="1:36" x14ac:dyDescent="0.2">
      <c r="A344" s="72">
        <v>4</v>
      </c>
      <c r="B344" s="1" t="s">
        <v>68</v>
      </c>
      <c r="C344" s="1" t="str">
        <f>VLOOKUP(B344,Valores!$A$2:$F$300,5,FALSE)</f>
        <v>unid.</v>
      </c>
      <c r="D344" s="1">
        <v>3</v>
      </c>
      <c r="E344" s="63">
        <f>Entrada!$H$32*VLOOKUP($E340,Regional!$A$2:$B$7,2,FALSE)</f>
        <v>85440.083298083729</v>
      </c>
      <c r="F344" s="2">
        <f>Entrada!$H$32*VLOOKUP($F340,Regional!$A$2:$B$7,2,FALSE)</f>
        <v>82115.303760360766</v>
      </c>
      <c r="G344" s="2">
        <f>Entrada!$H$32*VLOOKUP($G340,Regional!$A$2:$B$7,2,FALSE)</f>
        <v>86663.66967617975</v>
      </c>
      <c r="H344" s="2">
        <f>Entrada!$H$32*VLOOKUP($H340,Regional!$A$2:$B$7,2,FALSE)</f>
        <v>84874.702006135922</v>
      </c>
      <c r="I344" s="76">
        <f>Entrada!$H$32*VLOOKUP($I340,Regional!$A$2:$B$7,2,FALSE)</f>
        <v>85617.292359739018</v>
      </c>
      <c r="J344" s="63">
        <f t="shared" si="77"/>
        <v>256320.24989425117</v>
      </c>
      <c r="K344" s="2">
        <f t="shared" si="77"/>
        <v>246345.91128108231</v>
      </c>
      <c r="L344" s="2">
        <f t="shared" si="77"/>
        <v>259991.00902853924</v>
      </c>
      <c r="M344" s="2">
        <f t="shared" si="77"/>
        <v>254624.10601840777</v>
      </c>
      <c r="N344" s="76">
        <f t="shared" si="77"/>
        <v>256851.87707921705</v>
      </c>
      <c r="O344" s="1">
        <f>VLOOKUP(B344,Valores!$A$2:$P$300,14,FALSE)</f>
        <v>1</v>
      </c>
      <c r="P344" s="1">
        <f>VLOOKUP(B344,Valores!$A$2:$P$300,15,FALSE)</f>
        <v>3.3300000000000003E-2</v>
      </c>
      <c r="Q344" s="72">
        <f t="shared" si="88"/>
        <v>0</v>
      </c>
      <c r="R344" s="72">
        <f t="shared" si="88"/>
        <v>0</v>
      </c>
      <c r="S344" s="72">
        <f t="shared" si="88"/>
        <v>0</v>
      </c>
      <c r="T344" s="72">
        <f t="shared" si="88"/>
        <v>0</v>
      </c>
      <c r="U344" s="72">
        <f t="shared" si="88"/>
        <v>0</v>
      </c>
      <c r="W344" s="2">
        <f t="shared" si="78"/>
        <v>256320.24989425117</v>
      </c>
      <c r="X344" s="77">
        <f t="shared" si="79"/>
        <v>256320.24989425117</v>
      </c>
      <c r="Z344" s="2">
        <f t="shared" si="80"/>
        <v>246345.91128108231</v>
      </c>
      <c r="AA344" s="77">
        <f t="shared" si="81"/>
        <v>246345.91128108231</v>
      </c>
      <c r="AC344" s="2">
        <f t="shared" si="82"/>
        <v>259991.00902853924</v>
      </c>
      <c r="AD344" s="77">
        <f t="shared" si="83"/>
        <v>259991.00902853924</v>
      </c>
      <c r="AF344" s="2">
        <f t="shared" si="84"/>
        <v>254624.10601840777</v>
      </c>
      <c r="AG344" s="77">
        <f t="shared" si="85"/>
        <v>254624.10601840777</v>
      </c>
      <c r="AI344" s="2">
        <f t="shared" si="86"/>
        <v>256851.87707921705</v>
      </c>
      <c r="AJ344" s="77">
        <f t="shared" si="87"/>
        <v>256851.87707921705</v>
      </c>
    </row>
    <row r="345" spans="1:36" x14ac:dyDescent="0.2">
      <c r="A345" s="72">
        <v>5</v>
      </c>
      <c r="B345" s="1" t="s">
        <v>69</v>
      </c>
      <c r="C345" s="1" t="str">
        <f>VLOOKUP(B345,Valores!$A$2:$F$300,5,FALSE)</f>
        <v>unid.</v>
      </c>
      <c r="D345" s="1">
        <v>3</v>
      </c>
      <c r="E345" s="63">
        <f>Entrada!$H$33*VLOOKUP($E340,Regional!$A$2:$B$7,2,FALSE)</f>
        <v>29206.92552052566</v>
      </c>
      <c r="F345" s="2">
        <f>Entrada!$H$33*VLOOKUP($F340,Regional!$A$2:$B$7,2,FALSE)</f>
        <v>28070.379480517055</v>
      </c>
      <c r="G345" s="2">
        <f>Entrada!$H$33*VLOOKUP($G340,Regional!$A$2:$B$7,2,FALSE)</f>
        <v>29625.197540325778</v>
      </c>
      <c r="H345" s="2">
        <f>Entrada!$H$33*VLOOKUP($H340,Regional!$A$2:$B$7,2,FALSE)</f>
        <v>29013.655001031813</v>
      </c>
      <c r="I345" s="76">
        <f>Entrada!$H$33*VLOOKUP($I340,Regional!$A$2:$B$7,2,FALSE)</f>
        <v>29267.502847531196</v>
      </c>
      <c r="J345" s="63">
        <f t="shared" si="77"/>
        <v>87620.776561576975</v>
      </c>
      <c r="K345" s="2">
        <f t="shared" si="77"/>
        <v>84211.138441551157</v>
      </c>
      <c r="L345" s="2">
        <f t="shared" si="77"/>
        <v>88875.592620977332</v>
      </c>
      <c r="M345" s="2">
        <f t="shared" si="77"/>
        <v>87040.965003095436</v>
      </c>
      <c r="N345" s="76">
        <f t="shared" si="77"/>
        <v>87802.508542593583</v>
      </c>
      <c r="O345" s="1">
        <f>VLOOKUP(B345,Valores!$A$2:$P$300,14,FALSE)</f>
        <v>1</v>
      </c>
      <c r="P345" s="1">
        <f>VLOOKUP(B345,Valores!$A$2:$P$300,15,FALSE)</f>
        <v>4.1700000000000001E-2</v>
      </c>
      <c r="Q345" s="72">
        <f t="shared" si="88"/>
        <v>0</v>
      </c>
      <c r="R345" s="72">
        <f t="shared" si="88"/>
        <v>0</v>
      </c>
      <c r="S345" s="72">
        <f t="shared" si="88"/>
        <v>0</v>
      </c>
      <c r="T345" s="72">
        <f t="shared" si="88"/>
        <v>0</v>
      </c>
      <c r="U345" s="72">
        <f t="shared" si="88"/>
        <v>0</v>
      </c>
      <c r="W345" s="2">
        <f t="shared" si="78"/>
        <v>87620.776561576975</v>
      </c>
      <c r="X345" s="77">
        <f t="shared" si="79"/>
        <v>87620.776561576975</v>
      </c>
      <c r="Z345" s="2">
        <f t="shared" si="80"/>
        <v>84211.138441551157</v>
      </c>
      <c r="AA345" s="77">
        <f t="shared" si="81"/>
        <v>84211.138441551157</v>
      </c>
      <c r="AC345" s="2">
        <f t="shared" si="82"/>
        <v>88875.592620977332</v>
      </c>
      <c r="AD345" s="77">
        <f t="shared" si="83"/>
        <v>88875.592620977332</v>
      </c>
      <c r="AF345" s="2">
        <f t="shared" si="84"/>
        <v>87040.965003095436</v>
      </c>
      <c r="AG345" s="77">
        <f t="shared" si="85"/>
        <v>87040.965003095436</v>
      </c>
      <c r="AI345" s="2">
        <f t="shared" si="86"/>
        <v>87802.508542593583</v>
      </c>
      <c r="AJ345" s="77">
        <f t="shared" si="87"/>
        <v>87802.508542593583</v>
      </c>
    </row>
    <row r="346" spans="1:36" x14ac:dyDescent="0.2">
      <c r="A346" s="72">
        <v>6</v>
      </c>
      <c r="B346" s="1" t="s">
        <v>76</v>
      </c>
      <c r="C346" s="1" t="str">
        <f>VLOOKUP(B346,Valores!$A$2:$F$300,5,FALSE)</f>
        <v>kg</v>
      </c>
      <c r="D346" s="1">
        <v>618</v>
      </c>
      <c r="E346" s="63">
        <f>VLOOKUP($B346,Valores!$A$2:$G$300,6,FALSE)*VLOOKUP(VLOOKUP($B346,Indices_Poder!$B$5:$E$250,3,FALSE),Indices_Poder!$G$6:$N$27,4,FALSE)*VLOOKUP($E$340,Regional!$A$2:$B$7,2,FALSE)</f>
        <v>134.45374607862703</v>
      </c>
      <c r="F346" s="2">
        <f>VLOOKUP($B346,Valores!$A$2:$G$300,6,FALSE)*VLOOKUP(VLOOKUP($B346,Indices_Poder!$B$5:$E$250,3,FALSE),Indices_Poder!$G$6:$N$27,4,FALSE)*VLOOKUP($F$340,Regional!$A$2:$B$7,2,FALSE)</f>
        <v>129.22166944109824</v>
      </c>
      <c r="G346" s="2">
        <f>VLOOKUP($B346,Valores!$A$2:$G$300,6,FALSE)*VLOOKUP(VLOOKUP($B346,Indices_Poder!$B$5:$E$250,3,FALSE),Indices_Poder!$G$6:$N$27,4,FALSE)*VLOOKUP($G$340,Regional!$A$2:$B$7,2,FALSE)</f>
        <v>136.37925651629627</v>
      </c>
      <c r="H346" s="2">
        <f>VLOOKUP($B346,Valores!$A$2:$G$300,6,FALSE)*VLOOKUP(VLOOKUP($B346,Indices_Poder!$B$5:$E$250,3,FALSE),Indices_Poder!$G$6:$N$27,4,FALSE)*VLOOKUP($H$340,Regional!$A$2:$B$7,2,FALSE)</f>
        <v>133.56402746260059</v>
      </c>
      <c r="I346" s="76">
        <f>VLOOKUP($B346,Valores!$A$2:$G$300,6,FALSE)*VLOOKUP(VLOOKUP($B346,Indices_Poder!$B$5:$E$250,3,FALSE),Indices_Poder!$G$6:$N$27,4,FALSE)*VLOOKUP($I$340,Regional!$A$2:$B$7,2,FALSE)</f>
        <v>134.73261310753085</v>
      </c>
      <c r="J346" s="63">
        <f t="shared" si="77"/>
        <v>83092.415076591511</v>
      </c>
      <c r="K346" s="2">
        <f t="shared" si="77"/>
        <v>79858.991714598713</v>
      </c>
      <c r="L346" s="2">
        <f t="shared" si="77"/>
        <v>84282.380527071087</v>
      </c>
      <c r="M346" s="2">
        <f t="shared" si="77"/>
        <v>82542.568971887173</v>
      </c>
      <c r="N346" s="76">
        <f t="shared" si="77"/>
        <v>83264.754900454063</v>
      </c>
      <c r="O346" s="1">
        <f>VLOOKUP(B346,Valores!$A$2:$P$300,14,FALSE)</f>
        <v>1</v>
      </c>
      <c r="P346" s="1">
        <f>VLOOKUP(B346,Valores!$A$2:$P$300,15,FALSE)</f>
        <v>2.5000000000000001E-2</v>
      </c>
      <c r="Q346" s="72">
        <f t="shared" si="88"/>
        <v>0</v>
      </c>
      <c r="R346" s="72">
        <f t="shared" si="88"/>
        <v>0</v>
      </c>
      <c r="S346" s="72">
        <f t="shared" si="88"/>
        <v>0</v>
      </c>
      <c r="T346" s="72">
        <f t="shared" si="88"/>
        <v>0</v>
      </c>
      <c r="U346" s="72">
        <f t="shared" si="88"/>
        <v>0</v>
      </c>
      <c r="W346" s="2">
        <f t="shared" si="78"/>
        <v>83092.415076591511</v>
      </c>
      <c r="X346" s="77">
        <f t="shared" si="79"/>
        <v>83092.415076591511</v>
      </c>
      <c r="Z346" s="2">
        <f t="shared" si="80"/>
        <v>79858.991714598713</v>
      </c>
      <c r="AA346" s="77">
        <f t="shared" si="81"/>
        <v>79858.991714598713</v>
      </c>
      <c r="AC346" s="2">
        <f t="shared" si="82"/>
        <v>84282.380527071087</v>
      </c>
      <c r="AD346" s="77">
        <f t="shared" si="83"/>
        <v>84282.380527071087</v>
      </c>
      <c r="AF346" s="2">
        <f t="shared" si="84"/>
        <v>82542.568971887173</v>
      </c>
      <c r="AG346" s="77">
        <f t="shared" si="85"/>
        <v>82542.568971887173</v>
      </c>
      <c r="AI346" s="2">
        <f t="shared" si="86"/>
        <v>83264.754900454063</v>
      </c>
      <c r="AJ346" s="77">
        <f t="shared" si="87"/>
        <v>83264.754900454063</v>
      </c>
    </row>
    <row r="347" spans="1:36" x14ac:dyDescent="0.2">
      <c r="A347" s="72">
        <v>7</v>
      </c>
      <c r="B347" s="1" t="s">
        <v>77</v>
      </c>
      <c r="C347" s="1" t="str">
        <f>VLOOKUP(B347,Valores!$A$2:$F$300,5,FALSE)</f>
        <v>unid.</v>
      </c>
      <c r="D347" s="1">
        <v>65</v>
      </c>
      <c r="E347" s="63">
        <f>VLOOKUP($B347,Valores!$A$2:$G$300,6,FALSE)*VLOOKUP(VLOOKUP($B347,Indices_Poder!$B$5:$E$250,3,FALSE),Indices_Poder!$G$6:$N$27,4,FALSE)*VLOOKUP($E$340,Regional!$A$2:$B$7,2,FALSE)</f>
        <v>322.80981771947944</v>
      </c>
      <c r="F347" s="2">
        <f>VLOOKUP($B347,Valores!$A$2:$G$300,6,FALSE)*VLOOKUP(VLOOKUP($B347,Indices_Poder!$B$5:$E$250,3,FALSE),Indices_Poder!$G$6:$N$27,4,FALSE)*VLOOKUP($F$340,Regional!$A$2:$B$7,2,FALSE)</f>
        <v>310.24813197316092</v>
      </c>
      <c r="G347" s="2">
        <f>VLOOKUP($B347,Valores!$A$2:$G$300,6,FALSE)*VLOOKUP(VLOOKUP($B347,Indices_Poder!$B$5:$E$250,3,FALSE),Indices_Poder!$G$6:$N$27,4,FALSE)*VLOOKUP($G$340,Regional!$A$2:$B$7,2,FALSE)</f>
        <v>327.43277313373369</v>
      </c>
      <c r="H347" s="2">
        <f>VLOOKUP($B347,Valores!$A$2:$G$300,6,FALSE)*VLOOKUP(VLOOKUP($B347,Indices_Poder!$B$5:$E$250,3,FALSE),Indices_Poder!$G$6:$N$27,4,FALSE)*VLOOKUP($H$340,Regional!$A$2:$B$7,2,FALSE)</f>
        <v>320.67369349358268</v>
      </c>
      <c r="I347" s="76">
        <f>VLOOKUP($B347,Valores!$A$2:$G$300,6,FALSE)*VLOOKUP(VLOOKUP($B347,Indices_Poder!$B$5:$E$250,3,FALSE),Indices_Poder!$G$6:$N$27,4,FALSE)*VLOOKUP($I$340,Regional!$A$2:$B$7,2,FALSE)</f>
        <v>323.47934919326798</v>
      </c>
      <c r="J347" s="63">
        <f t="shared" si="77"/>
        <v>20982.638151766165</v>
      </c>
      <c r="K347" s="2">
        <f t="shared" si="77"/>
        <v>20166.128578255459</v>
      </c>
      <c r="L347" s="2">
        <f t="shared" si="77"/>
        <v>21283.130253692689</v>
      </c>
      <c r="M347" s="2">
        <f t="shared" si="77"/>
        <v>20843.790077082875</v>
      </c>
      <c r="N347" s="76">
        <f t="shared" si="77"/>
        <v>21026.157697562419</v>
      </c>
      <c r="O347" s="1">
        <f>VLOOKUP(B347,Valores!$A$2:$P$300,14,FALSE)</f>
        <v>1</v>
      </c>
      <c r="P347" s="1">
        <f>VLOOKUP(B347,Valores!$A$2:$P$300,15,FALSE)</f>
        <v>2.5000000000000001E-2</v>
      </c>
      <c r="Q347" s="72">
        <f t="shared" si="88"/>
        <v>0</v>
      </c>
      <c r="R347" s="72">
        <f t="shared" si="88"/>
        <v>0</v>
      </c>
      <c r="S347" s="72">
        <f t="shared" si="88"/>
        <v>0</v>
      </c>
      <c r="T347" s="72">
        <f t="shared" si="88"/>
        <v>0</v>
      </c>
      <c r="U347" s="72">
        <f t="shared" si="88"/>
        <v>0</v>
      </c>
      <c r="W347" s="2">
        <f t="shared" si="78"/>
        <v>20982.638151766165</v>
      </c>
      <c r="X347" s="77">
        <f t="shared" si="79"/>
        <v>20982.638151766165</v>
      </c>
      <c r="Z347" s="2">
        <f t="shared" si="80"/>
        <v>20166.128578255459</v>
      </c>
      <c r="AA347" s="77">
        <f t="shared" si="81"/>
        <v>20166.128578255459</v>
      </c>
      <c r="AC347" s="2">
        <f t="shared" si="82"/>
        <v>21283.130253692689</v>
      </c>
      <c r="AD347" s="77">
        <f t="shared" si="83"/>
        <v>21283.130253692689</v>
      </c>
      <c r="AF347" s="2">
        <f t="shared" si="84"/>
        <v>20843.790077082875</v>
      </c>
      <c r="AG347" s="77">
        <f t="shared" si="85"/>
        <v>20843.790077082875</v>
      </c>
      <c r="AI347" s="2">
        <f t="shared" si="86"/>
        <v>21026.157697562419</v>
      </c>
      <c r="AJ347" s="77">
        <f t="shared" si="87"/>
        <v>21026.157697562419</v>
      </c>
    </row>
    <row r="348" spans="1:36" x14ac:dyDescent="0.2">
      <c r="A348" s="72">
        <v>8</v>
      </c>
      <c r="B348" s="1" t="s">
        <v>160</v>
      </c>
      <c r="C348" s="1" t="str">
        <f>VLOOKUP(B348,Valores!$A$2:$F$300,5,FALSE)</f>
        <v>m</v>
      </c>
      <c r="D348" s="1">
        <v>6918</v>
      </c>
      <c r="E348" s="63">
        <f>VLOOKUP($B348,Valores!$A$2:$G$300,6,FALSE)*VLOOKUP(VLOOKUP($B348,Indices_Poder!$B$5:$E$250,3,FALSE),Indices_Poder!$G$6:$N$27,4,FALSE)*VLOOKUP($E$340,Regional!$A$2:$B$7,2,FALSE)</f>
        <v>83.974855888348671</v>
      </c>
      <c r="F348" s="2">
        <f>VLOOKUP($B348,Valores!$A$2:$G$300,6,FALSE)*VLOOKUP(VLOOKUP($B348,Indices_Poder!$B$5:$E$250,3,FALSE),Indices_Poder!$G$6:$N$27,4,FALSE)*VLOOKUP($F$340,Regional!$A$2:$B$7,2,FALSE)</f>
        <v>80.707093595014413</v>
      </c>
      <c r="G348" s="2">
        <f>VLOOKUP($B348,Valores!$A$2:$G$300,6,FALSE)*VLOOKUP(VLOOKUP($B348,Indices_Poder!$B$5:$E$250,3,FALSE),Indices_Poder!$G$6:$N$27,4,FALSE)*VLOOKUP($G$340,Regional!$A$2:$B$7,2,FALSE)</f>
        <v>85.177458762799091</v>
      </c>
      <c r="H348" s="2">
        <f>VLOOKUP($B348,Valores!$A$2:$G$300,6,FALSE)*VLOOKUP(VLOOKUP($B348,Indices_Poder!$B$5:$E$250,3,FALSE),Indices_Poder!$G$6:$N$27,4,FALSE)*VLOOKUP($H$340,Regional!$A$2:$B$7,2,FALSE)</f>
        <v>83.419170422223303</v>
      </c>
      <c r="I348" s="76">
        <f>VLOOKUP($B348,Valores!$A$2:$G$300,6,FALSE)*VLOOKUP(VLOOKUP($B348,Indices_Poder!$B$5:$E$250,3,FALSE),Indices_Poder!$G$6:$N$27,4,FALSE)*VLOOKUP($I$340,Regional!$A$2:$B$7,2,FALSE)</f>
        <v>84.149025959820804</v>
      </c>
      <c r="J348" s="63">
        <f t="shared" si="77"/>
        <v>580938.05303559615</v>
      </c>
      <c r="K348" s="2">
        <f t="shared" si="77"/>
        <v>558331.67349030974</v>
      </c>
      <c r="L348" s="2">
        <f t="shared" si="77"/>
        <v>589257.65972104413</v>
      </c>
      <c r="M348" s="2">
        <f t="shared" si="77"/>
        <v>577093.82098094083</v>
      </c>
      <c r="N348" s="76">
        <f t="shared" si="77"/>
        <v>582142.96159004036</v>
      </c>
      <c r="O348" s="1">
        <f>VLOOKUP(B348,Valores!$A$2:$P$300,14,FALSE)</f>
        <v>1</v>
      </c>
      <c r="P348" s="1" t="str">
        <f>VLOOKUP(B348,Valores!$A$2:$P$300,15,FALSE)</f>
        <v>Rateio</v>
      </c>
      <c r="Q348" s="72">
        <f t="shared" si="88"/>
        <v>0</v>
      </c>
      <c r="R348" s="72">
        <f t="shared" si="88"/>
        <v>0</v>
      </c>
      <c r="S348" s="72">
        <f t="shared" si="88"/>
        <v>0</v>
      </c>
      <c r="T348" s="72">
        <f t="shared" si="88"/>
        <v>0</v>
      </c>
      <c r="U348" s="72">
        <f t="shared" si="88"/>
        <v>0</v>
      </c>
      <c r="W348" s="2">
        <f t="shared" si="78"/>
        <v>580938.05303559615</v>
      </c>
      <c r="X348" s="77">
        <f t="shared" si="79"/>
        <v>580938.05303559615</v>
      </c>
      <c r="Z348" s="2">
        <f t="shared" si="80"/>
        <v>558331.67349030974</v>
      </c>
      <c r="AA348" s="77">
        <f t="shared" si="81"/>
        <v>558331.67349030974</v>
      </c>
      <c r="AC348" s="2">
        <f t="shared" si="82"/>
        <v>589257.65972104413</v>
      </c>
      <c r="AD348" s="77">
        <f t="shared" si="83"/>
        <v>589257.65972104413</v>
      </c>
      <c r="AF348" s="2">
        <f t="shared" si="84"/>
        <v>577093.82098094083</v>
      </c>
      <c r="AG348" s="77">
        <f t="shared" si="85"/>
        <v>577093.82098094083</v>
      </c>
      <c r="AI348" s="2">
        <f t="shared" si="86"/>
        <v>582142.96159004036</v>
      </c>
      <c r="AJ348" s="77">
        <f t="shared" si="87"/>
        <v>582142.96159004036</v>
      </c>
    </row>
    <row r="349" spans="1:36" x14ac:dyDescent="0.2">
      <c r="A349" s="72">
        <v>9</v>
      </c>
      <c r="B349" s="1" t="s">
        <v>161</v>
      </c>
      <c r="C349" s="1" t="str">
        <f>VLOOKUP(B349,Valores!$A$2:$F$300,5,FALSE)</f>
        <v>kg</v>
      </c>
      <c r="D349" s="1">
        <v>12320</v>
      </c>
      <c r="E349" s="63">
        <f>VLOOKUP($B349,Valores!$A$2:$G$300,6,FALSE)*VLOOKUP(VLOOKUP($B349,Indices_Poder!$B$5:$E$250,3,FALSE),Indices_Poder!$G$6:$N$27,4,FALSE)*VLOOKUP($E$340,Regional!$A$2:$B$7,2,FALSE)</f>
        <v>91.826445229007192</v>
      </c>
      <c r="F349" s="2">
        <f>VLOOKUP($B349,Valores!$A$2:$G$300,6,FALSE)*VLOOKUP(VLOOKUP($B349,Indices_Poder!$B$5:$E$250,3,FALSE),Indices_Poder!$G$6:$N$27,4,FALSE)*VLOOKUP($F$340,Regional!$A$2:$B$7,2,FALSE)</f>
        <v>88.253149483799405</v>
      </c>
      <c r="G349" s="2">
        <f>VLOOKUP($B349,Valores!$A$2:$G$300,6,FALSE)*VLOOKUP(VLOOKUP($B349,Indices_Poder!$B$5:$E$250,3,FALSE),Indices_Poder!$G$6:$N$27,4,FALSE)*VLOOKUP($G$340,Regional!$A$2:$B$7,2,FALSE)</f>
        <v>93.141490617471987</v>
      </c>
      <c r="H349" s="2">
        <f>VLOOKUP($B349,Valores!$A$2:$G$300,6,FALSE)*VLOOKUP(VLOOKUP($B349,Indices_Poder!$B$5:$E$250,3,FALSE),Indices_Poder!$G$6:$N$27,4,FALSE)*VLOOKUP($H$340,Regional!$A$2:$B$7,2,FALSE)</f>
        <v>91.218803566751063</v>
      </c>
      <c r="I349" s="76">
        <f>VLOOKUP($B349,Valores!$A$2:$G$300,6,FALSE)*VLOOKUP(VLOOKUP($B349,Indices_Poder!$B$5:$E$250,3,FALSE),Indices_Poder!$G$6:$N$27,4,FALSE)*VLOOKUP($I$340,Regional!$A$2:$B$7,2,FALSE)</f>
        <v>92.016900078371066</v>
      </c>
      <c r="J349" s="63">
        <f t="shared" si="77"/>
        <v>1131301.8052213686</v>
      </c>
      <c r="K349" s="2">
        <f t="shared" si="77"/>
        <v>1087278.8016404086</v>
      </c>
      <c r="L349" s="2">
        <f t="shared" si="77"/>
        <v>1147503.1644072549</v>
      </c>
      <c r="M349" s="2">
        <f t="shared" si="77"/>
        <v>1123815.6599423732</v>
      </c>
      <c r="N349" s="76">
        <f t="shared" si="77"/>
        <v>1133648.2089655316</v>
      </c>
      <c r="O349" s="1">
        <f>VLOOKUP(B349,Valores!$A$2:$P$300,14,FALSE)</f>
        <v>1</v>
      </c>
      <c r="P349" s="1">
        <f>VLOOKUP(B349,Valores!$A$2:$P$300,15,FALSE)</f>
        <v>3.1300000000000001E-2</v>
      </c>
      <c r="Q349" s="72">
        <f t="shared" si="88"/>
        <v>0</v>
      </c>
      <c r="R349" s="72">
        <f t="shared" si="88"/>
        <v>0</v>
      </c>
      <c r="S349" s="72">
        <f t="shared" si="88"/>
        <v>0</v>
      </c>
      <c r="T349" s="72">
        <f t="shared" si="88"/>
        <v>0</v>
      </c>
      <c r="U349" s="72">
        <f t="shared" si="88"/>
        <v>0</v>
      </c>
      <c r="W349" s="2">
        <f t="shared" si="78"/>
        <v>1131301.8052213686</v>
      </c>
      <c r="X349" s="77">
        <f t="shared" si="79"/>
        <v>1131301.8052213686</v>
      </c>
      <c r="Z349" s="2">
        <f t="shared" si="80"/>
        <v>1087278.8016404086</v>
      </c>
      <c r="AA349" s="77">
        <f t="shared" si="81"/>
        <v>1087278.8016404086</v>
      </c>
      <c r="AC349" s="2">
        <f t="shared" si="82"/>
        <v>1147503.1644072549</v>
      </c>
      <c r="AD349" s="77">
        <f t="shared" si="83"/>
        <v>1147503.1644072549</v>
      </c>
      <c r="AF349" s="2">
        <f t="shared" si="84"/>
        <v>1123815.6599423732</v>
      </c>
      <c r="AG349" s="77">
        <f t="shared" si="85"/>
        <v>1123815.6599423732</v>
      </c>
      <c r="AI349" s="2">
        <f t="shared" si="86"/>
        <v>1133648.2089655316</v>
      </c>
      <c r="AJ349" s="77">
        <f t="shared" si="87"/>
        <v>1133648.2089655316</v>
      </c>
    </row>
    <row r="350" spans="1:36" x14ac:dyDescent="0.2">
      <c r="A350" s="72">
        <v>10</v>
      </c>
      <c r="B350" s="1" t="s">
        <v>129</v>
      </c>
      <c r="C350" s="1" t="str">
        <f>VLOOKUP(B350,Valores!$A$2:$F$300,5,FALSE)</f>
        <v>kg</v>
      </c>
      <c r="D350" s="1">
        <v>2940</v>
      </c>
      <c r="E350" s="63">
        <f>VLOOKUP($B350,Valores!$A$2:$G$300,6,FALSE)*VLOOKUP(VLOOKUP($B350,Indices_Poder!$B$5:$E$250,3,FALSE),Indices_Poder!$G$6:$N$27,4,FALSE)*VLOOKUP($E$340,Regional!$A$2:$B$7,2,FALSE)</f>
        <v>91.826445229007192</v>
      </c>
      <c r="F350" s="2">
        <f>VLOOKUP($B350,Valores!$A$2:$G$300,6,FALSE)*VLOOKUP(VLOOKUP($B350,Indices_Poder!$B$5:$E$250,3,FALSE),Indices_Poder!$G$6:$N$27,4,FALSE)*VLOOKUP($F$340,Regional!$A$2:$B$7,2,FALSE)</f>
        <v>88.253149483799405</v>
      </c>
      <c r="G350" s="2">
        <f>VLOOKUP($B350,Valores!$A$2:$G$300,6,FALSE)*VLOOKUP(VLOOKUP($B350,Indices_Poder!$B$5:$E$250,3,FALSE),Indices_Poder!$G$6:$N$27,4,FALSE)*VLOOKUP($G$340,Regional!$A$2:$B$7,2,FALSE)</f>
        <v>93.141490617471987</v>
      </c>
      <c r="H350" s="2">
        <f>VLOOKUP($B350,Valores!$A$2:$G$300,6,FALSE)*VLOOKUP(VLOOKUP($B350,Indices_Poder!$B$5:$E$250,3,FALSE),Indices_Poder!$G$6:$N$27,4,FALSE)*VLOOKUP($H$340,Regional!$A$2:$B$7,2,FALSE)</f>
        <v>91.218803566751063</v>
      </c>
      <c r="I350" s="76">
        <f>VLOOKUP($B350,Valores!$A$2:$G$300,6,FALSE)*VLOOKUP(VLOOKUP($B350,Indices_Poder!$B$5:$E$250,3,FALSE),Indices_Poder!$G$6:$N$27,4,FALSE)*VLOOKUP($I$340,Regional!$A$2:$B$7,2,FALSE)</f>
        <v>92.016900078371066</v>
      </c>
      <c r="J350" s="63">
        <f t="shared" si="77"/>
        <v>269969.74897328112</v>
      </c>
      <c r="K350" s="2">
        <f t="shared" si="77"/>
        <v>259464.25948237025</v>
      </c>
      <c r="L350" s="2">
        <f t="shared" si="77"/>
        <v>273835.98241536762</v>
      </c>
      <c r="M350" s="2">
        <f t="shared" si="77"/>
        <v>268183.28248624812</v>
      </c>
      <c r="N350" s="76">
        <f t="shared" si="77"/>
        <v>270529.68623041094</v>
      </c>
      <c r="O350" s="1">
        <f>VLOOKUP(B350,Valores!$A$2:$P$300,14,FALSE)</f>
        <v>1</v>
      </c>
      <c r="P350" s="1">
        <f>VLOOKUP(B350,Valores!$A$2:$P$300,15,FALSE)</f>
        <v>3.1300000000000001E-2</v>
      </c>
      <c r="Q350" s="72">
        <f t="shared" si="88"/>
        <v>0</v>
      </c>
      <c r="R350" s="72">
        <f t="shared" si="88"/>
        <v>0</v>
      </c>
      <c r="S350" s="72">
        <f t="shared" si="88"/>
        <v>0</v>
      </c>
      <c r="T350" s="72">
        <f t="shared" si="88"/>
        <v>0</v>
      </c>
      <c r="U350" s="72">
        <f t="shared" si="88"/>
        <v>0</v>
      </c>
      <c r="W350" s="2">
        <f t="shared" si="78"/>
        <v>269969.74897328112</v>
      </c>
      <c r="X350" s="77">
        <f t="shared" si="79"/>
        <v>269969.74897328112</v>
      </c>
      <c r="Z350" s="2">
        <f t="shared" si="80"/>
        <v>259464.25948237025</v>
      </c>
      <c r="AA350" s="77">
        <f t="shared" si="81"/>
        <v>259464.25948237025</v>
      </c>
      <c r="AC350" s="2">
        <f t="shared" si="82"/>
        <v>273835.98241536762</v>
      </c>
      <c r="AD350" s="77">
        <f t="shared" si="83"/>
        <v>273835.98241536762</v>
      </c>
      <c r="AF350" s="2">
        <f t="shared" si="84"/>
        <v>268183.28248624812</v>
      </c>
      <c r="AG350" s="77">
        <f t="shared" si="85"/>
        <v>268183.28248624812</v>
      </c>
      <c r="AI350" s="2">
        <f t="shared" si="86"/>
        <v>270529.68623041094</v>
      </c>
      <c r="AJ350" s="77">
        <f t="shared" si="87"/>
        <v>270529.68623041094</v>
      </c>
    </row>
    <row r="351" spans="1:36" x14ac:dyDescent="0.2">
      <c r="A351" s="72">
        <v>11</v>
      </c>
      <c r="B351" s="1" t="s">
        <v>130</v>
      </c>
      <c r="C351" s="1" t="str">
        <f>VLOOKUP(B351,Valores!$A$2:$F$300,5,FALSE)</f>
        <v>kg</v>
      </c>
      <c r="D351" s="1">
        <v>0</v>
      </c>
      <c r="E351" s="63">
        <f>VLOOKUP($B351,Valores!$A$2:$G$300,6,FALSE)*VLOOKUP(VLOOKUP($B351,Indices_Poder!$B$5:$E$250,3,FALSE),Indices_Poder!$G$6:$N$27,4,FALSE)*VLOOKUP($E$340,Regional!$A$2:$B$7,2,FALSE)</f>
        <v>91.826445229007192</v>
      </c>
      <c r="F351" s="2">
        <f>VLOOKUP($B351,Valores!$A$2:$G$300,6,FALSE)*VLOOKUP(VLOOKUP($B351,Indices_Poder!$B$5:$E$250,3,FALSE),Indices_Poder!$G$6:$N$27,4,FALSE)*VLOOKUP($F$340,Regional!$A$2:$B$7,2,FALSE)</f>
        <v>88.253149483799405</v>
      </c>
      <c r="G351" s="2">
        <f>VLOOKUP($B351,Valores!$A$2:$G$300,6,FALSE)*VLOOKUP(VLOOKUP($B351,Indices_Poder!$B$5:$E$250,3,FALSE),Indices_Poder!$G$6:$N$27,4,FALSE)*VLOOKUP($G$340,Regional!$A$2:$B$7,2,FALSE)</f>
        <v>93.141490617471987</v>
      </c>
      <c r="H351" s="2">
        <f>VLOOKUP($B351,Valores!$A$2:$G$300,6,FALSE)*VLOOKUP(VLOOKUP($B351,Indices_Poder!$B$5:$E$250,3,FALSE),Indices_Poder!$G$6:$N$27,4,FALSE)*VLOOKUP($H$340,Regional!$A$2:$B$7,2,FALSE)</f>
        <v>91.218803566751063</v>
      </c>
      <c r="I351" s="76">
        <f>VLOOKUP($B351,Valores!$A$2:$G$300,6,FALSE)*VLOOKUP(VLOOKUP($B351,Indices_Poder!$B$5:$E$250,3,FALSE),Indices_Poder!$G$6:$N$27,4,FALSE)*VLOOKUP($I$340,Regional!$A$2:$B$7,2,FALSE)</f>
        <v>92.016900078371066</v>
      </c>
      <c r="J351" s="63">
        <f t="shared" si="77"/>
        <v>0</v>
      </c>
      <c r="K351" s="2">
        <f t="shared" si="77"/>
        <v>0</v>
      </c>
      <c r="L351" s="2">
        <f t="shared" si="77"/>
        <v>0</v>
      </c>
      <c r="M351" s="2">
        <f t="shared" si="77"/>
        <v>0</v>
      </c>
      <c r="N351" s="76">
        <f t="shared" si="77"/>
        <v>0</v>
      </c>
      <c r="O351" s="1">
        <f>VLOOKUP(B351,Valores!$A$2:$P$300,14,FALSE)</f>
        <v>1</v>
      </c>
      <c r="P351" s="1">
        <f>VLOOKUP(B351,Valores!$A$2:$P$300,15,FALSE)</f>
        <v>3.1300000000000001E-2</v>
      </c>
      <c r="Q351" s="72">
        <f t="shared" si="88"/>
        <v>0</v>
      </c>
      <c r="R351" s="72">
        <f t="shared" si="88"/>
        <v>0</v>
      </c>
      <c r="S351" s="72">
        <f t="shared" si="88"/>
        <v>0</v>
      </c>
      <c r="T351" s="72">
        <f t="shared" si="88"/>
        <v>0</v>
      </c>
      <c r="U351" s="72">
        <f t="shared" si="88"/>
        <v>0</v>
      </c>
      <c r="W351" s="2">
        <f t="shared" si="78"/>
        <v>0</v>
      </c>
      <c r="X351" s="77">
        <f t="shared" si="79"/>
        <v>0</v>
      </c>
      <c r="Z351" s="2">
        <f t="shared" si="80"/>
        <v>0</v>
      </c>
      <c r="AA351" s="77">
        <f t="shared" si="81"/>
        <v>0</v>
      </c>
      <c r="AC351" s="2">
        <f t="shared" si="82"/>
        <v>0</v>
      </c>
      <c r="AD351" s="77">
        <f t="shared" si="83"/>
        <v>0</v>
      </c>
      <c r="AF351" s="2">
        <f t="shared" si="84"/>
        <v>0</v>
      </c>
      <c r="AG351" s="77">
        <f t="shared" si="85"/>
        <v>0</v>
      </c>
      <c r="AI351" s="2">
        <f t="shared" si="86"/>
        <v>0</v>
      </c>
      <c r="AJ351" s="77">
        <f t="shared" si="87"/>
        <v>0</v>
      </c>
    </row>
    <row r="352" spans="1:36" x14ac:dyDescent="0.2">
      <c r="A352" s="72">
        <v>12</v>
      </c>
      <c r="B352" s="1" t="s">
        <v>131</v>
      </c>
      <c r="C352" s="1" t="str">
        <f>VLOOKUP(B352,Valores!$A$2:$F$300,5,FALSE)</f>
        <v>kg</v>
      </c>
      <c r="D352" s="1">
        <v>630</v>
      </c>
      <c r="E352" s="63">
        <f>VLOOKUP($B352,Valores!$A$2:$G$300,6,FALSE)*VLOOKUP(VLOOKUP($B352,Indices_Poder!$B$5:$E$250,3,FALSE),Indices_Poder!$G$6:$N$27,4,FALSE)*VLOOKUP($E$340,Regional!$A$2:$B$7,2,FALSE)</f>
        <v>91.826445229007192</v>
      </c>
      <c r="F352" s="2">
        <f>VLOOKUP($B352,Valores!$A$2:$G$300,6,FALSE)*VLOOKUP(VLOOKUP($B352,Indices_Poder!$B$5:$E$250,3,FALSE),Indices_Poder!$G$6:$N$27,4,FALSE)*VLOOKUP($F$340,Regional!$A$2:$B$7,2,FALSE)</f>
        <v>88.253149483799405</v>
      </c>
      <c r="G352" s="2">
        <f>VLOOKUP($B352,Valores!$A$2:$G$300,6,FALSE)*VLOOKUP(VLOOKUP($B352,Indices_Poder!$B$5:$E$250,3,FALSE),Indices_Poder!$G$6:$N$27,4,FALSE)*VLOOKUP($G$340,Regional!$A$2:$B$7,2,FALSE)</f>
        <v>93.141490617471987</v>
      </c>
      <c r="H352" s="2">
        <f>VLOOKUP($B352,Valores!$A$2:$G$300,6,FALSE)*VLOOKUP(VLOOKUP($B352,Indices_Poder!$B$5:$E$250,3,FALSE),Indices_Poder!$G$6:$N$27,4,FALSE)*VLOOKUP($H$340,Regional!$A$2:$B$7,2,FALSE)</f>
        <v>91.218803566751063</v>
      </c>
      <c r="I352" s="76">
        <f>VLOOKUP($B352,Valores!$A$2:$G$300,6,FALSE)*VLOOKUP(VLOOKUP($B352,Indices_Poder!$B$5:$E$250,3,FALSE),Indices_Poder!$G$6:$N$27,4,FALSE)*VLOOKUP($I$340,Regional!$A$2:$B$7,2,FALSE)</f>
        <v>92.016900078371066</v>
      </c>
      <c r="J352" s="63">
        <f t="shared" si="77"/>
        <v>57850.660494274533</v>
      </c>
      <c r="K352" s="2">
        <f t="shared" si="77"/>
        <v>55599.484174793623</v>
      </c>
      <c r="L352" s="2">
        <f t="shared" si="77"/>
        <v>58679.139089007353</v>
      </c>
      <c r="M352" s="2">
        <f t="shared" si="77"/>
        <v>57467.846247053167</v>
      </c>
      <c r="N352" s="76">
        <f t="shared" si="77"/>
        <v>57970.647049373772</v>
      </c>
      <c r="O352" s="1">
        <f>VLOOKUP(B352,Valores!$A$2:$P$300,14,FALSE)</f>
        <v>1</v>
      </c>
      <c r="P352" s="1">
        <f>VLOOKUP(B352,Valores!$A$2:$P$300,15,FALSE)</f>
        <v>3.1300000000000001E-2</v>
      </c>
      <c r="Q352" s="72">
        <f t="shared" si="88"/>
        <v>0</v>
      </c>
      <c r="R352" s="72">
        <f t="shared" si="88"/>
        <v>0</v>
      </c>
      <c r="S352" s="72">
        <f t="shared" si="88"/>
        <v>0</v>
      </c>
      <c r="T352" s="72">
        <f t="shared" si="88"/>
        <v>0</v>
      </c>
      <c r="U352" s="72">
        <f t="shared" si="88"/>
        <v>0</v>
      </c>
      <c r="W352" s="2">
        <f t="shared" si="78"/>
        <v>57850.660494274533</v>
      </c>
      <c r="X352" s="77">
        <f t="shared" si="79"/>
        <v>57850.660494274533</v>
      </c>
      <c r="Z352" s="2">
        <f t="shared" si="80"/>
        <v>55599.484174793623</v>
      </c>
      <c r="AA352" s="77">
        <f t="shared" si="81"/>
        <v>55599.484174793623</v>
      </c>
      <c r="AC352" s="2">
        <f t="shared" si="82"/>
        <v>58679.139089007353</v>
      </c>
      <c r="AD352" s="77">
        <f t="shared" si="83"/>
        <v>58679.139089007353</v>
      </c>
      <c r="AF352" s="2">
        <f t="shared" si="84"/>
        <v>57467.846247053167</v>
      </c>
      <c r="AG352" s="77">
        <f t="shared" si="85"/>
        <v>57467.846247053167</v>
      </c>
      <c r="AI352" s="2">
        <f t="shared" si="86"/>
        <v>57970.647049373772</v>
      </c>
      <c r="AJ352" s="77">
        <f t="shared" si="87"/>
        <v>57970.647049373772</v>
      </c>
    </row>
    <row r="353" spans="1:36" x14ac:dyDescent="0.2">
      <c r="A353" s="72">
        <v>13</v>
      </c>
      <c r="B353" s="1" t="s">
        <v>84</v>
      </c>
      <c r="C353" s="1" t="str">
        <f>VLOOKUP(B353,Valores!$A$2:$F$300,5,FALSE)</f>
        <v>kg</v>
      </c>
      <c r="D353" s="1">
        <v>630</v>
      </c>
      <c r="E353" s="63">
        <f>VLOOKUP($B353,Valores!$A$2:$G$300,6,FALSE)*VLOOKUP(VLOOKUP($B353,Indices_Poder!$B$5:$E$250,3,FALSE),Indices_Poder!$G$6:$N$27,4,FALSE)*VLOOKUP($E$340,Regional!$A$2:$B$7,2,FALSE)</f>
        <v>91.826445229007192</v>
      </c>
      <c r="F353" s="2">
        <f>VLOOKUP($B353,Valores!$A$2:$G$300,6,FALSE)*VLOOKUP(VLOOKUP($B353,Indices_Poder!$B$5:$E$250,3,FALSE),Indices_Poder!$G$6:$N$27,4,FALSE)*VLOOKUP($F$340,Regional!$A$2:$B$7,2,FALSE)</f>
        <v>88.253149483799405</v>
      </c>
      <c r="G353" s="2">
        <f>VLOOKUP($B353,Valores!$A$2:$G$300,6,FALSE)*VLOOKUP(VLOOKUP($B353,Indices_Poder!$B$5:$E$250,3,FALSE),Indices_Poder!$G$6:$N$27,4,FALSE)*VLOOKUP($G$340,Regional!$A$2:$B$7,2,FALSE)</f>
        <v>93.141490617471987</v>
      </c>
      <c r="H353" s="2">
        <f>VLOOKUP($B353,Valores!$A$2:$G$300,6,FALSE)*VLOOKUP(VLOOKUP($B353,Indices_Poder!$B$5:$E$250,3,FALSE),Indices_Poder!$G$6:$N$27,4,FALSE)*VLOOKUP($H$340,Regional!$A$2:$B$7,2,FALSE)</f>
        <v>91.218803566751063</v>
      </c>
      <c r="I353" s="76">
        <f>VLOOKUP($B353,Valores!$A$2:$G$300,6,FALSE)*VLOOKUP(VLOOKUP($B353,Indices_Poder!$B$5:$E$250,3,FALSE),Indices_Poder!$G$6:$N$27,4,FALSE)*VLOOKUP($I$340,Regional!$A$2:$B$7,2,FALSE)</f>
        <v>92.016900078371066</v>
      </c>
      <c r="J353" s="63">
        <f t="shared" si="77"/>
        <v>57850.660494274533</v>
      </c>
      <c r="K353" s="2">
        <f t="shared" si="77"/>
        <v>55599.484174793623</v>
      </c>
      <c r="L353" s="2">
        <f t="shared" si="77"/>
        <v>58679.139089007353</v>
      </c>
      <c r="M353" s="2">
        <f t="shared" si="77"/>
        <v>57467.846247053167</v>
      </c>
      <c r="N353" s="76">
        <f t="shared" si="77"/>
        <v>57970.647049373772</v>
      </c>
      <c r="O353" s="1">
        <f>VLOOKUP(B353,Valores!$A$2:$P$300,14,FALSE)</f>
        <v>1</v>
      </c>
      <c r="P353" s="1">
        <f>VLOOKUP(B353,Valores!$A$2:$P$300,15,FALSE)</f>
        <v>3.1300000000000001E-2</v>
      </c>
      <c r="Q353" s="72">
        <f t="shared" si="88"/>
        <v>0</v>
      </c>
      <c r="R353" s="72">
        <f t="shared" si="88"/>
        <v>0</v>
      </c>
      <c r="S353" s="72">
        <f t="shared" si="88"/>
        <v>0</v>
      </c>
      <c r="T353" s="72">
        <f t="shared" si="88"/>
        <v>0</v>
      </c>
      <c r="U353" s="72">
        <f t="shared" si="88"/>
        <v>0</v>
      </c>
      <c r="W353" s="2">
        <f t="shared" si="78"/>
        <v>57850.660494274533</v>
      </c>
      <c r="X353" s="77">
        <f t="shared" si="79"/>
        <v>57850.660494274533</v>
      </c>
      <c r="Z353" s="2">
        <f t="shared" si="80"/>
        <v>55599.484174793623</v>
      </c>
      <c r="AA353" s="77">
        <f t="shared" si="81"/>
        <v>55599.484174793623</v>
      </c>
      <c r="AC353" s="2">
        <f t="shared" si="82"/>
        <v>58679.139089007353</v>
      </c>
      <c r="AD353" s="77">
        <f t="shared" si="83"/>
        <v>58679.139089007353</v>
      </c>
      <c r="AF353" s="2">
        <f t="shared" si="84"/>
        <v>57467.846247053167</v>
      </c>
      <c r="AG353" s="77">
        <f t="shared" si="85"/>
        <v>57467.846247053167</v>
      </c>
      <c r="AI353" s="2">
        <f t="shared" si="86"/>
        <v>57970.647049373772</v>
      </c>
      <c r="AJ353" s="77">
        <f t="shared" si="87"/>
        <v>57970.647049373772</v>
      </c>
    </row>
    <row r="354" spans="1:36" x14ac:dyDescent="0.2">
      <c r="A354" s="72">
        <v>14</v>
      </c>
      <c r="B354" s="1" t="s">
        <v>85</v>
      </c>
      <c r="C354" s="1" t="str">
        <f>VLOOKUP(B354,Valores!$A$2:$F$300,5,FALSE)</f>
        <v>kg</v>
      </c>
      <c r="D354" s="1">
        <v>1260</v>
      </c>
      <c r="E354" s="63">
        <f>VLOOKUP($B354,Valores!$A$2:$G$300,6,FALSE)*VLOOKUP(VLOOKUP($B354,Indices_Poder!$B$5:$E$250,3,FALSE),Indices_Poder!$G$6:$N$27,4,FALSE)*VLOOKUP($E$340,Regional!$A$2:$B$7,2,FALSE)</f>
        <v>91.826445229007192</v>
      </c>
      <c r="F354" s="2">
        <f>VLOOKUP($B354,Valores!$A$2:$G$300,6,FALSE)*VLOOKUP(VLOOKUP($B354,Indices_Poder!$B$5:$E$250,3,FALSE),Indices_Poder!$G$6:$N$27,4,FALSE)*VLOOKUP($F$340,Regional!$A$2:$B$7,2,FALSE)</f>
        <v>88.253149483799405</v>
      </c>
      <c r="G354" s="2">
        <f>VLOOKUP($B354,Valores!$A$2:$G$300,6,FALSE)*VLOOKUP(VLOOKUP($B354,Indices_Poder!$B$5:$E$250,3,FALSE),Indices_Poder!$G$6:$N$27,4,FALSE)*VLOOKUP($G$340,Regional!$A$2:$B$7,2,FALSE)</f>
        <v>93.141490617471987</v>
      </c>
      <c r="H354" s="2">
        <f>VLOOKUP($B354,Valores!$A$2:$G$300,6,FALSE)*VLOOKUP(VLOOKUP($B354,Indices_Poder!$B$5:$E$250,3,FALSE),Indices_Poder!$G$6:$N$27,4,FALSE)*VLOOKUP($H$340,Regional!$A$2:$B$7,2,FALSE)</f>
        <v>91.218803566751063</v>
      </c>
      <c r="I354" s="76">
        <f>VLOOKUP($B354,Valores!$A$2:$G$300,6,FALSE)*VLOOKUP(VLOOKUP($B354,Indices_Poder!$B$5:$E$250,3,FALSE),Indices_Poder!$G$6:$N$27,4,FALSE)*VLOOKUP($I$340,Regional!$A$2:$B$7,2,FALSE)</f>
        <v>92.016900078371066</v>
      </c>
      <c r="J354" s="63">
        <f t="shared" si="77"/>
        <v>115701.32098854907</v>
      </c>
      <c r="K354" s="2">
        <f t="shared" si="77"/>
        <v>111198.96834958725</v>
      </c>
      <c r="L354" s="2">
        <f t="shared" si="77"/>
        <v>117358.27817801471</v>
      </c>
      <c r="M354" s="2">
        <f t="shared" si="77"/>
        <v>114935.69249410633</v>
      </c>
      <c r="N354" s="76">
        <f t="shared" si="77"/>
        <v>115941.29409874754</v>
      </c>
      <c r="O354" s="1">
        <f>VLOOKUP(B354,Valores!$A$2:$P$300,14,FALSE)</f>
        <v>1</v>
      </c>
      <c r="P354" s="1">
        <f>VLOOKUP(B354,Valores!$A$2:$P$300,15,FALSE)</f>
        <v>3.1300000000000001E-2</v>
      </c>
      <c r="Q354" s="72">
        <f t="shared" si="88"/>
        <v>0</v>
      </c>
      <c r="R354" s="72">
        <f t="shared" si="88"/>
        <v>0</v>
      </c>
      <c r="S354" s="72">
        <f t="shared" si="88"/>
        <v>0</v>
      </c>
      <c r="T354" s="72">
        <f t="shared" si="88"/>
        <v>0</v>
      </c>
      <c r="U354" s="72">
        <f t="shared" si="88"/>
        <v>0</v>
      </c>
      <c r="W354" s="2">
        <f t="shared" si="78"/>
        <v>115701.32098854907</v>
      </c>
      <c r="X354" s="77">
        <f t="shared" si="79"/>
        <v>115701.32098854907</v>
      </c>
      <c r="Z354" s="2">
        <f t="shared" si="80"/>
        <v>111198.96834958725</v>
      </c>
      <c r="AA354" s="77">
        <f t="shared" si="81"/>
        <v>111198.96834958725</v>
      </c>
      <c r="AC354" s="2">
        <f t="shared" si="82"/>
        <v>117358.27817801471</v>
      </c>
      <c r="AD354" s="77">
        <f t="shared" si="83"/>
        <v>117358.27817801471</v>
      </c>
      <c r="AF354" s="2">
        <f t="shared" si="84"/>
        <v>114935.69249410633</v>
      </c>
      <c r="AG354" s="77">
        <f t="shared" si="85"/>
        <v>114935.69249410633</v>
      </c>
      <c r="AI354" s="2">
        <f t="shared" si="86"/>
        <v>115941.29409874754</v>
      </c>
      <c r="AJ354" s="77">
        <f t="shared" si="87"/>
        <v>115941.29409874754</v>
      </c>
    </row>
    <row r="355" spans="1:36" x14ac:dyDescent="0.2">
      <c r="A355" s="72">
        <v>15</v>
      </c>
      <c r="B355" s="1" t="s">
        <v>145</v>
      </c>
      <c r="C355" s="1" t="str">
        <f>VLOOKUP(B355,Valores!$A$2:$F$300,5,FALSE)</f>
        <v>cj</v>
      </c>
      <c r="D355" s="1">
        <v>6</v>
      </c>
      <c r="E355" s="63">
        <f>VLOOKUP($B355,Valores!$A$2:$G$300,6,FALSE)*VLOOKUP(VLOOKUP($B355,Indices_Poder!$B$5:$E$250,3,FALSE),Indices_Poder!$G$6:$N$27,4,FALSE)*VLOOKUP($E$340,Regional!$A$2:$B$7,2,FALSE)</f>
        <v>786.95332743611186</v>
      </c>
      <c r="F355" s="2">
        <f>VLOOKUP($B355,Valores!$A$2:$G$300,6,FALSE)*VLOOKUP(VLOOKUP($B355,Indices_Poder!$B$5:$E$250,3,FALSE),Indices_Poder!$G$6:$N$27,4,FALSE)*VLOOKUP($F$340,Regional!$A$2:$B$7,2,FALSE)</f>
        <v>756.33015597835106</v>
      </c>
      <c r="G355" s="2">
        <f>VLOOKUP($B355,Valores!$A$2:$G$300,6,FALSE)*VLOOKUP(VLOOKUP($B355,Indices_Poder!$B$5:$E$250,3,FALSE),Indices_Poder!$G$6:$N$27,4,FALSE)*VLOOKUP($G$340,Regional!$A$2:$B$7,2,FALSE)</f>
        <v>798.22327632285123</v>
      </c>
      <c r="H355" s="2">
        <f>VLOOKUP($B355,Valores!$A$2:$G$300,6,FALSE)*VLOOKUP(VLOOKUP($B355,Indices_Poder!$B$5:$E$250,3,FALSE),Indices_Poder!$G$6:$N$27,4,FALSE)*VLOOKUP($H$340,Regional!$A$2:$B$7,2,FALSE)</f>
        <v>781.74583381258412</v>
      </c>
      <c r="I355" s="76">
        <f>VLOOKUP($B355,Valores!$A$2:$G$300,6,FALSE)*VLOOKUP(VLOOKUP($B355,Indices_Poder!$B$5:$E$250,3,FALSE),Indices_Poder!$G$6:$N$27,4,FALSE)*VLOOKUP($I$340,Regional!$A$2:$B$7,2,FALSE)</f>
        <v>788.58552693005345</v>
      </c>
      <c r="J355" s="63">
        <f t="shared" si="77"/>
        <v>4721.7199646166709</v>
      </c>
      <c r="K355" s="2">
        <f t="shared" si="77"/>
        <v>4537.9809358701059</v>
      </c>
      <c r="L355" s="2">
        <f t="shared" si="77"/>
        <v>4789.3396579371074</v>
      </c>
      <c r="M355" s="2">
        <f t="shared" si="77"/>
        <v>4690.4750028755043</v>
      </c>
      <c r="N355" s="76">
        <f t="shared" si="77"/>
        <v>4731.5131615803202</v>
      </c>
      <c r="O355" s="1">
        <f>VLOOKUP(B355,Valores!$A$2:$P$300,14,FALSE)</f>
        <v>1</v>
      </c>
      <c r="P355" s="1">
        <f>VLOOKUP(B355,Valores!$A$2:$P$300,15,FALSE)</f>
        <v>2.7E-2</v>
      </c>
      <c r="Q355" s="72">
        <f t="shared" si="88"/>
        <v>0</v>
      </c>
      <c r="R355" s="72">
        <f t="shared" si="88"/>
        <v>0</v>
      </c>
      <c r="S355" s="72">
        <f t="shared" si="88"/>
        <v>0</v>
      </c>
      <c r="T355" s="72">
        <f t="shared" si="88"/>
        <v>0</v>
      </c>
      <c r="U355" s="72">
        <f t="shared" si="88"/>
        <v>0</v>
      </c>
      <c r="W355" s="2">
        <f t="shared" si="78"/>
        <v>4721.7199646166709</v>
      </c>
      <c r="X355" s="77">
        <f t="shared" si="79"/>
        <v>4721.7199646166709</v>
      </c>
      <c r="Z355" s="2">
        <f t="shared" si="80"/>
        <v>4537.9809358701059</v>
      </c>
      <c r="AA355" s="77">
        <f t="shared" si="81"/>
        <v>4537.9809358701059</v>
      </c>
      <c r="AC355" s="2">
        <f t="shared" si="82"/>
        <v>4789.3396579371074</v>
      </c>
      <c r="AD355" s="77">
        <f t="shared" si="83"/>
        <v>4789.3396579371074</v>
      </c>
      <c r="AF355" s="2">
        <f t="shared" si="84"/>
        <v>4690.4750028755043</v>
      </c>
      <c r="AG355" s="77">
        <f t="shared" si="85"/>
        <v>4690.4750028755043</v>
      </c>
      <c r="AI355" s="2">
        <f t="shared" si="86"/>
        <v>4731.5131615803202</v>
      </c>
      <c r="AJ355" s="77">
        <f t="shared" si="87"/>
        <v>4731.5131615803202</v>
      </c>
    </row>
    <row r="356" spans="1:36" x14ac:dyDescent="0.2">
      <c r="A356" s="72">
        <v>16</v>
      </c>
      <c r="B356" s="1" t="s">
        <v>146</v>
      </c>
      <c r="C356" s="1" t="str">
        <f>VLOOKUP(B356,Valores!$A$2:$F$300,5,FALSE)</f>
        <v>cj</v>
      </c>
      <c r="D356" s="1">
        <v>0</v>
      </c>
      <c r="E356" s="63">
        <f>VLOOKUP($B356,Valores!$A$2:$G$300,6,FALSE)*VLOOKUP(VLOOKUP($B356,Indices_Poder!$B$5:$E$250,3,FALSE),Indices_Poder!$G$6:$N$27,4,FALSE)*VLOOKUP($E$340,Regional!$A$2:$B$7,2,FALSE)</f>
        <v>1118.7844147489395</v>
      </c>
      <c r="F356" s="2">
        <f>VLOOKUP($B356,Valores!$A$2:$G$300,6,FALSE)*VLOOKUP(VLOOKUP($B356,Indices_Poder!$B$5:$E$250,3,FALSE),Indices_Poder!$G$6:$N$27,4,FALSE)*VLOOKUP($F$340,Regional!$A$2:$B$7,2,FALSE)</f>
        <v>1075.2485076466103</v>
      </c>
      <c r="G356" s="2">
        <f>VLOOKUP($B356,Valores!$A$2:$G$300,6,FALSE)*VLOOKUP(VLOOKUP($B356,Indices_Poder!$B$5:$E$250,3,FALSE),Indices_Poder!$G$6:$N$27,4,FALSE)*VLOOKUP($G$340,Regional!$A$2:$B$7,2,FALSE)</f>
        <v>1134.8065125404057</v>
      </c>
      <c r="H356" s="2">
        <f>VLOOKUP($B356,Valores!$A$2:$G$300,6,FALSE)*VLOOKUP(VLOOKUP($B356,Indices_Poder!$B$5:$E$250,3,FALSE),Indices_Poder!$G$6:$N$27,4,FALSE)*VLOOKUP($H$340,Regional!$A$2:$B$7,2,FALSE)</f>
        <v>1111.3811005970206</v>
      </c>
      <c r="I356" s="76">
        <f>VLOOKUP($B356,Valores!$A$2:$G$300,6,FALSE)*VLOOKUP(VLOOKUP($B356,Indices_Poder!$B$5:$E$250,3,FALSE),Indices_Poder!$G$6:$N$27,4,FALSE)*VLOOKUP($I$340,Regional!$A$2:$B$7,2,FALSE)</f>
        <v>1121.1048564980483</v>
      </c>
      <c r="J356" s="63">
        <f t="shared" si="77"/>
        <v>0</v>
      </c>
      <c r="K356" s="2">
        <f t="shared" si="77"/>
        <v>0</v>
      </c>
      <c r="L356" s="2">
        <f t="shared" si="77"/>
        <v>0</v>
      </c>
      <c r="M356" s="2">
        <f t="shared" si="77"/>
        <v>0</v>
      </c>
      <c r="N356" s="76">
        <f t="shared" si="77"/>
        <v>0</v>
      </c>
      <c r="O356" s="1">
        <f>VLOOKUP(B356,Valores!$A$2:$P$300,14,FALSE)</f>
        <v>1</v>
      </c>
      <c r="P356" s="1">
        <f>VLOOKUP(B356,Valores!$A$2:$P$300,15,FALSE)</f>
        <v>2.7E-2</v>
      </c>
      <c r="Q356" s="72">
        <f t="shared" si="88"/>
        <v>0</v>
      </c>
      <c r="R356" s="72">
        <f t="shared" si="88"/>
        <v>0</v>
      </c>
      <c r="S356" s="72">
        <f t="shared" si="88"/>
        <v>0</v>
      </c>
      <c r="T356" s="72">
        <f t="shared" si="88"/>
        <v>0</v>
      </c>
      <c r="U356" s="72">
        <f t="shared" si="88"/>
        <v>0</v>
      </c>
      <c r="W356" s="2">
        <f t="shared" si="78"/>
        <v>0</v>
      </c>
      <c r="X356" s="77">
        <f t="shared" si="79"/>
        <v>0</v>
      </c>
      <c r="Z356" s="2">
        <f t="shared" si="80"/>
        <v>0</v>
      </c>
      <c r="AA356" s="77">
        <f t="shared" si="81"/>
        <v>0</v>
      </c>
      <c r="AC356" s="2">
        <f t="shared" si="82"/>
        <v>0</v>
      </c>
      <c r="AD356" s="77">
        <f t="shared" si="83"/>
        <v>0</v>
      </c>
      <c r="AF356" s="2">
        <f t="shared" si="84"/>
        <v>0</v>
      </c>
      <c r="AG356" s="77">
        <f t="shared" si="85"/>
        <v>0</v>
      </c>
      <c r="AI356" s="2">
        <f t="shared" si="86"/>
        <v>0</v>
      </c>
      <c r="AJ356" s="77">
        <f t="shared" si="87"/>
        <v>0</v>
      </c>
    </row>
    <row r="357" spans="1:36" x14ac:dyDescent="0.2">
      <c r="A357" s="72">
        <v>17</v>
      </c>
      <c r="B357" s="1" t="s">
        <v>87</v>
      </c>
      <c r="C357" s="1" t="str">
        <f>VLOOKUP(B357,Valores!$A$2:$F$300,5,FALSE)</f>
        <v>unid.</v>
      </c>
      <c r="D357" s="1">
        <v>6</v>
      </c>
      <c r="E357" s="63">
        <f>VLOOKUP($B357,Valores!$A$2:$G$300,6,FALSE)*VLOOKUP(VLOOKUP($B357,Indices_Poder!$B$5:$E$250,3,FALSE),Indices_Poder!$G$6:$N$27,4,FALSE)*VLOOKUP($E$340,Regional!$A$2:$B$7,2,FALSE)</f>
        <v>2636.6773863428548</v>
      </c>
      <c r="F357" s="2">
        <f>VLOOKUP($B357,Valores!$A$2:$G$300,6,FALSE)*VLOOKUP(VLOOKUP($B357,Indices_Poder!$B$5:$E$250,3,FALSE),Indices_Poder!$G$6:$N$27,4,FALSE)*VLOOKUP($F$340,Regional!$A$2:$B$7,2,FALSE)</f>
        <v>2534.0748292841795</v>
      </c>
      <c r="G357" s="2">
        <f>VLOOKUP($B357,Valores!$A$2:$G$300,6,FALSE)*VLOOKUP(VLOOKUP($B357,Indices_Poder!$B$5:$E$250,3,FALSE),Indices_Poder!$G$6:$N$27,4,FALSE)*VLOOKUP($G$340,Regional!$A$2:$B$7,2,FALSE)</f>
        <v>2674.4372106410979</v>
      </c>
      <c r="H357" s="2">
        <f>VLOOKUP($B357,Valores!$A$2:$G$300,6,FALSE)*VLOOKUP(VLOOKUP($B357,Indices_Poder!$B$5:$E$250,3,FALSE),Indices_Poder!$G$6:$N$27,4,FALSE)*VLOOKUP($H$340,Regional!$A$2:$B$7,2,FALSE)</f>
        <v>2619.2297433912527</v>
      </c>
      <c r="I357" s="76">
        <f>VLOOKUP($B357,Valores!$A$2:$G$300,6,FALSE)*VLOOKUP(VLOOKUP($B357,Indices_Poder!$B$5:$E$250,3,FALSE),Indices_Poder!$G$6:$N$27,4,FALSE)*VLOOKUP($I$340,Regional!$A$2:$B$7,2,FALSE)</f>
        <v>2642.1460505515656</v>
      </c>
      <c r="J357" s="63">
        <f t="shared" si="77"/>
        <v>15820.064318057128</v>
      </c>
      <c r="K357" s="2">
        <f t="shared" si="77"/>
        <v>15204.448975705076</v>
      </c>
      <c r="L357" s="2">
        <f t="shared" si="77"/>
        <v>16046.623263846588</v>
      </c>
      <c r="M357" s="2">
        <f t="shared" si="77"/>
        <v>15715.378460347516</v>
      </c>
      <c r="N357" s="76">
        <f t="shared" si="77"/>
        <v>15852.876303309393</v>
      </c>
      <c r="O357" s="1">
        <f>VLOOKUP(B357,Valores!$A$2:$P$300,14,FALSE)</f>
        <v>1</v>
      </c>
      <c r="P357" s="1">
        <f>VLOOKUP(B357,Valores!$A$2:$P$300,15,FALSE)</f>
        <v>2.7E-2</v>
      </c>
      <c r="Q357" s="72">
        <f t="shared" si="88"/>
        <v>0</v>
      </c>
      <c r="R357" s="72">
        <f t="shared" si="88"/>
        <v>0</v>
      </c>
      <c r="S357" s="72">
        <f t="shared" si="88"/>
        <v>0</v>
      </c>
      <c r="T357" s="72">
        <f t="shared" si="88"/>
        <v>0</v>
      </c>
      <c r="U357" s="72">
        <f t="shared" si="88"/>
        <v>0</v>
      </c>
      <c r="W357" s="2">
        <f t="shared" si="78"/>
        <v>15820.064318057128</v>
      </c>
      <c r="X357" s="77">
        <f t="shared" si="79"/>
        <v>15820.064318057128</v>
      </c>
      <c r="Z357" s="2">
        <f t="shared" si="80"/>
        <v>15204.448975705076</v>
      </c>
      <c r="AA357" s="77">
        <f t="shared" si="81"/>
        <v>15204.448975705076</v>
      </c>
      <c r="AC357" s="2">
        <f t="shared" si="82"/>
        <v>16046.623263846588</v>
      </c>
      <c r="AD357" s="77">
        <f t="shared" si="83"/>
        <v>16046.623263846588</v>
      </c>
      <c r="AF357" s="2">
        <f t="shared" si="84"/>
        <v>15715.378460347516</v>
      </c>
      <c r="AG357" s="77">
        <f t="shared" si="85"/>
        <v>15715.378460347516</v>
      </c>
      <c r="AI357" s="2">
        <f t="shared" si="86"/>
        <v>15852.876303309393</v>
      </c>
      <c r="AJ357" s="77">
        <f t="shared" si="87"/>
        <v>15852.876303309393</v>
      </c>
    </row>
    <row r="358" spans="1:36" x14ac:dyDescent="0.2">
      <c r="A358" s="72">
        <v>18</v>
      </c>
      <c r="B358" s="1" t="s">
        <v>134</v>
      </c>
      <c r="C358" s="1" t="str">
        <f>VLOOKUP(B358,Valores!$A$2:$F$300,5,FALSE)</f>
        <v>m³</v>
      </c>
      <c r="D358" s="1">
        <v>5.07</v>
      </c>
      <c r="E358" s="63">
        <f>VLOOKUP($B358,Valores!$A$2:$G$300,6,FALSE)*VLOOKUP(VLOOKUP($B358,Indices_Poder!$B$5:$E$250,3,FALSE),Indices_Poder!$G$6:$N$27,4,FALSE)*VLOOKUP($E$340,Regional!$A$2:$B$7,2,FALSE)</f>
        <v>5815.858492052359</v>
      </c>
      <c r="F358" s="2">
        <f>VLOOKUP($B358,Valores!$A$2:$G$300,6,FALSE)*VLOOKUP(VLOOKUP($B358,Indices_Poder!$B$5:$E$250,3,FALSE),Indices_Poder!$G$6:$N$27,4,FALSE)*VLOOKUP($F$340,Regional!$A$2:$B$7,2,FALSE)</f>
        <v>5589.5426159171857</v>
      </c>
      <c r="G358" s="2">
        <f>VLOOKUP($B358,Valores!$A$2:$G$300,6,FALSE)*VLOOKUP(VLOOKUP($B358,Indices_Poder!$B$5:$E$250,3,FALSE),Indices_Poder!$G$6:$N$27,4,FALSE)*VLOOKUP($G$340,Regional!$A$2:$B$7,2,FALSE)</f>
        <v>5899.1473297163184</v>
      </c>
      <c r="H358" s="2">
        <f>VLOOKUP($B358,Valores!$A$2:$G$300,6,FALSE)*VLOOKUP(VLOOKUP($B358,Indices_Poder!$B$5:$E$250,3,FALSE),Indices_Poder!$G$6:$N$27,4,FALSE)*VLOOKUP($H$340,Regional!$A$2:$B$7,2,FALSE)</f>
        <v>5777.3733049938401</v>
      </c>
      <c r="I358" s="76">
        <f>VLOOKUP($B358,Valores!$A$2:$G$300,6,FALSE)*VLOOKUP(VLOOKUP($B358,Indices_Poder!$B$5:$E$250,3,FALSE),Indices_Poder!$G$6:$N$27,4,FALSE)*VLOOKUP($I$340,Regional!$A$2:$B$7,2,FALSE)</f>
        <v>5827.9210133692077</v>
      </c>
      <c r="J358" s="63">
        <f t="shared" si="77"/>
        <v>29486.402554705463</v>
      </c>
      <c r="K358" s="2">
        <f t="shared" si="77"/>
        <v>28338.981062700132</v>
      </c>
      <c r="L358" s="2">
        <f t="shared" si="77"/>
        <v>29908.676961661735</v>
      </c>
      <c r="M358" s="2">
        <f t="shared" si="77"/>
        <v>29291.28265631877</v>
      </c>
      <c r="N358" s="76">
        <f t="shared" si="77"/>
        <v>29547.559537781886</v>
      </c>
      <c r="O358" s="1">
        <f>VLOOKUP(B358,Valores!$A$2:$P$300,14,FALSE)</f>
        <v>1</v>
      </c>
      <c r="P358" s="1">
        <f>VLOOKUP(B358,Valores!$A$2:$P$300,15,FALSE)</f>
        <v>3.1300000000000001E-2</v>
      </c>
      <c r="Q358" s="72">
        <f t="shared" si="88"/>
        <v>0</v>
      </c>
      <c r="R358" s="72">
        <f t="shared" si="88"/>
        <v>0</v>
      </c>
      <c r="S358" s="72">
        <f t="shared" si="88"/>
        <v>0</v>
      </c>
      <c r="T358" s="72">
        <f t="shared" si="88"/>
        <v>0</v>
      </c>
      <c r="U358" s="72">
        <f t="shared" si="88"/>
        <v>0</v>
      </c>
      <c r="W358" s="2">
        <f t="shared" si="78"/>
        <v>29486.402554705463</v>
      </c>
      <c r="X358" s="77">
        <f t="shared" si="79"/>
        <v>29486.402554705463</v>
      </c>
      <c r="Z358" s="2">
        <f t="shared" si="80"/>
        <v>28338.981062700132</v>
      </c>
      <c r="AA358" s="77">
        <f t="shared" si="81"/>
        <v>28338.981062700132</v>
      </c>
      <c r="AC358" s="2">
        <f t="shared" si="82"/>
        <v>29908.676961661735</v>
      </c>
      <c r="AD358" s="77">
        <f t="shared" si="83"/>
        <v>29908.676961661735</v>
      </c>
      <c r="AF358" s="2">
        <f t="shared" si="84"/>
        <v>29291.28265631877</v>
      </c>
      <c r="AG358" s="77">
        <f t="shared" si="85"/>
        <v>29291.28265631877</v>
      </c>
      <c r="AI358" s="2">
        <f t="shared" si="86"/>
        <v>29547.559537781886</v>
      </c>
      <c r="AJ358" s="77">
        <f t="shared" si="87"/>
        <v>29547.559537781886</v>
      </c>
    </row>
    <row r="359" spans="1:36" x14ac:dyDescent="0.2">
      <c r="A359" s="72">
        <v>19</v>
      </c>
      <c r="B359" s="1" t="s">
        <v>135</v>
      </c>
      <c r="C359" s="1" t="str">
        <f>VLOOKUP(B359,Valores!$A$2:$F$300,5,FALSE)</f>
        <v>m³</v>
      </c>
      <c r="D359" s="1">
        <v>4.6399999999999997</v>
      </c>
      <c r="E359" s="63">
        <f>VLOOKUP($B359,Valores!$A$2:$G$300,6,FALSE)*VLOOKUP(VLOOKUP($B359,Indices_Poder!$B$5:$E$250,3,FALSE),Indices_Poder!$G$6:$N$27,4,FALSE)*VLOOKUP($E$340,Regional!$A$2:$B$7,2,FALSE)</f>
        <v>5815.858492052359</v>
      </c>
      <c r="F359" s="2">
        <f>VLOOKUP($B359,Valores!$A$2:$G$300,6,FALSE)*VLOOKUP(VLOOKUP($B359,Indices_Poder!$B$5:$E$250,3,FALSE),Indices_Poder!$G$6:$N$27,4,FALSE)*VLOOKUP($F$340,Regional!$A$2:$B$7,2,FALSE)</f>
        <v>5589.5426159171857</v>
      </c>
      <c r="G359" s="2">
        <f>VLOOKUP($B359,Valores!$A$2:$G$300,6,FALSE)*VLOOKUP(VLOOKUP($B359,Indices_Poder!$B$5:$E$250,3,FALSE),Indices_Poder!$G$6:$N$27,4,FALSE)*VLOOKUP($G$340,Regional!$A$2:$B$7,2,FALSE)</f>
        <v>5899.1473297163184</v>
      </c>
      <c r="H359" s="2">
        <f>VLOOKUP($B359,Valores!$A$2:$G$300,6,FALSE)*VLOOKUP(VLOOKUP($B359,Indices_Poder!$B$5:$E$250,3,FALSE),Indices_Poder!$G$6:$N$27,4,FALSE)*VLOOKUP($H$340,Regional!$A$2:$B$7,2,FALSE)</f>
        <v>5777.3733049938401</v>
      </c>
      <c r="I359" s="76">
        <f>VLOOKUP($B359,Valores!$A$2:$G$300,6,FALSE)*VLOOKUP(VLOOKUP($B359,Indices_Poder!$B$5:$E$250,3,FALSE),Indices_Poder!$G$6:$N$27,4,FALSE)*VLOOKUP($I$340,Regional!$A$2:$B$7,2,FALSE)</f>
        <v>5827.9210133692077</v>
      </c>
      <c r="J359" s="63">
        <f t="shared" si="77"/>
        <v>26985.583403122942</v>
      </c>
      <c r="K359" s="2">
        <f t="shared" si="77"/>
        <v>25935.477737855741</v>
      </c>
      <c r="L359" s="2">
        <f t="shared" si="77"/>
        <v>27372.043609883716</v>
      </c>
      <c r="M359" s="2">
        <f t="shared" si="77"/>
        <v>26807.012135171415</v>
      </c>
      <c r="N359" s="76">
        <f t="shared" si="77"/>
        <v>27041.553502033123</v>
      </c>
      <c r="O359" s="1">
        <f>VLOOKUP(B359,Valores!$A$2:$P$300,14,FALSE)</f>
        <v>1</v>
      </c>
      <c r="P359" s="1">
        <f>VLOOKUP(B359,Valores!$A$2:$P$300,15,FALSE)</f>
        <v>3.1300000000000001E-2</v>
      </c>
      <c r="Q359" s="72">
        <f t="shared" si="88"/>
        <v>0</v>
      </c>
      <c r="R359" s="72">
        <f t="shared" si="88"/>
        <v>0</v>
      </c>
      <c r="S359" s="72">
        <f t="shared" si="88"/>
        <v>0</v>
      </c>
      <c r="T359" s="72">
        <f t="shared" si="88"/>
        <v>0</v>
      </c>
      <c r="U359" s="72">
        <f t="shared" si="88"/>
        <v>0</v>
      </c>
      <c r="W359" s="2">
        <f t="shared" si="78"/>
        <v>26985.583403122942</v>
      </c>
      <c r="X359" s="77">
        <f t="shared" si="79"/>
        <v>26985.583403122942</v>
      </c>
      <c r="Z359" s="2">
        <f t="shared" si="80"/>
        <v>25935.477737855741</v>
      </c>
      <c r="AA359" s="77">
        <f t="shared" si="81"/>
        <v>25935.477737855741</v>
      </c>
      <c r="AC359" s="2">
        <f t="shared" si="82"/>
        <v>27372.043609883716</v>
      </c>
      <c r="AD359" s="77">
        <f t="shared" si="83"/>
        <v>27372.043609883716</v>
      </c>
      <c r="AF359" s="2">
        <f t="shared" si="84"/>
        <v>26807.012135171415</v>
      </c>
      <c r="AG359" s="77">
        <f t="shared" si="85"/>
        <v>26807.012135171415</v>
      </c>
      <c r="AI359" s="2">
        <f t="shared" si="86"/>
        <v>27041.553502033123</v>
      </c>
      <c r="AJ359" s="77">
        <f t="shared" si="87"/>
        <v>27041.553502033123</v>
      </c>
    </row>
    <row r="360" spans="1:36" x14ac:dyDescent="0.2">
      <c r="A360" s="72">
        <v>20</v>
      </c>
      <c r="B360" s="1" t="s">
        <v>136</v>
      </c>
      <c r="C360" s="1" t="str">
        <f>VLOOKUP(B360,Valores!$A$2:$F$300,5,FALSE)</f>
        <v>m³</v>
      </c>
      <c r="D360" s="1">
        <v>0</v>
      </c>
      <c r="E360" s="63">
        <f>VLOOKUP($B360,Valores!$A$2:$G$300,6,FALSE)*VLOOKUP(VLOOKUP($B360,Indices_Poder!$B$5:$E$250,3,FALSE),Indices_Poder!$G$6:$N$27,4,FALSE)*VLOOKUP($E$340,Regional!$A$2:$B$7,2,FALSE)</f>
        <v>5815.858492052359</v>
      </c>
      <c r="F360" s="2">
        <f>VLOOKUP($B360,Valores!$A$2:$G$300,6,FALSE)*VLOOKUP(VLOOKUP($B360,Indices_Poder!$B$5:$E$250,3,FALSE),Indices_Poder!$G$6:$N$27,4,FALSE)*VLOOKUP($F$340,Regional!$A$2:$B$7,2,FALSE)</f>
        <v>5589.5426159171857</v>
      </c>
      <c r="G360" s="2">
        <f>VLOOKUP($B360,Valores!$A$2:$G$300,6,FALSE)*VLOOKUP(VLOOKUP($B360,Indices_Poder!$B$5:$E$250,3,FALSE),Indices_Poder!$G$6:$N$27,4,FALSE)*VLOOKUP($G$340,Regional!$A$2:$B$7,2,FALSE)</f>
        <v>5899.1473297163184</v>
      </c>
      <c r="H360" s="2">
        <f>VLOOKUP($B360,Valores!$A$2:$G$300,6,FALSE)*VLOOKUP(VLOOKUP($B360,Indices_Poder!$B$5:$E$250,3,FALSE),Indices_Poder!$G$6:$N$27,4,FALSE)*VLOOKUP($H$340,Regional!$A$2:$B$7,2,FALSE)</f>
        <v>5777.3733049938401</v>
      </c>
      <c r="I360" s="76">
        <f>VLOOKUP($B360,Valores!$A$2:$G$300,6,FALSE)*VLOOKUP(VLOOKUP($B360,Indices_Poder!$B$5:$E$250,3,FALSE),Indices_Poder!$G$6:$N$27,4,FALSE)*VLOOKUP($I$340,Regional!$A$2:$B$7,2,FALSE)</f>
        <v>5827.9210133692077</v>
      </c>
      <c r="J360" s="63">
        <f t="shared" si="77"/>
        <v>0</v>
      </c>
      <c r="K360" s="2">
        <f t="shared" si="77"/>
        <v>0</v>
      </c>
      <c r="L360" s="2">
        <f t="shared" si="77"/>
        <v>0</v>
      </c>
      <c r="M360" s="2">
        <f t="shared" si="77"/>
        <v>0</v>
      </c>
      <c r="N360" s="76">
        <f t="shared" si="77"/>
        <v>0</v>
      </c>
      <c r="O360" s="1">
        <f>VLOOKUP(B360,Valores!$A$2:$P$300,14,FALSE)</f>
        <v>1</v>
      </c>
      <c r="P360" s="1">
        <f>VLOOKUP(B360,Valores!$A$2:$P$300,15,FALSE)</f>
        <v>3.1300000000000001E-2</v>
      </c>
      <c r="Q360" s="72">
        <f t="shared" si="88"/>
        <v>0</v>
      </c>
      <c r="R360" s="72">
        <f t="shared" si="88"/>
        <v>0</v>
      </c>
      <c r="S360" s="72">
        <f t="shared" si="88"/>
        <v>0</v>
      </c>
      <c r="T360" s="72">
        <f t="shared" si="88"/>
        <v>0</v>
      </c>
      <c r="U360" s="72">
        <f t="shared" si="88"/>
        <v>0</v>
      </c>
      <c r="W360" s="2">
        <f t="shared" si="78"/>
        <v>0</v>
      </c>
      <c r="X360" s="77">
        <f t="shared" si="79"/>
        <v>0</v>
      </c>
      <c r="Z360" s="2">
        <f t="shared" si="80"/>
        <v>0</v>
      </c>
      <c r="AA360" s="77">
        <f t="shared" si="81"/>
        <v>0</v>
      </c>
      <c r="AC360" s="2">
        <f t="shared" si="82"/>
        <v>0</v>
      </c>
      <c r="AD360" s="77">
        <f t="shared" si="83"/>
        <v>0</v>
      </c>
      <c r="AF360" s="2">
        <f t="shared" si="84"/>
        <v>0</v>
      </c>
      <c r="AG360" s="77">
        <f t="shared" si="85"/>
        <v>0</v>
      </c>
      <c r="AI360" s="2">
        <f t="shared" si="86"/>
        <v>0</v>
      </c>
      <c r="AJ360" s="77">
        <f t="shared" si="87"/>
        <v>0</v>
      </c>
    </row>
    <row r="361" spans="1:36" x14ac:dyDescent="0.2">
      <c r="A361" s="72">
        <v>21</v>
      </c>
      <c r="B361" s="1" t="s">
        <v>137</v>
      </c>
      <c r="C361" s="1" t="str">
        <f>VLOOKUP(B361,Valores!$A$2:$F$300,5,FALSE)</f>
        <v>m³</v>
      </c>
      <c r="D361" s="1">
        <v>3.93</v>
      </c>
      <c r="E361" s="63">
        <f>VLOOKUP($B361,Valores!$A$2:$G$300,6,FALSE)*VLOOKUP(VLOOKUP($B361,Indices_Poder!$B$5:$E$250,3,FALSE),Indices_Poder!$G$6:$N$27,4,FALSE)*VLOOKUP($E$340,Regional!$A$2:$B$7,2,FALSE)</f>
        <v>5815.858492052359</v>
      </c>
      <c r="F361" s="2">
        <f>VLOOKUP($B361,Valores!$A$2:$G$300,6,FALSE)*VLOOKUP(VLOOKUP($B361,Indices_Poder!$B$5:$E$250,3,FALSE),Indices_Poder!$G$6:$N$27,4,FALSE)*VLOOKUP($F$340,Regional!$A$2:$B$7,2,FALSE)</f>
        <v>5589.5426159171857</v>
      </c>
      <c r="G361" s="2">
        <f>VLOOKUP($B361,Valores!$A$2:$G$300,6,FALSE)*VLOOKUP(VLOOKUP($B361,Indices_Poder!$B$5:$E$250,3,FALSE),Indices_Poder!$G$6:$N$27,4,FALSE)*VLOOKUP($G$340,Regional!$A$2:$B$7,2,FALSE)</f>
        <v>5899.1473297163184</v>
      </c>
      <c r="H361" s="2">
        <f>VLOOKUP($B361,Valores!$A$2:$G$300,6,FALSE)*VLOOKUP(VLOOKUP($B361,Indices_Poder!$B$5:$E$250,3,FALSE),Indices_Poder!$G$6:$N$27,4,FALSE)*VLOOKUP($H$340,Regional!$A$2:$B$7,2,FALSE)</f>
        <v>5777.3733049938401</v>
      </c>
      <c r="I361" s="76">
        <f>VLOOKUP($B361,Valores!$A$2:$G$300,6,FALSE)*VLOOKUP(VLOOKUP($B361,Indices_Poder!$B$5:$E$250,3,FALSE),Indices_Poder!$G$6:$N$27,4,FALSE)*VLOOKUP($I$340,Regional!$A$2:$B$7,2,FALSE)</f>
        <v>5827.9210133692077</v>
      </c>
      <c r="J361" s="63">
        <f t="shared" si="77"/>
        <v>22856.32387376577</v>
      </c>
      <c r="K361" s="2">
        <f t="shared" si="77"/>
        <v>21966.902480554541</v>
      </c>
      <c r="L361" s="2">
        <f t="shared" si="77"/>
        <v>23183.649005785133</v>
      </c>
      <c r="M361" s="2">
        <f t="shared" si="77"/>
        <v>22705.077088625792</v>
      </c>
      <c r="N361" s="76">
        <f t="shared" si="77"/>
        <v>22903.729582540986</v>
      </c>
      <c r="O361" s="1">
        <f>VLOOKUP(B361,Valores!$A$2:$P$300,14,FALSE)</f>
        <v>1</v>
      </c>
      <c r="P361" s="1">
        <f>VLOOKUP(B361,Valores!$A$2:$P$300,15,FALSE)</f>
        <v>3.1300000000000001E-2</v>
      </c>
      <c r="Q361" s="72">
        <f t="shared" si="88"/>
        <v>0</v>
      </c>
      <c r="R361" s="72">
        <f t="shared" si="88"/>
        <v>0</v>
      </c>
      <c r="S361" s="72">
        <f t="shared" si="88"/>
        <v>0</v>
      </c>
      <c r="T361" s="72">
        <f t="shared" si="88"/>
        <v>0</v>
      </c>
      <c r="U361" s="72">
        <f t="shared" si="88"/>
        <v>0</v>
      </c>
      <c r="W361" s="2">
        <f t="shared" si="78"/>
        <v>22856.32387376577</v>
      </c>
      <c r="X361" s="77">
        <f t="shared" si="79"/>
        <v>22856.32387376577</v>
      </c>
      <c r="Z361" s="2">
        <f t="shared" si="80"/>
        <v>21966.902480554541</v>
      </c>
      <c r="AA361" s="77">
        <f t="shared" si="81"/>
        <v>21966.902480554541</v>
      </c>
      <c r="AC361" s="2">
        <f t="shared" si="82"/>
        <v>23183.649005785133</v>
      </c>
      <c r="AD361" s="77">
        <f t="shared" si="83"/>
        <v>23183.649005785133</v>
      </c>
      <c r="AF361" s="2">
        <f t="shared" si="84"/>
        <v>22705.077088625792</v>
      </c>
      <c r="AG361" s="77">
        <f t="shared" si="85"/>
        <v>22705.077088625792</v>
      </c>
      <c r="AI361" s="2">
        <f t="shared" si="86"/>
        <v>22903.729582540986</v>
      </c>
      <c r="AJ361" s="77">
        <f t="shared" si="87"/>
        <v>22903.729582540986</v>
      </c>
    </row>
    <row r="362" spans="1:36" x14ac:dyDescent="0.2">
      <c r="A362" s="72">
        <v>22</v>
      </c>
      <c r="B362" s="1" t="s">
        <v>91</v>
      </c>
      <c r="C362" s="1" t="str">
        <f>VLOOKUP(B362,Valores!$A$2:$F$300,5,FALSE)</f>
        <v>m³</v>
      </c>
      <c r="D362" s="1">
        <v>1.74</v>
      </c>
      <c r="E362" s="63">
        <f>VLOOKUP($B362,Valores!$A$2:$G$300,6,FALSE)*VLOOKUP(VLOOKUP($B362,Indices_Poder!$B$5:$E$250,3,FALSE),Indices_Poder!$G$6:$N$27,4,FALSE)*VLOOKUP($E$340,Regional!$A$2:$B$7,2,FALSE)</f>
        <v>5815.858492052359</v>
      </c>
      <c r="F362" s="2">
        <f>VLOOKUP($B362,Valores!$A$2:$G$300,6,FALSE)*VLOOKUP(VLOOKUP($B362,Indices_Poder!$B$5:$E$250,3,FALSE),Indices_Poder!$G$6:$N$27,4,FALSE)*VLOOKUP($F$340,Regional!$A$2:$B$7,2,FALSE)</f>
        <v>5589.5426159171857</v>
      </c>
      <c r="G362" s="2">
        <f>VLOOKUP($B362,Valores!$A$2:$G$300,6,FALSE)*VLOOKUP(VLOOKUP($B362,Indices_Poder!$B$5:$E$250,3,FALSE),Indices_Poder!$G$6:$N$27,4,FALSE)*VLOOKUP($G$340,Regional!$A$2:$B$7,2,FALSE)</f>
        <v>5899.1473297163184</v>
      </c>
      <c r="H362" s="2">
        <f>VLOOKUP($B362,Valores!$A$2:$G$300,6,FALSE)*VLOOKUP(VLOOKUP($B362,Indices_Poder!$B$5:$E$250,3,FALSE),Indices_Poder!$G$6:$N$27,4,FALSE)*VLOOKUP($H$340,Regional!$A$2:$B$7,2,FALSE)</f>
        <v>5777.3733049938401</v>
      </c>
      <c r="I362" s="76">
        <f>VLOOKUP($B362,Valores!$A$2:$G$300,6,FALSE)*VLOOKUP(VLOOKUP($B362,Indices_Poder!$B$5:$E$250,3,FALSE),Indices_Poder!$G$6:$N$27,4,FALSE)*VLOOKUP($I$340,Regional!$A$2:$B$7,2,FALSE)</f>
        <v>5827.9210133692077</v>
      </c>
      <c r="J362" s="63">
        <f t="shared" si="77"/>
        <v>10119.593776171105</v>
      </c>
      <c r="K362" s="2">
        <f t="shared" si="77"/>
        <v>9725.8041516959038</v>
      </c>
      <c r="L362" s="2">
        <f t="shared" si="77"/>
        <v>10264.516353706395</v>
      </c>
      <c r="M362" s="2">
        <f t="shared" si="77"/>
        <v>10052.629550689282</v>
      </c>
      <c r="N362" s="76">
        <f t="shared" si="77"/>
        <v>10140.582563262422</v>
      </c>
      <c r="O362" s="1">
        <f>VLOOKUP(B362,Valores!$A$2:$P$300,14,FALSE)</f>
        <v>1</v>
      </c>
      <c r="P362" s="1">
        <f>VLOOKUP(B362,Valores!$A$2:$P$300,15,FALSE)</f>
        <v>3.1300000000000001E-2</v>
      </c>
      <c r="Q362" s="72">
        <f t="shared" si="88"/>
        <v>0</v>
      </c>
      <c r="R362" s="72">
        <f t="shared" si="88"/>
        <v>0</v>
      </c>
      <c r="S362" s="72">
        <f t="shared" si="88"/>
        <v>0</v>
      </c>
      <c r="T362" s="72">
        <f t="shared" si="88"/>
        <v>0</v>
      </c>
      <c r="U362" s="72">
        <f t="shared" si="88"/>
        <v>0</v>
      </c>
      <c r="W362" s="2">
        <f t="shared" si="78"/>
        <v>10119.593776171105</v>
      </c>
      <c r="X362" s="77">
        <f t="shared" si="79"/>
        <v>10119.593776171105</v>
      </c>
      <c r="Z362" s="2">
        <f t="shared" si="80"/>
        <v>9725.8041516959038</v>
      </c>
      <c r="AA362" s="77">
        <f t="shared" si="81"/>
        <v>9725.8041516959038</v>
      </c>
      <c r="AC362" s="2">
        <f t="shared" si="82"/>
        <v>10264.516353706395</v>
      </c>
      <c r="AD362" s="77">
        <f t="shared" si="83"/>
        <v>10264.516353706395</v>
      </c>
      <c r="AF362" s="2">
        <f t="shared" si="84"/>
        <v>10052.629550689282</v>
      </c>
      <c r="AG362" s="77">
        <f t="shared" si="85"/>
        <v>10052.629550689282</v>
      </c>
      <c r="AI362" s="2">
        <f t="shared" si="86"/>
        <v>10140.582563262422</v>
      </c>
      <c r="AJ362" s="77">
        <f t="shared" si="87"/>
        <v>10140.582563262422</v>
      </c>
    </row>
    <row r="363" spans="1:36" x14ac:dyDescent="0.2">
      <c r="A363" s="72">
        <v>23</v>
      </c>
      <c r="B363" s="1" t="s">
        <v>204</v>
      </c>
      <c r="C363" s="1" t="str">
        <f>VLOOKUP(B363,Valores!$A$2:$F$300,5,FALSE)</f>
        <v>m³</v>
      </c>
      <c r="D363" s="1">
        <v>68.11</v>
      </c>
      <c r="E363" s="63">
        <f>VLOOKUP($B363,Valores!$A$2:$G$300,6,FALSE)*VLOOKUP(VLOOKUP($B363,Indices_Poder!$B$5:$E$250,3,FALSE),Indices_Poder!$G$6:$N$27,4,FALSE)*VLOOKUP($E$340,Regional!$A$2:$B$7,2,FALSE)</f>
        <v>5815.858492052359</v>
      </c>
      <c r="F363" s="2">
        <f>VLOOKUP($B363,Valores!$A$2:$G$300,6,FALSE)*VLOOKUP(VLOOKUP($B363,Indices_Poder!$B$5:$E$250,3,FALSE),Indices_Poder!$G$6:$N$27,4,FALSE)*VLOOKUP($F$340,Regional!$A$2:$B$7,2,FALSE)</f>
        <v>5589.5426159171857</v>
      </c>
      <c r="G363" s="2">
        <f>VLOOKUP($B363,Valores!$A$2:$G$300,6,FALSE)*VLOOKUP(VLOOKUP($B363,Indices_Poder!$B$5:$E$250,3,FALSE),Indices_Poder!$G$6:$N$27,4,FALSE)*VLOOKUP($G$340,Regional!$A$2:$B$7,2,FALSE)</f>
        <v>5899.1473297163184</v>
      </c>
      <c r="H363" s="2">
        <f>VLOOKUP($B363,Valores!$A$2:$G$300,6,FALSE)*VLOOKUP(VLOOKUP($B363,Indices_Poder!$B$5:$E$250,3,FALSE),Indices_Poder!$G$6:$N$27,4,FALSE)*VLOOKUP($H$340,Regional!$A$2:$B$7,2,FALSE)</f>
        <v>5777.3733049938401</v>
      </c>
      <c r="I363" s="76">
        <f>VLOOKUP($B363,Valores!$A$2:$G$300,6,FALSE)*VLOOKUP(VLOOKUP($B363,Indices_Poder!$B$5:$E$250,3,FALSE),Indices_Poder!$G$6:$N$27,4,FALSE)*VLOOKUP($I$340,Regional!$A$2:$B$7,2,FALSE)</f>
        <v>5827.9210133692077</v>
      </c>
      <c r="J363" s="63">
        <f t="shared" si="77"/>
        <v>396118.12189368618</v>
      </c>
      <c r="K363" s="2">
        <f t="shared" si="77"/>
        <v>380703.74757011951</v>
      </c>
      <c r="L363" s="2">
        <f t="shared" si="77"/>
        <v>401790.92462697846</v>
      </c>
      <c r="M363" s="2">
        <f t="shared" si="77"/>
        <v>393496.89580313046</v>
      </c>
      <c r="N363" s="76">
        <f t="shared" si="77"/>
        <v>396939.70022057672</v>
      </c>
      <c r="O363" s="1">
        <f>VLOOKUP(B363,Valores!$A$2:$P$300,14,FALSE)</f>
        <v>1</v>
      </c>
      <c r="P363" s="1">
        <f>VLOOKUP(B363,Valores!$A$2:$P$300,15,FALSE)</f>
        <v>3.1300000000000001E-2</v>
      </c>
      <c r="Q363" s="72">
        <f t="shared" si="88"/>
        <v>0</v>
      </c>
      <c r="R363" s="72">
        <f t="shared" si="88"/>
        <v>0</v>
      </c>
      <c r="S363" s="72">
        <f t="shared" si="88"/>
        <v>0</v>
      </c>
      <c r="T363" s="72">
        <f t="shared" si="88"/>
        <v>0</v>
      </c>
      <c r="U363" s="72">
        <f t="shared" si="88"/>
        <v>0</v>
      </c>
      <c r="W363" s="2">
        <f t="shared" si="78"/>
        <v>396118.12189368618</v>
      </c>
      <c r="X363" s="77">
        <f t="shared" si="79"/>
        <v>396118.12189368618</v>
      </c>
      <c r="Z363" s="2">
        <f t="shared" si="80"/>
        <v>380703.74757011951</v>
      </c>
      <c r="AA363" s="77">
        <f t="shared" si="81"/>
        <v>380703.74757011951</v>
      </c>
      <c r="AC363" s="2">
        <f t="shared" si="82"/>
        <v>401790.92462697846</v>
      </c>
      <c r="AD363" s="77">
        <f t="shared" si="83"/>
        <v>401790.92462697846</v>
      </c>
      <c r="AF363" s="2">
        <f t="shared" si="84"/>
        <v>393496.89580313046</v>
      </c>
      <c r="AG363" s="77">
        <f t="shared" si="85"/>
        <v>393496.89580313046</v>
      </c>
      <c r="AI363" s="2">
        <f t="shared" si="86"/>
        <v>396939.70022057672</v>
      </c>
      <c r="AJ363" s="77">
        <f t="shared" si="87"/>
        <v>396939.70022057672</v>
      </c>
    </row>
    <row r="364" spans="1:36" x14ac:dyDescent="0.2">
      <c r="A364" s="72">
        <v>24</v>
      </c>
      <c r="B364" s="1" t="s">
        <v>92</v>
      </c>
      <c r="C364" s="1" t="str">
        <f>VLOOKUP(B364,Valores!$A$2:$F$300,5,FALSE)</f>
        <v>m³</v>
      </c>
      <c r="D364" s="1">
        <v>3.48</v>
      </c>
      <c r="E364" s="63">
        <f>VLOOKUP($B364,Valores!$A$2:$G$300,6,FALSE)*VLOOKUP(VLOOKUP($B364,Indices_Poder!$B$5:$E$250,3,FALSE),Indices_Poder!$G$6:$N$27,4,FALSE)*VLOOKUP($E$340,Regional!$A$2:$B$7,2,FALSE)</f>
        <v>5815.858492052359</v>
      </c>
      <c r="F364" s="2">
        <f>VLOOKUP($B364,Valores!$A$2:$G$300,6,FALSE)*VLOOKUP(VLOOKUP($B364,Indices_Poder!$B$5:$E$250,3,FALSE),Indices_Poder!$G$6:$N$27,4,FALSE)*VLOOKUP($F$340,Regional!$A$2:$B$7,2,FALSE)</f>
        <v>5589.5426159171857</v>
      </c>
      <c r="G364" s="2">
        <f>VLOOKUP($B364,Valores!$A$2:$G$300,6,FALSE)*VLOOKUP(VLOOKUP($B364,Indices_Poder!$B$5:$E$250,3,FALSE),Indices_Poder!$G$6:$N$27,4,FALSE)*VLOOKUP($G$340,Regional!$A$2:$B$7,2,FALSE)</f>
        <v>5899.1473297163184</v>
      </c>
      <c r="H364" s="2">
        <f>VLOOKUP($B364,Valores!$A$2:$G$300,6,FALSE)*VLOOKUP(VLOOKUP($B364,Indices_Poder!$B$5:$E$250,3,FALSE),Indices_Poder!$G$6:$N$27,4,FALSE)*VLOOKUP($H$340,Regional!$A$2:$B$7,2,FALSE)</f>
        <v>5777.3733049938401</v>
      </c>
      <c r="I364" s="76">
        <f>VLOOKUP($B364,Valores!$A$2:$G$300,6,FALSE)*VLOOKUP(VLOOKUP($B364,Indices_Poder!$B$5:$E$250,3,FALSE),Indices_Poder!$G$6:$N$27,4,FALSE)*VLOOKUP($I$340,Regional!$A$2:$B$7,2,FALSE)</f>
        <v>5827.9210133692077</v>
      </c>
      <c r="J364" s="63">
        <f t="shared" si="77"/>
        <v>20239.18755234221</v>
      </c>
      <c r="K364" s="2">
        <f t="shared" si="77"/>
        <v>19451.608303391808</v>
      </c>
      <c r="L364" s="2">
        <f t="shared" si="77"/>
        <v>20529.032707412789</v>
      </c>
      <c r="M364" s="2">
        <f t="shared" si="77"/>
        <v>20105.259101378564</v>
      </c>
      <c r="N364" s="76">
        <f t="shared" si="77"/>
        <v>20281.165126524844</v>
      </c>
      <c r="O364" s="1">
        <f>VLOOKUP(B364,Valores!$A$2:$P$300,14,FALSE)</f>
        <v>1</v>
      </c>
      <c r="P364" s="1">
        <f>VLOOKUP(B364,Valores!$A$2:$P$300,15,FALSE)</f>
        <v>3.1300000000000001E-2</v>
      </c>
      <c r="Q364" s="72">
        <f t="shared" si="88"/>
        <v>0</v>
      </c>
      <c r="R364" s="72">
        <f t="shared" si="88"/>
        <v>0</v>
      </c>
      <c r="S364" s="72">
        <f t="shared" si="88"/>
        <v>0</v>
      </c>
      <c r="T364" s="72">
        <f t="shared" si="88"/>
        <v>0</v>
      </c>
      <c r="U364" s="72">
        <f t="shared" si="88"/>
        <v>0</v>
      </c>
      <c r="W364" s="2">
        <f t="shared" si="78"/>
        <v>20239.18755234221</v>
      </c>
      <c r="X364" s="77">
        <f t="shared" si="79"/>
        <v>20239.18755234221</v>
      </c>
      <c r="Z364" s="2">
        <f t="shared" si="80"/>
        <v>19451.608303391808</v>
      </c>
      <c r="AA364" s="77">
        <f t="shared" si="81"/>
        <v>19451.608303391808</v>
      </c>
      <c r="AC364" s="2">
        <f t="shared" si="82"/>
        <v>20529.032707412789</v>
      </c>
      <c r="AD364" s="77">
        <f t="shared" si="83"/>
        <v>20529.032707412789</v>
      </c>
      <c r="AF364" s="2">
        <f t="shared" si="84"/>
        <v>20105.259101378564</v>
      </c>
      <c r="AG364" s="77">
        <f t="shared" si="85"/>
        <v>20105.259101378564</v>
      </c>
      <c r="AI364" s="2">
        <f t="shared" si="86"/>
        <v>20281.165126524844</v>
      </c>
      <c r="AJ364" s="77">
        <f t="shared" si="87"/>
        <v>20281.165126524844</v>
      </c>
    </row>
    <row r="365" spans="1:36" x14ac:dyDescent="0.2">
      <c r="A365" s="72">
        <v>25</v>
      </c>
      <c r="B365" s="1" t="s">
        <v>163</v>
      </c>
      <c r="C365" s="1" t="str">
        <f>VLOOKUP(B365,Valores!$A$2:$F$300,5,FALSE)</f>
        <v>unid.</v>
      </c>
      <c r="D365" s="1">
        <v>0</v>
      </c>
      <c r="E365" s="63">
        <f>VLOOKUP($B365,Valores!$A$2:$G$300,6,FALSE)*VLOOKUP(VLOOKUP($B365,Indices_Poder!$B$5:$E$250,3,FALSE),Indices_Poder!$G$6:$N$27,4,FALSE)*VLOOKUP($E$340,Regional!$A$2:$B$7,2,FALSE)</f>
        <v>95297.275528865226</v>
      </c>
      <c r="F365" s="2">
        <f>VLOOKUP($B365,Valores!$A$2:$G$300,6,FALSE)*VLOOKUP(VLOOKUP($B365,Indices_Poder!$B$5:$E$250,3,FALSE),Indices_Poder!$G$6:$N$27,4,FALSE)*VLOOKUP($F$340,Regional!$A$2:$B$7,2,FALSE)</f>
        <v>91588.917350260497</v>
      </c>
      <c r="G365" s="2">
        <f>VLOOKUP($B365,Valores!$A$2:$G$300,6,FALSE)*VLOOKUP(VLOOKUP($B365,Indices_Poder!$B$5:$E$250,3,FALSE),Indices_Poder!$G$6:$N$27,4,FALSE)*VLOOKUP($G$340,Regional!$A$2:$B$7,2,FALSE)</f>
        <v>96662.026635204529</v>
      </c>
      <c r="H365" s="2">
        <f>VLOOKUP($B365,Valores!$A$2:$G$300,6,FALSE)*VLOOKUP(VLOOKUP($B365,Indices_Poder!$B$5:$E$250,3,FALSE),Indices_Poder!$G$6:$N$27,4,FALSE)*VLOOKUP($H$340,Regional!$A$2:$B$7,2,FALSE)</f>
        <v>94666.666396970526</v>
      </c>
      <c r="I365" s="76">
        <f>VLOOKUP($B365,Valores!$A$2:$G$300,6,FALSE)*VLOOKUP(VLOOKUP($B365,Indices_Poder!$B$5:$E$250,3,FALSE),Indices_Poder!$G$6:$N$27,4,FALSE)*VLOOKUP($I$340,Regional!$A$2:$B$7,2,FALSE)</f>
        <v>95494.929137369545</v>
      </c>
      <c r="J365" s="63">
        <f t="shared" si="77"/>
        <v>0</v>
      </c>
      <c r="K365" s="2">
        <f t="shared" si="77"/>
        <v>0</v>
      </c>
      <c r="L365" s="2">
        <f t="shared" si="77"/>
        <v>0</v>
      </c>
      <c r="M365" s="2">
        <f t="shared" si="77"/>
        <v>0</v>
      </c>
      <c r="N365" s="76">
        <f t="shared" si="77"/>
        <v>0</v>
      </c>
      <c r="O365" s="1">
        <f>VLOOKUP(B365,Valores!$A$2:$P$300,14,FALSE)</f>
        <v>1</v>
      </c>
      <c r="P365" s="1">
        <f>VLOOKUP(B365,Valores!$A$2:$P$300,15,FALSE)</f>
        <v>6.6699999999999995E-2</v>
      </c>
      <c r="Q365" s="72">
        <f t="shared" si="88"/>
        <v>0</v>
      </c>
      <c r="R365" s="72">
        <f t="shared" si="88"/>
        <v>0</v>
      </c>
      <c r="S365" s="72">
        <f t="shared" si="88"/>
        <v>0</v>
      </c>
      <c r="T365" s="72">
        <f t="shared" si="88"/>
        <v>0</v>
      </c>
      <c r="U365" s="72">
        <f t="shared" si="88"/>
        <v>0</v>
      </c>
      <c r="W365" s="2">
        <f t="shared" si="78"/>
        <v>0</v>
      </c>
      <c r="X365" s="77">
        <f t="shared" si="79"/>
        <v>0</v>
      </c>
      <c r="Z365" s="2">
        <f t="shared" si="80"/>
        <v>0</v>
      </c>
      <c r="AA365" s="77">
        <f t="shared" si="81"/>
        <v>0</v>
      </c>
      <c r="AC365" s="2">
        <f t="shared" si="82"/>
        <v>0</v>
      </c>
      <c r="AD365" s="77">
        <f t="shared" si="83"/>
        <v>0</v>
      </c>
      <c r="AF365" s="2">
        <f t="shared" si="84"/>
        <v>0</v>
      </c>
      <c r="AG365" s="77">
        <f t="shared" si="85"/>
        <v>0</v>
      </c>
      <c r="AI365" s="2">
        <f t="shared" si="86"/>
        <v>0</v>
      </c>
      <c r="AJ365" s="77">
        <f t="shared" si="87"/>
        <v>0</v>
      </c>
    </row>
    <row r="366" spans="1:36" x14ac:dyDescent="0.2">
      <c r="A366" s="72">
        <v>26</v>
      </c>
      <c r="B366" s="1" t="s">
        <v>94</v>
      </c>
      <c r="C366" s="1" t="str">
        <f>VLOOKUP(B366,Valores!$A$2:$F$300,5,FALSE)</f>
        <v>unid.</v>
      </c>
      <c r="D366" s="1">
        <v>1</v>
      </c>
      <c r="E366" s="63">
        <f>VLOOKUP($B366,Valores!$A$2:$G$300,6,FALSE)*VLOOKUP(VLOOKUP($B366,Indices_Poder!$B$5:$E$250,3,FALSE),Indices_Poder!$G$6:$N$27,4,FALSE)*VLOOKUP($E$340,Regional!$A$2:$B$7,2,FALSE)</f>
        <v>95297.275528865226</v>
      </c>
      <c r="F366" s="2">
        <f>VLOOKUP($B366,Valores!$A$2:$G$300,6,FALSE)*VLOOKUP(VLOOKUP($B366,Indices_Poder!$B$5:$E$250,3,FALSE),Indices_Poder!$G$6:$N$27,4,FALSE)*VLOOKUP($F$340,Regional!$A$2:$B$7,2,FALSE)</f>
        <v>91588.917350260497</v>
      </c>
      <c r="G366" s="2">
        <f>VLOOKUP($B366,Valores!$A$2:$G$300,6,FALSE)*VLOOKUP(VLOOKUP($B366,Indices_Poder!$B$5:$E$250,3,FALSE),Indices_Poder!$G$6:$N$27,4,FALSE)*VLOOKUP($G$340,Regional!$A$2:$B$7,2,FALSE)</f>
        <v>96662.026635204529</v>
      </c>
      <c r="H366" s="2">
        <f>VLOOKUP($B366,Valores!$A$2:$G$300,6,FALSE)*VLOOKUP(VLOOKUP($B366,Indices_Poder!$B$5:$E$250,3,FALSE),Indices_Poder!$G$6:$N$27,4,FALSE)*VLOOKUP($H$340,Regional!$A$2:$B$7,2,FALSE)</f>
        <v>94666.666396970526</v>
      </c>
      <c r="I366" s="76">
        <f>VLOOKUP($B366,Valores!$A$2:$G$300,6,FALSE)*VLOOKUP(VLOOKUP($B366,Indices_Poder!$B$5:$E$250,3,FALSE),Indices_Poder!$G$6:$N$27,4,FALSE)*VLOOKUP($I$340,Regional!$A$2:$B$7,2,FALSE)</f>
        <v>95494.929137369545</v>
      </c>
      <c r="J366" s="63">
        <f t="shared" si="77"/>
        <v>95297.275528865226</v>
      </c>
      <c r="K366" s="2">
        <f t="shared" si="77"/>
        <v>91588.917350260497</v>
      </c>
      <c r="L366" s="2">
        <f t="shared" si="77"/>
        <v>96662.026635204529</v>
      </c>
      <c r="M366" s="2">
        <f t="shared" si="77"/>
        <v>94666.666396970526</v>
      </c>
      <c r="N366" s="76">
        <f t="shared" si="77"/>
        <v>95494.929137369545</v>
      </c>
      <c r="O366" s="1">
        <f>VLOOKUP(B366,Valores!$A$2:$P$300,14,FALSE)</f>
        <v>1</v>
      </c>
      <c r="P366" s="1">
        <f>VLOOKUP(B366,Valores!$A$2:$P$300,15,FALSE)</f>
        <v>6.6699999999999995E-2</v>
      </c>
      <c r="Q366" s="72">
        <f t="shared" si="88"/>
        <v>0</v>
      </c>
      <c r="R366" s="72">
        <f t="shared" si="88"/>
        <v>0</v>
      </c>
      <c r="S366" s="72">
        <f t="shared" si="88"/>
        <v>0</v>
      </c>
      <c r="T366" s="72">
        <f t="shared" si="88"/>
        <v>0</v>
      </c>
      <c r="U366" s="72">
        <f t="shared" si="88"/>
        <v>0</v>
      </c>
      <c r="W366" s="2">
        <f t="shared" si="78"/>
        <v>95297.275528865226</v>
      </c>
      <c r="X366" s="77">
        <f t="shared" si="79"/>
        <v>95297.275528865226</v>
      </c>
      <c r="Z366" s="2">
        <f t="shared" si="80"/>
        <v>91588.917350260497</v>
      </c>
      <c r="AA366" s="77">
        <f t="shared" si="81"/>
        <v>91588.917350260497</v>
      </c>
      <c r="AC366" s="2">
        <f t="shared" si="82"/>
        <v>96662.026635204529</v>
      </c>
      <c r="AD366" s="77">
        <f t="shared" si="83"/>
        <v>96662.026635204529</v>
      </c>
      <c r="AF366" s="2">
        <f t="shared" si="84"/>
        <v>94666.666396970526</v>
      </c>
      <c r="AG366" s="77">
        <f t="shared" si="85"/>
        <v>94666.666396970526</v>
      </c>
      <c r="AI366" s="2">
        <f t="shared" si="86"/>
        <v>95494.929137369545</v>
      </c>
      <c r="AJ366" s="77">
        <f t="shared" si="87"/>
        <v>95494.929137369545</v>
      </c>
    </row>
    <row r="367" spans="1:36" x14ac:dyDescent="0.2">
      <c r="A367" s="72">
        <v>27</v>
      </c>
      <c r="B367" s="1" t="s">
        <v>164</v>
      </c>
      <c r="C367" s="1" t="str">
        <f>VLOOKUP(B367,Valores!$A$2:$F$300,5,FALSE)</f>
        <v>unid.</v>
      </c>
      <c r="D367" s="1">
        <v>1</v>
      </c>
      <c r="E367" s="63">
        <f>VLOOKUP($B367,Valores!$A$2:$G$300,6,FALSE)*VLOOKUP(VLOOKUP($B367,Indices_Poder!$B$5:$E$250,3,FALSE),Indices_Poder!$G$6:$N$27,4,FALSE)*VLOOKUP($E$340,Regional!$A$2:$B$7,2,FALSE)</f>
        <v>56459.620111442695</v>
      </c>
      <c r="F367" s="2">
        <f>VLOOKUP($B367,Valores!$A$2:$G$300,6,FALSE)*VLOOKUP(VLOOKUP($B367,Indices_Poder!$B$5:$E$250,3,FALSE),Indices_Poder!$G$6:$N$27,4,FALSE)*VLOOKUP($F$340,Regional!$A$2:$B$7,2,FALSE)</f>
        <v>54262.574153525813</v>
      </c>
      <c r="G367" s="2">
        <f>VLOOKUP($B367,Valores!$A$2:$G$300,6,FALSE)*VLOOKUP(VLOOKUP($B367,Indices_Poder!$B$5:$E$250,3,FALSE),Indices_Poder!$G$6:$N$27,4,FALSE)*VLOOKUP($G$340,Regional!$A$2:$B$7,2,FALSE)</f>
        <v>57268.177634026317</v>
      </c>
      <c r="H367" s="2">
        <f>VLOOKUP($B367,Valores!$A$2:$G$300,6,FALSE)*VLOOKUP(VLOOKUP($B367,Indices_Poder!$B$5:$E$250,3,FALSE),Indices_Poder!$G$6:$N$27,4,FALSE)*VLOOKUP($H$340,Regional!$A$2:$B$7,2,FALSE)</f>
        <v>56086.010773421302</v>
      </c>
      <c r="I367" s="76">
        <f>VLOOKUP($B367,Valores!$A$2:$G$300,6,FALSE)*VLOOKUP(VLOOKUP($B367,Indices_Poder!$B$5:$E$250,3,FALSE),Indices_Poder!$G$6:$N$27,4,FALSE)*VLOOKUP($I$340,Regional!$A$2:$B$7,2,FALSE)</f>
        <v>56576.721545747911</v>
      </c>
      <c r="J367" s="63">
        <f t="shared" si="77"/>
        <v>56459.620111442695</v>
      </c>
      <c r="K367" s="2">
        <f t="shared" si="77"/>
        <v>54262.574153525813</v>
      </c>
      <c r="L367" s="2">
        <f t="shared" si="77"/>
        <v>57268.177634026317</v>
      </c>
      <c r="M367" s="2">
        <f t="shared" si="77"/>
        <v>56086.010773421302</v>
      </c>
      <c r="N367" s="76">
        <f t="shared" si="77"/>
        <v>56576.721545747911</v>
      </c>
      <c r="O367" s="1">
        <f>VLOOKUP(B367,Valores!$A$2:$P$300,14,FALSE)</f>
        <v>1</v>
      </c>
      <c r="P367" s="1">
        <f>VLOOKUP(B367,Valores!$A$2:$P$300,15,FALSE)</f>
        <v>6.6699999999999995E-2</v>
      </c>
      <c r="Q367" s="72">
        <f t="shared" si="88"/>
        <v>0</v>
      </c>
      <c r="R367" s="72">
        <f t="shared" si="88"/>
        <v>0</v>
      </c>
      <c r="S367" s="72">
        <f t="shared" si="88"/>
        <v>0</v>
      </c>
      <c r="T367" s="72">
        <f t="shared" si="88"/>
        <v>0</v>
      </c>
      <c r="U367" s="72">
        <f t="shared" si="88"/>
        <v>0</v>
      </c>
      <c r="W367" s="2">
        <f t="shared" si="78"/>
        <v>56459.620111442695</v>
      </c>
      <c r="X367" s="77">
        <f t="shared" si="79"/>
        <v>56459.620111442695</v>
      </c>
      <c r="Z367" s="2">
        <f t="shared" si="80"/>
        <v>54262.574153525813</v>
      </c>
      <c r="AA367" s="77">
        <f t="shared" si="81"/>
        <v>54262.574153525813</v>
      </c>
      <c r="AC367" s="2">
        <f t="shared" si="82"/>
        <v>57268.177634026317</v>
      </c>
      <c r="AD367" s="77">
        <f t="shared" si="83"/>
        <v>57268.177634026317</v>
      </c>
      <c r="AF367" s="2">
        <f t="shared" si="84"/>
        <v>56086.010773421302</v>
      </c>
      <c r="AG367" s="77">
        <f t="shared" si="85"/>
        <v>56086.010773421302</v>
      </c>
      <c r="AI367" s="2">
        <f t="shared" si="86"/>
        <v>56576.721545747911</v>
      </c>
      <c r="AJ367" s="77">
        <f t="shared" si="87"/>
        <v>56576.721545747911</v>
      </c>
    </row>
    <row r="368" spans="1:36" x14ac:dyDescent="0.2">
      <c r="A368" s="72">
        <v>28</v>
      </c>
      <c r="B368" s="1" t="s">
        <v>138</v>
      </c>
      <c r="C368" s="1" t="str">
        <f>VLOOKUP(B368,Valores!$A$2:$F$300,5,FALSE)</f>
        <v>unid.</v>
      </c>
      <c r="D368" s="1">
        <v>1</v>
      </c>
      <c r="E368" s="63">
        <f>VLOOKUP($B368,Valores!$A$2:$G$300,6,FALSE)*VLOOKUP(VLOOKUP($B368,Indices_Poder!$B$5:$E$250,3,FALSE),Indices_Poder!$G$6:$N$27,4,FALSE)*VLOOKUP($E$340,Regional!$A$2:$B$7,2,FALSE)</f>
        <v>95297.275528865226</v>
      </c>
      <c r="F368" s="2">
        <f>VLOOKUP($B368,Valores!$A$2:$G$300,6,FALSE)*VLOOKUP(VLOOKUP($B368,Indices_Poder!$B$5:$E$250,3,FALSE),Indices_Poder!$G$6:$N$27,4,FALSE)*VLOOKUP($F$340,Regional!$A$2:$B$7,2,FALSE)</f>
        <v>91588.917350260497</v>
      </c>
      <c r="G368" s="2">
        <f>VLOOKUP($B368,Valores!$A$2:$G$300,6,FALSE)*VLOOKUP(VLOOKUP($B368,Indices_Poder!$B$5:$E$250,3,FALSE),Indices_Poder!$G$6:$N$27,4,FALSE)*VLOOKUP($G$340,Regional!$A$2:$B$7,2,FALSE)</f>
        <v>96662.026635204529</v>
      </c>
      <c r="H368" s="2">
        <f>VLOOKUP($B368,Valores!$A$2:$G$300,6,FALSE)*VLOOKUP(VLOOKUP($B368,Indices_Poder!$B$5:$E$250,3,FALSE),Indices_Poder!$G$6:$N$27,4,FALSE)*VLOOKUP($H$340,Regional!$A$2:$B$7,2,FALSE)</f>
        <v>94666.666396970526</v>
      </c>
      <c r="I368" s="76">
        <f>VLOOKUP($B368,Valores!$A$2:$G$300,6,FALSE)*VLOOKUP(VLOOKUP($B368,Indices_Poder!$B$5:$E$250,3,FALSE),Indices_Poder!$G$6:$N$27,4,FALSE)*VLOOKUP($I$340,Regional!$A$2:$B$7,2,FALSE)</f>
        <v>95494.929137369545</v>
      </c>
      <c r="J368" s="63">
        <f t="shared" si="77"/>
        <v>95297.275528865226</v>
      </c>
      <c r="K368" s="2">
        <f t="shared" si="77"/>
        <v>91588.917350260497</v>
      </c>
      <c r="L368" s="2">
        <f t="shared" si="77"/>
        <v>96662.026635204529</v>
      </c>
      <c r="M368" s="2">
        <f t="shared" si="77"/>
        <v>94666.666396970526</v>
      </c>
      <c r="N368" s="76">
        <f t="shared" si="77"/>
        <v>95494.929137369545</v>
      </c>
      <c r="O368" s="1">
        <f>VLOOKUP(B368,Valores!$A$2:$P$300,14,FALSE)</f>
        <v>1</v>
      </c>
      <c r="P368" s="1">
        <f>VLOOKUP(B368,Valores!$A$2:$P$300,15,FALSE)</f>
        <v>6.6699999999999995E-2</v>
      </c>
      <c r="Q368" s="72">
        <f t="shared" si="88"/>
        <v>0</v>
      </c>
      <c r="R368" s="72">
        <f t="shared" si="88"/>
        <v>0</v>
      </c>
      <c r="S368" s="72">
        <f t="shared" si="88"/>
        <v>0</v>
      </c>
      <c r="T368" s="72">
        <f t="shared" si="88"/>
        <v>0</v>
      </c>
      <c r="U368" s="72">
        <f t="shared" si="88"/>
        <v>0</v>
      </c>
      <c r="W368" s="2">
        <f t="shared" si="78"/>
        <v>95297.275528865226</v>
      </c>
      <c r="X368" s="77">
        <f t="shared" si="79"/>
        <v>95297.275528865226</v>
      </c>
      <c r="Z368" s="2">
        <f t="shared" si="80"/>
        <v>91588.917350260497</v>
      </c>
      <c r="AA368" s="77">
        <f t="shared" si="81"/>
        <v>91588.917350260497</v>
      </c>
      <c r="AC368" s="2">
        <f t="shared" si="82"/>
        <v>96662.026635204529</v>
      </c>
      <c r="AD368" s="77">
        <f t="shared" si="83"/>
        <v>96662.026635204529</v>
      </c>
      <c r="AF368" s="2">
        <f t="shared" si="84"/>
        <v>94666.666396970526</v>
      </c>
      <c r="AG368" s="77">
        <f t="shared" si="85"/>
        <v>94666.666396970526</v>
      </c>
      <c r="AI368" s="2">
        <f t="shared" si="86"/>
        <v>95494.929137369545</v>
      </c>
      <c r="AJ368" s="77">
        <f t="shared" si="87"/>
        <v>95494.929137369545</v>
      </c>
    </row>
    <row r="369" spans="1:36" x14ac:dyDescent="0.2">
      <c r="A369" s="72">
        <v>29</v>
      </c>
      <c r="B369" s="1" t="s">
        <v>221</v>
      </c>
      <c r="C369" s="1" t="str">
        <f>VLOOKUP(B369,Valores!$A$2:$F$300,5,FALSE)</f>
        <v>unid.</v>
      </c>
      <c r="D369" s="1">
        <v>0</v>
      </c>
      <c r="E369" s="63">
        <f>VLOOKUP($B369,Valores!$A$2:$G$300,6,FALSE)*VLOOKUP(VLOOKUP($B369,Indices_Poder!$B$5:$E$250,3,FALSE),Indices_Poder!$G$6:$N$27,4,FALSE)*VLOOKUP($E$340,Regional!$A$2:$B$7,2,FALSE)</f>
        <v>95297.275528865226</v>
      </c>
      <c r="F369" s="2">
        <f>VLOOKUP($B369,Valores!$A$2:$G$300,6,FALSE)*VLOOKUP(VLOOKUP($B369,Indices_Poder!$B$5:$E$250,3,FALSE),Indices_Poder!$G$6:$N$27,4,FALSE)*VLOOKUP($F$340,Regional!$A$2:$B$7,2,FALSE)</f>
        <v>91588.917350260497</v>
      </c>
      <c r="G369" s="2">
        <f>VLOOKUP($B369,Valores!$A$2:$G$300,6,FALSE)*VLOOKUP(VLOOKUP($B369,Indices_Poder!$B$5:$E$250,3,FALSE),Indices_Poder!$G$6:$N$27,4,FALSE)*VLOOKUP($G$340,Regional!$A$2:$B$7,2,FALSE)</f>
        <v>96662.026635204529</v>
      </c>
      <c r="H369" s="2">
        <f>VLOOKUP($B369,Valores!$A$2:$G$300,6,FALSE)*VLOOKUP(VLOOKUP($B369,Indices_Poder!$B$5:$E$250,3,FALSE),Indices_Poder!$G$6:$N$27,4,FALSE)*VLOOKUP($H$340,Regional!$A$2:$B$7,2,FALSE)</f>
        <v>94666.666396970526</v>
      </c>
      <c r="I369" s="76">
        <f>VLOOKUP($B369,Valores!$A$2:$G$300,6,FALSE)*VLOOKUP(VLOOKUP($B369,Indices_Poder!$B$5:$E$250,3,FALSE),Indices_Poder!$G$6:$N$27,4,FALSE)*VLOOKUP($I$340,Regional!$A$2:$B$7,2,FALSE)</f>
        <v>95494.929137369545</v>
      </c>
      <c r="J369" s="63">
        <f t="shared" si="77"/>
        <v>0</v>
      </c>
      <c r="K369" s="2">
        <f t="shared" si="77"/>
        <v>0</v>
      </c>
      <c r="L369" s="2">
        <f t="shared" si="77"/>
        <v>0</v>
      </c>
      <c r="M369" s="2">
        <f t="shared" si="77"/>
        <v>0</v>
      </c>
      <c r="N369" s="76">
        <f t="shared" si="77"/>
        <v>0</v>
      </c>
      <c r="O369" s="1">
        <f>VLOOKUP(B369,Valores!$A$2:$P$300,14,FALSE)</f>
        <v>1</v>
      </c>
      <c r="P369" s="1">
        <f>VLOOKUP(B369,Valores!$A$2:$P$300,15,FALSE)</f>
        <v>6.6699999999999995E-2</v>
      </c>
      <c r="Q369" s="72">
        <f t="shared" si="88"/>
        <v>0</v>
      </c>
      <c r="R369" s="72">
        <f t="shared" si="88"/>
        <v>0</v>
      </c>
      <c r="S369" s="72">
        <f t="shared" si="88"/>
        <v>0</v>
      </c>
      <c r="T369" s="72">
        <f t="shared" si="88"/>
        <v>0</v>
      </c>
      <c r="U369" s="72">
        <f t="shared" si="88"/>
        <v>0</v>
      </c>
      <c r="W369" s="2">
        <f t="shared" si="78"/>
        <v>0</v>
      </c>
      <c r="X369" s="77">
        <f t="shared" si="79"/>
        <v>0</v>
      </c>
      <c r="Z369" s="2">
        <f t="shared" si="80"/>
        <v>0</v>
      </c>
      <c r="AA369" s="77">
        <f t="shared" si="81"/>
        <v>0</v>
      </c>
      <c r="AC369" s="2">
        <f t="shared" si="82"/>
        <v>0</v>
      </c>
      <c r="AD369" s="77">
        <f t="shared" si="83"/>
        <v>0</v>
      </c>
      <c r="AF369" s="2">
        <f t="shared" si="84"/>
        <v>0</v>
      </c>
      <c r="AG369" s="77">
        <f t="shared" si="85"/>
        <v>0</v>
      </c>
      <c r="AI369" s="2">
        <f t="shared" si="86"/>
        <v>0</v>
      </c>
      <c r="AJ369" s="77">
        <f t="shared" si="87"/>
        <v>0</v>
      </c>
    </row>
    <row r="370" spans="1:36" x14ac:dyDescent="0.2">
      <c r="A370" s="72">
        <v>30</v>
      </c>
      <c r="B370" s="1" t="s">
        <v>97</v>
      </c>
      <c r="C370" s="1" t="str">
        <f>VLOOKUP(B370,Valores!$A$2:$F$300,5,FALSE)</f>
        <v>unid.</v>
      </c>
      <c r="D370" s="1">
        <v>1</v>
      </c>
      <c r="E370" s="63">
        <f>VLOOKUP($B370,Valores!$A$2:$G$300,6,FALSE)*VLOOKUP(VLOOKUP($B370,Indices_Poder!$B$5:$E$250,3,FALSE),Indices_Poder!$G$6:$N$27,4,FALSE)*VLOOKUP($E$340,Regional!$A$2:$B$7,2,FALSE)</f>
        <v>58111.399621709403</v>
      </c>
      <c r="F370" s="2">
        <f>VLOOKUP($B370,Valores!$A$2:$G$300,6,FALSE)*VLOOKUP(VLOOKUP($B370,Indices_Poder!$B$5:$E$250,3,FALSE),Indices_Poder!$G$6:$N$27,4,FALSE)*VLOOKUP($F$340,Regional!$A$2:$B$7,2,FALSE)</f>
        <v>55850.077009269553</v>
      </c>
      <c r="G370" s="2">
        <f>VLOOKUP($B370,Valores!$A$2:$G$300,6,FALSE)*VLOOKUP(VLOOKUP($B370,Indices_Poder!$B$5:$E$250,3,FALSE),Indices_Poder!$G$6:$N$27,4,FALSE)*VLOOKUP($G$340,Regional!$A$2:$B$7,2,FALSE)</f>
        <v>58943.612258267218</v>
      </c>
      <c r="H370" s="2">
        <f>VLOOKUP($B370,Valores!$A$2:$G$300,6,FALSE)*VLOOKUP(VLOOKUP($B370,Indices_Poder!$B$5:$E$250,3,FALSE),Indices_Poder!$G$6:$N$27,4,FALSE)*VLOOKUP($H$340,Regional!$A$2:$B$7,2,FALSE)</f>
        <v>57726.859989644763</v>
      </c>
      <c r="I370" s="76">
        <f>VLOOKUP($B370,Valores!$A$2:$G$300,6,FALSE)*VLOOKUP(VLOOKUP($B370,Indices_Poder!$B$5:$E$250,3,FALSE),Indices_Poder!$G$6:$N$27,4,FALSE)*VLOOKUP($I$340,Regional!$A$2:$B$7,2,FALSE)</f>
        <v>58231.926969072949</v>
      </c>
      <c r="J370" s="63">
        <f t="shared" si="77"/>
        <v>58111.399621709403</v>
      </c>
      <c r="K370" s="2">
        <f t="shared" si="77"/>
        <v>55850.077009269553</v>
      </c>
      <c r="L370" s="2">
        <f t="shared" si="77"/>
        <v>58943.612258267218</v>
      </c>
      <c r="M370" s="2">
        <f t="shared" si="77"/>
        <v>57726.859989644763</v>
      </c>
      <c r="N370" s="76">
        <f t="shared" si="77"/>
        <v>58231.926969072949</v>
      </c>
      <c r="O370" s="1">
        <f>VLOOKUP(B370,Valores!$A$2:$P$300,14,FALSE)</f>
        <v>1</v>
      </c>
      <c r="P370" s="1">
        <f>VLOOKUP(B370,Valores!$A$2:$P$300,15,FALSE)</f>
        <v>6.6699999999999995E-2</v>
      </c>
      <c r="Q370" s="72">
        <f t="shared" si="88"/>
        <v>0</v>
      </c>
      <c r="R370" s="72">
        <f t="shared" si="88"/>
        <v>0</v>
      </c>
      <c r="S370" s="72">
        <f t="shared" si="88"/>
        <v>0</v>
      </c>
      <c r="T370" s="72">
        <f t="shared" si="88"/>
        <v>0</v>
      </c>
      <c r="U370" s="72">
        <f t="shared" si="88"/>
        <v>0</v>
      </c>
      <c r="W370" s="2">
        <f t="shared" si="78"/>
        <v>58111.399621709403</v>
      </c>
      <c r="X370" s="77">
        <f t="shared" si="79"/>
        <v>58111.399621709403</v>
      </c>
      <c r="Z370" s="2">
        <f t="shared" si="80"/>
        <v>55850.077009269553</v>
      </c>
      <c r="AA370" s="77">
        <f t="shared" si="81"/>
        <v>55850.077009269553</v>
      </c>
      <c r="AC370" s="2">
        <f t="shared" si="82"/>
        <v>58943.612258267218</v>
      </c>
      <c r="AD370" s="77">
        <f t="shared" si="83"/>
        <v>58943.612258267218</v>
      </c>
      <c r="AF370" s="2">
        <f t="shared" si="84"/>
        <v>57726.859989644763</v>
      </c>
      <c r="AG370" s="77">
        <f t="shared" si="85"/>
        <v>57726.859989644763</v>
      </c>
      <c r="AI370" s="2">
        <f t="shared" si="86"/>
        <v>58231.926969072949</v>
      </c>
      <c r="AJ370" s="77">
        <f t="shared" si="87"/>
        <v>58231.926969072949</v>
      </c>
    </row>
    <row r="371" spans="1:36" x14ac:dyDescent="0.2">
      <c r="A371" s="72">
        <v>31</v>
      </c>
      <c r="B371" s="1" t="s">
        <v>165</v>
      </c>
      <c r="C371" s="1" t="str">
        <f>VLOOKUP(B371,Valores!$A$2:$F$300,5,FALSE)</f>
        <v>unid.</v>
      </c>
      <c r="D371" s="1">
        <v>1</v>
      </c>
      <c r="E371" s="63">
        <f>VLOOKUP($B371,Valores!$A$2:$G$300,6,FALSE)*VLOOKUP(VLOOKUP($B371,Indices_Poder!$B$5:$E$250,3,FALSE),Indices_Poder!$G$6:$N$27,4,FALSE)*VLOOKUP($E$340,Regional!$A$2:$B$7,2,FALSE)</f>
        <v>95297.275528865226</v>
      </c>
      <c r="F371" s="2">
        <f>VLOOKUP($B371,Valores!$A$2:$G$300,6,FALSE)*VLOOKUP(VLOOKUP($B371,Indices_Poder!$B$5:$E$250,3,FALSE),Indices_Poder!$G$6:$N$27,4,FALSE)*VLOOKUP($F$340,Regional!$A$2:$B$7,2,FALSE)</f>
        <v>91588.917350260497</v>
      </c>
      <c r="G371" s="2">
        <f>VLOOKUP($B371,Valores!$A$2:$G$300,6,FALSE)*VLOOKUP(VLOOKUP($B371,Indices_Poder!$B$5:$E$250,3,FALSE),Indices_Poder!$G$6:$N$27,4,FALSE)*VLOOKUP($G$340,Regional!$A$2:$B$7,2,FALSE)</f>
        <v>96662.026635204529</v>
      </c>
      <c r="H371" s="2">
        <f>VLOOKUP($B371,Valores!$A$2:$G$300,6,FALSE)*VLOOKUP(VLOOKUP($B371,Indices_Poder!$B$5:$E$250,3,FALSE),Indices_Poder!$G$6:$N$27,4,FALSE)*VLOOKUP($H$340,Regional!$A$2:$B$7,2,FALSE)</f>
        <v>94666.666396970526</v>
      </c>
      <c r="I371" s="76">
        <f>VLOOKUP($B371,Valores!$A$2:$G$300,6,FALSE)*VLOOKUP(VLOOKUP($B371,Indices_Poder!$B$5:$E$250,3,FALSE),Indices_Poder!$G$6:$N$27,4,FALSE)*VLOOKUP($I$340,Regional!$A$2:$B$7,2,FALSE)</f>
        <v>95494.929137369545</v>
      </c>
      <c r="J371" s="63">
        <f t="shared" si="77"/>
        <v>95297.275528865226</v>
      </c>
      <c r="K371" s="2">
        <f t="shared" si="77"/>
        <v>91588.917350260497</v>
      </c>
      <c r="L371" s="2">
        <f t="shared" si="77"/>
        <v>96662.026635204529</v>
      </c>
      <c r="M371" s="2">
        <f t="shared" si="77"/>
        <v>94666.666396970526</v>
      </c>
      <c r="N371" s="76">
        <f t="shared" si="77"/>
        <v>95494.929137369545</v>
      </c>
      <c r="O371" s="1">
        <f>VLOOKUP(B371,Valores!$A$2:$P$300,14,FALSE)</f>
        <v>1</v>
      </c>
      <c r="P371" s="1">
        <f>VLOOKUP(B371,Valores!$A$2:$P$300,15,FALSE)</f>
        <v>6.6699999999999995E-2</v>
      </c>
      <c r="Q371" s="72">
        <f t="shared" si="88"/>
        <v>0</v>
      </c>
      <c r="R371" s="72">
        <f t="shared" si="88"/>
        <v>0</v>
      </c>
      <c r="S371" s="72">
        <f t="shared" si="88"/>
        <v>0</v>
      </c>
      <c r="T371" s="72">
        <f t="shared" si="88"/>
        <v>0</v>
      </c>
      <c r="U371" s="72">
        <f t="shared" si="88"/>
        <v>0</v>
      </c>
      <c r="W371" s="2">
        <f t="shared" si="78"/>
        <v>95297.275528865226</v>
      </c>
      <c r="X371" s="77">
        <f t="shared" si="79"/>
        <v>95297.275528865226</v>
      </c>
      <c r="Z371" s="2">
        <f t="shared" si="80"/>
        <v>91588.917350260497</v>
      </c>
      <c r="AA371" s="77">
        <f t="shared" si="81"/>
        <v>91588.917350260497</v>
      </c>
      <c r="AC371" s="2">
        <f t="shared" si="82"/>
        <v>96662.026635204529</v>
      </c>
      <c r="AD371" s="77">
        <f t="shared" si="83"/>
        <v>96662.026635204529</v>
      </c>
      <c r="AF371" s="2">
        <f t="shared" si="84"/>
        <v>94666.666396970526</v>
      </c>
      <c r="AG371" s="77">
        <f t="shared" si="85"/>
        <v>94666.666396970526</v>
      </c>
      <c r="AI371" s="2">
        <f t="shared" si="86"/>
        <v>95494.929137369545</v>
      </c>
      <c r="AJ371" s="77">
        <f t="shared" si="87"/>
        <v>95494.929137369545</v>
      </c>
    </row>
    <row r="372" spans="1:36" x14ac:dyDescent="0.2">
      <c r="A372" s="72">
        <v>32</v>
      </c>
      <c r="B372" s="1" t="s">
        <v>139</v>
      </c>
      <c r="C372" s="1" t="str">
        <f>VLOOKUP(B372,Valores!$A$2:$F$300,5,FALSE)</f>
        <v>unid.</v>
      </c>
      <c r="D372" s="1">
        <v>1</v>
      </c>
      <c r="E372" s="63">
        <f>VLOOKUP($B372,Valores!$A$2:$G$300,6,FALSE)*VLOOKUP(VLOOKUP($B372,Indices_Poder!$B$5:$E$250,3,FALSE),Indices_Poder!$G$6:$N$27,4,FALSE)*VLOOKUP($E$340,Regional!$A$2:$B$7,2,FALSE)</f>
        <v>95297.275528865226</v>
      </c>
      <c r="F372" s="2">
        <f>VLOOKUP($B372,Valores!$A$2:$G$300,6,FALSE)*VLOOKUP(VLOOKUP($B372,Indices_Poder!$B$5:$E$250,3,FALSE),Indices_Poder!$G$6:$N$27,4,FALSE)*VLOOKUP($F$340,Regional!$A$2:$B$7,2,FALSE)</f>
        <v>91588.917350260497</v>
      </c>
      <c r="G372" s="2">
        <f>VLOOKUP($B372,Valores!$A$2:$G$300,6,FALSE)*VLOOKUP(VLOOKUP($B372,Indices_Poder!$B$5:$E$250,3,FALSE),Indices_Poder!$G$6:$N$27,4,FALSE)*VLOOKUP($G$340,Regional!$A$2:$B$7,2,FALSE)</f>
        <v>96662.026635204529</v>
      </c>
      <c r="H372" s="2">
        <f>VLOOKUP($B372,Valores!$A$2:$G$300,6,FALSE)*VLOOKUP(VLOOKUP($B372,Indices_Poder!$B$5:$E$250,3,FALSE),Indices_Poder!$G$6:$N$27,4,FALSE)*VLOOKUP($H$340,Regional!$A$2:$B$7,2,FALSE)</f>
        <v>94666.666396970526</v>
      </c>
      <c r="I372" s="76">
        <f>VLOOKUP($B372,Valores!$A$2:$G$300,6,FALSE)*VLOOKUP(VLOOKUP($B372,Indices_Poder!$B$5:$E$250,3,FALSE),Indices_Poder!$G$6:$N$27,4,FALSE)*VLOOKUP($I$340,Regional!$A$2:$B$7,2,FALSE)</f>
        <v>95494.929137369545</v>
      </c>
      <c r="J372" s="63">
        <f t="shared" si="77"/>
        <v>95297.275528865226</v>
      </c>
      <c r="K372" s="2">
        <f t="shared" si="77"/>
        <v>91588.917350260497</v>
      </c>
      <c r="L372" s="2">
        <f t="shared" si="77"/>
        <v>96662.026635204529</v>
      </c>
      <c r="M372" s="2">
        <f t="shared" si="77"/>
        <v>94666.666396970526</v>
      </c>
      <c r="N372" s="76">
        <f t="shared" si="77"/>
        <v>95494.929137369545</v>
      </c>
      <c r="O372" s="1">
        <f>VLOOKUP(B372,Valores!$A$2:$P$300,14,FALSE)</f>
        <v>1</v>
      </c>
      <c r="P372" s="1">
        <f>VLOOKUP(B372,Valores!$A$2:$P$300,15,FALSE)</f>
        <v>6.6699999999999995E-2</v>
      </c>
      <c r="Q372" s="72">
        <f t="shared" si="88"/>
        <v>0</v>
      </c>
      <c r="R372" s="72">
        <f t="shared" si="88"/>
        <v>0</v>
      </c>
      <c r="S372" s="72">
        <f t="shared" si="88"/>
        <v>0</v>
      </c>
      <c r="T372" s="72">
        <f t="shared" si="88"/>
        <v>0</v>
      </c>
      <c r="U372" s="72">
        <f t="shared" si="88"/>
        <v>0</v>
      </c>
      <c r="W372" s="2">
        <f t="shared" si="78"/>
        <v>95297.275528865226</v>
      </c>
      <c r="X372" s="77">
        <f t="shared" si="79"/>
        <v>95297.275528865226</v>
      </c>
      <c r="Z372" s="2">
        <f t="shared" si="80"/>
        <v>91588.917350260497</v>
      </c>
      <c r="AA372" s="77">
        <f t="shared" si="81"/>
        <v>91588.917350260497</v>
      </c>
      <c r="AC372" s="2">
        <f t="shared" si="82"/>
        <v>96662.026635204529</v>
      </c>
      <c r="AD372" s="77">
        <f t="shared" si="83"/>
        <v>96662.026635204529</v>
      </c>
      <c r="AF372" s="2">
        <f t="shared" si="84"/>
        <v>94666.666396970526</v>
      </c>
      <c r="AG372" s="77">
        <f t="shared" si="85"/>
        <v>94666.666396970526</v>
      </c>
      <c r="AI372" s="2">
        <f t="shared" si="86"/>
        <v>95494.929137369545</v>
      </c>
      <c r="AJ372" s="77">
        <f t="shared" si="87"/>
        <v>95494.929137369545</v>
      </c>
    </row>
    <row r="373" spans="1:36" x14ac:dyDescent="0.2">
      <c r="A373" s="72">
        <v>33</v>
      </c>
      <c r="B373" s="1" t="s">
        <v>96</v>
      </c>
      <c r="C373" s="1" t="str">
        <f>VLOOKUP(B373,Valores!$A$2:$F$300,5,FALSE)</f>
        <v>unid.</v>
      </c>
      <c r="D373" s="1">
        <v>1</v>
      </c>
      <c r="E373" s="63">
        <f>VLOOKUP($B373,Valores!$A$2:$G$300,6,FALSE)*VLOOKUP(VLOOKUP($B373,Indices_Poder!$B$5:$E$250,3,FALSE),Indices_Poder!$G$6:$N$27,4,FALSE)*VLOOKUP($E$340,Regional!$A$2:$B$7,2,FALSE)</f>
        <v>58111.399621709403</v>
      </c>
      <c r="F373" s="2">
        <f>VLOOKUP($B373,Valores!$A$2:$G$300,6,FALSE)*VLOOKUP(VLOOKUP($B373,Indices_Poder!$B$5:$E$250,3,FALSE),Indices_Poder!$G$6:$N$27,4,FALSE)*VLOOKUP($F$340,Regional!$A$2:$B$7,2,FALSE)</f>
        <v>55850.077009269553</v>
      </c>
      <c r="G373" s="2">
        <f>VLOOKUP($B373,Valores!$A$2:$G$300,6,FALSE)*VLOOKUP(VLOOKUP($B373,Indices_Poder!$B$5:$E$250,3,FALSE),Indices_Poder!$G$6:$N$27,4,FALSE)*VLOOKUP($G$340,Regional!$A$2:$B$7,2,FALSE)</f>
        <v>58943.612258267218</v>
      </c>
      <c r="H373" s="2">
        <f>VLOOKUP($B373,Valores!$A$2:$G$300,6,FALSE)*VLOOKUP(VLOOKUP($B373,Indices_Poder!$B$5:$E$250,3,FALSE),Indices_Poder!$G$6:$N$27,4,FALSE)*VLOOKUP($H$340,Regional!$A$2:$B$7,2,FALSE)</f>
        <v>57726.859989644763</v>
      </c>
      <c r="I373" s="76">
        <f>VLOOKUP($B373,Valores!$A$2:$G$300,6,FALSE)*VLOOKUP(VLOOKUP($B373,Indices_Poder!$B$5:$E$250,3,FALSE),Indices_Poder!$G$6:$N$27,4,FALSE)*VLOOKUP($I$340,Regional!$A$2:$B$7,2,FALSE)</f>
        <v>58231.926969072949</v>
      </c>
      <c r="J373" s="63">
        <f t="shared" si="77"/>
        <v>58111.399621709403</v>
      </c>
      <c r="K373" s="2">
        <f t="shared" si="77"/>
        <v>55850.077009269553</v>
      </c>
      <c r="L373" s="2">
        <f t="shared" si="77"/>
        <v>58943.612258267218</v>
      </c>
      <c r="M373" s="2">
        <f t="shared" si="77"/>
        <v>57726.859989644763</v>
      </c>
      <c r="N373" s="76">
        <f t="shared" si="77"/>
        <v>58231.926969072949</v>
      </c>
      <c r="O373" s="1">
        <f>VLOOKUP(B373,Valores!$A$2:$P$300,14,FALSE)</f>
        <v>1</v>
      </c>
      <c r="P373" s="1">
        <f>VLOOKUP(B373,Valores!$A$2:$P$300,15,FALSE)</f>
        <v>6.6699999999999995E-2</v>
      </c>
      <c r="Q373" s="72">
        <f t="shared" si="88"/>
        <v>0</v>
      </c>
      <c r="R373" s="72">
        <f t="shared" si="88"/>
        <v>0</v>
      </c>
      <c r="S373" s="72">
        <f t="shared" si="88"/>
        <v>0</v>
      </c>
      <c r="T373" s="72">
        <f t="shared" si="88"/>
        <v>0</v>
      </c>
      <c r="U373" s="72">
        <f t="shared" si="88"/>
        <v>0</v>
      </c>
      <c r="W373" s="2">
        <f t="shared" si="78"/>
        <v>58111.399621709403</v>
      </c>
      <c r="X373" s="77">
        <f t="shared" si="79"/>
        <v>58111.399621709403</v>
      </c>
      <c r="Z373" s="2">
        <f t="shared" si="80"/>
        <v>55850.077009269553</v>
      </c>
      <c r="AA373" s="77">
        <f t="shared" si="81"/>
        <v>55850.077009269553</v>
      </c>
      <c r="AC373" s="2">
        <f t="shared" si="82"/>
        <v>58943.612258267218</v>
      </c>
      <c r="AD373" s="77">
        <f t="shared" si="83"/>
        <v>58943.612258267218</v>
      </c>
      <c r="AF373" s="2">
        <f t="shared" si="84"/>
        <v>57726.859989644763</v>
      </c>
      <c r="AG373" s="77">
        <f t="shared" si="85"/>
        <v>57726.859989644763</v>
      </c>
      <c r="AI373" s="2">
        <f t="shared" si="86"/>
        <v>58231.926969072949</v>
      </c>
      <c r="AJ373" s="77">
        <f t="shared" si="87"/>
        <v>58231.926969072949</v>
      </c>
    </row>
    <row r="374" spans="1:36" x14ac:dyDescent="0.2">
      <c r="A374" s="72">
        <v>34</v>
      </c>
      <c r="B374" s="1" t="s">
        <v>166</v>
      </c>
      <c r="C374" s="1" t="str">
        <f>VLOOKUP(B374,Valores!$A$2:$F$300,5,FALSE)</f>
        <v>unid.</v>
      </c>
      <c r="D374" s="1">
        <v>0</v>
      </c>
      <c r="E374" s="63">
        <f>VLOOKUP($B374,Valores!$A$2:$G$300,6,FALSE)*VLOOKUP(VLOOKUP($B374,Indices_Poder!$B$5:$E$250,3,FALSE),Indices_Poder!$G$6:$N$27,4,FALSE)*VLOOKUP($E$340,Regional!$A$2:$B$7,2,FALSE)</f>
        <v>58111.399621709403</v>
      </c>
      <c r="F374" s="2">
        <f>VLOOKUP($B374,Valores!$A$2:$G$300,6,FALSE)*VLOOKUP(VLOOKUP($B374,Indices_Poder!$B$5:$E$250,3,FALSE),Indices_Poder!$G$6:$N$27,4,FALSE)*VLOOKUP($F$340,Regional!$A$2:$B$7,2,FALSE)</f>
        <v>55850.077009269553</v>
      </c>
      <c r="G374" s="2">
        <f>VLOOKUP($B374,Valores!$A$2:$G$300,6,FALSE)*VLOOKUP(VLOOKUP($B374,Indices_Poder!$B$5:$E$250,3,FALSE),Indices_Poder!$G$6:$N$27,4,FALSE)*VLOOKUP($G$340,Regional!$A$2:$B$7,2,FALSE)</f>
        <v>58943.612258267218</v>
      </c>
      <c r="H374" s="2">
        <f>VLOOKUP($B374,Valores!$A$2:$G$300,6,FALSE)*VLOOKUP(VLOOKUP($B374,Indices_Poder!$B$5:$E$250,3,FALSE),Indices_Poder!$G$6:$N$27,4,FALSE)*VLOOKUP($H$340,Regional!$A$2:$B$7,2,FALSE)</f>
        <v>57726.859989644763</v>
      </c>
      <c r="I374" s="76">
        <f>VLOOKUP($B374,Valores!$A$2:$G$300,6,FALSE)*VLOOKUP(VLOOKUP($B374,Indices_Poder!$B$5:$E$250,3,FALSE),Indices_Poder!$G$6:$N$27,4,FALSE)*VLOOKUP($I$340,Regional!$A$2:$B$7,2,FALSE)</f>
        <v>58231.926969072949</v>
      </c>
      <c r="J374" s="63">
        <f t="shared" si="77"/>
        <v>0</v>
      </c>
      <c r="K374" s="2">
        <f t="shared" si="77"/>
        <v>0</v>
      </c>
      <c r="L374" s="2">
        <f t="shared" si="77"/>
        <v>0</v>
      </c>
      <c r="M374" s="2">
        <f t="shared" si="77"/>
        <v>0</v>
      </c>
      <c r="N374" s="76">
        <f t="shared" si="77"/>
        <v>0</v>
      </c>
      <c r="O374" s="1">
        <f>VLOOKUP(B374,Valores!$A$2:$P$300,14,FALSE)</f>
        <v>1</v>
      </c>
      <c r="P374" s="1">
        <f>VLOOKUP(B374,Valores!$A$2:$P$300,15,FALSE)</f>
        <v>6.6699999999999995E-2</v>
      </c>
      <c r="Q374" s="72">
        <f t="shared" si="88"/>
        <v>0</v>
      </c>
      <c r="R374" s="72">
        <f t="shared" si="88"/>
        <v>0</v>
      </c>
      <c r="S374" s="72">
        <f t="shared" si="88"/>
        <v>0</v>
      </c>
      <c r="T374" s="72">
        <f t="shared" si="88"/>
        <v>0</v>
      </c>
      <c r="U374" s="72">
        <f t="shared" si="88"/>
        <v>0</v>
      </c>
      <c r="W374" s="2">
        <f t="shared" si="78"/>
        <v>0</v>
      </c>
      <c r="X374" s="77">
        <f t="shared" si="79"/>
        <v>0</v>
      </c>
      <c r="Z374" s="2">
        <f t="shared" si="80"/>
        <v>0</v>
      </c>
      <c r="AA374" s="77">
        <f t="shared" si="81"/>
        <v>0</v>
      </c>
      <c r="AC374" s="2">
        <f t="shared" si="82"/>
        <v>0</v>
      </c>
      <c r="AD374" s="77">
        <f t="shared" si="83"/>
        <v>0</v>
      </c>
      <c r="AF374" s="2">
        <f t="shared" si="84"/>
        <v>0</v>
      </c>
      <c r="AG374" s="77">
        <f t="shared" si="85"/>
        <v>0</v>
      </c>
      <c r="AI374" s="2">
        <f t="shared" si="86"/>
        <v>0</v>
      </c>
      <c r="AJ374" s="77">
        <f t="shared" si="87"/>
        <v>0</v>
      </c>
    </row>
    <row r="375" spans="1:36" x14ac:dyDescent="0.2">
      <c r="A375" s="72">
        <v>35</v>
      </c>
      <c r="B375" s="1" t="s">
        <v>167</v>
      </c>
      <c r="C375" s="1" t="str">
        <f>VLOOKUP(B375,Valores!$A$2:$F$300,5,FALSE)</f>
        <v>unid.</v>
      </c>
      <c r="D375" s="1">
        <v>0</v>
      </c>
      <c r="E375" s="63">
        <f>VLOOKUP($B375,Valores!$A$2:$G$300,6,FALSE)*VLOOKUP(VLOOKUP($B375,Indices_Poder!$B$5:$E$250,3,FALSE),Indices_Poder!$G$6:$N$27,4,FALSE)*VLOOKUP($E$340,Regional!$A$2:$B$7,2,FALSE)</f>
        <v>58111.399621709403</v>
      </c>
      <c r="F375" s="2">
        <f>VLOOKUP($B375,Valores!$A$2:$G$300,6,FALSE)*VLOOKUP(VLOOKUP($B375,Indices_Poder!$B$5:$E$250,3,FALSE),Indices_Poder!$G$6:$N$27,4,FALSE)*VLOOKUP($F$340,Regional!$A$2:$B$7,2,FALSE)</f>
        <v>55850.077009269553</v>
      </c>
      <c r="G375" s="2">
        <f>VLOOKUP($B375,Valores!$A$2:$G$300,6,FALSE)*VLOOKUP(VLOOKUP($B375,Indices_Poder!$B$5:$E$250,3,FALSE),Indices_Poder!$G$6:$N$27,4,FALSE)*VLOOKUP($G$340,Regional!$A$2:$B$7,2,FALSE)</f>
        <v>58943.612258267218</v>
      </c>
      <c r="H375" s="2">
        <f>VLOOKUP($B375,Valores!$A$2:$G$300,6,FALSE)*VLOOKUP(VLOOKUP($B375,Indices_Poder!$B$5:$E$250,3,FALSE),Indices_Poder!$G$6:$N$27,4,FALSE)*VLOOKUP($H$340,Regional!$A$2:$B$7,2,FALSE)</f>
        <v>57726.859989644763</v>
      </c>
      <c r="I375" s="76">
        <f>VLOOKUP($B375,Valores!$A$2:$G$300,6,FALSE)*VLOOKUP(VLOOKUP($B375,Indices_Poder!$B$5:$E$250,3,FALSE),Indices_Poder!$G$6:$N$27,4,FALSE)*VLOOKUP($I$340,Regional!$A$2:$B$7,2,FALSE)</f>
        <v>58231.926969072949</v>
      </c>
      <c r="J375" s="63">
        <f t="shared" si="77"/>
        <v>0</v>
      </c>
      <c r="K375" s="2">
        <f t="shared" si="77"/>
        <v>0</v>
      </c>
      <c r="L375" s="2">
        <f t="shared" si="77"/>
        <v>0</v>
      </c>
      <c r="M375" s="2">
        <f t="shared" si="77"/>
        <v>0</v>
      </c>
      <c r="N375" s="76">
        <f t="shared" si="77"/>
        <v>0</v>
      </c>
      <c r="O375" s="1">
        <f>VLOOKUP(B375,Valores!$A$2:$P$300,14,FALSE)</f>
        <v>1</v>
      </c>
      <c r="P375" s="1">
        <f>VLOOKUP(B375,Valores!$A$2:$P$300,15,FALSE)</f>
        <v>6.6699999999999995E-2</v>
      </c>
      <c r="Q375" s="72">
        <f t="shared" si="88"/>
        <v>0</v>
      </c>
      <c r="R375" s="72">
        <f t="shared" si="88"/>
        <v>0</v>
      </c>
      <c r="S375" s="72">
        <f t="shared" si="88"/>
        <v>0</v>
      </c>
      <c r="T375" s="72">
        <f t="shared" si="88"/>
        <v>0</v>
      </c>
      <c r="U375" s="72">
        <f t="shared" si="88"/>
        <v>0</v>
      </c>
      <c r="W375" s="2">
        <f t="shared" si="78"/>
        <v>0</v>
      </c>
      <c r="X375" s="77">
        <f t="shared" si="79"/>
        <v>0</v>
      </c>
      <c r="Z375" s="2">
        <f t="shared" si="80"/>
        <v>0</v>
      </c>
      <c r="AA375" s="77">
        <f t="shared" si="81"/>
        <v>0</v>
      </c>
      <c r="AC375" s="2">
        <f t="shared" si="82"/>
        <v>0</v>
      </c>
      <c r="AD375" s="77">
        <f t="shared" si="83"/>
        <v>0</v>
      </c>
      <c r="AF375" s="2">
        <f t="shared" si="84"/>
        <v>0</v>
      </c>
      <c r="AG375" s="77">
        <f t="shared" si="85"/>
        <v>0</v>
      </c>
      <c r="AI375" s="2">
        <f t="shared" si="86"/>
        <v>0</v>
      </c>
      <c r="AJ375" s="77">
        <f t="shared" si="87"/>
        <v>0</v>
      </c>
    </row>
    <row r="376" spans="1:36" x14ac:dyDescent="0.2">
      <c r="A376" s="72">
        <v>36</v>
      </c>
      <c r="B376" s="78" t="s">
        <v>168</v>
      </c>
      <c r="C376" s="1" t="str">
        <f>VLOOKUP(B376,Valores!$A$2:$F$300,5,FALSE)</f>
        <v>unid.</v>
      </c>
      <c r="D376" s="1">
        <v>0</v>
      </c>
      <c r="E376" s="63">
        <f>VLOOKUP($B376,Valores!$A$2:$G$300,6,FALSE)*VLOOKUP(VLOOKUP($B376,Indices_Poder!$B$5:$E$250,3,FALSE),Indices_Poder!$G$6:$N$27,4,FALSE)*VLOOKUP($E$340,Regional!$A$2:$B$7,2,FALSE)</f>
        <v>95297.275528865226</v>
      </c>
      <c r="F376" s="2">
        <f>VLOOKUP($B376,Valores!$A$2:$G$300,6,FALSE)*VLOOKUP(VLOOKUP($B376,Indices_Poder!$B$5:$E$250,3,FALSE),Indices_Poder!$G$6:$N$27,4,FALSE)*VLOOKUP($F$340,Regional!$A$2:$B$7,2,FALSE)</f>
        <v>91588.917350260497</v>
      </c>
      <c r="G376" s="2">
        <f>VLOOKUP($B376,Valores!$A$2:$G$300,6,FALSE)*VLOOKUP(VLOOKUP($B376,Indices_Poder!$B$5:$E$250,3,FALSE),Indices_Poder!$G$6:$N$27,4,FALSE)*VLOOKUP($G$340,Regional!$A$2:$B$7,2,FALSE)</f>
        <v>96662.026635204529</v>
      </c>
      <c r="H376" s="2">
        <f>VLOOKUP($B376,Valores!$A$2:$G$300,6,FALSE)*VLOOKUP(VLOOKUP($B376,Indices_Poder!$B$5:$E$250,3,FALSE),Indices_Poder!$G$6:$N$27,4,FALSE)*VLOOKUP($H$340,Regional!$A$2:$B$7,2,FALSE)</f>
        <v>94666.666396970526</v>
      </c>
      <c r="I376" s="76">
        <f>VLOOKUP($B376,Valores!$A$2:$G$300,6,FALSE)*VLOOKUP(VLOOKUP($B376,Indices_Poder!$B$5:$E$250,3,FALSE),Indices_Poder!$G$6:$N$27,4,FALSE)*VLOOKUP($I$340,Regional!$A$2:$B$7,2,FALSE)</f>
        <v>95494.929137369545</v>
      </c>
      <c r="J376" s="63">
        <f t="shared" si="77"/>
        <v>0</v>
      </c>
      <c r="K376" s="2">
        <f t="shared" si="77"/>
        <v>0</v>
      </c>
      <c r="L376" s="2">
        <f t="shared" si="77"/>
        <v>0</v>
      </c>
      <c r="M376" s="2">
        <f t="shared" si="77"/>
        <v>0</v>
      </c>
      <c r="N376" s="76">
        <f t="shared" si="77"/>
        <v>0</v>
      </c>
      <c r="O376" s="1">
        <f>VLOOKUP(B376,Valores!$A$2:$P$300,14,FALSE)</f>
        <v>1</v>
      </c>
      <c r="P376" s="1">
        <f>VLOOKUP(B376,Valores!$A$2:$P$300,15,FALSE)</f>
        <v>6.6699999999999995E-2</v>
      </c>
      <c r="Q376" s="72">
        <f t="shared" si="88"/>
        <v>0</v>
      </c>
      <c r="R376" s="72">
        <f t="shared" si="88"/>
        <v>0</v>
      </c>
      <c r="S376" s="72">
        <f t="shared" si="88"/>
        <v>0</v>
      </c>
      <c r="T376" s="72">
        <f t="shared" si="88"/>
        <v>0</v>
      </c>
      <c r="U376" s="72">
        <f t="shared" si="88"/>
        <v>0</v>
      </c>
      <c r="W376" s="2">
        <f t="shared" si="78"/>
        <v>0</v>
      </c>
      <c r="X376" s="77">
        <f t="shared" si="79"/>
        <v>0</v>
      </c>
      <c r="Z376" s="2">
        <f t="shared" si="80"/>
        <v>0</v>
      </c>
      <c r="AA376" s="77">
        <f t="shared" si="81"/>
        <v>0</v>
      </c>
      <c r="AC376" s="2">
        <f t="shared" si="82"/>
        <v>0</v>
      </c>
      <c r="AD376" s="77">
        <f t="shared" si="83"/>
        <v>0</v>
      </c>
      <c r="AF376" s="2">
        <f t="shared" si="84"/>
        <v>0</v>
      </c>
      <c r="AG376" s="77">
        <f t="shared" si="85"/>
        <v>0</v>
      </c>
      <c r="AI376" s="2">
        <f t="shared" si="86"/>
        <v>0</v>
      </c>
      <c r="AJ376" s="77">
        <f t="shared" si="87"/>
        <v>0</v>
      </c>
    </row>
    <row r="377" spans="1:36" ht="14.25" customHeight="1" x14ac:dyDescent="0.2">
      <c r="A377" s="79"/>
      <c r="B377" s="80" t="s">
        <v>99</v>
      </c>
      <c r="C377" s="80"/>
      <c r="D377" s="80"/>
      <c r="E377" s="82"/>
      <c r="F377" s="81"/>
      <c r="G377" s="81"/>
      <c r="H377" s="81"/>
      <c r="I377" s="83"/>
      <c r="J377" s="82">
        <f>SUM(J341:J376)</f>
        <v>4439981.1149100857</v>
      </c>
      <c r="K377" s="81">
        <f>SUM(K341:K376)</f>
        <v>4267205.5535002518</v>
      </c>
      <c r="L377" s="81">
        <f>SUM(L341:L376)</f>
        <v>4503566.029642133</v>
      </c>
      <c r="M377" s="81">
        <f>SUM(M341:M376)</f>
        <v>4410600.4991373504</v>
      </c>
      <c r="N377" s="83">
        <f>SUM(N341:N376)</f>
        <v>4449189.9646299006</v>
      </c>
      <c r="Q377" s="63">
        <f>SUMIF($O341:$O376,"&lt;&gt;Rateio",X341:X376)</f>
        <v>4439981.1149100857</v>
      </c>
      <c r="R377" s="63">
        <f>SUMIF($O341:$O376,"&lt;&gt;Rateio",AA341:AA376)</f>
        <v>4267205.5535002518</v>
      </c>
      <c r="S377" s="63">
        <f>SUMIF($O341:$O376,"&lt;&gt;Rateio",AD341:AD376)</f>
        <v>4503566.029642133</v>
      </c>
      <c r="T377" s="63">
        <f>SUMIF($O341:$O376,"&lt;&gt;Rateio",AG341:AG376)</f>
        <v>4410600.4991373504</v>
      </c>
      <c r="U377" s="63">
        <f>SUMIF($O341:$O376,"&lt;&gt;Rateio",AJ341:AJ376)</f>
        <v>4449189.9646299006</v>
      </c>
      <c r="W377" s="2"/>
      <c r="X377" s="77"/>
      <c r="Z377" s="2"/>
      <c r="AA377" s="77"/>
      <c r="AC377" s="2"/>
      <c r="AD377" s="77"/>
      <c r="AF377" s="2"/>
      <c r="AG377" s="77"/>
      <c r="AI377" s="2"/>
      <c r="AJ377" s="77"/>
    </row>
    <row r="378" spans="1:36" ht="12.75" hidden="1" customHeight="1" x14ac:dyDescent="0.2">
      <c r="A378" s="79"/>
      <c r="B378" s="80"/>
      <c r="C378" s="80"/>
      <c r="D378" s="80"/>
      <c r="E378" s="85" t="s">
        <v>12</v>
      </c>
      <c r="F378" s="85" t="s">
        <v>13</v>
      </c>
      <c r="G378" s="85" t="s">
        <v>14</v>
      </c>
      <c r="H378" s="85" t="s">
        <v>15</v>
      </c>
      <c r="I378" s="85" t="s">
        <v>16</v>
      </c>
      <c r="J378" s="81"/>
      <c r="K378" s="81"/>
      <c r="L378" s="81"/>
      <c r="M378" s="81"/>
      <c r="N378" s="81"/>
      <c r="Q378" s="72"/>
      <c r="R378" s="72"/>
      <c r="S378" s="72"/>
      <c r="T378" s="72"/>
      <c r="U378" s="72"/>
      <c r="X378" s="77"/>
      <c r="AA378" s="77"/>
      <c r="AD378" s="77"/>
      <c r="AG378" s="77"/>
      <c r="AJ378" s="77"/>
    </row>
    <row r="379" spans="1:36" ht="12.75" hidden="1" customHeight="1" x14ac:dyDescent="0.2">
      <c r="A379" s="86"/>
      <c r="B379" s="87" t="s">
        <v>100</v>
      </c>
      <c r="C379" s="88"/>
      <c r="D379" s="88"/>
      <c r="E379" s="89" t="e">
        <f>(SUMIF(#REF!,"Obras civis",J341:J376)+#REF!)*3.98%</f>
        <v>#REF!</v>
      </c>
      <c r="F379" s="89" t="e">
        <f>(SUMIF(#REF!,"Obras civis",K341:K376)+#REF!)*3.98%</f>
        <v>#REF!</v>
      </c>
      <c r="G379" s="89" t="e">
        <f>(SUMIF(#REF!,"Obras civis",L341:L376)+#REF!)*3.98%</f>
        <v>#REF!</v>
      </c>
      <c r="H379" s="89" t="e">
        <f>(SUMIF(#REF!,"Obras civis",M341:M376)+#REF!)*3.98%</f>
        <v>#REF!</v>
      </c>
      <c r="I379" s="89" t="e">
        <f>(SUMIF(#REF!,"Obras civis",N341:N376)+#REF!)*3.98%</f>
        <v>#REF!</v>
      </c>
      <c r="J379" s="89"/>
      <c r="K379" s="89"/>
      <c r="L379" s="89"/>
      <c r="M379" s="89"/>
      <c r="N379" s="89"/>
      <c r="Q379" s="72"/>
      <c r="R379" s="72"/>
      <c r="S379" s="72"/>
      <c r="T379" s="72"/>
      <c r="U379" s="72"/>
      <c r="X379" s="77"/>
      <c r="AA379" s="77"/>
      <c r="AD379" s="77"/>
      <c r="AG379" s="77"/>
      <c r="AJ379" s="77"/>
    </row>
    <row r="380" spans="1:36" ht="12.75" hidden="1" customHeight="1" x14ac:dyDescent="0.2">
      <c r="A380" s="86"/>
      <c r="B380" s="88" t="s">
        <v>101</v>
      </c>
      <c r="C380" s="90"/>
      <c r="D380" s="90"/>
      <c r="E380" s="91" t="e">
        <f>J377+#REF!+E379</f>
        <v>#REF!</v>
      </c>
      <c r="F380" s="91" t="e">
        <f>K377+#REF!+F379</f>
        <v>#REF!</v>
      </c>
      <c r="G380" s="91" t="e">
        <f>L377+#REF!+G379</f>
        <v>#REF!</v>
      </c>
      <c r="H380" s="91" t="e">
        <f>M377+#REF!+H379</f>
        <v>#REF!</v>
      </c>
      <c r="I380" s="91" t="e">
        <f>N377+#REF!+I379</f>
        <v>#REF!</v>
      </c>
      <c r="J380" s="91"/>
      <c r="K380" s="91"/>
      <c r="L380" s="91"/>
      <c r="M380" s="91"/>
      <c r="N380" s="91"/>
      <c r="Q380" s="72"/>
      <c r="R380" s="72"/>
      <c r="S380" s="72"/>
      <c r="T380" s="72"/>
      <c r="U380" s="72"/>
      <c r="X380" s="77"/>
      <c r="AA380" s="77"/>
      <c r="AD380" s="77"/>
      <c r="AG380" s="77"/>
      <c r="AJ380" s="77"/>
    </row>
    <row r="381" spans="1:36" ht="12.75" hidden="1" customHeight="1" x14ac:dyDescent="0.2">
      <c r="A381" s="86"/>
      <c r="B381" s="88" t="s">
        <v>102</v>
      </c>
      <c r="C381" s="88"/>
      <c r="D381" s="88"/>
      <c r="E381" s="89" t="e">
        <f>E380*2.7%</f>
        <v>#REF!</v>
      </c>
      <c r="F381" s="89" t="e">
        <f>F380*2.7%</f>
        <v>#REF!</v>
      </c>
      <c r="G381" s="89" t="e">
        <f>G380*2.7%</f>
        <v>#REF!</v>
      </c>
      <c r="H381" s="89" t="e">
        <f>H380*2.7%</f>
        <v>#REF!</v>
      </c>
      <c r="I381" s="89" t="e">
        <f>I380*2.7%</f>
        <v>#REF!</v>
      </c>
      <c r="J381" s="89"/>
      <c r="K381" s="89"/>
      <c r="L381" s="89"/>
      <c r="M381" s="89"/>
      <c r="N381" s="89"/>
      <c r="Q381" s="72"/>
      <c r="R381" s="72"/>
      <c r="S381" s="72"/>
      <c r="T381" s="72"/>
      <c r="U381" s="72"/>
      <c r="X381" s="77"/>
      <c r="AA381" s="77"/>
      <c r="AD381" s="77"/>
      <c r="AG381" s="77"/>
      <c r="AJ381" s="77"/>
    </row>
    <row r="382" spans="1:36" ht="12.75" hidden="1" customHeight="1" x14ac:dyDescent="0.2">
      <c r="A382" s="86"/>
      <c r="B382" s="88" t="s">
        <v>103</v>
      </c>
      <c r="C382" s="90"/>
      <c r="D382" s="90"/>
      <c r="E382" s="91" t="e">
        <f>E380*1.4%</f>
        <v>#REF!</v>
      </c>
      <c r="F382" s="91" t="e">
        <f>F380*1.4%</f>
        <v>#REF!</v>
      </c>
      <c r="G382" s="91" t="e">
        <f>G380*1.4%</f>
        <v>#REF!</v>
      </c>
      <c r="H382" s="91" t="e">
        <f>H380*1.4%</f>
        <v>#REF!</v>
      </c>
      <c r="I382" s="91" t="e">
        <f>I380*1.4%</f>
        <v>#REF!</v>
      </c>
      <c r="J382" s="91"/>
      <c r="K382" s="91"/>
      <c r="L382" s="91"/>
      <c r="M382" s="91"/>
      <c r="N382" s="91"/>
      <c r="Q382" s="72"/>
      <c r="R382" s="72"/>
      <c r="S382" s="72"/>
      <c r="T382" s="72"/>
      <c r="U382" s="72"/>
      <c r="X382" s="77"/>
      <c r="AA382" s="77"/>
      <c r="AD382" s="77"/>
      <c r="AG382" s="77"/>
      <c r="AJ382" s="77"/>
    </row>
    <row r="383" spans="1:36" ht="12.75" hidden="1" customHeight="1" x14ac:dyDescent="0.2">
      <c r="A383" s="86"/>
      <c r="B383" s="88" t="s">
        <v>104</v>
      </c>
      <c r="C383" s="88"/>
      <c r="D383" s="88"/>
      <c r="E383" s="89" t="e">
        <f>E380*3.99%</f>
        <v>#REF!</v>
      </c>
      <c r="F383" s="89" t="e">
        <f>F380*3.99%</f>
        <v>#REF!</v>
      </c>
      <c r="G383" s="89" t="e">
        <f>G380*3.99%</f>
        <v>#REF!</v>
      </c>
      <c r="H383" s="89" t="e">
        <f>H380*3.99%</f>
        <v>#REF!</v>
      </c>
      <c r="I383" s="89" t="e">
        <f>I380*3.99%</f>
        <v>#REF!</v>
      </c>
      <c r="J383" s="92"/>
      <c r="K383" s="89"/>
      <c r="L383" s="89"/>
      <c r="M383" s="89"/>
      <c r="N383" s="89"/>
      <c r="Q383" s="72"/>
      <c r="R383" s="72"/>
      <c r="S383" s="72"/>
      <c r="T383" s="72"/>
      <c r="U383" s="72"/>
      <c r="X383" s="77"/>
      <c r="AA383" s="77"/>
      <c r="AD383" s="77"/>
      <c r="AG383" s="77"/>
      <c r="AJ383" s="77"/>
    </row>
    <row r="384" spans="1:36" ht="12.75" hidden="1" customHeight="1" x14ac:dyDescent="0.2">
      <c r="A384" s="86"/>
      <c r="B384" s="93" t="s">
        <v>105</v>
      </c>
      <c r="C384" s="93"/>
      <c r="D384" s="93"/>
      <c r="E384" s="94" t="e">
        <f>E380*2.7%</f>
        <v>#REF!</v>
      </c>
      <c r="F384" s="94" t="e">
        <f>F380*2.7%</f>
        <v>#REF!</v>
      </c>
      <c r="G384" s="94" t="e">
        <f>G380*2.7%</f>
        <v>#REF!</v>
      </c>
      <c r="H384" s="94" t="e">
        <f>H380*2.7%</f>
        <v>#REF!</v>
      </c>
      <c r="I384" s="94" t="e">
        <f>I380*2.7%</f>
        <v>#REF!</v>
      </c>
      <c r="J384" s="94"/>
      <c r="K384" s="94"/>
      <c r="L384" s="94"/>
      <c r="M384" s="94"/>
      <c r="N384" s="94"/>
      <c r="Q384" s="72"/>
      <c r="R384" s="72"/>
      <c r="S384" s="72"/>
      <c r="T384" s="72"/>
      <c r="U384" s="72"/>
      <c r="X384" s="77"/>
      <c r="AA384" s="77"/>
      <c r="AD384" s="77"/>
      <c r="AG384" s="77"/>
      <c r="AJ384" s="77"/>
    </row>
    <row r="385" spans="1:36" ht="12.75" hidden="1" customHeight="1" x14ac:dyDescent="0.2">
      <c r="A385" s="86"/>
      <c r="B385" s="88" t="s">
        <v>106</v>
      </c>
      <c r="C385" s="88"/>
      <c r="D385" s="88"/>
      <c r="E385" s="89" t="e">
        <f>E380+E381+E382+E383+E384</f>
        <v>#REF!</v>
      </c>
      <c r="F385" s="89" t="e">
        <f>F380+F381+F382+F383+F384</f>
        <v>#REF!</v>
      </c>
      <c r="G385" s="89" t="e">
        <f>G380+G381+G382+G383+G384</f>
        <v>#REF!</v>
      </c>
      <c r="H385" s="89" t="e">
        <f>H380+H381+H382+H383+H384</f>
        <v>#REF!</v>
      </c>
      <c r="I385" s="89" t="e">
        <f>I380+I381+I382+I383+I384</f>
        <v>#REF!</v>
      </c>
      <c r="J385" s="89"/>
      <c r="K385" s="89"/>
      <c r="L385" s="89"/>
      <c r="M385" s="89"/>
      <c r="N385" s="89"/>
      <c r="Q385" s="72"/>
      <c r="R385" s="72"/>
      <c r="S385" s="72"/>
      <c r="T385" s="72"/>
      <c r="U385" s="72"/>
      <c r="X385" s="77"/>
      <c r="AA385" s="77"/>
      <c r="AD385" s="77"/>
      <c r="AG385" s="77"/>
      <c r="AJ385" s="77"/>
    </row>
    <row r="386" spans="1:36" ht="12.75" hidden="1" customHeight="1" x14ac:dyDescent="0.2">
      <c r="A386" s="88"/>
      <c r="B386" s="88" t="s">
        <v>107</v>
      </c>
      <c r="C386" s="88"/>
      <c r="D386" s="88"/>
      <c r="E386" s="89" t="e">
        <f>E385*3%</f>
        <v>#REF!</v>
      </c>
      <c r="F386" s="89" t="e">
        <f>F385*3%</f>
        <v>#REF!</v>
      </c>
      <c r="G386" s="89" t="e">
        <f>G385*3%</f>
        <v>#REF!</v>
      </c>
      <c r="H386" s="89" t="e">
        <f>H385*3%</f>
        <v>#REF!</v>
      </c>
      <c r="I386" s="89" t="e">
        <f>I385*3%</f>
        <v>#REF!</v>
      </c>
      <c r="J386" s="89"/>
      <c r="K386" s="89"/>
      <c r="L386" s="89"/>
      <c r="M386" s="89"/>
      <c r="N386" s="89"/>
      <c r="Q386" s="72"/>
      <c r="R386" s="72"/>
      <c r="S386" s="72"/>
      <c r="T386" s="72"/>
      <c r="U386" s="72"/>
      <c r="X386" s="77"/>
      <c r="AA386" s="77"/>
      <c r="AD386" s="77"/>
      <c r="AG386" s="77"/>
      <c r="AJ386" s="77"/>
    </row>
    <row r="387" spans="1:36" ht="12.75" hidden="1" customHeight="1" x14ac:dyDescent="0.2">
      <c r="A387" s="95"/>
      <c r="B387" s="95" t="s">
        <v>108</v>
      </c>
      <c r="C387" s="95"/>
      <c r="D387" s="95"/>
      <c r="E387" s="96" t="e">
        <f>E385*2.7%</f>
        <v>#REF!</v>
      </c>
      <c r="F387" s="96" t="e">
        <f>F385*2.7%</f>
        <v>#REF!</v>
      </c>
      <c r="G387" s="96" t="e">
        <f>G385*2.7%</f>
        <v>#REF!</v>
      </c>
      <c r="H387" s="96" t="e">
        <f>H385*2.7%</f>
        <v>#REF!</v>
      </c>
      <c r="I387" s="96" t="e">
        <f>I385*2.7%</f>
        <v>#REF!</v>
      </c>
      <c r="J387" s="96"/>
      <c r="K387" s="96"/>
      <c r="L387" s="96"/>
      <c r="M387" s="96"/>
      <c r="N387" s="96"/>
      <c r="Q387" s="72"/>
      <c r="R387" s="72"/>
      <c r="S387" s="72"/>
      <c r="T387" s="72"/>
      <c r="U387" s="72"/>
      <c r="X387" s="77"/>
      <c r="AA387" s="77"/>
      <c r="AD387" s="77"/>
      <c r="AG387" s="77"/>
      <c r="AJ387" s="77"/>
    </row>
    <row r="388" spans="1:36" x14ac:dyDescent="0.2">
      <c r="A388" s="79"/>
      <c r="B388" s="80" t="s">
        <v>109</v>
      </c>
      <c r="C388" s="80"/>
      <c r="D388" s="80"/>
      <c r="E388" s="81">
        <f>J377*(1+Entrada!$H$13)</f>
        <v>7029378.1011256473</v>
      </c>
      <c r="F388" s="81">
        <f>K377*(1+Entrada!$H$13)</f>
        <v>6755839.832301598</v>
      </c>
      <c r="G388" s="81">
        <f>L377*(1+Entrada!$H$13)</f>
        <v>7130045.7381294249</v>
      </c>
      <c r="H388" s="81">
        <f>M377*(1+Entrada!$H$13)</f>
        <v>6982862.7102342527</v>
      </c>
      <c r="I388" s="81">
        <f>N377*(1+Entrada!$H$13)</f>
        <v>7043957.5520020584</v>
      </c>
      <c r="J388" s="81"/>
      <c r="K388" s="81"/>
      <c r="L388" s="81"/>
      <c r="M388" s="81"/>
      <c r="N388" s="81"/>
      <c r="Q388" s="63">
        <f>SUMIF($O341:$O376,"&lt;&gt;Rateio",W341:W376)</f>
        <v>4439981.1149100857</v>
      </c>
      <c r="R388" s="63">
        <f>SUMIF($O341:$O376,"&lt;&gt;Rateio",Z341:Z376)</f>
        <v>4267205.5535002518</v>
      </c>
      <c r="S388" s="63">
        <f>SUMIF($O341:$O376,"&lt;&gt;Rateio",AC341:AC376)</f>
        <v>4503566.029642133</v>
      </c>
      <c r="T388" s="63">
        <f>SUMIF($O341:$O376,"&lt;&gt;Rateio",AF341:AF376)</f>
        <v>4410600.4991373504</v>
      </c>
      <c r="U388" s="63">
        <f>SUMIF($O341:$O376,"&lt;&gt;Rateio",AI341:AI376)</f>
        <v>4449189.9646299006</v>
      </c>
      <c r="X388" s="77"/>
      <c r="AA388" s="77"/>
      <c r="AD388" s="77"/>
      <c r="AG388" s="77"/>
      <c r="AJ388" s="77"/>
    </row>
    <row r="389" spans="1:36" x14ac:dyDescent="0.2">
      <c r="E389" s="97">
        <f>Q389</f>
        <v>1</v>
      </c>
      <c r="F389" s="98">
        <f>R389</f>
        <v>1</v>
      </c>
      <c r="G389" s="98">
        <f>S389</f>
        <v>1</v>
      </c>
      <c r="H389" s="98">
        <f>T389</f>
        <v>1</v>
      </c>
      <c r="I389" s="99">
        <f>U389</f>
        <v>1</v>
      </c>
      <c r="Q389" s="100">
        <f>Q377/Q388</f>
        <v>1</v>
      </c>
      <c r="R389" s="100">
        <f>R377/R388</f>
        <v>1</v>
      </c>
      <c r="S389" s="100">
        <f>S377/S388</f>
        <v>1</v>
      </c>
      <c r="T389" s="100">
        <f>T377/T388</f>
        <v>1</v>
      </c>
      <c r="U389" s="100">
        <f>U377/U388</f>
        <v>1</v>
      </c>
      <c r="W389" s="78"/>
      <c r="X389" s="101"/>
      <c r="Z389" s="78"/>
      <c r="AA389" s="101"/>
      <c r="AC389" s="78"/>
      <c r="AD389" s="101"/>
      <c r="AF389" s="78"/>
      <c r="AG389" s="101"/>
      <c r="AI389" s="78"/>
      <c r="AJ389" s="101"/>
    </row>
    <row r="390" spans="1:36" s="55" customFormat="1" ht="12.75" customHeight="1" x14ac:dyDescent="0.25">
      <c r="B390" s="227" t="s">
        <v>228</v>
      </c>
      <c r="C390" s="56"/>
      <c r="D390" s="56"/>
      <c r="E390" s="56"/>
      <c r="F390" s="56"/>
      <c r="G390" s="62"/>
      <c r="H390" s="56"/>
      <c r="I390" s="56"/>
      <c r="J390" s="56"/>
      <c r="K390" s="56"/>
      <c r="L390" s="56"/>
      <c r="Q390" s="59" t="s">
        <v>12</v>
      </c>
      <c r="R390" s="59" t="s">
        <v>13</v>
      </c>
      <c r="S390" s="59" t="s">
        <v>14</v>
      </c>
      <c r="T390" s="59" t="s">
        <v>15</v>
      </c>
      <c r="U390" s="59" t="s">
        <v>16</v>
      </c>
      <c r="W390" s="60"/>
      <c r="X390" s="60"/>
      <c r="Z390" s="60"/>
      <c r="AA390" s="61"/>
      <c r="AC390" s="60"/>
      <c r="AD390" s="61"/>
      <c r="AF390" s="60"/>
      <c r="AG390" s="61"/>
      <c r="AI390" s="60"/>
      <c r="AJ390" s="61"/>
    </row>
    <row r="391" spans="1:36" s="55" customFormat="1" ht="12.75" customHeight="1" x14ac:dyDescent="0.2">
      <c r="B391" s="227"/>
      <c r="C391" s="56"/>
      <c r="D391" s="56"/>
      <c r="E391" s="56"/>
      <c r="F391" s="56"/>
      <c r="G391" s="62"/>
      <c r="H391" s="56"/>
      <c r="I391" s="56"/>
      <c r="J391" s="56"/>
      <c r="K391" s="56"/>
      <c r="L391" s="56"/>
      <c r="Q391" s="63">
        <f>SUMIF($O394:$O429,"Rateio",J394:J429)+E441</f>
        <v>9119582.1410881933</v>
      </c>
      <c r="R391" s="63">
        <f>SUMIF($O394:$O429,"Rateio",K394:K429)+F441</f>
        <v>8764706.5496226363</v>
      </c>
      <c r="S391" s="63">
        <f>SUMIF($O394:$O429,"Rateio",L394:L429)+G441</f>
        <v>9250183.5643432848</v>
      </c>
      <c r="T391" s="63">
        <f>SUMIF($O394:$O429,"Rateio",M394:M429)+H441</f>
        <v>9059235.2765496373</v>
      </c>
      <c r="U391" s="63">
        <f>SUMIF($O394:$O429,"Rateio",N394:N429)+I441</f>
        <v>9138496.8299734127</v>
      </c>
      <c r="X391" s="64"/>
      <c r="AA391" s="64"/>
      <c r="AD391" s="64"/>
      <c r="AG391" s="64"/>
      <c r="AJ391" s="64"/>
    </row>
    <row r="392" spans="1:36" s="66" customFormat="1" x14ac:dyDescent="0.2">
      <c r="A392" s="228" t="s">
        <v>72</v>
      </c>
      <c r="B392" s="228" t="s">
        <v>73</v>
      </c>
      <c r="C392" s="228" t="s">
        <v>74</v>
      </c>
      <c r="D392" s="228" t="s">
        <v>75</v>
      </c>
      <c r="E392" s="230" t="str">
        <f>$E$118</f>
        <v>Preço Unitário - Ref. 06/2020</v>
      </c>
      <c r="F392" s="230"/>
      <c r="G392" s="230"/>
      <c r="H392" s="230"/>
      <c r="I392" s="230"/>
      <c r="J392" s="229" t="str">
        <f>$J$118</f>
        <v>Preço Total</v>
      </c>
      <c r="K392" s="229"/>
      <c r="L392" s="229"/>
      <c r="M392" s="229"/>
      <c r="N392" s="229"/>
      <c r="Q392" s="63">
        <f>SUMIF($P394:$P429,"UAR",J394:J429)</f>
        <v>0</v>
      </c>
      <c r="R392" s="63">
        <f>SUMIF($P394:$P429,"UAR",K394:K429)</f>
        <v>0</v>
      </c>
      <c r="S392" s="63">
        <f>SUMIF($P394:$P429,"UAR",L394:L429)</f>
        <v>0</v>
      </c>
      <c r="T392" s="63">
        <f>SUMIF($P394:$P429,"UAR",M394:M429)</f>
        <v>0</v>
      </c>
      <c r="U392" s="63">
        <f>SUMIF($P394:$P429,"UAR",N394:N429)</f>
        <v>0</v>
      </c>
      <c r="X392" s="67"/>
      <c r="AA392" s="67"/>
      <c r="AD392" s="67"/>
      <c r="AG392" s="67"/>
      <c r="AJ392" s="67"/>
    </row>
    <row r="393" spans="1:36" s="71" customFormat="1" x14ac:dyDescent="0.2">
      <c r="A393" s="228"/>
      <c r="B393" s="228"/>
      <c r="C393" s="228"/>
      <c r="D393" s="228"/>
      <c r="E393" s="68" t="s">
        <v>12</v>
      </c>
      <c r="F393" s="68" t="s">
        <v>13</v>
      </c>
      <c r="G393" s="68" t="s">
        <v>14</v>
      </c>
      <c r="H393" s="68" t="s">
        <v>15</v>
      </c>
      <c r="I393" s="68" t="s">
        <v>16</v>
      </c>
      <c r="J393" s="68" t="s">
        <v>12</v>
      </c>
      <c r="K393" s="68" t="s">
        <v>13</v>
      </c>
      <c r="L393" s="68" t="s">
        <v>14</v>
      </c>
      <c r="M393" s="68" t="s">
        <v>15</v>
      </c>
      <c r="N393" s="68" t="s">
        <v>16</v>
      </c>
      <c r="Q393" s="72">
        <f>Q392/Q391</f>
        <v>0</v>
      </c>
      <c r="R393" s="72">
        <f>R392/R391</f>
        <v>0</v>
      </c>
      <c r="S393" s="72">
        <f>S392/S391</f>
        <v>0</v>
      </c>
      <c r="T393" s="72">
        <f>T392/T391</f>
        <v>0</v>
      </c>
      <c r="U393" s="72">
        <f>U392/U391</f>
        <v>0</v>
      </c>
      <c r="X393" s="73"/>
      <c r="AA393" s="73"/>
      <c r="AD393" s="73"/>
      <c r="AG393" s="73"/>
      <c r="AJ393" s="73"/>
    </row>
    <row r="394" spans="1:36" x14ac:dyDescent="0.2">
      <c r="A394" s="74">
        <v>1</v>
      </c>
      <c r="B394" s="138" t="s">
        <v>63</v>
      </c>
      <c r="C394" s="75" t="str">
        <f>VLOOKUP(B394,Valores!$A$2:$F$300,5,FALSE)</f>
        <v>unid.</v>
      </c>
      <c r="D394" s="75">
        <v>1</v>
      </c>
      <c r="E394" s="63">
        <f>Entrada!$I$27*VLOOKUP($E393,Regional!$A$2:$B$7,2,FALSE)</f>
        <v>666860.91907038214</v>
      </c>
      <c r="F394" s="2">
        <f>Entrada!$I$27*VLOOKUP($F393,Regional!$A$2:$B$7,2,FALSE)</f>
        <v>640910.97318260628</v>
      </c>
      <c r="G394" s="2">
        <f>Entrada!$I$27*VLOOKUP($G393,Regional!$A$2:$B$7,2,FALSE)</f>
        <v>676411.02605953813</v>
      </c>
      <c r="H394" s="2">
        <f>Entrada!$I$27*VLOOKUP($H393,Regional!$A$2:$B$7,2,FALSE)</f>
        <v>662448.11101332377</v>
      </c>
      <c r="I394" s="76">
        <f>Entrada!$I$27*VLOOKUP($I393,Regional!$A$2:$B$7,2,FALSE)</f>
        <v>668244.03801363916</v>
      </c>
      <c r="J394" s="102">
        <f t="shared" ref="J394:N429" si="89">$D394*E394</f>
        <v>666860.91907038214</v>
      </c>
      <c r="K394" s="103">
        <f t="shared" si="89"/>
        <v>640910.97318260628</v>
      </c>
      <c r="L394" s="103">
        <f t="shared" si="89"/>
        <v>676411.02605953813</v>
      </c>
      <c r="M394" s="103">
        <f t="shared" si="89"/>
        <v>662448.11101332377</v>
      </c>
      <c r="N394" s="104">
        <f t="shared" si="89"/>
        <v>668244.03801363916</v>
      </c>
      <c r="O394" s="1">
        <f>VLOOKUP(B394,Valores!$A$2:$P$300,14,FALSE)</f>
        <v>1</v>
      </c>
      <c r="P394" s="1">
        <f>VLOOKUP(B394,Valores!$A$2:$P$300,15,FALSE)</f>
        <v>3.0300000000000001E-2</v>
      </c>
      <c r="Q394" s="72">
        <f>IF($P394="UAR",J394*Q$393,0)</f>
        <v>0</v>
      </c>
      <c r="R394" s="72">
        <f t="shared" ref="R394:U429" si="90">IF($P394="UAR",K394*R$393,0)</f>
        <v>0</v>
      </c>
      <c r="S394" s="72">
        <f t="shared" si="90"/>
        <v>0</v>
      </c>
      <c r="T394" s="72">
        <f t="shared" si="90"/>
        <v>0</v>
      </c>
      <c r="U394" s="72">
        <f t="shared" si="90"/>
        <v>0</v>
      </c>
      <c r="W394" s="2">
        <f t="shared" ref="W394:W429" si="91">J394+Q394</f>
        <v>666860.91907038214</v>
      </c>
      <c r="X394" s="77">
        <f t="shared" ref="X394:X429" si="92">IF($O394="rateio",0,W394*$O394)</f>
        <v>666860.91907038214</v>
      </c>
      <c r="Z394" s="2">
        <f t="shared" ref="Z394:Z429" si="93">K394+R394</f>
        <v>640910.97318260628</v>
      </c>
      <c r="AA394" s="77">
        <f t="shared" ref="AA394:AA429" si="94">IF($O394="rateio",0,Z394*$O394)</f>
        <v>640910.97318260628</v>
      </c>
      <c r="AC394" s="2">
        <f t="shared" ref="AC394:AC429" si="95">L394+S394</f>
        <v>676411.02605953813</v>
      </c>
      <c r="AD394" s="77">
        <f t="shared" ref="AD394:AD429" si="96">IF($O394="rateio",0,AC394*$O394)</f>
        <v>676411.02605953813</v>
      </c>
      <c r="AF394" s="2">
        <f t="shared" ref="AF394:AF429" si="97">M394+T394</f>
        <v>662448.11101332377</v>
      </c>
      <c r="AG394" s="77">
        <f t="shared" ref="AG394:AG429" si="98">IF($O394="rateio",0,AF394*$O394)</f>
        <v>662448.11101332377</v>
      </c>
      <c r="AI394" s="2">
        <f t="shared" ref="AI394:AI429" si="99">N394+U394</f>
        <v>668244.03801363916</v>
      </c>
      <c r="AJ394" s="77">
        <f t="shared" ref="AJ394:AJ429" si="100">IF($O394="rateio",0,AI394*$O394)</f>
        <v>668244.03801363916</v>
      </c>
    </row>
    <row r="395" spans="1:36" x14ac:dyDescent="0.2">
      <c r="A395" s="72">
        <v>2</v>
      </c>
      <c r="B395" s="138" t="s">
        <v>64</v>
      </c>
      <c r="C395" s="1" t="str">
        <f>VLOOKUP(B395,Valores!$A$2:$F$300,5,FALSE)</f>
        <v>unid.</v>
      </c>
      <c r="D395" s="1">
        <v>3</v>
      </c>
      <c r="E395" s="63">
        <f>Entrada!$I$28*VLOOKUP($E393,Regional!$A$2:$B$7,2,FALSE)</f>
        <v>150433.18352347589</v>
      </c>
      <c r="F395" s="2">
        <f>Entrada!$I$28*VLOOKUP($F393,Regional!$A$2:$B$7,2,FALSE)</f>
        <v>144579.28976463643</v>
      </c>
      <c r="G395" s="2">
        <f>Entrada!$I$28*VLOOKUP($G393,Regional!$A$2:$B$7,2,FALSE)</f>
        <v>152587.53528751578</v>
      </c>
      <c r="H395" s="2">
        <f>Entrada!$I$28*VLOOKUP($H393,Regional!$A$2:$B$7,2,FALSE)</f>
        <v>149437.72443250573</v>
      </c>
      <c r="I395" s="76">
        <f>Entrada!$I$28*VLOOKUP($I393,Regional!$A$2:$B$7,2,FALSE)</f>
        <v>150745.19308930234</v>
      </c>
      <c r="J395" s="63">
        <f t="shared" si="89"/>
        <v>451299.55057042767</v>
      </c>
      <c r="K395" s="2">
        <f t="shared" si="89"/>
        <v>433737.86929390929</v>
      </c>
      <c r="L395" s="2">
        <f t="shared" si="89"/>
        <v>457762.60586254735</v>
      </c>
      <c r="M395" s="2">
        <f t="shared" si="89"/>
        <v>448313.17329751718</v>
      </c>
      <c r="N395" s="76">
        <f t="shared" si="89"/>
        <v>452235.57926790701</v>
      </c>
      <c r="O395" s="1">
        <f>VLOOKUP(B395,Valores!$A$2:$P$300,14,FALSE)</f>
        <v>1</v>
      </c>
      <c r="P395" s="1">
        <f>VLOOKUP(B395,Valores!$A$2:$P$300,15,FALSE)</f>
        <v>3.3300000000000003E-2</v>
      </c>
      <c r="Q395" s="72">
        <f t="shared" ref="Q395:Q429" si="101">IF($P395="UAR",J395*Q$393,0)</f>
        <v>0</v>
      </c>
      <c r="R395" s="72">
        <f t="shared" si="90"/>
        <v>0</v>
      </c>
      <c r="S395" s="72">
        <f t="shared" si="90"/>
        <v>0</v>
      </c>
      <c r="T395" s="72">
        <f t="shared" si="90"/>
        <v>0</v>
      </c>
      <c r="U395" s="72">
        <f t="shared" si="90"/>
        <v>0</v>
      </c>
      <c r="W395" s="2">
        <f t="shared" si="91"/>
        <v>451299.55057042767</v>
      </c>
      <c r="X395" s="77">
        <f t="shared" si="92"/>
        <v>451299.55057042767</v>
      </c>
      <c r="Z395" s="2">
        <f t="shared" si="93"/>
        <v>433737.86929390929</v>
      </c>
      <c r="AA395" s="77">
        <f t="shared" si="94"/>
        <v>433737.86929390929</v>
      </c>
      <c r="AC395" s="2">
        <f t="shared" si="95"/>
        <v>457762.60586254735</v>
      </c>
      <c r="AD395" s="77">
        <f t="shared" si="96"/>
        <v>457762.60586254735</v>
      </c>
      <c r="AF395" s="2">
        <f t="shared" si="97"/>
        <v>448313.17329751718</v>
      </c>
      <c r="AG395" s="77">
        <f t="shared" si="98"/>
        <v>448313.17329751718</v>
      </c>
      <c r="AI395" s="2">
        <f t="shared" si="99"/>
        <v>452235.57926790701</v>
      </c>
      <c r="AJ395" s="77">
        <f t="shared" si="100"/>
        <v>452235.57926790701</v>
      </c>
    </row>
    <row r="396" spans="1:36" x14ac:dyDescent="0.2">
      <c r="A396" s="72">
        <v>3</v>
      </c>
      <c r="B396" s="138" t="s">
        <v>67</v>
      </c>
      <c r="C396" s="1" t="str">
        <f>VLOOKUP(B396,Valores!$A$2:$F$300,5,FALSE)</f>
        <v>unid.</v>
      </c>
      <c r="D396" s="1">
        <v>0</v>
      </c>
      <c r="E396" s="63">
        <f>Entrada!$I$31*VLOOKUP($E393,Regional!$A$2:$B$7,2,FALSE)</f>
        <v>99395.954939191652</v>
      </c>
      <c r="F396" s="2">
        <f>Entrada!$I$31*VLOOKUP($F393,Regional!$A$2:$B$7,2,FALSE)</f>
        <v>95528.1024704468</v>
      </c>
      <c r="G396" s="2">
        <f>Entrada!$I$31*VLOOKUP($G393,Regional!$A$2:$B$7,2,FALSE)</f>
        <v>100819.40318276525</v>
      </c>
      <c r="H396" s="2">
        <f>Entrada!$I$31*VLOOKUP($H393,Regional!$A$2:$B$7,2,FALSE)</f>
        <v>98738.223681816264</v>
      </c>
      <c r="I396" s="76">
        <f>Entrada!$I$31*VLOOKUP($I393,Regional!$A$2:$B$7,2,FALSE)</f>
        <v>99602.109512398863</v>
      </c>
      <c r="J396" s="63">
        <f t="shared" si="89"/>
        <v>0</v>
      </c>
      <c r="K396" s="2">
        <f t="shared" si="89"/>
        <v>0</v>
      </c>
      <c r="L396" s="2">
        <f t="shared" si="89"/>
        <v>0</v>
      </c>
      <c r="M396" s="2">
        <f t="shared" si="89"/>
        <v>0</v>
      </c>
      <c r="N396" s="76">
        <f t="shared" si="89"/>
        <v>0</v>
      </c>
      <c r="O396" s="1">
        <f>VLOOKUP(B396,Valores!$A$2:$P$300,14,FALSE)</f>
        <v>1</v>
      </c>
      <c r="P396" s="1">
        <f>VLOOKUP(B396,Valores!$A$2:$P$300,15,FALSE)</f>
        <v>3.3300000000000003E-2</v>
      </c>
      <c r="Q396" s="72">
        <f t="shared" si="101"/>
        <v>0</v>
      </c>
      <c r="R396" s="72">
        <f t="shared" si="90"/>
        <v>0</v>
      </c>
      <c r="S396" s="72">
        <f t="shared" si="90"/>
        <v>0</v>
      </c>
      <c r="T396" s="72">
        <f t="shared" si="90"/>
        <v>0</v>
      </c>
      <c r="U396" s="72">
        <f t="shared" si="90"/>
        <v>0</v>
      </c>
      <c r="W396" s="2">
        <f t="shared" si="91"/>
        <v>0</v>
      </c>
      <c r="X396" s="77">
        <f t="shared" si="92"/>
        <v>0</v>
      </c>
      <c r="Z396" s="2">
        <f t="shared" si="93"/>
        <v>0</v>
      </c>
      <c r="AA396" s="77">
        <f t="shared" si="94"/>
        <v>0</v>
      </c>
      <c r="AC396" s="2">
        <f t="shared" si="95"/>
        <v>0</v>
      </c>
      <c r="AD396" s="77">
        <f t="shared" si="96"/>
        <v>0</v>
      </c>
      <c r="AF396" s="2">
        <f t="shared" si="97"/>
        <v>0</v>
      </c>
      <c r="AG396" s="77">
        <f t="shared" si="98"/>
        <v>0</v>
      </c>
      <c r="AI396" s="2">
        <f t="shared" si="99"/>
        <v>0</v>
      </c>
      <c r="AJ396" s="77">
        <f t="shared" si="100"/>
        <v>0</v>
      </c>
    </row>
    <row r="397" spans="1:36" x14ac:dyDescent="0.2">
      <c r="A397" s="72">
        <v>4</v>
      </c>
      <c r="B397" s="138" t="s">
        <v>68</v>
      </c>
      <c r="C397" s="1" t="str">
        <f>VLOOKUP(B397,Valores!$A$2:$F$300,5,FALSE)</f>
        <v>unid.</v>
      </c>
      <c r="D397" s="1">
        <v>3</v>
      </c>
      <c r="E397" s="63">
        <f>Entrada!$I$32*VLOOKUP($E393,Regional!$A$2:$B$7,2,FALSE)</f>
        <v>112930.9241708054</v>
      </c>
      <c r="F397" s="2">
        <f>Entrada!$I$32*VLOOKUP($F393,Regional!$A$2:$B$7,2,FALSE)</f>
        <v>108536.37759072665</v>
      </c>
      <c r="G397" s="2">
        <f>Entrada!$I$32*VLOOKUP($G393,Regional!$A$2:$B$7,2,FALSE)</f>
        <v>114548.20654164656</v>
      </c>
      <c r="H397" s="2">
        <f>Entrada!$I$32*VLOOKUP($H393,Regional!$A$2:$B$7,2,FALSE)</f>
        <v>112183.62817876156</v>
      </c>
      <c r="I397" s="76">
        <f>Entrada!$I$32*VLOOKUP($I393,Regional!$A$2:$B$7,2,FALSE)</f>
        <v>113165.1512727893</v>
      </c>
      <c r="J397" s="63">
        <f t="shared" si="89"/>
        <v>338792.77251241624</v>
      </c>
      <c r="K397" s="2">
        <f t="shared" si="89"/>
        <v>325609.13277217996</v>
      </c>
      <c r="L397" s="2">
        <f t="shared" si="89"/>
        <v>343644.61962493969</v>
      </c>
      <c r="M397" s="2">
        <f t="shared" si="89"/>
        <v>336550.88453628466</v>
      </c>
      <c r="N397" s="76">
        <f t="shared" si="89"/>
        <v>339495.45381836791</v>
      </c>
      <c r="O397" s="1">
        <f>VLOOKUP(B397,Valores!$A$2:$P$300,14,FALSE)</f>
        <v>1</v>
      </c>
      <c r="P397" s="1">
        <f>VLOOKUP(B397,Valores!$A$2:$P$300,15,FALSE)</f>
        <v>3.3300000000000003E-2</v>
      </c>
      <c r="Q397" s="72">
        <f t="shared" si="101"/>
        <v>0</v>
      </c>
      <c r="R397" s="72">
        <f t="shared" si="90"/>
        <v>0</v>
      </c>
      <c r="S397" s="72">
        <f t="shared" si="90"/>
        <v>0</v>
      </c>
      <c r="T397" s="72">
        <f t="shared" si="90"/>
        <v>0</v>
      </c>
      <c r="U397" s="72">
        <f t="shared" si="90"/>
        <v>0</v>
      </c>
      <c r="W397" s="2">
        <f t="shared" si="91"/>
        <v>338792.77251241624</v>
      </c>
      <c r="X397" s="77">
        <f t="shared" si="92"/>
        <v>338792.77251241624</v>
      </c>
      <c r="Z397" s="2">
        <f t="shared" si="93"/>
        <v>325609.13277217996</v>
      </c>
      <c r="AA397" s="77">
        <f t="shared" si="94"/>
        <v>325609.13277217996</v>
      </c>
      <c r="AC397" s="2">
        <f t="shared" si="95"/>
        <v>343644.61962493969</v>
      </c>
      <c r="AD397" s="77">
        <f t="shared" si="96"/>
        <v>343644.61962493969</v>
      </c>
      <c r="AF397" s="2">
        <f t="shared" si="97"/>
        <v>336550.88453628466</v>
      </c>
      <c r="AG397" s="77">
        <f t="shared" si="98"/>
        <v>336550.88453628466</v>
      </c>
      <c r="AI397" s="2">
        <f t="shared" si="99"/>
        <v>339495.45381836791</v>
      </c>
      <c r="AJ397" s="77">
        <f t="shared" si="100"/>
        <v>339495.45381836791</v>
      </c>
    </row>
    <row r="398" spans="1:36" x14ac:dyDescent="0.2">
      <c r="A398" s="72">
        <v>5</v>
      </c>
      <c r="B398" s="138" t="s">
        <v>69</v>
      </c>
      <c r="C398" s="1" t="str">
        <f>VLOOKUP(B398,Valores!$A$2:$F$300,5,FALSE)</f>
        <v>unid.</v>
      </c>
      <c r="D398" s="1">
        <v>3</v>
      </c>
      <c r="E398" s="63">
        <f>Entrada!$I$33*VLOOKUP($E393,Regional!$A$2:$B$7,2,FALSE)</f>
        <v>47947.954915810245</v>
      </c>
      <c r="F398" s="2">
        <f>Entrada!$I$33*VLOOKUP($F393,Regional!$A$2:$B$7,2,FALSE)</f>
        <v>46082.128324518468</v>
      </c>
      <c r="G398" s="2">
        <f>Entrada!$I$33*VLOOKUP($G393,Regional!$A$2:$B$7,2,FALSE)</f>
        <v>48634.616986209498</v>
      </c>
      <c r="H398" s="2">
        <f>Entrada!$I$33*VLOOKUP($H393,Regional!$A$2:$B$7,2,FALSE)</f>
        <v>47630.669683280932</v>
      </c>
      <c r="I398" s="76">
        <f>Entrada!$I$33*VLOOKUP($I393,Regional!$A$2:$B$7,2,FALSE)</f>
        <v>48047.402526006001</v>
      </c>
      <c r="J398" s="63">
        <f t="shared" si="89"/>
        <v>143843.86474743072</v>
      </c>
      <c r="K398" s="2">
        <f t="shared" si="89"/>
        <v>138246.3849735554</v>
      </c>
      <c r="L398" s="2">
        <f t="shared" si="89"/>
        <v>145903.85095862849</v>
      </c>
      <c r="M398" s="2">
        <f t="shared" si="89"/>
        <v>142892.0090498428</v>
      </c>
      <c r="N398" s="76">
        <f t="shared" si="89"/>
        <v>144142.20757801802</v>
      </c>
      <c r="O398" s="1">
        <f>VLOOKUP(B398,Valores!$A$2:$P$300,14,FALSE)</f>
        <v>1</v>
      </c>
      <c r="P398" s="1">
        <f>VLOOKUP(B398,Valores!$A$2:$P$300,15,FALSE)</f>
        <v>4.1700000000000001E-2</v>
      </c>
      <c r="Q398" s="72">
        <f t="shared" si="101"/>
        <v>0</v>
      </c>
      <c r="R398" s="72">
        <f t="shared" si="90"/>
        <v>0</v>
      </c>
      <c r="S398" s="72">
        <f t="shared" si="90"/>
        <v>0</v>
      </c>
      <c r="T398" s="72">
        <f t="shared" si="90"/>
        <v>0</v>
      </c>
      <c r="U398" s="72">
        <f t="shared" si="90"/>
        <v>0</v>
      </c>
      <c r="W398" s="2">
        <f t="shared" si="91"/>
        <v>143843.86474743072</v>
      </c>
      <c r="X398" s="77">
        <f t="shared" si="92"/>
        <v>143843.86474743072</v>
      </c>
      <c r="Z398" s="2">
        <f t="shared" si="93"/>
        <v>138246.3849735554</v>
      </c>
      <c r="AA398" s="77">
        <f t="shared" si="94"/>
        <v>138246.3849735554</v>
      </c>
      <c r="AC398" s="2">
        <f t="shared" si="95"/>
        <v>145903.85095862849</v>
      </c>
      <c r="AD398" s="77">
        <f t="shared" si="96"/>
        <v>145903.85095862849</v>
      </c>
      <c r="AF398" s="2">
        <f t="shared" si="97"/>
        <v>142892.0090498428</v>
      </c>
      <c r="AG398" s="77">
        <f t="shared" si="98"/>
        <v>142892.0090498428</v>
      </c>
      <c r="AI398" s="2">
        <f t="shared" si="99"/>
        <v>144142.20757801802</v>
      </c>
      <c r="AJ398" s="77">
        <f t="shared" si="100"/>
        <v>144142.20757801802</v>
      </c>
    </row>
    <row r="399" spans="1:36" x14ac:dyDescent="0.2">
      <c r="A399" s="72">
        <v>6</v>
      </c>
      <c r="B399" s="138" t="s">
        <v>76</v>
      </c>
      <c r="C399" s="1" t="str">
        <f>VLOOKUP(B399,Valores!$A$2:$F$300,5,FALSE)</f>
        <v>kg</v>
      </c>
      <c r="D399" s="1">
        <v>1198</v>
      </c>
      <c r="E399" s="63">
        <f>VLOOKUP($B399,Valores!$A$2:$G$300,6,FALSE)*VLOOKUP(VLOOKUP($B399,Indices_Poder!$B$5:$E$250,3,FALSE),Indices_Poder!$G$6:$N$27,4,FALSE)*VLOOKUP($E$393,Regional!$A$2:$B$7,2,FALSE)</f>
        <v>134.45374607862703</v>
      </c>
      <c r="F399" s="2">
        <f>VLOOKUP($B399,Valores!$A$2:$G$300,6,FALSE)*VLOOKUP(VLOOKUP($B399,Indices_Poder!$B$5:$E$250,3,FALSE),Indices_Poder!$G$6:$N$27,4,FALSE)*VLOOKUP($F$393,Regional!$A$2:$B$7,2,FALSE)</f>
        <v>129.22166944109824</v>
      </c>
      <c r="G399" s="2">
        <f>VLOOKUP($B399,Valores!$A$2:$G$300,6,FALSE)*VLOOKUP(VLOOKUP($B399,Indices_Poder!$B$5:$E$250,3,FALSE),Indices_Poder!$G$6:$N$27,4,FALSE)*VLOOKUP($G$393,Regional!$A$2:$B$7,2,FALSE)</f>
        <v>136.37925651629627</v>
      </c>
      <c r="H399" s="2">
        <f>VLOOKUP($B399,Valores!$A$2:$G$300,6,FALSE)*VLOOKUP(VLOOKUP($B399,Indices_Poder!$B$5:$E$250,3,FALSE),Indices_Poder!$G$6:$N$27,4,FALSE)*VLOOKUP($H$393,Regional!$A$2:$B$7,2,FALSE)</f>
        <v>133.56402746260059</v>
      </c>
      <c r="I399" s="76">
        <f>VLOOKUP($B399,Valores!$A$2:$G$300,6,FALSE)*VLOOKUP(VLOOKUP($B399,Indices_Poder!$B$5:$E$250,3,FALSE),Indices_Poder!$G$6:$N$27,4,FALSE)*VLOOKUP($I$393,Regional!$A$2:$B$7,2,FALSE)</f>
        <v>134.73261310753085</v>
      </c>
      <c r="J399" s="63">
        <f t="shared" si="89"/>
        <v>161075.58780219519</v>
      </c>
      <c r="K399" s="2">
        <f t="shared" si="89"/>
        <v>154807.55999043569</v>
      </c>
      <c r="L399" s="2">
        <f t="shared" si="89"/>
        <v>163382.34930652293</v>
      </c>
      <c r="M399" s="2">
        <f t="shared" si="89"/>
        <v>160009.7049001955</v>
      </c>
      <c r="N399" s="76">
        <f t="shared" si="89"/>
        <v>161409.67050282197</v>
      </c>
      <c r="O399" s="1">
        <f>VLOOKUP(B399,Valores!$A$2:$P$300,14,FALSE)</f>
        <v>1</v>
      </c>
      <c r="P399" s="1">
        <f>VLOOKUP(B399,Valores!$A$2:$P$300,15,FALSE)</f>
        <v>2.5000000000000001E-2</v>
      </c>
      <c r="Q399" s="72">
        <f t="shared" si="101"/>
        <v>0</v>
      </c>
      <c r="R399" s="72">
        <f t="shared" si="90"/>
        <v>0</v>
      </c>
      <c r="S399" s="72">
        <f t="shared" si="90"/>
        <v>0</v>
      </c>
      <c r="T399" s="72">
        <f t="shared" si="90"/>
        <v>0</v>
      </c>
      <c r="U399" s="72">
        <f t="shared" si="90"/>
        <v>0</v>
      </c>
      <c r="W399" s="2">
        <f t="shared" si="91"/>
        <v>161075.58780219519</v>
      </c>
      <c r="X399" s="77">
        <f t="shared" si="92"/>
        <v>161075.58780219519</v>
      </c>
      <c r="Z399" s="2">
        <f t="shared" si="93"/>
        <v>154807.55999043569</v>
      </c>
      <c r="AA399" s="77">
        <f t="shared" si="94"/>
        <v>154807.55999043569</v>
      </c>
      <c r="AC399" s="2">
        <f t="shared" si="95"/>
        <v>163382.34930652293</v>
      </c>
      <c r="AD399" s="77">
        <f t="shared" si="96"/>
        <v>163382.34930652293</v>
      </c>
      <c r="AF399" s="2">
        <f t="shared" si="97"/>
        <v>160009.7049001955</v>
      </c>
      <c r="AG399" s="77">
        <f t="shared" si="98"/>
        <v>160009.7049001955</v>
      </c>
      <c r="AI399" s="2">
        <f t="shared" si="99"/>
        <v>161409.67050282197</v>
      </c>
      <c r="AJ399" s="77">
        <f t="shared" si="100"/>
        <v>161409.67050282197</v>
      </c>
    </row>
    <row r="400" spans="1:36" x14ac:dyDescent="0.2">
      <c r="A400" s="72">
        <v>7</v>
      </c>
      <c r="B400" s="138" t="s">
        <v>77</v>
      </c>
      <c r="C400" s="1" t="str">
        <f>VLOOKUP(B400,Valores!$A$2:$F$300,5,FALSE)</f>
        <v>unid.</v>
      </c>
      <c r="D400" s="1">
        <v>76</v>
      </c>
      <c r="E400" s="63">
        <f>VLOOKUP($B400,Valores!$A$2:$G$300,6,FALSE)*VLOOKUP(VLOOKUP($B400,Indices_Poder!$B$5:$E$250,3,FALSE),Indices_Poder!$G$6:$N$27,4,FALSE)*VLOOKUP($E$393,Regional!$A$2:$B$7,2,FALSE)</f>
        <v>322.80981771947944</v>
      </c>
      <c r="F400" s="2">
        <f>VLOOKUP($B400,Valores!$A$2:$G$300,6,FALSE)*VLOOKUP(VLOOKUP($B400,Indices_Poder!$B$5:$E$250,3,FALSE),Indices_Poder!$G$6:$N$27,4,FALSE)*VLOOKUP($F$393,Regional!$A$2:$B$7,2,FALSE)</f>
        <v>310.24813197316092</v>
      </c>
      <c r="G400" s="2">
        <f>VLOOKUP($B400,Valores!$A$2:$G$300,6,FALSE)*VLOOKUP(VLOOKUP($B400,Indices_Poder!$B$5:$E$250,3,FALSE),Indices_Poder!$G$6:$N$27,4,FALSE)*VLOOKUP($G$393,Regional!$A$2:$B$7,2,FALSE)</f>
        <v>327.43277313373369</v>
      </c>
      <c r="H400" s="2">
        <f>VLOOKUP($B400,Valores!$A$2:$G$300,6,FALSE)*VLOOKUP(VLOOKUP($B400,Indices_Poder!$B$5:$E$250,3,FALSE),Indices_Poder!$G$6:$N$27,4,FALSE)*VLOOKUP($H$393,Regional!$A$2:$B$7,2,FALSE)</f>
        <v>320.67369349358268</v>
      </c>
      <c r="I400" s="76">
        <f>VLOOKUP($B400,Valores!$A$2:$G$300,6,FALSE)*VLOOKUP(VLOOKUP($B400,Indices_Poder!$B$5:$E$250,3,FALSE),Indices_Poder!$G$6:$N$27,4,FALSE)*VLOOKUP($I$393,Regional!$A$2:$B$7,2,FALSE)</f>
        <v>323.47934919326798</v>
      </c>
      <c r="J400" s="63">
        <f t="shared" si="89"/>
        <v>24533.546146680437</v>
      </c>
      <c r="K400" s="2">
        <f t="shared" si="89"/>
        <v>23578.858029960229</v>
      </c>
      <c r="L400" s="2">
        <f t="shared" si="89"/>
        <v>24884.890758163761</v>
      </c>
      <c r="M400" s="2">
        <f t="shared" si="89"/>
        <v>24371.200705512285</v>
      </c>
      <c r="N400" s="76">
        <f t="shared" si="89"/>
        <v>24584.430538688368</v>
      </c>
      <c r="O400" s="1">
        <f>VLOOKUP(B400,Valores!$A$2:$P$300,14,FALSE)</f>
        <v>1</v>
      </c>
      <c r="P400" s="1">
        <f>VLOOKUP(B400,Valores!$A$2:$P$300,15,FALSE)</f>
        <v>2.5000000000000001E-2</v>
      </c>
      <c r="Q400" s="72">
        <f t="shared" si="101"/>
        <v>0</v>
      </c>
      <c r="R400" s="72">
        <f t="shared" si="90"/>
        <v>0</v>
      </c>
      <c r="S400" s="72">
        <f t="shared" si="90"/>
        <v>0</v>
      </c>
      <c r="T400" s="72">
        <f t="shared" si="90"/>
        <v>0</v>
      </c>
      <c r="U400" s="72">
        <f t="shared" si="90"/>
        <v>0</v>
      </c>
      <c r="W400" s="2">
        <f t="shared" si="91"/>
        <v>24533.546146680437</v>
      </c>
      <c r="X400" s="77">
        <f t="shared" si="92"/>
        <v>24533.546146680437</v>
      </c>
      <c r="Z400" s="2">
        <f t="shared" si="93"/>
        <v>23578.858029960229</v>
      </c>
      <c r="AA400" s="77">
        <f t="shared" si="94"/>
        <v>23578.858029960229</v>
      </c>
      <c r="AC400" s="2">
        <f t="shared" si="95"/>
        <v>24884.890758163761</v>
      </c>
      <c r="AD400" s="77">
        <f t="shared" si="96"/>
        <v>24884.890758163761</v>
      </c>
      <c r="AF400" s="2">
        <f t="shared" si="97"/>
        <v>24371.200705512285</v>
      </c>
      <c r="AG400" s="77">
        <f t="shared" si="98"/>
        <v>24371.200705512285</v>
      </c>
      <c r="AI400" s="2">
        <f t="shared" si="99"/>
        <v>24584.430538688368</v>
      </c>
      <c r="AJ400" s="77">
        <f t="shared" si="100"/>
        <v>24584.430538688368</v>
      </c>
    </row>
    <row r="401" spans="1:36" x14ac:dyDescent="0.2">
      <c r="A401" s="72">
        <v>8</v>
      </c>
      <c r="B401" s="138" t="s">
        <v>160</v>
      </c>
      <c r="C401" s="1" t="str">
        <f>VLOOKUP(B401,Valores!$A$2:$F$300,5,FALSE)</f>
        <v>m</v>
      </c>
      <c r="D401" s="1">
        <v>9132</v>
      </c>
      <c r="E401" s="63">
        <f>VLOOKUP($B401,Valores!$A$2:$G$300,6,FALSE)*VLOOKUP(VLOOKUP($B401,Indices_Poder!$B$5:$E$250,3,FALSE),Indices_Poder!$G$6:$N$27,4,FALSE)*VLOOKUP($E$393,Regional!$A$2:$B$7,2,FALSE)</f>
        <v>83.974855888348671</v>
      </c>
      <c r="F401" s="2">
        <f>VLOOKUP($B401,Valores!$A$2:$G$300,6,FALSE)*VLOOKUP(VLOOKUP($B401,Indices_Poder!$B$5:$E$250,3,FALSE),Indices_Poder!$G$6:$N$27,4,FALSE)*VLOOKUP($F$393,Regional!$A$2:$B$7,2,FALSE)</f>
        <v>80.707093595014413</v>
      </c>
      <c r="G401" s="2">
        <f>VLOOKUP($B401,Valores!$A$2:$G$300,6,FALSE)*VLOOKUP(VLOOKUP($B401,Indices_Poder!$B$5:$E$250,3,FALSE),Indices_Poder!$G$6:$N$27,4,FALSE)*VLOOKUP($G$393,Regional!$A$2:$B$7,2,FALSE)</f>
        <v>85.177458762799091</v>
      </c>
      <c r="H401" s="2">
        <f>VLOOKUP($B401,Valores!$A$2:$G$300,6,FALSE)*VLOOKUP(VLOOKUP($B401,Indices_Poder!$B$5:$E$250,3,FALSE),Indices_Poder!$G$6:$N$27,4,FALSE)*VLOOKUP($H$393,Regional!$A$2:$B$7,2,FALSE)</f>
        <v>83.419170422223303</v>
      </c>
      <c r="I401" s="76">
        <f>VLOOKUP($B401,Valores!$A$2:$G$300,6,FALSE)*VLOOKUP(VLOOKUP($B401,Indices_Poder!$B$5:$E$250,3,FALSE),Indices_Poder!$G$6:$N$27,4,FALSE)*VLOOKUP($I$393,Regional!$A$2:$B$7,2,FALSE)</f>
        <v>84.149025959820804</v>
      </c>
      <c r="J401" s="63">
        <f t="shared" si="89"/>
        <v>766858.3839724001</v>
      </c>
      <c r="K401" s="2">
        <f t="shared" si="89"/>
        <v>737017.1787096716</v>
      </c>
      <c r="L401" s="2">
        <f t="shared" si="89"/>
        <v>777840.55342188128</v>
      </c>
      <c r="M401" s="2">
        <f t="shared" si="89"/>
        <v>761783.86429574317</v>
      </c>
      <c r="N401" s="76">
        <f t="shared" si="89"/>
        <v>768448.90506508353</v>
      </c>
      <c r="O401" s="1">
        <f>VLOOKUP(B401,Valores!$A$2:$P$300,14,FALSE)</f>
        <v>1</v>
      </c>
      <c r="P401" s="1" t="str">
        <f>VLOOKUP(B401,Valores!$A$2:$P$300,15,FALSE)</f>
        <v>Rateio</v>
      </c>
      <c r="Q401" s="72">
        <f t="shared" si="101"/>
        <v>0</v>
      </c>
      <c r="R401" s="72">
        <f t="shared" si="90"/>
        <v>0</v>
      </c>
      <c r="S401" s="72">
        <f t="shared" si="90"/>
        <v>0</v>
      </c>
      <c r="T401" s="72">
        <f t="shared" si="90"/>
        <v>0</v>
      </c>
      <c r="U401" s="72">
        <f t="shared" si="90"/>
        <v>0</v>
      </c>
      <c r="W401" s="2">
        <f t="shared" si="91"/>
        <v>766858.3839724001</v>
      </c>
      <c r="X401" s="77">
        <f t="shared" si="92"/>
        <v>766858.3839724001</v>
      </c>
      <c r="Z401" s="2">
        <f t="shared" si="93"/>
        <v>737017.1787096716</v>
      </c>
      <c r="AA401" s="77">
        <f t="shared" si="94"/>
        <v>737017.1787096716</v>
      </c>
      <c r="AC401" s="2">
        <f t="shared" si="95"/>
        <v>777840.55342188128</v>
      </c>
      <c r="AD401" s="77">
        <f t="shared" si="96"/>
        <v>777840.55342188128</v>
      </c>
      <c r="AF401" s="2">
        <f t="shared" si="97"/>
        <v>761783.86429574317</v>
      </c>
      <c r="AG401" s="77">
        <f t="shared" si="98"/>
        <v>761783.86429574317</v>
      </c>
      <c r="AI401" s="2">
        <f t="shared" si="99"/>
        <v>768448.90506508353</v>
      </c>
      <c r="AJ401" s="77">
        <f t="shared" si="100"/>
        <v>768448.90506508353</v>
      </c>
    </row>
    <row r="402" spans="1:36" x14ac:dyDescent="0.2">
      <c r="A402" s="72">
        <v>9</v>
      </c>
      <c r="B402" s="1" t="s">
        <v>161</v>
      </c>
      <c r="C402" s="1" t="str">
        <f>VLOOKUP(B402,Valores!$A$2:$F$300,5,FALSE)</f>
        <v>kg</v>
      </c>
      <c r="D402" s="1">
        <v>17960</v>
      </c>
      <c r="E402" s="63">
        <f>VLOOKUP($B402,Valores!$A$2:$G$300,6,FALSE)*VLOOKUP(VLOOKUP($B402,Indices_Poder!$B$5:$E$250,3,FALSE),Indices_Poder!$G$6:$N$27,4,FALSE)*VLOOKUP($E$393,Regional!$A$2:$B$7,2,FALSE)</f>
        <v>91.826445229007192</v>
      </c>
      <c r="F402" s="2">
        <f>VLOOKUP($B402,Valores!$A$2:$G$300,6,FALSE)*VLOOKUP(VLOOKUP($B402,Indices_Poder!$B$5:$E$250,3,FALSE),Indices_Poder!$G$6:$N$27,4,FALSE)*VLOOKUP($F$393,Regional!$A$2:$B$7,2,FALSE)</f>
        <v>88.253149483799405</v>
      </c>
      <c r="G402" s="2">
        <f>VLOOKUP($B402,Valores!$A$2:$G$300,6,FALSE)*VLOOKUP(VLOOKUP($B402,Indices_Poder!$B$5:$E$250,3,FALSE),Indices_Poder!$G$6:$N$27,4,FALSE)*VLOOKUP($G$393,Regional!$A$2:$B$7,2,FALSE)</f>
        <v>93.141490617471987</v>
      </c>
      <c r="H402" s="2">
        <f>VLOOKUP($B402,Valores!$A$2:$G$300,6,FALSE)*VLOOKUP(VLOOKUP($B402,Indices_Poder!$B$5:$E$250,3,FALSE),Indices_Poder!$G$6:$N$27,4,FALSE)*VLOOKUP($H$393,Regional!$A$2:$B$7,2,FALSE)</f>
        <v>91.218803566751063</v>
      </c>
      <c r="I402" s="76">
        <f>VLOOKUP($B402,Valores!$A$2:$G$300,6,FALSE)*VLOOKUP(VLOOKUP($B402,Indices_Poder!$B$5:$E$250,3,FALSE),Indices_Poder!$G$6:$N$27,4,FALSE)*VLOOKUP($I$393,Regional!$A$2:$B$7,2,FALSE)</f>
        <v>92.016900078371066</v>
      </c>
      <c r="J402" s="63">
        <f t="shared" si="89"/>
        <v>1649202.9563129691</v>
      </c>
      <c r="K402" s="2">
        <f t="shared" si="89"/>
        <v>1585026.5647290372</v>
      </c>
      <c r="L402" s="2">
        <f t="shared" si="89"/>
        <v>1672821.1714897968</v>
      </c>
      <c r="M402" s="2">
        <f t="shared" si="89"/>
        <v>1638289.7120588492</v>
      </c>
      <c r="N402" s="76">
        <f t="shared" si="89"/>
        <v>1652623.5254075443</v>
      </c>
      <c r="O402" s="1">
        <f>VLOOKUP(B402,Valores!$A$2:$P$300,14,FALSE)</f>
        <v>1</v>
      </c>
      <c r="P402" s="1">
        <f>VLOOKUP(B402,Valores!$A$2:$P$300,15,FALSE)</f>
        <v>3.1300000000000001E-2</v>
      </c>
      <c r="Q402" s="72">
        <f t="shared" si="101"/>
        <v>0</v>
      </c>
      <c r="R402" s="72">
        <f t="shared" si="90"/>
        <v>0</v>
      </c>
      <c r="S402" s="72">
        <f t="shared" si="90"/>
        <v>0</v>
      </c>
      <c r="T402" s="72">
        <f t="shared" si="90"/>
        <v>0</v>
      </c>
      <c r="U402" s="72">
        <f t="shared" si="90"/>
        <v>0</v>
      </c>
      <c r="W402" s="2">
        <f t="shared" si="91"/>
        <v>1649202.9563129691</v>
      </c>
      <c r="X402" s="77">
        <f t="shared" si="92"/>
        <v>1649202.9563129691</v>
      </c>
      <c r="Z402" s="2">
        <f t="shared" si="93"/>
        <v>1585026.5647290372</v>
      </c>
      <c r="AA402" s="77">
        <f t="shared" si="94"/>
        <v>1585026.5647290372</v>
      </c>
      <c r="AC402" s="2">
        <f t="shared" si="95"/>
        <v>1672821.1714897968</v>
      </c>
      <c r="AD402" s="77">
        <f t="shared" si="96"/>
        <v>1672821.1714897968</v>
      </c>
      <c r="AF402" s="2">
        <f t="shared" si="97"/>
        <v>1638289.7120588492</v>
      </c>
      <c r="AG402" s="77">
        <f t="shared" si="98"/>
        <v>1638289.7120588492</v>
      </c>
      <c r="AI402" s="2">
        <f t="shared" si="99"/>
        <v>1652623.5254075443</v>
      </c>
      <c r="AJ402" s="77">
        <f t="shared" si="100"/>
        <v>1652623.5254075443</v>
      </c>
    </row>
    <row r="403" spans="1:36" x14ac:dyDescent="0.2">
      <c r="A403" s="72">
        <v>10</v>
      </c>
      <c r="B403" s="138" t="s">
        <v>129</v>
      </c>
      <c r="C403" s="1" t="str">
        <f>VLOOKUP(B403,Valores!$A$2:$F$300,5,FALSE)</f>
        <v>kg</v>
      </c>
      <c r="D403" s="1">
        <v>3960</v>
      </c>
      <c r="E403" s="63">
        <f>VLOOKUP($B403,Valores!$A$2:$G$300,6,FALSE)*VLOOKUP(VLOOKUP($B403,Indices_Poder!$B$5:$E$250,3,FALSE),Indices_Poder!$G$6:$N$27,4,FALSE)*VLOOKUP($E$393,Regional!$A$2:$B$7,2,FALSE)</f>
        <v>91.826445229007192</v>
      </c>
      <c r="F403" s="2">
        <f>VLOOKUP($B403,Valores!$A$2:$G$300,6,FALSE)*VLOOKUP(VLOOKUP($B403,Indices_Poder!$B$5:$E$250,3,FALSE),Indices_Poder!$G$6:$N$27,4,FALSE)*VLOOKUP($F$393,Regional!$A$2:$B$7,2,FALSE)</f>
        <v>88.253149483799405</v>
      </c>
      <c r="G403" s="2">
        <f>VLOOKUP($B403,Valores!$A$2:$G$300,6,FALSE)*VLOOKUP(VLOOKUP($B403,Indices_Poder!$B$5:$E$250,3,FALSE),Indices_Poder!$G$6:$N$27,4,FALSE)*VLOOKUP($G$393,Regional!$A$2:$B$7,2,FALSE)</f>
        <v>93.141490617471987</v>
      </c>
      <c r="H403" s="2">
        <f>VLOOKUP($B403,Valores!$A$2:$G$300,6,FALSE)*VLOOKUP(VLOOKUP($B403,Indices_Poder!$B$5:$E$250,3,FALSE),Indices_Poder!$G$6:$N$27,4,FALSE)*VLOOKUP($H$393,Regional!$A$2:$B$7,2,FALSE)</f>
        <v>91.218803566751063</v>
      </c>
      <c r="I403" s="76">
        <f>VLOOKUP($B403,Valores!$A$2:$G$300,6,FALSE)*VLOOKUP(VLOOKUP($B403,Indices_Poder!$B$5:$E$250,3,FALSE),Indices_Poder!$G$6:$N$27,4,FALSE)*VLOOKUP($I$393,Regional!$A$2:$B$7,2,FALSE)</f>
        <v>92.016900078371066</v>
      </c>
      <c r="J403" s="63">
        <f t="shared" si="89"/>
        <v>363632.72310686851</v>
      </c>
      <c r="K403" s="2">
        <f t="shared" si="89"/>
        <v>349482.47195584566</v>
      </c>
      <c r="L403" s="2">
        <f t="shared" si="89"/>
        <v>368840.30284518906</v>
      </c>
      <c r="M403" s="2">
        <f t="shared" si="89"/>
        <v>361226.46212433418</v>
      </c>
      <c r="N403" s="76">
        <f t="shared" si="89"/>
        <v>364386.92431034939</v>
      </c>
      <c r="O403" s="1">
        <f>VLOOKUP(B403,Valores!$A$2:$P$300,14,FALSE)</f>
        <v>1</v>
      </c>
      <c r="P403" s="1">
        <f>VLOOKUP(B403,Valores!$A$2:$P$300,15,FALSE)</f>
        <v>3.1300000000000001E-2</v>
      </c>
      <c r="Q403" s="72">
        <f t="shared" si="101"/>
        <v>0</v>
      </c>
      <c r="R403" s="72">
        <f t="shared" si="90"/>
        <v>0</v>
      </c>
      <c r="S403" s="72">
        <f t="shared" si="90"/>
        <v>0</v>
      </c>
      <c r="T403" s="72">
        <f t="shared" si="90"/>
        <v>0</v>
      </c>
      <c r="U403" s="72">
        <f t="shared" si="90"/>
        <v>0</v>
      </c>
      <c r="W403" s="2">
        <f t="shared" si="91"/>
        <v>363632.72310686851</v>
      </c>
      <c r="X403" s="77">
        <f t="shared" si="92"/>
        <v>363632.72310686851</v>
      </c>
      <c r="Z403" s="2">
        <f t="shared" si="93"/>
        <v>349482.47195584566</v>
      </c>
      <c r="AA403" s="77">
        <f t="shared" si="94"/>
        <v>349482.47195584566</v>
      </c>
      <c r="AC403" s="2">
        <f t="shared" si="95"/>
        <v>368840.30284518906</v>
      </c>
      <c r="AD403" s="77">
        <f t="shared" si="96"/>
        <v>368840.30284518906</v>
      </c>
      <c r="AF403" s="2">
        <f t="shared" si="97"/>
        <v>361226.46212433418</v>
      </c>
      <c r="AG403" s="77">
        <f t="shared" si="98"/>
        <v>361226.46212433418</v>
      </c>
      <c r="AI403" s="2">
        <f t="shared" si="99"/>
        <v>364386.92431034939</v>
      </c>
      <c r="AJ403" s="77">
        <f t="shared" si="100"/>
        <v>364386.92431034939</v>
      </c>
    </row>
    <row r="404" spans="1:36" x14ac:dyDescent="0.2">
      <c r="A404" s="72">
        <v>11</v>
      </c>
      <c r="B404" s="138" t="s">
        <v>130</v>
      </c>
      <c r="C404" s="1" t="str">
        <f>VLOOKUP(B404,Valores!$A$2:$F$300,5,FALSE)</f>
        <v>kg</v>
      </c>
      <c r="D404" s="1">
        <v>0</v>
      </c>
      <c r="E404" s="63">
        <f>VLOOKUP($B404,Valores!$A$2:$G$300,6,FALSE)*VLOOKUP(VLOOKUP($B404,Indices_Poder!$B$5:$E$250,3,FALSE),Indices_Poder!$G$6:$N$27,4,FALSE)*VLOOKUP($E$393,Regional!$A$2:$B$7,2,FALSE)</f>
        <v>91.826445229007192</v>
      </c>
      <c r="F404" s="2">
        <f>VLOOKUP($B404,Valores!$A$2:$G$300,6,FALSE)*VLOOKUP(VLOOKUP($B404,Indices_Poder!$B$5:$E$250,3,FALSE),Indices_Poder!$G$6:$N$27,4,FALSE)*VLOOKUP($F$393,Regional!$A$2:$B$7,2,FALSE)</f>
        <v>88.253149483799405</v>
      </c>
      <c r="G404" s="2">
        <f>VLOOKUP($B404,Valores!$A$2:$G$300,6,FALSE)*VLOOKUP(VLOOKUP($B404,Indices_Poder!$B$5:$E$250,3,FALSE),Indices_Poder!$G$6:$N$27,4,FALSE)*VLOOKUP($G$393,Regional!$A$2:$B$7,2,FALSE)</f>
        <v>93.141490617471987</v>
      </c>
      <c r="H404" s="2">
        <f>VLOOKUP($B404,Valores!$A$2:$G$300,6,FALSE)*VLOOKUP(VLOOKUP($B404,Indices_Poder!$B$5:$E$250,3,FALSE),Indices_Poder!$G$6:$N$27,4,FALSE)*VLOOKUP($H$393,Regional!$A$2:$B$7,2,FALSE)</f>
        <v>91.218803566751063</v>
      </c>
      <c r="I404" s="76">
        <f>VLOOKUP($B404,Valores!$A$2:$G$300,6,FALSE)*VLOOKUP(VLOOKUP($B404,Indices_Poder!$B$5:$E$250,3,FALSE),Indices_Poder!$G$6:$N$27,4,FALSE)*VLOOKUP($I$393,Regional!$A$2:$B$7,2,FALSE)</f>
        <v>92.016900078371066</v>
      </c>
      <c r="J404" s="63">
        <f t="shared" si="89"/>
        <v>0</v>
      </c>
      <c r="K404" s="2">
        <f t="shared" si="89"/>
        <v>0</v>
      </c>
      <c r="L404" s="2">
        <f t="shared" si="89"/>
        <v>0</v>
      </c>
      <c r="M404" s="2">
        <f t="shared" si="89"/>
        <v>0</v>
      </c>
      <c r="N404" s="76">
        <f t="shared" si="89"/>
        <v>0</v>
      </c>
      <c r="O404" s="1">
        <f>VLOOKUP(B404,Valores!$A$2:$P$300,14,FALSE)</f>
        <v>1</v>
      </c>
      <c r="P404" s="1">
        <f>VLOOKUP(B404,Valores!$A$2:$P$300,15,FALSE)</f>
        <v>3.1300000000000001E-2</v>
      </c>
      <c r="Q404" s="72">
        <f t="shared" si="101"/>
        <v>0</v>
      </c>
      <c r="R404" s="72">
        <f t="shared" si="90"/>
        <v>0</v>
      </c>
      <c r="S404" s="72">
        <f t="shared" si="90"/>
        <v>0</v>
      </c>
      <c r="T404" s="72">
        <f t="shared" si="90"/>
        <v>0</v>
      </c>
      <c r="U404" s="72">
        <f t="shared" si="90"/>
        <v>0</v>
      </c>
      <c r="W404" s="2">
        <f t="shared" si="91"/>
        <v>0</v>
      </c>
      <c r="X404" s="77">
        <f t="shared" si="92"/>
        <v>0</v>
      </c>
      <c r="Z404" s="2">
        <f t="shared" si="93"/>
        <v>0</v>
      </c>
      <c r="AA404" s="77">
        <f t="shared" si="94"/>
        <v>0</v>
      </c>
      <c r="AC404" s="2">
        <f t="shared" si="95"/>
        <v>0</v>
      </c>
      <c r="AD404" s="77">
        <f t="shared" si="96"/>
        <v>0</v>
      </c>
      <c r="AF404" s="2">
        <f t="shared" si="97"/>
        <v>0</v>
      </c>
      <c r="AG404" s="77">
        <f t="shared" si="98"/>
        <v>0</v>
      </c>
      <c r="AI404" s="2">
        <f t="shared" si="99"/>
        <v>0</v>
      </c>
      <c r="AJ404" s="77">
        <f t="shared" si="100"/>
        <v>0</v>
      </c>
    </row>
    <row r="405" spans="1:36" x14ac:dyDescent="0.2">
      <c r="A405" s="72">
        <v>12</v>
      </c>
      <c r="B405" s="138" t="s">
        <v>131</v>
      </c>
      <c r="C405" s="1" t="str">
        <f>VLOOKUP(B405,Valores!$A$2:$F$300,5,FALSE)</f>
        <v>kg</v>
      </c>
      <c r="D405" s="1">
        <v>660</v>
      </c>
      <c r="E405" s="63">
        <f>VLOOKUP($B405,Valores!$A$2:$G$300,6,FALSE)*VLOOKUP(VLOOKUP($B405,Indices_Poder!$B$5:$E$250,3,FALSE),Indices_Poder!$G$6:$N$27,4,FALSE)*VLOOKUP($E$393,Regional!$A$2:$B$7,2,FALSE)</f>
        <v>91.826445229007192</v>
      </c>
      <c r="F405" s="2">
        <f>VLOOKUP($B405,Valores!$A$2:$G$300,6,FALSE)*VLOOKUP(VLOOKUP($B405,Indices_Poder!$B$5:$E$250,3,FALSE),Indices_Poder!$G$6:$N$27,4,FALSE)*VLOOKUP($F$393,Regional!$A$2:$B$7,2,FALSE)</f>
        <v>88.253149483799405</v>
      </c>
      <c r="G405" s="2">
        <f>VLOOKUP($B405,Valores!$A$2:$G$300,6,FALSE)*VLOOKUP(VLOOKUP($B405,Indices_Poder!$B$5:$E$250,3,FALSE),Indices_Poder!$G$6:$N$27,4,FALSE)*VLOOKUP($G$393,Regional!$A$2:$B$7,2,FALSE)</f>
        <v>93.141490617471987</v>
      </c>
      <c r="H405" s="2">
        <f>VLOOKUP($B405,Valores!$A$2:$G$300,6,FALSE)*VLOOKUP(VLOOKUP($B405,Indices_Poder!$B$5:$E$250,3,FALSE),Indices_Poder!$G$6:$N$27,4,FALSE)*VLOOKUP($H$393,Regional!$A$2:$B$7,2,FALSE)</f>
        <v>91.218803566751063</v>
      </c>
      <c r="I405" s="76">
        <f>VLOOKUP($B405,Valores!$A$2:$G$300,6,FALSE)*VLOOKUP(VLOOKUP($B405,Indices_Poder!$B$5:$E$250,3,FALSE),Indices_Poder!$G$6:$N$27,4,FALSE)*VLOOKUP($I$393,Regional!$A$2:$B$7,2,FALSE)</f>
        <v>92.016900078371066</v>
      </c>
      <c r="J405" s="63">
        <f t="shared" si="89"/>
        <v>60605.453851144746</v>
      </c>
      <c r="K405" s="2">
        <f t="shared" si="89"/>
        <v>58247.078659307605</v>
      </c>
      <c r="L405" s="2">
        <f t="shared" si="89"/>
        <v>61473.383807531514</v>
      </c>
      <c r="M405" s="2">
        <f t="shared" si="89"/>
        <v>60204.410354055704</v>
      </c>
      <c r="N405" s="76">
        <f t="shared" si="89"/>
        <v>60731.154051724901</v>
      </c>
      <c r="O405" s="1">
        <f>VLOOKUP(B405,Valores!$A$2:$P$300,14,FALSE)</f>
        <v>1</v>
      </c>
      <c r="P405" s="1">
        <f>VLOOKUP(B405,Valores!$A$2:$P$300,15,FALSE)</f>
        <v>3.1300000000000001E-2</v>
      </c>
      <c r="Q405" s="72">
        <f t="shared" si="101"/>
        <v>0</v>
      </c>
      <c r="R405" s="72">
        <f t="shared" si="90"/>
        <v>0</v>
      </c>
      <c r="S405" s="72">
        <f t="shared" si="90"/>
        <v>0</v>
      </c>
      <c r="T405" s="72">
        <f t="shared" si="90"/>
        <v>0</v>
      </c>
      <c r="U405" s="72">
        <f t="shared" si="90"/>
        <v>0</v>
      </c>
      <c r="W405" s="2">
        <f t="shared" si="91"/>
        <v>60605.453851144746</v>
      </c>
      <c r="X405" s="77">
        <f t="shared" si="92"/>
        <v>60605.453851144746</v>
      </c>
      <c r="Z405" s="2">
        <f t="shared" si="93"/>
        <v>58247.078659307605</v>
      </c>
      <c r="AA405" s="77">
        <f t="shared" si="94"/>
        <v>58247.078659307605</v>
      </c>
      <c r="AC405" s="2">
        <f t="shared" si="95"/>
        <v>61473.383807531514</v>
      </c>
      <c r="AD405" s="77">
        <f t="shared" si="96"/>
        <v>61473.383807531514</v>
      </c>
      <c r="AF405" s="2">
        <f t="shared" si="97"/>
        <v>60204.410354055704</v>
      </c>
      <c r="AG405" s="77">
        <f t="shared" si="98"/>
        <v>60204.410354055704</v>
      </c>
      <c r="AI405" s="2">
        <f t="shared" si="99"/>
        <v>60731.154051724901</v>
      </c>
      <c r="AJ405" s="77">
        <f t="shared" si="100"/>
        <v>60731.154051724901</v>
      </c>
    </row>
    <row r="406" spans="1:36" x14ac:dyDescent="0.2">
      <c r="A406" s="72">
        <v>13</v>
      </c>
      <c r="B406" s="138" t="s">
        <v>84</v>
      </c>
      <c r="C406" s="1" t="str">
        <f>VLOOKUP(B406,Valores!$A$2:$F$300,5,FALSE)</f>
        <v>kg</v>
      </c>
      <c r="D406" s="1">
        <v>660</v>
      </c>
      <c r="E406" s="63">
        <f>VLOOKUP($B406,Valores!$A$2:$G$300,6,FALSE)*VLOOKUP(VLOOKUP($B406,Indices_Poder!$B$5:$E$250,3,FALSE),Indices_Poder!$G$6:$N$27,4,FALSE)*VLOOKUP($E$393,Regional!$A$2:$B$7,2,FALSE)</f>
        <v>91.826445229007192</v>
      </c>
      <c r="F406" s="2">
        <f>VLOOKUP($B406,Valores!$A$2:$G$300,6,FALSE)*VLOOKUP(VLOOKUP($B406,Indices_Poder!$B$5:$E$250,3,FALSE),Indices_Poder!$G$6:$N$27,4,FALSE)*VLOOKUP($F$393,Regional!$A$2:$B$7,2,FALSE)</f>
        <v>88.253149483799405</v>
      </c>
      <c r="G406" s="2">
        <f>VLOOKUP($B406,Valores!$A$2:$G$300,6,FALSE)*VLOOKUP(VLOOKUP($B406,Indices_Poder!$B$5:$E$250,3,FALSE),Indices_Poder!$G$6:$N$27,4,FALSE)*VLOOKUP($G$393,Regional!$A$2:$B$7,2,FALSE)</f>
        <v>93.141490617471987</v>
      </c>
      <c r="H406" s="2">
        <f>VLOOKUP($B406,Valores!$A$2:$G$300,6,FALSE)*VLOOKUP(VLOOKUP($B406,Indices_Poder!$B$5:$E$250,3,FALSE),Indices_Poder!$G$6:$N$27,4,FALSE)*VLOOKUP($H$393,Regional!$A$2:$B$7,2,FALSE)</f>
        <v>91.218803566751063</v>
      </c>
      <c r="I406" s="76">
        <f>VLOOKUP($B406,Valores!$A$2:$G$300,6,FALSE)*VLOOKUP(VLOOKUP($B406,Indices_Poder!$B$5:$E$250,3,FALSE),Indices_Poder!$G$6:$N$27,4,FALSE)*VLOOKUP($I$393,Regional!$A$2:$B$7,2,FALSE)</f>
        <v>92.016900078371066</v>
      </c>
      <c r="J406" s="63">
        <f t="shared" si="89"/>
        <v>60605.453851144746</v>
      </c>
      <c r="K406" s="2">
        <f t="shared" si="89"/>
        <v>58247.078659307605</v>
      </c>
      <c r="L406" s="2">
        <f t="shared" si="89"/>
        <v>61473.383807531514</v>
      </c>
      <c r="M406" s="2">
        <f t="shared" si="89"/>
        <v>60204.410354055704</v>
      </c>
      <c r="N406" s="76">
        <f t="shared" si="89"/>
        <v>60731.154051724901</v>
      </c>
      <c r="O406" s="1">
        <f>VLOOKUP(B406,Valores!$A$2:$P$300,14,FALSE)</f>
        <v>1</v>
      </c>
      <c r="P406" s="1">
        <f>VLOOKUP(B406,Valores!$A$2:$P$300,15,FALSE)</f>
        <v>3.1300000000000001E-2</v>
      </c>
      <c r="Q406" s="72">
        <f t="shared" si="101"/>
        <v>0</v>
      </c>
      <c r="R406" s="72">
        <f t="shared" si="90"/>
        <v>0</v>
      </c>
      <c r="S406" s="72">
        <f t="shared" si="90"/>
        <v>0</v>
      </c>
      <c r="T406" s="72">
        <f t="shared" si="90"/>
        <v>0</v>
      </c>
      <c r="U406" s="72">
        <f t="shared" si="90"/>
        <v>0</v>
      </c>
      <c r="W406" s="2">
        <f t="shared" si="91"/>
        <v>60605.453851144746</v>
      </c>
      <c r="X406" s="77">
        <f t="shared" si="92"/>
        <v>60605.453851144746</v>
      </c>
      <c r="Z406" s="2">
        <f t="shared" si="93"/>
        <v>58247.078659307605</v>
      </c>
      <c r="AA406" s="77">
        <f t="shared" si="94"/>
        <v>58247.078659307605</v>
      </c>
      <c r="AC406" s="2">
        <f t="shared" si="95"/>
        <v>61473.383807531514</v>
      </c>
      <c r="AD406" s="77">
        <f t="shared" si="96"/>
        <v>61473.383807531514</v>
      </c>
      <c r="AF406" s="2">
        <f t="shared" si="97"/>
        <v>60204.410354055704</v>
      </c>
      <c r="AG406" s="77">
        <f t="shared" si="98"/>
        <v>60204.410354055704</v>
      </c>
      <c r="AI406" s="2">
        <f t="shared" si="99"/>
        <v>60731.154051724901</v>
      </c>
      <c r="AJ406" s="77">
        <f t="shared" si="100"/>
        <v>60731.154051724901</v>
      </c>
    </row>
    <row r="407" spans="1:36" x14ac:dyDescent="0.2">
      <c r="A407" s="72">
        <v>14</v>
      </c>
      <c r="B407" s="138" t="s">
        <v>85</v>
      </c>
      <c r="C407" s="1" t="str">
        <f>VLOOKUP(B407,Valores!$A$2:$F$300,5,FALSE)</f>
        <v>kg</v>
      </c>
      <c r="D407" s="1">
        <v>1320</v>
      </c>
      <c r="E407" s="63">
        <f>VLOOKUP($B407,Valores!$A$2:$G$300,6,FALSE)*VLOOKUP(VLOOKUP($B407,Indices_Poder!$B$5:$E$250,3,FALSE),Indices_Poder!$G$6:$N$27,4,FALSE)*VLOOKUP($E$393,Regional!$A$2:$B$7,2,FALSE)</f>
        <v>91.826445229007192</v>
      </c>
      <c r="F407" s="2">
        <f>VLOOKUP($B407,Valores!$A$2:$G$300,6,FALSE)*VLOOKUP(VLOOKUP($B407,Indices_Poder!$B$5:$E$250,3,FALSE),Indices_Poder!$G$6:$N$27,4,FALSE)*VLOOKUP($F$393,Regional!$A$2:$B$7,2,FALSE)</f>
        <v>88.253149483799405</v>
      </c>
      <c r="G407" s="2">
        <f>VLOOKUP($B407,Valores!$A$2:$G$300,6,FALSE)*VLOOKUP(VLOOKUP($B407,Indices_Poder!$B$5:$E$250,3,FALSE),Indices_Poder!$G$6:$N$27,4,FALSE)*VLOOKUP($G$393,Regional!$A$2:$B$7,2,FALSE)</f>
        <v>93.141490617471987</v>
      </c>
      <c r="H407" s="2">
        <f>VLOOKUP($B407,Valores!$A$2:$G$300,6,FALSE)*VLOOKUP(VLOOKUP($B407,Indices_Poder!$B$5:$E$250,3,FALSE),Indices_Poder!$G$6:$N$27,4,FALSE)*VLOOKUP($H$393,Regional!$A$2:$B$7,2,FALSE)</f>
        <v>91.218803566751063</v>
      </c>
      <c r="I407" s="76">
        <f>VLOOKUP($B407,Valores!$A$2:$G$300,6,FALSE)*VLOOKUP(VLOOKUP($B407,Indices_Poder!$B$5:$E$250,3,FALSE),Indices_Poder!$G$6:$N$27,4,FALSE)*VLOOKUP($I$393,Regional!$A$2:$B$7,2,FALSE)</f>
        <v>92.016900078371066</v>
      </c>
      <c r="J407" s="63">
        <f t="shared" si="89"/>
        <v>121210.90770228949</v>
      </c>
      <c r="K407" s="2">
        <f t="shared" si="89"/>
        <v>116494.15731861521</v>
      </c>
      <c r="L407" s="2">
        <f t="shared" si="89"/>
        <v>122946.76761506303</v>
      </c>
      <c r="M407" s="2">
        <f t="shared" si="89"/>
        <v>120408.82070811141</v>
      </c>
      <c r="N407" s="76">
        <f t="shared" si="89"/>
        <v>121462.3081034498</v>
      </c>
      <c r="O407" s="1">
        <f>VLOOKUP(B407,Valores!$A$2:$P$300,14,FALSE)</f>
        <v>1</v>
      </c>
      <c r="P407" s="1">
        <f>VLOOKUP(B407,Valores!$A$2:$P$300,15,FALSE)</f>
        <v>3.1300000000000001E-2</v>
      </c>
      <c r="Q407" s="72">
        <f t="shared" si="101"/>
        <v>0</v>
      </c>
      <c r="R407" s="72">
        <f t="shared" si="90"/>
        <v>0</v>
      </c>
      <c r="S407" s="72">
        <f t="shared" si="90"/>
        <v>0</v>
      </c>
      <c r="T407" s="72">
        <f t="shared" si="90"/>
        <v>0</v>
      </c>
      <c r="U407" s="72">
        <f t="shared" si="90"/>
        <v>0</v>
      </c>
      <c r="W407" s="2">
        <f t="shared" si="91"/>
        <v>121210.90770228949</v>
      </c>
      <c r="X407" s="77">
        <f t="shared" si="92"/>
        <v>121210.90770228949</v>
      </c>
      <c r="Z407" s="2">
        <f t="shared" si="93"/>
        <v>116494.15731861521</v>
      </c>
      <c r="AA407" s="77">
        <f t="shared" si="94"/>
        <v>116494.15731861521</v>
      </c>
      <c r="AC407" s="2">
        <f t="shared" si="95"/>
        <v>122946.76761506303</v>
      </c>
      <c r="AD407" s="77">
        <f t="shared" si="96"/>
        <v>122946.76761506303</v>
      </c>
      <c r="AF407" s="2">
        <f t="shared" si="97"/>
        <v>120408.82070811141</v>
      </c>
      <c r="AG407" s="77">
        <f t="shared" si="98"/>
        <v>120408.82070811141</v>
      </c>
      <c r="AI407" s="2">
        <f t="shared" si="99"/>
        <v>121462.3081034498</v>
      </c>
      <c r="AJ407" s="77">
        <f t="shared" si="100"/>
        <v>121462.3081034498</v>
      </c>
    </row>
    <row r="408" spans="1:36" x14ac:dyDescent="0.2">
      <c r="A408" s="72">
        <v>15</v>
      </c>
      <c r="B408" s="138" t="s">
        <v>88</v>
      </c>
      <c r="C408" s="1" t="str">
        <f>VLOOKUP(B408,Valores!$A$2:$F$300,5,FALSE)</f>
        <v>cj</v>
      </c>
      <c r="D408" s="1">
        <v>6</v>
      </c>
      <c r="E408" s="63">
        <f>VLOOKUP($B408,Valores!$A$2:$G$300,6,FALSE)*VLOOKUP(VLOOKUP($B408,Indices_Poder!$B$5:$E$250,3,FALSE),Indices_Poder!$G$6:$N$27,4,FALSE)*VLOOKUP($E$393,Regional!$A$2:$B$7,2,FALSE)</f>
        <v>1349.7378284444585</v>
      </c>
      <c r="F408" s="2">
        <f>VLOOKUP($B408,Valores!$A$2:$G$300,6,FALSE)*VLOOKUP(VLOOKUP($B408,Indices_Poder!$B$5:$E$250,3,FALSE),Indices_Poder!$G$6:$N$27,4,FALSE)*VLOOKUP($F$393,Regional!$A$2:$B$7,2,FALSE)</f>
        <v>1297.2146971449904</v>
      </c>
      <c r="G408" s="2">
        <f>VLOOKUP($B408,Valores!$A$2:$G$300,6,FALSE)*VLOOKUP(VLOOKUP($B408,Indices_Poder!$B$5:$E$250,3,FALSE),Indices_Poder!$G$6:$N$27,4,FALSE)*VLOOKUP($G$393,Regional!$A$2:$B$7,2,FALSE)</f>
        <v>1369.0674072221816</v>
      </c>
      <c r="H408" s="2">
        <f>VLOOKUP($B408,Valores!$A$2:$G$300,6,FALSE)*VLOOKUP(VLOOKUP($B408,Indices_Poder!$B$5:$E$250,3,FALSE),Indices_Poder!$G$6:$N$27,4,FALSE)*VLOOKUP($H$393,Regional!$A$2:$B$7,2,FALSE)</f>
        <v>1340.8062299747521</v>
      </c>
      <c r="I408" s="76">
        <f>VLOOKUP($B408,Valores!$A$2:$G$300,6,FALSE)*VLOOKUP(VLOOKUP($B408,Indices_Poder!$B$5:$E$250,3,FALSE),Indices_Poder!$G$6:$N$27,4,FALSE)*VLOOKUP($I$393,Regional!$A$2:$B$7,2,FALSE)</f>
        <v>1352.5372846812322</v>
      </c>
      <c r="J408" s="63">
        <f t="shared" si="89"/>
        <v>8098.426970666751</v>
      </c>
      <c r="K408" s="2">
        <f t="shared" si="89"/>
        <v>7783.2881828699428</v>
      </c>
      <c r="L408" s="2">
        <f t="shared" si="89"/>
        <v>8214.4044433330891</v>
      </c>
      <c r="M408" s="2">
        <f t="shared" si="89"/>
        <v>8044.8373798485127</v>
      </c>
      <c r="N408" s="76">
        <f t="shared" si="89"/>
        <v>8115.2237080873929</v>
      </c>
      <c r="O408" s="1">
        <f>VLOOKUP(B408,Valores!$A$2:$P$300,14,FALSE)</f>
        <v>1</v>
      </c>
      <c r="P408" s="1">
        <f>VLOOKUP(B408,Valores!$A$2:$P$300,15,FALSE)</f>
        <v>2.7E-2</v>
      </c>
      <c r="Q408" s="72">
        <f t="shared" si="101"/>
        <v>0</v>
      </c>
      <c r="R408" s="72">
        <f t="shared" si="90"/>
        <v>0</v>
      </c>
      <c r="S408" s="72">
        <f t="shared" si="90"/>
        <v>0</v>
      </c>
      <c r="T408" s="72">
        <f t="shared" si="90"/>
        <v>0</v>
      </c>
      <c r="U408" s="72">
        <f t="shared" si="90"/>
        <v>0</v>
      </c>
      <c r="W408" s="2">
        <f t="shared" si="91"/>
        <v>8098.426970666751</v>
      </c>
      <c r="X408" s="77">
        <f t="shared" si="92"/>
        <v>8098.426970666751</v>
      </c>
      <c r="Z408" s="2">
        <f t="shared" si="93"/>
        <v>7783.2881828699428</v>
      </c>
      <c r="AA408" s="77">
        <f t="shared" si="94"/>
        <v>7783.2881828699428</v>
      </c>
      <c r="AC408" s="2">
        <f t="shared" si="95"/>
        <v>8214.4044433330891</v>
      </c>
      <c r="AD408" s="77">
        <f t="shared" si="96"/>
        <v>8214.4044433330891</v>
      </c>
      <c r="AF408" s="2">
        <f t="shared" si="97"/>
        <v>8044.8373798485127</v>
      </c>
      <c r="AG408" s="77">
        <f t="shared" si="98"/>
        <v>8044.8373798485127</v>
      </c>
      <c r="AI408" s="2">
        <f t="shared" si="99"/>
        <v>8115.2237080873929</v>
      </c>
      <c r="AJ408" s="77">
        <f t="shared" si="100"/>
        <v>8115.2237080873929</v>
      </c>
    </row>
    <row r="409" spans="1:36" x14ac:dyDescent="0.2">
      <c r="A409" s="72">
        <v>16</v>
      </c>
      <c r="B409" s="138" t="s">
        <v>89</v>
      </c>
      <c r="C409" s="1" t="str">
        <f>VLOOKUP(B409,Valores!$A$2:$F$300,5,FALSE)</f>
        <v>cj</v>
      </c>
      <c r="D409" s="1">
        <v>0</v>
      </c>
      <c r="E409" s="63">
        <f>VLOOKUP($B409,Valores!$A$2:$G$300,6,FALSE)*VLOOKUP(VLOOKUP($B409,Indices_Poder!$B$5:$E$250,3,FALSE),Indices_Poder!$G$6:$N$27,4,FALSE)*VLOOKUP($E$393,Regional!$A$2:$B$7,2,FALSE)</f>
        <v>1547.2650051804137</v>
      </c>
      <c r="F409" s="2">
        <f>VLOOKUP($B409,Valores!$A$2:$G$300,6,FALSE)*VLOOKUP(VLOOKUP($B409,Indices_Poder!$B$5:$E$250,3,FALSE),Indices_Poder!$G$6:$N$27,4,FALSE)*VLOOKUP($F$393,Regional!$A$2:$B$7,2,FALSE)</f>
        <v>1487.0553842380846</v>
      </c>
      <c r="G409" s="2">
        <f>VLOOKUP($B409,Valores!$A$2:$G$300,6,FALSE)*VLOOKUP(VLOOKUP($B409,Indices_Poder!$B$5:$E$250,3,FALSE),Indices_Poder!$G$6:$N$27,4,FALSE)*VLOOKUP($G$393,Regional!$A$2:$B$7,2,FALSE)</f>
        <v>1569.4233682175652</v>
      </c>
      <c r="H409" s="2">
        <f>VLOOKUP($B409,Valores!$A$2:$G$300,6,FALSE)*VLOOKUP(VLOOKUP($B409,Indices_Poder!$B$5:$E$250,3,FALSE),Indices_Poder!$G$6:$N$27,4,FALSE)*VLOOKUP($H$393,Regional!$A$2:$B$7,2,FALSE)</f>
        <v>1537.0263132942816</v>
      </c>
      <c r="I409" s="76">
        <f>VLOOKUP($B409,Valores!$A$2:$G$300,6,FALSE)*VLOOKUP(VLOOKUP($B409,Indices_Poder!$B$5:$E$250,3,FALSE),Indices_Poder!$G$6:$N$27,4,FALSE)*VLOOKUP($I$393,Regional!$A$2:$B$7,2,FALSE)</f>
        <v>1550.4741474133805</v>
      </c>
      <c r="J409" s="63">
        <f t="shared" si="89"/>
        <v>0</v>
      </c>
      <c r="K409" s="2">
        <f t="shared" si="89"/>
        <v>0</v>
      </c>
      <c r="L409" s="2">
        <f t="shared" si="89"/>
        <v>0</v>
      </c>
      <c r="M409" s="2">
        <f t="shared" si="89"/>
        <v>0</v>
      </c>
      <c r="N409" s="76">
        <f t="shared" si="89"/>
        <v>0</v>
      </c>
      <c r="O409" s="1">
        <f>VLOOKUP(B409,Valores!$A$2:$P$300,14,FALSE)</f>
        <v>1</v>
      </c>
      <c r="P409" s="1">
        <f>VLOOKUP(B409,Valores!$A$2:$P$300,15,FALSE)</f>
        <v>2.7E-2</v>
      </c>
      <c r="Q409" s="72">
        <f t="shared" si="101"/>
        <v>0</v>
      </c>
      <c r="R409" s="72">
        <f t="shared" si="90"/>
        <v>0</v>
      </c>
      <c r="S409" s="72">
        <f t="shared" si="90"/>
        <v>0</v>
      </c>
      <c r="T409" s="72">
        <f t="shared" si="90"/>
        <v>0</v>
      </c>
      <c r="U409" s="72">
        <f t="shared" si="90"/>
        <v>0</v>
      </c>
      <c r="W409" s="2">
        <f t="shared" si="91"/>
        <v>0</v>
      </c>
      <c r="X409" s="77">
        <f t="shared" si="92"/>
        <v>0</v>
      </c>
      <c r="Z409" s="2">
        <f t="shared" si="93"/>
        <v>0</v>
      </c>
      <c r="AA409" s="77">
        <f t="shared" si="94"/>
        <v>0</v>
      </c>
      <c r="AC409" s="2">
        <f t="shared" si="95"/>
        <v>0</v>
      </c>
      <c r="AD409" s="77">
        <f t="shared" si="96"/>
        <v>0</v>
      </c>
      <c r="AF409" s="2">
        <f t="shared" si="97"/>
        <v>0</v>
      </c>
      <c r="AG409" s="77">
        <f t="shared" si="98"/>
        <v>0</v>
      </c>
      <c r="AI409" s="2">
        <f t="shared" si="99"/>
        <v>0</v>
      </c>
      <c r="AJ409" s="77">
        <f t="shared" si="100"/>
        <v>0</v>
      </c>
    </row>
    <row r="410" spans="1:36" x14ac:dyDescent="0.2">
      <c r="A410" s="72">
        <v>17</v>
      </c>
      <c r="B410" s="138" t="s">
        <v>87</v>
      </c>
      <c r="C410" s="1" t="str">
        <f>VLOOKUP(B410,Valores!$A$2:$F$300,5,FALSE)</f>
        <v>unid.</v>
      </c>
      <c r="D410" s="1">
        <v>6</v>
      </c>
      <c r="E410" s="63">
        <f>VLOOKUP($B410,Valores!$A$2:$G$300,6,FALSE)*VLOOKUP(VLOOKUP($B410,Indices_Poder!$B$5:$E$250,3,FALSE),Indices_Poder!$G$6:$N$27,4,FALSE)*VLOOKUP($E$393,Regional!$A$2:$B$7,2,FALSE)</f>
        <v>2636.6773863428548</v>
      </c>
      <c r="F410" s="2">
        <f>VLOOKUP($B410,Valores!$A$2:$G$300,6,FALSE)*VLOOKUP(VLOOKUP($B410,Indices_Poder!$B$5:$E$250,3,FALSE),Indices_Poder!$G$6:$N$27,4,FALSE)*VLOOKUP($F$393,Regional!$A$2:$B$7,2,FALSE)</f>
        <v>2534.0748292841795</v>
      </c>
      <c r="G410" s="2">
        <f>VLOOKUP($B410,Valores!$A$2:$G$300,6,FALSE)*VLOOKUP(VLOOKUP($B410,Indices_Poder!$B$5:$E$250,3,FALSE),Indices_Poder!$G$6:$N$27,4,FALSE)*VLOOKUP($G$393,Regional!$A$2:$B$7,2,FALSE)</f>
        <v>2674.4372106410979</v>
      </c>
      <c r="H410" s="2">
        <f>VLOOKUP($B410,Valores!$A$2:$G$300,6,FALSE)*VLOOKUP(VLOOKUP($B410,Indices_Poder!$B$5:$E$250,3,FALSE),Indices_Poder!$G$6:$N$27,4,FALSE)*VLOOKUP($H$393,Regional!$A$2:$B$7,2,FALSE)</f>
        <v>2619.2297433912527</v>
      </c>
      <c r="I410" s="76">
        <f>VLOOKUP($B410,Valores!$A$2:$G$300,6,FALSE)*VLOOKUP(VLOOKUP($B410,Indices_Poder!$B$5:$E$250,3,FALSE),Indices_Poder!$G$6:$N$27,4,FALSE)*VLOOKUP($I$393,Regional!$A$2:$B$7,2,FALSE)</f>
        <v>2642.1460505515656</v>
      </c>
      <c r="J410" s="63">
        <f t="shared" si="89"/>
        <v>15820.064318057128</v>
      </c>
      <c r="K410" s="2">
        <f t="shared" si="89"/>
        <v>15204.448975705076</v>
      </c>
      <c r="L410" s="2">
        <f t="shared" si="89"/>
        <v>16046.623263846588</v>
      </c>
      <c r="M410" s="2">
        <f t="shared" si="89"/>
        <v>15715.378460347516</v>
      </c>
      <c r="N410" s="76">
        <f t="shared" si="89"/>
        <v>15852.876303309393</v>
      </c>
      <c r="O410" s="1">
        <f>VLOOKUP(B410,Valores!$A$2:$P$300,14,FALSE)</f>
        <v>1</v>
      </c>
      <c r="P410" s="1">
        <f>VLOOKUP(B410,Valores!$A$2:$P$300,15,FALSE)</f>
        <v>2.7E-2</v>
      </c>
      <c r="Q410" s="72">
        <f t="shared" si="101"/>
        <v>0</v>
      </c>
      <c r="R410" s="72">
        <f t="shared" si="90"/>
        <v>0</v>
      </c>
      <c r="S410" s="72">
        <f t="shared" si="90"/>
        <v>0</v>
      </c>
      <c r="T410" s="72">
        <f t="shared" si="90"/>
        <v>0</v>
      </c>
      <c r="U410" s="72">
        <f t="shared" si="90"/>
        <v>0</v>
      </c>
      <c r="W410" s="2">
        <f t="shared" si="91"/>
        <v>15820.064318057128</v>
      </c>
      <c r="X410" s="77">
        <f t="shared" si="92"/>
        <v>15820.064318057128</v>
      </c>
      <c r="Z410" s="2">
        <f t="shared" si="93"/>
        <v>15204.448975705076</v>
      </c>
      <c r="AA410" s="77">
        <f t="shared" si="94"/>
        <v>15204.448975705076</v>
      </c>
      <c r="AC410" s="2">
        <f t="shared" si="95"/>
        <v>16046.623263846588</v>
      </c>
      <c r="AD410" s="77">
        <f t="shared" si="96"/>
        <v>16046.623263846588</v>
      </c>
      <c r="AF410" s="2">
        <f t="shared" si="97"/>
        <v>15715.378460347516</v>
      </c>
      <c r="AG410" s="77">
        <f t="shared" si="98"/>
        <v>15715.378460347516</v>
      </c>
      <c r="AI410" s="2">
        <f t="shared" si="99"/>
        <v>15852.876303309393</v>
      </c>
      <c r="AJ410" s="77">
        <f t="shared" si="100"/>
        <v>15852.876303309393</v>
      </c>
    </row>
    <row r="411" spans="1:36" x14ac:dyDescent="0.2">
      <c r="A411" s="72">
        <v>18</v>
      </c>
      <c r="B411" s="138" t="s">
        <v>134</v>
      </c>
      <c r="C411" s="1" t="str">
        <f>VLOOKUP(B411,Valores!$A$2:$F$300,5,FALSE)</f>
        <v>m³</v>
      </c>
      <c r="D411" s="1">
        <v>3.39</v>
      </c>
      <c r="E411" s="63">
        <f>VLOOKUP($B411,Valores!$A$2:$G$300,6,FALSE)*VLOOKUP(VLOOKUP($B411,Indices_Poder!$B$5:$E$250,3,FALSE),Indices_Poder!$G$6:$N$27,4,FALSE)*VLOOKUP($E$393,Regional!$A$2:$B$7,2,FALSE)</f>
        <v>5815.858492052359</v>
      </c>
      <c r="F411" s="2">
        <f>VLOOKUP($B411,Valores!$A$2:$G$300,6,FALSE)*VLOOKUP(VLOOKUP($B411,Indices_Poder!$B$5:$E$250,3,FALSE),Indices_Poder!$G$6:$N$27,4,FALSE)*VLOOKUP($F$393,Regional!$A$2:$B$7,2,FALSE)</f>
        <v>5589.5426159171857</v>
      </c>
      <c r="G411" s="2">
        <f>VLOOKUP($B411,Valores!$A$2:$G$300,6,FALSE)*VLOOKUP(VLOOKUP($B411,Indices_Poder!$B$5:$E$250,3,FALSE),Indices_Poder!$G$6:$N$27,4,FALSE)*VLOOKUP($G$393,Regional!$A$2:$B$7,2,FALSE)</f>
        <v>5899.1473297163184</v>
      </c>
      <c r="H411" s="2">
        <f>VLOOKUP($B411,Valores!$A$2:$G$300,6,FALSE)*VLOOKUP(VLOOKUP($B411,Indices_Poder!$B$5:$E$250,3,FALSE),Indices_Poder!$G$6:$N$27,4,FALSE)*VLOOKUP($H$393,Regional!$A$2:$B$7,2,FALSE)</f>
        <v>5777.3733049938401</v>
      </c>
      <c r="I411" s="76">
        <f>VLOOKUP($B411,Valores!$A$2:$G$300,6,FALSE)*VLOOKUP(VLOOKUP($B411,Indices_Poder!$B$5:$E$250,3,FALSE),Indices_Poder!$G$6:$N$27,4,FALSE)*VLOOKUP($I$393,Regional!$A$2:$B$7,2,FALSE)</f>
        <v>5827.9210133692077</v>
      </c>
      <c r="J411" s="63">
        <f t="shared" si="89"/>
        <v>19715.760288057496</v>
      </c>
      <c r="K411" s="2">
        <f t="shared" si="89"/>
        <v>18948.549467959259</v>
      </c>
      <c r="L411" s="2">
        <f t="shared" si="89"/>
        <v>19998.109447738319</v>
      </c>
      <c r="M411" s="2">
        <f t="shared" si="89"/>
        <v>19585.295503929119</v>
      </c>
      <c r="N411" s="76">
        <f t="shared" si="89"/>
        <v>19756.652235321613</v>
      </c>
      <c r="O411" s="1">
        <f>VLOOKUP(B411,Valores!$A$2:$P$300,14,FALSE)</f>
        <v>1</v>
      </c>
      <c r="P411" s="1">
        <f>VLOOKUP(B411,Valores!$A$2:$P$300,15,FALSE)</f>
        <v>3.1300000000000001E-2</v>
      </c>
      <c r="Q411" s="72">
        <f t="shared" si="101"/>
        <v>0</v>
      </c>
      <c r="R411" s="72">
        <f t="shared" si="90"/>
        <v>0</v>
      </c>
      <c r="S411" s="72">
        <f t="shared" si="90"/>
        <v>0</v>
      </c>
      <c r="T411" s="72">
        <f t="shared" si="90"/>
        <v>0</v>
      </c>
      <c r="U411" s="72">
        <f t="shared" si="90"/>
        <v>0</v>
      </c>
      <c r="W411" s="2">
        <f t="shared" si="91"/>
        <v>19715.760288057496</v>
      </c>
      <c r="X411" s="77">
        <f t="shared" si="92"/>
        <v>19715.760288057496</v>
      </c>
      <c r="Z411" s="2">
        <f t="shared" si="93"/>
        <v>18948.549467959259</v>
      </c>
      <c r="AA411" s="77">
        <f t="shared" si="94"/>
        <v>18948.549467959259</v>
      </c>
      <c r="AC411" s="2">
        <f t="shared" si="95"/>
        <v>19998.109447738319</v>
      </c>
      <c r="AD411" s="77">
        <f t="shared" si="96"/>
        <v>19998.109447738319</v>
      </c>
      <c r="AF411" s="2">
        <f t="shared" si="97"/>
        <v>19585.295503929119</v>
      </c>
      <c r="AG411" s="77">
        <f t="shared" si="98"/>
        <v>19585.295503929119</v>
      </c>
      <c r="AI411" s="2">
        <f t="shared" si="99"/>
        <v>19756.652235321613</v>
      </c>
      <c r="AJ411" s="77">
        <f t="shared" si="100"/>
        <v>19756.652235321613</v>
      </c>
    </row>
    <row r="412" spans="1:36" x14ac:dyDescent="0.2">
      <c r="A412" s="72">
        <v>19</v>
      </c>
      <c r="B412" s="138" t="s">
        <v>135</v>
      </c>
      <c r="C412" s="1" t="str">
        <f>VLOOKUP(B412,Valores!$A$2:$F$300,5,FALSE)</f>
        <v>m³</v>
      </c>
      <c r="D412" s="1">
        <v>10.44</v>
      </c>
      <c r="E412" s="63">
        <f>VLOOKUP($B412,Valores!$A$2:$G$300,6,FALSE)*VLOOKUP(VLOOKUP($B412,Indices_Poder!$B$5:$E$250,3,FALSE),Indices_Poder!$G$6:$N$27,4,FALSE)*VLOOKUP($E$393,Regional!$A$2:$B$7,2,FALSE)</f>
        <v>5815.858492052359</v>
      </c>
      <c r="F412" s="2">
        <f>VLOOKUP($B412,Valores!$A$2:$G$300,6,FALSE)*VLOOKUP(VLOOKUP($B412,Indices_Poder!$B$5:$E$250,3,FALSE),Indices_Poder!$G$6:$N$27,4,FALSE)*VLOOKUP($F$393,Regional!$A$2:$B$7,2,FALSE)</f>
        <v>5589.5426159171857</v>
      </c>
      <c r="G412" s="2">
        <f>VLOOKUP($B412,Valores!$A$2:$G$300,6,FALSE)*VLOOKUP(VLOOKUP($B412,Indices_Poder!$B$5:$E$250,3,FALSE),Indices_Poder!$G$6:$N$27,4,FALSE)*VLOOKUP($G$393,Regional!$A$2:$B$7,2,FALSE)</f>
        <v>5899.1473297163184</v>
      </c>
      <c r="H412" s="2">
        <f>VLOOKUP($B412,Valores!$A$2:$G$300,6,FALSE)*VLOOKUP(VLOOKUP($B412,Indices_Poder!$B$5:$E$250,3,FALSE),Indices_Poder!$G$6:$N$27,4,FALSE)*VLOOKUP($H$393,Regional!$A$2:$B$7,2,FALSE)</f>
        <v>5777.3733049938401</v>
      </c>
      <c r="I412" s="76">
        <f>VLOOKUP($B412,Valores!$A$2:$G$300,6,FALSE)*VLOOKUP(VLOOKUP($B412,Indices_Poder!$B$5:$E$250,3,FALSE),Indices_Poder!$G$6:$N$27,4,FALSE)*VLOOKUP($I$393,Regional!$A$2:$B$7,2,FALSE)</f>
        <v>5827.9210133692077</v>
      </c>
      <c r="J412" s="63">
        <f t="shared" si="89"/>
        <v>60717.562657026625</v>
      </c>
      <c r="K412" s="2">
        <f t="shared" si="89"/>
        <v>58354.824910175419</v>
      </c>
      <c r="L412" s="2">
        <f t="shared" si="89"/>
        <v>61587.098122238363</v>
      </c>
      <c r="M412" s="2">
        <f t="shared" si="89"/>
        <v>60315.777304135685</v>
      </c>
      <c r="N412" s="76">
        <f t="shared" si="89"/>
        <v>60843.495379574524</v>
      </c>
      <c r="O412" s="1">
        <f>VLOOKUP(B412,Valores!$A$2:$P$300,14,FALSE)</f>
        <v>1</v>
      </c>
      <c r="P412" s="1">
        <f>VLOOKUP(B412,Valores!$A$2:$P$300,15,FALSE)</f>
        <v>3.1300000000000001E-2</v>
      </c>
      <c r="Q412" s="72">
        <f t="shared" si="101"/>
        <v>0</v>
      </c>
      <c r="R412" s="72">
        <f t="shared" si="90"/>
        <v>0</v>
      </c>
      <c r="S412" s="72">
        <f t="shared" si="90"/>
        <v>0</v>
      </c>
      <c r="T412" s="72">
        <f t="shared" si="90"/>
        <v>0</v>
      </c>
      <c r="U412" s="72">
        <f t="shared" si="90"/>
        <v>0</v>
      </c>
      <c r="W412" s="2">
        <f t="shared" si="91"/>
        <v>60717.562657026625</v>
      </c>
      <c r="X412" s="77">
        <f t="shared" si="92"/>
        <v>60717.562657026625</v>
      </c>
      <c r="Z412" s="2">
        <f t="shared" si="93"/>
        <v>58354.824910175419</v>
      </c>
      <c r="AA412" s="77">
        <f t="shared" si="94"/>
        <v>58354.824910175419</v>
      </c>
      <c r="AC412" s="2">
        <f t="shared" si="95"/>
        <v>61587.098122238363</v>
      </c>
      <c r="AD412" s="77">
        <f t="shared" si="96"/>
        <v>61587.098122238363</v>
      </c>
      <c r="AF412" s="2">
        <f t="shared" si="97"/>
        <v>60315.777304135685</v>
      </c>
      <c r="AG412" s="77">
        <f t="shared" si="98"/>
        <v>60315.777304135685</v>
      </c>
      <c r="AI412" s="2">
        <f t="shared" si="99"/>
        <v>60843.495379574524</v>
      </c>
      <c r="AJ412" s="77">
        <f t="shared" si="100"/>
        <v>60843.495379574524</v>
      </c>
    </row>
    <row r="413" spans="1:36" x14ac:dyDescent="0.2">
      <c r="A413" s="72">
        <v>20</v>
      </c>
      <c r="B413" s="138" t="s">
        <v>136</v>
      </c>
      <c r="C413" s="1" t="str">
        <f>VLOOKUP(B413,Valores!$A$2:$F$300,5,FALSE)</f>
        <v>m³</v>
      </c>
      <c r="D413" s="1">
        <v>0</v>
      </c>
      <c r="E413" s="63">
        <f>VLOOKUP($B413,Valores!$A$2:$G$300,6,FALSE)*VLOOKUP(VLOOKUP($B413,Indices_Poder!$B$5:$E$250,3,FALSE),Indices_Poder!$G$6:$N$27,4,FALSE)*VLOOKUP($E$393,Regional!$A$2:$B$7,2,FALSE)</f>
        <v>5815.858492052359</v>
      </c>
      <c r="F413" s="2">
        <f>VLOOKUP($B413,Valores!$A$2:$G$300,6,FALSE)*VLOOKUP(VLOOKUP($B413,Indices_Poder!$B$5:$E$250,3,FALSE),Indices_Poder!$G$6:$N$27,4,FALSE)*VLOOKUP($F$393,Regional!$A$2:$B$7,2,FALSE)</f>
        <v>5589.5426159171857</v>
      </c>
      <c r="G413" s="2">
        <f>VLOOKUP($B413,Valores!$A$2:$G$300,6,FALSE)*VLOOKUP(VLOOKUP($B413,Indices_Poder!$B$5:$E$250,3,FALSE),Indices_Poder!$G$6:$N$27,4,FALSE)*VLOOKUP($G$393,Regional!$A$2:$B$7,2,FALSE)</f>
        <v>5899.1473297163184</v>
      </c>
      <c r="H413" s="2">
        <f>VLOOKUP($B413,Valores!$A$2:$G$300,6,FALSE)*VLOOKUP(VLOOKUP($B413,Indices_Poder!$B$5:$E$250,3,FALSE),Indices_Poder!$G$6:$N$27,4,FALSE)*VLOOKUP($H$393,Regional!$A$2:$B$7,2,FALSE)</f>
        <v>5777.3733049938401</v>
      </c>
      <c r="I413" s="76">
        <f>VLOOKUP($B413,Valores!$A$2:$G$300,6,FALSE)*VLOOKUP(VLOOKUP($B413,Indices_Poder!$B$5:$E$250,3,FALSE),Indices_Poder!$G$6:$N$27,4,FALSE)*VLOOKUP($I$393,Regional!$A$2:$B$7,2,FALSE)</f>
        <v>5827.9210133692077</v>
      </c>
      <c r="J413" s="63">
        <f t="shared" si="89"/>
        <v>0</v>
      </c>
      <c r="K413" s="2">
        <f t="shared" si="89"/>
        <v>0</v>
      </c>
      <c r="L413" s="2">
        <f t="shared" si="89"/>
        <v>0</v>
      </c>
      <c r="M413" s="2">
        <f t="shared" si="89"/>
        <v>0</v>
      </c>
      <c r="N413" s="76">
        <f t="shared" si="89"/>
        <v>0</v>
      </c>
      <c r="O413" s="1">
        <f>VLOOKUP(B413,Valores!$A$2:$P$300,14,FALSE)</f>
        <v>1</v>
      </c>
      <c r="P413" s="1">
        <f>VLOOKUP(B413,Valores!$A$2:$P$300,15,FALSE)</f>
        <v>3.1300000000000001E-2</v>
      </c>
      <c r="Q413" s="72">
        <f t="shared" si="101"/>
        <v>0</v>
      </c>
      <c r="R413" s="72">
        <f t="shared" si="90"/>
        <v>0</v>
      </c>
      <c r="S413" s="72">
        <f t="shared" si="90"/>
        <v>0</v>
      </c>
      <c r="T413" s="72">
        <f t="shared" si="90"/>
        <v>0</v>
      </c>
      <c r="U413" s="72">
        <f t="shared" si="90"/>
        <v>0</v>
      </c>
      <c r="W413" s="2">
        <f t="shared" si="91"/>
        <v>0</v>
      </c>
      <c r="X413" s="77">
        <f t="shared" si="92"/>
        <v>0</v>
      </c>
      <c r="Z413" s="2">
        <f t="shared" si="93"/>
        <v>0</v>
      </c>
      <c r="AA413" s="77">
        <f t="shared" si="94"/>
        <v>0</v>
      </c>
      <c r="AC413" s="2">
        <f t="shared" si="95"/>
        <v>0</v>
      </c>
      <c r="AD413" s="77">
        <f t="shared" si="96"/>
        <v>0</v>
      </c>
      <c r="AF413" s="2">
        <f t="shared" si="97"/>
        <v>0</v>
      </c>
      <c r="AG413" s="77">
        <f t="shared" si="98"/>
        <v>0</v>
      </c>
      <c r="AI413" s="2">
        <f t="shared" si="99"/>
        <v>0</v>
      </c>
      <c r="AJ413" s="77">
        <f t="shared" si="100"/>
        <v>0</v>
      </c>
    </row>
    <row r="414" spans="1:36" x14ac:dyDescent="0.2">
      <c r="A414" s="72">
        <v>21</v>
      </c>
      <c r="B414" s="138" t="s">
        <v>137</v>
      </c>
      <c r="C414" s="1" t="str">
        <f>VLOOKUP(B414,Valores!$A$2:$F$300,5,FALSE)</f>
        <v>m³</v>
      </c>
      <c r="D414" s="1">
        <v>3.93</v>
      </c>
      <c r="E414" s="63">
        <f>VLOOKUP($B414,Valores!$A$2:$G$300,6,FALSE)*VLOOKUP(VLOOKUP($B414,Indices_Poder!$B$5:$E$250,3,FALSE),Indices_Poder!$G$6:$N$27,4,FALSE)*VLOOKUP($E$393,Regional!$A$2:$B$7,2,FALSE)</f>
        <v>5815.858492052359</v>
      </c>
      <c r="F414" s="2">
        <f>VLOOKUP($B414,Valores!$A$2:$G$300,6,FALSE)*VLOOKUP(VLOOKUP($B414,Indices_Poder!$B$5:$E$250,3,FALSE),Indices_Poder!$G$6:$N$27,4,FALSE)*VLOOKUP($F$393,Regional!$A$2:$B$7,2,FALSE)</f>
        <v>5589.5426159171857</v>
      </c>
      <c r="G414" s="2">
        <f>VLOOKUP($B414,Valores!$A$2:$G$300,6,FALSE)*VLOOKUP(VLOOKUP($B414,Indices_Poder!$B$5:$E$250,3,FALSE),Indices_Poder!$G$6:$N$27,4,FALSE)*VLOOKUP($G$393,Regional!$A$2:$B$7,2,FALSE)</f>
        <v>5899.1473297163184</v>
      </c>
      <c r="H414" s="2">
        <f>VLOOKUP($B414,Valores!$A$2:$G$300,6,FALSE)*VLOOKUP(VLOOKUP($B414,Indices_Poder!$B$5:$E$250,3,FALSE),Indices_Poder!$G$6:$N$27,4,FALSE)*VLOOKUP($H$393,Regional!$A$2:$B$7,2,FALSE)</f>
        <v>5777.3733049938401</v>
      </c>
      <c r="I414" s="76">
        <f>VLOOKUP($B414,Valores!$A$2:$G$300,6,FALSE)*VLOOKUP(VLOOKUP($B414,Indices_Poder!$B$5:$E$250,3,FALSE),Indices_Poder!$G$6:$N$27,4,FALSE)*VLOOKUP($I$393,Regional!$A$2:$B$7,2,FALSE)</f>
        <v>5827.9210133692077</v>
      </c>
      <c r="J414" s="63">
        <f t="shared" si="89"/>
        <v>22856.32387376577</v>
      </c>
      <c r="K414" s="2">
        <f t="shared" si="89"/>
        <v>21966.902480554541</v>
      </c>
      <c r="L414" s="2">
        <f t="shared" si="89"/>
        <v>23183.649005785133</v>
      </c>
      <c r="M414" s="2">
        <f t="shared" si="89"/>
        <v>22705.077088625792</v>
      </c>
      <c r="N414" s="76">
        <f t="shared" si="89"/>
        <v>22903.729582540986</v>
      </c>
      <c r="O414" s="1">
        <f>VLOOKUP(B414,Valores!$A$2:$P$300,14,FALSE)</f>
        <v>1</v>
      </c>
      <c r="P414" s="1">
        <f>VLOOKUP(B414,Valores!$A$2:$P$300,15,FALSE)</f>
        <v>3.1300000000000001E-2</v>
      </c>
      <c r="Q414" s="72">
        <f t="shared" si="101"/>
        <v>0</v>
      </c>
      <c r="R414" s="72">
        <f t="shared" si="90"/>
        <v>0</v>
      </c>
      <c r="S414" s="72">
        <f t="shared" si="90"/>
        <v>0</v>
      </c>
      <c r="T414" s="72">
        <f t="shared" si="90"/>
        <v>0</v>
      </c>
      <c r="U414" s="72">
        <f t="shared" si="90"/>
        <v>0</v>
      </c>
      <c r="W414" s="2">
        <f t="shared" si="91"/>
        <v>22856.32387376577</v>
      </c>
      <c r="X414" s="77">
        <f t="shared" si="92"/>
        <v>22856.32387376577</v>
      </c>
      <c r="Z414" s="2">
        <f t="shared" si="93"/>
        <v>21966.902480554541</v>
      </c>
      <c r="AA414" s="77">
        <f t="shared" si="94"/>
        <v>21966.902480554541</v>
      </c>
      <c r="AC414" s="2">
        <f t="shared" si="95"/>
        <v>23183.649005785133</v>
      </c>
      <c r="AD414" s="77">
        <f t="shared" si="96"/>
        <v>23183.649005785133</v>
      </c>
      <c r="AF414" s="2">
        <f t="shared" si="97"/>
        <v>22705.077088625792</v>
      </c>
      <c r="AG414" s="77">
        <f t="shared" si="98"/>
        <v>22705.077088625792</v>
      </c>
      <c r="AI414" s="2">
        <f t="shared" si="99"/>
        <v>22903.729582540986</v>
      </c>
      <c r="AJ414" s="77">
        <f t="shared" si="100"/>
        <v>22903.729582540986</v>
      </c>
    </row>
    <row r="415" spans="1:36" x14ac:dyDescent="0.2">
      <c r="A415" s="72">
        <v>22</v>
      </c>
      <c r="B415" s="138" t="s">
        <v>91</v>
      </c>
      <c r="C415" s="1" t="str">
        <f>VLOOKUP(B415,Valores!$A$2:$F$300,5,FALSE)</f>
        <v>m³</v>
      </c>
      <c r="D415" s="1">
        <v>1.74</v>
      </c>
      <c r="E415" s="63">
        <f>VLOOKUP($B415,Valores!$A$2:$G$300,6,FALSE)*VLOOKUP(VLOOKUP($B415,Indices_Poder!$B$5:$E$250,3,FALSE),Indices_Poder!$G$6:$N$27,4,FALSE)*VLOOKUP($E$393,Regional!$A$2:$B$7,2,FALSE)</f>
        <v>5815.858492052359</v>
      </c>
      <c r="F415" s="2">
        <f>VLOOKUP($B415,Valores!$A$2:$G$300,6,FALSE)*VLOOKUP(VLOOKUP($B415,Indices_Poder!$B$5:$E$250,3,FALSE),Indices_Poder!$G$6:$N$27,4,FALSE)*VLOOKUP($F$393,Regional!$A$2:$B$7,2,FALSE)</f>
        <v>5589.5426159171857</v>
      </c>
      <c r="G415" s="2">
        <f>VLOOKUP($B415,Valores!$A$2:$G$300,6,FALSE)*VLOOKUP(VLOOKUP($B415,Indices_Poder!$B$5:$E$250,3,FALSE),Indices_Poder!$G$6:$N$27,4,FALSE)*VLOOKUP($G$393,Regional!$A$2:$B$7,2,FALSE)</f>
        <v>5899.1473297163184</v>
      </c>
      <c r="H415" s="2">
        <f>VLOOKUP($B415,Valores!$A$2:$G$300,6,FALSE)*VLOOKUP(VLOOKUP($B415,Indices_Poder!$B$5:$E$250,3,FALSE),Indices_Poder!$G$6:$N$27,4,FALSE)*VLOOKUP($H$393,Regional!$A$2:$B$7,2,FALSE)</f>
        <v>5777.3733049938401</v>
      </c>
      <c r="I415" s="76">
        <f>VLOOKUP($B415,Valores!$A$2:$G$300,6,FALSE)*VLOOKUP(VLOOKUP($B415,Indices_Poder!$B$5:$E$250,3,FALSE),Indices_Poder!$G$6:$N$27,4,FALSE)*VLOOKUP($I$393,Regional!$A$2:$B$7,2,FALSE)</f>
        <v>5827.9210133692077</v>
      </c>
      <c r="J415" s="63">
        <f t="shared" si="89"/>
        <v>10119.593776171105</v>
      </c>
      <c r="K415" s="2">
        <f t="shared" si="89"/>
        <v>9725.8041516959038</v>
      </c>
      <c r="L415" s="2">
        <f t="shared" si="89"/>
        <v>10264.516353706395</v>
      </c>
      <c r="M415" s="2">
        <f t="shared" si="89"/>
        <v>10052.629550689282</v>
      </c>
      <c r="N415" s="76">
        <f t="shared" si="89"/>
        <v>10140.582563262422</v>
      </c>
      <c r="O415" s="1">
        <f>VLOOKUP(B415,Valores!$A$2:$P$300,14,FALSE)</f>
        <v>1</v>
      </c>
      <c r="P415" s="1">
        <f>VLOOKUP(B415,Valores!$A$2:$P$300,15,FALSE)</f>
        <v>3.1300000000000001E-2</v>
      </c>
      <c r="Q415" s="72">
        <f t="shared" si="101"/>
        <v>0</v>
      </c>
      <c r="R415" s="72">
        <f t="shared" si="90"/>
        <v>0</v>
      </c>
      <c r="S415" s="72">
        <f t="shared" si="90"/>
        <v>0</v>
      </c>
      <c r="T415" s="72">
        <f t="shared" si="90"/>
        <v>0</v>
      </c>
      <c r="U415" s="72">
        <f t="shared" si="90"/>
        <v>0</v>
      </c>
      <c r="W415" s="2">
        <f t="shared" si="91"/>
        <v>10119.593776171105</v>
      </c>
      <c r="X415" s="77">
        <f t="shared" si="92"/>
        <v>10119.593776171105</v>
      </c>
      <c r="Z415" s="2">
        <f t="shared" si="93"/>
        <v>9725.8041516959038</v>
      </c>
      <c r="AA415" s="77">
        <f t="shared" si="94"/>
        <v>9725.8041516959038</v>
      </c>
      <c r="AC415" s="2">
        <f t="shared" si="95"/>
        <v>10264.516353706395</v>
      </c>
      <c r="AD415" s="77">
        <f t="shared" si="96"/>
        <v>10264.516353706395</v>
      </c>
      <c r="AF415" s="2">
        <f t="shared" si="97"/>
        <v>10052.629550689282</v>
      </c>
      <c r="AG415" s="77">
        <f t="shared" si="98"/>
        <v>10052.629550689282</v>
      </c>
      <c r="AI415" s="2">
        <f t="shared" si="99"/>
        <v>10140.582563262422</v>
      </c>
      <c r="AJ415" s="77">
        <f t="shared" si="100"/>
        <v>10140.582563262422</v>
      </c>
    </row>
    <row r="416" spans="1:36" x14ac:dyDescent="0.2">
      <c r="A416" s="72">
        <v>23</v>
      </c>
      <c r="B416" s="138" t="s">
        <v>204</v>
      </c>
      <c r="C416" s="1" t="str">
        <f>VLOOKUP(B416,Valores!$A$2:$F$300,5,FALSE)</f>
        <v>m³</v>
      </c>
      <c r="D416" s="1">
        <v>51.04</v>
      </c>
      <c r="E416" s="63">
        <f>VLOOKUP($B416,Valores!$A$2:$G$300,6,FALSE)*VLOOKUP(VLOOKUP($B416,Indices_Poder!$B$5:$E$250,3,FALSE),Indices_Poder!$G$6:$N$27,4,FALSE)*VLOOKUP($E$393,Regional!$A$2:$B$7,2,FALSE)</f>
        <v>5815.858492052359</v>
      </c>
      <c r="F416" s="2">
        <f>VLOOKUP($B416,Valores!$A$2:$G$300,6,FALSE)*VLOOKUP(VLOOKUP($B416,Indices_Poder!$B$5:$E$250,3,FALSE),Indices_Poder!$G$6:$N$27,4,FALSE)*VLOOKUP($F$393,Regional!$A$2:$B$7,2,FALSE)</f>
        <v>5589.5426159171857</v>
      </c>
      <c r="G416" s="2">
        <f>VLOOKUP($B416,Valores!$A$2:$G$300,6,FALSE)*VLOOKUP(VLOOKUP($B416,Indices_Poder!$B$5:$E$250,3,FALSE),Indices_Poder!$G$6:$N$27,4,FALSE)*VLOOKUP($G$393,Regional!$A$2:$B$7,2,FALSE)</f>
        <v>5899.1473297163184</v>
      </c>
      <c r="H416" s="2">
        <f>VLOOKUP($B416,Valores!$A$2:$G$300,6,FALSE)*VLOOKUP(VLOOKUP($B416,Indices_Poder!$B$5:$E$250,3,FALSE),Indices_Poder!$G$6:$N$27,4,FALSE)*VLOOKUP($H$393,Regional!$A$2:$B$7,2,FALSE)</f>
        <v>5777.3733049938401</v>
      </c>
      <c r="I416" s="76">
        <f>VLOOKUP($B416,Valores!$A$2:$G$300,6,FALSE)*VLOOKUP(VLOOKUP($B416,Indices_Poder!$B$5:$E$250,3,FALSE),Indices_Poder!$G$6:$N$27,4,FALSE)*VLOOKUP($I$393,Regional!$A$2:$B$7,2,FALSE)</f>
        <v>5827.9210133692077</v>
      </c>
      <c r="J416" s="63">
        <f t="shared" si="89"/>
        <v>296841.41743435239</v>
      </c>
      <c r="K416" s="2">
        <f t="shared" si="89"/>
        <v>285290.25511641317</v>
      </c>
      <c r="L416" s="2">
        <f t="shared" si="89"/>
        <v>301092.47970872087</v>
      </c>
      <c r="M416" s="2">
        <f t="shared" si="89"/>
        <v>294877.13348688558</v>
      </c>
      <c r="N416" s="76">
        <f t="shared" si="89"/>
        <v>297457.08852236433</v>
      </c>
      <c r="O416" s="1">
        <f>VLOOKUP(B416,Valores!$A$2:$P$300,14,FALSE)</f>
        <v>1</v>
      </c>
      <c r="P416" s="1">
        <f>VLOOKUP(B416,Valores!$A$2:$P$300,15,FALSE)</f>
        <v>3.1300000000000001E-2</v>
      </c>
      <c r="Q416" s="72">
        <f t="shared" si="101"/>
        <v>0</v>
      </c>
      <c r="R416" s="72">
        <f t="shared" si="90"/>
        <v>0</v>
      </c>
      <c r="S416" s="72">
        <f t="shared" si="90"/>
        <v>0</v>
      </c>
      <c r="T416" s="72">
        <f t="shared" si="90"/>
        <v>0</v>
      </c>
      <c r="U416" s="72">
        <f t="shared" si="90"/>
        <v>0</v>
      </c>
      <c r="W416" s="2">
        <f t="shared" si="91"/>
        <v>296841.41743435239</v>
      </c>
      <c r="X416" s="77">
        <f t="shared" si="92"/>
        <v>296841.41743435239</v>
      </c>
      <c r="Z416" s="2">
        <f t="shared" si="93"/>
        <v>285290.25511641317</v>
      </c>
      <c r="AA416" s="77">
        <f t="shared" si="94"/>
        <v>285290.25511641317</v>
      </c>
      <c r="AC416" s="2">
        <f t="shared" si="95"/>
        <v>301092.47970872087</v>
      </c>
      <c r="AD416" s="77">
        <f t="shared" si="96"/>
        <v>301092.47970872087</v>
      </c>
      <c r="AF416" s="2">
        <f t="shared" si="97"/>
        <v>294877.13348688558</v>
      </c>
      <c r="AG416" s="77">
        <f t="shared" si="98"/>
        <v>294877.13348688558</v>
      </c>
      <c r="AI416" s="2">
        <f t="shared" si="99"/>
        <v>297457.08852236433</v>
      </c>
      <c r="AJ416" s="77">
        <f t="shared" si="100"/>
        <v>297457.08852236433</v>
      </c>
    </row>
    <row r="417" spans="1:36" x14ac:dyDescent="0.2">
      <c r="A417" s="72">
        <v>24</v>
      </c>
      <c r="B417" s="138" t="s">
        <v>92</v>
      </c>
      <c r="C417" s="1" t="str">
        <f>VLOOKUP(B417,Valores!$A$2:$F$300,5,FALSE)</f>
        <v>m³</v>
      </c>
      <c r="D417" s="1">
        <v>3.48</v>
      </c>
      <c r="E417" s="63">
        <f>VLOOKUP($B417,Valores!$A$2:$G$300,6,FALSE)*VLOOKUP(VLOOKUP($B417,Indices_Poder!$B$5:$E$250,3,FALSE),Indices_Poder!$G$6:$N$27,4,FALSE)*VLOOKUP($E$393,Regional!$A$2:$B$7,2,FALSE)</f>
        <v>5815.858492052359</v>
      </c>
      <c r="F417" s="2">
        <f>VLOOKUP($B417,Valores!$A$2:$G$300,6,FALSE)*VLOOKUP(VLOOKUP($B417,Indices_Poder!$B$5:$E$250,3,FALSE),Indices_Poder!$G$6:$N$27,4,FALSE)*VLOOKUP($F$393,Regional!$A$2:$B$7,2,FALSE)</f>
        <v>5589.5426159171857</v>
      </c>
      <c r="G417" s="2">
        <f>VLOOKUP($B417,Valores!$A$2:$G$300,6,FALSE)*VLOOKUP(VLOOKUP($B417,Indices_Poder!$B$5:$E$250,3,FALSE),Indices_Poder!$G$6:$N$27,4,FALSE)*VLOOKUP($G$393,Regional!$A$2:$B$7,2,FALSE)</f>
        <v>5899.1473297163184</v>
      </c>
      <c r="H417" s="2">
        <f>VLOOKUP($B417,Valores!$A$2:$G$300,6,FALSE)*VLOOKUP(VLOOKUP($B417,Indices_Poder!$B$5:$E$250,3,FALSE),Indices_Poder!$G$6:$N$27,4,FALSE)*VLOOKUP($H$393,Regional!$A$2:$B$7,2,FALSE)</f>
        <v>5777.3733049938401</v>
      </c>
      <c r="I417" s="76">
        <f>VLOOKUP($B417,Valores!$A$2:$G$300,6,FALSE)*VLOOKUP(VLOOKUP($B417,Indices_Poder!$B$5:$E$250,3,FALSE),Indices_Poder!$G$6:$N$27,4,FALSE)*VLOOKUP($I$393,Regional!$A$2:$B$7,2,FALSE)</f>
        <v>5827.9210133692077</v>
      </c>
      <c r="J417" s="63">
        <f t="shared" si="89"/>
        <v>20239.18755234221</v>
      </c>
      <c r="K417" s="2">
        <f t="shared" si="89"/>
        <v>19451.608303391808</v>
      </c>
      <c r="L417" s="2">
        <f t="shared" si="89"/>
        <v>20529.032707412789</v>
      </c>
      <c r="M417" s="2">
        <f t="shared" si="89"/>
        <v>20105.259101378564</v>
      </c>
      <c r="N417" s="76">
        <f t="shared" si="89"/>
        <v>20281.165126524844</v>
      </c>
      <c r="O417" s="1">
        <f>VLOOKUP(B417,Valores!$A$2:$P$300,14,FALSE)</f>
        <v>1</v>
      </c>
      <c r="P417" s="1">
        <f>VLOOKUP(B417,Valores!$A$2:$P$300,15,FALSE)</f>
        <v>3.1300000000000001E-2</v>
      </c>
      <c r="Q417" s="72">
        <f t="shared" si="101"/>
        <v>0</v>
      </c>
      <c r="R417" s="72">
        <f t="shared" si="90"/>
        <v>0</v>
      </c>
      <c r="S417" s="72">
        <f t="shared" si="90"/>
        <v>0</v>
      </c>
      <c r="T417" s="72">
        <f t="shared" si="90"/>
        <v>0</v>
      </c>
      <c r="U417" s="72">
        <f t="shared" si="90"/>
        <v>0</v>
      </c>
      <c r="W417" s="2">
        <f t="shared" si="91"/>
        <v>20239.18755234221</v>
      </c>
      <c r="X417" s="77">
        <f t="shared" si="92"/>
        <v>20239.18755234221</v>
      </c>
      <c r="Z417" s="2">
        <f t="shared" si="93"/>
        <v>19451.608303391808</v>
      </c>
      <c r="AA417" s="77">
        <f t="shared" si="94"/>
        <v>19451.608303391808</v>
      </c>
      <c r="AC417" s="2">
        <f t="shared" si="95"/>
        <v>20529.032707412789</v>
      </c>
      <c r="AD417" s="77">
        <f t="shared" si="96"/>
        <v>20529.032707412789</v>
      </c>
      <c r="AF417" s="2">
        <f t="shared" si="97"/>
        <v>20105.259101378564</v>
      </c>
      <c r="AG417" s="77">
        <f t="shared" si="98"/>
        <v>20105.259101378564</v>
      </c>
      <c r="AI417" s="2">
        <f t="shared" si="99"/>
        <v>20281.165126524844</v>
      </c>
      <c r="AJ417" s="77">
        <f t="shared" si="100"/>
        <v>20281.165126524844</v>
      </c>
    </row>
    <row r="418" spans="1:36" x14ac:dyDescent="0.2">
      <c r="A418" s="72">
        <v>25</v>
      </c>
      <c r="B418" s="1" t="s">
        <v>163</v>
      </c>
      <c r="C418" s="1" t="str">
        <f>VLOOKUP(B418,Valores!$A$2:$F$300,5,FALSE)</f>
        <v>unid.</v>
      </c>
      <c r="D418" s="1">
        <v>0</v>
      </c>
      <c r="E418" s="63">
        <f>VLOOKUP($B418,Valores!$A$2:$G$300,6,FALSE)*VLOOKUP(VLOOKUP($B418,Indices_Poder!$B$5:$E$250,3,FALSE),Indices_Poder!$G$6:$N$27,4,FALSE)*VLOOKUP($E$393,Regional!$A$2:$B$7,2,FALSE)</f>
        <v>95297.275528865226</v>
      </c>
      <c r="F418" s="2">
        <f>VLOOKUP($B418,Valores!$A$2:$G$300,6,FALSE)*VLOOKUP(VLOOKUP($B418,Indices_Poder!$B$5:$E$250,3,FALSE),Indices_Poder!$G$6:$N$27,4,FALSE)*VLOOKUP($F$393,Regional!$A$2:$B$7,2,FALSE)</f>
        <v>91588.917350260497</v>
      </c>
      <c r="G418" s="2">
        <f>VLOOKUP($B418,Valores!$A$2:$G$300,6,FALSE)*VLOOKUP(VLOOKUP($B418,Indices_Poder!$B$5:$E$250,3,FALSE),Indices_Poder!$G$6:$N$27,4,FALSE)*VLOOKUP($G$393,Regional!$A$2:$B$7,2,FALSE)</f>
        <v>96662.026635204529</v>
      </c>
      <c r="H418" s="2">
        <f>VLOOKUP($B418,Valores!$A$2:$G$300,6,FALSE)*VLOOKUP(VLOOKUP($B418,Indices_Poder!$B$5:$E$250,3,FALSE),Indices_Poder!$G$6:$N$27,4,FALSE)*VLOOKUP($H$393,Regional!$A$2:$B$7,2,FALSE)</f>
        <v>94666.666396970526</v>
      </c>
      <c r="I418" s="76">
        <f>VLOOKUP($B418,Valores!$A$2:$G$300,6,FALSE)*VLOOKUP(VLOOKUP($B418,Indices_Poder!$B$5:$E$250,3,FALSE),Indices_Poder!$G$6:$N$27,4,FALSE)*VLOOKUP($I$393,Regional!$A$2:$B$7,2,FALSE)</f>
        <v>95494.929137369545</v>
      </c>
      <c r="J418" s="63">
        <f t="shared" si="89"/>
        <v>0</v>
      </c>
      <c r="K418" s="2">
        <f t="shared" si="89"/>
        <v>0</v>
      </c>
      <c r="L418" s="2">
        <f t="shared" si="89"/>
        <v>0</v>
      </c>
      <c r="M418" s="2">
        <f t="shared" si="89"/>
        <v>0</v>
      </c>
      <c r="N418" s="76">
        <f t="shared" si="89"/>
        <v>0</v>
      </c>
      <c r="O418" s="1">
        <f>VLOOKUP(B418,Valores!$A$2:$P$300,14,FALSE)</f>
        <v>1</v>
      </c>
      <c r="P418" s="1">
        <f>VLOOKUP(B418,Valores!$A$2:$P$300,15,FALSE)</f>
        <v>6.6699999999999995E-2</v>
      </c>
      <c r="Q418" s="72">
        <f t="shared" si="101"/>
        <v>0</v>
      </c>
      <c r="R418" s="72">
        <f t="shared" si="90"/>
        <v>0</v>
      </c>
      <c r="S418" s="72">
        <f t="shared" si="90"/>
        <v>0</v>
      </c>
      <c r="T418" s="72">
        <f t="shared" si="90"/>
        <v>0</v>
      </c>
      <c r="U418" s="72">
        <f t="shared" si="90"/>
        <v>0</v>
      </c>
      <c r="W418" s="2">
        <f t="shared" si="91"/>
        <v>0</v>
      </c>
      <c r="X418" s="77">
        <f t="shared" si="92"/>
        <v>0</v>
      </c>
      <c r="Z418" s="2">
        <f t="shared" si="93"/>
        <v>0</v>
      </c>
      <c r="AA418" s="77">
        <f t="shared" si="94"/>
        <v>0</v>
      </c>
      <c r="AC418" s="2">
        <f t="shared" si="95"/>
        <v>0</v>
      </c>
      <c r="AD418" s="77">
        <f t="shared" si="96"/>
        <v>0</v>
      </c>
      <c r="AF418" s="2">
        <f t="shared" si="97"/>
        <v>0</v>
      </c>
      <c r="AG418" s="77">
        <f t="shared" si="98"/>
        <v>0</v>
      </c>
      <c r="AI418" s="2">
        <f t="shared" si="99"/>
        <v>0</v>
      </c>
      <c r="AJ418" s="77">
        <f t="shared" si="100"/>
        <v>0</v>
      </c>
    </row>
    <row r="419" spans="1:36" x14ac:dyDescent="0.2">
      <c r="A419" s="72">
        <v>26</v>
      </c>
      <c r="B419" s="1" t="s">
        <v>94</v>
      </c>
      <c r="C419" s="1" t="str">
        <f>VLOOKUP(B419,Valores!$A$2:$F$300,5,FALSE)</f>
        <v>unid.</v>
      </c>
      <c r="D419" s="1">
        <v>1</v>
      </c>
      <c r="E419" s="63">
        <f>VLOOKUP($B419,Valores!$A$2:$G$300,6,FALSE)*VLOOKUP(VLOOKUP($B419,Indices_Poder!$B$5:$E$250,3,FALSE),Indices_Poder!$G$6:$N$27,4,FALSE)*VLOOKUP($E$393,Regional!$A$2:$B$7,2,FALSE)</f>
        <v>95297.275528865226</v>
      </c>
      <c r="F419" s="2">
        <f>VLOOKUP($B419,Valores!$A$2:$G$300,6,FALSE)*VLOOKUP(VLOOKUP($B419,Indices_Poder!$B$5:$E$250,3,FALSE),Indices_Poder!$G$6:$N$27,4,FALSE)*VLOOKUP($F$393,Regional!$A$2:$B$7,2,FALSE)</f>
        <v>91588.917350260497</v>
      </c>
      <c r="G419" s="2">
        <f>VLOOKUP($B419,Valores!$A$2:$G$300,6,FALSE)*VLOOKUP(VLOOKUP($B419,Indices_Poder!$B$5:$E$250,3,FALSE),Indices_Poder!$G$6:$N$27,4,FALSE)*VLOOKUP($G$393,Regional!$A$2:$B$7,2,FALSE)</f>
        <v>96662.026635204529</v>
      </c>
      <c r="H419" s="2">
        <f>VLOOKUP($B419,Valores!$A$2:$G$300,6,FALSE)*VLOOKUP(VLOOKUP($B419,Indices_Poder!$B$5:$E$250,3,FALSE),Indices_Poder!$G$6:$N$27,4,FALSE)*VLOOKUP($H$393,Regional!$A$2:$B$7,2,FALSE)</f>
        <v>94666.666396970526</v>
      </c>
      <c r="I419" s="76">
        <f>VLOOKUP($B419,Valores!$A$2:$G$300,6,FALSE)*VLOOKUP(VLOOKUP($B419,Indices_Poder!$B$5:$E$250,3,FALSE),Indices_Poder!$G$6:$N$27,4,FALSE)*VLOOKUP($I$393,Regional!$A$2:$B$7,2,FALSE)</f>
        <v>95494.929137369545</v>
      </c>
      <c r="J419" s="63">
        <f t="shared" si="89"/>
        <v>95297.275528865226</v>
      </c>
      <c r="K419" s="2">
        <f t="shared" si="89"/>
        <v>91588.917350260497</v>
      </c>
      <c r="L419" s="2">
        <f t="shared" si="89"/>
        <v>96662.026635204529</v>
      </c>
      <c r="M419" s="2">
        <f t="shared" si="89"/>
        <v>94666.666396970526</v>
      </c>
      <c r="N419" s="76">
        <f t="shared" si="89"/>
        <v>95494.929137369545</v>
      </c>
      <c r="O419" s="1">
        <f>VLOOKUP(B419,Valores!$A$2:$P$300,14,FALSE)</f>
        <v>1</v>
      </c>
      <c r="P419" s="1">
        <f>VLOOKUP(B419,Valores!$A$2:$P$300,15,FALSE)</f>
        <v>6.6699999999999995E-2</v>
      </c>
      <c r="Q419" s="72">
        <f t="shared" si="101"/>
        <v>0</v>
      </c>
      <c r="R419" s="72">
        <f t="shared" si="90"/>
        <v>0</v>
      </c>
      <c r="S419" s="72">
        <f t="shared" si="90"/>
        <v>0</v>
      </c>
      <c r="T419" s="72">
        <f t="shared" si="90"/>
        <v>0</v>
      </c>
      <c r="U419" s="72">
        <f t="shared" si="90"/>
        <v>0</v>
      </c>
      <c r="W419" s="2">
        <f t="shared" si="91"/>
        <v>95297.275528865226</v>
      </c>
      <c r="X419" s="77">
        <f t="shared" si="92"/>
        <v>95297.275528865226</v>
      </c>
      <c r="Z419" s="2">
        <f t="shared" si="93"/>
        <v>91588.917350260497</v>
      </c>
      <c r="AA419" s="77">
        <f t="shared" si="94"/>
        <v>91588.917350260497</v>
      </c>
      <c r="AC419" s="2">
        <f t="shared" si="95"/>
        <v>96662.026635204529</v>
      </c>
      <c r="AD419" s="77">
        <f t="shared" si="96"/>
        <v>96662.026635204529</v>
      </c>
      <c r="AF419" s="2">
        <f t="shared" si="97"/>
        <v>94666.666396970526</v>
      </c>
      <c r="AG419" s="77">
        <f t="shared" si="98"/>
        <v>94666.666396970526</v>
      </c>
      <c r="AI419" s="2">
        <f t="shared" si="99"/>
        <v>95494.929137369545</v>
      </c>
      <c r="AJ419" s="77">
        <f t="shared" si="100"/>
        <v>95494.929137369545</v>
      </c>
    </row>
    <row r="420" spans="1:36" x14ac:dyDescent="0.2">
      <c r="A420" s="72">
        <v>27</v>
      </c>
      <c r="B420" s="1" t="s">
        <v>164</v>
      </c>
      <c r="C420" s="1" t="str">
        <f>VLOOKUP(B420,Valores!$A$2:$F$300,5,FALSE)</f>
        <v>unid.</v>
      </c>
      <c r="D420" s="1">
        <v>1</v>
      </c>
      <c r="E420" s="63">
        <f>VLOOKUP($B420,Valores!$A$2:$G$300,6,FALSE)*VLOOKUP(VLOOKUP($B420,Indices_Poder!$B$5:$E$250,3,FALSE),Indices_Poder!$G$6:$N$27,4,FALSE)*VLOOKUP($E$393,Regional!$A$2:$B$7,2,FALSE)</f>
        <v>56459.620111442695</v>
      </c>
      <c r="F420" s="2">
        <f>VLOOKUP($B420,Valores!$A$2:$G$300,6,FALSE)*VLOOKUP(VLOOKUP($B420,Indices_Poder!$B$5:$E$250,3,FALSE),Indices_Poder!$G$6:$N$27,4,FALSE)*VLOOKUP($F$393,Regional!$A$2:$B$7,2,FALSE)</f>
        <v>54262.574153525813</v>
      </c>
      <c r="G420" s="2">
        <f>VLOOKUP($B420,Valores!$A$2:$G$300,6,FALSE)*VLOOKUP(VLOOKUP($B420,Indices_Poder!$B$5:$E$250,3,FALSE),Indices_Poder!$G$6:$N$27,4,FALSE)*VLOOKUP($G$393,Regional!$A$2:$B$7,2,FALSE)</f>
        <v>57268.177634026317</v>
      </c>
      <c r="H420" s="2">
        <f>VLOOKUP($B420,Valores!$A$2:$G$300,6,FALSE)*VLOOKUP(VLOOKUP($B420,Indices_Poder!$B$5:$E$250,3,FALSE),Indices_Poder!$G$6:$N$27,4,FALSE)*VLOOKUP($H$393,Regional!$A$2:$B$7,2,FALSE)</f>
        <v>56086.010773421302</v>
      </c>
      <c r="I420" s="76">
        <f>VLOOKUP($B420,Valores!$A$2:$G$300,6,FALSE)*VLOOKUP(VLOOKUP($B420,Indices_Poder!$B$5:$E$250,3,FALSE),Indices_Poder!$G$6:$N$27,4,FALSE)*VLOOKUP($I$393,Regional!$A$2:$B$7,2,FALSE)</f>
        <v>56576.721545747911</v>
      </c>
      <c r="J420" s="63">
        <f t="shared" si="89"/>
        <v>56459.620111442695</v>
      </c>
      <c r="K420" s="2">
        <f t="shared" si="89"/>
        <v>54262.574153525813</v>
      </c>
      <c r="L420" s="2">
        <f t="shared" si="89"/>
        <v>57268.177634026317</v>
      </c>
      <c r="M420" s="2">
        <f t="shared" si="89"/>
        <v>56086.010773421302</v>
      </c>
      <c r="N420" s="76">
        <f t="shared" si="89"/>
        <v>56576.721545747911</v>
      </c>
      <c r="O420" s="1">
        <f>VLOOKUP(B420,Valores!$A$2:$P$300,14,FALSE)</f>
        <v>1</v>
      </c>
      <c r="P420" s="1">
        <f>VLOOKUP(B420,Valores!$A$2:$P$300,15,FALSE)</f>
        <v>6.6699999999999995E-2</v>
      </c>
      <c r="Q420" s="72">
        <f t="shared" si="101"/>
        <v>0</v>
      </c>
      <c r="R420" s="72">
        <f t="shared" si="90"/>
        <v>0</v>
      </c>
      <c r="S420" s="72">
        <f t="shared" si="90"/>
        <v>0</v>
      </c>
      <c r="T420" s="72">
        <f t="shared" si="90"/>
        <v>0</v>
      </c>
      <c r="U420" s="72">
        <f t="shared" si="90"/>
        <v>0</v>
      </c>
      <c r="W420" s="2">
        <f t="shared" si="91"/>
        <v>56459.620111442695</v>
      </c>
      <c r="X420" s="77">
        <f t="shared" si="92"/>
        <v>56459.620111442695</v>
      </c>
      <c r="Z420" s="2">
        <f t="shared" si="93"/>
        <v>54262.574153525813</v>
      </c>
      <c r="AA420" s="77">
        <f t="shared" si="94"/>
        <v>54262.574153525813</v>
      </c>
      <c r="AC420" s="2">
        <f t="shared" si="95"/>
        <v>57268.177634026317</v>
      </c>
      <c r="AD420" s="77">
        <f t="shared" si="96"/>
        <v>57268.177634026317</v>
      </c>
      <c r="AF420" s="2">
        <f t="shared" si="97"/>
        <v>56086.010773421302</v>
      </c>
      <c r="AG420" s="77">
        <f t="shared" si="98"/>
        <v>56086.010773421302</v>
      </c>
      <c r="AI420" s="2">
        <f t="shared" si="99"/>
        <v>56576.721545747911</v>
      </c>
      <c r="AJ420" s="77">
        <f t="shared" si="100"/>
        <v>56576.721545747911</v>
      </c>
    </row>
    <row r="421" spans="1:36" x14ac:dyDescent="0.2">
      <c r="A421" s="72">
        <v>28</v>
      </c>
      <c r="B421" s="1" t="s">
        <v>138</v>
      </c>
      <c r="C421" s="1" t="str">
        <f>VLOOKUP(B421,Valores!$A$2:$F$300,5,FALSE)</f>
        <v>unid.</v>
      </c>
      <c r="D421" s="1">
        <v>1</v>
      </c>
      <c r="E421" s="63">
        <f>VLOOKUP($B421,Valores!$A$2:$G$300,6,FALSE)*VLOOKUP(VLOOKUP($B421,Indices_Poder!$B$5:$E$250,3,FALSE),Indices_Poder!$G$6:$N$27,4,FALSE)*VLOOKUP($E$393,Regional!$A$2:$B$7,2,FALSE)</f>
        <v>95297.275528865226</v>
      </c>
      <c r="F421" s="2">
        <f>VLOOKUP($B421,Valores!$A$2:$G$300,6,FALSE)*VLOOKUP(VLOOKUP($B421,Indices_Poder!$B$5:$E$250,3,FALSE),Indices_Poder!$G$6:$N$27,4,FALSE)*VLOOKUP($F$393,Regional!$A$2:$B$7,2,FALSE)</f>
        <v>91588.917350260497</v>
      </c>
      <c r="G421" s="2">
        <f>VLOOKUP($B421,Valores!$A$2:$G$300,6,FALSE)*VLOOKUP(VLOOKUP($B421,Indices_Poder!$B$5:$E$250,3,FALSE),Indices_Poder!$G$6:$N$27,4,FALSE)*VLOOKUP($G$393,Regional!$A$2:$B$7,2,FALSE)</f>
        <v>96662.026635204529</v>
      </c>
      <c r="H421" s="2">
        <f>VLOOKUP($B421,Valores!$A$2:$G$300,6,FALSE)*VLOOKUP(VLOOKUP($B421,Indices_Poder!$B$5:$E$250,3,FALSE),Indices_Poder!$G$6:$N$27,4,FALSE)*VLOOKUP($H$393,Regional!$A$2:$B$7,2,FALSE)</f>
        <v>94666.666396970526</v>
      </c>
      <c r="I421" s="76">
        <f>VLOOKUP($B421,Valores!$A$2:$G$300,6,FALSE)*VLOOKUP(VLOOKUP($B421,Indices_Poder!$B$5:$E$250,3,FALSE),Indices_Poder!$G$6:$N$27,4,FALSE)*VLOOKUP($I$393,Regional!$A$2:$B$7,2,FALSE)</f>
        <v>95494.929137369545</v>
      </c>
      <c r="J421" s="63">
        <f t="shared" si="89"/>
        <v>95297.275528865226</v>
      </c>
      <c r="K421" s="2">
        <f t="shared" si="89"/>
        <v>91588.917350260497</v>
      </c>
      <c r="L421" s="2">
        <f t="shared" si="89"/>
        <v>96662.026635204529</v>
      </c>
      <c r="M421" s="2">
        <f t="shared" si="89"/>
        <v>94666.666396970526</v>
      </c>
      <c r="N421" s="76">
        <f t="shared" si="89"/>
        <v>95494.929137369545</v>
      </c>
      <c r="O421" s="1">
        <f>VLOOKUP(B421,Valores!$A$2:$P$300,14,FALSE)</f>
        <v>1</v>
      </c>
      <c r="P421" s="1">
        <f>VLOOKUP(B421,Valores!$A$2:$P$300,15,FALSE)</f>
        <v>6.6699999999999995E-2</v>
      </c>
      <c r="Q421" s="72">
        <f t="shared" si="101"/>
        <v>0</v>
      </c>
      <c r="R421" s="72">
        <f t="shared" si="90"/>
        <v>0</v>
      </c>
      <c r="S421" s="72">
        <f t="shared" si="90"/>
        <v>0</v>
      </c>
      <c r="T421" s="72">
        <f t="shared" si="90"/>
        <v>0</v>
      </c>
      <c r="U421" s="72">
        <f t="shared" si="90"/>
        <v>0</v>
      </c>
      <c r="W421" s="2">
        <f t="shared" si="91"/>
        <v>95297.275528865226</v>
      </c>
      <c r="X421" s="77">
        <f t="shared" si="92"/>
        <v>95297.275528865226</v>
      </c>
      <c r="Z421" s="2">
        <f t="shared" si="93"/>
        <v>91588.917350260497</v>
      </c>
      <c r="AA421" s="77">
        <f t="shared" si="94"/>
        <v>91588.917350260497</v>
      </c>
      <c r="AC421" s="2">
        <f t="shared" si="95"/>
        <v>96662.026635204529</v>
      </c>
      <c r="AD421" s="77">
        <f t="shared" si="96"/>
        <v>96662.026635204529</v>
      </c>
      <c r="AF421" s="2">
        <f t="shared" si="97"/>
        <v>94666.666396970526</v>
      </c>
      <c r="AG421" s="77">
        <f t="shared" si="98"/>
        <v>94666.666396970526</v>
      </c>
      <c r="AI421" s="2">
        <f t="shared" si="99"/>
        <v>95494.929137369545</v>
      </c>
      <c r="AJ421" s="77">
        <f t="shared" si="100"/>
        <v>95494.929137369545</v>
      </c>
    </row>
    <row r="422" spans="1:36" x14ac:dyDescent="0.2">
      <c r="A422" s="72">
        <v>29</v>
      </c>
      <c r="B422" s="1" t="s">
        <v>221</v>
      </c>
      <c r="C422" s="1" t="str">
        <f>VLOOKUP(B422,Valores!$A$2:$F$300,5,FALSE)</f>
        <v>unid.</v>
      </c>
      <c r="D422" s="1">
        <v>0</v>
      </c>
      <c r="E422" s="63">
        <f>VLOOKUP($B422,Valores!$A$2:$G$300,6,FALSE)*VLOOKUP(VLOOKUP($B422,Indices_Poder!$B$5:$E$250,3,FALSE),Indices_Poder!$G$6:$N$27,4,FALSE)*VLOOKUP($E$393,Regional!$A$2:$B$7,2,FALSE)</f>
        <v>95297.275528865226</v>
      </c>
      <c r="F422" s="2">
        <f>VLOOKUP($B422,Valores!$A$2:$G$300,6,FALSE)*VLOOKUP(VLOOKUP($B422,Indices_Poder!$B$5:$E$250,3,FALSE),Indices_Poder!$G$6:$N$27,4,FALSE)*VLOOKUP($F$393,Regional!$A$2:$B$7,2,FALSE)</f>
        <v>91588.917350260497</v>
      </c>
      <c r="G422" s="2">
        <f>VLOOKUP($B422,Valores!$A$2:$G$300,6,FALSE)*VLOOKUP(VLOOKUP($B422,Indices_Poder!$B$5:$E$250,3,FALSE),Indices_Poder!$G$6:$N$27,4,FALSE)*VLOOKUP($G$393,Regional!$A$2:$B$7,2,FALSE)</f>
        <v>96662.026635204529</v>
      </c>
      <c r="H422" s="2">
        <f>VLOOKUP($B422,Valores!$A$2:$G$300,6,FALSE)*VLOOKUP(VLOOKUP($B422,Indices_Poder!$B$5:$E$250,3,FALSE),Indices_Poder!$G$6:$N$27,4,FALSE)*VLOOKUP($H$393,Regional!$A$2:$B$7,2,FALSE)</f>
        <v>94666.666396970526</v>
      </c>
      <c r="I422" s="76">
        <f>VLOOKUP($B422,Valores!$A$2:$G$300,6,FALSE)*VLOOKUP(VLOOKUP($B422,Indices_Poder!$B$5:$E$250,3,FALSE),Indices_Poder!$G$6:$N$27,4,FALSE)*VLOOKUP($I$393,Regional!$A$2:$B$7,2,FALSE)</f>
        <v>95494.929137369545</v>
      </c>
      <c r="J422" s="63">
        <f t="shared" si="89"/>
        <v>0</v>
      </c>
      <c r="K422" s="2">
        <f t="shared" si="89"/>
        <v>0</v>
      </c>
      <c r="L422" s="2">
        <f t="shared" si="89"/>
        <v>0</v>
      </c>
      <c r="M422" s="2">
        <f t="shared" si="89"/>
        <v>0</v>
      </c>
      <c r="N422" s="76">
        <f t="shared" si="89"/>
        <v>0</v>
      </c>
      <c r="O422" s="1">
        <f>VLOOKUP(B422,Valores!$A$2:$P$300,14,FALSE)</f>
        <v>1</v>
      </c>
      <c r="P422" s="1">
        <f>VLOOKUP(B422,Valores!$A$2:$P$300,15,FALSE)</f>
        <v>6.6699999999999995E-2</v>
      </c>
      <c r="Q422" s="72">
        <f t="shared" si="101"/>
        <v>0</v>
      </c>
      <c r="R422" s="72">
        <f t="shared" si="90"/>
        <v>0</v>
      </c>
      <c r="S422" s="72">
        <f t="shared" si="90"/>
        <v>0</v>
      </c>
      <c r="T422" s="72">
        <f t="shared" si="90"/>
        <v>0</v>
      </c>
      <c r="U422" s="72">
        <f t="shared" si="90"/>
        <v>0</v>
      </c>
      <c r="W422" s="2">
        <f t="shared" si="91"/>
        <v>0</v>
      </c>
      <c r="X422" s="77">
        <f t="shared" si="92"/>
        <v>0</v>
      </c>
      <c r="Z422" s="2">
        <f t="shared" si="93"/>
        <v>0</v>
      </c>
      <c r="AA422" s="77">
        <f t="shared" si="94"/>
        <v>0</v>
      </c>
      <c r="AC422" s="2">
        <f t="shared" si="95"/>
        <v>0</v>
      </c>
      <c r="AD422" s="77">
        <f t="shared" si="96"/>
        <v>0</v>
      </c>
      <c r="AF422" s="2">
        <f t="shared" si="97"/>
        <v>0</v>
      </c>
      <c r="AG422" s="77">
        <f t="shared" si="98"/>
        <v>0</v>
      </c>
      <c r="AI422" s="2">
        <f t="shared" si="99"/>
        <v>0</v>
      </c>
      <c r="AJ422" s="77">
        <f t="shared" si="100"/>
        <v>0</v>
      </c>
    </row>
    <row r="423" spans="1:36" x14ac:dyDescent="0.2">
      <c r="A423" s="72">
        <v>30</v>
      </c>
      <c r="B423" s="1" t="s">
        <v>97</v>
      </c>
      <c r="C423" s="1" t="str">
        <f>VLOOKUP(B423,Valores!$A$2:$F$300,5,FALSE)</f>
        <v>unid.</v>
      </c>
      <c r="D423" s="1">
        <v>1</v>
      </c>
      <c r="E423" s="63">
        <f>VLOOKUP($B423,Valores!$A$2:$G$300,6,FALSE)*VLOOKUP(VLOOKUP($B423,Indices_Poder!$B$5:$E$250,3,FALSE),Indices_Poder!$G$6:$N$27,4,FALSE)*VLOOKUP($E$393,Regional!$A$2:$B$7,2,FALSE)</f>
        <v>58111.399621709403</v>
      </c>
      <c r="F423" s="2">
        <f>VLOOKUP($B423,Valores!$A$2:$G$300,6,FALSE)*VLOOKUP(VLOOKUP($B423,Indices_Poder!$B$5:$E$250,3,FALSE),Indices_Poder!$G$6:$N$27,4,FALSE)*VLOOKUP($F$393,Regional!$A$2:$B$7,2,FALSE)</f>
        <v>55850.077009269553</v>
      </c>
      <c r="G423" s="2">
        <f>VLOOKUP($B423,Valores!$A$2:$G$300,6,FALSE)*VLOOKUP(VLOOKUP($B423,Indices_Poder!$B$5:$E$250,3,FALSE),Indices_Poder!$G$6:$N$27,4,FALSE)*VLOOKUP($G$393,Regional!$A$2:$B$7,2,FALSE)</f>
        <v>58943.612258267218</v>
      </c>
      <c r="H423" s="2">
        <f>VLOOKUP($B423,Valores!$A$2:$G$300,6,FALSE)*VLOOKUP(VLOOKUP($B423,Indices_Poder!$B$5:$E$250,3,FALSE),Indices_Poder!$G$6:$N$27,4,FALSE)*VLOOKUP($H$393,Regional!$A$2:$B$7,2,FALSE)</f>
        <v>57726.859989644763</v>
      </c>
      <c r="I423" s="76">
        <f>VLOOKUP($B423,Valores!$A$2:$G$300,6,FALSE)*VLOOKUP(VLOOKUP($B423,Indices_Poder!$B$5:$E$250,3,FALSE),Indices_Poder!$G$6:$N$27,4,FALSE)*VLOOKUP($I$393,Regional!$A$2:$B$7,2,FALSE)</f>
        <v>58231.926969072949</v>
      </c>
      <c r="J423" s="63">
        <f t="shared" si="89"/>
        <v>58111.399621709403</v>
      </c>
      <c r="K423" s="2">
        <f t="shared" si="89"/>
        <v>55850.077009269553</v>
      </c>
      <c r="L423" s="2">
        <f t="shared" si="89"/>
        <v>58943.612258267218</v>
      </c>
      <c r="M423" s="2">
        <f t="shared" si="89"/>
        <v>57726.859989644763</v>
      </c>
      <c r="N423" s="76">
        <f t="shared" si="89"/>
        <v>58231.926969072949</v>
      </c>
      <c r="O423" s="1">
        <f>VLOOKUP(B423,Valores!$A$2:$P$300,14,FALSE)</f>
        <v>1</v>
      </c>
      <c r="P423" s="1">
        <f>VLOOKUP(B423,Valores!$A$2:$P$300,15,FALSE)</f>
        <v>6.6699999999999995E-2</v>
      </c>
      <c r="Q423" s="72">
        <f t="shared" si="101"/>
        <v>0</v>
      </c>
      <c r="R423" s="72">
        <f t="shared" si="90"/>
        <v>0</v>
      </c>
      <c r="S423" s="72">
        <f t="shared" si="90"/>
        <v>0</v>
      </c>
      <c r="T423" s="72">
        <f t="shared" si="90"/>
        <v>0</v>
      </c>
      <c r="U423" s="72">
        <f t="shared" si="90"/>
        <v>0</v>
      </c>
      <c r="W423" s="2">
        <f t="shared" si="91"/>
        <v>58111.399621709403</v>
      </c>
      <c r="X423" s="77">
        <f t="shared" si="92"/>
        <v>58111.399621709403</v>
      </c>
      <c r="Z423" s="2">
        <f t="shared" si="93"/>
        <v>55850.077009269553</v>
      </c>
      <c r="AA423" s="77">
        <f t="shared" si="94"/>
        <v>55850.077009269553</v>
      </c>
      <c r="AC423" s="2">
        <f t="shared" si="95"/>
        <v>58943.612258267218</v>
      </c>
      <c r="AD423" s="77">
        <f t="shared" si="96"/>
        <v>58943.612258267218</v>
      </c>
      <c r="AF423" s="2">
        <f t="shared" si="97"/>
        <v>57726.859989644763</v>
      </c>
      <c r="AG423" s="77">
        <f t="shared" si="98"/>
        <v>57726.859989644763</v>
      </c>
      <c r="AI423" s="2">
        <f t="shared" si="99"/>
        <v>58231.926969072949</v>
      </c>
      <c r="AJ423" s="77">
        <f t="shared" si="100"/>
        <v>58231.926969072949</v>
      </c>
    </row>
    <row r="424" spans="1:36" x14ac:dyDescent="0.2">
      <c r="A424" s="72">
        <v>31</v>
      </c>
      <c r="B424" s="1" t="s">
        <v>165</v>
      </c>
      <c r="C424" s="1" t="str">
        <f>VLOOKUP(B424,Valores!$A$2:$F$300,5,FALSE)</f>
        <v>unid.</v>
      </c>
      <c r="D424" s="1">
        <v>1</v>
      </c>
      <c r="E424" s="63">
        <f>VLOOKUP($B424,Valores!$A$2:$G$300,6,FALSE)*VLOOKUP(VLOOKUP($B424,Indices_Poder!$B$5:$E$250,3,FALSE),Indices_Poder!$G$6:$N$27,4,FALSE)*VLOOKUP($E$393,Regional!$A$2:$B$7,2,FALSE)</f>
        <v>95297.275528865226</v>
      </c>
      <c r="F424" s="2">
        <f>VLOOKUP($B424,Valores!$A$2:$G$300,6,FALSE)*VLOOKUP(VLOOKUP($B424,Indices_Poder!$B$5:$E$250,3,FALSE),Indices_Poder!$G$6:$N$27,4,FALSE)*VLOOKUP($F$393,Regional!$A$2:$B$7,2,FALSE)</f>
        <v>91588.917350260497</v>
      </c>
      <c r="G424" s="2">
        <f>VLOOKUP($B424,Valores!$A$2:$G$300,6,FALSE)*VLOOKUP(VLOOKUP($B424,Indices_Poder!$B$5:$E$250,3,FALSE),Indices_Poder!$G$6:$N$27,4,FALSE)*VLOOKUP($G$393,Regional!$A$2:$B$7,2,FALSE)</f>
        <v>96662.026635204529</v>
      </c>
      <c r="H424" s="2">
        <f>VLOOKUP($B424,Valores!$A$2:$G$300,6,FALSE)*VLOOKUP(VLOOKUP($B424,Indices_Poder!$B$5:$E$250,3,FALSE),Indices_Poder!$G$6:$N$27,4,FALSE)*VLOOKUP($H$393,Regional!$A$2:$B$7,2,FALSE)</f>
        <v>94666.666396970526</v>
      </c>
      <c r="I424" s="76">
        <f>VLOOKUP($B424,Valores!$A$2:$G$300,6,FALSE)*VLOOKUP(VLOOKUP($B424,Indices_Poder!$B$5:$E$250,3,FALSE),Indices_Poder!$G$6:$N$27,4,FALSE)*VLOOKUP($I$393,Regional!$A$2:$B$7,2,FALSE)</f>
        <v>95494.929137369545</v>
      </c>
      <c r="J424" s="63">
        <f t="shared" si="89"/>
        <v>95297.275528865226</v>
      </c>
      <c r="K424" s="2">
        <f t="shared" si="89"/>
        <v>91588.917350260497</v>
      </c>
      <c r="L424" s="2">
        <f t="shared" si="89"/>
        <v>96662.026635204529</v>
      </c>
      <c r="M424" s="2">
        <f t="shared" si="89"/>
        <v>94666.666396970526</v>
      </c>
      <c r="N424" s="76">
        <f t="shared" si="89"/>
        <v>95494.929137369545</v>
      </c>
      <c r="O424" s="1">
        <f>VLOOKUP(B424,Valores!$A$2:$P$300,14,FALSE)</f>
        <v>1</v>
      </c>
      <c r="P424" s="1">
        <f>VLOOKUP(B424,Valores!$A$2:$P$300,15,FALSE)</f>
        <v>6.6699999999999995E-2</v>
      </c>
      <c r="Q424" s="72">
        <f t="shared" si="101"/>
        <v>0</v>
      </c>
      <c r="R424" s="72">
        <f t="shared" si="90"/>
        <v>0</v>
      </c>
      <c r="S424" s="72">
        <f t="shared" si="90"/>
        <v>0</v>
      </c>
      <c r="T424" s="72">
        <f t="shared" si="90"/>
        <v>0</v>
      </c>
      <c r="U424" s="72">
        <f t="shared" si="90"/>
        <v>0</v>
      </c>
      <c r="W424" s="2">
        <f t="shared" si="91"/>
        <v>95297.275528865226</v>
      </c>
      <c r="X424" s="77">
        <f t="shared" si="92"/>
        <v>95297.275528865226</v>
      </c>
      <c r="Z424" s="2">
        <f t="shared" si="93"/>
        <v>91588.917350260497</v>
      </c>
      <c r="AA424" s="77">
        <f t="shared" si="94"/>
        <v>91588.917350260497</v>
      </c>
      <c r="AC424" s="2">
        <f t="shared" si="95"/>
        <v>96662.026635204529</v>
      </c>
      <c r="AD424" s="77">
        <f t="shared" si="96"/>
        <v>96662.026635204529</v>
      </c>
      <c r="AF424" s="2">
        <f t="shared" si="97"/>
        <v>94666.666396970526</v>
      </c>
      <c r="AG424" s="77">
        <f t="shared" si="98"/>
        <v>94666.666396970526</v>
      </c>
      <c r="AI424" s="2">
        <f t="shared" si="99"/>
        <v>95494.929137369545</v>
      </c>
      <c r="AJ424" s="77">
        <f t="shared" si="100"/>
        <v>95494.929137369545</v>
      </c>
    </row>
    <row r="425" spans="1:36" x14ac:dyDescent="0.2">
      <c r="A425" s="72">
        <v>32</v>
      </c>
      <c r="B425" s="1" t="s">
        <v>139</v>
      </c>
      <c r="C425" s="1" t="str">
        <f>VLOOKUP(B425,Valores!$A$2:$F$300,5,FALSE)</f>
        <v>unid.</v>
      </c>
      <c r="D425" s="1">
        <v>1</v>
      </c>
      <c r="E425" s="63">
        <f>VLOOKUP($B425,Valores!$A$2:$G$300,6,FALSE)*VLOOKUP(VLOOKUP($B425,Indices_Poder!$B$5:$E$250,3,FALSE),Indices_Poder!$G$6:$N$27,4,FALSE)*VLOOKUP($E$393,Regional!$A$2:$B$7,2,FALSE)</f>
        <v>95297.275528865226</v>
      </c>
      <c r="F425" s="2">
        <f>VLOOKUP($B425,Valores!$A$2:$G$300,6,FALSE)*VLOOKUP(VLOOKUP($B425,Indices_Poder!$B$5:$E$250,3,FALSE),Indices_Poder!$G$6:$N$27,4,FALSE)*VLOOKUP($F$393,Regional!$A$2:$B$7,2,FALSE)</f>
        <v>91588.917350260497</v>
      </c>
      <c r="G425" s="2">
        <f>VLOOKUP($B425,Valores!$A$2:$G$300,6,FALSE)*VLOOKUP(VLOOKUP($B425,Indices_Poder!$B$5:$E$250,3,FALSE),Indices_Poder!$G$6:$N$27,4,FALSE)*VLOOKUP($G$393,Regional!$A$2:$B$7,2,FALSE)</f>
        <v>96662.026635204529</v>
      </c>
      <c r="H425" s="2">
        <f>VLOOKUP($B425,Valores!$A$2:$G$300,6,FALSE)*VLOOKUP(VLOOKUP($B425,Indices_Poder!$B$5:$E$250,3,FALSE),Indices_Poder!$G$6:$N$27,4,FALSE)*VLOOKUP($H$393,Regional!$A$2:$B$7,2,FALSE)</f>
        <v>94666.666396970526</v>
      </c>
      <c r="I425" s="76">
        <f>VLOOKUP($B425,Valores!$A$2:$G$300,6,FALSE)*VLOOKUP(VLOOKUP($B425,Indices_Poder!$B$5:$E$250,3,FALSE),Indices_Poder!$G$6:$N$27,4,FALSE)*VLOOKUP($I$393,Regional!$A$2:$B$7,2,FALSE)</f>
        <v>95494.929137369545</v>
      </c>
      <c r="J425" s="63">
        <f t="shared" si="89"/>
        <v>95297.275528865226</v>
      </c>
      <c r="K425" s="2">
        <f t="shared" si="89"/>
        <v>91588.917350260497</v>
      </c>
      <c r="L425" s="2">
        <f t="shared" si="89"/>
        <v>96662.026635204529</v>
      </c>
      <c r="M425" s="2">
        <f t="shared" si="89"/>
        <v>94666.666396970526</v>
      </c>
      <c r="N425" s="76">
        <f t="shared" si="89"/>
        <v>95494.929137369545</v>
      </c>
      <c r="O425" s="1">
        <f>VLOOKUP(B425,Valores!$A$2:$P$300,14,FALSE)</f>
        <v>1</v>
      </c>
      <c r="P425" s="1">
        <f>VLOOKUP(B425,Valores!$A$2:$P$300,15,FALSE)</f>
        <v>6.6699999999999995E-2</v>
      </c>
      <c r="Q425" s="72">
        <f t="shared" si="101"/>
        <v>0</v>
      </c>
      <c r="R425" s="72">
        <f t="shared" si="90"/>
        <v>0</v>
      </c>
      <c r="S425" s="72">
        <f t="shared" si="90"/>
        <v>0</v>
      </c>
      <c r="T425" s="72">
        <f t="shared" si="90"/>
        <v>0</v>
      </c>
      <c r="U425" s="72">
        <f t="shared" si="90"/>
        <v>0</v>
      </c>
      <c r="W425" s="2">
        <f t="shared" si="91"/>
        <v>95297.275528865226</v>
      </c>
      <c r="X425" s="77">
        <f t="shared" si="92"/>
        <v>95297.275528865226</v>
      </c>
      <c r="Z425" s="2">
        <f t="shared" si="93"/>
        <v>91588.917350260497</v>
      </c>
      <c r="AA425" s="77">
        <f t="shared" si="94"/>
        <v>91588.917350260497</v>
      </c>
      <c r="AC425" s="2">
        <f t="shared" si="95"/>
        <v>96662.026635204529</v>
      </c>
      <c r="AD425" s="77">
        <f t="shared" si="96"/>
        <v>96662.026635204529</v>
      </c>
      <c r="AF425" s="2">
        <f t="shared" si="97"/>
        <v>94666.666396970526</v>
      </c>
      <c r="AG425" s="77">
        <f t="shared" si="98"/>
        <v>94666.666396970526</v>
      </c>
      <c r="AI425" s="2">
        <f t="shared" si="99"/>
        <v>95494.929137369545</v>
      </c>
      <c r="AJ425" s="77">
        <f t="shared" si="100"/>
        <v>95494.929137369545</v>
      </c>
    </row>
    <row r="426" spans="1:36" x14ac:dyDescent="0.2">
      <c r="A426" s="72">
        <v>33</v>
      </c>
      <c r="B426" s="1" t="s">
        <v>96</v>
      </c>
      <c r="C426" s="1" t="str">
        <f>VLOOKUP(B426,Valores!$A$2:$F$300,5,FALSE)</f>
        <v>unid.</v>
      </c>
      <c r="D426" s="1">
        <v>1</v>
      </c>
      <c r="E426" s="63">
        <f>VLOOKUP($B426,Valores!$A$2:$G$300,6,FALSE)*VLOOKUP(VLOOKUP($B426,Indices_Poder!$B$5:$E$250,3,FALSE),Indices_Poder!$G$6:$N$27,4,FALSE)*VLOOKUP($E$393,Regional!$A$2:$B$7,2,FALSE)</f>
        <v>58111.399621709403</v>
      </c>
      <c r="F426" s="2">
        <f>VLOOKUP($B426,Valores!$A$2:$G$300,6,FALSE)*VLOOKUP(VLOOKUP($B426,Indices_Poder!$B$5:$E$250,3,FALSE),Indices_Poder!$G$6:$N$27,4,FALSE)*VLOOKUP($F$393,Regional!$A$2:$B$7,2,FALSE)</f>
        <v>55850.077009269553</v>
      </c>
      <c r="G426" s="2">
        <f>VLOOKUP($B426,Valores!$A$2:$G$300,6,FALSE)*VLOOKUP(VLOOKUP($B426,Indices_Poder!$B$5:$E$250,3,FALSE),Indices_Poder!$G$6:$N$27,4,FALSE)*VLOOKUP($G$393,Regional!$A$2:$B$7,2,FALSE)</f>
        <v>58943.612258267218</v>
      </c>
      <c r="H426" s="2">
        <f>VLOOKUP($B426,Valores!$A$2:$G$300,6,FALSE)*VLOOKUP(VLOOKUP($B426,Indices_Poder!$B$5:$E$250,3,FALSE),Indices_Poder!$G$6:$N$27,4,FALSE)*VLOOKUP($H$393,Regional!$A$2:$B$7,2,FALSE)</f>
        <v>57726.859989644763</v>
      </c>
      <c r="I426" s="76">
        <f>VLOOKUP($B426,Valores!$A$2:$G$300,6,FALSE)*VLOOKUP(VLOOKUP($B426,Indices_Poder!$B$5:$E$250,3,FALSE),Indices_Poder!$G$6:$N$27,4,FALSE)*VLOOKUP($I$393,Regional!$A$2:$B$7,2,FALSE)</f>
        <v>58231.926969072949</v>
      </c>
      <c r="J426" s="63">
        <f t="shared" si="89"/>
        <v>58111.399621709403</v>
      </c>
      <c r="K426" s="2">
        <f t="shared" si="89"/>
        <v>55850.077009269553</v>
      </c>
      <c r="L426" s="2">
        <f t="shared" si="89"/>
        <v>58943.612258267218</v>
      </c>
      <c r="M426" s="2">
        <f t="shared" si="89"/>
        <v>57726.859989644763</v>
      </c>
      <c r="N426" s="76">
        <f t="shared" si="89"/>
        <v>58231.926969072949</v>
      </c>
      <c r="O426" s="1">
        <f>VLOOKUP(B426,Valores!$A$2:$P$300,14,FALSE)</f>
        <v>1</v>
      </c>
      <c r="P426" s="1">
        <f>VLOOKUP(B426,Valores!$A$2:$P$300,15,FALSE)</f>
        <v>6.6699999999999995E-2</v>
      </c>
      <c r="Q426" s="72">
        <f t="shared" si="101"/>
        <v>0</v>
      </c>
      <c r="R426" s="72">
        <f t="shared" si="90"/>
        <v>0</v>
      </c>
      <c r="S426" s="72">
        <f t="shared" si="90"/>
        <v>0</v>
      </c>
      <c r="T426" s="72">
        <f t="shared" si="90"/>
        <v>0</v>
      </c>
      <c r="U426" s="72">
        <f t="shared" si="90"/>
        <v>0</v>
      </c>
      <c r="W426" s="2">
        <f t="shared" si="91"/>
        <v>58111.399621709403</v>
      </c>
      <c r="X426" s="77">
        <f t="shared" si="92"/>
        <v>58111.399621709403</v>
      </c>
      <c r="Z426" s="2">
        <f t="shared" si="93"/>
        <v>55850.077009269553</v>
      </c>
      <c r="AA426" s="77">
        <f t="shared" si="94"/>
        <v>55850.077009269553</v>
      </c>
      <c r="AC426" s="2">
        <f t="shared" si="95"/>
        <v>58943.612258267218</v>
      </c>
      <c r="AD426" s="77">
        <f t="shared" si="96"/>
        <v>58943.612258267218</v>
      </c>
      <c r="AF426" s="2">
        <f t="shared" si="97"/>
        <v>57726.859989644763</v>
      </c>
      <c r="AG426" s="77">
        <f t="shared" si="98"/>
        <v>57726.859989644763</v>
      </c>
      <c r="AI426" s="2">
        <f t="shared" si="99"/>
        <v>58231.926969072949</v>
      </c>
      <c r="AJ426" s="77">
        <f t="shared" si="100"/>
        <v>58231.926969072949</v>
      </c>
    </row>
    <row r="427" spans="1:36" x14ac:dyDescent="0.2">
      <c r="A427" s="72">
        <v>34</v>
      </c>
      <c r="B427" s="1" t="s">
        <v>166</v>
      </c>
      <c r="C427" s="1" t="str">
        <f>VLOOKUP(B427,Valores!$A$2:$F$300,5,FALSE)</f>
        <v>unid.</v>
      </c>
      <c r="D427" s="1">
        <v>0</v>
      </c>
      <c r="E427" s="63">
        <f>VLOOKUP($B427,Valores!$A$2:$G$300,6,FALSE)*VLOOKUP(VLOOKUP($B427,Indices_Poder!$B$5:$E$250,3,FALSE),Indices_Poder!$G$6:$N$27,4,FALSE)*VLOOKUP($E$393,Regional!$A$2:$B$7,2,FALSE)</f>
        <v>58111.399621709403</v>
      </c>
      <c r="F427" s="2">
        <f>VLOOKUP($B427,Valores!$A$2:$G$300,6,FALSE)*VLOOKUP(VLOOKUP($B427,Indices_Poder!$B$5:$E$250,3,FALSE),Indices_Poder!$G$6:$N$27,4,FALSE)*VLOOKUP($F$393,Regional!$A$2:$B$7,2,FALSE)</f>
        <v>55850.077009269553</v>
      </c>
      <c r="G427" s="2">
        <f>VLOOKUP($B427,Valores!$A$2:$G$300,6,FALSE)*VLOOKUP(VLOOKUP($B427,Indices_Poder!$B$5:$E$250,3,FALSE),Indices_Poder!$G$6:$N$27,4,FALSE)*VLOOKUP($G$393,Regional!$A$2:$B$7,2,FALSE)</f>
        <v>58943.612258267218</v>
      </c>
      <c r="H427" s="2">
        <f>VLOOKUP($B427,Valores!$A$2:$G$300,6,FALSE)*VLOOKUP(VLOOKUP($B427,Indices_Poder!$B$5:$E$250,3,FALSE),Indices_Poder!$G$6:$N$27,4,FALSE)*VLOOKUP($H$393,Regional!$A$2:$B$7,2,FALSE)</f>
        <v>57726.859989644763</v>
      </c>
      <c r="I427" s="76">
        <f>VLOOKUP($B427,Valores!$A$2:$G$300,6,FALSE)*VLOOKUP(VLOOKUP($B427,Indices_Poder!$B$5:$E$250,3,FALSE),Indices_Poder!$G$6:$N$27,4,FALSE)*VLOOKUP($I$393,Regional!$A$2:$B$7,2,FALSE)</f>
        <v>58231.926969072949</v>
      </c>
      <c r="J427" s="63">
        <f t="shared" si="89"/>
        <v>0</v>
      </c>
      <c r="K427" s="2">
        <f t="shared" si="89"/>
        <v>0</v>
      </c>
      <c r="L427" s="2">
        <f t="shared" si="89"/>
        <v>0</v>
      </c>
      <c r="M427" s="2">
        <f t="shared" si="89"/>
        <v>0</v>
      </c>
      <c r="N427" s="76">
        <f t="shared" si="89"/>
        <v>0</v>
      </c>
      <c r="O427" s="1">
        <f>VLOOKUP(B427,Valores!$A$2:$P$300,14,FALSE)</f>
        <v>1</v>
      </c>
      <c r="P427" s="1">
        <f>VLOOKUP(B427,Valores!$A$2:$P$300,15,FALSE)</f>
        <v>6.6699999999999995E-2</v>
      </c>
      <c r="Q427" s="72">
        <f t="shared" si="101"/>
        <v>0</v>
      </c>
      <c r="R427" s="72">
        <f t="shared" si="90"/>
        <v>0</v>
      </c>
      <c r="S427" s="72">
        <f t="shared" si="90"/>
        <v>0</v>
      </c>
      <c r="T427" s="72">
        <f t="shared" si="90"/>
        <v>0</v>
      </c>
      <c r="U427" s="72">
        <f t="shared" si="90"/>
        <v>0</v>
      </c>
      <c r="W427" s="2">
        <f t="shared" si="91"/>
        <v>0</v>
      </c>
      <c r="X427" s="77">
        <f t="shared" si="92"/>
        <v>0</v>
      </c>
      <c r="Z427" s="2">
        <f t="shared" si="93"/>
        <v>0</v>
      </c>
      <c r="AA427" s="77">
        <f t="shared" si="94"/>
        <v>0</v>
      </c>
      <c r="AC427" s="2">
        <f t="shared" si="95"/>
        <v>0</v>
      </c>
      <c r="AD427" s="77">
        <f t="shared" si="96"/>
        <v>0</v>
      </c>
      <c r="AF427" s="2">
        <f t="shared" si="97"/>
        <v>0</v>
      </c>
      <c r="AG427" s="77">
        <f t="shared" si="98"/>
        <v>0</v>
      </c>
      <c r="AI427" s="2">
        <f t="shared" si="99"/>
        <v>0</v>
      </c>
      <c r="AJ427" s="77">
        <f t="shared" si="100"/>
        <v>0</v>
      </c>
    </row>
    <row r="428" spans="1:36" x14ac:dyDescent="0.2">
      <c r="A428" s="72">
        <v>35</v>
      </c>
      <c r="B428" s="1" t="s">
        <v>167</v>
      </c>
      <c r="C428" s="1" t="str">
        <f>VLOOKUP(B428,Valores!$A$2:$F$300,5,FALSE)</f>
        <v>unid.</v>
      </c>
      <c r="D428" s="1">
        <v>0</v>
      </c>
      <c r="E428" s="63">
        <f>VLOOKUP($B428,Valores!$A$2:$G$300,6,FALSE)*VLOOKUP(VLOOKUP($B428,Indices_Poder!$B$5:$E$250,3,FALSE),Indices_Poder!$G$6:$N$27,4,FALSE)*VLOOKUP($E$393,Regional!$A$2:$B$7,2,FALSE)</f>
        <v>58111.399621709403</v>
      </c>
      <c r="F428" s="2">
        <f>VLOOKUP($B428,Valores!$A$2:$G$300,6,FALSE)*VLOOKUP(VLOOKUP($B428,Indices_Poder!$B$5:$E$250,3,FALSE),Indices_Poder!$G$6:$N$27,4,FALSE)*VLOOKUP($F$393,Regional!$A$2:$B$7,2,FALSE)</f>
        <v>55850.077009269553</v>
      </c>
      <c r="G428" s="2">
        <f>VLOOKUP($B428,Valores!$A$2:$G$300,6,FALSE)*VLOOKUP(VLOOKUP($B428,Indices_Poder!$B$5:$E$250,3,FALSE),Indices_Poder!$G$6:$N$27,4,FALSE)*VLOOKUP($G$393,Regional!$A$2:$B$7,2,FALSE)</f>
        <v>58943.612258267218</v>
      </c>
      <c r="H428" s="2">
        <f>VLOOKUP($B428,Valores!$A$2:$G$300,6,FALSE)*VLOOKUP(VLOOKUP($B428,Indices_Poder!$B$5:$E$250,3,FALSE),Indices_Poder!$G$6:$N$27,4,FALSE)*VLOOKUP($H$393,Regional!$A$2:$B$7,2,FALSE)</f>
        <v>57726.859989644763</v>
      </c>
      <c r="I428" s="76">
        <f>VLOOKUP($B428,Valores!$A$2:$G$300,6,FALSE)*VLOOKUP(VLOOKUP($B428,Indices_Poder!$B$5:$E$250,3,FALSE),Indices_Poder!$G$6:$N$27,4,FALSE)*VLOOKUP($I$393,Regional!$A$2:$B$7,2,FALSE)</f>
        <v>58231.926969072949</v>
      </c>
      <c r="J428" s="63">
        <f t="shared" si="89"/>
        <v>0</v>
      </c>
      <c r="K428" s="2">
        <f t="shared" si="89"/>
        <v>0</v>
      </c>
      <c r="L428" s="2">
        <f t="shared" si="89"/>
        <v>0</v>
      </c>
      <c r="M428" s="2">
        <f t="shared" si="89"/>
        <v>0</v>
      </c>
      <c r="N428" s="76">
        <f t="shared" si="89"/>
        <v>0</v>
      </c>
      <c r="O428" s="1">
        <f>VLOOKUP(B428,Valores!$A$2:$P$300,14,FALSE)</f>
        <v>1</v>
      </c>
      <c r="P428" s="1">
        <f>VLOOKUP(B428,Valores!$A$2:$P$300,15,FALSE)</f>
        <v>6.6699999999999995E-2</v>
      </c>
      <c r="Q428" s="72">
        <f t="shared" si="101"/>
        <v>0</v>
      </c>
      <c r="R428" s="72">
        <f t="shared" si="90"/>
        <v>0</v>
      </c>
      <c r="S428" s="72">
        <f t="shared" si="90"/>
        <v>0</v>
      </c>
      <c r="T428" s="72">
        <f t="shared" si="90"/>
        <v>0</v>
      </c>
      <c r="U428" s="72">
        <f t="shared" si="90"/>
        <v>0</v>
      </c>
      <c r="W428" s="2">
        <f t="shared" si="91"/>
        <v>0</v>
      </c>
      <c r="X428" s="77">
        <f t="shared" si="92"/>
        <v>0</v>
      </c>
      <c r="Z428" s="2">
        <f t="shared" si="93"/>
        <v>0</v>
      </c>
      <c r="AA428" s="77">
        <f t="shared" si="94"/>
        <v>0</v>
      </c>
      <c r="AC428" s="2">
        <f t="shared" si="95"/>
        <v>0</v>
      </c>
      <c r="AD428" s="77">
        <f t="shared" si="96"/>
        <v>0</v>
      </c>
      <c r="AF428" s="2">
        <f t="shared" si="97"/>
        <v>0</v>
      </c>
      <c r="AG428" s="77">
        <f t="shared" si="98"/>
        <v>0</v>
      </c>
      <c r="AI428" s="2">
        <f t="shared" si="99"/>
        <v>0</v>
      </c>
      <c r="AJ428" s="77">
        <f t="shared" si="100"/>
        <v>0</v>
      </c>
    </row>
    <row r="429" spans="1:36" x14ac:dyDescent="0.2">
      <c r="A429" s="72">
        <v>36</v>
      </c>
      <c r="B429" s="78" t="s">
        <v>168</v>
      </c>
      <c r="C429" s="1" t="str">
        <f>VLOOKUP(B429,Valores!$A$2:$F$300,5,FALSE)</f>
        <v>unid.</v>
      </c>
      <c r="D429" s="1">
        <v>0</v>
      </c>
      <c r="E429" s="63">
        <f>VLOOKUP($B429,Valores!$A$2:$G$300,6,FALSE)*VLOOKUP(VLOOKUP($B429,Indices_Poder!$B$5:$E$250,3,FALSE),Indices_Poder!$G$6:$N$27,4,FALSE)*VLOOKUP($E$393,Regional!$A$2:$B$7,2,FALSE)</f>
        <v>95297.275528865226</v>
      </c>
      <c r="F429" s="2">
        <f>VLOOKUP($B429,Valores!$A$2:$G$300,6,FALSE)*VLOOKUP(VLOOKUP($B429,Indices_Poder!$B$5:$E$250,3,FALSE),Indices_Poder!$G$6:$N$27,4,FALSE)*VLOOKUP($F$393,Regional!$A$2:$B$7,2,FALSE)</f>
        <v>91588.917350260497</v>
      </c>
      <c r="G429" s="2">
        <f>VLOOKUP($B429,Valores!$A$2:$G$300,6,FALSE)*VLOOKUP(VLOOKUP($B429,Indices_Poder!$B$5:$E$250,3,FALSE),Indices_Poder!$G$6:$N$27,4,FALSE)*VLOOKUP($G$393,Regional!$A$2:$B$7,2,FALSE)</f>
        <v>96662.026635204529</v>
      </c>
      <c r="H429" s="2">
        <f>VLOOKUP($B429,Valores!$A$2:$G$300,6,FALSE)*VLOOKUP(VLOOKUP($B429,Indices_Poder!$B$5:$E$250,3,FALSE),Indices_Poder!$G$6:$N$27,4,FALSE)*VLOOKUP($H$393,Regional!$A$2:$B$7,2,FALSE)</f>
        <v>94666.666396970526</v>
      </c>
      <c r="I429" s="76">
        <f>VLOOKUP($B429,Valores!$A$2:$G$300,6,FALSE)*VLOOKUP(VLOOKUP($B429,Indices_Poder!$B$5:$E$250,3,FALSE),Indices_Poder!$G$6:$N$27,4,FALSE)*VLOOKUP($I$393,Regional!$A$2:$B$7,2,FALSE)</f>
        <v>95494.929137369545</v>
      </c>
      <c r="J429" s="63">
        <f t="shared" si="89"/>
        <v>0</v>
      </c>
      <c r="K429" s="2">
        <f t="shared" si="89"/>
        <v>0</v>
      </c>
      <c r="L429" s="2">
        <f t="shared" si="89"/>
        <v>0</v>
      </c>
      <c r="M429" s="2">
        <f t="shared" si="89"/>
        <v>0</v>
      </c>
      <c r="N429" s="76">
        <f t="shared" si="89"/>
        <v>0</v>
      </c>
      <c r="O429" s="1">
        <f>VLOOKUP(B429,Valores!$A$2:$P$300,14,FALSE)</f>
        <v>1</v>
      </c>
      <c r="P429" s="1">
        <f>VLOOKUP(B429,Valores!$A$2:$P$300,15,FALSE)</f>
        <v>6.6699999999999995E-2</v>
      </c>
      <c r="Q429" s="72">
        <f t="shared" si="101"/>
        <v>0</v>
      </c>
      <c r="R429" s="72">
        <f t="shared" si="90"/>
        <v>0</v>
      </c>
      <c r="S429" s="72">
        <f t="shared" si="90"/>
        <v>0</v>
      </c>
      <c r="T429" s="72">
        <f t="shared" si="90"/>
        <v>0</v>
      </c>
      <c r="U429" s="72">
        <f t="shared" si="90"/>
        <v>0</v>
      </c>
      <c r="W429" s="2">
        <f t="shared" si="91"/>
        <v>0</v>
      </c>
      <c r="X429" s="77">
        <f t="shared" si="92"/>
        <v>0</v>
      </c>
      <c r="Z429" s="2">
        <f t="shared" si="93"/>
        <v>0</v>
      </c>
      <c r="AA429" s="77">
        <f t="shared" si="94"/>
        <v>0</v>
      </c>
      <c r="AC429" s="2">
        <f t="shared" si="95"/>
        <v>0</v>
      </c>
      <c r="AD429" s="77">
        <f t="shared" si="96"/>
        <v>0</v>
      </c>
      <c r="AF429" s="2">
        <f t="shared" si="97"/>
        <v>0</v>
      </c>
      <c r="AG429" s="77">
        <f t="shared" si="98"/>
        <v>0</v>
      </c>
      <c r="AI429" s="2">
        <f t="shared" si="99"/>
        <v>0</v>
      </c>
      <c r="AJ429" s="77">
        <f t="shared" si="100"/>
        <v>0</v>
      </c>
    </row>
    <row r="430" spans="1:36" x14ac:dyDescent="0.2">
      <c r="A430" s="79"/>
      <c r="B430" s="80" t="s">
        <v>99</v>
      </c>
      <c r="C430" s="80"/>
      <c r="D430" s="80"/>
      <c r="E430" s="82"/>
      <c r="F430" s="81"/>
      <c r="G430" s="81"/>
      <c r="H430" s="81"/>
      <c r="I430" s="83"/>
      <c r="J430" s="82">
        <f>SUM(J394:J429)</f>
        <v>5816801.9779871106</v>
      </c>
      <c r="K430" s="81">
        <f>SUM(K394:K429)</f>
        <v>5590449.3874363033</v>
      </c>
      <c r="L430" s="81">
        <f>SUM(L394:L429)</f>
        <v>5900104.3273014948</v>
      </c>
      <c r="M430" s="81">
        <f>SUM(M394:M429)</f>
        <v>5778310.5476142606</v>
      </c>
      <c r="N430" s="83">
        <f>SUM(N394:N429)</f>
        <v>5828866.4561636765</v>
      </c>
      <c r="Q430" s="63">
        <f>SUMIF($O394:$O429,"&lt;&gt;Rateio",X394:X429)</f>
        <v>5816801.9779871106</v>
      </c>
      <c r="R430" s="63">
        <f>SUMIF($O394:$O429,"&lt;&gt;Rateio",AA394:AA429)</f>
        <v>5590449.3874363033</v>
      </c>
      <c r="S430" s="63">
        <f>SUMIF($O394:$O429,"&lt;&gt;Rateio",AD394:AD429)</f>
        <v>5900104.3273014948</v>
      </c>
      <c r="T430" s="63">
        <f>SUMIF($O394:$O429,"&lt;&gt;Rateio",AG394:AG429)</f>
        <v>5778310.5476142606</v>
      </c>
      <c r="U430" s="63">
        <f>SUMIF($O394:$O429,"&lt;&gt;Rateio",AJ394:AJ429)</f>
        <v>5828866.4561636765</v>
      </c>
      <c r="W430" s="2"/>
      <c r="X430" s="77"/>
      <c r="Z430" s="2"/>
      <c r="AA430" s="77"/>
      <c r="AC430" s="2"/>
      <c r="AD430" s="77"/>
      <c r="AF430" s="2"/>
      <c r="AG430" s="77"/>
      <c r="AI430" s="2"/>
      <c r="AJ430" s="77"/>
    </row>
    <row r="431" spans="1:36" ht="12.75" hidden="1" customHeight="1" x14ac:dyDescent="0.2">
      <c r="A431" s="79"/>
      <c r="B431" s="80"/>
      <c r="C431" s="80"/>
      <c r="D431" s="80"/>
      <c r="E431" s="85" t="s">
        <v>12</v>
      </c>
      <c r="F431" s="85" t="s">
        <v>13</v>
      </c>
      <c r="G431" s="85" t="s">
        <v>14</v>
      </c>
      <c r="H431" s="85" t="s">
        <v>15</v>
      </c>
      <c r="I431" s="85" t="s">
        <v>16</v>
      </c>
      <c r="J431" s="81"/>
      <c r="K431" s="81"/>
      <c r="L431" s="81"/>
      <c r="M431" s="81"/>
      <c r="N431" s="81"/>
      <c r="Q431" s="72"/>
      <c r="R431" s="72"/>
      <c r="S431" s="72"/>
      <c r="T431" s="72"/>
      <c r="U431" s="72"/>
      <c r="X431" s="77"/>
      <c r="AA431" s="77"/>
      <c r="AD431" s="77"/>
      <c r="AG431" s="77"/>
      <c r="AJ431" s="77"/>
    </row>
    <row r="432" spans="1:36" ht="12.75" hidden="1" customHeight="1" x14ac:dyDescent="0.2">
      <c r="A432" s="86"/>
      <c r="B432" s="87" t="s">
        <v>100</v>
      </c>
      <c r="C432" s="88"/>
      <c r="D432" s="88"/>
      <c r="E432" s="89" t="e">
        <f>(SUMIF(#REF!,"Obras civis",J394:J429)+#REF!)*3.98%</f>
        <v>#REF!</v>
      </c>
      <c r="F432" s="89" t="e">
        <f>(SUMIF(#REF!,"Obras civis",K394:K429)+#REF!)*3.98%</f>
        <v>#REF!</v>
      </c>
      <c r="G432" s="89" t="e">
        <f>(SUMIF(#REF!,"Obras civis",L394:L429)+#REF!)*3.98%</f>
        <v>#REF!</v>
      </c>
      <c r="H432" s="89" t="e">
        <f>(SUMIF(#REF!,"Obras civis",M394:M429)+#REF!)*3.98%</f>
        <v>#REF!</v>
      </c>
      <c r="I432" s="89" t="e">
        <f>(SUMIF(#REF!,"Obras civis",N394:N429)+#REF!)*3.98%</f>
        <v>#REF!</v>
      </c>
      <c r="J432" s="89"/>
      <c r="K432" s="89"/>
      <c r="L432" s="89"/>
      <c r="M432" s="89"/>
      <c r="N432" s="89"/>
      <c r="Q432" s="72"/>
      <c r="R432" s="72"/>
      <c r="S432" s="72"/>
      <c r="T432" s="72"/>
      <c r="U432" s="72"/>
      <c r="X432" s="77"/>
      <c r="AA432" s="77"/>
      <c r="AD432" s="77"/>
      <c r="AG432" s="77"/>
      <c r="AJ432" s="77"/>
    </row>
    <row r="433" spans="1:36" ht="12.75" hidden="1" customHeight="1" x14ac:dyDescent="0.2">
      <c r="A433" s="86"/>
      <c r="B433" s="88" t="s">
        <v>101</v>
      </c>
      <c r="C433" s="90"/>
      <c r="D433" s="90"/>
      <c r="E433" s="91" t="e">
        <f>J430+#REF!+E432</f>
        <v>#REF!</v>
      </c>
      <c r="F433" s="91" t="e">
        <f>K430+#REF!+F432</f>
        <v>#REF!</v>
      </c>
      <c r="G433" s="91" t="e">
        <f>L430+#REF!+G432</f>
        <v>#REF!</v>
      </c>
      <c r="H433" s="91" t="e">
        <f>M430+#REF!+H432</f>
        <v>#REF!</v>
      </c>
      <c r="I433" s="91" t="e">
        <f>N430+#REF!+I432</f>
        <v>#REF!</v>
      </c>
      <c r="J433" s="91"/>
      <c r="K433" s="91"/>
      <c r="L433" s="91"/>
      <c r="M433" s="91"/>
      <c r="N433" s="91"/>
      <c r="Q433" s="72"/>
      <c r="R433" s="72"/>
      <c r="S433" s="72"/>
      <c r="T433" s="72"/>
      <c r="U433" s="72"/>
      <c r="X433" s="77"/>
      <c r="AA433" s="77"/>
      <c r="AD433" s="77"/>
      <c r="AG433" s="77"/>
      <c r="AJ433" s="77"/>
    </row>
    <row r="434" spans="1:36" ht="12.75" hidden="1" customHeight="1" x14ac:dyDescent="0.2">
      <c r="A434" s="86"/>
      <c r="B434" s="88" t="s">
        <v>102</v>
      </c>
      <c r="C434" s="88"/>
      <c r="D434" s="88"/>
      <c r="E434" s="89" t="e">
        <f>E433*2.7%</f>
        <v>#REF!</v>
      </c>
      <c r="F434" s="89" t="e">
        <f>F433*2.7%</f>
        <v>#REF!</v>
      </c>
      <c r="G434" s="89" t="e">
        <f>G433*2.7%</f>
        <v>#REF!</v>
      </c>
      <c r="H434" s="89" t="e">
        <f>H433*2.7%</f>
        <v>#REF!</v>
      </c>
      <c r="I434" s="89" t="e">
        <f>I433*2.7%</f>
        <v>#REF!</v>
      </c>
      <c r="J434" s="89"/>
      <c r="K434" s="89"/>
      <c r="L434" s="89"/>
      <c r="M434" s="89"/>
      <c r="N434" s="89"/>
      <c r="Q434" s="72"/>
      <c r="R434" s="72"/>
      <c r="S434" s="72"/>
      <c r="T434" s="72"/>
      <c r="U434" s="72"/>
      <c r="X434" s="77"/>
      <c r="AA434" s="77"/>
      <c r="AD434" s="77"/>
      <c r="AG434" s="77"/>
      <c r="AJ434" s="77"/>
    </row>
    <row r="435" spans="1:36" ht="12.75" hidden="1" customHeight="1" x14ac:dyDescent="0.2">
      <c r="A435" s="86"/>
      <c r="B435" s="88" t="s">
        <v>103</v>
      </c>
      <c r="C435" s="90"/>
      <c r="D435" s="90"/>
      <c r="E435" s="91" t="e">
        <f>E433*1.4%</f>
        <v>#REF!</v>
      </c>
      <c r="F435" s="91" t="e">
        <f>F433*1.4%</f>
        <v>#REF!</v>
      </c>
      <c r="G435" s="91" t="e">
        <f>G433*1.4%</f>
        <v>#REF!</v>
      </c>
      <c r="H435" s="91" t="e">
        <f>H433*1.4%</f>
        <v>#REF!</v>
      </c>
      <c r="I435" s="91" t="e">
        <f>I433*1.4%</f>
        <v>#REF!</v>
      </c>
      <c r="J435" s="91"/>
      <c r="K435" s="91"/>
      <c r="L435" s="91"/>
      <c r="M435" s="91"/>
      <c r="N435" s="91"/>
      <c r="Q435" s="72"/>
      <c r="R435" s="72"/>
      <c r="S435" s="72"/>
      <c r="T435" s="72"/>
      <c r="U435" s="72"/>
      <c r="X435" s="77"/>
      <c r="AA435" s="77"/>
      <c r="AD435" s="77"/>
      <c r="AG435" s="77"/>
      <c r="AJ435" s="77"/>
    </row>
    <row r="436" spans="1:36" ht="15" hidden="1" customHeight="1" x14ac:dyDescent="0.2">
      <c r="A436" s="86"/>
      <c r="B436" s="88" t="s">
        <v>104</v>
      </c>
      <c r="C436" s="88"/>
      <c r="D436" s="88"/>
      <c r="E436" s="89" t="e">
        <f>E433*3.99%</f>
        <v>#REF!</v>
      </c>
      <c r="F436" s="89" t="e">
        <f>F433*3.99%</f>
        <v>#REF!</v>
      </c>
      <c r="G436" s="89" t="e">
        <f>G433*3.99%</f>
        <v>#REF!</v>
      </c>
      <c r="H436" s="89" t="e">
        <f>H433*3.99%</f>
        <v>#REF!</v>
      </c>
      <c r="I436" s="89" t="e">
        <f>I433*3.99%</f>
        <v>#REF!</v>
      </c>
      <c r="J436" s="92"/>
      <c r="K436" s="89"/>
      <c r="L436" s="89"/>
      <c r="M436" s="89"/>
      <c r="N436" s="89"/>
      <c r="Q436" s="72"/>
      <c r="R436" s="72"/>
      <c r="S436" s="72"/>
      <c r="T436" s="72"/>
      <c r="U436" s="72"/>
      <c r="X436" s="77"/>
      <c r="AA436" s="77"/>
      <c r="AD436" s="77"/>
      <c r="AG436" s="77"/>
      <c r="AJ436" s="77"/>
    </row>
    <row r="437" spans="1:36" ht="12.75" hidden="1" customHeight="1" x14ac:dyDescent="0.2">
      <c r="A437" s="86"/>
      <c r="B437" s="93" t="s">
        <v>105</v>
      </c>
      <c r="C437" s="93"/>
      <c r="D437" s="93"/>
      <c r="E437" s="94" t="e">
        <f>E433*2.7%</f>
        <v>#REF!</v>
      </c>
      <c r="F437" s="94" t="e">
        <f>F433*2.7%</f>
        <v>#REF!</v>
      </c>
      <c r="G437" s="94" t="e">
        <f>G433*2.7%</f>
        <v>#REF!</v>
      </c>
      <c r="H437" s="94" t="e">
        <f>H433*2.7%</f>
        <v>#REF!</v>
      </c>
      <c r="I437" s="94" t="e">
        <f>I433*2.7%</f>
        <v>#REF!</v>
      </c>
      <c r="J437" s="94"/>
      <c r="K437" s="94"/>
      <c r="L437" s="94"/>
      <c r="M437" s="94"/>
      <c r="N437" s="94"/>
      <c r="Q437" s="72"/>
      <c r="R437" s="72"/>
      <c r="S437" s="72"/>
      <c r="T437" s="72"/>
      <c r="U437" s="72"/>
      <c r="X437" s="77"/>
      <c r="AA437" s="77"/>
      <c r="AD437" s="77"/>
      <c r="AG437" s="77"/>
      <c r="AJ437" s="77"/>
    </row>
    <row r="438" spans="1:36" ht="12.75" hidden="1" customHeight="1" x14ac:dyDescent="0.2">
      <c r="A438" s="86"/>
      <c r="B438" s="88" t="s">
        <v>106</v>
      </c>
      <c r="C438" s="88"/>
      <c r="D438" s="88"/>
      <c r="E438" s="89" t="e">
        <f>E433+E434+E435+E436+E437</f>
        <v>#REF!</v>
      </c>
      <c r="F438" s="89" t="e">
        <f>F433+F434+F435+F436+F437</f>
        <v>#REF!</v>
      </c>
      <c r="G438" s="89" t="e">
        <f>G433+G434+G435+G436+G437</f>
        <v>#REF!</v>
      </c>
      <c r="H438" s="89" t="e">
        <f>H433+H434+H435+H436+H437</f>
        <v>#REF!</v>
      </c>
      <c r="I438" s="89" t="e">
        <f>I433+I434+I435+I436+I437</f>
        <v>#REF!</v>
      </c>
      <c r="J438" s="89"/>
      <c r="K438" s="89"/>
      <c r="L438" s="89"/>
      <c r="M438" s="89"/>
      <c r="N438" s="89"/>
      <c r="Q438" s="72"/>
      <c r="R438" s="72"/>
      <c r="S438" s="72"/>
      <c r="T438" s="72"/>
      <c r="U438" s="72"/>
      <c r="X438" s="77"/>
      <c r="AA438" s="77"/>
      <c r="AD438" s="77"/>
      <c r="AG438" s="77"/>
      <c r="AJ438" s="77"/>
    </row>
    <row r="439" spans="1:36" ht="12.75" hidden="1" customHeight="1" x14ac:dyDescent="0.2">
      <c r="A439" s="88"/>
      <c r="B439" s="88" t="s">
        <v>107</v>
      </c>
      <c r="C439" s="88"/>
      <c r="D439" s="88"/>
      <c r="E439" s="89" t="e">
        <f>E438*3%</f>
        <v>#REF!</v>
      </c>
      <c r="F439" s="89" t="e">
        <f>F438*3%</f>
        <v>#REF!</v>
      </c>
      <c r="G439" s="89" t="e">
        <f>G438*3%</f>
        <v>#REF!</v>
      </c>
      <c r="H439" s="89" t="e">
        <f>H438*3%</f>
        <v>#REF!</v>
      </c>
      <c r="I439" s="89" t="e">
        <f>I438*3%</f>
        <v>#REF!</v>
      </c>
      <c r="J439" s="89"/>
      <c r="K439" s="89"/>
      <c r="L439" s="89"/>
      <c r="M439" s="89"/>
      <c r="N439" s="89"/>
      <c r="Q439" s="72"/>
      <c r="R439" s="72"/>
      <c r="S439" s="72"/>
      <c r="T439" s="72"/>
      <c r="U439" s="72"/>
      <c r="X439" s="77"/>
      <c r="AA439" s="77"/>
      <c r="AD439" s="77"/>
      <c r="AG439" s="77"/>
      <c r="AJ439" s="77"/>
    </row>
    <row r="440" spans="1:36" ht="12.75" hidden="1" customHeight="1" x14ac:dyDescent="0.2">
      <c r="A440" s="95"/>
      <c r="B440" s="95" t="s">
        <v>108</v>
      </c>
      <c r="C440" s="95"/>
      <c r="D440" s="95"/>
      <c r="E440" s="96" t="e">
        <f>E438*2.7%</f>
        <v>#REF!</v>
      </c>
      <c r="F440" s="96" t="e">
        <f>F438*2.7%</f>
        <v>#REF!</v>
      </c>
      <c r="G440" s="96" t="e">
        <f>G438*2.7%</f>
        <v>#REF!</v>
      </c>
      <c r="H440" s="96" t="e">
        <f>H438*2.7%</f>
        <v>#REF!</v>
      </c>
      <c r="I440" s="96" t="e">
        <f>I438*2.7%</f>
        <v>#REF!</v>
      </c>
      <c r="J440" s="96"/>
      <c r="K440" s="96"/>
      <c r="L440" s="96"/>
      <c r="M440" s="96"/>
      <c r="N440" s="96"/>
      <c r="Q440" s="72"/>
      <c r="R440" s="72"/>
      <c r="S440" s="72"/>
      <c r="T440" s="72"/>
      <c r="U440" s="72"/>
      <c r="X440" s="77"/>
      <c r="AA440" s="77"/>
      <c r="AD440" s="77"/>
      <c r="AG440" s="77"/>
      <c r="AJ440" s="77"/>
    </row>
    <row r="441" spans="1:36" x14ac:dyDescent="0.2">
      <c r="A441" s="79"/>
      <c r="B441" s="80" t="s">
        <v>109</v>
      </c>
      <c r="C441" s="80"/>
      <c r="D441" s="80"/>
      <c r="E441" s="81">
        <f>J430*(1+Entrada!$I$13)</f>
        <v>9119582.1410881933</v>
      </c>
      <c r="F441" s="81">
        <f>K430*(1+Entrada!$I$13)</f>
        <v>8764706.5496226363</v>
      </c>
      <c r="G441" s="81">
        <f>L430*(1+Entrada!$I$13)</f>
        <v>9250183.5643432848</v>
      </c>
      <c r="H441" s="81">
        <f>M430*(1+Entrada!$I$13)</f>
        <v>9059235.2765496373</v>
      </c>
      <c r="I441" s="81">
        <f>N430*(1+Entrada!$I$13)</f>
        <v>9138496.8299734127</v>
      </c>
      <c r="J441" s="81"/>
      <c r="K441" s="81"/>
      <c r="L441" s="81"/>
      <c r="M441" s="81"/>
      <c r="N441" s="81"/>
      <c r="Q441" s="63">
        <f>SUMIF($O394:$O429,"&lt;&gt;Rateio",W394:W429)</f>
        <v>5816801.9779871106</v>
      </c>
      <c r="R441" s="63">
        <f>SUMIF($O394:$O429,"&lt;&gt;Rateio",Z394:Z429)</f>
        <v>5590449.3874363033</v>
      </c>
      <c r="S441" s="63">
        <f>SUMIF($O394:$O429,"&lt;&gt;Rateio",AC394:AC429)</f>
        <v>5900104.3273014948</v>
      </c>
      <c r="T441" s="63">
        <f>SUMIF($O394:$O429,"&lt;&gt;Rateio",AF394:AF429)</f>
        <v>5778310.5476142606</v>
      </c>
      <c r="U441" s="63">
        <f>SUMIF($O394:$O429,"&lt;&gt;Rateio",AI394:AI429)</f>
        <v>5828866.4561636765</v>
      </c>
      <c r="X441" s="77"/>
      <c r="AA441" s="77"/>
      <c r="AD441" s="77"/>
      <c r="AG441" s="77"/>
      <c r="AJ441" s="77"/>
    </row>
    <row r="442" spans="1:36" x14ac:dyDescent="0.2">
      <c r="E442" s="97">
        <f>Q442</f>
        <v>1</v>
      </c>
      <c r="F442" s="98">
        <f>R442</f>
        <v>1</v>
      </c>
      <c r="G442" s="98">
        <f>S442</f>
        <v>1</v>
      </c>
      <c r="H442" s="98">
        <f>T442</f>
        <v>1</v>
      </c>
      <c r="I442" s="99">
        <f>U442</f>
        <v>1</v>
      </c>
      <c r="Q442" s="100">
        <f>Q430/Q441</f>
        <v>1</v>
      </c>
      <c r="R442" s="100">
        <f>R430/R441</f>
        <v>1</v>
      </c>
      <c r="S442" s="100">
        <f>S430/S441</f>
        <v>1</v>
      </c>
      <c r="T442" s="100">
        <f>T430/T441</f>
        <v>1</v>
      </c>
      <c r="U442" s="100">
        <f>U430/U441</f>
        <v>1</v>
      </c>
      <c r="W442" s="78"/>
      <c r="X442" s="101"/>
      <c r="Z442" s="78"/>
      <c r="AA442" s="101"/>
      <c r="AC442" s="78"/>
      <c r="AD442" s="101"/>
      <c r="AF442" s="78"/>
      <c r="AG442" s="101"/>
      <c r="AI442" s="78"/>
      <c r="AJ442" s="101"/>
    </row>
    <row r="446" spans="1:36" s="55" customFormat="1" ht="12.75" customHeight="1" x14ac:dyDescent="0.25">
      <c r="B446" s="231" t="s">
        <v>229</v>
      </c>
      <c r="C446" s="56"/>
      <c r="D446" s="56"/>
      <c r="E446" s="56"/>
      <c r="F446" s="56"/>
      <c r="G446" s="62"/>
      <c r="H446" s="56"/>
      <c r="I446" s="56"/>
      <c r="J446" s="56"/>
      <c r="K446" s="56"/>
      <c r="L446" s="56"/>
      <c r="Q446" s="59" t="s">
        <v>12</v>
      </c>
      <c r="R446" s="59" t="s">
        <v>13</v>
      </c>
      <c r="S446" s="59" t="s">
        <v>14</v>
      </c>
      <c r="T446" s="59" t="s">
        <v>15</v>
      </c>
      <c r="U446" s="59" t="s">
        <v>16</v>
      </c>
      <c r="W446" s="60"/>
      <c r="X446" s="60"/>
      <c r="Z446" s="60"/>
      <c r="AA446" s="61"/>
      <c r="AC446" s="60"/>
      <c r="AD446" s="61"/>
      <c r="AF446" s="60"/>
      <c r="AG446" s="61"/>
      <c r="AI446" s="60"/>
      <c r="AJ446" s="61"/>
    </row>
    <row r="447" spans="1:36" s="55" customFormat="1" ht="12.75" customHeight="1" x14ac:dyDescent="0.2">
      <c r="B447" s="231"/>
      <c r="C447" s="56"/>
      <c r="D447" s="56"/>
      <c r="E447" s="56"/>
      <c r="F447" s="56"/>
      <c r="G447" s="62"/>
      <c r="H447" s="56"/>
      <c r="I447" s="56"/>
      <c r="J447" s="56"/>
      <c r="K447" s="56"/>
      <c r="L447" s="56"/>
      <c r="O447" s="1" t="s">
        <v>141</v>
      </c>
      <c r="Q447" s="63">
        <f>SUMIF($O450:$O485,"Rateio",J450:J485)+E497</f>
        <v>9577196.7455565091</v>
      </c>
      <c r="R447" s="63">
        <f>SUMIF($O450:$O485,"Rateio",K450:K485)+F497</f>
        <v>9204513.7314578164</v>
      </c>
      <c r="S447" s="63">
        <f>SUMIF($O450:$O485,"Rateio",L450:L485)+G497</f>
        <v>9714351.6619126275</v>
      </c>
      <c r="T447" s="63">
        <f>SUMIF($O450:$O485,"Rateio",M450:M485)+H497</f>
        <v>9513821.7152402401</v>
      </c>
      <c r="U447" s="63">
        <f>SUMIF($O450:$O485,"Rateio",N450:N485)+I497</f>
        <v>9597060.5610287748</v>
      </c>
      <c r="X447" s="64"/>
      <c r="AA447" s="64"/>
      <c r="AD447" s="64"/>
      <c r="AG447" s="64"/>
      <c r="AJ447" s="64"/>
    </row>
    <row r="448" spans="1:36" s="66" customFormat="1" x14ac:dyDescent="0.2">
      <c r="A448" s="228" t="s">
        <v>72</v>
      </c>
      <c r="B448" s="228" t="s">
        <v>73</v>
      </c>
      <c r="C448" s="228" t="s">
        <v>74</v>
      </c>
      <c r="D448" s="228" t="s">
        <v>75</v>
      </c>
      <c r="E448" s="230" t="str">
        <f>$E$118</f>
        <v>Preço Unitário - Ref. 06/2020</v>
      </c>
      <c r="F448" s="230"/>
      <c r="G448" s="230"/>
      <c r="H448" s="230"/>
      <c r="I448" s="230"/>
      <c r="J448" s="229" t="str">
        <f>$J$118</f>
        <v>Preço Total</v>
      </c>
      <c r="K448" s="229"/>
      <c r="L448" s="229"/>
      <c r="M448" s="229"/>
      <c r="N448" s="229"/>
      <c r="O448" s="120" t="s">
        <v>142</v>
      </c>
      <c r="Q448" s="63">
        <f>SUMIF($P450:$P485,"UAR",J450:J485)</f>
        <v>0</v>
      </c>
      <c r="R448" s="63">
        <f>SUMIF($P450:$P485,"UAR",K450:K485)</f>
        <v>0</v>
      </c>
      <c r="S448" s="63">
        <f>SUMIF($P450:$P485,"UAR",L450:L485)</f>
        <v>0</v>
      </c>
      <c r="T448" s="63">
        <f>SUMIF($P450:$P485,"UAR",M450:M485)</f>
        <v>0</v>
      </c>
      <c r="U448" s="63">
        <f>SUMIF($P450:$P485,"UAR",N450:N485)</f>
        <v>0</v>
      </c>
      <c r="X448" s="67"/>
      <c r="AA448" s="67"/>
      <c r="AD448" s="67"/>
      <c r="AG448" s="67"/>
      <c r="AJ448" s="67"/>
    </row>
    <row r="449" spans="1:36" s="71" customFormat="1" x14ac:dyDescent="0.2">
      <c r="A449" s="228"/>
      <c r="B449" s="228"/>
      <c r="C449" s="228"/>
      <c r="D449" s="228"/>
      <c r="E449" s="68" t="s">
        <v>12</v>
      </c>
      <c r="F449" s="68" t="s">
        <v>13</v>
      </c>
      <c r="G449" s="68" t="s">
        <v>14</v>
      </c>
      <c r="H449" s="68" t="s">
        <v>15</v>
      </c>
      <c r="I449" s="68" t="s">
        <v>16</v>
      </c>
      <c r="J449" s="68" t="s">
        <v>12</v>
      </c>
      <c r="K449" s="68" t="s">
        <v>13</v>
      </c>
      <c r="L449" s="68" t="s">
        <v>14</v>
      </c>
      <c r="M449" s="68" t="s">
        <v>15</v>
      </c>
      <c r="N449" s="68" t="s">
        <v>16</v>
      </c>
      <c r="O449" s="120" t="s">
        <v>143</v>
      </c>
      <c r="Q449" s="72">
        <f>Q448/Q447</f>
        <v>0</v>
      </c>
      <c r="R449" s="72">
        <f>R448/R447</f>
        <v>0</v>
      </c>
      <c r="S449" s="72">
        <f>S448/S447</f>
        <v>0</v>
      </c>
      <c r="T449" s="72">
        <f>T448/T447</f>
        <v>0</v>
      </c>
      <c r="U449" s="72">
        <f>U448/U447</f>
        <v>0</v>
      </c>
      <c r="X449" s="73"/>
      <c r="AA449" s="73"/>
      <c r="AD449" s="73"/>
      <c r="AG449" s="73"/>
      <c r="AJ449" s="73"/>
    </row>
    <row r="450" spans="1:36" x14ac:dyDescent="0.2">
      <c r="A450" s="74">
        <v>1</v>
      </c>
      <c r="B450" s="138" t="s">
        <v>63</v>
      </c>
      <c r="C450" s="75" t="str">
        <f>VLOOKUP(B450,Valores!$A$2:$F$300,5,FALSE)</f>
        <v>unid.</v>
      </c>
      <c r="D450" s="75">
        <v>1</v>
      </c>
      <c r="E450" s="63">
        <f>Entrada!$I$27*VLOOKUP($E449,Regional!$A$2:$B$7,2,FALSE)</f>
        <v>666860.91907038214</v>
      </c>
      <c r="F450" s="2">
        <f>Entrada!$I$27*VLOOKUP($F449,Regional!$A$2:$B$7,2,FALSE)</f>
        <v>640910.97318260628</v>
      </c>
      <c r="G450" s="2">
        <f>Entrada!$I$27*VLOOKUP($G449,Regional!$A$2:$B$7,2,FALSE)</f>
        <v>676411.02605953813</v>
      </c>
      <c r="H450" s="2">
        <f>Entrada!$I$27*VLOOKUP($H449,Regional!$A$2:$B$7,2,FALSE)</f>
        <v>662448.11101332377</v>
      </c>
      <c r="I450" s="76">
        <f>Entrada!$I$27*VLOOKUP($I449,Regional!$A$2:$B$7,2,FALSE)</f>
        <v>668244.03801363916</v>
      </c>
      <c r="J450" s="102">
        <f t="shared" ref="J450:N482" si="102">$D450*E450</f>
        <v>666860.91907038214</v>
      </c>
      <c r="K450" s="103">
        <f t="shared" si="102"/>
        <v>640910.97318260628</v>
      </c>
      <c r="L450" s="103">
        <f t="shared" si="102"/>
        <v>676411.02605953813</v>
      </c>
      <c r="M450" s="103">
        <f t="shared" si="102"/>
        <v>662448.11101332377</v>
      </c>
      <c r="N450" s="104">
        <f t="shared" si="102"/>
        <v>668244.03801363916</v>
      </c>
      <c r="O450" s="1">
        <f>VLOOKUP(B450,Valores!$A$2:$P$300,14,FALSE)</f>
        <v>1</v>
      </c>
      <c r="P450" s="1">
        <f>VLOOKUP(B450,Valores!$A$2:$P$300,15,FALSE)</f>
        <v>3.0300000000000001E-2</v>
      </c>
      <c r="Q450" s="72">
        <f>IF($P450="UAR",J450*Q$449,0)</f>
        <v>0</v>
      </c>
      <c r="R450" s="72">
        <f>IF($P450="UAR",K450*R$449,0)</f>
        <v>0</v>
      </c>
      <c r="S450" s="72">
        <f>IF($P450="UAR",L450*S$449,0)</f>
        <v>0</v>
      </c>
      <c r="T450" s="72">
        <f>IF($P450="UAR",M450*T$449,0)</f>
        <v>0</v>
      </c>
      <c r="U450" s="72">
        <f>IF($P450="UAR",N450*U$449,0)</f>
        <v>0</v>
      </c>
      <c r="W450" s="2">
        <f t="shared" ref="W450:W485" si="103">J450+Q450</f>
        <v>666860.91907038214</v>
      </c>
      <c r="X450" s="77">
        <f t="shared" ref="X450:X485" si="104">IF($O450="rateio",0,W450*$O450)</f>
        <v>666860.91907038214</v>
      </c>
      <c r="Z450" s="2">
        <f t="shared" ref="Z450:Z485" si="105">K450+R450</f>
        <v>640910.97318260628</v>
      </c>
      <c r="AA450" s="77">
        <f t="shared" ref="AA450:AA485" si="106">IF($O450="rateio",0,Z450*$O450)</f>
        <v>640910.97318260628</v>
      </c>
      <c r="AC450" s="2">
        <f t="shared" ref="AC450:AC485" si="107">L450+S450</f>
        <v>676411.02605953813</v>
      </c>
      <c r="AD450" s="77">
        <f t="shared" ref="AD450:AD485" si="108">IF($O450="rateio",0,AC450*$O450)</f>
        <v>676411.02605953813</v>
      </c>
      <c r="AF450" s="2">
        <f t="shared" ref="AF450:AF485" si="109">M450+T450</f>
        <v>662448.11101332377</v>
      </c>
      <c r="AG450" s="77">
        <f t="shared" ref="AG450:AG485" si="110">IF($O450="rateio",0,AF450*$O450)</f>
        <v>662448.11101332377</v>
      </c>
      <c r="AI450" s="2">
        <f t="shared" ref="AI450:AI485" si="111">N450+U450</f>
        <v>668244.03801363916</v>
      </c>
      <c r="AJ450" s="77">
        <f t="shared" ref="AJ450:AJ485" si="112">IF($O450="rateio",0,AI450*$O450)</f>
        <v>668244.03801363916</v>
      </c>
    </row>
    <row r="451" spans="1:36" x14ac:dyDescent="0.2">
      <c r="A451" s="72">
        <v>2</v>
      </c>
      <c r="B451" s="138" t="s">
        <v>64</v>
      </c>
      <c r="C451" s="1" t="str">
        <f>VLOOKUP(B451,Valores!$A$2:$F$300,5,FALSE)</f>
        <v>unid.</v>
      </c>
      <c r="D451" s="1">
        <v>4</v>
      </c>
      <c r="E451" s="63">
        <f>Entrada!$I$28*VLOOKUP($E449,Regional!$A$2:$B$7,2,FALSE)</f>
        <v>150433.18352347589</v>
      </c>
      <c r="F451" s="2">
        <f>Entrada!$I$28*VLOOKUP($F449,Regional!$A$2:$B$7,2,FALSE)</f>
        <v>144579.28976463643</v>
      </c>
      <c r="G451" s="2">
        <f>Entrada!$I$28*VLOOKUP($G449,Regional!$A$2:$B$7,2,FALSE)</f>
        <v>152587.53528751578</v>
      </c>
      <c r="H451" s="2">
        <f>Entrada!$I$28*VLOOKUP($H449,Regional!$A$2:$B$7,2,FALSE)</f>
        <v>149437.72443250573</v>
      </c>
      <c r="I451" s="76">
        <f>Entrada!$I$28*VLOOKUP($I449,Regional!$A$2:$B$7,2,FALSE)</f>
        <v>150745.19308930234</v>
      </c>
      <c r="J451" s="63">
        <f t="shared" si="102"/>
        <v>601732.73409390356</v>
      </c>
      <c r="K451" s="2">
        <f t="shared" si="102"/>
        <v>578317.15905854572</v>
      </c>
      <c r="L451" s="2">
        <f t="shared" si="102"/>
        <v>610350.14115006314</v>
      </c>
      <c r="M451" s="2">
        <f t="shared" si="102"/>
        <v>597750.8977300229</v>
      </c>
      <c r="N451" s="76">
        <f t="shared" si="102"/>
        <v>602980.77235720935</v>
      </c>
      <c r="O451" s="1">
        <f>VLOOKUP(B451,Valores!$A$2:$P$300,14,FALSE)</f>
        <v>1</v>
      </c>
      <c r="P451" s="1">
        <f>VLOOKUP(B451,Valores!$A$2:$P$300,15,FALSE)</f>
        <v>3.3300000000000003E-2</v>
      </c>
      <c r="Q451" s="72">
        <f t="shared" ref="Q451:U485" si="113">IF($P451="UAR",J451*Q$449,0)</f>
        <v>0</v>
      </c>
      <c r="R451" s="72">
        <f t="shared" si="113"/>
        <v>0</v>
      </c>
      <c r="S451" s="72">
        <f t="shared" si="113"/>
        <v>0</v>
      </c>
      <c r="T451" s="72">
        <f t="shared" si="113"/>
        <v>0</v>
      </c>
      <c r="U451" s="72">
        <f t="shared" si="113"/>
        <v>0</v>
      </c>
      <c r="W451" s="2">
        <f t="shared" si="103"/>
        <v>601732.73409390356</v>
      </c>
      <c r="X451" s="77">
        <f t="shared" si="104"/>
        <v>601732.73409390356</v>
      </c>
      <c r="Z451" s="2">
        <f t="shared" si="105"/>
        <v>578317.15905854572</v>
      </c>
      <c r="AA451" s="77">
        <f t="shared" si="106"/>
        <v>578317.15905854572</v>
      </c>
      <c r="AC451" s="2">
        <f t="shared" si="107"/>
        <v>610350.14115006314</v>
      </c>
      <c r="AD451" s="77">
        <f t="shared" si="108"/>
        <v>610350.14115006314</v>
      </c>
      <c r="AF451" s="2">
        <f t="shared" si="109"/>
        <v>597750.8977300229</v>
      </c>
      <c r="AG451" s="77">
        <f t="shared" si="110"/>
        <v>597750.8977300229</v>
      </c>
      <c r="AI451" s="2">
        <f t="shared" si="111"/>
        <v>602980.77235720935</v>
      </c>
      <c r="AJ451" s="77">
        <f t="shared" si="112"/>
        <v>602980.77235720935</v>
      </c>
    </row>
    <row r="452" spans="1:36" x14ac:dyDescent="0.2">
      <c r="A452" s="72">
        <v>3</v>
      </c>
      <c r="B452" s="138" t="s">
        <v>67</v>
      </c>
      <c r="C452" s="1" t="str">
        <f>VLOOKUP(B452,Valores!$A$2:$F$300,5,FALSE)</f>
        <v>unid.</v>
      </c>
      <c r="D452" s="1">
        <v>0</v>
      </c>
      <c r="E452" s="63">
        <f>Entrada!$I$31*VLOOKUP($E449,Regional!$A$2:$B$7,2,FALSE)</f>
        <v>99395.954939191652</v>
      </c>
      <c r="F452" s="2">
        <f>Entrada!$I$31*VLOOKUP($F449,Regional!$A$2:$B$7,2,FALSE)</f>
        <v>95528.1024704468</v>
      </c>
      <c r="G452" s="2">
        <f>Entrada!$I$31*VLOOKUP($G449,Regional!$A$2:$B$7,2,FALSE)</f>
        <v>100819.40318276525</v>
      </c>
      <c r="H452" s="2">
        <f>Entrada!$I$31*VLOOKUP($H449,Regional!$A$2:$B$7,2,FALSE)</f>
        <v>98738.223681816264</v>
      </c>
      <c r="I452" s="76">
        <f>Entrada!$I$31*VLOOKUP($I449,Regional!$A$2:$B$7,2,FALSE)</f>
        <v>99602.109512398863</v>
      </c>
      <c r="J452" s="63">
        <f t="shared" si="102"/>
        <v>0</v>
      </c>
      <c r="K452" s="2">
        <f t="shared" si="102"/>
        <v>0</v>
      </c>
      <c r="L452" s="2">
        <f t="shared" si="102"/>
        <v>0</v>
      </c>
      <c r="M452" s="2">
        <f t="shared" si="102"/>
        <v>0</v>
      </c>
      <c r="N452" s="76">
        <f t="shared" si="102"/>
        <v>0</v>
      </c>
      <c r="O452" s="1">
        <f>VLOOKUP(B452,Valores!$A$2:$P$300,14,FALSE)</f>
        <v>1</v>
      </c>
      <c r="P452" s="1">
        <f>VLOOKUP(B452,Valores!$A$2:$P$300,15,FALSE)</f>
        <v>3.3300000000000003E-2</v>
      </c>
      <c r="Q452" s="72">
        <f t="shared" si="113"/>
        <v>0</v>
      </c>
      <c r="R452" s="72">
        <f t="shared" si="113"/>
        <v>0</v>
      </c>
      <c r="S452" s="72">
        <f t="shared" si="113"/>
        <v>0</v>
      </c>
      <c r="T452" s="72">
        <f t="shared" si="113"/>
        <v>0</v>
      </c>
      <c r="U452" s="72">
        <f t="shared" si="113"/>
        <v>0</v>
      </c>
      <c r="W452" s="2">
        <f t="shared" si="103"/>
        <v>0</v>
      </c>
      <c r="X452" s="77">
        <f t="shared" si="104"/>
        <v>0</v>
      </c>
      <c r="Z452" s="2">
        <f t="shared" si="105"/>
        <v>0</v>
      </c>
      <c r="AA452" s="77">
        <f t="shared" si="106"/>
        <v>0</v>
      </c>
      <c r="AC452" s="2">
        <f t="shared" si="107"/>
        <v>0</v>
      </c>
      <c r="AD452" s="77">
        <f t="shared" si="108"/>
        <v>0</v>
      </c>
      <c r="AF452" s="2">
        <f t="shared" si="109"/>
        <v>0</v>
      </c>
      <c r="AG452" s="77">
        <f t="shared" si="110"/>
        <v>0</v>
      </c>
      <c r="AI452" s="2">
        <f t="shared" si="111"/>
        <v>0</v>
      </c>
      <c r="AJ452" s="77">
        <f t="shared" si="112"/>
        <v>0</v>
      </c>
    </row>
    <row r="453" spans="1:36" x14ac:dyDescent="0.2">
      <c r="A453" s="72">
        <v>4</v>
      </c>
      <c r="B453" s="138" t="s">
        <v>68</v>
      </c>
      <c r="C453" s="1" t="str">
        <f>VLOOKUP(B453,Valores!$A$2:$F$300,5,FALSE)</f>
        <v>unid.</v>
      </c>
      <c r="D453" s="1">
        <v>3</v>
      </c>
      <c r="E453" s="63">
        <f>Entrada!$I$32*VLOOKUP($E449,Regional!$A$2:$B$7,2,FALSE)</f>
        <v>112930.9241708054</v>
      </c>
      <c r="F453" s="2">
        <f>Entrada!$I$32*VLOOKUP($F449,Regional!$A$2:$B$7,2,FALSE)</f>
        <v>108536.37759072665</v>
      </c>
      <c r="G453" s="2">
        <f>Entrada!$I$32*VLOOKUP($G449,Regional!$A$2:$B$7,2,FALSE)</f>
        <v>114548.20654164656</v>
      </c>
      <c r="H453" s="2">
        <f>Entrada!$I$32*VLOOKUP($H449,Regional!$A$2:$B$7,2,FALSE)</f>
        <v>112183.62817876156</v>
      </c>
      <c r="I453" s="76">
        <f>Entrada!$I$32*VLOOKUP($I449,Regional!$A$2:$B$7,2,FALSE)</f>
        <v>113165.1512727893</v>
      </c>
      <c r="J453" s="63">
        <f t="shared" si="102"/>
        <v>338792.77251241624</v>
      </c>
      <c r="K453" s="2">
        <f t="shared" si="102"/>
        <v>325609.13277217996</v>
      </c>
      <c r="L453" s="2">
        <f t="shared" si="102"/>
        <v>343644.61962493969</v>
      </c>
      <c r="M453" s="2">
        <f t="shared" si="102"/>
        <v>336550.88453628466</v>
      </c>
      <c r="N453" s="76">
        <f t="shared" si="102"/>
        <v>339495.45381836791</v>
      </c>
      <c r="O453" s="1">
        <f>VLOOKUP(B453,Valores!$A$2:$P$300,14,FALSE)</f>
        <v>1</v>
      </c>
      <c r="P453" s="1">
        <f>VLOOKUP(B453,Valores!$A$2:$P$300,15,FALSE)</f>
        <v>3.3300000000000003E-2</v>
      </c>
      <c r="Q453" s="72">
        <f t="shared" si="113"/>
        <v>0</v>
      </c>
      <c r="R453" s="72">
        <f t="shared" si="113"/>
        <v>0</v>
      </c>
      <c r="S453" s="72">
        <f t="shared" si="113"/>
        <v>0</v>
      </c>
      <c r="T453" s="72">
        <f t="shared" si="113"/>
        <v>0</v>
      </c>
      <c r="U453" s="72">
        <f t="shared" si="113"/>
        <v>0</v>
      </c>
      <c r="W453" s="2">
        <f t="shared" si="103"/>
        <v>338792.77251241624</v>
      </c>
      <c r="X453" s="77">
        <f t="shared" si="104"/>
        <v>338792.77251241624</v>
      </c>
      <c r="Z453" s="2">
        <f t="shared" si="105"/>
        <v>325609.13277217996</v>
      </c>
      <c r="AA453" s="77">
        <f t="shared" si="106"/>
        <v>325609.13277217996</v>
      </c>
      <c r="AC453" s="2">
        <f t="shared" si="107"/>
        <v>343644.61962493969</v>
      </c>
      <c r="AD453" s="77">
        <f t="shared" si="108"/>
        <v>343644.61962493969</v>
      </c>
      <c r="AF453" s="2">
        <f t="shared" si="109"/>
        <v>336550.88453628466</v>
      </c>
      <c r="AG453" s="77">
        <f t="shared" si="110"/>
        <v>336550.88453628466</v>
      </c>
      <c r="AI453" s="2">
        <f t="shared" si="111"/>
        <v>339495.45381836791</v>
      </c>
      <c r="AJ453" s="77">
        <f t="shared" si="112"/>
        <v>339495.45381836791</v>
      </c>
    </row>
    <row r="454" spans="1:36" x14ac:dyDescent="0.2">
      <c r="A454" s="72">
        <v>5</v>
      </c>
      <c r="B454" s="138" t="s">
        <v>69</v>
      </c>
      <c r="C454" s="1" t="str">
        <f>VLOOKUP(B454,Valores!$A$2:$F$300,5,FALSE)</f>
        <v>unid.</v>
      </c>
      <c r="D454" s="1">
        <v>3</v>
      </c>
      <c r="E454" s="63">
        <f>Entrada!$I$33*VLOOKUP($E449,Regional!$A$2:$B$7,2,FALSE)</f>
        <v>47947.954915810245</v>
      </c>
      <c r="F454" s="2">
        <f>Entrada!$I$33*VLOOKUP($F449,Regional!$A$2:$B$7,2,FALSE)</f>
        <v>46082.128324518468</v>
      </c>
      <c r="G454" s="2">
        <f>Entrada!$I$33*VLOOKUP($G449,Regional!$A$2:$B$7,2,FALSE)</f>
        <v>48634.616986209498</v>
      </c>
      <c r="H454" s="2">
        <f>Entrada!$I$33*VLOOKUP($H449,Regional!$A$2:$B$7,2,FALSE)</f>
        <v>47630.669683280932</v>
      </c>
      <c r="I454" s="76">
        <f>Entrada!$I$33*VLOOKUP($I449,Regional!$A$2:$B$7,2,FALSE)</f>
        <v>48047.402526006001</v>
      </c>
      <c r="J454" s="63">
        <f t="shared" si="102"/>
        <v>143843.86474743072</v>
      </c>
      <c r="K454" s="2">
        <f t="shared" si="102"/>
        <v>138246.3849735554</v>
      </c>
      <c r="L454" s="2">
        <f t="shared" si="102"/>
        <v>145903.85095862849</v>
      </c>
      <c r="M454" s="2">
        <f t="shared" si="102"/>
        <v>142892.0090498428</v>
      </c>
      <c r="N454" s="76">
        <f t="shared" si="102"/>
        <v>144142.20757801802</v>
      </c>
      <c r="O454" s="1">
        <f>VLOOKUP(B454,Valores!$A$2:$P$300,14,FALSE)</f>
        <v>1</v>
      </c>
      <c r="P454" s="1">
        <f>VLOOKUP(B454,Valores!$A$2:$P$300,15,FALSE)</f>
        <v>4.1700000000000001E-2</v>
      </c>
      <c r="Q454" s="72">
        <f t="shared" si="113"/>
        <v>0</v>
      </c>
      <c r="R454" s="72">
        <f t="shared" si="113"/>
        <v>0</v>
      </c>
      <c r="S454" s="72">
        <f t="shared" si="113"/>
        <v>0</v>
      </c>
      <c r="T454" s="72">
        <f t="shared" si="113"/>
        <v>0</v>
      </c>
      <c r="U454" s="72">
        <f t="shared" si="113"/>
        <v>0</v>
      </c>
      <c r="W454" s="2">
        <f t="shared" si="103"/>
        <v>143843.86474743072</v>
      </c>
      <c r="X454" s="77">
        <f t="shared" si="104"/>
        <v>143843.86474743072</v>
      </c>
      <c r="Z454" s="2">
        <f t="shared" si="105"/>
        <v>138246.3849735554</v>
      </c>
      <c r="AA454" s="77">
        <f t="shared" si="106"/>
        <v>138246.3849735554</v>
      </c>
      <c r="AC454" s="2">
        <f t="shared" si="107"/>
        <v>145903.85095862849</v>
      </c>
      <c r="AD454" s="77">
        <f t="shared" si="108"/>
        <v>145903.85095862849</v>
      </c>
      <c r="AF454" s="2">
        <f t="shared" si="109"/>
        <v>142892.0090498428</v>
      </c>
      <c r="AG454" s="77">
        <f t="shared" si="110"/>
        <v>142892.0090498428</v>
      </c>
      <c r="AI454" s="2">
        <f t="shared" si="111"/>
        <v>144142.20757801802</v>
      </c>
      <c r="AJ454" s="77">
        <f t="shared" si="112"/>
        <v>144142.20757801802</v>
      </c>
    </row>
    <row r="455" spans="1:36" x14ac:dyDescent="0.2">
      <c r="A455" s="72">
        <v>6</v>
      </c>
      <c r="B455" s="138" t="s">
        <v>76</v>
      </c>
      <c r="C455" s="1" t="str">
        <f>VLOOKUP(B455,Valores!$A$2:$F$300,5,FALSE)</f>
        <v>kg</v>
      </c>
      <c r="D455" s="1">
        <v>1198</v>
      </c>
      <c r="E455" s="63">
        <f>VLOOKUP($B455,Valores!$A$2:$G$300,6,FALSE)*VLOOKUP(VLOOKUP($B455,Indices_Poder!$B$5:$E$250,3,FALSE),Indices_Poder!$G$6:$N$27,4,FALSE)*VLOOKUP($E$449,Regional!$A$2:$B$7,2,FALSE)</f>
        <v>134.45374607862703</v>
      </c>
      <c r="F455" s="2">
        <f>VLOOKUP($B455,Valores!$A$2:$G$300,6,FALSE)*VLOOKUP(VLOOKUP($B455,Indices_Poder!$B$5:$E$250,3,FALSE),Indices_Poder!$G$6:$N$27,4,FALSE)*VLOOKUP($F$449,Regional!$A$2:$B$7,2,FALSE)</f>
        <v>129.22166944109824</v>
      </c>
      <c r="G455" s="2">
        <f>VLOOKUP($B455,Valores!$A$2:$G$300,6,FALSE)*VLOOKUP(VLOOKUP($B455,Indices_Poder!$B$5:$E$250,3,FALSE),Indices_Poder!$G$6:$N$27,4,FALSE)*VLOOKUP($G$449,Regional!$A$2:$B$7,2,FALSE)</f>
        <v>136.37925651629627</v>
      </c>
      <c r="H455" s="2">
        <f>VLOOKUP($B455,Valores!$A$2:$G$300,6,FALSE)*VLOOKUP(VLOOKUP($B455,Indices_Poder!$B$5:$E$250,3,FALSE),Indices_Poder!$G$6:$N$27,4,FALSE)*VLOOKUP($H$449,Regional!$A$2:$B$7,2,FALSE)</f>
        <v>133.56402746260059</v>
      </c>
      <c r="I455" s="76">
        <f>VLOOKUP($B455,Valores!$A$2:$G$300,6,FALSE)*VLOOKUP(VLOOKUP($B455,Indices_Poder!$B$5:$E$250,3,FALSE),Indices_Poder!$G$6:$N$27,4,FALSE)*VLOOKUP($I$449,Regional!$A$2:$B$7,2,FALSE)</f>
        <v>134.73261310753085</v>
      </c>
      <c r="J455" s="63">
        <f t="shared" si="102"/>
        <v>161075.58780219519</v>
      </c>
      <c r="K455" s="2">
        <f t="shared" si="102"/>
        <v>154807.55999043569</v>
      </c>
      <c r="L455" s="2">
        <f t="shared" si="102"/>
        <v>163382.34930652293</v>
      </c>
      <c r="M455" s="2">
        <f t="shared" si="102"/>
        <v>160009.7049001955</v>
      </c>
      <c r="N455" s="76">
        <f t="shared" si="102"/>
        <v>161409.67050282197</v>
      </c>
      <c r="O455" s="1">
        <f>VLOOKUP(B455,Valores!$A$2:$P$300,14,FALSE)</f>
        <v>1</v>
      </c>
      <c r="P455" s="1">
        <f>VLOOKUP(B455,Valores!$A$2:$P$300,15,FALSE)</f>
        <v>2.5000000000000001E-2</v>
      </c>
      <c r="Q455" s="72">
        <f t="shared" si="113"/>
        <v>0</v>
      </c>
      <c r="R455" s="72">
        <f t="shared" si="113"/>
        <v>0</v>
      </c>
      <c r="S455" s="72">
        <f t="shared" si="113"/>
        <v>0</v>
      </c>
      <c r="T455" s="72">
        <f t="shared" si="113"/>
        <v>0</v>
      </c>
      <c r="U455" s="72">
        <f t="shared" si="113"/>
        <v>0</v>
      </c>
      <c r="W455" s="2">
        <f t="shared" si="103"/>
        <v>161075.58780219519</v>
      </c>
      <c r="X455" s="77">
        <f t="shared" si="104"/>
        <v>161075.58780219519</v>
      </c>
      <c r="Z455" s="2">
        <f t="shared" si="105"/>
        <v>154807.55999043569</v>
      </c>
      <c r="AA455" s="77">
        <f t="shared" si="106"/>
        <v>154807.55999043569</v>
      </c>
      <c r="AC455" s="2">
        <f t="shared" si="107"/>
        <v>163382.34930652293</v>
      </c>
      <c r="AD455" s="77">
        <f t="shared" si="108"/>
        <v>163382.34930652293</v>
      </c>
      <c r="AF455" s="2">
        <f t="shared" si="109"/>
        <v>160009.7049001955</v>
      </c>
      <c r="AG455" s="77">
        <f t="shared" si="110"/>
        <v>160009.7049001955</v>
      </c>
      <c r="AI455" s="2">
        <f t="shared" si="111"/>
        <v>161409.67050282197</v>
      </c>
      <c r="AJ455" s="77">
        <f t="shared" si="112"/>
        <v>161409.67050282197</v>
      </c>
    </row>
    <row r="456" spans="1:36" x14ac:dyDescent="0.2">
      <c r="A456" s="72">
        <v>7</v>
      </c>
      <c r="B456" s="138" t="s">
        <v>77</v>
      </c>
      <c r="C456" s="1" t="str">
        <f>VLOOKUP(B456,Valores!$A$2:$F$300,5,FALSE)</f>
        <v>unid.</v>
      </c>
      <c r="D456" s="1">
        <v>76</v>
      </c>
      <c r="E456" s="63">
        <f>VLOOKUP($B456,Valores!$A$2:$G$300,6,FALSE)*VLOOKUP(VLOOKUP($B456,Indices_Poder!$B$5:$E$250,3,FALSE),Indices_Poder!$G$6:$N$27,4,FALSE)*VLOOKUP($E$449,Regional!$A$2:$B$7,2,FALSE)</f>
        <v>322.80981771947944</v>
      </c>
      <c r="F456" s="2">
        <f>VLOOKUP($B456,Valores!$A$2:$G$300,6,FALSE)*VLOOKUP(VLOOKUP($B456,Indices_Poder!$B$5:$E$250,3,FALSE),Indices_Poder!$G$6:$N$27,4,FALSE)*VLOOKUP($F$449,Regional!$A$2:$B$7,2,FALSE)</f>
        <v>310.24813197316092</v>
      </c>
      <c r="G456" s="2">
        <f>VLOOKUP($B456,Valores!$A$2:$G$300,6,FALSE)*VLOOKUP(VLOOKUP($B456,Indices_Poder!$B$5:$E$250,3,FALSE),Indices_Poder!$G$6:$N$27,4,FALSE)*VLOOKUP($G$449,Regional!$A$2:$B$7,2,FALSE)</f>
        <v>327.43277313373369</v>
      </c>
      <c r="H456" s="2">
        <f>VLOOKUP($B456,Valores!$A$2:$G$300,6,FALSE)*VLOOKUP(VLOOKUP($B456,Indices_Poder!$B$5:$E$250,3,FALSE),Indices_Poder!$G$6:$N$27,4,FALSE)*VLOOKUP($H$449,Regional!$A$2:$B$7,2,FALSE)</f>
        <v>320.67369349358268</v>
      </c>
      <c r="I456" s="76">
        <f>VLOOKUP($B456,Valores!$A$2:$G$300,6,FALSE)*VLOOKUP(VLOOKUP($B456,Indices_Poder!$B$5:$E$250,3,FALSE),Indices_Poder!$G$6:$N$27,4,FALSE)*VLOOKUP($I$449,Regional!$A$2:$B$7,2,FALSE)</f>
        <v>323.47934919326798</v>
      </c>
      <c r="J456" s="63">
        <f t="shared" si="102"/>
        <v>24533.546146680437</v>
      </c>
      <c r="K456" s="2">
        <f t="shared" si="102"/>
        <v>23578.858029960229</v>
      </c>
      <c r="L456" s="2">
        <f t="shared" si="102"/>
        <v>24884.890758163761</v>
      </c>
      <c r="M456" s="2">
        <f t="shared" si="102"/>
        <v>24371.200705512285</v>
      </c>
      <c r="N456" s="76">
        <f t="shared" si="102"/>
        <v>24584.430538688368</v>
      </c>
      <c r="O456" s="1">
        <f>VLOOKUP(B456,Valores!$A$2:$P$300,14,FALSE)</f>
        <v>1</v>
      </c>
      <c r="P456" s="1">
        <f>VLOOKUP(B456,Valores!$A$2:$P$300,15,FALSE)</f>
        <v>2.5000000000000001E-2</v>
      </c>
      <c r="Q456" s="72">
        <f t="shared" si="113"/>
        <v>0</v>
      </c>
      <c r="R456" s="72">
        <f t="shared" si="113"/>
        <v>0</v>
      </c>
      <c r="S456" s="72">
        <f t="shared" si="113"/>
        <v>0</v>
      </c>
      <c r="T456" s="72">
        <f t="shared" si="113"/>
        <v>0</v>
      </c>
      <c r="U456" s="72">
        <f t="shared" si="113"/>
        <v>0</v>
      </c>
      <c r="W456" s="2">
        <f t="shared" si="103"/>
        <v>24533.546146680437</v>
      </c>
      <c r="X456" s="77">
        <f t="shared" si="104"/>
        <v>24533.546146680437</v>
      </c>
      <c r="Z456" s="2">
        <f t="shared" si="105"/>
        <v>23578.858029960229</v>
      </c>
      <c r="AA456" s="77">
        <f t="shared" si="106"/>
        <v>23578.858029960229</v>
      </c>
      <c r="AC456" s="2">
        <f t="shared" si="107"/>
        <v>24884.890758163761</v>
      </c>
      <c r="AD456" s="77">
        <f t="shared" si="108"/>
        <v>24884.890758163761</v>
      </c>
      <c r="AF456" s="2">
        <f t="shared" si="109"/>
        <v>24371.200705512285</v>
      </c>
      <c r="AG456" s="77">
        <f t="shared" si="110"/>
        <v>24371.200705512285</v>
      </c>
      <c r="AI456" s="2">
        <f t="shared" si="111"/>
        <v>24584.430538688368</v>
      </c>
      <c r="AJ456" s="77">
        <f t="shared" si="112"/>
        <v>24584.430538688368</v>
      </c>
    </row>
    <row r="457" spans="1:36" x14ac:dyDescent="0.2">
      <c r="A457" s="72">
        <v>8</v>
      </c>
      <c r="B457" s="138" t="s">
        <v>160</v>
      </c>
      <c r="C457" s="1" t="str">
        <f>VLOOKUP(B457,Valores!$A$2:$F$300,5,FALSE)</f>
        <v>m</v>
      </c>
      <c r="D457" s="1">
        <v>9132</v>
      </c>
      <c r="E457" s="63">
        <f>VLOOKUP($B457,Valores!$A$2:$G$300,6,FALSE)*VLOOKUP(VLOOKUP($B457,Indices_Poder!$B$5:$E$250,3,FALSE),Indices_Poder!$G$6:$N$27,4,FALSE)*VLOOKUP($E$449,Regional!$A$2:$B$7,2,FALSE)</f>
        <v>83.974855888348671</v>
      </c>
      <c r="F457" s="2">
        <f>VLOOKUP($B457,Valores!$A$2:$G$300,6,FALSE)*VLOOKUP(VLOOKUP($B457,Indices_Poder!$B$5:$E$250,3,FALSE),Indices_Poder!$G$6:$N$27,4,FALSE)*VLOOKUP($F$449,Regional!$A$2:$B$7,2,FALSE)</f>
        <v>80.707093595014413</v>
      </c>
      <c r="G457" s="2">
        <f>VLOOKUP($B457,Valores!$A$2:$G$300,6,FALSE)*VLOOKUP(VLOOKUP($B457,Indices_Poder!$B$5:$E$250,3,FALSE),Indices_Poder!$G$6:$N$27,4,FALSE)*VLOOKUP($G$449,Regional!$A$2:$B$7,2,FALSE)</f>
        <v>85.177458762799091</v>
      </c>
      <c r="H457" s="2">
        <f>VLOOKUP($B457,Valores!$A$2:$G$300,6,FALSE)*VLOOKUP(VLOOKUP($B457,Indices_Poder!$B$5:$E$250,3,FALSE),Indices_Poder!$G$6:$N$27,4,FALSE)*VLOOKUP($H$449,Regional!$A$2:$B$7,2,FALSE)</f>
        <v>83.419170422223303</v>
      </c>
      <c r="I457" s="76">
        <f>VLOOKUP($B457,Valores!$A$2:$G$300,6,FALSE)*VLOOKUP(VLOOKUP($B457,Indices_Poder!$B$5:$E$250,3,FALSE),Indices_Poder!$G$6:$N$27,4,FALSE)*VLOOKUP($I$449,Regional!$A$2:$B$7,2,FALSE)</f>
        <v>84.149025959820804</v>
      </c>
      <c r="J457" s="63">
        <f t="shared" si="102"/>
        <v>766858.3839724001</v>
      </c>
      <c r="K457" s="2">
        <f t="shared" si="102"/>
        <v>737017.1787096716</v>
      </c>
      <c r="L457" s="2">
        <f t="shared" si="102"/>
        <v>777840.55342188128</v>
      </c>
      <c r="M457" s="2">
        <f t="shared" si="102"/>
        <v>761783.86429574317</v>
      </c>
      <c r="N457" s="76">
        <f t="shared" si="102"/>
        <v>768448.90506508353</v>
      </c>
      <c r="O457" s="1">
        <f>VLOOKUP(B457,Valores!$A$2:$P$300,14,FALSE)</f>
        <v>1</v>
      </c>
      <c r="P457" s="1" t="str">
        <f>VLOOKUP(B457,Valores!$A$2:$P$300,15,FALSE)</f>
        <v>Rateio</v>
      </c>
      <c r="Q457" s="72">
        <f t="shared" si="113"/>
        <v>0</v>
      </c>
      <c r="R457" s="72">
        <f t="shared" si="113"/>
        <v>0</v>
      </c>
      <c r="S457" s="72">
        <f t="shared" si="113"/>
        <v>0</v>
      </c>
      <c r="T457" s="72">
        <f t="shared" si="113"/>
        <v>0</v>
      </c>
      <c r="U457" s="72">
        <f t="shared" si="113"/>
        <v>0</v>
      </c>
      <c r="W457" s="2">
        <f t="shared" si="103"/>
        <v>766858.3839724001</v>
      </c>
      <c r="X457" s="77">
        <f t="shared" si="104"/>
        <v>766858.3839724001</v>
      </c>
      <c r="Z457" s="2">
        <f t="shared" si="105"/>
        <v>737017.1787096716</v>
      </c>
      <c r="AA457" s="77">
        <f t="shared" si="106"/>
        <v>737017.1787096716</v>
      </c>
      <c r="AC457" s="2">
        <f t="shared" si="107"/>
        <v>777840.55342188128</v>
      </c>
      <c r="AD457" s="77">
        <f t="shared" si="108"/>
        <v>777840.55342188128</v>
      </c>
      <c r="AF457" s="2">
        <f t="shared" si="109"/>
        <v>761783.86429574317</v>
      </c>
      <c r="AG457" s="77">
        <f t="shared" si="110"/>
        <v>761783.86429574317</v>
      </c>
      <c r="AI457" s="2">
        <f t="shared" si="111"/>
        <v>768448.90506508353</v>
      </c>
      <c r="AJ457" s="77">
        <f t="shared" si="112"/>
        <v>768448.90506508353</v>
      </c>
    </row>
    <row r="458" spans="1:36" x14ac:dyDescent="0.2">
      <c r="A458" s="72">
        <v>9</v>
      </c>
      <c r="B458" s="1" t="s">
        <v>161</v>
      </c>
      <c r="C458" s="1" t="str">
        <f>VLOOKUP(B458,Valores!$A$2:$F$300,5,FALSE)</f>
        <v>kg</v>
      </c>
      <c r="D458" s="1">
        <v>17960</v>
      </c>
      <c r="E458" s="63">
        <f>VLOOKUP($B458,Valores!$A$2:$G$300,6,FALSE)*VLOOKUP(VLOOKUP($B458,Indices_Poder!$B$5:$E$250,3,FALSE),Indices_Poder!$G$6:$N$27,4,FALSE)*VLOOKUP($E$449,Regional!$A$2:$B$7,2,FALSE)</f>
        <v>91.826445229007192</v>
      </c>
      <c r="F458" s="2">
        <f>VLOOKUP($B458,Valores!$A$2:$G$300,6,FALSE)*VLOOKUP(VLOOKUP($B458,Indices_Poder!$B$5:$E$250,3,FALSE),Indices_Poder!$G$6:$N$27,4,FALSE)*VLOOKUP($F$449,Regional!$A$2:$B$7,2,FALSE)</f>
        <v>88.253149483799405</v>
      </c>
      <c r="G458" s="2">
        <f>VLOOKUP($B458,Valores!$A$2:$G$300,6,FALSE)*VLOOKUP(VLOOKUP($B458,Indices_Poder!$B$5:$E$250,3,FALSE),Indices_Poder!$G$6:$N$27,4,FALSE)*VLOOKUP($G$449,Regional!$A$2:$B$7,2,FALSE)</f>
        <v>93.141490617471987</v>
      </c>
      <c r="H458" s="2">
        <f>VLOOKUP($B458,Valores!$A$2:$G$300,6,FALSE)*VLOOKUP(VLOOKUP($B458,Indices_Poder!$B$5:$E$250,3,FALSE),Indices_Poder!$G$6:$N$27,4,FALSE)*VLOOKUP($H$449,Regional!$A$2:$B$7,2,FALSE)</f>
        <v>91.218803566751063</v>
      </c>
      <c r="I458" s="76">
        <f>VLOOKUP($B458,Valores!$A$2:$G$300,6,FALSE)*VLOOKUP(VLOOKUP($B458,Indices_Poder!$B$5:$E$250,3,FALSE),Indices_Poder!$G$6:$N$27,4,FALSE)*VLOOKUP($I$449,Regional!$A$2:$B$7,2,FALSE)</f>
        <v>92.016900078371066</v>
      </c>
      <c r="J458" s="63">
        <f t="shared" si="102"/>
        <v>1649202.9563129691</v>
      </c>
      <c r="K458" s="2">
        <f t="shared" si="102"/>
        <v>1585026.5647290372</v>
      </c>
      <c r="L458" s="2">
        <f t="shared" si="102"/>
        <v>1672821.1714897968</v>
      </c>
      <c r="M458" s="2">
        <f t="shared" si="102"/>
        <v>1638289.7120588492</v>
      </c>
      <c r="N458" s="76">
        <f t="shared" si="102"/>
        <v>1652623.5254075443</v>
      </c>
      <c r="O458" s="1">
        <f>VLOOKUP(B458,Valores!$A$2:$P$300,14,FALSE)</f>
        <v>1</v>
      </c>
      <c r="P458" s="1">
        <f>VLOOKUP(B458,Valores!$A$2:$P$300,15,FALSE)</f>
        <v>3.1300000000000001E-2</v>
      </c>
      <c r="Q458" s="72">
        <f t="shared" si="113"/>
        <v>0</v>
      </c>
      <c r="R458" s="72">
        <f t="shared" si="113"/>
        <v>0</v>
      </c>
      <c r="S458" s="72">
        <f t="shared" si="113"/>
        <v>0</v>
      </c>
      <c r="T458" s="72">
        <f t="shared" si="113"/>
        <v>0</v>
      </c>
      <c r="U458" s="72">
        <f t="shared" si="113"/>
        <v>0</v>
      </c>
      <c r="W458" s="2">
        <f t="shared" si="103"/>
        <v>1649202.9563129691</v>
      </c>
      <c r="X458" s="77">
        <f t="shared" si="104"/>
        <v>1649202.9563129691</v>
      </c>
      <c r="Z458" s="2">
        <f t="shared" si="105"/>
        <v>1585026.5647290372</v>
      </c>
      <c r="AA458" s="77">
        <f t="shared" si="106"/>
        <v>1585026.5647290372</v>
      </c>
      <c r="AC458" s="2">
        <f t="shared" si="107"/>
        <v>1672821.1714897968</v>
      </c>
      <c r="AD458" s="77">
        <f t="shared" si="108"/>
        <v>1672821.1714897968</v>
      </c>
      <c r="AF458" s="2">
        <f t="shared" si="109"/>
        <v>1638289.7120588492</v>
      </c>
      <c r="AG458" s="77">
        <f t="shared" si="110"/>
        <v>1638289.7120588492</v>
      </c>
      <c r="AI458" s="2">
        <f t="shared" si="111"/>
        <v>1652623.5254075443</v>
      </c>
      <c r="AJ458" s="77">
        <f t="shared" si="112"/>
        <v>1652623.5254075443</v>
      </c>
    </row>
    <row r="459" spans="1:36" x14ac:dyDescent="0.2">
      <c r="A459" s="72">
        <v>10</v>
      </c>
      <c r="B459" s="138" t="s">
        <v>129</v>
      </c>
      <c r="C459" s="1" t="str">
        <f>VLOOKUP(B459,Valores!$A$2:$F$300,5,FALSE)</f>
        <v>kg</v>
      </c>
      <c r="D459" s="1">
        <v>5280</v>
      </c>
      <c r="E459" s="63">
        <f>VLOOKUP($B459,Valores!$A$2:$G$300,6,FALSE)*VLOOKUP(VLOOKUP($B459,Indices_Poder!$B$5:$E$250,3,FALSE),Indices_Poder!$G$6:$N$27,4,FALSE)*VLOOKUP($E$449,Regional!$A$2:$B$7,2,FALSE)</f>
        <v>91.826445229007192</v>
      </c>
      <c r="F459" s="2">
        <f>VLOOKUP($B459,Valores!$A$2:$G$300,6,FALSE)*VLOOKUP(VLOOKUP($B459,Indices_Poder!$B$5:$E$250,3,FALSE),Indices_Poder!$G$6:$N$27,4,FALSE)*VLOOKUP($F$449,Regional!$A$2:$B$7,2,FALSE)</f>
        <v>88.253149483799405</v>
      </c>
      <c r="G459" s="2">
        <f>VLOOKUP($B459,Valores!$A$2:$G$300,6,FALSE)*VLOOKUP(VLOOKUP($B459,Indices_Poder!$B$5:$E$250,3,FALSE),Indices_Poder!$G$6:$N$27,4,FALSE)*VLOOKUP($G$449,Regional!$A$2:$B$7,2,FALSE)</f>
        <v>93.141490617471987</v>
      </c>
      <c r="H459" s="2">
        <f>VLOOKUP($B459,Valores!$A$2:$G$300,6,FALSE)*VLOOKUP(VLOOKUP($B459,Indices_Poder!$B$5:$E$250,3,FALSE),Indices_Poder!$G$6:$N$27,4,FALSE)*VLOOKUP($H$449,Regional!$A$2:$B$7,2,FALSE)</f>
        <v>91.218803566751063</v>
      </c>
      <c r="I459" s="76">
        <f>VLOOKUP($B459,Valores!$A$2:$G$300,6,FALSE)*VLOOKUP(VLOOKUP($B459,Indices_Poder!$B$5:$E$250,3,FALSE),Indices_Poder!$G$6:$N$27,4,FALSE)*VLOOKUP($I$449,Regional!$A$2:$B$7,2,FALSE)</f>
        <v>92.016900078371066</v>
      </c>
      <c r="J459" s="63">
        <f t="shared" si="102"/>
        <v>484843.63080915797</v>
      </c>
      <c r="K459" s="2">
        <f t="shared" si="102"/>
        <v>465976.62927446084</v>
      </c>
      <c r="L459" s="2">
        <f t="shared" si="102"/>
        <v>491787.07046025211</v>
      </c>
      <c r="M459" s="2">
        <f t="shared" si="102"/>
        <v>481635.28283244563</v>
      </c>
      <c r="N459" s="76">
        <f t="shared" si="102"/>
        <v>485849.23241379921</v>
      </c>
      <c r="O459" s="1">
        <f>VLOOKUP(B459,Valores!$A$2:$P$300,14,FALSE)</f>
        <v>1</v>
      </c>
      <c r="P459" s="1">
        <f>VLOOKUP(B459,Valores!$A$2:$P$300,15,FALSE)</f>
        <v>3.1300000000000001E-2</v>
      </c>
      <c r="Q459" s="72">
        <f t="shared" si="113"/>
        <v>0</v>
      </c>
      <c r="R459" s="72">
        <f t="shared" si="113"/>
        <v>0</v>
      </c>
      <c r="S459" s="72">
        <f t="shared" si="113"/>
        <v>0</v>
      </c>
      <c r="T459" s="72">
        <f t="shared" si="113"/>
        <v>0</v>
      </c>
      <c r="U459" s="72">
        <f t="shared" si="113"/>
        <v>0</v>
      </c>
      <c r="W459" s="2">
        <f t="shared" si="103"/>
        <v>484843.63080915797</v>
      </c>
      <c r="X459" s="77">
        <f t="shared" si="104"/>
        <v>484843.63080915797</v>
      </c>
      <c r="Z459" s="2">
        <f t="shared" si="105"/>
        <v>465976.62927446084</v>
      </c>
      <c r="AA459" s="77">
        <f t="shared" si="106"/>
        <v>465976.62927446084</v>
      </c>
      <c r="AC459" s="2">
        <f t="shared" si="107"/>
        <v>491787.07046025211</v>
      </c>
      <c r="AD459" s="77">
        <f t="shared" si="108"/>
        <v>491787.07046025211</v>
      </c>
      <c r="AF459" s="2">
        <f t="shared" si="109"/>
        <v>481635.28283244563</v>
      </c>
      <c r="AG459" s="77">
        <f t="shared" si="110"/>
        <v>481635.28283244563</v>
      </c>
      <c r="AI459" s="2">
        <f t="shared" si="111"/>
        <v>485849.23241379921</v>
      </c>
      <c r="AJ459" s="77">
        <f t="shared" si="112"/>
        <v>485849.23241379921</v>
      </c>
    </row>
    <row r="460" spans="1:36" x14ac:dyDescent="0.2">
      <c r="A460" s="72">
        <v>11</v>
      </c>
      <c r="B460" s="138" t="s">
        <v>130</v>
      </c>
      <c r="C460" s="1" t="str">
        <f>VLOOKUP(B460,Valores!$A$2:$F$300,5,FALSE)</f>
        <v>kg</v>
      </c>
      <c r="D460" s="1">
        <v>0</v>
      </c>
      <c r="E460" s="63">
        <f>VLOOKUP($B460,Valores!$A$2:$G$300,6,FALSE)*VLOOKUP(VLOOKUP($B460,Indices_Poder!$B$5:$E$250,3,FALSE),Indices_Poder!$G$6:$N$27,4,FALSE)*VLOOKUP($E$449,Regional!$A$2:$B$7,2,FALSE)</f>
        <v>91.826445229007192</v>
      </c>
      <c r="F460" s="2">
        <f>VLOOKUP($B460,Valores!$A$2:$G$300,6,FALSE)*VLOOKUP(VLOOKUP($B460,Indices_Poder!$B$5:$E$250,3,FALSE),Indices_Poder!$G$6:$N$27,4,FALSE)*VLOOKUP($F$449,Regional!$A$2:$B$7,2,FALSE)</f>
        <v>88.253149483799405</v>
      </c>
      <c r="G460" s="2">
        <f>VLOOKUP($B460,Valores!$A$2:$G$300,6,FALSE)*VLOOKUP(VLOOKUP($B460,Indices_Poder!$B$5:$E$250,3,FALSE),Indices_Poder!$G$6:$N$27,4,FALSE)*VLOOKUP($G$449,Regional!$A$2:$B$7,2,FALSE)</f>
        <v>93.141490617471987</v>
      </c>
      <c r="H460" s="2">
        <f>VLOOKUP($B460,Valores!$A$2:$G$300,6,FALSE)*VLOOKUP(VLOOKUP($B460,Indices_Poder!$B$5:$E$250,3,FALSE),Indices_Poder!$G$6:$N$27,4,FALSE)*VLOOKUP($H$449,Regional!$A$2:$B$7,2,FALSE)</f>
        <v>91.218803566751063</v>
      </c>
      <c r="I460" s="76">
        <f>VLOOKUP($B460,Valores!$A$2:$G$300,6,FALSE)*VLOOKUP(VLOOKUP($B460,Indices_Poder!$B$5:$E$250,3,FALSE),Indices_Poder!$G$6:$N$27,4,FALSE)*VLOOKUP($I$449,Regional!$A$2:$B$7,2,FALSE)</f>
        <v>92.016900078371066</v>
      </c>
      <c r="J460" s="63">
        <f t="shared" si="102"/>
        <v>0</v>
      </c>
      <c r="K460" s="2">
        <f t="shared" si="102"/>
        <v>0</v>
      </c>
      <c r="L460" s="2">
        <f t="shared" si="102"/>
        <v>0</v>
      </c>
      <c r="M460" s="2">
        <f t="shared" si="102"/>
        <v>0</v>
      </c>
      <c r="N460" s="76">
        <f t="shared" si="102"/>
        <v>0</v>
      </c>
      <c r="O460" s="1">
        <f>VLOOKUP(B460,Valores!$A$2:$P$300,14,FALSE)</f>
        <v>1</v>
      </c>
      <c r="P460" s="1">
        <f>VLOOKUP(B460,Valores!$A$2:$P$300,15,FALSE)</f>
        <v>3.1300000000000001E-2</v>
      </c>
      <c r="Q460" s="72">
        <f t="shared" si="113"/>
        <v>0</v>
      </c>
      <c r="R460" s="72">
        <f t="shared" si="113"/>
        <v>0</v>
      </c>
      <c r="S460" s="72">
        <f t="shared" si="113"/>
        <v>0</v>
      </c>
      <c r="T460" s="72">
        <f t="shared" si="113"/>
        <v>0</v>
      </c>
      <c r="U460" s="72">
        <f t="shared" si="113"/>
        <v>0</v>
      </c>
      <c r="W460" s="2">
        <f t="shared" si="103"/>
        <v>0</v>
      </c>
      <c r="X460" s="77">
        <f t="shared" si="104"/>
        <v>0</v>
      </c>
      <c r="Z460" s="2">
        <f t="shared" si="105"/>
        <v>0</v>
      </c>
      <c r="AA460" s="77">
        <f t="shared" si="106"/>
        <v>0</v>
      </c>
      <c r="AC460" s="2">
        <f t="shared" si="107"/>
        <v>0</v>
      </c>
      <c r="AD460" s="77">
        <f t="shared" si="108"/>
        <v>0</v>
      </c>
      <c r="AF460" s="2">
        <f t="shared" si="109"/>
        <v>0</v>
      </c>
      <c r="AG460" s="77">
        <f t="shared" si="110"/>
        <v>0</v>
      </c>
      <c r="AI460" s="2">
        <f t="shared" si="111"/>
        <v>0</v>
      </c>
      <c r="AJ460" s="77">
        <f t="shared" si="112"/>
        <v>0</v>
      </c>
    </row>
    <row r="461" spans="1:36" x14ac:dyDescent="0.2">
      <c r="A461" s="72">
        <v>12</v>
      </c>
      <c r="B461" s="138" t="s">
        <v>131</v>
      </c>
      <c r="C461" s="1" t="str">
        <f>VLOOKUP(B461,Valores!$A$2:$F$300,5,FALSE)</f>
        <v>kg</v>
      </c>
      <c r="D461" s="1">
        <v>660</v>
      </c>
      <c r="E461" s="63">
        <f>VLOOKUP($B461,Valores!$A$2:$G$300,6,FALSE)*VLOOKUP(VLOOKUP($B461,Indices_Poder!$B$5:$E$250,3,FALSE),Indices_Poder!$G$6:$N$27,4,FALSE)*VLOOKUP($E$449,Regional!$A$2:$B$7,2,FALSE)</f>
        <v>91.826445229007192</v>
      </c>
      <c r="F461" s="2">
        <f>VLOOKUP($B461,Valores!$A$2:$G$300,6,FALSE)*VLOOKUP(VLOOKUP($B461,Indices_Poder!$B$5:$E$250,3,FALSE),Indices_Poder!$G$6:$N$27,4,FALSE)*VLOOKUP($F$449,Regional!$A$2:$B$7,2,FALSE)</f>
        <v>88.253149483799405</v>
      </c>
      <c r="G461" s="2">
        <f>VLOOKUP($B461,Valores!$A$2:$G$300,6,FALSE)*VLOOKUP(VLOOKUP($B461,Indices_Poder!$B$5:$E$250,3,FALSE),Indices_Poder!$G$6:$N$27,4,FALSE)*VLOOKUP($G$449,Regional!$A$2:$B$7,2,FALSE)</f>
        <v>93.141490617471987</v>
      </c>
      <c r="H461" s="2">
        <f>VLOOKUP($B461,Valores!$A$2:$G$300,6,FALSE)*VLOOKUP(VLOOKUP($B461,Indices_Poder!$B$5:$E$250,3,FALSE),Indices_Poder!$G$6:$N$27,4,FALSE)*VLOOKUP($H$449,Regional!$A$2:$B$7,2,FALSE)</f>
        <v>91.218803566751063</v>
      </c>
      <c r="I461" s="76">
        <f>VLOOKUP($B461,Valores!$A$2:$G$300,6,FALSE)*VLOOKUP(VLOOKUP($B461,Indices_Poder!$B$5:$E$250,3,FALSE),Indices_Poder!$G$6:$N$27,4,FALSE)*VLOOKUP($I$449,Regional!$A$2:$B$7,2,FALSE)</f>
        <v>92.016900078371066</v>
      </c>
      <c r="J461" s="63">
        <f t="shared" si="102"/>
        <v>60605.453851144746</v>
      </c>
      <c r="K461" s="2">
        <f t="shared" si="102"/>
        <v>58247.078659307605</v>
      </c>
      <c r="L461" s="2">
        <f t="shared" si="102"/>
        <v>61473.383807531514</v>
      </c>
      <c r="M461" s="2">
        <f t="shared" si="102"/>
        <v>60204.410354055704</v>
      </c>
      <c r="N461" s="76">
        <f t="shared" si="102"/>
        <v>60731.154051724901</v>
      </c>
      <c r="O461" s="1">
        <f>VLOOKUP(B461,Valores!$A$2:$P$300,14,FALSE)</f>
        <v>1</v>
      </c>
      <c r="P461" s="1">
        <f>VLOOKUP(B461,Valores!$A$2:$P$300,15,FALSE)</f>
        <v>3.1300000000000001E-2</v>
      </c>
      <c r="Q461" s="72">
        <f t="shared" si="113"/>
        <v>0</v>
      </c>
      <c r="R461" s="72">
        <f t="shared" si="113"/>
        <v>0</v>
      </c>
      <c r="S461" s="72">
        <f t="shared" si="113"/>
        <v>0</v>
      </c>
      <c r="T461" s="72">
        <f t="shared" si="113"/>
        <v>0</v>
      </c>
      <c r="U461" s="72">
        <f t="shared" si="113"/>
        <v>0</v>
      </c>
      <c r="W461" s="2">
        <f t="shared" si="103"/>
        <v>60605.453851144746</v>
      </c>
      <c r="X461" s="77">
        <f t="shared" si="104"/>
        <v>60605.453851144746</v>
      </c>
      <c r="Z461" s="2">
        <f t="shared" si="105"/>
        <v>58247.078659307605</v>
      </c>
      <c r="AA461" s="77">
        <f t="shared" si="106"/>
        <v>58247.078659307605</v>
      </c>
      <c r="AC461" s="2">
        <f t="shared" si="107"/>
        <v>61473.383807531514</v>
      </c>
      <c r="AD461" s="77">
        <f t="shared" si="108"/>
        <v>61473.383807531514</v>
      </c>
      <c r="AF461" s="2">
        <f t="shared" si="109"/>
        <v>60204.410354055704</v>
      </c>
      <c r="AG461" s="77">
        <f t="shared" si="110"/>
        <v>60204.410354055704</v>
      </c>
      <c r="AI461" s="2">
        <f t="shared" si="111"/>
        <v>60731.154051724901</v>
      </c>
      <c r="AJ461" s="77">
        <f t="shared" si="112"/>
        <v>60731.154051724901</v>
      </c>
    </row>
    <row r="462" spans="1:36" x14ac:dyDescent="0.2">
      <c r="A462" s="72">
        <v>13</v>
      </c>
      <c r="B462" s="138" t="s">
        <v>84</v>
      </c>
      <c r="C462" s="1" t="str">
        <f>VLOOKUP(B462,Valores!$A$2:$F$300,5,FALSE)</f>
        <v>kg</v>
      </c>
      <c r="D462" s="1">
        <v>660</v>
      </c>
      <c r="E462" s="63">
        <f>VLOOKUP($B462,Valores!$A$2:$G$300,6,FALSE)*VLOOKUP(VLOOKUP($B462,Indices_Poder!$B$5:$E$250,3,FALSE),Indices_Poder!$G$6:$N$27,4,FALSE)*VLOOKUP($E$449,Regional!$A$2:$B$7,2,FALSE)</f>
        <v>91.826445229007192</v>
      </c>
      <c r="F462" s="2">
        <f>VLOOKUP($B462,Valores!$A$2:$G$300,6,FALSE)*VLOOKUP(VLOOKUP($B462,Indices_Poder!$B$5:$E$250,3,FALSE),Indices_Poder!$G$6:$N$27,4,FALSE)*VLOOKUP($F$449,Regional!$A$2:$B$7,2,FALSE)</f>
        <v>88.253149483799405</v>
      </c>
      <c r="G462" s="2">
        <f>VLOOKUP($B462,Valores!$A$2:$G$300,6,FALSE)*VLOOKUP(VLOOKUP($B462,Indices_Poder!$B$5:$E$250,3,FALSE),Indices_Poder!$G$6:$N$27,4,FALSE)*VLOOKUP($G$449,Regional!$A$2:$B$7,2,FALSE)</f>
        <v>93.141490617471987</v>
      </c>
      <c r="H462" s="2">
        <f>VLOOKUP($B462,Valores!$A$2:$G$300,6,FALSE)*VLOOKUP(VLOOKUP($B462,Indices_Poder!$B$5:$E$250,3,FALSE),Indices_Poder!$G$6:$N$27,4,FALSE)*VLOOKUP($H$449,Regional!$A$2:$B$7,2,FALSE)</f>
        <v>91.218803566751063</v>
      </c>
      <c r="I462" s="76">
        <f>VLOOKUP($B462,Valores!$A$2:$G$300,6,FALSE)*VLOOKUP(VLOOKUP($B462,Indices_Poder!$B$5:$E$250,3,FALSE),Indices_Poder!$G$6:$N$27,4,FALSE)*VLOOKUP($I$449,Regional!$A$2:$B$7,2,FALSE)</f>
        <v>92.016900078371066</v>
      </c>
      <c r="J462" s="63">
        <f t="shared" si="102"/>
        <v>60605.453851144746</v>
      </c>
      <c r="K462" s="2">
        <f t="shared" si="102"/>
        <v>58247.078659307605</v>
      </c>
      <c r="L462" s="2">
        <f t="shared" si="102"/>
        <v>61473.383807531514</v>
      </c>
      <c r="M462" s="2">
        <f t="shared" si="102"/>
        <v>60204.410354055704</v>
      </c>
      <c r="N462" s="76">
        <f t="shared" si="102"/>
        <v>60731.154051724901</v>
      </c>
      <c r="O462" s="1">
        <f>VLOOKUP(B462,Valores!$A$2:$P$300,14,FALSE)</f>
        <v>1</v>
      </c>
      <c r="P462" s="1">
        <f>VLOOKUP(B462,Valores!$A$2:$P$300,15,FALSE)</f>
        <v>3.1300000000000001E-2</v>
      </c>
      <c r="Q462" s="72">
        <f t="shared" si="113"/>
        <v>0</v>
      </c>
      <c r="R462" s="72">
        <f t="shared" si="113"/>
        <v>0</v>
      </c>
      <c r="S462" s="72">
        <f t="shared" si="113"/>
        <v>0</v>
      </c>
      <c r="T462" s="72">
        <f t="shared" si="113"/>
        <v>0</v>
      </c>
      <c r="U462" s="72">
        <f t="shared" si="113"/>
        <v>0</v>
      </c>
      <c r="W462" s="2">
        <f t="shared" si="103"/>
        <v>60605.453851144746</v>
      </c>
      <c r="X462" s="77">
        <f t="shared" si="104"/>
        <v>60605.453851144746</v>
      </c>
      <c r="Z462" s="2">
        <f t="shared" si="105"/>
        <v>58247.078659307605</v>
      </c>
      <c r="AA462" s="77">
        <f t="shared" si="106"/>
        <v>58247.078659307605</v>
      </c>
      <c r="AC462" s="2">
        <f t="shared" si="107"/>
        <v>61473.383807531514</v>
      </c>
      <c r="AD462" s="77">
        <f t="shared" si="108"/>
        <v>61473.383807531514</v>
      </c>
      <c r="AF462" s="2">
        <f t="shared" si="109"/>
        <v>60204.410354055704</v>
      </c>
      <c r="AG462" s="77">
        <f t="shared" si="110"/>
        <v>60204.410354055704</v>
      </c>
      <c r="AI462" s="2">
        <f t="shared" si="111"/>
        <v>60731.154051724901</v>
      </c>
      <c r="AJ462" s="77">
        <f t="shared" si="112"/>
        <v>60731.154051724901</v>
      </c>
    </row>
    <row r="463" spans="1:36" x14ac:dyDescent="0.2">
      <c r="A463" s="72">
        <v>14</v>
      </c>
      <c r="B463" s="138" t="s">
        <v>85</v>
      </c>
      <c r="C463" s="1" t="str">
        <f>VLOOKUP(B463,Valores!$A$2:$F$300,5,FALSE)</f>
        <v>kg</v>
      </c>
      <c r="D463" s="1">
        <v>1320</v>
      </c>
      <c r="E463" s="63">
        <f>VLOOKUP($B463,Valores!$A$2:$G$300,6,FALSE)*VLOOKUP(VLOOKUP($B463,Indices_Poder!$B$5:$E$250,3,FALSE),Indices_Poder!$G$6:$N$27,4,FALSE)*VLOOKUP($E$449,Regional!$A$2:$B$7,2,FALSE)</f>
        <v>91.826445229007192</v>
      </c>
      <c r="F463" s="2">
        <f>VLOOKUP($B463,Valores!$A$2:$G$300,6,FALSE)*VLOOKUP(VLOOKUP($B463,Indices_Poder!$B$5:$E$250,3,FALSE),Indices_Poder!$G$6:$N$27,4,FALSE)*VLOOKUP($F$449,Regional!$A$2:$B$7,2,FALSE)</f>
        <v>88.253149483799405</v>
      </c>
      <c r="G463" s="2">
        <f>VLOOKUP($B463,Valores!$A$2:$G$300,6,FALSE)*VLOOKUP(VLOOKUP($B463,Indices_Poder!$B$5:$E$250,3,FALSE),Indices_Poder!$G$6:$N$27,4,FALSE)*VLOOKUP($G$449,Regional!$A$2:$B$7,2,FALSE)</f>
        <v>93.141490617471987</v>
      </c>
      <c r="H463" s="2">
        <f>VLOOKUP($B463,Valores!$A$2:$G$300,6,FALSE)*VLOOKUP(VLOOKUP($B463,Indices_Poder!$B$5:$E$250,3,FALSE),Indices_Poder!$G$6:$N$27,4,FALSE)*VLOOKUP($H$449,Regional!$A$2:$B$7,2,FALSE)</f>
        <v>91.218803566751063</v>
      </c>
      <c r="I463" s="76">
        <f>VLOOKUP($B463,Valores!$A$2:$G$300,6,FALSE)*VLOOKUP(VLOOKUP($B463,Indices_Poder!$B$5:$E$250,3,FALSE),Indices_Poder!$G$6:$N$27,4,FALSE)*VLOOKUP($I$449,Regional!$A$2:$B$7,2,FALSE)</f>
        <v>92.016900078371066</v>
      </c>
      <c r="J463" s="63">
        <f t="shared" si="102"/>
        <v>121210.90770228949</v>
      </c>
      <c r="K463" s="2">
        <f t="shared" si="102"/>
        <v>116494.15731861521</v>
      </c>
      <c r="L463" s="2">
        <f t="shared" si="102"/>
        <v>122946.76761506303</v>
      </c>
      <c r="M463" s="2">
        <f t="shared" si="102"/>
        <v>120408.82070811141</v>
      </c>
      <c r="N463" s="76">
        <f t="shared" si="102"/>
        <v>121462.3081034498</v>
      </c>
      <c r="O463" s="1">
        <f>VLOOKUP(B463,Valores!$A$2:$P$300,14,FALSE)</f>
        <v>1</v>
      </c>
      <c r="P463" s="1">
        <f>VLOOKUP(B463,Valores!$A$2:$P$300,15,FALSE)</f>
        <v>3.1300000000000001E-2</v>
      </c>
      <c r="Q463" s="72">
        <f t="shared" si="113"/>
        <v>0</v>
      </c>
      <c r="R463" s="72">
        <f t="shared" si="113"/>
        <v>0</v>
      </c>
      <c r="S463" s="72">
        <f t="shared" si="113"/>
        <v>0</v>
      </c>
      <c r="T463" s="72">
        <f t="shared" si="113"/>
        <v>0</v>
      </c>
      <c r="U463" s="72">
        <f t="shared" si="113"/>
        <v>0</v>
      </c>
      <c r="W463" s="2">
        <f t="shared" si="103"/>
        <v>121210.90770228949</v>
      </c>
      <c r="X463" s="77">
        <f t="shared" si="104"/>
        <v>121210.90770228949</v>
      </c>
      <c r="Z463" s="2">
        <f t="shared" si="105"/>
        <v>116494.15731861521</v>
      </c>
      <c r="AA463" s="77">
        <f t="shared" si="106"/>
        <v>116494.15731861521</v>
      </c>
      <c r="AC463" s="2">
        <f t="shared" si="107"/>
        <v>122946.76761506303</v>
      </c>
      <c r="AD463" s="77">
        <f t="shared" si="108"/>
        <v>122946.76761506303</v>
      </c>
      <c r="AF463" s="2">
        <f t="shared" si="109"/>
        <v>120408.82070811141</v>
      </c>
      <c r="AG463" s="77">
        <f t="shared" si="110"/>
        <v>120408.82070811141</v>
      </c>
      <c r="AI463" s="2">
        <f t="shared" si="111"/>
        <v>121462.3081034498</v>
      </c>
      <c r="AJ463" s="77">
        <f t="shared" si="112"/>
        <v>121462.3081034498</v>
      </c>
    </row>
    <row r="464" spans="1:36" x14ac:dyDescent="0.2">
      <c r="A464" s="72">
        <v>15</v>
      </c>
      <c r="B464" s="138" t="s">
        <v>88</v>
      </c>
      <c r="C464" s="1" t="str">
        <f>VLOOKUP(B464,Valores!$A$2:$F$300,5,FALSE)</f>
        <v>cj</v>
      </c>
      <c r="D464" s="1">
        <v>6</v>
      </c>
      <c r="E464" s="63">
        <f>VLOOKUP($B464,Valores!$A$2:$G$300,6,FALSE)*VLOOKUP(VLOOKUP($B464,Indices_Poder!$B$5:$E$250,3,FALSE),Indices_Poder!$G$6:$N$27,4,FALSE)*VLOOKUP($E$449,Regional!$A$2:$B$7,2,FALSE)</f>
        <v>1349.7378284444585</v>
      </c>
      <c r="F464" s="2">
        <f>VLOOKUP($B464,Valores!$A$2:$G$300,6,FALSE)*VLOOKUP(VLOOKUP($B464,Indices_Poder!$B$5:$E$250,3,FALSE),Indices_Poder!$G$6:$N$27,4,FALSE)*VLOOKUP($F$449,Regional!$A$2:$B$7,2,FALSE)</f>
        <v>1297.2146971449904</v>
      </c>
      <c r="G464" s="2">
        <f>VLOOKUP($B464,Valores!$A$2:$G$300,6,FALSE)*VLOOKUP(VLOOKUP($B464,Indices_Poder!$B$5:$E$250,3,FALSE),Indices_Poder!$G$6:$N$27,4,FALSE)*VLOOKUP($G$449,Regional!$A$2:$B$7,2,FALSE)</f>
        <v>1369.0674072221816</v>
      </c>
      <c r="H464" s="2">
        <f>VLOOKUP($B464,Valores!$A$2:$G$300,6,FALSE)*VLOOKUP(VLOOKUP($B464,Indices_Poder!$B$5:$E$250,3,FALSE),Indices_Poder!$G$6:$N$27,4,FALSE)*VLOOKUP($H$449,Regional!$A$2:$B$7,2,FALSE)</f>
        <v>1340.8062299747521</v>
      </c>
      <c r="I464" s="76">
        <f>VLOOKUP($B464,Valores!$A$2:$G$300,6,FALSE)*VLOOKUP(VLOOKUP($B464,Indices_Poder!$B$5:$E$250,3,FALSE),Indices_Poder!$G$6:$N$27,4,FALSE)*VLOOKUP($I$449,Regional!$A$2:$B$7,2,FALSE)</f>
        <v>1352.5372846812322</v>
      </c>
      <c r="J464" s="63">
        <f t="shared" si="102"/>
        <v>8098.426970666751</v>
      </c>
      <c r="K464" s="2">
        <f t="shared" si="102"/>
        <v>7783.2881828699428</v>
      </c>
      <c r="L464" s="2">
        <f t="shared" si="102"/>
        <v>8214.4044433330891</v>
      </c>
      <c r="M464" s="2">
        <f t="shared" si="102"/>
        <v>8044.8373798485127</v>
      </c>
      <c r="N464" s="76">
        <f t="shared" si="102"/>
        <v>8115.2237080873929</v>
      </c>
      <c r="O464" s="1">
        <f>VLOOKUP(B464,Valores!$A$2:$P$300,14,FALSE)</f>
        <v>1</v>
      </c>
      <c r="P464" s="1">
        <f>VLOOKUP(B464,Valores!$A$2:$P$300,15,FALSE)</f>
        <v>2.7E-2</v>
      </c>
      <c r="Q464" s="72">
        <f t="shared" si="113"/>
        <v>0</v>
      </c>
      <c r="R464" s="72">
        <f t="shared" si="113"/>
        <v>0</v>
      </c>
      <c r="S464" s="72">
        <f t="shared" si="113"/>
        <v>0</v>
      </c>
      <c r="T464" s="72">
        <f t="shared" si="113"/>
        <v>0</v>
      </c>
      <c r="U464" s="72">
        <f t="shared" si="113"/>
        <v>0</v>
      </c>
      <c r="W464" s="2">
        <f t="shared" si="103"/>
        <v>8098.426970666751</v>
      </c>
      <c r="X464" s="77">
        <f t="shared" si="104"/>
        <v>8098.426970666751</v>
      </c>
      <c r="Z464" s="2">
        <f t="shared" si="105"/>
        <v>7783.2881828699428</v>
      </c>
      <c r="AA464" s="77">
        <f t="shared" si="106"/>
        <v>7783.2881828699428</v>
      </c>
      <c r="AC464" s="2">
        <f t="shared" si="107"/>
        <v>8214.4044433330891</v>
      </c>
      <c r="AD464" s="77">
        <f t="shared" si="108"/>
        <v>8214.4044433330891</v>
      </c>
      <c r="AF464" s="2">
        <f t="shared" si="109"/>
        <v>8044.8373798485127</v>
      </c>
      <c r="AG464" s="77">
        <f t="shared" si="110"/>
        <v>8044.8373798485127</v>
      </c>
      <c r="AI464" s="2">
        <f t="shared" si="111"/>
        <v>8115.2237080873929</v>
      </c>
      <c r="AJ464" s="77">
        <f t="shared" si="112"/>
        <v>8115.2237080873929</v>
      </c>
    </row>
    <row r="465" spans="1:36" x14ac:dyDescent="0.2">
      <c r="A465" s="72">
        <v>16</v>
      </c>
      <c r="B465" s="138" t="s">
        <v>89</v>
      </c>
      <c r="C465" s="1" t="str">
        <f>VLOOKUP(B465,Valores!$A$2:$F$300,5,FALSE)</f>
        <v>cj</v>
      </c>
      <c r="D465" s="1">
        <v>0</v>
      </c>
      <c r="E465" s="63">
        <f>VLOOKUP($B465,Valores!$A$2:$G$300,6,FALSE)*VLOOKUP(VLOOKUP($B465,Indices_Poder!$B$5:$E$250,3,FALSE),Indices_Poder!$G$6:$N$27,4,FALSE)*VLOOKUP($E$449,Regional!$A$2:$B$7,2,FALSE)</f>
        <v>1547.2650051804137</v>
      </c>
      <c r="F465" s="2">
        <f>VLOOKUP($B465,Valores!$A$2:$G$300,6,FALSE)*VLOOKUP(VLOOKUP($B465,Indices_Poder!$B$5:$E$250,3,FALSE),Indices_Poder!$G$6:$N$27,4,FALSE)*VLOOKUP($F$449,Regional!$A$2:$B$7,2,FALSE)</f>
        <v>1487.0553842380846</v>
      </c>
      <c r="G465" s="2">
        <f>VLOOKUP($B465,Valores!$A$2:$G$300,6,FALSE)*VLOOKUP(VLOOKUP($B465,Indices_Poder!$B$5:$E$250,3,FALSE),Indices_Poder!$G$6:$N$27,4,FALSE)*VLOOKUP($G$449,Regional!$A$2:$B$7,2,FALSE)</f>
        <v>1569.4233682175652</v>
      </c>
      <c r="H465" s="2">
        <f>VLOOKUP($B465,Valores!$A$2:$G$300,6,FALSE)*VLOOKUP(VLOOKUP($B465,Indices_Poder!$B$5:$E$250,3,FALSE),Indices_Poder!$G$6:$N$27,4,FALSE)*VLOOKUP($H$449,Regional!$A$2:$B$7,2,FALSE)</f>
        <v>1537.0263132942816</v>
      </c>
      <c r="I465" s="76">
        <f>VLOOKUP($B465,Valores!$A$2:$G$300,6,FALSE)*VLOOKUP(VLOOKUP($B465,Indices_Poder!$B$5:$E$250,3,FALSE),Indices_Poder!$G$6:$N$27,4,FALSE)*VLOOKUP($I$449,Regional!$A$2:$B$7,2,FALSE)</f>
        <v>1550.4741474133805</v>
      </c>
      <c r="J465" s="63">
        <f t="shared" si="102"/>
        <v>0</v>
      </c>
      <c r="K465" s="2">
        <f t="shared" si="102"/>
        <v>0</v>
      </c>
      <c r="L465" s="2">
        <f t="shared" si="102"/>
        <v>0</v>
      </c>
      <c r="M465" s="2">
        <f t="shared" si="102"/>
        <v>0</v>
      </c>
      <c r="N465" s="76">
        <f t="shared" si="102"/>
        <v>0</v>
      </c>
      <c r="O465" s="1">
        <f>VLOOKUP(B465,Valores!$A$2:$P$300,14,FALSE)</f>
        <v>1</v>
      </c>
      <c r="P465" s="1">
        <f>VLOOKUP(B465,Valores!$A$2:$P$300,15,FALSE)</f>
        <v>2.7E-2</v>
      </c>
      <c r="Q465" s="72">
        <f t="shared" si="113"/>
        <v>0</v>
      </c>
      <c r="R465" s="72">
        <f t="shared" si="113"/>
        <v>0</v>
      </c>
      <c r="S465" s="72">
        <f t="shared" si="113"/>
        <v>0</v>
      </c>
      <c r="T465" s="72">
        <f t="shared" si="113"/>
        <v>0</v>
      </c>
      <c r="U465" s="72">
        <f t="shared" si="113"/>
        <v>0</v>
      </c>
      <c r="W465" s="2">
        <f t="shared" si="103"/>
        <v>0</v>
      </c>
      <c r="X465" s="77">
        <f t="shared" si="104"/>
        <v>0</v>
      </c>
      <c r="Z465" s="2">
        <f t="shared" si="105"/>
        <v>0</v>
      </c>
      <c r="AA465" s="77">
        <f t="shared" si="106"/>
        <v>0</v>
      </c>
      <c r="AC465" s="2">
        <f t="shared" si="107"/>
        <v>0</v>
      </c>
      <c r="AD465" s="77">
        <f t="shared" si="108"/>
        <v>0</v>
      </c>
      <c r="AF465" s="2">
        <f t="shared" si="109"/>
        <v>0</v>
      </c>
      <c r="AG465" s="77">
        <f t="shared" si="110"/>
        <v>0</v>
      </c>
      <c r="AI465" s="2">
        <f t="shared" si="111"/>
        <v>0</v>
      </c>
      <c r="AJ465" s="77">
        <f t="shared" si="112"/>
        <v>0</v>
      </c>
    </row>
    <row r="466" spans="1:36" x14ac:dyDescent="0.2">
      <c r="A466" s="72">
        <v>17</v>
      </c>
      <c r="B466" s="138" t="s">
        <v>87</v>
      </c>
      <c r="C466" s="1" t="str">
        <f>VLOOKUP(B466,Valores!$A$2:$F$300,5,FALSE)</f>
        <v>unid.</v>
      </c>
      <c r="D466" s="1">
        <v>6</v>
      </c>
      <c r="E466" s="63">
        <f>VLOOKUP($B466,Valores!$A$2:$G$300,6,FALSE)*VLOOKUP(VLOOKUP($B466,Indices_Poder!$B$5:$E$250,3,FALSE),Indices_Poder!$G$6:$N$27,4,FALSE)*VLOOKUP($E$449,Regional!$A$2:$B$7,2,FALSE)</f>
        <v>2636.6773863428548</v>
      </c>
      <c r="F466" s="2">
        <f>VLOOKUP($B466,Valores!$A$2:$G$300,6,FALSE)*VLOOKUP(VLOOKUP($B466,Indices_Poder!$B$5:$E$250,3,FALSE),Indices_Poder!$G$6:$N$27,4,FALSE)*VLOOKUP($F$449,Regional!$A$2:$B$7,2,FALSE)</f>
        <v>2534.0748292841795</v>
      </c>
      <c r="G466" s="2">
        <f>VLOOKUP($B466,Valores!$A$2:$G$300,6,FALSE)*VLOOKUP(VLOOKUP($B466,Indices_Poder!$B$5:$E$250,3,FALSE),Indices_Poder!$G$6:$N$27,4,FALSE)*VLOOKUP($G$449,Regional!$A$2:$B$7,2,FALSE)</f>
        <v>2674.4372106410979</v>
      </c>
      <c r="H466" s="2">
        <f>VLOOKUP($B466,Valores!$A$2:$G$300,6,FALSE)*VLOOKUP(VLOOKUP($B466,Indices_Poder!$B$5:$E$250,3,FALSE),Indices_Poder!$G$6:$N$27,4,FALSE)*VLOOKUP($H$449,Regional!$A$2:$B$7,2,FALSE)</f>
        <v>2619.2297433912527</v>
      </c>
      <c r="I466" s="76">
        <f>VLOOKUP($B466,Valores!$A$2:$G$300,6,FALSE)*VLOOKUP(VLOOKUP($B466,Indices_Poder!$B$5:$E$250,3,FALSE),Indices_Poder!$G$6:$N$27,4,FALSE)*VLOOKUP($I$449,Regional!$A$2:$B$7,2,FALSE)</f>
        <v>2642.1460505515656</v>
      </c>
      <c r="J466" s="63">
        <f t="shared" si="102"/>
        <v>15820.064318057128</v>
      </c>
      <c r="K466" s="2">
        <f t="shared" si="102"/>
        <v>15204.448975705076</v>
      </c>
      <c r="L466" s="2">
        <f t="shared" si="102"/>
        <v>16046.623263846588</v>
      </c>
      <c r="M466" s="2">
        <f t="shared" si="102"/>
        <v>15715.378460347516</v>
      </c>
      <c r="N466" s="76">
        <f t="shared" si="102"/>
        <v>15852.876303309393</v>
      </c>
      <c r="O466" s="1">
        <f>VLOOKUP(B466,Valores!$A$2:$P$300,14,FALSE)</f>
        <v>1</v>
      </c>
      <c r="P466" s="1">
        <f>VLOOKUP(B466,Valores!$A$2:$P$300,15,FALSE)</f>
        <v>2.7E-2</v>
      </c>
      <c r="Q466" s="72">
        <f t="shared" si="113"/>
        <v>0</v>
      </c>
      <c r="R466" s="72">
        <f t="shared" si="113"/>
        <v>0</v>
      </c>
      <c r="S466" s="72">
        <f t="shared" si="113"/>
        <v>0</v>
      </c>
      <c r="T466" s="72">
        <f t="shared" si="113"/>
        <v>0</v>
      </c>
      <c r="U466" s="72">
        <f t="shared" si="113"/>
        <v>0</v>
      </c>
      <c r="W466" s="2">
        <f t="shared" si="103"/>
        <v>15820.064318057128</v>
      </c>
      <c r="X466" s="77">
        <f t="shared" si="104"/>
        <v>15820.064318057128</v>
      </c>
      <c r="Z466" s="2">
        <f t="shared" si="105"/>
        <v>15204.448975705076</v>
      </c>
      <c r="AA466" s="77">
        <f t="shared" si="106"/>
        <v>15204.448975705076</v>
      </c>
      <c r="AC466" s="2">
        <f t="shared" si="107"/>
        <v>16046.623263846588</v>
      </c>
      <c r="AD466" s="77">
        <f t="shared" si="108"/>
        <v>16046.623263846588</v>
      </c>
      <c r="AF466" s="2">
        <f t="shared" si="109"/>
        <v>15715.378460347516</v>
      </c>
      <c r="AG466" s="77">
        <f t="shared" si="110"/>
        <v>15715.378460347516</v>
      </c>
      <c r="AI466" s="2">
        <f t="shared" si="111"/>
        <v>15852.876303309393</v>
      </c>
      <c r="AJ466" s="77">
        <f t="shared" si="112"/>
        <v>15852.876303309393</v>
      </c>
    </row>
    <row r="467" spans="1:36" x14ac:dyDescent="0.2">
      <c r="A467" s="72">
        <v>18</v>
      </c>
      <c r="B467" s="138" t="s">
        <v>134</v>
      </c>
      <c r="C467" s="1" t="str">
        <f>VLOOKUP(B467,Valores!$A$2:$F$300,5,FALSE)</f>
        <v>m³</v>
      </c>
      <c r="D467" s="1">
        <v>3.39</v>
      </c>
      <c r="E467" s="63">
        <f>VLOOKUP($B467,Valores!$A$2:$G$300,6,FALSE)*VLOOKUP(VLOOKUP($B467,Indices_Poder!$B$5:$E$250,3,FALSE),Indices_Poder!$G$6:$N$27,4,FALSE)*VLOOKUP($E$449,Regional!$A$2:$B$7,2,FALSE)</f>
        <v>5815.858492052359</v>
      </c>
      <c r="F467" s="2">
        <f>VLOOKUP($B467,Valores!$A$2:$G$300,6,FALSE)*VLOOKUP(VLOOKUP($B467,Indices_Poder!$B$5:$E$250,3,FALSE),Indices_Poder!$G$6:$N$27,4,FALSE)*VLOOKUP($F$449,Regional!$A$2:$B$7,2,FALSE)</f>
        <v>5589.5426159171857</v>
      </c>
      <c r="G467" s="2">
        <f>VLOOKUP($B467,Valores!$A$2:$G$300,6,FALSE)*VLOOKUP(VLOOKUP($B467,Indices_Poder!$B$5:$E$250,3,FALSE),Indices_Poder!$G$6:$N$27,4,FALSE)*VLOOKUP($G$449,Regional!$A$2:$B$7,2,FALSE)</f>
        <v>5899.1473297163184</v>
      </c>
      <c r="H467" s="2">
        <f>VLOOKUP($B467,Valores!$A$2:$G$300,6,FALSE)*VLOOKUP(VLOOKUP($B467,Indices_Poder!$B$5:$E$250,3,FALSE),Indices_Poder!$G$6:$N$27,4,FALSE)*VLOOKUP($H$449,Regional!$A$2:$B$7,2,FALSE)</f>
        <v>5777.3733049938401</v>
      </c>
      <c r="I467" s="76">
        <f>VLOOKUP($B467,Valores!$A$2:$G$300,6,FALSE)*VLOOKUP(VLOOKUP($B467,Indices_Poder!$B$5:$E$250,3,FALSE),Indices_Poder!$G$6:$N$27,4,FALSE)*VLOOKUP($I$449,Regional!$A$2:$B$7,2,FALSE)</f>
        <v>5827.9210133692077</v>
      </c>
      <c r="J467" s="63">
        <f t="shared" si="102"/>
        <v>19715.760288057496</v>
      </c>
      <c r="K467" s="2">
        <f t="shared" si="102"/>
        <v>18948.549467959259</v>
      </c>
      <c r="L467" s="2">
        <f t="shared" si="102"/>
        <v>19998.109447738319</v>
      </c>
      <c r="M467" s="2">
        <f t="shared" si="102"/>
        <v>19585.295503929119</v>
      </c>
      <c r="N467" s="76">
        <f t="shared" si="102"/>
        <v>19756.652235321613</v>
      </c>
      <c r="O467" s="1">
        <f>VLOOKUP(B467,Valores!$A$2:$P$300,14,FALSE)</f>
        <v>1</v>
      </c>
      <c r="P467" s="1">
        <f>VLOOKUP(B467,Valores!$A$2:$P$300,15,FALSE)</f>
        <v>3.1300000000000001E-2</v>
      </c>
      <c r="Q467" s="72">
        <f t="shared" si="113"/>
        <v>0</v>
      </c>
      <c r="R467" s="72">
        <f t="shared" si="113"/>
        <v>0</v>
      </c>
      <c r="S467" s="72">
        <f t="shared" si="113"/>
        <v>0</v>
      </c>
      <c r="T467" s="72">
        <f t="shared" si="113"/>
        <v>0</v>
      </c>
      <c r="U467" s="72">
        <f t="shared" si="113"/>
        <v>0</v>
      </c>
      <c r="W467" s="2">
        <f t="shared" si="103"/>
        <v>19715.760288057496</v>
      </c>
      <c r="X467" s="77">
        <f t="shared" si="104"/>
        <v>19715.760288057496</v>
      </c>
      <c r="Z467" s="2">
        <f t="shared" si="105"/>
        <v>18948.549467959259</v>
      </c>
      <c r="AA467" s="77">
        <f t="shared" si="106"/>
        <v>18948.549467959259</v>
      </c>
      <c r="AC467" s="2">
        <f t="shared" si="107"/>
        <v>19998.109447738319</v>
      </c>
      <c r="AD467" s="77">
        <f t="shared" si="108"/>
        <v>19998.109447738319</v>
      </c>
      <c r="AF467" s="2">
        <f t="shared" si="109"/>
        <v>19585.295503929119</v>
      </c>
      <c r="AG467" s="77">
        <f t="shared" si="110"/>
        <v>19585.295503929119</v>
      </c>
      <c r="AI467" s="2">
        <f t="shared" si="111"/>
        <v>19756.652235321613</v>
      </c>
      <c r="AJ467" s="77">
        <f t="shared" si="112"/>
        <v>19756.652235321613</v>
      </c>
    </row>
    <row r="468" spans="1:36" x14ac:dyDescent="0.2">
      <c r="A468" s="72">
        <v>19</v>
      </c>
      <c r="B468" s="138" t="s">
        <v>135</v>
      </c>
      <c r="C468" s="1" t="str">
        <f>VLOOKUP(B468,Valores!$A$2:$F$300,5,FALSE)</f>
        <v>m³</v>
      </c>
      <c r="D468" s="1">
        <v>13.92</v>
      </c>
      <c r="E468" s="63">
        <f>VLOOKUP($B468,Valores!$A$2:$G$300,6,FALSE)*VLOOKUP(VLOOKUP($B468,Indices_Poder!$B$5:$E$250,3,FALSE),Indices_Poder!$G$6:$N$27,4,FALSE)*VLOOKUP($E$449,Regional!$A$2:$B$7,2,FALSE)</f>
        <v>5815.858492052359</v>
      </c>
      <c r="F468" s="2">
        <f>VLOOKUP($B468,Valores!$A$2:$G$300,6,FALSE)*VLOOKUP(VLOOKUP($B468,Indices_Poder!$B$5:$E$250,3,FALSE),Indices_Poder!$G$6:$N$27,4,FALSE)*VLOOKUP($F$449,Regional!$A$2:$B$7,2,FALSE)</f>
        <v>5589.5426159171857</v>
      </c>
      <c r="G468" s="2">
        <f>VLOOKUP($B468,Valores!$A$2:$G$300,6,FALSE)*VLOOKUP(VLOOKUP($B468,Indices_Poder!$B$5:$E$250,3,FALSE),Indices_Poder!$G$6:$N$27,4,FALSE)*VLOOKUP($G$449,Regional!$A$2:$B$7,2,FALSE)</f>
        <v>5899.1473297163184</v>
      </c>
      <c r="H468" s="2">
        <f>VLOOKUP($B468,Valores!$A$2:$G$300,6,FALSE)*VLOOKUP(VLOOKUP($B468,Indices_Poder!$B$5:$E$250,3,FALSE),Indices_Poder!$G$6:$N$27,4,FALSE)*VLOOKUP($H$449,Regional!$A$2:$B$7,2,FALSE)</f>
        <v>5777.3733049938401</v>
      </c>
      <c r="I468" s="76">
        <f>VLOOKUP($B468,Valores!$A$2:$G$300,6,FALSE)*VLOOKUP(VLOOKUP($B468,Indices_Poder!$B$5:$E$250,3,FALSE),Indices_Poder!$G$6:$N$27,4,FALSE)*VLOOKUP($I$449,Regional!$A$2:$B$7,2,FALSE)</f>
        <v>5827.9210133692077</v>
      </c>
      <c r="J468" s="63">
        <f t="shared" si="102"/>
        <v>80956.750209368838</v>
      </c>
      <c r="K468" s="2">
        <f t="shared" si="102"/>
        <v>77806.43321356723</v>
      </c>
      <c r="L468" s="2">
        <f t="shared" si="102"/>
        <v>82116.130829651156</v>
      </c>
      <c r="M468" s="2">
        <f t="shared" si="102"/>
        <v>80421.036405514256</v>
      </c>
      <c r="N468" s="76">
        <f t="shared" si="102"/>
        <v>81124.660506099375</v>
      </c>
      <c r="O468" s="1">
        <f>VLOOKUP(B468,Valores!$A$2:$P$300,14,FALSE)</f>
        <v>1</v>
      </c>
      <c r="P468" s="1">
        <f>VLOOKUP(B468,Valores!$A$2:$P$300,15,FALSE)</f>
        <v>3.1300000000000001E-2</v>
      </c>
      <c r="Q468" s="72">
        <f t="shared" si="113"/>
        <v>0</v>
      </c>
      <c r="R468" s="72">
        <f t="shared" si="113"/>
        <v>0</v>
      </c>
      <c r="S468" s="72">
        <f t="shared" si="113"/>
        <v>0</v>
      </c>
      <c r="T468" s="72">
        <f t="shared" si="113"/>
        <v>0</v>
      </c>
      <c r="U468" s="72">
        <f t="shared" si="113"/>
        <v>0</v>
      </c>
      <c r="W468" s="2">
        <f t="shared" si="103"/>
        <v>80956.750209368838</v>
      </c>
      <c r="X468" s="77">
        <f t="shared" si="104"/>
        <v>80956.750209368838</v>
      </c>
      <c r="Z468" s="2">
        <f t="shared" si="105"/>
        <v>77806.43321356723</v>
      </c>
      <c r="AA468" s="77">
        <f t="shared" si="106"/>
        <v>77806.43321356723</v>
      </c>
      <c r="AC468" s="2">
        <f t="shared" si="107"/>
        <v>82116.130829651156</v>
      </c>
      <c r="AD468" s="77">
        <f t="shared" si="108"/>
        <v>82116.130829651156</v>
      </c>
      <c r="AF468" s="2">
        <f t="shared" si="109"/>
        <v>80421.036405514256</v>
      </c>
      <c r="AG468" s="77">
        <f t="shared" si="110"/>
        <v>80421.036405514256</v>
      </c>
      <c r="AI468" s="2">
        <f t="shared" si="111"/>
        <v>81124.660506099375</v>
      </c>
      <c r="AJ468" s="77">
        <f t="shared" si="112"/>
        <v>81124.660506099375</v>
      </c>
    </row>
    <row r="469" spans="1:36" x14ac:dyDescent="0.2">
      <c r="A469" s="72">
        <v>20</v>
      </c>
      <c r="B469" s="138" t="s">
        <v>136</v>
      </c>
      <c r="C469" s="1" t="str">
        <f>VLOOKUP(B469,Valores!$A$2:$F$300,5,FALSE)</f>
        <v>m³</v>
      </c>
      <c r="D469" s="1">
        <v>0</v>
      </c>
      <c r="E469" s="63">
        <f>VLOOKUP($B469,Valores!$A$2:$G$300,6,FALSE)*VLOOKUP(VLOOKUP($B469,Indices_Poder!$B$5:$E$250,3,FALSE),Indices_Poder!$G$6:$N$27,4,FALSE)*VLOOKUP($E$449,Regional!$A$2:$B$7,2,FALSE)</f>
        <v>5815.858492052359</v>
      </c>
      <c r="F469" s="2">
        <f>VLOOKUP($B469,Valores!$A$2:$G$300,6,FALSE)*VLOOKUP(VLOOKUP($B469,Indices_Poder!$B$5:$E$250,3,FALSE),Indices_Poder!$G$6:$N$27,4,FALSE)*VLOOKUP($F$449,Regional!$A$2:$B$7,2,FALSE)</f>
        <v>5589.5426159171857</v>
      </c>
      <c r="G469" s="2">
        <f>VLOOKUP($B469,Valores!$A$2:$G$300,6,FALSE)*VLOOKUP(VLOOKUP($B469,Indices_Poder!$B$5:$E$250,3,FALSE),Indices_Poder!$G$6:$N$27,4,FALSE)*VLOOKUP($G$449,Regional!$A$2:$B$7,2,FALSE)</f>
        <v>5899.1473297163184</v>
      </c>
      <c r="H469" s="2">
        <f>VLOOKUP($B469,Valores!$A$2:$G$300,6,FALSE)*VLOOKUP(VLOOKUP($B469,Indices_Poder!$B$5:$E$250,3,FALSE),Indices_Poder!$G$6:$N$27,4,FALSE)*VLOOKUP($H$449,Regional!$A$2:$B$7,2,FALSE)</f>
        <v>5777.3733049938401</v>
      </c>
      <c r="I469" s="76">
        <f>VLOOKUP($B469,Valores!$A$2:$G$300,6,FALSE)*VLOOKUP(VLOOKUP($B469,Indices_Poder!$B$5:$E$250,3,FALSE),Indices_Poder!$G$6:$N$27,4,FALSE)*VLOOKUP($I$449,Regional!$A$2:$B$7,2,FALSE)</f>
        <v>5827.9210133692077</v>
      </c>
      <c r="J469" s="63">
        <f t="shared" si="102"/>
        <v>0</v>
      </c>
      <c r="K469" s="2">
        <f t="shared" si="102"/>
        <v>0</v>
      </c>
      <c r="L469" s="2">
        <f t="shared" si="102"/>
        <v>0</v>
      </c>
      <c r="M469" s="2">
        <f t="shared" si="102"/>
        <v>0</v>
      </c>
      <c r="N469" s="76">
        <f t="shared" si="102"/>
        <v>0</v>
      </c>
      <c r="O469" s="1">
        <f>VLOOKUP(B469,Valores!$A$2:$P$300,14,FALSE)</f>
        <v>1</v>
      </c>
      <c r="P469" s="1">
        <f>VLOOKUP(B469,Valores!$A$2:$P$300,15,FALSE)</f>
        <v>3.1300000000000001E-2</v>
      </c>
      <c r="Q469" s="72">
        <f t="shared" si="113"/>
        <v>0</v>
      </c>
      <c r="R469" s="72">
        <f t="shared" si="113"/>
        <v>0</v>
      </c>
      <c r="S469" s="72">
        <f t="shared" si="113"/>
        <v>0</v>
      </c>
      <c r="T469" s="72">
        <f t="shared" si="113"/>
        <v>0</v>
      </c>
      <c r="U469" s="72">
        <f t="shared" si="113"/>
        <v>0</v>
      </c>
      <c r="W469" s="2">
        <f t="shared" si="103"/>
        <v>0</v>
      </c>
      <c r="X469" s="77">
        <f t="shared" si="104"/>
        <v>0</v>
      </c>
      <c r="Z469" s="2">
        <f t="shared" si="105"/>
        <v>0</v>
      </c>
      <c r="AA469" s="77">
        <f t="shared" si="106"/>
        <v>0</v>
      </c>
      <c r="AC469" s="2">
        <f t="shared" si="107"/>
        <v>0</v>
      </c>
      <c r="AD469" s="77">
        <f t="shared" si="108"/>
        <v>0</v>
      </c>
      <c r="AF469" s="2">
        <f t="shared" si="109"/>
        <v>0</v>
      </c>
      <c r="AG469" s="77">
        <f t="shared" si="110"/>
        <v>0</v>
      </c>
      <c r="AI469" s="2">
        <f t="shared" si="111"/>
        <v>0</v>
      </c>
      <c r="AJ469" s="77">
        <f t="shared" si="112"/>
        <v>0</v>
      </c>
    </row>
    <row r="470" spans="1:36" x14ac:dyDescent="0.2">
      <c r="A470" s="72">
        <v>21</v>
      </c>
      <c r="B470" s="138" t="s">
        <v>137</v>
      </c>
      <c r="C470" s="1" t="str">
        <f>VLOOKUP(B470,Valores!$A$2:$F$300,5,FALSE)</f>
        <v>m³</v>
      </c>
      <c r="D470" s="1">
        <v>3.93</v>
      </c>
      <c r="E470" s="63">
        <f>VLOOKUP($B470,Valores!$A$2:$G$300,6,FALSE)*VLOOKUP(VLOOKUP($B470,Indices_Poder!$B$5:$E$250,3,FALSE),Indices_Poder!$G$6:$N$27,4,FALSE)*VLOOKUP($E$449,Regional!$A$2:$B$7,2,FALSE)</f>
        <v>5815.858492052359</v>
      </c>
      <c r="F470" s="2">
        <f>VLOOKUP($B470,Valores!$A$2:$G$300,6,FALSE)*VLOOKUP(VLOOKUP($B470,Indices_Poder!$B$5:$E$250,3,FALSE),Indices_Poder!$G$6:$N$27,4,FALSE)*VLOOKUP($F$449,Regional!$A$2:$B$7,2,FALSE)</f>
        <v>5589.5426159171857</v>
      </c>
      <c r="G470" s="2">
        <f>VLOOKUP($B470,Valores!$A$2:$G$300,6,FALSE)*VLOOKUP(VLOOKUP($B470,Indices_Poder!$B$5:$E$250,3,FALSE),Indices_Poder!$G$6:$N$27,4,FALSE)*VLOOKUP($G$449,Regional!$A$2:$B$7,2,FALSE)</f>
        <v>5899.1473297163184</v>
      </c>
      <c r="H470" s="2">
        <f>VLOOKUP($B470,Valores!$A$2:$G$300,6,FALSE)*VLOOKUP(VLOOKUP($B470,Indices_Poder!$B$5:$E$250,3,FALSE),Indices_Poder!$G$6:$N$27,4,FALSE)*VLOOKUP($H$449,Regional!$A$2:$B$7,2,FALSE)</f>
        <v>5777.3733049938401</v>
      </c>
      <c r="I470" s="76">
        <f>VLOOKUP($B470,Valores!$A$2:$G$300,6,FALSE)*VLOOKUP(VLOOKUP($B470,Indices_Poder!$B$5:$E$250,3,FALSE),Indices_Poder!$G$6:$N$27,4,FALSE)*VLOOKUP($I$449,Regional!$A$2:$B$7,2,FALSE)</f>
        <v>5827.9210133692077</v>
      </c>
      <c r="J470" s="63">
        <f t="shared" si="102"/>
        <v>22856.32387376577</v>
      </c>
      <c r="K470" s="2">
        <f t="shared" si="102"/>
        <v>21966.902480554541</v>
      </c>
      <c r="L470" s="2">
        <f t="shared" si="102"/>
        <v>23183.649005785133</v>
      </c>
      <c r="M470" s="2">
        <f t="shared" si="102"/>
        <v>22705.077088625792</v>
      </c>
      <c r="N470" s="76">
        <f t="shared" si="102"/>
        <v>22903.729582540986</v>
      </c>
      <c r="O470" s="1">
        <f>VLOOKUP(B470,Valores!$A$2:$P$300,14,FALSE)</f>
        <v>1</v>
      </c>
      <c r="P470" s="1">
        <f>VLOOKUP(B470,Valores!$A$2:$P$300,15,FALSE)</f>
        <v>3.1300000000000001E-2</v>
      </c>
      <c r="Q470" s="72">
        <f t="shared" si="113"/>
        <v>0</v>
      </c>
      <c r="R470" s="72">
        <f t="shared" si="113"/>
        <v>0</v>
      </c>
      <c r="S470" s="72">
        <f t="shared" si="113"/>
        <v>0</v>
      </c>
      <c r="T470" s="72">
        <f t="shared" si="113"/>
        <v>0</v>
      </c>
      <c r="U470" s="72">
        <f t="shared" si="113"/>
        <v>0</v>
      </c>
      <c r="W470" s="2">
        <f t="shared" si="103"/>
        <v>22856.32387376577</v>
      </c>
      <c r="X470" s="77">
        <f t="shared" si="104"/>
        <v>22856.32387376577</v>
      </c>
      <c r="Z470" s="2">
        <f t="shared" si="105"/>
        <v>21966.902480554541</v>
      </c>
      <c r="AA470" s="77">
        <f t="shared" si="106"/>
        <v>21966.902480554541</v>
      </c>
      <c r="AC470" s="2">
        <f t="shared" si="107"/>
        <v>23183.649005785133</v>
      </c>
      <c r="AD470" s="77">
        <f t="shared" si="108"/>
        <v>23183.649005785133</v>
      </c>
      <c r="AF470" s="2">
        <f t="shared" si="109"/>
        <v>22705.077088625792</v>
      </c>
      <c r="AG470" s="77">
        <f t="shared" si="110"/>
        <v>22705.077088625792</v>
      </c>
      <c r="AI470" s="2">
        <f t="shared" si="111"/>
        <v>22903.729582540986</v>
      </c>
      <c r="AJ470" s="77">
        <f t="shared" si="112"/>
        <v>22903.729582540986</v>
      </c>
    </row>
    <row r="471" spans="1:36" x14ac:dyDescent="0.2">
      <c r="A471" s="72">
        <v>22</v>
      </c>
      <c r="B471" s="138" t="s">
        <v>91</v>
      </c>
      <c r="C471" s="1" t="str">
        <f>VLOOKUP(B471,Valores!$A$2:$F$300,5,FALSE)</f>
        <v>m³</v>
      </c>
      <c r="D471" s="1">
        <v>1.74</v>
      </c>
      <c r="E471" s="63">
        <f>VLOOKUP($B471,Valores!$A$2:$G$300,6,FALSE)*VLOOKUP(VLOOKUP($B471,Indices_Poder!$B$5:$E$250,3,FALSE),Indices_Poder!$G$6:$N$27,4,FALSE)*VLOOKUP($E$449,Regional!$A$2:$B$7,2,FALSE)</f>
        <v>5815.858492052359</v>
      </c>
      <c r="F471" s="2">
        <f>VLOOKUP($B471,Valores!$A$2:$G$300,6,FALSE)*VLOOKUP(VLOOKUP($B471,Indices_Poder!$B$5:$E$250,3,FALSE),Indices_Poder!$G$6:$N$27,4,FALSE)*VLOOKUP($F$449,Regional!$A$2:$B$7,2,FALSE)</f>
        <v>5589.5426159171857</v>
      </c>
      <c r="G471" s="2">
        <f>VLOOKUP($B471,Valores!$A$2:$G$300,6,FALSE)*VLOOKUP(VLOOKUP($B471,Indices_Poder!$B$5:$E$250,3,FALSE),Indices_Poder!$G$6:$N$27,4,FALSE)*VLOOKUP($G$449,Regional!$A$2:$B$7,2,FALSE)</f>
        <v>5899.1473297163184</v>
      </c>
      <c r="H471" s="2">
        <f>VLOOKUP($B471,Valores!$A$2:$G$300,6,FALSE)*VLOOKUP(VLOOKUP($B471,Indices_Poder!$B$5:$E$250,3,FALSE),Indices_Poder!$G$6:$N$27,4,FALSE)*VLOOKUP($H$449,Regional!$A$2:$B$7,2,FALSE)</f>
        <v>5777.3733049938401</v>
      </c>
      <c r="I471" s="76">
        <f>VLOOKUP($B471,Valores!$A$2:$G$300,6,FALSE)*VLOOKUP(VLOOKUP($B471,Indices_Poder!$B$5:$E$250,3,FALSE),Indices_Poder!$G$6:$N$27,4,FALSE)*VLOOKUP($I$449,Regional!$A$2:$B$7,2,FALSE)</f>
        <v>5827.9210133692077</v>
      </c>
      <c r="J471" s="63">
        <f t="shared" si="102"/>
        <v>10119.593776171105</v>
      </c>
      <c r="K471" s="2">
        <f t="shared" si="102"/>
        <v>9725.8041516959038</v>
      </c>
      <c r="L471" s="2">
        <f t="shared" si="102"/>
        <v>10264.516353706395</v>
      </c>
      <c r="M471" s="2">
        <f t="shared" si="102"/>
        <v>10052.629550689282</v>
      </c>
      <c r="N471" s="76">
        <f t="shared" si="102"/>
        <v>10140.582563262422</v>
      </c>
      <c r="O471" s="1">
        <f>VLOOKUP(B471,Valores!$A$2:$P$300,14,FALSE)</f>
        <v>1</v>
      </c>
      <c r="P471" s="1">
        <f>VLOOKUP(B471,Valores!$A$2:$P$300,15,FALSE)</f>
        <v>3.1300000000000001E-2</v>
      </c>
      <c r="Q471" s="72">
        <f t="shared" si="113"/>
        <v>0</v>
      </c>
      <c r="R471" s="72">
        <f t="shared" si="113"/>
        <v>0</v>
      </c>
      <c r="S471" s="72">
        <f t="shared" si="113"/>
        <v>0</v>
      </c>
      <c r="T471" s="72">
        <f t="shared" si="113"/>
        <v>0</v>
      </c>
      <c r="U471" s="72">
        <f t="shared" si="113"/>
        <v>0</v>
      </c>
      <c r="W471" s="2">
        <f t="shared" si="103"/>
        <v>10119.593776171105</v>
      </c>
      <c r="X471" s="77">
        <f t="shared" si="104"/>
        <v>10119.593776171105</v>
      </c>
      <c r="Z471" s="2">
        <f t="shared" si="105"/>
        <v>9725.8041516959038</v>
      </c>
      <c r="AA471" s="77">
        <f t="shared" si="106"/>
        <v>9725.8041516959038</v>
      </c>
      <c r="AC471" s="2">
        <f t="shared" si="107"/>
        <v>10264.516353706395</v>
      </c>
      <c r="AD471" s="77">
        <f t="shared" si="108"/>
        <v>10264.516353706395</v>
      </c>
      <c r="AF471" s="2">
        <f t="shared" si="109"/>
        <v>10052.629550689282</v>
      </c>
      <c r="AG471" s="77">
        <f t="shared" si="110"/>
        <v>10052.629550689282</v>
      </c>
      <c r="AI471" s="2">
        <f t="shared" si="111"/>
        <v>10140.582563262422</v>
      </c>
      <c r="AJ471" s="77">
        <f t="shared" si="112"/>
        <v>10140.582563262422</v>
      </c>
    </row>
    <row r="472" spans="1:36" x14ac:dyDescent="0.2">
      <c r="A472" s="72">
        <v>23</v>
      </c>
      <c r="B472" s="138" t="s">
        <v>204</v>
      </c>
      <c r="C472" s="1" t="str">
        <f>VLOOKUP(B472,Valores!$A$2:$F$300,5,FALSE)</f>
        <v>m³</v>
      </c>
      <c r="D472" s="1">
        <v>51.04</v>
      </c>
      <c r="E472" s="63">
        <f>VLOOKUP($B472,Valores!$A$2:$G$300,6,FALSE)*VLOOKUP(VLOOKUP($B472,Indices_Poder!$B$5:$E$250,3,FALSE),Indices_Poder!$G$6:$N$27,4,FALSE)*VLOOKUP($E$449,Regional!$A$2:$B$7,2,FALSE)</f>
        <v>5815.858492052359</v>
      </c>
      <c r="F472" s="2">
        <f>VLOOKUP($B472,Valores!$A$2:$G$300,6,FALSE)*VLOOKUP(VLOOKUP($B472,Indices_Poder!$B$5:$E$250,3,FALSE),Indices_Poder!$G$6:$N$27,4,FALSE)*VLOOKUP($F$449,Regional!$A$2:$B$7,2,FALSE)</f>
        <v>5589.5426159171857</v>
      </c>
      <c r="G472" s="2">
        <f>VLOOKUP($B472,Valores!$A$2:$G$300,6,FALSE)*VLOOKUP(VLOOKUP($B472,Indices_Poder!$B$5:$E$250,3,FALSE),Indices_Poder!$G$6:$N$27,4,FALSE)*VLOOKUP($G$449,Regional!$A$2:$B$7,2,FALSE)</f>
        <v>5899.1473297163184</v>
      </c>
      <c r="H472" s="2">
        <f>VLOOKUP($B472,Valores!$A$2:$G$300,6,FALSE)*VLOOKUP(VLOOKUP($B472,Indices_Poder!$B$5:$E$250,3,FALSE),Indices_Poder!$G$6:$N$27,4,FALSE)*VLOOKUP($H$449,Regional!$A$2:$B$7,2,FALSE)</f>
        <v>5777.3733049938401</v>
      </c>
      <c r="I472" s="76">
        <f>VLOOKUP($B472,Valores!$A$2:$G$300,6,FALSE)*VLOOKUP(VLOOKUP($B472,Indices_Poder!$B$5:$E$250,3,FALSE),Indices_Poder!$G$6:$N$27,4,FALSE)*VLOOKUP($I$449,Regional!$A$2:$B$7,2,FALSE)</f>
        <v>5827.9210133692077</v>
      </c>
      <c r="J472" s="63">
        <f t="shared" si="102"/>
        <v>296841.41743435239</v>
      </c>
      <c r="K472" s="2">
        <f t="shared" si="102"/>
        <v>285290.25511641317</v>
      </c>
      <c r="L472" s="2">
        <f t="shared" si="102"/>
        <v>301092.47970872087</v>
      </c>
      <c r="M472" s="2">
        <f t="shared" si="102"/>
        <v>294877.13348688558</v>
      </c>
      <c r="N472" s="76">
        <f t="shared" si="102"/>
        <v>297457.08852236433</v>
      </c>
      <c r="O472" s="1">
        <f>VLOOKUP(B472,Valores!$A$2:$P$300,14,FALSE)</f>
        <v>1</v>
      </c>
      <c r="P472" s="1">
        <f>VLOOKUP(B472,Valores!$A$2:$P$300,15,FALSE)</f>
        <v>3.1300000000000001E-2</v>
      </c>
      <c r="Q472" s="72">
        <f t="shared" si="113"/>
        <v>0</v>
      </c>
      <c r="R472" s="72">
        <f t="shared" si="113"/>
        <v>0</v>
      </c>
      <c r="S472" s="72">
        <f t="shared" si="113"/>
        <v>0</v>
      </c>
      <c r="T472" s="72">
        <f t="shared" si="113"/>
        <v>0</v>
      </c>
      <c r="U472" s="72">
        <f t="shared" si="113"/>
        <v>0</v>
      </c>
      <c r="W472" s="2">
        <f t="shared" si="103"/>
        <v>296841.41743435239</v>
      </c>
      <c r="X472" s="77">
        <f t="shared" si="104"/>
        <v>296841.41743435239</v>
      </c>
      <c r="Z472" s="2">
        <f t="shared" si="105"/>
        <v>285290.25511641317</v>
      </c>
      <c r="AA472" s="77">
        <f t="shared" si="106"/>
        <v>285290.25511641317</v>
      </c>
      <c r="AC472" s="2">
        <f t="shared" si="107"/>
        <v>301092.47970872087</v>
      </c>
      <c r="AD472" s="77">
        <f t="shared" si="108"/>
        <v>301092.47970872087</v>
      </c>
      <c r="AF472" s="2">
        <f t="shared" si="109"/>
        <v>294877.13348688558</v>
      </c>
      <c r="AG472" s="77">
        <f t="shared" si="110"/>
        <v>294877.13348688558</v>
      </c>
      <c r="AI472" s="2">
        <f t="shared" si="111"/>
        <v>297457.08852236433</v>
      </c>
      <c r="AJ472" s="77">
        <f t="shared" si="112"/>
        <v>297457.08852236433</v>
      </c>
    </row>
    <row r="473" spans="1:36" x14ac:dyDescent="0.2">
      <c r="A473" s="72">
        <v>24</v>
      </c>
      <c r="B473" s="138" t="s">
        <v>92</v>
      </c>
      <c r="C473" s="1" t="str">
        <f>VLOOKUP(B473,Valores!$A$2:$F$300,5,FALSE)</f>
        <v>m³</v>
      </c>
      <c r="D473" s="1">
        <v>3.48</v>
      </c>
      <c r="E473" s="63">
        <f>VLOOKUP($B473,Valores!$A$2:$G$300,6,FALSE)*VLOOKUP(VLOOKUP($B473,Indices_Poder!$B$5:$E$250,3,FALSE),Indices_Poder!$G$6:$N$27,4,FALSE)*VLOOKUP($E$449,Regional!$A$2:$B$7,2,FALSE)</f>
        <v>5815.858492052359</v>
      </c>
      <c r="F473" s="2">
        <f>VLOOKUP($B473,Valores!$A$2:$G$300,6,FALSE)*VLOOKUP(VLOOKUP($B473,Indices_Poder!$B$5:$E$250,3,FALSE),Indices_Poder!$G$6:$N$27,4,FALSE)*VLOOKUP($F$449,Regional!$A$2:$B$7,2,FALSE)</f>
        <v>5589.5426159171857</v>
      </c>
      <c r="G473" s="2">
        <f>VLOOKUP($B473,Valores!$A$2:$G$300,6,FALSE)*VLOOKUP(VLOOKUP($B473,Indices_Poder!$B$5:$E$250,3,FALSE),Indices_Poder!$G$6:$N$27,4,FALSE)*VLOOKUP($G$449,Regional!$A$2:$B$7,2,FALSE)</f>
        <v>5899.1473297163184</v>
      </c>
      <c r="H473" s="2">
        <f>VLOOKUP($B473,Valores!$A$2:$G$300,6,FALSE)*VLOOKUP(VLOOKUP($B473,Indices_Poder!$B$5:$E$250,3,FALSE),Indices_Poder!$G$6:$N$27,4,FALSE)*VLOOKUP($H$449,Regional!$A$2:$B$7,2,FALSE)</f>
        <v>5777.3733049938401</v>
      </c>
      <c r="I473" s="76">
        <f>VLOOKUP($B473,Valores!$A$2:$G$300,6,FALSE)*VLOOKUP(VLOOKUP($B473,Indices_Poder!$B$5:$E$250,3,FALSE),Indices_Poder!$G$6:$N$27,4,FALSE)*VLOOKUP($I$449,Regional!$A$2:$B$7,2,FALSE)</f>
        <v>5827.9210133692077</v>
      </c>
      <c r="J473" s="63">
        <f t="shared" si="102"/>
        <v>20239.18755234221</v>
      </c>
      <c r="K473" s="2">
        <f t="shared" si="102"/>
        <v>19451.608303391808</v>
      </c>
      <c r="L473" s="2">
        <f t="shared" si="102"/>
        <v>20529.032707412789</v>
      </c>
      <c r="M473" s="2">
        <f t="shared" si="102"/>
        <v>20105.259101378564</v>
      </c>
      <c r="N473" s="76">
        <f t="shared" si="102"/>
        <v>20281.165126524844</v>
      </c>
      <c r="O473" s="1">
        <f>VLOOKUP(B473,Valores!$A$2:$P$300,14,FALSE)</f>
        <v>1</v>
      </c>
      <c r="P473" s="1">
        <f>VLOOKUP(B473,Valores!$A$2:$P$300,15,FALSE)</f>
        <v>3.1300000000000001E-2</v>
      </c>
      <c r="Q473" s="72">
        <f t="shared" si="113"/>
        <v>0</v>
      </c>
      <c r="R473" s="72">
        <f t="shared" si="113"/>
        <v>0</v>
      </c>
      <c r="S473" s="72">
        <f t="shared" si="113"/>
        <v>0</v>
      </c>
      <c r="T473" s="72">
        <f t="shared" si="113"/>
        <v>0</v>
      </c>
      <c r="U473" s="72">
        <f t="shared" si="113"/>
        <v>0</v>
      </c>
      <c r="W473" s="2">
        <f t="shared" si="103"/>
        <v>20239.18755234221</v>
      </c>
      <c r="X473" s="77">
        <f t="shared" si="104"/>
        <v>20239.18755234221</v>
      </c>
      <c r="Z473" s="2">
        <f t="shared" si="105"/>
        <v>19451.608303391808</v>
      </c>
      <c r="AA473" s="77">
        <f t="shared" si="106"/>
        <v>19451.608303391808</v>
      </c>
      <c r="AC473" s="2">
        <f t="shared" si="107"/>
        <v>20529.032707412789</v>
      </c>
      <c r="AD473" s="77">
        <f t="shared" si="108"/>
        <v>20529.032707412789</v>
      </c>
      <c r="AF473" s="2">
        <f t="shared" si="109"/>
        <v>20105.259101378564</v>
      </c>
      <c r="AG473" s="77">
        <f t="shared" si="110"/>
        <v>20105.259101378564</v>
      </c>
      <c r="AI473" s="2">
        <f t="shared" si="111"/>
        <v>20281.165126524844</v>
      </c>
      <c r="AJ473" s="77">
        <f t="shared" si="112"/>
        <v>20281.165126524844</v>
      </c>
    </row>
    <row r="474" spans="1:36" x14ac:dyDescent="0.2">
      <c r="A474" s="72">
        <v>25</v>
      </c>
      <c r="B474" s="1" t="s">
        <v>163</v>
      </c>
      <c r="C474" s="1" t="str">
        <f>VLOOKUP(B474,Valores!$A$2:$F$300,5,FALSE)</f>
        <v>unid.</v>
      </c>
      <c r="D474" s="1">
        <v>0</v>
      </c>
      <c r="E474" s="63">
        <f>VLOOKUP($B474,Valores!$A$2:$G$300,6,FALSE)*VLOOKUP(VLOOKUP($B474,Indices_Poder!$B$5:$E$250,3,FALSE),Indices_Poder!$G$6:$N$27,4,FALSE)*VLOOKUP($E$449,Regional!$A$2:$B$7,2,FALSE)</f>
        <v>95297.275528865226</v>
      </c>
      <c r="F474" s="2">
        <f>VLOOKUP($B474,Valores!$A$2:$G$300,6,FALSE)*VLOOKUP(VLOOKUP($B474,Indices_Poder!$B$5:$E$250,3,FALSE),Indices_Poder!$G$6:$N$27,4,FALSE)*VLOOKUP($F$449,Regional!$A$2:$B$7,2,FALSE)</f>
        <v>91588.917350260497</v>
      </c>
      <c r="G474" s="2">
        <f>VLOOKUP($B474,Valores!$A$2:$G$300,6,FALSE)*VLOOKUP(VLOOKUP($B474,Indices_Poder!$B$5:$E$250,3,FALSE),Indices_Poder!$G$6:$N$27,4,FALSE)*VLOOKUP($G$449,Regional!$A$2:$B$7,2,FALSE)</f>
        <v>96662.026635204529</v>
      </c>
      <c r="H474" s="2">
        <f>VLOOKUP($B474,Valores!$A$2:$G$300,6,FALSE)*VLOOKUP(VLOOKUP($B474,Indices_Poder!$B$5:$E$250,3,FALSE),Indices_Poder!$G$6:$N$27,4,FALSE)*VLOOKUP($H$449,Regional!$A$2:$B$7,2,FALSE)</f>
        <v>94666.666396970526</v>
      </c>
      <c r="I474" s="76">
        <f>VLOOKUP($B474,Valores!$A$2:$G$300,6,FALSE)*VLOOKUP(VLOOKUP($B474,Indices_Poder!$B$5:$E$250,3,FALSE),Indices_Poder!$G$6:$N$27,4,FALSE)*VLOOKUP($I$449,Regional!$A$2:$B$7,2,FALSE)</f>
        <v>95494.929137369545</v>
      </c>
      <c r="J474" s="63">
        <f t="shared" si="102"/>
        <v>0</v>
      </c>
      <c r="K474" s="2">
        <f t="shared" si="102"/>
        <v>0</v>
      </c>
      <c r="L474" s="2">
        <f t="shared" si="102"/>
        <v>0</v>
      </c>
      <c r="M474" s="2">
        <f t="shared" si="102"/>
        <v>0</v>
      </c>
      <c r="N474" s="76">
        <f t="shared" si="102"/>
        <v>0</v>
      </c>
      <c r="O474" s="1">
        <f>VLOOKUP(B474,Valores!$A$2:$P$300,14,FALSE)</f>
        <v>1</v>
      </c>
      <c r="P474" s="1">
        <f>VLOOKUP(B474,Valores!$A$2:$P$300,15,FALSE)</f>
        <v>6.6699999999999995E-2</v>
      </c>
      <c r="Q474" s="72">
        <f t="shared" si="113"/>
        <v>0</v>
      </c>
      <c r="R474" s="72">
        <f t="shared" si="113"/>
        <v>0</v>
      </c>
      <c r="S474" s="72">
        <f t="shared" si="113"/>
        <v>0</v>
      </c>
      <c r="T474" s="72">
        <f t="shared" si="113"/>
        <v>0</v>
      </c>
      <c r="U474" s="72">
        <f t="shared" si="113"/>
        <v>0</v>
      </c>
      <c r="W474" s="2">
        <f t="shared" si="103"/>
        <v>0</v>
      </c>
      <c r="X474" s="77">
        <f t="shared" si="104"/>
        <v>0</v>
      </c>
      <c r="Z474" s="2">
        <f t="shared" si="105"/>
        <v>0</v>
      </c>
      <c r="AA474" s="77">
        <f t="shared" si="106"/>
        <v>0</v>
      </c>
      <c r="AC474" s="2">
        <f t="shared" si="107"/>
        <v>0</v>
      </c>
      <c r="AD474" s="77">
        <f t="shared" si="108"/>
        <v>0</v>
      </c>
      <c r="AF474" s="2">
        <f t="shared" si="109"/>
        <v>0</v>
      </c>
      <c r="AG474" s="77">
        <f t="shared" si="110"/>
        <v>0</v>
      </c>
      <c r="AI474" s="2">
        <f t="shared" si="111"/>
        <v>0</v>
      </c>
      <c r="AJ474" s="77">
        <f t="shared" si="112"/>
        <v>0</v>
      </c>
    </row>
    <row r="475" spans="1:36" x14ac:dyDescent="0.2">
      <c r="A475" s="72">
        <v>26</v>
      </c>
      <c r="B475" s="1" t="s">
        <v>94</v>
      </c>
      <c r="C475" s="1" t="str">
        <f>VLOOKUP(B475,Valores!$A$2:$F$300,5,FALSE)</f>
        <v>unid.</v>
      </c>
      <c r="D475" s="1">
        <v>1</v>
      </c>
      <c r="E475" s="63">
        <f>VLOOKUP($B475,Valores!$A$2:$G$300,6,FALSE)*VLOOKUP(VLOOKUP($B475,Indices_Poder!$B$5:$E$250,3,FALSE),Indices_Poder!$G$6:$N$27,4,FALSE)*VLOOKUP($E$449,Regional!$A$2:$B$7,2,FALSE)</f>
        <v>95297.275528865226</v>
      </c>
      <c r="F475" s="2">
        <f>VLOOKUP($B475,Valores!$A$2:$G$300,6,FALSE)*VLOOKUP(VLOOKUP($B475,Indices_Poder!$B$5:$E$250,3,FALSE),Indices_Poder!$G$6:$N$27,4,FALSE)*VLOOKUP($F$449,Regional!$A$2:$B$7,2,FALSE)</f>
        <v>91588.917350260497</v>
      </c>
      <c r="G475" s="2">
        <f>VLOOKUP($B475,Valores!$A$2:$G$300,6,FALSE)*VLOOKUP(VLOOKUP($B475,Indices_Poder!$B$5:$E$250,3,FALSE),Indices_Poder!$G$6:$N$27,4,FALSE)*VLOOKUP($G$449,Regional!$A$2:$B$7,2,FALSE)</f>
        <v>96662.026635204529</v>
      </c>
      <c r="H475" s="2">
        <f>VLOOKUP($B475,Valores!$A$2:$G$300,6,FALSE)*VLOOKUP(VLOOKUP($B475,Indices_Poder!$B$5:$E$250,3,FALSE),Indices_Poder!$G$6:$N$27,4,FALSE)*VLOOKUP($H$449,Regional!$A$2:$B$7,2,FALSE)</f>
        <v>94666.666396970526</v>
      </c>
      <c r="I475" s="76">
        <f>VLOOKUP($B475,Valores!$A$2:$G$300,6,FALSE)*VLOOKUP(VLOOKUP($B475,Indices_Poder!$B$5:$E$250,3,FALSE),Indices_Poder!$G$6:$N$27,4,FALSE)*VLOOKUP($I$449,Regional!$A$2:$B$7,2,FALSE)</f>
        <v>95494.929137369545</v>
      </c>
      <c r="J475" s="63">
        <f t="shared" si="102"/>
        <v>95297.275528865226</v>
      </c>
      <c r="K475" s="2">
        <f t="shared" si="102"/>
        <v>91588.917350260497</v>
      </c>
      <c r="L475" s="2">
        <f t="shared" si="102"/>
        <v>96662.026635204529</v>
      </c>
      <c r="M475" s="2">
        <f t="shared" si="102"/>
        <v>94666.666396970526</v>
      </c>
      <c r="N475" s="76">
        <f t="shared" si="102"/>
        <v>95494.929137369545</v>
      </c>
      <c r="O475" s="1">
        <f>VLOOKUP(B475,Valores!$A$2:$P$300,14,FALSE)</f>
        <v>1</v>
      </c>
      <c r="P475" s="1">
        <f>VLOOKUP(B475,Valores!$A$2:$P$300,15,FALSE)</f>
        <v>6.6699999999999995E-2</v>
      </c>
      <c r="Q475" s="72">
        <f t="shared" si="113"/>
        <v>0</v>
      </c>
      <c r="R475" s="72">
        <f t="shared" si="113"/>
        <v>0</v>
      </c>
      <c r="S475" s="72">
        <f t="shared" si="113"/>
        <v>0</v>
      </c>
      <c r="T475" s="72">
        <f t="shared" si="113"/>
        <v>0</v>
      </c>
      <c r="U475" s="72">
        <f t="shared" si="113"/>
        <v>0</v>
      </c>
      <c r="W475" s="2">
        <f t="shared" si="103"/>
        <v>95297.275528865226</v>
      </c>
      <c r="X475" s="77">
        <f t="shared" si="104"/>
        <v>95297.275528865226</v>
      </c>
      <c r="Z475" s="2">
        <f t="shared" si="105"/>
        <v>91588.917350260497</v>
      </c>
      <c r="AA475" s="77">
        <f t="shared" si="106"/>
        <v>91588.917350260497</v>
      </c>
      <c r="AC475" s="2">
        <f t="shared" si="107"/>
        <v>96662.026635204529</v>
      </c>
      <c r="AD475" s="77">
        <f t="shared" si="108"/>
        <v>96662.026635204529</v>
      </c>
      <c r="AF475" s="2">
        <f t="shared" si="109"/>
        <v>94666.666396970526</v>
      </c>
      <c r="AG475" s="77">
        <f t="shared" si="110"/>
        <v>94666.666396970526</v>
      </c>
      <c r="AI475" s="2">
        <f t="shared" si="111"/>
        <v>95494.929137369545</v>
      </c>
      <c r="AJ475" s="77">
        <f t="shared" si="112"/>
        <v>95494.929137369545</v>
      </c>
    </row>
    <row r="476" spans="1:36" x14ac:dyDescent="0.2">
      <c r="A476" s="72">
        <v>27</v>
      </c>
      <c r="B476" s="1" t="s">
        <v>164</v>
      </c>
      <c r="C476" s="1" t="str">
        <f>VLOOKUP(B476,Valores!$A$2:$F$300,5,FALSE)</f>
        <v>unid.</v>
      </c>
      <c r="D476" s="1">
        <v>1</v>
      </c>
      <c r="E476" s="63">
        <f>VLOOKUP($B476,Valores!$A$2:$G$300,6,FALSE)*VLOOKUP(VLOOKUP($B476,Indices_Poder!$B$5:$E$250,3,FALSE),Indices_Poder!$G$6:$N$27,4,FALSE)*VLOOKUP($E$449,Regional!$A$2:$B$7,2,FALSE)</f>
        <v>56459.620111442695</v>
      </c>
      <c r="F476" s="2">
        <f>VLOOKUP($B476,Valores!$A$2:$G$300,6,FALSE)*VLOOKUP(VLOOKUP($B476,Indices_Poder!$B$5:$E$250,3,FALSE),Indices_Poder!$G$6:$N$27,4,FALSE)*VLOOKUP($F$449,Regional!$A$2:$B$7,2,FALSE)</f>
        <v>54262.574153525813</v>
      </c>
      <c r="G476" s="2">
        <f>VLOOKUP($B476,Valores!$A$2:$G$300,6,FALSE)*VLOOKUP(VLOOKUP($B476,Indices_Poder!$B$5:$E$250,3,FALSE),Indices_Poder!$G$6:$N$27,4,FALSE)*VLOOKUP($G$449,Regional!$A$2:$B$7,2,FALSE)</f>
        <v>57268.177634026317</v>
      </c>
      <c r="H476" s="2">
        <f>VLOOKUP($B476,Valores!$A$2:$G$300,6,FALSE)*VLOOKUP(VLOOKUP($B476,Indices_Poder!$B$5:$E$250,3,FALSE),Indices_Poder!$G$6:$N$27,4,FALSE)*VLOOKUP($H$449,Regional!$A$2:$B$7,2,FALSE)</f>
        <v>56086.010773421302</v>
      </c>
      <c r="I476" s="76">
        <f>VLOOKUP($B476,Valores!$A$2:$G$300,6,FALSE)*VLOOKUP(VLOOKUP($B476,Indices_Poder!$B$5:$E$250,3,FALSE),Indices_Poder!$G$6:$N$27,4,FALSE)*VLOOKUP($I$449,Regional!$A$2:$B$7,2,FALSE)</f>
        <v>56576.721545747911</v>
      </c>
      <c r="J476" s="63">
        <f t="shared" si="102"/>
        <v>56459.620111442695</v>
      </c>
      <c r="K476" s="2">
        <f t="shared" si="102"/>
        <v>54262.574153525813</v>
      </c>
      <c r="L476" s="2">
        <f t="shared" si="102"/>
        <v>57268.177634026317</v>
      </c>
      <c r="M476" s="2">
        <f t="shared" si="102"/>
        <v>56086.010773421302</v>
      </c>
      <c r="N476" s="76">
        <f t="shared" si="102"/>
        <v>56576.721545747911</v>
      </c>
      <c r="O476" s="1">
        <f>VLOOKUP(B476,Valores!$A$2:$P$300,14,FALSE)</f>
        <v>1</v>
      </c>
      <c r="P476" s="1">
        <f>VLOOKUP(B476,Valores!$A$2:$P$300,15,FALSE)</f>
        <v>6.6699999999999995E-2</v>
      </c>
      <c r="Q476" s="72">
        <f t="shared" si="113"/>
        <v>0</v>
      </c>
      <c r="R476" s="72">
        <f t="shared" si="113"/>
        <v>0</v>
      </c>
      <c r="S476" s="72">
        <f t="shared" si="113"/>
        <v>0</v>
      </c>
      <c r="T476" s="72">
        <f t="shared" si="113"/>
        <v>0</v>
      </c>
      <c r="U476" s="72">
        <f t="shared" si="113"/>
        <v>0</v>
      </c>
      <c r="W476" s="2">
        <f t="shared" si="103"/>
        <v>56459.620111442695</v>
      </c>
      <c r="X476" s="77">
        <f t="shared" si="104"/>
        <v>56459.620111442695</v>
      </c>
      <c r="Z476" s="2">
        <f t="shared" si="105"/>
        <v>54262.574153525813</v>
      </c>
      <c r="AA476" s="77">
        <f t="shared" si="106"/>
        <v>54262.574153525813</v>
      </c>
      <c r="AC476" s="2">
        <f t="shared" si="107"/>
        <v>57268.177634026317</v>
      </c>
      <c r="AD476" s="77">
        <f t="shared" si="108"/>
        <v>57268.177634026317</v>
      </c>
      <c r="AF476" s="2">
        <f t="shared" si="109"/>
        <v>56086.010773421302</v>
      </c>
      <c r="AG476" s="77">
        <f t="shared" si="110"/>
        <v>56086.010773421302</v>
      </c>
      <c r="AI476" s="2">
        <f t="shared" si="111"/>
        <v>56576.721545747911</v>
      </c>
      <c r="AJ476" s="77">
        <f t="shared" si="112"/>
        <v>56576.721545747911</v>
      </c>
    </row>
    <row r="477" spans="1:36" x14ac:dyDescent="0.2">
      <c r="A477" s="72">
        <v>28</v>
      </c>
      <c r="B477" s="1" t="s">
        <v>138</v>
      </c>
      <c r="C477" s="1" t="str">
        <f>VLOOKUP(B477,Valores!$A$2:$F$300,5,FALSE)</f>
        <v>unid.</v>
      </c>
      <c r="D477" s="1">
        <v>1</v>
      </c>
      <c r="E477" s="63">
        <f>VLOOKUP($B477,Valores!$A$2:$G$300,6,FALSE)*VLOOKUP(VLOOKUP($B477,Indices_Poder!$B$5:$E$250,3,FALSE),Indices_Poder!$G$6:$N$27,4,FALSE)*VLOOKUP($E$449,Regional!$A$2:$B$7,2,FALSE)</f>
        <v>95297.275528865226</v>
      </c>
      <c r="F477" s="2">
        <f>VLOOKUP($B477,Valores!$A$2:$G$300,6,FALSE)*VLOOKUP(VLOOKUP($B477,Indices_Poder!$B$5:$E$250,3,FALSE),Indices_Poder!$G$6:$N$27,4,FALSE)*VLOOKUP($F$449,Regional!$A$2:$B$7,2,FALSE)</f>
        <v>91588.917350260497</v>
      </c>
      <c r="G477" s="2">
        <f>VLOOKUP($B477,Valores!$A$2:$G$300,6,FALSE)*VLOOKUP(VLOOKUP($B477,Indices_Poder!$B$5:$E$250,3,FALSE),Indices_Poder!$G$6:$N$27,4,FALSE)*VLOOKUP($G$449,Regional!$A$2:$B$7,2,FALSE)</f>
        <v>96662.026635204529</v>
      </c>
      <c r="H477" s="2">
        <f>VLOOKUP($B477,Valores!$A$2:$G$300,6,FALSE)*VLOOKUP(VLOOKUP($B477,Indices_Poder!$B$5:$E$250,3,FALSE),Indices_Poder!$G$6:$N$27,4,FALSE)*VLOOKUP($H$449,Regional!$A$2:$B$7,2,FALSE)</f>
        <v>94666.666396970526</v>
      </c>
      <c r="I477" s="76">
        <f>VLOOKUP($B477,Valores!$A$2:$G$300,6,FALSE)*VLOOKUP(VLOOKUP($B477,Indices_Poder!$B$5:$E$250,3,FALSE),Indices_Poder!$G$6:$N$27,4,FALSE)*VLOOKUP($I$449,Regional!$A$2:$B$7,2,FALSE)</f>
        <v>95494.929137369545</v>
      </c>
      <c r="J477" s="63">
        <f t="shared" si="102"/>
        <v>95297.275528865226</v>
      </c>
      <c r="K477" s="2">
        <f t="shared" si="102"/>
        <v>91588.917350260497</v>
      </c>
      <c r="L477" s="2">
        <f t="shared" si="102"/>
        <v>96662.026635204529</v>
      </c>
      <c r="M477" s="2">
        <f t="shared" si="102"/>
        <v>94666.666396970526</v>
      </c>
      <c r="N477" s="76">
        <f t="shared" si="102"/>
        <v>95494.929137369545</v>
      </c>
      <c r="O477" s="1">
        <f>VLOOKUP(B477,Valores!$A$2:$P$300,14,FALSE)</f>
        <v>1</v>
      </c>
      <c r="P477" s="1">
        <f>VLOOKUP(B477,Valores!$A$2:$P$300,15,FALSE)</f>
        <v>6.6699999999999995E-2</v>
      </c>
      <c r="Q477" s="72">
        <f t="shared" si="113"/>
        <v>0</v>
      </c>
      <c r="R477" s="72">
        <f t="shared" si="113"/>
        <v>0</v>
      </c>
      <c r="S477" s="72">
        <f t="shared" si="113"/>
        <v>0</v>
      </c>
      <c r="T477" s="72">
        <f t="shared" si="113"/>
        <v>0</v>
      </c>
      <c r="U477" s="72">
        <f t="shared" si="113"/>
        <v>0</v>
      </c>
      <c r="W477" s="2">
        <f t="shared" si="103"/>
        <v>95297.275528865226</v>
      </c>
      <c r="X477" s="77">
        <f t="shared" si="104"/>
        <v>95297.275528865226</v>
      </c>
      <c r="Z477" s="2">
        <f t="shared" si="105"/>
        <v>91588.917350260497</v>
      </c>
      <c r="AA477" s="77">
        <f t="shared" si="106"/>
        <v>91588.917350260497</v>
      </c>
      <c r="AC477" s="2">
        <f t="shared" si="107"/>
        <v>96662.026635204529</v>
      </c>
      <c r="AD477" s="77">
        <f t="shared" si="108"/>
        <v>96662.026635204529</v>
      </c>
      <c r="AF477" s="2">
        <f t="shared" si="109"/>
        <v>94666.666396970526</v>
      </c>
      <c r="AG477" s="77">
        <f t="shared" si="110"/>
        <v>94666.666396970526</v>
      </c>
      <c r="AI477" s="2">
        <f t="shared" si="111"/>
        <v>95494.929137369545</v>
      </c>
      <c r="AJ477" s="77">
        <f t="shared" si="112"/>
        <v>95494.929137369545</v>
      </c>
    </row>
    <row r="478" spans="1:36" x14ac:dyDescent="0.2">
      <c r="A478" s="72">
        <v>29</v>
      </c>
      <c r="B478" s="1" t="s">
        <v>221</v>
      </c>
      <c r="C478" s="1" t="str">
        <f>VLOOKUP(B478,Valores!$A$2:$F$300,5,FALSE)</f>
        <v>unid.</v>
      </c>
      <c r="D478" s="1">
        <v>0</v>
      </c>
      <c r="E478" s="63">
        <f>VLOOKUP($B478,Valores!$A$2:$G$300,6,FALSE)*VLOOKUP(VLOOKUP($B478,Indices_Poder!$B$5:$E$250,3,FALSE),Indices_Poder!$G$6:$N$27,4,FALSE)*VLOOKUP($E$449,Regional!$A$2:$B$7,2,FALSE)</f>
        <v>95297.275528865226</v>
      </c>
      <c r="F478" s="2">
        <f>VLOOKUP($B478,Valores!$A$2:$G$300,6,FALSE)*VLOOKUP(VLOOKUP($B478,Indices_Poder!$B$5:$E$250,3,FALSE),Indices_Poder!$G$6:$N$27,4,FALSE)*VLOOKUP($F$449,Regional!$A$2:$B$7,2,FALSE)</f>
        <v>91588.917350260497</v>
      </c>
      <c r="G478" s="2">
        <f>VLOOKUP($B478,Valores!$A$2:$G$300,6,FALSE)*VLOOKUP(VLOOKUP($B478,Indices_Poder!$B$5:$E$250,3,FALSE),Indices_Poder!$G$6:$N$27,4,FALSE)*VLOOKUP($G$449,Regional!$A$2:$B$7,2,FALSE)</f>
        <v>96662.026635204529</v>
      </c>
      <c r="H478" s="2">
        <f>VLOOKUP($B478,Valores!$A$2:$G$300,6,FALSE)*VLOOKUP(VLOOKUP($B478,Indices_Poder!$B$5:$E$250,3,FALSE),Indices_Poder!$G$6:$N$27,4,FALSE)*VLOOKUP($H$449,Regional!$A$2:$B$7,2,FALSE)</f>
        <v>94666.666396970526</v>
      </c>
      <c r="I478" s="76">
        <f>VLOOKUP($B478,Valores!$A$2:$G$300,6,FALSE)*VLOOKUP(VLOOKUP($B478,Indices_Poder!$B$5:$E$250,3,FALSE),Indices_Poder!$G$6:$N$27,4,FALSE)*VLOOKUP($I$449,Regional!$A$2:$B$7,2,FALSE)</f>
        <v>95494.929137369545</v>
      </c>
      <c r="J478" s="63">
        <f t="shared" si="102"/>
        <v>0</v>
      </c>
      <c r="K478" s="2">
        <f t="shared" si="102"/>
        <v>0</v>
      </c>
      <c r="L478" s="2">
        <f t="shared" si="102"/>
        <v>0</v>
      </c>
      <c r="M478" s="2">
        <f t="shared" si="102"/>
        <v>0</v>
      </c>
      <c r="N478" s="76">
        <f t="shared" si="102"/>
        <v>0</v>
      </c>
      <c r="O478" s="1">
        <f>VLOOKUP(B478,Valores!$A$2:$P$300,14,FALSE)</f>
        <v>1</v>
      </c>
      <c r="P478" s="1">
        <f>VLOOKUP(B478,Valores!$A$2:$P$300,15,FALSE)</f>
        <v>6.6699999999999995E-2</v>
      </c>
      <c r="Q478" s="72">
        <f t="shared" si="113"/>
        <v>0</v>
      </c>
      <c r="R478" s="72">
        <f t="shared" si="113"/>
        <v>0</v>
      </c>
      <c r="S478" s="72">
        <f t="shared" si="113"/>
        <v>0</v>
      </c>
      <c r="T478" s="72">
        <f t="shared" si="113"/>
        <v>0</v>
      </c>
      <c r="U478" s="72">
        <f t="shared" si="113"/>
        <v>0</v>
      </c>
      <c r="W478" s="2">
        <f t="shared" si="103"/>
        <v>0</v>
      </c>
      <c r="X478" s="77">
        <f t="shared" si="104"/>
        <v>0</v>
      </c>
      <c r="Z478" s="2">
        <f t="shared" si="105"/>
        <v>0</v>
      </c>
      <c r="AA478" s="77">
        <f t="shared" si="106"/>
        <v>0</v>
      </c>
      <c r="AC478" s="2">
        <f t="shared" si="107"/>
        <v>0</v>
      </c>
      <c r="AD478" s="77">
        <f t="shared" si="108"/>
        <v>0</v>
      </c>
      <c r="AF478" s="2">
        <f t="shared" si="109"/>
        <v>0</v>
      </c>
      <c r="AG478" s="77">
        <f t="shared" si="110"/>
        <v>0</v>
      </c>
      <c r="AI478" s="2">
        <f t="shared" si="111"/>
        <v>0</v>
      </c>
      <c r="AJ478" s="77">
        <f t="shared" si="112"/>
        <v>0</v>
      </c>
    </row>
    <row r="479" spans="1:36" x14ac:dyDescent="0.2">
      <c r="A479" s="72">
        <v>30</v>
      </c>
      <c r="B479" s="1" t="s">
        <v>97</v>
      </c>
      <c r="C479" s="1" t="str">
        <f>VLOOKUP(B479,Valores!$A$2:$F$300,5,FALSE)</f>
        <v>unid.</v>
      </c>
      <c r="D479" s="1">
        <v>1</v>
      </c>
      <c r="E479" s="63">
        <f>VLOOKUP($B479,Valores!$A$2:$G$300,6,FALSE)*VLOOKUP(VLOOKUP($B479,Indices_Poder!$B$5:$E$250,3,FALSE),Indices_Poder!$G$6:$N$27,4,FALSE)*VLOOKUP($E$449,Regional!$A$2:$B$7,2,FALSE)</f>
        <v>58111.399621709403</v>
      </c>
      <c r="F479" s="2">
        <f>VLOOKUP($B479,Valores!$A$2:$G$300,6,FALSE)*VLOOKUP(VLOOKUP($B479,Indices_Poder!$B$5:$E$250,3,FALSE),Indices_Poder!$G$6:$N$27,4,FALSE)*VLOOKUP($F$449,Regional!$A$2:$B$7,2,FALSE)</f>
        <v>55850.077009269553</v>
      </c>
      <c r="G479" s="2">
        <f>VLOOKUP($B479,Valores!$A$2:$G$300,6,FALSE)*VLOOKUP(VLOOKUP($B479,Indices_Poder!$B$5:$E$250,3,FALSE),Indices_Poder!$G$6:$N$27,4,FALSE)*VLOOKUP($G$449,Regional!$A$2:$B$7,2,FALSE)</f>
        <v>58943.612258267218</v>
      </c>
      <c r="H479" s="2">
        <f>VLOOKUP($B479,Valores!$A$2:$G$300,6,FALSE)*VLOOKUP(VLOOKUP($B479,Indices_Poder!$B$5:$E$250,3,FALSE),Indices_Poder!$G$6:$N$27,4,FALSE)*VLOOKUP($H$449,Regional!$A$2:$B$7,2,FALSE)</f>
        <v>57726.859989644763</v>
      </c>
      <c r="I479" s="76">
        <f>VLOOKUP($B479,Valores!$A$2:$G$300,6,FALSE)*VLOOKUP(VLOOKUP($B479,Indices_Poder!$B$5:$E$250,3,FALSE),Indices_Poder!$G$6:$N$27,4,FALSE)*VLOOKUP($I$449,Regional!$A$2:$B$7,2,FALSE)</f>
        <v>58231.926969072949</v>
      </c>
      <c r="J479" s="63">
        <f t="shared" si="102"/>
        <v>58111.399621709403</v>
      </c>
      <c r="K479" s="2">
        <f t="shared" si="102"/>
        <v>55850.077009269553</v>
      </c>
      <c r="L479" s="2">
        <f t="shared" si="102"/>
        <v>58943.612258267218</v>
      </c>
      <c r="M479" s="2">
        <f t="shared" si="102"/>
        <v>57726.859989644763</v>
      </c>
      <c r="N479" s="76">
        <f t="shared" si="102"/>
        <v>58231.926969072949</v>
      </c>
      <c r="O479" s="1">
        <f>VLOOKUP(B479,Valores!$A$2:$P$300,14,FALSE)</f>
        <v>1</v>
      </c>
      <c r="P479" s="1">
        <f>VLOOKUP(B479,Valores!$A$2:$P$300,15,FALSE)</f>
        <v>6.6699999999999995E-2</v>
      </c>
      <c r="Q479" s="72">
        <f t="shared" si="113"/>
        <v>0</v>
      </c>
      <c r="R479" s="72">
        <f t="shared" si="113"/>
        <v>0</v>
      </c>
      <c r="S479" s="72">
        <f t="shared" si="113"/>
        <v>0</v>
      </c>
      <c r="T479" s="72">
        <f t="shared" si="113"/>
        <v>0</v>
      </c>
      <c r="U479" s="72">
        <f t="shared" si="113"/>
        <v>0</v>
      </c>
      <c r="W479" s="2">
        <f t="shared" si="103"/>
        <v>58111.399621709403</v>
      </c>
      <c r="X479" s="77">
        <f t="shared" si="104"/>
        <v>58111.399621709403</v>
      </c>
      <c r="Z479" s="2">
        <f t="shared" si="105"/>
        <v>55850.077009269553</v>
      </c>
      <c r="AA479" s="77">
        <f t="shared" si="106"/>
        <v>55850.077009269553</v>
      </c>
      <c r="AC479" s="2">
        <f t="shared" si="107"/>
        <v>58943.612258267218</v>
      </c>
      <c r="AD479" s="77">
        <f t="shared" si="108"/>
        <v>58943.612258267218</v>
      </c>
      <c r="AF479" s="2">
        <f t="shared" si="109"/>
        <v>57726.859989644763</v>
      </c>
      <c r="AG479" s="77">
        <f t="shared" si="110"/>
        <v>57726.859989644763</v>
      </c>
      <c r="AI479" s="2">
        <f t="shared" si="111"/>
        <v>58231.926969072949</v>
      </c>
      <c r="AJ479" s="77">
        <f t="shared" si="112"/>
        <v>58231.926969072949</v>
      </c>
    </row>
    <row r="480" spans="1:36" x14ac:dyDescent="0.2">
      <c r="A480" s="72">
        <v>31</v>
      </c>
      <c r="B480" s="1" t="s">
        <v>165</v>
      </c>
      <c r="C480" s="1" t="str">
        <f>VLOOKUP(B480,Valores!$A$2:$F$300,5,FALSE)</f>
        <v>unid.</v>
      </c>
      <c r="D480" s="1">
        <v>1</v>
      </c>
      <c r="E480" s="63">
        <f>VLOOKUP($B480,Valores!$A$2:$G$300,6,FALSE)*VLOOKUP(VLOOKUP($B480,Indices_Poder!$B$5:$E$250,3,FALSE),Indices_Poder!$G$6:$N$27,4,FALSE)*VLOOKUP($E$449,Regional!$A$2:$B$7,2,FALSE)</f>
        <v>95297.275528865226</v>
      </c>
      <c r="F480" s="2">
        <f>VLOOKUP($B480,Valores!$A$2:$G$300,6,FALSE)*VLOOKUP(VLOOKUP($B480,Indices_Poder!$B$5:$E$250,3,FALSE),Indices_Poder!$G$6:$N$27,4,FALSE)*VLOOKUP($F$449,Regional!$A$2:$B$7,2,FALSE)</f>
        <v>91588.917350260497</v>
      </c>
      <c r="G480" s="2">
        <f>VLOOKUP($B480,Valores!$A$2:$G$300,6,FALSE)*VLOOKUP(VLOOKUP($B480,Indices_Poder!$B$5:$E$250,3,FALSE),Indices_Poder!$G$6:$N$27,4,FALSE)*VLOOKUP($G$449,Regional!$A$2:$B$7,2,FALSE)</f>
        <v>96662.026635204529</v>
      </c>
      <c r="H480" s="2">
        <f>VLOOKUP($B480,Valores!$A$2:$G$300,6,FALSE)*VLOOKUP(VLOOKUP($B480,Indices_Poder!$B$5:$E$250,3,FALSE),Indices_Poder!$G$6:$N$27,4,FALSE)*VLOOKUP($H$449,Regional!$A$2:$B$7,2,FALSE)</f>
        <v>94666.666396970526</v>
      </c>
      <c r="I480" s="76">
        <f>VLOOKUP($B480,Valores!$A$2:$G$300,6,FALSE)*VLOOKUP(VLOOKUP($B480,Indices_Poder!$B$5:$E$250,3,FALSE),Indices_Poder!$G$6:$N$27,4,FALSE)*VLOOKUP($I$449,Regional!$A$2:$B$7,2,FALSE)</f>
        <v>95494.929137369545</v>
      </c>
      <c r="J480" s="63">
        <f t="shared" si="102"/>
        <v>95297.275528865226</v>
      </c>
      <c r="K480" s="2">
        <f t="shared" si="102"/>
        <v>91588.917350260497</v>
      </c>
      <c r="L480" s="2">
        <f t="shared" si="102"/>
        <v>96662.026635204529</v>
      </c>
      <c r="M480" s="2">
        <f t="shared" si="102"/>
        <v>94666.666396970526</v>
      </c>
      <c r="N480" s="76">
        <f t="shared" si="102"/>
        <v>95494.929137369545</v>
      </c>
      <c r="O480" s="1">
        <f>VLOOKUP(B480,Valores!$A$2:$P$300,14,FALSE)</f>
        <v>1</v>
      </c>
      <c r="P480" s="1">
        <f>VLOOKUP(B480,Valores!$A$2:$P$300,15,FALSE)</f>
        <v>6.6699999999999995E-2</v>
      </c>
      <c r="Q480" s="72">
        <f t="shared" si="113"/>
        <v>0</v>
      </c>
      <c r="R480" s="72">
        <f t="shared" si="113"/>
        <v>0</v>
      </c>
      <c r="S480" s="72">
        <f t="shared" si="113"/>
        <v>0</v>
      </c>
      <c r="T480" s="72">
        <f t="shared" si="113"/>
        <v>0</v>
      </c>
      <c r="U480" s="72">
        <f t="shared" si="113"/>
        <v>0</v>
      </c>
      <c r="W480" s="2">
        <f t="shared" si="103"/>
        <v>95297.275528865226</v>
      </c>
      <c r="X480" s="77">
        <f t="shared" si="104"/>
        <v>95297.275528865226</v>
      </c>
      <c r="Z480" s="2">
        <f t="shared" si="105"/>
        <v>91588.917350260497</v>
      </c>
      <c r="AA480" s="77">
        <f t="shared" si="106"/>
        <v>91588.917350260497</v>
      </c>
      <c r="AC480" s="2">
        <f t="shared" si="107"/>
        <v>96662.026635204529</v>
      </c>
      <c r="AD480" s="77">
        <f t="shared" si="108"/>
        <v>96662.026635204529</v>
      </c>
      <c r="AF480" s="2">
        <f t="shared" si="109"/>
        <v>94666.666396970526</v>
      </c>
      <c r="AG480" s="77">
        <f t="shared" si="110"/>
        <v>94666.666396970526</v>
      </c>
      <c r="AI480" s="2">
        <f t="shared" si="111"/>
        <v>95494.929137369545</v>
      </c>
      <c r="AJ480" s="77">
        <f t="shared" si="112"/>
        <v>95494.929137369545</v>
      </c>
    </row>
    <row r="481" spans="1:36" x14ac:dyDescent="0.2">
      <c r="A481" s="72">
        <v>32</v>
      </c>
      <c r="B481" s="1" t="s">
        <v>139</v>
      </c>
      <c r="C481" s="1" t="str">
        <f>VLOOKUP(B481,Valores!$A$2:$F$300,5,FALSE)</f>
        <v>unid.</v>
      </c>
      <c r="D481" s="1">
        <v>1</v>
      </c>
      <c r="E481" s="63">
        <f>VLOOKUP($B481,Valores!$A$2:$G$300,6,FALSE)*VLOOKUP(VLOOKUP($B481,Indices_Poder!$B$5:$E$250,3,FALSE),Indices_Poder!$G$6:$N$27,4,FALSE)*VLOOKUP($E$449,Regional!$A$2:$B$7,2,FALSE)</f>
        <v>95297.275528865226</v>
      </c>
      <c r="F481" s="2">
        <f>VLOOKUP($B481,Valores!$A$2:$G$300,6,FALSE)*VLOOKUP(VLOOKUP($B481,Indices_Poder!$B$5:$E$250,3,FALSE),Indices_Poder!$G$6:$N$27,4,FALSE)*VLOOKUP($F$449,Regional!$A$2:$B$7,2,FALSE)</f>
        <v>91588.917350260497</v>
      </c>
      <c r="G481" s="2">
        <f>VLOOKUP($B481,Valores!$A$2:$G$300,6,FALSE)*VLOOKUP(VLOOKUP($B481,Indices_Poder!$B$5:$E$250,3,FALSE),Indices_Poder!$G$6:$N$27,4,FALSE)*VLOOKUP($G$449,Regional!$A$2:$B$7,2,FALSE)</f>
        <v>96662.026635204529</v>
      </c>
      <c r="H481" s="2">
        <f>VLOOKUP($B481,Valores!$A$2:$G$300,6,FALSE)*VLOOKUP(VLOOKUP($B481,Indices_Poder!$B$5:$E$250,3,FALSE),Indices_Poder!$G$6:$N$27,4,FALSE)*VLOOKUP($H$449,Regional!$A$2:$B$7,2,FALSE)</f>
        <v>94666.666396970526</v>
      </c>
      <c r="I481" s="76">
        <f>VLOOKUP($B481,Valores!$A$2:$G$300,6,FALSE)*VLOOKUP(VLOOKUP($B481,Indices_Poder!$B$5:$E$250,3,FALSE),Indices_Poder!$G$6:$N$27,4,FALSE)*VLOOKUP($I$449,Regional!$A$2:$B$7,2,FALSE)</f>
        <v>95494.929137369545</v>
      </c>
      <c r="J481" s="63">
        <f t="shared" si="102"/>
        <v>95297.275528865226</v>
      </c>
      <c r="K481" s="2">
        <f t="shared" si="102"/>
        <v>91588.917350260497</v>
      </c>
      <c r="L481" s="2">
        <f t="shared" si="102"/>
        <v>96662.026635204529</v>
      </c>
      <c r="M481" s="2">
        <f t="shared" si="102"/>
        <v>94666.666396970526</v>
      </c>
      <c r="N481" s="76">
        <f t="shared" si="102"/>
        <v>95494.929137369545</v>
      </c>
      <c r="O481" s="1">
        <f>VLOOKUP(B481,Valores!$A$2:$P$300,14,FALSE)</f>
        <v>1</v>
      </c>
      <c r="P481" s="1">
        <f>VLOOKUP(B481,Valores!$A$2:$P$300,15,FALSE)</f>
        <v>6.6699999999999995E-2</v>
      </c>
      <c r="Q481" s="72">
        <f t="shared" si="113"/>
        <v>0</v>
      </c>
      <c r="R481" s="72">
        <f t="shared" si="113"/>
        <v>0</v>
      </c>
      <c r="S481" s="72">
        <f t="shared" si="113"/>
        <v>0</v>
      </c>
      <c r="T481" s="72">
        <f t="shared" si="113"/>
        <v>0</v>
      </c>
      <c r="U481" s="72">
        <f t="shared" si="113"/>
        <v>0</v>
      </c>
      <c r="W481" s="2">
        <f t="shared" si="103"/>
        <v>95297.275528865226</v>
      </c>
      <c r="X481" s="77">
        <f t="shared" si="104"/>
        <v>95297.275528865226</v>
      </c>
      <c r="Z481" s="2">
        <f t="shared" si="105"/>
        <v>91588.917350260497</v>
      </c>
      <c r="AA481" s="77">
        <f t="shared" si="106"/>
        <v>91588.917350260497</v>
      </c>
      <c r="AC481" s="2">
        <f t="shared" si="107"/>
        <v>96662.026635204529</v>
      </c>
      <c r="AD481" s="77">
        <f t="shared" si="108"/>
        <v>96662.026635204529</v>
      </c>
      <c r="AF481" s="2">
        <f t="shared" si="109"/>
        <v>94666.666396970526</v>
      </c>
      <c r="AG481" s="77">
        <f t="shared" si="110"/>
        <v>94666.666396970526</v>
      </c>
      <c r="AI481" s="2">
        <f t="shared" si="111"/>
        <v>95494.929137369545</v>
      </c>
      <c r="AJ481" s="77">
        <f t="shared" si="112"/>
        <v>95494.929137369545</v>
      </c>
    </row>
    <row r="482" spans="1:36" x14ac:dyDescent="0.2">
      <c r="A482" s="72">
        <v>33</v>
      </c>
      <c r="B482" s="1" t="s">
        <v>96</v>
      </c>
      <c r="C482" s="1" t="str">
        <f>VLOOKUP(B482,Valores!$A$2:$F$300,5,FALSE)</f>
        <v>unid.</v>
      </c>
      <c r="D482" s="1">
        <v>1</v>
      </c>
      <c r="E482" s="63">
        <f>VLOOKUP($B482,Valores!$A$2:$G$300,6,FALSE)*VLOOKUP(VLOOKUP($B482,Indices_Poder!$B$5:$E$250,3,FALSE),Indices_Poder!$G$6:$N$27,4,FALSE)*VLOOKUP($E$449,Regional!$A$2:$B$7,2,FALSE)</f>
        <v>58111.399621709403</v>
      </c>
      <c r="F482" s="2">
        <f>VLOOKUP($B482,Valores!$A$2:$G$300,6,FALSE)*VLOOKUP(VLOOKUP($B482,Indices_Poder!$B$5:$E$250,3,FALSE),Indices_Poder!$G$6:$N$27,4,FALSE)*VLOOKUP($F$449,Regional!$A$2:$B$7,2,FALSE)</f>
        <v>55850.077009269553</v>
      </c>
      <c r="G482" s="2">
        <f>VLOOKUP($B482,Valores!$A$2:$G$300,6,FALSE)*VLOOKUP(VLOOKUP($B482,Indices_Poder!$B$5:$E$250,3,FALSE),Indices_Poder!$G$6:$N$27,4,FALSE)*VLOOKUP($G$449,Regional!$A$2:$B$7,2,FALSE)</f>
        <v>58943.612258267218</v>
      </c>
      <c r="H482" s="2">
        <f>VLOOKUP($B482,Valores!$A$2:$G$300,6,FALSE)*VLOOKUP(VLOOKUP($B482,Indices_Poder!$B$5:$E$250,3,FALSE),Indices_Poder!$G$6:$N$27,4,FALSE)*VLOOKUP($H$449,Regional!$A$2:$B$7,2,FALSE)</f>
        <v>57726.859989644763</v>
      </c>
      <c r="I482" s="76">
        <f>VLOOKUP($B482,Valores!$A$2:$G$300,6,FALSE)*VLOOKUP(VLOOKUP($B482,Indices_Poder!$B$5:$E$250,3,FALSE),Indices_Poder!$G$6:$N$27,4,FALSE)*VLOOKUP($I$449,Regional!$A$2:$B$7,2,FALSE)</f>
        <v>58231.926969072949</v>
      </c>
      <c r="J482" s="63">
        <f t="shared" si="102"/>
        <v>58111.399621709403</v>
      </c>
      <c r="K482" s="2">
        <f t="shared" si="102"/>
        <v>55850.077009269553</v>
      </c>
      <c r="L482" s="2">
        <f t="shared" si="102"/>
        <v>58943.612258267218</v>
      </c>
      <c r="M482" s="2">
        <f t="shared" si="102"/>
        <v>57726.859989644763</v>
      </c>
      <c r="N482" s="76">
        <f t="shared" si="102"/>
        <v>58231.926969072949</v>
      </c>
      <c r="O482" s="1">
        <f>VLOOKUP(B482,Valores!$A$2:$P$300,14,FALSE)</f>
        <v>1</v>
      </c>
      <c r="P482" s="1">
        <f>VLOOKUP(B482,Valores!$A$2:$P$300,15,FALSE)</f>
        <v>6.6699999999999995E-2</v>
      </c>
      <c r="Q482" s="72">
        <f t="shared" si="113"/>
        <v>0</v>
      </c>
      <c r="R482" s="72">
        <f t="shared" si="113"/>
        <v>0</v>
      </c>
      <c r="S482" s="72">
        <f t="shared" si="113"/>
        <v>0</v>
      </c>
      <c r="T482" s="72">
        <f t="shared" si="113"/>
        <v>0</v>
      </c>
      <c r="U482" s="72">
        <f t="shared" si="113"/>
        <v>0</v>
      </c>
      <c r="W482" s="2">
        <f t="shared" si="103"/>
        <v>58111.399621709403</v>
      </c>
      <c r="X482" s="77">
        <f t="shared" si="104"/>
        <v>58111.399621709403</v>
      </c>
      <c r="Z482" s="2">
        <f t="shared" si="105"/>
        <v>55850.077009269553</v>
      </c>
      <c r="AA482" s="77">
        <f t="shared" si="106"/>
        <v>55850.077009269553</v>
      </c>
      <c r="AC482" s="2">
        <f t="shared" si="107"/>
        <v>58943.612258267218</v>
      </c>
      <c r="AD482" s="77">
        <f t="shared" si="108"/>
        <v>58943.612258267218</v>
      </c>
      <c r="AF482" s="2">
        <f t="shared" si="109"/>
        <v>57726.859989644763</v>
      </c>
      <c r="AG482" s="77">
        <f t="shared" si="110"/>
        <v>57726.859989644763</v>
      </c>
      <c r="AI482" s="2">
        <f t="shared" si="111"/>
        <v>58231.926969072949</v>
      </c>
      <c r="AJ482" s="77">
        <f t="shared" si="112"/>
        <v>58231.926969072949</v>
      </c>
    </row>
    <row r="483" spans="1:36" x14ac:dyDescent="0.2">
      <c r="A483" s="72">
        <v>34</v>
      </c>
      <c r="B483" s="1" t="s">
        <v>166</v>
      </c>
      <c r="C483" s="1" t="str">
        <f>VLOOKUP(B483,Valores!$A$2:$F$300,5,FALSE)</f>
        <v>unid.</v>
      </c>
      <c r="D483" s="1">
        <v>0</v>
      </c>
      <c r="E483" s="63">
        <f>VLOOKUP($B483,Valores!$A$2:$G$300,6,FALSE)*VLOOKUP(VLOOKUP($B483,Indices_Poder!$B$5:$E$250,3,FALSE),Indices_Poder!$G$6:$N$27,4,FALSE)*VLOOKUP($E$449,Regional!$A$2:$B$7,2,FALSE)</f>
        <v>58111.399621709403</v>
      </c>
      <c r="F483" s="2">
        <f>VLOOKUP($B483,Valores!$A$2:$G$300,6,FALSE)*VLOOKUP(VLOOKUP($B483,Indices_Poder!$B$5:$E$250,3,FALSE),Indices_Poder!$G$6:$N$27,4,FALSE)*VLOOKUP($F$449,Regional!$A$2:$B$7,2,FALSE)</f>
        <v>55850.077009269553</v>
      </c>
      <c r="G483" s="2">
        <f>VLOOKUP($B483,Valores!$A$2:$G$300,6,FALSE)*VLOOKUP(VLOOKUP($B483,Indices_Poder!$B$5:$E$250,3,FALSE),Indices_Poder!$G$6:$N$27,4,FALSE)*VLOOKUP($G$449,Regional!$A$2:$B$7,2,FALSE)</f>
        <v>58943.612258267218</v>
      </c>
      <c r="H483" s="2">
        <f>VLOOKUP($B483,Valores!$A$2:$G$300,6,FALSE)*VLOOKUP(VLOOKUP($B483,Indices_Poder!$B$5:$E$250,3,FALSE),Indices_Poder!$G$6:$N$27,4,FALSE)*VLOOKUP($H$449,Regional!$A$2:$B$7,2,FALSE)</f>
        <v>57726.859989644763</v>
      </c>
      <c r="I483" s="76">
        <f>VLOOKUP($B483,Valores!$A$2:$G$300,6,FALSE)*VLOOKUP(VLOOKUP($B483,Indices_Poder!$B$5:$E$250,3,FALSE),Indices_Poder!$G$6:$N$27,4,FALSE)*VLOOKUP($I$449,Regional!$A$2:$B$7,2,FALSE)</f>
        <v>58231.926969072949</v>
      </c>
      <c r="J483" s="63"/>
      <c r="N483" s="76"/>
      <c r="O483" s="1">
        <f>VLOOKUP(B483,Valores!$A$2:$P$300,14,FALSE)</f>
        <v>1</v>
      </c>
      <c r="P483" s="1">
        <f>VLOOKUP(B483,Valores!$A$2:$P$300,15,FALSE)</f>
        <v>6.6699999999999995E-2</v>
      </c>
      <c r="Q483" s="72">
        <f t="shared" si="113"/>
        <v>0</v>
      </c>
      <c r="R483" s="72">
        <f t="shared" si="113"/>
        <v>0</v>
      </c>
      <c r="S483" s="72">
        <f t="shared" si="113"/>
        <v>0</v>
      </c>
      <c r="T483" s="72">
        <f t="shared" si="113"/>
        <v>0</v>
      </c>
      <c r="U483" s="72">
        <f t="shared" si="113"/>
        <v>0</v>
      </c>
      <c r="W483" s="2">
        <f t="shared" si="103"/>
        <v>0</v>
      </c>
      <c r="X483" s="77">
        <f t="shared" si="104"/>
        <v>0</v>
      </c>
      <c r="Z483" s="2">
        <f t="shared" si="105"/>
        <v>0</v>
      </c>
      <c r="AA483" s="77">
        <f t="shared" si="106"/>
        <v>0</v>
      </c>
      <c r="AC483" s="2">
        <f t="shared" si="107"/>
        <v>0</v>
      </c>
      <c r="AD483" s="77">
        <f t="shared" si="108"/>
        <v>0</v>
      </c>
      <c r="AF483" s="2">
        <f t="shared" si="109"/>
        <v>0</v>
      </c>
      <c r="AG483" s="77">
        <f t="shared" si="110"/>
        <v>0</v>
      </c>
      <c r="AI483" s="2">
        <f t="shared" si="111"/>
        <v>0</v>
      </c>
      <c r="AJ483" s="77">
        <f t="shared" si="112"/>
        <v>0</v>
      </c>
    </row>
    <row r="484" spans="1:36" x14ac:dyDescent="0.2">
      <c r="A484" s="72">
        <v>35</v>
      </c>
      <c r="B484" s="1" t="s">
        <v>167</v>
      </c>
      <c r="C484" s="1" t="str">
        <f>VLOOKUP(B484,Valores!$A$2:$F$300,5,FALSE)</f>
        <v>unid.</v>
      </c>
      <c r="D484" s="1">
        <v>0</v>
      </c>
      <c r="E484" s="63">
        <f>VLOOKUP($B484,Valores!$A$2:$G$300,6,FALSE)*VLOOKUP(VLOOKUP($B484,Indices_Poder!$B$5:$E$250,3,FALSE),Indices_Poder!$G$6:$N$27,4,FALSE)*VLOOKUP($E$449,Regional!$A$2:$B$7,2,FALSE)</f>
        <v>58111.399621709403</v>
      </c>
      <c r="F484" s="2">
        <f>VLOOKUP($B484,Valores!$A$2:$G$300,6,FALSE)*VLOOKUP(VLOOKUP($B484,Indices_Poder!$B$5:$E$250,3,FALSE),Indices_Poder!$G$6:$N$27,4,FALSE)*VLOOKUP($F$449,Regional!$A$2:$B$7,2,FALSE)</f>
        <v>55850.077009269553</v>
      </c>
      <c r="G484" s="2">
        <f>VLOOKUP($B484,Valores!$A$2:$G$300,6,FALSE)*VLOOKUP(VLOOKUP($B484,Indices_Poder!$B$5:$E$250,3,FALSE),Indices_Poder!$G$6:$N$27,4,FALSE)*VLOOKUP($G$449,Regional!$A$2:$B$7,2,FALSE)</f>
        <v>58943.612258267218</v>
      </c>
      <c r="H484" s="2">
        <f>VLOOKUP($B484,Valores!$A$2:$G$300,6,FALSE)*VLOOKUP(VLOOKUP($B484,Indices_Poder!$B$5:$E$250,3,FALSE),Indices_Poder!$G$6:$N$27,4,FALSE)*VLOOKUP($H$449,Regional!$A$2:$B$7,2,FALSE)</f>
        <v>57726.859989644763</v>
      </c>
      <c r="I484" s="76">
        <f>VLOOKUP($B484,Valores!$A$2:$G$300,6,FALSE)*VLOOKUP(VLOOKUP($B484,Indices_Poder!$B$5:$E$250,3,FALSE),Indices_Poder!$G$6:$N$27,4,FALSE)*VLOOKUP($I$449,Regional!$A$2:$B$7,2,FALSE)</f>
        <v>58231.926969072949</v>
      </c>
      <c r="J484" s="63">
        <f t="shared" ref="J484:N485" si="114">$D484*E484</f>
        <v>0</v>
      </c>
      <c r="K484" s="2">
        <f t="shared" si="114"/>
        <v>0</v>
      </c>
      <c r="L484" s="2">
        <f t="shared" si="114"/>
        <v>0</v>
      </c>
      <c r="M484" s="2">
        <f t="shared" si="114"/>
        <v>0</v>
      </c>
      <c r="N484" s="76">
        <f t="shared" si="114"/>
        <v>0</v>
      </c>
      <c r="O484" s="1">
        <f>VLOOKUP(B484,Valores!$A$2:$P$300,14,FALSE)</f>
        <v>1</v>
      </c>
      <c r="P484" s="1">
        <f>VLOOKUP(B484,Valores!$A$2:$P$300,15,FALSE)</f>
        <v>6.6699999999999995E-2</v>
      </c>
      <c r="Q484" s="72">
        <f t="shared" si="113"/>
        <v>0</v>
      </c>
      <c r="R484" s="72">
        <f t="shared" si="113"/>
        <v>0</v>
      </c>
      <c r="S484" s="72">
        <f t="shared" si="113"/>
        <v>0</v>
      </c>
      <c r="T484" s="72">
        <f t="shared" si="113"/>
        <v>0</v>
      </c>
      <c r="U484" s="72">
        <f t="shared" si="113"/>
        <v>0</v>
      </c>
      <c r="W484" s="2">
        <f t="shared" si="103"/>
        <v>0</v>
      </c>
      <c r="X484" s="77">
        <f t="shared" si="104"/>
        <v>0</v>
      </c>
      <c r="Z484" s="2">
        <f t="shared" si="105"/>
        <v>0</v>
      </c>
      <c r="AA484" s="77">
        <f t="shared" si="106"/>
        <v>0</v>
      </c>
      <c r="AC484" s="2">
        <f t="shared" si="107"/>
        <v>0</v>
      </c>
      <c r="AD484" s="77">
        <f t="shared" si="108"/>
        <v>0</v>
      </c>
      <c r="AF484" s="2">
        <f t="shared" si="109"/>
        <v>0</v>
      </c>
      <c r="AG484" s="77">
        <f t="shared" si="110"/>
        <v>0</v>
      </c>
      <c r="AI484" s="2">
        <f t="shared" si="111"/>
        <v>0</v>
      </c>
      <c r="AJ484" s="77">
        <f t="shared" si="112"/>
        <v>0</v>
      </c>
    </row>
    <row r="485" spans="1:36" x14ac:dyDescent="0.2">
      <c r="A485" s="72">
        <v>36</v>
      </c>
      <c r="B485" s="78" t="s">
        <v>168</v>
      </c>
      <c r="C485" s="1" t="str">
        <f>VLOOKUP(B485,Valores!$A$2:$F$300,5,FALSE)</f>
        <v>unid.</v>
      </c>
      <c r="D485" s="1">
        <v>0</v>
      </c>
      <c r="E485" s="63">
        <f>VLOOKUP($B485,Valores!$A$2:$G$300,6,FALSE)*VLOOKUP(VLOOKUP($B485,Indices_Poder!$B$5:$E$250,3,FALSE),Indices_Poder!$G$6:$N$27,4,FALSE)*VLOOKUP($E$449,Regional!$A$2:$B$7,2,FALSE)</f>
        <v>95297.275528865226</v>
      </c>
      <c r="F485" s="2">
        <f>VLOOKUP($B485,Valores!$A$2:$G$300,6,FALSE)*VLOOKUP(VLOOKUP($B485,Indices_Poder!$B$5:$E$250,3,FALSE),Indices_Poder!$G$6:$N$27,4,FALSE)*VLOOKUP($F$449,Regional!$A$2:$B$7,2,FALSE)</f>
        <v>91588.917350260497</v>
      </c>
      <c r="G485" s="2">
        <f>VLOOKUP($B485,Valores!$A$2:$G$300,6,FALSE)*VLOOKUP(VLOOKUP($B485,Indices_Poder!$B$5:$E$250,3,FALSE),Indices_Poder!$G$6:$N$27,4,FALSE)*VLOOKUP($G$449,Regional!$A$2:$B$7,2,FALSE)</f>
        <v>96662.026635204529</v>
      </c>
      <c r="H485" s="2">
        <f>VLOOKUP($B485,Valores!$A$2:$G$300,6,FALSE)*VLOOKUP(VLOOKUP($B485,Indices_Poder!$B$5:$E$250,3,FALSE),Indices_Poder!$G$6:$N$27,4,FALSE)*VLOOKUP($H$449,Regional!$A$2:$B$7,2,FALSE)</f>
        <v>94666.666396970526</v>
      </c>
      <c r="I485" s="76">
        <f>VLOOKUP($B485,Valores!$A$2:$G$300,6,FALSE)*VLOOKUP(VLOOKUP($B485,Indices_Poder!$B$5:$E$250,3,FALSE),Indices_Poder!$G$6:$N$27,4,FALSE)*VLOOKUP($I$449,Regional!$A$2:$B$7,2,FALSE)</f>
        <v>95494.929137369545</v>
      </c>
      <c r="J485" s="63">
        <f t="shared" si="114"/>
        <v>0</v>
      </c>
      <c r="K485" s="2">
        <f t="shared" si="114"/>
        <v>0</v>
      </c>
      <c r="L485" s="2">
        <f t="shared" si="114"/>
        <v>0</v>
      </c>
      <c r="M485" s="2">
        <f t="shared" si="114"/>
        <v>0</v>
      </c>
      <c r="N485" s="76">
        <f t="shared" si="114"/>
        <v>0</v>
      </c>
      <c r="O485" s="1">
        <f>VLOOKUP(B485,Valores!$A$2:$P$300,14,FALSE)</f>
        <v>1</v>
      </c>
      <c r="P485" s="1">
        <f>VLOOKUP(B485,Valores!$A$2:$P$300,15,FALSE)</f>
        <v>6.6699999999999995E-2</v>
      </c>
      <c r="Q485" s="72">
        <f t="shared" si="113"/>
        <v>0</v>
      </c>
      <c r="R485" s="72">
        <f t="shared" si="113"/>
        <v>0</v>
      </c>
      <c r="S485" s="72">
        <f t="shared" si="113"/>
        <v>0</v>
      </c>
      <c r="T485" s="72">
        <f t="shared" si="113"/>
        <v>0</v>
      </c>
      <c r="U485" s="72">
        <f t="shared" si="113"/>
        <v>0</v>
      </c>
      <c r="W485" s="2">
        <f t="shared" si="103"/>
        <v>0</v>
      </c>
      <c r="X485" s="77">
        <f t="shared" si="104"/>
        <v>0</v>
      </c>
      <c r="Z485" s="2">
        <f t="shared" si="105"/>
        <v>0</v>
      </c>
      <c r="AA485" s="77">
        <f t="shared" si="106"/>
        <v>0</v>
      </c>
      <c r="AC485" s="2">
        <f t="shared" si="107"/>
        <v>0</v>
      </c>
      <c r="AD485" s="77">
        <f t="shared" si="108"/>
        <v>0</v>
      </c>
      <c r="AF485" s="2">
        <f t="shared" si="109"/>
        <v>0</v>
      </c>
      <c r="AG485" s="77">
        <f t="shared" si="110"/>
        <v>0</v>
      </c>
      <c r="AI485" s="2">
        <f t="shared" si="111"/>
        <v>0</v>
      </c>
      <c r="AJ485" s="77">
        <f t="shared" si="112"/>
        <v>0</v>
      </c>
    </row>
    <row r="486" spans="1:36" x14ac:dyDescent="0.2">
      <c r="A486" s="79"/>
      <c r="B486" s="80" t="s">
        <v>99</v>
      </c>
      <c r="C486" s="80"/>
      <c r="D486" s="80"/>
      <c r="E486" s="82"/>
      <c r="F486" s="81"/>
      <c r="G486" s="81"/>
      <c r="H486" s="81"/>
      <c r="I486" s="83"/>
      <c r="J486" s="82">
        <f>SUM(J450:J485)</f>
        <v>6108685.2567652185</v>
      </c>
      <c r="K486" s="81">
        <f>SUM(K450:K485)</f>
        <v>5870974.4428229472</v>
      </c>
      <c r="L486" s="81">
        <f>SUM(L450:L485)</f>
        <v>6196167.6629114859</v>
      </c>
      <c r="M486" s="81">
        <f>SUM(M450:M485)</f>
        <v>6068262.3518562568</v>
      </c>
      <c r="N486" s="83">
        <f>SUM(N450:N485)</f>
        <v>6121355.1224829536</v>
      </c>
      <c r="Q486" s="63">
        <f>SUMIF($O450:$O485,"&lt;&gt;Rateio",X450:X485)</f>
        <v>6108685.2567652185</v>
      </c>
      <c r="R486" s="63">
        <f>SUMIF($O450:$O485,"&lt;&gt;Rateio",AA450:AA485)</f>
        <v>5870974.4428229472</v>
      </c>
      <c r="S486" s="63">
        <f>SUMIF($O450:$O485,"&lt;&gt;Rateio",AD450:AD485)</f>
        <v>6196167.6629114859</v>
      </c>
      <c r="T486" s="63">
        <f>SUMIF($O450:$O485,"&lt;&gt;Rateio",AG450:AG485)</f>
        <v>6068262.3518562568</v>
      </c>
      <c r="U486" s="63">
        <f>SUMIF($O450:$O485,"&lt;&gt;Rateio",AJ450:AJ485)</f>
        <v>6121355.1224829536</v>
      </c>
      <c r="W486" s="2"/>
      <c r="X486" s="77"/>
      <c r="Z486" s="2"/>
      <c r="AA486" s="77"/>
      <c r="AC486" s="2"/>
      <c r="AD486" s="77"/>
      <c r="AF486" s="2"/>
      <c r="AG486" s="77"/>
      <c r="AI486" s="2"/>
      <c r="AJ486" s="77"/>
    </row>
    <row r="487" spans="1:36" ht="12.75" hidden="1" customHeight="1" x14ac:dyDescent="0.2">
      <c r="A487" s="79"/>
      <c r="B487" s="80"/>
      <c r="C487" s="80"/>
      <c r="D487" s="80"/>
      <c r="E487" s="85" t="s">
        <v>12</v>
      </c>
      <c r="F487" s="85" t="s">
        <v>13</v>
      </c>
      <c r="G487" s="85" t="s">
        <v>14</v>
      </c>
      <c r="H487" s="85" t="s">
        <v>15</v>
      </c>
      <c r="I487" s="85" t="s">
        <v>16</v>
      </c>
      <c r="J487" s="81"/>
      <c r="K487" s="81"/>
      <c r="L487" s="81"/>
      <c r="M487" s="81"/>
      <c r="N487" s="81"/>
      <c r="Q487" s="72"/>
      <c r="R487" s="72"/>
      <c r="S487" s="72"/>
      <c r="T487" s="72"/>
      <c r="U487" s="72"/>
      <c r="X487" s="77"/>
      <c r="AA487" s="77"/>
      <c r="AD487" s="77"/>
      <c r="AG487" s="77"/>
      <c r="AJ487" s="77"/>
    </row>
    <row r="488" spans="1:36" ht="12.75" hidden="1" customHeight="1" x14ac:dyDescent="0.2">
      <c r="A488" s="86"/>
      <c r="B488" s="87" t="s">
        <v>100</v>
      </c>
      <c r="C488" s="88"/>
      <c r="D488" s="88"/>
      <c r="E488" s="89" t="e">
        <f>(SUMIF(#REF!,"Obras civis",J450:J485)+#REF!)*3.98%</f>
        <v>#REF!</v>
      </c>
      <c r="F488" s="89" t="e">
        <f>(SUMIF(#REF!,"Obras civis",K450:K485)+#REF!)*3.98%</f>
        <v>#REF!</v>
      </c>
      <c r="G488" s="89" t="e">
        <f>(SUMIF(#REF!,"Obras civis",L450:L485)+#REF!)*3.98%</f>
        <v>#REF!</v>
      </c>
      <c r="H488" s="89" t="e">
        <f>(SUMIF(#REF!,"Obras civis",M450:M485)+#REF!)*3.98%</f>
        <v>#REF!</v>
      </c>
      <c r="I488" s="89" t="e">
        <f>(SUMIF(#REF!,"Obras civis",N450:N485)+#REF!)*3.98%</f>
        <v>#REF!</v>
      </c>
      <c r="J488" s="89"/>
      <c r="K488" s="89"/>
      <c r="L488" s="89"/>
      <c r="M488" s="89"/>
      <c r="N488" s="89"/>
      <c r="Q488" s="72"/>
      <c r="R488" s="72"/>
      <c r="S488" s="72"/>
      <c r="T488" s="72"/>
      <c r="U488" s="72"/>
      <c r="X488" s="77"/>
      <c r="AA488" s="77"/>
      <c r="AD488" s="77"/>
      <c r="AG488" s="77"/>
      <c r="AJ488" s="77"/>
    </row>
    <row r="489" spans="1:36" ht="12.75" hidden="1" customHeight="1" x14ac:dyDescent="0.2">
      <c r="A489" s="86"/>
      <c r="B489" s="88" t="s">
        <v>101</v>
      </c>
      <c r="C489" s="90"/>
      <c r="D489" s="90"/>
      <c r="E489" s="91" t="e">
        <f>J486+#REF!+E488</f>
        <v>#REF!</v>
      </c>
      <c r="F489" s="91" t="e">
        <f>K486+#REF!+F488</f>
        <v>#REF!</v>
      </c>
      <c r="G489" s="91" t="e">
        <f>L486+#REF!+G488</f>
        <v>#REF!</v>
      </c>
      <c r="H489" s="91" t="e">
        <f>M486+#REF!+H488</f>
        <v>#REF!</v>
      </c>
      <c r="I489" s="91" t="e">
        <f>N486+#REF!+I488</f>
        <v>#REF!</v>
      </c>
      <c r="J489" s="91"/>
      <c r="K489" s="91"/>
      <c r="L489" s="91"/>
      <c r="M489" s="91"/>
      <c r="N489" s="91"/>
      <c r="Q489" s="72"/>
      <c r="R489" s="72"/>
      <c r="S489" s="72"/>
      <c r="T489" s="72"/>
      <c r="U489" s="72"/>
      <c r="X489" s="77"/>
      <c r="AA489" s="77"/>
      <c r="AD489" s="77"/>
      <c r="AG489" s="77"/>
      <c r="AJ489" s="77"/>
    </row>
    <row r="490" spans="1:36" ht="12.75" hidden="1" customHeight="1" x14ac:dyDescent="0.2">
      <c r="A490" s="86"/>
      <c r="B490" s="88" t="s">
        <v>102</v>
      </c>
      <c r="C490" s="88"/>
      <c r="D490" s="88"/>
      <c r="E490" s="89" t="e">
        <f>E489*2.7%</f>
        <v>#REF!</v>
      </c>
      <c r="F490" s="89" t="e">
        <f>F489*2.7%</f>
        <v>#REF!</v>
      </c>
      <c r="G490" s="89" t="e">
        <f>G489*2.7%</f>
        <v>#REF!</v>
      </c>
      <c r="H490" s="89" t="e">
        <f>H489*2.7%</f>
        <v>#REF!</v>
      </c>
      <c r="I490" s="89" t="e">
        <f>I489*2.7%</f>
        <v>#REF!</v>
      </c>
      <c r="J490" s="89"/>
      <c r="K490" s="89"/>
      <c r="L490" s="89"/>
      <c r="M490" s="89"/>
      <c r="N490" s="89"/>
      <c r="Q490" s="72"/>
      <c r="R490" s="72"/>
      <c r="S490" s="72"/>
      <c r="T490" s="72"/>
      <c r="U490" s="72"/>
      <c r="X490" s="77"/>
      <c r="AA490" s="77"/>
      <c r="AD490" s="77"/>
      <c r="AG490" s="77"/>
      <c r="AJ490" s="77"/>
    </row>
    <row r="491" spans="1:36" ht="12.75" hidden="1" customHeight="1" x14ac:dyDescent="0.2">
      <c r="A491" s="86"/>
      <c r="B491" s="88" t="s">
        <v>103</v>
      </c>
      <c r="C491" s="90"/>
      <c r="D491" s="90"/>
      <c r="E491" s="91" t="e">
        <f>E489*1.4%</f>
        <v>#REF!</v>
      </c>
      <c r="F491" s="91" t="e">
        <f>F489*1.4%</f>
        <v>#REF!</v>
      </c>
      <c r="G491" s="91" t="e">
        <f>G489*1.4%</f>
        <v>#REF!</v>
      </c>
      <c r="H491" s="91" t="e">
        <f>H489*1.4%</f>
        <v>#REF!</v>
      </c>
      <c r="I491" s="91" t="e">
        <f>I489*1.4%</f>
        <v>#REF!</v>
      </c>
      <c r="J491" s="91"/>
      <c r="K491" s="91"/>
      <c r="L491" s="91"/>
      <c r="M491" s="91"/>
      <c r="N491" s="91"/>
      <c r="Q491" s="72"/>
      <c r="R491" s="72"/>
      <c r="S491" s="72"/>
      <c r="T491" s="72"/>
      <c r="U491" s="72"/>
      <c r="X491" s="77"/>
      <c r="AA491" s="77"/>
      <c r="AD491" s="77"/>
      <c r="AG491" s="77"/>
      <c r="AJ491" s="77"/>
    </row>
    <row r="492" spans="1:36" ht="12.75" hidden="1" customHeight="1" x14ac:dyDescent="0.2">
      <c r="A492" s="86"/>
      <c r="B492" s="88" t="s">
        <v>104</v>
      </c>
      <c r="C492" s="88"/>
      <c r="D492" s="88"/>
      <c r="E492" s="89" t="e">
        <f>E489*3.99%</f>
        <v>#REF!</v>
      </c>
      <c r="F492" s="89" t="e">
        <f>F489*3.99%</f>
        <v>#REF!</v>
      </c>
      <c r="G492" s="89" t="e">
        <f>G489*3.99%</f>
        <v>#REF!</v>
      </c>
      <c r="H492" s="89" t="e">
        <f>H489*3.99%</f>
        <v>#REF!</v>
      </c>
      <c r="I492" s="89" t="e">
        <f>I489*3.99%</f>
        <v>#REF!</v>
      </c>
      <c r="J492" s="92"/>
      <c r="K492" s="89"/>
      <c r="L492" s="89"/>
      <c r="M492" s="89"/>
      <c r="N492" s="89"/>
      <c r="Q492" s="72"/>
      <c r="R492" s="72"/>
      <c r="S492" s="72"/>
      <c r="T492" s="72"/>
      <c r="U492" s="72"/>
      <c r="X492" s="77"/>
      <c r="AA492" s="77"/>
      <c r="AD492" s="77"/>
      <c r="AG492" s="77"/>
      <c r="AJ492" s="77"/>
    </row>
    <row r="493" spans="1:36" ht="12.75" hidden="1" customHeight="1" x14ac:dyDescent="0.2">
      <c r="A493" s="86"/>
      <c r="B493" s="93" t="s">
        <v>105</v>
      </c>
      <c r="C493" s="93"/>
      <c r="D493" s="93"/>
      <c r="E493" s="94" t="e">
        <f>E489*2.7%</f>
        <v>#REF!</v>
      </c>
      <c r="F493" s="94" t="e">
        <f>F489*2.7%</f>
        <v>#REF!</v>
      </c>
      <c r="G493" s="94" t="e">
        <f>G489*2.7%</f>
        <v>#REF!</v>
      </c>
      <c r="H493" s="94" t="e">
        <f>H489*2.7%</f>
        <v>#REF!</v>
      </c>
      <c r="I493" s="94" t="e">
        <f>I489*2.7%</f>
        <v>#REF!</v>
      </c>
      <c r="J493" s="94"/>
      <c r="K493" s="94"/>
      <c r="L493" s="94"/>
      <c r="M493" s="94"/>
      <c r="N493" s="94"/>
      <c r="Q493" s="72"/>
      <c r="R493" s="72"/>
      <c r="S493" s="72"/>
      <c r="T493" s="72"/>
      <c r="U493" s="72"/>
      <c r="X493" s="77"/>
      <c r="AA493" s="77"/>
      <c r="AD493" s="77"/>
      <c r="AG493" s="77"/>
      <c r="AJ493" s="77"/>
    </row>
    <row r="494" spans="1:36" ht="12.75" hidden="1" customHeight="1" x14ac:dyDescent="0.2">
      <c r="A494" s="86"/>
      <c r="B494" s="88" t="s">
        <v>106</v>
      </c>
      <c r="C494" s="88"/>
      <c r="D494" s="88"/>
      <c r="E494" s="89" t="e">
        <f>E489+E490+E491+E492+E493</f>
        <v>#REF!</v>
      </c>
      <c r="F494" s="89" t="e">
        <f>F489+F490+F491+F492+F493</f>
        <v>#REF!</v>
      </c>
      <c r="G494" s="89" t="e">
        <f>G489+G490+G491+G492+G493</f>
        <v>#REF!</v>
      </c>
      <c r="H494" s="89" t="e">
        <f>H489+H490+H491+H492+H493</f>
        <v>#REF!</v>
      </c>
      <c r="I494" s="89" t="e">
        <f>I489+I490+I491+I492+I493</f>
        <v>#REF!</v>
      </c>
      <c r="J494" s="89"/>
      <c r="K494" s="89"/>
      <c r="L494" s="89"/>
      <c r="M494" s="89"/>
      <c r="N494" s="89"/>
      <c r="Q494" s="72"/>
      <c r="R494" s="72"/>
      <c r="S494" s="72"/>
      <c r="T494" s="72"/>
      <c r="U494" s="72"/>
      <c r="X494" s="77"/>
      <c r="AA494" s="77"/>
      <c r="AD494" s="77"/>
      <c r="AG494" s="77"/>
      <c r="AJ494" s="77"/>
    </row>
    <row r="495" spans="1:36" ht="12.75" hidden="1" customHeight="1" x14ac:dyDescent="0.2">
      <c r="A495" s="88"/>
      <c r="B495" s="88" t="s">
        <v>107</v>
      </c>
      <c r="C495" s="88"/>
      <c r="D495" s="88"/>
      <c r="E495" s="89" t="e">
        <f>E494*3%</f>
        <v>#REF!</v>
      </c>
      <c r="F495" s="89" t="e">
        <f>F494*3%</f>
        <v>#REF!</v>
      </c>
      <c r="G495" s="89" t="e">
        <f>G494*3%</f>
        <v>#REF!</v>
      </c>
      <c r="H495" s="89" t="e">
        <f>H494*3%</f>
        <v>#REF!</v>
      </c>
      <c r="I495" s="89" t="e">
        <f>I494*3%</f>
        <v>#REF!</v>
      </c>
      <c r="J495" s="89"/>
      <c r="K495" s="89"/>
      <c r="L495" s="89"/>
      <c r="M495" s="89"/>
      <c r="N495" s="89"/>
      <c r="Q495" s="72"/>
      <c r="R495" s="72"/>
      <c r="S495" s="72"/>
      <c r="T495" s="72"/>
      <c r="U495" s="72"/>
      <c r="X495" s="77"/>
      <c r="AA495" s="77"/>
      <c r="AD495" s="77"/>
      <c r="AG495" s="77"/>
      <c r="AJ495" s="77"/>
    </row>
    <row r="496" spans="1:36" ht="12.75" hidden="1" customHeight="1" x14ac:dyDescent="0.2">
      <c r="A496" s="95"/>
      <c r="B496" s="95" t="s">
        <v>108</v>
      </c>
      <c r="C496" s="95"/>
      <c r="D496" s="95"/>
      <c r="E496" s="96" t="e">
        <f>E494*2.7%</f>
        <v>#REF!</v>
      </c>
      <c r="F496" s="96" t="e">
        <f>F494*2.7%</f>
        <v>#REF!</v>
      </c>
      <c r="G496" s="96" t="e">
        <f>G494*2.7%</f>
        <v>#REF!</v>
      </c>
      <c r="H496" s="96" t="e">
        <f>H494*2.7%</f>
        <v>#REF!</v>
      </c>
      <c r="I496" s="96" t="e">
        <f>I494*2.7%</f>
        <v>#REF!</v>
      </c>
      <c r="J496" s="96"/>
      <c r="K496" s="96"/>
      <c r="L496" s="96"/>
      <c r="M496" s="96"/>
      <c r="N496" s="96"/>
      <c r="Q496" s="72"/>
      <c r="R496" s="72"/>
      <c r="S496" s="72"/>
      <c r="T496" s="72"/>
      <c r="U496" s="72"/>
      <c r="X496" s="77"/>
      <c r="AA496" s="77"/>
      <c r="AD496" s="77"/>
      <c r="AG496" s="77"/>
      <c r="AJ496" s="77"/>
    </row>
    <row r="497" spans="1:36" x14ac:dyDescent="0.2">
      <c r="A497" s="79"/>
      <c r="B497" s="80" t="s">
        <v>109</v>
      </c>
      <c r="C497" s="80"/>
      <c r="D497" s="80"/>
      <c r="E497" s="81">
        <f>J486*(1+Entrada!$I$13)</f>
        <v>9577196.7455565091</v>
      </c>
      <c r="F497" s="81">
        <f>K486*(1+Entrada!$I$13)</f>
        <v>9204513.7314578164</v>
      </c>
      <c r="G497" s="81">
        <f>L486*(1+Entrada!$I$13)</f>
        <v>9714351.6619126275</v>
      </c>
      <c r="H497" s="81">
        <f>M486*(1+Entrada!$I$13)</f>
        <v>9513821.7152402401</v>
      </c>
      <c r="I497" s="81">
        <f>N486*(1+Entrada!$I$13)</f>
        <v>9597060.5610287748</v>
      </c>
      <c r="J497" s="81"/>
      <c r="K497" s="81"/>
      <c r="L497" s="81"/>
      <c r="M497" s="81"/>
      <c r="N497" s="81"/>
      <c r="Q497" s="63">
        <f>SUMIF($O450:$O485,"&lt;&gt;Rateio",W450:W485)</f>
        <v>6108685.2567652185</v>
      </c>
      <c r="R497" s="63">
        <f>SUMIF($O450:$O485,"&lt;&gt;Rateio",Z450:Z485)</f>
        <v>5870974.4428229472</v>
      </c>
      <c r="S497" s="63">
        <f>SUMIF($O450:$O485,"&lt;&gt;Rateio",AC450:AC485)</f>
        <v>6196167.6629114859</v>
      </c>
      <c r="T497" s="63">
        <f>SUMIF($O450:$O485,"&lt;&gt;Rateio",AF450:AF485)</f>
        <v>6068262.3518562568</v>
      </c>
      <c r="U497" s="63">
        <f>SUMIF($O450:$O485,"&lt;&gt;Rateio",AI450:AI485)</f>
        <v>6121355.1224829536</v>
      </c>
      <c r="X497" s="77"/>
      <c r="AA497" s="77"/>
      <c r="AD497" s="77"/>
      <c r="AG497" s="77"/>
      <c r="AJ497" s="77"/>
    </row>
    <row r="498" spans="1:36" x14ac:dyDescent="0.2">
      <c r="E498" s="97">
        <f>Q498</f>
        <v>1</v>
      </c>
      <c r="F498" s="98">
        <f>R498</f>
        <v>1</v>
      </c>
      <c r="G498" s="98">
        <f>S498</f>
        <v>1</v>
      </c>
      <c r="H498" s="98">
        <f>T498</f>
        <v>1</v>
      </c>
      <c r="I498" s="99">
        <f>U498</f>
        <v>1</v>
      </c>
      <c r="Q498" s="100">
        <f>Q486/Q497</f>
        <v>1</v>
      </c>
      <c r="R498" s="100">
        <f>R486/R497</f>
        <v>1</v>
      </c>
      <c r="S498" s="100">
        <f>S486/S497</f>
        <v>1</v>
      </c>
      <c r="T498" s="100">
        <f>T486/T497</f>
        <v>1</v>
      </c>
      <c r="U498" s="100">
        <f>U486/U497</f>
        <v>1</v>
      </c>
      <c r="W498" s="78"/>
      <c r="X498" s="101"/>
      <c r="Z498" s="78"/>
      <c r="AA498" s="101"/>
      <c r="AC498" s="78"/>
      <c r="AD498" s="101"/>
      <c r="AF498" s="78"/>
      <c r="AG498" s="101"/>
      <c r="AI498" s="78"/>
      <c r="AJ498" s="101"/>
    </row>
    <row r="499" spans="1:36" s="55" customFormat="1" ht="12.75" customHeight="1" x14ac:dyDescent="0.25">
      <c r="B499" s="227" t="s">
        <v>230</v>
      </c>
      <c r="C499" s="56"/>
      <c r="D499" s="56"/>
      <c r="E499" s="56"/>
      <c r="F499" s="56"/>
      <c r="G499" s="62"/>
      <c r="H499" s="56"/>
      <c r="I499" s="56"/>
      <c r="J499" s="56"/>
      <c r="K499" s="56"/>
      <c r="L499" s="56"/>
      <c r="Q499" s="59" t="s">
        <v>12</v>
      </c>
      <c r="R499" s="59" t="s">
        <v>13</v>
      </c>
      <c r="S499" s="59" t="s">
        <v>14</v>
      </c>
      <c r="T499" s="59" t="s">
        <v>15</v>
      </c>
      <c r="U499" s="59" t="s">
        <v>16</v>
      </c>
      <c r="W499" s="60"/>
      <c r="X499" s="60"/>
      <c r="Z499" s="60"/>
      <c r="AA499" s="61"/>
      <c r="AC499" s="60"/>
      <c r="AD499" s="61"/>
      <c r="AF499" s="60"/>
      <c r="AG499" s="61"/>
      <c r="AI499" s="60"/>
      <c r="AJ499" s="61"/>
    </row>
    <row r="500" spans="1:36" s="55" customFormat="1" ht="12.75" customHeight="1" x14ac:dyDescent="0.2">
      <c r="B500" s="227"/>
      <c r="C500" s="56"/>
      <c r="D500" s="56"/>
      <c r="E500" s="56"/>
      <c r="F500" s="56"/>
      <c r="G500" s="62"/>
      <c r="H500" s="56"/>
      <c r="I500" s="56"/>
      <c r="J500" s="56"/>
      <c r="K500" s="56"/>
      <c r="L500" s="56"/>
      <c r="Q500" s="63">
        <f>SUMIF($O503:$O538,"Rateio",J503:J538)+E550</f>
        <v>13135066.629182506</v>
      </c>
      <c r="R500" s="63">
        <f>SUMIF($O503:$O538,"Rateio",K503:K538)+F550</f>
        <v>12623934.159859257</v>
      </c>
      <c r="S500" s="63">
        <f>SUMIF($O503:$O538,"Rateio",L503:L538)+G550</f>
        <v>13323173.756217714</v>
      </c>
      <c r="T500" s="63">
        <f>SUMIF($O503:$O538,"Rateio",M503:M538)+H550</f>
        <v>13048148.163586935</v>
      </c>
      <c r="U500" s="63">
        <f>SUMIF($O503:$O538,"Rateio",N503:N538)+I550</f>
        <v>13162309.73033933</v>
      </c>
      <c r="X500" s="64"/>
      <c r="AA500" s="64"/>
      <c r="AD500" s="64"/>
      <c r="AG500" s="64"/>
      <c r="AJ500" s="64"/>
    </row>
    <row r="501" spans="1:36" s="66" customFormat="1" x14ac:dyDescent="0.2">
      <c r="A501" s="228" t="s">
        <v>72</v>
      </c>
      <c r="B501" s="228" t="s">
        <v>73</v>
      </c>
      <c r="C501" s="228" t="s">
        <v>74</v>
      </c>
      <c r="D501" s="228" t="s">
        <v>75</v>
      </c>
      <c r="E501" s="230" t="str">
        <f>$E$118</f>
        <v>Preço Unitário - Ref. 06/2020</v>
      </c>
      <c r="F501" s="230"/>
      <c r="G501" s="230"/>
      <c r="H501" s="230"/>
      <c r="I501" s="230"/>
      <c r="J501" s="229" t="str">
        <f>$J$118</f>
        <v>Preço Total</v>
      </c>
      <c r="K501" s="229"/>
      <c r="L501" s="229"/>
      <c r="M501" s="229"/>
      <c r="N501" s="229"/>
      <c r="Q501" s="63">
        <f>SUMIF($P503:$P538,"UAR",J503:J538)</f>
        <v>0</v>
      </c>
      <c r="R501" s="63">
        <f>SUMIF($P503:$P538,"UAR",K503:K538)</f>
        <v>0</v>
      </c>
      <c r="S501" s="63">
        <f>SUMIF($P503:$P538,"UAR",L503:L538)</f>
        <v>0</v>
      </c>
      <c r="T501" s="63">
        <f>SUMIF($P503:$P538,"UAR",M503:M538)</f>
        <v>0</v>
      </c>
      <c r="U501" s="63">
        <f>SUMIF($P503:$P538,"UAR",N503:N538)</f>
        <v>0</v>
      </c>
      <c r="X501" s="67"/>
      <c r="AA501" s="67"/>
      <c r="AD501" s="67"/>
      <c r="AG501" s="67"/>
      <c r="AJ501" s="67"/>
    </row>
    <row r="502" spans="1:36" s="71" customFormat="1" x14ac:dyDescent="0.2">
      <c r="A502" s="228"/>
      <c r="B502" s="228"/>
      <c r="C502" s="228"/>
      <c r="D502" s="228"/>
      <c r="E502" s="68" t="s">
        <v>12</v>
      </c>
      <c r="F502" s="68" t="s">
        <v>13</v>
      </c>
      <c r="G502" s="68" t="s">
        <v>14</v>
      </c>
      <c r="H502" s="68" t="s">
        <v>15</v>
      </c>
      <c r="I502" s="68" t="s">
        <v>16</v>
      </c>
      <c r="J502" s="68" t="s">
        <v>12</v>
      </c>
      <c r="K502" s="68" t="s">
        <v>13</v>
      </c>
      <c r="L502" s="68" t="s">
        <v>14</v>
      </c>
      <c r="M502" s="68" t="s">
        <v>15</v>
      </c>
      <c r="N502" s="68" t="s">
        <v>16</v>
      </c>
      <c r="Q502" s="72">
        <f>Q501/Q500</f>
        <v>0</v>
      </c>
      <c r="R502" s="72">
        <f>R501/R500</f>
        <v>0</v>
      </c>
      <c r="S502" s="72">
        <f>S501/S500</f>
        <v>0</v>
      </c>
      <c r="T502" s="72">
        <f>T501/T500</f>
        <v>0</v>
      </c>
      <c r="U502" s="72">
        <f>U501/U500</f>
        <v>0</v>
      </c>
      <c r="X502" s="73"/>
      <c r="AA502" s="73"/>
      <c r="AD502" s="73"/>
      <c r="AG502" s="73"/>
      <c r="AJ502" s="73"/>
    </row>
    <row r="503" spans="1:36" x14ac:dyDescent="0.2">
      <c r="A503" s="74">
        <v>1</v>
      </c>
      <c r="B503" s="75" t="s">
        <v>63</v>
      </c>
      <c r="C503" s="75" t="str">
        <f>VLOOKUP(B503,Valores!$A$2:$F$300,5,FALSE)</f>
        <v>unid.</v>
      </c>
      <c r="D503" s="75">
        <v>1</v>
      </c>
      <c r="E503" s="63">
        <f>Entrada!$J$27*VLOOKUP($E502,Regional!$A$2:$B$7,2,FALSE)</f>
        <v>968740.77513334784</v>
      </c>
      <c r="F503" s="2">
        <f>Entrada!$J$27*VLOOKUP($F502,Regional!$A$2:$B$7,2,FALSE)</f>
        <v>931043.60324173898</v>
      </c>
      <c r="G503" s="2">
        <f>Entrada!$J$27*VLOOKUP($G502,Regional!$A$2:$B$7,2,FALSE)</f>
        <v>982614.09981426981</v>
      </c>
      <c r="H503" s="2">
        <f>Entrada!$J$27*VLOOKUP($H502,Regional!$A$2:$B$7,2,FALSE)</f>
        <v>962330.34234974941</v>
      </c>
      <c r="I503" s="76">
        <f>Entrada!$J$27*VLOOKUP($I502,Regional!$A$2:$B$7,2,FALSE)</f>
        <v>970750.0152595503</v>
      </c>
      <c r="J503" s="102">
        <f t="shared" ref="J503:N538" si="115">$D503*E503</f>
        <v>968740.77513334784</v>
      </c>
      <c r="K503" s="103">
        <f t="shared" si="115"/>
        <v>931043.60324173898</v>
      </c>
      <c r="L503" s="103">
        <f t="shared" si="115"/>
        <v>982614.09981426981</v>
      </c>
      <c r="M503" s="103">
        <f t="shared" si="115"/>
        <v>962330.34234974941</v>
      </c>
      <c r="N503" s="104">
        <f t="shared" si="115"/>
        <v>970750.0152595503</v>
      </c>
      <c r="O503" s="1">
        <f>VLOOKUP(B503,Valores!$A$2:$P$300,14,FALSE)</f>
        <v>1</v>
      </c>
      <c r="P503" s="1">
        <f>VLOOKUP(B503,Valores!$A$2:$P$300,15,FALSE)</f>
        <v>3.0300000000000001E-2</v>
      </c>
      <c r="Q503" s="72">
        <f>IF($P503="UAR",J503*Q$502,0)</f>
        <v>0</v>
      </c>
      <c r="R503" s="72">
        <f t="shared" ref="R503:U538" si="116">IF($P503="UAR",K503*R$502,0)</f>
        <v>0</v>
      </c>
      <c r="S503" s="72">
        <f t="shared" si="116"/>
        <v>0</v>
      </c>
      <c r="T503" s="72">
        <f t="shared" si="116"/>
        <v>0</v>
      </c>
      <c r="U503" s="72">
        <f t="shared" si="116"/>
        <v>0</v>
      </c>
      <c r="W503" s="2">
        <f t="shared" ref="W503:W538" si="117">J503+Q503</f>
        <v>968740.77513334784</v>
      </c>
      <c r="X503" s="77">
        <f t="shared" ref="X503:X538" si="118">IF($O503="rateio",0,W503*$O503)</f>
        <v>968740.77513334784</v>
      </c>
      <c r="Z503" s="2">
        <f t="shared" ref="Z503:Z538" si="119">K503+R503</f>
        <v>931043.60324173898</v>
      </c>
      <c r="AA503" s="77">
        <f t="shared" ref="AA503:AA538" si="120">IF($O503="rateio",0,Z503*$O503)</f>
        <v>931043.60324173898</v>
      </c>
      <c r="AC503" s="2">
        <f t="shared" ref="AC503:AC538" si="121">L503+S503</f>
        <v>982614.09981426981</v>
      </c>
      <c r="AD503" s="77">
        <f t="shared" ref="AD503:AD538" si="122">IF($O503="rateio",0,AC503*$O503)</f>
        <v>982614.09981426981</v>
      </c>
      <c r="AF503" s="2">
        <f t="shared" ref="AF503:AF538" si="123">M503+T503</f>
        <v>962330.34234974941</v>
      </c>
      <c r="AG503" s="77">
        <f t="shared" ref="AG503:AG538" si="124">IF($O503="rateio",0,AF503*$O503)</f>
        <v>962330.34234974941</v>
      </c>
      <c r="AI503" s="2">
        <f t="shared" ref="AI503:AI538" si="125">N503+U503</f>
        <v>970750.0152595503</v>
      </c>
      <c r="AJ503" s="77">
        <f t="shared" ref="AJ503:AJ538" si="126">IF($O503="rateio",0,AI503*$O503)</f>
        <v>970750.0152595503</v>
      </c>
    </row>
    <row r="504" spans="1:36" x14ac:dyDescent="0.2">
      <c r="A504" s="72">
        <v>2</v>
      </c>
      <c r="B504" s="1" t="s">
        <v>64</v>
      </c>
      <c r="C504" s="1" t="str">
        <f>VLOOKUP(B504,Valores!$A$2:$F$300,5,FALSE)</f>
        <v>unid.</v>
      </c>
      <c r="D504" s="1">
        <v>4</v>
      </c>
      <c r="E504" s="63">
        <f>Entrada!$J$28*VLOOKUP($E502,Regional!$A$2:$B$7,2,FALSE)</f>
        <v>224970.80530915406</v>
      </c>
      <c r="F504" s="2">
        <f>Entrada!$J$28*VLOOKUP($F502,Regional!$A$2:$B$7,2,FALSE)</f>
        <v>216216.38582354353</v>
      </c>
      <c r="G504" s="2">
        <f>Entrada!$J$28*VLOOKUP($G502,Regional!$A$2:$B$7,2,FALSE)</f>
        <v>228192.60943456911</v>
      </c>
      <c r="H504" s="2">
        <f>Entrada!$J$28*VLOOKUP($H502,Regional!$A$2:$B$7,2,FALSE)</f>
        <v>223482.10960982437</v>
      </c>
      <c r="I504" s="76">
        <f>Entrada!$J$28*VLOOKUP($I502,Regional!$A$2:$B$7,2,FALSE)</f>
        <v>225437.41142386934</v>
      </c>
      <c r="J504" s="63">
        <f t="shared" si="115"/>
        <v>899883.22123661626</v>
      </c>
      <c r="K504" s="2">
        <f t="shared" si="115"/>
        <v>864865.54329417413</v>
      </c>
      <c r="L504" s="2">
        <f t="shared" si="115"/>
        <v>912770.43773827644</v>
      </c>
      <c r="M504" s="2">
        <f t="shared" si="115"/>
        <v>893928.43843929749</v>
      </c>
      <c r="N504" s="76">
        <f t="shared" si="115"/>
        <v>901749.64569547737</v>
      </c>
      <c r="O504" s="1">
        <f>VLOOKUP(B504,Valores!$A$2:$P$300,14,FALSE)</f>
        <v>1</v>
      </c>
      <c r="P504" s="1">
        <f>VLOOKUP(B504,Valores!$A$2:$P$300,15,FALSE)</f>
        <v>3.3300000000000003E-2</v>
      </c>
      <c r="Q504" s="72">
        <f t="shared" ref="Q504:Q538" si="127">IF($P504="UAR",J504*Q$502,0)</f>
        <v>0</v>
      </c>
      <c r="R504" s="72">
        <f t="shared" si="116"/>
        <v>0</v>
      </c>
      <c r="S504" s="72">
        <f t="shared" si="116"/>
        <v>0</v>
      </c>
      <c r="T504" s="72">
        <f t="shared" si="116"/>
        <v>0</v>
      </c>
      <c r="U504" s="72">
        <f t="shared" si="116"/>
        <v>0</v>
      </c>
      <c r="W504" s="2">
        <f t="shared" si="117"/>
        <v>899883.22123661626</v>
      </c>
      <c r="X504" s="77">
        <f t="shared" si="118"/>
        <v>899883.22123661626</v>
      </c>
      <c r="Z504" s="2">
        <f t="shared" si="119"/>
        <v>864865.54329417413</v>
      </c>
      <c r="AA504" s="77">
        <f t="shared" si="120"/>
        <v>864865.54329417413</v>
      </c>
      <c r="AC504" s="2">
        <f t="shared" si="121"/>
        <v>912770.43773827644</v>
      </c>
      <c r="AD504" s="77">
        <f t="shared" si="122"/>
        <v>912770.43773827644</v>
      </c>
      <c r="AF504" s="2">
        <f t="shared" si="123"/>
        <v>893928.43843929749</v>
      </c>
      <c r="AG504" s="77">
        <f t="shared" si="124"/>
        <v>893928.43843929749</v>
      </c>
      <c r="AI504" s="2">
        <f t="shared" si="125"/>
        <v>901749.64569547737</v>
      </c>
      <c r="AJ504" s="77">
        <f t="shared" si="126"/>
        <v>901749.64569547737</v>
      </c>
    </row>
    <row r="505" spans="1:36" x14ac:dyDescent="0.2">
      <c r="A505" s="72">
        <v>3</v>
      </c>
      <c r="B505" s="1" t="s">
        <v>67</v>
      </c>
      <c r="C505" s="1" t="str">
        <f>VLOOKUP(B505,Valores!$A$2:$F$300,5,FALSE)</f>
        <v>unid.</v>
      </c>
      <c r="D505" s="1">
        <v>0</v>
      </c>
      <c r="E505" s="63">
        <f>Entrada!$J$31*VLOOKUP($E502,Regional!$A$2:$B$7,2,FALSE)</f>
        <v>123135.60126896932</v>
      </c>
      <c r="F505" s="2">
        <f>Entrada!$J$31*VLOOKUP($F502,Regional!$A$2:$B$7,2,FALSE)</f>
        <v>118343.95416773732</v>
      </c>
      <c r="G505" s="2">
        <f>Entrada!$J$31*VLOOKUP($G502,Regional!$A$2:$B$7,2,FALSE)</f>
        <v>124899.02469454962</v>
      </c>
      <c r="H505" s="2">
        <f>Entrada!$J$31*VLOOKUP($H502,Regional!$A$2:$B$7,2,FALSE)</f>
        <v>122320.77803094256</v>
      </c>
      <c r="I505" s="76">
        <f>Entrada!$J$31*VLOOKUP($I502,Regional!$A$2:$B$7,2,FALSE)</f>
        <v>123390.9936271568</v>
      </c>
      <c r="J505" s="63">
        <f t="shared" si="115"/>
        <v>0</v>
      </c>
      <c r="K505" s="2">
        <f t="shared" si="115"/>
        <v>0</v>
      </c>
      <c r="L505" s="2">
        <f t="shared" si="115"/>
        <v>0</v>
      </c>
      <c r="M505" s="2">
        <f t="shared" si="115"/>
        <v>0</v>
      </c>
      <c r="N505" s="76">
        <f t="shared" si="115"/>
        <v>0</v>
      </c>
      <c r="O505" s="1">
        <f>VLOOKUP(B505,Valores!$A$2:$P$300,14,FALSE)</f>
        <v>1</v>
      </c>
      <c r="P505" s="1">
        <f>VLOOKUP(B505,Valores!$A$2:$P$300,15,FALSE)</f>
        <v>3.3300000000000003E-2</v>
      </c>
      <c r="Q505" s="72">
        <f t="shared" si="127"/>
        <v>0</v>
      </c>
      <c r="R505" s="72">
        <f t="shared" si="116"/>
        <v>0</v>
      </c>
      <c r="S505" s="72">
        <f t="shared" si="116"/>
        <v>0</v>
      </c>
      <c r="T505" s="72">
        <f t="shared" si="116"/>
        <v>0</v>
      </c>
      <c r="U505" s="72">
        <f t="shared" si="116"/>
        <v>0</v>
      </c>
      <c r="W505" s="2">
        <f t="shared" si="117"/>
        <v>0</v>
      </c>
      <c r="X505" s="77">
        <f t="shared" si="118"/>
        <v>0</v>
      </c>
      <c r="Z505" s="2">
        <f t="shared" si="119"/>
        <v>0</v>
      </c>
      <c r="AA505" s="77">
        <f t="shared" si="120"/>
        <v>0</v>
      </c>
      <c r="AC505" s="2">
        <f t="shared" si="121"/>
        <v>0</v>
      </c>
      <c r="AD505" s="77">
        <f t="shared" si="122"/>
        <v>0</v>
      </c>
      <c r="AF505" s="2">
        <f t="shared" si="123"/>
        <v>0</v>
      </c>
      <c r="AG505" s="77">
        <f t="shared" si="124"/>
        <v>0</v>
      </c>
      <c r="AI505" s="2">
        <f t="shared" si="125"/>
        <v>0</v>
      </c>
      <c r="AJ505" s="77">
        <f t="shared" si="126"/>
        <v>0</v>
      </c>
    </row>
    <row r="506" spans="1:36" x14ac:dyDescent="0.2">
      <c r="A506" s="72">
        <v>4</v>
      </c>
      <c r="B506" s="1" t="s">
        <v>68</v>
      </c>
      <c r="C506" s="1" t="str">
        <f>VLOOKUP(B506,Valores!$A$2:$F$300,5,FALSE)</f>
        <v>unid.</v>
      </c>
      <c r="D506" s="1">
        <v>3</v>
      </c>
      <c r="E506" s="63">
        <f>Entrada!$J$32*VLOOKUP($E502,Regional!$A$2:$B$7,2,FALSE)</f>
        <v>140914.57463994442</v>
      </c>
      <c r="F506" s="2">
        <f>Entrada!$J$32*VLOOKUP($F502,Regional!$A$2:$B$7,2,FALSE)</f>
        <v>135431.08403173325</v>
      </c>
      <c r="G506" s="2">
        <f>Entrada!$J$32*VLOOKUP($G502,Regional!$A$2:$B$7,2,FALSE)</f>
        <v>142932.61052367697</v>
      </c>
      <c r="H506" s="2">
        <f>Entrada!$J$32*VLOOKUP($H502,Regional!$A$2:$B$7,2,FALSE)</f>
        <v>139982.10288677146</v>
      </c>
      <c r="I506" s="76">
        <f>Entrada!$J$32*VLOOKUP($I502,Regional!$A$2:$B$7,2,FALSE)</f>
        <v>141206.8419058643</v>
      </c>
      <c r="J506" s="63">
        <f t="shared" si="115"/>
        <v>422743.72391983325</v>
      </c>
      <c r="K506" s="2">
        <f t="shared" si="115"/>
        <v>406293.25209519977</v>
      </c>
      <c r="L506" s="2">
        <f t="shared" si="115"/>
        <v>428797.8315710309</v>
      </c>
      <c r="M506" s="2">
        <f t="shared" si="115"/>
        <v>419946.30866031442</v>
      </c>
      <c r="N506" s="76">
        <f t="shared" si="115"/>
        <v>423620.52571759291</v>
      </c>
      <c r="O506" s="1">
        <f>VLOOKUP(B506,Valores!$A$2:$P$300,14,FALSE)</f>
        <v>1</v>
      </c>
      <c r="P506" s="1">
        <f>VLOOKUP(B506,Valores!$A$2:$P$300,15,FALSE)</f>
        <v>3.3300000000000003E-2</v>
      </c>
      <c r="Q506" s="72">
        <f t="shared" si="127"/>
        <v>0</v>
      </c>
      <c r="R506" s="72">
        <f t="shared" si="116"/>
        <v>0</v>
      </c>
      <c r="S506" s="72">
        <f t="shared" si="116"/>
        <v>0</v>
      </c>
      <c r="T506" s="72">
        <f t="shared" si="116"/>
        <v>0</v>
      </c>
      <c r="U506" s="72">
        <f t="shared" si="116"/>
        <v>0</v>
      </c>
      <c r="W506" s="2">
        <f t="shared" si="117"/>
        <v>422743.72391983325</v>
      </c>
      <c r="X506" s="77">
        <f t="shared" si="118"/>
        <v>422743.72391983325</v>
      </c>
      <c r="Z506" s="2">
        <f t="shared" si="119"/>
        <v>406293.25209519977</v>
      </c>
      <c r="AA506" s="77">
        <f t="shared" si="120"/>
        <v>406293.25209519977</v>
      </c>
      <c r="AC506" s="2">
        <f t="shared" si="121"/>
        <v>428797.8315710309</v>
      </c>
      <c r="AD506" s="77">
        <f t="shared" si="122"/>
        <v>428797.8315710309</v>
      </c>
      <c r="AF506" s="2">
        <f t="shared" si="123"/>
        <v>419946.30866031442</v>
      </c>
      <c r="AG506" s="77">
        <f t="shared" si="124"/>
        <v>419946.30866031442</v>
      </c>
      <c r="AI506" s="2">
        <f t="shared" si="125"/>
        <v>423620.52571759291</v>
      </c>
      <c r="AJ506" s="77">
        <f t="shared" si="126"/>
        <v>423620.52571759291</v>
      </c>
    </row>
    <row r="507" spans="1:36" x14ac:dyDescent="0.2">
      <c r="A507" s="72">
        <v>5</v>
      </c>
      <c r="B507" s="1" t="s">
        <v>69</v>
      </c>
      <c r="C507" s="1" t="str">
        <f>VLOOKUP(B507,Valores!$A$2:$F$300,5,FALSE)</f>
        <v>unid.</v>
      </c>
      <c r="D507" s="1">
        <v>3</v>
      </c>
      <c r="E507" s="63">
        <f>Entrada!$J$33*VLOOKUP($E502,Regional!$A$2:$B$7,2,FALSE)</f>
        <v>71064.189468507888</v>
      </c>
      <c r="F507" s="2">
        <f>Entrada!$J$33*VLOOKUP($F502,Regional!$A$2:$B$7,2,FALSE)</f>
        <v>68298.82742894323</v>
      </c>
      <c r="G507" s="2">
        <f>Entrada!$J$33*VLOOKUP($G502,Regional!$A$2:$B$7,2,FALSE)</f>
        <v>72081.898848550714</v>
      </c>
      <c r="H507" s="2">
        <f>Entrada!$J$33*VLOOKUP($H502,Regional!$A$2:$B$7,2,FALSE)</f>
        <v>70593.937548074304</v>
      </c>
      <c r="I507" s="76">
        <f>Entrada!$J$33*VLOOKUP($I502,Regional!$A$2:$B$7,2,FALSE)</f>
        <v>71211.581861479601</v>
      </c>
      <c r="J507" s="63">
        <f t="shared" si="115"/>
        <v>213192.56840552366</v>
      </c>
      <c r="K507" s="2">
        <f t="shared" si="115"/>
        <v>204896.48228682968</v>
      </c>
      <c r="L507" s="2">
        <f t="shared" si="115"/>
        <v>216245.69654565214</v>
      </c>
      <c r="M507" s="2">
        <f t="shared" si="115"/>
        <v>211781.81264422293</v>
      </c>
      <c r="N507" s="76">
        <f t="shared" si="115"/>
        <v>213634.74558443879</v>
      </c>
      <c r="O507" s="1">
        <f>VLOOKUP(B507,Valores!$A$2:$P$300,14,FALSE)</f>
        <v>1</v>
      </c>
      <c r="P507" s="1">
        <f>VLOOKUP(B507,Valores!$A$2:$P$300,15,FALSE)</f>
        <v>4.1700000000000001E-2</v>
      </c>
      <c r="Q507" s="72">
        <f t="shared" si="127"/>
        <v>0</v>
      </c>
      <c r="R507" s="72">
        <f t="shared" si="116"/>
        <v>0</v>
      </c>
      <c r="S507" s="72">
        <f t="shared" si="116"/>
        <v>0</v>
      </c>
      <c r="T507" s="72">
        <f t="shared" si="116"/>
        <v>0</v>
      </c>
      <c r="U507" s="72">
        <f t="shared" si="116"/>
        <v>0</v>
      </c>
      <c r="W507" s="2">
        <f t="shared" si="117"/>
        <v>213192.56840552366</v>
      </c>
      <c r="X507" s="77">
        <f t="shared" si="118"/>
        <v>213192.56840552366</v>
      </c>
      <c r="Z507" s="2">
        <f t="shared" si="119"/>
        <v>204896.48228682968</v>
      </c>
      <c r="AA507" s="77">
        <f t="shared" si="120"/>
        <v>204896.48228682968</v>
      </c>
      <c r="AC507" s="2">
        <f t="shared" si="121"/>
        <v>216245.69654565214</v>
      </c>
      <c r="AD507" s="77">
        <f t="shared" si="122"/>
        <v>216245.69654565214</v>
      </c>
      <c r="AF507" s="2">
        <f t="shared" si="123"/>
        <v>211781.81264422293</v>
      </c>
      <c r="AG507" s="77">
        <f t="shared" si="124"/>
        <v>211781.81264422293</v>
      </c>
      <c r="AI507" s="2">
        <f t="shared" si="125"/>
        <v>213634.74558443879</v>
      </c>
      <c r="AJ507" s="77">
        <f t="shared" si="126"/>
        <v>213634.74558443879</v>
      </c>
    </row>
    <row r="508" spans="1:36" x14ac:dyDescent="0.2">
      <c r="A508" s="72">
        <v>6</v>
      </c>
      <c r="B508" s="1" t="s">
        <v>76</v>
      </c>
      <c r="C508" s="1" t="str">
        <f>VLOOKUP(B508,Valores!$A$2:$F$300,5,FALSE)</f>
        <v>kg</v>
      </c>
      <c r="D508" s="1">
        <v>4826</v>
      </c>
      <c r="E508" s="63">
        <f>VLOOKUP($B508,Valores!$A$2:$G$300,6,FALSE)*VLOOKUP(VLOOKUP($B508,Indices_Poder!$B$5:$E$250,3,FALSE),Indices_Poder!$G$6:$N$27,4,FALSE)*VLOOKUP($E$502,Regional!$A$2:$B$7,2,FALSE)</f>
        <v>134.45374607862703</v>
      </c>
      <c r="F508" s="2">
        <f>VLOOKUP($B508,Valores!$A$2:$G$300,6,FALSE)*VLOOKUP(VLOOKUP($B508,Indices_Poder!$B$5:$E$250,3,FALSE),Indices_Poder!$G$6:$N$27,4,FALSE)*VLOOKUP($F$502,Regional!$A$2:$B$7,2,FALSE)</f>
        <v>129.22166944109824</v>
      </c>
      <c r="G508" s="2">
        <f>VLOOKUP($B508,Valores!$A$2:$G$300,6,FALSE)*VLOOKUP(VLOOKUP($B508,Indices_Poder!$B$5:$E$250,3,FALSE),Indices_Poder!$G$6:$N$27,4,FALSE)*VLOOKUP($G$502,Regional!$A$2:$B$7,2,FALSE)</f>
        <v>136.37925651629627</v>
      </c>
      <c r="H508" s="2">
        <f>VLOOKUP($B508,Valores!$A$2:$G$300,6,FALSE)*VLOOKUP(VLOOKUP($B508,Indices_Poder!$B$5:$E$250,3,FALSE),Indices_Poder!$G$6:$N$27,4,FALSE)*VLOOKUP($H$502,Regional!$A$2:$B$7,2,FALSE)</f>
        <v>133.56402746260059</v>
      </c>
      <c r="I508" s="76">
        <f>VLOOKUP($B508,Valores!$A$2:$G$300,6,FALSE)*VLOOKUP(VLOOKUP($B508,Indices_Poder!$B$5:$E$250,3,FALSE),Indices_Poder!$G$6:$N$27,4,FALSE)*VLOOKUP($I$502,Regional!$A$2:$B$7,2,FALSE)</f>
        <v>134.73261310753085</v>
      </c>
      <c r="J508" s="63">
        <f t="shared" si="115"/>
        <v>648873.77857545402</v>
      </c>
      <c r="K508" s="2">
        <f t="shared" si="115"/>
        <v>623623.77672274015</v>
      </c>
      <c r="L508" s="2">
        <f t="shared" si="115"/>
        <v>658166.29194764583</v>
      </c>
      <c r="M508" s="2">
        <f t="shared" si="115"/>
        <v>644579.9965345104</v>
      </c>
      <c r="N508" s="76">
        <f t="shared" si="115"/>
        <v>650219.59085694386</v>
      </c>
      <c r="O508" s="1">
        <f>VLOOKUP(B508,Valores!$A$2:$P$300,14,FALSE)</f>
        <v>1</v>
      </c>
      <c r="P508" s="1">
        <f>VLOOKUP(B508,Valores!$A$2:$P$300,15,FALSE)</f>
        <v>2.5000000000000001E-2</v>
      </c>
      <c r="Q508" s="72">
        <f t="shared" si="127"/>
        <v>0</v>
      </c>
      <c r="R508" s="72">
        <f t="shared" si="116"/>
        <v>0</v>
      </c>
      <c r="S508" s="72">
        <f t="shared" si="116"/>
        <v>0</v>
      </c>
      <c r="T508" s="72">
        <f t="shared" si="116"/>
        <v>0</v>
      </c>
      <c r="U508" s="72">
        <f t="shared" si="116"/>
        <v>0</v>
      </c>
      <c r="W508" s="2">
        <f t="shared" si="117"/>
        <v>648873.77857545402</v>
      </c>
      <c r="X508" s="77">
        <f t="shared" si="118"/>
        <v>648873.77857545402</v>
      </c>
      <c r="Z508" s="2">
        <f t="shared" si="119"/>
        <v>623623.77672274015</v>
      </c>
      <c r="AA508" s="77">
        <f t="shared" si="120"/>
        <v>623623.77672274015</v>
      </c>
      <c r="AC508" s="2">
        <f t="shared" si="121"/>
        <v>658166.29194764583</v>
      </c>
      <c r="AD508" s="77">
        <f t="shared" si="122"/>
        <v>658166.29194764583</v>
      </c>
      <c r="AF508" s="2">
        <f t="shared" si="123"/>
        <v>644579.9965345104</v>
      </c>
      <c r="AG508" s="77">
        <f t="shared" si="124"/>
        <v>644579.9965345104</v>
      </c>
      <c r="AI508" s="2">
        <f t="shared" si="125"/>
        <v>650219.59085694386</v>
      </c>
      <c r="AJ508" s="77">
        <f t="shared" si="126"/>
        <v>650219.59085694386</v>
      </c>
    </row>
    <row r="509" spans="1:36" x14ac:dyDescent="0.2">
      <c r="A509" s="72">
        <v>7</v>
      </c>
      <c r="B509" s="1" t="s">
        <v>77</v>
      </c>
      <c r="C509" s="1" t="str">
        <f>VLOOKUP(B509,Valores!$A$2:$F$300,5,FALSE)</f>
        <v>unid.</v>
      </c>
      <c r="D509" s="1">
        <v>103</v>
      </c>
      <c r="E509" s="63">
        <f>VLOOKUP($B509,Valores!$A$2:$G$300,6,FALSE)*VLOOKUP(VLOOKUP($B509,Indices_Poder!$B$5:$E$250,3,FALSE),Indices_Poder!$G$6:$N$27,4,FALSE)*VLOOKUP($E$502,Regional!$A$2:$B$7,2,FALSE)</f>
        <v>322.80981771947944</v>
      </c>
      <c r="F509" s="2">
        <f>VLOOKUP($B509,Valores!$A$2:$G$300,6,FALSE)*VLOOKUP(VLOOKUP($B509,Indices_Poder!$B$5:$E$250,3,FALSE),Indices_Poder!$G$6:$N$27,4,FALSE)*VLOOKUP($F$502,Regional!$A$2:$B$7,2,FALSE)</f>
        <v>310.24813197316092</v>
      </c>
      <c r="G509" s="2">
        <f>VLOOKUP($B509,Valores!$A$2:$G$300,6,FALSE)*VLOOKUP(VLOOKUP($B509,Indices_Poder!$B$5:$E$250,3,FALSE),Indices_Poder!$G$6:$N$27,4,FALSE)*VLOOKUP($G$502,Regional!$A$2:$B$7,2,FALSE)</f>
        <v>327.43277313373369</v>
      </c>
      <c r="H509" s="2">
        <f>VLOOKUP($B509,Valores!$A$2:$G$300,6,FALSE)*VLOOKUP(VLOOKUP($B509,Indices_Poder!$B$5:$E$250,3,FALSE),Indices_Poder!$G$6:$N$27,4,FALSE)*VLOOKUP($H$502,Regional!$A$2:$B$7,2,FALSE)</f>
        <v>320.67369349358268</v>
      </c>
      <c r="I509" s="76">
        <f>VLOOKUP($B509,Valores!$A$2:$G$300,6,FALSE)*VLOOKUP(VLOOKUP($B509,Indices_Poder!$B$5:$E$250,3,FALSE),Indices_Poder!$G$6:$N$27,4,FALSE)*VLOOKUP($I$502,Regional!$A$2:$B$7,2,FALSE)</f>
        <v>323.47934919326798</v>
      </c>
      <c r="J509" s="63">
        <f t="shared" si="115"/>
        <v>33249.411225106385</v>
      </c>
      <c r="K509" s="2">
        <f t="shared" si="115"/>
        <v>31955.557593235575</v>
      </c>
      <c r="L509" s="2">
        <f t="shared" si="115"/>
        <v>33725.575632774569</v>
      </c>
      <c r="M509" s="2">
        <f t="shared" si="115"/>
        <v>33029.390429839019</v>
      </c>
      <c r="N509" s="76">
        <f t="shared" si="115"/>
        <v>33318.372966906602</v>
      </c>
      <c r="O509" s="1">
        <f>VLOOKUP(B509,Valores!$A$2:$P$300,14,FALSE)</f>
        <v>1</v>
      </c>
      <c r="P509" s="1">
        <f>VLOOKUP(B509,Valores!$A$2:$P$300,15,FALSE)</f>
        <v>2.5000000000000001E-2</v>
      </c>
      <c r="Q509" s="72">
        <f t="shared" si="127"/>
        <v>0</v>
      </c>
      <c r="R509" s="72">
        <f t="shared" si="116"/>
        <v>0</v>
      </c>
      <c r="S509" s="72">
        <f t="shared" si="116"/>
        <v>0</v>
      </c>
      <c r="T509" s="72">
        <f t="shared" si="116"/>
        <v>0</v>
      </c>
      <c r="U509" s="72">
        <f t="shared" si="116"/>
        <v>0</v>
      </c>
      <c r="W509" s="2">
        <f t="shared" si="117"/>
        <v>33249.411225106385</v>
      </c>
      <c r="X509" s="77">
        <f t="shared" si="118"/>
        <v>33249.411225106385</v>
      </c>
      <c r="Z509" s="2">
        <f t="shared" si="119"/>
        <v>31955.557593235575</v>
      </c>
      <c r="AA509" s="77">
        <f t="shared" si="120"/>
        <v>31955.557593235575</v>
      </c>
      <c r="AC509" s="2">
        <f t="shared" si="121"/>
        <v>33725.575632774569</v>
      </c>
      <c r="AD509" s="77">
        <f t="shared" si="122"/>
        <v>33725.575632774569</v>
      </c>
      <c r="AF509" s="2">
        <f t="shared" si="123"/>
        <v>33029.390429839019</v>
      </c>
      <c r="AG509" s="77">
        <f t="shared" si="124"/>
        <v>33029.390429839019</v>
      </c>
      <c r="AI509" s="2">
        <f t="shared" si="125"/>
        <v>33318.372966906602</v>
      </c>
      <c r="AJ509" s="77">
        <f t="shared" si="126"/>
        <v>33318.372966906602</v>
      </c>
    </row>
    <row r="510" spans="1:36" x14ac:dyDescent="0.2">
      <c r="A510" s="72">
        <v>8</v>
      </c>
      <c r="B510" s="1" t="s">
        <v>160</v>
      </c>
      <c r="C510" s="1" t="str">
        <f>VLOOKUP(B510,Valores!$A$2:$F$300,5,FALSE)</f>
        <v>m</v>
      </c>
      <c r="D510" s="1">
        <v>12866</v>
      </c>
      <c r="E510" s="63">
        <f>VLOOKUP($B510,Valores!$A$2:$G$300,6,FALSE)*VLOOKUP(VLOOKUP($B510,Indices_Poder!$B$5:$E$250,3,FALSE),Indices_Poder!$G$6:$N$27,4,FALSE)*VLOOKUP($E$502,Regional!$A$2:$B$7,2,FALSE)</f>
        <v>83.974855888348671</v>
      </c>
      <c r="F510" s="2">
        <f>VLOOKUP($B510,Valores!$A$2:$G$300,6,FALSE)*VLOOKUP(VLOOKUP($B510,Indices_Poder!$B$5:$E$250,3,FALSE),Indices_Poder!$G$6:$N$27,4,FALSE)*VLOOKUP($F$502,Regional!$A$2:$B$7,2,FALSE)</f>
        <v>80.707093595014413</v>
      </c>
      <c r="G510" s="2">
        <f>VLOOKUP($B510,Valores!$A$2:$G$300,6,FALSE)*VLOOKUP(VLOOKUP($B510,Indices_Poder!$B$5:$E$250,3,FALSE),Indices_Poder!$G$6:$N$27,4,FALSE)*VLOOKUP($G$502,Regional!$A$2:$B$7,2,FALSE)</f>
        <v>85.177458762799091</v>
      </c>
      <c r="H510" s="2">
        <f>VLOOKUP($B510,Valores!$A$2:$G$300,6,FALSE)*VLOOKUP(VLOOKUP($B510,Indices_Poder!$B$5:$E$250,3,FALSE),Indices_Poder!$G$6:$N$27,4,FALSE)*VLOOKUP($H$502,Regional!$A$2:$B$7,2,FALSE)</f>
        <v>83.419170422223303</v>
      </c>
      <c r="I510" s="76">
        <f>VLOOKUP($B510,Valores!$A$2:$G$300,6,FALSE)*VLOOKUP(VLOOKUP($B510,Indices_Poder!$B$5:$E$250,3,FALSE),Indices_Poder!$G$6:$N$27,4,FALSE)*VLOOKUP($I$502,Regional!$A$2:$B$7,2,FALSE)</f>
        <v>84.149025959820804</v>
      </c>
      <c r="J510" s="63">
        <f t="shared" si="115"/>
        <v>1080420.495859494</v>
      </c>
      <c r="K510" s="2">
        <f t="shared" si="115"/>
        <v>1038377.4661934554</v>
      </c>
      <c r="L510" s="2">
        <f t="shared" si="115"/>
        <v>1095893.184442173</v>
      </c>
      <c r="M510" s="2">
        <f t="shared" si="115"/>
        <v>1073271.046652325</v>
      </c>
      <c r="N510" s="76">
        <f t="shared" si="115"/>
        <v>1082661.3679990545</v>
      </c>
      <c r="O510" s="1">
        <f>VLOOKUP(B510,Valores!$A$2:$P$300,14,FALSE)</f>
        <v>1</v>
      </c>
      <c r="P510" s="1" t="str">
        <f>VLOOKUP(B510,Valores!$A$2:$P$300,15,FALSE)</f>
        <v>Rateio</v>
      </c>
      <c r="Q510" s="72">
        <f t="shared" si="127"/>
        <v>0</v>
      </c>
      <c r="R510" s="72">
        <f t="shared" si="116"/>
        <v>0</v>
      </c>
      <c r="S510" s="72">
        <f t="shared" si="116"/>
        <v>0</v>
      </c>
      <c r="T510" s="72">
        <f t="shared" si="116"/>
        <v>0</v>
      </c>
      <c r="U510" s="72">
        <f t="shared" si="116"/>
        <v>0</v>
      </c>
      <c r="W510" s="2">
        <f t="shared" si="117"/>
        <v>1080420.495859494</v>
      </c>
      <c r="X510" s="77">
        <f t="shared" si="118"/>
        <v>1080420.495859494</v>
      </c>
      <c r="Z510" s="2">
        <f t="shared" si="119"/>
        <v>1038377.4661934554</v>
      </c>
      <c r="AA510" s="77">
        <f t="shared" si="120"/>
        <v>1038377.4661934554</v>
      </c>
      <c r="AC510" s="2">
        <f t="shared" si="121"/>
        <v>1095893.184442173</v>
      </c>
      <c r="AD510" s="77">
        <f t="shared" si="122"/>
        <v>1095893.184442173</v>
      </c>
      <c r="AF510" s="2">
        <f t="shared" si="123"/>
        <v>1073271.046652325</v>
      </c>
      <c r="AG510" s="77">
        <f t="shared" si="124"/>
        <v>1073271.046652325</v>
      </c>
      <c r="AI510" s="2">
        <f t="shared" si="125"/>
        <v>1082661.3679990545</v>
      </c>
      <c r="AJ510" s="77">
        <f t="shared" si="126"/>
        <v>1082661.3679990545</v>
      </c>
    </row>
    <row r="511" spans="1:36" x14ac:dyDescent="0.2">
      <c r="A511" s="72">
        <v>9</v>
      </c>
      <c r="B511" s="1" t="s">
        <v>161</v>
      </c>
      <c r="C511" s="1" t="str">
        <f>VLOOKUP(B511,Valores!$A$2:$F$300,5,FALSE)</f>
        <v>kg</v>
      </c>
      <c r="D511" s="1">
        <v>20000</v>
      </c>
      <c r="E511" s="63">
        <f>VLOOKUP($B511,Valores!$A$2:$G$300,6,FALSE)*VLOOKUP(VLOOKUP($B511,Indices_Poder!$B$5:$E$250,3,FALSE),Indices_Poder!$G$6:$N$27,4,FALSE)*VLOOKUP($E$502,Regional!$A$2:$B$7,2,FALSE)</f>
        <v>91.826445229007192</v>
      </c>
      <c r="F511" s="2">
        <f>VLOOKUP($B511,Valores!$A$2:$G$300,6,FALSE)*VLOOKUP(VLOOKUP($B511,Indices_Poder!$B$5:$E$250,3,FALSE),Indices_Poder!$G$6:$N$27,4,FALSE)*VLOOKUP($F$502,Regional!$A$2:$B$7,2,FALSE)</f>
        <v>88.253149483799405</v>
      </c>
      <c r="G511" s="2">
        <f>VLOOKUP($B511,Valores!$A$2:$G$300,6,FALSE)*VLOOKUP(VLOOKUP($B511,Indices_Poder!$B$5:$E$250,3,FALSE),Indices_Poder!$G$6:$N$27,4,FALSE)*VLOOKUP($G$502,Regional!$A$2:$B$7,2,FALSE)</f>
        <v>93.141490617471987</v>
      </c>
      <c r="H511" s="2">
        <f>VLOOKUP($B511,Valores!$A$2:$G$300,6,FALSE)*VLOOKUP(VLOOKUP($B511,Indices_Poder!$B$5:$E$250,3,FALSE),Indices_Poder!$G$6:$N$27,4,FALSE)*VLOOKUP($H$502,Regional!$A$2:$B$7,2,FALSE)</f>
        <v>91.218803566751063</v>
      </c>
      <c r="I511" s="76">
        <f>VLOOKUP($B511,Valores!$A$2:$G$300,6,FALSE)*VLOOKUP(VLOOKUP($B511,Indices_Poder!$B$5:$E$250,3,FALSE),Indices_Poder!$G$6:$N$27,4,FALSE)*VLOOKUP($I$502,Regional!$A$2:$B$7,2,FALSE)</f>
        <v>92.016900078371066</v>
      </c>
      <c r="J511" s="63">
        <f t="shared" si="115"/>
        <v>1836528.9045801437</v>
      </c>
      <c r="K511" s="2">
        <f t="shared" si="115"/>
        <v>1765062.989675988</v>
      </c>
      <c r="L511" s="2">
        <f t="shared" si="115"/>
        <v>1862829.8123494398</v>
      </c>
      <c r="M511" s="2">
        <f t="shared" si="115"/>
        <v>1824376.0713350212</v>
      </c>
      <c r="N511" s="76">
        <f t="shared" si="115"/>
        <v>1840338.0015674212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127"/>
        <v>0</v>
      </c>
      <c r="R511" s="72">
        <f t="shared" si="116"/>
        <v>0</v>
      </c>
      <c r="S511" s="72">
        <f t="shared" si="116"/>
        <v>0</v>
      </c>
      <c r="T511" s="72">
        <f t="shared" si="116"/>
        <v>0</v>
      </c>
      <c r="U511" s="72">
        <f t="shared" si="116"/>
        <v>0</v>
      </c>
      <c r="W511" s="2">
        <f t="shared" si="117"/>
        <v>1836528.9045801437</v>
      </c>
      <c r="X511" s="77">
        <f t="shared" si="118"/>
        <v>1836528.9045801437</v>
      </c>
      <c r="Z511" s="2">
        <f t="shared" si="119"/>
        <v>1765062.989675988</v>
      </c>
      <c r="AA511" s="77">
        <f t="shared" si="120"/>
        <v>1765062.989675988</v>
      </c>
      <c r="AC511" s="2">
        <f t="shared" si="121"/>
        <v>1862829.8123494398</v>
      </c>
      <c r="AD511" s="77">
        <f t="shared" si="122"/>
        <v>1862829.8123494398</v>
      </c>
      <c r="AF511" s="2">
        <f t="shared" si="123"/>
        <v>1824376.0713350212</v>
      </c>
      <c r="AG511" s="77">
        <f t="shared" si="124"/>
        <v>1824376.0713350212</v>
      </c>
      <c r="AI511" s="2">
        <f t="shared" si="125"/>
        <v>1840338.0015674212</v>
      </c>
      <c r="AJ511" s="77">
        <f t="shared" si="126"/>
        <v>1840338.0015674212</v>
      </c>
    </row>
    <row r="512" spans="1:36" x14ac:dyDescent="0.2">
      <c r="A512" s="72">
        <v>10</v>
      </c>
      <c r="B512" s="1" t="s">
        <v>129</v>
      </c>
      <c r="C512" s="1" t="str">
        <f>VLOOKUP(B512,Valores!$A$2:$F$300,5,FALSE)</f>
        <v>kg</v>
      </c>
      <c r="D512" s="1">
        <v>6240</v>
      </c>
      <c r="E512" s="63">
        <f>VLOOKUP($B512,Valores!$A$2:$G$300,6,FALSE)*VLOOKUP(VLOOKUP($B512,Indices_Poder!$B$5:$E$250,3,FALSE),Indices_Poder!$G$6:$N$27,4,FALSE)*VLOOKUP($E$502,Regional!$A$2:$B$7,2,FALSE)</f>
        <v>91.826445229007192</v>
      </c>
      <c r="F512" s="2">
        <f>VLOOKUP($B512,Valores!$A$2:$G$300,6,FALSE)*VLOOKUP(VLOOKUP($B512,Indices_Poder!$B$5:$E$250,3,FALSE),Indices_Poder!$G$6:$N$27,4,FALSE)*VLOOKUP($F$502,Regional!$A$2:$B$7,2,FALSE)</f>
        <v>88.253149483799405</v>
      </c>
      <c r="G512" s="2">
        <f>VLOOKUP($B512,Valores!$A$2:$G$300,6,FALSE)*VLOOKUP(VLOOKUP($B512,Indices_Poder!$B$5:$E$250,3,FALSE),Indices_Poder!$G$6:$N$27,4,FALSE)*VLOOKUP($G$502,Regional!$A$2:$B$7,2,FALSE)</f>
        <v>93.141490617471987</v>
      </c>
      <c r="H512" s="2">
        <f>VLOOKUP($B512,Valores!$A$2:$G$300,6,FALSE)*VLOOKUP(VLOOKUP($B512,Indices_Poder!$B$5:$E$250,3,FALSE),Indices_Poder!$G$6:$N$27,4,FALSE)*VLOOKUP($H$502,Regional!$A$2:$B$7,2,FALSE)</f>
        <v>91.218803566751063</v>
      </c>
      <c r="I512" s="76">
        <f>VLOOKUP($B512,Valores!$A$2:$G$300,6,FALSE)*VLOOKUP(VLOOKUP($B512,Indices_Poder!$B$5:$E$250,3,FALSE),Indices_Poder!$G$6:$N$27,4,FALSE)*VLOOKUP($I$502,Regional!$A$2:$B$7,2,FALSE)</f>
        <v>92.016900078371066</v>
      </c>
      <c r="J512" s="63">
        <f t="shared" si="115"/>
        <v>572997.01822900493</v>
      </c>
      <c r="K512" s="2">
        <f t="shared" si="115"/>
        <v>550699.65277890826</v>
      </c>
      <c r="L512" s="2">
        <f t="shared" si="115"/>
        <v>581202.90145302517</v>
      </c>
      <c r="M512" s="2">
        <f t="shared" si="115"/>
        <v>569205.33425652666</v>
      </c>
      <c r="N512" s="76">
        <f t="shared" si="115"/>
        <v>574185.45648903539</v>
      </c>
      <c r="O512" s="1">
        <f>VLOOKUP(B512,Valores!$A$2:$P$300,14,FALSE)</f>
        <v>1</v>
      </c>
      <c r="P512" s="1">
        <f>VLOOKUP(B512,Valores!$A$2:$P$300,15,FALSE)</f>
        <v>3.1300000000000001E-2</v>
      </c>
      <c r="Q512" s="72">
        <f t="shared" si="127"/>
        <v>0</v>
      </c>
      <c r="R512" s="72">
        <f t="shared" si="116"/>
        <v>0</v>
      </c>
      <c r="S512" s="72">
        <f t="shared" si="116"/>
        <v>0</v>
      </c>
      <c r="T512" s="72">
        <f t="shared" si="116"/>
        <v>0</v>
      </c>
      <c r="U512" s="72">
        <f t="shared" si="116"/>
        <v>0</v>
      </c>
      <c r="W512" s="2">
        <f t="shared" si="117"/>
        <v>572997.01822900493</v>
      </c>
      <c r="X512" s="77">
        <f t="shared" si="118"/>
        <v>572997.01822900493</v>
      </c>
      <c r="Z512" s="2">
        <f t="shared" si="119"/>
        <v>550699.65277890826</v>
      </c>
      <c r="AA512" s="77">
        <f t="shared" si="120"/>
        <v>550699.65277890826</v>
      </c>
      <c r="AC512" s="2">
        <f t="shared" si="121"/>
        <v>581202.90145302517</v>
      </c>
      <c r="AD512" s="77">
        <f t="shared" si="122"/>
        <v>581202.90145302517</v>
      </c>
      <c r="AF512" s="2">
        <f t="shared" si="123"/>
        <v>569205.33425652666</v>
      </c>
      <c r="AG512" s="77">
        <f t="shared" si="124"/>
        <v>569205.33425652666</v>
      </c>
      <c r="AI512" s="2">
        <f t="shared" si="125"/>
        <v>574185.45648903539</v>
      </c>
      <c r="AJ512" s="77">
        <f t="shared" si="126"/>
        <v>574185.45648903539</v>
      </c>
    </row>
    <row r="513" spans="1:36" x14ac:dyDescent="0.2">
      <c r="A513" s="72">
        <v>11</v>
      </c>
      <c r="B513" s="1" t="s">
        <v>130</v>
      </c>
      <c r="C513" s="1" t="str">
        <f>VLOOKUP(B513,Valores!$A$2:$F$300,5,FALSE)</f>
        <v>kg</v>
      </c>
      <c r="D513" s="1">
        <v>0</v>
      </c>
      <c r="E513" s="63">
        <f>VLOOKUP($B513,Valores!$A$2:$G$300,6,FALSE)*VLOOKUP(VLOOKUP($B513,Indices_Poder!$B$5:$E$250,3,FALSE),Indices_Poder!$G$6:$N$27,4,FALSE)*VLOOKUP($E$502,Regional!$A$2:$B$7,2,FALSE)</f>
        <v>91.826445229007192</v>
      </c>
      <c r="F513" s="2">
        <f>VLOOKUP($B513,Valores!$A$2:$G$300,6,FALSE)*VLOOKUP(VLOOKUP($B513,Indices_Poder!$B$5:$E$250,3,FALSE),Indices_Poder!$G$6:$N$27,4,FALSE)*VLOOKUP($F$502,Regional!$A$2:$B$7,2,FALSE)</f>
        <v>88.253149483799405</v>
      </c>
      <c r="G513" s="2">
        <f>VLOOKUP($B513,Valores!$A$2:$G$300,6,FALSE)*VLOOKUP(VLOOKUP($B513,Indices_Poder!$B$5:$E$250,3,FALSE),Indices_Poder!$G$6:$N$27,4,FALSE)*VLOOKUP($G$502,Regional!$A$2:$B$7,2,FALSE)</f>
        <v>93.141490617471987</v>
      </c>
      <c r="H513" s="2">
        <f>VLOOKUP($B513,Valores!$A$2:$G$300,6,FALSE)*VLOOKUP(VLOOKUP($B513,Indices_Poder!$B$5:$E$250,3,FALSE),Indices_Poder!$G$6:$N$27,4,FALSE)*VLOOKUP($H$502,Regional!$A$2:$B$7,2,FALSE)</f>
        <v>91.218803566751063</v>
      </c>
      <c r="I513" s="76">
        <f>VLOOKUP($B513,Valores!$A$2:$G$300,6,FALSE)*VLOOKUP(VLOOKUP($B513,Indices_Poder!$B$5:$E$250,3,FALSE),Indices_Poder!$G$6:$N$27,4,FALSE)*VLOOKUP($I$502,Regional!$A$2:$B$7,2,FALSE)</f>
        <v>92.016900078371066</v>
      </c>
      <c r="J513" s="63">
        <f t="shared" si="115"/>
        <v>0</v>
      </c>
      <c r="K513" s="2">
        <f t="shared" si="115"/>
        <v>0</v>
      </c>
      <c r="L513" s="2">
        <f t="shared" si="115"/>
        <v>0</v>
      </c>
      <c r="M513" s="2">
        <f t="shared" si="115"/>
        <v>0</v>
      </c>
      <c r="N513" s="76">
        <f t="shared" si="115"/>
        <v>0</v>
      </c>
      <c r="O513" s="1">
        <f>VLOOKUP(B513,Valores!$A$2:$P$300,14,FALSE)</f>
        <v>1</v>
      </c>
      <c r="P513" s="1">
        <f>VLOOKUP(B513,Valores!$A$2:$P$300,15,FALSE)</f>
        <v>3.1300000000000001E-2</v>
      </c>
      <c r="Q513" s="72">
        <f t="shared" si="127"/>
        <v>0</v>
      </c>
      <c r="R513" s="72">
        <f t="shared" si="116"/>
        <v>0</v>
      </c>
      <c r="S513" s="72">
        <f t="shared" si="116"/>
        <v>0</v>
      </c>
      <c r="T513" s="72">
        <f t="shared" si="116"/>
        <v>0</v>
      </c>
      <c r="U513" s="72">
        <f t="shared" si="116"/>
        <v>0</v>
      </c>
      <c r="W513" s="2">
        <f t="shared" si="117"/>
        <v>0</v>
      </c>
      <c r="X513" s="77">
        <f t="shared" si="118"/>
        <v>0</v>
      </c>
      <c r="Z513" s="2">
        <f t="shared" si="119"/>
        <v>0</v>
      </c>
      <c r="AA513" s="77">
        <f t="shared" si="120"/>
        <v>0</v>
      </c>
      <c r="AC513" s="2">
        <f t="shared" si="121"/>
        <v>0</v>
      </c>
      <c r="AD513" s="77">
        <f t="shared" si="122"/>
        <v>0</v>
      </c>
      <c r="AF513" s="2">
        <f t="shared" si="123"/>
        <v>0</v>
      </c>
      <c r="AG513" s="77">
        <f t="shared" si="124"/>
        <v>0</v>
      </c>
      <c r="AI513" s="2">
        <f t="shared" si="125"/>
        <v>0</v>
      </c>
      <c r="AJ513" s="77">
        <f t="shared" si="126"/>
        <v>0</v>
      </c>
    </row>
    <row r="514" spans="1:36" x14ac:dyDescent="0.2">
      <c r="A514" s="72">
        <v>12</v>
      </c>
      <c r="B514" s="1" t="s">
        <v>131</v>
      </c>
      <c r="C514" s="1" t="str">
        <f>VLOOKUP(B514,Valores!$A$2:$F$300,5,FALSE)</f>
        <v>kg</v>
      </c>
      <c r="D514" s="1">
        <v>780</v>
      </c>
      <c r="E514" s="63">
        <f>VLOOKUP($B514,Valores!$A$2:$G$300,6,FALSE)*VLOOKUP(VLOOKUP($B514,Indices_Poder!$B$5:$E$250,3,FALSE),Indices_Poder!$G$6:$N$27,4,FALSE)*VLOOKUP($E$502,Regional!$A$2:$B$7,2,FALSE)</f>
        <v>91.826445229007192</v>
      </c>
      <c r="F514" s="2">
        <f>VLOOKUP($B514,Valores!$A$2:$G$300,6,FALSE)*VLOOKUP(VLOOKUP($B514,Indices_Poder!$B$5:$E$250,3,FALSE),Indices_Poder!$G$6:$N$27,4,FALSE)*VLOOKUP($F$502,Regional!$A$2:$B$7,2,FALSE)</f>
        <v>88.253149483799405</v>
      </c>
      <c r="G514" s="2">
        <f>VLOOKUP($B514,Valores!$A$2:$G$300,6,FALSE)*VLOOKUP(VLOOKUP($B514,Indices_Poder!$B$5:$E$250,3,FALSE),Indices_Poder!$G$6:$N$27,4,FALSE)*VLOOKUP($G$502,Regional!$A$2:$B$7,2,FALSE)</f>
        <v>93.141490617471987</v>
      </c>
      <c r="H514" s="2">
        <f>VLOOKUP($B514,Valores!$A$2:$G$300,6,FALSE)*VLOOKUP(VLOOKUP($B514,Indices_Poder!$B$5:$E$250,3,FALSE),Indices_Poder!$G$6:$N$27,4,FALSE)*VLOOKUP($H$502,Regional!$A$2:$B$7,2,FALSE)</f>
        <v>91.218803566751063</v>
      </c>
      <c r="I514" s="76">
        <f>VLOOKUP($B514,Valores!$A$2:$G$300,6,FALSE)*VLOOKUP(VLOOKUP($B514,Indices_Poder!$B$5:$E$250,3,FALSE),Indices_Poder!$G$6:$N$27,4,FALSE)*VLOOKUP($I$502,Regional!$A$2:$B$7,2,FALSE)</f>
        <v>92.016900078371066</v>
      </c>
      <c r="J514" s="63">
        <f t="shared" si="115"/>
        <v>71624.627278625616</v>
      </c>
      <c r="K514" s="2">
        <f t="shared" si="115"/>
        <v>68837.456597363533</v>
      </c>
      <c r="L514" s="2">
        <f t="shared" si="115"/>
        <v>72650.362681628147</v>
      </c>
      <c r="M514" s="2">
        <f t="shared" si="115"/>
        <v>71150.666782065833</v>
      </c>
      <c r="N514" s="76">
        <f t="shared" si="115"/>
        <v>71773.182061129424</v>
      </c>
      <c r="O514" s="1">
        <f>VLOOKUP(B514,Valores!$A$2:$P$300,14,FALSE)</f>
        <v>1</v>
      </c>
      <c r="P514" s="1">
        <f>VLOOKUP(B514,Valores!$A$2:$P$300,15,FALSE)</f>
        <v>3.1300000000000001E-2</v>
      </c>
      <c r="Q514" s="72">
        <f t="shared" si="127"/>
        <v>0</v>
      </c>
      <c r="R514" s="72">
        <f t="shared" si="116"/>
        <v>0</v>
      </c>
      <c r="S514" s="72">
        <f t="shared" si="116"/>
        <v>0</v>
      </c>
      <c r="T514" s="72">
        <f t="shared" si="116"/>
        <v>0</v>
      </c>
      <c r="U514" s="72">
        <f t="shared" si="116"/>
        <v>0</v>
      </c>
      <c r="W514" s="2">
        <f t="shared" si="117"/>
        <v>71624.627278625616</v>
      </c>
      <c r="X514" s="77">
        <f t="shared" si="118"/>
        <v>71624.627278625616</v>
      </c>
      <c r="Z514" s="2">
        <f t="shared" si="119"/>
        <v>68837.456597363533</v>
      </c>
      <c r="AA514" s="77">
        <f t="shared" si="120"/>
        <v>68837.456597363533</v>
      </c>
      <c r="AC514" s="2">
        <f t="shared" si="121"/>
        <v>72650.362681628147</v>
      </c>
      <c r="AD514" s="77">
        <f t="shared" si="122"/>
        <v>72650.362681628147</v>
      </c>
      <c r="AF514" s="2">
        <f t="shared" si="123"/>
        <v>71150.666782065833</v>
      </c>
      <c r="AG514" s="77">
        <f t="shared" si="124"/>
        <v>71150.666782065833</v>
      </c>
      <c r="AI514" s="2">
        <f t="shared" si="125"/>
        <v>71773.182061129424</v>
      </c>
      <c r="AJ514" s="77">
        <f t="shared" si="126"/>
        <v>71773.182061129424</v>
      </c>
    </row>
    <row r="515" spans="1:36" x14ac:dyDescent="0.2">
      <c r="A515" s="72">
        <v>13</v>
      </c>
      <c r="B515" s="1" t="s">
        <v>84</v>
      </c>
      <c r="C515" s="1" t="str">
        <f>VLOOKUP(B515,Valores!$A$2:$F$300,5,FALSE)</f>
        <v>kg</v>
      </c>
      <c r="D515" s="1">
        <v>780</v>
      </c>
      <c r="E515" s="63">
        <f>VLOOKUP($B515,Valores!$A$2:$G$300,6,FALSE)*VLOOKUP(VLOOKUP($B515,Indices_Poder!$B$5:$E$250,3,FALSE),Indices_Poder!$G$6:$N$27,4,FALSE)*VLOOKUP($E$502,Regional!$A$2:$B$7,2,FALSE)</f>
        <v>91.826445229007192</v>
      </c>
      <c r="F515" s="2">
        <f>VLOOKUP($B515,Valores!$A$2:$G$300,6,FALSE)*VLOOKUP(VLOOKUP($B515,Indices_Poder!$B$5:$E$250,3,FALSE),Indices_Poder!$G$6:$N$27,4,FALSE)*VLOOKUP($F$502,Regional!$A$2:$B$7,2,FALSE)</f>
        <v>88.253149483799405</v>
      </c>
      <c r="G515" s="2">
        <f>VLOOKUP($B515,Valores!$A$2:$G$300,6,FALSE)*VLOOKUP(VLOOKUP($B515,Indices_Poder!$B$5:$E$250,3,FALSE),Indices_Poder!$G$6:$N$27,4,FALSE)*VLOOKUP($G$502,Regional!$A$2:$B$7,2,FALSE)</f>
        <v>93.141490617471987</v>
      </c>
      <c r="H515" s="2">
        <f>VLOOKUP($B515,Valores!$A$2:$G$300,6,FALSE)*VLOOKUP(VLOOKUP($B515,Indices_Poder!$B$5:$E$250,3,FALSE),Indices_Poder!$G$6:$N$27,4,FALSE)*VLOOKUP($H$502,Regional!$A$2:$B$7,2,FALSE)</f>
        <v>91.218803566751063</v>
      </c>
      <c r="I515" s="76">
        <f>VLOOKUP($B515,Valores!$A$2:$G$300,6,FALSE)*VLOOKUP(VLOOKUP($B515,Indices_Poder!$B$5:$E$250,3,FALSE),Indices_Poder!$G$6:$N$27,4,FALSE)*VLOOKUP($I$502,Regional!$A$2:$B$7,2,FALSE)</f>
        <v>92.016900078371066</v>
      </c>
      <c r="J515" s="63">
        <f t="shared" si="115"/>
        <v>71624.627278625616</v>
      </c>
      <c r="K515" s="2">
        <f t="shared" si="115"/>
        <v>68837.456597363533</v>
      </c>
      <c r="L515" s="2">
        <f t="shared" si="115"/>
        <v>72650.362681628147</v>
      </c>
      <c r="M515" s="2">
        <f t="shared" si="115"/>
        <v>71150.666782065833</v>
      </c>
      <c r="N515" s="76">
        <f t="shared" si="115"/>
        <v>71773.182061129424</v>
      </c>
      <c r="O515" s="1">
        <f>VLOOKUP(B515,Valores!$A$2:$P$300,14,FALSE)</f>
        <v>1</v>
      </c>
      <c r="P515" s="1">
        <f>VLOOKUP(B515,Valores!$A$2:$P$300,15,FALSE)</f>
        <v>3.1300000000000001E-2</v>
      </c>
      <c r="Q515" s="72">
        <f t="shared" si="127"/>
        <v>0</v>
      </c>
      <c r="R515" s="72">
        <f t="shared" si="116"/>
        <v>0</v>
      </c>
      <c r="S515" s="72">
        <f t="shared" si="116"/>
        <v>0</v>
      </c>
      <c r="T515" s="72">
        <f t="shared" si="116"/>
        <v>0</v>
      </c>
      <c r="U515" s="72">
        <f t="shared" si="116"/>
        <v>0</v>
      </c>
      <c r="W515" s="2">
        <f t="shared" si="117"/>
        <v>71624.627278625616</v>
      </c>
      <c r="X515" s="77">
        <f t="shared" si="118"/>
        <v>71624.627278625616</v>
      </c>
      <c r="Z515" s="2">
        <f t="shared" si="119"/>
        <v>68837.456597363533</v>
      </c>
      <c r="AA515" s="77">
        <f t="shared" si="120"/>
        <v>68837.456597363533</v>
      </c>
      <c r="AC515" s="2">
        <f t="shared" si="121"/>
        <v>72650.362681628147</v>
      </c>
      <c r="AD515" s="77">
        <f t="shared" si="122"/>
        <v>72650.362681628147</v>
      </c>
      <c r="AF515" s="2">
        <f t="shared" si="123"/>
        <v>71150.666782065833</v>
      </c>
      <c r="AG515" s="77">
        <f t="shared" si="124"/>
        <v>71150.666782065833</v>
      </c>
      <c r="AI515" s="2">
        <f t="shared" si="125"/>
        <v>71773.182061129424</v>
      </c>
      <c r="AJ515" s="77">
        <f t="shared" si="126"/>
        <v>71773.182061129424</v>
      </c>
    </row>
    <row r="516" spans="1:36" x14ac:dyDescent="0.2">
      <c r="A516" s="72">
        <v>14</v>
      </c>
      <c r="B516" s="1" t="s">
        <v>85</v>
      </c>
      <c r="C516" s="1" t="str">
        <f>VLOOKUP(B516,Valores!$A$2:$F$300,5,FALSE)</f>
        <v>kg</v>
      </c>
      <c r="D516" s="1">
        <v>780</v>
      </c>
      <c r="E516" s="63">
        <f>VLOOKUP($B516,Valores!$A$2:$G$300,6,FALSE)*VLOOKUP(VLOOKUP($B516,Indices_Poder!$B$5:$E$250,3,FALSE),Indices_Poder!$G$6:$N$27,4,FALSE)*VLOOKUP($E$502,Regional!$A$2:$B$7,2,FALSE)</f>
        <v>91.826445229007192</v>
      </c>
      <c r="F516" s="2">
        <f>VLOOKUP($B516,Valores!$A$2:$G$300,6,FALSE)*VLOOKUP(VLOOKUP($B516,Indices_Poder!$B$5:$E$250,3,FALSE),Indices_Poder!$G$6:$N$27,4,FALSE)*VLOOKUP($F$502,Regional!$A$2:$B$7,2,FALSE)</f>
        <v>88.253149483799405</v>
      </c>
      <c r="G516" s="2">
        <f>VLOOKUP($B516,Valores!$A$2:$G$300,6,FALSE)*VLOOKUP(VLOOKUP($B516,Indices_Poder!$B$5:$E$250,3,FALSE),Indices_Poder!$G$6:$N$27,4,FALSE)*VLOOKUP($G$502,Regional!$A$2:$B$7,2,FALSE)</f>
        <v>93.141490617471987</v>
      </c>
      <c r="H516" s="2">
        <f>VLOOKUP($B516,Valores!$A$2:$G$300,6,FALSE)*VLOOKUP(VLOOKUP($B516,Indices_Poder!$B$5:$E$250,3,FALSE),Indices_Poder!$G$6:$N$27,4,FALSE)*VLOOKUP($H$502,Regional!$A$2:$B$7,2,FALSE)</f>
        <v>91.218803566751063</v>
      </c>
      <c r="I516" s="76">
        <f>VLOOKUP($B516,Valores!$A$2:$G$300,6,FALSE)*VLOOKUP(VLOOKUP($B516,Indices_Poder!$B$5:$E$250,3,FALSE),Indices_Poder!$G$6:$N$27,4,FALSE)*VLOOKUP($I$502,Regional!$A$2:$B$7,2,FALSE)</f>
        <v>92.016900078371066</v>
      </c>
      <c r="J516" s="63">
        <f t="shared" si="115"/>
        <v>71624.627278625616</v>
      </c>
      <c r="K516" s="2">
        <f t="shared" si="115"/>
        <v>68837.456597363533</v>
      </c>
      <c r="L516" s="2">
        <f t="shared" si="115"/>
        <v>72650.362681628147</v>
      </c>
      <c r="M516" s="2">
        <f t="shared" si="115"/>
        <v>71150.666782065833</v>
      </c>
      <c r="N516" s="76">
        <f t="shared" si="115"/>
        <v>71773.182061129424</v>
      </c>
      <c r="O516" s="1">
        <f>VLOOKUP(B516,Valores!$A$2:$P$300,14,FALSE)</f>
        <v>1</v>
      </c>
      <c r="P516" s="1">
        <f>VLOOKUP(B516,Valores!$A$2:$P$300,15,FALSE)</f>
        <v>3.1300000000000001E-2</v>
      </c>
      <c r="Q516" s="72">
        <f t="shared" si="127"/>
        <v>0</v>
      </c>
      <c r="R516" s="72">
        <f t="shared" si="116"/>
        <v>0</v>
      </c>
      <c r="S516" s="72">
        <f t="shared" si="116"/>
        <v>0</v>
      </c>
      <c r="T516" s="72">
        <f t="shared" si="116"/>
        <v>0</v>
      </c>
      <c r="U516" s="72">
        <f t="shared" si="116"/>
        <v>0</v>
      </c>
      <c r="W516" s="2">
        <f t="shared" si="117"/>
        <v>71624.627278625616</v>
      </c>
      <c r="X516" s="77">
        <f t="shared" si="118"/>
        <v>71624.627278625616</v>
      </c>
      <c r="Z516" s="2">
        <f t="shared" si="119"/>
        <v>68837.456597363533</v>
      </c>
      <c r="AA516" s="77">
        <f t="shared" si="120"/>
        <v>68837.456597363533</v>
      </c>
      <c r="AC516" s="2">
        <f t="shared" si="121"/>
        <v>72650.362681628147</v>
      </c>
      <c r="AD516" s="77">
        <f t="shared" si="122"/>
        <v>72650.362681628147</v>
      </c>
      <c r="AF516" s="2">
        <f t="shared" si="123"/>
        <v>71150.666782065833</v>
      </c>
      <c r="AG516" s="77">
        <f t="shared" si="124"/>
        <v>71150.666782065833</v>
      </c>
      <c r="AI516" s="2">
        <f t="shared" si="125"/>
        <v>71773.182061129424</v>
      </c>
      <c r="AJ516" s="77">
        <f t="shared" si="126"/>
        <v>71773.182061129424</v>
      </c>
    </row>
    <row r="517" spans="1:36" x14ac:dyDescent="0.2">
      <c r="A517" s="72">
        <v>15</v>
      </c>
      <c r="B517" s="1" t="s">
        <v>112</v>
      </c>
      <c r="C517" s="1" t="str">
        <f>VLOOKUP(B517,Valores!$A$2:$F$300,5,FALSE)</f>
        <v>cj</v>
      </c>
      <c r="D517" s="1">
        <v>6</v>
      </c>
      <c r="E517" s="63">
        <f>VLOOKUP($B517,Valores!$A$2:$G$300,6,FALSE)*VLOOKUP(VLOOKUP($B517,Indices_Poder!$B$5:$E$250,3,FALSE),Indices_Poder!$G$6:$N$27,4,FALSE)*VLOOKUP($E$502,Regional!$A$2:$B$7,2,FALSE)</f>
        <v>2071.2179590015344</v>
      </c>
      <c r="F517" s="2">
        <f>VLOOKUP($B517,Valores!$A$2:$G$300,6,FALSE)*VLOOKUP(VLOOKUP($B517,Indices_Poder!$B$5:$E$250,3,FALSE),Indices_Poder!$G$6:$N$27,4,FALSE)*VLOOKUP($F$502,Regional!$A$2:$B$7,2,FALSE)</f>
        <v>1990.6194527450796</v>
      </c>
      <c r="G517" s="2">
        <f>VLOOKUP($B517,Valores!$A$2:$G$300,6,FALSE)*VLOOKUP(VLOOKUP($B517,Indices_Poder!$B$5:$E$250,3,FALSE),Indices_Poder!$G$6:$N$27,4,FALSE)*VLOOKUP($G$502,Regional!$A$2:$B$7,2,FALSE)</f>
        <v>2100.879845821803</v>
      </c>
      <c r="H517" s="2">
        <f>VLOOKUP($B517,Valores!$A$2:$G$300,6,FALSE)*VLOOKUP(VLOOKUP($B517,Indices_Poder!$B$5:$E$250,3,FALSE),Indices_Poder!$G$6:$N$27,4,FALSE)*VLOOKUP($H$502,Regional!$A$2:$B$7,2,FALSE)</f>
        <v>2057.5121216432035</v>
      </c>
      <c r="I517" s="76">
        <f>VLOOKUP($B517,Valores!$A$2:$G$300,6,FALSE)*VLOOKUP(VLOOKUP($B517,Indices_Poder!$B$5:$E$250,3,FALSE),Indices_Poder!$G$6:$N$27,4,FALSE)*VLOOKUP($I$502,Regional!$A$2:$B$7,2,FALSE)</f>
        <v>2075.5138184720558</v>
      </c>
      <c r="J517" s="63">
        <f t="shared" si="115"/>
        <v>12427.307754009205</v>
      </c>
      <c r="K517" s="2">
        <f t="shared" si="115"/>
        <v>11943.716716470477</v>
      </c>
      <c r="L517" s="2">
        <f t="shared" si="115"/>
        <v>12605.279074930819</v>
      </c>
      <c r="M517" s="2">
        <f t="shared" si="115"/>
        <v>12345.072729859221</v>
      </c>
      <c r="N517" s="76">
        <f t="shared" si="115"/>
        <v>12453.082910832334</v>
      </c>
      <c r="O517" s="1">
        <f>VLOOKUP(B517,Valores!$A$2:$P$300,14,FALSE)</f>
        <v>1</v>
      </c>
      <c r="P517" s="1">
        <f>VLOOKUP(B517,Valores!$A$2:$P$300,15,FALSE)</f>
        <v>2.7E-2</v>
      </c>
      <c r="Q517" s="72">
        <f t="shared" si="127"/>
        <v>0</v>
      </c>
      <c r="R517" s="72">
        <f t="shared" si="116"/>
        <v>0</v>
      </c>
      <c r="S517" s="72">
        <f t="shared" si="116"/>
        <v>0</v>
      </c>
      <c r="T517" s="72">
        <f t="shared" si="116"/>
        <v>0</v>
      </c>
      <c r="U517" s="72">
        <f t="shared" si="116"/>
        <v>0</v>
      </c>
      <c r="W517" s="2">
        <f t="shared" si="117"/>
        <v>12427.307754009205</v>
      </c>
      <c r="X517" s="77">
        <f t="shared" si="118"/>
        <v>12427.307754009205</v>
      </c>
      <c r="Z517" s="2">
        <f t="shared" si="119"/>
        <v>11943.716716470477</v>
      </c>
      <c r="AA517" s="77">
        <f t="shared" si="120"/>
        <v>11943.716716470477</v>
      </c>
      <c r="AC517" s="2">
        <f t="shared" si="121"/>
        <v>12605.279074930819</v>
      </c>
      <c r="AD517" s="77">
        <f t="shared" si="122"/>
        <v>12605.279074930819</v>
      </c>
      <c r="AF517" s="2">
        <f t="shared" si="123"/>
        <v>12345.072729859221</v>
      </c>
      <c r="AG517" s="77">
        <f t="shared" si="124"/>
        <v>12345.072729859221</v>
      </c>
      <c r="AI517" s="2">
        <f t="shared" si="125"/>
        <v>12453.082910832334</v>
      </c>
      <c r="AJ517" s="77">
        <f t="shared" si="126"/>
        <v>12453.082910832334</v>
      </c>
    </row>
    <row r="518" spans="1:36" x14ac:dyDescent="0.2">
      <c r="A518" s="72">
        <v>16</v>
      </c>
      <c r="B518" s="1" t="s">
        <v>113</v>
      </c>
      <c r="C518" s="1" t="str">
        <f>VLOOKUP(B518,Valores!$A$2:$F$300,5,FALSE)</f>
        <v>cj</v>
      </c>
      <c r="D518" s="1">
        <v>3</v>
      </c>
      <c r="E518" s="63">
        <f>VLOOKUP($B518,Valores!$A$2:$G$300,6,FALSE)*VLOOKUP(VLOOKUP($B518,Indices_Poder!$B$5:$E$250,3,FALSE),Indices_Poder!$G$6:$N$27,4,FALSE)*VLOOKUP($E$502,Regional!$A$2:$B$7,2,FALSE)</f>
        <v>4265.3827280221967</v>
      </c>
      <c r="F518" s="2">
        <f>VLOOKUP($B518,Valores!$A$2:$G$300,6,FALSE)*VLOOKUP(VLOOKUP($B518,Indices_Poder!$B$5:$E$250,3,FALSE),Indices_Poder!$G$6:$N$27,4,FALSE)*VLOOKUP($F$502,Regional!$A$2:$B$7,2,FALSE)</f>
        <v>4099.401414951506</v>
      </c>
      <c r="G518" s="2">
        <f>VLOOKUP($B518,Valores!$A$2:$G$300,6,FALSE)*VLOOKUP(VLOOKUP($B518,Indices_Poder!$B$5:$E$250,3,FALSE),Indices_Poder!$G$6:$N$27,4,FALSE)*VLOOKUP($G$502,Regional!$A$2:$B$7,2,FALSE)</f>
        <v>4326.4672214111561</v>
      </c>
      <c r="H518" s="2">
        <f>VLOOKUP($B518,Valores!$A$2:$G$300,6,FALSE)*VLOOKUP(VLOOKUP($B518,Indices_Poder!$B$5:$E$250,3,FALSE),Indices_Poder!$G$6:$N$27,4,FALSE)*VLOOKUP($H$502,Regional!$A$2:$B$7,2,FALSE)</f>
        <v>4237.1574793528152</v>
      </c>
      <c r="I518" s="76">
        <f>VLOOKUP($B518,Valores!$A$2:$G$300,6,FALSE)*VLOOKUP(VLOOKUP($B518,Indices_Poder!$B$5:$E$250,3,FALSE),Indices_Poder!$G$6:$N$27,4,FALSE)*VLOOKUP($I$502,Regional!$A$2:$B$7,2,FALSE)</f>
        <v>4274.229447754391</v>
      </c>
      <c r="J518" s="63">
        <f t="shared" si="115"/>
        <v>12796.148184066591</v>
      </c>
      <c r="K518" s="2">
        <f t="shared" si="115"/>
        <v>12298.204244854518</v>
      </c>
      <c r="L518" s="2">
        <f t="shared" si="115"/>
        <v>12979.401664233468</v>
      </c>
      <c r="M518" s="2">
        <f t="shared" si="115"/>
        <v>12711.472438058445</v>
      </c>
      <c r="N518" s="76">
        <f t="shared" si="115"/>
        <v>12822.688343263173</v>
      </c>
      <c r="O518" s="1">
        <f>VLOOKUP(B518,Valores!$A$2:$P$300,14,FALSE)</f>
        <v>1</v>
      </c>
      <c r="P518" s="1">
        <f>VLOOKUP(B518,Valores!$A$2:$P$300,15,FALSE)</f>
        <v>2.7E-2</v>
      </c>
      <c r="Q518" s="72">
        <f t="shared" si="127"/>
        <v>0</v>
      </c>
      <c r="R518" s="72">
        <f t="shared" si="116"/>
        <v>0</v>
      </c>
      <c r="S518" s="72">
        <f t="shared" si="116"/>
        <v>0</v>
      </c>
      <c r="T518" s="72">
        <f t="shared" si="116"/>
        <v>0</v>
      </c>
      <c r="U518" s="72">
        <f t="shared" si="116"/>
        <v>0</v>
      </c>
      <c r="W518" s="2">
        <f t="shared" si="117"/>
        <v>12796.148184066591</v>
      </c>
      <c r="X518" s="77">
        <f t="shared" si="118"/>
        <v>12796.148184066591</v>
      </c>
      <c r="Z518" s="2">
        <f t="shared" si="119"/>
        <v>12298.204244854518</v>
      </c>
      <c r="AA518" s="77">
        <f t="shared" si="120"/>
        <v>12298.204244854518</v>
      </c>
      <c r="AC518" s="2">
        <f t="shared" si="121"/>
        <v>12979.401664233468</v>
      </c>
      <c r="AD518" s="77">
        <f t="shared" si="122"/>
        <v>12979.401664233468</v>
      </c>
      <c r="AF518" s="2">
        <f t="shared" si="123"/>
        <v>12711.472438058445</v>
      </c>
      <c r="AG518" s="77">
        <f t="shared" si="124"/>
        <v>12711.472438058445</v>
      </c>
      <c r="AI518" s="2">
        <f t="shared" si="125"/>
        <v>12822.688343263173</v>
      </c>
      <c r="AJ518" s="77">
        <f t="shared" si="126"/>
        <v>12822.688343263173</v>
      </c>
    </row>
    <row r="519" spans="1:36" x14ac:dyDescent="0.2">
      <c r="A519" s="72">
        <v>17</v>
      </c>
      <c r="B519" s="1" t="s">
        <v>87</v>
      </c>
      <c r="C519" s="1" t="str">
        <f>VLOOKUP(B519,Valores!$A$2:$F$300,5,FALSE)</f>
        <v>unid.</v>
      </c>
      <c r="D519" s="1">
        <v>3</v>
      </c>
      <c r="E519" s="63">
        <f>VLOOKUP($B519,Valores!$A$2:$G$300,6,FALSE)*VLOOKUP(VLOOKUP($B519,Indices_Poder!$B$5:$E$250,3,FALSE),Indices_Poder!$G$6:$N$27,4,FALSE)*VLOOKUP($E$502,Regional!$A$2:$B$7,2,FALSE)</f>
        <v>2636.6773863428548</v>
      </c>
      <c r="F519" s="2">
        <f>VLOOKUP($B519,Valores!$A$2:$G$300,6,FALSE)*VLOOKUP(VLOOKUP($B519,Indices_Poder!$B$5:$E$250,3,FALSE),Indices_Poder!$G$6:$N$27,4,FALSE)*VLOOKUP($F$502,Regional!$A$2:$B$7,2,FALSE)</f>
        <v>2534.0748292841795</v>
      </c>
      <c r="G519" s="2">
        <f>VLOOKUP($B519,Valores!$A$2:$G$300,6,FALSE)*VLOOKUP(VLOOKUP($B519,Indices_Poder!$B$5:$E$250,3,FALSE),Indices_Poder!$G$6:$N$27,4,FALSE)*VLOOKUP($G$502,Regional!$A$2:$B$7,2,FALSE)</f>
        <v>2674.4372106410979</v>
      </c>
      <c r="H519" s="2">
        <f>VLOOKUP($B519,Valores!$A$2:$G$300,6,FALSE)*VLOOKUP(VLOOKUP($B519,Indices_Poder!$B$5:$E$250,3,FALSE),Indices_Poder!$G$6:$N$27,4,FALSE)*VLOOKUP($H$502,Regional!$A$2:$B$7,2,FALSE)</f>
        <v>2619.2297433912527</v>
      </c>
      <c r="I519" s="76">
        <f>VLOOKUP($B519,Valores!$A$2:$G$300,6,FALSE)*VLOOKUP(VLOOKUP($B519,Indices_Poder!$B$5:$E$250,3,FALSE),Indices_Poder!$G$6:$N$27,4,FALSE)*VLOOKUP($I$502,Regional!$A$2:$B$7,2,FALSE)</f>
        <v>2642.1460505515656</v>
      </c>
      <c r="J519" s="63">
        <f t="shared" si="115"/>
        <v>7910.0321590285639</v>
      </c>
      <c r="K519" s="2">
        <f t="shared" si="115"/>
        <v>7602.224487852538</v>
      </c>
      <c r="L519" s="2">
        <f t="shared" si="115"/>
        <v>8023.311631923294</v>
      </c>
      <c r="M519" s="2">
        <f t="shared" si="115"/>
        <v>7857.689230173758</v>
      </c>
      <c r="N519" s="76">
        <f t="shared" si="115"/>
        <v>7926.4381516546964</v>
      </c>
      <c r="O519" s="1">
        <f>VLOOKUP(B519,Valores!$A$2:$P$300,14,FALSE)</f>
        <v>1</v>
      </c>
      <c r="P519" s="1">
        <f>VLOOKUP(B519,Valores!$A$2:$P$300,15,FALSE)</f>
        <v>2.7E-2</v>
      </c>
      <c r="Q519" s="72">
        <f t="shared" si="127"/>
        <v>0</v>
      </c>
      <c r="R519" s="72">
        <f t="shared" si="116"/>
        <v>0</v>
      </c>
      <c r="S519" s="72">
        <f t="shared" si="116"/>
        <v>0</v>
      </c>
      <c r="T519" s="72">
        <f t="shared" si="116"/>
        <v>0</v>
      </c>
      <c r="U519" s="72">
        <f t="shared" si="116"/>
        <v>0</v>
      </c>
      <c r="W519" s="2">
        <f t="shared" si="117"/>
        <v>7910.0321590285639</v>
      </c>
      <c r="X519" s="77">
        <f t="shared" si="118"/>
        <v>7910.0321590285639</v>
      </c>
      <c r="Z519" s="2">
        <f t="shared" si="119"/>
        <v>7602.224487852538</v>
      </c>
      <c r="AA519" s="77">
        <f t="shared" si="120"/>
        <v>7602.224487852538</v>
      </c>
      <c r="AC519" s="2">
        <f t="shared" si="121"/>
        <v>8023.311631923294</v>
      </c>
      <c r="AD519" s="77">
        <f t="shared" si="122"/>
        <v>8023.311631923294</v>
      </c>
      <c r="AF519" s="2">
        <f t="shared" si="123"/>
        <v>7857.689230173758</v>
      </c>
      <c r="AG519" s="77">
        <f t="shared" si="124"/>
        <v>7857.689230173758</v>
      </c>
      <c r="AI519" s="2">
        <f t="shared" si="125"/>
        <v>7926.4381516546964</v>
      </c>
      <c r="AJ519" s="77">
        <f t="shared" si="126"/>
        <v>7926.4381516546964</v>
      </c>
    </row>
    <row r="520" spans="1:36" x14ac:dyDescent="0.2">
      <c r="A520" s="72">
        <v>18</v>
      </c>
      <c r="B520" s="1" t="s">
        <v>134</v>
      </c>
      <c r="C520" s="1" t="str">
        <f>VLOOKUP(B520,Valores!$A$2:$F$300,5,FALSE)</f>
        <v>m³</v>
      </c>
      <c r="D520" s="1">
        <v>15</v>
      </c>
      <c r="E520" s="63">
        <f>VLOOKUP($B520,Valores!$A$2:$G$300,6,FALSE)*VLOOKUP(VLOOKUP($B520,Indices_Poder!$B$5:$E$250,3,FALSE),Indices_Poder!$G$6:$N$27,4,FALSE)*VLOOKUP($E$502,Regional!$A$2:$B$7,2,FALSE)</f>
        <v>5815.858492052359</v>
      </c>
      <c r="F520" s="2">
        <f>VLOOKUP($B520,Valores!$A$2:$G$300,6,FALSE)*VLOOKUP(VLOOKUP($B520,Indices_Poder!$B$5:$E$250,3,FALSE),Indices_Poder!$G$6:$N$27,4,FALSE)*VLOOKUP($F$502,Regional!$A$2:$B$7,2,FALSE)</f>
        <v>5589.5426159171857</v>
      </c>
      <c r="G520" s="2">
        <f>VLOOKUP($B520,Valores!$A$2:$G$300,6,FALSE)*VLOOKUP(VLOOKUP($B520,Indices_Poder!$B$5:$E$250,3,FALSE),Indices_Poder!$G$6:$N$27,4,FALSE)*VLOOKUP($G$502,Regional!$A$2:$B$7,2,FALSE)</f>
        <v>5899.1473297163184</v>
      </c>
      <c r="H520" s="2">
        <f>VLOOKUP($B520,Valores!$A$2:$G$300,6,FALSE)*VLOOKUP(VLOOKUP($B520,Indices_Poder!$B$5:$E$250,3,FALSE),Indices_Poder!$G$6:$N$27,4,FALSE)*VLOOKUP($H$502,Regional!$A$2:$B$7,2,FALSE)</f>
        <v>5777.3733049938401</v>
      </c>
      <c r="I520" s="76">
        <f>VLOOKUP($B520,Valores!$A$2:$G$300,6,FALSE)*VLOOKUP(VLOOKUP($B520,Indices_Poder!$B$5:$E$250,3,FALSE),Indices_Poder!$G$6:$N$27,4,FALSE)*VLOOKUP($I$502,Regional!$A$2:$B$7,2,FALSE)</f>
        <v>5827.9210133692077</v>
      </c>
      <c r="J520" s="63">
        <f t="shared" si="115"/>
        <v>87237.877380785387</v>
      </c>
      <c r="K520" s="2">
        <f t="shared" si="115"/>
        <v>83843.13923875778</v>
      </c>
      <c r="L520" s="2">
        <f t="shared" si="115"/>
        <v>88487.209945744777</v>
      </c>
      <c r="M520" s="2">
        <f t="shared" si="115"/>
        <v>86660.599574907596</v>
      </c>
      <c r="N520" s="76">
        <f t="shared" si="115"/>
        <v>87418.815200538113</v>
      </c>
      <c r="O520" s="1">
        <f>VLOOKUP(B520,Valores!$A$2:$P$300,14,FALSE)</f>
        <v>1</v>
      </c>
      <c r="P520" s="1">
        <f>VLOOKUP(B520,Valores!$A$2:$P$300,15,FALSE)</f>
        <v>3.1300000000000001E-2</v>
      </c>
      <c r="Q520" s="72">
        <f t="shared" si="127"/>
        <v>0</v>
      </c>
      <c r="R520" s="72">
        <f t="shared" si="116"/>
        <v>0</v>
      </c>
      <c r="S520" s="72">
        <f t="shared" si="116"/>
        <v>0</v>
      </c>
      <c r="T520" s="72">
        <f t="shared" si="116"/>
        <v>0</v>
      </c>
      <c r="U520" s="72">
        <f t="shared" si="116"/>
        <v>0</v>
      </c>
      <c r="W520" s="2">
        <f t="shared" si="117"/>
        <v>87237.877380785387</v>
      </c>
      <c r="X520" s="77">
        <f t="shared" si="118"/>
        <v>87237.877380785387</v>
      </c>
      <c r="Z520" s="2">
        <f t="shared" si="119"/>
        <v>83843.13923875778</v>
      </c>
      <c r="AA520" s="77">
        <f t="shared" si="120"/>
        <v>83843.13923875778</v>
      </c>
      <c r="AC520" s="2">
        <f t="shared" si="121"/>
        <v>88487.209945744777</v>
      </c>
      <c r="AD520" s="77">
        <f t="shared" si="122"/>
        <v>88487.209945744777</v>
      </c>
      <c r="AF520" s="2">
        <f t="shared" si="123"/>
        <v>86660.599574907596</v>
      </c>
      <c r="AG520" s="77">
        <f t="shared" si="124"/>
        <v>86660.599574907596</v>
      </c>
      <c r="AI520" s="2">
        <f t="shared" si="125"/>
        <v>87418.815200538113</v>
      </c>
      <c r="AJ520" s="77">
        <f t="shared" si="126"/>
        <v>87418.815200538113</v>
      </c>
    </row>
    <row r="521" spans="1:36" x14ac:dyDescent="0.2">
      <c r="A521" s="72">
        <v>19</v>
      </c>
      <c r="B521" s="1" t="s">
        <v>135</v>
      </c>
      <c r="C521" s="1" t="str">
        <f>VLOOKUP(B521,Valores!$A$2:$F$300,5,FALSE)</f>
        <v>m³</v>
      </c>
      <c r="D521" s="1">
        <v>42</v>
      </c>
      <c r="E521" s="63">
        <f>VLOOKUP($B521,Valores!$A$2:$G$300,6,FALSE)*VLOOKUP(VLOOKUP($B521,Indices_Poder!$B$5:$E$250,3,FALSE),Indices_Poder!$G$6:$N$27,4,FALSE)*VLOOKUP($E$502,Regional!$A$2:$B$7,2,FALSE)</f>
        <v>5815.858492052359</v>
      </c>
      <c r="F521" s="2">
        <f>VLOOKUP($B521,Valores!$A$2:$G$300,6,FALSE)*VLOOKUP(VLOOKUP($B521,Indices_Poder!$B$5:$E$250,3,FALSE),Indices_Poder!$G$6:$N$27,4,FALSE)*VLOOKUP($F$502,Regional!$A$2:$B$7,2,FALSE)</f>
        <v>5589.5426159171857</v>
      </c>
      <c r="G521" s="2">
        <f>VLOOKUP($B521,Valores!$A$2:$G$300,6,FALSE)*VLOOKUP(VLOOKUP($B521,Indices_Poder!$B$5:$E$250,3,FALSE),Indices_Poder!$G$6:$N$27,4,FALSE)*VLOOKUP($G$502,Regional!$A$2:$B$7,2,FALSE)</f>
        <v>5899.1473297163184</v>
      </c>
      <c r="H521" s="2">
        <f>VLOOKUP($B521,Valores!$A$2:$G$300,6,FALSE)*VLOOKUP(VLOOKUP($B521,Indices_Poder!$B$5:$E$250,3,FALSE),Indices_Poder!$G$6:$N$27,4,FALSE)*VLOOKUP($H$502,Regional!$A$2:$B$7,2,FALSE)</f>
        <v>5777.3733049938401</v>
      </c>
      <c r="I521" s="76">
        <f>VLOOKUP($B521,Valores!$A$2:$G$300,6,FALSE)*VLOOKUP(VLOOKUP($B521,Indices_Poder!$B$5:$E$250,3,FALSE),Indices_Poder!$G$6:$N$27,4,FALSE)*VLOOKUP($I$502,Regional!$A$2:$B$7,2,FALSE)</f>
        <v>5827.9210133692077</v>
      </c>
      <c r="J521" s="63">
        <f t="shared" si="115"/>
        <v>244266.05666619909</v>
      </c>
      <c r="K521" s="2">
        <f t="shared" si="115"/>
        <v>234760.7898685218</v>
      </c>
      <c r="L521" s="2">
        <f t="shared" si="115"/>
        <v>247764.18784808536</v>
      </c>
      <c r="M521" s="2">
        <f t="shared" si="115"/>
        <v>242649.67880974128</v>
      </c>
      <c r="N521" s="76">
        <f t="shared" si="115"/>
        <v>244772.68256150672</v>
      </c>
      <c r="O521" s="1">
        <f>VLOOKUP(B521,Valores!$A$2:$P$300,14,FALSE)</f>
        <v>1</v>
      </c>
      <c r="P521" s="1">
        <f>VLOOKUP(B521,Valores!$A$2:$P$300,15,FALSE)</f>
        <v>3.1300000000000001E-2</v>
      </c>
      <c r="Q521" s="72">
        <f t="shared" si="127"/>
        <v>0</v>
      </c>
      <c r="R521" s="72">
        <f t="shared" si="116"/>
        <v>0</v>
      </c>
      <c r="S521" s="72">
        <f t="shared" si="116"/>
        <v>0</v>
      </c>
      <c r="T521" s="72">
        <f t="shared" si="116"/>
        <v>0</v>
      </c>
      <c r="U521" s="72">
        <f t="shared" si="116"/>
        <v>0</v>
      </c>
      <c r="W521" s="2">
        <f t="shared" si="117"/>
        <v>244266.05666619909</v>
      </c>
      <c r="X521" s="77">
        <f t="shared" si="118"/>
        <v>244266.05666619909</v>
      </c>
      <c r="Z521" s="2">
        <f t="shared" si="119"/>
        <v>234760.7898685218</v>
      </c>
      <c r="AA521" s="77">
        <f t="shared" si="120"/>
        <v>234760.7898685218</v>
      </c>
      <c r="AC521" s="2">
        <f t="shared" si="121"/>
        <v>247764.18784808536</v>
      </c>
      <c r="AD521" s="77">
        <f t="shared" si="122"/>
        <v>247764.18784808536</v>
      </c>
      <c r="AF521" s="2">
        <f t="shared" si="123"/>
        <v>242649.67880974128</v>
      </c>
      <c r="AG521" s="77">
        <f t="shared" si="124"/>
        <v>242649.67880974128</v>
      </c>
      <c r="AI521" s="2">
        <f t="shared" si="125"/>
        <v>244772.68256150672</v>
      </c>
      <c r="AJ521" s="77">
        <f t="shared" si="126"/>
        <v>244772.68256150672</v>
      </c>
    </row>
    <row r="522" spans="1:36" x14ac:dyDescent="0.2">
      <c r="A522" s="72">
        <v>20</v>
      </c>
      <c r="B522" s="1" t="s">
        <v>136</v>
      </c>
      <c r="C522" s="1" t="str">
        <f>VLOOKUP(B522,Valores!$A$2:$F$300,5,FALSE)</f>
        <v>m³</v>
      </c>
      <c r="D522" s="1">
        <v>0</v>
      </c>
      <c r="E522" s="63">
        <f>VLOOKUP($B522,Valores!$A$2:$G$300,6,FALSE)*VLOOKUP(VLOOKUP($B522,Indices_Poder!$B$5:$E$250,3,FALSE),Indices_Poder!$G$6:$N$27,4,FALSE)*VLOOKUP($E$502,Regional!$A$2:$B$7,2,FALSE)</f>
        <v>5815.858492052359</v>
      </c>
      <c r="F522" s="2">
        <f>VLOOKUP($B522,Valores!$A$2:$G$300,6,FALSE)*VLOOKUP(VLOOKUP($B522,Indices_Poder!$B$5:$E$250,3,FALSE),Indices_Poder!$G$6:$N$27,4,FALSE)*VLOOKUP($F$502,Regional!$A$2:$B$7,2,FALSE)</f>
        <v>5589.5426159171857</v>
      </c>
      <c r="G522" s="2">
        <f>VLOOKUP($B522,Valores!$A$2:$G$300,6,FALSE)*VLOOKUP(VLOOKUP($B522,Indices_Poder!$B$5:$E$250,3,FALSE),Indices_Poder!$G$6:$N$27,4,FALSE)*VLOOKUP($G$502,Regional!$A$2:$B$7,2,FALSE)</f>
        <v>5899.1473297163184</v>
      </c>
      <c r="H522" s="2">
        <f>VLOOKUP($B522,Valores!$A$2:$G$300,6,FALSE)*VLOOKUP(VLOOKUP($B522,Indices_Poder!$B$5:$E$250,3,FALSE),Indices_Poder!$G$6:$N$27,4,FALSE)*VLOOKUP($H$502,Regional!$A$2:$B$7,2,FALSE)</f>
        <v>5777.3733049938401</v>
      </c>
      <c r="I522" s="76">
        <f>VLOOKUP($B522,Valores!$A$2:$G$300,6,FALSE)*VLOOKUP(VLOOKUP($B522,Indices_Poder!$B$5:$E$250,3,FALSE),Indices_Poder!$G$6:$N$27,4,FALSE)*VLOOKUP($I$502,Regional!$A$2:$B$7,2,FALSE)</f>
        <v>5827.9210133692077</v>
      </c>
      <c r="J522" s="63">
        <f t="shared" si="115"/>
        <v>0</v>
      </c>
      <c r="K522" s="2">
        <f t="shared" si="115"/>
        <v>0</v>
      </c>
      <c r="L522" s="2">
        <f t="shared" si="115"/>
        <v>0</v>
      </c>
      <c r="M522" s="2">
        <f t="shared" si="115"/>
        <v>0</v>
      </c>
      <c r="N522" s="76">
        <f t="shared" si="115"/>
        <v>0</v>
      </c>
      <c r="O522" s="1">
        <f>VLOOKUP(B522,Valores!$A$2:$P$300,14,FALSE)</f>
        <v>1</v>
      </c>
      <c r="P522" s="1">
        <f>VLOOKUP(B522,Valores!$A$2:$P$300,15,FALSE)</f>
        <v>3.1300000000000001E-2</v>
      </c>
      <c r="Q522" s="72">
        <f t="shared" si="127"/>
        <v>0</v>
      </c>
      <c r="R522" s="72">
        <f t="shared" si="116"/>
        <v>0</v>
      </c>
      <c r="S522" s="72">
        <f t="shared" si="116"/>
        <v>0</v>
      </c>
      <c r="T522" s="72">
        <f t="shared" si="116"/>
        <v>0</v>
      </c>
      <c r="U522" s="72">
        <f t="shared" si="116"/>
        <v>0</v>
      </c>
      <c r="W522" s="2">
        <f t="shared" si="117"/>
        <v>0</v>
      </c>
      <c r="X522" s="77">
        <f t="shared" si="118"/>
        <v>0</v>
      </c>
      <c r="Z522" s="2">
        <f t="shared" si="119"/>
        <v>0</v>
      </c>
      <c r="AA522" s="77">
        <f t="shared" si="120"/>
        <v>0</v>
      </c>
      <c r="AC522" s="2">
        <f t="shared" si="121"/>
        <v>0</v>
      </c>
      <c r="AD522" s="77">
        <f t="shared" si="122"/>
        <v>0</v>
      </c>
      <c r="AF522" s="2">
        <f t="shared" si="123"/>
        <v>0</v>
      </c>
      <c r="AG522" s="77">
        <f t="shared" si="124"/>
        <v>0</v>
      </c>
      <c r="AI522" s="2">
        <f t="shared" si="125"/>
        <v>0</v>
      </c>
      <c r="AJ522" s="77">
        <f t="shared" si="126"/>
        <v>0</v>
      </c>
    </row>
    <row r="523" spans="1:36" x14ac:dyDescent="0.2">
      <c r="A523" s="72">
        <v>21</v>
      </c>
      <c r="B523" s="1" t="s">
        <v>137</v>
      </c>
      <c r="C523" s="1" t="str">
        <f>VLOOKUP(B523,Valores!$A$2:$F$300,5,FALSE)</f>
        <v>m³</v>
      </c>
      <c r="D523" s="1">
        <v>5.25</v>
      </c>
      <c r="E523" s="63">
        <f>VLOOKUP($B523,Valores!$A$2:$G$300,6,FALSE)*VLOOKUP(VLOOKUP($B523,Indices_Poder!$B$5:$E$250,3,FALSE),Indices_Poder!$G$6:$N$27,4,FALSE)*VLOOKUP($E$502,Regional!$A$2:$B$7,2,FALSE)</f>
        <v>5815.858492052359</v>
      </c>
      <c r="F523" s="2">
        <f>VLOOKUP($B523,Valores!$A$2:$G$300,6,FALSE)*VLOOKUP(VLOOKUP($B523,Indices_Poder!$B$5:$E$250,3,FALSE),Indices_Poder!$G$6:$N$27,4,FALSE)*VLOOKUP($F$502,Regional!$A$2:$B$7,2,FALSE)</f>
        <v>5589.5426159171857</v>
      </c>
      <c r="G523" s="2">
        <f>VLOOKUP($B523,Valores!$A$2:$G$300,6,FALSE)*VLOOKUP(VLOOKUP($B523,Indices_Poder!$B$5:$E$250,3,FALSE),Indices_Poder!$G$6:$N$27,4,FALSE)*VLOOKUP($G$502,Regional!$A$2:$B$7,2,FALSE)</f>
        <v>5899.1473297163184</v>
      </c>
      <c r="H523" s="2">
        <f>VLOOKUP($B523,Valores!$A$2:$G$300,6,FALSE)*VLOOKUP(VLOOKUP($B523,Indices_Poder!$B$5:$E$250,3,FALSE),Indices_Poder!$G$6:$N$27,4,FALSE)*VLOOKUP($H$502,Regional!$A$2:$B$7,2,FALSE)</f>
        <v>5777.3733049938401</v>
      </c>
      <c r="I523" s="76">
        <f>VLOOKUP($B523,Valores!$A$2:$G$300,6,FALSE)*VLOOKUP(VLOOKUP($B523,Indices_Poder!$B$5:$E$250,3,FALSE),Indices_Poder!$G$6:$N$27,4,FALSE)*VLOOKUP($I$502,Regional!$A$2:$B$7,2,FALSE)</f>
        <v>5827.9210133692077</v>
      </c>
      <c r="J523" s="63">
        <f t="shared" si="115"/>
        <v>30533.257083274886</v>
      </c>
      <c r="K523" s="2">
        <f t="shared" si="115"/>
        <v>29345.098733565224</v>
      </c>
      <c r="L523" s="2">
        <f t="shared" si="115"/>
        <v>30970.52348101067</v>
      </c>
      <c r="M523" s="2">
        <f t="shared" si="115"/>
        <v>30331.20985121766</v>
      </c>
      <c r="N523" s="76">
        <f t="shared" si="115"/>
        <v>30596.58532018834</v>
      </c>
      <c r="O523" s="1">
        <f>VLOOKUP(B523,Valores!$A$2:$P$300,14,FALSE)</f>
        <v>1</v>
      </c>
      <c r="P523" s="1">
        <f>VLOOKUP(B523,Valores!$A$2:$P$300,15,FALSE)</f>
        <v>3.1300000000000001E-2</v>
      </c>
      <c r="Q523" s="72">
        <f t="shared" si="127"/>
        <v>0</v>
      </c>
      <c r="R523" s="72">
        <f t="shared" si="116"/>
        <v>0</v>
      </c>
      <c r="S523" s="72">
        <f t="shared" si="116"/>
        <v>0</v>
      </c>
      <c r="T523" s="72">
        <f t="shared" si="116"/>
        <v>0</v>
      </c>
      <c r="U523" s="72">
        <f t="shared" si="116"/>
        <v>0</v>
      </c>
      <c r="W523" s="2">
        <f t="shared" si="117"/>
        <v>30533.257083274886</v>
      </c>
      <c r="X523" s="77">
        <f t="shared" si="118"/>
        <v>30533.257083274886</v>
      </c>
      <c r="Z523" s="2">
        <f t="shared" si="119"/>
        <v>29345.098733565224</v>
      </c>
      <c r="AA523" s="77">
        <f t="shared" si="120"/>
        <v>29345.098733565224</v>
      </c>
      <c r="AC523" s="2">
        <f t="shared" si="121"/>
        <v>30970.52348101067</v>
      </c>
      <c r="AD523" s="77">
        <f t="shared" si="122"/>
        <v>30970.52348101067</v>
      </c>
      <c r="AF523" s="2">
        <f t="shared" si="123"/>
        <v>30331.20985121766</v>
      </c>
      <c r="AG523" s="77">
        <f t="shared" si="124"/>
        <v>30331.20985121766</v>
      </c>
      <c r="AI523" s="2">
        <f t="shared" si="125"/>
        <v>30596.58532018834</v>
      </c>
      <c r="AJ523" s="77">
        <f t="shared" si="126"/>
        <v>30596.58532018834</v>
      </c>
    </row>
    <row r="524" spans="1:36" x14ac:dyDescent="0.2">
      <c r="A524" s="72">
        <v>22</v>
      </c>
      <c r="B524" s="1" t="s">
        <v>91</v>
      </c>
      <c r="C524" s="1" t="str">
        <f>VLOOKUP(B524,Valores!$A$2:$F$300,5,FALSE)</f>
        <v>m³</v>
      </c>
      <c r="D524" s="1">
        <v>5.25</v>
      </c>
      <c r="E524" s="63">
        <f>VLOOKUP($B524,Valores!$A$2:$G$300,6,FALSE)*VLOOKUP(VLOOKUP($B524,Indices_Poder!$B$5:$E$250,3,FALSE),Indices_Poder!$G$6:$N$27,4,FALSE)*VLOOKUP($E$502,Regional!$A$2:$B$7,2,FALSE)</f>
        <v>5815.858492052359</v>
      </c>
      <c r="F524" s="2">
        <f>VLOOKUP($B524,Valores!$A$2:$G$300,6,FALSE)*VLOOKUP(VLOOKUP($B524,Indices_Poder!$B$5:$E$250,3,FALSE),Indices_Poder!$G$6:$N$27,4,FALSE)*VLOOKUP($F$502,Regional!$A$2:$B$7,2,FALSE)</f>
        <v>5589.5426159171857</v>
      </c>
      <c r="G524" s="2">
        <f>VLOOKUP($B524,Valores!$A$2:$G$300,6,FALSE)*VLOOKUP(VLOOKUP($B524,Indices_Poder!$B$5:$E$250,3,FALSE),Indices_Poder!$G$6:$N$27,4,FALSE)*VLOOKUP($G$502,Regional!$A$2:$B$7,2,FALSE)</f>
        <v>5899.1473297163184</v>
      </c>
      <c r="H524" s="2">
        <f>VLOOKUP($B524,Valores!$A$2:$G$300,6,FALSE)*VLOOKUP(VLOOKUP($B524,Indices_Poder!$B$5:$E$250,3,FALSE),Indices_Poder!$G$6:$N$27,4,FALSE)*VLOOKUP($H$502,Regional!$A$2:$B$7,2,FALSE)</f>
        <v>5777.3733049938401</v>
      </c>
      <c r="I524" s="76">
        <f>VLOOKUP($B524,Valores!$A$2:$G$300,6,FALSE)*VLOOKUP(VLOOKUP($B524,Indices_Poder!$B$5:$E$250,3,FALSE),Indices_Poder!$G$6:$N$27,4,FALSE)*VLOOKUP($I$502,Regional!$A$2:$B$7,2,FALSE)</f>
        <v>5827.9210133692077</v>
      </c>
      <c r="J524" s="63">
        <f t="shared" si="115"/>
        <v>30533.257083274886</v>
      </c>
      <c r="K524" s="2">
        <f t="shared" si="115"/>
        <v>29345.098733565224</v>
      </c>
      <c r="L524" s="2">
        <f t="shared" si="115"/>
        <v>30970.52348101067</v>
      </c>
      <c r="M524" s="2">
        <f t="shared" si="115"/>
        <v>30331.20985121766</v>
      </c>
      <c r="N524" s="76">
        <f t="shared" si="115"/>
        <v>30596.58532018834</v>
      </c>
      <c r="O524" s="1">
        <f>VLOOKUP(B524,Valores!$A$2:$P$300,14,FALSE)</f>
        <v>1</v>
      </c>
      <c r="P524" s="1">
        <f>VLOOKUP(B524,Valores!$A$2:$P$300,15,FALSE)</f>
        <v>3.1300000000000001E-2</v>
      </c>
      <c r="Q524" s="72">
        <f t="shared" si="127"/>
        <v>0</v>
      </c>
      <c r="R524" s="72">
        <f t="shared" si="116"/>
        <v>0</v>
      </c>
      <c r="S524" s="72">
        <f t="shared" si="116"/>
        <v>0</v>
      </c>
      <c r="T524" s="72">
        <f t="shared" si="116"/>
        <v>0</v>
      </c>
      <c r="U524" s="72">
        <f t="shared" si="116"/>
        <v>0</v>
      </c>
      <c r="W524" s="2">
        <f t="shared" si="117"/>
        <v>30533.257083274886</v>
      </c>
      <c r="X524" s="77">
        <f t="shared" si="118"/>
        <v>30533.257083274886</v>
      </c>
      <c r="Z524" s="2">
        <f t="shared" si="119"/>
        <v>29345.098733565224</v>
      </c>
      <c r="AA524" s="77">
        <f t="shared" si="120"/>
        <v>29345.098733565224</v>
      </c>
      <c r="AC524" s="2">
        <f t="shared" si="121"/>
        <v>30970.52348101067</v>
      </c>
      <c r="AD524" s="77">
        <f t="shared" si="122"/>
        <v>30970.52348101067</v>
      </c>
      <c r="AF524" s="2">
        <f t="shared" si="123"/>
        <v>30331.20985121766</v>
      </c>
      <c r="AG524" s="77">
        <f t="shared" si="124"/>
        <v>30331.20985121766</v>
      </c>
      <c r="AI524" s="2">
        <f t="shared" si="125"/>
        <v>30596.58532018834</v>
      </c>
      <c r="AJ524" s="77">
        <f t="shared" si="126"/>
        <v>30596.58532018834</v>
      </c>
    </row>
    <row r="525" spans="1:36" x14ac:dyDescent="0.2">
      <c r="A525" s="72">
        <v>23</v>
      </c>
      <c r="B525" s="1" t="s">
        <v>204</v>
      </c>
      <c r="C525" s="1" t="str">
        <f>VLOOKUP(B525,Valores!$A$2:$F$300,5,FALSE)</f>
        <v>m³</v>
      </c>
      <c r="D525" s="1">
        <v>90</v>
      </c>
      <c r="E525" s="63">
        <f>VLOOKUP($B525,Valores!$A$2:$G$300,6,FALSE)*VLOOKUP(VLOOKUP($B525,Indices_Poder!$B$5:$E$250,3,FALSE),Indices_Poder!$G$6:$N$27,4,FALSE)*VLOOKUP($E$502,Regional!$A$2:$B$7,2,FALSE)</f>
        <v>5815.858492052359</v>
      </c>
      <c r="F525" s="2">
        <f>VLOOKUP($B525,Valores!$A$2:$G$300,6,FALSE)*VLOOKUP(VLOOKUP($B525,Indices_Poder!$B$5:$E$250,3,FALSE),Indices_Poder!$G$6:$N$27,4,FALSE)*VLOOKUP($F$502,Regional!$A$2:$B$7,2,FALSE)</f>
        <v>5589.5426159171857</v>
      </c>
      <c r="G525" s="2">
        <f>VLOOKUP($B525,Valores!$A$2:$G$300,6,FALSE)*VLOOKUP(VLOOKUP($B525,Indices_Poder!$B$5:$E$250,3,FALSE),Indices_Poder!$G$6:$N$27,4,FALSE)*VLOOKUP($G$502,Regional!$A$2:$B$7,2,FALSE)</f>
        <v>5899.1473297163184</v>
      </c>
      <c r="H525" s="2">
        <f>VLOOKUP($B525,Valores!$A$2:$G$300,6,FALSE)*VLOOKUP(VLOOKUP($B525,Indices_Poder!$B$5:$E$250,3,FALSE),Indices_Poder!$G$6:$N$27,4,FALSE)*VLOOKUP($H$502,Regional!$A$2:$B$7,2,FALSE)</f>
        <v>5777.3733049938401</v>
      </c>
      <c r="I525" s="76">
        <f>VLOOKUP($B525,Valores!$A$2:$G$300,6,FALSE)*VLOOKUP(VLOOKUP($B525,Indices_Poder!$B$5:$E$250,3,FALSE),Indices_Poder!$G$6:$N$27,4,FALSE)*VLOOKUP($I$502,Regional!$A$2:$B$7,2,FALSE)</f>
        <v>5827.9210133692077</v>
      </c>
      <c r="J525" s="63">
        <f t="shared" si="115"/>
        <v>523427.26428471232</v>
      </c>
      <c r="K525" s="2">
        <f t="shared" si="115"/>
        <v>503058.83543254674</v>
      </c>
      <c r="L525" s="2">
        <f t="shared" si="115"/>
        <v>530923.25967446866</v>
      </c>
      <c r="M525" s="2">
        <f t="shared" si="115"/>
        <v>519963.59744944563</v>
      </c>
      <c r="N525" s="76">
        <f t="shared" si="115"/>
        <v>524512.89120322873</v>
      </c>
      <c r="O525" s="1">
        <f>VLOOKUP(B525,Valores!$A$2:$P$300,14,FALSE)</f>
        <v>1</v>
      </c>
      <c r="P525" s="1">
        <f>VLOOKUP(B525,Valores!$A$2:$P$300,15,FALSE)</f>
        <v>3.1300000000000001E-2</v>
      </c>
      <c r="Q525" s="72">
        <f t="shared" si="127"/>
        <v>0</v>
      </c>
      <c r="R525" s="72">
        <f t="shared" si="116"/>
        <v>0</v>
      </c>
      <c r="S525" s="72">
        <f t="shared" si="116"/>
        <v>0</v>
      </c>
      <c r="T525" s="72">
        <f t="shared" si="116"/>
        <v>0</v>
      </c>
      <c r="U525" s="72">
        <f t="shared" si="116"/>
        <v>0</v>
      </c>
      <c r="W525" s="2">
        <f t="shared" si="117"/>
        <v>523427.26428471232</v>
      </c>
      <c r="X525" s="77">
        <f t="shared" si="118"/>
        <v>523427.26428471232</v>
      </c>
      <c r="Z525" s="2">
        <f t="shared" si="119"/>
        <v>503058.83543254674</v>
      </c>
      <c r="AA525" s="77">
        <f t="shared" si="120"/>
        <v>503058.83543254674</v>
      </c>
      <c r="AC525" s="2">
        <f t="shared" si="121"/>
        <v>530923.25967446866</v>
      </c>
      <c r="AD525" s="77">
        <f t="shared" si="122"/>
        <v>530923.25967446866</v>
      </c>
      <c r="AF525" s="2">
        <f t="shared" si="123"/>
        <v>519963.59744944563</v>
      </c>
      <c r="AG525" s="77">
        <f t="shared" si="124"/>
        <v>519963.59744944563</v>
      </c>
      <c r="AI525" s="2">
        <f t="shared" si="125"/>
        <v>524512.89120322873</v>
      </c>
      <c r="AJ525" s="77">
        <f t="shared" si="126"/>
        <v>524512.89120322873</v>
      </c>
    </row>
    <row r="526" spans="1:36" x14ac:dyDescent="0.2">
      <c r="A526" s="72">
        <v>24</v>
      </c>
      <c r="B526" s="1" t="s">
        <v>92</v>
      </c>
      <c r="C526" s="1" t="str">
        <f>VLOOKUP(B526,Valores!$A$2:$F$300,5,FALSE)</f>
        <v>m³</v>
      </c>
      <c r="D526" s="1">
        <v>5.25</v>
      </c>
      <c r="E526" s="63">
        <f>VLOOKUP($B526,Valores!$A$2:$G$300,6,FALSE)*VLOOKUP(VLOOKUP($B526,Indices_Poder!$B$5:$E$250,3,FALSE),Indices_Poder!$G$6:$N$27,4,FALSE)*VLOOKUP($E$502,Regional!$A$2:$B$7,2,FALSE)</f>
        <v>5815.858492052359</v>
      </c>
      <c r="F526" s="2">
        <f>VLOOKUP($B526,Valores!$A$2:$G$300,6,FALSE)*VLOOKUP(VLOOKUP($B526,Indices_Poder!$B$5:$E$250,3,FALSE),Indices_Poder!$G$6:$N$27,4,FALSE)*VLOOKUP($F$502,Regional!$A$2:$B$7,2,FALSE)</f>
        <v>5589.5426159171857</v>
      </c>
      <c r="G526" s="2">
        <f>VLOOKUP($B526,Valores!$A$2:$G$300,6,FALSE)*VLOOKUP(VLOOKUP($B526,Indices_Poder!$B$5:$E$250,3,FALSE),Indices_Poder!$G$6:$N$27,4,FALSE)*VLOOKUP($G$502,Regional!$A$2:$B$7,2,FALSE)</f>
        <v>5899.1473297163184</v>
      </c>
      <c r="H526" s="2">
        <f>VLOOKUP($B526,Valores!$A$2:$G$300,6,FALSE)*VLOOKUP(VLOOKUP($B526,Indices_Poder!$B$5:$E$250,3,FALSE),Indices_Poder!$G$6:$N$27,4,FALSE)*VLOOKUP($H$502,Regional!$A$2:$B$7,2,FALSE)</f>
        <v>5777.3733049938401</v>
      </c>
      <c r="I526" s="76">
        <f>VLOOKUP($B526,Valores!$A$2:$G$300,6,FALSE)*VLOOKUP(VLOOKUP($B526,Indices_Poder!$B$5:$E$250,3,FALSE),Indices_Poder!$G$6:$N$27,4,FALSE)*VLOOKUP($I$502,Regional!$A$2:$B$7,2,FALSE)</f>
        <v>5827.9210133692077</v>
      </c>
      <c r="J526" s="63">
        <f t="shared" si="115"/>
        <v>30533.257083274886</v>
      </c>
      <c r="K526" s="2">
        <f t="shared" si="115"/>
        <v>29345.098733565224</v>
      </c>
      <c r="L526" s="2">
        <f t="shared" si="115"/>
        <v>30970.52348101067</v>
      </c>
      <c r="M526" s="2">
        <f t="shared" si="115"/>
        <v>30331.20985121766</v>
      </c>
      <c r="N526" s="76">
        <f t="shared" si="115"/>
        <v>30596.58532018834</v>
      </c>
      <c r="O526" s="1">
        <f>VLOOKUP(B526,Valores!$A$2:$P$300,14,FALSE)</f>
        <v>1</v>
      </c>
      <c r="P526" s="1">
        <f>VLOOKUP(B526,Valores!$A$2:$P$300,15,FALSE)</f>
        <v>3.1300000000000001E-2</v>
      </c>
      <c r="Q526" s="72">
        <f t="shared" si="127"/>
        <v>0</v>
      </c>
      <c r="R526" s="72">
        <f t="shared" si="116"/>
        <v>0</v>
      </c>
      <c r="S526" s="72">
        <f t="shared" si="116"/>
        <v>0</v>
      </c>
      <c r="T526" s="72">
        <f t="shared" si="116"/>
        <v>0</v>
      </c>
      <c r="U526" s="72">
        <f t="shared" si="116"/>
        <v>0</v>
      </c>
      <c r="W526" s="2">
        <f t="shared" si="117"/>
        <v>30533.257083274886</v>
      </c>
      <c r="X526" s="77">
        <f t="shared" si="118"/>
        <v>30533.257083274886</v>
      </c>
      <c r="Z526" s="2">
        <f t="shared" si="119"/>
        <v>29345.098733565224</v>
      </c>
      <c r="AA526" s="77">
        <f t="shared" si="120"/>
        <v>29345.098733565224</v>
      </c>
      <c r="AC526" s="2">
        <f t="shared" si="121"/>
        <v>30970.52348101067</v>
      </c>
      <c r="AD526" s="77">
        <f t="shared" si="122"/>
        <v>30970.52348101067</v>
      </c>
      <c r="AF526" s="2">
        <f t="shared" si="123"/>
        <v>30331.20985121766</v>
      </c>
      <c r="AG526" s="77">
        <f t="shared" si="124"/>
        <v>30331.20985121766</v>
      </c>
      <c r="AI526" s="2">
        <f t="shared" si="125"/>
        <v>30596.58532018834</v>
      </c>
      <c r="AJ526" s="77">
        <f t="shared" si="126"/>
        <v>30596.58532018834</v>
      </c>
    </row>
    <row r="527" spans="1:36" x14ac:dyDescent="0.2">
      <c r="A527" s="72">
        <v>25</v>
      </c>
      <c r="B527" s="1" t="s">
        <v>163</v>
      </c>
      <c r="C527" s="1" t="str">
        <f>VLOOKUP(B527,Valores!$A$2:$F$300,5,FALSE)</f>
        <v>unid.</v>
      </c>
      <c r="D527" s="1">
        <v>1</v>
      </c>
      <c r="E527" s="63">
        <f>VLOOKUP($B527,Valores!$A$2:$G$300,6,FALSE)*VLOOKUP(VLOOKUP($B527,Indices_Poder!$B$5:$E$250,3,FALSE),Indices_Poder!$G$6:$N$27,4,FALSE)*VLOOKUP($E$502,Regional!$A$2:$B$7,2,FALSE)</f>
        <v>95297.275528865226</v>
      </c>
      <c r="F527" s="2">
        <f>VLOOKUP($B527,Valores!$A$2:$G$300,6,FALSE)*VLOOKUP(VLOOKUP($B527,Indices_Poder!$B$5:$E$250,3,FALSE),Indices_Poder!$G$6:$N$27,4,FALSE)*VLOOKUP($F$502,Regional!$A$2:$B$7,2,FALSE)</f>
        <v>91588.917350260497</v>
      </c>
      <c r="G527" s="2">
        <f>VLOOKUP($B527,Valores!$A$2:$G$300,6,FALSE)*VLOOKUP(VLOOKUP($B527,Indices_Poder!$B$5:$E$250,3,FALSE),Indices_Poder!$G$6:$N$27,4,FALSE)*VLOOKUP($G$502,Regional!$A$2:$B$7,2,FALSE)</f>
        <v>96662.026635204529</v>
      </c>
      <c r="H527" s="2">
        <f>VLOOKUP($B527,Valores!$A$2:$G$300,6,FALSE)*VLOOKUP(VLOOKUP($B527,Indices_Poder!$B$5:$E$250,3,FALSE),Indices_Poder!$G$6:$N$27,4,FALSE)*VLOOKUP($H$502,Regional!$A$2:$B$7,2,FALSE)</f>
        <v>94666.666396970526</v>
      </c>
      <c r="I527" s="76">
        <f>VLOOKUP($B527,Valores!$A$2:$G$300,6,FALSE)*VLOOKUP(VLOOKUP($B527,Indices_Poder!$B$5:$E$250,3,FALSE),Indices_Poder!$G$6:$N$27,4,FALSE)*VLOOKUP($I$502,Regional!$A$2:$B$7,2,FALSE)</f>
        <v>95494.929137369545</v>
      </c>
      <c r="J527" s="63">
        <f t="shared" si="115"/>
        <v>95297.275528865226</v>
      </c>
      <c r="K527" s="2">
        <f t="shared" si="115"/>
        <v>91588.917350260497</v>
      </c>
      <c r="L527" s="2">
        <f t="shared" si="115"/>
        <v>96662.026635204529</v>
      </c>
      <c r="M527" s="2">
        <f t="shared" si="115"/>
        <v>94666.666396970526</v>
      </c>
      <c r="N527" s="76">
        <f t="shared" si="115"/>
        <v>95494.929137369545</v>
      </c>
      <c r="O527" s="1">
        <f>VLOOKUP(B527,Valores!$A$2:$P$300,14,FALSE)</f>
        <v>1</v>
      </c>
      <c r="P527" s="1">
        <f>VLOOKUP(B527,Valores!$A$2:$P$300,15,FALSE)</f>
        <v>6.6699999999999995E-2</v>
      </c>
      <c r="Q527" s="72">
        <f t="shared" si="127"/>
        <v>0</v>
      </c>
      <c r="R527" s="72">
        <f t="shared" si="116"/>
        <v>0</v>
      </c>
      <c r="S527" s="72">
        <f t="shared" si="116"/>
        <v>0</v>
      </c>
      <c r="T527" s="72">
        <f t="shared" si="116"/>
        <v>0</v>
      </c>
      <c r="U527" s="72">
        <f t="shared" si="116"/>
        <v>0</v>
      </c>
      <c r="W527" s="2">
        <f t="shared" si="117"/>
        <v>95297.275528865226</v>
      </c>
      <c r="X527" s="77">
        <f t="shared" si="118"/>
        <v>95297.275528865226</v>
      </c>
      <c r="Z527" s="2">
        <f t="shared" si="119"/>
        <v>91588.917350260497</v>
      </c>
      <c r="AA527" s="77">
        <f t="shared" si="120"/>
        <v>91588.917350260497</v>
      </c>
      <c r="AC527" s="2">
        <f t="shared" si="121"/>
        <v>96662.026635204529</v>
      </c>
      <c r="AD527" s="77">
        <f t="shared" si="122"/>
        <v>96662.026635204529</v>
      </c>
      <c r="AF527" s="2">
        <f t="shared" si="123"/>
        <v>94666.666396970526</v>
      </c>
      <c r="AG527" s="77">
        <f t="shared" si="124"/>
        <v>94666.666396970526</v>
      </c>
      <c r="AI527" s="2">
        <f t="shared" si="125"/>
        <v>95494.929137369545</v>
      </c>
      <c r="AJ527" s="77">
        <f t="shared" si="126"/>
        <v>95494.929137369545</v>
      </c>
    </row>
    <row r="528" spans="1:36" x14ac:dyDescent="0.2">
      <c r="A528" s="72">
        <v>26</v>
      </c>
      <c r="B528" s="1" t="s">
        <v>94</v>
      </c>
      <c r="C528" s="1" t="str">
        <f>VLOOKUP(B528,Valores!$A$2:$F$300,5,FALSE)</f>
        <v>unid.</v>
      </c>
      <c r="D528" s="1">
        <v>0</v>
      </c>
      <c r="E528" s="63">
        <f>VLOOKUP($B528,Valores!$A$2:$G$300,6,FALSE)*VLOOKUP(VLOOKUP($B528,Indices_Poder!$B$5:$E$250,3,FALSE),Indices_Poder!$G$6:$N$27,4,FALSE)*VLOOKUP($E$502,Regional!$A$2:$B$7,2,FALSE)</f>
        <v>95297.275528865226</v>
      </c>
      <c r="F528" s="2">
        <f>VLOOKUP($B528,Valores!$A$2:$G$300,6,FALSE)*VLOOKUP(VLOOKUP($B528,Indices_Poder!$B$5:$E$250,3,FALSE),Indices_Poder!$G$6:$N$27,4,FALSE)*VLOOKUP($F$502,Regional!$A$2:$B$7,2,FALSE)</f>
        <v>91588.917350260497</v>
      </c>
      <c r="G528" s="2">
        <f>VLOOKUP($B528,Valores!$A$2:$G$300,6,FALSE)*VLOOKUP(VLOOKUP($B528,Indices_Poder!$B$5:$E$250,3,FALSE),Indices_Poder!$G$6:$N$27,4,FALSE)*VLOOKUP($G$502,Regional!$A$2:$B$7,2,FALSE)</f>
        <v>96662.026635204529</v>
      </c>
      <c r="H528" s="2">
        <f>VLOOKUP($B528,Valores!$A$2:$G$300,6,FALSE)*VLOOKUP(VLOOKUP($B528,Indices_Poder!$B$5:$E$250,3,FALSE),Indices_Poder!$G$6:$N$27,4,FALSE)*VLOOKUP($H$502,Regional!$A$2:$B$7,2,FALSE)</f>
        <v>94666.666396970526</v>
      </c>
      <c r="I528" s="76">
        <f>VLOOKUP($B528,Valores!$A$2:$G$300,6,FALSE)*VLOOKUP(VLOOKUP($B528,Indices_Poder!$B$5:$E$250,3,FALSE),Indices_Poder!$G$6:$N$27,4,FALSE)*VLOOKUP($I$502,Regional!$A$2:$B$7,2,FALSE)</f>
        <v>95494.929137369545</v>
      </c>
      <c r="J528" s="63">
        <f t="shared" si="115"/>
        <v>0</v>
      </c>
      <c r="K528" s="2">
        <f t="shared" si="115"/>
        <v>0</v>
      </c>
      <c r="L528" s="2">
        <f t="shared" si="115"/>
        <v>0</v>
      </c>
      <c r="M528" s="2">
        <f t="shared" si="115"/>
        <v>0</v>
      </c>
      <c r="N528" s="76">
        <f t="shared" si="115"/>
        <v>0</v>
      </c>
      <c r="O528" s="1">
        <f>VLOOKUP(B528,Valores!$A$2:$P$300,14,FALSE)</f>
        <v>1</v>
      </c>
      <c r="P528" s="1">
        <f>VLOOKUP(B528,Valores!$A$2:$P$300,15,FALSE)</f>
        <v>6.6699999999999995E-2</v>
      </c>
      <c r="Q528" s="72">
        <f t="shared" si="127"/>
        <v>0</v>
      </c>
      <c r="R528" s="72">
        <f t="shared" si="116"/>
        <v>0</v>
      </c>
      <c r="S528" s="72">
        <f t="shared" si="116"/>
        <v>0</v>
      </c>
      <c r="T528" s="72">
        <f t="shared" si="116"/>
        <v>0</v>
      </c>
      <c r="U528" s="72">
        <f t="shared" si="116"/>
        <v>0</v>
      </c>
      <c r="W528" s="2">
        <f t="shared" si="117"/>
        <v>0</v>
      </c>
      <c r="X528" s="77">
        <f t="shared" si="118"/>
        <v>0</v>
      </c>
      <c r="Z528" s="2">
        <f t="shared" si="119"/>
        <v>0</v>
      </c>
      <c r="AA528" s="77">
        <f t="shared" si="120"/>
        <v>0</v>
      </c>
      <c r="AC528" s="2">
        <f t="shared" si="121"/>
        <v>0</v>
      </c>
      <c r="AD528" s="77">
        <f t="shared" si="122"/>
        <v>0</v>
      </c>
      <c r="AF528" s="2">
        <f t="shared" si="123"/>
        <v>0</v>
      </c>
      <c r="AG528" s="77">
        <f t="shared" si="124"/>
        <v>0</v>
      </c>
      <c r="AI528" s="2">
        <f t="shared" si="125"/>
        <v>0</v>
      </c>
      <c r="AJ528" s="77">
        <f t="shared" si="126"/>
        <v>0</v>
      </c>
    </row>
    <row r="529" spans="1:36" x14ac:dyDescent="0.2">
      <c r="A529" s="72">
        <v>27</v>
      </c>
      <c r="B529" s="1" t="s">
        <v>164</v>
      </c>
      <c r="C529" s="1" t="str">
        <f>VLOOKUP(B529,Valores!$A$2:$F$300,5,FALSE)</f>
        <v>unid.</v>
      </c>
      <c r="D529" s="1">
        <v>1</v>
      </c>
      <c r="E529" s="63">
        <f>VLOOKUP($B529,Valores!$A$2:$G$300,6,FALSE)*VLOOKUP(VLOOKUP($B529,Indices_Poder!$B$5:$E$250,3,FALSE),Indices_Poder!$G$6:$N$27,4,FALSE)*VLOOKUP($E$502,Regional!$A$2:$B$7,2,FALSE)</f>
        <v>56459.620111442695</v>
      </c>
      <c r="F529" s="2">
        <f>VLOOKUP($B529,Valores!$A$2:$G$300,6,FALSE)*VLOOKUP(VLOOKUP($B529,Indices_Poder!$B$5:$E$250,3,FALSE),Indices_Poder!$G$6:$N$27,4,FALSE)*VLOOKUP($F$502,Regional!$A$2:$B$7,2,FALSE)</f>
        <v>54262.574153525813</v>
      </c>
      <c r="G529" s="2">
        <f>VLOOKUP($B529,Valores!$A$2:$G$300,6,FALSE)*VLOOKUP(VLOOKUP($B529,Indices_Poder!$B$5:$E$250,3,FALSE),Indices_Poder!$G$6:$N$27,4,FALSE)*VLOOKUP($G$502,Regional!$A$2:$B$7,2,FALSE)</f>
        <v>57268.177634026317</v>
      </c>
      <c r="H529" s="2">
        <f>VLOOKUP($B529,Valores!$A$2:$G$300,6,FALSE)*VLOOKUP(VLOOKUP($B529,Indices_Poder!$B$5:$E$250,3,FALSE),Indices_Poder!$G$6:$N$27,4,FALSE)*VLOOKUP($H$502,Regional!$A$2:$B$7,2,FALSE)</f>
        <v>56086.010773421302</v>
      </c>
      <c r="I529" s="76">
        <f>VLOOKUP($B529,Valores!$A$2:$G$300,6,FALSE)*VLOOKUP(VLOOKUP($B529,Indices_Poder!$B$5:$E$250,3,FALSE),Indices_Poder!$G$6:$N$27,4,FALSE)*VLOOKUP($I$502,Regional!$A$2:$B$7,2,FALSE)</f>
        <v>56576.721545747911</v>
      </c>
      <c r="J529" s="63">
        <f t="shared" si="115"/>
        <v>56459.620111442695</v>
      </c>
      <c r="K529" s="2">
        <f t="shared" si="115"/>
        <v>54262.574153525813</v>
      </c>
      <c r="L529" s="2">
        <f t="shared" si="115"/>
        <v>57268.177634026317</v>
      </c>
      <c r="M529" s="2">
        <f t="shared" si="115"/>
        <v>56086.010773421302</v>
      </c>
      <c r="N529" s="76">
        <f t="shared" si="115"/>
        <v>56576.721545747911</v>
      </c>
      <c r="O529" s="1">
        <f>VLOOKUP(B529,Valores!$A$2:$P$300,14,FALSE)</f>
        <v>1</v>
      </c>
      <c r="P529" s="1">
        <f>VLOOKUP(B529,Valores!$A$2:$P$300,15,FALSE)</f>
        <v>6.6699999999999995E-2</v>
      </c>
      <c r="Q529" s="72">
        <f t="shared" si="127"/>
        <v>0</v>
      </c>
      <c r="R529" s="72">
        <f t="shared" si="116"/>
        <v>0</v>
      </c>
      <c r="S529" s="72">
        <f t="shared" si="116"/>
        <v>0</v>
      </c>
      <c r="T529" s="72">
        <f t="shared" si="116"/>
        <v>0</v>
      </c>
      <c r="U529" s="72">
        <f t="shared" si="116"/>
        <v>0</v>
      </c>
      <c r="W529" s="2">
        <f t="shared" si="117"/>
        <v>56459.620111442695</v>
      </c>
      <c r="X529" s="77">
        <f t="shared" si="118"/>
        <v>56459.620111442695</v>
      </c>
      <c r="Z529" s="2">
        <f t="shared" si="119"/>
        <v>54262.574153525813</v>
      </c>
      <c r="AA529" s="77">
        <f t="shared" si="120"/>
        <v>54262.574153525813</v>
      </c>
      <c r="AC529" s="2">
        <f t="shared" si="121"/>
        <v>57268.177634026317</v>
      </c>
      <c r="AD529" s="77">
        <f t="shared" si="122"/>
        <v>57268.177634026317</v>
      </c>
      <c r="AF529" s="2">
        <f t="shared" si="123"/>
        <v>56086.010773421302</v>
      </c>
      <c r="AG529" s="77">
        <f t="shared" si="124"/>
        <v>56086.010773421302</v>
      </c>
      <c r="AI529" s="2">
        <f t="shared" si="125"/>
        <v>56576.721545747911</v>
      </c>
      <c r="AJ529" s="77">
        <f t="shared" si="126"/>
        <v>56576.721545747911</v>
      </c>
    </row>
    <row r="530" spans="1:36" x14ac:dyDescent="0.2">
      <c r="A530" s="72">
        <v>28</v>
      </c>
      <c r="B530" s="1" t="s">
        <v>138</v>
      </c>
      <c r="C530" s="1" t="str">
        <f>VLOOKUP(B530,Valores!$A$2:$F$300,5,FALSE)</f>
        <v>unid.</v>
      </c>
      <c r="D530" s="1">
        <v>1</v>
      </c>
      <c r="E530" s="63">
        <f>VLOOKUP($B530,Valores!$A$2:$G$300,6,FALSE)*VLOOKUP(VLOOKUP($B530,Indices_Poder!$B$5:$E$250,3,FALSE),Indices_Poder!$G$6:$N$27,4,FALSE)*VLOOKUP($E$502,Regional!$A$2:$B$7,2,FALSE)</f>
        <v>95297.275528865226</v>
      </c>
      <c r="F530" s="2">
        <f>VLOOKUP($B530,Valores!$A$2:$G$300,6,FALSE)*VLOOKUP(VLOOKUP($B530,Indices_Poder!$B$5:$E$250,3,FALSE),Indices_Poder!$G$6:$N$27,4,FALSE)*VLOOKUP($F$502,Regional!$A$2:$B$7,2,FALSE)</f>
        <v>91588.917350260497</v>
      </c>
      <c r="G530" s="2">
        <f>VLOOKUP($B530,Valores!$A$2:$G$300,6,FALSE)*VLOOKUP(VLOOKUP($B530,Indices_Poder!$B$5:$E$250,3,FALSE),Indices_Poder!$G$6:$N$27,4,FALSE)*VLOOKUP($G$502,Regional!$A$2:$B$7,2,FALSE)</f>
        <v>96662.026635204529</v>
      </c>
      <c r="H530" s="2">
        <f>VLOOKUP($B530,Valores!$A$2:$G$300,6,FALSE)*VLOOKUP(VLOOKUP($B530,Indices_Poder!$B$5:$E$250,3,FALSE),Indices_Poder!$G$6:$N$27,4,FALSE)*VLOOKUP($H$502,Regional!$A$2:$B$7,2,FALSE)</f>
        <v>94666.666396970526</v>
      </c>
      <c r="I530" s="76">
        <f>VLOOKUP($B530,Valores!$A$2:$G$300,6,FALSE)*VLOOKUP(VLOOKUP($B530,Indices_Poder!$B$5:$E$250,3,FALSE),Indices_Poder!$G$6:$N$27,4,FALSE)*VLOOKUP($I$502,Regional!$A$2:$B$7,2,FALSE)</f>
        <v>95494.929137369545</v>
      </c>
      <c r="J530" s="63">
        <f t="shared" si="115"/>
        <v>95297.275528865226</v>
      </c>
      <c r="K530" s="2">
        <f t="shared" si="115"/>
        <v>91588.917350260497</v>
      </c>
      <c r="L530" s="2">
        <f t="shared" si="115"/>
        <v>96662.026635204529</v>
      </c>
      <c r="M530" s="2">
        <f t="shared" si="115"/>
        <v>94666.666396970526</v>
      </c>
      <c r="N530" s="76">
        <f t="shared" si="115"/>
        <v>95494.929137369545</v>
      </c>
      <c r="O530" s="1">
        <f>VLOOKUP(B530,Valores!$A$2:$P$300,14,FALSE)</f>
        <v>1</v>
      </c>
      <c r="P530" s="1">
        <f>VLOOKUP(B530,Valores!$A$2:$P$300,15,FALSE)</f>
        <v>6.6699999999999995E-2</v>
      </c>
      <c r="Q530" s="72">
        <f t="shared" si="127"/>
        <v>0</v>
      </c>
      <c r="R530" s="72">
        <f t="shared" si="116"/>
        <v>0</v>
      </c>
      <c r="S530" s="72">
        <f t="shared" si="116"/>
        <v>0</v>
      </c>
      <c r="T530" s="72">
        <f t="shared" si="116"/>
        <v>0</v>
      </c>
      <c r="U530" s="72">
        <f t="shared" si="116"/>
        <v>0</v>
      </c>
      <c r="W530" s="2">
        <f t="shared" si="117"/>
        <v>95297.275528865226</v>
      </c>
      <c r="X530" s="77">
        <f t="shared" si="118"/>
        <v>95297.275528865226</v>
      </c>
      <c r="Z530" s="2">
        <f t="shared" si="119"/>
        <v>91588.917350260497</v>
      </c>
      <c r="AA530" s="77">
        <f t="shared" si="120"/>
        <v>91588.917350260497</v>
      </c>
      <c r="AC530" s="2">
        <f t="shared" si="121"/>
        <v>96662.026635204529</v>
      </c>
      <c r="AD530" s="77">
        <f t="shared" si="122"/>
        <v>96662.026635204529</v>
      </c>
      <c r="AF530" s="2">
        <f t="shared" si="123"/>
        <v>94666.666396970526</v>
      </c>
      <c r="AG530" s="77">
        <f t="shared" si="124"/>
        <v>94666.666396970526</v>
      </c>
      <c r="AI530" s="2">
        <f t="shared" si="125"/>
        <v>95494.929137369545</v>
      </c>
      <c r="AJ530" s="77">
        <f t="shared" si="126"/>
        <v>95494.929137369545</v>
      </c>
    </row>
    <row r="531" spans="1:36" x14ac:dyDescent="0.2">
      <c r="A531" s="72">
        <v>29</v>
      </c>
      <c r="B531" s="1" t="s">
        <v>221</v>
      </c>
      <c r="C531" s="1" t="str">
        <f>VLOOKUP(B531,Valores!$A$2:$F$300,5,FALSE)</f>
        <v>unid.</v>
      </c>
      <c r="D531" s="1">
        <v>1</v>
      </c>
      <c r="E531" s="63">
        <f>VLOOKUP($B531,Valores!$A$2:$G$300,6,FALSE)*VLOOKUP(VLOOKUP($B531,Indices_Poder!$B$5:$E$250,3,FALSE),Indices_Poder!$G$6:$N$27,4,FALSE)*VLOOKUP($E$502,Regional!$A$2:$B$7,2,FALSE)</f>
        <v>95297.275528865226</v>
      </c>
      <c r="F531" s="2">
        <f>VLOOKUP($B531,Valores!$A$2:$G$300,6,FALSE)*VLOOKUP(VLOOKUP($B531,Indices_Poder!$B$5:$E$250,3,FALSE),Indices_Poder!$G$6:$N$27,4,FALSE)*VLOOKUP($F$502,Regional!$A$2:$B$7,2,FALSE)</f>
        <v>91588.917350260497</v>
      </c>
      <c r="G531" s="2">
        <f>VLOOKUP($B531,Valores!$A$2:$G$300,6,FALSE)*VLOOKUP(VLOOKUP($B531,Indices_Poder!$B$5:$E$250,3,FALSE),Indices_Poder!$G$6:$N$27,4,FALSE)*VLOOKUP($G$502,Regional!$A$2:$B$7,2,FALSE)</f>
        <v>96662.026635204529</v>
      </c>
      <c r="H531" s="2">
        <f>VLOOKUP($B531,Valores!$A$2:$G$300,6,FALSE)*VLOOKUP(VLOOKUP($B531,Indices_Poder!$B$5:$E$250,3,FALSE),Indices_Poder!$G$6:$N$27,4,FALSE)*VLOOKUP($H$502,Regional!$A$2:$B$7,2,FALSE)</f>
        <v>94666.666396970526</v>
      </c>
      <c r="I531" s="76">
        <f>VLOOKUP($B531,Valores!$A$2:$G$300,6,FALSE)*VLOOKUP(VLOOKUP($B531,Indices_Poder!$B$5:$E$250,3,FALSE),Indices_Poder!$G$6:$N$27,4,FALSE)*VLOOKUP($I$502,Regional!$A$2:$B$7,2,FALSE)</f>
        <v>95494.929137369545</v>
      </c>
      <c r="J531" s="63">
        <f t="shared" si="115"/>
        <v>95297.275528865226</v>
      </c>
      <c r="K531" s="2">
        <f t="shared" si="115"/>
        <v>91588.917350260497</v>
      </c>
      <c r="L531" s="2">
        <f t="shared" si="115"/>
        <v>96662.026635204529</v>
      </c>
      <c r="M531" s="2">
        <f t="shared" si="115"/>
        <v>94666.666396970526</v>
      </c>
      <c r="N531" s="76">
        <f t="shared" si="115"/>
        <v>95494.929137369545</v>
      </c>
      <c r="O531" s="1">
        <f>VLOOKUP(B531,Valores!$A$2:$P$300,14,FALSE)</f>
        <v>1</v>
      </c>
      <c r="P531" s="1">
        <f>VLOOKUP(B531,Valores!$A$2:$P$300,15,FALSE)</f>
        <v>6.6699999999999995E-2</v>
      </c>
      <c r="Q531" s="72">
        <f t="shared" si="127"/>
        <v>0</v>
      </c>
      <c r="R531" s="72">
        <f t="shared" si="116"/>
        <v>0</v>
      </c>
      <c r="S531" s="72">
        <f t="shared" si="116"/>
        <v>0</v>
      </c>
      <c r="T531" s="72">
        <f t="shared" si="116"/>
        <v>0</v>
      </c>
      <c r="U531" s="72">
        <f t="shared" si="116"/>
        <v>0</v>
      </c>
      <c r="W531" s="2">
        <f t="shared" si="117"/>
        <v>95297.275528865226</v>
      </c>
      <c r="X531" s="77">
        <f t="shared" si="118"/>
        <v>95297.275528865226</v>
      </c>
      <c r="Z531" s="2">
        <f t="shared" si="119"/>
        <v>91588.917350260497</v>
      </c>
      <c r="AA531" s="77">
        <f t="shared" si="120"/>
        <v>91588.917350260497</v>
      </c>
      <c r="AC531" s="2">
        <f t="shared" si="121"/>
        <v>96662.026635204529</v>
      </c>
      <c r="AD531" s="77">
        <f t="shared" si="122"/>
        <v>96662.026635204529</v>
      </c>
      <c r="AF531" s="2">
        <f t="shared" si="123"/>
        <v>94666.666396970526</v>
      </c>
      <c r="AG531" s="77">
        <f t="shared" si="124"/>
        <v>94666.666396970526</v>
      </c>
      <c r="AI531" s="2">
        <f t="shared" si="125"/>
        <v>95494.929137369545</v>
      </c>
      <c r="AJ531" s="77">
        <f t="shared" si="126"/>
        <v>95494.929137369545</v>
      </c>
    </row>
    <row r="532" spans="1:36" x14ac:dyDescent="0.2">
      <c r="A532" s="72">
        <v>30</v>
      </c>
      <c r="B532" s="1" t="s">
        <v>97</v>
      </c>
      <c r="C532" s="1" t="str">
        <f>VLOOKUP(B532,Valores!$A$2:$F$300,5,FALSE)</f>
        <v>unid.</v>
      </c>
      <c r="D532" s="1">
        <v>0</v>
      </c>
      <c r="E532" s="63">
        <f>VLOOKUP($B532,Valores!$A$2:$G$300,6,FALSE)*VLOOKUP(VLOOKUP($B532,Indices_Poder!$B$5:$E$250,3,FALSE),Indices_Poder!$G$6:$N$27,4,FALSE)*VLOOKUP($E$502,Regional!$A$2:$B$7,2,FALSE)</f>
        <v>58111.399621709403</v>
      </c>
      <c r="F532" s="2">
        <f>VLOOKUP($B532,Valores!$A$2:$G$300,6,FALSE)*VLOOKUP(VLOOKUP($B532,Indices_Poder!$B$5:$E$250,3,FALSE),Indices_Poder!$G$6:$N$27,4,FALSE)*VLOOKUP($F$502,Regional!$A$2:$B$7,2,FALSE)</f>
        <v>55850.077009269553</v>
      </c>
      <c r="G532" s="2">
        <f>VLOOKUP($B532,Valores!$A$2:$G$300,6,FALSE)*VLOOKUP(VLOOKUP($B532,Indices_Poder!$B$5:$E$250,3,FALSE),Indices_Poder!$G$6:$N$27,4,FALSE)*VLOOKUP($G$502,Regional!$A$2:$B$7,2,FALSE)</f>
        <v>58943.612258267218</v>
      </c>
      <c r="H532" s="2">
        <f>VLOOKUP($B532,Valores!$A$2:$G$300,6,FALSE)*VLOOKUP(VLOOKUP($B532,Indices_Poder!$B$5:$E$250,3,FALSE),Indices_Poder!$G$6:$N$27,4,FALSE)*VLOOKUP($H$502,Regional!$A$2:$B$7,2,FALSE)</f>
        <v>57726.859989644763</v>
      </c>
      <c r="I532" s="76">
        <f>VLOOKUP($B532,Valores!$A$2:$G$300,6,FALSE)*VLOOKUP(VLOOKUP($B532,Indices_Poder!$B$5:$E$250,3,FALSE),Indices_Poder!$G$6:$N$27,4,FALSE)*VLOOKUP($I$502,Regional!$A$2:$B$7,2,FALSE)</f>
        <v>58231.926969072949</v>
      </c>
      <c r="J532" s="63">
        <f t="shared" si="115"/>
        <v>0</v>
      </c>
      <c r="K532" s="2">
        <f t="shared" si="115"/>
        <v>0</v>
      </c>
      <c r="L532" s="2">
        <f t="shared" si="115"/>
        <v>0</v>
      </c>
      <c r="M532" s="2">
        <f t="shared" si="115"/>
        <v>0</v>
      </c>
      <c r="N532" s="76">
        <f t="shared" si="115"/>
        <v>0</v>
      </c>
      <c r="O532" s="1">
        <f>VLOOKUP(B532,Valores!$A$2:$P$300,14,FALSE)</f>
        <v>1</v>
      </c>
      <c r="P532" s="1">
        <f>VLOOKUP(B532,Valores!$A$2:$P$300,15,FALSE)</f>
        <v>6.6699999999999995E-2</v>
      </c>
      <c r="Q532" s="72">
        <f t="shared" si="127"/>
        <v>0</v>
      </c>
      <c r="R532" s="72">
        <f t="shared" si="116"/>
        <v>0</v>
      </c>
      <c r="S532" s="72">
        <f t="shared" si="116"/>
        <v>0</v>
      </c>
      <c r="T532" s="72">
        <f t="shared" si="116"/>
        <v>0</v>
      </c>
      <c r="U532" s="72">
        <f t="shared" si="116"/>
        <v>0</v>
      </c>
      <c r="W532" s="2">
        <f t="shared" si="117"/>
        <v>0</v>
      </c>
      <c r="X532" s="77">
        <f t="shared" si="118"/>
        <v>0</v>
      </c>
      <c r="Z532" s="2">
        <f t="shared" si="119"/>
        <v>0</v>
      </c>
      <c r="AA532" s="77">
        <f t="shared" si="120"/>
        <v>0</v>
      </c>
      <c r="AC532" s="2">
        <f t="shared" si="121"/>
        <v>0</v>
      </c>
      <c r="AD532" s="77">
        <f t="shared" si="122"/>
        <v>0</v>
      </c>
      <c r="AF532" s="2">
        <f t="shared" si="123"/>
        <v>0</v>
      </c>
      <c r="AG532" s="77">
        <f t="shared" si="124"/>
        <v>0</v>
      </c>
      <c r="AI532" s="2">
        <f t="shared" si="125"/>
        <v>0</v>
      </c>
      <c r="AJ532" s="77">
        <f t="shared" si="126"/>
        <v>0</v>
      </c>
    </row>
    <row r="533" spans="1:36" x14ac:dyDescent="0.2">
      <c r="A533" s="72">
        <v>31</v>
      </c>
      <c r="B533" s="1" t="s">
        <v>165</v>
      </c>
      <c r="C533" s="1" t="str">
        <f>VLOOKUP(B533,Valores!$A$2:$F$300,5,FALSE)</f>
        <v>unid.</v>
      </c>
      <c r="D533" s="1">
        <v>1</v>
      </c>
      <c r="E533" s="63">
        <f>VLOOKUP($B533,Valores!$A$2:$G$300,6,FALSE)*VLOOKUP(VLOOKUP($B533,Indices_Poder!$B$5:$E$250,3,FALSE),Indices_Poder!$G$6:$N$27,4,FALSE)*VLOOKUP($E$502,Regional!$A$2:$B$7,2,FALSE)</f>
        <v>95297.275528865226</v>
      </c>
      <c r="F533" s="2">
        <f>VLOOKUP($B533,Valores!$A$2:$G$300,6,FALSE)*VLOOKUP(VLOOKUP($B533,Indices_Poder!$B$5:$E$250,3,FALSE),Indices_Poder!$G$6:$N$27,4,FALSE)*VLOOKUP($F$502,Regional!$A$2:$B$7,2,FALSE)</f>
        <v>91588.917350260497</v>
      </c>
      <c r="G533" s="2">
        <f>VLOOKUP($B533,Valores!$A$2:$G$300,6,FALSE)*VLOOKUP(VLOOKUP($B533,Indices_Poder!$B$5:$E$250,3,FALSE),Indices_Poder!$G$6:$N$27,4,FALSE)*VLOOKUP($G$502,Regional!$A$2:$B$7,2,FALSE)</f>
        <v>96662.026635204529</v>
      </c>
      <c r="H533" s="2">
        <f>VLOOKUP($B533,Valores!$A$2:$G$300,6,FALSE)*VLOOKUP(VLOOKUP($B533,Indices_Poder!$B$5:$E$250,3,FALSE),Indices_Poder!$G$6:$N$27,4,FALSE)*VLOOKUP($H$502,Regional!$A$2:$B$7,2,FALSE)</f>
        <v>94666.666396970526</v>
      </c>
      <c r="I533" s="76">
        <f>VLOOKUP($B533,Valores!$A$2:$G$300,6,FALSE)*VLOOKUP(VLOOKUP($B533,Indices_Poder!$B$5:$E$250,3,FALSE),Indices_Poder!$G$6:$N$27,4,FALSE)*VLOOKUP($I$502,Regional!$A$2:$B$7,2,FALSE)</f>
        <v>95494.929137369545</v>
      </c>
      <c r="J533" s="63">
        <f t="shared" si="115"/>
        <v>95297.275528865226</v>
      </c>
      <c r="K533" s="2">
        <f t="shared" si="115"/>
        <v>91588.917350260497</v>
      </c>
      <c r="L533" s="2">
        <f t="shared" si="115"/>
        <v>96662.026635204529</v>
      </c>
      <c r="M533" s="2">
        <f t="shared" si="115"/>
        <v>94666.666396970526</v>
      </c>
      <c r="N533" s="76">
        <f t="shared" si="115"/>
        <v>95494.929137369545</v>
      </c>
      <c r="O533" s="1">
        <f>VLOOKUP(B533,Valores!$A$2:$P$300,14,FALSE)</f>
        <v>1</v>
      </c>
      <c r="P533" s="1">
        <f>VLOOKUP(B533,Valores!$A$2:$P$300,15,FALSE)</f>
        <v>6.6699999999999995E-2</v>
      </c>
      <c r="Q533" s="72">
        <f t="shared" si="127"/>
        <v>0</v>
      </c>
      <c r="R533" s="72">
        <f t="shared" si="116"/>
        <v>0</v>
      </c>
      <c r="S533" s="72">
        <f t="shared" si="116"/>
        <v>0</v>
      </c>
      <c r="T533" s="72">
        <f t="shared" si="116"/>
        <v>0</v>
      </c>
      <c r="U533" s="72">
        <f t="shared" si="116"/>
        <v>0</v>
      </c>
      <c r="W533" s="2">
        <f t="shared" si="117"/>
        <v>95297.275528865226</v>
      </c>
      <c r="X533" s="77">
        <f t="shared" si="118"/>
        <v>95297.275528865226</v>
      </c>
      <c r="Z533" s="2">
        <f t="shared" si="119"/>
        <v>91588.917350260497</v>
      </c>
      <c r="AA533" s="77">
        <f t="shared" si="120"/>
        <v>91588.917350260497</v>
      </c>
      <c r="AC533" s="2">
        <f t="shared" si="121"/>
        <v>96662.026635204529</v>
      </c>
      <c r="AD533" s="77">
        <f t="shared" si="122"/>
        <v>96662.026635204529</v>
      </c>
      <c r="AF533" s="2">
        <f t="shared" si="123"/>
        <v>94666.666396970526</v>
      </c>
      <c r="AG533" s="77">
        <f t="shared" si="124"/>
        <v>94666.666396970526</v>
      </c>
      <c r="AI533" s="2">
        <f t="shared" si="125"/>
        <v>95494.929137369545</v>
      </c>
      <c r="AJ533" s="77">
        <f t="shared" si="126"/>
        <v>95494.929137369545</v>
      </c>
    </row>
    <row r="534" spans="1:36" x14ac:dyDescent="0.2">
      <c r="A534" s="72">
        <v>32</v>
      </c>
      <c r="B534" s="1" t="s">
        <v>139</v>
      </c>
      <c r="C534" s="1" t="str">
        <f>VLOOKUP(B534,Valores!$A$2:$F$300,5,FALSE)</f>
        <v>unid.</v>
      </c>
      <c r="D534" s="1">
        <v>1</v>
      </c>
      <c r="E534" s="63">
        <f>VLOOKUP($B534,Valores!$A$2:$G$300,6,FALSE)*VLOOKUP(VLOOKUP($B534,Indices_Poder!$B$5:$E$250,3,FALSE),Indices_Poder!$G$6:$N$27,4,FALSE)*VLOOKUP($E$502,Regional!$A$2:$B$7,2,FALSE)</f>
        <v>95297.275528865226</v>
      </c>
      <c r="F534" s="2">
        <f>VLOOKUP($B534,Valores!$A$2:$G$300,6,FALSE)*VLOOKUP(VLOOKUP($B534,Indices_Poder!$B$5:$E$250,3,FALSE),Indices_Poder!$G$6:$N$27,4,FALSE)*VLOOKUP($F$502,Regional!$A$2:$B$7,2,FALSE)</f>
        <v>91588.917350260497</v>
      </c>
      <c r="G534" s="2">
        <f>VLOOKUP($B534,Valores!$A$2:$G$300,6,FALSE)*VLOOKUP(VLOOKUP($B534,Indices_Poder!$B$5:$E$250,3,FALSE),Indices_Poder!$G$6:$N$27,4,FALSE)*VLOOKUP($G$502,Regional!$A$2:$B$7,2,FALSE)</f>
        <v>96662.026635204529</v>
      </c>
      <c r="H534" s="2">
        <f>VLOOKUP($B534,Valores!$A$2:$G$300,6,FALSE)*VLOOKUP(VLOOKUP($B534,Indices_Poder!$B$5:$E$250,3,FALSE),Indices_Poder!$G$6:$N$27,4,FALSE)*VLOOKUP($H$502,Regional!$A$2:$B$7,2,FALSE)</f>
        <v>94666.666396970526</v>
      </c>
      <c r="I534" s="76">
        <f>VLOOKUP($B534,Valores!$A$2:$G$300,6,FALSE)*VLOOKUP(VLOOKUP($B534,Indices_Poder!$B$5:$E$250,3,FALSE),Indices_Poder!$G$6:$N$27,4,FALSE)*VLOOKUP($I$502,Regional!$A$2:$B$7,2,FALSE)</f>
        <v>95494.929137369545</v>
      </c>
      <c r="J534" s="63">
        <f t="shared" si="115"/>
        <v>95297.275528865226</v>
      </c>
      <c r="K534" s="2">
        <f t="shared" si="115"/>
        <v>91588.917350260497</v>
      </c>
      <c r="L534" s="2">
        <f t="shared" si="115"/>
        <v>96662.026635204529</v>
      </c>
      <c r="M534" s="2">
        <f t="shared" si="115"/>
        <v>94666.666396970526</v>
      </c>
      <c r="N534" s="76">
        <f t="shared" si="115"/>
        <v>95494.929137369545</v>
      </c>
      <c r="O534" s="1">
        <f>VLOOKUP(B534,Valores!$A$2:$P$300,14,FALSE)</f>
        <v>1</v>
      </c>
      <c r="P534" s="1">
        <f>VLOOKUP(B534,Valores!$A$2:$P$300,15,FALSE)</f>
        <v>6.6699999999999995E-2</v>
      </c>
      <c r="Q534" s="72">
        <f t="shared" si="127"/>
        <v>0</v>
      </c>
      <c r="R534" s="72">
        <f t="shared" si="116"/>
        <v>0</v>
      </c>
      <c r="S534" s="72">
        <f t="shared" si="116"/>
        <v>0</v>
      </c>
      <c r="T534" s="72">
        <f t="shared" si="116"/>
        <v>0</v>
      </c>
      <c r="U534" s="72">
        <f t="shared" si="116"/>
        <v>0</v>
      </c>
      <c r="W534" s="2">
        <f t="shared" si="117"/>
        <v>95297.275528865226</v>
      </c>
      <c r="X534" s="77">
        <f t="shared" si="118"/>
        <v>95297.275528865226</v>
      </c>
      <c r="Z534" s="2">
        <f t="shared" si="119"/>
        <v>91588.917350260497</v>
      </c>
      <c r="AA534" s="77">
        <f t="shared" si="120"/>
        <v>91588.917350260497</v>
      </c>
      <c r="AC534" s="2">
        <f t="shared" si="121"/>
        <v>96662.026635204529</v>
      </c>
      <c r="AD534" s="77">
        <f t="shared" si="122"/>
        <v>96662.026635204529</v>
      </c>
      <c r="AF534" s="2">
        <f t="shared" si="123"/>
        <v>94666.666396970526</v>
      </c>
      <c r="AG534" s="77">
        <f t="shared" si="124"/>
        <v>94666.666396970526</v>
      </c>
      <c r="AI534" s="2">
        <f t="shared" si="125"/>
        <v>95494.929137369545</v>
      </c>
      <c r="AJ534" s="77">
        <f t="shared" si="126"/>
        <v>95494.929137369545</v>
      </c>
    </row>
    <row r="535" spans="1:36" x14ac:dyDescent="0.2">
      <c r="A535" s="72">
        <v>33</v>
      </c>
      <c r="B535" s="1" t="s">
        <v>96</v>
      </c>
      <c r="C535" s="1" t="str">
        <f>VLOOKUP(B535,Valores!$A$2:$F$300,5,FALSE)</f>
        <v>unid.</v>
      </c>
      <c r="D535" s="1">
        <v>1</v>
      </c>
      <c r="E535" s="63">
        <f>VLOOKUP($B535,Valores!$A$2:$G$300,6,FALSE)*VLOOKUP(VLOOKUP($B535,Indices_Poder!$B$5:$E$250,3,FALSE),Indices_Poder!$G$6:$N$27,4,FALSE)*VLOOKUP($E$502,Regional!$A$2:$B$7,2,FALSE)</f>
        <v>58111.399621709403</v>
      </c>
      <c r="F535" s="2">
        <f>VLOOKUP($B535,Valores!$A$2:$G$300,6,FALSE)*VLOOKUP(VLOOKUP($B535,Indices_Poder!$B$5:$E$250,3,FALSE),Indices_Poder!$G$6:$N$27,4,FALSE)*VLOOKUP($F$502,Regional!$A$2:$B$7,2,FALSE)</f>
        <v>55850.077009269553</v>
      </c>
      <c r="G535" s="2">
        <f>VLOOKUP($B535,Valores!$A$2:$G$300,6,FALSE)*VLOOKUP(VLOOKUP($B535,Indices_Poder!$B$5:$E$250,3,FALSE),Indices_Poder!$G$6:$N$27,4,FALSE)*VLOOKUP($G$502,Regional!$A$2:$B$7,2,FALSE)</f>
        <v>58943.612258267218</v>
      </c>
      <c r="H535" s="2">
        <f>VLOOKUP($B535,Valores!$A$2:$G$300,6,FALSE)*VLOOKUP(VLOOKUP($B535,Indices_Poder!$B$5:$E$250,3,FALSE),Indices_Poder!$G$6:$N$27,4,FALSE)*VLOOKUP($H$502,Regional!$A$2:$B$7,2,FALSE)</f>
        <v>57726.859989644763</v>
      </c>
      <c r="I535" s="76">
        <f>VLOOKUP($B535,Valores!$A$2:$G$300,6,FALSE)*VLOOKUP(VLOOKUP($B535,Indices_Poder!$B$5:$E$250,3,FALSE),Indices_Poder!$G$6:$N$27,4,FALSE)*VLOOKUP($I$502,Regional!$A$2:$B$7,2,FALSE)</f>
        <v>58231.926969072949</v>
      </c>
      <c r="J535" s="63">
        <f t="shared" si="115"/>
        <v>58111.399621709403</v>
      </c>
      <c r="K535" s="2">
        <f t="shared" si="115"/>
        <v>55850.077009269553</v>
      </c>
      <c r="L535" s="2">
        <f t="shared" si="115"/>
        <v>58943.612258267218</v>
      </c>
      <c r="M535" s="2">
        <f t="shared" si="115"/>
        <v>57726.859989644763</v>
      </c>
      <c r="N535" s="76">
        <f t="shared" si="115"/>
        <v>58231.926969072949</v>
      </c>
      <c r="O535" s="1">
        <f>VLOOKUP(B535,Valores!$A$2:$P$300,14,FALSE)</f>
        <v>1</v>
      </c>
      <c r="P535" s="1">
        <f>VLOOKUP(B535,Valores!$A$2:$P$300,15,FALSE)</f>
        <v>6.6699999999999995E-2</v>
      </c>
      <c r="Q535" s="72">
        <f t="shared" si="127"/>
        <v>0</v>
      </c>
      <c r="R535" s="72">
        <f t="shared" si="116"/>
        <v>0</v>
      </c>
      <c r="S535" s="72">
        <f t="shared" si="116"/>
        <v>0</v>
      </c>
      <c r="T535" s="72">
        <f t="shared" si="116"/>
        <v>0</v>
      </c>
      <c r="U535" s="72">
        <f t="shared" si="116"/>
        <v>0</v>
      </c>
      <c r="W535" s="2">
        <f t="shared" si="117"/>
        <v>58111.399621709403</v>
      </c>
      <c r="X535" s="77">
        <f t="shared" si="118"/>
        <v>58111.399621709403</v>
      </c>
      <c r="Z535" s="2">
        <f t="shared" si="119"/>
        <v>55850.077009269553</v>
      </c>
      <c r="AA535" s="77">
        <f t="shared" si="120"/>
        <v>55850.077009269553</v>
      </c>
      <c r="AC535" s="2">
        <f t="shared" si="121"/>
        <v>58943.612258267218</v>
      </c>
      <c r="AD535" s="77">
        <f t="shared" si="122"/>
        <v>58943.612258267218</v>
      </c>
      <c r="AF535" s="2">
        <f t="shared" si="123"/>
        <v>57726.859989644763</v>
      </c>
      <c r="AG535" s="77">
        <f t="shared" si="124"/>
        <v>57726.859989644763</v>
      </c>
      <c r="AI535" s="2">
        <f t="shared" si="125"/>
        <v>58231.926969072949</v>
      </c>
      <c r="AJ535" s="77">
        <f t="shared" si="126"/>
        <v>58231.926969072949</v>
      </c>
    </row>
    <row r="536" spans="1:36" x14ac:dyDescent="0.2">
      <c r="A536" s="72">
        <v>34</v>
      </c>
      <c r="B536" s="1" t="s">
        <v>166</v>
      </c>
      <c r="C536" s="1" t="str">
        <f>VLOOKUP(B536,Valores!$A$2:$F$300,5,FALSE)</f>
        <v>unid.</v>
      </c>
      <c r="D536" s="1">
        <v>0</v>
      </c>
      <c r="E536" s="63">
        <f>VLOOKUP($B536,Valores!$A$2:$G$300,6,FALSE)*VLOOKUP(VLOOKUP($B536,Indices_Poder!$B$5:$E$250,3,FALSE),Indices_Poder!$G$6:$N$27,4,FALSE)*VLOOKUP($E$502,Regional!$A$2:$B$7,2,FALSE)</f>
        <v>58111.399621709403</v>
      </c>
      <c r="F536" s="2">
        <f>VLOOKUP($B536,Valores!$A$2:$G$300,6,FALSE)*VLOOKUP(VLOOKUP($B536,Indices_Poder!$B$5:$E$250,3,FALSE),Indices_Poder!$G$6:$N$27,4,FALSE)*VLOOKUP($F$502,Regional!$A$2:$B$7,2,FALSE)</f>
        <v>55850.077009269553</v>
      </c>
      <c r="G536" s="2">
        <f>VLOOKUP($B536,Valores!$A$2:$G$300,6,FALSE)*VLOOKUP(VLOOKUP($B536,Indices_Poder!$B$5:$E$250,3,FALSE),Indices_Poder!$G$6:$N$27,4,FALSE)*VLOOKUP($G$502,Regional!$A$2:$B$7,2,FALSE)</f>
        <v>58943.612258267218</v>
      </c>
      <c r="H536" s="2">
        <f>VLOOKUP($B536,Valores!$A$2:$G$300,6,FALSE)*VLOOKUP(VLOOKUP($B536,Indices_Poder!$B$5:$E$250,3,FALSE),Indices_Poder!$G$6:$N$27,4,FALSE)*VLOOKUP($H$502,Regional!$A$2:$B$7,2,FALSE)</f>
        <v>57726.859989644763</v>
      </c>
      <c r="I536" s="76">
        <f>VLOOKUP($B536,Valores!$A$2:$G$300,6,FALSE)*VLOOKUP(VLOOKUP($B536,Indices_Poder!$B$5:$E$250,3,FALSE),Indices_Poder!$G$6:$N$27,4,FALSE)*VLOOKUP($I$502,Regional!$A$2:$B$7,2,FALSE)</f>
        <v>58231.926969072949</v>
      </c>
      <c r="J536" s="63">
        <f t="shared" si="115"/>
        <v>0</v>
      </c>
      <c r="K536" s="2">
        <f t="shared" si="115"/>
        <v>0</v>
      </c>
      <c r="L536" s="2">
        <f t="shared" si="115"/>
        <v>0</v>
      </c>
      <c r="M536" s="2">
        <f t="shared" si="115"/>
        <v>0</v>
      </c>
      <c r="N536" s="76">
        <f t="shared" si="115"/>
        <v>0</v>
      </c>
      <c r="O536" s="1">
        <f>VLOOKUP(B536,Valores!$A$2:$P$300,14,FALSE)</f>
        <v>1</v>
      </c>
      <c r="P536" s="1">
        <f>VLOOKUP(B536,Valores!$A$2:$P$300,15,FALSE)</f>
        <v>6.6699999999999995E-2</v>
      </c>
      <c r="Q536" s="72">
        <f t="shared" si="127"/>
        <v>0</v>
      </c>
      <c r="R536" s="72">
        <f t="shared" si="116"/>
        <v>0</v>
      </c>
      <c r="S536" s="72">
        <f t="shared" si="116"/>
        <v>0</v>
      </c>
      <c r="T536" s="72">
        <f t="shared" si="116"/>
        <v>0</v>
      </c>
      <c r="U536" s="72">
        <f t="shared" si="116"/>
        <v>0</v>
      </c>
      <c r="W536" s="2">
        <f t="shared" si="117"/>
        <v>0</v>
      </c>
      <c r="X536" s="77">
        <f t="shared" si="118"/>
        <v>0</v>
      </c>
      <c r="Z536" s="2">
        <f t="shared" si="119"/>
        <v>0</v>
      </c>
      <c r="AA536" s="77">
        <f t="shared" si="120"/>
        <v>0</v>
      </c>
      <c r="AC536" s="2">
        <f t="shared" si="121"/>
        <v>0</v>
      </c>
      <c r="AD536" s="77">
        <f t="shared" si="122"/>
        <v>0</v>
      </c>
      <c r="AF536" s="2">
        <f t="shared" si="123"/>
        <v>0</v>
      </c>
      <c r="AG536" s="77">
        <f t="shared" si="124"/>
        <v>0</v>
      </c>
      <c r="AI536" s="2">
        <f t="shared" si="125"/>
        <v>0</v>
      </c>
      <c r="AJ536" s="77">
        <f t="shared" si="126"/>
        <v>0</v>
      </c>
    </row>
    <row r="537" spans="1:36" x14ac:dyDescent="0.2">
      <c r="A537" s="72">
        <v>35</v>
      </c>
      <c r="B537" s="1" t="s">
        <v>167</v>
      </c>
      <c r="C537" s="1" t="str">
        <f>VLOOKUP(B537,Valores!$A$2:$F$300,5,FALSE)</f>
        <v>unid.</v>
      </c>
      <c r="D537" s="1">
        <v>0</v>
      </c>
      <c r="E537" s="63">
        <f>VLOOKUP($B537,Valores!$A$2:$G$300,6,FALSE)*VLOOKUP(VLOOKUP($B537,Indices_Poder!$B$5:$E$250,3,FALSE),Indices_Poder!$G$6:$N$27,4,FALSE)*VLOOKUP($E$502,Regional!$A$2:$B$7,2,FALSE)</f>
        <v>58111.399621709403</v>
      </c>
      <c r="F537" s="2">
        <f>VLOOKUP($B537,Valores!$A$2:$G$300,6,FALSE)*VLOOKUP(VLOOKUP($B537,Indices_Poder!$B$5:$E$250,3,FALSE),Indices_Poder!$G$6:$N$27,4,FALSE)*VLOOKUP($F$502,Regional!$A$2:$B$7,2,FALSE)</f>
        <v>55850.077009269553</v>
      </c>
      <c r="G537" s="2">
        <f>VLOOKUP($B537,Valores!$A$2:$G$300,6,FALSE)*VLOOKUP(VLOOKUP($B537,Indices_Poder!$B$5:$E$250,3,FALSE),Indices_Poder!$G$6:$N$27,4,FALSE)*VLOOKUP($G$502,Regional!$A$2:$B$7,2,FALSE)</f>
        <v>58943.612258267218</v>
      </c>
      <c r="H537" s="2">
        <f>VLOOKUP($B537,Valores!$A$2:$G$300,6,FALSE)*VLOOKUP(VLOOKUP($B537,Indices_Poder!$B$5:$E$250,3,FALSE),Indices_Poder!$G$6:$N$27,4,FALSE)*VLOOKUP($H$502,Regional!$A$2:$B$7,2,FALSE)</f>
        <v>57726.859989644763</v>
      </c>
      <c r="I537" s="76">
        <f>VLOOKUP($B537,Valores!$A$2:$G$300,6,FALSE)*VLOOKUP(VLOOKUP($B537,Indices_Poder!$B$5:$E$250,3,FALSE),Indices_Poder!$G$6:$N$27,4,FALSE)*VLOOKUP($I$502,Regional!$A$2:$B$7,2,FALSE)</f>
        <v>58231.926969072949</v>
      </c>
      <c r="J537" s="63">
        <f t="shared" si="115"/>
        <v>0</v>
      </c>
      <c r="K537" s="2">
        <f t="shared" si="115"/>
        <v>0</v>
      </c>
      <c r="L537" s="2">
        <f t="shared" si="115"/>
        <v>0</v>
      </c>
      <c r="M537" s="2">
        <f t="shared" si="115"/>
        <v>0</v>
      </c>
      <c r="N537" s="76">
        <f t="shared" si="115"/>
        <v>0</v>
      </c>
      <c r="O537" s="1">
        <f>VLOOKUP(B537,Valores!$A$2:$P$300,14,FALSE)</f>
        <v>1</v>
      </c>
      <c r="P537" s="1">
        <f>VLOOKUP(B537,Valores!$A$2:$P$300,15,FALSE)</f>
        <v>6.6699999999999995E-2</v>
      </c>
      <c r="Q537" s="72">
        <f t="shared" si="127"/>
        <v>0</v>
      </c>
      <c r="R537" s="72">
        <f t="shared" si="116"/>
        <v>0</v>
      </c>
      <c r="S537" s="72">
        <f t="shared" si="116"/>
        <v>0</v>
      </c>
      <c r="T537" s="72">
        <f t="shared" si="116"/>
        <v>0</v>
      </c>
      <c r="U537" s="72">
        <f t="shared" si="116"/>
        <v>0</v>
      </c>
      <c r="W537" s="2">
        <f t="shared" si="117"/>
        <v>0</v>
      </c>
      <c r="X537" s="77">
        <f t="shared" si="118"/>
        <v>0</v>
      </c>
      <c r="Z537" s="2">
        <f t="shared" si="119"/>
        <v>0</v>
      </c>
      <c r="AA537" s="77">
        <f t="shared" si="120"/>
        <v>0</v>
      </c>
      <c r="AC537" s="2">
        <f t="shared" si="121"/>
        <v>0</v>
      </c>
      <c r="AD537" s="77">
        <f t="shared" si="122"/>
        <v>0</v>
      </c>
      <c r="AF537" s="2">
        <f t="shared" si="123"/>
        <v>0</v>
      </c>
      <c r="AG537" s="77">
        <f t="shared" si="124"/>
        <v>0</v>
      </c>
      <c r="AI537" s="2">
        <f t="shared" si="125"/>
        <v>0</v>
      </c>
      <c r="AJ537" s="77">
        <f t="shared" si="126"/>
        <v>0</v>
      </c>
    </row>
    <row r="538" spans="1:36" x14ac:dyDescent="0.2">
      <c r="A538" s="72">
        <v>36</v>
      </c>
      <c r="B538" s="78" t="s">
        <v>168</v>
      </c>
      <c r="C538" s="78" t="str">
        <f>VLOOKUP(B538,Valores!$A$2:$F$300,5,FALSE)</f>
        <v>unid.</v>
      </c>
      <c r="D538" s="78">
        <v>0</v>
      </c>
      <c r="E538" s="63">
        <f>VLOOKUP($B538,Valores!$A$2:$G$300,6,FALSE)*VLOOKUP(VLOOKUP($B538,Indices_Poder!$B$5:$E$250,3,FALSE),Indices_Poder!$G$6:$N$27,4,FALSE)*VLOOKUP($E$502,Regional!$A$2:$B$7,2,FALSE)</f>
        <v>95297.275528865226</v>
      </c>
      <c r="F538" s="2">
        <f>VLOOKUP($B538,Valores!$A$2:$G$300,6,FALSE)*VLOOKUP(VLOOKUP($B538,Indices_Poder!$B$5:$E$250,3,FALSE),Indices_Poder!$G$6:$N$27,4,FALSE)*VLOOKUP($F$502,Regional!$A$2:$B$7,2,FALSE)</f>
        <v>91588.917350260497</v>
      </c>
      <c r="G538" s="2">
        <f>VLOOKUP($B538,Valores!$A$2:$G$300,6,FALSE)*VLOOKUP(VLOOKUP($B538,Indices_Poder!$B$5:$E$250,3,FALSE),Indices_Poder!$G$6:$N$27,4,FALSE)*VLOOKUP($G$502,Regional!$A$2:$B$7,2,FALSE)</f>
        <v>96662.026635204529</v>
      </c>
      <c r="H538" s="2">
        <f>VLOOKUP($B538,Valores!$A$2:$G$300,6,FALSE)*VLOOKUP(VLOOKUP($B538,Indices_Poder!$B$5:$E$250,3,FALSE),Indices_Poder!$G$6:$N$27,4,FALSE)*VLOOKUP($H$502,Regional!$A$2:$B$7,2,FALSE)</f>
        <v>94666.666396970526</v>
      </c>
      <c r="I538" s="76">
        <f>VLOOKUP($B538,Valores!$A$2:$G$300,6,FALSE)*VLOOKUP(VLOOKUP($B538,Indices_Poder!$B$5:$E$250,3,FALSE),Indices_Poder!$G$6:$N$27,4,FALSE)*VLOOKUP($I$502,Regional!$A$2:$B$7,2,FALSE)</f>
        <v>95494.929137369545</v>
      </c>
      <c r="J538" s="106">
        <f t="shared" si="115"/>
        <v>0</v>
      </c>
      <c r="K538" s="107">
        <f t="shared" si="115"/>
        <v>0</v>
      </c>
      <c r="L538" s="107">
        <f t="shared" si="115"/>
        <v>0</v>
      </c>
      <c r="M538" s="107">
        <f t="shared" si="115"/>
        <v>0</v>
      </c>
      <c r="N538" s="108">
        <f t="shared" si="115"/>
        <v>0</v>
      </c>
      <c r="O538" s="1">
        <f>VLOOKUP(B538,Valores!$A$2:$P$300,14,FALSE)</f>
        <v>1</v>
      </c>
      <c r="P538" s="1">
        <f>VLOOKUP(B538,Valores!$A$2:$P$300,15,FALSE)</f>
        <v>6.6699999999999995E-2</v>
      </c>
      <c r="Q538" s="72">
        <f t="shared" si="127"/>
        <v>0</v>
      </c>
      <c r="R538" s="72">
        <f t="shared" si="116"/>
        <v>0</v>
      </c>
      <c r="S538" s="72">
        <f t="shared" si="116"/>
        <v>0</v>
      </c>
      <c r="T538" s="72">
        <f t="shared" si="116"/>
        <v>0</v>
      </c>
      <c r="U538" s="72">
        <f t="shared" si="116"/>
        <v>0</v>
      </c>
      <c r="W538" s="2">
        <f t="shared" si="117"/>
        <v>0</v>
      </c>
      <c r="X538" s="77">
        <f t="shared" si="118"/>
        <v>0</v>
      </c>
      <c r="Z538" s="2">
        <f t="shared" si="119"/>
        <v>0</v>
      </c>
      <c r="AA538" s="77">
        <f t="shared" si="120"/>
        <v>0</v>
      </c>
      <c r="AC538" s="2">
        <f t="shared" si="121"/>
        <v>0</v>
      </c>
      <c r="AD538" s="77">
        <f t="shared" si="122"/>
        <v>0</v>
      </c>
      <c r="AF538" s="2">
        <f t="shared" si="123"/>
        <v>0</v>
      </c>
      <c r="AG538" s="77">
        <f t="shared" si="124"/>
        <v>0</v>
      </c>
      <c r="AI538" s="2">
        <f t="shared" si="125"/>
        <v>0</v>
      </c>
      <c r="AJ538" s="77">
        <f t="shared" si="126"/>
        <v>0</v>
      </c>
    </row>
    <row r="539" spans="1:36" x14ac:dyDescent="0.2">
      <c r="A539" s="79"/>
      <c r="B539" s="80" t="s">
        <v>99</v>
      </c>
      <c r="C539" s="80"/>
      <c r="D539" s="80"/>
      <c r="E539" s="82"/>
      <c r="F539" s="81"/>
      <c r="G539" s="81"/>
      <c r="H539" s="81"/>
      <c r="I539" s="83"/>
      <c r="J539" s="82">
        <f>SUM(J503:J538)</f>
        <v>8462225.6340565048</v>
      </c>
      <c r="K539" s="81">
        <f>SUM(K503:K538)</f>
        <v>8132930.1377781583</v>
      </c>
      <c r="L539" s="81">
        <f>SUM(L503:L538)</f>
        <v>8583413.0628899075</v>
      </c>
      <c r="M539" s="81">
        <f>SUM(M503:M538)</f>
        <v>8406228.6841817647</v>
      </c>
      <c r="N539" s="83">
        <f>SUM(N503:N538)</f>
        <v>8479776.9168530665</v>
      </c>
      <c r="Q539" s="63">
        <f>SUMIF($O503:$O538,"&lt;&gt;Rateio",X503:X538)</f>
        <v>8462225.6340565048</v>
      </c>
      <c r="R539" s="63">
        <f>SUMIF($O503:$O538,"&lt;&gt;Rateio",AA503:AA538)</f>
        <v>8132930.1377781583</v>
      </c>
      <c r="S539" s="63">
        <f>SUMIF($O503:$O538,"&lt;&gt;Rateio",AD503:AD538)</f>
        <v>8583413.0628899075</v>
      </c>
      <c r="T539" s="63">
        <f>SUMIF($O503:$O538,"&lt;&gt;Rateio",AG503:AG538)</f>
        <v>8406228.6841817647</v>
      </c>
      <c r="U539" s="63">
        <f>SUMIF($O503:$O538,"&lt;&gt;Rateio",AJ503:AJ538)</f>
        <v>8479776.9168530665</v>
      </c>
      <c r="W539" s="2"/>
      <c r="X539" s="77"/>
      <c r="Z539" s="2"/>
      <c r="AA539" s="77"/>
      <c r="AC539" s="2"/>
      <c r="AD539" s="77"/>
      <c r="AF539" s="2"/>
      <c r="AG539" s="77"/>
      <c r="AI539" s="2"/>
      <c r="AJ539" s="77"/>
    </row>
    <row r="540" spans="1:36" ht="12.75" hidden="1" customHeight="1" x14ac:dyDescent="0.2">
      <c r="A540" s="79"/>
      <c r="B540" s="80"/>
      <c r="C540" s="80"/>
      <c r="D540" s="80"/>
      <c r="E540" s="85" t="s">
        <v>12</v>
      </c>
      <c r="F540" s="85" t="s">
        <v>13</v>
      </c>
      <c r="G540" s="85" t="s">
        <v>14</v>
      </c>
      <c r="H540" s="85" t="s">
        <v>15</v>
      </c>
      <c r="I540" s="85" t="s">
        <v>16</v>
      </c>
      <c r="J540" s="81"/>
      <c r="K540" s="81"/>
      <c r="L540" s="81"/>
      <c r="M540" s="81"/>
      <c r="N540" s="81"/>
      <c r="Q540" s="72"/>
      <c r="R540" s="72"/>
      <c r="S540" s="72"/>
      <c r="T540" s="72"/>
      <c r="U540" s="72"/>
      <c r="X540" s="77"/>
      <c r="AA540" s="77"/>
      <c r="AD540" s="77"/>
      <c r="AG540" s="77"/>
      <c r="AJ540" s="77"/>
    </row>
    <row r="541" spans="1:36" ht="12.75" hidden="1" customHeight="1" x14ac:dyDescent="0.2">
      <c r="A541" s="86"/>
      <c r="B541" s="87" t="s">
        <v>100</v>
      </c>
      <c r="C541" s="88"/>
      <c r="D541" s="88"/>
      <c r="E541" s="89" t="e">
        <f>(SUMIF(#REF!,"Obras civis",J503:J538)+#REF!)*3.98%</f>
        <v>#REF!</v>
      </c>
      <c r="F541" s="89" t="e">
        <f>(SUMIF(#REF!,"Obras civis",K503:K538)+#REF!)*3.98%</f>
        <v>#REF!</v>
      </c>
      <c r="G541" s="89" t="e">
        <f>(SUMIF(#REF!,"Obras civis",L503:L538)+#REF!)*3.98%</f>
        <v>#REF!</v>
      </c>
      <c r="H541" s="89" t="e">
        <f>(SUMIF(#REF!,"Obras civis",M503:M538)+#REF!)*3.98%</f>
        <v>#REF!</v>
      </c>
      <c r="I541" s="89" t="e">
        <f>(SUMIF(#REF!,"Obras civis",N503:N538)+#REF!)*3.98%</f>
        <v>#REF!</v>
      </c>
      <c r="J541" s="89"/>
      <c r="K541" s="89"/>
      <c r="L541" s="89"/>
      <c r="M541" s="89"/>
      <c r="N541" s="89"/>
      <c r="Q541" s="72"/>
      <c r="R541" s="72"/>
      <c r="S541" s="72"/>
      <c r="T541" s="72"/>
      <c r="U541" s="72"/>
      <c r="X541" s="77"/>
      <c r="AA541" s="77"/>
      <c r="AD541" s="77"/>
      <c r="AG541" s="77"/>
      <c r="AJ541" s="77"/>
    </row>
    <row r="542" spans="1:36" ht="12.75" hidden="1" customHeight="1" x14ac:dyDescent="0.2">
      <c r="A542" s="86"/>
      <c r="B542" s="88" t="s">
        <v>101</v>
      </c>
      <c r="C542" s="90"/>
      <c r="D542" s="90"/>
      <c r="E542" s="91" t="e">
        <f>J539+#REF!+E541</f>
        <v>#REF!</v>
      </c>
      <c r="F542" s="91" t="e">
        <f>K539+#REF!+F541</f>
        <v>#REF!</v>
      </c>
      <c r="G542" s="91" t="e">
        <f>L539+#REF!+G541</f>
        <v>#REF!</v>
      </c>
      <c r="H542" s="91" t="e">
        <f>M539+#REF!+H541</f>
        <v>#REF!</v>
      </c>
      <c r="I542" s="91" t="e">
        <f>N539+#REF!+I541</f>
        <v>#REF!</v>
      </c>
      <c r="J542" s="91"/>
      <c r="K542" s="91"/>
      <c r="L542" s="91"/>
      <c r="M542" s="91"/>
      <c r="N542" s="91"/>
      <c r="Q542" s="72"/>
      <c r="R542" s="72"/>
      <c r="S542" s="72"/>
      <c r="T542" s="72"/>
      <c r="U542" s="72"/>
      <c r="X542" s="77"/>
      <c r="AA542" s="77"/>
      <c r="AD542" s="77"/>
      <c r="AG542" s="77"/>
      <c r="AJ542" s="77"/>
    </row>
    <row r="543" spans="1:36" ht="12.75" hidden="1" customHeight="1" x14ac:dyDescent="0.2">
      <c r="A543" s="86"/>
      <c r="B543" s="88" t="s">
        <v>102</v>
      </c>
      <c r="C543" s="88"/>
      <c r="D543" s="88"/>
      <c r="E543" s="89" t="e">
        <f>E542*2.7%</f>
        <v>#REF!</v>
      </c>
      <c r="F543" s="89" t="e">
        <f>F542*2.7%</f>
        <v>#REF!</v>
      </c>
      <c r="G543" s="89" t="e">
        <f>G542*2.7%</f>
        <v>#REF!</v>
      </c>
      <c r="H543" s="89" t="e">
        <f>H542*2.7%</f>
        <v>#REF!</v>
      </c>
      <c r="I543" s="89" t="e">
        <f>I542*2.7%</f>
        <v>#REF!</v>
      </c>
      <c r="J543" s="89"/>
      <c r="K543" s="89"/>
      <c r="L543" s="89"/>
      <c r="M543" s="89"/>
      <c r="N543" s="89"/>
      <c r="Q543" s="72"/>
      <c r="R543" s="72"/>
      <c r="S543" s="72"/>
      <c r="T543" s="72"/>
      <c r="U543" s="72"/>
      <c r="X543" s="77"/>
      <c r="AA543" s="77"/>
      <c r="AD543" s="77"/>
      <c r="AG543" s="77"/>
      <c r="AJ543" s="77"/>
    </row>
    <row r="544" spans="1:36" ht="12.75" hidden="1" customHeight="1" x14ac:dyDescent="0.2">
      <c r="A544" s="86"/>
      <c r="B544" s="88" t="s">
        <v>103</v>
      </c>
      <c r="C544" s="90"/>
      <c r="D544" s="90"/>
      <c r="E544" s="91" t="e">
        <f>E542*1.4%</f>
        <v>#REF!</v>
      </c>
      <c r="F544" s="91" t="e">
        <f>F542*1.4%</f>
        <v>#REF!</v>
      </c>
      <c r="G544" s="91" t="e">
        <f>G542*1.4%</f>
        <v>#REF!</v>
      </c>
      <c r="H544" s="91" t="e">
        <f>H542*1.4%</f>
        <v>#REF!</v>
      </c>
      <c r="I544" s="91" t="e">
        <f>I542*1.4%</f>
        <v>#REF!</v>
      </c>
      <c r="J544" s="91"/>
      <c r="K544" s="91"/>
      <c r="L544" s="91"/>
      <c r="M544" s="91"/>
      <c r="N544" s="91"/>
      <c r="Q544" s="72"/>
      <c r="R544" s="72"/>
      <c r="S544" s="72"/>
      <c r="T544" s="72"/>
      <c r="U544" s="72"/>
      <c r="X544" s="77"/>
      <c r="AA544" s="77"/>
      <c r="AD544" s="77"/>
      <c r="AG544" s="77"/>
      <c r="AJ544" s="77"/>
    </row>
    <row r="545" spans="1:36" ht="15" hidden="1" customHeight="1" x14ac:dyDescent="0.2">
      <c r="A545" s="86"/>
      <c r="B545" s="88" t="s">
        <v>104</v>
      </c>
      <c r="C545" s="88"/>
      <c r="D545" s="88"/>
      <c r="E545" s="89" t="e">
        <f>E542*3.99%</f>
        <v>#REF!</v>
      </c>
      <c r="F545" s="89" t="e">
        <f>F542*3.99%</f>
        <v>#REF!</v>
      </c>
      <c r="G545" s="89" t="e">
        <f>G542*3.99%</f>
        <v>#REF!</v>
      </c>
      <c r="H545" s="89" t="e">
        <f>H542*3.99%</f>
        <v>#REF!</v>
      </c>
      <c r="I545" s="89" t="e">
        <f>I542*3.99%</f>
        <v>#REF!</v>
      </c>
      <c r="J545" s="92"/>
      <c r="K545" s="89"/>
      <c r="L545" s="89"/>
      <c r="M545" s="89"/>
      <c r="N545" s="89"/>
      <c r="Q545" s="72"/>
      <c r="R545" s="72"/>
      <c r="S545" s="72"/>
      <c r="T545" s="72"/>
      <c r="U545" s="72"/>
      <c r="X545" s="77"/>
      <c r="AA545" s="77"/>
      <c r="AD545" s="77"/>
      <c r="AG545" s="77"/>
      <c r="AJ545" s="77"/>
    </row>
    <row r="546" spans="1:36" ht="12.75" hidden="1" customHeight="1" x14ac:dyDescent="0.2">
      <c r="A546" s="86"/>
      <c r="B546" s="93" t="s">
        <v>105</v>
      </c>
      <c r="C546" s="93"/>
      <c r="D546" s="93"/>
      <c r="E546" s="94" t="e">
        <f>E542*2.7%</f>
        <v>#REF!</v>
      </c>
      <c r="F546" s="94" t="e">
        <f>F542*2.7%</f>
        <v>#REF!</v>
      </c>
      <c r="G546" s="94" t="e">
        <f>G542*2.7%</f>
        <v>#REF!</v>
      </c>
      <c r="H546" s="94" t="e">
        <f>H542*2.7%</f>
        <v>#REF!</v>
      </c>
      <c r="I546" s="94" t="e">
        <f>I542*2.7%</f>
        <v>#REF!</v>
      </c>
      <c r="J546" s="94"/>
      <c r="K546" s="94"/>
      <c r="L546" s="94"/>
      <c r="M546" s="94"/>
      <c r="N546" s="94"/>
      <c r="Q546" s="72"/>
      <c r="R546" s="72"/>
      <c r="S546" s="72"/>
      <c r="T546" s="72"/>
      <c r="U546" s="72"/>
      <c r="X546" s="77"/>
      <c r="AA546" s="77"/>
      <c r="AD546" s="77"/>
      <c r="AG546" s="77"/>
      <c r="AJ546" s="77"/>
    </row>
    <row r="547" spans="1:36" ht="12.75" hidden="1" customHeight="1" x14ac:dyDescent="0.2">
      <c r="A547" s="86"/>
      <c r="B547" s="88" t="s">
        <v>106</v>
      </c>
      <c r="C547" s="88"/>
      <c r="D547" s="88"/>
      <c r="E547" s="89" t="e">
        <f>E542+E543+E544+E545+E546</f>
        <v>#REF!</v>
      </c>
      <c r="F547" s="89" t="e">
        <f>F542+F543+F544+F545+F546</f>
        <v>#REF!</v>
      </c>
      <c r="G547" s="89" t="e">
        <f>G542+G543+G544+G545+G546</f>
        <v>#REF!</v>
      </c>
      <c r="H547" s="89" t="e">
        <f>H542+H543+H544+H545+H546</f>
        <v>#REF!</v>
      </c>
      <c r="I547" s="89" t="e">
        <f>I542+I543+I544+I545+I546</f>
        <v>#REF!</v>
      </c>
      <c r="J547" s="89"/>
      <c r="K547" s="89"/>
      <c r="L547" s="89"/>
      <c r="M547" s="89"/>
      <c r="N547" s="89"/>
      <c r="Q547" s="72"/>
      <c r="R547" s="72"/>
      <c r="S547" s="72"/>
      <c r="T547" s="72"/>
      <c r="U547" s="72"/>
      <c r="X547" s="77"/>
      <c r="AA547" s="77"/>
      <c r="AD547" s="77"/>
      <c r="AG547" s="77"/>
      <c r="AJ547" s="77"/>
    </row>
    <row r="548" spans="1:36" ht="12.75" hidden="1" customHeight="1" x14ac:dyDescent="0.2">
      <c r="A548" s="88"/>
      <c r="B548" s="88" t="s">
        <v>107</v>
      </c>
      <c r="C548" s="88"/>
      <c r="D548" s="88"/>
      <c r="E548" s="89" t="e">
        <f>E547*3%</f>
        <v>#REF!</v>
      </c>
      <c r="F548" s="89" t="e">
        <f>F547*3%</f>
        <v>#REF!</v>
      </c>
      <c r="G548" s="89" t="e">
        <f>G547*3%</f>
        <v>#REF!</v>
      </c>
      <c r="H548" s="89" t="e">
        <f>H547*3%</f>
        <v>#REF!</v>
      </c>
      <c r="I548" s="89" t="e">
        <f>I547*3%</f>
        <v>#REF!</v>
      </c>
      <c r="J548" s="89"/>
      <c r="K548" s="89"/>
      <c r="L548" s="89"/>
      <c r="M548" s="89"/>
      <c r="N548" s="89"/>
      <c r="Q548" s="72"/>
      <c r="R548" s="72"/>
      <c r="S548" s="72"/>
      <c r="T548" s="72"/>
      <c r="U548" s="72"/>
      <c r="X548" s="77"/>
      <c r="AA548" s="77"/>
      <c r="AD548" s="77"/>
      <c r="AG548" s="77"/>
      <c r="AJ548" s="77"/>
    </row>
    <row r="549" spans="1:36" ht="12.75" hidden="1" customHeight="1" x14ac:dyDescent="0.2">
      <c r="A549" s="95"/>
      <c r="B549" s="95" t="s">
        <v>108</v>
      </c>
      <c r="C549" s="95"/>
      <c r="D549" s="95"/>
      <c r="E549" s="96" t="e">
        <f>E547*2.7%</f>
        <v>#REF!</v>
      </c>
      <c r="F549" s="96" t="e">
        <f>F547*2.7%</f>
        <v>#REF!</v>
      </c>
      <c r="G549" s="96" t="e">
        <f>G547*2.7%</f>
        <v>#REF!</v>
      </c>
      <c r="H549" s="96" t="e">
        <f>H547*2.7%</f>
        <v>#REF!</v>
      </c>
      <c r="I549" s="96" t="e">
        <f>I547*2.7%</f>
        <v>#REF!</v>
      </c>
      <c r="J549" s="96"/>
      <c r="K549" s="96"/>
      <c r="L549" s="96"/>
      <c r="M549" s="96"/>
      <c r="N549" s="96"/>
      <c r="Q549" s="72"/>
      <c r="R549" s="72"/>
      <c r="S549" s="72"/>
      <c r="T549" s="72"/>
      <c r="U549" s="72"/>
      <c r="X549" s="77"/>
      <c r="AA549" s="77"/>
      <c r="AD549" s="77"/>
      <c r="AG549" s="77"/>
      <c r="AJ549" s="77"/>
    </row>
    <row r="550" spans="1:36" x14ac:dyDescent="0.2">
      <c r="A550" s="79"/>
      <c r="B550" s="80" t="s">
        <v>109</v>
      </c>
      <c r="C550" s="80"/>
      <c r="D550" s="80"/>
      <c r="E550" s="81">
        <f>J539*(1+Entrada!$J$13)</f>
        <v>13135066.629182506</v>
      </c>
      <c r="F550" s="81">
        <f>K539*(1+Entrada!$J$13)</f>
        <v>12623934.159859257</v>
      </c>
      <c r="G550" s="81">
        <f>L539*(1+Entrada!$J$13)</f>
        <v>13323173.756217714</v>
      </c>
      <c r="H550" s="81">
        <f>M539*(1+Entrada!$J$13)</f>
        <v>13048148.163586935</v>
      </c>
      <c r="I550" s="81">
        <f>N539*(1+Entrada!$J$13)</f>
        <v>13162309.73033933</v>
      </c>
      <c r="J550" s="81"/>
      <c r="K550" s="81"/>
      <c r="L550" s="81"/>
      <c r="M550" s="81"/>
      <c r="N550" s="81"/>
      <c r="Q550" s="63">
        <f>SUMIF($O503:$O538,"&lt;&gt;Rateio",W503:W538)</f>
        <v>8462225.6340565048</v>
      </c>
      <c r="R550" s="63">
        <f>SUMIF($O503:$O538,"&lt;&gt;Rateio",Z503:Z538)</f>
        <v>8132930.1377781583</v>
      </c>
      <c r="S550" s="63">
        <f>SUMIF($O503:$O538,"&lt;&gt;Rateio",AC503:AC538)</f>
        <v>8583413.0628899075</v>
      </c>
      <c r="T550" s="63">
        <f>SUMIF($O503:$O538,"&lt;&gt;Rateio",AF503:AF538)</f>
        <v>8406228.6841817647</v>
      </c>
      <c r="U550" s="63">
        <f>SUMIF($O503:$O538,"&lt;&gt;Rateio",AI503:AI538)</f>
        <v>8479776.9168530665</v>
      </c>
      <c r="X550" s="77"/>
      <c r="AA550" s="77"/>
      <c r="AD550" s="77"/>
      <c r="AG550" s="77"/>
      <c r="AJ550" s="77"/>
    </row>
    <row r="551" spans="1:36" x14ac:dyDescent="0.2">
      <c r="E551" s="97">
        <f>Q551</f>
        <v>1</v>
      </c>
      <c r="F551" s="98">
        <f>R551</f>
        <v>1</v>
      </c>
      <c r="G551" s="98">
        <f>S551</f>
        <v>1</v>
      </c>
      <c r="H551" s="98">
        <f>T551</f>
        <v>1</v>
      </c>
      <c r="I551" s="99">
        <f>U551</f>
        <v>1</v>
      </c>
      <c r="Q551" s="100">
        <f>Q539/Q550</f>
        <v>1</v>
      </c>
      <c r="R551" s="100">
        <f>R539/R550</f>
        <v>1</v>
      </c>
      <c r="S551" s="100">
        <f>S539/S550</f>
        <v>1</v>
      </c>
      <c r="T551" s="100">
        <f>T539/T550</f>
        <v>1</v>
      </c>
      <c r="U551" s="100">
        <f>U539/U550</f>
        <v>1</v>
      </c>
      <c r="W551" s="78"/>
      <c r="X551" s="101"/>
      <c r="Z551" s="78"/>
      <c r="AA551" s="101"/>
      <c r="AC551" s="78"/>
      <c r="AD551" s="101"/>
      <c r="AF551" s="78"/>
      <c r="AG551" s="101"/>
      <c r="AI551" s="78"/>
      <c r="AJ551" s="101"/>
    </row>
    <row r="555" spans="1:36" s="55" customFormat="1" ht="12.75" customHeight="1" x14ac:dyDescent="0.25">
      <c r="B555" s="231" t="s">
        <v>231</v>
      </c>
      <c r="C555" s="56"/>
      <c r="D555" s="56"/>
      <c r="E555" s="56"/>
      <c r="F555" s="56"/>
      <c r="G555" s="62"/>
      <c r="H555" s="56"/>
      <c r="I555" s="56"/>
      <c r="J555" s="56"/>
      <c r="K555" s="56"/>
      <c r="L555" s="56"/>
      <c r="Q555" s="59" t="s">
        <v>12</v>
      </c>
      <c r="R555" s="59" t="s">
        <v>13</v>
      </c>
      <c r="S555" s="59" t="s">
        <v>14</v>
      </c>
      <c r="T555" s="59" t="s">
        <v>15</v>
      </c>
      <c r="U555" s="59" t="s">
        <v>16</v>
      </c>
      <c r="W555" s="60"/>
      <c r="X555" s="60"/>
      <c r="Z555" s="60"/>
      <c r="AA555" s="61"/>
      <c r="AC555" s="60"/>
      <c r="AD555" s="61"/>
      <c r="AF555" s="60"/>
      <c r="AG555" s="61"/>
      <c r="AI555" s="60"/>
      <c r="AJ555" s="61"/>
    </row>
    <row r="556" spans="1:36" s="55" customFormat="1" ht="12.75" customHeight="1" x14ac:dyDescent="0.2">
      <c r="B556" s="231"/>
      <c r="C556" s="56"/>
      <c r="D556" s="56"/>
      <c r="E556" s="56"/>
      <c r="F556" s="56"/>
      <c r="G556" s="62"/>
      <c r="H556" s="56"/>
      <c r="I556" s="56"/>
      <c r="J556" s="56"/>
      <c r="K556" s="56"/>
      <c r="L556" s="56"/>
      <c r="O556" s="1" t="s">
        <v>141</v>
      </c>
      <c r="Q556" s="63">
        <f>SUMIF($O559:$O594,"Rateio",J559:J594)+E606</f>
        <v>12468728.008968553</v>
      </c>
      <c r="R556" s="63">
        <f>SUMIF($O559:$O594,"Rateio",K559:K594)+F606</f>
        <v>11983525.161014618</v>
      </c>
      <c r="S556" s="63">
        <f>SUMIF($O559:$O594,"Rateio",L559:L594)+G606</f>
        <v>12647292.508850079</v>
      </c>
      <c r="T556" s="63">
        <f>SUMIF($O559:$O594,"Rateio",M559:M594)+H606</f>
        <v>12386218.8952302</v>
      </c>
      <c r="U556" s="63">
        <f>SUMIF($O559:$O594,"Rateio",N559:N594)+I606</f>
        <v>12494589.074468637</v>
      </c>
      <c r="X556" s="64"/>
      <c r="AA556" s="64"/>
      <c r="AD556" s="64"/>
      <c r="AG556" s="64"/>
      <c r="AJ556" s="64"/>
    </row>
    <row r="557" spans="1:36" s="66" customFormat="1" x14ac:dyDescent="0.2">
      <c r="A557" s="228" t="s">
        <v>72</v>
      </c>
      <c r="B557" s="228" t="s">
        <v>73</v>
      </c>
      <c r="C557" s="228" t="s">
        <v>74</v>
      </c>
      <c r="D557" s="228" t="s">
        <v>75</v>
      </c>
      <c r="E557" s="230" t="str">
        <f>$E$118</f>
        <v>Preço Unitário - Ref. 06/2020</v>
      </c>
      <c r="F557" s="230"/>
      <c r="G557" s="230"/>
      <c r="H557" s="230"/>
      <c r="I557" s="230"/>
      <c r="J557" s="229" t="str">
        <f>$J$118</f>
        <v>Preço Total</v>
      </c>
      <c r="K557" s="229"/>
      <c r="L557" s="229"/>
      <c r="M557" s="229"/>
      <c r="N557" s="229"/>
      <c r="O557" s="120" t="s">
        <v>142</v>
      </c>
      <c r="Q557" s="63">
        <f>SUMIF($P559:$P594,"UAR",J559:J594)</f>
        <v>0</v>
      </c>
      <c r="R557" s="63">
        <f>SUMIF($P559:$P594,"UAR",K559:K594)</f>
        <v>0</v>
      </c>
      <c r="S557" s="63">
        <f>SUMIF($P559:$P594,"UAR",L559:L594)</f>
        <v>0</v>
      </c>
      <c r="T557" s="63">
        <f>SUMIF($P559:$P594,"UAR",M559:M594)</f>
        <v>0</v>
      </c>
      <c r="U557" s="63">
        <f>SUMIF($P559:$P594,"UAR",N559:N594)</f>
        <v>0</v>
      </c>
      <c r="X557" s="67"/>
      <c r="AA557" s="67"/>
      <c r="AD557" s="67"/>
      <c r="AG557" s="67"/>
      <c r="AJ557" s="67"/>
    </row>
    <row r="558" spans="1:36" s="71" customFormat="1" x14ac:dyDescent="0.2">
      <c r="A558" s="228"/>
      <c r="B558" s="228"/>
      <c r="C558" s="228"/>
      <c r="D558" s="228"/>
      <c r="E558" s="68" t="s">
        <v>12</v>
      </c>
      <c r="F558" s="68" t="s">
        <v>13</v>
      </c>
      <c r="G558" s="68" t="s">
        <v>14</v>
      </c>
      <c r="H558" s="68" t="s">
        <v>15</v>
      </c>
      <c r="I558" s="68" t="s">
        <v>16</v>
      </c>
      <c r="J558" s="68" t="s">
        <v>12</v>
      </c>
      <c r="K558" s="68" t="s">
        <v>13</v>
      </c>
      <c r="L558" s="68" t="s">
        <v>14</v>
      </c>
      <c r="M558" s="68" t="s">
        <v>15</v>
      </c>
      <c r="N558" s="68" t="s">
        <v>16</v>
      </c>
      <c r="O558" s="120" t="s">
        <v>143</v>
      </c>
      <c r="Q558" s="72">
        <f>Q557/Q556</f>
        <v>0</v>
      </c>
      <c r="R558" s="72">
        <f>R557/R556</f>
        <v>0</v>
      </c>
      <c r="S558" s="72">
        <f>S557/S556</f>
        <v>0</v>
      </c>
      <c r="T558" s="72">
        <f>T557/T556</f>
        <v>0</v>
      </c>
      <c r="U558" s="72">
        <f>U557/U556</f>
        <v>0</v>
      </c>
      <c r="X558" s="73"/>
      <c r="AA558" s="73"/>
      <c r="AD558" s="73"/>
      <c r="AG558" s="73"/>
      <c r="AJ558" s="73"/>
    </row>
    <row r="559" spans="1:36" x14ac:dyDescent="0.2">
      <c r="A559" s="74">
        <v>1</v>
      </c>
      <c r="B559" s="75" t="s">
        <v>63</v>
      </c>
      <c r="C559" s="75" t="str">
        <f>VLOOKUP(B559,Valores!$A$2:$F$300,5,FALSE)</f>
        <v>unid.</v>
      </c>
      <c r="D559" s="75">
        <v>1</v>
      </c>
      <c r="E559" s="63">
        <f>Entrada!$J$27*VLOOKUP($E558,Regional!$A$2:$B$7,2,FALSE)</f>
        <v>968740.77513334784</v>
      </c>
      <c r="F559" s="2">
        <f>Entrada!$J$27*VLOOKUP($F558,Regional!$A$2:$B$7,2,FALSE)</f>
        <v>931043.60324173898</v>
      </c>
      <c r="G559" s="2">
        <f>Entrada!$J$27*VLOOKUP($G558,Regional!$A$2:$B$7,2,FALSE)</f>
        <v>982614.09981426981</v>
      </c>
      <c r="H559" s="2">
        <f>Entrada!$J$27*VLOOKUP($H558,Regional!$A$2:$B$7,2,FALSE)</f>
        <v>962330.34234974941</v>
      </c>
      <c r="I559" s="76">
        <f>Entrada!$J$27*VLOOKUP($I558,Regional!$A$2:$B$7,2,FALSE)</f>
        <v>970750.0152595503</v>
      </c>
      <c r="J559" s="102">
        <f t="shared" ref="J559:N594" si="128">$D559*E559</f>
        <v>968740.77513334784</v>
      </c>
      <c r="K559" s="103">
        <f t="shared" si="128"/>
        <v>931043.60324173898</v>
      </c>
      <c r="L559" s="103">
        <f t="shared" si="128"/>
        <v>982614.09981426981</v>
      </c>
      <c r="M559" s="103">
        <f t="shared" si="128"/>
        <v>962330.34234974941</v>
      </c>
      <c r="N559" s="104">
        <f t="shared" si="128"/>
        <v>970750.0152595503</v>
      </c>
      <c r="O559" s="1">
        <f>VLOOKUP(B559,Valores!$A$2:$P$300,14,FALSE)</f>
        <v>1</v>
      </c>
      <c r="P559" s="1">
        <f>VLOOKUP(B559,Valores!$A$2:$P$300,15,FALSE)</f>
        <v>3.0300000000000001E-2</v>
      </c>
      <c r="Q559" s="72">
        <f>IF($P559="UAR",J559*Q$558,0)</f>
        <v>0</v>
      </c>
      <c r="R559" s="72">
        <f>IF($P559="UAR",K559*R$558,0)</f>
        <v>0</v>
      </c>
      <c r="S559" s="72">
        <f>IF($P559="UAR",L559*S$558,0)</f>
        <v>0</v>
      </c>
      <c r="T559" s="72">
        <f>IF($P559="UAR",M559*T$558,0)</f>
        <v>0</v>
      </c>
      <c r="U559" s="72">
        <f>IF($P559="UAR",N559*U$558,0)</f>
        <v>0</v>
      </c>
      <c r="W559" s="2">
        <f t="shared" ref="W559:W594" si="129">J559+Q559</f>
        <v>968740.77513334784</v>
      </c>
      <c r="X559" s="77">
        <f>IF($O559="rateio",0,W559*$O559)</f>
        <v>968740.77513334784</v>
      </c>
      <c r="Z559" s="2">
        <f t="shared" ref="Z559:Z594" si="130">K559+R559</f>
        <v>931043.60324173898</v>
      </c>
      <c r="AA559" s="77">
        <f t="shared" ref="AA559:AA594" si="131">IF($O559="rateio",0,Z559*$O559)</f>
        <v>931043.60324173898</v>
      </c>
      <c r="AC559" s="2">
        <f t="shared" ref="AC559:AC594" si="132">L559+S559</f>
        <v>982614.09981426981</v>
      </c>
      <c r="AD559" s="77">
        <f t="shared" ref="AD559:AD594" si="133">IF($O559="rateio",0,AC559*$O559)</f>
        <v>982614.09981426981</v>
      </c>
      <c r="AF559" s="2">
        <f t="shared" ref="AF559:AF594" si="134">M559+T559</f>
        <v>962330.34234974941</v>
      </c>
      <c r="AG559" s="77">
        <f t="shared" ref="AG559:AG594" si="135">IF($O559="rateio",0,AF559*$O559)</f>
        <v>962330.34234974941</v>
      </c>
      <c r="AI559" s="2">
        <f t="shared" ref="AI559:AI594" si="136">N559+U559</f>
        <v>970750.0152595503</v>
      </c>
      <c r="AJ559" s="77">
        <f t="shared" ref="AJ559:AJ594" si="137">IF($O559="rateio",0,AI559*$O559)</f>
        <v>970750.0152595503</v>
      </c>
    </row>
    <row r="560" spans="1:36" x14ac:dyDescent="0.2">
      <c r="A560" s="72">
        <v>2</v>
      </c>
      <c r="B560" s="1" t="s">
        <v>64</v>
      </c>
      <c r="C560" s="1" t="str">
        <f>VLOOKUP(B560,Valores!$A$2:$F$300,5,FALSE)</f>
        <v>unid.</v>
      </c>
      <c r="D560" s="1">
        <v>3</v>
      </c>
      <c r="E560" s="63">
        <f>Entrada!$J$28*VLOOKUP($E558,Regional!$A$2:$B$7,2,FALSE)</f>
        <v>224970.80530915406</v>
      </c>
      <c r="F560" s="2">
        <f>Entrada!$J$28*VLOOKUP($F558,Regional!$A$2:$B$7,2,FALSE)</f>
        <v>216216.38582354353</v>
      </c>
      <c r="G560" s="2">
        <f>Entrada!$J$28*VLOOKUP($G558,Regional!$A$2:$B$7,2,FALSE)</f>
        <v>228192.60943456911</v>
      </c>
      <c r="H560" s="2">
        <f>Entrada!$J$28*VLOOKUP($H558,Regional!$A$2:$B$7,2,FALSE)</f>
        <v>223482.10960982437</v>
      </c>
      <c r="I560" s="76">
        <f>Entrada!$J$28*VLOOKUP($I558,Regional!$A$2:$B$7,2,FALSE)</f>
        <v>225437.41142386934</v>
      </c>
      <c r="J560" s="63">
        <f t="shared" si="128"/>
        <v>674912.41592746216</v>
      </c>
      <c r="K560" s="2">
        <f t="shared" si="128"/>
        <v>648649.1574706306</v>
      </c>
      <c r="L560" s="2">
        <f t="shared" si="128"/>
        <v>684577.8283037073</v>
      </c>
      <c r="M560" s="2">
        <f t="shared" si="128"/>
        <v>670446.32882947312</v>
      </c>
      <c r="N560" s="76">
        <f t="shared" si="128"/>
        <v>676312.23427160806</v>
      </c>
      <c r="O560" s="1">
        <f>VLOOKUP(B560,Valores!$A$2:$P$300,14,FALSE)</f>
        <v>1</v>
      </c>
      <c r="P560" s="1">
        <f>VLOOKUP(B560,Valores!$A$2:$P$300,15,FALSE)</f>
        <v>3.3300000000000003E-2</v>
      </c>
      <c r="Q560" s="72">
        <f t="shared" ref="Q560:U594" si="138">IF($P560="UAR",J560*Q$558,0)</f>
        <v>0</v>
      </c>
      <c r="R560" s="72">
        <f t="shared" si="138"/>
        <v>0</v>
      </c>
      <c r="S560" s="72">
        <f t="shared" si="138"/>
        <v>0</v>
      </c>
      <c r="T560" s="72">
        <f t="shared" si="138"/>
        <v>0</v>
      </c>
      <c r="U560" s="72">
        <f t="shared" si="138"/>
        <v>0</v>
      </c>
      <c r="W560" s="2">
        <f t="shared" si="129"/>
        <v>674912.41592746216</v>
      </c>
      <c r="X560" s="77">
        <f t="shared" ref="X560:X594" si="139">IF(O560="rateio",0,W560*$O560)</f>
        <v>674912.41592746216</v>
      </c>
      <c r="Z560" s="2">
        <f t="shared" si="130"/>
        <v>648649.1574706306</v>
      </c>
      <c r="AA560" s="77">
        <f t="shared" si="131"/>
        <v>648649.1574706306</v>
      </c>
      <c r="AC560" s="2">
        <f t="shared" si="132"/>
        <v>684577.8283037073</v>
      </c>
      <c r="AD560" s="77">
        <f t="shared" si="133"/>
        <v>684577.8283037073</v>
      </c>
      <c r="AF560" s="2">
        <f t="shared" si="134"/>
        <v>670446.32882947312</v>
      </c>
      <c r="AG560" s="77">
        <f t="shared" si="135"/>
        <v>670446.32882947312</v>
      </c>
      <c r="AI560" s="2">
        <f t="shared" si="136"/>
        <v>676312.23427160806</v>
      </c>
      <c r="AJ560" s="77">
        <f t="shared" si="137"/>
        <v>676312.23427160806</v>
      </c>
    </row>
    <row r="561" spans="1:36" x14ac:dyDescent="0.2">
      <c r="A561" s="72">
        <v>3</v>
      </c>
      <c r="B561" s="1" t="s">
        <v>67</v>
      </c>
      <c r="C561" s="1" t="str">
        <f>VLOOKUP(B561,Valores!$A$2:$F$300,5,FALSE)</f>
        <v>unid.</v>
      </c>
      <c r="D561" s="1">
        <v>0</v>
      </c>
      <c r="E561" s="63">
        <f>Entrada!$J$31*VLOOKUP($E558,Regional!$A$2:$B$7,2,FALSE)</f>
        <v>123135.60126896932</v>
      </c>
      <c r="F561" s="2">
        <f>Entrada!$J$31*VLOOKUP($F558,Regional!$A$2:$B$7,2,FALSE)</f>
        <v>118343.95416773732</v>
      </c>
      <c r="G561" s="2">
        <f>Entrada!$J$31*VLOOKUP($G558,Regional!$A$2:$B$7,2,FALSE)</f>
        <v>124899.02469454962</v>
      </c>
      <c r="H561" s="2">
        <f>Entrada!$J$31*VLOOKUP($H558,Regional!$A$2:$B$7,2,FALSE)</f>
        <v>122320.77803094256</v>
      </c>
      <c r="I561" s="76">
        <f>Entrada!$J$31*VLOOKUP($I558,Regional!$A$2:$B$7,2,FALSE)</f>
        <v>123390.9936271568</v>
      </c>
      <c r="J561" s="63">
        <f t="shared" si="128"/>
        <v>0</v>
      </c>
      <c r="K561" s="2">
        <f t="shared" si="128"/>
        <v>0</v>
      </c>
      <c r="L561" s="2">
        <f t="shared" si="128"/>
        <v>0</v>
      </c>
      <c r="M561" s="2">
        <f t="shared" si="128"/>
        <v>0</v>
      </c>
      <c r="N561" s="76">
        <f t="shared" si="128"/>
        <v>0</v>
      </c>
      <c r="O561" s="1">
        <f>VLOOKUP(B561,Valores!$A$2:$P$300,14,FALSE)</f>
        <v>1</v>
      </c>
      <c r="P561" s="1">
        <f>VLOOKUP(B561,Valores!$A$2:$P$300,15,FALSE)</f>
        <v>3.3300000000000003E-2</v>
      </c>
      <c r="Q561" s="72">
        <f t="shared" si="138"/>
        <v>0</v>
      </c>
      <c r="R561" s="72">
        <f t="shared" si="138"/>
        <v>0</v>
      </c>
      <c r="S561" s="72">
        <f t="shared" si="138"/>
        <v>0</v>
      </c>
      <c r="T561" s="72">
        <f t="shared" si="138"/>
        <v>0</v>
      </c>
      <c r="U561" s="72">
        <f t="shared" si="138"/>
        <v>0</v>
      </c>
      <c r="W561" s="2">
        <f t="shared" si="129"/>
        <v>0</v>
      </c>
      <c r="X561" s="77">
        <f t="shared" si="139"/>
        <v>0</v>
      </c>
      <c r="Z561" s="2">
        <f t="shared" si="130"/>
        <v>0</v>
      </c>
      <c r="AA561" s="77">
        <f t="shared" si="131"/>
        <v>0</v>
      </c>
      <c r="AC561" s="2">
        <f t="shared" si="132"/>
        <v>0</v>
      </c>
      <c r="AD561" s="77">
        <f t="shared" si="133"/>
        <v>0</v>
      </c>
      <c r="AF561" s="2">
        <f t="shared" si="134"/>
        <v>0</v>
      </c>
      <c r="AG561" s="77">
        <f t="shared" si="135"/>
        <v>0</v>
      </c>
      <c r="AI561" s="2">
        <f t="shared" si="136"/>
        <v>0</v>
      </c>
      <c r="AJ561" s="77">
        <f t="shared" si="137"/>
        <v>0</v>
      </c>
    </row>
    <row r="562" spans="1:36" x14ac:dyDescent="0.2">
      <c r="A562" s="72">
        <v>4</v>
      </c>
      <c r="B562" s="1" t="s">
        <v>68</v>
      </c>
      <c r="C562" s="1" t="str">
        <f>VLOOKUP(B562,Valores!$A$2:$F$300,5,FALSE)</f>
        <v>unid.</v>
      </c>
      <c r="D562" s="1">
        <v>3</v>
      </c>
      <c r="E562" s="63">
        <f>Entrada!$J$32*VLOOKUP($E558,Regional!$A$2:$B$7,2,FALSE)</f>
        <v>140914.57463994442</v>
      </c>
      <c r="F562" s="2">
        <f>Entrada!$J$32*VLOOKUP($F558,Regional!$A$2:$B$7,2,FALSE)</f>
        <v>135431.08403173325</v>
      </c>
      <c r="G562" s="2">
        <f>Entrada!$J$32*VLOOKUP($G558,Regional!$A$2:$B$7,2,FALSE)</f>
        <v>142932.61052367697</v>
      </c>
      <c r="H562" s="2">
        <f>Entrada!$J$32*VLOOKUP($H558,Regional!$A$2:$B$7,2,FALSE)</f>
        <v>139982.10288677146</v>
      </c>
      <c r="I562" s="76">
        <f>Entrada!$J$32*VLOOKUP($I558,Regional!$A$2:$B$7,2,FALSE)</f>
        <v>141206.8419058643</v>
      </c>
      <c r="J562" s="63">
        <f t="shared" si="128"/>
        <v>422743.72391983325</v>
      </c>
      <c r="K562" s="2">
        <f t="shared" si="128"/>
        <v>406293.25209519977</v>
      </c>
      <c r="L562" s="2">
        <f t="shared" si="128"/>
        <v>428797.8315710309</v>
      </c>
      <c r="M562" s="2">
        <f t="shared" si="128"/>
        <v>419946.30866031442</v>
      </c>
      <c r="N562" s="76">
        <f t="shared" si="128"/>
        <v>423620.52571759291</v>
      </c>
      <c r="O562" s="1">
        <f>VLOOKUP(B562,Valores!$A$2:$P$300,14,FALSE)</f>
        <v>1</v>
      </c>
      <c r="P562" s="1">
        <f>VLOOKUP(B562,Valores!$A$2:$P$300,15,FALSE)</f>
        <v>3.3300000000000003E-2</v>
      </c>
      <c r="Q562" s="72">
        <f>IF($P562="UAR",J562*Q$558,0)</f>
        <v>0</v>
      </c>
      <c r="R562" s="72">
        <f t="shared" si="138"/>
        <v>0</v>
      </c>
      <c r="S562" s="72">
        <f t="shared" si="138"/>
        <v>0</v>
      </c>
      <c r="T562" s="72">
        <f t="shared" si="138"/>
        <v>0</v>
      </c>
      <c r="U562" s="72">
        <f t="shared" si="138"/>
        <v>0</v>
      </c>
      <c r="W562" s="2">
        <f t="shared" si="129"/>
        <v>422743.72391983325</v>
      </c>
      <c r="X562" s="77">
        <f t="shared" si="139"/>
        <v>422743.72391983325</v>
      </c>
      <c r="Z562" s="2">
        <f t="shared" si="130"/>
        <v>406293.25209519977</v>
      </c>
      <c r="AA562" s="77">
        <f t="shared" si="131"/>
        <v>406293.25209519977</v>
      </c>
      <c r="AC562" s="2">
        <f t="shared" si="132"/>
        <v>428797.8315710309</v>
      </c>
      <c r="AD562" s="77">
        <f t="shared" si="133"/>
        <v>428797.8315710309</v>
      </c>
      <c r="AF562" s="2">
        <f t="shared" si="134"/>
        <v>419946.30866031442</v>
      </c>
      <c r="AG562" s="77">
        <f t="shared" si="135"/>
        <v>419946.30866031442</v>
      </c>
      <c r="AI562" s="2">
        <f t="shared" si="136"/>
        <v>423620.52571759291</v>
      </c>
      <c r="AJ562" s="77">
        <f t="shared" si="137"/>
        <v>423620.52571759291</v>
      </c>
    </row>
    <row r="563" spans="1:36" x14ac:dyDescent="0.2">
      <c r="A563" s="72">
        <v>5</v>
      </c>
      <c r="B563" s="1" t="s">
        <v>69</v>
      </c>
      <c r="C563" s="1" t="str">
        <f>VLOOKUP(B563,Valores!$A$2:$F$300,5,FALSE)</f>
        <v>unid.</v>
      </c>
      <c r="D563" s="1">
        <v>3</v>
      </c>
      <c r="E563" s="63">
        <f>Entrada!$J$33*VLOOKUP($E558,Regional!$A$2:$B$7,2,FALSE)</f>
        <v>71064.189468507888</v>
      </c>
      <c r="F563" s="2">
        <f>Entrada!$J$33*VLOOKUP($F558,Regional!$A$2:$B$7,2,FALSE)</f>
        <v>68298.82742894323</v>
      </c>
      <c r="G563" s="2">
        <f>Entrada!$J$33*VLOOKUP($G558,Regional!$A$2:$B$7,2,FALSE)</f>
        <v>72081.898848550714</v>
      </c>
      <c r="H563" s="2">
        <f>Entrada!$J$33*VLOOKUP($H558,Regional!$A$2:$B$7,2,FALSE)</f>
        <v>70593.937548074304</v>
      </c>
      <c r="I563" s="76">
        <f>Entrada!$J$33*VLOOKUP($I558,Regional!$A$2:$B$7,2,FALSE)</f>
        <v>71211.581861479601</v>
      </c>
      <c r="J563" s="63">
        <f t="shared" si="128"/>
        <v>213192.56840552366</v>
      </c>
      <c r="K563" s="2">
        <f t="shared" si="128"/>
        <v>204896.48228682968</v>
      </c>
      <c r="L563" s="2">
        <f t="shared" si="128"/>
        <v>216245.69654565214</v>
      </c>
      <c r="M563" s="2">
        <f t="shared" si="128"/>
        <v>211781.81264422293</v>
      </c>
      <c r="N563" s="76">
        <f t="shared" si="128"/>
        <v>213634.74558443879</v>
      </c>
      <c r="O563" s="1">
        <f>VLOOKUP(B563,Valores!$A$2:$P$300,14,FALSE)</f>
        <v>1</v>
      </c>
      <c r="P563" s="1">
        <f>VLOOKUP(B563,Valores!$A$2:$P$300,15,FALSE)</f>
        <v>4.1700000000000001E-2</v>
      </c>
      <c r="Q563" s="72">
        <f t="shared" si="138"/>
        <v>0</v>
      </c>
      <c r="R563" s="72">
        <f t="shared" si="138"/>
        <v>0</v>
      </c>
      <c r="S563" s="72">
        <f t="shared" si="138"/>
        <v>0</v>
      </c>
      <c r="T563" s="72">
        <f t="shared" si="138"/>
        <v>0</v>
      </c>
      <c r="U563" s="72">
        <f t="shared" si="138"/>
        <v>0</v>
      </c>
      <c r="W563" s="2">
        <f t="shared" si="129"/>
        <v>213192.56840552366</v>
      </c>
      <c r="X563" s="77">
        <f t="shared" si="139"/>
        <v>213192.56840552366</v>
      </c>
      <c r="Z563" s="2">
        <f t="shared" si="130"/>
        <v>204896.48228682968</v>
      </c>
      <c r="AA563" s="77">
        <f t="shared" si="131"/>
        <v>204896.48228682968</v>
      </c>
      <c r="AC563" s="2">
        <f t="shared" si="132"/>
        <v>216245.69654565214</v>
      </c>
      <c r="AD563" s="77">
        <f t="shared" si="133"/>
        <v>216245.69654565214</v>
      </c>
      <c r="AF563" s="2">
        <f t="shared" si="134"/>
        <v>211781.81264422293</v>
      </c>
      <c r="AG563" s="77">
        <f t="shared" si="135"/>
        <v>211781.81264422293</v>
      </c>
      <c r="AI563" s="2">
        <f t="shared" si="136"/>
        <v>213634.74558443879</v>
      </c>
      <c r="AJ563" s="77">
        <f t="shared" si="137"/>
        <v>213634.74558443879</v>
      </c>
    </row>
    <row r="564" spans="1:36" x14ac:dyDescent="0.2">
      <c r="A564" s="72">
        <v>6</v>
      </c>
      <c r="B564" s="1" t="s">
        <v>76</v>
      </c>
      <c r="C564" s="1" t="str">
        <f>VLOOKUP(B564,Valores!$A$2:$F$300,5,FALSE)</f>
        <v>kg</v>
      </c>
      <c r="D564" s="1">
        <v>4826</v>
      </c>
      <c r="E564" s="63">
        <f>VLOOKUP($B564,Valores!$A$2:$G$300,6,FALSE)*VLOOKUP(VLOOKUP($B564,Indices_Poder!$B$5:$E$250,3,FALSE),Indices_Poder!$G$6:$N$27,4,FALSE)*VLOOKUP($E$558,Regional!$A$2:$B$7,2,FALSE)</f>
        <v>134.45374607862703</v>
      </c>
      <c r="F564" s="2">
        <f>VLOOKUP($B564,Valores!$A$2:$G$300,6,FALSE)*VLOOKUP(VLOOKUP($B564,Indices_Poder!$B$5:$E$250,3,FALSE),Indices_Poder!$G$6:$N$27,4,FALSE)*VLOOKUP($F$558,Regional!$A$2:$B$7,2,FALSE)</f>
        <v>129.22166944109824</v>
      </c>
      <c r="G564" s="2">
        <f>VLOOKUP($B564,Valores!$A$2:$G$300,6,FALSE)*VLOOKUP(VLOOKUP($B564,Indices_Poder!$B$5:$E$250,3,FALSE),Indices_Poder!$G$6:$N$27,4,FALSE)*VLOOKUP($G$558,Regional!$A$2:$B$7,2,FALSE)</f>
        <v>136.37925651629627</v>
      </c>
      <c r="H564" s="2">
        <f>VLOOKUP($B564,Valores!$A$2:$G$300,6,FALSE)*VLOOKUP(VLOOKUP($B564,Indices_Poder!$B$5:$E$250,3,FALSE),Indices_Poder!$G$6:$N$27,4,FALSE)*VLOOKUP($H$558,Regional!$A$2:$B$7,2,FALSE)</f>
        <v>133.56402746260059</v>
      </c>
      <c r="I564" s="76">
        <f>VLOOKUP($B564,Valores!$A$2:$G$300,6,FALSE)*VLOOKUP(VLOOKUP($B564,Indices_Poder!$B$5:$E$250,3,FALSE),Indices_Poder!$G$6:$N$27,4,FALSE)*VLOOKUP($I$558,Regional!$A$2:$B$7,2,FALSE)</f>
        <v>134.73261310753085</v>
      </c>
      <c r="J564" s="63">
        <f t="shared" si="128"/>
        <v>648873.77857545402</v>
      </c>
      <c r="K564" s="2">
        <f t="shared" si="128"/>
        <v>623623.77672274015</v>
      </c>
      <c r="L564" s="2">
        <f t="shared" si="128"/>
        <v>658166.29194764583</v>
      </c>
      <c r="M564" s="2">
        <f t="shared" si="128"/>
        <v>644579.9965345104</v>
      </c>
      <c r="N564" s="76">
        <f t="shared" si="128"/>
        <v>650219.59085694386</v>
      </c>
      <c r="O564" s="1">
        <f>VLOOKUP(B564,Valores!$A$2:$P$300,14,FALSE)</f>
        <v>1</v>
      </c>
      <c r="P564" s="1">
        <f>VLOOKUP(B564,Valores!$A$2:$P$300,15,FALSE)</f>
        <v>2.5000000000000001E-2</v>
      </c>
      <c r="Q564" s="72">
        <f t="shared" si="138"/>
        <v>0</v>
      </c>
      <c r="R564" s="72">
        <f t="shared" si="138"/>
        <v>0</v>
      </c>
      <c r="S564" s="72">
        <f t="shared" si="138"/>
        <v>0</v>
      </c>
      <c r="T564" s="72">
        <f t="shared" si="138"/>
        <v>0</v>
      </c>
      <c r="U564" s="72">
        <f t="shared" si="138"/>
        <v>0</v>
      </c>
      <c r="W564" s="2">
        <f t="shared" si="129"/>
        <v>648873.77857545402</v>
      </c>
      <c r="X564" s="77">
        <f t="shared" si="139"/>
        <v>648873.77857545402</v>
      </c>
      <c r="Z564" s="2">
        <f t="shared" si="130"/>
        <v>623623.77672274015</v>
      </c>
      <c r="AA564" s="77">
        <f t="shared" si="131"/>
        <v>623623.77672274015</v>
      </c>
      <c r="AC564" s="2">
        <f t="shared" si="132"/>
        <v>658166.29194764583</v>
      </c>
      <c r="AD564" s="77">
        <f t="shared" si="133"/>
        <v>658166.29194764583</v>
      </c>
      <c r="AF564" s="2">
        <f t="shared" si="134"/>
        <v>644579.9965345104</v>
      </c>
      <c r="AG564" s="77">
        <f t="shared" si="135"/>
        <v>644579.9965345104</v>
      </c>
      <c r="AI564" s="2">
        <f t="shared" si="136"/>
        <v>650219.59085694386</v>
      </c>
      <c r="AJ564" s="77">
        <f t="shared" si="137"/>
        <v>650219.59085694386</v>
      </c>
    </row>
    <row r="565" spans="1:36" x14ac:dyDescent="0.2">
      <c r="A565" s="72">
        <v>7</v>
      </c>
      <c r="B565" s="1" t="s">
        <v>77</v>
      </c>
      <c r="C565" s="1" t="str">
        <f>VLOOKUP(B565,Valores!$A$2:$F$300,5,FALSE)</f>
        <v>unid.</v>
      </c>
      <c r="D565" s="1">
        <v>103</v>
      </c>
      <c r="E565" s="63">
        <f>VLOOKUP($B565,Valores!$A$2:$G$300,6,FALSE)*VLOOKUP(VLOOKUP($B565,Indices_Poder!$B$5:$E$250,3,FALSE),Indices_Poder!$G$6:$N$27,4,FALSE)*VLOOKUP($E$558,Regional!$A$2:$B$7,2,FALSE)</f>
        <v>322.80981771947944</v>
      </c>
      <c r="F565" s="2">
        <f>VLOOKUP($B565,Valores!$A$2:$G$300,6,FALSE)*VLOOKUP(VLOOKUP($B565,Indices_Poder!$B$5:$E$250,3,FALSE),Indices_Poder!$G$6:$N$27,4,FALSE)*VLOOKUP($F$558,Regional!$A$2:$B$7,2,FALSE)</f>
        <v>310.24813197316092</v>
      </c>
      <c r="G565" s="2">
        <f>VLOOKUP($B565,Valores!$A$2:$G$300,6,FALSE)*VLOOKUP(VLOOKUP($B565,Indices_Poder!$B$5:$E$250,3,FALSE),Indices_Poder!$G$6:$N$27,4,FALSE)*VLOOKUP($G$558,Regional!$A$2:$B$7,2,FALSE)</f>
        <v>327.43277313373369</v>
      </c>
      <c r="H565" s="2">
        <f>VLOOKUP($B565,Valores!$A$2:$G$300,6,FALSE)*VLOOKUP(VLOOKUP($B565,Indices_Poder!$B$5:$E$250,3,FALSE),Indices_Poder!$G$6:$N$27,4,FALSE)*VLOOKUP($H$558,Regional!$A$2:$B$7,2,FALSE)</f>
        <v>320.67369349358268</v>
      </c>
      <c r="I565" s="76">
        <f>VLOOKUP($B565,Valores!$A$2:$G$300,6,FALSE)*VLOOKUP(VLOOKUP($B565,Indices_Poder!$B$5:$E$250,3,FALSE),Indices_Poder!$G$6:$N$27,4,FALSE)*VLOOKUP($I$558,Regional!$A$2:$B$7,2,FALSE)</f>
        <v>323.47934919326798</v>
      </c>
      <c r="J565" s="63">
        <f t="shared" si="128"/>
        <v>33249.411225106385</v>
      </c>
      <c r="K565" s="2">
        <f t="shared" si="128"/>
        <v>31955.557593235575</v>
      </c>
      <c r="L565" s="2">
        <f t="shared" si="128"/>
        <v>33725.575632774569</v>
      </c>
      <c r="M565" s="2">
        <f t="shared" si="128"/>
        <v>33029.390429839019</v>
      </c>
      <c r="N565" s="76">
        <f t="shared" si="128"/>
        <v>33318.372966906602</v>
      </c>
      <c r="O565" s="1">
        <f>VLOOKUP(B565,Valores!$A$2:$P$300,14,FALSE)</f>
        <v>1</v>
      </c>
      <c r="P565" s="1">
        <f>VLOOKUP(B565,Valores!$A$2:$P$300,15,FALSE)</f>
        <v>2.5000000000000001E-2</v>
      </c>
      <c r="Q565" s="72">
        <f t="shared" si="138"/>
        <v>0</v>
      </c>
      <c r="R565" s="72">
        <f t="shared" si="138"/>
        <v>0</v>
      </c>
      <c r="S565" s="72">
        <f t="shared" si="138"/>
        <v>0</v>
      </c>
      <c r="T565" s="72">
        <f t="shared" si="138"/>
        <v>0</v>
      </c>
      <c r="U565" s="72">
        <f t="shared" si="138"/>
        <v>0</v>
      </c>
      <c r="W565" s="2">
        <f t="shared" si="129"/>
        <v>33249.411225106385</v>
      </c>
      <c r="X565" s="77">
        <f t="shared" si="139"/>
        <v>33249.411225106385</v>
      </c>
      <c r="Z565" s="2">
        <f t="shared" si="130"/>
        <v>31955.557593235575</v>
      </c>
      <c r="AA565" s="77">
        <f t="shared" si="131"/>
        <v>31955.557593235575</v>
      </c>
      <c r="AC565" s="2">
        <f t="shared" si="132"/>
        <v>33725.575632774569</v>
      </c>
      <c r="AD565" s="77">
        <f t="shared" si="133"/>
        <v>33725.575632774569</v>
      </c>
      <c r="AF565" s="2">
        <f t="shared" si="134"/>
        <v>33029.390429839019</v>
      </c>
      <c r="AG565" s="77">
        <f t="shared" si="135"/>
        <v>33029.390429839019</v>
      </c>
      <c r="AI565" s="2">
        <f t="shared" si="136"/>
        <v>33318.372966906602</v>
      </c>
      <c r="AJ565" s="77">
        <f t="shared" si="137"/>
        <v>33318.372966906602</v>
      </c>
    </row>
    <row r="566" spans="1:36" x14ac:dyDescent="0.2">
      <c r="A566" s="72">
        <v>8</v>
      </c>
      <c r="B566" s="1" t="s">
        <v>160</v>
      </c>
      <c r="C566" s="1" t="str">
        <f>VLOOKUP(B566,Valores!$A$2:$F$300,5,FALSE)</f>
        <v>m</v>
      </c>
      <c r="D566" s="1">
        <v>12866</v>
      </c>
      <c r="E566" s="63">
        <f>VLOOKUP($B566,Valores!$A$2:$G$300,6,FALSE)*VLOOKUP(VLOOKUP($B566,Indices_Poder!$B$5:$E$250,3,FALSE),Indices_Poder!$G$6:$N$27,4,FALSE)*VLOOKUP($E$558,Regional!$A$2:$B$7,2,FALSE)</f>
        <v>83.974855888348671</v>
      </c>
      <c r="F566" s="2">
        <f>VLOOKUP($B566,Valores!$A$2:$G$300,6,FALSE)*VLOOKUP(VLOOKUP($B566,Indices_Poder!$B$5:$E$250,3,FALSE),Indices_Poder!$G$6:$N$27,4,FALSE)*VLOOKUP($F$558,Regional!$A$2:$B$7,2,FALSE)</f>
        <v>80.707093595014413</v>
      </c>
      <c r="G566" s="2">
        <f>VLOOKUP($B566,Valores!$A$2:$G$300,6,FALSE)*VLOOKUP(VLOOKUP($B566,Indices_Poder!$B$5:$E$250,3,FALSE),Indices_Poder!$G$6:$N$27,4,FALSE)*VLOOKUP($G$558,Regional!$A$2:$B$7,2,FALSE)</f>
        <v>85.177458762799091</v>
      </c>
      <c r="H566" s="2">
        <f>VLOOKUP($B566,Valores!$A$2:$G$300,6,FALSE)*VLOOKUP(VLOOKUP($B566,Indices_Poder!$B$5:$E$250,3,FALSE),Indices_Poder!$G$6:$N$27,4,FALSE)*VLOOKUP($H$558,Regional!$A$2:$B$7,2,FALSE)</f>
        <v>83.419170422223303</v>
      </c>
      <c r="I566" s="76">
        <f>VLOOKUP($B566,Valores!$A$2:$G$300,6,FALSE)*VLOOKUP(VLOOKUP($B566,Indices_Poder!$B$5:$E$250,3,FALSE),Indices_Poder!$G$6:$N$27,4,FALSE)*VLOOKUP($I$558,Regional!$A$2:$B$7,2,FALSE)</f>
        <v>84.149025959820804</v>
      </c>
      <c r="J566" s="63">
        <f t="shared" si="128"/>
        <v>1080420.495859494</v>
      </c>
      <c r="K566" s="2">
        <f t="shared" si="128"/>
        <v>1038377.4661934554</v>
      </c>
      <c r="L566" s="2">
        <f t="shared" si="128"/>
        <v>1095893.184442173</v>
      </c>
      <c r="M566" s="2">
        <f t="shared" si="128"/>
        <v>1073271.046652325</v>
      </c>
      <c r="N566" s="76">
        <f t="shared" si="128"/>
        <v>1082661.3679990545</v>
      </c>
      <c r="O566" s="1">
        <f>VLOOKUP(B566,Valores!$A$2:$P$300,14,FALSE)</f>
        <v>1</v>
      </c>
      <c r="P566" s="1" t="str">
        <f>VLOOKUP(B566,Valores!$A$2:$P$300,15,FALSE)</f>
        <v>Rateio</v>
      </c>
      <c r="Q566" s="72">
        <f t="shared" si="138"/>
        <v>0</v>
      </c>
      <c r="R566" s="72">
        <f t="shared" si="138"/>
        <v>0</v>
      </c>
      <c r="S566" s="72">
        <f t="shared" si="138"/>
        <v>0</v>
      </c>
      <c r="T566" s="72">
        <f t="shared" si="138"/>
        <v>0</v>
      </c>
      <c r="U566" s="72">
        <f t="shared" si="138"/>
        <v>0</v>
      </c>
      <c r="W566" s="2">
        <f t="shared" si="129"/>
        <v>1080420.495859494</v>
      </c>
      <c r="X566" s="77">
        <f t="shared" si="139"/>
        <v>1080420.495859494</v>
      </c>
      <c r="Z566" s="2">
        <f t="shared" si="130"/>
        <v>1038377.4661934554</v>
      </c>
      <c r="AA566" s="77">
        <f t="shared" si="131"/>
        <v>1038377.4661934554</v>
      </c>
      <c r="AC566" s="2">
        <f t="shared" si="132"/>
        <v>1095893.184442173</v>
      </c>
      <c r="AD566" s="77">
        <f t="shared" si="133"/>
        <v>1095893.184442173</v>
      </c>
      <c r="AF566" s="2">
        <f t="shared" si="134"/>
        <v>1073271.046652325</v>
      </c>
      <c r="AG566" s="77">
        <f t="shared" si="135"/>
        <v>1073271.046652325</v>
      </c>
      <c r="AI566" s="2">
        <f t="shared" si="136"/>
        <v>1082661.3679990545</v>
      </c>
      <c r="AJ566" s="77">
        <f t="shared" si="137"/>
        <v>1082661.3679990545</v>
      </c>
    </row>
    <row r="567" spans="1:36" x14ac:dyDescent="0.2">
      <c r="A567" s="72">
        <v>9</v>
      </c>
      <c r="B567" s="1" t="s">
        <v>161</v>
      </c>
      <c r="C567" s="1" t="str">
        <f>VLOOKUP(B567,Valores!$A$2:$F$300,5,FALSE)</f>
        <v>kg</v>
      </c>
      <c r="D567" s="1">
        <v>20000</v>
      </c>
      <c r="E567" s="63">
        <f>VLOOKUP($B567,Valores!$A$2:$G$300,6,FALSE)*VLOOKUP(VLOOKUP($B567,Indices_Poder!$B$5:$E$250,3,FALSE),Indices_Poder!$G$6:$N$27,4,FALSE)*VLOOKUP($E$558,Regional!$A$2:$B$7,2,FALSE)</f>
        <v>91.826445229007192</v>
      </c>
      <c r="F567" s="2">
        <f>VLOOKUP($B567,Valores!$A$2:$G$300,6,FALSE)*VLOOKUP(VLOOKUP($B567,Indices_Poder!$B$5:$E$250,3,FALSE),Indices_Poder!$G$6:$N$27,4,FALSE)*VLOOKUP($F$558,Regional!$A$2:$B$7,2,FALSE)</f>
        <v>88.253149483799405</v>
      </c>
      <c r="G567" s="2">
        <f>VLOOKUP($B567,Valores!$A$2:$G$300,6,FALSE)*VLOOKUP(VLOOKUP($B567,Indices_Poder!$B$5:$E$250,3,FALSE),Indices_Poder!$G$6:$N$27,4,FALSE)*VLOOKUP($G$558,Regional!$A$2:$B$7,2,FALSE)</f>
        <v>93.141490617471987</v>
      </c>
      <c r="H567" s="2">
        <f>VLOOKUP($B567,Valores!$A$2:$G$300,6,FALSE)*VLOOKUP(VLOOKUP($B567,Indices_Poder!$B$5:$E$250,3,FALSE),Indices_Poder!$G$6:$N$27,4,FALSE)*VLOOKUP($H$558,Regional!$A$2:$B$7,2,FALSE)</f>
        <v>91.218803566751063</v>
      </c>
      <c r="I567" s="76">
        <f>VLOOKUP($B567,Valores!$A$2:$G$300,6,FALSE)*VLOOKUP(VLOOKUP($B567,Indices_Poder!$B$5:$E$250,3,FALSE),Indices_Poder!$G$6:$N$27,4,FALSE)*VLOOKUP($I$558,Regional!$A$2:$B$7,2,FALSE)</f>
        <v>92.016900078371066</v>
      </c>
      <c r="J567" s="63">
        <f t="shared" si="128"/>
        <v>1836528.9045801437</v>
      </c>
      <c r="K567" s="2">
        <f t="shared" si="128"/>
        <v>1765062.989675988</v>
      </c>
      <c r="L567" s="2">
        <f t="shared" si="128"/>
        <v>1862829.8123494398</v>
      </c>
      <c r="M567" s="2">
        <f t="shared" si="128"/>
        <v>1824376.0713350212</v>
      </c>
      <c r="N567" s="76">
        <f t="shared" si="128"/>
        <v>1840338.0015674212</v>
      </c>
      <c r="O567" s="1">
        <f>VLOOKUP(B567,Valores!$A$2:$P$300,14,FALSE)</f>
        <v>1</v>
      </c>
      <c r="P567" s="1">
        <f>VLOOKUP(B567,Valores!$A$2:$P$300,15,FALSE)</f>
        <v>3.1300000000000001E-2</v>
      </c>
      <c r="Q567" s="72">
        <f t="shared" si="138"/>
        <v>0</v>
      </c>
      <c r="R567" s="72">
        <f t="shared" si="138"/>
        <v>0</v>
      </c>
      <c r="S567" s="72">
        <f t="shared" si="138"/>
        <v>0</v>
      </c>
      <c r="T567" s="72">
        <f t="shared" si="138"/>
        <v>0</v>
      </c>
      <c r="U567" s="72">
        <f t="shared" si="138"/>
        <v>0</v>
      </c>
      <c r="W567" s="2">
        <f t="shared" si="129"/>
        <v>1836528.9045801437</v>
      </c>
      <c r="X567" s="77">
        <f t="shared" si="139"/>
        <v>1836528.9045801437</v>
      </c>
      <c r="Z567" s="2">
        <f t="shared" si="130"/>
        <v>1765062.989675988</v>
      </c>
      <c r="AA567" s="77">
        <f t="shared" si="131"/>
        <v>1765062.989675988</v>
      </c>
      <c r="AC567" s="2">
        <f t="shared" si="132"/>
        <v>1862829.8123494398</v>
      </c>
      <c r="AD567" s="77">
        <f t="shared" si="133"/>
        <v>1862829.8123494398</v>
      </c>
      <c r="AF567" s="2">
        <f t="shared" si="134"/>
        <v>1824376.0713350212</v>
      </c>
      <c r="AG567" s="77">
        <f t="shared" si="135"/>
        <v>1824376.0713350212</v>
      </c>
      <c r="AI567" s="2">
        <f t="shared" si="136"/>
        <v>1840338.0015674212</v>
      </c>
      <c r="AJ567" s="77">
        <f t="shared" si="137"/>
        <v>1840338.0015674212</v>
      </c>
    </row>
    <row r="568" spans="1:36" x14ac:dyDescent="0.2">
      <c r="A568" s="72">
        <v>10</v>
      </c>
      <c r="B568" s="1" t="s">
        <v>129</v>
      </c>
      <c r="C568" s="1" t="str">
        <f>VLOOKUP(B568,Valores!$A$2:$F$300,5,FALSE)</f>
        <v>kg</v>
      </c>
      <c r="D568" s="1">
        <v>4680</v>
      </c>
      <c r="E568" s="63">
        <f>VLOOKUP($B568,Valores!$A$2:$G$300,6,FALSE)*VLOOKUP(VLOOKUP($B568,Indices_Poder!$B$5:$E$250,3,FALSE),Indices_Poder!$G$6:$N$27,4,FALSE)*VLOOKUP($E$558,Regional!$A$2:$B$7,2,FALSE)</f>
        <v>91.826445229007192</v>
      </c>
      <c r="F568" s="2">
        <f>VLOOKUP($B568,Valores!$A$2:$G$300,6,FALSE)*VLOOKUP(VLOOKUP($B568,Indices_Poder!$B$5:$E$250,3,FALSE),Indices_Poder!$G$6:$N$27,4,FALSE)*VLOOKUP($F$558,Regional!$A$2:$B$7,2,FALSE)</f>
        <v>88.253149483799405</v>
      </c>
      <c r="G568" s="2">
        <f>VLOOKUP($B568,Valores!$A$2:$G$300,6,FALSE)*VLOOKUP(VLOOKUP($B568,Indices_Poder!$B$5:$E$250,3,FALSE),Indices_Poder!$G$6:$N$27,4,FALSE)*VLOOKUP($G$558,Regional!$A$2:$B$7,2,FALSE)</f>
        <v>93.141490617471987</v>
      </c>
      <c r="H568" s="2">
        <f>VLOOKUP($B568,Valores!$A$2:$G$300,6,FALSE)*VLOOKUP(VLOOKUP($B568,Indices_Poder!$B$5:$E$250,3,FALSE),Indices_Poder!$G$6:$N$27,4,FALSE)*VLOOKUP($H$558,Regional!$A$2:$B$7,2,FALSE)</f>
        <v>91.218803566751063</v>
      </c>
      <c r="I568" s="76">
        <f>VLOOKUP($B568,Valores!$A$2:$G$300,6,FALSE)*VLOOKUP(VLOOKUP($B568,Indices_Poder!$B$5:$E$250,3,FALSE),Indices_Poder!$G$6:$N$27,4,FALSE)*VLOOKUP($I$558,Regional!$A$2:$B$7,2,FALSE)</f>
        <v>92.016900078371066</v>
      </c>
      <c r="J568" s="63">
        <f t="shared" si="128"/>
        <v>429747.76367175364</v>
      </c>
      <c r="K568" s="2">
        <f t="shared" si="128"/>
        <v>413024.73958418122</v>
      </c>
      <c r="L568" s="2">
        <f t="shared" si="128"/>
        <v>435902.17608976888</v>
      </c>
      <c r="M568" s="2">
        <f t="shared" si="128"/>
        <v>426904.00069239497</v>
      </c>
      <c r="N568" s="76">
        <f t="shared" si="128"/>
        <v>430639.0923667766</v>
      </c>
      <c r="O568" s="1">
        <f>VLOOKUP(B568,Valores!$A$2:$P$300,14,FALSE)</f>
        <v>1</v>
      </c>
      <c r="P568" s="1">
        <f>VLOOKUP(B568,Valores!$A$2:$P$300,15,FALSE)</f>
        <v>3.1300000000000001E-2</v>
      </c>
      <c r="Q568" s="72">
        <f t="shared" si="138"/>
        <v>0</v>
      </c>
      <c r="R568" s="72">
        <f t="shared" si="138"/>
        <v>0</v>
      </c>
      <c r="S568" s="72">
        <f t="shared" si="138"/>
        <v>0</v>
      </c>
      <c r="T568" s="72">
        <f t="shared" si="138"/>
        <v>0</v>
      </c>
      <c r="U568" s="72">
        <f t="shared" si="138"/>
        <v>0</v>
      </c>
      <c r="W568" s="2">
        <f t="shared" si="129"/>
        <v>429747.76367175364</v>
      </c>
      <c r="X568" s="77">
        <f t="shared" si="139"/>
        <v>429747.76367175364</v>
      </c>
      <c r="Z568" s="2">
        <f t="shared" si="130"/>
        <v>413024.73958418122</v>
      </c>
      <c r="AA568" s="77">
        <f t="shared" si="131"/>
        <v>413024.73958418122</v>
      </c>
      <c r="AC568" s="2">
        <f t="shared" si="132"/>
        <v>435902.17608976888</v>
      </c>
      <c r="AD568" s="77">
        <f t="shared" si="133"/>
        <v>435902.17608976888</v>
      </c>
      <c r="AF568" s="2">
        <f t="shared" si="134"/>
        <v>426904.00069239497</v>
      </c>
      <c r="AG568" s="77">
        <f t="shared" si="135"/>
        <v>426904.00069239497</v>
      </c>
      <c r="AI568" s="2">
        <f t="shared" si="136"/>
        <v>430639.0923667766</v>
      </c>
      <c r="AJ568" s="77">
        <f t="shared" si="137"/>
        <v>430639.0923667766</v>
      </c>
    </row>
    <row r="569" spans="1:36" x14ac:dyDescent="0.2">
      <c r="A569" s="72">
        <v>11</v>
      </c>
      <c r="B569" s="1" t="s">
        <v>130</v>
      </c>
      <c r="C569" s="1" t="str">
        <f>VLOOKUP(B569,Valores!$A$2:$F$300,5,FALSE)</f>
        <v>kg</v>
      </c>
      <c r="D569" s="1">
        <v>0</v>
      </c>
      <c r="E569" s="63">
        <f>VLOOKUP($B569,Valores!$A$2:$G$300,6,FALSE)*VLOOKUP(VLOOKUP($B569,Indices_Poder!$B$5:$E$250,3,FALSE),Indices_Poder!$G$6:$N$27,4,FALSE)*VLOOKUP($E$558,Regional!$A$2:$B$7,2,FALSE)</f>
        <v>91.826445229007192</v>
      </c>
      <c r="F569" s="2">
        <f>VLOOKUP($B569,Valores!$A$2:$G$300,6,FALSE)*VLOOKUP(VLOOKUP($B569,Indices_Poder!$B$5:$E$250,3,FALSE),Indices_Poder!$G$6:$N$27,4,FALSE)*VLOOKUP($F$558,Regional!$A$2:$B$7,2,FALSE)</f>
        <v>88.253149483799405</v>
      </c>
      <c r="G569" s="2">
        <f>VLOOKUP($B569,Valores!$A$2:$G$300,6,FALSE)*VLOOKUP(VLOOKUP($B569,Indices_Poder!$B$5:$E$250,3,FALSE),Indices_Poder!$G$6:$N$27,4,FALSE)*VLOOKUP($G$558,Regional!$A$2:$B$7,2,FALSE)</f>
        <v>93.141490617471987</v>
      </c>
      <c r="H569" s="2">
        <f>VLOOKUP($B569,Valores!$A$2:$G$300,6,FALSE)*VLOOKUP(VLOOKUP($B569,Indices_Poder!$B$5:$E$250,3,FALSE),Indices_Poder!$G$6:$N$27,4,FALSE)*VLOOKUP($H$558,Regional!$A$2:$B$7,2,FALSE)</f>
        <v>91.218803566751063</v>
      </c>
      <c r="I569" s="76">
        <f>VLOOKUP($B569,Valores!$A$2:$G$300,6,FALSE)*VLOOKUP(VLOOKUP($B569,Indices_Poder!$B$5:$E$250,3,FALSE),Indices_Poder!$G$6:$N$27,4,FALSE)*VLOOKUP($I$558,Regional!$A$2:$B$7,2,FALSE)</f>
        <v>92.016900078371066</v>
      </c>
      <c r="J569" s="63">
        <f t="shared" si="128"/>
        <v>0</v>
      </c>
      <c r="K569" s="2">
        <f t="shared" si="128"/>
        <v>0</v>
      </c>
      <c r="L569" s="2">
        <f t="shared" si="128"/>
        <v>0</v>
      </c>
      <c r="M569" s="2">
        <f t="shared" si="128"/>
        <v>0</v>
      </c>
      <c r="N569" s="76">
        <f t="shared" si="128"/>
        <v>0</v>
      </c>
      <c r="O569" s="1">
        <f>VLOOKUP(B569,Valores!$A$2:$P$300,14,FALSE)</f>
        <v>1</v>
      </c>
      <c r="P569" s="1">
        <f>VLOOKUP(B569,Valores!$A$2:$P$300,15,FALSE)</f>
        <v>3.1300000000000001E-2</v>
      </c>
      <c r="Q569" s="72">
        <f t="shared" si="138"/>
        <v>0</v>
      </c>
      <c r="R569" s="72">
        <f t="shared" si="138"/>
        <v>0</v>
      </c>
      <c r="S569" s="72">
        <f t="shared" si="138"/>
        <v>0</v>
      </c>
      <c r="T569" s="72">
        <f t="shared" si="138"/>
        <v>0</v>
      </c>
      <c r="U569" s="72">
        <f t="shared" si="138"/>
        <v>0</v>
      </c>
      <c r="W569" s="2">
        <f t="shared" si="129"/>
        <v>0</v>
      </c>
      <c r="X569" s="77">
        <f t="shared" si="139"/>
        <v>0</v>
      </c>
      <c r="Z569" s="2">
        <f t="shared" si="130"/>
        <v>0</v>
      </c>
      <c r="AA569" s="77">
        <f t="shared" si="131"/>
        <v>0</v>
      </c>
      <c r="AC569" s="2">
        <f t="shared" si="132"/>
        <v>0</v>
      </c>
      <c r="AD569" s="77">
        <f t="shared" si="133"/>
        <v>0</v>
      </c>
      <c r="AF569" s="2">
        <f t="shared" si="134"/>
        <v>0</v>
      </c>
      <c r="AG569" s="77">
        <f t="shared" si="135"/>
        <v>0</v>
      </c>
      <c r="AI569" s="2">
        <f t="shared" si="136"/>
        <v>0</v>
      </c>
      <c r="AJ569" s="77">
        <f t="shared" si="137"/>
        <v>0</v>
      </c>
    </row>
    <row r="570" spans="1:36" x14ac:dyDescent="0.2">
      <c r="A570" s="72">
        <v>12</v>
      </c>
      <c r="B570" s="1" t="s">
        <v>131</v>
      </c>
      <c r="C570" s="1" t="str">
        <f>VLOOKUP(B570,Valores!$A$2:$F$300,5,FALSE)</f>
        <v>kg</v>
      </c>
      <c r="D570" s="1">
        <v>780</v>
      </c>
      <c r="E570" s="63">
        <f>VLOOKUP($B570,Valores!$A$2:$G$300,6,FALSE)*VLOOKUP(VLOOKUP($B570,Indices_Poder!$B$5:$E$250,3,FALSE),Indices_Poder!$G$6:$N$27,4,FALSE)*VLOOKUP($E$558,Regional!$A$2:$B$7,2,FALSE)</f>
        <v>91.826445229007192</v>
      </c>
      <c r="F570" s="2">
        <f>VLOOKUP($B570,Valores!$A$2:$G$300,6,FALSE)*VLOOKUP(VLOOKUP($B570,Indices_Poder!$B$5:$E$250,3,FALSE),Indices_Poder!$G$6:$N$27,4,FALSE)*VLOOKUP($F$558,Regional!$A$2:$B$7,2,FALSE)</f>
        <v>88.253149483799405</v>
      </c>
      <c r="G570" s="2">
        <f>VLOOKUP($B570,Valores!$A$2:$G$300,6,FALSE)*VLOOKUP(VLOOKUP($B570,Indices_Poder!$B$5:$E$250,3,FALSE),Indices_Poder!$G$6:$N$27,4,FALSE)*VLOOKUP($G$558,Regional!$A$2:$B$7,2,FALSE)</f>
        <v>93.141490617471987</v>
      </c>
      <c r="H570" s="2">
        <f>VLOOKUP($B570,Valores!$A$2:$G$300,6,FALSE)*VLOOKUP(VLOOKUP($B570,Indices_Poder!$B$5:$E$250,3,FALSE),Indices_Poder!$G$6:$N$27,4,FALSE)*VLOOKUP($H$558,Regional!$A$2:$B$7,2,FALSE)</f>
        <v>91.218803566751063</v>
      </c>
      <c r="I570" s="76">
        <f>VLOOKUP($B570,Valores!$A$2:$G$300,6,FALSE)*VLOOKUP(VLOOKUP($B570,Indices_Poder!$B$5:$E$250,3,FALSE),Indices_Poder!$G$6:$N$27,4,FALSE)*VLOOKUP($I$558,Regional!$A$2:$B$7,2,FALSE)</f>
        <v>92.016900078371066</v>
      </c>
      <c r="J570" s="63">
        <f t="shared" si="128"/>
        <v>71624.627278625616</v>
      </c>
      <c r="K570" s="2">
        <f t="shared" si="128"/>
        <v>68837.456597363533</v>
      </c>
      <c r="L570" s="2">
        <f t="shared" si="128"/>
        <v>72650.362681628147</v>
      </c>
      <c r="M570" s="2">
        <f t="shared" si="128"/>
        <v>71150.666782065833</v>
      </c>
      <c r="N570" s="76">
        <f t="shared" si="128"/>
        <v>71773.182061129424</v>
      </c>
      <c r="O570" s="1">
        <f>VLOOKUP(B570,Valores!$A$2:$P$300,14,FALSE)</f>
        <v>1</v>
      </c>
      <c r="P570" s="1">
        <f>VLOOKUP(B570,Valores!$A$2:$P$300,15,FALSE)</f>
        <v>3.1300000000000001E-2</v>
      </c>
      <c r="Q570" s="72">
        <f t="shared" si="138"/>
        <v>0</v>
      </c>
      <c r="R570" s="72">
        <f t="shared" si="138"/>
        <v>0</v>
      </c>
      <c r="S570" s="72">
        <f t="shared" si="138"/>
        <v>0</v>
      </c>
      <c r="T570" s="72">
        <f t="shared" si="138"/>
        <v>0</v>
      </c>
      <c r="U570" s="72">
        <f t="shared" si="138"/>
        <v>0</v>
      </c>
      <c r="W570" s="2">
        <f t="shared" si="129"/>
        <v>71624.627278625616</v>
      </c>
      <c r="X570" s="77">
        <f t="shared" si="139"/>
        <v>71624.627278625616</v>
      </c>
      <c r="Z570" s="2">
        <f t="shared" si="130"/>
        <v>68837.456597363533</v>
      </c>
      <c r="AA570" s="77">
        <f t="shared" si="131"/>
        <v>68837.456597363533</v>
      </c>
      <c r="AC570" s="2">
        <f t="shared" si="132"/>
        <v>72650.362681628147</v>
      </c>
      <c r="AD570" s="77">
        <f t="shared" si="133"/>
        <v>72650.362681628147</v>
      </c>
      <c r="AF570" s="2">
        <f t="shared" si="134"/>
        <v>71150.666782065833</v>
      </c>
      <c r="AG570" s="77">
        <f t="shared" si="135"/>
        <v>71150.666782065833</v>
      </c>
      <c r="AI570" s="2">
        <f t="shared" si="136"/>
        <v>71773.182061129424</v>
      </c>
      <c r="AJ570" s="77">
        <f t="shared" si="137"/>
        <v>71773.182061129424</v>
      </c>
    </row>
    <row r="571" spans="1:36" x14ac:dyDescent="0.2">
      <c r="A571" s="72">
        <v>13</v>
      </c>
      <c r="B571" s="1" t="s">
        <v>84</v>
      </c>
      <c r="C571" s="1" t="str">
        <f>VLOOKUP(B571,Valores!$A$2:$F$300,5,FALSE)</f>
        <v>kg</v>
      </c>
      <c r="D571" s="1">
        <v>780</v>
      </c>
      <c r="E571" s="63">
        <f>VLOOKUP($B571,Valores!$A$2:$G$300,6,FALSE)*VLOOKUP(VLOOKUP($B571,Indices_Poder!$B$5:$E$250,3,FALSE),Indices_Poder!$G$6:$N$27,4,FALSE)*VLOOKUP($E$558,Regional!$A$2:$B$7,2,FALSE)</f>
        <v>91.826445229007192</v>
      </c>
      <c r="F571" s="2">
        <f>VLOOKUP($B571,Valores!$A$2:$G$300,6,FALSE)*VLOOKUP(VLOOKUP($B571,Indices_Poder!$B$5:$E$250,3,FALSE),Indices_Poder!$G$6:$N$27,4,FALSE)*VLOOKUP($F$558,Regional!$A$2:$B$7,2,FALSE)</f>
        <v>88.253149483799405</v>
      </c>
      <c r="G571" s="2">
        <f>VLOOKUP($B571,Valores!$A$2:$G$300,6,FALSE)*VLOOKUP(VLOOKUP($B571,Indices_Poder!$B$5:$E$250,3,FALSE),Indices_Poder!$G$6:$N$27,4,FALSE)*VLOOKUP($G$558,Regional!$A$2:$B$7,2,FALSE)</f>
        <v>93.141490617471987</v>
      </c>
      <c r="H571" s="2">
        <f>VLOOKUP($B571,Valores!$A$2:$G$300,6,FALSE)*VLOOKUP(VLOOKUP($B571,Indices_Poder!$B$5:$E$250,3,FALSE),Indices_Poder!$G$6:$N$27,4,FALSE)*VLOOKUP($H$558,Regional!$A$2:$B$7,2,FALSE)</f>
        <v>91.218803566751063</v>
      </c>
      <c r="I571" s="76">
        <f>VLOOKUP($B571,Valores!$A$2:$G$300,6,FALSE)*VLOOKUP(VLOOKUP($B571,Indices_Poder!$B$5:$E$250,3,FALSE),Indices_Poder!$G$6:$N$27,4,FALSE)*VLOOKUP($I$558,Regional!$A$2:$B$7,2,FALSE)</f>
        <v>92.016900078371066</v>
      </c>
      <c r="J571" s="63">
        <f t="shared" si="128"/>
        <v>71624.627278625616</v>
      </c>
      <c r="K571" s="2">
        <f t="shared" si="128"/>
        <v>68837.456597363533</v>
      </c>
      <c r="L571" s="2">
        <f t="shared" si="128"/>
        <v>72650.362681628147</v>
      </c>
      <c r="M571" s="2">
        <f t="shared" si="128"/>
        <v>71150.666782065833</v>
      </c>
      <c r="N571" s="76">
        <f t="shared" si="128"/>
        <v>71773.182061129424</v>
      </c>
      <c r="O571" s="1">
        <f>VLOOKUP(B571,Valores!$A$2:$P$300,14,FALSE)</f>
        <v>1</v>
      </c>
      <c r="P571" s="1">
        <f>VLOOKUP(B571,Valores!$A$2:$P$300,15,FALSE)</f>
        <v>3.1300000000000001E-2</v>
      </c>
      <c r="Q571" s="72">
        <f t="shared" si="138"/>
        <v>0</v>
      </c>
      <c r="R571" s="72">
        <f t="shared" si="138"/>
        <v>0</v>
      </c>
      <c r="S571" s="72">
        <f t="shared" si="138"/>
        <v>0</v>
      </c>
      <c r="T571" s="72">
        <f t="shared" si="138"/>
        <v>0</v>
      </c>
      <c r="U571" s="72">
        <f t="shared" si="138"/>
        <v>0</v>
      </c>
      <c r="W571" s="2">
        <f t="shared" si="129"/>
        <v>71624.627278625616</v>
      </c>
      <c r="X571" s="77">
        <f t="shared" si="139"/>
        <v>71624.627278625616</v>
      </c>
      <c r="Z571" s="2">
        <f t="shared" si="130"/>
        <v>68837.456597363533</v>
      </c>
      <c r="AA571" s="77">
        <f t="shared" si="131"/>
        <v>68837.456597363533</v>
      </c>
      <c r="AC571" s="2">
        <f t="shared" si="132"/>
        <v>72650.362681628147</v>
      </c>
      <c r="AD571" s="77">
        <f t="shared" si="133"/>
        <v>72650.362681628147</v>
      </c>
      <c r="AF571" s="2">
        <f t="shared" si="134"/>
        <v>71150.666782065833</v>
      </c>
      <c r="AG571" s="77">
        <f t="shared" si="135"/>
        <v>71150.666782065833</v>
      </c>
      <c r="AI571" s="2">
        <f t="shared" si="136"/>
        <v>71773.182061129424</v>
      </c>
      <c r="AJ571" s="77">
        <f t="shared" si="137"/>
        <v>71773.182061129424</v>
      </c>
    </row>
    <row r="572" spans="1:36" x14ac:dyDescent="0.2">
      <c r="A572" s="72">
        <v>14</v>
      </c>
      <c r="B572" s="1" t="s">
        <v>85</v>
      </c>
      <c r="C572" s="1" t="str">
        <f>VLOOKUP(B572,Valores!$A$2:$F$300,5,FALSE)</f>
        <v>kg</v>
      </c>
      <c r="D572" s="1">
        <v>780</v>
      </c>
      <c r="E572" s="63">
        <f>VLOOKUP($B572,Valores!$A$2:$G$300,6,FALSE)*VLOOKUP(VLOOKUP($B572,Indices_Poder!$B$5:$E$250,3,FALSE),Indices_Poder!$G$6:$N$27,4,FALSE)*VLOOKUP($E$558,Regional!$A$2:$B$7,2,FALSE)</f>
        <v>91.826445229007192</v>
      </c>
      <c r="F572" s="2">
        <f>VLOOKUP($B572,Valores!$A$2:$G$300,6,FALSE)*VLOOKUP(VLOOKUP($B572,Indices_Poder!$B$5:$E$250,3,FALSE),Indices_Poder!$G$6:$N$27,4,FALSE)*VLOOKUP($F$558,Regional!$A$2:$B$7,2,FALSE)</f>
        <v>88.253149483799405</v>
      </c>
      <c r="G572" s="2">
        <f>VLOOKUP($B572,Valores!$A$2:$G$300,6,FALSE)*VLOOKUP(VLOOKUP($B572,Indices_Poder!$B$5:$E$250,3,FALSE),Indices_Poder!$G$6:$N$27,4,FALSE)*VLOOKUP($G$558,Regional!$A$2:$B$7,2,FALSE)</f>
        <v>93.141490617471987</v>
      </c>
      <c r="H572" s="2">
        <f>VLOOKUP($B572,Valores!$A$2:$G$300,6,FALSE)*VLOOKUP(VLOOKUP($B572,Indices_Poder!$B$5:$E$250,3,FALSE),Indices_Poder!$G$6:$N$27,4,FALSE)*VLOOKUP($H$558,Regional!$A$2:$B$7,2,FALSE)</f>
        <v>91.218803566751063</v>
      </c>
      <c r="I572" s="76">
        <f>VLOOKUP($B572,Valores!$A$2:$G$300,6,FALSE)*VLOOKUP(VLOOKUP($B572,Indices_Poder!$B$5:$E$250,3,FALSE),Indices_Poder!$G$6:$N$27,4,FALSE)*VLOOKUP($I$558,Regional!$A$2:$B$7,2,FALSE)</f>
        <v>92.016900078371066</v>
      </c>
      <c r="J572" s="63">
        <f t="shared" si="128"/>
        <v>71624.627278625616</v>
      </c>
      <c r="K572" s="2">
        <f t="shared" si="128"/>
        <v>68837.456597363533</v>
      </c>
      <c r="L572" s="2">
        <f t="shared" si="128"/>
        <v>72650.362681628147</v>
      </c>
      <c r="M572" s="2">
        <f t="shared" si="128"/>
        <v>71150.666782065833</v>
      </c>
      <c r="N572" s="76">
        <f t="shared" si="128"/>
        <v>71773.182061129424</v>
      </c>
      <c r="O572" s="1">
        <f>VLOOKUP(B572,Valores!$A$2:$P$300,14,FALSE)</f>
        <v>1</v>
      </c>
      <c r="P572" s="1">
        <f>VLOOKUP(B572,Valores!$A$2:$P$300,15,FALSE)</f>
        <v>3.1300000000000001E-2</v>
      </c>
      <c r="Q572" s="72">
        <f t="shared" si="138"/>
        <v>0</v>
      </c>
      <c r="R572" s="72">
        <f t="shared" si="138"/>
        <v>0</v>
      </c>
      <c r="S572" s="72">
        <f t="shared" si="138"/>
        <v>0</v>
      </c>
      <c r="T572" s="72">
        <f t="shared" si="138"/>
        <v>0</v>
      </c>
      <c r="U572" s="72">
        <f t="shared" si="138"/>
        <v>0</v>
      </c>
      <c r="W572" s="2">
        <f t="shared" si="129"/>
        <v>71624.627278625616</v>
      </c>
      <c r="X572" s="77">
        <f t="shared" si="139"/>
        <v>71624.627278625616</v>
      </c>
      <c r="Z572" s="2">
        <f t="shared" si="130"/>
        <v>68837.456597363533</v>
      </c>
      <c r="AA572" s="77">
        <f t="shared" si="131"/>
        <v>68837.456597363533</v>
      </c>
      <c r="AC572" s="2">
        <f t="shared" si="132"/>
        <v>72650.362681628147</v>
      </c>
      <c r="AD572" s="77">
        <f t="shared" si="133"/>
        <v>72650.362681628147</v>
      </c>
      <c r="AF572" s="2">
        <f t="shared" si="134"/>
        <v>71150.666782065833</v>
      </c>
      <c r="AG572" s="77">
        <f t="shared" si="135"/>
        <v>71150.666782065833</v>
      </c>
      <c r="AI572" s="2">
        <f t="shared" si="136"/>
        <v>71773.182061129424</v>
      </c>
      <c r="AJ572" s="77">
        <f t="shared" si="137"/>
        <v>71773.182061129424</v>
      </c>
    </row>
    <row r="573" spans="1:36" x14ac:dyDescent="0.2">
      <c r="A573" s="72">
        <v>15</v>
      </c>
      <c r="B573" s="1" t="s">
        <v>112</v>
      </c>
      <c r="C573" s="1" t="str">
        <f>VLOOKUP(B573,Valores!$A$2:$F$300,5,FALSE)</f>
        <v>cj</v>
      </c>
      <c r="D573" s="1">
        <v>6</v>
      </c>
      <c r="E573" s="63">
        <f>VLOOKUP($B573,Valores!$A$2:$G$300,6,FALSE)*VLOOKUP(VLOOKUP($B573,Indices_Poder!$B$5:$E$250,3,FALSE),Indices_Poder!$G$6:$N$27,4,FALSE)*VLOOKUP($E$558,Regional!$A$2:$B$7,2,FALSE)</f>
        <v>2071.2179590015344</v>
      </c>
      <c r="F573" s="2">
        <f>VLOOKUP($B573,Valores!$A$2:$G$300,6,FALSE)*VLOOKUP(VLOOKUP($B573,Indices_Poder!$B$5:$E$250,3,FALSE),Indices_Poder!$G$6:$N$27,4,FALSE)*VLOOKUP($F$558,Regional!$A$2:$B$7,2,FALSE)</f>
        <v>1990.6194527450796</v>
      </c>
      <c r="G573" s="2">
        <f>VLOOKUP($B573,Valores!$A$2:$G$300,6,FALSE)*VLOOKUP(VLOOKUP($B573,Indices_Poder!$B$5:$E$250,3,FALSE),Indices_Poder!$G$6:$N$27,4,FALSE)*VLOOKUP($G$558,Regional!$A$2:$B$7,2,FALSE)</f>
        <v>2100.879845821803</v>
      </c>
      <c r="H573" s="2">
        <f>VLOOKUP($B573,Valores!$A$2:$G$300,6,FALSE)*VLOOKUP(VLOOKUP($B573,Indices_Poder!$B$5:$E$250,3,FALSE),Indices_Poder!$G$6:$N$27,4,FALSE)*VLOOKUP($H$558,Regional!$A$2:$B$7,2,FALSE)</f>
        <v>2057.5121216432035</v>
      </c>
      <c r="I573" s="76">
        <f>VLOOKUP($B573,Valores!$A$2:$G$300,6,FALSE)*VLOOKUP(VLOOKUP($B573,Indices_Poder!$B$5:$E$250,3,FALSE),Indices_Poder!$G$6:$N$27,4,FALSE)*VLOOKUP($I$558,Regional!$A$2:$B$7,2,FALSE)</f>
        <v>2075.5138184720558</v>
      </c>
      <c r="J573" s="63">
        <f t="shared" si="128"/>
        <v>12427.307754009205</v>
      </c>
      <c r="K573" s="2">
        <f t="shared" si="128"/>
        <v>11943.716716470477</v>
      </c>
      <c r="L573" s="2">
        <f t="shared" si="128"/>
        <v>12605.279074930819</v>
      </c>
      <c r="M573" s="2">
        <f t="shared" si="128"/>
        <v>12345.072729859221</v>
      </c>
      <c r="N573" s="76">
        <f t="shared" si="128"/>
        <v>12453.082910832334</v>
      </c>
      <c r="O573" s="1">
        <f>VLOOKUP(B573,Valores!$A$2:$P$300,14,FALSE)</f>
        <v>1</v>
      </c>
      <c r="P573" s="1">
        <f>VLOOKUP(B573,Valores!$A$2:$P$300,15,FALSE)</f>
        <v>2.7E-2</v>
      </c>
      <c r="Q573" s="72">
        <f t="shared" si="138"/>
        <v>0</v>
      </c>
      <c r="R573" s="72">
        <f t="shared" si="138"/>
        <v>0</v>
      </c>
      <c r="S573" s="72">
        <f t="shared" si="138"/>
        <v>0</v>
      </c>
      <c r="T573" s="72">
        <f t="shared" si="138"/>
        <v>0</v>
      </c>
      <c r="U573" s="72">
        <f t="shared" si="138"/>
        <v>0</v>
      </c>
      <c r="W573" s="2">
        <f t="shared" si="129"/>
        <v>12427.307754009205</v>
      </c>
      <c r="X573" s="77">
        <f t="shared" si="139"/>
        <v>12427.307754009205</v>
      </c>
      <c r="Z573" s="2">
        <f t="shared" si="130"/>
        <v>11943.716716470477</v>
      </c>
      <c r="AA573" s="77">
        <f t="shared" si="131"/>
        <v>11943.716716470477</v>
      </c>
      <c r="AC573" s="2">
        <f t="shared" si="132"/>
        <v>12605.279074930819</v>
      </c>
      <c r="AD573" s="77">
        <f t="shared" si="133"/>
        <v>12605.279074930819</v>
      </c>
      <c r="AF573" s="2">
        <f t="shared" si="134"/>
        <v>12345.072729859221</v>
      </c>
      <c r="AG573" s="77">
        <f t="shared" si="135"/>
        <v>12345.072729859221</v>
      </c>
      <c r="AI573" s="2">
        <f t="shared" si="136"/>
        <v>12453.082910832334</v>
      </c>
      <c r="AJ573" s="77">
        <f t="shared" si="137"/>
        <v>12453.082910832334</v>
      </c>
    </row>
    <row r="574" spans="1:36" x14ac:dyDescent="0.2">
      <c r="A574" s="72">
        <v>16</v>
      </c>
      <c r="B574" s="1" t="s">
        <v>113</v>
      </c>
      <c r="C574" s="1" t="str">
        <f>VLOOKUP(B574,Valores!$A$2:$F$300,5,FALSE)</f>
        <v>cj</v>
      </c>
      <c r="D574" s="1">
        <v>3</v>
      </c>
      <c r="E574" s="63">
        <f>VLOOKUP($B574,Valores!$A$2:$G$300,6,FALSE)*VLOOKUP(VLOOKUP($B574,Indices_Poder!$B$5:$E$250,3,FALSE),Indices_Poder!$G$6:$N$27,4,FALSE)*VLOOKUP($E$558,Regional!$A$2:$B$7,2,FALSE)</f>
        <v>4265.3827280221967</v>
      </c>
      <c r="F574" s="2">
        <f>VLOOKUP($B574,Valores!$A$2:$G$300,6,FALSE)*VLOOKUP(VLOOKUP($B574,Indices_Poder!$B$5:$E$250,3,FALSE),Indices_Poder!$G$6:$N$27,4,FALSE)*VLOOKUP($F$558,Regional!$A$2:$B$7,2,FALSE)</f>
        <v>4099.401414951506</v>
      </c>
      <c r="G574" s="2">
        <f>VLOOKUP($B574,Valores!$A$2:$G$300,6,FALSE)*VLOOKUP(VLOOKUP($B574,Indices_Poder!$B$5:$E$250,3,FALSE),Indices_Poder!$G$6:$N$27,4,FALSE)*VLOOKUP($G$558,Regional!$A$2:$B$7,2,FALSE)</f>
        <v>4326.4672214111561</v>
      </c>
      <c r="H574" s="2">
        <f>VLOOKUP($B574,Valores!$A$2:$G$300,6,FALSE)*VLOOKUP(VLOOKUP($B574,Indices_Poder!$B$5:$E$250,3,FALSE),Indices_Poder!$G$6:$N$27,4,FALSE)*VLOOKUP($H$558,Regional!$A$2:$B$7,2,FALSE)</f>
        <v>4237.1574793528152</v>
      </c>
      <c r="I574" s="76">
        <f>VLOOKUP($B574,Valores!$A$2:$G$300,6,FALSE)*VLOOKUP(VLOOKUP($B574,Indices_Poder!$B$5:$E$250,3,FALSE),Indices_Poder!$G$6:$N$27,4,FALSE)*VLOOKUP($I$558,Regional!$A$2:$B$7,2,FALSE)</f>
        <v>4274.229447754391</v>
      </c>
      <c r="J574" s="63">
        <f t="shared" si="128"/>
        <v>12796.148184066591</v>
      </c>
      <c r="K574" s="2">
        <f t="shared" si="128"/>
        <v>12298.204244854518</v>
      </c>
      <c r="L574" s="2">
        <f t="shared" si="128"/>
        <v>12979.401664233468</v>
      </c>
      <c r="M574" s="2">
        <f t="shared" si="128"/>
        <v>12711.472438058445</v>
      </c>
      <c r="N574" s="76">
        <f t="shared" si="128"/>
        <v>12822.688343263173</v>
      </c>
      <c r="O574" s="1">
        <f>VLOOKUP(B574,Valores!$A$2:$P$300,14,FALSE)</f>
        <v>1</v>
      </c>
      <c r="P574" s="1">
        <f>VLOOKUP(B574,Valores!$A$2:$P$300,15,FALSE)</f>
        <v>2.7E-2</v>
      </c>
      <c r="Q574" s="72">
        <f t="shared" si="138"/>
        <v>0</v>
      </c>
      <c r="R574" s="72">
        <f t="shared" si="138"/>
        <v>0</v>
      </c>
      <c r="S574" s="72">
        <f t="shared" si="138"/>
        <v>0</v>
      </c>
      <c r="T574" s="72">
        <f t="shared" si="138"/>
        <v>0</v>
      </c>
      <c r="U574" s="72">
        <f t="shared" si="138"/>
        <v>0</v>
      </c>
      <c r="W574" s="2">
        <f t="shared" si="129"/>
        <v>12796.148184066591</v>
      </c>
      <c r="X574" s="77">
        <f t="shared" si="139"/>
        <v>12796.148184066591</v>
      </c>
      <c r="Z574" s="2">
        <f t="shared" si="130"/>
        <v>12298.204244854518</v>
      </c>
      <c r="AA574" s="77">
        <f t="shared" si="131"/>
        <v>12298.204244854518</v>
      </c>
      <c r="AC574" s="2">
        <f t="shared" si="132"/>
        <v>12979.401664233468</v>
      </c>
      <c r="AD574" s="77">
        <f t="shared" si="133"/>
        <v>12979.401664233468</v>
      </c>
      <c r="AF574" s="2">
        <f t="shared" si="134"/>
        <v>12711.472438058445</v>
      </c>
      <c r="AG574" s="77">
        <f t="shared" si="135"/>
        <v>12711.472438058445</v>
      </c>
      <c r="AI574" s="2">
        <f t="shared" si="136"/>
        <v>12822.688343263173</v>
      </c>
      <c r="AJ574" s="77">
        <f t="shared" si="137"/>
        <v>12822.688343263173</v>
      </c>
    </row>
    <row r="575" spans="1:36" x14ac:dyDescent="0.2">
      <c r="A575" s="72">
        <v>17</v>
      </c>
      <c r="B575" s="1" t="s">
        <v>87</v>
      </c>
      <c r="C575" s="1" t="str">
        <f>VLOOKUP(B575,Valores!$A$2:$F$300,5,FALSE)</f>
        <v>unid.</v>
      </c>
      <c r="D575" s="1">
        <v>3</v>
      </c>
      <c r="E575" s="63">
        <f>VLOOKUP($B575,Valores!$A$2:$G$300,6,FALSE)*VLOOKUP(VLOOKUP($B575,Indices_Poder!$B$5:$E$250,3,FALSE),Indices_Poder!$G$6:$N$27,4,FALSE)*VLOOKUP($E$558,Regional!$A$2:$B$7,2,FALSE)</f>
        <v>2636.6773863428548</v>
      </c>
      <c r="F575" s="2">
        <f>VLOOKUP($B575,Valores!$A$2:$G$300,6,FALSE)*VLOOKUP(VLOOKUP($B575,Indices_Poder!$B$5:$E$250,3,FALSE),Indices_Poder!$G$6:$N$27,4,FALSE)*VLOOKUP($F$558,Regional!$A$2:$B$7,2,FALSE)</f>
        <v>2534.0748292841795</v>
      </c>
      <c r="G575" s="2">
        <f>VLOOKUP($B575,Valores!$A$2:$G$300,6,FALSE)*VLOOKUP(VLOOKUP($B575,Indices_Poder!$B$5:$E$250,3,FALSE),Indices_Poder!$G$6:$N$27,4,FALSE)*VLOOKUP($G$558,Regional!$A$2:$B$7,2,FALSE)</f>
        <v>2674.4372106410979</v>
      </c>
      <c r="H575" s="2">
        <f>VLOOKUP($B575,Valores!$A$2:$G$300,6,FALSE)*VLOOKUP(VLOOKUP($B575,Indices_Poder!$B$5:$E$250,3,FALSE),Indices_Poder!$G$6:$N$27,4,FALSE)*VLOOKUP($H$558,Regional!$A$2:$B$7,2,FALSE)</f>
        <v>2619.2297433912527</v>
      </c>
      <c r="I575" s="76">
        <f>VLOOKUP($B575,Valores!$A$2:$G$300,6,FALSE)*VLOOKUP(VLOOKUP($B575,Indices_Poder!$B$5:$E$250,3,FALSE),Indices_Poder!$G$6:$N$27,4,FALSE)*VLOOKUP($I$558,Regional!$A$2:$B$7,2,FALSE)</f>
        <v>2642.1460505515656</v>
      </c>
      <c r="J575" s="63">
        <f t="shared" si="128"/>
        <v>7910.0321590285639</v>
      </c>
      <c r="K575" s="2">
        <f t="shared" si="128"/>
        <v>7602.224487852538</v>
      </c>
      <c r="L575" s="2">
        <f t="shared" si="128"/>
        <v>8023.311631923294</v>
      </c>
      <c r="M575" s="2">
        <f t="shared" si="128"/>
        <v>7857.689230173758</v>
      </c>
      <c r="N575" s="76">
        <f t="shared" si="128"/>
        <v>7926.4381516546964</v>
      </c>
      <c r="O575" s="1">
        <f>VLOOKUP(B575,Valores!$A$2:$P$300,14,FALSE)</f>
        <v>1</v>
      </c>
      <c r="P575" s="1">
        <f>VLOOKUP(B575,Valores!$A$2:$P$300,15,FALSE)</f>
        <v>2.7E-2</v>
      </c>
      <c r="Q575" s="72">
        <f t="shared" si="138"/>
        <v>0</v>
      </c>
      <c r="R575" s="72">
        <f t="shared" si="138"/>
        <v>0</v>
      </c>
      <c r="S575" s="72">
        <f t="shared" si="138"/>
        <v>0</v>
      </c>
      <c r="T575" s="72">
        <f t="shared" si="138"/>
        <v>0</v>
      </c>
      <c r="U575" s="72">
        <f t="shared" si="138"/>
        <v>0</v>
      </c>
      <c r="W575" s="2">
        <f t="shared" si="129"/>
        <v>7910.0321590285639</v>
      </c>
      <c r="X575" s="77">
        <f t="shared" si="139"/>
        <v>7910.0321590285639</v>
      </c>
      <c r="Z575" s="2">
        <f t="shared" si="130"/>
        <v>7602.224487852538</v>
      </c>
      <c r="AA575" s="77">
        <f t="shared" si="131"/>
        <v>7602.224487852538</v>
      </c>
      <c r="AC575" s="2">
        <f t="shared" si="132"/>
        <v>8023.311631923294</v>
      </c>
      <c r="AD575" s="77">
        <f t="shared" si="133"/>
        <v>8023.311631923294</v>
      </c>
      <c r="AF575" s="2">
        <f t="shared" si="134"/>
        <v>7857.689230173758</v>
      </c>
      <c r="AG575" s="77">
        <f t="shared" si="135"/>
        <v>7857.689230173758</v>
      </c>
      <c r="AI575" s="2">
        <f t="shared" si="136"/>
        <v>7926.4381516546964</v>
      </c>
      <c r="AJ575" s="77">
        <f t="shared" si="137"/>
        <v>7926.4381516546964</v>
      </c>
    </row>
    <row r="576" spans="1:36" x14ac:dyDescent="0.2">
      <c r="A576" s="72">
        <v>18</v>
      </c>
      <c r="B576" s="1" t="s">
        <v>134</v>
      </c>
      <c r="C576" s="1" t="str">
        <f>VLOOKUP(B576,Valores!$A$2:$F$300,5,FALSE)</f>
        <v>m³</v>
      </c>
      <c r="D576" s="1">
        <v>15</v>
      </c>
      <c r="E576" s="63">
        <f>VLOOKUP($B576,Valores!$A$2:$G$300,6,FALSE)*VLOOKUP(VLOOKUP($B576,Indices_Poder!$B$5:$E$250,3,FALSE),Indices_Poder!$G$6:$N$27,4,FALSE)*VLOOKUP($E$558,Regional!$A$2:$B$7,2,FALSE)</f>
        <v>5815.858492052359</v>
      </c>
      <c r="F576" s="2">
        <f>VLOOKUP($B576,Valores!$A$2:$G$300,6,FALSE)*VLOOKUP(VLOOKUP($B576,Indices_Poder!$B$5:$E$250,3,FALSE),Indices_Poder!$G$6:$N$27,4,FALSE)*VLOOKUP($F$558,Regional!$A$2:$B$7,2,FALSE)</f>
        <v>5589.5426159171857</v>
      </c>
      <c r="G576" s="2">
        <f>VLOOKUP($B576,Valores!$A$2:$G$300,6,FALSE)*VLOOKUP(VLOOKUP($B576,Indices_Poder!$B$5:$E$250,3,FALSE),Indices_Poder!$G$6:$N$27,4,FALSE)*VLOOKUP($G$558,Regional!$A$2:$B$7,2,FALSE)</f>
        <v>5899.1473297163184</v>
      </c>
      <c r="H576" s="2">
        <f>VLOOKUP($B576,Valores!$A$2:$G$300,6,FALSE)*VLOOKUP(VLOOKUP($B576,Indices_Poder!$B$5:$E$250,3,FALSE),Indices_Poder!$G$6:$N$27,4,FALSE)*VLOOKUP($H$558,Regional!$A$2:$B$7,2,FALSE)</f>
        <v>5777.3733049938401</v>
      </c>
      <c r="I576" s="76">
        <f>VLOOKUP($B576,Valores!$A$2:$G$300,6,FALSE)*VLOOKUP(VLOOKUP($B576,Indices_Poder!$B$5:$E$250,3,FALSE),Indices_Poder!$G$6:$N$27,4,FALSE)*VLOOKUP($I$558,Regional!$A$2:$B$7,2,FALSE)</f>
        <v>5827.9210133692077</v>
      </c>
      <c r="J576" s="63">
        <f t="shared" si="128"/>
        <v>87237.877380785387</v>
      </c>
      <c r="K576" s="2">
        <f t="shared" si="128"/>
        <v>83843.13923875778</v>
      </c>
      <c r="L576" s="2">
        <f t="shared" si="128"/>
        <v>88487.209945744777</v>
      </c>
      <c r="M576" s="2">
        <f t="shared" si="128"/>
        <v>86660.599574907596</v>
      </c>
      <c r="N576" s="76">
        <f t="shared" si="128"/>
        <v>87418.815200538113</v>
      </c>
      <c r="O576" s="1">
        <f>VLOOKUP(B576,Valores!$A$2:$P$300,14,FALSE)</f>
        <v>1</v>
      </c>
      <c r="P576" s="1">
        <f>VLOOKUP(B576,Valores!$A$2:$P$300,15,FALSE)</f>
        <v>3.1300000000000001E-2</v>
      </c>
      <c r="Q576" s="72">
        <f t="shared" si="138"/>
        <v>0</v>
      </c>
      <c r="R576" s="72">
        <f t="shared" si="138"/>
        <v>0</v>
      </c>
      <c r="S576" s="72">
        <f t="shared" si="138"/>
        <v>0</v>
      </c>
      <c r="T576" s="72">
        <f t="shared" si="138"/>
        <v>0</v>
      </c>
      <c r="U576" s="72">
        <f t="shared" si="138"/>
        <v>0</v>
      </c>
      <c r="W576" s="2">
        <f t="shared" si="129"/>
        <v>87237.877380785387</v>
      </c>
      <c r="X576" s="77">
        <f t="shared" si="139"/>
        <v>87237.877380785387</v>
      </c>
      <c r="Z576" s="2">
        <f t="shared" si="130"/>
        <v>83843.13923875778</v>
      </c>
      <c r="AA576" s="77">
        <f t="shared" si="131"/>
        <v>83843.13923875778</v>
      </c>
      <c r="AC576" s="2">
        <f t="shared" si="132"/>
        <v>88487.209945744777</v>
      </c>
      <c r="AD576" s="77">
        <f t="shared" si="133"/>
        <v>88487.209945744777</v>
      </c>
      <c r="AF576" s="2">
        <f t="shared" si="134"/>
        <v>86660.599574907596</v>
      </c>
      <c r="AG576" s="77">
        <f t="shared" si="135"/>
        <v>86660.599574907596</v>
      </c>
      <c r="AI576" s="2">
        <f t="shared" si="136"/>
        <v>87418.815200538113</v>
      </c>
      <c r="AJ576" s="77">
        <f t="shared" si="137"/>
        <v>87418.815200538113</v>
      </c>
    </row>
    <row r="577" spans="1:36" x14ac:dyDescent="0.2">
      <c r="A577" s="72">
        <v>19</v>
      </c>
      <c r="B577" s="1" t="s">
        <v>135</v>
      </c>
      <c r="C577" s="1" t="str">
        <f>VLOOKUP(B577,Valores!$A$2:$F$300,5,FALSE)</f>
        <v>m³</v>
      </c>
      <c r="D577" s="1">
        <v>31.5</v>
      </c>
      <c r="E577" s="63">
        <f>VLOOKUP($B577,Valores!$A$2:$G$300,6,FALSE)*VLOOKUP(VLOOKUP($B577,Indices_Poder!$B$5:$E$250,3,FALSE),Indices_Poder!$G$6:$N$27,4,FALSE)*VLOOKUP($E$558,Regional!$A$2:$B$7,2,FALSE)</f>
        <v>5815.858492052359</v>
      </c>
      <c r="F577" s="2">
        <f>VLOOKUP($B577,Valores!$A$2:$G$300,6,FALSE)*VLOOKUP(VLOOKUP($B577,Indices_Poder!$B$5:$E$250,3,FALSE),Indices_Poder!$G$6:$N$27,4,FALSE)*VLOOKUP($F$558,Regional!$A$2:$B$7,2,FALSE)</f>
        <v>5589.5426159171857</v>
      </c>
      <c r="G577" s="2">
        <f>VLOOKUP($B577,Valores!$A$2:$G$300,6,FALSE)*VLOOKUP(VLOOKUP($B577,Indices_Poder!$B$5:$E$250,3,FALSE),Indices_Poder!$G$6:$N$27,4,FALSE)*VLOOKUP($G$558,Regional!$A$2:$B$7,2,FALSE)</f>
        <v>5899.1473297163184</v>
      </c>
      <c r="H577" s="2">
        <f>VLOOKUP($B577,Valores!$A$2:$G$300,6,FALSE)*VLOOKUP(VLOOKUP($B577,Indices_Poder!$B$5:$E$250,3,FALSE),Indices_Poder!$G$6:$N$27,4,FALSE)*VLOOKUP($H$558,Regional!$A$2:$B$7,2,FALSE)</f>
        <v>5777.3733049938401</v>
      </c>
      <c r="I577" s="76">
        <f>VLOOKUP($B577,Valores!$A$2:$G$300,6,FALSE)*VLOOKUP(VLOOKUP($B577,Indices_Poder!$B$5:$E$250,3,FALSE),Indices_Poder!$G$6:$N$27,4,FALSE)*VLOOKUP($I$558,Regional!$A$2:$B$7,2,FALSE)</f>
        <v>5827.9210133692077</v>
      </c>
      <c r="J577" s="63">
        <f t="shared" si="128"/>
        <v>183199.54249964931</v>
      </c>
      <c r="K577" s="2">
        <f t="shared" si="128"/>
        <v>176070.59240139136</v>
      </c>
      <c r="L577" s="2">
        <f t="shared" si="128"/>
        <v>185823.14088606404</v>
      </c>
      <c r="M577" s="2">
        <f t="shared" si="128"/>
        <v>181987.25910730596</v>
      </c>
      <c r="N577" s="76">
        <f t="shared" si="128"/>
        <v>183579.51192113003</v>
      </c>
      <c r="O577" s="1">
        <f>VLOOKUP(B577,Valores!$A$2:$P$300,14,FALSE)</f>
        <v>1</v>
      </c>
      <c r="P577" s="1">
        <f>VLOOKUP(B577,Valores!$A$2:$P$300,15,FALSE)</f>
        <v>3.1300000000000001E-2</v>
      </c>
      <c r="Q577" s="72">
        <f t="shared" si="138"/>
        <v>0</v>
      </c>
      <c r="R577" s="72">
        <f t="shared" si="138"/>
        <v>0</v>
      </c>
      <c r="S577" s="72">
        <f t="shared" si="138"/>
        <v>0</v>
      </c>
      <c r="T577" s="72">
        <f t="shared" si="138"/>
        <v>0</v>
      </c>
      <c r="U577" s="72">
        <f t="shared" si="138"/>
        <v>0</v>
      </c>
      <c r="W577" s="2">
        <f t="shared" si="129"/>
        <v>183199.54249964931</v>
      </c>
      <c r="X577" s="77">
        <f t="shared" si="139"/>
        <v>183199.54249964931</v>
      </c>
      <c r="Z577" s="2">
        <f t="shared" si="130"/>
        <v>176070.59240139136</v>
      </c>
      <c r="AA577" s="77">
        <f t="shared" si="131"/>
        <v>176070.59240139136</v>
      </c>
      <c r="AC577" s="2">
        <f t="shared" si="132"/>
        <v>185823.14088606404</v>
      </c>
      <c r="AD577" s="77">
        <f t="shared" si="133"/>
        <v>185823.14088606404</v>
      </c>
      <c r="AF577" s="2">
        <f t="shared" si="134"/>
        <v>181987.25910730596</v>
      </c>
      <c r="AG577" s="77">
        <f t="shared" si="135"/>
        <v>181987.25910730596</v>
      </c>
      <c r="AI577" s="2">
        <f t="shared" si="136"/>
        <v>183579.51192113003</v>
      </c>
      <c r="AJ577" s="77">
        <f t="shared" si="137"/>
        <v>183579.51192113003</v>
      </c>
    </row>
    <row r="578" spans="1:36" x14ac:dyDescent="0.2">
      <c r="A578" s="72">
        <v>20</v>
      </c>
      <c r="B578" s="1" t="s">
        <v>136</v>
      </c>
      <c r="C578" s="1" t="str">
        <f>VLOOKUP(B578,Valores!$A$2:$F$300,5,FALSE)</f>
        <v>m³</v>
      </c>
      <c r="D578" s="1">
        <v>0</v>
      </c>
      <c r="E578" s="63">
        <f>VLOOKUP($B578,Valores!$A$2:$G$300,6,FALSE)*VLOOKUP(VLOOKUP($B578,Indices_Poder!$B$5:$E$250,3,FALSE),Indices_Poder!$G$6:$N$27,4,FALSE)*VLOOKUP($E$558,Regional!$A$2:$B$7,2,FALSE)</f>
        <v>5815.858492052359</v>
      </c>
      <c r="F578" s="2">
        <f>VLOOKUP($B578,Valores!$A$2:$G$300,6,FALSE)*VLOOKUP(VLOOKUP($B578,Indices_Poder!$B$5:$E$250,3,FALSE),Indices_Poder!$G$6:$N$27,4,FALSE)*VLOOKUP($F$558,Regional!$A$2:$B$7,2,FALSE)</f>
        <v>5589.5426159171857</v>
      </c>
      <c r="G578" s="2">
        <f>VLOOKUP($B578,Valores!$A$2:$G$300,6,FALSE)*VLOOKUP(VLOOKUP($B578,Indices_Poder!$B$5:$E$250,3,FALSE),Indices_Poder!$G$6:$N$27,4,FALSE)*VLOOKUP($G$558,Regional!$A$2:$B$7,2,FALSE)</f>
        <v>5899.1473297163184</v>
      </c>
      <c r="H578" s="2">
        <f>VLOOKUP($B578,Valores!$A$2:$G$300,6,FALSE)*VLOOKUP(VLOOKUP($B578,Indices_Poder!$B$5:$E$250,3,FALSE),Indices_Poder!$G$6:$N$27,4,FALSE)*VLOOKUP($H$558,Regional!$A$2:$B$7,2,FALSE)</f>
        <v>5777.3733049938401</v>
      </c>
      <c r="I578" s="76">
        <f>VLOOKUP($B578,Valores!$A$2:$G$300,6,FALSE)*VLOOKUP(VLOOKUP($B578,Indices_Poder!$B$5:$E$250,3,FALSE),Indices_Poder!$G$6:$N$27,4,FALSE)*VLOOKUP($I$558,Regional!$A$2:$B$7,2,FALSE)</f>
        <v>5827.9210133692077</v>
      </c>
      <c r="J578" s="63">
        <f t="shared" si="128"/>
        <v>0</v>
      </c>
      <c r="K578" s="2">
        <f t="shared" si="128"/>
        <v>0</v>
      </c>
      <c r="L578" s="2">
        <f t="shared" si="128"/>
        <v>0</v>
      </c>
      <c r="M578" s="2">
        <f t="shared" si="128"/>
        <v>0</v>
      </c>
      <c r="N578" s="76">
        <f t="shared" si="128"/>
        <v>0</v>
      </c>
      <c r="O578" s="1">
        <f>VLOOKUP(B578,Valores!$A$2:$P$300,14,FALSE)</f>
        <v>1</v>
      </c>
      <c r="P578" s="1">
        <f>VLOOKUP(B578,Valores!$A$2:$P$300,15,FALSE)</f>
        <v>3.1300000000000001E-2</v>
      </c>
      <c r="Q578" s="72">
        <f t="shared" si="138"/>
        <v>0</v>
      </c>
      <c r="R578" s="72">
        <f t="shared" si="138"/>
        <v>0</v>
      </c>
      <c r="S578" s="72">
        <f t="shared" si="138"/>
        <v>0</v>
      </c>
      <c r="T578" s="72">
        <f t="shared" si="138"/>
        <v>0</v>
      </c>
      <c r="U578" s="72">
        <f t="shared" si="138"/>
        <v>0</v>
      </c>
      <c r="W578" s="2">
        <f t="shared" si="129"/>
        <v>0</v>
      </c>
      <c r="X578" s="77">
        <f t="shared" si="139"/>
        <v>0</v>
      </c>
      <c r="Z578" s="2">
        <f t="shared" si="130"/>
        <v>0</v>
      </c>
      <c r="AA578" s="77">
        <f t="shared" si="131"/>
        <v>0</v>
      </c>
      <c r="AC578" s="2">
        <f t="shared" si="132"/>
        <v>0</v>
      </c>
      <c r="AD578" s="77">
        <f t="shared" si="133"/>
        <v>0</v>
      </c>
      <c r="AF578" s="2">
        <f t="shared" si="134"/>
        <v>0</v>
      </c>
      <c r="AG578" s="77">
        <f t="shared" si="135"/>
        <v>0</v>
      </c>
      <c r="AI578" s="2">
        <f t="shared" si="136"/>
        <v>0</v>
      </c>
      <c r="AJ578" s="77">
        <f t="shared" si="137"/>
        <v>0</v>
      </c>
    </row>
    <row r="579" spans="1:36" x14ac:dyDescent="0.2">
      <c r="A579" s="72">
        <v>21</v>
      </c>
      <c r="B579" s="1" t="s">
        <v>137</v>
      </c>
      <c r="C579" s="1" t="str">
        <f>VLOOKUP(B579,Valores!$A$2:$F$300,5,FALSE)</f>
        <v>m³</v>
      </c>
      <c r="D579" s="1">
        <v>5.25</v>
      </c>
      <c r="E579" s="63">
        <f>VLOOKUP($B579,Valores!$A$2:$G$300,6,FALSE)*VLOOKUP(VLOOKUP($B579,Indices_Poder!$B$5:$E$250,3,FALSE),Indices_Poder!$G$6:$N$27,4,FALSE)*VLOOKUP($E$558,Regional!$A$2:$B$7,2,FALSE)</f>
        <v>5815.858492052359</v>
      </c>
      <c r="F579" s="2">
        <f>VLOOKUP($B579,Valores!$A$2:$G$300,6,FALSE)*VLOOKUP(VLOOKUP($B579,Indices_Poder!$B$5:$E$250,3,FALSE),Indices_Poder!$G$6:$N$27,4,FALSE)*VLOOKUP($F$558,Regional!$A$2:$B$7,2,FALSE)</f>
        <v>5589.5426159171857</v>
      </c>
      <c r="G579" s="2">
        <f>VLOOKUP($B579,Valores!$A$2:$G$300,6,FALSE)*VLOOKUP(VLOOKUP($B579,Indices_Poder!$B$5:$E$250,3,FALSE),Indices_Poder!$G$6:$N$27,4,FALSE)*VLOOKUP($G$558,Regional!$A$2:$B$7,2,FALSE)</f>
        <v>5899.1473297163184</v>
      </c>
      <c r="H579" s="2">
        <f>VLOOKUP($B579,Valores!$A$2:$G$300,6,FALSE)*VLOOKUP(VLOOKUP($B579,Indices_Poder!$B$5:$E$250,3,FALSE),Indices_Poder!$G$6:$N$27,4,FALSE)*VLOOKUP($H$558,Regional!$A$2:$B$7,2,FALSE)</f>
        <v>5777.3733049938401</v>
      </c>
      <c r="I579" s="76">
        <f>VLOOKUP($B579,Valores!$A$2:$G$300,6,FALSE)*VLOOKUP(VLOOKUP($B579,Indices_Poder!$B$5:$E$250,3,FALSE),Indices_Poder!$G$6:$N$27,4,FALSE)*VLOOKUP($I$558,Regional!$A$2:$B$7,2,FALSE)</f>
        <v>5827.9210133692077</v>
      </c>
      <c r="J579" s="63">
        <f t="shared" si="128"/>
        <v>30533.257083274886</v>
      </c>
      <c r="K579" s="2">
        <f t="shared" si="128"/>
        <v>29345.098733565224</v>
      </c>
      <c r="L579" s="2">
        <f t="shared" si="128"/>
        <v>30970.52348101067</v>
      </c>
      <c r="M579" s="2">
        <f t="shared" si="128"/>
        <v>30331.20985121766</v>
      </c>
      <c r="N579" s="76">
        <f t="shared" si="128"/>
        <v>30596.58532018834</v>
      </c>
      <c r="O579" s="1">
        <f>VLOOKUP(B579,Valores!$A$2:$P$300,14,FALSE)</f>
        <v>1</v>
      </c>
      <c r="P579" s="1">
        <f>VLOOKUP(B579,Valores!$A$2:$P$300,15,FALSE)</f>
        <v>3.1300000000000001E-2</v>
      </c>
      <c r="Q579" s="72">
        <f t="shared" si="138"/>
        <v>0</v>
      </c>
      <c r="R579" s="72">
        <f t="shared" si="138"/>
        <v>0</v>
      </c>
      <c r="S579" s="72">
        <f t="shared" si="138"/>
        <v>0</v>
      </c>
      <c r="T579" s="72">
        <f t="shared" si="138"/>
        <v>0</v>
      </c>
      <c r="U579" s="72">
        <f t="shared" si="138"/>
        <v>0</v>
      </c>
      <c r="W579" s="2">
        <f t="shared" si="129"/>
        <v>30533.257083274886</v>
      </c>
      <c r="X579" s="77">
        <f t="shared" si="139"/>
        <v>30533.257083274886</v>
      </c>
      <c r="Z579" s="2">
        <f t="shared" si="130"/>
        <v>29345.098733565224</v>
      </c>
      <c r="AA579" s="77">
        <f t="shared" si="131"/>
        <v>29345.098733565224</v>
      </c>
      <c r="AC579" s="2">
        <f t="shared" si="132"/>
        <v>30970.52348101067</v>
      </c>
      <c r="AD579" s="77">
        <f t="shared" si="133"/>
        <v>30970.52348101067</v>
      </c>
      <c r="AF579" s="2">
        <f t="shared" si="134"/>
        <v>30331.20985121766</v>
      </c>
      <c r="AG579" s="77">
        <f t="shared" si="135"/>
        <v>30331.20985121766</v>
      </c>
      <c r="AI579" s="2">
        <f t="shared" si="136"/>
        <v>30596.58532018834</v>
      </c>
      <c r="AJ579" s="77">
        <f t="shared" si="137"/>
        <v>30596.58532018834</v>
      </c>
    </row>
    <row r="580" spans="1:36" x14ac:dyDescent="0.2">
      <c r="A580" s="72">
        <v>22</v>
      </c>
      <c r="B580" s="1" t="s">
        <v>91</v>
      </c>
      <c r="C580" s="1" t="str">
        <f>VLOOKUP(B580,Valores!$A$2:$F$300,5,FALSE)</f>
        <v>m³</v>
      </c>
      <c r="D580" s="1">
        <v>5.25</v>
      </c>
      <c r="E580" s="63">
        <f>VLOOKUP($B580,Valores!$A$2:$G$300,6,FALSE)*VLOOKUP(VLOOKUP($B580,Indices_Poder!$B$5:$E$250,3,FALSE),Indices_Poder!$G$6:$N$27,4,FALSE)*VLOOKUP($E$558,Regional!$A$2:$B$7,2,FALSE)</f>
        <v>5815.858492052359</v>
      </c>
      <c r="F580" s="2">
        <f>VLOOKUP($B580,Valores!$A$2:$G$300,6,FALSE)*VLOOKUP(VLOOKUP($B580,Indices_Poder!$B$5:$E$250,3,FALSE),Indices_Poder!$G$6:$N$27,4,FALSE)*VLOOKUP($F$558,Regional!$A$2:$B$7,2,FALSE)</f>
        <v>5589.5426159171857</v>
      </c>
      <c r="G580" s="2">
        <f>VLOOKUP($B580,Valores!$A$2:$G$300,6,FALSE)*VLOOKUP(VLOOKUP($B580,Indices_Poder!$B$5:$E$250,3,FALSE),Indices_Poder!$G$6:$N$27,4,FALSE)*VLOOKUP($G$558,Regional!$A$2:$B$7,2,FALSE)</f>
        <v>5899.1473297163184</v>
      </c>
      <c r="H580" s="2">
        <f>VLOOKUP($B580,Valores!$A$2:$G$300,6,FALSE)*VLOOKUP(VLOOKUP($B580,Indices_Poder!$B$5:$E$250,3,FALSE),Indices_Poder!$G$6:$N$27,4,FALSE)*VLOOKUP($H$558,Regional!$A$2:$B$7,2,FALSE)</f>
        <v>5777.3733049938401</v>
      </c>
      <c r="I580" s="76">
        <f>VLOOKUP($B580,Valores!$A$2:$G$300,6,FALSE)*VLOOKUP(VLOOKUP($B580,Indices_Poder!$B$5:$E$250,3,FALSE),Indices_Poder!$G$6:$N$27,4,FALSE)*VLOOKUP($I$558,Regional!$A$2:$B$7,2,FALSE)</f>
        <v>5827.9210133692077</v>
      </c>
      <c r="J580" s="63">
        <f t="shared" si="128"/>
        <v>30533.257083274886</v>
      </c>
      <c r="K580" s="2">
        <f t="shared" si="128"/>
        <v>29345.098733565224</v>
      </c>
      <c r="L580" s="2">
        <f t="shared" si="128"/>
        <v>30970.52348101067</v>
      </c>
      <c r="M580" s="2">
        <f t="shared" si="128"/>
        <v>30331.20985121766</v>
      </c>
      <c r="N580" s="76">
        <f t="shared" si="128"/>
        <v>30596.58532018834</v>
      </c>
      <c r="O580" s="1">
        <f>VLOOKUP(B580,Valores!$A$2:$P$300,14,FALSE)</f>
        <v>1</v>
      </c>
      <c r="P580" s="1">
        <f>VLOOKUP(B580,Valores!$A$2:$P$300,15,FALSE)</f>
        <v>3.1300000000000001E-2</v>
      </c>
      <c r="Q580" s="72">
        <f t="shared" si="138"/>
        <v>0</v>
      </c>
      <c r="R580" s="72">
        <f t="shared" si="138"/>
        <v>0</v>
      </c>
      <c r="S580" s="72">
        <f t="shared" si="138"/>
        <v>0</v>
      </c>
      <c r="T580" s="72">
        <f t="shared" si="138"/>
        <v>0</v>
      </c>
      <c r="U580" s="72">
        <f t="shared" si="138"/>
        <v>0</v>
      </c>
      <c r="W580" s="2">
        <f t="shared" si="129"/>
        <v>30533.257083274886</v>
      </c>
      <c r="X580" s="77">
        <f t="shared" si="139"/>
        <v>30533.257083274886</v>
      </c>
      <c r="Z580" s="2">
        <f t="shared" si="130"/>
        <v>29345.098733565224</v>
      </c>
      <c r="AA580" s="77">
        <f t="shared" si="131"/>
        <v>29345.098733565224</v>
      </c>
      <c r="AC580" s="2">
        <f t="shared" si="132"/>
        <v>30970.52348101067</v>
      </c>
      <c r="AD580" s="77">
        <f t="shared" si="133"/>
        <v>30970.52348101067</v>
      </c>
      <c r="AF580" s="2">
        <f t="shared" si="134"/>
        <v>30331.20985121766</v>
      </c>
      <c r="AG580" s="77">
        <f t="shared" si="135"/>
        <v>30331.20985121766</v>
      </c>
      <c r="AI580" s="2">
        <f t="shared" si="136"/>
        <v>30596.58532018834</v>
      </c>
      <c r="AJ580" s="77">
        <f t="shared" si="137"/>
        <v>30596.58532018834</v>
      </c>
    </row>
    <row r="581" spans="1:36" x14ac:dyDescent="0.2">
      <c r="A581" s="72">
        <v>23</v>
      </c>
      <c r="B581" s="1" t="s">
        <v>204</v>
      </c>
      <c r="C581" s="1" t="str">
        <f>VLOOKUP(B581,Valores!$A$2:$F$300,5,FALSE)</f>
        <v>m³</v>
      </c>
      <c r="D581" s="1">
        <v>90</v>
      </c>
      <c r="E581" s="63">
        <f>VLOOKUP($B581,Valores!$A$2:$G$300,6,FALSE)*VLOOKUP(VLOOKUP($B581,Indices_Poder!$B$5:$E$250,3,FALSE),Indices_Poder!$G$6:$N$27,4,FALSE)*VLOOKUP($E$558,Regional!$A$2:$B$7,2,FALSE)</f>
        <v>5815.858492052359</v>
      </c>
      <c r="F581" s="2">
        <f>VLOOKUP($B581,Valores!$A$2:$G$300,6,FALSE)*VLOOKUP(VLOOKUP($B581,Indices_Poder!$B$5:$E$250,3,FALSE),Indices_Poder!$G$6:$N$27,4,FALSE)*VLOOKUP($F$558,Regional!$A$2:$B$7,2,FALSE)</f>
        <v>5589.5426159171857</v>
      </c>
      <c r="G581" s="2">
        <f>VLOOKUP($B581,Valores!$A$2:$G$300,6,FALSE)*VLOOKUP(VLOOKUP($B581,Indices_Poder!$B$5:$E$250,3,FALSE),Indices_Poder!$G$6:$N$27,4,FALSE)*VLOOKUP($G$558,Regional!$A$2:$B$7,2,FALSE)</f>
        <v>5899.1473297163184</v>
      </c>
      <c r="H581" s="2">
        <f>VLOOKUP($B581,Valores!$A$2:$G$300,6,FALSE)*VLOOKUP(VLOOKUP($B581,Indices_Poder!$B$5:$E$250,3,FALSE),Indices_Poder!$G$6:$N$27,4,FALSE)*VLOOKUP($H$558,Regional!$A$2:$B$7,2,FALSE)</f>
        <v>5777.3733049938401</v>
      </c>
      <c r="I581" s="76">
        <f>VLOOKUP($B581,Valores!$A$2:$G$300,6,FALSE)*VLOOKUP(VLOOKUP($B581,Indices_Poder!$B$5:$E$250,3,FALSE),Indices_Poder!$G$6:$N$27,4,FALSE)*VLOOKUP($I$558,Regional!$A$2:$B$7,2,FALSE)</f>
        <v>5827.9210133692077</v>
      </c>
      <c r="J581" s="63">
        <f t="shared" si="128"/>
        <v>523427.26428471232</v>
      </c>
      <c r="K581" s="2">
        <f t="shared" si="128"/>
        <v>503058.83543254674</v>
      </c>
      <c r="L581" s="2">
        <f t="shared" si="128"/>
        <v>530923.25967446866</v>
      </c>
      <c r="M581" s="2">
        <f t="shared" si="128"/>
        <v>519963.59744944563</v>
      </c>
      <c r="N581" s="76">
        <f t="shared" si="128"/>
        <v>524512.89120322873</v>
      </c>
      <c r="O581" s="1">
        <f>VLOOKUP(B581,Valores!$A$2:$P$300,14,FALSE)</f>
        <v>1</v>
      </c>
      <c r="P581" s="1">
        <f>VLOOKUP(B581,Valores!$A$2:$P$300,15,FALSE)</f>
        <v>3.1300000000000001E-2</v>
      </c>
      <c r="Q581" s="72">
        <f t="shared" si="138"/>
        <v>0</v>
      </c>
      <c r="R581" s="72">
        <f t="shared" si="138"/>
        <v>0</v>
      </c>
      <c r="S581" s="72">
        <f t="shared" si="138"/>
        <v>0</v>
      </c>
      <c r="T581" s="72">
        <f t="shared" si="138"/>
        <v>0</v>
      </c>
      <c r="U581" s="72">
        <f t="shared" si="138"/>
        <v>0</v>
      </c>
      <c r="W581" s="2">
        <f t="shared" si="129"/>
        <v>523427.26428471232</v>
      </c>
      <c r="X581" s="77">
        <f t="shared" si="139"/>
        <v>523427.26428471232</v>
      </c>
      <c r="Z581" s="2">
        <f t="shared" si="130"/>
        <v>503058.83543254674</v>
      </c>
      <c r="AA581" s="77">
        <f t="shared" si="131"/>
        <v>503058.83543254674</v>
      </c>
      <c r="AC581" s="2">
        <f t="shared" si="132"/>
        <v>530923.25967446866</v>
      </c>
      <c r="AD581" s="77">
        <f t="shared" si="133"/>
        <v>530923.25967446866</v>
      </c>
      <c r="AF581" s="2">
        <f t="shared" si="134"/>
        <v>519963.59744944563</v>
      </c>
      <c r="AG581" s="77">
        <f t="shared" si="135"/>
        <v>519963.59744944563</v>
      </c>
      <c r="AI581" s="2">
        <f t="shared" si="136"/>
        <v>524512.89120322873</v>
      </c>
      <c r="AJ581" s="77">
        <f t="shared" si="137"/>
        <v>524512.89120322873</v>
      </c>
    </row>
    <row r="582" spans="1:36" x14ac:dyDescent="0.2">
      <c r="A582" s="72">
        <v>24</v>
      </c>
      <c r="B582" s="1" t="s">
        <v>92</v>
      </c>
      <c r="C582" s="1" t="str">
        <f>VLOOKUP(B582,Valores!$A$2:$F$300,5,FALSE)</f>
        <v>m³</v>
      </c>
      <c r="D582" s="1">
        <v>5.25</v>
      </c>
      <c r="E582" s="63">
        <f>VLOOKUP($B582,Valores!$A$2:$G$300,6,FALSE)*VLOOKUP(VLOOKUP($B582,Indices_Poder!$B$5:$E$250,3,FALSE),Indices_Poder!$G$6:$N$27,4,FALSE)*VLOOKUP($E$558,Regional!$A$2:$B$7,2,FALSE)</f>
        <v>5815.858492052359</v>
      </c>
      <c r="F582" s="2">
        <f>VLOOKUP($B582,Valores!$A$2:$G$300,6,FALSE)*VLOOKUP(VLOOKUP($B582,Indices_Poder!$B$5:$E$250,3,FALSE),Indices_Poder!$G$6:$N$27,4,FALSE)*VLOOKUP($F$558,Regional!$A$2:$B$7,2,FALSE)</f>
        <v>5589.5426159171857</v>
      </c>
      <c r="G582" s="2">
        <f>VLOOKUP($B582,Valores!$A$2:$G$300,6,FALSE)*VLOOKUP(VLOOKUP($B582,Indices_Poder!$B$5:$E$250,3,FALSE),Indices_Poder!$G$6:$N$27,4,FALSE)*VLOOKUP($G$558,Regional!$A$2:$B$7,2,FALSE)</f>
        <v>5899.1473297163184</v>
      </c>
      <c r="H582" s="2">
        <f>VLOOKUP($B582,Valores!$A$2:$G$300,6,FALSE)*VLOOKUP(VLOOKUP($B582,Indices_Poder!$B$5:$E$250,3,FALSE),Indices_Poder!$G$6:$N$27,4,FALSE)*VLOOKUP($H$558,Regional!$A$2:$B$7,2,FALSE)</f>
        <v>5777.3733049938401</v>
      </c>
      <c r="I582" s="76">
        <f>VLOOKUP($B582,Valores!$A$2:$G$300,6,FALSE)*VLOOKUP(VLOOKUP($B582,Indices_Poder!$B$5:$E$250,3,FALSE),Indices_Poder!$G$6:$N$27,4,FALSE)*VLOOKUP($I$558,Regional!$A$2:$B$7,2,FALSE)</f>
        <v>5827.9210133692077</v>
      </c>
      <c r="J582" s="63">
        <f t="shared" si="128"/>
        <v>30533.257083274886</v>
      </c>
      <c r="K582" s="2">
        <f t="shared" si="128"/>
        <v>29345.098733565224</v>
      </c>
      <c r="L582" s="2">
        <f t="shared" si="128"/>
        <v>30970.52348101067</v>
      </c>
      <c r="M582" s="2">
        <f t="shared" si="128"/>
        <v>30331.20985121766</v>
      </c>
      <c r="N582" s="76">
        <f t="shared" si="128"/>
        <v>30596.58532018834</v>
      </c>
      <c r="O582" s="1">
        <f>VLOOKUP(B582,Valores!$A$2:$P$300,14,FALSE)</f>
        <v>1</v>
      </c>
      <c r="P582" s="1">
        <f>VLOOKUP(B582,Valores!$A$2:$P$300,15,FALSE)</f>
        <v>3.1300000000000001E-2</v>
      </c>
      <c r="Q582" s="72">
        <f t="shared" si="138"/>
        <v>0</v>
      </c>
      <c r="R582" s="72">
        <f t="shared" si="138"/>
        <v>0</v>
      </c>
      <c r="S582" s="72">
        <f t="shared" si="138"/>
        <v>0</v>
      </c>
      <c r="T582" s="72">
        <f t="shared" si="138"/>
        <v>0</v>
      </c>
      <c r="U582" s="72">
        <f t="shared" si="138"/>
        <v>0</v>
      </c>
      <c r="W582" s="2">
        <f t="shared" si="129"/>
        <v>30533.257083274886</v>
      </c>
      <c r="X582" s="77">
        <f t="shared" si="139"/>
        <v>30533.257083274886</v>
      </c>
      <c r="Z582" s="2">
        <f t="shared" si="130"/>
        <v>29345.098733565224</v>
      </c>
      <c r="AA582" s="77">
        <f t="shared" si="131"/>
        <v>29345.098733565224</v>
      </c>
      <c r="AC582" s="2">
        <f t="shared" si="132"/>
        <v>30970.52348101067</v>
      </c>
      <c r="AD582" s="77">
        <f t="shared" si="133"/>
        <v>30970.52348101067</v>
      </c>
      <c r="AF582" s="2">
        <f t="shared" si="134"/>
        <v>30331.20985121766</v>
      </c>
      <c r="AG582" s="77">
        <f t="shared" si="135"/>
        <v>30331.20985121766</v>
      </c>
      <c r="AI582" s="2">
        <f t="shared" si="136"/>
        <v>30596.58532018834</v>
      </c>
      <c r="AJ582" s="77">
        <f t="shared" si="137"/>
        <v>30596.58532018834</v>
      </c>
    </row>
    <row r="583" spans="1:36" x14ac:dyDescent="0.2">
      <c r="A583" s="72">
        <v>25</v>
      </c>
      <c r="B583" s="1" t="s">
        <v>163</v>
      </c>
      <c r="C583" s="1" t="str">
        <f>VLOOKUP(B583,Valores!$A$2:$F$300,5,FALSE)</f>
        <v>unid.</v>
      </c>
      <c r="D583" s="1">
        <v>1</v>
      </c>
      <c r="E583" s="63">
        <f>VLOOKUP($B583,Valores!$A$2:$G$300,6,FALSE)*VLOOKUP(VLOOKUP($B583,Indices_Poder!$B$5:$E$250,3,FALSE),Indices_Poder!$G$6:$N$27,4,FALSE)*VLOOKUP($E$558,Regional!$A$2:$B$7,2,FALSE)</f>
        <v>95297.275528865226</v>
      </c>
      <c r="F583" s="2">
        <f>VLOOKUP($B583,Valores!$A$2:$G$300,6,FALSE)*VLOOKUP(VLOOKUP($B583,Indices_Poder!$B$5:$E$250,3,FALSE),Indices_Poder!$G$6:$N$27,4,FALSE)*VLOOKUP($F$558,Regional!$A$2:$B$7,2,FALSE)</f>
        <v>91588.917350260497</v>
      </c>
      <c r="G583" s="2">
        <f>VLOOKUP($B583,Valores!$A$2:$G$300,6,FALSE)*VLOOKUP(VLOOKUP($B583,Indices_Poder!$B$5:$E$250,3,FALSE),Indices_Poder!$G$6:$N$27,4,FALSE)*VLOOKUP($G$558,Regional!$A$2:$B$7,2,FALSE)</f>
        <v>96662.026635204529</v>
      </c>
      <c r="H583" s="2">
        <f>VLOOKUP($B583,Valores!$A$2:$G$300,6,FALSE)*VLOOKUP(VLOOKUP($B583,Indices_Poder!$B$5:$E$250,3,FALSE),Indices_Poder!$G$6:$N$27,4,FALSE)*VLOOKUP($H$558,Regional!$A$2:$B$7,2,FALSE)</f>
        <v>94666.666396970526</v>
      </c>
      <c r="I583" s="76">
        <f>VLOOKUP($B583,Valores!$A$2:$G$300,6,FALSE)*VLOOKUP(VLOOKUP($B583,Indices_Poder!$B$5:$E$250,3,FALSE),Indices_Poder!$G$6:$N$27,4,FALSE)*VLOOKUP($I$558,Regional!$A$2:$B$7,2,FALSE)</f>
        <v>95494.929137369545</v>
      </c>
      <c r="J583" s="63">
        <f t="shared" si="128"/>
        <v>95297.275528865226</v>
      </c>
      <c r="K583" s="2">
        <f t="shared" si="128"/>
        <v>91588.917350260497</v>
      </c>
      <c r="L583" s="2">
        <f t="shared" si="128"/>
        <v>96662.026635204529</v>
      </c>
      <c r="M583" s="2">
        <f t="shared" si="128"/>
        <v>94666.666396970526</v>
      </c>
      <c r="N583" s="76">
        <f t="shared" si="128"/>
        <v>95494.929137369545</v>
      </c>
      <c r="O583" s="1">
        <f>VLOOKUP(B583,Valores!$A$2:$P$300,14,FALSE)</f>
        <v>1</v>
      </c>
      <c r="P583" s="1">
        <f>VLOOKUP(B583,Valores!$A$2:$P$300,15,FALSE)</f>
        <v>6.6699999999999995E-2</v>
      </c>
      <c r="Q583" s="72">
        <f t="shared" si="138"/>
        <v>0</v>
      </c>
      <c r="R583" s="72">
        <f t="shared" si="138"/>
        <v>0</v>
      </c>
      <c r="S583" s="72">
        <f t="shared" si="138"/>
        <v>0</v>
      </c>
      <c r="T583" s="72">
        <f t="shared" si="138"/>
        <v>0</v>
      </c>
      <c r="U583" s="72">
        <f t="shared" si="138"/>
        <v>0</v>
      </c>
      <c r="W583" s="2">
        <f t="shared" si="129"/>
        <v>95297.275528865226</v>
      </c>
      <c r="X583" s="77">
        <f t="shared" si="139"/>
        <v>95297.275528865226</v>
      </c>
      <c r="Z583" s="2">
        <f t="shared" si="130"/>
        <v>91588.917350260497</v>
      </c>
      <c r="AA583" s="77">
        <f t="shared" si="131"/>
        <v>91588.917350260497</v>
      </c>
      <c r="AC583" s="2">
        <f t="shared" si="132"/>
        <v>96662.026635204529</v>
      </c>
      <c r="AD583" s="77">
        <f t="shared" si="133"/>
        <v>96662.026635204529</v>
      </c>
      <c r="AF583" s="2">
        <f t="shared" si="134"/>
        <v>94666.666396970526</v>
      </c>
      <c r="AG583" s="77">
        <f t="shared" si="135"/>
        <v>94666.666396970526</v>
      </c>
      <c r="AI583" s="2">
        <f t="shared" si="136"/>
        <v>95494.929137369545</v>
      </c>
      <c r="AJ583" s="77">
        <f t="shared" si="137"/>
        <v>95494.929137369545</v>
      </c>
    </row>
    <row r="584" spans="1:36" x14ac:dyDescent="0.2">
      <c r="A584" s="72">
        <v>26</v>
      </c>
      <c r="B584" s="1" t="s">
        <v>94</v>
      </c>
      <c r="C584" s="1" t="str">
        <f>VLOOKUP(B584,Valores!$A$2:$F$300,5,FALSE)</f>
        <v>unid.</v>
      </c>
      <c r="D584" s="1">
        <v>0</v>
      </c>
      <c r="E584" s="63">
        <f>VLOOKUP($B584,Valores!$A$2:$G$300,6,FALSE)*VLOOKUP(VLOOKUP($B584,Indices_Poder!$B$5:$E$250,3,FALSE),Indices_Poder!$G$6:$N$27,4,FALSE)*VLOOKUP($E$558,Regional!$A$2:$B$7,2,FALSE)</f>
        <v>95297.275528865226</v>
      </c>
      <c r="F584" s="2">
        <f>VLOOKUP($B584,Valores!$A$2:$G$300,6,FALSE)*VLOOKUP(VLOOKUP($B584,Indices_Poder!$B$5:$E$250,3,FALSE),Indices_Poder!$G$6:$N$27,4,FALSE)*VLOOKUP($F$558,Regional!$A$2:$B$7,2,FALSE)</f>
        <v>91588.917350260497</v>
      </c>
      <c r="G584" s="2">
        <f>VLOOKUP($B584,Valores!$A$2:$G$300,6,FALSE)*VLOOKUP(VLOOKUP($B584,Indices_Poder!$B$5:$E$250,3,FALSE),Indices_Poder!$G$6:$N$27,4,FALSE)*VLOOKUP($G$558,Regional!$A$2:$B$7,2,FALSE)</f>
        <v>96662.026635204529</v>
      </c>
      <c r="H584" s="2">
        <f>VLOOKUP($B584,Valores!$A$2:$G$300,6,FALSE)*VLOOKUP(VLOOKUP($B584,Indices_Poder!$B$5:$E$250,3,FALSE),Indices_Poder!$G$6:$N$27,4,FALSE)*VLOOKUP($H$558,Regional!$A$2:$B$7,2,FALSE)</f>
        <v>94666.666396970526</v>
      </c>
      <c r="I584" s="76">
        <f>VLOOKUP($B584,Valores!$A$2:$G$300,6,FALSE)*VLOOKUP(VLOOKUP($B584,Indices_Poder!$B$5:$E$250,3,FALSE),Indices_Poder!$G$6:$N$27,4,FALSE)*VLOOKUP($I$558,Regional!$A$2:$B$7,2,FALSE)</f>
        <v>95494.929137369545</v>
      </c>
      <c r="J584" s="63">
        <f t="shared" si="128"/>
        <v>0</v>
      </c>
      <c r="K584" s="2">
        <f t="shared" si="128"/>
        <v>0</v>
      </c>
      <c r="L584" s="2">
        <f t="shared" si="128"/>
        <v>0</v>
      </c>
      <c r="M584" s="2">
        <f t="shared" si="128"/>
        <v>0</v>
      </c>
      <c r="N584" s="76">
        <f t="shared" si="128"/>
        <v>0</v>
      </c>
      <c r="O584" s="1">
        <f>VLOOKUP(B584,Valores!$A$2:$P$300,14,FALSE)</f>
        <v>1</v>
      </c>
      <c r="P584" s="1">
        <f>VLOOKUP(B584,Valores!$A$2:$P$300,15,FALSE)</f>
        <v>6.6699999999999995E-2</v>
      </c>
      <c r="Q584" s="72">
        <f t="shared" si="138"/>
        <v>0</v>
      </c>
      <c r="R584" s="72">
        <f t="shared" si="138"/>
        <v>0</v>
      </c>
      <c r="S584" s="72">
        <f t="shared" si="138"/>
        <v>0</v>
      </c>
      <c r="T584" s="72">
        <f t="shared" si="138"/>
        <v>0</v>
      </c>
      <c r="U584" s="72">
        <f t="shared" si="138"/>
        <v>0</v>
      </c>
      <c r="W584" s="2">
        <f t="shared" si="129"/>
        <v>0</v>
      </c>
      <c r="X584" s="77">
        <f t="shared" si="139"/>
        <v>0</v>
      </c>
      <c r="Z584" s="2">
        <f t="shared" si="130"/>
        <v>0</v>
      </c>
      <c r="AA584" s="77">
        <f t="shared" si="131"/>
        <v>0</v>
      </c>
      <c r="AC584" s="2">
        <f t="shared" si="132"/>
        <v>0</v>
      </c>
      <c r="AD584" s="77">
        <f t="shared" si="133"/>
        <v>0</v>
      </c>
      <c r="AF584" s="2">
        <f t="shared" si="134"/>
        <v>0</v>
      </c>
      <c r="AG584" s="77">
        <f t="shared" si="135"/>
        <v>0</v>
      </c>
      <c r="AI584" s="2">
        <f t="shared" si="136"/>
        <v>0</v>
      </c>
      <c r="AJ584" s="77">
        <f t="shared" si="137"/>
        <v>0</v>
      </c>
    </row>
    <row r="585" spans="1:36" x14ac:dyDescent="0.2">
      <c r="A585" s="72">
        <v>27</v>
      </c>
      <c r="B585" s="1" t="s">
        <v>164</v>
      </c>
      <c r="C585" s="1" t="str">
        <f>VLOOKUP(B585,Valores!$A$2:$F$300,5,FALSE)</f>
        <v>unid.</v>
      </c>
      <c r="D585" s="1">
        <v>1</v>
      </c>
      <c r="E585" s="63">
        <f>VLOOKUP($B585,Valores!$A$2:$G$300,6,FALSE)*VLOOKUP(VLOOKUP($B585,Indices_Poder!$B$5:$E$250,3,FALSE),Indices_Poder!$G$6:$N$27,4,FALSE)*VLOOKUP($E$558,Regional!$A$2:$B$7,2,FALSE)</f>
        <v>56459.620111442695</v>
      </c>
      <c r="F585" s="2">
        <f>VLOOKUP($B585,Valores!$A$2:$G$300,6,FALSE)*VLOOKUP(VLOOKUP($B585,Indices_Poder!$B$5:$E$250,3,FALSE),Indices_Poder!$G$6:$N$27,4,FALSE)*VLOOKUP($F$558,Regional!$A$2:$B$7,2,FALSE)</f>
        <v>54262.574153525813</v>
      </c>
      <c r="G585" s="2">
        <f>VLOOKUP($B585,Valores!$A$2:$G$300,6,FALSE)*VLOOKUP(VLOOKUP($B585,Indices_Poder!$B$5:$E$250,3,FALSE),Indices_Poder!$G$6:$N$27,4,FALSE)*VLOOKUP($G$558,Regional!$A$2:$B$7,2,FALSE)</f>
        <v>57268.177634026317</v>
      </c>
      <c r="H585" s="2">
        <f>VLOOKUP($B585,Valores!$A$2:$G$300,6,FALSE)*VLOOKUP(VLOOKUP($B585,Indices_Poder!$B$5:$E$250,3,FALSE),Indices_Poder!$G$6:$N$27,4,FALSE)*VLOOKUP($H$558,Regional!$A$2:$B$7,2,FALSE)</f>
        <v>56086.010773421302</v>
      </c>
      <c r="I585" s="76">
        <f>VLOOKUP($B585,Valores!$A$2:$G$300,6,FALSE)*VLOOKUP(VLOOKUP($B585,Indices_Poder!$B$5:$E$250,3,FALSE),Indices_Poder!$G$6:$N$27,4,FALSE)*VLOOKUP($I$558,Regional!$A$2:$B$7,2,FALSE)</f>
        <v>56576.721545747911</v>
      </c>
      <c r="J585" s="63">
        <f t="shared" si="128"/>
        <v>56459.620111442695</v>
      </c>
      <c r="K585" s="2">
        <f t="shared" si="128"/>
        <v>54262.574153525813</v>
      </c>
      <c r="L585" s="2">
        <f t="shared" si="128"/>
        <v>57268.177634026317</v>
      </c>
      <c r="M585" s="2">
        <f t="shared" si="128"/>
        <v>56086.010773421302</v>
      </c>
      <c r="N585" s="76">
        <f t="shared" si="128"/>
        <v>56576.721545747911</v>
      </c>
      <c r="O585" s="1">
        <f>VLOOKUP(B585,Valores!$A$2:$P$300,14,FALSE)</f>
        <v>1</v>
      </c>
      <c r="P585" s="1">
        <f>VLOOKUP(B585,Valores!$A$2:$P$300,15,FALSE)</f>
        <v>6.6699999999999995E-2</v>
      </c>
      <c r="Q585" s="72">
        <f t="shared" si="138"/>
        <v>0</v>
      </c>
      <c r="R585" s="72">
        <f t="shared" si="138"/>
        <v>0</v>
      </c>
      <c r="S585" s="72">
        <f t="shared" si="138"/>
        <v>0</v>
      </c>
      <c r="T585" s="72">
        <f t="shared" si="138"/>
        <v>0</v>
      </c>
      <c r="U585" s="72">
        <f t="shared" si="138"/>
        <v>0</v>
      </c>
      <c r="W585" s="2">
        <f t="shared" si="129"/>
        <v>56459.620111442695</v>
      </c>
      <c r="X585" s="77">
        <f t="shared" si="139"/>
        <v>56459.620111442695</v>
      </c>
      <c r="Z585" s="2">
        <f t="shared" si="130"/>
        <v>54262.574153525813</v>
      </c>
      <c r="AA585" s="77">
        <f t="shared" si="131"/>
        <v>54262.574153525813</v>
      </c>
      <c r="AC585" s="2">
        <f t="shared" si="132"/>
        <v>57268.177634026317</v>
      </c>
      <c r="AD585" s="77">
        <f t="shared" si="133"/>
        <v>57268.177634026317</v>
      </c>
      <c r="AF585" s="2">
        <f t="shared" si="134"/>
        <v>56086.010773421302</v>
      </c>
      <c r="AG585" s="77">
        <f t="shared" si="135"/>
        <v>56086.010773421302</v>
      </c>
      <c r="AI585" s="2">
        <f t="shared" si="136"/>
        <v>56576.721545747911</v>
      </c>
      <c r="AJ585" s="77">
        <f t="shared" si="137"/>
        <v>56576.721545747911</v>
      </c>
    </row>
    <row r="586" spans="1:36" x14ac:dyDescent="0.2">
      <c r="A586" s="72">
        <v>28</v>
      </c>
      <c r="B586" s="1" t="s">
        <v>138</v>
      </c>
      <c r="C586" s="1" t="str">
        <f>VLOOKUP(B586,Valores!$A$2:$F$300,5,FALSE)</f>
        <v>unid.</v>
      </c>
      <c r="D586" s="1">
        <v>1</v>
      </c>
      <c r="E586" s="63">
        <f>VLOOKUP($B586,Valores!$A$2:$G$300,6,FALSE)*VLOOKUP(VLOOKUP($B586,Indices_Poder!$B$5:$E$250,3,FALSE),Indices_Poder!$G$6:$N$27,4,FALSE)*VLOOKUP($E$558,Regional!$A$2:$B$7,2,FALSE)</f>
        <v>95297.275528865226</v>
      </c>
      <c r="F586" s="2">
        <f>VLOOKUP($B586,Valores!$A$2:$G$300,6,FALSE)*VLOOKUP(VLOOKUP($B586,Indices_Poder!$B$5:$E$250,3,FALSE),Indices_Poder!$G$6:$N$27,4,FALSE)*VLOOKUP($F$558,Regional!$A$2:$B$7,2,FALSE)</f>
        <v>91588.917350260497</v>
      </c>
      <c r="G586" s="2">
        <f>VLOOKUP($B586,Valores!$A$2:$G$300,6,FALSE)*VLOOKUP(VLOOKUP($B586,Indices_Poder!$B$5:$E$250,3,FALSE),Indices_Poder!$G$6:$N$27,4,FALSE)*VLOOKUP($G$558,Regional!$A$2:$B$7,2,FALSE)</f>
        <v>96662.026635204529</v>
      </c>
      <c r="H586" s="2">
        <f>VLOOKUP($B586,Valores!$A$2:$G$300,6,FALSE)*VLOOKUP(VLOOKUP($B586,Indices_Poder!$B$5:$E$250,3,FALSE),Indices_Poder!$G$6:$N$27,4,FALSE)*VLOOKUP($H$558,Regional!$A$2:$B$7,2,FALSE)</f>
        <v>94666.666396970526</v>
      </c>
      <c r="I586" s="76">
        <f>VLOOKUP($B586,Valores!$A$2:$G$300,6,FALSE)*VLOOKUP(VLOOKUP($B586,Indices_Poder!$B$5:$E$250,3,FALSE),Indices_Poder!$G$6:$N$27,4,FALSE)*VLOOKUP($I$558,Regional!$A$2:$B$7,2,FALSE)</f>
        <v>95494.929137369545</v>
      </c>
      <c r="J586" s="63">
        <f t="shared" si="128"/>
        <v>95297.275528865226</v>
      </c>
      <c r="K586" s="2">
        <f t="shared" si="128"/>
        <v>91588.917350260497</v>
      </c>
      <c r="L586" s="2">
        <f t="shared" si="128"/>
        <v>96662.026635204529</v>
      </c>
      <c r="M586" s="2">
        <f t="shared" si="128"/>
        <v>94666.666396970526</v>
      </c>
      <c r="N586" s="76">
        <f t="shared" si="128"/>
        <v>95494.929137369545</v>
      </c>
      <c r="O586" s="1">
        <f>VLOOKUP(B586,Valores!$A$2:$P$300,14,FALSE)</f>
        <v>1</v>
      </c>
      <c r="P586" s="1">
        <f>VLOOKUP(B586,Valores!$A$2:$P$300,15,FALSE)</f>
        <v>6.6699999999999995E-2</v>
      </c>
      <c r="Q586" s="72">
        <f t="shared" si="138"/>
        <v>0</v>
      </c>
      <c r="R586" s="72">
        <f t="shared" si="138"/>
        <v>0</v>
      </c>
      <c r="S586" s="72">
        <f t="shared" si="138"/>
        <v>0</v>
      </c>
      <c r="T586" s="72">
        <f t="shared" si="138"/>
        <v>0</v>
      </c>
      <c r="U586" s="72">
        <f t="shared" si="138"/>
        <v>0</v>
      </c>
      <c r="W586" s="2">
        <f t="shared" si="129"/>
        <v>95297.275528865226</v>
      </c>
      <c r="X586" s="77">
        <f t="shared" si="139"/>
        <v>95297.275528865226</v>
      </c>
      <c r="Z586" s="2">
        <f t="shared" si="130"/>
        <v>91588.917350260497</v>
      </c>
      <c r="AA586" s="77">
        <f t="shared" si="131"/>
        <v>91588.917350260497</v>
      </c>
      <c r="AC586" s="2">
        <f t="shared" si="132"/>
        <v>96662.026635204529</v>
      </c>
      <c r="AD586" s="77">
        <f t="shared" si="133"/>
        <v>96662.026635204529</v>
      </c>
      <c r="AF586" s="2">
        <f t="shared" si="134"/>
        <v>94666.666396970526</v>
      </c>
      <c r="AG586" s="77">
        <f t="shared" si="135"/>
        <v>94666.666396970526</v>
      </c>
      <c r="AI586" s="2">
        <f t="shared" si="136"/>
        <v>95494.929137369545</v>
      </c>
      <c r="AJ586" s="77">
        <f t="shared" si="137"/>
        <v>95494.929137369545</v>
      </c>
    </row>
    <row r="587" spans="1:36" x14ac:dyDescent="0.2">
      <c r="A587" s="72">
        <v>29</v>
      </c>
      <c r="B587" s="1" t="s">
        <v>221</v>
      </c>
      <c r="C587" s="1" t="str">
        <f>VLOOKUP(B587,Valores!$A$2:$F$300,5,FALSE)</f>
        <v>unid.</v>
      </c>
      <c r="D587" s="1">
        <v>1</v>
      </c>
      <c r="E587" s="63">
        <f>VLOOKUP($B587,Valores!$A$2:$G$300,6,FALSE)*VLOOKUP(VLOOKUP($B587,Indices_Poder!$B$5:$E$250,3,FALSE),Indices_Poder!$G$6:$N$27,4,FALSE)*VLOOKUP($E$558,Regional!$A$2:$B$7,2,FALSE)</f>
        <v>95297.275528865226</v>
      </c>
      <c r="F587" s="2">
        <f>VLOOKUP($B587,Valores!$A$2:$G$300,6,FALSE)*VLOOKUP(VLOOKUP($B587,Indices_Poder!$B$5:$E$250,3,FALSE),Indices_Poder!$G$6:$N$27,4,FALSE)*VLOOKUP($F$558,Regional!$A$2:$B$7,2,FALSE)</f>
        <v>91588.917350260497</v>
      </c>
      <c r="G587" s="2">
        <f>VLOOKUP($B587,Valores!$A$2:$G$300,6,FALSE)*VLOOKUP(VLOOKUP($B587,Indices_Poder!$B$5:$E$250,3,FALSE),Indices_Poder!$G$6:$N$27,4,FALSE)*VLOOKUP($G$558,Regional!$A$2:$B$7,2,FALSE)</f>
        <v>96662.026635204529</v>
      </c>
      <c r="H587" s="2">
        <f>VLOOKUP($B587,Valores!$A$2:$G$300,6,FALSE)*VLOOKUP(VLOOKUP($B587,Indices_Poder!$B$5:$E$250,3,FALSE),Indices_Poder!$G$6:$N$27,4,FALSE)*VLOOKUP($H$558,Regional!$A$2:$B$7,2,FALSE)</f>
        <v>94666.666396970526</v>
      </c>
      <c r="I587" s="76">
        <f>VLOOKUP($B587,Valores!$A$2:$G$300,6,FALSE)*VLOOKUP(VLOOKUP($B587,Indices_Poder!$B$5:$E$250,3,FALSE),Indices_Poder!$G$6:$N$27,4,FALSE)*VLOOKUP($I$558,Regional!$A$2:$B$7,2,FALSE)</f>
        <v>95494.929137369545</v>
      </c>
      <c r="J587" s="63">
        <f t="shared" si="128"/>
        <v>95297.275528865226</v>
      </c>
      <c r="K587" s="2">
        <f t="shared" si="128"/>
        <v>91588.917350260497</v>
      </c>
      <c r="L587" s="2">
        <f t="shared" si="128"/>
        <v>96662.026635204529</v>
      </c>
      <c r="M587" s="2">
        <f t="shared" si="128"/>
        <v>94666.666396970526</v>
      </c>
      <c r="N587" s="76">
        <f t="shared" si="128"/>
        <v>95494.929137369545</v>
      </c>
      <c r="O587" s="1">
        <f>VLOOKUP(B587,Valores!$A$2:$P$300,14,FALSE)</f>
        <v>1</v>
      </c>
      <c r="P587" s="1">
        <f>VLOOKUP(B587,Valores!$A$2:$P$300,15,FALSE)</f>
        <v>6.6699999999999995E-2</v>
      </c>
      <c r="Q587" s="72">
        <f t="shared" si="138"/>
        <v>0</v>
      </c>
      <c r="R587" s="72">
        <f t="shared" si="138"/>
        <v>0</v>
      </c>
      <c r="S587" s="72">
        <f t="shared" si="138"/>
        <v>0</v>
      </c>
      <c r="T587" s="72">
        <f t="shared" si="138"/>
        <v>0</v>
      </c>
      <c r="U587" s="72">
        <f t="shared" si="138"/>
        <v>0</v>
      </c>
      <c r="W587" s="2">
        <f t="shared" si="129"/>
        <v>95297.275528865226</v>
      </c>
      <c r="X587" s="77">
        <f t="shared" si="139"/>
        <v>95297.275528865226</v>
      </c>
      <c r="Z587" s="2">
        <f t="shared" si="130"/>
        <v>91588.917350260497</v>
      </c>
      <c r="AA587" s="77">
        <f t="shared" si="131"/>
        <v>91588.917350260497</v>
      </c>
      <c r="AC587" s="2">
        <f t="shared" si="132"/>
        <v>96662.026635204529</v>
      </c>
      <c r="AD587" s="77">
        <f t="shared" si="133"/>
        <v>96662.026635204529</v>
      </c>
      <c r="AF587" s="2">
        <f t="shared" si="134"/>
        <v>94666.666396970526</v>
      </c>
      <c r="AG587" s="77">
        <f t="shared" si="135"/>
        <v>94666.666396970526</v>
      </c>
      <c r="AI587" s="2">
        <f t="shared" si="136"/>
        <v>95494.929137369545</v>
      </c>
      <c r="AJ587" s="77">
        <f t="shared" si="137"/>
        <v>95494.929137369545</v>
      </c>
    </row>
    <row r="588" spans="1:36" x14ac:dyDescent="0.2">
      <c r="A588" s="72">
        <v>30</v>
      </c>
      <c r="B588" s="1" t="s">
        <v>97</v>
      </c>
      <c r="C588" s="1" t="str">
        <f>VLOOKUP(B588,Valores!$A$2:$F$300,5,FALSE)</f>
        <v>unid.</v>
      </c>
      <c r="D588" s="1">
        <v>0</v>
      </c>
      <c r="E588" s="63">
        <f>VLOOKUP($B588,Valores!$A$2:$G$300,6,FALSE)*VLOOKUP(VLOOKUP($B588,Indices_Poder!$B$5:$E$250,3,FALSE),Indices_Poder!$G$6:$N$27,4,FALSE)*VLOOKUP($E$558,Regional!$A$2:$B$7,2,FALSE)</f>
        <v>58111.399621709403</v>
      </c>
      <c r="F588" s="2">
        <f>VLOOKUP($B588,Valores!$A$2:$G$300,6,FALSE)*VLOOKUP(VLOOKUP($B588,Indices_Poder!$B$5:$E$250,3,FALSE),Indices_Poder!$G$6:$N$27,4,FALSE)*VLOOKUP($F$558,Regional!$A$2:$B$7,2,FALSE)</f>
        <v>55850.077009269553</v>
      </c>
      <c r="G588" s="2">
        <f>VLOOKUP($B588,Valores!$A$2:$G$300,6,FALSE)*VLOOKUP(VLOOKUP($B588,Indices_Poder!$B$5:$E$250,3,FALSE),Indices_Poder!$G$6:$N$27,4,FALSE)*VLOOKUP($G$558,Regional!$A$2:$B$7,2,FALSE)</f>
        <v>58943.612258267218</v>
      </c>
      <c r="H588" s="2">
        <f>VLOOKUP($B588,Valores!$A$2:$G$300,6,FALSE)*VLOOKUP(VLOOKUP($B588,Indices_Poder!$B$5:$E$250,3,FALSE),Indices_Poder!$G$6:$N$27,4,FALSE)*VLOOKUP($H$558,Regional!$A$2:$B$7,2,FALSE)</f>
        <v>57726.859989644763</v>
      </c>
      <c r="I588" s="76">
        <f>VLOOKUP($B588,Valores!$A$2:$G$300,6,FALSE)*VLOOKUP(VLOOKUP($B588,Indices_Poder!$B$5:$E$250,3,FALSE),Indices_Poder!$G$6:$N$27,4,FALSE)*VLOOKUP($I$558,Regional!$A$2:$B$7,2,FALSE)</f>
        <v>58231.926969072949</v>
      </c>
      <c r="J588" s="63">
        <f t="shared" si="128"/>
        <v>0</v>
      </c>
      <c r="K588" s="2">
        <f t="shared" si="128"/>
        <v>0</v>
      </c>
      <c r="L588" s="2">
        <f t="shared" si="128"/>
        <v>0</v>
      </c>
      <c r="M588" s="2">
        <f t="shared" si="128"/>
        <v>0</v>
      </c>
      <c r="N588" s="76">
        <f t="shared" si="128"/>
        <v>0</v>
      </c>
      <c r="O588" s="1">
        <f>VLOOKUP(B588,Valores!$A$2:$P$300,14,FALSE)</f>
        <v>1</v>
      </c>
      <c r="P588" s="1">
        <f>VLOOKUP(B588,Valores!$A$2:$P$300,15,FALSE)</f>
        <v>6.6699999999999995E-2</v>
      </c>
      <c r="Q588" s="72">
        <f t="shared" si="138"/>
        <v>0</v>
      </c>
      <c r="R588" s="72">
        <f t="shared" si="138"/>
        <v>0</v>
      </c>
      <c r="S588" s="72">
        <f t="shared" si="138"/>
        <v>0</v>
      </c>
      <c r="T588" s="72">
        <f t="shared" si="138"/>
        <v>0</v>
      </c>
      <c r="U588" s="72">
        <f t="shared" si="138"/>
        <v>0</v>
      </c>
      <c r="W588" s="2">
        <f t="shared" si="129"/>
        <v>0</v>
      </c>
      <c r="X588" s="77">
        <f t="shared" si="139"/>
        <v>0</v>
      </c>
      <c r="Z588" s="2">
        <f t="shared" si="130"/>
        <v>0</v>
      </c>
      <c r="AA588" s="77">
        <f t="shared" si="131"/>
        <v>0</v>
      </c>
      <c r="AC588" s="2">
        <f t="shared" si="132"/>
        <v>0</v>
      </c>
      <c r="AD588" s="77">
        <f t="shared" si="133"/>
        <v>0</v>
      </c>
      <c r="AF588" s="2">
        <f t="shared" si="134"/>
        <v>0</v>
      </c>
      <c r="AG588" s="77">
        <f t="shared" si="135"/>
        <v>0</v>
      </c>
      <c r="AI588" s="2">
        <f t="shared" si="136"/>
        <v>0</v>
      </c>
      <c r="AJ588" s="77">
        <f t="shared" si="137"/>
        <v>0</v>
      </c>
    </row>
    <row r="589" spans="1:36" x14ac:dyDescent="0.2">
      <c r="A589" s="72">
        <v>31</v>
      </c>
      <c r="B589" s="1" t="s">
        <v>165</v>
      </c>
      <c r="C589" s="1" t="str">
        <f>VLOOKUP(B589,Valores!$A$2:$F$300,5,FALSE)</f>
        <v>unid.</v>
      </c>
      <c r="D589" s="1">
        <v>1</v>
      </c>
      <c r="E589" s="63">
        <f>VLOOKUP($B589,Valores!$A$2:$G$300,6,FALSE)*VLOOKUP(VLOOKUP($B589,Indices_Poder!$B$5:$E$250,3,FALSE),Indices_Poder!$G$6:$N$27,4,FALSE)*VLOOKUP($E$558,Regional!$A$2:$B$7,2,FALSE)</f>
        <v>95297.275528865226</v>
      </c>
      <c r="F589" s="2">
        <f>VLOOKUP($B589,Valores!$A$2:$G$300,6,FALSE)*VLOOKUP(VLOOKUP($B589,Indices_Poder!$B$5:$E$250,3,FALSE),Indices_Poder!$G$6:$N$27,4,FALSE)*VLOOKUP($F$558,Regional!$A$2:$B$7,2,FALSE)</f>
        <v>91588.917350260497</v>
      </c>
      <c r="G589" s="2">
        <f>VLOOKUP($B589,Valores!$A$2:$G$300,6,FALSE)*VLOOKUP(VLOOKUP($B589,Indices_Poder!$B$5:$E$250,3,FALSE),Indices_Poder!$G$6:$N$27,4,FALSE)*VLOOKUP($G$558,Regional!$A$2:$B$7,2,FALSE)</f>
        <v>96662.026635204529</v>
      </c>
      <c r="H589" s="2">
        <f>VLOOKUP($B589,Valores!$A$2:$G$300,6,FALSE)*VLOOKUP(VLOOKUP($B589,Indices_Poder!$B$5:$E$250,3,FALSE),Indices_Poder!$G$6:$N$27,4,FALSE)*VLOOKUP($H$558,Regional!$A$2:$B$7,2,FALSE)</f>
        <v>94666.666396970526</v>
      </c>
      <c r="I589" s="76">
        <f>VLOOKUP($B589,Valores!$A$2:$G$300,6,FALSE)*VLOOKUP(VLOOKUP($B589,Indices_Poder!$B$5:$E$250,3,FALSE),Indices_Poder!$G$6:$N$27,4,FALSE)*VLOOKUP($I$558,Regional!$A$2:$B$7,2,FALSE)</f>
        <v>95494.929137369545</v>
      </c>
      <c r="J589" s="63">
        <f t="shared" si="128"/>
        <v>95297.275528865226</v>
      </c>
      <c r="K589" s="2">
        <f t="shared" si="128"/>
        <v>91588.917350260497</v>
      </c>
      <c r="L589" s="2">
        <f t="shared" si="128"/>
        <v>96662.026635204529</v>
      </c>
      <c r="M589" s="2">
        <f t="shared" si="128"/>
        <v>94666.666396970526</v>
      </c>
      <c r="N589" s="76">
        <f t="shared" si="128"/>
        <v>95494.929137369545</v>
      </c>
      <c r="O589" s="1">
        <f>VLOOKUP(B589,Valores!$A$2:$P$300,14,FALSE)</f>
        <v>1</v>
      </c>
      <c r="P589" s="1">
        <f>VLOOKUP(B589,Valores!$A$2:$P$300,15,FALSE)</f>
        <v>6.6699999999999995E-2</v>
      </c>
      <c r="Q589" s="72">
        <f t="shared" si="138"/>
        <v>0</v>
      </c>
      <c r="R589" s="72">
        <f t="shared" si="138"/>
        <v>0</v>
      </c>
      <c r="S589" s="72">
        <f t="shared" si="138"/>
        <v>0</v>
      </c>
      <c r="T589" s="72">
        <f t="shared" si="138"/>
        <v>0</v>
      </c>
      <c r="U589" s="72">
        <f t="shared" si="138"/>
        <v>0</v>
      </c>
      <c r="W589" s="2">
        <f t="shared" si="129"/>
        <v>95297.275528865226</v>
      </c>
      <c r="X589" s="77">
        <f t="shared" si="139"/>
        <v>95297.275528865226</v>
      </c>
      <c r="Z589" s="2">
        <f t="shared" si="130"/>
        <v>91588.917350260497</v>
      </c>
      <c r="AA589" s="77">
        <f t="shared" si="131"/>
        <v>91588.917350260497</v>
      </c>
      <c r="AC589" s="2">
        <f t="shared" si="132"/>
        <v>96662.026635204529</v>
      </c>
      <c r="AD589" s="77">
        <f t="shared" si="133"/>
        <v>96662.026635204529</v>
      </c>
      <c r="AF589" s="2">
        <f t="shared" si="134"/>
        <v>94666.666396970526</v>
      </c>
      <c r="AG589" s="77">
        <f t="shared" si="135"/>
        <v>94666.666396970526</v>
      </c>
      <c r="AI589" s="2">
        <f t="shared" si="136"/>
        <v>95494.929137369545</v>
      </c>
      <c r="AJ589" s="77">
        <f t="shared" si="137"/>
        <v>95494.929137369545</v>
      </c>
    </row>
    <row r="590" spans="1:36" x14ac:dyDescent="0.2">
      <c r="A590" s="72">
        <v>32</v>
      </c>
      <c r="B590" s="1" t="s">
        <v>139</v>
      </c>
      <c r="C590" s="1" t="str">
        <f>VLOOKUP(B590,Valores!$A$2:$F$300,5,FALSE)</f>
        <v>unid.</v>
      </c>
      <c r="D590" s="1">
        <v>1</v>
      </c>
      <c r="E590" s="63">
        <f>VLOOKUP($B590,Valores!$A$2:$G$300,6,FALSE)*VLOOKUP(VLOOKUP($B590,Indices_Poder!$B$5:$E$250,3,FALSE),Indices_Poder!$G$6:$N$27,4,FALSE)*VLOOKUP($E$558,Regional!$A$2:$B$7,2,FALSE)</f>
        <v>95297.275528865226</v>
      </c>
      <c r="F590" s="2">
        <f>VLOOKUP($B590,Valores!$A$2:$G$300,6,FALSE)*VLOOKUP(VLOOKUP($B590,Indices_Poder!$B$5:$E$250,3,FALSE),Indices_Poder!$G$6:$N$27,4,FALSE)*VLOOKUP($F$558,Regional!$A$2:$B$7,2,FALSE)</f>
        <v>91588.917350260497</v>
      </c>
      <c r="G590" s="2">
        <f>VLOOKUP($B590,Valores!$A$2:$G$300,6,FALSE)*VLOOKUP(VLOOKUP($B590,Indices_Poder!$B$5:$E$250,3,FALSE),Indices_Poder!$G$6:$N$27,4,FALSE)*VLOOKUP($G$558,Regional!$A$2:$B$7,2,FALSE)</f>
        <v>96662.026635204529</v>
      </c>
      <c r="H590" s="2">
        <f>VLOOKUP($B590,Valores!$A$2:$G$300,6,FALSE)*VLOOKUP(VLOOKUP($B590,Indices_Poder!$B$5:$E$250,3,FALSE),Indices_Poder!$G$6:$N$27,4,FALSE)*VLOOKUP($H$558,Regional!$A$2:$B$7,2,FALSE)</f>
        <v>94666.666396970526</v>
      </c>
      <c r="I590" s="76">
        <f>VLOOKUP($B590,Valores!$A$2:$G$300,6,FALSE)*VLOOKUP(VLOOKUP($B590,Indices_Poder!$B$5:$E$250,3,FALSE),Indices_Poder!$G$6:$N$27,4,FALSE)*VLOOKUP($I$558,Regional!$A$2:$B$7,2,FALSE)</f>
        <v>95494.929137369545</v>
      </c>
      <c r="J590" s="63">
        <f t="shared" si="128"/>
        <v>95297.275528865226</v>
      </c>
      <c r="K590" s="2">
        <f t="shared" si="128"/>
        <v>91588.917350260497</v>
      </c>
      <c r="L590" s="2">
        <f t="shared" si="128"/>
        <v>96662.026635204529</v>
      </c>
      <c r="M590" s="2">
        <f t="shared" si="128"/>
        <v>94666.666396970526</v>
      </c>
      <c r="N590" s="76">
        <f t="shared" si="128"/>
        <v>95494.929137369545</v>
      </c>
      <c r="O590" s="1">
        <f>VLOOKUP(B590,Valores!$A$2:$P$300,14,FALSE)</f>
        <v>1</v>
      </c>
      <c r="P590" s="1">
        <f>VLOOKUP(B590,Valores!$A$2:$P$300,15,FALSE)</f>
        <v>6.6699999999999995E-2</v>
      </c>
      <c r="Q590" s="72">
        <f t="shared" si="138"/>
        <v>0</v>
      </c>
      <c r="R590" s="72">
        <f t="shared" si="138"/>
        <v>0</v>
      </c>
      <c r="S590" s="72">
        <f t="shared" si="138"/>
        <v>0</v>
      </c>
      <c r="T590" s="72">
        <f t="shared" si="138"/>
        <v>0</v>
      </c>
      <c r="U590" s="72">
        <f t="shared" si="138"/>
        <v>0</v>
      </c>
      <c r="W590" s="2">
        <f t="shared" si="129"/>
        <v>95297.275528865226</v>
      </c>
      <c r="X590" s="77">
        <f t="shared" si="139"/>
        <v>95297.275528865226</v>
      </c>
      <c r="Z590" s="2">
        <f t="shared" si="130"/>
        <v>91588.917350260497</v>
      </c>
      <c r="AA590" s="77">
        <f t="shared" si="131"/>
        <v>91588.917350260497</v>
      </c>
      <c r="AC590" s="2">
        <f t="shared" si="132"/>
        <v>96662.026635204529</v>
      </c>
      <c r="AD590" s="77">
        <f t="shared" si="133"/>
        <v>96662.026635204529</v>
      </c>
      <c r="AF590" s="2">
        <f t="shared" si="134"/>
        <v>94666.666396970526</v>
      </c>
      <c r="AG590" s="77">
        <f t="shared" si="135"/>
        <v>94666.666396970526</v>
      </c>
      <c r="AI590" s="2">
        <f t="shared" si="136"/>
        <v>95494.929137369545</v>
      </c>
      <c r="AJ590" s="77">
        <f t="shared" si="137"/>
        <v>95494.929137369545</v>
      </c>
    </row>
    <row r="591" spans="1:36" x14ac:dyDescent="0.2">
      <c r="A591" s="72">
        <v>33</v>
      </c>
      <c r="B591" s="1" t="s">
        <v>96</v>
      </c>
      <c r="C591" s="1" t="str">
        <f>VLOOKUP(B591,Valores!$A$2:$F$300,5,FALSE)</f>
        <v>unid.</v>
      </c>
      <c r="D591" s="1">
        <v>1</v>
      </c>
      <c r="E591" s="63">
        <f>VLOOKUP($B591,Valores!$A$2:$G$300,6,FALSE)*VLOOKUP(VLOOKUP($B591,Indices_Poder!$B$5:$E$250,3,FALSE),Indices_Poder!$G$6:$N$27,4,FALSE)*VLOOKUP($E$558,Regional!$A$2:$B$7,2,FALSE)</f>
        <v>58111.399621709403</v>
      </c>
      <c r="F591" s="2">
        <f>VLOOKUP($B591,Valores!$A$2:$G$300,6,FALSE)*VLOOKUP(VLOOKUP($B591,Indices_Poder!$B$5:$E$250,3,FALSE),Indices_Poder!$G$6:$N$27,4,FALSE)*VLOOKUP($F$558,Regional!$A$2:$B$7,2,FALSE)</f>
        <v>55850.077009269553</v>
      </c>
      <c r="G591" s="2">
        <f>VLOOKUP($B591,Valores!$A$2:$G$300,6,FALSE)*VLOOKUP(VLOOKUP($B591,Indices_Poder!$B$5:$E$250,3,FALSE),Indices_Poder!$G$6:$N$27,4,FALSE)*VLOOKUP($G$558,Regional!$A$2:$B$7,2,FALSE)</f>
        <v>58943.612258267218</v>
      </c>
      <c r="H591" s="2">
        <f>VLOOKUP($B591,Valores!$A$2:$G$300,6,FALSE)*VLOOKUP(VLOOKUP($B591,Indices_Poder!$B$5:$E$250,3,FALSE),Indices_Poder!$G$6:$N$27,4,FALSE)*VLOOKUP($H$558,Regional!$A$2:$B$7,2,FALSE)</f>
        <v>57726.859989644763</v>
      </c>
      <c r="I591" s="76">
        <f>VLOOKUP($B591,Valores!$A$2:$G$300,6,FALSE)*VLOOKUP(VLOOKUP($B591,Indices_Poder!$B$5:$E$250,3,FALSE),Indices_Poder!$G$6:$N$27,4,FALSE)*VLOOKUP($I$558,Regional!$A$2:$B$7,2,FALSE)</f>
        <v>58231.926969072949</v>
      </c>
      <c r="J591" s="63">
        <f t="shared" si="128"/>
        <v>58111.399621709403</v>
      </c>
      <c r="K591" s="2">
        <f t="shared" si="128"/>
        <v>55850.077009269553</v>
      </c>
      <c r="L591" s="2">
        <f t="shared" si="128"/>
        <v>58943.612258267218</v>
      </c>
      <c r="M591" s="2">
        <f t="shared" si="128"/>
        <v>57726.859989644763</v>
      </c>
      <c r="N591" s="76">
        <f t="shared" si="128"/>
        <v>58231.926969072949</v>
      </c>
      <c r="O591" s="1">
        <f>VLOOKUP(B591,Valores!$A$2:$P$300,14,FALSE)</f>
        <v>1</v>
      </c>
      <c r="P591" s="1">
        <f>VLOOKUP(B591,Valores!$A$2:$P$300,15,FALSE)</f>
        <v>6.6699999999999995E-2</v>
      </c>
      <c r="Q591" s="72">
        <f t="shared" si="138"/>
        <v>0</v>
      </c>
      <c r="R591" s="72">
        <f t="shared" si="138"/>
        <v>0</v>
      </c>
      <c r="S591" s="72">
        <f t="shared" si="138"/>
        <v>0</v>
      </c>
      <c r="T591" s="72">
        <f t="shared" si="138"/>
        <v>0</v>
      </c>
      <c r="U591" s="72">
        <f t="shared" si="138"/>
        <v>0</v>
      </c>
      <c r="W591" s="2">
        <f t="shared" si="129"/>
        <v>58111.399621709403</v>
      </c>
      <c r="X591" s="77">
        <f t="shared" si="139"/>
        <v>58111.399621709403</v>
      </c>
      <c r="Z591" s="2">
        <f t="shared" si="130"/>
        <v>55850.077009269553</v>
      </c>
      <c r="AA591" s="77">
        <f t="shared" si="131"/>
        <v>55850.077009269553</v>
      </c>
      <c r="AC591" s="2">
        <f t="shared" si="132"/>
        <v>58943.612258267218</v>
      </c>
      <c r="AD591" s="77">
        <f t="shared" si="133"/>
        <v>58943.612258267218</v>
      </c>
      <c r="AF591" s="2">
        <f t="shared" si="134"/>
        <v>57726.859989644763</v>
      </c>
      <c r="AG591" s="77">
        <f t="shared" si="135"/>
        <v>57726.859989644763</v>
      </c>
      <c r="AI591" s="2">
        <f t="shared" si="136"/>
        <v>58231.926969072949</v>
      </c>
      <c r="AJ591" s="77">
        <f t="shared" si="137"/>
        <v>58231.926969072949</v>
      </c>
    </row>
    <row r="592" spans="1:36" x14ac:dyDescent="0.2">
      <c r="A592" s="72">
        <v>34</v>
      </c>
      <c r="B592" s="1" t="s">
        <v>166</v>
      </c>
      <c r="C592" s="1" t="str">
        <f>VLOOKUP(B592,Valores!$A$2:$F$300,5,FALSE)</f>
        <v>unid.</v>
      </c>
      <c r="D592" s="1">
        <v>0</v>
      </c>
      <c r="E592" s="63">
        <f>VLOOKUP($B592,Valores!$A$2:$G$300,6,FALSE)*VLOOKUP(VLOOKUP($B592,Indices_Poder!$B$5:$E$250,3,FALSE),Indices_Poder!$G$6:$N$27,4,FALSE)*VLOOKUP($E$558,Regional!$A$2:$B$7,2,FALSE)</f>
        <v>58111.399621709403</v>
      </c>
      <c r="F592" s="2">
        <f>VLOOKUP($B592,Valores!$A$2:$G$300,6,FALSE)*VLOOKUP(VLOOKUP($B592,Indices_Poder!$B$5:$E$250,3,FALSE),Indices_Poder!$G$6:$N$27,4,FALSE)*VLOOKUP($F$558,Regional!$A$2:$B$7,2,FALSE)</f>
        <v>55850.077009269553</v>
      </c>
      <c r="G592" s="2">
        <f>VLOOKUP($B592,Valores!$A$2:$G$300,6,FALSE)*VLOOKUP(VLOOKUP($B592,Indices_Poder!$B$5:$E$250,3,FALSE),Indices_Poder!$G$6:$N$27,4,FALSE)*VLOOKUP($G$558,Regional!$A$2:$B$7,2,FALSE)</f>
        <v>58943.612258267218</v>
      </c>
      <c r="H592" s="2">
        <f>VLOOKUP($B592,Valores!$A$2:$G$300,6,FALSE)*VLOOKUP(VLOOKUP($B592,Indices_Poder!$B$5:$E$250,3,FALSE),Indices_Poder!$G$6:$N$27,4,FALSE)*VLOOKUP($H$558,Regional!$A$2:$B$7,2,FALSE)</f>
        <v>57726.859989644763</v>
      </c>
      <c r="I592" s="76">
        <f>VLOOKUP($B592,Valores!$A$2:$G$300,6,FALSE)*VLOOKUP(VLOOKUP($B592,Indices_Poder!$B$5:$E$250,3,FALSE),Indices_Poder!$G$6:$N$27,4,FALSE)*VLOOKUP($I$558,Regional!$A$2:$B$7,2,FALSE)</f>
        <v>58231.926969072949</v>
      </c>
      <c r="J592" s="63">
        <f t="shared" si="128"/>
        <v>0</v>
      </c>
      <c r="K592" s="2">
        <f t="shared" si="128"/>
        <v>0</v>
      </c>
      <c r="L592" s="2">
        <f t="shared" si="128"/>
        <v>0</v>
      </c>
      <c r="M592" s="2">
        <f t="shared" si="128"/>
        <v>0</v>
      </c>
      <c r="N592" s="76">
        <f t="shared" si="128"/>
        <v>0</v>
      </c>
      <c r="O592" s="1">
        <f>VLOOKUP(B592,Valores!$A$2:$P$300,14,FALSE)</f>
        <v>1</v>
      </c>
      <c r="P592" s="1">
        <f>VLOOKUP(B592,Valores!$A$2:$P$300,15,FALSE)</f>
        <v>6.6699999999999995E-2</v>
      </c>
      <c r="Q592" s="72">
        <f t="shared" si="138"/>
        <v>0</v>
      </c>
      <c r="R592" s="72">
        <f t="shared" si="138"/>
        <v>0</v>
      </c>
      <c r="S592" s="72">
        <f t="shared" si="138"/>
        <v>0</v>
      </c>
      <c r="T592" s="72">
        <f t="shared" si="138"/>
        <v>0</v>
      </c>
      <c r="U592" s="72">
        <f t="shared" si="138"/>
        <v>0</v>
      </c>
      <c r="W592" s="2">
        <f t="shared" si="129"/>
        <v>0</v>
      </c>
      <c r="X592" s="77">
        <f t="shared" si="139"/>
        <v>0</v>
      </c>
      <c r="Z592" s="2">
        <f t="shared" si="130"/>
        <v>0</v>
      </c>
      <c r="AA592" s="77">
        <f t="shared" si="131"/>
        <v>0</v>
      </c>
      <c r="AC592" s="2">
        <f t="shared" si="132"/>
        <v>0</v>
      </c>
      <c r="AD592" s="77">
        <f t="shared" si="133"/>
        <v>0</v>
      </c>
      <c r="AF592" s="2">
        <f t="shared" si="134"/>
        <v>0</v>
      </c>
      <c r="AG592" s="77">
        <f t="shared" si="135"/>
        <v>0</v>
      </c>
      <c r="AI592" s="2">
        <f t="shared" si="136"/>
        <v>0</v>
      </c>
      <c r="AJ592" s="77">
        <f t="shared" si="137"/>
        <v>0</v>
      </c>
    </row>
    <row r="593" spans="1:36" x14ac:dyDescent="0.2">
      <c r="A593" s="72">
        <v>35</v>
      </c>
      <c r="B593" s="1" t="s">
        <v>167</v>
      </c>
      <c r="C593" s="1" t="str">
        <f>VLOOKUP(B593,Valores!$A$2:$F$300,5,FALSE)</f>
        <v>unid.</v>
      </c>
      <c r="D593" s="1">
        <v>0</v>
      </c>
      <c r="E593" s="63">
        <f>VLOOKUP($B593,Valores!$A$2:$G$300,6,FALSE)*VLOOKUP(VLOOKUP($B593,Indices_Poder!$B$5:$E$250,3,FALSE),Indices_Poder!$G$6:$N$27,4,FALSE)*VLOOKUP($E$558,Regional!$A$2:$B$7,2,FALSE)</f>
        <v>58111.399621709403</v>
      </c>
      <c r="F593" s="2">
        <f>VLOOKUP($B593,Valores!$A$2:$G$300,6,FALSE)*VLOOKUP(VLOOKUP($B593,Indices_Poder!$B$5:$E$250,3,FALSE),Indices_Poder!$G$6:$N$27,4,FALSE)*VLOOKUP($F$558,Regional!$A$2:$B$7,2,FALSE)</f>
        <v>55850.077009269553</v>
      </c>
      <c r="G593" s="2">
        <f>VLOOKUP($B593,Valores!$A$2:$G$300,6,FALSE)*VLOOKUP(VLOOKUP($B593,Indices_Poder!$B$5:$E$250,3,FALSE),Indices_Poder!$G$6:$N$27,4,FALSE)*VLOOKUP($G$558,Regional!$A$2:$B$7,2,FALSE)</f>
        <v>58943.612258267218</v>
      </c>
      <c r="H593" s="2">
        <f>VLOOKUP($B593,Valores!$A$2:$G$300,6,FALSE)*VLOOKUP(VLOOKUP($B593,Indices_Poder!$B$5:$E$250,3,FALSE),Indices_Poder!$G$6:$N$27,4,FALSE)*VLOOKUP($H$558,Regional!$A$2:$B$7,2,FALSE)</f>
        <v>57726.859989644763</v>
      </c>
      <c r="I593" s="76">
        <f>VLOOKUP($B593,Valores!$A$2:$G$300,6,FALSE)*VLOOKUP(VLOOKUP($B593,Indices_Poder!$B$5:$E$250,3,FALSE),Indices_Poder!$G$6:$N$27,4,FALSE)*VLOOKUP($I$558,Regional!$A$2:$B$7,2,FALSE)</f>
        <v>58231.926969072949</v>
      </c>
      <c r="J593" s="63">
        <f t="shared" si="128"/>
        <v>0</v>
      </c>
      <c r="K593" s="2">
        <f t="shared" si="128"/>
        <v>0</v>
      </c>
      <c r="L593" s="2">
        <f t="shared" si="128"/>
        <v>0</v>
      </c>
      <c r="M593" s="2">
        <f t="shared" si="128"/>
        <v>0</v>
      </c>
      <c r="N593" s="76">
        <f t="shared" si="128"/>
        <v>0</v>
      </c>
      <c r="O593" s="1">
        <f>VLOOKUP(B593,Valores!$A$2:$P$300,14,FALSE)</f>
        <v>1</v>
      </c>
      <c r="P593" s="1">
        <f>VLOOKUP(B593,Valores!$A$2:$P$300,15,FALSE)</f>
        <v>6.6699999999999995E-2</v>
      </c>
      <c r="Q593" s="72">
        <f t="shared" si="138"/>
        <v>0</v>
      </c>
      <c r="R593" s="72">
        <f t="shared" si="138"/>
        <v>0</v>
      </c>
      <c r="S593" s="72">
        <f t="shared" si="138"/>
        <v>0</v>
      </c>
      <c r="T593" s="72">
        <f t="shared" si="138"/>
        <v>0</v>
      </c>
      <c r="U593" s="72">
        <f t="shared" si="138"/>
        <v>0</v>
      </c>
      <c r="W593" s="2">
        <f t="shared" si="129"/>
        <v>0</v>
      </c>
      <c r="X593" s="77">
        <f t="shared" si="139"/>
        <v>0</v>
      </c>
      <c r="Z593" s="2">
        <f t="shared" si="130"/>
        <v>0</v>
      </c>
      <c r="AA593" s="77">
        <f t="shared" si="131"/>
        <v>0</v>
      </c>
      <c r="AC593" s="2">
        <f t="shared" si="132"/>
        <v>0</v>
      </c>
      <c r="AD593" s="77">
        <f t="shared" si="133"/>
        <v>0</v>
      </c>
      <c r="AF593" s="2">
        <f t="shared" si="134"/>
        <v>0</v>
      </c>
      <c r="AG593" s="77">
        <f t="shared" si="135"/>
        <v>0</v>
      </c>
      <c r="AI593" s="2">
        <f t="shared" si="136"/>
        <v>0</v>
      </c>
      <c r="AJ593" s="77">
        <f t="shared" si="137"/>
        <v>0</v>
      </c>
    </row>
    <row r="594" spans="1:36" x14ac:dyDescent="0.2">
      <c r="A594" s="72">
        <v>36</v>
      </c>
      <c r="B594" s="78" t="s">
        <v>168</v>
      </c>
      <c r="C594" s="78" t="str">
        <f>VLOOKUP(B594,Valores!$A$2:$F$300,5,FALSE)</f>
        <v>unid.</v>
      </c>
      <c r="D594" s="78">
        <v>0</v>
      </c>
      <c r="E594" s="63">
        <f>VLOOKUP($B594,Valores!$A$2:$G$300,6,FALSE)*VLOOKUP(VLOOKUP($B594,Indices_Poder!$B$5:$E$250,3,FALSE),Indices_Poder!$G$6:$N$27,4,FALSE)*VLOOKUP($E$558,Regional!$A$2:$B$7,2,FALSE)</f>
        <v>95297.275528865226</v>
      </c>
      <c r="F594" s="2">
        <f>VLOOKUP($B594,Valores!$A$2:$G$300,6,FALSE)*VLOOKUP(VLOOKUP($B594,Indices_Poder!$B$5:$E$250,3,FALSE),Indices_Poder!$G$6:$N$27,4,FALSE)*VLOOKUP($F$558,Regional!$A$2:$B$7,2,FALSE)</f>
        <v>91588.917350260497</v>
      </c>
      <c r="G594" s="2">
        <f>VLOOKUP($B594,Valores!$A$2:$G$300,6,FALSE)*VLOOKUP(VLOOKUP($B594,Indices_Poder!$B$5:$E$250,3,FALSE),Indices_Poder!$G$6:$N$27,4,FALSE)*VLOOKUP($G$558,Regional!$A$2:$B$7,2,FALSE)</f>
        <v>96662.026635204529</v>
      </c>
      <c r="H594" s="2">
        <f>VLOOKUP($B594,Valores!$A$2:$G$300,6,FALSE)*VLOOKUP(VLOOKUP($B594,Indices_Poder!$B$5:$E$250,3,FALSE),Indices_Poder!$G$6:$N$27,4,FALSE)*VLOOKUP($H$558,Regional!$A$2:$B$7,2,FALSE)</f>
        <v>94666.666396970526</v>
      </c>
      <c r="I594" s="76">
        <f>VLOOKUP($B594,Valores!$A$2:$G$300,6,FALSE)*VLOOKUP(VLOOKUP($B594,Indices_Poder!$B$5:$E$250,3,FALSE),Indices_Poder!$G$6:$N$27,4,FALSE)*VLOOKUP($I$558,Regional!$A$2:$B$7,2,FALSE)</f>
        <v>95494.929137369545</v>
      </c>
      <c r="J594" s="106">
        <f t="shared" si="128"/>
        <v>0</v>
      </c>
      <c r="K594" s="107">
        <f t="shared" si="128"/>
        <v>0</v>
      </c>
      <c r="L594" s="107">
        <f t="shared" si="128"/>
        <v>0</v>
      </c>
      <c r="M594" s="107">
        <f t="shared" si="128"/>
        <v>0</v>
      </c>
      <c r="N594" s="108">
        <f t="shared" si="128"/>
        <v>0</v>
      </c>
      <c r="O594" s="1">
        <f>VLOOKUP(B594,Valores!$A$2:$P$300,14,FALSE)</f>
        <v>1</v>
      </c>
      <c r="P594" s="1">
        <f>VLOOKUP(B594,Valores!$A$2:$P$300,15,FALSE)</f>
        <v>6.6699999999999995E-2</v>
      </c>
      <c r="Q594" s="72">
        <f t="shared" si="138"/>
        <v>0</v>
      </c>
      <c r="R594" s="72">
        <f t="shared" si="138"/>
        <v>0</v>
      </c>
      <c r="S594" s="72">
        <f t="shared" si="138"/>
        <v>0</v>
      </c>
      <c r="T594" s="72">
        <f t="shared" si="138"/>
        <v>0</v>
      </c>
      <c r="U594" s="72">
        <f t="shared" si="138"/>
        <v>0</v>
      </c>
      <c r="W594" s="2">
        <f t="shared" si="129"/>
        <v>0</v>
      </c>
      <c r="X594" s="77">
        <f t="shared" si="139"/>
        <v>0</v>
      </c>
      <c r="Z594" s="2">
        <f t="shared" si="130"/>
        <v>0</v>
      </c>
      <c r="AA594" s="77">
        <f t="shared" si="131"/>
        <v>0</v>
      </c>
      <c r="AC594" s="2">
        <f t="shared" si="132"/>
        <v>0</v>
      </c>
      <c r="AD594" s="77">
        <f t="shared" si="133"/>
        <v>0</v>
      </c>
      <c r="AF594" s="2">
        <f t="shared" si="134"/>
        <v>0</v>
      </c>
      <c r="AG594" s="77">
        <f t="shared" si="135"/>
        <v>0</v>
      </c>
      <c r="AI594" s="2">
        <f t="shared" si="136"/>
        <v>0</v>
      </c>
      <c r="AJ594" s="77">
        <f t="shared" si="137"/>
        <v>0</v>
      </c>
    </row>
    <row r="595" spans="1:36" x14ac:dyDescent="0.2">
      <c r="A595" s="79"/>
      <c r="B595" s="80" t="s">
        <v>99</v>
      </c>
      <c r="C595" s="80"/>
      <c r="D595" s="80"/>
      <c r="E595" s="82"/>
      <c r="F595" s="81"/>
      <c r="G595" s="81"/>
      <c r="H595" s="81"/>
      <c r="I595" s="83"/>
      <c r="J595" s="82">
        <f>SUM(J559:J594)</f>
        <v>8032939.060023549</v>
      </c>
      <c r="K595" s="81">
        <f>SUM(K559:K594)</f>
        <v>7720348.6412927574</v>
      </c>
      <c r="L595" s="81">
        <f>SUM(L559:L594)</f>
        <v>8147978.68113006</v>
      </c>
      <c r="M595" s="81">
        <f>SUM(M559:M594)</f>
        <v>7979782.8213053728</v>
      </c>
      <c r="N595" s="83">
        <f>SUM(N559:N594)</f>
        <v>8049599.9706665613</v>
      </c>
      <c r="Q595" s="63">
        <f>SUMIF($O559:$O594,"&lt;&gt;Rateio",X559:X594)</f>
        <v>8032939.060023549</v>
      </c>
      <c r="R595" s="63">
        <f>SUMIF($O559:$O594,"&lt;&gt;Rateio",AA559:AA594)</f>
        <v>7720348.6412927574</v>
      </c>
      <c r="S595" s="63">
        <f>SUMIF($O559:$O594,"&lt;&gt;Rateio",AD559:AD594)</f>
        <v>8147978.68113006</v>
      </c>
      <c r="T595" s="63">
        <f>SUMIF($O559:$O594,"&lt;&gt;Rateio",AG559:AG594)</f>
        <v>7979782.8213053728</v>
      </c>
      <c r="U595" s="63">
        <f>SUMIF($O559:$O594,"&lt;&gt;Rateio",AJ559:AJ594)</f>
        <v>8049599.9706665613</v>
      </c>
      <c r="W595" s="2"/>
      <c r="X595" s="77"/>
      <c r="Z595" s="2"/>
      <c r="AA595" s="77"/>
      <c r="AC595" s="2"/>
      <c r="AD595" s="77"/>
      <c r="AF595" s="2"/>
      <c r="AG595" s="77"/>
      <c r="AI595" s="2"/>
      <c r="AJ595" s="77"/>
    </row>
    <row r="596" spans="1:36" ht="12.75" hidden="1" customHeight="1" x14ac:dyDescent="0.2">
      <c r="A596" s="79"/>
      <c r="B596" s="80"/>
      <c r="C596" s="80"/>
      <c r="D596" s="80"/>
      <c r="E596" s="85" t="s">
        <v>12</v>
      </c>
      <c r="F596" s="85" t="s">
        <v>13</v>
      </c>
      <c r="G596" s="85" t="s">
        <v>14</v>
      </c>
      <c r="H596" s="85" t="s">
        <v>15</v>
      </c>
      <c r="I596" s="85" t="s">
        <v>16</v>
      </c>
      <c r="J596" s="81"/>
      <c r="K596" s="81"/>
      <c r="L596" s="81"/>
      <c r="M596" s="81"/>
      <c r="N596" s="81"/>
      <c r="Q596" s="72"/>
      <c r="R596" s="72"/>
      <c r="S596" s="72"/>
      <c r="T596" s="72"/>
      <c r="U596" s="72"/>
      <c r="X596" s="77"/>
      <c r="AA596" s="77"/>
      <c r="AD596" s="77"/>
      <c r="AG596" s="77"/>
      <c r="AJ596" s="77"/>
    </row>
    <row r="597" spans="1:36" ht="12.75" hidden="1" customHeight="1" x14ac:dyDescent="0.2">
      <c r="A597" s="86"/>
      <c r="B597" s="87" t="s">
        <v>100</v>
      </c>
      <c r="C597" s="88"/>
      <c r="D597" s="88"/>
      <c r="E597" s="89" t="e">
        <f>(SUMIF(#REF!,"Obras civis",J559:J594)+#REF!)*3.98%</f>
        <v>#REF!</v>
      </c>
      <c r="F597" s="89" t="e">
        <f>(SUMIF(#REF!,"Obras civis",K559:K594)+#REF!)*3.98%</f>
        <v>#REF!</v>
      </c>
      <c r="G597" s="89" t="e">
        <f>(SUMIF(#REF!,"Obras civis",L559:L594)+#REF!)*3.98%</f>
        <v>#REF!</v>
      </c>
      <c r="H597" s="89" t="e">
        <f>(SUMIF(#REF!,"Obras civis",M559:M594)+#REF!)*3.98%</f>
        <v>#REF!</v>
      </c>
      <c r="I597" s="89" t="e">
        <f>(SUMIF(#REF!,"Obras civis",N559:N594)+#REF!)*3.98%</f>
        <v>#REF!</v>
      </c>
      <c r="J597" s="89"/>
      <c r="K597" s="89"/>
      <c r="L597" s="89"/>
      <c r="M597" s="89"/>
      <c r="N597" s="89"/>
      <c r="Q597" s="72"/>
      <c r="R597" s="72"/>
      <c r="S597" s="72"/>
      <c r="T597" s="72"/>
      <c r="U597" s="72"/>
      <c r="X597" s="77"/>
      <c r="AA597" s="77"/>
      <c r="AD597" s="77"/>
      <c r="AG597" s="77"/>
      <c r="AJ597" s="77"/>
    </row>
    <row r="598" spans="1:36" ht="12.75" hidden="1" customHeight="1" x14ac:dyDescent="0.2">
      <c r="A598" s="86"/>
      <c r="B598" s="88" t="s">
        <v>101</v>
      </c>
      <c r="C598" s="90"/>
      <c r="D598" s="90"/>
      <c r="E598" s="91" t="e">
        <f>J595+#REF!+E597</f>
        <v>#REF!</v>
      </c>
      <c r="F598" s="91" t="e">
        <f>K595+#REF!+F597</f>
        <v>#REF!</v>
      </c>
      <c r="G598" s="91" t="e">
        <f>L595+#REF!+G597</f>
        <v>#REF!</v>
      </c>
      <c r="H598" s="91" t="e">
        <f>M595+#REF!+H597</f>
        <v>#REF!</v>
      </c>
      <c r="I598" s="91" t="e">
        <f>N595+#REF!+I597</f>
        <v>#REF!</v>
      </c>
      <c r="J598" s="91"/>
      <c r="K598" s="91"/>
      <c r="L598" s="91"/>
      <c r="M598" s="91"/>
      <c r="N598" s="91"/>
      <c r="Q598" s="72"/>
      <c r="R598" s="72"/>
      <c r="S598" s="72"/>
      <c r="T598" s="72"/>
      <c r="U598" s="72"/>
      <c r="X598" s="77"/>
      <c r="AA598" s="77"/>
      <c r="AD598" s="77"/>
      <c r="AG598" s="77"/>
      <c r="AJ598" s="77"/>
    </row>
    <row r="599" spans="1:36" ht="12.75" hidden="1" customHeight="1" x14ac:dyDescent="0.2">
      <c r="A599" s="86"/>
      <c r="B599" s="88" t="s">
        <v>102</v>
      </c>
      <c r="C599" s="88"/>
      <c r="D599" s="88"/>
      <c r="E599" s="89" t="e">
        <f>E598*2.7%</f>
        <v>#REF!</v>
      </c>
      <c r="F599" s="89" t="e">
        <f>F598*2.7%</f>
        <v>#REF!</v>
      </c>
      <c r="G599" s="89" t="e">
        <f>G598*2.7%</f>
        <v>#REF!</v>
      </c>
      <c r="H599" s="89" t="e">
        <f>H598*2.7%</f>
        <v>#REF!</v>
      </c>
      <c r="I599" s="89" t="e">
        <f>I598*2.7%</f>
        <v>#REF!</v>
      </c>
      <c r="J599" s="89"/>
      <c r="K599" s="89"/>
      <c r="L599" s="89"/>
      <c r="M599" s="89"/>
      <c r="N599" s="89"/>
      <c r="Q599" s="72"/>
      <c r="R599" s="72"/>
      <c r="S599" s="72"/>
      <c r="T599" s="72"/>
      <c r="U599" s="72"/>
      <c r="X599" s="77"/>
      <c r="AA599" s="77"/>
      <c r="AD599" s="77"/>
      <c r="AG599" s="77"/>
      <c r="AJ599" s="77"/>
    </row>
    <row r="600" spans="1:36" ht="12.75" hidden="1" customHeight="1" x14ac:dyDescent="0.2">
      <c r="A600" s="86"/>
      <c r="B600" s="88" t="s">
        <v>103</v>
      </c>
      <c r="C600" s="90"/>
      <c r="D600" s="90"/>
      <c r="E600" s="91" t="e">
        <f>E598*1.4%</f>
        <v>#REF!</v>
      </c>
      <c r="F600" s="91" t="e">
        <f>F598*1.4%</f>
        <v>#REF!</v>
      </c>
      <c r="G600" s="91" t="e">
        <f>G598*1.4%</f>
        <v>#REF!</v>
      </c>
      <c r="H600" s="91" t="e">
        <f>H598*1.4%</f>
        <v>#REF!</v>
      </c>
      <c r="I600" s="91" t="e">
        <f>I598*1.4%</f>
        <v>#REF!</v>
      </c>
      <c r="J600" s="91"/>
      <c r="K600" s="91"/>
      <c r="L600" s="91"/>
      <c r="M600" s="91"/>
      <c r="N600" s="91"/>
      <c r="Q600" s="72"/>
      <c r="R600" s="72"/>
      <c r="S600" s="72"/>
      <c r="T600" s="72"/>
      <c r="U600" s="72"/>
      <c r="X600" s="77"/>
      <c r="AA600" s="77"/>
      <c r="AD600" s="77"/>
      <c r="AG600" s="77"/>
      <c r="AJ600" s="77"/>
    </row>
    <row r="601" spans="1:36" ht="12.75" hidden="1" customHeight="1" x14ac:dyDescent="0.2">
      <c r="A601" s="86"/>
      <c r="B601" s="88" t="s">
        <v>104</v>
      </c>
      <c r="C601" s="88"/>
      <c r="D601" s="88"/>
      <c r="E601" s="89" t="e">
        <f>E598*3.99%</f>
        <v>#REF!</v>
      </c>
      <c r="F601" s="89" t="e">
        <f>F598*3.99%</f>
        <v>#REF!</v>
      </c>
      <c r="G601" s="89" t="e">
        <f>G598*3.99%</f>
        <v>#REF!</v>
      </c>
      <c r="H601" s="89" t="e">
        <f>H598*3.99%</f>
        <v>#REF!</v>
      </c>
      <c r="I601" s="89" t="e">
        <f>I598*3.99%</f>
        <v>#REF!</v>
      </c>
      <c r="J601" s="92"/>
      <c r="K601" s="89"/>
      <c r="L601" s="89"/>
      <c r="M601" s="89"/>
      <c r="N601" s="89"/>
      <c r="Q601" s="72"/>
      <c r="R601" s="72"/>
      <c r="S601" s="72"/>
      <c r="T601" s="72"/>
      <c r="U601" s="72"/>
      <c r="X601" s="77"/>
      <c r="AA601" s="77"/>
      <c r="AD601" s="77"/>
      <c r="AG601" s="77"/>
      <c r="AJ601" s="77"/>
    </row>
    <row r="602" spans="1:36" ht="12.75" hidden="1" customHeight="1" x14ac:dyDescent="0.2">
      <c r="A602" s="86"/>
      <c r="B602" s="93" t="s">
        <v>105</v>
      </c>
      <c r="C602" s="93"/>
      <c r="D602" s="93"/>
      <c r="E602" s="94" t="e">
        <f>E598*2.7%</f>
        <v>#REF!</v>
      </c>
      <c r="F602" s="94" t="e">
        <f>F598*2.7%</f>
        <v>#REF!</v>
      </c>
      <c r="G602" s="94" t="e">
        <f>G598*2.7%</f>
        <v>#REF!</v>
      </c>
      <c r="H602" s="94" t="e">
        <f>H598*2.7%</f>
        <v>#REF!</v>
      </c>
      <c r="I602" s="94" t="e">
        <f>I598*2.7%</f>
        <v>#REF!</v>
      </c>
      <c r="J602" s="94"/>
      <c r="K602" s="94"/>
      <c r="L602" s="94"/>
      <c r="M602" s="94"/>
      <c r="N602" s="94"/>
      <c r="Q602" s="72"/>
      <c r="R602" s="72"/>
      <c r="S602" s="72"/>
      <c r="T602" s="72"/>
      <c r="U602" s="72"/>
      <c r="X602" s="77"/>
      <c r="AA602" s="77"/>
      <c r="AD602" s="77"/>
      <c r="AG602" s="77"/>
      <c r="AJ602" s="77"/>
    </row>
    <row r="603" spans="1:36" ht="12.75" hidden="1" customHeight="1" x14ac:dyDescent="0.2">
      <c r="A603" s="86"/>
      <c r="B603" s="88" t="s">
        <v>106</v>
      </c>
      <c r="C603" s="88"/>
      <c r="D603" s="88"/>
      <c r="E603" s="89" t="e">
        <f>E598+E599+E600+E601+E602</f>
        <v>#REF!</v>
      </c>
      <c r="F603" s="89" t="e">
        <f>F598+F599+F600+F601+F602</f>
        <v>#REF!</v>
      </c>
      <c r="G603" s="89" t="e">
        <f>G598+G599+G600+G601+G602</f>
        <v>#REF!</v>
      </c>
      <c r="H603" s="89" t="e">
        <f>H598+H599+H600+H601+H602</f>
        <v>#REF!</v>
      </c>
      <c r="I603" s="89" t="e">
        <f>I598+I599+I600+I601+I602</f>
        <v>#REF!</v>
      </c>
      <c r="J603" s="89"/>
      <c r="K603" s="89"/>
      <c r="L603" s="89"/>
      <c r="M603" s="89"/>
      <c r="N603" s="89"/>
      <c r="Q603" s="72"/>
      <c r="R603" s="72"/>
      <c r="S603" s="72"/>
      <c r="T603" s="72"/>
      <c r="U603" s="72"/>
      <c r="X603" s="77"/>
      <c r="AA603" s="77"/>
      <c r="AD603" s="77"/>
      <c r="AG603" s="77"/>
      <c r="AJ603" s="77"/>
    </row>
    <row r="604" spans="1:36" ht="12.75" hidden="1" customHeight="1" x14ac:dyDescent="0.2">
      <c r="A604" s="88"/>
      <c r="B604" s="88" t="s">
        <v>107</v>
      </c>
      <c r="C604" s="88"/>
      <c r="D604" s="88"/>
      <c r="E604" s="89" t="e">
        <f>E603*3%</f>
        <v>#REF!</v>
      </c>
      <c r="F604" s="89" t="e">
        <f>F603*3%</f>
        <v>#REF!</v>
      </c>
      <c r="G604" s="89" t="e">
        <f>G603*3%</f>
        <v>#REF!</v>
      </c>
      <c r="H604" s="89" t="e">
        <f>H603*3%</f>
        <v>#REF!</v>
      </c>
      <c r="I604" s="89" t="e">
        <f>I603*3%</f>
        <v>#REF!</v>
      </c>
      <c r="J604" s="89"/>
      <c r="K604" s="89"/>
      <c r="L604" s="89"/>
      <c r="M604" s="89"/>
      <c r="N604" s="89"/>
      <c r="Q604" s="72"/>
      <c r="R604" s="72"/>
      <c r="S604" s="72"/>
      <c r="T604" s="72"/>
      <c r="U604" s="72"/>
      <c r="X604" s="77"/>
      <c r="AA604" s="77"/>
      <c r="AD604" s="77"/>
      <c r="AG604" s="77"/>
      <c r="AJ604" s="77"/>
    </row>
    <row r="605" spans="1:36" ht="12.75" hidden="1" customHeight="1" x14ac:dyDescent="0.2">
      <c r="A605" s="95"/>
      <c r="B605" s="95" t="s">
        <v>108</v>
      </c>
      <c r="C605" s="95"/>
      <c r="D605" s="95"/>
      <c r="E605" s="96" t="e">
        <f>E603*2.7%</f>
        <v>#REF!</v>
      </c>
      <c r="F605" s="96" t="e">
        <f>F603*2.7%</f>
        <v>#REF!</v>
      </c>
      <c r="G605" s="96" t="e">
        <f>G603*2.7%</f>
        <v>#REF!</v>
      </c>
      <c r="H605" s="96" t="e">
        <f>H603*2.7%</f>
        <v>#REF!</v>
      </c>
      <c r="I605" s="96" t="e">
        <f>I603*2.7%</f>
        <v>#REF!</v>
      </c>
      <c r="J605" s="96"/>
      <c r="K605" s="96"/>
      <c r="L605" s="96"/>
      <c r="M605" s="96"/>
      <c r="N605" s="96"/>
      <c r="Q605" s="72"/>
      <c r="R605" s="72"/>
      <c r="S605" s="72"/>
      <c r="T605" s="72"/>
      <c r="U605" s="72"/>
      <c r="X605" s="77"/>
      <c r="AA605" s="77"/>
      <c r="AD605" s="77"/>
      <c r="AG605" s="77"/>
      <c r="AJ605" s="77"/>
    </row>
    <row r="606" spans="1:36" x14ac:dyDescent="0.2">
      <c r="A606" s="79"/>
      <c r="B606" s="80" t="s">
        <v>109</v>
      </c>
      <c r="C606" s="80"/>
      <c r="D606" s="80"/>
      <c r="E606" s="81">
        <f>J595*(1+Entrada!$J$13)</f>
        <v>12468728.008968553</v>
      </c>
      <c r="F606" s="81">
        <f>K595*(1+Entrada!$J$13)</f>
        <v>11983525.161014618</v>
      </c>
      <c r="G606" s="81">
        <f>L595*(1+Entrada!$J$13)</f>
        <v>12647292.508850079</v>
      </c>
      <c r="H606" s="81">
        <f>M595*(1+Entrada!$J$13)</f>
        <v>12386218.8952302</v>
      </c>
      <c r="I606" s="81">
        <f>N595*(1+Entrada!$J$13)</f>
        <v>12494589.074468637</v>
      </c>
      <c r="J606" s="81"/>
      <c r="K606" s="81"/>
      <c r="L606" s="81"/>
      <c r="M606" s="81"/>
      <c r="N606" s="81"/>
      <c r="Q606" s="63">
        <f>SUMIF($O559:$O594,"&lt;&gt;Rateio",W559:W594)</f>
        <v>8032939.060023549</v>
      </c>
      <c r="R606" s="63">
        <f>SUMIF($O559:$O594,"&lt;&gt;Rateio",Z559:Z594)</f>
        <v>7720348.6412927574</v>
      </c>
      <c r="S606" s="63">
        <f>SUMIF($O559:$O594,"&lt;&gt;Rateio",AC559:AC594)</f>
        <v>8147978.68113006</v>
      </c>
      <c r="T606" s="63">
        <f>SUMIF($O559:$O594,"&lt;&gt;Rateio",AF559:AF594)</f>
        <v>7979782.8213053728</v>
      </c>
      <c r="U606" s="63">
        <f>SUMIF($O559:$O594,"&lt;&gt;Rateio",AI559:AI594)</f>
        <v>8049599.9706665613</v>
      </c>
      <c r="X606" s="77"/>
      <c r="AA606" s="77"/>
      <c r="AD606" s="77"/>
      <c r="AG606" s="77"/>
      <c r="AJ606" s="77"/>
    </row>
    <row r="607" spans="1:36" x14ac:dyDescent="0.2">
      <c r="E607" s="97">
        <f>Q607</f>
        <v>1</v>
      </c>
      <c r="F607" s="98">
        <f>R607</f>
        <v>1</v>
      </c>
      <c r="G607" s="98">
        <f>S607</f>
        <v>1</v>
      </c>
      <c r="H607" s="98">
        <f>T607</f>
        <v>1</v>
      </c>
      <c r="I607" s="99">
        <f>U607</f>
        <v>1</v>
      </c>
      <c r="Q607" s="100">
        <f>Q595/Q606</f>
        <v>1</v>
      </c>
      <c r="R607" s="100">
        <f>R595/R606</f>
        <v>1</v>
      </c>
      <c r="S607" s="100">
        <f>S595/S606</f>
        <v>1</v>
      </c>
      <c r="T607" s="100">
        <f>T595/T606</f>
        <v>1</v>
      </c>
      <c r="U607" s="100">
        <f>U595/U606</f>
        <v>1</v>
      </c>
      <c r="W607" s="78"/>
      <c r="X607" s="101"/>
      <c r="Z607" s="78"/>
      <c r="AA607" s="101"/>
      <c r="AC607" s="78"/>
      <c r="AD607" s="101"/>
      <c r="AF607" s="78"/>
      <c r="AG607" s="101"/>
      <c r="AI607" s="78"/>
      <c r="AJ607" s="101"/>
    </row>
    <row r="608" spans="1:36" s="55" customFormat="1" ht="12.75" customHeight="1" x14ac:dyDescent="0.25">
      <c r="B608" s="227" t="s">
        <v>232</v>
      </c>
      <c r="C608" s="56"/>
      <c r="D608" s="56"/>
      <c r="E608" s="56"/>
      <c r="F608" s="56"/>
      <c r="G608" s="62"/>
      <c r="H608" s="56"/>
      <c r="I608" s="56"/>
      <c r="J608" s="56"/>
      <c r="K608" s="56"/>
      <c r="L608" s="56"/>
      <c r="Q608" s="59" t="s">
        <v>12</v>
      </c>
      <c r="R608" s="59" t="s">
        <v>13</v>
      </c>
      <c r="S608" s="59" t="s">
        <v>14</v>
      </c>
      <c r="T608" s="59" t="s">
        <v>15</v>
      </c>
      <c r="U608" s="59" t="s">
        <v>16</v>
      </c>
      <c r="W608" s="60"/>
      <c r="X608" s="60"/>
      <c r="Z608" s="60"/>
      <c r="AA608" s="61"/>
      <c r="AC608" s="60"/>
      <c r="AD608" s="61"/>
      <c r="AF608" s="60"/>
      <c r="AG608" s="61"/>
      <c r="AI608" s="60"/>
      <c r="AJ608" s="61"/>
    </row>
    <row r="609" spans="1:36" s="55" customFormat="1" ht="12.75" customHeight="1" x14ac:dyDescent="0.2">
      <c r="B609" s="227"/>
      <c r="C609" s="56"/>
      <c r="D609" s="56"/>
      <c r="E609" s="56"/>
      <c r="F609" s="56"/>
      <c r="G609" s="62"/>
      <c r="H609" s="56"/>
      <c r="I609" s="56"/>
      <c r="J609" s="56"/>
      <c r="K609" s="56"/>
      <c r="L609" s="56"/>
      <c r="Q609" s="63">
        <f>SUMIF($O612:$O647,"Rateio",J612:J647)+E659</f>
        <v>12468728.008968553</v>
      </c>
      <c r="R609" s="63">
        <f>SUMIF($O612:$O647,"Rateio",K612:K647)+F659</f>
        <v>11983525.161014618</v>
      </c>
      <c r="S609" s="63">
        <f>SUMIF($O612:$O647,"Rateio",L612:L647)+G659</f>
        <v>12647292.508850079</v>
      </c>
      <c r="T609" s="63">
        <f>SUMIF($O612:$O647,"Rateio",M612:M647)+H659</f>
        <v>12386218.8952302</v>
      </c>
      <c r="U609" s="63">
        <f>SUMIF($O612:$O647,"Rateio",N612:N647)+I659</f>
        <v>12494589.074468637</v>
      </c>
      <c r="X609" s="64"/>
      <c r="AA609" s="64"/>
      <c r="AD609" s="64"/>
      <c r="AG609" s="64"/>
      <c r="AJ609" s="64"/>
    </row>
    <row r="610" spans="1:36" s="66" customFormat="1" x14ac:dyDescent="0.2">
      <c r="A610" s="228" t="s">
        <v>72</v>
      </c>
      <c r="B610" s="228" t="s">
        <v>73</v>
      </c>
      <c r="C610" s="228" t="s">
        <v>74</v>
      </c>
      <c r="D610" s="228" t="s">
        <v>75</v>
      </c>
      <c r="E610" s="230" t="str">
        <f>$E$118</f>
        <v>Preço Unitário - Ref. 06/2020</v>
      </c>
      <c r="F610" s="230"/>
      <c r="G610" s="230"/>
      <c r="H610" s="230"/>
      <c r="I610" s="230"/>
      <c r="J610" s="229" t="str">
        <f>$J$118</f>
        <v>Preço Total</v>
      </c>
      <c r="K610" s="229"/>
      <c r="L610" s="229"/>
      <c r="M610" s="229"/>
      <c r="N610" s="229"/>
      <c r="Q610" s="63">
        <f>SUMIF($P612:$P647,"UAR",J612:J647)</f>
        <v>0</v>
      </c>
      <c r="R610" s="63">
        <f>SUMIF($P612:$P647,"UAR",K612:K647)</f>
        <v>0</v>
      </c>
      <c r="S610" s="63">
        <f>SUMIF($P612:$P647,"UAR",L612:L647)</f>
        <v>0</v>
      </c>
      <c r="T610" s="63">
        <f>SUMIF($P612:$P647,"UAR",M612:M647)</f>
        <v>0</v>
      </c>
      <c r="U610" s="63">
        <f>SUMIF($P612:$P647,"UAR",N612:N647)</f>
        <v>0</v>
      </c>
      <c r="X610" s="67"/>
      <c r="AA610" s="67"/>
      <c r="AD610" s="67"/>
      <c r="AG610" s="67"/>
      <c r="AJ610" s="67"/>
    </row>
    <row r="611" spans="1:36" s="71" customFormat="1" x14ac:dyDescent="0.2">
      <c r="A611" s="228"/>
      <c r="B611" s="228"/>
      <c r="C611" s="228"/>
      <c r="D611" s="228"/>
      <c r="E611" s="105" t="s">
        <v>12</v>
      </c>
      <c r="F611" s="105" t="s">
        <v>13</v>
      </c>
      <c r="G611" s="105" t="s">
        <v>14</v>
      </c>
      <c r="H611" s="105" t="s">
        <v>15</v>
      </c>
      <c r="I611" s="105" t="s">
        <v>16</v>
      </c>
      <c r="J611" s="105" t="s">
        <v>12</v>
      </c>
      <c r="K611" s="105" t="s">
        <v>13</v>
      </c>
      <c r="L611" s="105" t="s">
        <v>14</v>
      </c>
      <c r="M611" s="105" t="s">
        <v>15</v>
      </c>
      <c r="N611" s="105" t="s">
        <v>16</v>
      </c>
      <c r="Q611" s="72">
        <f>Q610/Q609</f>
        <v>0</v>
      </c>
      <c r="R611" s="72">
        <f>R610/R609</f>
        <v>0</v>
      </c>
      <c r="S611" s="72">
        <f>S610/S609</f>
        <v>0</v>
      </c>
      <c r="T611" s="72">
        <f>T610/T609</f>
        <v>0</v>
      </c>
      <c r="U611" s="72">
        <f>U610/U609</f>
        <v>0</v>
      </c>
      <c r="X611" s="73"/>
      <c r="AA611" s="73"/>
      <c r="AD611" s="73"/>
      <c r="AG611" s="73"/>
      <c r="AJ611" s="73"/>
    </row>
    <row r="612" spans="1:36" x14ac:dyDescent="0.2">
      <c r="A612" s="74">
        <v>1</v>
      </c>
      <c r="B612" s="75" t="s">
        <v>63</v>
      </c>
      <c r="C612" s="75" t="str">
        <f>VLOOKUP(B612,Valores!$A$2:$F$300,5,FALSE)</f>
        <v>unid.</v>
      </c>
      <c r="D612" s="75">
        <v>1</v>
      </c>
      <c r="E612" s="63">
        <f>Entrada!$J$27*VLOOKUP($E611,Regional!$A$2:$B$7,2,FALSE)</f>
        <v>968740.77513334784</v>
      </c>
      <c r="F612" s="2">
        <f>Entrada!$J$27*VLOOKUP($F611,Regional!$A$2:$B$7,2,FALSE)</f>
        <v>931043.60324173898</v>
      </c>
      <c r="G612" s="2">
        <f>Entrada!$J$27*VLOOKUP($G611,Regional!$A$2:$B$7,2,FALSE)</f>
        <v>982614.09981426981</v>
      </c>
      <c r="H612" s="2">
        <f>Entrada!$J$27*VLOOKUP($H611,Regional!$A$2:$B$7,2,FALSE)</f>
        <v>962330.34234974941</v>
      </c>
      <c r="I612" s="76">
        <f>Entrada!$J$27*VLOOKUP($I611,Regional!$A$2:$B$7,2,FALSE)</f>
        <v>970750.0152595503</v>
      </c>
      <c r="J612" s="102">
        <f t="shared" ref="J612:N647" si="140">$D612*E612</f>
        <v>968740.77513334784</v>
      </c>
      <c r="K612" s="103">
        <f t="shared" si="140"/>
        <v>931043.60324173898</v>
      </c>
      <c r="L612" s="103">
        <f t="shared" si="140"/>
        <v>982614.09981426981</v>
      </c>
      <c r="M612" s="103">
        <f t="shared" si="140"/>
        <v>962330.34234974941</v>
      </c>
      <c r="N612" s="104">
        <f t="shared" si="140"/>
        <v>970750.0152595503</v>
      </c>
      <c r="O612" s="1">
        <f>VLOOKUP(B612,Valores!$A$2:$P$300,14,FALSE)</f>
        <v>1</v>
      </c>
      <c r="P612" s="1">
        <f>VLOOKUP(B612,Valores!$A$2:$P$300,15,FALSE)</f>
        <v>3.0300000000000001E-2</v>
      </c>
      <c r="Q612" s="72">
        <f>IF($P612="UAR",J612*Q$611,0)</f>
        <v>0</v>
      </c>
      <c r="R612" s="72">
        <f t="shared" ref="R612:U647" si="141">IF($P612="UAR",K612*R$611,0)</f>
        <v>0</v>
      </c>
      <c r="S612" s="72">
        <f t="shared" si="141"/>
        <v>0</v>
      </c>
      <c r="T612" s="72">
        <f t="shared" si="141"/>
        <v>0</v>
      </c>
      <c r="U612" s="72">
        <f t="shared" si="141"/>
        <v>0</v>
      </c>
      <c r="W612" s="2">
        <f t="shared" ref="W612:W647" si="142">J612+Q612</f>
        <v>968740.77513334784</v>
      </c>
      <c r="X612" s="77">
        <f t="shared" ref="X612:X647" si="143">IF($O612="rateio",0,W612*$O612)</f>
        <v>968740.77513334784</v>
      </c>
      <c r="Z612" s="2">
        <f t="shared" ref="Z612:Z647" si="144">K612+R612</f>
        <v>931043.60324173898</v>
      </c>
      <c r="AA612" s="77">
        <f t="shared" ref="AA612:AA647" si="145">IF($O612="rateio",0,Z612*$O612)</f>
        <v>931043.60324173898</v>
      </c>
      <c r="AC612" s="2">
        <f t="shared" ref="AC612:AC647" si="146">L612+S612</f>
        <v>982614.09981426981</v>
      </c>
      <c r="AD612" s="77">
        <f t="shared" ref="AD612:AD647" si="147">IF($O612="rateio",0,AC612*$O612)</f>
        <v>982614.09981426981</v>
      </c>
      <c r="AF612" s="2">
        <f t="shared" ref="AF612:AF647" si="148">M612+T612</f>
        <v>962330.34234974941</v>
      </c>
      <c r="AG612" s="77">
        <f t="shared" ref="AG612:AG647" si="149">IF($O612="rateio",0,AF612*$O612)</f>
        <v>962330.34234974941</v>
      </c>
      <c r="AI612" s="2">
        <f t="shared" ref="AI612:AI647" si="150">N612+U612</f>
        <v>970750.0152595503</v>
      </c>
      <c r="AJ612" s="77">
        <f t="shared" ref="AJ612:AJ647" si="151">IF($O612="rateio",0,AI612*$O612)</f>
        <v>970750.0152595503</v>
      </c>
    </row>
    <row r="613" spans="1:36" x14ac:dyDescent="0.2">
      <c r="A613" s="72">
        <v>2</v>
      </c>
      <c r="B613" s="1" t="s">
        <v>64</v>
      </c>
      <c r="C613" s="1" t="str">
        <f>VLOOKUP(B613,Valores!$A$2:$F$300,5,FALSE)</f>
        <v>unid.</v>
      </c>
      <c r="D613" s="1">
        <v>3</v>
      </c>
      <c r="E613" s="63">
        <f>Entrada!$J$28*VLOOKUP($E611,Regional!$A$2:$B$7,2,FALSE)</f>
        <v>224970.80530915406</v>
      </c>
      <c r="F613" s="2">
        <f>Entrada!$J$28*VLOOKUP($F611,Regional!$A$2:$B$7,2,FALSE)</f>
        <v>216216.38582354353</v>
      </c>
      <c r="G613" s="2">
        <f>Entrada!$J$28*VLOOKUP($G611,Regional!$A$2:$B$7,2,FALSE)</f>
        <v>228192.60943456911</v>
      </c>
      <c r="H613" s="2">
        <f>Entrada!$J$28*VLOOKUP($H611,Regional!$A$2:$B$7,2,FALSE)</f>
        <v>223482.10960982437</v>
      </c>
      <c r="I613" s="76">
        <f>Entrada!$J$28*VLOOKUP($I611,Regional!$A$2:$B$7,2,FALSE)</f>
        <v>225437.41142386934</v>
      </c>
      <c r="J613" s="63">
        <f t="shared" si="140"/>
        <v>674912.41592746216</v>
      </c>
      <c r="K613" s="2">
        <f t="shared" si="140"/>
        <v>648649.1574706306</v>
      </c>
      <c r="L613" s="2">
        <f t="shared" si="140"/>
        <v>684577.8283037073</v>
      </c>
      <c r="M613" s="2">
        <f t="shared" si="140"/>
        <v>670446.32882947312</v>
      </c>
      <c r="N613" s="76">
        <f t="shared" si="140"/>
        <v>676312.23427160806</v>
      </c>
      <c r="O613" s="1">
        <f>VLOOKUP(B613,Valores!$A$2:$P$300,14,FALSE)</f>
        <v>1</v>
      </c>
      <c r="P613" s="1">
        <f>VLOOKUP(B613,Valores!$A$2:$P$300,15,FALSE)</f>
        <v>3.3300000000000003E-2</v>
      </c>
      <c r="Q613" s="72">
        <f t="shared" ref="Q613:Q647" si="152">IF($P613="UAR",J613*Q$611,0)</f>
        <v>0</v>
      </c>
      <c r="R613" s="72">
        <f t="shared" si="141"/>
        <v>0</v>
      </c>
      <c r="S613" s="72">
        <f t="shared" si="141"/>
        <v>0</v>
      </c>
      <c r="T613" s="72">
        <f t="shared" si="141"/>
        <v>0</v>
      </c>
      <c r="U613" s="72">
        <f t="shared" si="141"/>
        <v>0</v>
      </c>
      <c r="W613" s="2">
        <f t="shared" si="142"/>
        <v>674912.41592746216</v>
      </c>
      <c r="X613" s="77">
        <f t="shared" si="143"/>
        <v>674912.41592746216</v>
      </c>
      <c r="Z613" s="2">
        <f t="shared" si="144"/>
        <v>648649.1574706306</v>
      </c>
      <c r="AA613" s="77">
        <f t="shared" si="145"/>
        <v>648649.1574706306</v>
      </c>
      <c r="AC613" s="2">
        <f t="shared" si="146"/>
        <v>684577.8283037073</v>
      </c>
      <c r="AD613" s="77">
        <f t="shared" si="147"/>
        <v>684577.8283037073</v>
      </c>
      <c r="AF613" s="2">
        <f t="shared" si="148"/>
        <v>670446.32882947312</v>
      </c>
      <c r="AG613" s="77">
        <f t="shared" si="149"/>
        <v>670446.32882947312</v>
      </c>
      <c r="AI613" s="2">
        <f t="shared" si="150"/>
        <v>676312.23427160806</v>
      </c>
      <c r="AJ613" s="77">
        <f t="shared" si="151"/>
        <v>676312.23427160806</v>
      </c>
    </row>
    <row r="614" spans="1:36" x14ac:dyDescent="0.2">
      <c r="A614" s="72">
        <v>3</v>
      </c>
      <c r="B614" s="1" t="s">
        <v>67</v>
      </c>
      <c r="C614" s="1" t="str">
        <f>VLOOKUP(B614,Valores!$A$2:$F$300,5,FALSE)</f>
        <v>unid.</v>
      </c>
      <c r="D614" s="1">
        <v>0</v>
      </c>
      <c r="E614" s="63">
        <f>Entrada!$J$31*VLOOKUP($E611,Regional!$A$2:$B$7,2,FALSE)</f>
        <v>123135.60126896932</v>
      </c>
      <c r="F614" s="2">
        <f>Entrada!$J$31*VLOOKUP($F611,Regional!$A$2:$B$7,2,FALSE)</f>
        <v>118343.95416773732</v>
      </c>
      <c r="G614" s="2">
        <f>Entrada!$J$31*VLOOKUP($G611,Regional!$A$2:$B$7,2,FALSE)</f>
        <v>124899.02469454962</v>
      </c>
      <c r="H614" s="2">
        <f>Entrada!$J$31*VLOOKUP($H611,Regional!$A$2:$B$7,2,FALSE)</f>
        <v>122320.77803094256</v>
      </c>
      <c r="I614" s="76">
        <f>Entrada!$J$31*VLOOKUP($I611,Regional!$A$2:$B$7,2,FALSE)</f>
        <v>123390.9936271568</v>
      </c>
      <c r="J614" s="63">
        <f t="shared" si="140"/>
        <v>0</v>
      </c>
      <c r="K614" s="2">
        <f t="shared" si="140"/>
        <v>0</v>
      </c>
      <c r="L614" s="2">
        <f t="shared" si="140"/>
        <v>0</v>
      </c>
      <c r="M614" s="2">
        <f t="shared" si="140"/>
        <v>0</v>
      </c>
      <c r="N614" s="76">
        <f t="shared" si="140"/>
        <v>0</v>
      </c>
      <c r="O614" s="1">
        <f>VLOOKUP(B614,Valores!$A$2:$P$300,14,FALSE)</f>
        <v>1</v>
      </c>
      <c r="P614" s="1">
        <f>VLOOKUP(B614,Valores!$A$2:$P$300,15,FALSE)</f>
        <v>3.3300000000000003E-2</v>
      </c>
      <c r="Q614" s="72">
        <f t="shared" si="152"/>
        <v>0</v>
      </c>
      <c r="R614" s="72">
        <f t="shared" si="141"/>
        <v>0</v>
      </c>
      <c r="S614" s="72">
        <f t="shared" si="141"/>
        <v>0</v>
      </c>
      <c r="T614" s="72">
        <f t="shared" si="141"/>
        <v>0</v>
      </c>
      <c r="U614" s="72">
        <f t="shared" si="141"/>
        <v>0</v>
      </c>
      <c r="W614" s="2">
        <f t="shared" si="142"/>
        <v>0</v>
      </c>
      <c r="X614" s="77">
        <f t="shared" si="143"/>
        <v>0</v>
      </c>
      <c r="Z614" s="2">
        <f t="shared" si="144"/>
        <v>0</v>
      </c>
      <c r="AA614" s="77">
        <f t="shared" si="145"/>
        <v>0</v>
      </c>
      <c r="AC614" s="2">
        <f t="shared" si="146"/>
        <v>0</v>
      </c>
      <c r="AD614" s="77">
        <f t="shared" si="147"/>
        <v>0</v>
      </c>
      <c r="AF614" s="2">
        <f t="shared" si="148"/>
        <v>0</v>
      </c>
      <c r="AG614" s="77">
        <f t="shared" si="149"/>
        <v>0</v>
      </c>
      <c r="AI614" s="2">
        <f t="shared" si="150"/>
        <v>0</v>
      </c>
      <c r="AJ614" s="77">
        <f t="shared" si="151"/>
        <v>0</v>
      </c>
    </row>
    <row r="615" spans="1:36" x14ac:dyDescent="0.2">
      <c r="A615" s="72">
        <v>4</v>
      </c>
      <c r="B615" s="1" t="s">
        <v>68</v>
      </c>
      <c r="C615" s="1" t="str">
        <f>VLOOKUP(B615,Valores!$A$2:$F$300,5,FALSE)</f>
        <v>unid.</v>
      </c>
      <c r="D615" s="1">
        <v>3</v>
      </c>
      <c r="E615" s="63">
        <f>Entrada!$J$32*VLOOKUP($E611,Regional!$A$2:$B$7,2,FALSE)</f>
        <v>140914.57463994442</v>
      </c>
      <c r="F615" s="2">
        <f>Entrada!$J$32*VLOOKUP($F611,Regional!$A$2:$B$7,2,FALSE)</f>
        <v>135431.08403173325</v>
      </c>
      <c r="G615" s="2">
        <f>Entrada!$J$32*VLOOKUP($G611,Regional!$A$2:$B$7,2,FALSE)</f>
        <v>142932.61052367697</v>
      </c>
      <c r="H615" s="2">
        <f>Entrada!$J$32*VLOOKUP($H611,Regional!$A$2:$B$7,2,FALSE)</f>
        <v>139982.10288677146</v>
      </c>
      <c r="I615" s="76">
        <f>Entrada!$J$32*VLOOKUP($I611,Regional!$A$2:$B$7,2,FALSE)</f>
        <v>141206.8419058643</v>
      </c>
      <c r="J615" s="63">
        <f t="shared" si="140"/>
        <v>422743.72391983325</v>
      </c>
      <c r="K615" s="2">
        <f t="shared" si="140"/>
        <v>406293.25209519977</v>
      </c>
      <c r="L615" s="2">
        <f t="shared" si="140"/>
        <v>428797.8315710309</v>
      </c>
      <c r="M615" s="2">
        <f t="shared" si="140"/>
        <v>419946.30866031442</v>
      </c>
      <c r="N615" s="76">
        <f t="shared" si="140"/>
        <v>423620.52571759291</v>
      </c>
      <c r="O615" s="1">
        <f>VLOOKUP(B615,Valores!$A$2:$P$300,14,FALSE)</f>
        <v>1</v>
      </c>
      <c r="P615" s="1">
        <f>VLOOKUP(B615,Valores!$A$2:$P$300,15,FALSE)</f>
        <v>3.3300000000000003E-2</v>
      </c>
      <c r="Q615" s="72">
        <f t="shared" si="152"/>
        <v>0</v>
      </c>
      <c r="R615" s="72">
        <f t="shared" si="141"/>
        <v>0</v>
      </c>
      <c r="S615" s="72">
        <f t="shared" si="141"/>
        <v>0</v>
      </c>
      <c r="T615" s="72">
        <f t="shared" si="141"/>
        <v>0</v>
      </c>
      <c r="U615" s="72">
        <f t="shared" si="141"/>
        <v>0</v>
      </c>
      <c r="W615" s="2">
        <f t="shared" si="142"/>
        <v>422743.72391983325</v>
      </c>
      <c r="X615" s="77">
        <f t="shared" si="143"/>
        <v>422743.72391983325</v>
      </c>
      <c r="Z615" s="2">
        <f t="shared" si="144"/>
        <v>406293.25209519977</v>
      </c>
      <c r="AA615" s="77">
        <f t="shared" si="145"/>
        <v>406293.25209519977</v>
      </c>
      <c r="AC615" s="2">
        <f t="shared" si="146"/>
        <v>428797.8315710309</v>
      </c>
      <c r="AD615" s="77">
        <f t="shared" si="147"/>
        <v>428797.8315710309</v>
      </c>
      <c r="AF615" s="2">
        <f t="shared" si="148"/>
        <v>419946.30866031442</v>
      </c>
      <c r="AG615" s="77">
        <f t="shared" si="149"/>
        <v>419946.30866031442</v>
      </c>
      <c r="AI615" s="2">
        <f t="shared" si="150"/>
        <v>423620.52571759291</v>
      </c>
      <c r="AJ615" s="77">
        <f t="shared" si="151"/>
        <v>423620.52571759291</v>
      </c>
    </row>
    <row r="616" spans="1:36" x14ac:dyDescent="0.2">
      <c r="A616" s="72">
        <v>5</v>
      </c>
      <c r="B616" s="1" t="s">
        <v>69</v>
      </c>
      <c r="C616" s="1" t="str">
        <f>VLOOKUP(B616,Valores!$A$2:$F$300,5,FALSE)</f>
        <v>unid.</v>
      </c>
      <c r="D616" s="1">
        <v>3</v>
      </c>
      <c r="E616" s="63">
        <f>Entrada!$J$33*VLOOKUP($E611,Regional!$A$2:$B$7,2,FALSE)</f>
        <v>71064.189468507888</v>
      </c>
      <c r="F616" s="2">
        <f>Entrada!$J$33*VLOOKUP($F611,Regional!$A$2:$B$7,2,FALSE)</f>
        <v>68298.82742894323</v>
      </c>
      <c r="G616" s="2">
        <f>Entrada!$J$33*VLOOKUP($G611,Regional!$A$2:$B$7,2,FALSE)</f>
        <v>72081.898848550714</v>
      </c>
      <c r="H616" s="2">
        <f>Entrada!$J$33*VLOOKUP($H611,Regional!$A$2:$B$7,2,FALSE)</f>
        <v>70593.937548074304</v>
      </c>
      <c r="I616" s="76">
        <f>Entrada!$J$33*VLOOKUP($I611,Regional!$A$2:$B$7,2,FALSE)</f>
        <v>71211.581861479601</v>
      </c>
      <c r="J616" s="63">
        <f t="shared" si="140"/>
        <v>213192.56840552366</v>
      </c>
      <c r="K616" s="2">
        <f t="shared" si="140"/>
        <v>204896.48228682968</v>
      </c>
      <c r="L616" s="2">
        <f t="shared" si="140"/>
        <v>216245.69654565214</v>
      </c>
      <c r="M616" s="2">
        <f t="shared" si="140"/>
        <v>211781.81264422293</v>
      </c>
      <c r="N616" s="76">
        <f t="shared" si="140"/>
        <v>213634.74558443879</v>
      </c>
      <c r="O616" s="1">
        <f>VLOOKUP(B616,Valores!$A$2:$P$300,14,FALSE)</f>
        <v>1</v>
      </c>
      <c r="P616" s="1">
        <f>VLOOKUP(B616,Valores!$A$2:$P$300,15,FALSE)</f>
        <v>4.1700000000000001E-2</v>
      </c>
      <c r="Q616" s="72">
        <f t="shared" si="152"/>
        <v>0</v>
      </c>
      <c r="R616" s="72">
        <f t="shared" si="141"/>
        <v>0</v>
      </c>
      <c r="S616" s="72">
        <f t="shared" si="141"/>
        <v>0</v>
      </c>
      <c r="T616" s="72">
        <f t="shared" si="141"/>
        <v>0</v>
      </c>
      <c r="U616" s="72">
        <f t="shared" si="141"/>
        <v>0</v>
      </c>
      <c r="W616" s="2">
        <f t="shared" si="142"/>
        <v>213192.56840552366</v>
      </c>
      <c r="X616" s="77">
        <f t="shared" si="143"/>
        <v>213192.56840552366</v>
      </c>
      <c r="Z616" s="2">
        <f t="shared" si="144"/>
        <v>204896.48228682968</v>
      </c>
      <c r="AA616" s="77">
        <f t="shared" si="145"/>
        <v>204896.48228682968</v>
      </c>
      <c r="AC616" s="2">
        <f t="shared" si="146"/>
        <v>216245.69654565214</v>
      </c>
      <c r="AD616" s="77">
        <f t="shared" si="147"/>
        <v>216245.69654565214</v>
      </c>
      <c r="AF616" s="2">
        <f t="shared" si="148"/>
        <v>211781.81264422293</v>
      </c>
      <c r="AG616" s="77">
        <f t="shared" si="149"/>
        <v>211781.81264422293</v>
      </c>
      <c r="AI616" s="2">
        <f t="shared" si="150"/>
        <v>213634.74558443879</v>
      </c>
      <c r="AJ616" s="77">
        <f t="shared" si="151"/>
        <v>213634.74558443879</v>
      </c>
    </row>
    <row r="617" spans="1:36" x14ac:dyDescent="0.2">
      <c r="A617" s="72">
        <v>6</v>
      </c>
      <c r="B617" s="1" t="s">
        <v>76</v>
      </c>
      <c r="C617" s="1" t="str">
        <f>VLOOKUP(B617,Valores!$A$2:$F$300,5,FALSE)</f>
        <v>kg</v>
      </c>
      <c r="D617" s="1">
        <v>4826</v>
      </c>
      <c r="E617" s="63">
        <f>VLOOKUP($B617,Valores!$A$2:$G$300,6,FALSE)*VLOOKUP(VLOOKUP($B617,Indices_Poder!$B$5:$E$250,3,FALSE),Indices_Poder!$G$6:$N$27,4,FALSE)*VLOOKUP($E$611,Regional!$A$2:$B$7,2,FALSE)</f>
        <v>134.45374607862703</v>
      </c>
      <c r="F617" s="2">
        <f>VLOOKUP($B617,Valores!$A$2:$G$300,6,FALSE)*VLOOKUP(VLOOKUP($B617,Indices_Poder!$B$5:$E$250,3,FALSE),Indices_Poder!$G$6:$N$27,4,FALSE)*VLOOKUP($F$611,Regional!$A$2:$B$7,2,FALSE)</f>
        <v>129.22166944109824</v>
      </c>
      <c r="G617" s="2">
        <f>VLOOKUP($B617,Valores!$A$2:$G$300,6,FALSE)*VLOOKUP(VLOOKUP($B617,Indices_Poder!$B$5:$E$250,3,FALSE),Indices_Poder!$G$6:$N$27,4,FALSE)*VLOOKUP($G$611,Regional!$A$2:$B$7,2,FALSE)</f>
        <v>136.37925651629627</v>
      </c>
      <c r="H617" s="2">
        <f>VLOOKUP($B617,Valores!$A$2:$G$300,6,FALSE)*VLOOKUP(VLOOKUP($B617,Indices_Poder!$B$5:$E$250,3,FALSE),Indices_Poder!$G$6:$N$27,4,FALSE)*VLOOKUP($H$611,Regional!$A$2:$B$7,2,FALSE)</f>
        <v>133.56402746260059</v>
      </c>
      <c r="I617" s="76">
        <f>VLOOKUP($B617,Valores!$A$2:$G$300,6,FALSE)*VLOOKUP(VLOOKUP($B617,Indices_Poder!$B$5:$E$250,3,FALSE),Indices_Poder!$G$6:$N$27,4,FALSE)*VLOOKUP($I$611,Regional!$A$2:$B$7,2,FALSE)</f>
        <v>134.73261310753085</v>
      </c>
      <c r="J617" s="63">
        <f t="shared" si="140"/>
        <v>648873.77857545402</v>
      </c>
      <c r="K617" s="2">
        <f t="shared" si="140"/>
        <v>623623.77672274015</v>
      </c>
      <c r="L617" s="2">
        <f t="shared" si="140"/>
        <v>658166.29194764583</v>
      </c>
      <c r="M617" s="2">
        <f t="shared" si="140"/>
        <v>644579.9965345104</v>
      </c>
      <c r="N617" s="76">
        <f t="shared" si="140"/>
        <v>650219.59085694386</v>
      </c>
      <c r="O617" s="1">
        <f>VLOOKUP(B617,Valores!$A$2:$P$300,14,FALSE)</f>
        <v>1</v>
      </c>
      <c r="P617" s="1">
        <f>VLOOKUP(B617,Valores!$A$2:$P$300,15,FALSE)</f>
        <v>2.5000000000000001E-2</v>
      </c>
      <c r="Q617" s="72">
        <f t="shared" si="152"/>
        <v>0</v>
      </c>
      <c r="R617" s="72">
        <f t="shared" si="141"/>
        <v>0</v>
      </c>
      <c r="S617" s="72">
        <f t="shared" si="141"/>
        <v>0</v>
      </c>
      <c r="T617" s="72">
        <f t="shared" si="141"/>
        <v>0</v>
      </c>
      <c r="U617" s="72">
        <f t="shared" si="141"/>
        <v>0</v>
      </c>
      <c r="W617" s="2">
        <f t="shared" si="142"/>
        <v>648873.77857545402</v>
      </c>
      <c r="X617" s="77">
        <f t="shared" si="143"/>
        <v>648873.77857545402</v>
      </c>
      <c r="Z617" s="2">
        <f t="shared" si="144"/>
        <v>623623.77672274015</v>
      </c>
      <c r="AA617" s="77">
        <f t="shared" si="145"/>
        <v>623623.77672274015</v>
      </c>
      <c r="AC617" s="2">
        <f t="shared" si="146"/>
        <v>658166.29194764583</v>
      </c>
      <c r="AD617" s="77">
        <f t="shared" si="147"/>
        <v>658166.29194764583</v>
      </c>
      <c r="AF617" s="2">
        <f t="shared" si="148"/>
        <v>644579.9965345104</v>
      </c>
      <c r="AG617" s="77">
        <f t="shared" si="149"/>
        <v>644579.9965345104</v>
      </c>
      <c r="AI617" s="2">
        <f t="shared" si="150"/>
        <v>650219.59085694386</v>
      </c>
      <c r="AJ617" s="77">
        <f t="shared" si="151"/>
        <v>650219.59085694386</v>
      </c>
    </row>
    <row r="618" spans="1:36" x14ac:dyDescent="0.2">
      <c r="A618" s="72">
        <v>7</v>
      </c>
      <c r="B618" s="1" t="s">
        <v>77</v>
      </c>
      <c r="C618" s="1" t="str">
        <f>VLOOKUP(B618,Valores!$A$2:$F$300,5,FALSE)</f>
        <v>unid.</v>
      </c>
      <c r="D618" s="1">
        <v>103</v>
      </c>
      <c r="E618" s="63">
        <f>VLOOKUP($B618,Valores!$A$2:$G$300,6,FALSE)*VLOOKUP(VLOOKUP($B618,Indices_Poder!$B$5:$E$250,3,FALSE),Indices_Poder!$G$6:$N$27,4,FALSE)*VLOOKUP($E$611,Regional!$A$2:$B$7,2,FALSE)</f>
        <v>322.80981771947944</v>
      </c>
      <c r="F618" s="2">
        <f>VLOOKUP($B618,Valores!$A$2:$G$300,6,FALSE)*VLOOKUP(VLOOKUP($B618,Indices_Poder!$B$5:$E$250,3,FALSE),Indices_Poder!$G$6:$N$27,4,FALSE)*VLOOKUP($F$611,Regional!$A$2:$B$7,2,FALSE)</f>
        <v>310.24813197316092</v>
      </c>
      <c r="G618" s="2">
        <f>VLOOKUP($B618,Valores!$A$2:$G$300,6,FALSE)*VLOOKUP(VLOOKUP($B618,Indices_Poder!$B$5:$E$250,3,FALSE),Indices_Poder!$G$6:$N$27,4,FALSE)*VLOOKUP($G$611,Regional!$A$2:$B$7,2,FALSE)</f>
        <v>327.43277313373369</v>
      </c>
      <c r="H618" s="2">
        <f>VLOOKUP($B618,Valores!$A$2:$G$300,6,FALSE)*VLOOKUP(VLOOKUP($B618,Indices_Poder!$B$5:$E$250,3,FALSE),Indices_Poder!$G$6:$N$27,4,FALSE)*VLOOKUP($H$611,Regional!$A$2:$B$7,2,FALSE)</f>
        <v>320.67369349358268</v>
      </c>
      <c r="I618" s="76">
        <f>VLOOKUP($B618,Valores!$A$2:$G$300,6,FALSE)*VLOOKUP(VLOOKUP($B618,Indices_Poder!$B$5:$E$250,3,FALSE),Indices_Poder!$G$6:$N$27,4,FALSE)*VLOOKUP($I$611,Regional!$A$2:$B$7,2,FALSE)</f>
        <v>323.47934919326798</v>
      </c>
      <c r="J618" s="63">
        <f t="shared" si="140"/>
        <v>33249.411225106385</v>
      </c>
      <c r="K618" s="2">
        <f t="shared" si="140"/>
        <v>31955.557593235575</v>
      </c>
      <c r="L618" s="2">
        <f t="shared" si="140"/>
        <v>33725.575632774569</v>
      </c>
      <c r="M618" s="2">
        <f t="shared" si="140"/>
        <v>33029.390429839019</v>
      </c>
      <c r="N618" s="76">
        <f t="shared" si="140"/>
        <v>33318.372966906602</v>
      </c>
      <c r="O618" s="1">
        <f>VLOOKUP(B618,Valores!$A$2:$P$300,14,FALSE)</f>
        <v>1</v>
      </c>
      <c r="P618" s="1">
        <f>VLOOKUP(B618,Valores!$A$2:$P$300,15,FALSE)</f>
        <v>2.5000000000000001E-2</v>
      </c>
      <c r="Q618" s="72">
        <f t="shared" si="152"/>
        <v>0</v>
      </c>
      <c r="R618" s="72">
        <f t="shared" si="141"/>
        <v>0</v>
      </c>
      <c r="S618" s="72">
        <f t="shared" si="141"/>
        <v>0</v>
      </c>
      <c r="T618" s="72">
        <f t="shared" si="141"/>
        <v>0</v>
      </c>
      <c r="U618" s="72">
        <f t="shared" si="141"/>
        <v>0</v>
      </c>
      <c r="W618" s="2">
        <f t="shared" si="142"/>
        <v>33249.411225106385</v>
      </c>
      <c r="X618" s="77">
        <f t="shared" si="143"/>
        <v>33249.411225106385</v>
      </c>
      <c r="Z618" s="2">
        <f t="shared" si="144"/>
        <v>31955.557593235575</v>
      </c>
      <c r="AA618" s="77">
        <f t="shared" si="145"/>
        <v>31955.557593235575</v>
      </c>
      <c r="AC618" s="2">
        <f t="shared" si="146"/>
        <v>33725.575632774569</v>
      </c>
      <c r="AD618" s="77">
        <f t="shared" si="147"/>
        <v>33725.575632774569</v>
      </c>
      <c r="AF618" s="2">
        <f t="shared" si="148"/>
        <v>33029.390429839019</v>
      </c>
      <c r="AG618" s="77">
        <f t="shared" si="149"/>
        <v>33029.390429839019</v>
      </c>
      <c r="AI618" s="2">
        <f t="shared" si="150"/>
        <v>33318.372966906602</v>
      </c>
      <c r="AJ618" s="77">
        <f t="shared" si="151"/>
        <v>33318.372966906602</v>
      </c>
    </row>
    <row r="619" spans="1:36" x14ac:dyDescent="0.2">
      <c r="A619" s="72">
        <v>13</v>
      </c>
      <c r="B619" s="1" t="s">
        <v>160</v>
      </c>
      <c r="C619" s="1" t="str">
        <f>VLOOKUP(B619,Valores!$A$2:$F$300,5,FALSE)</f>
        <v>m</v>
      </c>
      <c r="D619" s="1">
        <v>12866</v>
      </c>
      <c r="E619" s="63">
        <f>VLOOKUP($B619,Valores!$A$2:$G$300,6,FALSE)*VLOOKUP(VLOOKUP($B619,Indices_Poder!$B$5:$E$250,3,FALSE),Indices_Poder!$G$6:$N$27,4,FALSE)*VLOOKUP($E$611,Regional!$A$2:$B$7,2,FALSE)</f>
        <v>83.974855888348671</v>
      </c>
      <c r="F619" s="2">
        <f>VLOOKUP($B619,Valores!$A$2:$G$300,6,FALSE)*VLOOKUP(VLOOKUP($B619,Indices_Poder!$B$5:$E$250,3,FALSE),Indices_Poder!$G$6:$N$27,4,FALSE)*VLOOKUP($F$611,Regional!$A$2:$B$7,2,FALSE)</f>
        <v>80.707093595014413</v>
      </c>
      <c r="G619" s="2">
        <f>VLOOKUP($B619,Valores!$A$2:$G$300,6,FALSE)*VLOOKUP(VLOOKUP($B619,Indices_Poder!$B$5:$E$250,3,FALSE),Indices_Poder!$G$6:$N$27,4,FALSE)*VLOOKUP($G$611,Regional!$A$2:$B$7,2,FALSE)</f>
        <v>85.177458762799091</v>
      </c>
      <c r="H619" s="2">
        <f>VLOOKUP($B619,Valores!$A$2:$G$300,6,FALSE)*VLOOKUP(VLOOKUP($B619,Indices_Poder!$B$5:$E$250,3,FALSE),Indices_Poder!$G$6:$N$27,4,FALSE)*VLOOKUP($H$611,Regional!$A$2:$B$7,2,FALSE)</f>
        <v>83.419170422223303</v>
      </c>
      <c r="I619" s="76">
        <f>VLOOKUP($B619,Valores!$A$2:$G$300,6,FALSE)*VLOOKUP(VLOOKUP($B619,Indices_Poder!$B$5:$E$250,3,FALSE),Indices_Poder!$G$6:$N$27,4,FALSE)*VLOOKUP($I$611,Regional!$A$2:$B$7,2,FALSE)</f>
        <v>84.149025959820804</v>
      </c>
      <c r="J619" s="63">
        <f t="shared" si="140"/>
        <v>1080420.495859494</v>
      </c>
      <c r="K619" s="2">
        <f t="shared" si="140"/>
        <v>1038377.4661934554</v>
      </c>
      <c r="L619" s="2">
        <f t="shared" si="140"/>
        <v>1095893.184442173</v>
      </c>
      <c r="M619" s="2">
        <f t="shared" si="140"/>
        <v>1073271.046652325</v>
      </c>
      <c r="N619" s="76">
        <f t="shared" si="140"/>
        <v>1082661.3679990545</v>
      </c>
      <c r="O619" s="1">
        <f>VLOOKUP(B619,Valores!$A$2:$P$300,14,FALSE)</f>
        <v>1</v>
      </c>
      <c r="P619" s="1" t="str">
        <f>VLOOKUP(B619,Valores!$A$2:$P$300,15,FALSE)</f>
        <v>Rateio</v>
      </c>
      <c r="Q619" s="72">
        <f t="shared" si="152"/>
        <v>0</v>
      </c>
      <c r="R619" s="72">
        <f t="shared" si="141"/>
        <v>0</v>
      </c>
      <c r="S619" s="72">
        <f t="shared" si="141"/>
        <v>0</v>
      </c>
      <c r="T619" s="72">
        <f t="shared" si="141"/>
        <v>0</v>
      </c>
      <c r="U619" s="72">
        <f t="shared" si="141"/>
        <v>0</v>
      </c>
      <c r="W619" s="2">
        <f t="shared" si="142"/>
        <v>1080420.495859494</v>
      </c>
      <c r="X619" s="77">
        <f t="shared" si="143"/>
        <v>1080420.495859494</v>
      </c>
      <c r="Z619" s="2">
        <f t="shared" si="144"/>
        <v>1038377.4661934554</v>
      </c>
      <c r="AA619" s="77">
        <f t="shared" si="145"/>
        <v>1038377.4661934554</v>
      </c>
      <c r="AC619" s="2">
        <f t="shared" si="146"/>
        <v>1095893.184442173</v>
      </c>
      <c r="AD619" s="77">
        <f t="shared" si="147"/>
        <v>1095893.184442173</v>
      </c>
      <c r="AF619" s="2">
        <f t="shared" si="148"/>
        <v>1073271.046652325</v>
      </c>
      <c r="AG619" s="77">
        <f t="shared" si="149"/>
        <v>1073271.046652325</v>
      </c>
      <c r="AI619" s="2">
        <f t="shared" si="150"/>
        <v>1082661.3679990545</v>
      </c>
      <c r="AJ619" s="77">
        <f t="shared" si="151"/>
        <v>1082661.3679990545</v>
      </c>
    </row>
    <row r="620" spans="1:36" x14ac:dyDescent="0.2">
      <c r="A620" s="72">
        <v>14</v>
      </c>
      <c r="B620" s="1" t="s">
        <v>161</v>
      </c>
      <c r="C620" s="1" t="str">
        <f>VLOOKUP(B620,Valores!$A$2:$F$300,5,FALSE)</f>
        <v>kg</v>
      </c>
      <c r="D620" s="1">
        <v>20000</v>
      </c>
      <c r="E620" s="63">
        <f>VLOOKUP($B620,Valores!$A$2:$G$300,6,FALSE)*VLOOKUP(VLOOKUP($B620,Indices_Poder!$B$5:$E$250,3,FALSE),Indices_Poder!$G$6:$N$27,4,FALSE)*VLOOKUP($E$611,Regional!$A$2:$B$7,2,FALSE)</f>
        <v>91.826445229007192</v>
      </c>
      <c r="F620" s="2">
        <f>VLOOKUP($B620,Valores!$A$2:$G$300,6,FALSE)*VLOOKUP(VLOOKUP($B620,Indices_Poder!$B$5:$E$250,3,FALSE),Indices_Poder!$G$6:$N$27,4,FALSE)*VLOOKUP($F$611,Regional!$A$2:$B$7,2,FALSE)</f>
        <v>88.253149483799405</v>
      </c>
      <c r="G620" s="2">
        <f>VLOOKUP($B620,Valores!$A$2:$G$300,6,FALSE)*VLOOKUP(VLOOKUP($B620,Indices_Poder!$B$5:$E$250,3,FALSE),Indices_Poder!$G$6:$N$27,4,FALSE)*VLOOKUP($G$611,Regional!$A$2:$B$7,2,FALSE)</f>
        <v>93.141490617471987</v>
      </c>
      <c r="H620" s="2">
        <f>VLOOKUP($B620,Valores!$A$2:$G$300,6,FALSE)*VLOOKUP(VLOOKUP($B620,Indices_Poder!$B$5:$E$250,3,FALSE),Indices_Poder!$G$6:$N$27,4,FALSE)*VLOOKUP($H$611,Regional!$A$2:$B$7,2,FALSE)</f>
        <v>91.218803566751063</v>
      </c>
      <c r="I620" s="76">
        <f>VLOOKUP($B620,Valores!$A$2:$G$300,6,FALSE)*VLOOKUP(VLOOKUP($B620,Indices_Poder!$B$5:$E$250,3,FALSE),Indices_Poder!$G$6:$N$27,4,FALSE)*VLOOKUP($I$611,Regional!$A$2:$B$7,2,FALSE)</f>
        <v>92.016900078371066</v>
      </c>
      <c r="J620" s="63">
        <f t="shared" si="140"/>
        <v>1836528.9045801437</v>
      </c>
      <c r="K620" s="2">
        <f t="shared" si="140"/>
        <v>1765062.989675988</v>
      </c>
      <c r="L620" s="2">
        <f t="shared" si="140"/>
        <v>1862829.8123494398</v>
      </c>
      <c r="M620" s="2">
        <f t="shared" si="140"/>
        <v>1824376.0713350212</v>
      </c>
      <c r="N620" s="76">
        <f t="shared" si="140"/>
        <v>1840338.0015674212</v>
      </c>
      <c r="O620" s="1">
        <f>VLOOKUP(B620,Valores!$A$2:$P$300,14,FALSE)</f>
        <v>1</v>
      </c>
      <c r="P620" s="1">
        <f>VLOOKUP(B620,Valores!$A$2:$P$300,15,FALSE)</f>
        <v>3.1300000000000001E-2</v>
      </c>
      <c r="Q620" s="72">
        <f t="shared" si="152"/>
        <v>0</v>
      </c>
      <c r="R620" s="72">
        <f t="shared" si="141"/>
        <v>0</v>
      </c>
      <c r="S620" s="72">
        <f t="shared" si="141"/>
        <v>0</v>
      </c>
      <c r="T620" s="72">
        <f t="shared" si="141"/>
        <v>0</v>
      </c>
      <c r="U620" s="72">
        <f t="shared" si="141"/>
        <v>0</v>
      </c>
      <c r="W620" s="2">
        <f t="shared" si="142"/>
        <v>1836528.9045801437</v>
      </c>
      <c r="X620" s="77">
        <f t="shared" si="143"/>
        <v>1836528.9045801437</v>
      </c>
      <c r="Z620" s="2">
        <f t="shared" si="144"/>
        <v>1765062.989675988</v>
      </c>
      <c r="AA620" s="77">
        <f t="shared" si="145"/>
        <v>1765062.989675988</v>
      </c>
      <c r="AC620" s="2">
        <f t="shared" si="146"/>
        <v>1862829.8123494398</v>
      </c>
      <c r="AD620" s="77">
        <f t="shared" si="147"/>
        <v>1862829.8123494398</v>
      </c>
      <c r="AF620" s="2">
        <f t="shared" si="148"/>
        <v>1824376.0713350212</v>
      </c>
      <c r="AG620" s="77">
        <f t="shared" si="149"/>
        <v>1824376.0713350212</v>
      </c>
      <c r="AI620" s="2">
        <f t="shared" si="150"/>
        <v>1840338.0015674212</v>
      </c>
      <c r="AJ620" s="77">
        <f t="shared" si="151"/>
        <v>1840338.0015674212</v>
      </c>
    </row>
    <row r="621" spans="1:36" x14ac:dyDescent="0.2">
      <c r="A621" s="72">
        <v>15</v>
      </c>
      <c r="B621" s="1" t="s">
        <v>129</v>
      </c>
      <c r="C621" s="1" t="str">
        <f>VLOOKUP(B621,Valores!$A$2:$F$300,5,FALSE)</f>
        <v>kg</v>
      </c>
      <c r="D621" s="1">
        <v>4680</v>
      </c>
      <c r="E621" s="63">
        <f>VLOOKUP($B621,Valores!$A$2:$G$300,6,FALSE)*VLOOKUP(VLOOKUP($B621,Indices_Poder!$B$5:$E$250,3,FALSE),Indices_Poder!$G$6:$N$27,4,FALSE)*VLOOKUP($E$611,Regional!$A$2:$B$7,2,FALSE)</f>
        <v>91.826445229007192</v>
      </c>
      <c r="F621" s="2">
        <f>VLOOKUP($B621,Valores!$A$2:$G$300,6,FALSE)*VLOOKUP(VLOOKUP($B621,Indices_Poder!$B$5:$E$250,3,FALSE),Indices_Poder!$G$6:$N$27,4,FALSE)*VLOOKUP($F$611,Regional!$A$2:$B$7,2,FALSE)</f>
        <v>88.253149483799405</v>
      </c>
      <c r="G621" s="2">
        <f>VLOOKUP($B621,Valores!$A$2:$G$300,6,FALSE)*VLOOKUP(VLOOKUP($B621,Indices_Poder!$B$5:$E$250,3,FALSE),Indices_Poder!$G$6:$N$27,4,FALSE)*VLOOKUP($G$611,Regional!$A$2:$B$7,2,FALSE)</f>
        <v>93.141490617471987</v>
      </c>
      <c r="H621" s="2">
        <f>VLOOKUP($B621,Valores!$A$2:$G$300,6,FALSE)*VLOOKUP(VLOOKUP($B621,Indices_Poder!$B$5:$E$250,3,FALSE),Indices_Poder!$G$6:$N$27,4,FALSE)*VLOOKUP($H$611,Regional!$A$2:$B$7,2,FALSE)</f>
        <v>91.218803566751063</v>
      </c>
      <c r="I621" s="76">
        <f>VLOOKUP($B621,Valores!$A$2:$G$300,6,FALSE)*VLOOKUP(VLOOKUP($B621,Indices_Poder!$B$5:$E$250,3,FALSE),Indices_Poder!$G$6:$N$27,4,FALSE)*VLOOKUP($I$611,Regional!$A$2:$B$7,2,FALSE)</f>
        <v>92.016900078371066</v>
      </c>
      <c r="J621" s="63">
        <f t="shared" si="140"/>
        <v>429747.76367175364</v>
      </c>
      <c r="K621" s="2">
        <f t="shared" si="140"/>
        <v>413024.73958418122</v>
      </c>
      <c r="L621" s="2">
        <f t="shared" si="140"/>
        <v>435902.17608976888</v>
      </c>
      <c r="M621" s="2">
        <f t="shared" si="140"/>
        <v>426904.00069239497</v>
      </c>
      <c r="N621" s="76">
        <f t="shared" si="140"/>
        <v>430639.0923667766</v>
      </c>
      <c r="O621" s="1">
        <f>VLOOKUP(B621,Valores!$A$2:$P$300,14,FALSE)</f>
        <v>1</v>
      </c>
      <c r="P621" s="1">
        <f>VLOOKUP(B621,Valores!$A$2:$P$300,15,FALSE)</f>
        <v>3.1300000000000001E-2</v>
      </c>
      <c r="Q621" s="72">
        <f t="shared" si="152"/>
        <v>0</v>
      </c>
      <c r="R621" s="72">
        <f t="shared" si="141"/>
        <v>0</v>
      </c>
      <c r="S621" s="72">
        <f t="shared" si="141"/>
        <v>0</v>
      </c>
      <c r="T621" s="72">
        <f t="shared" si="141"/>
        <v>0</v>
      </c>
      <c r="U621" s="72">
        <f t="shared" si="141"/>
        <v>0</v>
      </c>
      <c r="W621" s="2">
        <f t="shared" si="142"/>
        <v>429747.76367175364</v>
      </c>
      <c r="X621" s="77">
        <f t="shared" si="143"/>
        <v>429747.76367175364</v>
      </c>
      <c r="Z621" s="2">
        <f t="shared" si="144"/>
        <v>413024.73958418122</v>
      </c>
      <c r="AA621" s="77">
        <f t="shared" si="145"/>
        <v>413024.73958418122</v>
      </c>
      <c r="AC621" s="2">
        <f t="shared" si="146"/>
        <v>435902.17608976888</v>
      </c>
      <c r="AD621" s="77">
        <f t="shared" si="147"/>
        <v>435902.17608976888</v>
      </c>
      <c r="AF621" s="2">
        <f t="shared" si="148"/>
        <v>426904.00069239497</v>
      </c>
      <c r="AG621" s="77">
        <f t="shared" si="149"/>
        <v>426904.00069239497</v>
      </c>
      <c r="AI621" s="2">
        <f t="shared" si="150"/>
        <v>430639.0923667766</v>
      </c>
      <c r="AJ621" s="77">
        <f t="shared" si="151"/>
        <v>430639.0923667766</v>
      </c>
    </row>
    <row r="622" spans="1:36" x14ac:dyDescent="0.2">
      <c r="A622" s="72">
        <v>16</v>
      </c>
      <c r="B622" s="1" t="s">
        <v>130</v>
      </c>
      <c r="C622" s="1" t="str">
        <f>VLOOKUP(B622,Valores!$A$2:$F$300,5,FALSE)</f>
        <v>kg</v>
      </c>
      <c r="D622" s="1">
        <v>0</v>
      </c>
      <c r="E622" s="63">
        <f>VLOOKUP($B622,Valores!$A$2:$G$300,6,FALSE)*VLOOKUP(VLOOKUP($B622,Indices_Poder!$B$5:$E$250,3,FALSE),Indices_Poder!$G$6:$N$27,4,FALSE)*VLOOKUP($E$611,Regional!$A$2:$B$7,2,FALSE)</f>
        <v>91.826445229007192</v>
      </c>
      <c r="F622" s="2">
        <f>VLOOKUP($B622,Valores!$A$2:$G$300,6,FALSE)*VLOOKUP(VLOOKUP($B622,Indices_Poder!$B$5:$E$250,3,FALSE),Indices_Poder!$G$6:$N$27,4,FALSE)*VLOOKUP($F$611,Regional!$A$2:$B$7,2,FALSE)</f>
        <v>88.253149483799405</v>
      </c>
      <c r="G622" s="2">
        <f>VLOOKUP($B622,Valores!$A$2:$G$300,6,FALSE)*VLOOKUP(VLOOKUP($B622,Indices_Poder!$B$5:$E$250,3,FALSE),Indices_Poder!$G$6:$N$27,4,FALSE)*VLOOKUP($G$611,Regional!$A$2:$B$7,2,FALSE)</f>
        <v>93.141490617471987</v>
      </c>
      <c r="H622" s="2">
        <f>VLOOKUP($B622,Valores!$A$2:$G$300,6,FALSE)*VLOOKUP(VLOOKUP($B622,Indices_Poder!$B$5:$E$250,3,FALSE),Indices_Poder!$G$6:$N$27,4,FALSE)*VLOOKUP($H$611,Regional!$A$2:$B$7,2,FALSE)</f>
        <v>91.218803566751063</v>
      </c>
      <c r="I622" s="76">
        <f>VLOOKUP($B622,Valores!$A$2:$G$300,6,FALSE)*VLOOKUP(VLOOKUP($B622,Indices_Poder!$B$5:$E$250,3,FALSE),Indices_Poder!$G$6:$N$27,4,FALSE)*VLOOKUP($I$611,Regional!$A$2:$B$7,2,FALSE)</f>
        <v>92.016900078371066</v>
      </c>
      <c r="J622" s="63">
        <f t="shared" si="140"/>
        <v>0</v>
      </c>
      <c r="K622" s="2">
        <f t="shared" si="140"/>
        <v>0</v>
      </c>
      <c r="L622" s="2">
        <f t="shared" si="140"/>
        <v>0</v>
      </c>
      <c r="M622" s="2">
        <f t="shared" si="140"/>
        <v>0</v>
      </c>
      <c r="N622" s="76">
        <f t="shared" si="140"/>
        <v>0</v>
      </c>
      <c r="O622" s="1">
        <f>VLOOKUP(B622,Valores!$A$2:$P$300,14,FALSE)</f>
        <v>1</v>
      </c>
      <c r="P622" s="1">
        <f>VLOOKUP(B622,Valores!$A$2:$P$300,15,FALSE)</f>
        <v>3.1300000000000001E-2</v>
      </c>
      <c r="Q622" s="72">
        <f t="shared" si="152"/>
        <v>0</v>
      </c>
      <c r="R622" s="72">
        <f t="shared" si="141"/>
        <v>0</v>
      </c>
      <c r="S622" s="72">
        <f t="shared" si="141"/>
        <v>0</v>
      </c>
      <c r="T622" s="72">
        <f t="shared" si="141"/>
        <v>0</v>
      </c>
      <c r="U622" s="72">
        <f t="shared" si="141"/>
        <v>0</v>
      </c>
      <c r="W622" s="2">
        <f t="shared" si="142"/>
        <v>0</v>
      </c>
      <c r="X622" s="77">
        <f t="shared" si="143"/>
        <v>0</v>
      </c>
      <c r="Z622" s="2">
        <f t="shared" si="144"/>
        <v>0</v>
      </c>
      <c r="AA622" s="77">
        <f t="shared" si="145"/>
        <v>0</v>
      </c>
      <c r="AC622" s="2">
        <f t="shared" si="146"/>
        <v>0</v>
      </c>
      <c r="AD622" s="77">
        <f t="shared" si="147"/>
        <v>0</v>
      </c>
      <c r="AF622" s="2">
        <f t="shared" si="148"/>
        <v>0</v>
      </c>
      <c r="AG622" s="77">
        <f t="shared" si="149"/>
        <v>0</v>
      </c>
      <c r="AI622" s="2">
        <f t="shared" si="150"/>
        <v>0</v>
      </c>
      <c r="AJ622" s="77">
        <f t="shared" si="151"/>
        <v>0</v>
      </c>
    </row>
    <row r="623" spans="1:36" x14ac:dyDescent="0.2">
      <c r="A623" s="72">
        <v>17</v>
      </c>
      <c r="B623" s="1" t="s">
        <v>131</v>
      </c>
      <c r="C623" s="1" t="str">
        <f>VLOOKUP(B623,Valores!$A$2:$F$300,5,FALSE)</f>
        <v>kg</v>
      </c>
      <c r="D623" s="1">
        <v>780</v>
      </c>
      <c r="E623" s="63">
        <f>VLOOKUP($B623,Valores!$A$2:$G$300,6,FALSE)*VLOOKUP(VLOOKUP($B623,Indices_Poder!$B$5:$E$250,3,FALSE),Indices_Poder!$G$6:$N$27,4,FALSE)*VLOOKUP($E$611,Regional!$A$2:$B$7,2,FALSE)</f>
        <v>91.826445229007192</v>
      </c>
      <c r="F623" s="2">
        <f>VLOOKUP($B623,Valores!$A$2:$G$300,6,FALSE)*VLOOKUP(VLOOKUP($B623,Indices_Poder!$B$5:$E$250,3,FALSE),Indices_Poder!$G$6:$N$27,4,FALSE)*VLOOKUP($F$611,Regional!$A$2:$B$7,2,FALSE)</f>
        <v>88.253149483799405</v>
      </c>
      <c r="G623" s="2">
        <f>VLOOKUP($B623,Valores!$A$2:$G$300,6,FALSE)*VLOOKUP(VLOOKUP($B623,Indices_Poder!$B$5:$E$250,3,FALSE),Indices_Poder!$G$6:$N$27,4,FALSE)*VLOOKUP($G$611,Regional!$A$2:$B$7,2,FALSE)</f>
        <v>93.141490617471987</v>
      </c>
      <c r="H623" s="2">
        <f>VLOOKUP($B623,Valores!$A$2:$G$300,6,FALSE)*VLOOKUP(VLOOKUP($B623,Indices_Poder!$B$5:$E$250,3,FALSE),Indices_Poder!$G$6:$N$27,4,FALSE)*VLOOKUP($H$611,Regional!$A$2:$B$7,2,FALSE)</f>
        <v>91.218803566751063</v>
      </c>
      <c r="I623" s="76">
        <f>VLOOKUP($B623,Valores!$A$2:$G$300,6,FALSE)*VLOOKUP(VLOOKUP($B623,Indices_Poder!$B$5:$E$250,3,FALSE),Indices_Poder!$G$6:$N$27,4,FALSE)*VLOOKUP($I$611,Regional!$A$2:$B$7,2,FALSE)</f>
        <v>92.016900078371066</v>
      </c>
      <c r="J623" s="63">
        <f t="shared" si="140"/>
        <v>71624.627278625616</v>
      </c>
      <c r="K623" s="2">
        <f t="shared" si="140"/>
        <v>68837.456597363533</v>
      </c>
      <c r="L623" s="2">
        <f t="shared" si="140"/>
        <v>72650.362681628147</v>
      </c>
      <c r="M623" s="2">
        <f t="shared" si="140"/>
        <v>71150.666782065833</v>
      </c>
      <c r="N623" s="76">
        <f t="shared" si="140"/>
        <v>71773.182061129424</v>
      </c>
      <c r="O623" s="1">
        <f>VLOOKUP(B623,Valores!$A$2:$P$300,14,FALSE)</f>
        <v>1</v>
      </c>
      <c r="P623" s="1">
        <f>VLOOKUP(B623,Valores!$A$2:$P$300,15,FALSE)</f>
        <v>3.1300000000000001E-2</v>
      </c>
      <c r="Q623" s="72">
        <f t="shared" si="152"/>
        <v>0</v>
      </c>
      <c r="R623" s="72">
        <f t="shared" si="141"/>
        <v>0</v>
      </c>
      <c r="S623" s="72">
        <f t="shared" si="141"/>
        <v>0</v>
      </c>
      <c r="T623" s="72">
        <f t="shared" si="141"/>
        <v>0</v>
      </c>
      <c r="U623" s="72">
        <f t="shared" si="141"/>
        <v>0</v>
      </c>
      <c r="W623" s="2">
        <f t="shared" si="142"/>
        <v>71624.627278625616</v>
      </c>
      <c r="X623" s="77">
        <f t="shared" si="143"/>
        <v>71624.627278625616</v>
      </c>
      <c r="Z623" s="2">
        <f t="shared" si="144"/>
        <v>68837.456597363533</v>
      </c>
      <c r="AA623" s="77">
        <f t="shared" si="145"/>
        <v>68837.456597363533</v>
      </c>
      <c r="AC623" s="2">
        <f t="shared" si="146"/>
        <v>72650.362681628147</v>
      </c>
      <c r="AD623" s="77">
        <f t="shared" si="147"/>
        <v>72650.362681628147</v>
      </c>
      <c r="AF623" s="2">
        <f t="shared" si="148"/>
        <v>71150.666782065833</v>
      </c>
      <c r="AG623" s="77">
        <f t="shared" si="149"/>
        <v>71150.666782065833</v>
      </c>
      <c r="AI623" s="2">
        <f t="shared" si="150"/>
        <v>71773.182061129424</v>
      </c>
      <c r="AJ623" s="77">
        <f t="shared" si="151"/>
        <v>71773.182061129424</v>
      </c>
    </row>
    <row r="624" spans="1:36" x14ac:dyDescent="0.2">
      <c r="A624" s="72">
        <v>18</v>
      </c>
      <c r="B624" s="1" t="s">
        <v>84</v>
      </c>
      <c r="C624" s="1" t="str">
        <f>VLOOKUP(B624,Valores!$A$2:$F$300,5,FALSE)</f>
        <v>kg</v>
      </c>
      <c r="D624" s="1">
        <v>780</v>
      </c>
      <c r="E624" s="63">
        <f>VLOOKUP($B624,Valores!$A$2:$G$300,6,FALSE)*VLOOKUP(VLOOKUP($B624,Indices_Poder!$B$5:$E$250,3,FALSE),Indices_Poder!$G$6:$N$27,4,FALSE)*VLOOKUP($E$611,Regional!$A$2:$B$7,2,FALSE)</f>
        <v>91.826445229007192</v>
      </c>
      <c r="F624" s="2">
        <f>VLOOKUP($B624,Valores!$A$2:$G$300,6,FALSE)*VLOOKUP(VLOOKUP($B624,Indices_Poder!$B$5:$E$250,3,FALSE),Indices_Poder!$G$6:$N$27,4,FALSE)*VLOOKUP($F$611,Regional!$A$2:$B$7,2,FALSE)</f>
        <v>88.253149483799405</v>
      </c>
      <c r="G624" s="2">
        <f>VLOOKUP($B624,Valores!$A$2:$G$300,6,FALSE)*VLOOKUP(VLOOKUP($B624,Indices_Poder!$B$5:$E$250,3,FALSE),Indices_Poder!$G$6:$N$27,4,FALSE)*VLOOKUP($G$611,Regional!$A$2:$B$7,2,FALSE)</f>
        <v>93.141490617471987</v>
      </c>
      <c r="H624" s="2">
        <f>VLOOKUP($B624,Valores!$A$2:$G$300,6,FALSE)*VLOOKUP(VLOOKUP($B624,Indices_Poder!$B$5:$E$250,3,FALSE),Indices_Poder!$G$6:$N$27,4,FALSE)*VLOOKUP($H$611,Regional!$A$2:$B$7,2,FALSE)</f>
        <v>91.218803566751063</v>
      </c>
      <c r="I624" s="76">
        <f>VLOOKUP($B624,Valores!$A$2:$G$300,6,FALSE)*VLOOKUP(VLOOKUP($B624,Indices_Poder!$B$5:$E$250,3,FALSE),Indices_Poder!$G$6:$N$27,4,FALSE)*VLOOKUP($I$611,Regional!$A$2:$B$7,2,FALSE)</f>
        <v>92.016900078371066</v>
      </c>
      <c r="J624" s="63">
        <f t="shared" si="140"/>
        <v>71624.627278625616</v>
      </c>
      <c r="K624" s="2">
        <f t="shared" si="140"/>
        <v>68837.456597363533</v>
      </c>
      <c r="L624" s="2">
        <f t="shared" si="140"/>
        <v>72650.362681628147</v>
      </c>
      <c r="M624" s="2">
        <f t="shared" si="140"/>
        <v>71150.666782065833</v>
      </c>
      <c r="N624" s="76">
        <f t="shared" si="140"/>
        <v>71773.182061129424</v>
      </c>
      <c r="O624" s="1">
        <f>VLOOKUP(B624,Valores!$A$2:$P$300,14,FALSE)</f>
        <v>1</v>
      </c>
      <c r="P624" s="1">
        <f>VLOOKUP(B624,Valores!$A$2:$P$300,15,FALSE)</f>
        <v>3.1300000000000001E-2</v>
      </c>
      <c r="Q624" s="72">
        <f t="shared" si="152"/>
        <v>0</v>
      </c>
      <c r="R624" s="72">
        <f t="shared" si="141"/>
        <v>0</v>
      </c>
      <c r="S624" s="72">
        <f t="shared" si="141"/>
        <v>0</v>
      </c>
      <c r="T624" s="72">
        <f t="shared" si="141"/>
        <v>0</v>
      </c>
      <c r="U624" s="72">
        <f t="shared" si="141"/>
        <v>0</v>
      </c>
      <c r="W624" s="2">
        <f t="shared" si="142"/>
        <v>71624.627278625616</v>
      </c>
      <c r="X624" s="77">
        <f t="shared" si="143"/>
        <v>71624.627278625616</v>
      </c>
      <c r="Z624" s="2">
        <f t="shared" si="144"/>
        <v>68837.456597363533</v>
      </c>
      <c r="AA624" s="77">
        <f t="shared" si="145"/>
        <v>68837.456597363533</v>
      </c>
      <c r="AC624" s="2">
        <f t="shared" si="146"/>
        <v>72650.362681628147</v>
      </c>
      <c r="AD624" s="77">
        <f t="shared" si="147"/>
        <v>72650.362681628147</v>
      </c>
      <c r="AF624" s="2">
        <f t="shared" si="148"/>
        <v>71150.666782065833</v>
      </c>
      <c r="AG624" s="77">
        <f t="shared" si="149"/>
        <v>71150.666782065833</v>
      </c>
      <c r="AI624" s="2">
        <f t="shared" si="150"/>
        <v>71773.182061129424</v>
      </c>
      <c r="AJ624" s="77">
        <f t="shared" si="151"/>
        <v>71773.182061129424</v>
      </c>
    </row>
    <row r="625" spans="1:36" x14ac:dyDescent="0.2">
      <c r="A625" s="72">
        <v>19</v>
      </c>
      <c r="B625" s="1" t="s">
        <v>85</v>
      </c>
      <c r="C625" s="1" t="str">
        <f>VLOOKUP(B625,Valores!$A$2:$F$300,5,FALSE)</f>
        <v>kg</v>
      </c>
      <c r="D625" s="1">
        <v>780</v>
      </c>
      <c r="E625" s="63">
        <f>VLOOKUP($B625,Valores!$A$2:$G$300,6,FALSE)*VLOOKUP(VLOOKUP($B625,Indices_Poder!$B$5:$E$250,3,FALSE),Indices_Poder!$G$6:$N$27,4,FALSE)*VLOOKUP($E$611,Regional!$A$2:$B$7,2,FALSE)</f>
        <v>91.826445229007192</v>
      </c>
      <c r="F625" s="2">
        <f>VLOOKUP($B625,Valores!$A$2:$G$300,6,FALSE)*VLOOKUP(VLOOKUP($B625,Indices_Poder!$B$5:$E$250,3,FALSE),Indices_Poder!$G$6:$N$27,4,FALSE)*VLOOKUP($F$611,Regional!$A$2:$B$7,2,FALSE)</f>
        <v>88.253149483799405</v>
      </c>
      <c r="G625" s="2">
        <f>VLOOKUP($B625,Valores!$A$2:$G$300,6,FALSE)*VLOOKUP(VLOOKUP($B625,Indices_Poder!$B$5:$E$250,3,FALSE),Indices_Poder!$G$6:$N$27,4,FALSE)*VLOOKUP($G$611,Regional!$A$2:$B$7,2,FALSE)</f>
        <v>93.141490617471987</v>
      </c>
      <c r="H625" s="2">
        <f>VLOOKUP($B625,Valores!$A$2:$G$300,6,FALSE)*VLOOKUP(VLOOKUP($B625,Indices_Poder!$B$5:$E$250,3,FALSE),Indices_Poder!$G$6:$N$27,4,FALSE)*VLOOKUP($H$611,Regional!$A$2:$B$7,2,FALSE)</f>
        <v>91.218803566751063</v>
      </c>
      <c r="I625" s="76">
        <f>VLOOKUP($B625,Valores!$A$2:$G$300,6,FALSE)*VLOOKUP(VLOOKUP($B625,Indices_Poder!$B$5:$E$250,3,FALSE),Indices_Poder!$G$6:$N$27,4,FALSE)*VLOOKUP($I$611,Regional!$A$2:$B$7,2,FALSE)</f>
        <v>92.016900078371066</v>
      </c>
      <c r="J625" s="63">
        <f t="shared" si="140"/>
        <v>71624.627278625616</v>
      </c>
      <c r="K625" s="2">
        <f t="shared" si="140"/>
        <v>68837.456597363533</v>
      </c>
      <c r="L625" s="2">
        <f t="shared" si="140"/>
        <v>72650.362681628147</v>
      </c>
      <c r="M625" s="2">
        <f t="shared" si="140"/>
        <v>71150.666782065833</v>
      </c>
      <c r="N625" s="76">
        <f t="shared" si="140"/>
        <v>71773.182061129424</v>
      </c>
      <c r="O625" s="1">
        <f>VLOOKUP(B625,Valores!$A$2:$P$300,14,FALSE)</f>
        <v>1</v>
      </c>
      <c r="P625" s="1">
        <f>VLOOKUP(B625,Valores!$A$2:$P$300,15,FALSE)</f>
        <v>3.1300000000000001E-2</v>
      </c>
      <c r="Q625" s="72">
        <f t="shared" si="152"/>
        <v>0</v>
      </c>
      <c r="R625" s="72">
        <f t="shared" si="141"/>
        <v>0</v>
      </c>
      <c r="S625" s="72">
        <f t="shared" si="141"/>
        <v>0</v>
      </c>
      <c r="T625" s="72">
        <f t="shared" si="141"/>
        <v>0</v>
      </c>
      <c r="U625" s="72">
        <f t="shared" si="141"/>
        <v>0</v>
      </c>
      <c r="W625" s="2">
        <f t="shared" si="142"/>
        <v>71624.627278625616</v>
      </c>
      <c r="X625" s="77">
        <f t="shared" si="143"/>
        <v>71624.627278625616</v>
      </c>
      <c r="Z625" s="2">
        <f t="shared" si="144"/>
        <v>68837.456597363533</v>
      </c>
      <c r="AA625" s="77">
        <f t="shared" si="145"/>
        <v>68837.456597363533</v>
      </c>
      <c r="AC625" s="2">
        <f t="shared" si="146"/>
        <v>72650.362681628147</v>
      </c>
      <c r="AD625" s="77">
        <f t="shared" si="147"/>
        <v>72650.362681628147</v>
      </c>
      <c r="AF625" s="2">
        <f t="shared" si="148"/>
        <v>71150.666782065833</v>
      </c>
      <c r="AG625" s="77">
        <f t="shared" si="149"/>
        <v>71150.666782065833</v>
      </c>
      <c r="AI625" s="2">
        <f t="shared" si="150"/>
        <v>71773.182061129424</v>
      </c>
      <c r="AJ625" s="77">
        <f t="shared" si="151"/>
        <v>71773.182061129424</v>
      </c>
    </row>
    <row r="626" spans="1:36" x14ac:dyDescent="0.2">
      <c r="A626" s="72">
        <v>20</v>
      </c>
      <c r="B626" s="1" t="s">
        <v>112</v>
      </c>
      <c r="C626" s="1" t="str">
        <f>VLOOKUP(B626,Valores!$A$2:$F$300,5,FALSE)</f>
        <v>cj</v>
      </c>
      <c r="D626" s="1">
        <v>6</v>
      </c>
      <c r="E626" s="63">
        <f>VLOOKUP($B626,Valores!$A$2:$G$300,6,FALSE)*VLOOKUP(VLOOKUP($B626,Indices_Poder!$B$5:$E$250,3,FALSE),Indices_Poder!$G$6:$N$27,4,FALSE)*VLOOKUP($E$611,Regional!$A$2:$B$7,2,FALSE)</f>
        <v>2071.2179590015344</v>
      </c>
      <c r="F626" s="2">
        <f>VLOOKUP($B626,Valores!$A$2:$G$300,6,FALSE)*VLOOKUP(VLOOKUP($B626,Indices_Poder!$B$5:$E$250,3,FALSE),Indices_Poder!$G$6:$N$27,4,FALSE)*VLOOKUP($F$611,Regional!$A$2:$B$7,2,FALSE)</f>
        <v>1990.6194527450796</v>
      </c>
      <c r="G626" s="2">
        <f>VLOOKUP($B626,Valores!$A$2:$G$300,6,FALSE)*VLOOKUP(VLOOKUP($B626,Indices_Poder!$B$5:$E$250,3,FALSE),Indices_Poder!$G$6:$N$27,4,FALSE)*VLOOKUP($G$611,Regional!$A$2:$B$7,2,FALSE)</f>
        <v>2100.879845821803</v>
      </c>
      <c r="H626" s="2">
        <f>VLOOKUP($B626,Valores!$A$2:$G$300,6,FALSE)*VLOOKUP(VLOOKUP($B626,Indices_Poder!$B$5:$E$250,3,FALSE),Indices_Poder!$G$6:$N$27,4,FALSE)*VLOOKUP($H$611,Regional!$A$2:$B$7,2,FALSE)</f>
        <v>2057.5121216432035</v>
      </c>
      <c r="I626" s="76">
        <f>VLOOKUP($B626,Valores!$A$2:$G$300,6,FALSE)*VLOOKUP(VLOOKUP($B626,Indices_Poder!$B$5:$E$250,3,FALSE),Indices_Poder!$G$6:$N$27,4,FALSE)*VLOOKUP($I$611,Regional!$A$2:$B$7,2,FALSE)</f>
        <v>2075.5138184720558</v>
      </c>
      <c r="J626" s="63">
        <f t="shared" si="140"/>
        <v>12427.307754009205</v>
      </c>
      <c r="K626" s="2">
        <f t="shared" si="140"/>
        <v>11943.716716470477</v>
      </c>
      <c r="L626" s="2">
        <f t="shared" si="140"/>
        <v>12605.279074930819</v>
      </c>
      <c r="M626" s="2">
        <f t="shared" si="140"/>
        <v>12345.072729859221</v>
      </c>
      <c r="N626" s="76">
        <f t="shared" si="140"/>
        <v>12453.082910832334</v>
      </c>
      <c r="O626" s="1">
        <f>VLOOKUP(B626,Valores!$A$2:$P$300,14,FALSE)</f>
        <v>1</v>
      </c>
      <c r="P626" s="1">
        <f>VLOOKUP(B626,Valores!$A$2:$P$300,15,FALSE)</f>
        <v>2.7E-2</v>
      </c>
      <c r="Q626" s="72">
        <f t="shared" si="152"/>
        <v>0</v>
      </c>
      <c r="R626" s="72">
        <f t="shared" si="141"/>
        <v>0</v>
      </c>
      <c r="S626" s="72">
        <f t="shared" si="141"/>
        <v>0</v>
      </c>
      <c r="T626" s="72">
        <f t="shared" si="141"/>
        <v>0</v>
      </c>
      <c r="U626" s="72">
        <f t="shared" si="141"/>
        <v>0</v>
      </c>
      <c r="W626" s="2">
        <f t="shared" si="142"/>
        <v>12427.307754009205</v>
      </c>
      <c r="X626" s="77">
        <f t="shared" si="143"/>
        <v>12427.307754009205</v>
      </c>
      <c r="Z626" s="2">
        <f t="shared" si="144"/>
        <v>11943.716716470477</v>
      </c>
      <c r="AA626" s="77">
        <f t="shared" si="145"/>
        <v>11943.716716470477</v>
      </c>
      <c r="AC626" s="2">
        <f t="shared" si="146"/>
        <v>12605.279074930819</v>
      </c>
      <c r="AD626" s="77">
        <f t="shared" si="147"/>
        <v>12605.279074930819</v>
      </c>
      <c r="AF626" s="2">
        <f t="shared" si="148"/>
        <v>12345.072729859221</v>
      </c>
      <c r="AG626" s="77">
        <f t="shared" si="149"/>
        <v>12345.072729859221</v>
      </c>
      <c r="AI626" s="2">
        <f t="shared" si="150"/>
        <v>12453.082910832334</v>
      </c>
      <c r="AJ626" s="77">
        <f t="shared" si="151"/>
        <v>12453.082910832334</v>
      </c>
    </row>
    <row r="627" spans="1:36" x14ac:dyDescent="0.2">
      <c r="A627" s="72">
        <v>21</v>
      </c>
      <c r="B627" s="1" t="s">
        <v>113</v>
      </c>
      <c r="C627" s="1" t="str">
        <f>VLOOKUP(B627,Valores!$A$2:$F$300,5,FALSE)</f>
        <v>cj</v>
      </c>
      <c r="D627" s="1">
        <v>3</v>
      </c>
      <c r="E627" s="63">
        <f>VLOOKUP($B627,Valores!$A$2:$G$300,6,FALSE)*VLOOKUP(VLOOKUP($B627,Indices_Poder!$B$5:$E$250,3,FALSE),Indices_Poder!$G$6:$N$27,4,FALSE)*VLOOKUP($E$611,Regional!$A$2:$B$7,2,FALSE)</f>
        <v>4265.3827280221967</v>
      </c>
      <c r="F627" s="2">
        <f>VLOOKUP($B627,Valores!$A$2:$G$300,6,FALSE)*VLOOKUP(VLOOKUP($B627,Indices_Poder!$B$5:$E$250,3,FALSE),Indices_Poder!$G$6:$N$27,4,FALSE)*VLOOKUP($F$611,Regional!$A$2:$B$7,2,FALSE)</f>
        <v>4099.401414951506</v>
      </c>
      <c r="G627" s="2">
        <f>VLOOKUP($B627,Valores!$A$2:$G$300,6,FALSE)*VLOOKUP(VLOOKUP($B627,Indices_Poder!$B$5:$E$250,3,FALSE),Indices_Poder!$G$6:$N$27,4,FALSE)*VLOOKUP($G$611,Regional!$A$2:$B$7,2,FALSE)</f>
        <v>4326.4672214111561</v>
      </c>
      <c r="H627" s="2">
        <f>VLOOKUP($B627,Valores!$A$2:$G$300,6,FALSE)*VLOOKUP(VLOOKUP($B627,Indices_Poder!$B$5:$E$250,3,FALSE),Indices_Poder!$G$6:$N$27,4,FALSE)*VLOOKUP($H$611,Regional!$A$2:$B$7,2,FALSE)</f>
        <v>4237.1574793528152</v>
      </c>
      <c r="I627" s="76">
        <f>VLOOKUP($B627,Valores!$A$2:$G$300,6,FALSE)*VLOOKUP(VLOOKUP($B627,Indices_Poder!$B$5:$E$250,3,FALSE),Indices_Poder!$G$6:$N$27,4,FALSE)*VLOOKUP($I$611,Regional!$A$2:$B$7,2,FALSE)</f>
        <v>4274.229447754391</v>
      </c>
      <c r="J627" s="63">
        <f t="shared" si="140"/>
        <v>12796.148184066591</v>
      </c>
      <c r="K627" s="2">
        <f t="shared" si="140"/>
        <v>12298.204244854518</v>
      </c>
      <c r="L627" s="2">
        <f t="shared" si="140"/>
        <v>12979.401664233468</v>
      </c>
      <c r="M627" s="2">
        <f t="shared" si="140"/>
        <v>12711.472438058445</v>
      </c>
      <c r="N627" s="76">
        <f t="shared" si="140"/>
        <v>12822.688343263173</v>
      </c>
      <c r="O627" s="1">
        <f>VLOOKUP(B627,Valores!$A$2:$P$300,14,FALSE)</f>
        <v>1</v>
      </c>
      <c r="P627" s="1">
        <f>VLOOKUP(B627,Valores!$A$2:$P$300,15,FALSE)</f>
        <v>2.7E-2</v>
      </c>
      <c r="Q627" s="72">
        <f t="shared" si="152"/>
        <v>0</v>
      </c>
      <c r="R627" s="72">
        <f t="shared" si="141"/>
        <v>0</v>
      </c>
      <c r="S627" s="72">
        <f t="shared" si="141"/>
        <v>0</v>
      </c>
      <c r="T627" s="72">
        <f t="shared" si="141"/>
        <v>0</v>
      </c>
      <c r="U627" s="72">
        <f t="shared" si="141"/>
        <v>0</v>
      </c>
      <c r="W627" s="2">
        <f t="shared" si="142"/>
        <v>12796.148184066591</v>
      </c>
      <c r="X627" s="77">
        <f t="shared" si="143"/>
        <v>12796.148184066591</v>
      </c>
      <c r="Z627" s="2">
        <f t="shared" si="144"/>
        <v>12298.204244854518</v>
      </c>
      <c r="AA627" s="77">
        <f t="shared" si="145"/>
        <v>12298.204244854518</v>
      </c>
      <c r="AC627" s="2">
        <f t="shared" si="146"/>
        <v>12979.401664233468</v>
      </c>
      <c r="AD627" s="77">
        <f t="shared" si="147"/>
        <v>12979.401664233468</v>
      </c>
      <c r="AF627" s="2">
        <f t="shared" si="148"/>
        <v>12711.472438058445</v>
      </c>
      <c r="AG627" s="77">
        <f t="shared" si="149"/>
        <v>12711.472438058445</v>
      </c>
      <c r="AI627" s="2">
        <f t="shared" si="150"/>
        <v>12822.688343263173</v>
      </c>
      <c r="AJ627" s="77">
        <f t="shared" si="151"/>
        <v>12822.688343263173</v>
      </c>
    </row>
    <row r="628" spans="1:36" x14ac:dyDescent="0.2">
      <c r="A628" s="72">
        <v>22</v>
      </c>
      <c r="B628" s="1" t="s">
        <v>87</v>
      </c>
      <c r="C628" s="1" t="str">
        <f>VLOOKUP(B628,Valores!$A$2:$F$300,5,FALSE)</f>
        <v>unid.</v>
      </c>
      <c r="D628" s="1">
        <v>3</v>
      </c>
      <c r="E628" s="63">
        <f>VLOOKUP($B628,Valores!$A$2:$G$300,6,FALSE)*VLOOKUP(VLOOKUP($B628,Indices_Poder!$B$5:$E$250,3,FALSE),Indices_Poder!$G$6:$N$27,4,FALSE)*VLOOKUP($E$611,Regional!$A$2:$B$7,2,FALSE)</f>
        <v>2636.6773863428548</v>
      </c>
      <c r="F628" s="2">
        <f>VLOOKUP($B628,Valores!$A$2:$G$300,6,FALSE)*VLOOKUP(VLOOKUP($B628,Indices_Poder!$B$5:$E$250,3,FALSE),Indices_Poder!$G$6:$N$27,4,FALSE)*VLOOKUP($F$611,Regional!$A$2:$B$7,2,FALSE)</f>
        <v>2534.0748292841795</v>
      </c>
      <c r="G628" s="2">
        <f>VLOOKUP($B628,Valores!$A$2:$G$300,6,FALSE)*VLOOKUP(VLOOKUP($B628,Indices_Poder!$B$5:$E$250,3,FALSE),Indices_Poder!$G$6:$N$27,4,FALSE)*VLOOKUP($G$611,Regional!$A$2:$B$7,2,FALSE)</f>
        <v>2674.4372106410979</v>
      </c>
      <c r="H628" s="2">
        <f>VLOOKUP($B628,Valores!$A$2:$G$300,6,FALSE)*VLOOKUP(VLOOKUP($B628,Indices_Poder!$B$5:$E$250,3,FALSE),Indices_Poder!$G$6:$N$27,4,FALSE)*VLOOKUP($H$611,Regional!$A$2:$B$7,2,FALSE)</f>
        <v>2619.2297433912527</v>
      </c>
      <c r="I628" s="76">
        <f>VLOOKUP($B628,Valores!$A$2:$G$300,6,FALSE)*VLOOKUP(VLOOKUP($B628,Indices_Poder!$B$5:$E$250,3,FALSE),Indices_Poder!$G$6:$N$27,4,FALSE)*VLOOKUP($I$611,Regional!$A$2:$B$7,2,FALSE)</f>
        <v>2642.1460505515656</v>
      </c>
      <c r="J628" s="63">
        <f t="shared" si="140"/>
        <v>7910.0321590285639</v>
      </c>
      <c r="K628" s="2">
        <f t="shared" si="140"/>
        <v>7602.224487852538</v>
      </c>
      <c r="L628" s="2">
        <f t="shared" si="140"/>
        <v>8023.311631923294</v>
      </c>
      <c r="M628" s="2">
        <f t="shared" si="140"/>
        <v>7857.689230173758</v>
      </c>
      <c r="N628" s="76">
        <f t="shared" si="140"/>
        <v>7926.4381516546964</v>
      </c>
      <c r="O628" s="1">
        <f>VLOOKUP(B628,Valores!$A$2:$P$300,14,FALSE)</f>
        <v>1</v>
      </c>
      <c r="P628" s="1">
        <f>VLOOKUP(B628,Valores!$A$2:$P$300,15,FALSE)</f>
        <v>2.7E-2</v>
      </c>
      <c r="Q628" s="72">
        <f t="shared" si="152"/>
        <v>0</v>
      </c>
      <c r="R628" s="72">
        <f t="shared" si="141"/>
        <v>0</v>
      </c>
      <c r="S628" s="72">
        <f t="shared" si="141"/>
        <v>0</v>
      </c>
      <c r="T628" s="72">
        <f t="shared" si="141"/>
        <v>0</v>
      </c>
      <c r="U628" s="72">
        <f t="shared" si="141"/>
        <v>0</v>
      </c>
      <c r="W628" s="2">
        <f t="shared" si="142"/>
        <v>7910.0321590285639</v>
      </c>
      <c r="X628" s="77">
        <f t="shared" si="143"/>
        <v>7910.0321590285639</v>
      </c>
      <c r="Z628" s="2">
        <f t="shared" si="144"/>
        <v>7602.224487852538</v>
      </c>
      <c r="AA628" s="77">
        <f t="shared" si="145"/>
        <v>7602.224487852538</v>
      </c>
      <c r="AC628" s="2">
        <f t="shared" si="146"/>
        <v>8023.311631923294</v>
      </c>
      <c r="AD628" s="77">
        <f t="shared" si="147"/>
        <v>8023.311631923294</v>
      </c>
      <c r="AF628" s="2">
        <f t="shared" si="148"/>
        <v>7857.689230173758</v>
      </c>
      <c r="AG628" s="77">
        <f t="shared" si="149"/>
        <v>7857.689230173758</v>
      </c>
      <c r="AI628" s="2">
        <f t="shared" si="150"/>
        <v>7926.4381516546964</v>
      </c>
      <c r="AJ628" s="77">
        <f t="shared" si="151"/>
        <v>7926.4381516546964</v>
      </c>
    </row>
    <row r="629" spans="1:36" x14ac:dyDescent="0.2">
      <c r="A629" s="72">
        <v>23</v>
      </c>
      <c r="B629" s="1" t="s">
        <v>134</v>
      </c>
      <c r="C629" s="1" t="str">
        <f>VLOOKUP(B629,Valores!$A$2:$F$300,5,FALSE)</f>
        <v>m³</v>
      </c>
      <c r="D629" s="1">
        <v>15</v>
      </c>
      <c r="E629" s="63">
        <f>VLOOKUP($B629,Valores!$A$2:$G$300,6,FALSE)*VLOOKUP(VLOOKUP($B629,Indices_Poder!$B$5:$E$250,3,FALSE),Indices_Poder!$G$6:$N$27,4,FALSE)*VLOOKUP($E$611,Regional!$A$2:$B$7,2,FALSE)</f>
        <v>5815.858492052359</v>
      </c>
      <c r="F629" s="2">
        <f>VLOOKUP($B629,Valores!$A$2:$G$300,6,FALSE)*VLOOKUP(VLOOKUP($B629,Indices_Poder!$B$5:$E$250,3,FALSE),Indices_Poder!$G$6:$N$27,4,FALSE)*VLOOKUP($F$611,Regional!$A$2:$B$7,2,FALSE)</f>
        <v>5589.5426159171857</v>
      </c>
      <c r="G629" s="2">
        <f>VLOOKUP($B629,Valores!$A$2:$G$300,6,FALSE)*VLOOKUP(VLOOKUP($B629,Indices_Poder!$B$5:$E$250,3,FALSE),Indices_Poder!$G$6:$N$27,4,FALSE)*VLOOKUP($G$611,Regional!$A$2:$B$7,2,FALSE)</f>
        <v>5899.1473297163184</v>
      </c>
      <c r="H629" s="2">
        <f>VLOOKUP($B629,Valores!$A$2:$G$300,6,FALSE)*VLOOKUP(VLOOKUP($B629,Indices_Poder!$B$5:$E$250,3,FALSE),Indices_Poder!$G$6:$N$27,4,FALSE)*VLOOKUP($H$611,Regional!$A$2:$B$7,2,FALSE)</f>
        <v>5777.3733049938401</v>
      </c>
      <c r="I629" s="76">
        <f>VLOOKUP($B629,Valores!$A$2:$G$300,6,FALSE)*VLOOKUP(VLOOKUP($B629,Indices_Poder!$B$5:$E$250,3,FALSE),Indices_Poder!$G$6:$N$27,4,FALSE)*VLOOKUP($I$611,Regional!$A$2:$B$7,2,FALSE)</f>
        <v>5827.9210133692077</v>
      </c>
      <c r="J629" s="63">
        <f t="shared" si="140"/>
        <v>87237.877380785387</v>
      </c>
      <c r="K629" s="2">
        <f t="shared" si="140"/>
        <v>83843.13923875778</v>
      </c>
      <c r="L629" s="2">
        <f t="shared" si="140"/>
        <v>88487.209945744777</v>
      </c>
      <c r="M629" s="2">
        <f t="shared" si="140"/>
        <v>86660.599574907596</v>
      </c>
      <c r="N629" s="76">
        <f t="shared" si="140"/>
        <v>87418.815200538113</v>
      </c>
      <c r="O629" s="1">
        <f>VLOOKUP(B629,Valores!$A$2:$P$300,14,FALSE)</f>
        <v>1</v>
      </c>
      <c r="P629" s="1">
        <f>VLOOKUP(B629,Valores!$A$2:$P$300,15,FALSE)</f>
        <v>3.1300000000000001E-2</v>
      </c>
      <c r="Q629" s="72">
        <f t="shared" si="152"/>
        <v>0</v>
      </c>
      <c r="R629" s="72">
        <f t="shared" si="141"/>
        <v>0</v>
      </c>
      <c r="S629" s="72">
        <f t="shared" si="141"/>
        <v>0</v>
      </c>
      <c r="T629" s="72">
        <f t="shared" si="141"/>
        <v>0</v>
      </c>
      <c r="U629" s="72">
        <f t="shared" si="141"/>
        <v>0</v>
      </c>
      <c r="W629" s="2">
        <f t="shared" si="142"/>
        <v>87237.877380785387</v>
      </c>
      <c r="X629" s="77">
        <f t="shared" si="143"/>
        <v>87237.877380785387</v>
      </c>
      <c r="Z629" s="2">
        <f t="shared" si="144"/>
        <v>83843.13923875778</v>
      </c>
      <c r="AA629" s="77">
        <f t="shared" si="145"/>
        <v>83843.13923875778</v>
      </c>
      <c r="AC629" s="2">
        <f t="shared" si="146"/>
        <v>88487.209945744777</v>
      </c>
      <c r="AD629" s="77">
        <f t="shared" si="147"/>
        <v>88487.209945744777</v>
      </c>
      <c r="AF629" s="2">
        <f t="shared" si="148"/>
        <v>86660.599574907596</v>
      </c>
      <c r="AG629" s="77">
        <f t="shared" si="149"/>
        <v>86660.599574907596</v>
      </c>
      <c r="AI629" s="2">
        <f t="shared" si="150"/>
        <v>87418.815200538113</v>
      </c>
      <c r="AJ629" s="77">
        <f t="shared" si="151"/>
        <v>87418.815200538113</v>
      </c>
    </row>
    <row r="630" spans="1:36" x14ac:dyDescent="0.2">
      <c r="A630" s="72">
        <v>24</v>
      </c>
      <c r="B630" s="1" t="s">
        <v>135</v>
      </c>
      <c r="C630" s="1" t="str">
        <f>VLOOKUP(B630,Valores!$A$2:$F$300,5,FALSE)</f>
        <v>m³</v>
      </c>
      <c r="D630" s="1">
        <v>31.5</v>
      </c>
      <c r="E630" s="63">
        <f>VLOOKUP($B630,Valores!$A$2:$G$300,6,FALSE)*VLOOKUP(VLOOKUP($B630,Indices_Poder!$B$5:$E$250,3,FALSE),Indices_Poder!$G$6:$N$27,4,FALSE)*VLOOKUP($E$611,Regional!$A$2:$B$7,2,FALSE)</f>
        <v>5815.858492052359</v>
      </c>
      <c r="F630" s="2">
        <f>VLOOKUP($B630,Valores!$A$2:$G$300,6,FALSE)*VLOOKUP(VLOOKUP($B630,Indices_Poder!$B$5:$E$250,3,FALSE),Indices_Poder!$G$6:$N$27,4,FALSE)*VLOOKUP($F$611,Regional!$A$2:$B$7,2,FALSE)</f>
        <v>5589.5426159171857</v>
      </c>
      <c r="G630" s="2">
        <f>VLOOKUP($B630,Valores!$A$2:$G$300,6,FALSE)*VLOOKUP(VLOOKUP($B630,Indices_Poder!$B$5:$E$250,3,FALSE),Indices_Poder!$G$6:$N$27,4,FALSE)*VLOOKUP($G$611,Regional!$A$2:$B$7,2,FALSE)</f>
        <v>5899.1473297163184</v>
      </c>
      <c r="H630" s="2">
        <f>VLOOKUP($B630,Valores!$A$2:$G$300,6,FALSE)*VLOOKUP(VLOOKUP($B630,Indices_Poder!$B$5:$E$250,3,FALSE),Indices_Poder!$G$6:$N$27,4,FALSE)*VLOOKUP($H$611,Regional!$A$2:$B$7,2,FALSE)</f>
        <v>5777.3733049938401</v>
      </c>
      <c r="I630" s="76">
        <f>VLOOKUP($B630,Valores!$A$2:$G$300,6,FALSE)*VLOOKUP(VLOOKUP($B630,Indices_Poder!$B$5:$E$250,3,FALSE),Indices_Poder!$G$6:$N$27,4,FALSE)*VLOOKUP($I$611,Regional!$A$2:$B$7,2,FALSE)</f>
        <v>5827.9210133692077</v>
      </c>
      <c r="J630" s="63">
        <f t="shared" si="140"/>
        <v>183199.54249964931</v>
      </c>
      <c r="K630" s="2">
        <f t="shared" si="140"/>
        <v>176070.59240139136</v>
      </c>
      <c r="L630" s="2">
        <f t="shared" si="140"/>
        <v>185823.14088606404</v>
      </c>
      <c r="M630" s="2">
        <f t="shared" si="140"/>
        <v>181987.25910730596</v>
      </c>
      <c r="N630" s="76">
        <f t="shared" si="140"/>
        <v>183579.51192113003</v>
      </c>
      <c r="O630" s="1">
        <f>VLOOKUP(B630,Valores!$A$2:$P$300,14,FALSE)</f>
        <v>1</v>
      </c>
      <c r="P630" s="1">
        <f>VLOOKUP(B630,Valores!$A$2:$P$300,15,FALSE)</f>
        <v>3.1300000000000001E-2</v>
      </c>
      <c r="Q630" s="72">
        <f t="shared" si="152"/>
        <v>0</v>
      </c>
      <c r="R630" s="72">
        <f t="shared" si="141"/>
        <v>0</v>
      </c>
      <c r="S630" s="72">
        <f t="shared" si="141"/>
        <v>0</v>
      </c>
      <c r="T630" s="72">
        <f t="shared" si="141"/>
        <v>0</v>
      </c>
      <c r="U630" s="72">
        <f t="shared" si="141"/>
        <v>0</v>
      </c>
      <c r="W630" s="2">
        <f t="shared" si="142"/>
        <v>183199.54249964931</v>
      </c>
      <c r="X630" s="77">
        <f t="shared" si="143"/>
        <v>183199.54249964931</v>
      </c>
      <c r="Z630" s="2">
        <f t="shared" si="144"/>
        <v>176070.59240139136</v>
      </c>
      <c r="AA630" s="77">
        <f t="shared" si="145"/>
        <v>176070.59240139136</v>
      </c>
      <c r="AC630" s="2">
        <f t="shared" si="146"/>
        <v>185823.14088606404</v>
      </c>
      <c r="AD630" s="77">
        <f t="shared" si="147"/>
        <v>185823.14088606404</v>
      </c>
      <c r="AF630" s="2">
        <f t="shared" si="148"/>
        <v>181987.25910730596</v>
      </c>
      <c r="AG630" s="77">
        <f t="shared" si="149"/>
        <v>181987.25910730596</v>
      </c>
      <c r="AI630" s="2">
        <f t="shared" si="150"/>
        <v>183579.51192113003</v>
      </c>
      <c r="AJ630" s="77">
        <f t="shared" si="151"/>
        <v>183579.51192113003</v>
      </c>
    </row>
    <row r="631" spans="1:36" x14ac:dyDescent="0.2">
      <c r="A631" s="72">
        <v>25</v>
      </c>
      <c r="B631" s="1" t="s">
        <v>136</v>
      </c>
      <c r="C631" s="1" t="str">
        <f>VLOOKUP(B631,Valores!$A$2:$F$300,5,FALSE)</f>
        <v>m³</v>
      </c>
      <c r="D631" s="1">
        <v>0</v>
      </c>
      <c r="E631" s="63">
        <f>VLOOKUP($B631,Valores!$A$2:$G$300,6,FALSE)*VLOOKUP(VLOOKUP($B631,Indices_Poder!$B$5:$E$250,3,FALSE),Indices_Poder!$G$6:$N$27,4,FALSE)*VLOOKUP($E$611,Regional!$A$2:$B$7,2,FALSE)</f>
        <v>5815.858492052359</v>
      </c>
      <c r="F631" s="2">
        <f>VLOOKUP($B631,Valores!$A$2:$G$300,6,FALSE)*VLOOKUP(VLOOKUP($B631,Indices_Poder!$B$5:$E$250,3,FALSE),Indices_Poder!$G$6:$N$27,4,FALSE)*VLOOKUP($F$611,Regional!$A$2:$B$7,2,FALSE)</f>
        <v>5589.5426159171857</v>
      </c>
      <c r="G631" s="2">
        <f>VLOOKUP($B631,Valores!$A$2:$G$300,6,FALSE)*VLOOKUP(VLOOKUP($B631,Indices_Poder!$B$5:$E$250,3,FALSE),Indices_Poder!$G$6:$N$27,4,FALSE)*VLOOKUP($G$611,Regional!$A$2:$B$7,2,FALSE)</f>
        <v>5899.1473297163184</v>
      </c>
      <c r="H631" s="2">
        <f>VLOOKUP($B631,Valores!$A$2:$G$300,6,FALSE)*VLOOKUP(VLOOKUP($B631,Indices_Poder!$B$5:$E$250,3,FALSE),Indices_Poder!$G$6:$N$27,4,FALSE)*VLOOKUP($H$611,Regional!$A$2:$B$7,2,FALSE)</f>
        <v>5777.3733049938401</v>
      </c>
      <c r="I631" s="76">
        <f>VLOOKUP($B631,Valores!$A$2:$G$300,6,FALSE)*VLOOKUP(VLOOKUP($B631,Indices_Poder!$B$5:$E$250,3,FALSE),Indices_Poder!$G$6:$N$27,4,FALSE)*VLOOKUP($I$611,Regional!$A$2:$B$7,2,FALSE)</f>
        <v>5827.9210133692077</v>
      </c>
      <c r="J631" s="63">
        <f t="shared" si="140"/>
        <v>0</v>
      </c>
      <c r="K631" s="2">
        <f t="shared" si="140"/>
        <v>0</v>
      </c>
      <c r="L631" s="2">
        <f t="shared" si="140"/>
        <v>0</v>
      </c>
      <c r="M631" s="2">
        <f t="shared" si="140"/>
        <v>0</v>
      </c>
      <c r="N631" s="76">
        <f t="shared" si="140"/>
        <v>0</v>
      </c>
      <c r="O631" s="1">
        <f>VLOOKUP(B631,Valores!$A$2:$P$300,14,FALSE)</f>
        <v>1</v>
      </c>
      <c r="P631" s="1">
        <f>VLOOKUP(B631,Valores!$A$2:$P$300,15,FALSE)</f>
        <v>3.1300000000000001E-2</v>
      </c>
      <c r="Q631" s="72">
        <f t="shared" si="152"/>
        <v>0</v>
      </c>
      <c r="R631" s="72">
        <f t="shared" si="141"/>
        <v>0</v>
      </c>
      <c r="S631" s="72">
        <f t="shared" si="141"/>
        <v>0</v>
      </c>
      <c r="T631" s="72">
        <f t="shared" si="141"/>
        <v>0</v>
      </c>
      <c r="U631" s="72">
        <f t="shared" si="141"/>
        <v>0</v>
      </c>
      <c r="W631" s="2">
        <f t="shared" si="142"/>
        <v>0</v>
      </c>
      <c r="X631" s="77">
        <f t="shared" si="143"/>
        <v>0</v>
      </c>
      <c r="Z631" s="2">
        <f t="shared" si="144"/>
        <v>0</v>
      </c>
      <c r="AA631" s="77">
        <f t="shared" si="145"/>
        <v>0</v>
      </c>
      <c r="AC631" s="2">
        <f t="shared" si="146"/>
        <v>0</v>
      </c>
      <c r="AD631" s="77">
        <f t="shared" si="147"/>
        <v>0</v>
      </c>
      <c r="AF631" s="2">
        <f t="shared" si="148"/>
        <v>0</v>
      </c>
      <c r="AG631" s="77">
        <f t="shared" si="149"/>
        <v>0</v>
      </c>
      <c r="AI631" s="2">
        <f t="shared" si="150"/>
        <v>0</v>
      </c>
      <c r="AJ631" s="77">
        <f t="shared" si="151"/>
        <v>0</v>
      </c>
    </row>
    <row r="632" spans="1:36" x14ac:dyDescent="0.2">
      <c r="A632" s="72">
        <v>26</v>
      </c>
      <c r="B632" s="1" t="s">
        <v>137</v>
      </c>
      <c r="C632" s="1" t="str">
        <f>VLOOKUP(B632,Valores!$A$2:$F$300,5,FALSE)</f>
        <v>m³</v>
      </c>
      <c r="D632" s="1">
        <v>5.25</v>
      </c>
      <c r="E632" s="63">
        <f>VLOOKUP($B632,Valores!$A$2:$G$300,6,FALSE)*VLOOKUP(VLOOKUP($B632,Indices_Poder!$B$5:$E$250,3,FALSE),Indices_Poder!$G$6:$N$27,4,FALSE)*VLOOKUP($E$611,Regional!$A$2:$B$7,2,FALSE)</f>
        <v>5815.858492052359</v>
      </c>
      <c r="F632" s="2">
        <f>VLOOKUP($B632,Valores!$A$2:$G$300,6,FALSE)*VLOOKUP(VLOOKUP($B632,Indices_Poder!$B$5:$E$250,3,FALSE),Indices_Poder!$G$6:$N$27,4,FALSE)*VLOOKUP($F$611,Regional!$A$2:$B$7,2,FALSE)</f>
        <v>5589.5426159171857</v>
      </c>
      <c r="G632" s="2">
        <f>VLOOKUP($B632,Valores!$A$2:$G$300,6,FALSE)*VLOOKUP(VLOOKUP($B632,Indices_Poder!$B$5:$E$250,3,FALSE),Indices_Poder!$G$6:$N$27,4,FALSE)*VLOOKUP($G$611,Regional!$A$2:$B$7,2,FALSE)</f>
        <v>5899.1473297163184</v>
      </c>
      <c r="H632" s="2">
        <f>VLOOKUP($B632,Valores!$A$2:$G$300,6,FALSE)*VLOOKUP(VLOOKUP($B632,Indices_Poder!$B$5:$E$250,3,FALSE),Indices_Poder!$G$6:$N$27,4,FALSE)*VLOOKUP($H$611,Regional!$A$2:$B$7,2,FALSE)</f>
        <v>5777.3733049938401</v>
      </c>
      <c r="I632" s="76">
        <f>VLOOKUP($B632,Valores!$A$2:$G$300,6,FALSE)*VLOOKUP(VLOOKUP($B632,Indices_Poder!$B$5:$E$250,3,FALSE),Indices_Poder!$G$6:$N$27,4,FALSE)*VLOOKUP($I$611,Regional!$A$2:$B$7,2,FALSE)</f>
        <v>5827.9210133692077</v>
      </c>
      <c r="J632" s="63">
        <f t="shared" si="140"/>
        <v>30533.257083274886</v>
      </c>
      <c r="K632" s="2">
        <f t="shared" si="140"/>
        <v>29345.098733565224</v>
      </c>
      <c r="L632" s="2">
        <f t="shared" si="140"/>
        <v>30970.52348101067</v>
      </c>
      <c r="M632" s="2">
        <f t="shared" si="140"/>
        <v>30331.20985121766</v>
      </c>
      <c r="N632" s="76">
        <f t="shared" si="140"/>
        <v>30596.58532018834</v>
      </c>
      <c r="O632" s="1">
        <f>VLOOKUP(B632,Valores!$A$2:$P$300,14,FALSE)</f>
        <v>1</v>
      </c>
      <c r="P632" s="1">
        <f>VLOOKUP(B632,Valores!$A$2:$P$300,15,FALSE)</f>
        <v>3.1300000000000001E-2</v>
      </c>
      <c r="Q632" s="72">
        <f t="shared" si="152"/>
        <v>0</v>
      </c>
      <c r="R632" s="72">
        <f t="shared" si="141"/>
        <v>0</v>
      </c>
      <c r="S632" s="72">
        <f t="shared" si="141"/>
        <v>0</v>
      </c>
      <c r="T632" s="72">
        <f t="shared" si="141"/>
        <v>0</v>
      </c>
      <c r="U632" s="72">
        <f t="shared" si="141"/>
        <v>0</v>
      </c>
      <c r="W632" s="2">
        <f t="shared" si="142"/>
        <v>30533.257083274886</v>
      </c>
      <c r="X632" s="77">
        <f t="shared" si="143"/>
        <v>30533.257083274886</v>
      </c>
      <c r="Z632" s="2">
        <f t="shared" si="144"/>
        <v>29345.098733565224</v>
      </c>
      <c r="AA632" s="77">
        <f t="shared" si="145"/>
        <v>29345.098733565224</v>
      </c>
      <c r="AC632" s="2">
        <f t="shared" si="146"/>
        <v>30970.52348101067</v>
      </c>
      <c r="AD632" s="77">
        <f t="shared" si="147"/>
        <v>30970.52348101067</v>
      </c>
      <c r="AF632" s="2">
        <f t="shared" si="148"/>
        <v>30331.20985121766</v>
      </c>
      <c r="AG632" s="77">
        <f t="shared" si="149"/>
        <v>30331.20985121766</v>
      </c>
      <c r="AI632" s="2">
        <f t="shared" si="150"/>
        <v>30596.58532018834</v>
      </c>
      <c r="AJ632" s="77">
        <f t="shared" si="151"/>
        <v>30596.58532018834</v>
      </c>
    </row>
    <row r="633" spans="1:36" x14ac:dyDescent="0.2">
      <c r="A633" s="72">
        <v>27</v>
      </c>
      <c r="B633" s="1" t="s">
        <v>91</v>
      </c>
      <c r="C633" s="1" t="str">
        <f>VLOOKUP(B633,Valores!$A$2:$F$300,5,FALSE)</f>
        <v>m³</v>
      </c>
      <c r="D633" s="1">
        <v>5.25</v>
      </c>
      <c r="E633" s="63">
        <f>VLOOKUP($B633,Valores!$A$2:$G$300,6,FALSE)*VLOOKUP(VLOOKUP($B633,Indices_Poder!$B$5:$E$250,3,FALSE),Indices_Poder!$G$6:$N$27,4,FALSE)*VLOOKUP($E$611,Regional!$A$2:$B$7,2,FALSE)</f>
        <v>5815.858492052359</v>
      </c>
      <c r="F633" s="2">
        <f>VLOOKUP($B633,Valores!$A$2:$G$300,6,FALSE)*VLOOKUP(VLOOKUP($B633,Indices_Poder!$B$5:$E$250,3,FALSE),Indices_Poder!$G$6:$N$27,4,FALSE)*VLOOKUP($F$611,Regional!$A$2:$B$7,2,FALSE)</f>
        <v>5589.5426159171857</v>
      </c>
      <c r="G633" s="2">
        <f>VLOOKUP($B633,Valores!$A$2:$G$300,6,FALSE)*VLOOKUP(VLOOKUP($B633,Indices_Poder!$B$5:$E$250,3,FALSE),Indices_Poder!$G$6:$N$27,4,FALSE)*VLOOKUP($G$611,Regional!$A$2:$B$7,2,FALSE)</f>
        <v>5899.1473297163184</v>
      </c>
      <c r="H633" s="2">
        <f>VLOOKUP($B633,Valores!$A$2:$G$300,6,FALSE)*VLOOKUP(VLOOKUP($B633,Indices_Poder!$B$5:$E$250,3,FALSE),Indices_Poder!$G$6:$N$27,4,FALSE)*VLOOKUP($H$611,Regional!$A$2:$B$7,2,FALSE)</f>
        <v>5777.3733049938401</v>
      </c>
      <c r="I633" s="76">
        <f>VLOOKUP($B633,Valores!$A$2:$G$300,6,FALSE)*VLOOKUP(VLOOKUP($B633,Indices_Poder!$B$5:$E$250,3,FALSE),Indices_Poder!$G$6:$N$27,4,FALSE)*VLOOKUP($I$611,Regional!$A$2:$B$7,2,FALSE)</f>
        <v>5827.9210133692077</v>
      </c>
      <c r="J633" s="63">
        <f t="shared" si="140"/>
        <v>30533.257083274886</v>
      </c>
      <c r="K633" s="2">
        <f t="shared" si="140"/>
        <v>29345.098733565224</v>
      </c>
      <c r="L633" s="2">
        <f t="shared" si="140"/>
        <v>30970.52348101067</v>
      </c>
      <c r="M633" s="2">
        <f t="shared" si="140"/>
        <v>30331.20985121766</v>
      </c>
      <c r="N633" s="76">
        <f t="shared" si="140"/>
        <v>30596.58532018834</v>
      </c>
      <c r="O633" s="1">
        <f>VLOOKUP(B633,Valores!$A$2:$P$300,14,FALSE)</f>
        <v>1</v>
      </c>
      <c r="P633" s="1">
        <f>VLOOKUP(B633,Valores!$A$2:$P$300,15,FALSE)</f>
        <v>3.1300000000000001E-2</v>
      </c>
      <c r="Q633" s="72">
        <f t="shared" si="152"/>
        <v>0</v>
      </c>
      <c r="R633" s="72">
        <f t="shared" si="141"/>
        <v>0</v>
      </c>
      <c r="S633" s="72">
        <f t="shared" si="141"/>
        <v>0</v>
      </c>
      <c r="T633" s="72">
        <f t="shared" si="141"/>
        <v>0</v>
      </c>
      <c r="U633" s="72">
        <f t="shared" si="141"/>
        <v>0</v>
      </c>
      <c r="W633" s="2">
        <f t="shared" si="142"/>
        <v>30533.257083274886</v>
      </c>
      <c r="X633" s="77">
        <f t="shared" si="143"/>
        <v>30533.257083274886</v>
      </c>
      <c r="Z633" s="2">
        <f t="shared" si="144"/>
        <v>29345.098733565224</v>
      </c>
      <c r="AA633" s="77">
        <f t="shared" si="145"/>
        <v>29345.098733565224</v>
      </c>
      <c r="AC633" s="2">
        <f t="shared" si="146"/>
        <v>30970.52348101067</v>
      </c>
      <c r="AD633" s="77">
        <f t="shared" si="147"/>
        <v>30970.52348101067</v>
      </c>
      <c r="AF633" s="2">
        <f t="shared" si="148"/>
        <v>30331.20985121766</v>
      </c>
      <c r="AG633" s="77">
        <f t="shared" si="149"/>
        <v>30331.20985121766</v>
      </c>
      <c r="AI633" s="2">
        <f t="shared" si="150"/>
        <v>30596.58532018834</v>
      </c>
      <c r="AJ633" s="77">
        <f t="shared" si="151"/>
        <v>30596.58532018834</v>
      </c>
    </row>
    <row r="634" spans="1:36" x14ac:dyDescent="0.2">
      <c r="A634" s="72">
        <v>28</v>
      </c>
      <c r="B634" s="1" t="s">
        <v>204</v>
      </c>
      <c r="C634" s="1" t="str">
        <f>VLOOKUP(B634,Valores!$A$2:$F$300,5,FALSE)</f>
        <v>m³</v>
      </c>
      <c r="D634" s="1">
        <v>90</v>
      </c>
      <c r="E634" s="63">
        <f>VLOOKUP($B634,Valores!$A$2:$G$300,6,FALSE)*VLOOKUP(VLOOKUP($B634,Indices_Poder!$B$5:$E$250,3,FALSE),Indices_Poder!$G$6:$N$27,4,FALSE)*VLOOKUP($E$611,Regional!$A$2:$B$7,2,FALSE)</f>
        <v>5815.858492052359</v>
      </c>
      <c r="F634" s="2">
        <f>VLOOKUP($B634,Valores!$A$2:$G$300,6,FALSE)*VLOOKUP(VLOOKUP($B634,Indices_Poder!$B$5:$E$250,3,FALSE),Indices_Poder!$G$6:$N$27,4,FALSE)*VLOOKUP($F$611,Regional!$A$2:$B$7,2,FALSE)</f>
        <v>5589.5426159171857</v>
      </c>
      <c r="G634" s="2">
        <f>VLOOKUP($B634,Valores!$A$2:$G$300,6,FALSE)*VLOOKUP(VLOOKUP($B634,Indices_Poder!$B$5:$E$250,3,FALSE),Indices_Poder!$G$6:$N$27,4,FALSE)*VLOOKUP($G$611,Regional!$A$2:$B$7,2,FALSE)</f>
        <v>5899.1473297163184</v>
      </c>
      <c r="H634" s="2">
        <f>VLOOKUP($B634,Valores!$A$2:$G$300,6,FALSE)*VLOOKUP(VLOOKUP($B634,Indices_Poder!$B$5:$E$250,3,FALSE),Indices_Poder!$G$6:$N$27,4,FALSE)*VLOOKUP($H$611,Regional!$A$2:$B$7,2,FALSE)</f>
        <v>5777.3733049938401</v>
      </c>
      <c r="I634" s="76">
        <f>VLOOKUP($B634,Valores!$A$2:$G$300,6,FALSE)*VLOOKUP(VLOOKUP($B634,Indices_Poder!$B$5:$E$250,3,FALSE),Indices_Poder!$G$6:$N$27,4,FALSE)*VLOOKUP($I$611,Regional!$A$2:$B$7,2,FALSE)</f>
        <v>5827.9210133692077</v>
      </c>
      <c r="J634" s="63">
        <f t="shared" si="140"/>
        <v>523427.26428471232</v>
      </c>
      <c r="K634" s="2">
        <f t="shared" si="140"/>
        <v>503058.83543254674</v>
      </c>
      <c r="L634" s="2">
        <f t="shared" si="140"/>
        <v>530923.25967446866</v>
      </c>
      <c r="M634" s="2">
        <f t="shared" si="140"/>
        <v>519963.59744944563</v>
      </c>
      <c r="N634" s="76">
        <f t="shared" si="140"/>
        <v>524512.89120322873</v>
      </c>
      <c r="O634" s="1">
        <f>VLOOKUP(B634,Valores!$A$2:$P$300,14,FALSE)</f>
        <v>1</v>
      </c>
      <c r="P634" s="1">
        <f>VLOOKUP(B634,Valores!$A$2:$P$300,15,FALSE)</f>
        <v>3.1300000000000001E-2</v>
      </c>
      <c r="Q634" s="72">
        <f t="shared" si="152"/>
        <v>0</v>
      </c>
      <c r="R634" s="72">
        <f t="shared" si="141"/>
        <v>0</v>
      </c>
      <c r="S634" s="72">
        <f t="shared" si="141"/>
        <v>0</v>
      </c>
      <c r="T634" s="72">
        <f t="shared" si="141"/>
        <v>0</v>
      </c>
      <c r="U634" s="72">
        <f t="shared" si="141"/>
        <v>0</v>
      </c>
      <c r="W634" s="2">
        <f t="shared" si="142"/>
        <v>523427.26428471232</v>
      </c>
      <c r="X634" s="77">
        <f t="shared" si="143"/>
        <v>523427.26428471232</v>
      </c>
      <c r="Z634" s="2">
        <f t="shared" si="144"/>
        <v>503058.83543254674</v>
      </c>
      <c r="AA634" s="77">
        <f t="shared" si="145"/>
        <v>503058.83543254674</v>
      </c>
      <c r="AC634" s="2">
        <f t="shared" si="146"/>
        <v>530923.25967446866</v>
      </c>
      <c r="AD634" s="77">
        <f t="shared" si="147"/>
        <v>530923.25967446866</v>
      </c>
      <c r="AF634" s="2">
        <f t="shared" si="148"/>
        <v>519963.59744944563</v>
      </c>
      <c r="AG634" s="77">
        <f t="shared" si="149"/>
        <v>519963.59744944563</v>
      </c>
      <c r="AI634" s="2">
        <f t="shared" si="150"/>
        <v>524512.89120322873</v>
      </c>
      <c r="AJ634" s="77">
        <f t="shared" si="151"/>
        <v>524512.89120322873</v>
      </c>
    </row>
    <row r="635" spans="1:36" x14ac:dyDescent="0.2">
      <c r="A635" s="72">
        <v>29</v>
      </c>
      <c r="B635" s="1" t="s">
        <v>92</v>
      </c>
      <c r="C635" s="1" t="str">
        <f>VLOOKUP(B635,Valores!$A$2:$F$300,5,FALSE)</f>
        <v>m³</v>
      </c>
      <c r="D635" s="1">
        <v>5.25</v>
      </c>
      <c r="E635" s="63">
        <f>VLOOKUP($B635,Valores!$A$2:$G$300,6,FALSE)*VLOOKUP(VLOOKUP($B635,Indices_Poder!$B$5:$E$250,3,FALSE),Indices_Poder!$G$6:$N$27,4,FALSE)*VLOOKUP($E$611,Regional!$A$2:$B$7,2,FALSE)</f>
        <v>5815.858492052359</v>
      </c>
      <c r="F635" s="2">
        <f>VLOOKUP($B635,Valores!$A$2:$G$300,6,FALSE)*VLOOKUP(VLOOKUP($B635,Indices_Poder!$B$5:$E$250,3,FALSE),Indices_Poder!$G$6:$N$27,4,FALSE)*VLOOKUP($F$611,Regional!$A$2:$B$7,2,FALSE)</f>
        <v>5589.5426159171857</v>
      </c>
      <c r="G635" s="2">
        <f>VLOOKUP($B635,Valores!$A$2:$G$300,6,FALSE)*VLOOKUP(VLOOKUP($B635,Indices_Poder!$B$5:$E$250,3,FALSE),Indices_Poder!$G$6:$N$27,4,FALSE)*VLOOKUP($G$611,Regional!$A$2:$B$7,2,FALSE)</f>
        <v>5899.1473297163184</v>
      </c>
      <c r="H635" s="2">
        <f>VLOOKUP($B635,Valores!$A$2:$G$300,6,FALSE)*VLOOKUP(VLOOKUP($B635,Indices_Poder!$B$5:$E$250,3,FALSE),Indices_Poder!$G$6:$N$27,4,FALSE)*VLOOKUP($H$611,Regional!$A$2:$B$7,2,FALSE)</f>
        <v>5777.3733049938401</v>
      </c>
      <c r="I635" s="76">
        <f>VLOOKUP($B635,Valores!$A$2:$G$300,6,FALSE)*VLOOKUP(VLOOKUP($B635,Indices_Poder!$B$5:$E$250,3,FALSE),Indices_Poder!$G$6:$N$27,4,FALSE)*VLOOKUP($I$611,Regional!$A$2:$B$7,2,FALSE)</f>
        <v>5827.9210133692077</v>
      </c>
      <c r="J635" s="63">
        <f t="shared" si="140"/>
        <v>30533.257083274886</v>
      </c>
      <c r="K635" s="2">
        <f t="shared" si="140"/>
        <v>29345.098733565224</v>
      </c>
      <c r="L635" s="2">
        <f t="shared" si="140"/>
        <v>30970.52348101067</v>
      </c>
      <c r="M635" s="2">
        <f t="shared" si="140"/>
        <v>30331.20985121766</v>
      </c>
      <c r="N635" s="76">
        <f t="shared" si="140"/>
        <v>30596.58532018834</v>
      </c>
      <c r="O635" s="1">
        <f>VLOOKUP(B635,Valores!$A$2:$P$300,14,FALSE)</f>
        <v>1</v>
      </c>
      <c r="P635" s="1">
        <f>VLOOKUP(B635,Valores!$A$2:$P$300,15,FALSE)</f>
        <v>3.1300000000000001E-2</v>
      </c>
      <c r="Q635" s="72">
        <f t="shared" si="152"/>
        <v>0</v>
      </c>
      <c r="R635" s="72">
        <f t="shared" si="141"/>
        <v>0</v>
      </c>
      <c r="S635" s="72">
        <f t="shared" si="141"/>
        <v>0</v>
      </c>
      <c r="T635" s="72">
        <f t="shared" si="141"/>
        <v>0</v>
      </c>
      <c r="U635" s="72">
        <f t="shared" si="141"/>
        <v>0</v>
      </c>
      <c r="W635" s="2">
        <f t="shared" si="142"/>
        <v>30533.257083274886</v>
      </c>
      <c r="X635" s="77">
        <f t="shared" si="143"/>
        <v>30533.257083274886</v>
      </c>
      <c r="Z635" s="2">
        <f t="shared" si="144"/>
        <v>29345.098733565224</v>
      </c>
      <c r="AA635" s="77">
        <f t="shared" si="145"/>
        <v>29345.098733565224</v>
      </c>
      <c r="AC635" s="2">
        <f t="shared" si="146"/>
        <v>30970.52348101067</v>
      </c>
      <c r="AD635" s="77">
        <f t="shared" si="147"/>
        <v>30970.52348101067</v>
      </c>
      <c r="AF635" s="2">
        <f t="shared" si="148"/>
        <v>30331.20985121766</v>
      </c>
      <c r="AG635" s="77">
        <f t="shared" si="149"/>
        <v>30331.20985121766</v>
      </c>
      <c r="AI635" s="2">
        <f t="shared" si="150"/>
        <v>30596.58532018834</v>
      </c>
      <c r="AJ635" s="77">
        <f t="shared" si="151"/>
        <v>30596.58532018834</v>
      </c>
    </row>
    <row r="636" spans="1:36" x14ac:dyDescent="0.2">
      <c r="A636" s="72">
        <v>30</v>
      </c>
      <c r="B636" s="1" t="s">
        <v>163</v>
      </c>
      <c r="C636" s="1" t="str">
        <f>VLOOKUP(B636,Valores!$A$2:$F$300,5,FALSE)</f>
        <v>unid.</v>
      </c>
      <c r="D636" s="1">
        <v>1</v>
      </c>
      <c r="E636" s="63">
        <f>VLOOKUP($B636,Valores!$A$2:$G$300,6,FALSE)*VLOOKUP(VLOOKUP($B636,Indices_Poder!$B$5:$E$250,3,FALSE),Indices_Poder!$G$6:$N$27,4,FALSE)*VLOOKUP($E$611,Regional!$A$2:$B$7,2,FALSE)</f>
        <v>95297.275528865226</v>
      </c>
      <c r="F636" s="2">
        <f>VLOOKUP($B636,Valores!$A$2:$G$300,6,FALSE)*VLOOKUP(VLOOKUP($B636,Indices_Poder!$B$5:$E$250,3,FALSE),Indices_Poder!$G$6:$N$27,4,FALSE)*VLOOKUP($F$611,Regional!$A$2:$B$7,2,FALSE)</f>
        <v>91588.917350260497</v>
      </c>
      <c r="G636" s="2">
        <f>VLOOKUP($B636,Valores!$A$2:$G$300,6,FALSE)*VLOOKUP(VLOOKUP($B636,Indices_Poder!$B$5:$E$250,3,FALSE),Indices_Poder!$G$6:$N$27,4,FALSE)*VLOOKUP($G$611,Regional!$A$2:$B$7,2,FALSE)</f>
        <v>96662.026635204529</v>
      </c>
      <c r="H636" s="2">
        <f>VLOOKUP($B636,Valores!$A$2:$G$300,6,FALSE)*VLOOKUP(VLOOKUP($B636,Indices_Poder!$B$5:$E$250,3,FALSE),Indices_Poder!$G$6:$N$27,4,FALSE)*VLOOKUP($H$611,Regional!$A$2:$B$7,2,FALSE)</f>
        <v>94666.666396970526</v>
      </c>
      <c r="I636" s="76">
        <f>VLOOKUP($B636,Valores!$A$2:$G$300,6,FALSE)*VLOOKUP(VLOOKUP($B636,Indices_Poder!$B$5:$E$250,3,FALSE),Indices_Poder!$G$6:$N$27,4,FALSE)*VLOOKUP($I$611,Regional!$A$2:$B$7,2,FALSE)</f>
        <v>95494.929137369545</v>
      </c>
      <c r="J636" s="63">
        <f t="shared" si="140"/>
        <v>95297.275528865226</v>
      </c>
      <c r="K636" s="2">
        <f t="shared" si="140"/>
        <v>91588.917350260497</v>
      </c>
      <c r="L636" s="2">
        <f t="shared" si="140"/>
        <v>96662.026635204529</v>
      </c>
      <c r="M636" s="2">
        <f t="shared" si="140"/>
        <v>94666.666396970526</v>
      </c>
      <c r="N636" s="76">
        <f t="shared" si="140"/>
        <v>95494.929137369545</v>
      </c>
      <c r="O636" s="1">
        <f>VLOOKUP(B636,Valores!$A$2:$P$300,14,FALSE)</f>
        <v>1</v>
      </c>
      <c r="P636" s="1">
        <f>VLOOKUP(B636,Valores!$A$2:$P$300,15,FALSE)</f>
        <v>6.6699999999999995E-2</v>
      </c>
      <c r="Q636" s="72">
        <f t="shared" si="152"/>
        <v>0</v>
      </c>
      <c r="R636" s="72">
        <f t="shared" si="141"/>
        <v>0</v>
      </c>
      <c r="S636" s="72">
        <f t="shared" si="141"/>
        <v>0</v>
      </c>
      <c r="T636" s="72">
        <f t="shared" si="141"/>
        <v>0</v>
      </c>
      <c r="U636" s="72">
        <f t="shared" si="141"/>
        <v>0</v>
      </c>
      <c r="W636" s="2">
        <f t="shared" si="142"/>
        <v>95297.275528865226</v>
      </c>
      <c r="X636" s="77">
        <f t="shared" si="143"/>
        <v>95297.275528865226</v>
      </c>
      <c r="Z636" s="2">
        <f t="shared" si="144"/>
        <v>91588.917350260497</v>
      </c>
      <c r="AA636" s="77">
        <f t="shared" si="145"/>
        <v>91588.917350260497</v>
      </c>
      <c r="AC636" s="2">
        <f t="shared" si="146"/>
        <v>96662.026635204529</v>
      </c>
      <c r="AD636" s="77">
        <f t="shared" si="147"/>
        <v>96662.026635204529</v>
      </c>
      <c r="AF636" s="2">
        <f t="shared" si="148"/>
        <v>94666.666396970526</v>
      </c>
      <c r="AG636" s="77">
        <f t="shared" si="149"/>
        <v>94666.666396970526</v>
      </c>
      <c r="AI636" s="2">
        <f t="shared" si="150"/>
        <v>95494.929137369545</v>
      </c>
      <c r="AJ636" s="77">
        <f t="shared" si="151"/>
        <v>95494.929137369545</v>
      </c>
    </row>
    <row r="637" spans="1:36" x14ac:dyDescent="0.2">
      <c r="A637" s="72">
        <v>31</v>
      </c>
      <c r="B637" s="1" t="s">
        <v>94</v>
      </c>
      <c r="C637" s="1" t="str">
        <f>VLOOKUP(B637,Valores!$A$2:$F$300,5,FALSE)</f>
        <v>unid.</v>
      </c>
      <c r="D637" s="1">
        <v>0</v>
      </c>
      <c r="E637" s="63">
        <f>VLOOKUP($B637,Valores!$A$2:$G$300,6,FALSE)*VLOOKUP(VLOOKUP($B637,Indices_Poder!$B$5:$E$250,3,FALSE),Indices_Poder!$G$6:$N$27,4,FALSE)*VLOOKUP($E$611,Regional!$A$2:$B$7,2,FALSE)</f>
        <v>95297.275528865226</v>
      </c>
      <c r="F637" s="2">
        <f>VLOOKUP($B637,Valores!$A$2:$G$300,6,FALSE)*VLOOKUP(VLOOKUP($B637,Indices_Poder!$B$5:$E$250,3,FALSE),Indices_Poder!$G$6:$N$27,4,FALSE)*VLOOKUP($F$611,Regional!$A$2:$B$7,2,FALSE)</f>
        <v>91588.917350260497</v>
      </c>
      <c r="G637" s="2">
        <f>VLOOKUP($B637,Valores!$A$2:$G$300,6,FALSE)*VLOOKUP(VLOOKUP($B637,Indices_Poder!$B$5:$E$250,3,FALSE),Indices_Poder!$G$6:$N$27,4,FALSE)*VLOOKUP($G$611,Regional!$A$2:$B$7,2,FALSE)</f>
        <v>96662.026635204529</v>
      </c>
      <c r="H637" s="2">
        <f>VLOOKUP($B637,Valores!$A$2:$G$300,6,FALSE)*VLOOKUP(VLOOKUP($B637,Indices_Poder!$B$5:$E$250,3,FALSE),Indices_Poder!$G$6:$N$27,4,FALSE)*VLOOKUP($H$611,Regional!$A$2:$B$7,2,FALSE)</f>
        <v>94666.666396970526</v>
      </c>
      <c r="I637" s="76">
        <f>VLOOKUP($B637,Valores!$A$2:$G$300,6,FALSE)*VLOOKUP(VLOOKUP($B637,Indices_Poder!$B$5:$E$250,3,FALSE),Indices_Poder!$G$6:$N$27,4,FALSE)*VLOOKUP($I$611,Regional!$A$2:$B$7,2,FALSE)</f>
        <v>95494.929137369545</v>
      </c>
      <c r="J637" s="63">
        <f t="shared" si="140"/>
        <v>0</v>
      </c>
      <c r="K637" s="2">
        <f t="shared" si="140"/>
        <v>0</v>
      </c>
      <c r="L637" s="2">
        <f t="shared" si="140"/>
        <v>0</v>
      </c>
      <c r="M637" s="2">
        <f t="shared" si="140"/>
        <v>0</v>
      </c>
      <c r="N637" s="76">
        <f t="shared" si="140"/>
        <v>0</v>
      </c>
      <c r="O637" s="1">
        <f>VLOOKUP(B637,Valores!$A$2:$P$300,14,FALSE)</f>
        <v>1</v>
      </c>
      <c r="P637" s="1">
        <f>VLOOKUP(B637,Valores!$A$2:$P$300,15,FALSE)</f>
        <v>6.6699999999999995E-2</v>
      </c>
      <c r="Q637" s="72">
        <f t="shared" si="152"/>
        <v>0</v>
      </c>
      <c r="R637" s="72">
        <f t="shared" si="141"/>
        <v>0</v>
      </c>
      <c r="S637" s="72">
        <f t="shared" si="141"/>
        <v>0</v>
      </c>
      <c r="T637" s="72">
        <f t="shared" si="141"/>
        <v>0</v>
      </c>
      <c r="U637" s="72">
        <f t="shared" si="141"/>
        <v>0</v>
      </c>
      <c r="W637" s="2">
        <f t="shared" si="142"/>
        <v>0</v>
      </c>
      <c r="X637" s="77">
        <f t="shared" si="143"/>
        <v>0</v>
      </c>
      <c r="Z637" s="2">
        <f t="shared" si="144"/>
        <v>0</v>
      </c>
      <c r="AA637" s="77">
        <f t="shared" si="145"/>
        <v>0</v>
      </c>
      <c r="AC637" s="2">
        <f t="shared" si="146"/>
        <v>0</v>
      </c>
      <c r="AD637" s="77">
        <f t="shared" si="147"/>
        <v>0</v>
      </c>
      <c r="AF637" s="2">
        <f t="shared" si="148"/>
        <v>0</v>
      </c>
      <c r="AG637" s="77">
        <f t="shared" si="149"/>
        <v>0</v>
      </c>
      <c r="AI637" s="2">
        <f t="shared" si="150"/>
        <v>0</v>
      </c>
      <c r="AJ637" s="77">
        <f t="shared" si="151"/>
        <v>0</v>
      </c>
    </row>
    <row r="638" spans="1:36" x14ac:dyDescent="0.2">
      <c r="A638" s="72">
        <v>32</v>
      </c>
      <c r="B638" s="1" t="s">
        <v>164</v>
      </c>
      <c r="C638" s="1" t="str">
        <f>VLOOKUP(B638,Valores!$A$2:$F$300,5,FALSE)</f>
        <v>unid.</v>
      </c>
      <c r="D638" s="1">
        <v>1</v>
      </c>
      <c r="E638" s="63">
        <f>VLOOKUP($B638,Valores!$A$2:$G$300,6,FALSE)*VLOOKUP(VLOOKUP($B638,Indices_Poder!$B$5:$E$250,3,FALSE),Indices_Poder!$G$6:$N$27,4,FALSE)*VLOOKUP($E$611,Regional!$A$2:$B$7,2,FALSE)</f>
        <v>56459.620111442695</v>
      </c>
      <c r="F638" s="2">
        <f>VLOOKUP($B638,Valores!$A$2:$G$300,6,FALSE)*VLOOKUP(VLOOKUP($B638,Indices_Poder!$B$5:$E$250,3,FALSE),Indices_Poder!$G$6:$N$27,4,FALSE)*VLOOKUP($F$611,Regional!$A$2:$B$7,2,FALSE)</f>
        <v>54262.574153525813</v>
      </c>
      <c r="G638" s="2">
        <f>VLOOKUP($B638,Valores!$A$2:$G$300,6,FALSE)*VLOOKUP(VLOOKUP($B638,Indices_Poder!$B$5:$E$250,3,FALSE),Indices_Poder!$G$6:$N$27,4,FALSE)*VLOOKUP($G$611,Regional!$A$2:$B$7,2,FALSE)</f>
        <v>57268.177634026317</v>
      </c>
      <c r="H638" s="2">
        <f>VLOOKUP($B638,Valores!$A$2:$G$300,6,FALSE)*VLOOKUP(VLOOKUP($B638,Indices_Poder!$B$5:$E$250,3,FALSE),Indices_Poder!$G$6:$N$27,4,FALSE)*VLOOKUP($H$611,Regional!$A$2:$B$7,2,FALSE)</f>
        <v>56086.010773421302</v>
      </c>
      <c r="I638" s="76">
        <f>VLOOKUP($B638,Valores!$A$2:$G$300,6,FALSE)*VLOOKUP(VLOOKUP($B638,Indices_Poder!$B$5:$E$250,3,FALSE),Indices_Poder!$G$6:$N$27,4,FALSE)*VLOOKUP($I$611,Regional!$A$2:$B$7,2,FALSE)</f>
        <v>56576.721545747911</v>
      </c>
      <c r="J638" s="63">
        <f t="shared" si="140"/>
        <v>56459.620111442695</v>
      </c>
      <c r="K638" s="2">
        <f t="shared" si="140"/>
        <v>54262.574153525813</v>
      </c>
      <c r="L638" s="2">
        <f t="shared" si="140"/>
        <v>57268.177634026317</v>
      </c>
      <c r="M638" s="2">
        <f t="shared" si="140"/>
        <v>56086.010773421302</v>
      </c>
      <c r="N638" s="76">
        <f t="shared" si="140"/>
        <v>56576.721545747911</v>
      </c>
      <c r="O638" s="1">
        <f>VLOOKUP(B638,Valores!$A$2:$P$300,14,FALSE)</f>
        <v>1</v>
      </c>
      <c r="P638" s="1">
        <f>VLOOKUP(B638,Valores!$A$2:$P$300,15,FALSE)</f>
        <v>6.6699999999999995E-2</v>
      </c>
      <c r="Q638" s="72">
        <f t="shared" si="152"/>
        <v>0</v>
      </c>
      <c r="R638" s="72">
        <f t="shared" si="141"/>
        <v>0</v>
      </c>
      <c r="S638" s="72">
        <f t="shared" si="141"/>
        <v>0</v>
      </c>
      <c r="T638" s="72">
        <f t="shared" si="141"/>
        <v>0</v>
      </c>
      <c r="U638" s="72">
        <f t="shared" si="141"/>
        <v>0</v>
      </c>
      <c r="W638" s="2">
        <f t="shared" si="142"/>
        <v>56459.620111442695</v>
      </c>
      <c r="X638" s="77">
        <f t="shared" si="143"/>
        <v>56459.620111442695</v>
      </c>
      <c r="Z638" s="2">
        <f t="shared" si="144"/>
        <v>54262.574153525813</v>
      </c>
      <c r="AA638" s="77">
        <f t="shared" si="145"/>
        <v>54262.574153525813</v>
      </c>
      <c r="AC638" s="2">
        <f t="shared" si="146"/>
        <v>57268.177634026317</v>
      </c>
      <c r="AD638" s="77">
        <f t="shared" si="147"/>
        <v>57268.177634026317</v>
      </c>
      <c r="AF638" s="2">
        <f t="shared" si="148"/>
        <v>56086.010773421302</v>
      </c>
      <c r="AG638" s="77">
        <f t="shared" si="149"/>
        <v>56086.010773421302</v>
      </c>
      <c r="AI638" s="2">
        <f t="shared" si="150"/>
        <v>56576.721545747911</v>
      </c>
      <c r="AJ638" s="77">
        <f t="shared" si="151"/>
        <v>56576.721545747911</v>
      </c>
    </row>
    <row r="639" spans="1:36" x14ac:dyDescent="0.2">
      <c r="A639" s="72">
        <v>33</v>
      </c>
      <c r="B639" s="1" t="s">
        <v>138</v>
      </c>
      <c r="C639" s="1" t="str">
        <f>VLOOKUP(B639,Valores!$A$2:$F$300,5,FALSE)</f>
        <v>unid.</v>
      </c>
      <c r="D639" s="1">
        <v>1</v>
      </c>
      <c r="E639" s="63">
        <f>VLOOKUP($B639,Valores!$A$2:$G$300,6,FALSE)*VLOOKUP(VLOOKUP($B639,Indices_Poder!$B$5:$E$250,3,FALSE),Indices_Poder!$G$6:$N$27,4,FALSE)*VLOOKUP($E$611,Regional!$A$2:$B$7,2,FALSE)</f>
        <v>95297.275528865226</v>
      </c>
      <c r="F639" s="2">
        <f>VLOOKUP($B639,Valores!$A$2:$G$300,6,FALSE)*VLOOKUP(VLOOKUP($B639,Indices_Poder!$B$5:$E$250,3,FALSE),Indices_Poder!$G$6:$N$27,4,FALSE)*VLOOKUP($F$611,Regional!$A$2:$B$7,2,FALSE)</f>
        <v>91588.917350260497</v>
      </c>
      <c r="G639" s="2">
        <f>VLOOKUP($B639,Valores!$A$2:$G$300,6,FALSE)*VLOOKUP(VLOOKUP($B639,Indices_Poder!$B$5:$E$250,3,FALSE),Indices_Poder!$G$6:$N$27,4,FALSE)*VLOOKUP($G$611,Regional!$A$2:$B$7,2,FALSE)</f>
        <v>96662.026635204529</v>
      </c>
      <c r="H639" s="2">
        <f>VLOOKUP($B639,Valores!$A$2:$G$300,6,FALSE)*VLOOKUP(VLOOKUP($B639,Indices_Poder!$B$5:$E$250,3,FALSE),Indices_Poder!$G$6:$N$27,4,FALSE)*VLOOKUP($H$611,Regional!$A$2:$B$7,2,FALSE)</f>
        <v>94666.666396970526</v>
      </c>
      <c r="I639" s="76">
        <f>VLOOKUP($B639,Valores!$A$2:$G$300,6,FALSE)*VLOOKUP(VLOOKUP($B639,Indices_Poder!$B$5:$E$250,3,FALSE),Indices_Poder!$G$6:$N$27,4,FALSE)*VLOOKUP($I$611,Regional!$A$2:$B$7,2,FALSE)</f>
        <v>95494.929137369545</v>
      </c>
      <c r="J639" s="63">
        <f t="shared" si="140"/>
        <v>95297.275528865226</v>
      </c>
      <c r="K639" s="2">
        <f t="shared" si="140"/>
        <v>91588.917350260497</v>
      </c>
      <c r="L639" s="2">
        <f t="shared" si="140"/>
        <v>96662.026635204529</v>
      </c>
      <c r="M639" s="2">
        <f t="shared" si="140"/>
        <v>94666.666396970526</v>
      </c>
      <c r="N639" s="76">
        <f t="shared" si="140"/>
        <v>95494.929137369545</v>
      </c>
      <c r="O639" s="1">
        <f>VLOOKUP(B639,Valores!$A$2:$P$300,14,FALSE)</f>
        <v>1</v>
      </c>
      <c r="P639" s="1">
        <f>VLOOKUP(B639,Valores!$A$2:$P$300,15,FALSE)</f>
        <v>6.6699999999999995E-2</v>
      </c>
      <c r="Q639" s="72">
        <f t="shared" si="152"/>
        <v>0</v>
      </c>
      <c r="R639" s="72">
        <f t="shared" si="141"/>
        <v>0</v>
      </c>
      <c r="S639" s="72">
        <f t="shared" si="141"/>
        <v>0</v>
      </c>
      <c r="T639" s="72">
        <f t="shared" si="141"/>
        <v>0</v>
      </c>
      <c r="U639" s="72">
        <f t="shared" si="141"/>
        <v>0</v>
      </c>
      <c r="W639" s="2">
        <f t="shared" si="142"/>
        <v>95297.275528865226</v>
      </c>
      <c r="X639" s="77">
        <f t="shared" si="143"/>
        <v>95297.275528865226</v>
      </c>
      <c r="Z639" s="2">
        <f t="shared" si="144"/>
        <v>91588.917350260497</v>
      </c>
      <c r="AA639" s="77">
        <f t="shared" si="145"/>
        <v>91588.917350260497</v>
      </c>
      <c r="AC639" s="2">
        <f t="shared" si="146"/>
        <v>96662.026635204529</v>
      </c>
      <c r="AD639" s="77">
        <f t="shared" si="147"/>
        <v>96662.026635204529</v>
      </c>
      <c r="AF639" s="2">
        <f t="shared" si="148"/>
        <v>94666.666396970526</v>
      </c>
      <c r="AG639" s="77">
        <f t="shared" si="149"/>
        <v>94666.666396970526</v>
      </c>
      <c r="AI639" s="2">
        <f t="shared" si="150"/>
        <v>95494.929137369545</v>
      </c>
      <c r="AJ639" s="77">
        <f t="shared" si="151"/>
        <v>95494.929137369545</v>
      </c>
    </row>
    <row r="640" spans="1:36" x14ac:dyDescent="0.2">
      <c r="A640" s="72">
        <v>34</v>
      </c>
      <c r="B640" s="1" t="s">
        <v>221</v>
      </c>
      <c r="C640" s="1" t="str">
        <f>VLOOKUP(B640,Valores!$A$2:$F$300,5,FALSE)</f>
        <v>unid.</v>
      </c>
      <c r="D640" s="1">
        <v>1</v>
      </c>
      <c r="E640" s="63">
        <f>VLOOKUP($B640,Valores!$A$2:$G$300,6,FALSE)*VLOOKUP(VLOOKUP($B640,Indices_Poder!$B$5:$E$250,3,FALSE),Indices_Poder!$G$6:$N$27,4,FALSE)*VLOOKUP($E$611,Regional!$A$2:$B$7,2,FALSE)</f>
        <v>95297.275528865226</v>
      </c>
      <c r="F640" s="2">
        <f>VLOOKUP($B640,Valores!$A$2:$G$300,6,FALSE)*VLOOKUP(VLOOKUP($B640,Indices_Poder!$B$5:$E$250,3,FALSE),Indices_Poder!$G$6:$N$27,4,FALSE)*VLOOKUP($F$611,Regional!$A$2:$B$7,2,FALSE)</f>
        <v>91588.917350260497</v>
      </c>
      <c r="G640" s="2">
        <f>VLOOKUP($B640,Valores!$A$2:$G$300,6,FALSE)*VLOOKUP(VLOOKUP($B640,Indices_Poder!$B$5:$E$250,3,FALSE),Indices_Poder!$G$6:$N$27,4,FALSE)*VLOOKUP($G$611,Regional!$A$2:$B$7,2,FALSE)</f>
        <v>96662.026635204529</v>
      </c>
      <c r="H640" s="2">
        <f>VLOOKUP($B640,Valores!$A$2:$G$300,6,FALSE)*VLOOKUP(VLOOKUP($B640,Indices_Poder!$B$5:$E$250,3,FALSE),Indices_Poder!$G$6:$N$27,4,FALSE)*VLOOKUP($H$611,Regional!$A$2:$B$7,2,FALSE)</f>
        <v>94666.666396970526</v>
      </c>
      <c r="I640" s="76">
        <f>VLOOKUP($B640,Valores!$A$2:$G$300,6,FALSE)*VLOOKUP(VLOOKUP($B640,Indices_Poder!$B$5:$E$250,3,FALSE),Indices_Poder!$G$6:$N$27,4,FALSE)*VLOOKUP($I$611,Regional!$A$2:$B$7,2,FALSE)</f>
        <v>95494.929137369545</v>
      </c>
      <c r="J640" s="63">
        <f t="shared" si="140"/>
        <v>95297.275528865226</v>
      </c>
      <c r="K640" s="2">
        <f t="shared" si="140"/>
        <v>91588.917350260497</v>
      </c>
      <c r="L640" s="2">
        <f t="shared" si="140"/>
        <v>96662.026635204529</v>
      </c>
      <c r="M640" s="2">
        <f t="shared" si="140"/>
        <v>94666.666396970526</v>
      </c>
      <c r="N640" s="76">
        <f t="shared" si="140"/>
        <v>95494.929137369545</v>
      </c>
      <c r="O640" s="1">
        <f>VLOOKUP(B640,Valores!$A$2:$P$300,14,FALSE)</f>
        <v>1</v>
      </c>
      <c r="P640" s="1">
        <f>VLOOKUP(B640,Valores!$A$2:$P$300,15,FALSE)</f>
        <v>6.6699999999999995E-2</v>
      </c>
      <c r="Q640" s="72">
        <f t="shared" si="152"/>
        <v>0</v>
      </c>
      <c r="R640" s="72">
        <f t="shared" si="141"/>
        <v>0</v>
      </c>
      <c r="S640" s="72">
        <f t="shared" si="141"/>
        <v>0</v>
      </c>
      <c r="T640" s="72">
        <f t="shared" si="141"/>
        <v>0</v>
      </c>
      <c r="U640" s="72">
        <f t="shared" si="141"/>
        <v>0</v>
      </c>
      <c r="W640" s="2">
        <f t="shared" si="142"/>
        <v>95297.275528865226</v>
      </c>
      <c r="X640" s="77">
        <f t="shared" si="143"/>
        <v>95297.275528865226</v>
      </c>
      <c r="Z640" s="2">
        <f t="shared" si="144"/>
        <v>91588.917350260497</v>
      </c>
      <c r="AA640" s="77">
        <f t="shared" si="145"/>
        <v>91588.917350260497</v>
      </c>
      <c r="AC640" s="2">
        <f t="shared" si="146"/>
        <v>96662.026635204529</v>
      </c>
      <c r="AD640" s="77">
        <f t="shared" si="147"/>
        <v>96662.026635204529</v>
      </c>
      <c r="AF640" s="2">
        <f t="shared" si="148"/>
        <v>94666.666396970526</v>
      </c>
      <c r="AG640" s="77">
        <f t="shared" si="149"/>
        <v>94666.666396970526</v>
      </c>
      <c r="AI640" s="2">
        <f t="shared" si="150"/>
        <v>95494.929137369545</v>
      </c>
      <c r="AJ640" s="77">
        <f t="shared" si="151"/>
        <v>95494.929137369545</v>
      </c>
    </row>
    <row r="641" spans="1:36" x14ac:dyDescent="0.2">
      <c r="A641" s="72">
        <v>35</v>
      </c>
      <c r="B641" s="1" t="s">
        <v>97</v>
      </c>
      <c r="C641" s="1" t="str">
        <f>VLOOKUP(B641,Valores!$A$2:$F$300,5,FALSE)</f>
        <v>unid.</v>
      </c>
      <c r="D641" s="1">
        <v>0</v>
      </c>
      <c r="E641" s="63">
        <f>VLOOKUP($B641,Valores!$A$2:$G$300,6,FALSE)*VLOOKUP(VLOOKUP($B641,Indices_Poder!$B$5:$E$250,3,FALSE),Indices_Poder!$G$6:$N$27,4,FALSE)*VLOOKUP($E$611,Regional!$A$2:$B$7,2,FALSE)</f>
        <v>58111.399621709403</v>
      </c>
      <c r="F641" s="2">
        <f>VLOOKUP($B641,Valores!$A$2:$G$300,6,FALSE)*VLOOKUP(VLOOKUP($B641,Indices_Poder!$B$5:$E$250,3,FALSE),Indices_Poder!$G$6:$N$27,4,FALSE)*VLOOKUP($F$611,Regional!$A$2:$B$7,2,FALSE)</f>
        <v>55850.077009269553</v>
      </c>
      <c r="G641" s="2">
        <f>VLOOKUP($B641,Valores!$A$2:$G$300,6,FALSE)*VLOOKUP(VLOOKUP($B641,Indices_Poder!$B$5:$E$250,3,FALSE),Indices_Poder!$G$6:$N$27,4,FALSE)*VLOOKUP($G$611,Regional!$A$2:$B$7,2,FALSE)</f>
        <v>58943.612258267218</v>
      </c>
      <c r="H641" s="2">
        <f>VLOOKUP($B641,Valores!$A$2:$G$300,6,FALSE)*VLOOKUP(VLOOKUP($B641,Indices_Poder!$B$5:$E$250,3,FALSE),Indices_Poder!$G$6:$N$27,4,FALSE)*VLOOKUP($H$611,Regional!$A$2:$B$7,2,FALSE)</f>
        <v>57726.859989644763</v>
      </c>
      <c r="I641" s="76">
        <f>VLOOKUP($B641,Valores!$A$2:$G$300,6,FALSE)*VLOOKUP(VLOOKUP($B641,Indices_Poder!$B$5:$E$250,3,FALSE),Indices_Poder!$G$6:$N$27,4,FALSE)*VLOOKUP($I$611,Regional!$A$2:$B$7,2,FALSE)</f>
        <v>58231.926969072949</v>
      </c>
      <c r="J641" s="63">
        <f t="shared" si="140"/>
        <v>0</v>
      </c>
      <c r="K641" s="2">
        <f t="shared" si="140"/>
        <v>0</v>
      </c>
      <c r="L641" s="2">
        <f t="shared" si="140"/>
        <v>0</v>
      </c>
      <c r="M641" s="2">
        <f t="shared" si="140"/>
        <v>0</v>
      </c>
      <c r="N641" s="76">
        <f t="shared" si="140"/>
        <v>0</v>
      </c>
      <c r="O641" s="1">
        <f>VLOOKUP(B641,Valores!$A$2:$P$300,14,FALSE)</f>
        <v>1</v>
      </c>
      <c r="P641" s="1">
        <f>VLOOKUP(B641,Valores!$A$2:$P$300,15,FALSE)</f>
        <v>6.6699999999999995E-2</v>
      </c>
      <c r="Q641" s="72">
        <f t="shared" si="152"/>
        <v>0</v>
      </c>
      <c r="R641" s="72">
        <f t="shared" si="141"/>
        <v>0</v>
      </c>
      <c r="S641" s="72">
        <f t="shared" si="141"/>
        <v>0</v>
      </c>
      <c r="T641" s="72">
        <f t="shared" si="141"/>
        <v>0</v>
      </c>
      <c r="U641" s="72">
        <f t="shared" si="141"/>
        <v>0</v>
      </c>
      <c r="W641" s="2">
        <f t="shared" si="142"/>
        <v>0</v>
      </c>
      <c r="X641" s="77">
        <f t="shared" si="143"/>
        <v>0</v>
      </c>
      <c r="Z641" s="2">
        <f t="shared" si="144"/>
        <v>0</v>
      </c>
      <c r="AA641" s="77">
        <f t="shared" si="145"/>
        <v>0</v>
      </c>
      <c r="AC641" s="2">
        <f t="shared" si="146"/>
        <v>0</v>
      </c>
      <c r="AD641" s="77">
        <f t="shared" si="147"/>
        <v>0</v>
      </c>
      <c r="AF641" s="2">
        <f t="shared" si="148"/>
        <v>0</v>
      </c>
      <c r="AG641" s="77">
        <f t="shared" si="149"/>
        <v>0</v>
      </c>
      <c r="AI641" s="2">
        <f t="shared" si="150"/>
        <v>0</v>
      </c>
      <c r="AJ641" s="77">
        <f t="shared" si="151"/>
        <v>0</v>
      </c>
    </row>
    <row r="642" spans="1:36" x14ac:dyDescent="0.2">
      <c r="A642" s="72">
        <v>36</v>
      </c>
      <c r="B642" s="1" t="s">
        <v>165</v>
      </c>
      <c r="C642" s="1" t="str">
        <f>VLOOKUP(B642,Valores!$A$2:$F$300,5,FALSE)</f>
        <v>unid.</v>
      </c>
      <c r="D642" s="1">
        <v>1</v>
      </c>
      <c r="E642" s="63">
        <f>VLOOKUP($B642,Valores!$A$2:$G$300,6,FALSE)*VLOOKUP(VLOOKUP($B642,Indices_Poder!$B$5:$E$250,3,FALSE),Indices_Poder!$G$6:$N$27,4,FALSE)*VLOOKUP($E$611,Regional!$A$2:$B$7,2,FALSE)</f>
        <v>95297.275528865226</v>
      </c>
      <c r="F642" s="2">
        <f>VLOOKUP($B642,Valores!$A$2:$G$300,6,FALSE)*VLOOKUP(VLOOKUP($B642,Indices_Poder!$B$5:$E$250,3,FALSE),Indices_Poder!$G$6:$N$27,4,FALSE)*VLOOKUP($F$611,Regional!$A$2:$B$7,2,FALSE)</f>
        <v>91588.917350260497</v>
      </c>
      <c r="G642" s="2">
        <f>VLOOKUP($B642,Valores!$A$2:$G$300,6,FALSE)*VLOOKUP(VLOOKUP($B642,Indices_Poder!$B$5:$E$250,3,FALSE),Indices_Poder!$G$6:$N$27,4,FALSE)*VLOOKUP($G$611,Regional!$A$2:$B$7,2,FALSE)</f>
        <v>96662.026635204529</v>
      </c>
      <c r="H642" s="2">
        <f>VLOOKUP($B642,Valores!$A$2:$G$300,6,FALSE)*VLOOKUP(VLOOKUP($B642,Indices_Poder!$B$5:$E$250,3,FALSE),Indices_Poder!$G$6:$N$27,4,FALSE)*VLOOKUP($H$611,Regional!$A$2:$B$7,2,FALSE)</f>
        <v>94666.666396970526</v>
      </c>
      <c r="I642" s="76">
        <f>VLOOKUP($B642,Valores!$A$2:$G$300,6,FALSE)*VLOOKUP(VLOOKUP($B642,Indices_Poder!$B$5:$E$250,3,FALSE),Indices_Poder!$G$6:$N$27,4,FALSE)*VLOOKUP($I$611,Regional!$A$2:$B$7,2,FALSE)</f>
        <v>95494.929137369545</v>
      </c>
      <c r="J642" s="63">
        <f t="shared" si="140"/>
        <v>95297.275528865226</v>
      </c>
      <c r="K642" s="2">
        <f t="shared" si="140"/>
        <v>91588.917350260497</v>
      </c>
      <c r="L642" s="2">
        <f t="shared" si="140"/>
        <v>96662.026635204529</v>
      </c>
      <c r="M642" s="2">
        <f t="shared" si="140"/>
        <v>94666.666396970526</v>
      </c>
      <c r="N642" s="76">
        <f t="shared" si="140"/>
        <v>95494.929137369545</v>
      </c>
      <c r="O642" s="1">
        <f>VLOOKUP(B642,Valores!$A$2:$P$300,14,FALSE)</f>
        <v>1</v>
      </c>
      <c r="P642" s="1">
        <f>VLOOKUP(B642,Valores!$A$2:$P$300,15,FALSE)</f>
        <v>6.6699999999999995E-2</v>
      </c>
      <c r="Q642" s="72">
        <f t="shared" si="152"/>
        <v>0</v>
      </c>
      <c r="R642" s="72">
        <f t="shared" si="141"/>
        <v>0</v>
      </c>
      <c r="S642" s="72">
        <f t="shared" si="141"/>
        <v>0</v>
      </c>
      <c r="T642" s="72">
        <f t="shared" si="141"/>
        <v>0</v>
      </c>
      <c r="U642" s="72">
        <f t="shared" si="141"/>
        <v>0</v>
      </c>
      <c r="W642" s="2">
        <f t="shared" si="142"/>
        <v>95297.275528865226</v>
      </c>
      <c r="X642" s="77">
        <f t="shared" si="143"/>
        <v>95297.275528865226</v>
      </c>
      <c r="Z642" s="2">
        <f t="shared" si="144"/>
        <v>91588.917350260497</v>
      </c>
      <c r="AA642" s="77">
        <f t="shared" si="145"/>
        <v>91588.917350260497</v>
      </c>
      <c r="AC642" s="2">
        <f t="shared" si="146"/>
        <v>96662.026635204529</v>
      </c>
      <c r="AD642" s="77">
        <f t="shared" si="147"/>
        <v>96662.026635204529</v>
      </c>
      <c r="AF642" s="2">
        <f t="shared" si="148"/>
        <v>94666.666396970526</v>
      </c>
      <c r="AG642" s="77">
        <f t="shared" si="149"/>
        <v>94666.666396970526</v>
      </c>
      <c r="AI642" s="2">
        <f t="shared" si="150"/>
        <v>95494.929137369545</v>
      </c>
      <c r="AJ642" s="77">
        <f t="shared" si="151"/>
        <v>95494.929137369545</v>
      </c>
    </row>
    <row r="643" spans="1:36" x14ac:dyDescent="0.2">
      <c r="A643" s="72">
        <v>37</v>
      </c>
      <c r="B643" s="1" t="s">
        <v>139</v>
      </c>
      <c r="C643" s="1" t="str">
        <f>VLOOKUP(B643,Valores!$A$2:$F$300,5,FALSE)</f>
        <v>unid.</v>
      </c>
      <c r="D643" s="1">
        <v>1</v>
      </c>
      <c r="E643" s="63">
        <f>VLOOKUP($B643,Valores!$A$2:$G$300,6,FALSE)*VLOOKUP(VLOOKUP($B643,Indices_Poder!$B$5:$E$250,3,FALSE),Indices_Poder!$G$6:$N$27,4,FALSE)*VLOOKUP($E$611,Regional!$A$2:$B$7,2,FALSE)</f>
        <v>95297.275528865226</v>
      </c>
      <c r="F643" s="2">
        <f>VLOOKUP($B643,Valores!$A$2:$G$300,6,FALSE)*VLOOKUP(VLOOKUP($B643,Indices_Poder!$B$5:$E$250,3,FALSE),Indices_Poder!$G$6:$N$27,4,FALSE)*VLOOKUP($F$611,Regional!$A$2:$B$7,2,FALSE)</f>
        <v>91588.917350260497</v>
      </c>
      <c r="G643" s="2">
        <f>VLOOKUP($B643,Valores!$A$2:$G$300,6,FALSE)*VLOOKUP(VLOOKUP($B643,Indices_Poder!$B$5:$E$250,3,FALSE),Indices_Poder!$G$6:$N$27,4,FALSE)*VLOOKUP($G$611,Regional!$A$2:$B$7,2,FALSE)</f>
        <v>96662.026635204529</v>
      </c>
      <c r="H643" s="2">
        <f>VLOOKUP($B643,Valores!$A$2:$G$300,6,FALSE)*VLOOKUP(VLOOKUP($B643,Indices_Poder!$B$5:$E$250,3,FALSE),Indices_Poder!$G$6:$N$27,4,FALSE)*VLOOKUP($H$611,Regional!$A$2:$B$7,2,FALSE)</f>
        <v>94666.666396970526</v>
      </c>
      <c r="I643" s="76">
        <f>VLOOKUP($B643,Valores!$A$2:$G$300,6,FALSE)*VLOOKUP(VLOOKUP($B643,Indices_Poder!$B$5:$E$250,3,FALSE),Indices_Poder!$G$6:$N$27,4,FALSE)*VLOOKUP($I$611,Regional!$A$2:$B$7,2,FALSE)</f>
        <v>95494.929137369545</v>
      </c>
      <c r="J643" s="63">
        <f t="shared" si="140"/>
        <v>95297.275528865226</v>
      </c>
      <c r="K643" s="2">
        <f t="shared" si="140"/>
        <v>91588.917350260497</v>
      </c>
      <c r="L643" s="2">
        <f t="shared" si="140"/>
        <v>96662.026635204529</v>
      </c>
      <c r="M643" s="2">
        <f t="shared" si="140"/>
        <v>94666.666396970526</v>
      </c>
      <c r="N643" s="76">
        <f t="shared" si="140"/>
        <v>95494.929137369545</v>
      </c>
      <c r="O643" s="1">
        <f>VLOOKUP(B643,Valores!$A$2:$P$300,14,FALSE)</f>
        <v>1</v>
      </c>
      <c r="P643" s="1">
        <f>VLOOKUP(B643,Valores!$A$2:$P$300,15,FALSE)</f>
        <v>6.6699999999999995E-2</v>
      </c>
      <c r="Q643" s="72">
        <f t="shared" si="152"/>
        <v>0</v>
      </c>
      <c r="R643" s="72">
        <f t="shared" si="141"/>
        <v>0</v>
      </c>
      <c r="S643" s="72">
        <f t="shared" si="141"/>
        <v>0</v>
      </c>
      <c r="T643" s="72">
        <f t="shared" si="141"/>
        <v>0</v>
      </c>
      <c r="U643" s="72">
        <f t="shared" si="141"/>
        <v>0</v>
      </c>
      <c r="W643" s="2">
        <f t="shared" si="142"/>
        <v>95297.275528865226</v>
      </c>
      <c r="X643" s="77">
        <f t="shared" si="143"/>
        <v>95297.275528865226</v>
      </c>
      <c r="Z643" s="2">
        <f t="shared" si="144"/>
        <v>91588.917350260497</v>
      </c>
      <c r="AA643" s="77">
        <f t="shared" si="145"/>
        <v>91588.917350260497</v>
      </c>
      <c r="AC643" s="2">
        <f t="shared" si="146"/>
        <v>96662.026635204529</v>
      </c>
      <c r="AD643" s="77">
        <f t="shared" si="147"/>
        <v>96662.026635204529</v>
      </c>
      <c r="AF643" s="2">
        <f t="shared" si="148"/>
        <v>94666.666396970526</v>
      </c>
      <c r="AG643" s="77">
        <f t="shared" si="149"/>
        <v>94666.666396970526</v>
      </c>
      <c r="AI643" s="2">
        <f t="shared" si="150"/>
        <v>95494.929137369545</v>
      </c>
      <c r="AJ643" s="77">
        <f t="shared" si="151"/>
        <v>95494.929137369545</v>
      </c>
    </row>
    <row r="644" spans="1:36" x14ac:dyDescent="0.2">
      <c r="A644" s="72">
        <v>38</v>
      </c>
      <c r="B644" s="1" t="s">
        <v>96</v>
      </c>
      <c r="C644" s="1" t="str">
        <f>VLOOKUP(B644,Valores!$A$2:$F$300,5,FALSE)</f>
        <v>unid.</v>
      </c>
      <c r="D644" s="1">
        <v>1</v>
      </c>
      <c r="E644" s="63">
        <f>VLOOKUP($B644,Valores!$A$2:$G$300,6,FALSE)*VLOOKUP(VLOOKUP($B644,Indices_Poder!$B$5:$E$250,3,FALSE),Indices_Poder!$G$6:$N$27,4,FALSE)*VLOOKUP($E$611,Regional!$A$2:$B$7,2,FALSE)</f>
        <v>58111.399621709403</v>
      </c>
      <c r="F644" s="2">
        <f>VLOOKUP($B644,Valores!$A$2:$G$300,6,FALSE)*VLOOKUP(VLOOKUP($B644,Indices_Poder!$B$5:$E$250,3,FALSE),Indices_Poder!$G$6:$N$27,4,FALSE)*VLOOKUP($F$611,Regional!$A$2:$B$7,2,FALSE)</f>
        <v>55850.077009269553</v>
      </c>
      <c r="G644" s="2">
        <f>VLOOKUP($B644,Valores!$A$2:$G$300,6,FALSE)*VLOOKUP(VLOOKUP($B644,Indices_Poder!$B$5:$E$250,3,FALSE),Indices_Poder!$G$6:$N$27,4,FALSE)*VLOOKUP($G$611,Regional!$A$2:$B$7,2,FALSE)</f>
        <v>58943.612258267218</v>
      </c>
      <c r="H644" s="2">
        <f>VLOOKUP($B644,Valores!$A$2:$G$300,6,FALSE)*VLOOKUP(VLOOKUP($B644,Indices_Poder!$B$5:$E$250,3,FALSE),Indices_Poder!$G$6:$N$27,4,FALSE)*VLOOKUP($H$611,Regional!$A$2:$B$7,2,FALSE)</f>
        <v>57726.859989644763</v>
      </c>
      <c r="I644" s="76">
        <f>VLOOKUP($B644,Valores!$A$2:$G$300,6,FALSE)*VLOOKUP(VLOOKUP($B644,Indices_Poder!$B$5:$E$250,3,FALSE),Indices_Poder!$G$6:$N$27,4,FALSE)*VLOOKUP($I$611,Regional!$A$2:$B$7,2,FALSE)</f>
        <v>58231.926969072949</v>
      </c>
      <c r="J644" s="63">
        <f t="shared" si="140"/>
        <v>58111.399621709403</v>
      </c>
      <c r="K644" s="2">
        <f t="shared" si="140"/>
        <v>55850.077009269553</v>
      </c>
      <c r="L644" s="2">
        <f t="shared" si="140"/>
        <v>58943.612258267218</v>
      </c>
      <c r="M644" s="2">
        <f t="shared" si="140"/>
        <v>57726.859989644763</v>
      </c>
      <c r="N644" s="76">
        <f t="shared" si="140"/>
        <v>58231.926969072949</v>
      </c>
      <c r="O644" s="1">
        <f>VLOOKUP(B644,Valores!$A$2:$P$300,14,FALSE)</f>
        <v>1</v>
      </c>
      <c r="P644" s="1">
        <f>VLOOKUP(B644,Valores!$A$2:$P$300,15,FALSE)</f>
        <v>6.6699999999999995E-2</v>
      </c>
      <c r="Q644" s="72">
        <f t="shared" si="152"/>
        <v>0</v>
      </c>
      <c r="R644" s="72">
        <f t="shared" si="141"/>
        <v>0</v>
      </c>
      <c r="S644" s="72">
        <f t="shared" si="141"/>
        <v>0</v>
      </c>
      <c r="T644" s="72">
        <f t="shared" si="141"/>
        <v>0</v>
      </c>
      <c r="U644" s="72">
        <f t="shared" si="141"/>
        <v>0</v>
      </c>
      <c r="W644" s="2">
        <f t="shared" si="142"/>
        <v>58111.399621709403</v>
      </c>
      <c r="X644" s="77">
        <f t="shared" si="143"/>
        <v>58111.399621709403</v>
      </c>
      <c r="Z644" s="2">
        <f t="shared" si="144"/>
        <v>55850.077009269553</v>
      </c>
      <c r="AA644" s="77">
        <f t="shared" si="145"/>
        <v>55850.077009269553</v>
      </c>
      <c r="AC644" s="2">
        <f t="shared" si="146"/>
        <v>58943.612258267218</v>
      </c>
      <c r="AD644" s="77">
        <f t="shared" si="147"/>
        <v>58943.612258267218</v>
      </c>
      <c r="AF644" s="2">
        <f t="shared" si="148"/>
        <v>57726.859989644763</v>
      </c>
      <c r="AG644" s="77">
        <f t="shared" si="149"/>
        <v>57726.859989644763</v>
      </c>
      <c r="AI644" s="2">
        <f t="shared" si="150"/>
        <v>58231.926969072949</v>
      </c>
      <c r="AJ644" s="77">
        <f t="shared" si="151"/>
        <v>58231.926969072949</v>
      </c>
    </row>
    <row r="645" spans="1:36" x14ac:dyDescent="0.2">
      <c r="A645" s="72">
        <v>39</v>
      </c>
      <c r="B645" s="1" t="s">
        <v>166</v>
      </c>
      <c r="C645" s="1" t="str">
        <f>VLOOKUP(B645,Valores!$A$2:$F$300,5,FALSE)</f>
        <v>unid.</v>
      </c>
      <c r="D645" s="1">
        <v>0</v>
      </c>
      <c r="E645" s="63">
        <f>VLOOKUP($B645,Valores!$A$2:$G$300,6,FALSE)*VLOOKUP(VLOOKUP($B645,Indices_Poder!$B$5:$E$250,3,FALSE),Indices_Poder!$G$6:$N$27,4,FALSE)*VLOOKUP($E$611,Regional!$A$2:$B$7,2,FALSE)</f>
        <v>58111.399621709403</v>
      </c>
      <c r="F645" s="2">
        <f>VLOOKUP($B645,Valores!$A$2:$G$300,6,FALSE)*VLOOKUP(VLOOKUP($B645,Indices_Poder!$B$5:$E$250,3,FALSE),Indices_Poder!$G$6:$N$27,4,FALSE)*VLOOKUP($F$611,Regional!$A$2:$B$7,2,FALSE)</f>
        <v>55850.077009269553</v>
      </c>
      <c r="G645" s="2">
        <f>VLOOKUP($B645,Valores!$A$2:$G$300,6,FALSE)*VLOOKUP(VLOOKUP($B645,Indices_Poder!$B$5:$E$250,3,FALSE),Indices_Poder!$G$6:$N$27,4,FALSE)*VLOOKUP($G$611,Regional!$A$2:$B$7,2,FALSE)</f>
        <v>58943.612258267218</v>
      </c>
      <c r="H645" s="2">
        <f>VLOOKUP($B645,Valores!$A$2:$G$300,6,FALSE)*VLOOKUP(VLOOKUP($B645,Indices_Poder!$B$5:$E$250,3,FALSE),Indices_Poder!$G$6:$N$27,4,FALSE)*VLOOKUP($H$611,Regional!$A$2:$B$7,2,FALSE)</f>
        <v>57726.859989644763</v>
      </c>
      <c r="I645" s="76">
        <f>VLOOKUP($B645,Valores!$A$2:$G$300,6,FALSE)*VLOOKUP(VLOOKUP($B645,Indices_Poder!$B$5:$E$250,3,FALSE),Indices_Poder!$G$6:$N$27,4,FALSE)*VLOOKUP($I$611,Regional!$A$2:$B$7,2,FALSE)</f>
        <v>58231.926969072949</v>
      </c>
      <c r="J645" s="63">
        <f t="shared" si="140"/>
        <v>0</v>
      </c>
      <c r="K645" s="2">
        <f t="shared" si="140"/>
        <v>0</v>
      </c>
      <c r="L645" s="2">
        <f t="shared" si="140"/>
        <v>0</v>
      </c>
      <c r="M645" s="2">
        <f t="shared" si="140"/>
        <v>0</v>
      </c>
      <c r="N645" s="76">
        <f t="shared" si="140"/>
        <v>0</v>
      </c>
      <c r="O645" s="1">
        <f>VLOOKUP(B645,Valores!$A$2:$P$300,14,FALSE)</f>
        <v>1</v>
      </c>
      <c r="P645" s="1">
        <f>VLOOKUP(B645,Valores!$A$2:$P$300,15,FALSE)</f>
        <v>6.6699999999999995E-2</v>
      </c>
      <c r="Q645" s="72">
        <f t="shared" si="152"/>
        <v>0</v>
      </c>
      <c r="R645" s="72">
        <f t="shared" si="141"/>
        <v>0</v>
      </c>
      <c r="S645" s="72">
        <f t="shared" si="141"/>
        <v>0</v>
      </c>
      <c r="T645" s="72">
        <f t="shared" si="141"/>
        <v>0</v>
      </c>
      <c r="U645" s="72">
        <f t="shared" si="141"/>
        <v>0</v>
      </c>
      <c r="W645" s="2">
        <f t="shared" si="142"/>
        <v>0</v>
      </c>
      <c r="X645" s="77">
        <f t="shared" si="143"/>
        <v>0</v>
      </c>
      <c r="Z645" s="2">
        <f t="shared" si="144"/>
        <v>0</v>
      </c>
      <c r="AA645" s="77">
        <f t="shared" si="145"/>
        <v>0</v>
      </c>
      <c r="AC645" s="2">
        <f t="shared" si="146"/>
        <v>0</v>
      </c>
      <c r="AD645" s="77">
        <f t="shared" si="147"/>
        <v>0</v>
      </c>
      <c r="AF645" s="2">
        <f t="shared" si="148"/>
        <v>0</v>
      </c>
      <c r="AG645" s="77">
        <f t="shared" si="149"/>
        <v>0</v>
      </c>
      <c r="AI645" s="2">
        <f t="shared" si="150"/>
        <v>0</v>
      </c>
      <c r="AJ645" s="77">
        <f t="shared" si="151"/>
        <v>0</v>
      </c>
    </row>
    <row r="646" spans="1:36" x14ac:dyDescent="0.2">
      <c r="A646" s="72">
        <v>40</v>
      </c>
      <c r="B646" s="1" t="s">
        <v>167</v>
      </c>
      <c r="C646" s="1" t="str">
        <f>VLOOKUP(B646,Valores!$A$2:$F$300,5,FALSE)</f>
        <v>unid.</v>
      </c>
      <c r="D646" s="1">
        <v>0</v>
      </c>
      <c r="E646" s="63">
        <f>VLOOKUP($B646,Valores!$A$2:$G$300,6,FALSE)*VLOOKUP(VLOOKUP($B646,Indices_Poder!$B$5:$E$250,3,FALSE),Indices_Poder!$G$6:$N$27,4,FALSE)*VLOOKUP($E$611,Regional!$A$2:$B$7,2,FALSE)</f>
        <v>58111.399621709403</v>
      </c>
      <c r="F646" s="2">
        <f>VLOOKUP($B646,Valores!$A$2:$G$300,6,FALSE)*VLOOKUP(VLOOKUP($B646,Indices_Poder!$B$5:$E$250,3,FALSE),Indices_Poder!$G$6:$N$27,4,FALSE)*VLOOKUP($F$611,Regional!$A$2:$B$7,2,FALSE)</f>
        <v>55850.077009269553</v>
      </c>
      <c r="G646" s="2">
        <f>VLOOKUP($B646,Valores!$A$2:$G$300,6,FALSE)*VLOOKUP(VLOOKUP($B646,Indices_Poder!$B$5:$E$250,3,FALSE),Indices_Poder!$G$6:$N$27,4,FALSE)*VLOOKUP($G$611,Regional!$A$2:$B$7,2,FALSE)</f>
        <v>58943.612258267218</v>
      </c>
      <c r="H646" s="2">
        <f>VLOOKUP($B646,Valores!$A$2:$G$300,6,FALSE)*VLOOKUP(VLOOKUP($B646,Indices_Poder!$B$5:$E$250,3,FALSE),Indices_Poder!$G$6:$N$27,4,FALSE)*VLOOKUP($H$611,Regional!$A$2:$B$7,2,FALSE)</f>
        <v>57726.859989644763</v>
      </c>
      <c r="I646" s="76">
        <f>VLOOKUP($B646,Valores!$A$2:$G$300,6,FALSE)*VLOOKUP(VLOOKUP($B646,Indices_Poder!$B$5:$E$250,3,FALSE),Indices_Poder!$G$6:$N$27,4,FALSE)*VLOOKUP($I$611,Regional!$A$2:$B$7,2,FALSE)</f>
        <v>58231.926969072949</v>
      </c>
      <c r="J646" s="63">
        <f t="shared" si="140"/>
        <v>0</v>
      </c>
      <c r="K646" s="2">
        <f t="shared" si="140"/>
        <v>0</v>
      </c>
      <c r="L646" s="2">
        <f t="shared" si="140"/>
        <v>0</v>
      </c>
      <c r="M646" s="2">
        <f t="shared" si="140"/>
        <v>0</v>
      </c>
      <c r="N646" s="76">
        <f t="shared" si="140"/>
        <v>0</v>
      </c>
      <c r="O646" s="1">
        <f>VLOOKUP(B646,Valores!$A$2:$P$300,14,FALSE)</f>
        <v>1</v>
      </c>
      <c r="P646" s="1">
        <f>VLOOKUP(B646,Valores!$A$2:$P$300,15,FALSE)</f>
        <v>6.6699999999999995E-2</v>
      </c>
      <c r="Q646" s="72">
        <f t="shared" si="152"/>
        <v>0</v>
      </c>
      <c r="R646" s="72">
        <f t="shared" si="141"/>
        <v>0</v>
      </c>
      <c r="S646" s="72">
        <f t="shared" si="141"/>
        <v>0</v>
      </c>
      <c r="T646" s="72">
        <f t="shared" si="141"/>
        <v>0</v>
      </c>
      <c r="U646" s="72">
        <f t="shared" si="141"/>
        <v>0</v>
      </c>
      <c r="W646" s="2">
        <f t="shared" si="142"/>
        <v>0</v>
      </c>
      <c r="X646" s="77">
        <f t="shared" si="143"/>
        <v>0</v>
      </c>
      <c r="Z646" s="2">
        <f t="shared" si="144"/>
        <v>0</v>
      </c>
      <c r="AA646" s="77">
        <f t="shared" si="145"/>
        <v>0</v>
      </c>
      <c r="AC646" s="2">
        <f t="shared" si="146"/>
        <v>0</v>
      </c>
      <c r="AD646" s="77">
        <f t="shared" si="147"/>
        <v>0</v>
      </c>
      <c r="AF646" s="2">
        <f t="shared" si="148"/>
        <v>0</v>
      </c>
      <c r="AG646" s="77">
        <f t="shared" si="149"/>
        <v>0</v>
      </c>
      <c r="AI646" s="2">
        <f t="shared" si="150"/>
        <v>0</v>
      </c>
      <c r="AJ646" s="77">
        <f t="shared" si="151"/>
        <v>0</v>
      </c>
    </row>
    <row r="647" spans="1:36" x14ac:dyDescent="0.2">
      <c r="A647" s="100">
        <v>41</v>
      </c>
      <c r="B647" s="78" t="s">
        <v>168</v>
      </c>
      <c r="C647" s="78" t="str">
        <f>VLOOKUP(B647,Valores!$A$2:$F$300,5,FALSE)</f>
        <v>unid.</v>
      </c>
      <c r="D647" s="78">
        <v>0</v>
      </c>
      <c r="E647" s="63">
        <f>VLOOKUP($B647,Valores!$A$2:$G$300,6,FALSE)*VLOOKUP(VLOOKUP($B647,Indices_Poder!$B$5:$E$250,3,FALSE),Indices_Poder!$G$6:$N$27,4,FALSE)*VLOOKUP($E$611,Regional!$A$2:$B$7,2,FALSE)</f>
        <v>95297.275528865226</v>
      </c>
      <c r="F647" s="2">
        <f>VLOOKUP($B647,Valores!$A$2:$G$300,6,FALSE)*VLOOKUP(VLOOKUP($B647,Indices_Poder!$B$5:$E$250,3,FALSE),Indices_Poder!$G$6:$N$27,4,FALSE)*VLOOKUP($F$611,Regional!$A$2:$B$7,2,FALSE)</f>
        <v>91588.917350260497</v>
      </c>
      <c r="G647" s="2">
        <f>VLOOKUP($B647,Valores!$A$2:$G$300,6,FALSE)*VLOOKUP(VLOOKUP($B647,Indices_Poder!$B$5:$E$250,3,FALSE),Indices_Poder!$G$6:$N$27,4,FALSE)*VLOOKUP($G$611,Regional!$A$2:$B$7,2,FALSE)</f>
        <v>96662.026635204529</v>
      </c>
      <c r="H647" s="2">
        <f>VLOOKUP($B647,Valores!$A$2:$G$300,6,FALSE)*VLOOKUP(VLOOKUP($B647,Indices_Poder!$B$5:$E$250,3,FALSE),Indices_Poder!$G$6:$N$27,4,FALSE)*VLOOKUP($H$611,Regional!$A$2:$B$7,2,FALSE)</f>
        <v>94666.666396970526</v>
      </c>
      <c r="I647" s="76">
        <f>VLOOKUP($B647,Valores!$A$2:$G$300,6,FALSE)*VLOOKUP(VLOOKUP($B647,Indices_Poder!$B$5:$E$250,3,FALSE),Indices_Poder!$G$6:$N$27,4,FALSE)*VLOOKUP($I$611,Regional!$A$2:$B$7,2,FALSE)</f>
        <v>95494.929137369545</v>
      </c>
      <c r="J647" s="106">
        <f t="shared" si="140"/>
        <v>0</v>
      </c>
      <c r="K647" s="107">
        <f t="shared" si="140"/>
        <v>0</v>
      </c>
      <c r="L647" s="107">
        <f t="shared" si="140"/>
        <v>0</v>
      </c>
      <c r="M647" s="107">
        <f t="shared" si="140"/>
        <v>0</v>
      </c>
      <c r="N647" s="108">
        <f t="shared" si="140"/>
        <v>0</v>
      </c>
      <c r="O647" s="1">
        <f>VLOOKUP(B647,Valores!$A$2:$P$300,14,FALSE)</f>
        <v>1</v>
      </c>
      <c r="P647" s="1">
        <f>VLOOKUP(B647,Valores!$A$2:$P$300,15,FALSE)</f>
        <v>6.6699999999999995E-2</v>
      </c>
      <c r="Q647" s="72">
        <f t="shared" si="152"/>
        <v>0</v>
      </c>
      <c r="R647" s="72">
        <f t="shared" si="141"/>
        <v>0</v>
      </c>
      <c r="S647" s="72">
        <f t="shared" si="141"/>
        <v>0</v>
      </c>
      <c r="T647" s="72">
        <f t="shared" si="141"/>
        <v>0</v>
      </c>
      <c r="U647" s="72">
        <f t="shared" si="141"/>
        <v>0</v>
      </c>
      <c r="W647" s="2">
        <f t="shared" si="142"/>
        <v>0</v>
      </c>
      <c r="X647" s="77">
        <f t="shared" si="143"/>
        <v>0</v>
      </c>
      <c r="Z647" s="2">
        <f t="shared" si="144"/>
        <v>0</v>
      </c>
      <c r="AA647" s="77">
        <f t="shared" si="145"/>
        <v>0</v>
      </c>
      <c r="AC647" s="2">
        <f t="shared" si="146"/>
        <v>0</v>
      </c>
      <c r="AD647" s="77">
        <f t="shared" si="147"/>
        <v>0</v>
      </c>
      <c r="AF647" s="2">
        <f t="shared" si="148"/>
        <v>0</v>
      </c>
      <c r="AG647" s="77">
        <f t="shared" si="149"/>
        <v>0</v>
      </c>
      <c r="AI647" s="2">
        <f t="shared" si="150"/>
        <v>0</v>
      </c>
      <c r="AJ647" s="77">
        <f t="shared" si="151"/>
        <v>0</v>
      </c>
    </row>
    <row r="648" spans="1:36" x14ac:dyDescent="0.2">
      <c r="A648" s="123"/>
      <c r="B648" s="80" t="s">
        <v>99</v>
      </c>
      <c r="C648" s="124"/>
      <c r="D648" s="124"/>
      <c r="E648" s="109"/>
      <c r="F648" s="110"/>
      <c r="G648" s="110"/>
      <c r="H648" s="110"/>
      <c r="I648" s="111"/>
      <c r="J648" s="109">
        <f>SUM(J612:J647)</f>
        <v>8032939.060023549</v>
      </c>
      <c r="K648" s="110">
        <f>SUM(K612:K647)</f>
        <v>7720348.6412927574</v>
      </c>
      <c r="L648" s="110">
        <f>SUM(L612:L647)</f>
        <v>8147978.68113006</v>
      </c>
      <c r="M648" s="110">
        <f>SUM(M612:M647)</f>
        <v>7979782.8213053728</v>
      </c>
      <c r="N648" s="111">
        <f>SUM(N612:N647)</f>
        <v>8049599.9706665613</v>
      </c>
      <c r="Q648" s="63">
        <f>SUMIF($O612:$O647,"&lt;&gt;Rateio",X612:X647)</f>
        <v>8032939.060023549</v>
      </c>
      <c r="R648" s="63">
        <f>SUMIF($O612:$O647,"&lt;&gt;Rateio",AA612:AA647)</f>
        <v>7720348.6412927574</v>
      </c>
      <c r="S648" s="63">
        <f>SUMIF($O612:$O647,"&lt;&gt;Rateio",AD612:AD647)</f>
        <v>8147978.68113006</v>
      </c>
      <c r="T648" s="63">
        <f>SUMIF($O612:$O647,"&lt;&gt;Rateio",AG612:AG647)</f>
        <v>7979782.8213053728</v>
      </c>
      <c r="U648" s="63">
        <f>SUMIF($O612:$O647,"&lt;&gt;Rateio",AJ612:AJ647)</f>
        <v>8049599.9706665613</v>
      </c>
      <c r="W648" s="2"/>
      <c r="X648" s="77"/>
      <c r="Z648" s="2"/>
      <c r="AA648" s="77"/>
      <c r="AC648" s="2"/>
      <c r="AD648" s="77"/>
      <c r="AF648" s="2"/>
      <c r="AG648" s="77"/>
      <c r="AI648" s="2"/>
      <c r="AJ648" s="77"/>
    </row>
    <row r="649" spans="1:36" ht="12.75" hidden="1" customHeight="1" x14ac:dyDescent="0.2">
      <c r="A649" s="79"/>
      <c r="B649" s="80"/>
      <c r="C649" s="80"/>
      <c r="D649" s="80"/>
      <c r="E649" s="85" t="s">
        <v>12</v>
      </c>
      <c r="F649" s="85" t="s">
        <v>13</v>
      </c>
      <c r="G649" s="85" t="s">
        <v>14</v>
      </c>
      <c r="H649" s="85" t="s">
        <v>15</v>
      </c>
      <c r="I649" s="85" t="s">
        <v>16</v>
      </c>
      <c r="J649" s="81"/>
      <c r="K649" s="81"/>
      <c r="L649" s="81"/>
      <c r="M649" s="81"/>
      <c r="N649" s="81"/>
      <c r="Q649" s="72"/>
      <c r="R649" s="72"/>
      <c r="S649" s="72"/>
      <c r="T649" s="72"/>
      <c r="U649" s="72"/>
      <c r="X649" s="77"/>
      <c r="AA649" s="77"/>
      <c r="AD649" s="77"/>
      <c r="AG649" s="77"/>
      <c r="AJ649" s="77"/>
    </row>
    <row r="650" spans="1:36" ht="12.75" hidden="1" customHeight="1" x14ac:dyDescent="0.2">
      <c r="A650" s="86"/>
      <c r="B650" s="87" t="s">
        <v>100</v>
      </c>
      <c r="C650" s="88"/>
      <c r="D650" s="88"/>
      <c r="E650" s="89" t="e">
        <f>(SUMIF(#REF!,"Obras civis",J612:J647)+#REF!)*3.98%</f>
        <v>#REF!</v>
      </c>
      <c r="F650" s="89" t="e">
        <f>(SUMIF(#REF!,"Obras civis",K612:K647)+#REF!)*3.98%</f>
        <v>#REF!</v>
      </c>
      <c r="G650" s="89" t="e">
        <f>(SUMIF(#REF!,"Obras civis",L612:L647)+#REF!)*3.98%</f>
        <v>#REF!</v>
      </c>
      <c r="H650" s="89" t="e">
        <f>(SUMIF(#REF!,"Obras civis",M612:M647)+#REF!)*3.98%</f>
        <v>#REF!</v>
      </c>
      <c r="I650" s="89" t="e">
        <f>(SUMIF(#REF!,"Obras civis",N612:N647)+#REF!)*3.98%</f>
        <v>#REF!</v>
      </c>
      <c r="J650" s="89"/>
      <c r="K650" s="89"/>
      <c r="L650" s="89"/>
      <c r="M650" s="89"/>
      <c r="N650" s="89"/>
      <c r="Q650" s="72"/>
      <c r="R650" s="72"/>
      <c r="S650" s="72"/>
      <c r="T650" s="72"/>
      <c r="U650" s="72"/>
      <c r="X650" s="77"/>
      <c r="AA650" s="77"/>
      <c r="AD650" s="77"/>
      <c r="AG650" s="77"/>
      <c r="AJ650" s="77"/>
    </row>
    <row r="651" spans="1:36" ht="12.75" hidden="1" customHeight="1" x14ac:dyDescent="0.2">
      <c r="A651" s="86"/>
      <c r="B651" s="88" t="s">
        <v>101</v>
      </c>
      <c r="C651" s="90"/>
      <c r="D651" s="90"/>
      <c r="E651" s="91" t="e">
        <f>J648+#REF!+E650</f>
        <v>#REF!</v>
      </c>
      <c r="F651" s="91" t="e">
        <f>K648+#REF!+F650</f>
        <v>#REF!</v>
      </c>
      <c r="G651" s="91" t="e">
        <f>L648+#REF!+G650</f>
        <v>#REF!</v>
      </c>
      <c r="H651" s="91" t="e">
        <f>M648+#REF!+H650</f>
        <v>#REF!</v>
      </c>
      <c r="I651" s="91" t="e">
        <f>N648+#REF!+I650</f>
        <v>#REF!</v>
      </c>
      <c r="J651" s="91"/>
      <c r="K651" s="91"/>
      <c r="L651" s="91"/>
      <c r="M651" s="91"/>
      <c r="N651" s="91"/>
      <c r="Q651" s="72"/>
      <c r="R651" s="72"/>
      <c r="S651" s="72"/>
      <c r="T651" s="72"/>
      <c r="U651" s="72"/>
      <c r="X651" s="77"/>
      <c r="AA651" s="77"/>
      <c r="AD651" s="77"/>
      <c r="AG651" s="77"/>
      <c r="AJ651" s="77"/>
    </row>
    <row r="652" spans="1:36" ht="12.75" hidden="1" customHeight="1" x14ac:dyDescent="0.2">
      <c r="A652" s="86"/>
      <c r="B652" s="88" t="s">
        <v>102</v>
      </c>
      <c r="C652" s="88"/>
      <c r="D652" s="88"/>
      <c r="E652" s="89" t="e">
        <f>E651*2.7%</f>
        <v>#REF!</v>
      </c>
      <c r="F652" s="89" t="e">
        <f>F651*2.7%</f>
        <v>#REF!</v>
      </c>
      <c r="G652" s="89" t="e">
        <f>G651*2.7%</f>
        <v>#REF!</v>
      </c>
      <c r="H652" s="89" t="e">
        <f>H651*2.7%</f>
        <v>#REF!</v>
      </c>
      <c r="I652" s="89" t="e">
        <f>I651*2.7%</f>
        <v>#REF!</v>
      </c>
      <c r="J652" s="89"/>
      <c r="K652" s="89"/>
      <c r="L652" s="89"/>
      <c r="M652" s="89"/>
      <c r="N652" s="89"/>
      <c r="Q652" s="72"/>
      <c r="R652" s="72"/>
      <c r="S652" s="72"/>
      <c r="T652" s="72"/>
      <c r="U652" s="72"/>
      <c r="X652" s="77"/>
      <c r="AA652" s="77"/>
      <c r="AD652" s="77"/>
      <c r="AG652" s="77"/>
      <c r="AJ652" s="77"/>
    </row>
    <row r="653" spans="1:36" ht="12.75" hidden="1" customHeight="1" x14ac:dyDescent="0.2">
      <c r="A653" s="86"/>
      <c r="B653" s="88" t="s">
        <v>103</v>
      </c>
      <c r="C653" s="90"/>
      <c r="D653" s="90"/>
      <c r="E653" s="91" t="e">
        <f>E651*1.4%</f>
        <v>#REF!</v>
      </c>
      <c r="F653" s="91" t="e">
        <f>F651*1.4%</f>
        <v>#REF!</v>
      </c>
      <c r="G653" s="91" t="e">
        <f>G651*1.4%</f>
        <v>#REF!</v>
      </c>
      <c r="H653" s="91" t="e">
        <f>H651*1.4%</f>
        <v>#REF!</v>
      </c>
      <c r="I653" s="91" t="e">
        <f>I651*1.4%</f>
        <v>#REF!</v>
      </c>
      <c r="J653" s="91"/>
      <c r="K653" s="91"/>
      <c r="L653" s="91"/>
      <c r="M653" s="91"/>
      <c r="N653" s="91"/>
      <c r="Q653" s="72"/>
      <c r="R653" s="72"/>
      <c r="S653" s="72"/>
      <c r="T653" s="72"/>
      <c r="U653" s="72"/>
      <c r="X653" s="77"/>
      <c r="AA653" s="77"/>
      <c r="AD653" s="77"/>
      <c r="AG653" s="77"/>
      <c r="AJ653" s="77"/>
    </row>
    <row r="654" spans="1:36" ht="15" hidden="1" customHeight="1" x14ac:dyDescent="0.2">
      <c r="A654" s="86"/>
      <c r="B654" s="88" t="s">
        <v>104</v>
      </c>
      <c r="C654" s="88"/>
      <c r="D654" s="88"/>
      <c r="E654" s="89" t="e">
        <f>E651*3.99%</f>
        <v>#REF!</v>
      </c>
      <c r="F654" s="89" t="e">
        <f>F651*3.99%</f>
        <v>#REF!</v>
      </c>
      <c r="G654" s="89" t="e">
        <f>G651*3.99%</f>
        <v>#REF!</v>
      </c>
      <c r="H654" s="89" t="e">
        <f>H651*3.99%</f>
        <v>#REF!</v>
      </c>
      <c r="I654" s="89" t="e">
        <f>I651*3.99%</f>
        <v>#REF!</v>
      </c>
      <c r="J654" s="92"/>
      <c r="K654" s="89"/>
      <c r="L654" s="89"/>
      <c r="M654" s="89"/>
      <c r="N654" s="89"/>
      <c r="Q654" s="72"/>
      <c r="R654" s="72"/>
      <c r="S654" s="72"/>
      <c r="T654" s="72"/>
      <c r="U654" s="72"/>
      <c r="X654" s="77"/>
      <c r="AA654" s="77"/>
      <c r="AD654" s="77"/>
      <c r="AG654" s="77"/>
      <c r="AJ654" s="77"/>
    </row>
    <row r="655" spans="1:36" ht="12.75" hidden="1" customHeight="1" x14ac:dyDescent="0.2">
      <c r="A655" s="86"/>
      <c r="B655" s="93" t="s">
        <v>105</v>
      </c>
      <c r="C655" s="93"/>
      <c r="D655" s="93"/>
      <c r="E655" s="94" t="e">
        <f>E651*2.7%</f>
        <v>#REF!</v>
      </c>
      <c r="F655" s="94" t="e">
        <f>F651*2.7%</f>
        <v>#REF!</v>
      </c>
      <c r="G655" s="94" t="e">
        <f>G651*2.7%</f>
        <v>#REF!</v>
      </c>
      <c r="H655" s="94" t="e">
        <f>H651*2.7%</f>
        <v>#REF!</v>
      </c>
      <c r="I655" s="94" t="e">
        <f>I651*2.7%</f>
        <v>#REF!</v>
      </c>
      <c r="J655" s="94"/>
      <c r="K655" s="94"/>
      <c r="L655" s="94"/>
      <c r="M655" s="94"/>
      <c r="N655" s="94"/>
      <c r="Q655" s="72"/>
      <c r="R655" s="72"/>
      <c r="S655" s="72"/>
      <c r="T655" s="72"/>
      <c r="U655" s="72"/>
      <c r="X655" s="77"/>
      <c r="AA655" s="77"/>
      <c r="AD655" s="77"/>
      <c r="AG655" s="77"/>
      <c r="AJ655" s="77"/>
    </row>
    <row r="656" spans="1:36" ht="12.75" hidden="1" customHeight="1" x14ac:dyDescent="0.2">
      <c r="A656" s="86"/>
      <c r="B656" s="88" t="s">
        <v>106</v>
      </c>
      <c r="C656" s="88"/>
      <c r="D656" s="88"/>
      <c r="E656" s="89" t="e">
        <f>E651+E652+E653+E654+E655</f>
        <v>#REF!</v>
      </c>
      <c r="F656" s="89" t="e">
        <f>F651+F652+F653+F654+F655</f>
        <v>#REF!</v>
      </c>
      <c r="G656" s="89" t="e">
        <f>G651+G652+G653+G654+G655</f>
        <v>#REF!</v>
      </c>
      <c r="H656" s="89" t="e">
        <f>H651+H652+H653+H654+H655</f>
        <v>#REF!</v>
      </c>
      <c r="I656" s="89" t="e">
        <f>I651+I652+I653+I654+I655</f>
        <v>#REF!</v>
      </c>
      <c r="J656" s="89"/>
      <c r="K656" s="89"/>
      <c r="L656" s="89"/>
      <c r="M656" s="89"/>
      <c r="N656" s="89"/>
      <c r="Q656" s="72"/>
      <c r="R656" s="72"/>
      <c r="S656" s="72"/>
      <c r="T656" s="72"/>
      <c r="U656" s="72"/>
      <c r="X656" s="77"/>
      <c r="AA656" s="77"/>
      <c r="AD656" s="77"/>
      <c r="AG656" s="77"/>
      <c r="AJ656" s="77"/>
    </row>
    <row r="657" spans="1:36" ht="12.75" hidden="1" customHeight="1" x14ac:dyDescent="0.2">
      <c r="A657" s="88"/>
      <c r="B657" s="88" t="s">
        <v>107</v>
      </c>
      <c r="C657" s="88"/>
      <c r="D657" s="88"/>
      <c r="E657" s="89" t="e">
        <f>E656*3%</f>
        <v>#REF!</v>
      </c>
      <c r="F657" s="89" t="e">
        <f>F656*3%</f>
        <v>#REF!</v>
      </c>
      <c r="G657" s="89" t="e">
        <f>G656*3%</f>
        <v>#REF!</v>
      </c>
      <c r="H657" s="89" t="e">
        <f>H656*3%</f>
        <v>#REF!</v>
      </c>
      <c r="I657" s="89" t="e">
        <f>I656*3%</f>
        <v>#REF!</v>
      </c>
      <c r="J657" s="89"/>
      <c r="K657" s="89"/>
      <c r="L657" s="89"/>
      <c r="M657" s="89"/>
      <c r="N657" s="89"/>
      <c r="Q657" s="72"/>
      <c r="R657" s="72"/>
      <c r="S657" s="72"/>
      <c r="T657" s="72"/>
      <c r="U657" s="72"/>
      <c r="X657" s="77"/>
      <c r="AA657" s="77"/>
      <c r="AD657" s="77"/>
      <c r="AG657" s="77"/>
      <c r="AJ657" s="77"/>
    </row>
    <row r="658" spans="1:36" ht="12.75" hidden="1" customHeight="1" x14ac:dyDescent="0.2">
      <c r="A658" s="95"/>
      <c r="B658" s="95" t="s">
        <v>108</v>
      </c>
      <c r="C658" s="95"/>
      <c r="D658" s="95"/>
      <c r="E658" s="96" t="e">
        <f>E656*2.7%</f>
        <v>#REF!</v>
      </c>
      <c r="F658" s="96" t="e">
        <f>F656*2.7%</f>
        <v>#REF!</v>
      </c>
      <c r="G658" s="96" t="e">
        <f>G656*2.7%</f>
        <v>#REF!</v>
      </c>
      <c r="H658" s="96" t="e">
        <f>H656*2.7%</f>
        <v>#REF!</v>
      </c>
      <c r="I658" s="96" t="e">
        <f>I656*2.7%</f>
        <v>#REF!</v>
      </c>
      <c r="J658" s="96"/>
      <c r="K658" s="96"/>
      <c r="L658" s="96"/>
      <c r="M658" s="96"/>
      <c r="N658" s="96"/>
      <c r="Q658" s="72"/>
      <c r="R658" s="72"/>
      <c r="S658" s="72"/>
      <c r="T658" s="72"/>
      <c r="U658" s="72"/>
      <c r="X658" s="77"/>
      <c r="AA658" s="77"/>
      <c r="AD658" s="77"/>
      <c r="AG658" s="77"/>
      <c r="AJ658" s="77"/>
    </row>
    <row r="659" spans="1:36" x14ac:dyDescent="0.2">
      <c r="A659" s="79"/>
      <c r="B659" s="80" t="s">
        <v>109</v>
      </c>
      <c r="C659" s="80"/>
      <c r="D659" s="80"/>
      <c r="E659" s="81">
        <f>J648*(1+Entrada!$J$13)</f>
        <v>12468728.008968553</v>
      </c>
      <c r="F659" s="81">
        <f>K648*(1+Entrada!$J$13)</f>
        <v>11983525.161014618</v>
      </c>
      <c r="G659" s="81">
        <f>L648*(1+Entrada!$J$13)</f>
        <v>12647292.508850079</v>
      </c>
      <c r="H659" s="81">
        <f>M648*(1+Entrada!$J$13)</f>
        <v>12386218.8952302</v>
      </c>
      <c r="I659" s="81">
        <f>N648*(1+Entrada!$J$13)</f>
        <v>12494589.074468637</v>
      </c>
      <c r="J659" s="81"/>
      <c r="K659" s="81"/>
      <c r="L659" s="81"/>
      <c r="M659" s="81"/>
      <c r="N659" s="81"/>
      <c r="Q659" s="63">
        <f>SUMIF($O612:$O647,"&lt;&gt;Rateio",W612:W647)</f>
        <v>8032939.060023549</v>
      </c>
      <c r="R659" s="63">
        <f>SUMIF($O612:$O647,"&lt;&gt;Rateio",Z612:Z647)</f>
        <v>7720348.6412927574</v>
      </c>
      <c r="S659" s="63">
        <f>SUMIF($O612:$O647,"&lt;&gt;Rateio",AC612:AC647)</f>
        <v>8147978.68113006</v>
      </c>
      <c r="T659" s="63">
        <f>SUMIF($O612:$O647,"&lt;&gt;Rateio",AF612:AF647)</f>
        <v>7979782.8213053728</v>
      </c>
      <c r="U659" s="63">
        <f>SUMIF($O612:$O647,"&lt;&gt;Rateio",AI612:AI647)</f>
        <v>8049599.9706665613</v>
      </c>
      <c r="X659" s="77"/>
      <c r="AA659" s="77"/>
      <c r="AD659" s="77"/>
      <c r="AG659" s="77"/>
      <c r="AJ659" s="77"/>
    </row>
    <row r="660" spans="1:36" x14ac:dyDescent="0.2">
      <c r="E660" s="97">
        <f>Q660</f>
        <v>1</v>
      </c>
      <c r="F660" s="98">
        <f>R660</f>
        <v>1</v>
      </c>
      <c r="G660" s="98">
        <f>S660</f>
        <v>1</v>
      </c>
      <c r="H660" s="98">
        <f>T660</f>
        <v>1</v>
      </c>
      <c r="I660" s="99">
        <f>U660</f>
        <v>1</v>
      </c>
      <c r="Q660" s="100">
        <f>Q648/Q659</f>
        <v>1</v>
      </c>
      <c r="R660" s="100">
        <f>R648/R659</f>
        <v>1</v>
      </c>
      <c r="S660" s="100">
        <f>S648/S659</f>
        <v>1</v>
      </c>
      <c r="T660" s="100">
        <f>T648/T659</f>
        <v>1</v>
      </c>
      <c r="U660" s="100">
        <f>U648/U659</f>
        <v>1</v>
      </c>
      <c r="W660" s="78"/>
      <c r="X660" s="101"/>
      <c r="Z660" s="78"/>
      <c r="AA660" s="101"/>
      <c r="AC660" s="78"/>
      <c r="AD660" s="101"/>
      <c r="AF660" s="78"/>
      <c r="AG660" s="101"/>
      <c r="AI660" s="78"/>
      <c r="AJ660" s="101"/>
    </row>
    <row r="664" spans="1:36" s="55" customFormat="1" ht="12.75" customHeight="1" x14ac:dyDescent="0.25">
      <c r="B664" s="227" t="s">
        <v>233</v>
      </c>
      <c r="C664" s="56"/>
      <c r="D664" s="56"/>
      <c r="E664" s="56"/>
      <c r="F664" s="56"/>
      <c r="G664" s="62"/>
      <c r="H664" s="56"/>
      <c r="I664" s="56"/>
      <c r="J664" s="56"/>
      <c r="K664" s="56"/>
      <c r="L664" s="56"/>
      <c r="Q664" s="59" t="s">
        <v>12</v>
      </c>
      <c r="R664" s="59" t="s">
        <v>13</v>
      </c>
      <c r="S664" s="59" t="s">
        <v>14</v>
      </c>
      <c r="T664" s="59" t="s">
        <v>15</v>
      </c>
      <c r="U664" s="59" t="s">
        <v>16</v>
      </c>
      <c r="W664" s="60"/>
      <c r="X664" s="60"/>
      <c r="Z664" s="60"/>
      <c r="AA664" s="61"/>
      <c r="AC664" s="60"/>
      <c r="AD664" s="61"/>
      <c r="AF664" s="60"/>
      <c r="AG664" s="61"/>
      <c r="AI664" s="60"/>
      <c r="AJ664" s="61"/>
    </row>
    <row r="665" spans="1:36" s="55" customFormat="1" ht="12.75" customHeight="1" x14ac:dyDescent="0.2">
      <c r="B665" s="227"/>
      <c r="C665" s="56"/>
      <c r="D665" s="56"/>
      <c r="E665" s="56"/>
      <c r="F665" s="56"/>
      <c r="G665" s="62"/>
      <c r="H665" s="56"/>
      <c r="I665" s="56"/>
      <c r="J665" s="56"/>
      <c r="K665" s="56"/>
      <c r="L665" s="56"/>
      <c r="Q665" s="63">
        <f>SUMIF($O668:$O703,"Rateio",J668:J703)+E715</f>
        <v>17999359.236897446</v>
      </c>
      <c r="R665" s="63">
        <f>SUMIF($O668:$O703,"Rateio",K668:K703)+F715</f>
        <v>17298939.726839419</v>
      </c>
      <c r="S665" s="63">
        <f>SUMIF($O668:$O703,"Rateio",L668:L703)+G715</f>
        <v>18257127.838314753</v>
      </c>
      <c r="T665" s="63">
        <f>SUMIF($O668:$O703,"Rateio",M668:M703)+H715</f>
        <v>17880252.36589773</v>
      </c>
      <c r="U665" s="63">
        <f>SUMIF($O668:$O703,"Rateio",N668:N703)+I715</f>
        <v>18036691.241240639</v>
      </c>
      <c r="X665" s="64"/>
      <c r="AA665" s="64"/>
      <c r="AD665" s="64"/>
      <c r="AG665" s="64"/>
      <c r="AJ665" s="64"/>
    </row>
    <row r="666" spans="1:36" s="66" customFormat="1" x14ac:dyDescent="0.2">
      <c r="A666" s="228" t="s">
        <v>72</v>
      </c>
      <c r="B666" s="228" t="s">
        <v>73</v>
      </c>
      <c r="C666" s="228" t="s">
        <v>74</v>
      </c>
      <c r="D666" s="228" t="s">
        <v>75</v>
      </c>
      <c r="E666" s="230" t="str">
        <f>$E$118</f>
        <v>Preço Unitário - Ref. 06/2020</v>
      </c>
      <c r="F666" s="230"/>
      <c r="G666" s="230"/>
      <c r="H666" s="230"/>
      <c r="I666" s="230"/>
      <c r="J666" s="229" t="str">
        <f>$J$118</f>
        <v>Preço Total</v>
      </c>
      <c r="K666" s="229"/>
      <c r="L666" s="229"/>
      <c r="M666" s="229"/>
      <c r="N666" s="229"/>
      <c r="Q666" s="63">
        <f>SUMIF($P668:$P703,"UAR",J668:J703)</f>
        <v>0</v>
      </c>
      <c r="R666" s="63">
        <f>SUMIF($P668:$P703,"UAR",K668:K703)</f>
        <v>0</v>
      </c>
      <c r="S666" s="63">
        <f>SUMIF($P668:$P703,"UAR",L668:L703)</f>
        <v>0</v>
      </c>
      <c r="T666" s="63">
        <f>SUMIF($P668:$P703,"UAR",M668:M703)</f>
        <v>0</v>
      </c>
      <c r="U666" s="63">
        <f>SUMIF($P668:$P703,"UAR",N668:N703)</f>
        <v>0</v>
      </c>
      <c r="X666" s="67"/>
      <c r="AA666" s="67"/>
      <c r="AD666" s="67"/>
      <c r="AG666" s="67"/>
      <c r="AJ666" s="67"/>
    </row>
    <row r="667" spans="1:36" s="71" customFormat="1" x14ac:dyDescent="0.2">
      <c r="A667" s="228"/>
      <c r="B667" s="228"/>
      <c r="C667" s="228"/>
      <c r="D667" s="228"/>
      <c r="E667" s="68" t="s">
        <v>12</v>
      </c>
      <c r="F667" s="68" t="s">
        <v>13</v>
      </c>
      <c r="G667" s="68" t="s">
        <v>14</v>
      </c>
      <c r="H667" s="68" t="s">
        <v>15</v>
      </c>
      <c r="I667" s="68" t="s">
        <v>16</v>
      </c>
      <c r="J667" s="68" t="s">
        <v>12</v>
      </c>
      <c r="K667" s="68" t="s">
        <v>13</v>
      </c>
      <c r="L667" s="68" t="s">
        <v>14</v>
      </c>
      <c r="M667" s="68" t="s">
        <v>15</v>
      </c>
      <c r="N667" s="68" t="s">
        <v>16</v>
      </c>
      <c r="Q667" s="72">
        <f>Q666/Q665</f>
        <v>0</v>
      </c>
      <c r="R667" s="72">
        <f>R666/R665</f>
        <v>0</v>
      </c>
      <c r="S667" s="72">
        <f>S666/S665</f>
        <v>0</v>
      </c>
      <c r="T667" s="72">
        <f>T666/T665</f>
        <v>0</v>
      </c>
      <c r="U667" s="72">
        <f>U666/U665</f>
        <v>0</v>
      </c>
      <c r="X667" s="73"/>
      <c r="AA667" s="73"/>
      <c r="AD667" s="73"/>
      <c r="AG667" s="73"/>
      <c r="AJ667" s="73"/>
    </row>
    <row r="668" spans="1:36" x14ac:dyDescent="0.2">
      <c r="A668" s="74">
        <v>1</v>
      </c>
      <c r="B668" s="75" t="s">
        <v>63</v>
      </c>
      <c r="C668" s="75" t="str">
        <f>VLOOKUP(B668,Valores!$A$2:$F$300,5,FALSE)</f>
        <v>unid.</v>
      </c>
      <c r="D668" s="75">
        <v>2</v>
      </c>
      <c r="E668" s="63">
        <f>Entrada!$K$27*VLOOKUP($E667,Regional!$A$2:$B$7,2,FALSE)</f>
        <v>1101052.0926361321</v>
      </c>
      <c r="F668" s="2">
        <f>Entrada!$K$27*VLOOKUP($F667,Regional!$A$2:$B$7,2,FALSE)</f>
        <v>1058206.2136733038</v>
      </c>
      <c r="G668" s="2">
        <f>Entrada!$K$27*VLOOKUP($G667,Regional!$A$2:$B$7,2,FALSE)</f>
        <v>1116820.2460615386</v>
      </c>
      <c r="H668" s="2">
        <f>Entrada!$K$27*VLOOKUP($H667,Regional!$A$2:$B$7,2,FALSE)</f>
        <v>1093766.1182947375</v>
      </c>
      <c r="I668" s="76">
        <f>Entrada!$K$27*VLOOKUP($I667,Regional!$A$2:$B$7,2,FALSE)</f>
        <v>1103335.7562356738</v>
      </c>
      <c r="J668" s="102">
        <f t="shared" ref="J668:N703" si="153">$D668*E668</f>
        <v>2202104.1852722643</v>
      </c>
      <c r="K668" s="103">
        <f t="shared" si="153"/>
        <v>2116412.4273466077</v>
      </c>
      <c r="L668" s="103">
        <f t="shared" si="153"/>
        <v>2233640.4921230772</v>
      </c>
      <c r="M668" s="103">
        <f t="shared" si="153"/>
        <v>2187532.2365894751</v>
      </c>
      <c r="N668" s="104">
        <f t="shared" si="153"/>
        <v>2206671.5124713476</v>
      </c>
      <c r="O668" s="1">
        <f>VLOOKUP(B668,Valores!$A$2:$P$300,14,FALSE)</f>
        <v>1</v>
      </c>
      <c r="P668" s="1">
        <f>VLOOKUP(B668,Valores!$A$2:$P$300,15,FALSE)</f>
        <v>3.0300000000000001E-2</v>
      </c>
      <c r="Q668" s="72">
        <f>IF($P668="UAR",J668*Q$667,0)</f>
        <v>0</v>
      </c>
      <c r="R668" s="72">
        <f t="shared" ref="R668:U703" si="154">IF($P668="UAR",K668*R$667,0)</f>
        <v>0</v>
      </c>
      <c r="S668" s="72">
        <f t="shared" si="154"/>
        <v>0</v>
      </c>
      <c r="T668" s="72">
        <f t="shared" si="154"/>
        <v>0</v>
      </c>
      <c r="U668" s="72">
        <f t="shared" si="154"/>
        <v>0</v>
      </c>
      <c r="W668" s="2">
        <f t="shared" ref="W668:W703" si="155">J668+Q668</f>
        <v>2202104.1852722643</v>
      </c>
      <c r="X668" s="77">
        <f t="shared" ref="X668:X703" si="156">IF($O668="rateio",0,W668*$O668)</f>
        <v>2202104.1852722643</v>
      </c>
      <c r="Z668" s="2">
        <f t="shared" ref="Z668:Z703" si="157">K668+R668</f>
        <v>2116412.4273466077</v>
      </c>
      <c r="AA668" s="77">
        <f t="shared" ref="AA668:AA703" si="158">IF($O668="rateio",0,Z668*$O668)</f>
        <v>2116412.4273466077</v>
      </c>
      <c r="AC668" s="2">
        <f t="shared" ref="AC668:AC703" si="159">L668+S668</f>
        <v>2233640.4921230772</v>
      </c>
      <c r="AD668" s="77">
        <f t="shared" ref="AD668:AD703" si="160">IF($O668="rateio",0,AC668*$O668)</f>
        <v>2233640.4921230772</v>
      </c>
      <c r="AF668" s="2">
        <f t="shared" ref="AF668:AF703" si="161">M668+T668</f>
        <v>2187532.2365894751</v>
      </c>
      <c r="AG668" s="77">
        <f t="shared" ref="AG668:AG703" si="162">IF($O668="rateio",0,AF668*$O668)</f>
        <v>2187532.2365894751</v>
      </c>
      <c r="AI668" s="2">
        <f t="shared" ref="AI668:AI703" si="163">N668+U668</f>
        <v>2206671.5124713476</v>
      </c>
      <c r="AJ668" s="77">
        <f t="shared" ref="AJ668:AJ703" si="164">IF($O668="rateio",0,AI668*$O668)</f>
        <v>2206671.5124713476</v>
      </c>
    </row>
    <row r="669" spans="1:36" x14ac:dyDescent="0.2">
      <c r="A669" s="72">
        <v>2</v>
      </c>
      <c r="B669" s="1" t="s">
        <v>64</v>
      </c>
      <c r="C669" s="1" t="str">
        <f>VLOOKUP(B669,Valores!$A$2:$F$300,5,FALSE)</f>
        <v>unid.</v>
      </c>
      <c r="D669" s="1">
        <v>4</v>
      </c>
      <c r="E669" s="63">
        <f>Entrada!$K$28*VLOOKUP($E667,Regional!$A$2:$B$7,2,FALSE)</f>
        <v>269335.76247415319</v>
      </c>
      <c r="F669" s="2">
        <f>Entrada!$K$28*VLOOKUP($F667,Regional!$A$2:$B$7,2,FALSE)</f>
        <v>258854.94366775159</v>
      </c>
      <c r="G669" s="2">
        <f>Entrada!$K$28*VLOOKUP($G667,Regional!$A$2:$B$7,2,FALSE)</f>
        <v>273192.91660341265</v>
      </c>
      <c r="H669" s="2">
        <f>Entrada!$K$28*VLOOKUP($H667,Regional!$A$2:$B$7,2,FALSE)</f>
        <v>267553.49125580571</v>
      </c>
      <c r="I669" s="76">
        <f>Entrada!$K$28*VLOOKUP($I667,Regional!$A$2:$B$7,2,FALSE)</f>
        <v>269894.3847963218</v>
      </c>
      <c r="J669" s="63">
        <f t="shared" si="153"/>
        <v>1077343.0498966128</v>
      </c>
      <c r="K669" s="2">
        <f t="shared" si="153"/>
        <v>1035419.7746710064</v>
      </c>
      <c r="L669" s="2">
        <f t="shared" si="153"/>
        <v>1092771.6664136506</v>
      </c>
      <c r="M669" s="2">
        <f t="shared" si="153"/>
        <v>1070213.9650232228</v>
      </c>
      <c r="N669" s="76">
        <f t="shared" si="153"/>
        <v>1079577.5391852872</v>
      </c>
      <c r="O669" s="1">
        <f>VLOOKUP(B669,Valores!$A$2:$P$300,14,FALSE)</f>
        <v>1</v>
      </c>
      <c r="P669" s="1">
        <f>VLOOKUP(B669,Valores!$A$2:$P$300,15,FALSE)</f>
        <v>3.3300000000000003E-2</v>
      </c>
      <c r="Q669" s="72">
        <f t="shared" ref="Q669:Q703" si="165">IF($P669="UAR",J669*Q$667,0)</f>
        <v>0</v>
      </c>
      <c r="R669" s="72">
        <f t="shared" si="154"/>
        <v>0</v>
      </c>
      <c r="S669" s="72">
        <f t="shared" si="154"/>
        <v>0</v>
      </c>
      <c r="T669" s="72">
        <f t="shared" si="154"/>
        <v>0</v>
      </c>
      <c r="U669" s="72">
        <f t="shared" si="154"/>
        <v>0</v>
      </c>
      <c r="W669" s="2">
        <f t="shared" si="155"/>
        <v>1077343.0498966128</v>
      </c>
      <c r="X669" s="77">
        <f t="shared" si="156"/>
        <v>1077343.0498966128</v>
      </c>
      <c r="Z669" s="2">
        <f t="shared" si="157"/>
        <v>1035419.7746710064</v>
      </c>
      <c r="AA669" s="77">
        <f t="shared" si="158"/>
        <v>1035419.7746710064</v>
      </c>
      <c r="AC669" s="2">
        <f t="shared" si="159"/>
        <v>1092771.6664136506</v>
      </c>
      <c r="AD669" s="77">
        <f t="shared" si="160"/>
        <v>1092771.6664136506</v>
      </c>
      <c r="AF669" s="2">
        <f t="shared" si="161"/>
        <v>1070213.9650232228</v>
      </c>
      <c r="AG669" s="77">
        <f t="shared" si="162"/>
        <v>1070213.9650232228</v>
      </c>
      <c r="AI669" s="2">
        <f t="shared" si="163"/>
        <v>1079577.5391852872</v>
      </c>
      <c r="AJ669" s="77">
        <f t="shared" si="164"/>
        <v>1079577.5391852872</v>
      </c>
    </row>
    <row r="670" spans="1:36" x14ac:dyDescent="0.2">
      <c r="A670" s="72">
        <v>3</v>
      </c>
      <c r="B670" s="1" t="s">
        <v>67</v>
      </c>
      <c r="C670" s="1" t="str">
        <f>VLOOKUP(B670,Valores!$A$2:$F$300,5,FALSE)</f>
        <v>unid.</v>
      </c>
      <c r="D670" s="1">
        <v>0</v>
      </c>
      <c r="E670" s="63">
        <f>Entrada!$K$31*VLOOKUP($E667,Regional!$A$2:$B$7,2,FALSE)</f>
        <v>149798.2599578388</v>
      </c>
      <c r="F670" s="2">
        <f>Entrada!$K$31*VLOOKUP($F667,Regional!$A$2:$B$7,2,FALSE)</f>
        <v>143969.07334812143</v>
      </c>
      <c r="G670" s="2">
        <f>Entrada!$K$31*VLOOKUP($G667,Regional!$A$2:$B$7,2,FALSE)</f>
        <v>151943.51898933377</v>
      </c>
      <c r="H670" s="2">
        <f>Entrada!$K$31*VLOOKUP($H667,Regional!$A$2:$B$7,2,FALSE)</f>
        <v>148807.00233638941</v>
      </c>
      <c r="I670" s="76">
        <f>Entrada!$K$31*VLOOKUP($I667,Regional!$A$2:$B$7,2,FALSE)</f>
        <v>150108.95264515874</v>
      </c>
      <c r="J670" s="63">
        <f t="shared" si="153"/>
        <v>0</v>
      </c>
      <c r="K670" s="2">
        <f t="shared" si="153"/>
        <v>0</v>
      </c>
      <c r="L670" s="2">
        <f t="shared" si="153"/>
        <v>0</v>
      </c>
      <c r="M670" s="2">
        <f t="shared" si="153"/>
        <v>0</v>
      </c>
      <c r="N670" s="76">
        <f t="shared" si="153"/>
        <v>0</v>
      </c>
      <c r="O670" s="1">
        <f>VLOOKUP(B670,Valores!$A$2:$P$300,14,FALSE)</f>
        <v>1</v>
      </c>
      <c r="P670" s="1">
        <f>VLOOKUP(B670,Valores!$A$2:$P$300,15,FALSE)</f>
        <v>3.3300000000000003E-2</v>
      </c>
      <c r="Q670" s="72">
        <f t="shared" si="165"/>
        <v>0</v>
      </c>
      <c r="R670" s="72">
        <f t="shared" si="154"/>
        <v>0</v>
      </c>
      <c r="S670" s="72">
        <f t="shared" si="154"/>
        <v>0</v>
      </c>
      <c r="T670" s="72">
        <f t="shared" si="154"/>
        <v>0</v>
      </c>
      <c r="U670" s="72">
        <f t="shared" si="154"/>
        <v>0</v>
      </c>
      <c r="W670" s="2">
        <f t="shared" si="155"/>
        <v>0</v>
      </c>
      <c r="X670" s="77">
        <f t="shared" si="156"/>
        <v>0</v>
      </c>
      <c r="Z670" s="2">
        <f t="shared" si="157"/>
        <v>0</v>
      </c>
      <c r="AA670" s="77">
        <f t="shared" si="158"/>
        <v>0</v>
      </c>
      <c r="AC670" s="2">
        <f t="shared" si="159"/>
        <v>0</v>
      </c>
      <c r="AD670" s="77">
        <f t="shared" si="160"/>
        <v>0</v>
      </c>
      <c r="AF670" s="2">
        <f t="shared" si="161"/>
        <v>0</v>
      </c>
      <c r="AG670" s="77">
        <f t="shared" si="162"/>
        <v>0</v>
      </c>
      <c r="AI670" s="2">
        <f t="shared" si="163"/>
        <v>0</v>
      </c>
      <c r="AJ670" s="77">
        <f t="shared" si="164"/>
        <v>0</v>
      </c>
    </row>
    <row r="671" spans="1:36" x14ac:dyDescent="0.2">
      <c r="A671" s="72">
        <v>4</v>
      </c>
      <c r="B671" s="1" t="s">
        <v>68</v>
      </c>
      <c r="C671" s="1" t="str">
        <f>VLOOKUP(B671,Valores!$A$2:$F$300,5,FALSE)</f>
        <v>unid.</v>
      </c>
      <c r="D671" s="1">
        <v>3</v>
      </c>
      <c r="E671" s="63">
        <f>Entrada!$K$32*VLOOKUP($E667,Regional!$A$2:$B$7,2,FALSE)</f>
        <v>172546.29338440663</v>
      </c>
      <c r="F671" s="2">
        <f>Entrada!$K$32*VLOOKUP($F667,Regional!$A$2:$B$7,2,FALSE)</f>
        <v>165831.89935048504</v>
      </c>
      <c r="G671" s="2">
        <f>Entrada!$K$32*VLOOKUP($G667,Regional!$A$2:$B$7,2,FALSE)</f>
        <v>175017.32672176356</v>
      </c>
      <c r="H671" s="2">
        <f>Entrada!$K$32*VLOOKUP($H667,Regional!$A$2:$B$7,2,FALSE)</f>
        <v>171404.50556645551</v>
      </c>
      <c r="I671" s="76">
        <f>Entrada!$K$32*VLOOKUP($I667,Regional!$A$2:$B$7,2,FALSE)</f>
        <v>172904.16717809282</v>
      </c>
      <c r="J671" s="63">
        <f t="shared" si="153"/>
        <v>517638.88015321991</v>
      </c>
      <c r="K671" s="2">
        <f t="shared" si="153"/>
        <v>497495.69805145508</v>
      </c>
      <c r="L671" s="2">
        <f t="shared" si="153"/>
        <v>525051.98016529065</v>
      </c>
      <c r="M671" s="2">
        <f t="shared" si="153"/>
        <v>514213.5166993665</v>
      </c>
      <c r="N671" s="76">
        <f t="shared" si="153"/>
        <v>518712.50153427845</v>
      </c>
      <c r="O671" s="1">
        <f>VLOOKUP(B671,Valores!$A$2:$P$300,14,FALSE)</f>
        <v>1</v>
      </c>
      <c r="P671" s="1">
        <f>VLOOKUP(B671,Valores!$A$2:$P$300,15,FALSE)</f>
        <v>3.3300000000000003E-2</v>
      </c>
      <c r="Q671" s="72">
        <f t="shared" si="165"/>
        <v>0</v>
      </c>
      <c r="R671" s="72">
        <f t="shared" si="154"/>
        <v>0</v>
      </c>
      <c r="S671" s="72">
        <f t="shared" si="154"/>
        <v>0</v>
      </c>
      <c r="T671" s="72">
        <f t="shared" si="154"/>
        <v>0</v>
      </c>
      <c r="U671" s="72">
        <f t="shared" si="154"/>
        <v>0</v>
      </c>
      <c r="W671" s="2">
        <f t="shared" si="155"/>
        <v>517638.88015321991</v>
      </c>
      <c r="X671" s="77">
        <f t="shared" si="156"/>
        <v>517638.88015321991</v>
      </c>
      <c r="Z671" s="2">
        <f t="shared" si="157"/>
        <v>497495.69805145508</v>
      </c>
      <c r="AA671" s="77">
        <f t="shared" si="158"/>
        <v>497495.69805145508</v>
      </c>
      <c r="AC671" s="2">
        <f t="shared" si="159"/>
        <v>525051.98016529065</v>
      </c>
      <c r="AD671" s="77">
        <f t="shared" si="160"/>
        <v>525051.98016529065</v>
      </c>
      <c r="AF671" s="2">
        <f t="shared" si="161"/>
        <v>514213.5166993665</v>
      </c>
      <c r="AG671" s="77">
        <f t="shared" si="162"/>
        <v>514213.5166993665</v>
      </c>
      <c r="AI671" s="2">
        <f t="shared" si="163"/>
        <v>518712.50153427845</v>
      </c>
      <c r="AJ671" s="77">
        <f t="shared" si="164"/>
        <v>518712.50153427845</v>
      </c>
    </row>
    <row r="672" spans="1:36" x14ac:dyDescent="0.2">
      <c r="A672" s="72">
        <v>5</v>
      </c>
      <c r="B672" s="1" t="s">
        <v>69</v>
      </c>
      <c r="C672" s="1" t="str">
        <f>VLOOKUP(B672,Valores!$A$2:$F$300,5,FALSE)</f>
        <v>unid.</v>
      </c>
      <c r="D672" s="1">
        <v>3</v>
      </c>
      <c r="E672" s="63">
        <f>Entrada!$K$33*VLOOKUP($E667,Regional!$A$2:$B$7,2,FALSE)</f>
        <v>101866.94008381829</v>
      </c>
      <c r="F672" s="2">
        <f>Entrada!$K$33*VLOOKUP($F667,Regional!$A$2:$B$7,2,FALSE)</f>
        <v>97902.932736359086</v>
      </c>
      <c r="G672" s="2">
        <f>Entrada!$K$33*VLOOKUP($G667,Regional!$A$2:$B$7,2,FALSE)</f>
        <v>103325.77527514211</v>
      </c>
      <c r="H672" s="2">
        <f>Entrada!$K$33*VLOOKUP($H667,Regional!$A$2:$B$7,2,FALSE)</f>
        <v>101192.85761610315</v>
      </c>
      <c r="I672" s="76">
        <f>Entrada!$K$33*VLOOKUP($I667,Regional!$A$2:$B$7,2,FALSE)</f>
        <v>102078.2196632514</v>
      </c>
      <c r="J672" s="63">
        <f t="shared" si="153"/>
        <v>305600.82025145489</v>
      </c>
      <c r="K672" s="2">
        <f t="shared" si="153"/>
        <v>293708.79820907727</v>
      </c>
      <c r="L672" s="2">
        <f t="shared" si="153"/>
        <v>309977.32582542632</v>
      </c>
      <c r="M672" s="2">
        <f t="shared" si="153"/>
        <v>303578.57284830947</v>
      </c>
      <c r="N672" s="76">
        <f t="shared" si="153"/>
        <v>306234.65898975416</v>
      </c>
      <c r="O672" s="1">
        <f>VLOOKUP(B672,Valores!$A$2:$P$300,14,FALSE)</f>
        <v>1</v>
      </c>
      <c r="P672" s="1">
        <f>VLOOKUP(B672,Valores!$A$2:$P$300,15,FALSE)</f>
        <v>4.1700000000000001E-2</v>
      </c>
      <c r="Q672" s="72">
        <f t="shared" si="165"/>
        <v>0</v>
      </c>
      <c r="R672" s="72">
        <f t="shared" si="154"/>
        <v>0</v>
      </c>
      <c r="S672" s="72">
        <f t="shared" si="154"/>
        <v>0</v>
      </c>
      <c r="T672" s="72">
        <f t="shared" si="154"/>
        <v>0</v>
      </c>
      <c r="U672" s="72">
        <f t="shared" si="154"/>
        <v>0</v>
      </c>
      <c r="W672" s="2">
        <f t="shared" si="155"/>
        <v>305600.82025145489</v>
      </c>
      <c r="X672" s="77">
        <f t="shared" si="156"/>
        <v>305600.82025145489</v>
      </c>
      <c r="Z672" s="2">
        <f t="shared" si="157"/>
        <v>293708.79820907727</v>
      </c>
      <c r="AA672" s="77">
        <f t="shared" si="158"/>
        <v>293708.79820907727</v>
      </c>
      <c r="AC672" s="2">
        <f t="shared" si="159"/>
        <v>309977.32582542632</v>
      </c>
      <c r="AD672" s="77">
        <f t="shared" si="160"/>
        <v>309977.32582542632</v>
      </c>
      <c r="AF672" s="2">
        <f t="shared" si="161"/>
        <v>303578.57284830947</v>
      </c>
      <c r="AG672" s="77">
        <f t="shared" si="162"/>
        <v>303578.57284830947</v>
      </c>
      <c r="AI672" s="2">
        <f t="shared" si="163"/>
        <v>306234.65898975416</v>
      </c>
      <c r="AJ672" s="77">
        <f t="shared" si="164"/>
        <v>306234.65898975416</v>
      </c>
    </row>
    <row r="673" spans="1:36" x14ac:dyDescent="0.2">
      <c r="A673" s="72">
        <v>6</v>
      </c>
      <c r="B673" s="1" t="s">
        <v>76</v>
      </c>
      <c r="C673" s="1" t="str">
        <f>VLOOKUP(B673,Valores!$A$2:$F$300,5,FALSE)</f>
        <v>kg</v>
      </c>
      <c r="D673" s="1">
        <v>4826</v>
      </c>
      <c r="E673" s="63">
        <f>VLOOKUP($B673,Valores!$A$2:$G$300,6,FALSE)*VLOOKUP(VLOOKUP($B673,Indices_Poder!$B$5:$E$250,3,FALSE),Indices_Poder!$G$6:$N$27,4,FALSE)*VLOOKUP($E$667,Regional!$A$2:$B$7,2,FALSE)</f>
        <v>134.45374607862703</v>
      </c>
      <c r="F673" s="2">
        <f>VLOOKUP($B673,Valores!$A$2:$G$300,6,FALSE)*VLOOKUP(VLOOKUP($B673,Indices_Poder!$B$5:$E$250,3,FALSE),Indices_Poder!$G$6:$N$27,4,FALSE)*VLOOKUP($F$667,Regional!$A$2:$B$7,2,FALSE)</f>
        <v>129.22166944109824</v>
      </c>
      <c r="G673" s="2">
        <f>VLOOKUP($B673,Valores!$A$2:$G$300,6,FALSE)*VLOOKUP(VLOOKUP($B673,Indices_Poder!$B$5:$E$250,3,FALSE),Indices_Poder!$G$6:$N$27,4,FALSE)*VLOOKUP($G$667,Regional!$A$2:$B$7,2,FALSE)</f>
        <v>136.37925651629627</v>
      </c>
      <c r="H673" s="2">
        <f>VLOOKUP($B673,Valores!$A$2:$G$300,6,FALSE)*VLOOKUP(VLOOKUP($B673,Indices_Poder!$B$5:$E$250,3,FALSE),Indices_Poder!$G$6:$N$27,4,FALSE)*VLOOKUP($H$667,Regional!$A$2:$B$7,2,FALSE)</f>
        <v>133.56402746260059</v>
      </c>
      <c r="I673" s="76">
        <f>VLOOKUP($B673,Valores!$A$2:$G$300,6,FALSE)*VLOOKUP(VLOOKUP($B673,Indices_Poder!$B$5:$E$250,3,FALSE),Indices_Poder!$G$6:$N$27,4,FALSE)*VLOOKUP($I$667,Regional!$A$2:$B$7,2,FALSE)</f>
        <v>134.73261310753085</v>
      </c>
      <c r="J673" s="63">
        <f t="shared" si="153"/>
        <v>648873.77857545402</v>
      </c>
      <c r="K673" s="2">
        <f t="shared" si="153"/>
        <v>623623.77672274015</v>
      </c>
      <c r="L673" s="2">
        <f t="shared" si="153"/>
        <v>658166.29194764583</v>
      </c>
      <c r="M673" s="2">
        <f t="shared" si="153"/>
        <v>644579.9965345104</v>
      </c>
      <c r="N673" s="76">
        <f t="shared" si="153"/>
        <v>650219.59085694386</v>
      </c>
      <c r="O673" s="1">
        <f>VLOOKUP(B673,Valores!$A$2:$P$300,14,FALSE)</f>
        <v>1</v>
      </c>
      <c r="P673" s="1">
        <f>VLOOKUP(B673,Valores!$A$2:$P$300,15,FALSE)</f>
        <v>2.5000000000000001E-2</v>
      </c>
      <c r="Q673" s="72">
        <f t="shared" si="165"/>
        <v>0</v>
      </c>
      <c r="R673" s="72">
        <f t="shared" si="154"/>
        <v>0</v>
      </c>
      <c r="S673" s="72">
        <f t="shared" si="154"/>
        <v>0</v>
      </c>
      <c r="T673" s="72">
        <f t="shared" si="154"/>
        <v>0</v>
      </c>
      <c r="U673" s="72">
        <f t="shared" si="154"/>
        <v>0</v>
      </c>
      <c r="W673" s="2">
        <f t="shared" si="155"/>
        <v>648873.77857545402</v>
      </c>
      <c r="X673" s="77">
        <f t="shared" si="156"/>
        <v>648873.77857545402</v>
      </c>
      <c r="Z673" s="2">
        <f t="shared" si="157"/>
        <v>623623.77672274015</v>
      </c>
      <c r="AA673" s="77">
        <f t="shared" si="158"/>
        <v>623623.77672274015</v>
      </c>
      <c r="AC673" s="2">
        <f t="shared" si="159"/>
        <v>658166.29194764583</v>
      </c>
      <c r="AD673" s="77">
        <f t="shared" si="160"/>
        <v>658166.29194764583</v>
      </c>
      <c r="AF673" s="2">
        <f t="shared" si="161"/>
        <v>644579.9965345104</v>
      </c>
      <c r="AG673" s="77">
        <f t="shared" si="162"/>
        <v>644579.9965345104</v>
      </c>
      <c r="AI673" s="2">
        <f t="shared" si="163"/>
        <v>650219.59085694386</v>
      </c>
      <c r="AJ673" s="77">
        <f t="shared" si="164"/>
        <v>650219.59085694386</v>
      </c>
    </row>
    <row r="674" spans="1:36" x14ac:dyDescent="0.2">
      <c r="A674" s="72">
        <v>7</v>
      </c>
      <c r="B674" s="1" t="s">
        <v>77</v>
      </c>
      <c r="C674" s="1" t="str">
        <f>VLOOKUP(B674,Valores!$A$2:$F$300,5,FALSE)</f>
        <v>unid.</v>
      </c>
      <c r="D674" s="1">
        <v>103</v>
      </c>
      <c r="E674" s="63">
        <f>VLOOKUP($B674,Valores!$A$2:$G$300,6,FALSE)*VLOOKUP(VLOOKUP($B674,Indices_Poder!$B$5:$E$250,3,FALSE),Indices_Poder!$G$6:$N$27,4,FALSE)*VLOOKUP($E$667,Regional!$A$2:$B$7,2,FALSE)</f>
        <v>322.80981771947944</v>
      </c>
      <c r="F674" s="2">
        <f>VLOOKUP($B674,Valores!$A$2:$G$300,6,FALSE)*VLOOKUP(VLOOKUP($B674,Indices_Poder!$B$5:$E$250,3,FALSE),Indices_Poder!$G$6:$N$27,4,FALSE)*VLOOKUP($F$667,Regional!$A$2:$B$7,2,FALSE)</f>
        <v>310.24813197316092</v>
      </c>
      <c r="G674" s="2">
        <f>VLOOKUP($B674,Valores!$A$2:$G$300,6,FALSE)*VLOOKUP(VLOOKUP($B674,Indices_Poder!$B$5:$E$250,3,FALSE),Indices_Poder!$G$6:$N$27,4,FALSE)*VLOOKUP($G$667,Regional!$A$2:$B$7,2,FALSE)</f>
        <v>327.43277313373369</v>
      </c>
      <c r="H674" s="2">
        <f>VLOOKUP($B674,Valores!$A$2:$G$300,6,FALSE)*VLOOKUP(VLOOKUP($B674,Indices_Poder!$B$5:$E$250,3,FALSE),Indices_Poder!$G$6:$N$27,4,FALSE)*VLOOKUP($H$667,Regional!$A$2:$B$7,2,FALSE)</f>
        <v>320.67369349358268</v>
      </c>
      <c r="I674" s="76">
        <f>VLOOKUP($B674,Valores!$A$2:$G$300,6,FALSE)*VLOOKUP(VLOOKUP($B674,Indices_Poder!$B$5:$E$250,3,FALSE),Indices_Poder!$G$6:$N$27,4,FALSE)*VLOOKUP($I$667,Regional!$A$2:$B$7,2,FALSE)</f>
        <v>323.47934919326798</v>
      </c>
      <c r="J674" s="63">
        <f t="shared" si="153"/>
        <v>33249.411225106385</v>
      </c>
      <c r="K674" s="2">
        <f t="shared" si="153"/>
        <v>31955.557593235575</v>
      </c>
      <c r="L674" s="2">
        <f t="shared" si="153"/>
        <v>33725.575632774569</v>
      </c>
      <c r="M674" s="2">
        <f t="shared" si="153"/>
        <v>33029.390429839019</v>
      </c>
      <c r="N674" s="76">
        <f t="shared" si="153"/>
        <v>33318.372966906602</v>
      </c>
      <c r="O674" s="1">
        <f>VLOOKUP(B674,Valores!$A$2:$P$300,14,FALSE)</f>
        <v>1</v>
      </c>
      <c r="P674" s="1">
        <f>VLOOKUP(B674,Valores!$A$2:$P$300,15,FALSE)</f>
        <v>2.5000000000000001E-2</v>
      </c>
      <c r="Q674" s="72">
        <f t="shared" si="165"/>
        <v>0</v>
      </c>
      <c r="R674" s="72">
        <f t="shared" si="154"/>
        <v>0</v>
      </c>
      <c r="S674" s="72">
        <f t="shared" si="154"/>
        <v>0</v>
      </c>
      <c r="T674" s="72">
        <f t="shared" si="154"/>
        <v>0</v>
      </c>
      <c r="U674" s="72">
        <f t="shared" si="154"/>
        <v>0</v>
      </c>
      <c r="W674" s="2">
        <f t="shared" si="155"/>
        <v>33249.411225106385</v>
      </c>
      <c r="X674" s="77">
        <f t="shared" si="156"/>
        <v>33249.411225106385</v>
      </c>
      <c r="Z674" s="2">
        <f t="shared" si="157"/>
        <v>31955.557593235575</v>
      </c>
      <c r="AA674" s="77">
        <f t="shared" si="158"/>
        <v>31955.557593235575</v>
      </c>
      <c r="AC674" s="2">
        <f t="shared" si="159"/>
        <v>33725.575632774569</v>
      </c>
      <c r="AD674" s="77">
        <f t="shared" si="160"/>
        <v>33725.575632774569</v>
      </c>
      <c r="AF674" s="2">
        <f t="shared" si="161"/>
        <v>33029.390429839019</v>
      </c>
      <c r="AG674" s="77">
        <f t="shared" si="162"/>
        <v>33029.390429839019</v>
      </c>
      <c r="AI674" s="2">
        <f t="shared" si="163"/>
        <v>33318.372966906602</v>
      </c>
      <c r="AJ674" s="77">
        <f t="shared" si="164"/>
        <v>33318.372966906602</v>
      </c>
    </row>
    <row r="675" spans="1:36" x14ac:dyDescent="0.2">
      <c r="A675" s="72">
        <v>13</v>
      </c>
      <c r="B675" s="1" t="s">
        <v>160</v>
      </c>
      <c r="C675" s="1" t="str">
        <f>VLOOKUP(B675,Valores!$A$2:$F$300,5,FALSE)</f>
        <v>m</v>
      </c>
      <c r="D675" s="1">
        <v>16601</v>
      </c>
      <c r="E675" s="63">
        <f>VLOOKUP($B675,Valores!$A$2:$G$300,6,FALSE)*VLOOKUP(VLOOKUP($B675,Indices_Poder!$B$5:$E$250,3,FALSE),Indices_Poder!$G$6:$N$27,4,FALSE)*VLOOKUP($E$667,Regional!$A$2:$B$7,2,FALSE)</f>
        <v>83.974855888348671</v>
      </c>
      <c r="F675" s="2">
        <f>VLOOKUP($B675,Valores!$A$2:$G$300,6,FALSE)*VLOOKUP(VLOOKUP($B675,Indices_Poder!$B$5:$E$250,3,FALSE),Indices_Poder!$G$6:$N$27,4,FALSE)*VLOOKUP($F$667,Regional!$A$2:$B$7,2,FALSE)</f>
        <v>80.707093595014413</v>
      </c>
      <c r="G675" s="2">
        <f>VLOOKUP($B675,Valores!$A$2:$G$300,6,FALSE)*VLOOKUP(VLOOKUP($B675,Indices_Poder!$B$5:$E$250,3,FALSE),Indices_Poder!$G$6:$N$27,4,FALSE)*VLOOKUP($G$667,Regional!$A$2:$B$7,2,FALSE)</f>
        <v>85.177458762799091</v>
      </c>
      <c r="H675" s="2">
        <f>VLOOKUP($B675,Valores!$A$2:$G$300,6,FALSE)*VLOOKUP(VLOOKUP($B675,Indices_Poder!$B$5:$E$250,3,FALSE),Indices_Poder!$G$6:$N$27,4,FALSE)*VLOOKUP($H$667,Regional!$A$2:$B$7,2,FALSE)</f>
        <v>83.419170422223303</v>
      </c>
      <c r="I675" s="76">
        <f>VLOOKUP($B675,Valores!$A$2:$G$300,6,FALSE)*VLOOKUP(VLOOKUP($B675,Indices_Poder!$B$5:$E$250,3,FALSE),Indices_Poder!$G$6:$N$27,4,FALSE)*VLOOKUP($I$667,Regional!$A$2:$B$7,2,FALSE)</f>
        <v>84.149025959820804</v>
      </c>
      <c r="J675" s="63">
        <f t="shared" si="153"/>
        <v>1394066.5826024762</v>
      </c>
      <c r="K675" s="2">
        <f t="shared" si="153"/>
        <v>1339818.4607708342</v>
      </c>
      <c r="L675" s="2">
        <f t="shared" si="153"/>
        <v>1414030.9929212278</v>
      </c>
      <c r="M675" s="2">
        <f t="shared" si="153"/>
        <v>1384841.648179329</v>
      </c>
      <c r="N675" s="76">
        <f t="shared" si="153"/>
        <v>1396957.9799589852</v>
      </c>
      <c r="O675" s="1">
        <f>VLOOKUP(B675,Valores!$A$2:$P$300,14,FALSE)</f>
        <v>1</v>
      </c>
      <c r="P675" s="1" t="str">
        <f>VLOOKUP(B675,Valores!$A$2:$P$300,15,FALSE)</f>
        <v>Rateio</v>
      </c>
      <c r="Q675" s="72">
        <f t="shared" si="165"/>
        <v>0</v>
      </c>
      <c r="R675" s="72">
        <f t="shared" si="154"/>
        <v>0</v>
      </c>
      <c r="S675" s="72">
        <f t="shared" si="154"/>
        <v>0</v>
      </c>
      <c r="T675" s="72">
        <f t="shared" si="154"/>
        <v>0</v>
      </c>
      <c r="U675" s="72">
        <f t="shared" si="154"/>
        <v>0</v>
      </c>
      <c r="W675" s="2">
        <f t="shared" si="155"/>
        <v>1394066.5826024762</v>
      </c>
      <c r="X675" s="77">
        <f t="shared" si="156"/>
        <v>1394066.5826024762</v>
      </c>
      <c r="Z675" s="2">
        <f t="shared" si="157"/>
        <v>1339818.4607708342</v>
      </c>
      <c r="AA675" s="77">
        <f t="shared" si="158"/>
        <v>1339818.4607708342</v>
      </c>
      <c r="AC675" s="2">
        <f t="shared" si="159"/>
        <v>1414030.9929212278</v>
      </c>
      <c r="AD675" s="77">
        <f t="shared" si="160"/>
        <v>1414030.9929212278</v>
      </c>
      <c r="AF675" s="2">
        <f t="shared" si="161"/>
        <v>1384841.648179329</v>
      </c>
      <c r="AG675" s="77">
        <f t="shared" si="162"/>
        <v>1384841.648179329</v>
      </c>
      <c r="AI675" s="2">
        <f t="shared" si="163"/>
        <v>1396957.9799589852</v>
      </c>
      <c r="AJ675" s="77">
        <f t="shared" si="164"/>
        <v>1396957.9799589852</v>
      </c>
    </row>
    <row r="676" spans="1:36" x14ac:dyDescent="0.2">
      <c r="A676" s="72">
        <v>14</v>
      </c>
      <c r="B676" s="1" t="s">
        <v>161</v>
      </c>
      <c r="C676" s="1" t="str">
        <f>VLOOKUP(B676,Valores!$A$2:$F$300,5,FALSE)</f>
        <v>kg</v>
      </c>
      <c r="D676" s="1">
        <v>30000</v>
      </c>
      <c r="E676" s="63">
        <f>VLOOKUP($B676,Valores!$A$2:$G$300,6,FALSE)*VLOOKUP(VLOOKUP($B676,Indices_Poder!$B$5:$E$250,3,FALSE),Indices_Poder!$G$6:$N$27,4,FALSE)*VLOOKUP($E$667,Regional!$A$2:$B$7,2,FALSE)</f>
        <v>91.826445229007192</v>
      </c>
      <c r="F676" s="2">
        <f>VLOOKUP($B676,Valores!$A$2:$G$300,6,FALSE)*VLOOKUP(VLOOKUP($B676,Indices_Poder!$B$5:$E$250,3,FALSE),Indices_Poder!$G$6:$N$27,4,FALSE)*VLOOKUP($F$667,Regional!$A$2:$B$7,2,FALSE)</f>
        <v>88.253149483799405</v>
      </c>
      <c r="G676" s="2">
        <f>VLOOKUP($B676,Valores!$A$2:$G$300,6,FALSE)*VLOOKUP(VLOOKUP($B676,Indices_Poder!$B$5:$E$250,3,FALSE),Indices_Poder!$G$6:$N$27,4,FALSE)*VLOOKUP($G$667,Regional!$A$2:$B$7,2,FALSE)</f>
        <v>93.141490617471987</v>
      </c>
      <c r="H676" s="2">
        <f>VLOOKUP($B676,Valores!$A$2:$G$300,6,FALSE)*VLOOKUP(VLOOKUP($B676,Indices_Poder!$B$5:$E$250,3,FALSE),Indices_Poder!$G$6:$N$27,4,FALSE)*VLOOKUP($H$667,Regional!$A$2:$B$7,2,FALSE)</f>
        <v>91.218803566751063</v>
      </c>
      <c r="I676" s="76">
        <f>VLOOKUP($B676,Valores!$A$2:$G$300,6,FALSE)*VLOOKUP(VLOOKUP($B676,Indices_Poder!$B$5:$E$250,3,FALSE),Indices_Poder!$G$6:$N$27,4,FALSE)*VLOOKUP($I$667,Regional!$A$2:$B$7,2,FALSE)</f>
        <v>92.016900078371066</v>
      </c>
      <c r="J676" s="63">
        <f t="shared" si="153"/>
        <v>2754793.3568702159</v>
      </c>
      <c r="K676" s="2">
        <f t="shared" si="153"/>
        <v>2647594.4845139822</v>
      </c>
      <c r="L676" s="2">
        <f t="shared" si="153"/>
        <v>2794244.7185241594</v>
      </c>
      <c r="M676" s="2">
        <f t="shared" si="153"/>
        <v>2736564.1070025321</v>
      </c>
      <c r="N676" s="76">
        <f t="shared" si="153"/>
        <v>2760507.0023511318</v>
      </c>
      <c r="O676" s="1">
        <f>VLOOKUP(B676,Valores!$A$2:$P$300,14,FALSE)</f>
        <v>1</v>
      </c>
      <c r="P676" s="1">
        <f>VLOOKUP(B676,Valores!$A$2:$P$300,15,FALSE)</f>
        <v>3.1300000000000001E-2</v>
      </c>
      <c r="Q676" s="72">
        <f t="shared" si="165"/>
        <v>0</v>
      </c>
      <c r="R676" s="72">
        <f t="shared" si="154"/>
        <v>0</v>
      </c>
      <c r="S676" s="72">
        <f t="shared" si="154"/>
        <v>0</v>
      </c>
      <c r="T676" s="72">
        <f t="shared" si="154"/>
        <v>0</v>
      </c>
      <c r="U676" s="72">
        <f t="shared" si="154"/>
        <v>0</v>
      </c>
      <c r="W676" s="2">
        <f t="shared" si="155"/>
        <v>2754793.3568702159</v>
      </c>
      <c r="X676" s="77">
        <f t="shared" si="156"/>
        <v>2754793.3568702159</v>
      </c>
      <c r="Z676" s="2">
        <f t="shared" si="157"/>
        <v>2647594.4845139822</v>
      </c>
      <c r="AA676" s="77">
        <f t="shared" si="158"/>
        <v>2647594.4845139822</v>
      </c>
      <c r="AC676" s="2">
        <f t="shared" si="159"/>
        <v>2794244.7185241594</v>
      </c>
      <c r="AD676" s="77">
        <f t="shared" si="160"/>
        <v>2794244.7185241594</v>
      </c>
      <c r="AF676" s="2">
        <f t="shared" si="161"/>
        <v>2736564.1070025321</v>
      </c>
      <c r="AG676" s="77">
        <f t="shared" si="162"/>
        <v>2736564.1070025321</v>
      </c>
      <c r="AI676" s="2">
        <f t="shared" si="163"/>
        <v>2760507.0023511318</v>
      </c>
      <c r="AJ676" s="77">
        <f t="shared" si="164"/>
        <v>2760507.0023511318</v>
      </c>
    </row>
    <row r="677" spans="1:36" x14ac:dyDescent="0.2">
      <c r="A677" s="72">
        <v>15</v>
      </c>
      <c r="B677" s="1" t="s">
        <v>129</v>
      </c>
      <c r="C677" s="1" t="str">
        <f>VLOOKUP(B677,Valores!$A$2:$F$300,5,FALSE)</f>
        <v>kg</v>
      </c>
      <c r="D677" s="1">
        <v>7200</v>
      </c>
      <c r="E677" s="63">
        <f>VLOOKUP($B677,Valores!$A$2:$G$300,6,FALSE)*VLOOKUP(VLOOKUP($B677,Indices_Poder!$B$5:$E$250,3,FALSE),Indices_Poder!$G$6:$N$27,4,FALSE)*VLOOKUP($E$667,Regional!$A$2:$B$7,2,FALSE)</f>
        <v>91.826445229007192</v>
      </c>
      <c r="F677" s="2">
        <f>VLOOKUP($B677,Valores!$A$2:$G$300,6,FALSE)*VLOOKUP(VLOOKUP($B677,Indices_Poder!$B$5:$E$250,3,FALSE),Indices_Poder!$G$6:$N$27,4,FALSE)*VLOOKUP($F$667,Regional!$A$2:$B$7,2,FALSE)</f>
        <v>88.253149483799405</v>
      </c>
      <c r="G677" s="2">
        <f>VLOOKUP($B677,Valores!$A$2:$G$300,6,FALSE)*VLOOKUP(VLOOKUP($B677,Indices_Poder!$B$5:$E$250,3,FALSE),Indices_Poder!$G$6:$N$27,4,FALSE)*VLOOKUP($G$667,Regional!$A$2:$B$7,2,FALSE)</f>
        <v>93.141490617471987</v>
      </c>
      <c r="H677" s="2">
        <f>VLOOKUP($B677,Valores!$A$2:$G$300,6,FALSE)*VLOOKUP(VLOOKUP($B677,Indices_Poder!$B$5:$E$250,3,FALSE),Indices_Poder!$G$6:$N$27,4,FALSE)*VLOOKUP($H$667,Regional!$A$2:$B$7,2,FALSE)</f>
        <v>91.218803566751063</v>
      </c>
      <c r="I677" s="76">
        <f>VLOOKUP($B677,Valores!$A$2:$G$300,6,FALSE)*VLOOKUP(VLOOKUP($B677,Indices_Poder!$B$5:$E$250,3,FALSE),Indices_Poder!$G$6:$N$27,4,FALSE)*VLOOKUP($I$667,Regional!$A$2:$B$7,2,FALSE)</f>
        <v>92.016900078371066</v>
      </c>
      <c r="J677" s="63">
        <f t="shared" si="153"/>
        <v>661150.40564885177</v>
      </c>
      <c r="K677" s="2">
        <f t="shared" si="153"/>
        <v>635422.67628335569</v>
      </c>
      <c r="L677" s="2">
        <f t="shared" si="153"/>
        <v>670618.73244579835</v>
      </c>
      <c r="M677" s="2">
        <f t="shared" si="153"/>
        <v>656775.38568060764</v>
      </c>
      <c r="N677" s="76">
        <f t="shared" si="153"/>
        <v>662521.68056427164</v>
      </c>
      <c r="O677" s="1">
        <f>VLOOKUP(B677,Valores!$A$2:$P$300,14,FALSE)</f>
        <v>1</v>
      </c>
      <c r="P677" s="1">
        <f>VLOOKUP(B677,Valores!$A$2:$P$300,15,FALSE)</f>
        <v>3.1300000000000001E-2</v>
      </c>
      <c r="Q677" s="72">
        <f t="shared" si="165"/>
        <v>0</v>
      </c>
      <c r="R677" s="72">
        <f t="shared" si="154"/>
        <v>0</v>
      </c>
      <c r="S677" s="72">
        <f t="shared" si="154"/>
        <v>0</v>
      </c>
      <c r="T677" s="72">
        <f t="shared" si="154"/>
        <v>0</v>
      </c>
      <c r="U677" s="72">
        <f t="shared" si="154"/>
        <v>0</v>
      </c>
      <c r="W677" s="2">
        <f t="shared" si="155"/>
        <v>661150.40564885177</v>
      </c>
      <c r="X677" s="77">
        <f t="shared" si="156"/>
        <v>661150.40564885177</v>
      </c>
      <c r="Z677" s="2">
        <f t="shared" si="157"/>
        <v>635422.67628335569</v>
      </c>
      <c r="AA677" s="77">
        <f t="shared" si="158"/>
        <v>635422.67628335569</v>
      </c>
      <c r="AC677" s="2">
        <f t="shared" si="159"/>
        <v>670618.73244579835</v>
      </c>
      <c r="AD677" s="77">
        <f t="shared" si="160"/>
        <v>670618.73244579835</v>
      </c>
      <c r="AF677" s="2">
        <f t="shared" si="161"/>
        <v>656775.38568060764</v>
      </c>
      <c r="AG677" s="77">
        <f t="shared" si="162"/>
        <v>656775.38568060764</v>
      </c>
      <c r="AI677" s="2">
        <f t="shared" si="163"/>
        <v>662521.68056427164</v>
      </c>
      <c r="AJ677" s="77">
        <f t="shared" si="164"/>
        <v>662521.68056427164</v>
      </c>
    </row>
    <row r="678" spans="1:36" x14ac:dyDescent="0.2">
      <c r="A678" s="72">
        <v>16</v>
      </c>
      <c r="B678" s="1" t="s">
        <v>130</v>
      </c>
      <c r="C678" s="1" t="str">
        <f>VLOOKUP(B678,Valores!$A$2:$F$300,5,FALSE)</f>
        <v>kg</v>
      </c>
      <c r="D678" s="1">
        <v>0</v>
      </c>
      <c r="E678" s="63">
        <f>VLOOKUP($B678,Valores!$A$2:$G$300,6,FALSE)*VLOOKUP(VLOOKUP($B678,Indices_Poder!$B$5:$E$250,3,FALSE),Indices_Poder!$G$6:$N$27,4,FALSE)*VLOOKUP($E$667,Regional!$A$2:$B$7,2,FALSE)</f>
        <v>91.826445229007192</v>
      </c>
      <c r="F678" s="2">
        <f>VLOOKUP($B678,Valores!$A$2:$G$300,6,FALSE)*VLOOKUP(VLOOKUP($B678,Indices_Poder!$B$5:$E$250,3,FALSE),Indices_Poder!$G$6:$N$27,4,FALSE)*VLOOKUP($F$667,Regional!$A$2:$B$7,2,FALSE)</f>
        <v>88.253149483799405</v>
      </c>
      <c r="G678" s="2">
        <f>VLOOKUP($B678,Valores!$A$2:$G$300,6,FALSE)*VLOOKUP(VLOOKUP($B678,Indices_Poder!$B$5:$E$250,3,FALSE),Indices_Poder!$G$6:$N$27,4,FALSE)*VLOOKUP($G$667,Regional!$A$2:$B$7,2,FALSE)</f>
        <v>93.141490617471987</v>
      </c>
      <c r="H678" s="2">
        <f>VLOOKUP($B678,Valores!$A$2:$G$300,6,FALSE)*VLOOKUP(VLOOKUP($B678,Indices_Poder!$B$5:$E$250,3,FALSE),Indices_Poder!$G$6:$N$27,4,FALSE)*VLOOKUP($H$667,Regional!$A$2:$B$7,2,FALSE)</f>
        <v>91.218803566751063</v>
      </c>
      <c r="I678" s="76">
        <f>VLOOKUP($B678,Valores!$A$2:$G$300,6,FALSE)*VLOOKUP(VLOOKUP($B678,Indices_Poder!$B$5:$E$250,3,FALSE),Indices_Poder!$G$6:$N$27,4,FALSE)*VLOOKUP($I$667,Regional!$A$2:$B$7,2,FALSE)</f>
        <v>92.016900078371066</v>
      </c>
      <c r="J678" s="63">
        <f t="shared" si="153"/>
        <v>0</v>
      </c>
      <c r="K678" s="2">
        <f t="shared" si="153"/>
        <v>0</v>
      </c>
      <c r="L678" s="2">
        <f t="shared" si="153"/>
        <v>0</v>
      </c>
      <c r="M678" s="2">
        <f t="shared" si="153"/>
        <v>0</v>
      </c>
      <c r="N678" s="76">
        <f t="shared" si="153"/>
        <v>0</v>
      </c>
      <c r="O678" s="1">
        <f>VLOOKUP(B678,Valores!$A$2:$P$300,14,FALSE)</f>
        <v>1</v>
      </c>
      <c r="P678" s="1">
        <f>VLOOKUP(B678,Valores!$A$2:$P$300,15,FALSE)</f>
        <v>3.1300000000000001E-2</v>
      </c>
      <c r="Q678" s="72">
        <f t="shared" si="165"/>
        <v>0</v>
      </c>
      <c r="R678" s="72">
        <f t="shared" si="154"/>
        <v>0</v>
      </c>
      <c r="S678" s="72">
        <f t="shared" si="154"/>
        <v>0</v>
      </c>
      <c r="T678" s="72">
        <f t="shared" si="154"/>
        <v>0</v>
      </c>
      <c r="U678" s="72">
        <f t="shared" si="154"/>
        <v>0</v>
      </c>
      <c r="W678" s="2">
        <f t="shared" si="155"/>
        <v>0</v>
      </c>
      <c r="X678" s="77">
        <f t="shared" si="156"/>
        <v>0</v>
      </c>
      <c r="Z678" s="2">
        <f t="shared" si="157"/>
        <v>0</v>
      </c>
      <c r="AA678" s="77">
        <f t="shared" si="158"/>
        <v>0</v>
      </c>
      <c r="AC678" s="2">
        <f t="shared" si="159"/>
        <v>0</v>
      </c>
      <c r="AD678" s="77">
        <f t="shared" si="160"/>
        <v>0</v>
      </c>
      <c r="AF678" s="2">
        <f t="shared" si="161"/>
        <v>0</v>
      </c>
      <c r="AG678" s="77">
        <f t="shared" si="162"/>
        <v>0</v>
      </c>
      <c r="AI678" s="2">
        <f t="shared" si="163"/>
        <v>0</v>
      </c>
      <c r="AJ678" s="77">
        <f t="shared" si="164"/>
        <v>0</v>
      </c>
    </row>
    <row r="679" spans="1:36" x14ac:dyDescent="0.2">
      <c r="A679" s="72">
        <v>17</v>
      </c>
      <c r="B679" s="1" t="s">
        <v>131</v>
      </c>
      <c r="C679" s="1" t="str">
        <f>VLOOKUP(B679,Valores!$A$2:$F$300,5,FALSE)</f>
        <v>kg</v>
      </c>
      <c r="D679" s="1">
        <v>900</v>
      </c>
      <c r="E679" s="63">
        <f>VLOOKUP($B679,Valores!$A$2:$G$300,6,FALSE)*VLOOKUP(VLOOKUP($B679,Indices_Poder!$B$5:$E$250,3,FALSE),Indices_Poder!$G$6:$N$27,4,FALSE)*VLOOKUP($E$667,Regional!$A$2:$B$7,2,FALSE)</f>
        <v>91.826445229007192</v>
      </c>
      <c r="F679" s="2">
        <f>VLOOKUP($B679,Valores!$A$2:$G$300,6,FALSE)*VLOOKUP(VLOOKUP($B679,Indices_Poder!$B$5:$E$250,3,FALSE),Indices_Poder!$G$6:$N$27,4,FALSE)*VLOOKUP($F$667,Regional!$A$2:$B$7,2,FALSE)</f>
        <v>88.253149483799405</v>
      </c>
      <c r="G679" s="2">
        <f>VLOOKUP($B679,Valores!$A$2:$G$300,6,FALSE)*VLOOKUP(VLOOKUP($B679,Indices_Poder!$B$5:$E$250,3,FALSE),Indices_Poder!$G$6:$N$27,4,FALSE)*VLOOKUP($G$667,Regional!$A$2:$B$7,2,FALSE)</f>
        <v>93.141490617471987</v>
      </c>
      <c r="H679" s="2">
        <f>VLOOKUP($B679,Valores!$A$2:$G$300,6,FALSE)*VLOOKUP(VLOOKUP($B679,Indices_Poder!$B$5:$E$250,3,FALSE),Indices_Poder!$G$6:$N$27,4,FALSE)*VLOOKUP($H$667,Regional!$A$2:$B$7,2,FALSE)</f>
        <v>91.218803566751063</v>
      </c>
      <c r="I679" s="76">
        <f>VLOOKUP($B679,Valores!$A$2:$G$300,6,FALSE)*VLOOKUP(VLOOKUP($B679,Indices_Poder!$B$5:$E$250,3,FALSE),Indices_Poder!$G$6:$N$27,4,FALSE)*VLOOKUP($I$667,Regional!$A$2:$B$7,2,FALSE)</f>
        <v>92.016900078371066</v>
      </c>
      <c r="J679" s="63">
        <f t="shared" si="153"/>
        <v>82643.800706106471</v>
      </c>
      <c r="K679" s="2">
        <f t="shared" si="153"/>
        <v>79427.834535419461</v>
      </c>
      <c r="L679" s="2">
        <f t="shared" si="153"/>
        <v>83827.341555724794</v>
      </c>
      <c r="M679" s="2">
        <f t="shared" si="153"/>
        <v>82096.923210075955</v>
      </c>
      <c r="N679" s="76">
        <f t="shared" si="153"/>
        <v>82815.210070533954</v>
      </c>
      <c r="O679" s="1">
        <f>VLOOKUP(B679,Valores!$A$2:$P$300,14,FALSE)</f>
        <v>1</v>
      </c>
      <c r="P679" s="1">
        <f>VLOOKUP(B679,Valores!$A$2:$P$300,15,FALSE)</f>
        <v>3.1300000000000001E-2</v>
      </c>
      <c r="Q679" s="72">
        <f t="shared" si="165"/>
        <v>0</v>
      </c>
      <c r="R679" s="72">
        <f t="shared" si="154"/>
        <v>0</v>
      </c>
      <c r="S679" s="72">
        <f t="shared" si="154"/>
        <v>0</v>
      </c>
      <c r="T679" s="72">
        <f t="shared" si="154"/>
        <v>0</v>
      </c>
      <c r="U679" s="72">
        <f t="shared" si="154"/>
        <v>0</v>
      </c>
      <c r="W679" s="2">
        <f t="shared" si="155"/>
        <v>82643.800706106471</v>
      </c>
      <c r="X679" s="77">
        <f t="shared" si="156"/>
        <v>82643.800706106471</v>
      </c>
      <c r="Z679" s="2">
        <f t="shared" si="157"/>
        <v>79427.834535419461</v>
      </c>
      <c r="AA679" s="77">
        <f t="shared" si="158"/>
        <v>79427.834535419461</v>
      </c>
      <c r="AC679" s="2">
        <f t="shared" si="159"/>
        <v>83827.341555724794</v>
      </c>
      <c r="AD679" s="77">
        <f t="shared" si="160"/>
        <v>83827.341555724794</v>
      </c>
      <c r="AF679" s="2">
        <f t="shared" si="161"/>
        <v>82096.923210075955</v>
      </c>
      <c r="AG679" s="77">
        <f t="shared" si="162"/>
        <v>82096.923210075955</v>
      </c>
      <c r="AI679" s="2">
        <f t="shared" si="163"/>
        <v>82815.210070533954</v>
      </c>
      <c r="AJ679" s="77">
        <f t="shared" si="164"/>
        <v>82815.210070533954</v>
      </c>
    </row>
    <row r="680" spans="1:36" x14ac:dyDescent="0.2">
      <c r="A680" s="72">
        <v>18</v>
      </c>
      <c r="B680" s="1" t="s">
        <v>84</v>
      </c>
      <c r="C680" s="1" t="str">
        <f>VLOOKUP(B680,Valores!$A$2:$F$300,5,FALSE)</f>
        <v>kg</v>
      </c>
      <c r="D680" s="1">
        <v>900</v>
      </c>
      <c r="E680" s="63">
        <f>VLOOKUP($B680,Valores!$A$2:$G$300,6,FALSE)*VLOOKUP(VLOOKUP($B680,Indices_Poder!$B$5:$E$250,3,FALSE),Indices_Poder!$G$6:$N$27,4,FALSE)*VLOOKUP($E$667,Regional!$A$2:$B$7,2,FALSE)</f>
        <v>91.826445229007192</v>
      </c>
      <c r="F680" s="2">
        <f>VLOOKUP($B680,Valores!$A$2:$G$300,6,FALSE)*VLOOKUP(VLOOKUP($B680,Indices_Poder!$B$5:$E$250,3,FALSE),Indices_Poder!$G$6:$N$27,4,FALSE)*VLOOKUP($F$667,Regional!$A$2:$B$7,2,FALSE)</f>
        <v>88.253149483799405</v>
      </c>
      <c r="G680" s="2">
        <f>VLOOKUP($B680,Valores!$A$2:$G$300,6,FALSE)*VLOOKUP(VLOOKUP($B680,Indices_Poder!$B$5:$E$250,3,FALSE),Indices_Poder!$G$6:$N$27,4,FALSE)*VLOOKUP($G$667,Regional!$A$2:$B$7,2,FALSE)</f>
        <v>93.141490617471987</v>
      </c>
      <c r="H680" s="2">
        <f>VLOOKUP($B680,Valores!$A$2:$G$300,6,FALSE)*VLOOKUP(VLOOKUP($B680,Indices_Poder!$B$5:$E$250,3,FALSE),Indices_Poder!$G$6:$N$27,4,FALSE)*VLOOKUP($H$667,Regional!$A$2:$B$7,2,FALSE)</f>
        <v>91.218803566751063</v>
      </c>
      <c r="I680" s="76">
        <f>VLOOKUP($B680,Valores!$A$2:$G$300,6,FALSE)*VLOOKUP(VLOOKUP($B680,Indices_Poder!$B$5:$E$250,3,FALSE),Indices_Poder!$G$6:$N$27,4,FALSE)*VLOOKUP($I$667,Regional!$A$2:$B$7,2,FALSE)</f>
        <v>92.016900078371066</v>
      </c>
      <c r="J680" s="63">
        <f t="shared" si="153"/>
        <v>82643.800706106471</v>
      </c>
      <c r="K680" s="2">
        <f t="shared" si="153"/>
        <v>79427.834535419461</v>
      </c>
      <c r="L680" s="2">
        <f t="shared" si="153"/>
        <v>83827.341555724794</v>
      </c>
      <c r="M680" s="2">
        <f t="shared" si="153"/>
        <v>82096.923210075955</v>
      </c>
      <c r="N680" s="76">
        <f t="shared" si="153"/>
        <v>82815.210070533954</v>
      </c>
      <c r="O680" s="1">
        <f>VLOOKUP(B680,Valores!$A$2:$P$300,14,FALSE)</f>
        <v>1</v>
      </c>
      <c r="P680" s="1">
        <f>VLOOKUP(B680,Valores!$A$2:$P$300,15,FALSE)</f>
        <v>3.1300000000000001E-2</v>
      </c>
      <c r="Q680" s="72">
        <f t="shared" si="165"/>
        <v>0</v>
      </c>
      <c r="R680" s="72">
        <f t="shared" si="154"/>
        <v>0</v>
      </c>
      <c r="S680" s="72">
        <f t="shared" si="154"/>
        <v>0</v>
      </c>
      <c r="T680" s="72">
        <f t="shared" si="154"/>
        <v>0</v>
      </c>
      <c r="U680" s="72">
        <f t="shared" si="154"/>
        <v>0</v>
      </c>
      <c r="W680" s="2">
        <f t="shared" si="155"/>
        <v>82643.800706106471</v>
      </c>
      <c r="X680" s="77">
        <f t="shared" si="156"/>
        <v>82643.800706106471</v>
      </c>
      <c r="Z680" s="2">
        <f t="shared" si="157"/>
        <v>79427.834535419461</v>
      </c>
      <c r="AA680" s="77">
        <f t="shared" si="158"/>
        <v>79427.834535419461</v>
      </c>
      <c r="AC680" s="2">
        <f t="shared" si="159"/>
        <v>83827.341555724794</v>
      </c>
      <c r="AD680" s="77">
        <f t="shared" si="160"/>
        <v>83827.341555724794</v>
      </c>
      <c r="AF680" s="2">
        <f t="shared" si="161"/>
        <v>82096.923210075955</v>
      </c>
      <c r="AG680" s="77">
        <f t="shared" si="162"/>
        <v>82096.923210075955</v>
      </c>
      <c r="AI680" s="2">
        <f t="shared" si="163"/>
        <v>82815.210070533954</v>
      </c>
      <c r="AJ680" s="77">
        <f t="shared" si="164"/>
        <v>82815.210070533954</v>
      </c>
    </row>
    <row r="681" spans="1:36" x14ac:dyDescent="0.2">
      <c r="A681" s="72">
        <v>19</v>
      </c>
      <c r="B681" s="1" t="s">
        <v>85</v>
      </c>
      <c r="C681" s="1" t="str">
        <f>VLOOKUP(B681,Valores!$A$2:$F$300,5,FALSE)</f>
        <v>kg</v>
      </c>
      <c r="D681" s="1">
        <v>900</v>
      </c>
      <c r="E681" s="63">
        <f>VLOOKUP($B681,Valores!$A$2:$G$300,6,FALSE)*VLOOKUP(VLOOKUP($B681,Indices_Poder!$B$5:$E$250,3,FALSE),Indices_Poder!$G$6:$N$27,4,FALSE)*VLOOKUP($E$667,Regional!$A$2:$B$7,2,FALSE)</f>
        <v>91.826445229007192</v>
      </c>
      <c r="F681" s="2">
        <f>VLOOKUP($B681,Valores!$A$2:$G$300,6,FALSE)*VLOOKUP(VLOOKUP($B681,Indices_Poder!$B$5:$E$250,3,FALSE),Indices_Poder!$G$6:$N$27,4,FALSE)*VLOOKUP($F$667,Regional!$A$2:$B$7,2,FALSE)</f>
        <v>88.253149483799405</v>
      </c>
      <c r="G681" s="2">
        <f>VLOOKUP($B681,Valores!$A$2:$G$300,6,FALSE)*VLOOKUP(VLOOKUP($B681,Indices_Poder!$B$5:$E$250,3,FALSE),Indices_Poder!$G$6:$N$27,4,FALSE)*VLOOKUP($G$667,Regional!$A$2:$B$7,2,FALSE)</f>
        <v>93.141490617471987</v>
      </c>
      <c r="H681" s="2">
        <f>VLOOKUP($B681,Valores!$A$2:$G$300,6,FALSE)*VLOOKUP(VLOOKUP($B681,Indices_Poder!$B$5:$E$250,3,FALSE),Indices_Poder!$G$6:$N$27,4,FALSE)*VLOOKUP($H$667,Regional!$A$2:$B$7,2,FALSE)</f>
        <v>91.218803566751063</v>
      </c>
      <c r="I681" s="76">
        <f>VLOOKUP($B681,Valores!$A$2:$G$300,6,FALSE)*VLOOKUP(VLOOKUP($B681,Indices_Poder!$B$5:$E$250,3,FALSE),Indices_Poder!$G$6:$N$27,4,FALSE)*VLOOKUP($I$667,Regional!$A$2:$B$7,2,FALSE)</f>
        <v>92.016900078371066</v>
      </c>
      <c r="J681" s="63">
        <f t="shared" si="153"/>
        <v>82643.800706106471</v>
      </c>
      <c r="K681" s="2">
        <f t="shared" si="153"/>
        <v>79427.834535419461</v>
      </c>
      <c r="L681" s="2">
        <f t="shared" si="153"/>
        <v>83827.341555724794</v>
      </c>
      <c r="M681" s="2">
        <f t="shared" si="153"/>
        <v>82096.923210075955</v>
      </c>
      <c r="N681" s="76">
        <f t="shared" si="153"/>
        <v>82815.210070533954</v>
      </c>
      <c r="O681" s="1">
        <f>VLOOKUP(B681,Valores!$A$2:$P$300,14,FALSE)</f>
        <v>1</v>
      </c>
      <c r="P681" s="1">
        <f>VLOOKUP(B681,Valores!$A$2:$P$300,15,FALSE)</f>
        <v>3.1300000000000001E-2</v>
      </c>
      <c r="Q681" s="72">
        <f t="shared" si="165"/>
        <v>0</v>
      </c>
      <c r="R681" s="72">
        <f t="shared" si="154"/>
        <v>0</v>
      </c>
      <c r="S681" s="72">
        <f t="shared" si="154"/>
        <v>0</v>
      </c>
      <c r="T681" s="72">
        <f t="shared" si="154"/>
        <v>0</v>
      </c>
      <c r="U681" s="72">
        <f t="shared" si="154"/>
        <v>0</v>
      </c>
      <c r="W681" s="2">
        <f t="shared" si="155"/>
        <v>82643.800706106471</v>
      </c>
      <c r="X681" s="77">
        <f t="shared" si="156"/>
        <v>82643.800706106471</v>
      </c>
      <c r="Z681" s="2">
        <f t="shared" si="157"/>
        <v>79427.834535419461</v>
      </c>
      <c r="AA681" s="77">
        <f t="shared" si="158"/>
        <v>79427.834535419461</v>
      </c>
      <c r="AC681" s="2">
        <f t="shared" si="159"/>
        <v>83827.341555724794</v>
      </c>
      <c r="AD681" s="77">
        <f t="shared" si="160"/>
        <v>83827.341555724794</v>
      </c>
      <c r="AF681" s="2">
        <f t="shared" si="161"/>
        <v>82096.923210075955</v>
      </c>
      <c r="AG681" s="77">
        <f t="shared" si="162"/>
        <v>82096.923210075955</v>
      </c>
      <c r="AI681" s="2">
        <f t="shared" si="163"/>
        <v>82815.210070533954</v>
      </c>
      <c r="AJ681" s="77">
        <f t="shared" si="164"/>
        <v>82815.210070533954</v>
      </c>
    </row>
    <row r="682" spans="1:36" x14ac:dyDescent="0.2">
      <c r="A682" s="72">
        <v>20</v>
      </c>
      <c r="B682" s="1" t="s">
        <v>117</v>
      </c>
      <c r="C682" s="1" t="str">
        <f>VLOOKUP(B682,Valores!$A$2:$F$300,5,FALSE)</f>
        <v>cj</v>
      </c>
      <c r="D682" s="1">
        <v>6</v>
      </c>
      <c r="E682" s="63">
        <f>VLOOKUP($B682,Valores!$A$2:$G$300,6,FALSE)*VLOOKUP(VLOOKUP($B682,Indices_Poder!$B$5:$E$250,3,FALSE),Indices_Poder!$G$6:$N$27,4,FALSE)*VLOOKUP($E$667,Regional!$A$2:$B$7,2,FALSE)</f>
        <v>3064.890593422278</v>
      </c>
      <c r="F682" s="2">
        <f>VLOOKUP($B682,Valores!$A$2:$G$300,6,FALSE)*VLOOKUP(VLOOKUP($B682,Indices_Poder!$B$5:$E$250,3,FALSE),Indices_Poder!$G$6:$N$27,4,FALSE)*VLOOKUP($F$667,Regional!$A$2:$B$7,2,FALSE)</f>
        <v>2945.6247273671293</v>
      </c>
      <c r="G682" s="2">
        <f>VLOOKUP($B682,Valores!$A$2:$G$300,6,FALSE)*VLOOKUP(VLOOKUP($B682,Indices_Poder!$B$5:$E$250,3,FALSE),Indices_Poder!$G$6:$N$27,4,FALSE)*VLOOKUP($G$667,Regional!$A$2:$B$7,2,FALSE)</f>
        <v>3108.7828537725227</v>
      </c>
      <c r="H682" s="2">
        <f>VLOOKUP($B682,Valores!$A$2:$G$300,6,FALSE)*VLOOKUP(VLOOKUP($B682,Indices_Poder!$B$5:$E$250,3,FALSE),Indices_Poder!$G$6:$N$27,4,FALSE)*VLOOKUP($H$667,Regional!$A$2:$B$7,2,FALSE)</f>
        <v>3044.609342088027</v>
      </c>
      <c r="I682" s="76">
        <f>VLOOKUP($B682,Valores!$A$2:$G$300,6,FALSE)*VLOOKUP(VLOOKUP($B682,Indices_Poder!$B$5:$E$250,3,FALSE),Indices_Poder!$G$6:$N$27,4,FALSE)*VLOOKUP($I$667,Regional!$A$2:$B$7,2,FALSE)</f>
        <v>3071.2474035419687</v>
      </c>
      <c r="J682" s="63">
        <f t="shared" si="153"/>
        <v>18389.343560533667</v>
      </c>
      <c r="K682" s="2">
        <f t="shared" si="153"/>
        <v>17673.748364202776</v>
      </c>
      <c r="L682" s="2">
        <f t="shared" si="153"/>
        <v>18652.697122635138</v>
      </c>
      <c r="M682" s="2">
        <f t="shared" si="153"/>
        <v>18267.65605252816</v>
      </c>
      <c r="N682" s="76">
        <f t="shared" si="153"/>
        <v>18427.484421251811</v>
      </c>
      <c r="O682" s="1">
        <f>VLOOKUP(B682,Valores!$A$2:$P$300,14,FALSE)</f>
        <v>1</v>
      </c>
      <c r="P682" s="1">
        <f>VLOOKUP(B682,Valores!$A$2:$P$300,15,FALSE)</f>
        <v>2.7E-2</v>
      </c>
      <c r="Q682" s="72">
        <f t="shared" si="165"/>
        <v>0</v>
      </c>
      <c r="R682" s="72">
        <f t="shared" si="154"/>
        <v>0</v>
      </c>
      <c r="S682" s="72">
        <f t="shared" si="154"/>
        <v>0</v>
      </c>
      <c r="T682" s="72">
        <f t="shared" si="154"/>
        <v>0</v>
      </c>
      <c r="U682" s="72">
        <f t="shared" si="154"/>
        <v>0</v>
      </c>
      <c r="W682" s="2">
        <f t="shared" si="155"/>
        <v>18389.343560533667</v>
      </c>
      <c r="X682" s="77">
        <f t="shared" si="156"/>
        <v>18389.343560533667</v>
      </c>
      <c r="Z682" s="2">
        <f t="shared" si="157"/>
        <v>17673.748364202776</v>
      </c>
      <c r="AA682" s="77">
        <f t="shared" si="158"/>
        <v>17673.748364202776</v>
      </c>
      <c r="AC682" s="2">
        <f t="shared" si="159"/>
        <v>18652.697122635138</v>
      </c>
      <c r="AD682" s="77">
        <f t="shared" si="160"/>
        <v>18652.697122635138</v>
      </c>
      <c r="AF682" s="2">
        <f t="shared" si="161"/>
        <v>18267.65605252816</v>
      </c>
      <c r="AG682" s="77">
        <f t="shared" si="162"/>
        <v>18267.65605252816</v>
      </c>
      <c r="AI682" s="2">
        <f t="shared" si="163"/>
        <v>18427.484421251811</v>
      </c>
      <c r="AJ682" s="77">
        <f t="shared" si="164"/>
        <v>18427.484421251811</v>
      </c>
    </row>
    <row r="683" spans="1:36" x14ac:dyDescent="0.2">
      <c r="A683" s="72">
        <v>21</v>
      </c>
      <c r="B683" s="1" t="s">
        <v>118</v>
      </c>
      <c r="C683" s="1" t="str">
        <f>VLOOKUP(B683,Valores!$A$2:$F$300,5,FALSE)</f>
        <v>cj</v>
      </c>
      <c r="D683" s="1">
        <v>3</v>
      </c>
      <c r="E683" s="63">
        <f>VLOOKUP($B683,Valores!$A$2:$G$300,6,FALSE)*VLOOKUP(VLOOKUP($B683,Indices_Poder!$B$5:$E$250,3,FALSE),Indices_Poder!$G$6:$N$27,4,FALSE)*VLOOKUP($E$667,Regional!$A$2:$B$7,2,FALSE)</f>
        <v>4265.3827280221967</v>
      </c>
      <c r="F683" s="2">
        <f>VLOOKUP($B683,Valores!$A$2:$G$300,6,FALSE)*VLOOKUP(VLOOKUP($B683,Indices_Poder!$B$5:$E$250,3,FALSE),Indices_Poder!$G$6:$N$27,4,FALSE)*VLOOKUP($F$667,Regional!$A$2:$B$7,2,FALSE)</f>
        <v>4099.401414951506</v>
      </c>
      <c r="G683" s="2">
        <f>VLOOKUP($B683,Valores!$A$2:$G$300,6,FALSE)*VLOOKUP(VLOOKUP($B683,Indices_Poder!$B$5:$E$250,3,FALSE),Indices_Poder!$G$6:$N$27,4,FALSE)*VLOOKUP($G$667,Regional!$A$2:$B$7,2,FALSE)</f>
        <v>4326.4672214111561</v>
      </c>
      <c r="H683" s="2">
        <f>VLOOKUP($B683,Valores!$A$2:$G$300,6,FALSE)*VLOOKUP(VLOOKUP($B683,Indices_Poder!$B$5:$E$250,3,FALSE),Indices_Poder!$G$6:$N$27,4,FALSE)*VLOOKUP($H$667,Regional!$A$2:$B$7,2,FALSE)</f>
        <v>4237.1574793528152</v>
      </c>
      <c r="I683" s="76">
        <f>VLOOKUP($B683,Valores!$A$2:$G$300,6,FALSE)*VLOOKUP(VLOOKUP($B683,Indices_Poder!$B$5:$E$250,3,FALSE),Indices_Poder!$G$6:$N$27,4,FALSE)*VLOOKUP($I$667,Regional!$A$2:$B$7,2,FALSE)</f>
        <v>4274.229447754391</v>
      </c>
      <c r="J683" s="63">
        <f t="shared" si="153"/>
        <v>12796.148184066591</v>
      </c>
      <c r="K683" s="2">
        <f t="shared" si="153"/>
        <v>12298.204244854518</v>
      </c>
      <c r="L683" s="2">
        <f t="shared" si="153"/>
        <v>12979.401664233468</v>
      </c>
      <c r="M683" s="2">
        <f t="shared" si="153"/>
        <v>12711.472438058445</v>
      </c>
      <c r="N683" s="76">
        <f t="shared" si="153"/>
        <v>12822.688343263173</v>
      </c>
      <c r="O683" s="1">
        <f>VLOOKUP(B683,Valores!$A$2:$P$300,14,FALSE)</f>
        <v>1</v>
      </c>
      <c r="P683" s="1">
        <f>VLOOKUP(B683,Valores!$A$2:$P$300,15,FALSE)</f>
        <v>2.7E-2</v>
      </c>
      <c r="Q683" s="72">
        <f t="shared" si="165"/>
        <v>0</v>
      </c>
      <c r="R683" s="72">
        <f t="shared" si="154"/>
        <v>0</v>
      </c>
      <c r="S683" s="72">
        <f t="shared" si="154"/>
        <v>0</v>
      </c>
      <c r="T683" s="72">
        <f t="shared" si="154"/>
        <v>0</v>
      </c>
      <c r="U683" s="72">
        <f t="shared" si="154"/>
        <v>0</v>
      </c>
      <c r="W683" s="2">
        <f t="shared" si="155"/>
        <v>12796.148184066591</v>
      </c>
      <c r="X683" s="77">
        <f t="shared" si="156"/>
        <v>12796.148184066591</v>
      </c>
      <c r="Z683" s="2">
        <f t="shared" si="157"/>
        <v>12298.204244854518</v>
      </c>
      <c r="AA683" s="77">
        <f t="shared" si="158"/>
        <v>12298.204244854518</v>
      </c>
      <c r="AC683" s="2">
        <f t="shared" si="159"/>
        <v>12979.401664233468</v>
      </c>
      <c r="AD683" s="77">
        <f t="shared" si="160"/>
        <v>12979.401664233468</v>
      </c>
      <c r="AF683" s="2">
        <f t="shared" si="161"/>
        <v>12711.472438058445</v>
      </c>
      <c r="AG683" s="77">
        <f t="shared" si="162"/>
        <v>12711.472438058445</v>
      </c>
      <c r="AI683" s="2">
        <f t="shared" si="163"/>
        <v>12822.688343263173</v>
      </c>
      <c r="AJ683" s="77">
        <f t="shared" si="164"/>
        <v>12822.688343263173</v>
      </c>
    </row>
    <row r="684" spans="1:36" x14ac:dyDescent="0.2">
      <c r="A684" s="72">
        <v>22</v>
      </c>
      <c r="B684" s="1" t="s">
        <v>87</v>
      </c>
      <c r="C684" s="1" t="str">
        <f>VLOOKUP(B684,Valores!$A$2:$F$300,5,FALSE)</f>
        <v>unid.</v>
      </c>
      <c r="D684" s="1">
        <v>3</v>
      </c>
      <c r="E684" s="63">
        <f>VLOOKUP($B684,Valores!$A$2:$G$300,6,FALSE)*VLOOKUP(VLOOKUP($B684,Indices_Poder!$B$5:$E$250,3,FALSE),Indices_Poder!$G$6:$N$27,4,FALSE)*VLOOKUP($E$667,Regional!$A$2:$B$7,2,FALSE)</f>
        <v>2636.6773863428548</v>
      </c>
      <c r="F684" s="2">
        <f>VLOOKUP($B684,Valores!$A$2:$G$300,6,FALSE)*VLOOKUP(VLOOKUP($B684,Indices_Poder!$B$5:$E$250,3,FALSE),Indices_Poder!$G$6:$N$27,4,FALSE)*VLOOKUP($F$667,Regional!$A$2:$B$7,2,FALSE)</f>
        <v>2534.0748292841795</v>
      </c>
      <c r="G684" s="2">
        <f>VLOOKUP($B684,Valores!$A$2:$G$300,6,FALSE)*VLOOKUP(VLOOKUP($B684,Indices_Poder!$B$5:$E$250,3,FALSE),Indices_Poder!$G$6:$N$27,4,FALSE)*VLOOKUP($G$667,Regional!$A$2:$B$7,2,FALSE)</f>
        <v>2674.4372106410979</v>
      </c>
      <c r="H684" s="2">
        <f>VLOOKUP($B684,Valores!$A$2:$G$300,6,FALSE)*VLOOKUP(VLOOKUP($B684,Indices_Poder!$B$5:$E$250,3,FALSE),Indices_Poder!$G$6:$N$27,4,FALSE)*VLOOKUP($H$667,Regional!$A$2:$B$7,2,FALSE)</f>
        <v>2619.2297433912527</v>
      </c>
      <c r="I684" s="76">
        <f>VLOOKUP($B684,Valores!$A$2:$G$300,6,FALSE)*VLOOKUP(VLOOKUP($B684,Indices_Poder!$B$5:$E$250,3,FALSE),Indices_Poder!$G$6:$N$27,4,FALSE)*VLOOKUP($I$667,Regional!$A$2:$B$7,2,FALSE)</f>
        <v>2642.1460505515656</v>
      </c>
      <c r="J684" s="63">
        <f t="shared" si="153"/>
        <v>7910.0321590285639</v>
      </c>
      <c r="K684" s="2">
        <f t="shared" si="153"/>
        <v>7602.224487852538</v>
      </c>
      <c r="L684" s="2">
        <f t="shared" si="153"/>
        <v>8023.311631923294</v>
      </c>
      <c r="M684" s="2">
        <f t="shared" si="153"/>
        <v>7857.689230173758</v>
      </c>
      <c r="N684" s="76">
        <f t="shared" si="153"/>
        <v>7926.4381516546964</v>
      </c>
      <c r="O684" s="1">
        <f>VLOOKUP(B684,Valores!$A$2:$P$300,14,FALSE)</f>
        <v>1</v>
      </c>
      <c r="P684" s="1">
        <f>VLOOKUP(B684,Valores!$A$2:$P$300,15,FALSE)</f>
        <v>2.7E-2</v>
      </c>
      <c r="Q684" s="72">
        <f t="shared" si="165"/>
        <v>0</v>
      </c>
      <c r="R684" s="72">
        <f t="shared" si="154"/>
        <v>0</v>
      </c>
      <c r="S684" s="72">
        <f t="shared" si="154"/>
        <v>0</v>
      </c>
      <c r="T684" s="72">
        <f t="shared" si="154"/>
        <v>0</v>
      </c>
      <c r="U684" s="72">
        <f t="shared" si="154"/>
        <v>0</v>
      </c>
      <c r="W684" s="2">
        <f t="shared" si="155"/>
        <v>7910.0321590285639</v>
      </c>
      <c r="X684" s="77">
        <f t="shared" si="156"/>
        <v>7910.0321590285639</v>
      </c>
      <c r="Z684" s="2">
        <f t="shared" si="157"/>
        <v>7602.224487852538</v>
      </c>
      <c r="AA684" s="77">
        <f t="shared" si="158"/>
        <v>7602.224487852538</v>
      </c>
      <c r="AC684" s="2">
        <f t="shared" si="159"/>
        <v>8023.311631923294</v>
      </c>
      <c r="AD684" s="77">
        <f t="shared" si="160"/>
        <v>8023.311631923294</v>
      </c>
      <c r="AF684" s="2">
        <f t="shared" si="161"/>
        <v>7857.689230173758</v>
      </c>
      <c r="AG684" s="77">
        <f t="shared" si="162"/>
        <v>7857.689230173758</v>
      </c>
      <c r="AI684" s="2">
        <f t="shared" si="163"/>
        <v>7926.4381516546964</v>
      </c>
      <c r="AJ684" s="77">
        <f t="shared" si="164"/>
        <v>7926.4381516546964</v>
      </c>
    </row>
    <row r="685" spans="1:36" x14ac:dyDescent="0.2">
      <c r="A685" s="72">
        <v>23</v>
      </c>
      <c r="B685" s="1" t="s">
        <v>134</v>
      </c>
      <c r="C685" s="1" t="str">
        <f>VLOOKUP(B685,Valores!$A$2:$F$300,5,FALSE)</f>
        <v>m³</v>
      </c>
      <c r="D685" s="1">
        <v>36</v>
      </c>
      <c r="E685" s="63">
        <f>VLOOKUP($B685,Valores!$A$2:$G$300,6,FALSE)*VLOOKUP(VLOOKUP($B685,Indices_Poder!$B$5:$E$250,3,FALSE),Indices_Poder!$G$6:$N$27,4,FALSE)*VLOOKUP($E$667,Regional!$A$2:$B$7,2,FALSE)</f>
        <v>5815.858492052359</v>
      </c>
      <c r="F685" s="2">
        <f>VLOOKUP($B685,Valores!$A$2:$G$300,6,FALSE)*VLOOKUP(VLOOKUP($B685,Indices_Poder!$B$5:$E$250,3,FALSE),Indices_Poder!$G$6:$N$27,4,FALSE)*VLOOKUP($F$667,Regional!$A$2:$B$7,2,FALSE)</f>
        <v>5589.5426159171857</v>
      </c>
      <c r="G685" s="2">
        <f>VLOOKUP($B685,Valores!$A$2:$G$300,6,FALSE)*VLOOKUP(VLOOKUP($B685,Indices_Poder!$B$5:$E$250,3,FALSE),Indices_Poder!$G$6:$N$27,4,FALSE)*VLOOKUP($G$667,Regional!$A$2:$B$7,2,FALSE)</f>
        <v>5899.1473297163184</v>
      </c>
      <c r="H685" s="2">
        <f>VLOOKUP($B685,Valores!$A$2:$G$300,6,FALSE)*VLOOKUP(VLOOKUP($B685,Indices_Poder!$B$5:$E$250,3,FALSE),Indices_Poder!$G$6:$N$27,4,FALSE)*VLOOKUP($H$667,Regional!$A$2:$B$7,2,FALSE)</f>
        <v>5777.3733049938401</v>
      </c>
      <c r="I685" s="76">
        <f>VLOOKUP($B685,Valores!$A$2:$G$300,6,FALSE)*VLOOKUP(VLOOKUP($B685,Indices_Poder!$B$5:$E$250,3,FALSE),Indices_Poder!$G$6:$N$27,4,FALSE)*VLOOKUP($I$667,Regional!$A$2:$B$7,2,FALSE)</f>
        <v>5827.9210133692077</v>
      </c>
      <c r="J685" s="63">
        <f t="shared" si="153"/>
        <v>209370.90571388492</v>
      </c>
      <c r="K685" s="2">
        <f t="shared" si="153"/>
        <v>201223.53417301868</v>
      </c>
      <c r="L685" s="2">
        <f t="shared" si="153"/>
        <v>212369.30386978746</v>
      </c>
      <c r="M685" s="2">
        <f t="shared" si="153"/>
        <v>207985.43897977824</v>
      </c>
      <c r="N685" s="76">
        <f t="shared" si="153"/>
        <v>209805.15648129149</v>
      </c>
      <c r="O685" s="1">
        <f>VLOOKUP(B685,Valores!$A$2:$P$300,14,FALSE)</f>
        <v>1</v>
      </c>
      <c r="P685" s="1">
        <f>VLOOKUP(B685,Valores!$A$2:$P$300,15,FALSE)</f>
        <v>3.1300000000000001E-2</v>
      </c>
      <c r="Q685" s="72">
        <f t="shared" si="165"/>
        <v>0</v>
      </c>
      <c r="R685" s="72">
        <f t="shared" si="154"/>
        <v>0</v>
      </c>
      <c r="S685" s="72">
        <f t="shared" si="154"/>
        <v>0</v>
      </c>
      <c r="T685" s="72">
        <f t="shared" si="154"/>
        <v>0</v>
      </c>
      <c r="U685" s="72">
        <f t="shared" si="154"/>
        <v>0</v>
      </c>
      <c r="W685" s="2">
        <f t="shared" si="155"/>
        <v>209370.90571388492</v>
      </c>
      <c r="X685" s="77">
        <f t="shared" si="156"/>
        <v>209370.90571388492</v>
      </c>
      <c r="Z685" s="2">
        <f t="shared" si="157"/>
        <v>201223.53417301868</v>
      </c>
      <c r="AA685" s="77">
        <f t="shared" si="158"/>
        <v>201223.53417301868</v>
      </c>
      <c r="AC685" s="2">
        <f t="shared" si="159"/>
        <v>212369.30386978746</v>
      </c>
      <c r="AD685" s="77">
        <f t="shared" si="160"/>
        <v>212369.30386978746</v>
      </c>
      <c r="AF685" s="2">
        <f t="shared" si="161"/>
        <v>207985.43897977824</v>
      </c>
      <c r="AG685" s="77">
        <f t="shared" si="162"/>
        <v>207985.43897977824</v>
      </c>
      <c r="AI685" s="2">
        <f t="shared" si="163"/>
        <v>209805.15648129149</v>
      </c>
      <c r="AJ685" s="77">
        <f t="shared" si="164"/>
        <v>209805.15648129149</v>
      </c>
    </row>
    <row r="686" spans="1:36" x14ac:dyDescent="0.2">
      <c r="A686" s="72">
        <v>24</v>
      </c>
      <c r="B686" s="1" t="s">
        <v>135</v>
      </c>
      <c r="C686" s="1" t="str">
        <f>VLOOKUP(B686,Valores!$A$2:$F$300,5,FALSE)</f>
        <v>m³</v>
      </c>
      <c r="D686" s="1">
        <v>42</v>
      </c>
      <c r="E686" s="63">
        <f>VLOOKUP($B686,Valores!$A$2:$G$300,6,FALSE)*VLOOKUP(VLOOKUP($B686,Indices_Poder!$B$5:$E$250,3,FALSE),Indices_Poder!$G$6:$N$27,4,FALSE)*VLOOKUP($E$667,Regional!$A$2:$B$7,2,FALSE)</f>
        <v>5815.858492052359</v>
      </c>
      <c r="F686" s="2">
        <f>VLOOKUP($B686,Valores!$A$2:$G$300,6,FALSE)*VLOOKUP(VLOOKUP($B686,Indices_Poder!$B$5:$E$250,3,FALSE),Indices_Poder!$G$6:$N$27,4,FALSE)*VLOOKUP($F$667,Regional!$A$2:$B$7,2,FALSE)</f>
        <v>5589.5426159171857</v>
      </c>
      <c r="G686" s="2">
        <f>VLOOKUP($B686,Valores!$A$2:$G$300,6,FALSE)*VLOOKUP(VLOOKUP($B686,Indices_Poder!$B$5:$E$250,3,FALSE),Indices_Poder!$G$6:$N$27,4,FALSE)*VLOOKUP($G$667,Regional!$A$2:$B$7,2,FALSE)</f>
        <v>5899.1473297163184</v>
      </c>
      <c r="H686" s="2">
        <f>VLOOKUP($B686,Valores!$A$2:$G$300,6,FALSE)*VLOOKUP(VLOOKUP($B686,Indices_Poder!$B$5:$E$250,3,FALSE),Indices_Poder!$G$6:$N$27,4,FALSE)*VLOOKUP($H$667,Regional!$A$2:$B$7,2,FALSE)</f>
        <v>5777.3733049938401</v>
      </c>
      <c r="I686" s="76">
        <f>VLOOKUP($B686,Valores!$A$2:$G$300,6,FALSE)*VLOOKUP(VLOOKUP($B686,Indices_Poder!$B$5:$E$250,3,FALSE),Indices_Poder!$G$6:$N$27,4,FALSE)*VLOOKUP($I$667,Regional!$A$2:$B$7,2,FALSE)</f>
        <v>5827.9210133692077</v>
      </c>
      <c r="J686" s="63">
        <f t="shared" si="153"/>
        <v>244266.05666619909</v>
      </c>
      <c r="K686" s="2">
        <f t="shared" si="153"/>
        <v>234760.7898685218</v>
      </c>
      <c r="L686" s="2">
        <f t="shared" si="153"/>
        <v>247764.18784808536</v>
      </c>
      <c r="M686" s="2">
        <f t="shared" si="153"/>
        <v>242649.67880974128</v>
      </c>
      <c r="N686" s="76">
        <f t="shared" si="153"/>
        <v>244772.68256150672</v>
      </c>
      <c r="O686" s="1">
        <f>VLOOKUP(B686,Valores!$A$2:$P$300,14,FALSE)</f>
        <v>1</v>
      </c>
      <c r="P686" s="1">
        <f>VLOOKUP(B686,Valores!$A$2:$P$300,15,FALSE)</f>
        <v>3.1300000000000001E-2</v>
      </c>
      <c r="Q686" s="72">
        <f t="shared" si="165"/>
        <v>0</v>
      </c>
      <c r="R686" s="72">
        <f t="shared" si="154"/>
        <v>0</v>
      </c>
      <c r="S686" s="72">
        <f t="shared" si="154"/>
        <v>0</v>
      </c>
      <c r="T686" s="72">
        <f t="shared" si="154"/>
        <v>0</v>
      </c>
      <c r="U686" s="72">
        <f t="shared" si="154"/>
        <v>0</v>
      </c>
      <c r="W686" s="2">
        <f t="shared" si="155"/>
        <v>244266.05666619909</v>
      </c>
      <c r="X686" s="77">
        <f t="shared" si="156"/>
        <v>244266.05666619909</v>
      </c>
      <c r="Z686" s="2">
        <f t="shared" si="157"/>
        <v>234760.7898685218</v>
      </c>
      <c r="AA686" s="77">
        <f t="shared" si="158"/>
        <v>234760.7898685218</v>
      </c>
      <c r="AC686" s="2">
        <f t="shared" si="159"/>
        <v>247764.18784808536</v>
      </c>
      <c r="AD686" s="77">
        <f t="shared" si="160"/>
        <v>247764.18784808536</v>
      </c>
      <c r="AF686" s="2">
        <f t="shared" si="161"/>
        <v>242649.67880974128</v>
      </c>
      <c r="AG686" s="77">
        <f t="shared" si="162"/>
        <v>242649.67880974128</v>
      </c>
      <c r="AI686" s="2">
        <f t="shared" si="163"/>
        <v>244772.68256150672</v>
      </c>
      <c r="AJ686" s="77">
        <f t="shared" si="164"/>
        <v>244772.68256150672</v>
      </c>
    </row>
    <row r="687" spans="1:36" x14ac:dyDescent="0.2">
      <c r="A687" s="72">
        <v>25</v>
      </c>
      <c r="B687" s="1" t="s">
        <v>136</v>
      </c>
      <c r="C687" s="1" t="str">
        <f>VLOOKUP(B687,Valores!$A$2:$F$300,5,FALSE)</f>
        <v>m³</v>
      </c>
      <c r="D687" s="1">
        <v>0</v>
      </c>
      <c r="E687" s="63">
        <f>VLOOKUP($B687,Valores!$A$2:$G$300,6,FALSE)*VLOOKUP(VLOOKUP($B687,Indices_Poder!$B$5:$E$250,3,FALSE),Indices_Poder!$G$6:$N$27,4,FALSE)*VLOOKUP($E$667,Regional!$A$2:$B$7,2,FALSE)</f>
        <v>5815.858492052359</v>
      </c>
      <c r="F687" s="2">
        <f>VLOOKUP($B687,Valores!$A$2:$G$300,6,FALSE)*VLOOKUP(VLOOKUP($B687,Indices_Poder!$B$5:$E$250,3,FALSE),Indices_Poder!$G$6:$N$27,4,FALSE)*VLOOKUP($F$667,Regional!$A$2:$B$7,2,FALSE)</f>
        <v>5589.5426159171857</v>
      </c>
      <c r="G687" s="2">
        <f>VLOOKUP($B687,Valores!$A$2:$G$300,6,FALSE)*VLOOKUP(VLOOKUP($B687,Indices_Poder!$B$5:$E$250,3,FALSE),Indices_Poder!$G$6:$N$27,4,FALSE)*VLOOKUP($G$667,Regional!$A$2:$B$7,2,FALSE)</f>
        <v>5899.1473297163184</v>
      </c>
      <c r="H687" s="2">
        <f>VLOOKUP($B687,Valores!$A$2:$G$300,6,FALSE)*VLOOKUP(VLOOKUP($B687,Indices_Poder!$B$5:$E$250,3,FALSE),Indices_Poder!$G$6:$N$27,4,FALSE)*VLOOKUP($H$667,Regional!$A$2:$B$7,2,FALSE)</f>
        <v>5777.3733049938401</v>
      </c>
      <c r="I687" s="76">
        <f>VLOOKUP($B687,Valores!$A$2:$G$300,6,FALSE)*VLOOKUP(VLOOKUP($B687,Indices_Poder!$B$5:$E$250,3,FALSE),Indices_Poder!$G$6:$N$27,4,FALSE)*VLOOKUP($I$667,Regional!$A$2:$B$7,2,FALSE)</f>
        <v>5827.9210133692077</v>
      </c>
      <c r="J687" s="63">
        <f t="shared" si="153"/>
        <v>0</v>
      </c>
      <c r="K687" s="2">
        <f t="shared" si="153"/>
        <v>0</v>
      </c>
      <c r="L687" s="2">
        <f t="shared" si="153"/>
        <v>0</v>
      </c>
      <c r="M687" s="2">
        <f t="shared" si="153"/>
        <v>0</v>
      </c>
      <c r="N687" s="76">
        <f t="shared" si="153"/>
        <v>0</v>
      </c>
      <c r="O687" s="1">
        <f>VLOOKUP(B687,Valores!$A$2:$P$300,14,FALSE)</f>
        <v>1</v>
      </c>
      <c r="P687" s="1">
        <f>VLOOKUP(B687,Valores!$A$2:$P$300,15,FALSE)</f>
        <v>3.1300000000000001E-2</v>
      </c>
      <c r="Q687" s="72">
        <f t="shared" si="165"/>
        <v>0</v>
      </c>
      <c r="R687" s="72">
        <f t="shared" si="154"/>
        <v>0</v>
      </c>
      <c r="S687" s="72">
        <f t="shared" si="154"/>
        <v>0</v>
      </c>
      <c r="T687" s="72">
        <f t="shared" si="154"/>
        <v>0</v>
      </c>
      <c r="U687" s="72">
        <f t="shared" si="154"/>
        <v>0</v>
      </c>
      <c r="W687" s="2">
        <f t="shared" si="155"/>
        <v>0</v>
      </c>
      <c r="X687" s="77">
        <f t="shared" si="156"/>
        <v>0</v>
      </c>
      <c r="Z687" s="2">
        <f t="shared" si="157"/>
        <v>0</v>
      </c>
      <c r="AA687" s="77">
        <f t="shared" si="158"/>
        <v>0</v>
      </c>
      <c r="AC687" s="2">
        <f t="shared" si="159"/>
        <v>0</v>
      </c>
      <c r="AD687" s="77">
        <f t="shared" si="160"/>
        <v>0</v>
      </c>
      <c r="AF687" s="2">
        <f t="shared" si="161"/>
        <v>0</v>
      </c>
      <c r="AG687" s="77">
        <f t="shared" si="162"/>
        <v>0</v>
      </c>
      <c r="AI687" s="2">
        <f t="shared" si="163"/>
        <v>0</v>
      </c>
      <c r="AJ687" s="77">
        <f t="shared" si="164"/>
        <v>0</v>
      </c>
    </row>
    <row r="688" spans="1:36" x14ac:dyDescent="0.2">
      <c r="A688" s="72">
        <v>26</v>
      </c>
      <c r="B688" s="1" t="s">
        <v>137</v>
      </c>
      <c r="C688" s="1" t="str">
        <f>VLOOKUP(B688,Valores!$A$2:$F$300,5,FALSE)</f>
        <v>m³</v>
      </c>
      <c r="D688" s="1">
        <v>5.25</v>
      </c>
      <c r="E688" s="63">
        <f>VLOOKUP($B688,Valores!$A$2:$G$300,6,FALSE)*VLOOKUP(VLOOKUP($B688,Indices_Poder!$B$5:$E$250,3,FALSE),Indices_Poder!$G$6:$N$27,4,FALSE)*VLOOKUP($E$667,Regional!$A$2:$B$7,2,FALSE)</f>
        <v>5815.858492052359</v>
      </c>
      <c r="F688" s="2">
        <f>VLOOKUP($B688,Valores!$A$2:$G$300,6,FALSE)*VLOOKUP(VLOOKUP($B688,Indices_Poder!$B$5:$E$250,3,FALSE),Indices_Poder!$G$6:$N$27,4,FALSE)*VLOOKUP($F$667,Regional!$A$2:$B$7,2,FALSE)</f>
        <v>5589.5426159171857</v>
      </c>
      <c r="G688" s="2">
        <f>VLOOKUP($B688,Valores!$A$2:$G$300,6,FALSE)*VLOOKUP(VLOOKUP($B688,Indices_Poder!$B$5:$E$250,3,FALSE),Indices_Poder!$G$6:$N$27,4,FALSE)*VLOOKUP($G$667,Regional!$A$2:$B$7,2,FALSE)</f>
        <v>5899.1473297163184</v>
      </c>
      <c r="H688" s="2">
        <f>VLOOKUP($B688,Valores!$A$2:$G$300,6,FALSE)*VLOOKUP(VLOOKUP($B688,Indices_Poder!$B$5:$E$250,3,FALSE),Indices_Poder!$G$6:$N$27,4,FALSE)*VLOOKUP($H$667,Regional!$A$2:$B$7,2,FALSE)</f>
        <v>5777.3733049938401</v>
      </c>
      <c r="I688" s="76">
        <f>VLOOKUP($B688,Valores!$A$2:$G$300,6,FALSE)*VLOOKUP(VLOOKUP($B688,Indices_Poder!$B$5:$E$250,3,FALSE),Indices_Poder!$G$6:$N$27,4,FALSE)*VLOOKUP($I$667,Regional!$A$2:$B$7,2,FALSE)</f>
        <v>5827.9210133692077</v>
      </c>
      <c r="J688" s="63">
        <f t="shared" si="153"/>
        <v>30533.257083274886</v>
      </c>
      <c r="K688" s="2">
        <f t="shared" si="153"/>
        <v>29345.098733565224</v>
      </c>
      <c r="L688" s="2">
        <f t="shared" si="153"/>
        <v>30970.52348101067</v>
      </c>
      <c r="M688" s="2">
        <f t="shared" si="153"/>
        <v>30331.20985121766</v>
      </c>
      <c r="N688" s="76">
        <f t="shared" si="153"/>
        <v>30596.58532018834</v>
      </c>
      <c r="O688" s="1">
        <f>VLOOKUP(B688,Valores!$A$2:$P$300,14,FALSE)</f>
        <v>1</v>
      </c>
      <c r="P688" s="1">
        <f>VLOOKUP(B688,Valores!$A$2:$P$300,15,FALSE)</f>
        <v>3.1300000000000001E-2</v>
      </c>
      <c r="Q688" s="72">
        <f t="shared" si="165"/>
        <v>0</v>
      </c>
      <c r="R688" s="72">
        <f t="shared" si="154"/>
        <v>0</v>
      </c>
      <c r="S688" s="72">
        <f t="shared" si="154"/>
        <v>0</v>
      </c>
      <c r="T688" s="72">
        <f t="shared" si="154"/>
        <v>0</v>
      </c>
      <c r="U688" s="72">
        <f t="shared" si="154"/>
        <v>0</v>
      </c>
      <c r="W688" s="2">
        <f t="shared" si="155"/>
        <v>30533.257083274886</v>
      </c>
      <c r="X688" s="77">
        <f t="shared" si="156"/>
        <v>30533.257083274886</v>
      </c>
      <c r="Z688" s="2">
        <f t="shared" si="157"/>
        <v>29345.098733565224</v>
      </c>
      <c r="AA688" s="77">
        <f t="shared" si="158"/>
        <v>29345.098733565224</v>
      </c>
      <c r="AC688" s="2">
        <f t="shared" si="159"/>
        <v>30970.52348101067</v>
      </c>
      <c r="AD688" s="77">
        <f t="shared" si="160"/>
        <v>30970.52348101067</v>
      </c>
      <c r="AF688" s="2">
        <f t="shared" si="161"/>
        <v>30331.20985121766</v>
      </c>
      <c r="AG688" s="77">
        <f t="shared" si="162"/>
        <v>30331.20985121766</v>
      </c>
      <c r="AI688" s="2">
        <f t="shared" si="163"/>
        <v>30596.58532018834</v>
      </c>
      <c r="AJ688" s="77">
        <f t="shared" si="164"/>
        <v>30596.58532018834</v>
      </c>
    </row>
    <row r="689" spans="1:36" x14ac:dyDescent="0.2">
      <c r="A689" s="72">
        <v>27</v>
      </c>
      <c r="B689" s="1" t="s">
        <v>91</v>
      </c>
      <c r="C689" s="1" t="str">
        <f>VLOOKUP(B689,Valores!$A$2:$F$300,5,FALSE)</f>
        <v>m³</v>
      </c>
      <c r="D689" s="1">
        <v>5.25</v>
      </c>
      <c r="E689" s="63">
        <f>VLOOKUP($B689,Valores!$A$2:$G$300,6,FALSE)*VLOOKUP(VLOOKUP($B689,Indices_Poder!$B$5:$E$250,3,FALSE),Indices_Poder!$G$6:$N$27,4,FALSE)*VLOOKUP($E$667,Regional!$A$2:$B$7,2,FALSE)</f>
        <v>5815.858492052359</v>
      </c>
      <c r="F689" s="2">
        <f>VLOOKUP($B689,Valores!$A$2:$G$300,6,FALSE)*VLOOKUP(VLOOKUP($B689,Indices_Poder!$B$5:$E$250,3,FALSE),Indices_Poder!$G$6:$N$27,4,FALSE)*VLOOKUP($F$667,Regional!$A$2:$B$7,2,FALSE)</f>
        <v>5589.5426159171857</v>
      </c>
      <c r="G689" s="2">
        <f>VLOOKUP($B689,Valores!$A$2:$G$300,6,FALSE)*VLOOKUP(VLOOKUP($B689,Indices_Poder!$B$5:$E$250,3,FALSE),Indices_Poder!$G$6:$N$27,4,FALSE)*VLOOKUP($G$667,Regional!$A$2:$B$7,2,FALSE)</f>
        <v>5899.1473297163184</v>
      </c>
      <c r="H689" s="2">
        <f>VLOOKUP($B689,Valores!$A$2:$G$300,6,FALSE)*VLOOKUP(VLOOKUP($B689,Indices_Poder!$B$5:$E$250,3,FALSE),Indices_Poder!$G$6:$N$27,4,FALSE)*VLOOKUP($H$667,Regional!$A$2:$B$7,2,FALSE)</f>
        <v>5777.3733049938401</v>
      </c>
      <c r="I689" s="76">
        <f>VLOOKUP($B689,Valores!$A$2:$G$300,6,FALSE)*VLOOKUP(VLOOKUP($B689,Indices_Poder!$B$5:$E$250,3,FALSE),Indices_Poder!$G$6:$N$27,4,FALSE)*VLOOKUP($I$667,Regional!$A$2:$B$7,2,FALSE)</f>
        <v>5827.9210133692077</v>
      </c>
      <c r="J689" s="63">
        <f t="shared" si="153"/>
        <v>30533.257083274886</v>
      </c>
      <c r="K689" s="2">
        <f t="shared" si="153"/>
        <v>29345.098733565224</v>
      </c>
      <c r="L689" s="2">
        <f t="shared" si="153"/>
        <v>30970.52348101067</v>
      </c>
      <c r="M689" s="2">
        <f t="shared" si="153"/>
        <v>30331.20985121766</v>
      </c>
      <c r="N689" s="76">
        <f t="shared" si="153"/>
        <v>30596.58532018834</v>
      </c>
      <c r="O689" s="1">
        <f>VLOOKUP(B689,Valores!$A$2:$P$300,14,FALSE)</f>
        <v>1</v>
      </c>
      <c r="P689" s="1">
        <f>VLOOKUP(B689,Valores!$A$2:$P$300,15,FALSE)</f>
        <v>3.1300000000000001E-2</v>
      </c>
      <c r="Q689" s="72">
        <f t="shared" si="165"/>
        <v>0</v>
      </c>
      <c r="R689" s="72">
        <f t="shared" si="154"/>
        <v>0</v>
      </c>
      <c r="S689" s="72">
        <f t="shared" si="154"/>
        <v>0</v>
      </c>
      <c r="T689" s="72">
        <f t="shared" si="154"/>
        <v>0</v>
      </c>
      <c r="U689" s="72">
        <f t="shared" si="154"/>
        <v>0</v>
      </c>
      <c r="W689" s="2">
        <f t="shared" si="155"/>
        <v>30533.257083274886</v>
      </c>
      <c r="X689" s="77">
        <f t="shared" si="156"/>
        <v>30533.257083274886</v>
      </c>
      <c r="Z689" s="2">
        <f t="shared" si="157"/>
        <v>29345.098733565224</v>
      </c>
      <c r="AA689" s="77">
        <f t="shared" si="158"/>
        <v>29345.098733565224</v>
      </c>
      <c r="AC689" s="2">
        <f t="shared" si="159"/>
        <v>30970.52348101067</v>
      </c>
      <c r="AD689" s="77">
        <f t="shared" si="160"/>
        <v>30970.52348101067</v>
      </c>
      <c r="AF689" s="2">
        <f t="shared" si="161"/>
        <v>30331.20985121766</v>
      </c>
      <c r="AG689" s="77">
        <f t="shared" si="162"/>
        <v>30331.20985121766</v>
      </c>
      <c r="AI689" s="2">
        <f t="shared" si="163"/>
        <v>30596.58532018834</v>
      </c>
      <c r="AJ689" s="77">
        <f t="shared" si="164"/>
        <v>30596.58532018834</v>
      </c>
    </row>
    <row r="690" spans="1:36" x14ac:dyDescent="0.2">
      <c r="A690" s="72">
        <v>28</v>
      </c>
      <c r="B690" s="1" t="s">
        <v>204</v>
      </c>
      <c r="C690" s="1" t="str">
        <f>VLOOKUP(B690,Valores!$A$2:$F$300,5,FALSE)</f>
        <v>m³</v>
      </c>
      <c r="D690" s="1">
        <v>120</v>
      </c>
      <c r="E690" s="63">
        <f>VLOOKUP($B690,Valores!$A$2:$G$300,6,FALSE)*VLOOKUP(VLOOKUP($B690,Indices_Poder!$B$5:$E$250,3,FALSE),Indices_Poder!$G$6:$N$27,4,FALSE)*VLOOKUP($E$667,Regional!$A$2:$B$7,2,FALSE)</f>
        <v>5815.858492052359</v>
      </c>
      <c r="F690" s="2">
        <f>VLOOKUP($B690,Valores!$A$2:$G$300,6,FALSE)*VLOOKUP(VLOOKUP($B690,Indices_Poder!$B$5:$E$250,3,FALSE),Indices_Poder!$G$6:$N$27,4,FALSE)*VLOOKUP($F$667,Regional!$A$2:$B$7,2,FALSE)</f>
        <v>5589.5426159171857</v>
      </c>
      <c r="G690" s="2">
        <f>VLOOKUP($B690,Valores!$A$2:$G$300,6,FALSE)*VLOOKUP(VLOOKUP($B690,Indices_Poder!$B$5:$E$250,3,FALSE),Indices_Poder!$G$6:$N$27,4,FALSE)*VLOOKUP($G$667,Regional!$A$2:$B$7,2,FALSE)</f>
        <v>5899.1473297163184</v>
      </c>
      <c r="H690" s="2">
        <f>VLOOKUP($B690,Valores!$A$2:$G$300,6,FALSE)*VLOOKUP(VLOOKUP($B690,Indices_Poder!$B$5:$E$250,3,FALSE),Indices_Poder!$G$6:$N$27,4,FALSE)*VLOOKUP($H$667,Regional!$A$2:$B$7,2,FALSE)</f>
        <v>5777.3733049938401</v>
      </c>
      <c r="I690" s="76">
        <f>VLOOKUP($B690,Valores!$A$2:$G$300,6,FALSE)*VLOOKUP(VLOOKUP($B690,Indices_Poder!$B$5:$E$250,3,FALSE),Indices_Poder!$G$6:$N$27,4,FALSE)*VLOOKUP($I$667,Regional!$A$2:$B$7,2,FALSE)</f>
        <v>5827.9210133692077</v>
      </c>
      <c r="J690" s="63">
        <f t="shared" si="153"/>
        <v>697903.01904628309</v>
      </c>
      <c r="K690" s="2">
        <f t="shared" si="153"/>
        <v>670745.11391006224</v>
      </c>
      <c r="L690" s="2">
        <f t="shared" si="153"/>
        <v>707897.67956595821</v>
      </c>
      <c r="M690" s="2">
        <f t="shared" si="153"/>
        <v>693284.79659926076</v>
      </c>
      <c r="N690" s="76">
        <f t="shared" si="153"/>
        <v>699350.5216043049</v>
      </c>
      <c r="O690" s="1">
        <f>VLOOKUP(B690,Valores!$A$2:$P$300,14,FALSE)</f>
        <v>1</v>
      </c>
      <c r="P690" s="1">
        <f>VLOOKUP(B690,Valores!$A$2:$P$300,15,FALSE)</f>
        <v>3.1300000000000001E-2</v>
      </c>
      <c r="Q690" s="72">
        <f t="shared" si="165"/>
        <v>0</v>
      </c>
      <c r="R690" s="72">
        <f t="shared" si="154"/>
        <v>0</v>
      </c>
      <c r="S690" s="72">
        <f t="shared" si="154"/>
        <v>0</v>
      </c>
      <c r="T690" s="72">
        <f t="shared" si="154"/>
        <v>0</v>
      </c>
      <c r="U690" s="72">
        <f t="shared" si="154"/>
        <v>0</v>
      </c>
      <c r="W690" s="2">
        <f t="shared" si="155"/>
        <v>697903.01904628309</v>
      </c>
      <c r="X690" s="77">
        <f t="shared" si="156"/>
        <v>697903.01904628309</v>
      </c>
      <c r="Z690" s="2">
        <f t="shared" si="157"/>
        <v>670745.11391006224</v>
      </c>
      <c r="AA690" s="77">
        <f t="shared" si="158"/>
        <v>670745.11391006224</v>
      </c>
      <c r="AC690" s="2">
        <f t="shared" si="159"/>
        <v>707897.67956595821</v>
      </c>
      <c r="AD690" s="77">
        <f t="shared" si="160"/>
        <v>707897.67956595821</v>
      </c>
      <c r="AF690" s="2">
        <f t="shared" si="161"/>
        <v>693284.79659926076</v>
      </c>
      <c r="AG690" s="77">
        <f t="shared" si="162"/>
        <v>693284.79659926076</v>
      </c>
      <c r="AI690" s="2">
        <f t="shared" si="163"/>
        <v>699350.5216043049</v>
      </c>
      <c r="AJ690" s="77">
        <f t="shared" si="164"/>
        <v>699350.5216043049</v>
      </c>
    </row>
    <row r="691" spans="1:36" x14ac:dyDescent="0.2">
      <c r="A691" s="72">
        <v>29</v>
      </c>
      <c r="B691" s="1" t="s">
        <v>92</v>
      </c>
      <c r="C691" s="1" t="str">
        <f>VLOOKUP(B691,Valores!$A$2:$F$300,5,FALSE)</f>
        <v>m³</v>
      </c>
      <c r="D691" s="1">
        <v>5.25</v>
      </c>
      <c r="E691" s="63">
        <f>VLOOKUP($B691,Valores!$A$2:$G$300,6,FALSE)*VLOOKUP(VLOOKUP($B691,Indices_Poder!$B$5:$E$250,3,FALSE),Indices_Poder!$G$6:$N$27,4,FALSE)*VLOOKUP($E$667,Regional!$A$2:$B$7,2,FALSE)</f>
        <v>5815.858492052359</v>
      </c>
      <c r="F691" s="2">
        <f>VLOOKUP($B691,Valores!$A$2:$G$300,6,FALSE)*VLOOKUP(VLOOKUP($B691,Indices_Poder!$B$5:$E$250,3,FALSE),Indices_Poder!$G$6:$N$27,4,FALSE)*VLOOKUP($F$667,Regional!$A$2:$B$7,2,FALSE)</f>
        <v>5589.5426159171857</v>
      </c>
      <c r="G691" s="2">
        <f>VLOOKUP($B691,Valores!$A$2:$G$300,6,FALSE)*VLOOKUP(VLOOKUP($B691,Indices_Poder!$B$5:$E$250,3,FALSE),Indices_Poder!$G$6:$N$27,4,FALSE)*VLOOKUP($G$667,Regional!$A$2:$B$7,2,FALSE)</f>
        <v>5899.1473297163184</v>
      </c>
      <c r="H691" s="2">
        <f>VLOOKUP($B691,Valores!$A$2:$G$300,6,FALSE)*VLOOKUP(VLOOKUP($B691,Indices_Poder!$B$5:$E$250,3,FALSE),Indices_Poder!$G$6:$N$27,4,FALSE)*VLOOKUP($H$667,Regional!$A$2:$B$7,2,FALSE)</f>
        <v>5777.3733049938401</v>
      </c>
      <c r="I691" s="76">
        <f>VLOOKUP($B691,Valores!$A$2:$G$300,6,FALSE)*VLOOKUP(VLOOKUP($B691,Indices_Poder!$B$5:$E$250,3,FALSE),Indices_Poder!$G$6:$N$27,4,FALSE)*VLOOKUP($I$667,Regional!$A$2:$B$7,2,FALSE)</f>
        <v>5827.9210133692077</v>
      </c>
      <c r="J691" s="63">
        <f t="shared" si="153"/>
        <v>30533.257083274886</v>
      </c>
      <c r="K691" s="2">
        <f t="shared" si="153"/>
        <v>29345.098733565224</v>
      </c>
      <c r="L691" s="2">
        <f t="shared" si="153"/>
        <v>30970.52348101067</v>
      </c>
      <c r="M691" s="2">
        <f t="shared" si="153"/>
        <v>30331.20985121766</v>
      </c>
      <c r="N691" s="76">
        <f t="shared" si="153"/>
        <v>30596.58532018834</v>
      </c>
      <c r="O691" s="1">
        <f>VLOOKUP(B691,Valores!$A$2:$P$300,14,FALSE)</f>
        <v>1</v>
      </c>
      <c r="P691" s="1">
        <f>VLOOKUP(B691,Valores!$A$2:$P$300,15,FALSE)</f>
        <v>3.1300000000000001E-2</v>
      </c>
      <c r="Q691" s="72">
        <f t="shared" si="165"/>
        <v>0</v>
      </c>
      <c r="R691" s="72">
        <f t="shared" si="154"/>
        <v>0</v>
      </c>
      <c r="S691" s="72">
        <f t="shared" si="154"/>
        <v>0</v>
      </c>
      <c r="T691" s="72">
        <f t="shared" si="154"/>
        <v>0</v>
      </c>
      <c r="U691" s="72">
        <f t="shared" si="154"/>
        <v>0</v>
      </c>
      <c r="W691" s="2">
        <f t="shared" si="155"/>
        <v>30533.257083274886</v>
      </c>
      <c r="X691" s="77">
        <f t="shared" si="156"/>
        <v>30533.257083274886</v>
      </c>
      <c r="Z691" s="2">
        <f t="shared" si="157"/>
        <v>29345.098733565224</v>
      </c>
      <c r="AA691" s="77">
        <f t="shared" si="158"/>
        <v>29345.098733565224</v>
      </c>
      <c r="AC691" s="2">
        <f t="shared" si="159"/>
        <v>30970.52348101067</v>
      </c>
      <c r="AD691" s="77">
        <f t="shared" si="160"/>
        <v>30970.52348101067</v>
      </c>
      <c r="AF691" s="2">
        <f t="shared" si="161"/>
        <v>30331.20985121766</v>
      </c>
      <c r="AG691" s="77">
        <f t="shared" si="162"/>
        <v>30331.20985121766</v>
      </c>
      <c r="AI691" s="2">
        <f t="shared" si="163"/>
        <v>30596.58532018834</v>
      </c>
      <c r="AJ691" s="77">
        <f t="shared" si="164"/>
        <v>30596.58532018834</v>
      </c>
    </row>
    <row r="692" spans="1:36" x14ac:dyDescent="0.2">
      <c r="A692" s="72">
        <v>30</v>
      </c>
      <c r="B692" s="1" t="s">
        <v>163</v>
      </c>
      <c r="C692" s="1" t="str">
        <f>VLOOKUP(B692,Valores!$A$2:$F$300,5,FALSE)</f>
        <v>unid.</v>
      </c>
      <c r="D692" s="1">
        <v>1</v>
      </c>
      <c r="E692" s="63">
        <f>VLOOKUP($B692,Valores!$A$2:$G$300,6,FALSE)*VLOOKUP(VLOOKUP($B692,Indices_Poder!$B$5:$E$250,3,FALSE),Indices_Poder!$G$6:$N$27,4,FALSE)*VLOOKUP($E$667,Regional!$A$2:$B$7,2,FALSE)</f>
        <v>95297.275528865226</v>
      </c>
      <c r="F692" s="2">
        <f>VLOOKUP($B692,Valores!$A$2:$G$300,6,FALSE)*VLOOKUP(VLOOKUP($B692,Indices_Poder!$B$5:$E$250,3,FALSE),Indices_Poder!$G$6:$N$27,4,FALSE)*VLOOKUP($F$667,Regional!$A$2:$B$7,2,FALSE)</f>
        <v>91588.917350260497</v>
      </c>
      <c r="G692" s="2">
        <f>VLOOKUP($B692,Valores!$A$2:$G$300,6,FALSE)*VLOOKUP(VLOOKUP($B692,Indices_Poder!$B$5:$E$250,3,FALSE),Indices_Poder!$G$6:$N$27,4,FALSE)*VLOOKUP($G$667,Regional!$A$2:$B$7,2,FALSE)</f>
        <v>96662.026635204529</v>
      </c>
      <c r="H692" s="2">
        <f>VLOOKUP($B692,Valores!$A$2:$G$300,6,FALSE)*VLOOKUP(VLOOKUP($B692,Indices_Poder!$B$5:$E$250,3,FALSE),Indices_Poder!$G$6:$N$27,4,FALSE)*VLOOKUP($H$667,Regional!$A$2:$B$7,2,FALSE)</f>
        <v>94666.666396970526</v>
      </c>
      <c r="I692" s="76">
        <f>VLOOKUP($B692,Valores!$A$2:$G$300,6,FALSE)*VLOOKUP(VLOOKUP($B692,Indices_Poder!$B$5:$E$250,3,FALSE),Indices_Poder!$G$6:$N$27,4,FALSE)*VLOOKUP($I$667,Regional!$A$2:$B$7,2,FALSE)</f>
        <v>95494.929137369545</v>
      </c>
      <c r="J692" s="63">
        <f t="shared" si="153"/>
        <v>95297.275528865226</v>
      </c>
      <c r="K692" s="2">
        <f t="shared" si="153"/>
        <v>91588.917350260497</v>
      </c>
      <c r="L692" s="2">
        <f t="shared" si="153"/>
        <v>96662.026635204529</v>
      </c>
      <c r="M692" s="2">
        <f t="shared" si="153"/>
        <v>94666.666396970526</v>
      </c>
      <c r="N692" s="76">
        <f t="shared" si="153"/>
        <v>95494.929137369545</v>
      </c>
      <c r="O692" s="1">
        <f>VLOOKUP(B692,Valores!$A$2:$P$300,14,FALSE)</f>
        <v>1</v>
      </c>
      <c r="P692" s="1">
        <f>VLOOKUP(B692,Valores!$A$2:$P$300,15,FALSE)</f>
        <v>6.6699999999999995E-2</v>
      </c>
      <c r="Q692" s="72">
        <f t="shared" si="165"/>
        <v>0</v>
      </c>
      <c r="R692" s="72">
        <f t="shared" si="154"/>
        <v>0</v>
      </c>
      <c r="S692" s="72">
        <f t="shared" si="154"/>
        <v>0</v>
      </c>
      <c r="T692" s="72">
        <f t="shared" si="154"/>
        <v>0</v>
      </c>
      <c r="U692" s="72">
        <f t="shared" si="154"/>
        <v>0</v>
      </c>
      <c r="W692" s="2">
        <f t="shared" si="155"/>
        <v>95297.275528865226</v>
      </c>
      <c r="X692" s="77">
        <f t="shared" si="156"/>
        <v>95297.275528865226</v>
      </c>
      <c r="Z692" s="2">
        <f t="shared" si="157"/>
        <v>91588.917350260497</v>
      </c>
      <c r="AA692" s="77">
        <f t="shared" si="158"/>
        <v>91588.917350260497</v>
      </c>
      <c r="AC692" s="2">
        <f t="shared" si="159"/>
        <v>96662.026635204529</v>
      </c>
      <c r="AD692" s="77">
        <f t="shared" si="160"/>
        <v>96662.026635204529</v>
      </c>
      <c r="AF692" s="2">
        <f t="shared" si="161"/>
        <v>94666.666396970526</v>
      </c>
      <c r="AG692" s="77">
        <f t="shared" si="162"/>
        <v>94666.666396970526</v>
      </c>
      <c r="AI692" s="2">
        <f t="shared" si="163"/>
        <v>95494.929137369545</v>
      </c>
      <c r="AJ692" s="77">
        <f t="shared" si="164"/>
        <v>95494.929137369545</v>
      </c>
    </row>
    <row r="693" spans="1:36" x14ac:dyDescent="0.2">
      <c r="A693" s="72">
        <v>31</v>
      </c>
      <c r="B693" s="1" t="s">
        <v>94</v>
      </c>
      <c r="C693" s="1" t="str">
        <f>VLOOKUP(B693,Valores!$A$2:$F$300,5,FALSE)</f>
        <v>unid.</v>
      </c>
      <c r="D693" s="1">
        <v>0</v>
      </c>
      <c r="E693" s="63">
        <f>VLOOKUP($B693,Valores!$A$2:$G$300,6,FALSE)*VLOOKUP(VLOOKUP($B693,Indices_Poder!$B$5:$E$250,3,FALSE),Indices_Poder!$G$6:$N$27,4,FALSE)*VLOOKUP($E$667,Regional!$A$2:$B$7,2,FALSE)</f>
        <v>95297.275528865226</v>
      </c>
      <c r="F693" s="2">
        <f>VLOOKUP($B693,Valores!$A$2:$G$300,6,FALSE)*VLOOKUP(VLOOKUP($B693,Indices_Poder!$B$5:$E$250,3,FALSE),Indices_Poder!$G$6:$N$27,4,FALSE)*VLOOKUP($F$667,Regional!$A$2:$B$7,2,FALSE)</f>
        <v>91588.917350260497</v>
      </c>
      <c r="G693" s="2">
        <f>VLOOKUP($B693,Valores!$A$2:$G$300,6,FALSE)*VLOOKUP(VLOOKUP($B693,Indices_Poder!$B$5:$E$250,3,FALSE),Indices_Poder!$G$6:$N$27,4,FALSE)*VLOOKUP($G$667,Regional!$A$2:$B$7,2,FALSE)</f>
        <v>96662.026635204529</v>
      </c>
      <c r="H693" s="2">
        <f>VLOOKUP($B693,Valores!$A$2:$G$300,6,FALSE)*VLOOKUP(VLOOKUP($B693,Indices_Poder!$B$5:$E$250,3,FALSE),Indices_Poder!$G$6:$N$27,4,FALSE)*VLOOKUP($H$667,Regional!$A$2:$B$7,2,FALSE)</f>
        <v>94666.666396970526</v>
      </c>
      <c r="I693" s="76">
        <f>VLOOKUP($B693,Valores!$A$2:$G$300,6,FALSE)*VLOOKUP(VLOOKUP($B693,Indices_Poder!$B$5:$E$250,3,FALSE),Indices_Poder!$G$6:$N$27,4,FALSE)*VLOOKUP($I$667,Regional!$A$2:$B$7,2,FALSE)</f>
        <v>95494.929137369545</v>
      </c>
      <c r="J693" s="63">
        <f t="shared" si="153"/>
        <v>0</v>
      </c>
      <c r="K693" s="2">
        <f t="shared" si="153"/>
        <v>0</v>
      </c>
      <c r="L693" s="2">
        <f t="shared" si="153"/>
        <v>0</v>
      </c>
      <c r="M693" s="2">
        <f t="shared" si="153"/>
        <v>0</v>
      </c>
      <c r="N693" s="76">
        <f t="shared" si="153"/>
        <v>0</v>
      </c>
      <c r="O693" s="1">
        <f>VLOOKUP(B693,Valores!$A$2:$P$300,14,FALSE)</f>
        <v>1</v>
      </c>
      <c r="P693" s="1">
        <f>VLOOKUP(B693,Valores!$A$2:$P$300,15,FALSE)</f>
        <v>6.6699999999999995E-2</v>
      </c>
      <c r="Q693" s="72">
        <f t="shared" si="165"/>
        <v>0</v>
      </c>
      <c r="R693" s="72">
        <f t="shared" si="154"/>
        <v>0</v>
      </c>
      <c r="S693" s="72">
        <f t="shared" si="154"/>
        <v>0</v>
      </c>
      <c r="T693" s="72">
        <f t="shared" si="154"/>
        <v>0</v>
      </c>
      <c r="U693" s="72">
        <f t="shared" si="154"/>
        <v>0</v>
      </c>
      <c r="W693" s="2">
        <f t="shared" si="155"/>
        <v>0</v>
      </c>
      <c r="X693" s="77">
        <f t="shared" si="156"/>
        <v>0</v>
      </c>
      <c r="Z693" s="2">
        <f t="shared" si="157"/>
        <v>0</v>
      </c>
      <c r="AA693" s="77">
        <f t="shared" si="158"/>
        <v>0</v>
      </c>
      <c r="AC693" s="2">
        <f t="shared" si="159"/>
        <v>0</v>
      </c>
      <c r="AD693" s="77">
        <f t="shared" si="160"/>
        <v>0</v>
      </c>
      <c r="AF693" s="2">
        <f t="shared" si="161"/>
        <v>0</v>
      </c>
      <c r="AG693" s="77">
        <f t="shared" si="162"/>
        <v>0</v>
      </c>
      <c r="AI693" s="2">
        <f t="shared" si="163"/>
        <v>0</v>
      </c>
      <c r="AJ693" s="77">
        <f t="shared" si="164"/>
        <v>0</v>
      </c>
    </row>
    <row r="694" spans="1:36" x14ac:dyDescent="0.2">
      <c r="A694" s="72">
        <v>32</v>
      </c>
      <c r="B694" s="1" t="s">
        <v>164</v>
      </c>
      <c r="C694" s="1" t="str">
        <f>VLOOKUP(B694,Valores!$A$2:$F$300,5,FALSE)</f>
        <v>unid.</v>
      </c>
      <c r="D694" s="1">
        <v>1</v>
      </c>
      <c r="E694" s="63">
        <f>VLOOKUP($B694,Valores!$A$2:$G$300,6,FALSE)*VLOOKUP(VLOOKUP($B694,Indices_Poder!$B$5:$E$250,3,FALSE),Indices_Poder!$G$6:$N$27,4,FALSE)*VLOOKUP($E$667,Regional!$A$2:$B$7,2,FALSE)</f>
        <v>56459.620111442695</v>
      </c>
      <c r="F694" s="2">
        <f>VLOOKUP($B694,Valores!$A$2:$G$300,6,FALSE)*VLOOKUP(VLOOKUP($B694,Indices_Poder!$B$5:$E$250,3,FALSE),Indices_Poder!$G$6:$N$27,4,FALSE)*VLOOKUP($F$667,Regional!$A$2:$B$7,2,FALSE)</f>
        <v>54262.574153525813</v>
      </c>
      <c r="G694" s="2">
        <f>VLOOKUP($B694,Valores!$A$2:$G$300,6,FALSE)*VLOOKUP(VLOOKUP($B694,Indices_Poder!$B$5:$E$250,3,FALSE),Indices_Poder!$G$6:$N$27,4,FALSE)*VLOOKUP($G$667,Regional!$A$2:$B$7,2,FALSE)</f>
        <v>57268.177634026317</v>
      </c>
      <c r="H694" s="2">
        <f>VLOOKUP($B694,Valores!$A$2:$G$300,6,FALSE)*VLOOKUP(VLOOKUP($B694,Indices_Poder!$B$5:$E$250,3,FALSE),Indices_Poder!$G$6:$N$27,4,FALSE)*VLOOKUP($H$667,Regional!$A$2:$B$7,2,FALSE)</f>
        <v>56086.010773421302</v>
      </c>
      <c r="I694" s="76">
        <f>VLOOKUP($B694,Valores!$A$2:$G$300,6,FALSE)*VLOOKUP(VLOOKUP($B694,Indices_Poder!$B$5:$E$250,3,FALSE),Indices_Poder!$G$6:$N$27,4,FALSE)*VLOOKUP($I$667,Regional!$A$2:$B$7,2,FALSE)</f>
        <v>56576.721545747911</v>
      </c>
      <c r="J694" s="63">
        <f t="shared" si="153"/>
        <v>56459.620111442695</v>
      </c>
      <c r="K694" s="2">
        <f t="shared" si="153"/>
        <v>54262.574153525813</v>
      </c>
      <c r="L694" s="2">
        <f t="shared" si="153"/>
        <v>57268.177634026317</v>
      </c>
      <c r="M694" s="2">
        <f t="shared" si="153"/>
        <v>56086.010773421302</v>
      </c>
      <c r="N694" s="76">
        <f t="shared" si="153"/>
        <v>56576.721545747911</v>
      </c>
      <c r="O694" s="1">
        <f>VLOOKUP(B694,Valores!$A$2:$P$300,14,FALSE)</f>
        <v>1</v>
      </c>
      <c r="P694" s="1">
        <f>VLOOKUP(B694,Valores!$A$2:$P$300,15,FALSE)</f>
        <v>6.6699999999999995E-2</v>
      </c>
      <c r="Q694" s="72">
        <f t="shared" si="165"/>
        <v>0</v>
      </c>
      <c r="R694" s="72">
        <f t="shared" si="154"/>
        <v>0</v>
      </c>
      <c r="S694" s="72">
        <f t="shared" si="154"/>
        <v>0</v>
      </c>
      <c r="T694" s="72">
        <f t="shared" si="154"/>
        <v>0</v>
      </c>
      <c r="U694" s="72">
        <f t="shared" si="154"/>
        <v>0</v>
      </c>
      <c r="W694" s="2">
        <f t="shared" si="155"/>
        <v>56459.620111442695</v>
      </c>
      <c r="X694" s="77">
        <f t="shared" si="156"/>
        <v>56459.620111442695</v>
      </c>
      <c r="Z694" s="2">
        <f t="shared" si="157"/>
        <v>54262.574153525813</v>
      </c>
      <c r="AA694" s="77">
        <f t="shared" si="158"/>
        <v>54262.574153525813</v>
      </c>
      <c r="AC694" s="2">
        <f t="shared" si="159"/>
        <v>57268.177634026317</v>
      </c>
      <c r="AD694" s="77">
        <f t="shared" si="160"/>
        <v>57268.177634026317</v>
      </c>
      <c r="AF694" s="2">
        <f t="shared" si="161"/>
        <v>56086.010773421302</v>
      </c>
      <c r="AG694" s="77">
        <f t="shared" si="162"/>
        <v>56086.010773421302</v>
      </c>
      <c r="AI694" s="2">
        <f t="shared" si="163"/>
        <v>56576.721545747911</v>
      </c>
      <c r="AJ694" s="77">
        <f t="shared" si="164"/>
        <v>56576.721545747911</v>
      </c>
    </row>
    <row r="695" spans="1:36" x14ac:dyDescent="0.2">
      <c r="A695" s="72">
        <v>33</v>
      </c>
      <c r="B695" s="1" t="s">
        <v>138</v>
      </c>
      <c r="C695" s="1" t="str">
        <f>VLOOKUP(B695,Valores!$A$2:$F$300,5,FALSE)</f>
        <v>unid.</v>
      </c>
      <c r="D695" s="1">
        <v>1</v>
      </c>
      <c r="E695" s="63">
        <f>VLOOKUP($B695,Valores!$A$2:$G$300,6,FALSE)*VLOOKUP(VLOOKUP($B695,Indices_Poder!$B$5:$E$250,3,FALSE),Indices_Poder!$G$6:$N$27,4,FALSE)*VLOOKUP($E$667,Regional!$A$2:$B$7,2,FALSE)</f>
        <v>95297.275528865226</v>
      </c>
      <c r="F695" s="2">
        <f>VLOOKUP($B695,Valores!$A$2:$G$300,6,FALSE)*VLOOKUP(VLOOKUP($B695,Indices_Poder!$B$5:$E$250,3,FALSE),Indices_Poder!$G$6:$N$27,4,FALSE)*VLOOKUP($F$667,Regional!$A$2:$B$7,2,FALSE)</f>
        <v>91588.917350260497</v>
      </c>
      <c r="G695" s="2">
        <f>VLOOKUP($B695,Valores!$A$2:$G$300,6,FALSE)*VLOOKUP(VLOOKUP($B695,Indices_Poder!$B$5:$E$250,3,FALSE),Indices_Poder!$G$6:$N$27,4,FALSE)*VLOOKUP($G$667,Regional!$A$2:$B$7,2,FALSE)</f>
        <v>96662.026635204529</v>
      </c>
      <c r="H695" s="2">
        <f>VLOOKUP($B695,Valores!$A$2:$G$300,6,FALSE)*VLOOKUP(VLOOKUP($B695,Indices_Poder!$B$5:$E$250,3,FALSE),Indices_Poder!$G$6:$N$27,4,FALSE)*VLOOKUP($H$667,Regional!$A$2:$B$7,2,FALSE)</f>
        <v>94666.666396970526</v>
      </c>
      <c r="I695" s="76">
        <f>VLOOKUP($B695,Valores!$A$2:$G$300,6,FALSE)*VLOOKUP(VLOOKUP($B695,Indices_Poder!$B$5:$E$250,3,FALSE),Indices_Poder!$G$6:$N$27,4,FALSE)*VLOOKUP($I$667,Regional!$A$2:$B$7,2,FALSE)</f>
        <v>95494.929137369545</v>
      </c>
      <c r="J695" s="63">
        <f t="shared" si="153"/>
        <v>95297.275528865226</v>
      </c>
      <c r="K695" s="2">
        <f t="shared" si="153"/>
        <v>91588.917350260497</v>
      </c>
      <c r="L695" s="2">
        <f t="shared" si="153"/>
        <v>96662.026635204529</v>
      </c>
      <c r="M695" s="2">
        <f t="shared" si="153"/>
        <v>94666.666396970526</v>
      </c>
      <c r="N695" s="76">
        <f t="shared" si="153"/>
        <v>95494.929137369545</v>
      </c>
      <c r="O695" s="1">
        <f>VLOOKUP(B695,Valores!$A$2:$P$300,14,FALSE)</f>
        <v>1</v>
      </c>
      <c r="P695" s="1">
        <f>VLOOKUP(B695,Valores!$A$2:$P$300,15,FALSE)</f>
        <v>6.6699999999999995E-2</v>
      </c>
      <c r="Q695" s="72">
        <f t="shared" si="165"/>
        <v>0</v>
      </c>
      <c r="R695" s="72">
        <f t="shared" si="154"/>
        <v>0</v>
      </c>
      <c r="S695" s="72">
        <f t="shared" si="154"/>
        <v>0</v>
      </c>
      <c r="T695" s="72">
        <f t="shared" si="154"/>
        <v>0</v>
      </c>
      <c r="U695" s="72">
        <f t="shared" si="154"/>
        <v>0</v>
      </c>
      <c r="W695" s="2">
        <f t="shared" si="155"/>
        <v>95297.275528865226</v>
      </c>
      <c r="X695" s="77">
        <f t="shared" si="156"/>
        <v>95297.275528865226</v>
      </c>
      <c r="Z695" s="2">
        <f t="shared" si="157"/>
        <v>91588.917350260497</v>
      </c>
      <c r="AA695" s="77">
        <f t="shared" si="158"/>
        <v>91588.917350260497</v>
      </c>
      <c r="AC695" s="2">
        <f t="shared" si="159"/>
        <v>96662.026635204529</v>
      </c>
      <c r="AD695" s="77">
        <f t="shared" si="160"/>
        <v>96662.026635204529</v>
      </c>
      <c r="AF695" s="2">
        <f t="shared" si="161"/>
        <v>94666.666396970526</v>
      </c>
      <c r="AG695" s="77">
        <f t="shared" si="162"/>
        <v>94666.666396970526</v>
      </c>
      <c r="AI695" s="2">
        <f t="shared" si="163"/>
        <v>95494.929137369545</v>
      </c>
      <c r="AJ695" s="77">
        <f t="shared" si="164"/>
        <v>95494.929137369545</v>
      </c>
    </row>
    <row r="696" spans="1:36" x14ac:dyDescent="0.2">
      <c r="A696" s="72">
        <v>34</v>
      </c>
      <c r="B696" s="1" t="s">
        <v>221</v>
      </c>
      <c r="C696" s="1" t="str">
        <f>VLOOKUP(B696,Valores!$A$2:$F$300,5,FALSE)</f>
        <v>unid.</v>
      </c>
      <c r="D696" s="1">
        <v>1</v>
      </c>
      <c r="E696" s="63">
        <f>VLOOKUP($B696,Valores!$A$2:$G$300,6,FALSE)*VLOOKUP(VLOOKUP($B696,Indices_Poder!$B$5:$E$250,3,FALSE),Indices_Poder!$G$6:$N$27,4,FALSE)*VLOOKUP($E$667,Regional!$A$2:$B$7,2,FALSE)</f>
        <v>95297.275528865226</v>
      </c>
      <c r="F696" s="2">
        <f>VLOOKUP($B696,Valores!$A$2:$G$300,6,FALSE)*VLOOKUP(VLOOKUP($B696,Indices_Poder!$B$5:$E$250,3,FALSE),Indices_Poder!$G$6:$N$27,4,FALSE)*VLOOKUP($F$667,Regional!$A$2:$B$7,2,FALSE)</f>
        <v>91588.917350260497</v>
      </c>
      <c r="G696" s="2">
        <f>VLOOKUP($B696,Valores!$A$2:$G$300,6,FALSE)*VLOOKUP(VLOOKUP($B696,Indices_Poder!$B$5:$E$250,3,FALSE),Indices_Poder!$G$6:$N$27,4,FALSE)*VLOOKUP($G$667,Regional!$A$2:$B$7,2,FALSE)</f>
        <v>96662.026635204529</v>
      </c>
      <c r="H696" s="2">
        <f>VLOOKUP($B696,Valores!$A$2:$G$300,6,FALSE)*VLOOKUP(VLOOKUP($B696,Indices_Poder!$B$5:$E$250,3,FALSE),Indices_Poder!$G$6:$N$27,4,FALSE)*VLOOKUP($H$667,Regional!$A$2:$B$7,2,FALSE)</f>
        <v>94666.666396970526</v>
      </c>
      <c r="I696" s="76">
        <f>VLOOKUP($B696,Valores!$A$2:$G$300,6,FALSE)*VLOOKUP(VLOOKUP($B696,Indices_Poder!$B$5:$E$250,3,FALSE),Indices_Poder!$G$6:$N$27,4,FALSE)*VLOOKUP($I$667,Regional!$A$2:$B$7,2,FALSE)</f>
        <v>95494.929137369545</v>
      </c>
      <c r="J696" s="63">
        <f t="shared" si="153"/>
        <v>95297.275528865226</v>
      </c>
      <c r="K696" s="2">
        <f t="shared" si="153"/>
        <v>91588.917350260497</v>
      </c>
      <c r="L696" s="2">
        <f t="shared" si="153"/>
        <v>96662.026635204529</v>
      </c>
      <c r="M696" s="2">
        <f t="shared" si="153"/>
        <v>94666.666396970526</v>
      </c>
      <c r="N696" s="76">
        <f t="shared" si="153"/>
        <v>95494.929137369545</v>
      </c>
      <c r="O696" s="1">
        <f>VLOOKUP(B696,Valores!$A$2:$P$300,14,FALSE)</f>
        <v>1</v>
      </c>
      <c r="P696" s="1">
        <f>VLOOKUP(B696,Valores!$A$2:$P$300,15,FALSE)</f>
        <v>6.6699999999999995E-2</v>
      </c>
      <c r="Q696" s="72">
        <f t="shared" si="165"/>
        <v>0</v>
      </c>
      <c r="R696" s="72">
        <f t="shared" si="154"/>
        <v>0</v>
      </c>
      <c r="S696" s="72">
        <f t="shared" si="154"/>
        <v>0</v>
      </c>
      <c r="T696" s="72">
        <f t="shared" si="154"/>
        <v>0</v>
      </c>
      <c r="U696" s="72">
        <f t="shared" si="154"/>
        <v>0</v>
      </c>
      <c r="W696" s="2">
        <f t="shared" si="155"/>
        <v>95297.275528865226</v>
      </c>
      <c r="X696" s="77">
        <f t="shared" si="156"/>
        <v>95297.275528865226</v>
      </c>
      <c r="Z696" s="2">
        <f t="shared" si="157"/>
        <v>91588.917350260497</v>
      </c>
      <c r="AA696" s="77">
        <f t="shared" si="158"/>
        <v>91588.917350260497</v>
      </c>
      <c r="AC696" s="2">
        <f t="shared" si="159"/>
        <v>96662.026635204529</v>
      </c>
      <c r="AD696" s="77">
        <f t="shared" si="160"/>
        <v>96662.026635204529</v>
      </c>
      <c r="AF696" s="2">
        <f t="shared" si="161"/>
        <v>94666.666396970526</v>
      </c>
      <c r="AG696" s="77">
        <f t="shared" si="162"/>
        <v>94666.666396970526</v>
      </c>
      <c r="AI696" s="2">
        <f t="shared" si="163"/>
        <v>95494.929137369545</v>
      </c>
      <c r="AJ696" s="77">
        <f t="shared" si="164"/>
        <v>95494.929137369545</v>
      </c>
    </row>
    <row r="697" spans="1:36" x14ac:dyDescent="0.2">
      <c r="A697" s="72">
        <v>35</v>
      </c>
      <c r="B697" s="1" t="s">
        <v>97</v>
      </c>
      <c r="C697" s="1" t="str">
        <f>VLOOKUP(B697,Valores!$A$2:$F$300,5,FALSE)</f>
        <v>unid.</v>
      </c>
      <c r="D697" s="1">
        <v>0</v>
      </c>
      <c r="E697" s="63">
        <f>VLOOKUP($B697,Valores!$A$2:$G$300,6,FALSE)*VLOOKUP(VLOOKUP($B697,Indices_Poder!$B$5:$E$250,3,FALSE),Indices_Poder!$G$6:$N$27,4,FALSE)*VLOOKUP($E$667,Regional!$A$2:$B$7,2,FALSE)</f>
        <v>58111.399621709403</v>
      </c>
      <c r="F697" s="2">
        <f>VLOOKUP($B697,Valores!$A$2:$G$300,6,FALSE)*VLOOKUP(VLOOKUP($B697,Indices_Poder!$B$5:$E$250,3,FALSE),Indices_Poder!$G$6:$N$27,4,FALSE)*VLOOKUP($F$667,Regional!$A$2:$B$7,2,FALSE)</f>
        <v>55850.077009269553</v>
      </c>
      <c r="G697" s="2">
        <f>VLOOKUP($B697,Valores!$A$2:$G$300,6,FALSE)*VLOOKUP(VLOOKUP($B697,Indices_Poder!$B$5:$E$250,3,FALSE),Indices_Poder!$G$6:$N$27,4,FALSE)*VLOOKUP($G$667,Regional!$A$2:$B$7,2,FALSE)</f>
        <v>58943.612258267218</v>
      </c>
      <c r="H697" s="2">
        <f>VLOOKUP($B697,Valores!$A$2:$G$300,6,FALSE)*VLOOKUP(VLOOKUP($B697,Indices_Poder!$B$5:$E$250,3,FALSE),Indices_Poder!$G$6:$N$27,4,FALSE)*VLOOKUP($H$667,Regional!$A$2:$B$7,2,FALSE)</f>
        <v>57726.859989644763</v>
      </c>
      <c r="I697" s="76">
        <f>VLOOKUP($B697,Valores!$A$2:$G$300,6,FALSE)*VLOOKUP(VLOOKUP($B697,Indices_Poder!$B$5:$E$250,3,FALSE),Indices_Poder!$G$6:$N$27,4,FALSE)*VLOOKUP($I$667,Regional!$A$2:$B$7,2,FALSE)</f>
        <v>58231.926969072949</v>
      </c>
      <c r="J697" s="63">
        <f t="shared" si="153"/>
        <v>0</v>
      </c>
      <c r="K697" s="2">
        <f t="shared" si="153"/>
        <v>0</v>
      </c>
      <c r="L697" s="2">
        <f t="shared" si="153"/>
        <v>0</v>
      </c>
      <c r="M697" s="2">
        <f t="shared" si="153"/>
        <v>0</v>
      </c>
      <c r="N697" s="76">
        <f t="shared" si="153"/>
        <v>0</v>
      </c>
      <c r="O697" s="1">
        <f>VLOOKUP(B697,Valores!$A$2:$P$300,14,FALSE)</f>
        <v>1</v>
      </c>
      <c r="P697" s="1">
        <f>VLOOKUP(B697,Valores!$A$2:$P$300,15,FALSE)</f>
        <v>6.6699999999999995E-2</v>
      </c>
      <c r="Q697" s="72">
        <f t="shared" si="165"/>
        <v>0</v>
      </c>
      <c r="R697" s="72">
        <f t="shared" si="154"/>
        <v>0</v>
      </c>
      <c r="S697" s="72">
        <f t="shared" si="154"/>
        <v>0</v>
      </c>
      <c r="T697" s="72">
        <f t="shared" si="154"/>
        <v>0</v>
      </c>
      <c r="U697" s="72">
        <f t="shared" si="154"/>
        <v>0</v>
      </c>
      <c r="W697" s="2">
        <f t="shared" si="155"/>
        <v>0</v>
      </c>
      <c r="X697" s="77">
        <f t="shared" si="156"/>
        <v>0</v>
      </c>
      <c r="Z697" s="2">
        <f t="shared" si="157"/>
        <v>0</v>
      </c>
      <c r="AA697" s="77">
        <f t="shared" si="158"/>
        <v>0</v>
      </c>
      <c r="AC697" s="2">
        <f t="shared" si="159"/>
        <v>0</v>
      </c>
      <c r="AD697" s="77">
        <f t="shared" si="160"/>
        <v>0</v>
      </c>
      <c r="AF697" s="2">
        <f t="shared" si="161"/>
        <v>0</v>
      </c>
      <c r="AG697" s="77">
        <f t="shared" si="162"/>
        <v>0</v>
      </c>
      <c r="AI697" s="2">
        <f t="shared" si="163"/>
        <v>0</v>
      </c>
      <c r="AJ697" s="77">
        <f t="shared" si="164"/>
        <v>0</v>
      </c>
    </row>
    <row r="698" spans="1:36" x14ac:dyDescent="0.2">
      <c r="A698" s="72">
        <v>36</v>
      </c>
      <c r="B698" s="1" t="s">
        <v>165</v>
      </c>
      <c r="C698" s="1" t="str">
        <f>VLOOKUP(B698,Valores!$A$2:$F$300,5,FALSE)</f>
        <v>unid.</v>
      </c>
      <c r="D698" s="1">
        <v>1</v>
      </c>
      <c r="E698" s="63">
        <f>VLOOKUP($B698,Valores!$A$2:$G$300,6,FALSE)*VLOOKUP(VLOOKUP($B698,Indices_Poder!$B$5:$E$250,3,FALSE),Indices_Poder!$G$6:$N$27,4,FALSE)*VLOOKUP($E$667,Regional!$A$2:$B$7,2,FALSE)</f>
        <v>95297.275528865226</v>
      </c>
      <c r="F698" s="2">
        <f>VLOOKUP($B698,Valores!$A$2:$G$300,6,FALSE)*VLOOKUP(VLOOKUP($B698,Indices_Poder!$B$5:$E$250,3,FALSE),Indices_Poder!$G$6:$N$27,4,FALSE)*VLOOKUP($F$667,Regional!$A$2:$B$7,2,FALSE)</f>
        <v>91588.917350260497</v>
      </c>
      <c r="G698" s="2">
        <f>VLOOKUP($B698,Valores!$A$2:$G$300,6,FALSE)*VLOOKUP(VLOOKUP($B698,Indices_Poder!$B$5:$E$250,3,FALSE),Indices_Poder!$G$6:$N$27,4,FALSE)*VLOOKUP($G$667,Regional!$A$2:$B$7,2,FALSE)</f>
        <v>96662.026635204529</v>
      </c>
      <c r="H698" s="2">
        <f>VLOOKUP($B698,Valores!$A$2:$G$300,6,FALSE)*VLOOKUP(VLOOKUP($B698,Indices_Poder!$B$5:$E$250,3,FALSE),Indices_Poder!$G$6:$N$27,4,FALSE)*VLOOKUP($H$667,Regional!$A$2:$B$7,2,FALSE)</f>
        <v>94666.666396970526</v>
      </c>
      <c r="I698" s="76">
        <f>VLOOKUP($B698,Valores!$A$2:$G$300,6,FALSE)*VLOOKUP(VLOOKUP($B698,Indices_Poder!$B$5:$E$250,3,FALSE),Indices_Poder!$G$6:$N$27,4,FALSE)*VLOOKUP($I$667,Regional!$A$2:$B$7,2,FALSE)</f>
        <v>95494.929137369545</v>
      </c>
      <c r="J698" s="63">
        <f t="shared" si="153"/>
        <v>95297.275528865226</v>
      </c>
      <c r="K698" s="2">
        <f t="shared" si="153"/>
        <v>91588.917350260497</v>
      </c>
      <c r="L698" s="2">
        <f t="shared" si="153"/>
        <v>96662.026635204529</v>
      </c>
      <c r="M698" s="2">
        <f t="shared" si="153"/>
        <v>94666.666396970526</v>
      </c>
      <c r="N698" s="76">
        <f t="shared" si="153"/>
        <v>95494.929137369545</v>
      </c>
      <c r="O698" s="1">
        <f>VLOOKUP(B698,Valores!$A$2:$P$300,14,FALSE)</f>
        <v>1</v>
      </c>
      <c r="P698" s="1">
        <f>VLOOKUP(B698,Valores!$A$2:$P$300,15,FALSE)</f>
        <v>6.6699999999999995E-2</v>
      </c>
      <c r="Q698" s="72">
        <f t="shared" si="165"/>
        <v>0</v>
      </c>
      <c r="R698" s="72">
        <f t="shared" si="154"/>
        <v>0</v>
      </c>
      <c r="S698" s="72">
        <f t="shared" si="154"/>
        <v>0</v>
      </c>
      <c r="T698" s="72">
        <f t="shared" si="154"/>
        <v>0</v>
      </c>
      <c r="U698" s="72">
        <f t="shared" si="154"/>
        <v>0</v>
      </c>
      <c r="W698" s="2">
        <f t="shared" si="155"/>
        <v>95297.275528865226</v>
      </c>
      <c r="X698" s="77">
        <f t="shared" si="156"/>
        <v>95297.275528865226</v>
      </c>
      <c r="Z698" s="2">
        <f t="shared" si="157"/>
        <v>91588.917350260497</v>
      </c>
      <c r="AA698" s="77">
        <f t="shared" si="158"/>
        <v>91588.917350260497</v>
      </c>
      <c r="AC698" s="2">
        <f t="shared" si="159"/>
        <v>96662.026635204529</v>
      </c>
      <c r="AD698" s="77">
        <f t="shared" si="160"/>
        <v>96662.026635204529</v>
      </c>
      <c r="AF698" s="2">
        <f t="shared" si="161"/>
        <v>94666.666396970526</v>
      </c>
      <c r="AG698" s="77">
        <f t="shared" si="162"/>
        <v>94666.666396970526</v>
      </c>
      <c r="AI698" s="2">
        <f t="shared" si="163"/>
        <v>95494.929137369545</v>
      </c>
      <c r="AJ698" s="77">
        <f t="shared" si="164"/>
        <v>95494.929137369545</v>
      </c>
    </row>
    <row r="699" spans="1:36" x14ac:dyDescent="0.2">
      <c r="A699" s="72">
        <v>37</v>
      </c>
      <c r="B699" s="1" t="s">
        <v>139</v>
      </c>
      <c r="C699" s="1" t="str">
        <f>VLOOKUP(B699,Valores!$A$2:$F$300,5,FALSE)</f>
        <v>unid.</v>
      </c>
      <c r="D699" s="1">
        <v>1</v>
      </c>
      <c r="E699" s="63">
        <f>VLOOKUP($B699,Valores!$A$2:$G$300,6,FALSE)*VLOOKUP(VLOOKUP($B699,Indices_Poder!$B$5:$E$250,3,FALSE),Indices_Poder!$G$6:$N$27,4,FALSE)*VLOOKUP($E$667,Regional!$A$2:$B$7,2,FALSE)</f>
        <v>95297.275528865226</v>
      </c>
      <c r="F699" s="2">
        <f>VLOOKUP($B699,Valores!$A$2:$G$300,6,FALSE)*VLOOKUP(VLOOKUP($B699,Indices_Poder!$B$5:$E$250,3,FALSE),Indices_Poder!$G$6:$N$27,4,FALSE)*VLOOKUP($F$667,Regional!$A$2:$B$7,2,FALSE)</f>
        <v>91588.917350260497</v>
      </c>
      <c r="G699" s="2">
        <f>VLOOKUP($B699,Valores!$A$2:$G$300,6,FALSE)*VLOOKUP(VLOOKUP($B699,Indices_Poder!$B$5:$E$250,3,FALSE),Indices_Poder!$G$6:$N$27,4,FALSE)*VLOOKUP($G$667,Regional!$A$2:$B$7,2,FALSE)</f>
        <v>96662.026635204529</v>
      </c>
      <c r="H699" s="2">
        <f>VLOOKUP($B699,Valores!$A$2:$G$300,6,FALSE)*VLOOKUP(VLOOKUP($B699,Indices_Poder!$B$5:$E$250,3,FALSE),Indices_Poder!$G$6:$N$27,4,FALSE)*VLOOKUP($H$667,Regional!$A$2:$B$7,2,FALSE)</f>
        <v>94666.666396970526</v>
      </c>
      <c r="I699" s="76">
        <f>VLOOKUP($B699,Valores!$A$2:$G$300,6,FALSE)*VLOOKUP(VLOOKUP($B699,Indices_Poder!$B$5:$E$250,3,FALSE),Indices_Poder!$G$6:$N$27,4,FALSE)*VLOOKUP($I$667,Regional!$A$2:$B$7,2,FALSE)</f>
        <v>95494.929137369545</v>
      </c>
      <c r="J699" s="63">
        <f t="shared" si="153"/>
        <v>95297.275528865226</v>
      </c>
      <c r="K699" s="2">
        <f t="shared" si="153"/>
        <v>91588.917350260497</v>
      </c>
      <c r="L699" s="2">
        <f t="shared" si="153"/>
        <v>96662.026635204529</v>
      </c>
      <c r="M699" s="2">
        <f t="shared" si="153"/>
        <v>94666.666396970526</v>
      </c>
      <c r="N699" s="76">
        <f t="shared" si="153"/>
        <v>95494.929137369545</v>
      </c>
      <c r="O699" s="1">
        <f>VLOOKUP(B699,Valores!$A$2:$P$300,14,FALSE)</f>
        <v>1</v>
      </c>
      <c r="P699" s="1">
        <f>VLOOKUP(B699,Valores!$A$2:$P$300,15,FALSE)</f>
        <v>6.6699999999999995E-2</v>
      </c>
      <c r="Q699" s="72">
        <f t="shared" si="165"/>
        <v>0</v>
      </c>
      <c r="R699" s="72">
        <f t="shared" si="154"/>
        <v>0</v>
      </c>
      <c r="S699" s="72">
        <f t="shared" si="154"/>
        <v>0</v>
      </c>
      <c r="T699" s="72">
        <f t="shared" si="154"/>
        <v>0</v>
      </c>
      <c r="U699" s="72">
        <f t="shared" si="154"/>
        <v>0</v>
      </c>
      <c r="W699" s="2">
        <f t="shared" si="155"/>
        <v>95297.275528865226</v>
      </c>
      <c r="X699" s="77">
        <f t="shared" si="156"/>
        <v>95297.275528865226</v>
      </c>
      <c r="Z699" s="2">
        <f t="shared" si="157"/>
        <v>91588.917350260497</v>
      </c>
      <c r="AA699" s="77">
        <f t="shared" si="158"/>
        <v>91588.917350260497</v>
      </c>
      <c r="AC699" s="2">
        <f t="shared" si="159"/>
        <v>96662.026635204529</v>
      </c>
      <c r="AD699" s="77">
        <f t="shared" si="160"/>
        <v>96662.026635204529</v>
      </c>
      <c r="AF699" s="2">
        <f t="shared" si="161"/>
        <v>94666.666396970526</v>
      </c>
      <c r="AG699" s="77">
        <f t="shared" si="162"/>
        <v>94666.666396970526</v>
      </c>
      <c r="AI699" s="2">
        <f t="shared" si="163"/>
        <v>95494.929137369545</v>
      </c>
      <c r="AJ699" s="77">
        <f t="shared" si="164"/>
        <v>95494.929137369545</v>
      </c>
    </row>
    <row r="700" spans="1:36" x14ac:dyDescent="0.2">
      <c r="A700" s="72">
        <v>38</v>
      </c>
      <c r="B700" s="1" t="s">
        <v>96</v>
      </c>
      <c r="C700" s="1" t="str">
        <f>VLOOKUP(B700,Valores!$A$2:$F$300,5,FALSE)</f>
        <v>unid.</v>
      </c>
      <c r="D700" s="1">
        <v>1</v>
      </c>
      <c r="E700" s="63">
        <f>VLOOKUP($B700,Valores!$A$2:$G$300,6,FALSE)*VLOOKUP(VLOOKUP($B700,Indices_Poder!$B$5:$E$250,3,FALSE),Indices_Poder!$G$6:$N$27,4,FALSE)*VLOOKUP($E$667,Regional!$A$2:$B$7,2,FALSE)</f>
        <v>58111.399621709403</v>
      </c>
      <c r="F700" s="2">
        <f>VLOOKUP($B700,Valores!$A$2:$G$300,6,FALSE)*VLOOKUP(VLOOKUP($B700,Indices_Poder!$B$5:$E$250,3,FALSE),Indices_Poder!$G$6:$N$27,4,FALSE)*VLOOKUP($F$667,Regional!$A$2:$B$7,2,FALSE)</f>
        <v>55850.077009269553</v>
      </c>
      <c r="G700" s="2">
        <f>VLOOKUP($B700,Valores!$A$2:$G$300,6,FALSE)*VLOOKUP(VLOOKUP($B700,Indices_Poder!$B$5:$E$250,3,FALSE),Indices_Poder!$G$6:$N$27,4,FALSE)*VLOOKUP($G$667,Regional!$A$2:$B$7,2,FALSE)</f>
        <v>58943.612258267218</v>
      </c>
      <c r="H700" s="2">
        <f>VLOOKUP($B700,Valores!$A$2:$G$300,6,FALSE)*VLOOKUP(VLOOKUP($B700,Indices_Poder!$B$5:$E$250,3,FALSE),Indices_Poder!$G$6:$N$27,4,FALSE)*VLOOKUP($H$667,Regional!$A$2:$B$7,2,FALSE)</f>
        <v>57726.859989644763</v>
      </c>
      <c r="I700" s="76">
        <f>VLOOKUP($B700,Valores!$A$2:$G$300,6,FALSE)*VLOOKUP(VLOOKUP($B700,Indices_Poder!$B$5:$E$250,3,FALSE),Indices_Poder!$G$6:$N$27,4,FALSE)*VLOOKUP($I$667,Regional!$A$2:$B$7,2,FALSE)</f>
        <v>58231.926969072949</v>
      </c>
      <c r="J700" s="63">
        <f t="shared" si="153"/>
        <v>58111.399621709403</v>
      </c>
      <c r="K700" s="2">
        <f t="shared" si="153"/>
        <v>55850.077009269553</v>
      </c>
      <c r="L700" s="2">
        <f t="shared" si="153"/>
        <v>58943.612258267218</v>
      </c>
      <c r="M700" s="2">
        <f t="shared" si="153"/>
        <v>57726.859989644763</v>
      </c>
      <c r="N700" s="76">
        <f t="shared" si="153"/>
        <v>58231.926969072949</v>
      </c>
      <c r="O700" s="1">
        <f>VLOOKUP(B700,Valores!$A$2:$P$300,14,FALSE)</f>
        <v>1</v>
      </c>
      <c r="P700" s="1">
        <f>VLOOKUP(B700,Valores!$A$2:$P$300,15,FALSE)</f>
        <v>6.6699999999999995E-2</v>
      </c>
      <c r="Q700" s="72">
        <f t="shared" si="165"/>
        <v>0</v>
      </c>
      <c r="R700" s="72">
        <f t="shared" si="154"/>
        <v>0</v>
      </c>
      <c r="S700" s="72">
        <f t="shared" si="154"/>
        <v>0</v>
      </c>
      <c r="T700" s="72">
        <f t="shared" si="154"/>
        <v>0</v>
      </c>
      <c r="U700" s="72">
        <f t="shared" si="154"/>
        <v>0</v>
      </c>
      <c r="W700" s="2">
        <f t="shared" si="155"/>
        <v>58111.399621709403</v>
      </c>
      <c r="X700" s="77">
        <f t="shared" si="156"/>
        <v>58111.399621709403</v>
      </c>
      <c r="Z700" s="2">
        <f t="shared" si="157"/>
        <v>55850.077009269553</v>
      </c>
      <c r="AA700" s="77">
        <f t="shared" si="158"/>
        <v>55850.077009269553</v>
      </c>
      <c r="AC700" s="2">
        <f t="shared" si="159"/>
        <v>58943.612258267218</v>
      </c>
      <c r="AD700" s="77">
        <f t="shared" si="160"/>
        <v>58943.612258267218</v>
      </c>
      <c r="AF700" s="2">
        <f t="shared" si="161"/>
        <v>57726.859989644763</v>
      </c>
      <c r="AG700" s="77">
        <f t="shared" si="162"/>
        <v>57726.859989644763</v>
      </c>
      <c r="AI700" s="2">
        <f t="shared" si="163"/>
        <v>58231.926969072949</v>
      </c>
      <c r="AJ700" s="77">
        <f t="shared" si="164"/>
        <v>58231.926969072949</v>
      </c>
    </row>
    <row r="701" spans="1:36" x14ac:dyDescent="0.2">
      <c r="A701" s="72">
        <v>39</v>
      </c>
      <c r="B701" s="1" t="s">
        <v>166</v>
      </c>
      <c r="C701" s="1" t="str">
        <f>VLOOKUP(B701,Valores!$A$2:$F$300,5,FALSE)</f>
        <v>unid.</v>
      </c>
      <c r="D701" s="1">
        <v>0</v>
      </c>
      <c r="E701" s="63">
        <f>VLOOKUP($B701,Valores!$A$2:$G$300,6,FALSE)*VLOOKUP(VLOOKUP($B701,Indices_Poder!$B$5:$E$250,3,FALSE),Indices_Poder!$G$6:$N$27,4,FALSE)*VLOOKUP($E$667,Regional!$A$2:$B$7,2,FALSE)</f>
        <v>58111.399621709403</v>
      </c>
      <c r="F701" s="2">
        <f>VLOOKUP($B701,Valores!$A$2:$G$300,6,FALSE)*VLOOKUP(VLOOKUP($B701,Indices_Poder!$B$5:$E$250,3,FALSE),Indices_Poder!$G$6:$N$27,4,FALSE)*VLOOKUP($F$667,Regional!$A$2:$B$7,2,FALSE)</f>
        <v>55850.077009269553</v>
      </c>
      <c r="G701" s="2">
        <f>VLOOKUP($B701,Valores!$A$2:$G$300,6,FALSE)*VLOOKUP(VLOOKUP($B701,Indices_Poder!$B$5:$E$250,3,FALSE),Indices_Poder!$G$6:$N$27,4,FALSE)*VLOOKUP($G$667,Regional!$A$2:$B$7,2,FALSE)</f>
        <v>58943.612258267218</v>
      </c>
      <c r="H701" s="2">
        <f>VLOOKUP($B701,Valores!$A$2:$G$300,6,FALSE)*VLOOKUP(VLOOKUP($B701,Indices_Poder!$B$5:$E$250,3,FALSE),Indices_Poder!$G$6:$N$27,4,FALSE)*VLOOKUP($H$667,Regional!$A$2:$B$7,2,FALSE)</f>
        <v>57726.859989644763</v>
      </c>
      <c r="I701" s="76">
        <f>VLOOKUP($B701,Valores!$A$2:$G$300,6,FALSE)*VLOOKUP(VLOOKUP($B701,Indices_Poder!$B$5:$E$250,3,FALSE),Indices_Poder!$G$6:$N$27,4,FALSE)*VLOOKUP($I$667,Regional!$A$2:$B$7,2,FALSE)</f>
        <v>58231.926969072949</v>
      </c>
      <c r="J701" s="63">
        <f t="shared" si="153"/>
        <v>0</v>
      </c>
      <c r="K701" s="2">
        <f t="shared" si="153"/>
        <v>0</v>
      </c>
      <c r="L701" s="2">
        <f t="shared" si="153"/>
        <v>0</v>
      </c>
      <c r="M701" s="2">
        <f t="shared" si="153"/>
        <v>0</v>
      </c>
      <c r="N701" s="76">
        <f t="shared" si="153"/>
        <v>0</v>
      </c>
      <c r="O701" s="1">
        <f>VLOOKUP(B701,Valores!$A$2:$P$300,14,FALSE)</f>
        <v>1</v>
      </c>
      <c r="P701" s="1">
        <f>VLOOKUP(B701,Valores!$A$2:$P$300,15,FALSE)</f>
        <v>6.6699999999999995E-2</v>
      </c>
      <c r="Q701" s="72">
        <f t="shared" si="165"/>
        <v>0</v>
      </c>
      <c r="R701" s="72">
        <f t="shared" si="154"/>
        <v>0</v>
      </c>
      <c r="S701" s="72">
        <f t="shared" si="154"/>
        <v>0</v>
      </c>
      <c r="T701" s="72">
        <f t="shared" si="154"/>
        <v>0</v>
      </c>
      <c r="U701" s="72">
        <f t="shared" si="154"/>
        <v>0</v>
      </c>
      <c r="W701" s="2">
        <f t="shared" si="155"/>
        <v>0</v>
      </c>
      <c r="X701" s="77">
        <f t="shared" si="156"/>
        <v>0</v>
      </c>
      <c r="Z701" s="2">
        <f t="shared" si="157"/>
        <v>0</v>
      </c>
      <c r="AA701" s="77">
        <f t="shared" si="158"/>
        <v>0</v>
      </c>
      <c r="AC701" s="2">
        <f t="shared" si="159"/>
        <v>0</v>
      </c>
      <c r="AD701" s="77">
        <f t="shared" si="160"/>
        <v>0</v>
      </c>
      <c r="AF701" s="2">
        <f t="shared" si="161"/>
        <v>0</v>
      </c>
      <c r="AG701" s="77">
        <f t="shared" si="162"/>
        <v>0</v>
      </c>
      <c r="AI701" s="2">
        <f t="shared" si="163"/>
        <v>0</v>
      </c>
      <c r="AJ701" s="77">
        <f t="shared" si="164"/>
        <v>0</v>
      </c>
    </row>
    <row r="702" spans="1:36" x14ac:dyDescent="0.2">
      <c r="A702" s="72">
        <v>40</v>
      </c>
      <c r="B702" s="1" t="s">
        <v>167</v>
      </c>
      <c r="C702" s="1" t="str">
        <f>VLOOKUP(B702,Valores!$A$2:$F$300,5,FALSE)</f>
        <v>unid.</v>
      </c>
      <c r="D702" s="1">
        <v>0</v>
      </c>
      <c r="E702" s="63">
        <f>VLOOKUP($B702,Valores!$A$2:$G$300,6,FALSE)*VLOOKUP(VLOOKUP($B702,Indices_Poder!$B$5:$E$250,3,FALSE),Indices_Poder!$G$6:$N$27,4,FALSE)*VLOOKUP($E$667,Regional!$A$2:$B$7,2,FALSE)</f>
        <v>58111.399621709403</v>
      </c>
      <c r="F702" s="2">
        <f>VLOOKUP($B702,Valores!$A$2:$G$300,6,FALSE)*VLOOKUP(VLOOKUP($B702,Indices_Poder!$B$5:$E$250,3,FALSE),Indices_Poder!$G$6:$N$27,4,FALSE)*VLOOKUP($F$667,Regional!$A$2:$B$7,2,FALSE)</f>
        <v>55850.077009269553</v>
      </c>
      <c r="G702" s="2">
        <f>VLOOKUP($B702,Valores!$A$2:$G$300,6,FALSE)*VLOOKUP(VLOOKUP($B702,Indices_Poder!$B$5:$E$250,3,FALSE),Indices_Poder!$G$6:$N$27,4,FALSE)*VLOOKUP($G$667,Regional!$A$2:$B$7,2,FALSE)</f>
        <v>58943.612258267218</v>
      </c>
      <c r="H702" s="2">
        <f>VLOOKUP($B702,Valores!$A$2:$G$300,6,FALSE)*VLOOKUP(VLOOKUP($B702,Indices_Poder!$B$5:$E$250,3,FALSE),Indices_Poder!$G$6:$N$27,4,FALSE)*VLOOKUP($H$667,Regional!$A$2:$B$7,2,FALSE)</f>
        <v>57726.859989644763</v>
      </c>
      <c r="I702" s="76">
        <f>VLOOKUP($B702,Valores!$A$2:$G$300,6,FALSE)*VLOOKUP(VLOOKUP($B702,Indices_Poder!$B$5:$E$250,3,FALSE),Indices_Poder!$G$6:$N$27,4,FALSE)*VLOOKUP($I$667,Regional!$A$2:$B$7,2,FALSE)</f>
        <v>58231.926969072949</v>
      </c>
      <c r="J702" s="63">
        <f t="shared" si="153"/>
        <v>0</v>
      </c>
      <c r="K702" s="2">
        <f t="shared" si="153"/>
        <v>0</v>
      </c>
      <c r="L702" s="2">
        <f t="shared" si="153"/>
        <v>0</v>
      </c>
      <c r="M702" s="2">
        <f t="shared" si="153"/>
        <v>0</v>
      </c>
      <c r="N702" s="76">
        <f t="shared" si="153"/>
        <v>0</v>
      </c>
      <c r="O702" s="1">
        <f>VLOOKUP(B702,Valores!$A$2:$P$300,14,FALSE)</f>
        <v>1</v>
      </c>
      <c r="P702" s="1">
        <f>VLOOKUP(B702,Valores!$A$2:$P$300,15,FALSE)</f>
        <v>6.6699999999999995E-2</v>
      </c>
      <c r="Q702" s="72">
        <f t="shared" si="165"/>
        <v>0</v>
      </c>
      <c r="R702" s="72">
        <f t="shared" si="154"/>
        <v>0</v>
      </c>
      <c r="S702" s="72">
        <f t="shared" si="154"/>
        <v>0</v>
      </c>
      <c r="T702" s="72">
        <f t="shared" si="154"/>
        <v>0</v>
      </c>
      <c r="U702" s="72">
        <f t="shared" si="154"/>
        <v>0</v>
      </c>
      <c r="W702" s="2">
        <f t="shared" si="155"/>
        <v>0</v>
      </c>
      <c r="X702" s="77">
        <f t="shared" si="156"/>
        <v>0</v>
      </c>
      <c r="Z702" s="2">
        <f t="shared" si="157"/>
        <v>0</v>
      </c>
      <c r="AA702" s="77">
        <f t="shared" si="158"/>
        <v>0</v>
      </c>
      <c r="AC702" s="2">
        <f t="shared" si="159"/>
        <v>0</v>
      </c>
      <c r="AD702" s="77">
        <f t="shared" si="160"/>
        <v>0</v>
      </c>
      <c r="AF702" s="2">
        <f t="shared" si="161"/>
        <v>0</v>
      </c>
      <c r="AG702" s="77">
        <f t="shared" si="162"/>
        <v>0</v>
      </c>
      <c r="AI702" s="2">
        <f t="shared" si="163"/>
        <v>0</v>
      </c>
      <c r="AJ702" s="77">
        <f t="shared" si="164"/>
        <v>0</v>
      </c>
    </row>
    <row r="703" spans="1:36" x14ac:dyDescent="0.2">
      <c r="A703" s="100">
        <v>41</v>
      </c>
      <c r="B703" s="78" t="s">
        <v>168</v>
      </c>
      <c r="C703" s="78" t="str">
        <f>VLOOKUP(B703,Valores!$A$2:$F$300,5,FALSE)</f>
        <v>unid.</v>
      </c>
      <c r="D703" s="78">
        <v>0</v>
      </c>
      <c r="E703" s="63">
        <f>VLOOKUP($B703,Valores!$A$2:$G$300,6,FALSE)*VLOOKUP(VLOOKUP($B703,Indices_Poder!$B$5:$E$250,3,FALSE),Indices_Poder!$G$6:$N$27,4,FALSE)*VLOOKUP($E$667,Regional!$A$2:$B$7,2,FALSE)</f>
        <v>95297.275528865226</v>
      </c>
      <c r="F703" s="2">
        <f>VLOOKUP($B703,Valores!$A$2:$G$300,6,FALSE)*VLOOKUP(VLOOKUP($B703,Indices_Poder!$B$5:$E$250,3,FALSE),Indices_Poder!$G$6:$N$27,4,FALSE)*VLOOKUP($F$667,Regional!$A$2:$B$7,2,FALSE)</f>
        <v>91588.917350260497</v>
      </c>
      <c r="G703" s="2">
        <f>VLOOKUP($B703,Valores!$A$2:$G$300,6,FALSE)*VLOOKUP(VLOOKUP($B703,Indices_Poder!$B$5:$E$250,3,FALSE),Indices_Poder!$G$6:$N$27,4,FALSE)*VLOOKUP($G$667,Regional!$A$2:$B$7,2,FALSE)</f>
        <v>96662.026635204529</v>
      </c>
      <c r="H703" s="2">
        <f>VLOOKUP($B703,Valores!$A$2:$G$300,6,FALSE)*VLOOKUP(VLOOKUP($B703,Indices_Poder!$B$5:$E$250,3,FALSE),Indices_Poder!$G$6:$N$27,4,FALSE)*VLOOKUP($H$667,Regional!$A$2:$B$7,2,FALSE)</f>
        <v>94666.666396970526</v>
      </c>
      <c r="I703" s="76">
        <f>VLOOKUP($B703,Valores!$A$2:$G$300,6,FALSE)*VLOOKUP(VLOOKUP($B703,Indices_Poder!$B$5:$E$250,3,FALSE),Indices_Poder!$G$6:$N$27,4,FALSE)*VLOOKUP($I$667,Regional!$A$2:$B$7,2,FALSE)</f>
        <v>95494.929137369545</v>
      </c>
      <c r="J703" s="106">
        <f t="shared" si="153"/>
        <v>0</v>
      </c>
      <c r="K703" s="107">
        <f t="shared" si="153"/>
        <v>0</v>
      </c>
      <c r="L703" s="107">
        <f t="shared" si="153"/>
        <v>0</v>
      </c>
      <c r="M703" s="107">
        <f t="shared" si="153"/>
        <v>0</v>
      </c>
      <c r="N703" s="108">
        <f t="shared" si="153"/>
        <v>0</v>
      </c>
      <c r="O703" s="1">
        <f>VLOOKUP(B703,Valores!$A$2:$P$300,14,FALSE)</f>
        <v>1</v>
      </c>
      <c r="P703" s="1">
        <f>VLOOKUP(B703,Valores!$A$2:$P$300,15,FALSE)</f>
        <v>6.6699999999999995E-2</v>
      </c>
      <c r="Q703" s="72">
        <f t="shared" si="165"/>
        <v>0</v>
      </c>
      <c r="R703" s="72">
        <f t="shared" si="154"/>
        <v>0</v>
      </c>
      <c r="S703" s="72">
        <f t="shared" si="154"/>
        <v>0</v>
      </c>
      <c r="T703" s="72">
        <f t="shared" si="154"/>
        <v>0</v>
      </c>
      <c r="U703" s="72">
        <f t="shared" si="154"/>
        <v>0</v>
      </c>
      <c r="W703" s="2">
        <f t="shared" si="155"/>
        <v>0</v>
      </c>
      <c r="X703" s="77">
        <f t="shared" si="156"/>
        <v>0</v>
      </c>
      <c r="Z703" s="2">
        <f t="shared" si="157"/>
        <v>0</v>
      </c>
      <c r="AA703" s="77">
        <f t="shared" si="158"/>
        <v>0</v>
      </c>
      <c r="AC703" s="2">
        <f t="shared" si="159"/>
        <v>0</v>
      </c>
      <c r="AD703" s="77">
        <f t="shared" si="160"/>
        <v>0</v>
      </c>
      <c r="AF703" s="2">
        <f t="shared" si="161"/>
        <v>0</v>
      </c>
      <c r="AG703" s="77">
        <f t="shared" si="162"/>
        <v>0</v>
      </c>
      <c r="AI703" s="2">
        <f t="shared" si="163"/>
        <v>0</v>
      </c>
      <c r="AJ703" s="77">
        <f t="shared" si="164"/>
        <v>0</v>
      </c>
    </row>
    <row r="704" spans="1:36" x14ac:dyDescent="0.2">
      <c r="A704" s="79"/>
      <c r="B704" s="80" t="s">
        <v>99</v>
      </c>
      <c r="C704" s="80"/>
      <c r="D704" s="80"/>
      <c r="E704" s="82"/>
      <c r="F704" s="81"/>
      <c r="G704" s="81"/>
      <c r="H704" s="81"/>
      <c r="I704" s="83"/>
      <c r="J704" s="82">
        <f>SUM(J668:J703)</f>
        <v>11716044.546571273</v>
      </c>
      <c r="K704" s="81">
        <f>SUM(K668:K703)</f>
        <v>11260131.306931861</v>
      </c>
      <c r="L704" s="81">
        <f>SUM(L668:L703)</f>
        <v>11883829.8758802</v>
      </c>
      <c r="M704" s="81">
        <f>SUM(M668:M703)</f>
        <v>11638516.153028529</v>
      </c>
      <c r="N704" s="83">
        <f>SUM(N668:N703)</f>
        <v>11740344.490816012</v>
      </c>
      <c r="Q704" s="63">
        <f>SUMIF($O668:$O703,"&lt;&gt;Rateio",X668:X703)</f>
        <v>11716044.546571273</v>
      </c>
      <c r="R704" s="63">
        <f>SUMIF($O668:$O703,"&lt;&gt;Rateio",AA668:AA703)</f>
        <v>11260131.306931861</v>
      </c>
      <c r="S704" s="63">
        <f>SUMIF($O668:$O703,"&lt;&gt;Rateio",AD668:AD703)</f>
        <v>11883829.8758802</v>
      </c>
      <c r="T704" s="63">
        <f>SUMIF($O668:$O703,"&lt;&gt;Rateio",AG668:AG703)</f>
        <v>11638516.153028529</v>
      </c>
      <c r="U704" s="63">
        <f>SUMIF($O668:$O703,"&lt;&gt;Rateio",AJ668:AJ703)</f>
        <v>11740344.490816012</v>
      </c>
      <c r="W704" s="2"/>
      <c r="X704" s="77"/>
      <c r="Z704" s="2"/>
      <c r="AA704" s="77"/>
      <c r="AC704" s="2"/>
      <c r="AD704" s="77"/>
      <c r="AF704" s="2"/>
      <c r="AG704" s="77"/>
      <c r="AI704" s="2"/>
      <c r="AJ704" s="77"/>
    </row>
    <row r="705" spans="1:36" ht="12.75" hidden="1" customHeight="1" x14ac:dyDescent="0.2">
      <c r="A705" s="79"/>
      <c r="B705" s="80"/>
      <c r="C705" s="80"/>
      <c r="D705" s="80"/>
      <c r="E705" s="85" t="s">
        <v>12</v>
      </c>
      <c r="F705" s="85" t="s">
        <v>13</v>
      </c>
      <c r="G705" s="85" t="s">
        <v>14</v>
      </c>
      <c r="H705" s="85" t="s">
        <v>15</v>
      </c>
      <c r="I705" s="85" t="s">
        <v>16</v>
      </c>
      <c r="J705" s="81"/>
      <c r="K705" s="81"/>
      <c r="L705" s="81"/>
      <c r="M705" s="81"/>
      <c r="N705" s="81"/>
      <c r="Q705" s="72"/>
      <c r="R705" s="72"/>
      <c r="S705" s="72"/>
      <c r="T705" s="72"/>
      <c r="U705" s="72"/>
      <c r="X705" s="77"/>
      <c r="AA705" s="77"/>
      <c r="AD705" s="77"/>
      <c r="AG705" s="77"/>
      <c r="AJ705" s="77"/>
    </row>
    <row r="706" spans="1:36" ht="12.75" hidden="1" customHeight="1" x14ac:dyDescent="0.2">
      <c r="A706" s="86"/>
      <c r="B706" s="87" t="s">
        <v>100</v>
      </c>
      <c r="C706" s="88"/>
      <c r="D706" s="88"/>
      <c r="E706" s="89" t="e">
        <f>(SUMIF(#REF!,"Obras civis",J668:J703)+#REF!)*3.98%</f>
        <v>#REF!</v>
      </c>
      <c r="F706" s="89" t="e">
        <f>(SUMIF(#REF!,"Obras civis",K668:K703)+#REF!)*3.98%</f>
        <v>#REF!</v>
      </c>
      <c r="G706" s="89" t="e">
        <f>(SUMIF(#REF!,"Obras civis",L668:L703)+#REF!)*3.98%</f>
        <v>#REF!</v>
      </c>
      <c r="H706" s="89" t="e">
        <f>(SUMIF(#REF!,"Obras civis",M668:M703)+#REF!)*3.98%</f>
        <v>#REF!</v>
      </c>
      <c r="I706" s="89" t="e">
        <f>(SUMIF(#REF!,"Obras civis",N668:N703)+#REF!)*3.98%</f>
        <v>#REF!</v>
      </c>
      <c r="J706" s="89"/>
      <c r="K706" s="89"/>
      <c r="L706" s="89"/>
      <c r="M706" s="89"/>
      <c r="N706" s="89"/>
      <c r="Q706" s="72"/>
      <c r="R706" s="72"/>
      <c r="S706" s="72"/>
      <c r="T706" s="72"/>
      <c r="U706" s="72"/>
      <c r="X706" s="77"/>
      <c r="AA706" s="77"/>
      <c r="AD706" s="77"/>
      <c r="AG706" s="77"/>
      <c r="AJ706" s="77"/>
    </row>
    <row r="707" spans="1:36" ht="12.75" hidden="1" customHeight="1" x14ac:dyDescent="0.2">
      <c r="A707" s="86"/>
      <c r="B707" s="88" t="s">
        <v>101</v>
      </c>
      <c r="C707" s="90"/>
      <c r="D707" s="90"/>
      <c r="E707" s="91" t="e">
        <f>J704+#REF!+E706</f>
        <v>#REF!</v>
      </c>
      <c r="F707" s="91" t="e">
        <f>K704+#REF!+F706</f>
        <v>#REF!</v>
      </c>
      <c r="G707" s="91" t="e">
        <f>L704+#REF!+G706</f>
        <v>#REF!</v>
      </c>
      <c r="H707" s="91" t="e">
        <f>M704+#REF!+H706</f>
        <v>#REF!</v>
      </c>
      <c r="I707" s="91" t="e">
        <f>N704+#REF!+I706</f>
        <v>#REF!</v>
      </c>
      <c r="J707" s="91"/>
      <c r="K707" s="91"/>
      <c r="L707" s="91"/>
      <c r="M707" s="91"/>
      <c r="N707" s="91"/>
      <c r="Q707" s="72"/>
      <c r="R707" s="72"/>
      <c r="S707" s="72"/>
      <c r="T707" s="72"/>
      <c r="U707" s="72"/>
      <c r="X707" s="77"/>
      <c r="AA707" s="77"/>
      <c r="AD707" s="77"/>
      <c r="AG707" s="77"/>
      <c r="AJ707" s="77"/>
    </row>
    <row r="708" spans="1:36" ht="12.75" hidden="1" customHeight="1" x14ac:dyDescent="0.2">
      <c r="A708" s="86"/>
      <c r="B708" s="88" t="s">
        <v>102</v>
      </c>
      <c r="C708" s="88"/>
      <c r="D708" s="88"/>
      <c r="E708" s="89" t="e">
        <f>E707*2.7%</f>
        <v>#REF!</v>
      </c>
      <c r="F708" s="89" t="e">
        <f>F707*2.7%</f>
        <v>#REF!</v>
      </c>
      <c r="G708" s="89" t="e">
        <f>G707*2.7%</f>
        <v>#REF!</v>
      </c>
      <c r="H708" s="89" t="e">
        <f>H707*2.7%</f>
        <v>#REF!</v>
      </c>
      <c r="I708" s="89" t="e">
        <f>I707*2.7%</f>
        <v>#REF!</v>
      </c>
      <c r="J708" s="89"/>
      <c r="K708" s="89"/>
      <c r="L708" s="89"/>
      <c r="M708" s="89"/>
      <c r="N708" s="89"/>
      <c r="Q708" s="72"/>
      <c r="R708" s="72"/>
      <c r="S708" s="72"/>
      <c r="T708" s="72"/>
      <c r="U708" s="72"/>
      <c r="X708" s="77"/>
      <c r="AA708" s="77"/>
      <c r="AD708" s="77"/>
      <c r="AG708" s="77"/>
      <c r="AJ708" s="77"/>
    </row>
    <row r="709" spans="1:36" ht="12.75" hidden="1" customHeight="1" x14ac:dyDescent="0.2">
      <c r="A709" s="86"/>
      <c r="B709" s="88" t="s">
        <v>103</v>
      </c>
      <c r="C709" s="90"/>
      <c r="D709" s="90"/>
      <c r="E709" s="91" t="e">
        <f>E707*1.4%</f>
        <v>#REF!</v>
      </c>
      <c r="F709" s="91" t="e">
        <f>F707*1.4%</f>
        <v>#REF!</v>
      </c>
      <c r="G709" s="91" t="e">
        <f>G707*1.4%</f>
        <v>#REF!</v>
      </c>
      <c r="H709" s="91" t="e">
        <f>H707*1.4%</f>
        <v>#REF!</v>
      </c>
      <c r="I709" s="91" t="e">
        <f>I707*1.4%</f>
        <v>#REF!</v>
      </c>
      <c r="J709" s="91"/>
      <c r="K709" s="91"/>
      <c r="L709" s="91"/>
      <c r="M709" s="91"/>
      <c r="N709" s="91"/>
      <c r="Q709" s="72"/>
      <c r="R709" s="72"/>
      <c r="S709" s="72"/>
      <c r="T709" s="72"/>
      <c r="U709" s="72"/>
      <c r="X709" s="77"/>
      <c r="AA709" s="77"/>
      <c r="AD709" s="77"/>
      <c r="AG709" s="77"/>
      <c r="AJ709" s="77"/>
    </row>
    <row r="710" spans="1:36" ht="15" hidden="1" customHeight="1" x14ac:dyDescent="0.2">
      <c r="A710" s="86"/>
      <c r="B710" s="88" t="s">
        <v>104</v>
      </c>
      <c r="C710" s="88"/>
      <c r="D710" s="88"/>
      <c r="E710" s="89" t="e">
        <f>E707*3.99%</f>
        <v>#REF!</v>
      </c>
      <c r="F710" s="89" t="e">
        <f>F707*3.99%</f>
        <v>#REF!</v>
      </c>
      <c r="G710" s="89" t="e">
        <f>G707*3.99%</f>
        <v>#REF!</v>
      </c>
      <c r="H710" s="89" t="e">
        <f>H707*3.99%</f>
        <v>#REF!</v>
      </c>
      <c r="I710" s="89" t="e">
        <f>I707*3.99%</f>
        <v>#REF!</v>
      </c>
      <c r="J710" s="92"/>
      <c r="K710" s="89"/>
      <c r="L710" s="89"/>
      <c r="M710" s="89"/>
      <c r="N710" s="89"/>
      <c r="Q710" s="72"/>
      <c r="R710" s="72"/>
      <c r="S710" s="72"/>
      <c r="T710" s="72"/>
      <c r="U710" s="72"/>
      <c r="X710" s="77"/>
      <c r="AA710" s="77"/>
      <c r="AD710" s="77"/>
      <c r="AG710" s="77"/>
      <c r="AJ710" s="77"/>
    </row>
    <row r="711" spans="1:36" ht="12.75" hidden="1" customHeight="1" x14ac:dyDescent="0.2">
      <c r="A711" s="86"/>
      <c r="B711" s="93" t="s">
        <v>105</v>
      </c>
      <c r="C711" s="93"/>
      <c r="D711" s="93"/>
      <c r="E711" s="94" t="e">
        <f>E707*2.7%</f>
        <v>#REF!</v>
      </c>
      <c r="F711" s="94" t="e">
        <f>F707*2.7%</f>
        <v>#REF!</v>
      </c>
      <c r="G711" s="94" t="e">
        <f>G707*2.7%</f>
        <v>#REF!</v>
      </c>
      <c r="H711" s="94" t="e">
        <f>H707*2.7%</f>
        <v>#REF!</v>
      </c>
      <c r="I711" s="94" t="e">
        <f>I707*2.7%</f>
        <v>#REF!</v>
      </c>
      <c r="J711" s="94"/>
      <c r="K711" s="94"/>
      <c r="L711" s="94"/>
      <c r="M711" s="94"/>
      <c r="N711" s="94"/>
      <c r="Q711" s="72"/>
      <c r="R711" s="72"/>
      <c r="S711" s="72"/>
      <c r="T711" s="72"/>
      <c r="U711" s="72"/>
      <c r="X711" s="77"/>
      <c r="AA711" s="77"/>
      <c r="AD711" s="77"/>
      <c r="AG711" s="77"/>
      <c r="AJ711" s="77"/>
    </row>
    <row r="712" spans="1:36" ht="12.75" hidden="1" customHeight="1" x14ac:dyDescent="0.2">
      <c r="A712" s="86"/>
      <c r="B712" s="88" t="s">
        <v>106</v>
      </c>
      <c r="C712" s="88"/>
      <c r="D712" s="88"/>
      <c r="E712" s="89" t="e">
        <f>E707+E708+E709+E710+E711</f>
        <v>#REF!</v>
      </c>
      <c r="F712" s="89" t="e">
        <f>F707+F708+F709+F710+F711</f>
        <v>#REF!</v>
      </c>
      <c r="G712" s="89" t="e">
        <f>G707+G708+G709+G710+G711</f>
        <v>#REF!</v>
      </c>
      <c r="H712" s="89" t="e">
        <f>H707+H708+H709+H710+H711</f>
        <v>#REF!</v>
      </c>
      <c r="I712" s="89" t="e">
        <f>I707+I708+I709+I710+I711</f>
        <v>#REF!</v>
      </c>
      <c r="J712" s="89"/>
      <c r="K712" s="89"/>
      <c r="L712" s="89"/>
      <c r="M712" s="89"/>
      <c r="N712" s="89"/>
      <c r="Q712" s="72"/>
      <c r="R712" s="72"/>
      <c r="S712" s="72"/>
      <c r="T712" s="72"/>
      <c r="U712" s="72"/>
      <c r="X712" s="77"/>
      <c r="AA712" s="77"/>
      <c r="AD712" s="77"/>
      <c r="AG712" s="77"/>
      <c r="AJ712" s="77"/>
    </row>
    <row r="713" spans="1:36" ht="12.75" hidden="1" customHeight="1" x14ac:dyDescent="0.2">
      <c r="A713" s="88"/>
      <c r="B713" s="88" t="s">
        <v>107</v>
      </c>
      <c r="C713" s="88"/>
      <c r="D713" s="88"/>
      <c r="E713" s="89" t="e">
        <f>E712*3%</f>
        <v>#REF!</v>
      </c>
      <c r="F713" s="89" t="e">
        <f>F712*3%</f>
        <v>#REF!</v>
      </c>
      <c r="G713" s="89" t="e">
        <f>G712*3%</f>
        <v>#REF!</v>
      </c>
      <c r="H713" s="89" t="e">
        <f>H712*3%</f>
        <v>#REF!</v>
      </c>
      <c r="I713" s="89" t="e">
        <f>I712*3%</f>
        <v>#REF!</v>
      </c>
      <c r="J713" s="89"/>
      <c r="K713" s="89"/>
      <c r="L713" s="89"/>
      <c r="M713" s="89"/>
      <c r="N713" s="89"/>
      <c r="Q713" s="72"/>
      <c r="R713" s="72"/>
      <c r="S713" s="72"/>
      <c r="T713" s="72"/>
      <c r="U713" s="72"/>
      <c r="X713" s="77"/>
      <c r="AA713" s="77"/>
      <c r="AD713" s="77"/>
      <c r="AG713" s="77"/>
      <c r="AJ713" s="77"/>
    </row>
    <row r="714" spans="1:36" ht="12.75" hidden="1" customHeight="1" x14ac:dyDescent="0.2">
      <c r="A714" s="95"/>
      <c r="B714" s="95" t="s">
        <v>108</v>
      </c>
      <c r="C714" s="95"/>
      <c r="D714" s="95"/>
      <c r="E714" s="96" t="e">
        <f>E712*2.7%</f>
        <v>#REF!</v>
      </c>
      <c r="F714" s="96" t="e">
        <f>F712*2.7%</f>
        <v>#REF!</v>
      </c>
      <c r="G714" s="96" t="e">
        <f>G712*2.7%</f>
        <v>#REF!</v>
      </c>
      <c r="H714" s="96" t="e">
        <f>H712*2.7%</f>
        <v>#REF!</v>
      </c>
      <c r="I714" s="96" t="e">
        <f>I712*2.7%</f>
        <v>#REF!</v>
      </c>
      <c r="J714" s="96"/>
      <c r="K714" s="96"/>
      <c r="L714" s="96"/>
      <c r="M714" s="96"/>
      <c r="N714" s="96"/>
      <c r="Q714" s="72"/>
      <c r="R714" s="72"/>
      <c r="S714" s="72"/>
      <c r="T714" s="72"/>
      <c r="U714" s="72"/>
      <c r="X714" s="77"/>
      <c r="AA714" s="77"/>
      <c r="AD714" s="77"/>
      <c r="AG714" s="77"/>
      <c r="AJ714" s="77"/>
    </row>
    <row r="715" spans="1:36" x14ac:dyDescent="0.2">
      <c r="A715" s="79"/>
      <c r="B715" s="80" t="s">
        <v>109</v>
      </c>
      <c r="C715" s="80"/>
      <c r="D715" s="80"/>
      <c r="E715" s="81">
        <f>J704*(1+Entrada!$K$13)</f>
        <v>17999359.236897446</v>
      </c>
      <c r="F715" s="81">
        <f>K704*(1+Entrada!$K$13)</f>
        <v>17298939.726839419</v>
      </c>
      <c r="G715" s="81">
        <f>L704*(1+Entrada!$K$13)</f>
        <v>18257127.838314753</v>
      </c>
      <c r="H715" s="81">
        <f>M704*(1+Entrada!$K$13)</f>
        <v>17880252.36589773</v>
      </c>
      <c r="I715" s="81">
        <f>N704*(1+Entrada!$K$13)</f>
        <v>18036691.241240639</v>
      </c>
      <c r="J715" s="81"/>
      <c r="K715" s="81"/>
      <c r="L715" s="81"/>
      <c r="M715" s="81"/>
      <c r="N715" s="81"/>
      <c r="Q715" s="63">
        <f>SUMIF($O668:$O703,"&lt;&gt;Rateio",W668:W703)</f>
        <v>11716044.546571273</v>
      </c>
      <c r="R715" s="63">
        <f>SUMIF($O668:$O703,"&lt;&gt;Rateio",Z668:Z703)</f>
        <v>11260131.306931861</v>
      </c>
      <c r="S715" s="63">
        <f>SUMIF($O668:$O703,"&lt;&gt;Rateio",AC668:AC703)</f>
        <v>11883829.8758802</v>
      </c>
      <c r="T715" s="63">
        <f>SUMIF($O668:$O703,"&lt;&gt;Rateio",AF668:AF703)</f>
        <v>11638516.153028529</v>
      </c>
      <c r="U715" s="63">
        <f>SUMIF($O668:$O703,"&lt;&gt;Rateio",AI668:AI703)</f>
        <v>11740344.490816012</v>
      </c>
      <c r="X715" s="77"/>
      <c r="AA715" s="77"/>
      <c r="AD715" s="77"/>
      <c r="AG715" s="77"/>
      <c r="AJ715" s="77"/>
    </row>
    <row r="716" spans="1:36" x14ac:dyDescent="0.2">
      <c r="E716" s="97">
        <f>Q716</f>
        <v>1</v>
      </c>
      <c r="F716" s="98">
        <f>R716</f>
        <v>1</v>
      </c>
      <c r="G716" s="98">
        <f>S716</f>
        <v>1</v>
      </c>
      <c r="H716" s="98">
        <f>T716</f>
        <v>1</v>
      </c>
      <c r="I716" s="99">
        <f>U716</f>
        <v>1</v>
      </c>
      <c r="Q716" s="100">
        <f>Q704/Q715</f>
        <v>1</v>
      </c>
      <c r="R716" s="100">
        <f>R704/R715</f>
        <v>1</v>
      </c>
      <c r="S716" s="100">
        <f>S704/S715</f>
        <v>1</v>
      </c>
      <c r="T716" s="100">
        <f>T704/T715</f>
        <v>1</v>
      </c>
      <c r="U716" s="100">
        <f>U704/U715</f>
        <v>1</v>
      </c>
      <c r="W716" s="78"/>
      <c r="X716" s="101"/>
      <c r="Z716" s="78"/>
      <c r="AA716" s="101"/>
      <c r="AC716" s="78"/>
      <c r="AD716" s="101"/>
      <c r="AF716" s="78"/>
      <c r="AG716" s="101"/>
      <c r="AI716" s="78"/>
      <c r="AJ716" s="101"/>
    </row>
    <row r="720" spans="1:36" s="55" customFormat="1" ht="12.75" customHeight="1" x14ac:dyDescent="0.25">
      <c r="B720" s="231" t="s">
        <v>234</v>
      </c>
      <c r="C720" s="56"/>
      <c r="D720" s="56"/>
      <c r="E720" s="56"/>
      <c r="F720" s="56"/>
      <c r="G720" s="62"/>
      <c r="H720" s="56"/>
      <c r="I720" s="56"/>
      <c r="J720" s="56"/>
      <c r="K720" s="56"/>
      <c r="L720" s="56"/>
      <c r="Q720" s="59" t="s">
        <v>12</v>
      </c>
      <c r="R720" s="59" t="s">
        <v>13</v>
      </c>
      <c r="S720" s="59" t="s">
        <v>14</v>
      </c>
      <c r="T720" s="59" t="s">
        <v>15</v>
      </c>
      <c r="U720" s="59" t="s">
        <v>16</v>
      </c>
      <c r="W720" s="60"/>
      <c r="X720" s="60"/>
      <c r="Z720" s="60"/>
      <c r="AA720" s="61"/>
      <c r="AC720" s="60"/>
      <c r="AD720" s="61"/>
      <c r="AF720" s="60"/>
      <c r="AG720" s="61"/>
      <c r="AI720" s="60"/>
      <c r="AJ720" s="61"/>
    </row>
    <row r="721" spans="1:36" s="55" customFormat="1" ht="12.75" customHeight="1" x14ac:dyDescent="0.2">
      <c r="B721" s="231"/>
      <c r="C721" s="56"/>
      <c r="D721" s="56"/>
      <c r="E721" s="56"/>
      <c r="F721" s="56"/>
      <c r="G721" s="62"/>
      <c r="H721" s="56"/>
      <c r="I721" s="56"/>
      <c r="J721" s="56"/>
      <c r="K721" s="56"/>
      <c r="L721" s="56"/>
      <c r="O721" s="1" t="s">
        <v>141</v>
      </c>
      <c r="Q721" s="63">
        <f>SUMIF($O724:$O759,"Rateio",J724:J759)+E771</f>
        <v>15385456.286103737</v>
      </c>
      <c r="R721" s="63">
        <f>SUMIF($O724:$O759,"Rateio",K724:K759)+F771</f>
        <v>14786753.098279061</v>
      </c>
      <c r="S721" s="63">
        <f>SUMIF($O724:$O759,"Rateio",L724:L759)+G771</f>
        <v>15605791.215633143</v>
      </c>
      <c r="T721" s="63">
        <f>SUMIF($O724:$O759,"Rateio",M724:M759)+H771</f>
        <v>15283646.353148788</v>
      </c>
      <c r="U721" s="63">
        <f>SUMIF($O724:$O759,"Rateio",N724:N759)+I771</f>
        <v>15417366.86210455</v>
      </c>
      <c r="X721" s="64"/>
      <c r="AA721" s="64"/>
      <c r="AD721" s="64"/>
      <c r="AG721" s="64"/>
      <c r="AJ721" s="64"/>
    </row>
    <row r="722" spans="1:36" s="66" customFormat="1" x14ac:dyDescent="0.2">
      <c r="A722" s="228" t="s">
        <v>72</v>
      </c>
      <c r="B722" s="228" t="s">
        <v>73</v>
      </c>
      <c r="C722" s="228" t="s">
        <v>74</v>
      </c>
      <c r="D722" s="228" t="s">
        <v>75</v>
      </c>
      <c r="E722" s="230" t="str">
        <f>$E$118</f>
        <v>Preço Unitário - Ref. 06/2020</v>
      </c>
      <c r="F722" s="230"/>
      <c r="G722" s="230"/>
      <c r="H722" s="230"/>
      <c r="I722" s="230"/>
      <c r="J722" s="229" t="str">
        <f>$J$118</f>
        <v>Preço Total</v>
      </c>
      <c r="K722" s="229"/>
      <c r="L722" s="229"/>
      <c r="M722" s="229"/>
      <c r="N722" s="229"/>
      <c r="O722" s="120" t="s">
        <v>142</v>
      </c>
      <c r="Q722" s="63">
        <f>SUMIF($P724:$P759,"UAR",J724:J759)</f>
        <v>0</v>
      </c>
      <c r="R722" s="63">
        <f>SUMIF($P724:$P759,"UAR",K724:K759)</f>
        <v>0</v>
      </c>
      <c r="S722" s="63">
        <f>SUMIF($P724:$P759,"UAR",L724:L759)</f>
        <v>0</v>
      </c>
      <c r="T722" s="63">
        <f>SUMIF($P724:$P759,"UAR",M724:M759)</f>
        <v>0</v>
      </c>
      <c r="U722" s="63">
        <f>SUMIF($P724:$P759,"UAR",N724:N759)</f>
        <v>0</v>
      </c>
      <c r="X722" s="67"/>
      <c r="AA722" s="67"/>
      <c r="AD722" s="67"/>
      <c r="AG722" s="67"/>
      <c r="AJ722" s="67"/>
    </row>
    <row r="723" spans="1:36" s="71" customFormat="1" x14ac:dyDescent="0.2">
      <c r="A723" s="228"/>
      <c r="B723" s="228"/>
      <c r="C723" s="228"/>
      <c r="D723" s="228"/>
      <c r="E723" s="68" t="s">
        <v>12</v>
      </c>
      <c r="F723" s="68" t="s">
        <v>13</v>
      </c>
      <c r="G723" s="68" t="s">
        <v>14</v>
      </c>
      <c r="H723" s="68" t="s">
        <v>15</v>
      </c>
      <c r="I723" s="68" t="s">
        <v>16</v>
      </c>
      <c r="J723" s="68" t="s">
        <v>12</v>
      </c>
      <c r="K723" s="68" t="s">
        <v>13</v>
      </c>
      <c r="L723" s="68" t="s">
        <v>14</v>
      </c>
      <c r="M723" s="68" t="s">
        <v>15</v>
      </c>
      <c r="N723" s="68" t="s">
        <v>16</v>
      </c>
      <c r="O723" s="120" t="s">
        <v>143</v>
      </c>
      <c r="Q723" s="72">
        <f>Q722/Q721</f>
        <v>0</v>
      </c>
      <c r="R723" s="72">
        <f>R722/R721</f>
        <v>0</v>
      </c>
      <c r="S723" s="72">
        <f>S722/S721</f>
        <v>0</v>
      </c>
      <c r="T723" s="72">
        <f>T722/T721</f>
        <v>0</v>
      </c>
      <c r="U723" s="72">
        <f>U722/U721</f>
        <v>0</v>
      </c>
      <c r="X723" s="73"/>
      <c r="AA723" s="73"/>
      <c r="AD723" s="73"/>
      <c r="AG723" s="73"/>
      <c r="AJ723" s="73"/>
    </row>
    <row r="724" spans="1:36" x14ac:dyDescent="0.2">
      <c r="A724" s="74">
        <v>1</v>
      </c>
      <c r="B724" s="75" t="s">
        <v>63</v>
      </c>
      <c r="C724" s="75" t="str">
        <f>VLOOKUP(B724,Valores!$A$2:$F$300,5,FALSE)</f>
        <v>unid.</v>
      </c>
      <c r="D724" s="75">
        <v>1</v>
      </c>
      <c r="E724" s="63">
        <f>Entrada!$K$27*VLOOKUP($E723,Regional!$A$2:$B$7,2,FALSE)</f>
        <v>1101052.0926361321</v>
      </c>
      <c r="F724" s="2">
        <f>Entrada!$K$27*VLOOKUP($F723,Regional!$A$2:$B$7,2,FALSE)</f>
        <v>1058206.2136733038</v>
      </c>
      <c r="G724" s="2">
        <f>Entrada!$K$27*VLOOKUP($G723,Regional!$A$2:$B$7,2,FALSE)</f>
        <v>1116820.2460615386</v>
      </c>
      <c r="H724" s="2">
        <f>Entrada!$K$27*VLOOKUP($H723,Regional!$A$2:$B$7,2,FALSE)</f>
        <v>1093766.1182947375</v>
      </c>
      <c r="I724" s="76">
        <f>Entrada!$K$27*VLOOKUP($I723,Regional!$A$2:$B$7,2,FALSE)</f>
        <v>1103335.7562356738</v>
      </c>
      <c r="J724" s="102">
        <f t="shared" ref="J724:N759" si="166">$D724*E724</f>
        <v>1101052.0926361321</v>
      </c>
      <c r="K724" s="103">
        <f t="shared" si="166"/>
        <v>1058206.2136733038</v>
      </c>
      <c r="L724" s="103">
        <f t="shared" si="166"/>
        <v>1116820.2460615386</v>
      </c>
      <c r="M724" s="103">
        <f t="shared" si="166"/>
        <v>1093766.1182947375</v>
      </c>
      <c r="N724" s="104">
        <f t="shared" si="166"/>
        <v>1103335.7562356738</v>
      </c>
      <c r="O724" s="1">
        <f>VLOOKUP(B724,Valores!$A$2:$P$300,14,FALSE)</f>
        <v>1</v>
      </c>
      <c r="P724" s="1">
        <f>VLOOKUP(B724,Valores!$A$2:$P$300,15,FALSE)</f>
        <v>3.0300000000000001E-2</v>
      </c>
      <c r="Q724" s="72">
        <f>IF($P724="UAR",J724*Q$723,0)</f>
        <v>0</v>
      </c>
      <c r="R724" s="72">
        <f>IF($P724="UAR",K724*R$723,0)</f>
        <v>0</v>
      </c>
      <c r="S724" s="72">
        <f>IF($P724="UAR",L724*S$723,0)</f>
        <v>0</v>
      </c>
      <c r="T724" s="72">
        <f>IF($P724="UAR",M724*T$723,0)</f>
        <v>0</v>
      </c>
      <c r="U724" s="72">
        <f>IF($P724="UAR",N724*U$723,0)</f>
        <v>0</v>
      </c>
      <c r="W724" s="2">
        <f t="shared" ref="W724:W759" si="167">J724+Q724</f>
        <v>1101052.0926361321</v>
      </c>
      <c r="X724" s="77">
        <f>IF($O724="rateio",0,W724*$O724)</f>
        <v>1101052.0926361321</v>
      </c>
      <c r="Z724" s="2">
        <f t="shared" ref="Z724:Z759" si="168">K724+R724</f>
        <v>1058206.2136733038</v>
      </c>
      <c r="AA724" s="77">
        <f t="shared" ref="AA724:AA759" si="169">IF($O724="rateio",0,Z724*$O724)</f>
        <v>1058206.2136733038</v>
      </c>
      <c r="AC724" s="2">
        <f t="shared" ref="AC724:AC759" si="170">L724+S724</f>
        <v>1116820.2460615386</v>
      </c>
      <c r="AD724" s="77">
        <f t="shared" ref="AD724:AD759" si="171">IF($O724="rateio",0,AC724*$O724)</f>
        <v>1116820.2460615386</v>
      </c>
      <c r="AF724" s="2">
        <f t="shared" ref="AF724:AF759" si="172">M724+T724</f>
        <v>1093766.1182947375</v>
      </c>
      <c r="AG724" s="77">
        <f t="shared" ref="AG724:AG759" si="173">IF($O724="rateio",0,AF724*$O724)</f>
        <v>1093766.1182947375</v>
      </c>
      <c r="AI724" s="2">
        <f t="shared" ref="AI724:AI759" si="174">N724+U724</f>
        <v>1103335.7562356738</v>
      </c>
      <c r="AJ724" s="77">
        <f t="shared" ref="AJ724:AJ759" si="175">IF($O724="rateio",0,AI724*$O724)</f>
        <v>1103335.7562356738</v>
      </c>
    </row>
    <row r="725" spans="1:36" x14ac:dyDescent="0.2">
      <c r="A725" s="72">
        <v>2</v>
      </c>
      <c r="B725" s="1" t="s">
        <v>64</v>
      </c>
      <c r="C725" s="1" t="str">
        <f>VLOOKUP(B725,Valores!$A$2:$F$300,5,FALSE)</f>
        <v>unid.</v>
      </c>
      <c r="D725" s="1">
        <v>3</v>
      </c>
      <c r="E725" s="63">
        <f>Entrada!$K$28*VLOOKUP($E723,Regional!$A$2:$B$7,2,FALSE)</f>
        <v>269335.76247415319</v>
      </c>
      <c r="F725" s="2">
        <f>Entrada!$K$28*VLOOKUP($F723,Regional!$A$2:$B$7,2,FALSE)</f>
        <v>258854.94366775159</v>
      </c>
      <c r="G725" s="2">
        <f>Entrada!$K$28*VLOOKUP($G723,Regional!$A$2:$B$7,2,FALSE)</f>
        <v>273192.91660341265</v>
      </c>
      <c r="H725" s="2">
        <f>Entrada!$K$28*VLOOKUP($H723,Regional!$A$2:$B$7,2,FALSE)</f>
        <v>267553.49125580571</v>
      </c>
      <c r="I725" s="76">
        <f>Entrada!$K$28*VLOOKUP($I723,Regional!$A$2:$B$7,2,FALSE)</f>
        <v>269894.3847963218</v>
      </c>
      <c r="J725" s="63">
        <f t="shared" si="166"/>
        <v>808007.28742245957</v>
      </c>
      <c r="K725" s="2">
        <f t="shared" si="166"/>
        <v>776564.83100325475</v>
      </c>
      <c r="L725" s="2">
        <f t="shared" si="166"/>
        <v>819578.7498102379</v>
      </c>
      <c r="M725" s="2">
        <f t="shared" si="166"/>
        <v>802660.47376741713</v>
      </c>
      <c r="N725" s="76">
        <f t="shared" si="166"/>
        <v>809683.15438896534</v>
      </c>
      <c r="O725" s="1">
        <f>VLOOKUP(B725,Valores!$A$2:$P$300,14,FALSE)</f>
        <v>1</v>
      </c>
      <c r="P725" s="1">
        <f>VLOOKUP(B725,Valores!$A$2:$P$300,15,FALSE)</f>
        <v>3.3300000000000003E-2</v>
      </c>
      <c r="Q725" s="72">
        <f t="shared" ref="Q725:U759" si="176">IF($P725="UAR",J725*Q$723,0)</f>
        <v>0</v>
      </c>
      <c r="R725" s="72">
        <f t="shared" si="176"/>
        <v>0</v>
      </c>
      <c r="S725" s="72">
        <f t="shared" si="176"/>
        <v>0</v>
      </c>
      <c r="T725" s="72">
        <f t="shared" si="176"/>
        <v>0</v>
      </c>
      <c r="U725" s="72">
        <f t="shared" si="176"/>
        <v>0</v>
      </c>
      <c r="W725" s="2">
        <f t="shared" si="167"/>
        <v>808007.28742245957</v>
      </c>
      <c r="X725" s="77">
        <f t="shared" ref="X725:X759" si="177">IF(O725="rateio",0,W725*$O725)</f>
        <v>808007.28742245957</v>
      </c>
      <c r="Z725" s="2">
        <f t="shared" si="168"/>
        <v>776564.83100325475</v>
      </c>
      <c r="AA725" s="77">
        <f t="shared" si="169"/>
        <v>776564.83100325475</v>
      </c>
      <c r="AC725" s="2">
        <f t="shared" si="170"/>
        <v>819578.7498102379</v>
      </c>
      <c r="AD725" s="77">
        <f t="shared" si="171"/>
        <v>819578.7498102379</v>
      </c>
      <c r="AF725" s="2">
        <f t="shared" si="172"/>
        <v>802660.47376741713</v>
      </c>
      <c r="AG725" s="77">
        <f t="shared" si="173"/>
        <v>802660.47376741713</v>
      </c>
      <c r="AI725" s="2">
        <f t="shared" si="174"/>
        <v>809683.15438896534</v>
      </c>
      <c r="AJ725" s="77">
        <f t="shared" si="175"/>
        <v>809683.15438896534</v>
      </c>
    </row>
    <row r="726" spans="1:36" x14ac:dyDescent="0.2">
      <c r="A726" s="72">
        <v>3</v>
      </c>
      <c r="B726" s="1" t="s">
        <v>67</v>
      </c>
      <c r="C726" s="1" t="str">
        <f>VLOOKUP(B726,Valores!$A$2:$F$300,5,FALSE)</f>
        <v>unid.</v>
      </c>
      <c r="D726" s="1">
        <v>0</v>
      </c>
      <c r="E726" s="63">
        <f>Entrada!$K$31*VLOOKUP($E723,Regional!$A$2:$B$7,2,FALSE)</f>
        <v>149798.2599578388</v>
      </c>
      <c r="F726" s="2">
        <f>Entrada!$K$31*VLOOKUP($F723,Regional!$A$2:$B$7,2,FALSE)</f>
        <v>143969.07334812143</v>
      </c>
      <c r="G726" s="2">
        <f>Entrada!$K$31*VLOOKUP($G723,Regional!$A$2:$B$7,2,FALSE)</f>
        <v>151943.51898933377</v>
      </c>
      <c r="H726" s="2">
        <f>Entrada!$K$31*VLOOKUP($H723,Regional!$A$2:$B$7,2,FALSE)</f>
        <v>148807.00233638941</v>
      </c>
      <c r="I726" s="76">
        <f>Entrada!$K$31*VLOOKUP($I723,Regional!$A$2:$B$7,2,FALSE)</f>
        <v>150108.95264515874</v>
      </c>
      <c r="J726" s="63">
        <f t="shared" si="166"/>
        <v>0</v>
      </c>
      <c r="K726" s="2">
        <f t="shared" si="166"/>
        <v>0</v>
      </c>
      <c r="L726" s="2">
        <f t="shared" si="166"/>
        <v>0</v>
      </c>
      <c r="M726" s="2">
        <f t="shared" si="166"/>
        <v>0</v>
      </c>
      <c r="N726" s="76">
        <f t="shared" si="166"/>
        <v>0</v>
      </c>
      <c r="O726" s="1">
        <f>VLOOKUP(B726,Valores!$A$2:$P$300,14,FALSE)</f>
        <v>1</v>
      </c>
      <c r="P726" s="1">
        <f>VLOOKUP(B726,Valores!$A$2:$P$300,15,FALSE)</f>
        <v>3.3300000000000003E-2</v>
      </c>
      <c r="Q726" s="72">
        <f t="shared" si="176"/>
        <v>0</v>
      </c>
      <c r="R726" s="72">
        <f t="shared" si="176"/>
        <v>0</v>
      </c>
      <c r="S726" s="72">
        <f t="shared" si="176"/>
        <v>0</v>
      </c>
      <c r="T726" s="72">
        <f t="shared" si="176"/>
        <v>0</v>
      </c>
      <c r="U726" s="72">
        <f t="shared" si="176"/>
        <v>0</v>
      </c>
      <c r="W726" s="2">
        <f t="shared" si="167"/>
        <v>0</v>
      </c>
      <c r="X726" s="77">
        <f t="shared" si="177"/>
        <v>0</v>
      </c>
      <c r="Z726" s="2">
        <f t="shared" si="168"/>
        <v>0</v>
      </c>
      <c r="AA726" s="77">
        <f t="shared" si="169"/>
        <v>0</v>
      </c>
      <c r="AC726" s="2">
        <f t="shared" si="170"/>
        <v>0</v>
      </c>
      <c r="AD726" s="77">
        <f t="shared" si="171"/>
        <v>0</v>
      </c>
      <c r="AF726" s="2">
        <f t="shared" si="172"/>
        <v>0</v>
      </c>
      <c r="AG726" s="77">
        <f t="shared" si="173"/>
        <v>0</v>
      </c>
      <c r="AI726" s="2">
        <f t="shared" si="174"/>
        <v>0</v>
      </c>
      <c r="AJ726" s="77">
        <f t="shared" si="175"/>
        <v>0</v>
      </c>
    </row>
    <row r="727" spans="1:36" x14ac:dyDescent="0.2">
      <c r="A727" s="72">
        <v>4</v>
      </c>
      <c r="B727" s="1" t="s">
        <v>68</v>
      </c>
      <c r="C727" s="1" t="str">
        <f>VLOOKUP(B727,Valores!$A$2:$F$300,5,FALSE)</f>
        <v>unid.</v>
      </c>
      <c r="D727" s="1">
        <v>3</v>
      </c>
      <c r="E727" s="63">
        <f>Entrada!$K$32*VLOOKUP($E723,Regional!$A$2:$B$7,2,FALSE)</f>
        <v>172546.29338440663</v>
      </c>
      <c r="F727" s="2">
        <f>Entrada!$K$32*VLOOKUP($F723,Regional!$A$2:$B$7,2,FALSE)</f>
        <v>165831.89935048504</v>
      </c>
      <c r="G727" s="2">
        <f>Entrada!$K$32*VLOOKUP($G723,Regional!$A$2:$B$7,2,FALSE)</f>
        <v>175017.32672176356</v>
      </c>
      <c r="H727" s="2">
        <f>Entrada!$K$32*VLOOKUP($H723,Regional!$A$2:$B$7,2,FALSE)</f>
        <v>171404.50556645551</v>
      </c>
      <c r="I727" s="76">
        <f>Entrada!$K$32*VLOOKUP($I723,Regional!$A$2:$B$7,2,FALSE)</f>
        <v>172904.16717809282</v>
      </c>
      <c r="J727" s="63">
        <f t="shared" si="166"/>
        <v>517638.88015321991</v>
      </c>
      <c r="K727" s="2">
        <f t="shared" si="166"/>
        <v>497495.69805145508</v>
      </c>
      <c r="L727" s="2">
        <f t="shared" si="166"/>
        <v>525051.98016529065</v>
      </c>
      <c r="M727" s="2">
        <f t="shared" si="166"/>
        <v>514213.5166993665</v>
      </c>
      <c r="N727" s="76">
        <f t="shared" si="166"/>
        <v>518712.50153427845</v>
      </c>
      <c r="O727" s="1">
        <f>VLOOKUP(B727,Valores!$A$2:$P$300,14,FALSE)</f>
        <v>1</v>
      </c>
      <c r="P727" s="1">
        <f>VLOOKUP(B727,Valores!$A$2:$P$300,15,FALSE)</f>
        <v>3.3300000000000003E-2</v>
      </c>
      <c r="Q727" s="72">
        <f t="shared" si="176"/>
        <v>0</v>
      </c>
      <c r="R727" s="72">
        <f t="shared" si="176"/>
        <v>0</v>
      </c>
      <c r="S727" s="72">
        <f t="shared" si="176"/>
        <v>0</v>
      </c>
      <c r="T727" s="72">
        <f t="shared" si="176"/>
        <v>0</v>
      </c>
      <c r="U727" s="72">
        <f t="shared" si="176"/>
        <v>0</v>
      </c>
      <c r="W727" s="2">
        <f t="shared" si="167"/>
        <v>517638.88015321991</v>
      </c>
      <c r="X727" s="77">
        <f t="shared" si="177"/>
        <v>517638.88015321991</v>
      </c>
      <c r="Z727" s="2">
        <f t="shared" si="168"/>
        <v>497495.69805145508</v>
      </c>
      <c r="AA727" s="77">
        <f t="shared" si="169"/>
        <v>497495.69805145508</v>
      </c>
      <c r="AC727" s="2">
        <f t="shared" si="170"/>
        <v>525051.98016529065</v>
      </c>
      <c r="AD727" s="77">
        <f t="shared" si="171"/>
        <v>525051.98016529065</v>
      </c>
      <c r="AF727" s="2">
        <f t="shared" si="172"/>
        <v>514213.5166993665</v>
      </c>
      <c r="AG727" s="77">
        <f t="shared" si="173"/>
        <v>514213.5166993665</v>
      </c>
      <c r="AI727" s="2">
        <f t="shared" si="174"/>
        <v>518712.50153427845</v>
      </c>
      <c r="AJ727" s="77">
        <f t="shared" si="175"/>
        <v>518712.50153427845</v>
      </c>
    </row>
    <row r="728" spans="1:36" x14ac:dyDescent="0.2">
      <c r="A728" s="100">
        <v>5</v>
      </c>
      <c r="B728" s="78" t="s">
        <v>69</v>
      </c>
      <c r="C728" s="78" t="str">
        <f>VLOOKUP(B728,Valores!$A$2:$F$300,5,FALSE)</f>
        <v>unid.</v>
      </c>
      <c r="D728" s="78">
        <v>3</v>
      </c>
      <c r="E728" s="106">
        <f>Entrada!$K$33*VLOOKUP($E723,Regional!$A$2:$B$7,2,FALSE)</f>
        <v>101866.94008381829</v>
      </c>
      <c r="F728" s="107">
        <f>Entrada!$K$33*VLOOKUP($F723,Regional!$A$2:$B$7,2,FALSE)</f>
        <v>97902.932736359086</v>
      </c>
      <c r="G728" s="107">
        <f>Entrada!$K$33*VLOOKUP($G723,Regional!$A$2:$B$7,2,FALSE)</f>
        <v>103325.77527514211</v>
      </c>
      <c r="H728" s="107">
        <f>Entrada!$K$33*VLOOKUP($H723,Regional!$A$2:$B$7,2,FALSE)</f>
        <v>101192.85761610315</v>
      </c>
      <c r="I728" s="108">
        <f>Entrada!$K$33*VLOOKUP($I723,Regional!$A$2:$B$7,2,FALSE)</f>
        <v>102078.2196632514</v>
      </c>
      <c r="J728" s="106">
        <f t="shared" si="166"/>
        <v>305600.82025145489</v>
      </c>
      <c r="K728" s="107">
        <f t="shared" si="166"/>
        <v>293708.79820907727</v>
      </c>
      <c r="L728" s="107">
        <f t="shared" si="166"/>
        <v>309977.32582542632</v>
      </c>
      <c r="M728" s="107">
        <f t="shared" si="166"/>
        <v>303578.57284830947</v>
      </c>
      <c r="N728" s="108">
        <f t="shared" si="166"/>
        <v>306234.65898975416</v>
      </c>
      <c r="O728" s="1">
        <f>VLOOKUP(B728,Valores!$A$2:$P$300,14,FALSE)</f>
        <v>1</v>
      </c>
      <c r="P728" s="1">
        <f>VLOOKUP(B728,Valores!$A$2:$P$300,15,FALSE)</f>
        <v>4.1700000000000001E-2</v>
      </c>
      <c r="Q728" s="72">
        <f t="shared" si="176"/>
        <v>0</v>
      </c>
      <c r="R728" s="72">
        <f t="shared" si="176"/>
        <v>0</v>
      </c>
      <c r="S728" s="72">
        <f t="shared" si="176"/>
        <v>0</v>
      </c>
      <c r="T728" s="72">
        <f t="shared" si="176"/>
        <v>0</v>
      </c>
      <c r="U728" s="72">
        <f t="shared" si="176"/>
        <v>0</v>
      </c>
      <c r="W728" s="2">
        <f t="shared" si="167"/>
        <v>305600.82025145489</v>
      </c>
      <c r="X728" s="77">
        <f t="shared" si="177"/>
        <v>305600.82025145489</v>
      </c>
      <c r="Z728" s="2">
        <f t="shared" si="168"/>
        <v>293708.79820907727</v>
      </c>
      <c r="AA728" s="77">
        <f t="shared" si="169"/>
        <v>293708.79820907727</v>
      </c>
      <c r="AC728" s="2">
        <f t="shared" si="170"/>
        <v>309977.32582542632</v>
      </c>
      <c r="AD728" s="77">
        <f t="shared" si="171"/>
        <v>309977.32582542632</v>
      </c>
      <c r="AF728" s="2">
        <f t="shared" si="172"/>
        <v>303578.57284830947</v>
      </c>
      <c r="AG728" s="77">
        <f t="shared" si="173"/>
        <v>303578.57284830947</v>
      </c>
      <c r="AI728" s="2">
        <f t="shared" si="174"/>
        <v>306234.65898975416</v>
      </c>
      <c r="AJ728" s="77">
        <f t="shared" si="175"/>
        <v>306234.65898975416</v>
      </c>
    </row>
    <row r="729" spans="1:36" x14ac:dyDescent="0.2">
      <c r="A729" s="72">
        <v>6</v>
      </c>
      <c r="B729" s="1" t="s">
        <v>76</v>
      </c>
      <c r="C729" s="1" t="str">
        <f>VLOOKUP(B729,Valores!$A$2:$F$300,5,FALSE)</f>
        <v>kg</v>
      </c>
      <c r="D729" s="1">
        <v>4826</v>
      </c>
      <c r="E729" s="63">
        <f>VLOOKUP($B729,Valores!$A$2:$G$300,6,FALSE)*VLOOKUP(VLOOKUP($B729,Indices_Poder!$B$5:$E$250,3,FALSE),Indices_Poder!$G$6:$N$27,4,FALSE)*VLOOKUP($E$723,Regional!$A$2:$B$7,2,FALSE)</f>
        <v>134.45374607862703</v>
      </c>
      <c r="F729" s="2">
        <f>VLOOKUP($B729,Valores!$A$2:$G$300,6,FALSE)*VLOOKUP(VLOOKUP($B729,Indices_Poder!$B$5:$E$250,3,FALSE),Indices_Poder!$G$6:$N$27,4,FALSE)*VLOOKUP($F$723,Regional!$A$2:$B$7,2,FALSE)</f>
        <v>129.22166944109824</v>
      </c>
      <c r="G729" s="2">
        <f>VLOOKUP($B729,Valores!$A$2:$G$300,6,FALSE)*VLOOKUP(VLOOKUP($B729,Indices_Poder!$B$5:$E$250,3,FALSE),Indices_Poder!$G$6:$N$27,4,FALSE)*VLOOKUP($G$723,Regional!$A$2:$B$7,2,FALSE)</f>
        <v>136.37925651629627</v>
      </c>
      <c r="H729" s="2">
        <f>VLOOKUP($B729,Valores!$A$2:$G$300,6,FALSE)*VLOOKUP(VLOOKUP($B729,Indices_Poder!$B$5:$E$250,3,FALSE),Indices_Poder!$G$6:$N$27,4,FALSE)*VLOOKUP($H$723,Regional!$A$2:$B$7,2,FALSE)</f>
        <v>133.56402746260059</v>
      </c>
      <c r="I729" s="76">
        <f>VLOOKUP($B729,Valores!$A$2:$G$300,6,FALSE)*VLOOKUP(VLOOKUP($B729,Indices_Poder!$B$5:$E$250,3,FALSE),Indices_Poder!$G$6:$N$27,4,FALSE)*VLOOKUP($I$723,Regional!$A$2:$B$7,2,FALSE)</f>
        <v>134.73261310753085</v>
      </c>
      <c r="J729" s="63">
        <f t="shared" si="166"/>
        <v>648873.77857545402</v>
      </c>
      <c r="K729" s="2">
        <f t="shared" si="166"/>
        <v>623623.77672274015</v>
      </c>
      <c r="L729" s="2">
        <f t="shared" si="166"/>
        <v>658166.29194764583</v>
      </c>
      <c r="M729" s="2">
        <f t="shared" si="166"/>
        <v>644579.9965345104</v>
      </c>
      <c r="N729" s="76">
        <f t="shared" si="166"/>
        <v>650219.59085694386</v>
      </c>
      <c r="O729" s="1">
        <f>VLOOKUP(B729,Valores!$A$2:$P$300,14,FALSE)</f>
        <v>1</v>
      </c>
      <c r="P729" s="1">
        <f>VLOOKUP(B729,Valores!$A$2:$P$300,15,FALSE)</f>
        <v>2.5000000000000001E-2</v>
      </c>
      <c r="Q729" s="72">
        <f t="shared" si="176"/>
        <v>0</v>
      </c>
      <c r="R729" s="72">
        <f t="shared" si="176"/>
        <v>0</v>
      </c>
      <c r="S729" s="72">
        <f t="shared" si="176"/>
        <v>0</v>
      </c>
      <c r="T729" s="72">
        <f t="shared" si="176"/>
        <v>0</v>
      </c>
      <c r="U729" s="72">
        <f t="shared" si="176"/>
        <v>0</v>
      </c>
      <c r="W729" s="2">
        <f t="shared" si="167"/>
        <v>648873.77857545402</v>
      </c>
      <c r="X729" s="77">
        <f t="shared" si="177"/>
        <v>648873.77857545402</v>
      </c>
      <c r="Z729" s="2">
        <f t="shared" si="168"/>
        <v>623623.77672274015</v>
      </c>
      <c r="AA729" s="77">
        <f t="shared" si="169"/>
        <v>623623.77672274015</v>
      </c>
      <c r="AC729" s="2">
        <f t="shared" si="170"/>
        <v>658166.29194764583</v>
      </c>
      <c r="AD729" s="77">
        <f t="shared" si="171"/>
        <v>658166.29194764583</v>
      </c>
      <c r="AF729" s="2">
        <f t="shared" si="172"/>
        <v>644579.9965345104</v>
      </c>
      <c r="AG729" s="77">
        <f t="shared" si="173"/>
        <v>644579.9965345104</v>
      </c>
      <c r="AI729" s="2">
        <f t="shared" si="174"/>
        <v>650219.59085694386</v>
      </c>
      <c r="AJ729" s="77">
        <f t="shared" si="175"/>
        <v>650219.59085694386</v>
      </c>
    </row>
    <row r="730" spans="1:36" x14ac:dyDescent="0.2">
      <c r="A730" s="100">
        <v>7</v>
      </c>
      <c r="B730" s="78" t="s">
        <v>77</v>
      </c>
      <c r="C730" s="78" t="str">
        <f>VLOOKUP(B730,Valores!$A$2:$F$300,5,FALSE)</f>
        <v>unid.</v>
      </c>
      <c r="D730" s="78">
        <v>103</v>
      </c>
      <c r="E730" s="106">
        <f>VLOOKUP($B730,Valores!$A$2:$G$300,6,FALSE)*VLOOKUP(VLOOKUP($B730,Indices_Poder!$B$5:$E$250,3,FALSE),Indices_Poder!$G$6:$N$27,4,FALSE)*VLOOKUP($E$723,Regional!$A$2:$B$7,2,FALSE)</f>
        <v>322.80981771947944</v>
      </c>
      <c r="F730" s="107">
        <f>VLOOKUP($B730,Valores!$A$2:$G$300,6,FALSE)*VLOOKUP(VLOOKUP($B730,Indices_Poder!$B$5:$E$250,3,FALSE),Indices_Poder!$G$6:$N$27,4,FALSE)*VLOOKUP($F$723,Regional!$A$2:$B$7,2,FALSE)</f>
        <v>310.24813197316092</v>
      </c>
      <c r="G730" s="107">
        <f>VLOOKUP($B730,Valores!$A$2:$G$300,6,FALSE)*VLOOKUP(VLOOKUP($B730,Indices_Poder!$B$5:$E$250,3,FALSE),Indices_Poder!$G$6:$N$27,4,FALSE)*VLOOKUP($G$723,Regional!$A$2:$B$7,2,FALSE)</f>
        <v>327.43277313373369</v>
      </c>
      <c r="H730" s="107">
        <f>VLOOKUP($B730,Valores!$A$2:$G$300,6,FALSE)*VLOOKUP(VLOOKUP($B730,Indices_Poder!$B$5:$E$250,3,FALSE),Indices_Poder!$G$6:$N$27,4,FALSE)*VLOOKUP($H$723,Regional!$A$2:$B$7,2,FALSE)</f>
        <v>320.67369349358268</v>
      </c>
      <c r="I730" s="108">
        <f>VLOOKUP($B730,Valores!$A$2:$G$300,6,FALSE)*VLOOKUP(VLOOKUP($B730,Indices_Poder!$B$5:$E$250,3,FALSE),Indices_Poder!$G$6:$N$27,4,FALSE)*VLOOKUP($I$723,Regional!$A$2:$B$7,2,FALSE)</f>
        <v>323.47934919326798</v>
      </c>
      <c r="J730" s="106">
        <f t="shared" si="166"/>
        <v>33249.411225106385</v>
      </c>
      <c r="K730" s="107">
        <f t="shared" si="166"/>
        <v>31955.557593235575</v>
      </c>
      <c r="L730" s="107">
        <f t="shared" si="166"/>
        <v>33725.575632774569</v>
      </c>
      <c r="M730" s="107">
        <f t="shared" si="166"/>
        <v>33029.390429839019</v>
      </c>
      <c r="N730" s="108">
        <f t="shared" si="166"/>
        <v>33318.372966906602</v>
      </c>
      <c r="O730" s="1">
        <f>VLOOKUP(B730,Valores!$A$2:$P$300,14,FALSE)</f>
        <v>1</v>
      </c>
      <c r="P730" s="1">
        <f>VLOOKUP(B730,Valores!$A$2:$P$300,15,FALSE)</f>
        <v>2.5000000000000001E-2</v>
      </c>
      <c r="Q730" s="72">
        <f t="shared" si="176"/>
        <v>0</v>
      </c>
      <c r="R730" s="72">
        <f t="shared" si="176"/>
        <v>0</v>
      </c>
      <c r="S730" s="72">
        <f t="shared" si="176"/>
        <v>0</v>
      </c>
      <c r="T730" s="72">
        <f t="shared" si="176"/>
        <v>0</v>
      </c>
      <c r="U730" s="72">
        <f t="shared" si="176"/>
        <v>0</v>
      </c>
      <c r="W730" s="2">
        <f t="shared" si="167"/>
        <v>33249.411225106385</v>
      </c>
      <c r="X730" s="77">
        <f t="shared" si="177"/>
        <v>33249.411225106385</v>
      </c>
      <c r="Z730" s="2">
        <f t="shared" si="168"/>
        <v>31955.557593235575</v>
      </c>
      <c r="AA730" s="77">
        <f t="shared" si="169"/>
        <v>31955.557593235575</v>
      </c>
      <c r="AC730" s="2">
        <f t="shared" si="170"/>
        <v>33725.575632774569</v>
      </c>
      <c r="AD730" s="77">
        <f t="shared" si="171"/>
        <v>33725.575632774569</v>
      </c>
      <c r="AF730" s="2">
        <f t="shared" si="172"/>
        <v>33029.390429839019</v>
      </c>
      <c r="AG730" s="77">
        <f t="shared" si="173"/>
        <v>33029.390429839019</v>
      </c>
      <c r="AI730" s="2">
        <f t="shared" si="174"/>
        <v>33318.372966906602</v>
      </c>
      <c r="AJ730" s="77">
        <f t="shared" si="175"/>
        <v>33318.372966906602</v>
      </c>
    </row>
    <row r="731" spans="1:36" x14ac:dyDescent="0.2">
      <c r="A731" s="100">
        <v>13</v>
      </c>
      <c r="B731" s="78" t="s">
        <v>160</v>
      </c>
      <c r="C731" s="78" t="str">
        <f>VLOOKUP(B731,Valores!$A$2:$F$300,5,FALSE)</f>
        <v>m</v>
      </c>
      <c r="D731" s="78">
        <v>16601</v>
      </c>
      <c r="E731" s="106">
        <f>VLOOKUP($B731,Valores!$A$2:$G$300,6,FALSE)*VLOOKUP(VLOOKUP($B731,Indices_Poder!$B$5:$E$250,3,FALSE),Indices_Poder!$G$6:$N$27,4,FALSE)*VLOOKUP($E$723,Regional!$A$2:$B$7,2,FALSE)</f>
        <v>83.974855888348671</v>
      </c>
      <c r="F731" s="107">
        <f>VLOOKUP($B731,Valores!$A$2:$G$300,6,FALSE)*VLOOKUP(VLOOKUP($B731,Indices_Poder!$B$5:$E$250,3,FALSE),Indices_Poder!$G$6:$N$27,4,FALSE)*VLOOKUP($F$723,Regional!$A$2:$B$7,2,FALSE)</f>
        <v>80.707093595014413</v>
      </c>
      <c r="G731" s="107">
        <f>VLOOKUP($B731,Valores!$A$2:$G$300,6,FALSE)*VLOOKUP(VLOOKUP($B731,Indices_Poder!$B$5:$E$250,3,FALSE),Indices_Poder!$G$6:$N$27,4,FALSE)*VLOOKUP($G$723,Regional!$A$2:$B$7,2,FALSE)</f>
        <v>85.177458762799091</v>
      </c>
      <c r="H731" s="107">
        <f>VLOOKUP($B731,Valores!$A$2:$G$300,6,FALSE)*VLOOKUP(VLOOKUP($B731,Indices_Poder!$B$5:$E$250,3,FALSE),Indices_Poder!$G$6:$N$27,4,FALSE)*VLOOKUP($H$723,Regional!$A$2:$B$7,2,FALSE)</f>
        <v>83.419170422223303</v>
      </c>
      <c r="I731" s="108">
        <f>VLOOKUP($B731,Valores!$A$2:$G$300,6,FALSE)*VLOOKUP(VLOOKUP($B731,Indices_Poder!$B$5:$E$250,3,FALSE),Indices_Poder!$G$6:$N$27,4,FALSE)*VLOOKUP($I$723,Regional!$A$2:$B$7,2,FALSE)</f>
        <v>84.149025959820804</v>
      </c>
      <c r="J731" s="106">
        <f t="shared" si="166"/>
        <v>1394066.5826024762</v>
      </c>
      <c r="K731" s="107">
        <f t="shared" si="166"/>
        <v>1339818.4607708342</v>
      </c>
      <c r="L731" s="107">
        <f t="shared" si="166"/>
        <v>1414030.9929212278</v>
      </c>
      <c r="M731" s="107">
        <f t="shared" si="166"/>
        <v>1384841.648179329</v>
      </c>
      <c r="N731" s="108">
        <f t="shared" si="166"/>
        <v>1396957.9799589852</v>
      </c>
      <c r="O731" s="1">
        <f>VLOOKUP(B731,Valores!$A$2:$P$300,14,FALSE)</f>
        <v>1</v>
      </c>
      <c r="P731" s="1" t="str">
        <f>VLOOKUP(B731,Valores!$A$2:$P$300,15,FALSE)</f>
        <v>Rateio</v>
      </c>
      <c r="Q731" s="72">
        <f t="shared" si="176"/>
        <v>0</v>
      </c>
      <c r="R731" s="72">
        <f t="shared" si="176"/>
        <v>0</v>
      </c>
      <c r="S731" s="72">
        <f t="shared" si="176"/>
        <v>0</v>
      </c>
      <c r="T731" s="72">
        <f t="shared" si="176"/>
        <v>0</v>
      </c>
      <c r="U731" s="72">
        <f t="shared" si="176"/>
        <v>0</v>
      </c>
      <c r="W731" s="2">
        <f t="shared" si="167"/>
        <v>1394066.5826024762</v>
      </c>
      <c r="X731" s="77">
        <f t="shared" si="177"/>
        <v>1394066.5826024762</v>
      </c>
      <c r="Z731" s="2">
        <f t="shared" si="168"/>
        <v>1339818.4607708342</v>
      </c>
      <c r="AA731" s="77">
        <f t="shared" si="169"/>
        <v>1339818.4607708342</v>
      </c>
      <c r="AC731" s="2">
        <f t="shared" si="170"/>
        <v>1414030.9929212278</v>
      </c>
      <c r="AD731" s="77">
        <f t="shared" si="171"/>
        <v>1414030.9929212278</v>
      </c>
      <c r="AF731" s="2">
        <f t="shared" si="172"/>
        <v>1384841.648179329</v>
      </c>
      <c r="AG731" s="77">
        <f t="shared" si="173"/>
        <v>1384841.648179329</v>
      </c>
      <c r="AI731" s="2">
        <f t="shared" si="174"/>
        <v>1396957.9799589852</v>
      </c>
      <c r="AJ731" s="77">
        <f t="shared" si="175"/>
        <v>1396957.9799589852</v>
      </c>
    </row>
    <row r="732" spans="1:36" x14ac:dyDescent="0.2">
      <c r="A732" s="72">
        <v>14</v>
      </c>
      <c r="B732" s="1" t="s">
        <v>161</v>
      </c>
      <c r="C732" s="1" t="str">
        <f>VLOOKUP(B732,Valores!$A$2:$F$300,5,FALSE)</f>
        <v>kg</v>
      </c>
      <c r="D732" s="1">
        <v>30000</v>
      </c>
      <c r="E732" s="63">
        <f>VLOOKUP($B732,Valores!$A$2:$G$300,6,FALSE)*VLOOKUP(VLOOKUP($B732,Indices_Poder!$B$5:$E$250,3,FALSE),Indices_Poder!$G$6:$N$27,4,FALSE)*VLOOKUP($E$723,Regional!$A$2:$B$7,2,FALSE)</f>
        <v>91.826445229007192</v>
      </c>
      <c r="F732" s="2">
        <f>VLOOKUP($B732,Valores!$A$2:$G$300,6,FALSE)*VLOOKUP(VLOOKUP($B732,Indices_Poder!$B$5:$E$250,3,FALSE),Indices_Poder!$G$6:$N$27,4,FALSE)*VLOOKUP($F$723,Regional!$A$2:$B$7,2,FALSE)</f>
        <v>88.253149483799405</v>
      </c>
      <c r="G732" s="2">
        <f>VLOOKUP($B732,Valores!$A$2:$G$300,6,FALSE)*VLOOKUP(VLOOKUP($B732,Indices_Poder!$B$5:$E$250,3,FALSE),Indices_Poder!$G$6:$N$27,4,FALSE)*VLOOKUP($G$723,Regional!$A$2:$B$7,2,FALSE)</f>
        <v>93.141490617471987</v>
      </c>
      <c r="H732" s="2">
        <f>VLOOKUP($B732,Valores!$A$2:$G$300,6,FALSE)*VLOOKUP(VLOOKUP($B732,Indices_Poder!$B$5:$E$250,3,FALSE),Indices_Poder!$G$6:$N$27,4,FALSE)*VLOOKUP($H$723,Regional!$A$2:$B$7,2,FALSE)</f>
        <v>91.218803566751063</v>
      </c>
      <c r="I732" s="76">
        <f>VLOOKUP($B732,Valores!$A$2:$G$300,6,FALSE)*VLOOKUP(VLOOKUP($B732,Indices_Poder!$B$5:$E$250,3,FALSE),Indices_Poder!$G$6:$N$27,4,FALSE)*VLOOKUP($I$723,Regional!$A$2:$B$7,2,FALSE)</f>
        <v>92.016900078371066</v>
      </c>
      <c r="J732" s="63">
        <f t="shared" si="166"/>
        <v>2754793.3568702159</v>
      </c>
      <c r="K732" s="2">
        <f t="shared" si="166"/>
        <v>2647594.4845139822</v>
      </c>
      <c r="L732" s="2">
        <f t="shared" si="166"/>
        <v>2794244.7185241594</v>
      </c>
      <c r="M732" s="2">
        <f t="shared" si="166"/>
        <v>2736564.1070025321</v>
      </c>
      <c r="N732" s="76">
        <f t="shared" si="166"/>
        <v>2760507.0023511318</v>
      </c>
      <c r="O732" s="1">
        <f>VLOOKUP(B732,Valores!$A$2:$P$300,14,FALSE)</f>
        <v>1</v>
      </c>
      <c r="P732" s="1">
        <f>VLOOKUP(B732,Valores!$A$2:$P$300,15,FALSE)</f>
        <v>3.1300000000000001E-2</v>
      </c>
      <c r="Q732" s="72">
        <f t="shared" si="176"/>
        <v>0</v>
      </c>
      <c r="R732" s="72">
        <f t="shared" si="176"/>
        <v>0</v>
      </c>
      <c r="S732" s="72">
        <f t="shared" si="176"/>
        <v>0</v>
      </c>
      <c r="T732" s="72">
        <f t="shared" si="176"/>
        <v>0</v>
      </c>
      <c r="U732" s="72">
        <f t="shared" si="176"/>
        <v>0</v>
      </c>
      <c r="W732" s="2">
        <f t="shared" si="167"/>
        <v>2754793.3568702159</v>
      </c>
      <c r="X732" s="77">
        <f t="shared" si="177"/>
        <v>2754793.3568702159</v>
      </c>
      <c r="Z732" s="2">
        <f t="shared" si="168"/>
        <v>2647594.4845139822</v>
      </c>
      <c r="AA732" s="77">
        <f t="shared" si="169"/>
        <v>2647594.4845139822</v>
      </c>
      <c r="AC732" s="2">
        <f t="shared" si="170"/>
        <v>2794244.7185241594</v>
      </c>
      <c r="AD732" s="77">
        <f t="shared" si="171"/>
        <v>2794244.7185241594</v>
      </c>
      <c r="AF732" s="2">
        <f t="shared" si="172"/>
        <v>2736564.1070025321</v>
      </c>
      <c r="AG732" s="77">
        <f t="shared" si="173"/>
        <v>2736564.1070025321</v>
      </c>
      <c r="AI732" s="2">
        <f t="shared" si="174"/>
        <v>2760507.0023511318</v>
      </c>
      <c r="AJ732" s="77">
        <f t="shared" si="175"/>
        <v>2760507.0023511318</v>
      </c>
    </row>
    <row r="733" spans="1:36" x14ac:dyDescent="0.2">
      <c r="A733" s="72">
        <v>15</v>
      </c>
      <c r="B733" s="1" t="s">
        <v>129</v>
      </c>
      <c r="C733" s="1" t="str">
        <f>VLOOKUP(B733,Valores!$A$2:$F$300,5,FALSE)</f>
        <v>kg</v>
      </c>
      <c r="D733" s="1">
        <v>5400</v>
      </c>
      <c r="E733" s="63">
        <f>VLOOKUP($B733,Valores!$A$2:$G$300,6,FALSE)*VLOOKUP(VLOOKUP($B733,Indices_Poder!$B$5:$E$250,3,FALSE),Indices_Poder!$G$6:$N$27,4,FALSE)*VLOOKUP($E$723,Regional!$A$2:$B$7,2,FALSE)</f>
        <v>91.826445229007192</v>
      </c>
      <c r="F733" s="2">
        <f>VLOOKUP($B733,Valores!$A$2:$G$300,6,FALSE)*VLOOKUP(VLOOKUP($B733,Indices_Poder!$B$5:$E$250,3,FALSE),Indices_Poder!$G$6:$N$27,4,FALSE)*VLOOKUP($F$723,Regional!$A$2:$B$7,2,FALSE)</f>
        <v>88.253149483799405</v>
      </c>
      <c r="G733" s="2">
        <f>VLOOKUP($B733,Valores!$A$2:$G$300,6,FALSE)*VLOOKUP(VLOOKUP($B733,Indices_Poder!$B$5:$E$250,3,FALSE),Indices_Poder!$G$6:$N$27,4,FALSE)*VLOOKUP($G$723,Regional!$A$2:$B$7,2,FALSE)</f>
        <v>93.141490617471987</v>
      </c>
      <c r="H733" s="2">
        <f>VLOOKUP($B733,Valores!$A$2:$G$300,6,FALSE)*VLOOKUP(VLOOKUP($B733,Indices_Poder!$B$5:$E$250,3,FALSE),Indices_Poder!$G$6:$N$27,4,FALSE)*VLOOKUP($H$723,Regional!$A$2:$B$7,2,FALSE)</f>
        <v>91.218803566751063</v>
      </c>
      <c r="I733" s="76">
        <f>VLOOKUP($B733,Valores!$A$2:$G$300,6,FALSE)*VLOOKUP(VLOOKUP($B733,Indices_Poder!$B$5:$E$250,3,FALSE),Indices_Poder!$G$6:$N$27,4,FALSE)*VLOOKUP($I$723,Regional!$A$2:$B$7,2,FALSE)</f>
        <v>92.016900078371066</v>
      </c>
      <c r="J733" s="63">
        <f t="shared" si="166"/>
        <v>495862.80423663883</v>
      </c>
      <c r="K733" s="2">
        <f t="shared" si="166"/>
        <v>476567.00721251679</v>
      </c>
      <c r="L733" s="2">
        <f t="shared" si="166"/>
        <v>502964.0493343487</v>
      </c>
      <c r="M733" s="2">
        <f t="shared" si="166"/>
        <v>492581.53926045576</v>
      </c>
      <c r="N733" s="76">
        <f t="shared" si="166"/>
        <v>496891.26042320376</v>
      </c>
      <c r="O733" s="1">
        <f>VLOOKUP(B733,Valores!$A$2:$P$300,14,FALSE)</f>
        <v>1</v>
      </c>
      <c r="P733" s="1">
        <f>VLOOKUP(B733,Valores!$A$2:$P$300,15,FALSE)</f>
        <v>3.1300000000000001E-2</v>
      </c>
      <c r="Q733" s="72">
        <f t="shared" si="176"/>
        <v>0</v>
      </c>
      <c r="R733" s="72">
        <f t="shared" si="176"/>
        <v>0</v>
      </c>
      <c r="S733" s="72">
        <f t="shared" si="176"/>
        <v>0</v>
      </c>
      <c r="T733" s="72">
        <f t="shared" si="176"/>
        <v>0</v>
      </c>
      <c r="U733" s="72">
        <f t="shared" si="176"/>
        <v>0</v>
      </c>
      <c r="W733" s="2">
        <f t="shared" si="167"/>
        <v>495862.80423663883</v>
      </c>
      <c r="X733" s="77">
        <f t="shared" si="177"/>
        <v>495862.80423663883</v>
      </c>
      <c r="Z733" s="2">
        <f t="shared" si="168"/>
        <v>476567.00721251679</v>
      </c>
      <c r="AA733" s="77">
        <f t="shared" si="169"/>
        <v>476567.00721251679</v>
      </c>
      <c r="AC733" s="2">
        <f t="shared" si="170"/>
        <v>502964.0493343487</v>
      </c>
      <c r="AD733" s="77">
        <f t="shared" si="171"/>
        <v>502964.0493343487</v>
      </c>
      <c r="AF733" s="2">
        <f t="shared" si="172"/>
        <v>492581.53926045576</v>
      </c>
      <c r="AG733" s="77">
        <f t="shared" si="173"/>
        <v>492581.53926045576</v>
      </c>
      <c r="AI733" s="2">
        <f t="shared" si="174"/>
        <v>496891.26042320376</v>
      </c>
      <c r="AJ733" s="77">
        <f t="shared" si="175"/>
        <v>496891.26042320376</v>
      </c>
    </row>
    <row r="734" spans="1:36" x14ac:dyDescent="0.2">
      <c r="A734" s="72">
        <v>16</v>
      </c>
      <c r="B734" s="1" t="s">
        <v>130</v>
      </c>
      <c r="C734" s="1" t="str">
        <f>VLOOKUP(B734,Valores!$A$2:$F$300,5,FALSE)</f>
        <v>kg</v>
      </c>
      <c r="D734" s="1">
        <v>0</v>
      </c>
      <c r="E734" s="63">
        <f>VLOOKUP($B734,Valores!$A$2:$G$300,6,FALSE)*VLOOKUP(VLOOKUP($B734,Indices_Poder!$B$5:$E$250,3,FALSE),Indices_Poder!$G$6:$N$27,4,FALSE)*VLOOKUP($E$723,Regional!$A$2:$B$7,2,FALSE)</f>
        <v>91.826445229007192</v>
      </c>
      <c r="F734" s="2">
        <f>VLOOKUP($B734,Valores!$A$2:$G$300,6,FALSE)*VLOOKUP(VLOOKUP($B734,Indices_Poder!$B$5:$E$250,3,FALSE),Indices_Poder!$G$6:$N$27,4,FALSE)*VLOOKUP($F$723,Regional!$A$2:$B$7,2,FALSE)</f>
        <v>88.253149483799405</v>
      </c>
      <c r="G734" s="2">
        <f>VLOOKUP($B734,Valores!$A$2:$G$300,6,FALSE)*VLOOKUP(VLOOKUP($B734,Indices_Poder!$B$5:$E$250,3,FALSE),Indices_Poder!$G$6:$N$27,4,FALSE)*VLOOKUP($G$723,Regional!$A$2:$B$7,2,FALSE)</f>
        <v>93.141490617471987</v>
      </c>
      <c r="H734" s="2">
        <f>VLOOKUP($B734,Valores!$A$2:$G$300,6,FALSE)*VLOOKUP(VLOOKUP($B734,Indices_Poder!$B$5:$E$250,3,FALSE),Indices_Poder!$G$6:$N$27,4,FALSE)*VLOOKUP($H$723,Regional!$A$2:$B$7,2,FALSE)</f>
        <v>91.218803566751063</v>
      </c>
      <c r="I734" s="76">
        <f>VLOOKUP($B734,Valores!$A$2:$G$300,6,FALSE)*VLOOKUP(VLOOKUP($B734,Indices_Poder!$B$5:$E$250,3,FALSE),Indices_Poder!$G$6:$N$27,4,FALSE)*VLOOKUP($I$723,Regional!$A$2:$B$7,2,FALSE)</f>
        <v>92.016900078371066</v>
      </c>
      <c r="J734" s="63">
        <f t="shared" si="166"/>
        <v>0</v>
      </c>
      <c r="K734" s="2">
        <f t="shared" si="166"/>
        <v>0</v>
      </c>
      <c r="L734" s="2">
        <f t="shared" si="166"/>
        <v>0</v>
      </c>
      <c r="M734" s="2">
        <f t="shared" si="166"/>
        <v>0</v>
      </c>
      <c r="N734" s="76">
        <f t="shared" si="166"/>
        <v>0</v>
      </c>
      <c r="O734" s="1">
        <f>VLOOKUP(B734,Valores!$A$2:$P$300,14,FALSE)</f>
        <v>1</v>
      </c>
      <c r="P734" s="1">
        <f>VLOOKUP(B734,Valores!$A$2:$P$300,15,FALSE)</f>
        <v>3.1300000000000001E-2</v>
      </c>
      <c r="Q734" s="72">
        <f t="shared" si="176"/>
        <v>0</v>
      </c>
      <c r="R734" s="72">
        <f t="shared" si="176"/>
        <v>0</v>
      </c>
      <c r="S734" s="72">
        <f t="shared" si="176"/>
        <v>0</v>
      </c>
      <c r="T734" s="72">
        <f t="shared" si="176"/>
        <v>0</v>
      </c>
      <c r="U734" s="72">
        <f t="shared" si="176"/>
        <v>0</v>
      </c>
      <c r="W734" s="2">
        <f t="shared" si="167"/>
        <v>0</v>
      </c>
      <c r="X734" s="77">
        <f t="shared" si="177"/>
        <v>0</v>
      </c>
      <c r="Z734" s="2">
        <f t="shared" si="168"/>
        <v>0</v>
      </c>
      <c r="AA734" s="77">
        <f t="shared" si="169"/>
        <v>0</v>
      </c>
      <c r="AC734" s="2">
        <f t="shared" si="170"/>
        <v>0</v>
      </c>
      <c r="AD734" s="77">
        <f t="shared" si="171"/>
        <v>0</v>
      </c>
      <c r="AF734" s="2">
        <f t="shared" si="172"/>
        <v>0</v>
      </c>
      <c r="AG734" s="77">
        <f t="shared" si="173"/>
        <v>0</v>
      </c>
      <c r="AI734" s="2">
        <f t="shared" si="174"/>
        <v>0</v>
      </c>
      <c r="AJ734" s="77">
        <f t="shared" si="175"/>
        <v>0</v>
      </c>
    </row>
    <row r="735" spans="1:36" x14ac:dyDescent="0.2">
      <c r="A735" s="72">
        <v>17</v>
      </c>
      <c r="B735" s="1" t="s">
        <v>131</v>
      </c>
      <c r="C735" s="1" t="str">
        <f>VLOOKUP(B735,Valores!$A$2:$F$300,5,FALSE)</f>
        <v>kg</v>
      </c>
      <c r="D735" s="1">
        <v>900</v>
      </c>
      <c r="E735" s="63">
        <f>VLOOKUP($B735,Valores!$A$2:$G$300,6,FALSE)*VLOOKUP(VLOOKUP($B735,Indices_Poder!$B$5:$E$250,3,FALSE),Indices_Poder!$G$6:$N$27,4,FALSE)*VLOOKUP($E$723,Regional!$A$2:$B$7,2,FALSE)</f>
        <v>91.826445229007192</v>
      </c>
      <c r="F735" s="2">
        <f>VLOOKUP($B735,Valores!$A$2:$G$300,6,FALSE)*VLOOKUP(VLOOKUP($B735,Indices_Poder!$B$5:$E$250,3,FALSE),Indices_Poder!$G$6:$N$27,4,FALSE)*VLOOKUP($F$723,Regional!$A$2:$B$7,2,FALSE)</f>
        <v>88.253149483799405</v>
      </c>
      <c r="G735" s="2">
        <f>VLOOKUP($B735,Valores!$A$2:$G$300,6,FALSE)*VLOOKUP(VLOOKUP($B735,Indices_Poder!$B$5:$E$250,3,FALSE),Indices_Poder!$G$6:$N$27,4,FALSE)*VLOOKUP($G$723,Regional!$A$2:$B$7,2,FALSE)</f>
        <v>93.141490617471987</v>
      </c>
      <c r="H735" s="2">
        <f>VLOOKUP($B735,Valores!$A$2:$G$300,6,FALSE)*VLOOKUP(VLOOKUP($B735,Indices_Poder!$B$5:$E$250,3,FALSE),Indices_Poder!$G$6:$N$27,4,FALSE)*VLOOKUP($H$723,Regional!$A$2:$B$7,2,FALSE)</f>
        <v>91.218803566751063</v>
      </c>
      <c r="I735" s="76">
        <f>VLOOKUP($B735,Valores!$A$2:$G$300,6,FALSE)*VLOOKUP(VLOOKUP($B735,Indices_Poder!$B$5:$E$250,3,FALSE),Indices_Poder!$G$6:$N$27,4,FALSE)*VLOOKUP($I$723,Regional!$A$2:$B$7,2,FALSE)</f>
        <v>92.016900078371066</v>
      </c>
      <c r="J735" s="63">
        <f t="shared" si="166"/>
        <v>82643.800706106471</v>
      </c>
      <c r="K735" s="2">
        <f t="shared" si="166"/>
        <v>79427.834535419461</v>
      </c>
      <c r="L735" s="2">
        <f t="shared" si="166"/>
        <v>83827.341555724794</v>
      </c>
      <c r="M735" s="2">
        <f t="shared" si="166"/>
        <v>82096.923210075955</v>
      </c>
      <c r="N735" s="76">
        <f t="shared" si="166"/>
        <v>82815.210070533954</v>
      </c>
      <c r="O735" s="1">
        <f>VLOOKUP(B735,Valores!$A$2:$P$300,14,FALSE)</f>
        <v>1</v>
      </c>
      <c r="P735" s="1">
        <f>VLOOKUP(B735,Valores!$A$2:$P$300,15,FALSE)</f>
        <v>3.1300000000000001E-2</v>
      </c>
      <c r="Q735" s="72">
        <f t="shared" si="176"/>
        <v>0</v>
      </c>
      <c r="R735" s="72">
        <f t="shared" si="176"/>
        <v>0</v>
      </c>
      <c r="S735" s="72">
        <f t="shared" si="176"/>
        <v>0</v>
      </c>
      <c r="T735" s="72">
        <f t="shared" si="176"/>
        <v>0</v>
      </c>
      <c r="U735" s="72">
        <f t="shared" si="176"/>
        <v>0</v>
      </c>
      <c r="W735" s="2">
        <f t="shared" si="167"/>
        <v>82643.800706106471</v>
      </c>
      <c r="X735" s="77">
        <f t="shared" si="177"/>
        <v>82643.800706106471</v>
      </c>
      <c r="Z735" s="2">
        <f t="shared" si="168"/>
        <v>79427.834535419461</v>
      </c>
      <c r="AA735" s="77">
        <f t="shared" si="169"/>
        <v>79427.834535419461</v>
      </c>
      <c r="AC735" s="2">
        <f t="shared" si="170"/>
        <v>83827.341555724794</v>
      </c>
      <c r="AD735" s="77">
        <f t="shared" si="171"/>
        <v>83827.341555724794</v>
      </c>
      <c r="AF735" s="2">
        <f t="shared" si="172"/>
        <v>82096.923210075955</v>
      </c>
      <c r="AG735" s="77">
        <f t="shared" si="173"/>
        <v>82096.923210075955</v>
      </c>
      <c r="AI735" s="2">
        <f t="shared" si="174"/>
        <v>82815.210070533954</v>
      </c>
      <c r="AJ735" s="77">
        <f t="shared" si="175"/>
        <v>82815.210070533954</v>
      </c>
    </row>
    <row r="736" spans="1:36" x14ac:dyDescent="0.2">
      <c r="A736" s="72">
        <v>18</v>
      </c>
      <c r="B736" s="1" t="s">
        <v>84</v>
      </c>
      <c r="C736" s="1" t="str">
        <f>VLOOKUP(B736,Valores!$A$2:$F$300,5,FALSE)</f>
        <v>kg</v>
      </c>
      <c r="D736" s="1">
        <v>900</v>
      </c>
      <c r="E736" s="63">
        <f>VLOOKUP($B736,Valores!$A$2:$G$300,6,FALSE)*VLOOKUP(VLOOKUP($B736,Indices_Poder!$B$5:$E$250,3,FALSE),Indices_Poder!$G$6:$N$27,4,FALSE)*VLOOKUP($E$723,Regional!$A$2:$B$7,2,FALSE)</f>
        <v>91.826445229007192</v>
      </c>
      <c r="F736" s="2">
        <f>VLOOKUP($B736,Valores!$A$2:$G$300,6,FALSE)*VLOOKUP(VLOOKUP($B736,Indices_Poder!$B$5:$E$250,3,FALSE),Indices_Poder!$G$6:$N$27,4,FALSE)*VLOOKUP($F$723,Regional!$A$2:$B$7,2,FALSE)</f>
        <v>88.253149483799405</v>
      </c>
      <c r="G736" s="2">
        <f>VLOOKUP($B736,Valores!$A$2:$G$300,6,FALSE)*VLOOKUP(VLOOKUP($B736,Indices_Poder!$B$5:$E$250,3,FALSE),Indices_Poder!$G$6:$N$27,4,FALSE)*VLOOKUP($G$723,Regional!$A$2:$B$7,2,FALSE)</f>
        <v>93.141490617471987</v>
      </c>
      <c r="H736" s="2">
        <f>VLOOKUP($B736,Valores!$A$2:$G$300,6,FALSE)*VLOOKUP(VLOOKUP($B736,Indices_Poder!$B$5:$E$250,3,FALSE),Indices_Poder!$G$6:$N$27,4,FALSE)*VLOOKUP($H$723,Regional!$A$2:$B$7,2,FALSE)</f>
        <v>91.218803566751063</v>
      </c>
      <c r="I736" s="76">
        <f>VLOOKUP($B736,Valores!$A$2:$G$300,6,FALSE)*VLOOKUP(VLOOKUP($B736,Indices_Poder!$B$5:$E$250,3,FALSE),Indices_Poder!$G$6:$N$27,4,FALSE)*VLOOKUP($I$723,Regional!$A$2:$B$7,2,FALSE)</f>
        <v>92.016900078371066</v>
      </c>
      <c r="J736" s="63">
        <f t="shared" si="166"/>
        <v>82643.800706106471</v>
      </c>
      <c r="K736" s="2">
        <f t="shared" si="166"/>
        <v>79427.834535419461</v>
      </c>
      <c r="L736" s="2">
        <f t="shared" si="166"/>
        <v>83827.341555724794</v>
      </c>
      <c r="M736" s="2">
        <f t="shared" si="166"/>
        <v>82096.923210075955</v>
      </c>
      <c r="N736" s="76">
        <f t="shared" si="166"/>
        <v>82815.210070533954</v>
      </c>
      <c r="O736" s="1">
        <f>VLOOKUP(B736,Valores!$A$2:$P$300,14,FALSE)</f>
        <v>1</v>
      </c>
      <c r="P736" s="1">
        <f>VLOOKUP(B736,Valores!$A$2:$P$300,15,FALSE)</f>
        <v>3.1300000000000001E-2</v>
      </c>
      <c r="Q736" s="72">
        <f t="shared" si="176"/>
        <v>0</v>
      </c>
      <c r="R736" s="72">
        <f t="shared" si="176"/>
        <v>0</v>
      </c>
      <c r="S736" s="72">
        <f t="shared" si="176"/>
        <v>0</v>
      </c>
      <c r="T736" s="72">
        <f t="shared" si="176"/>
        <v>0</v>
      </c>
      <c r="U736" s="72">
        <f t="shared" si="176"/>
        <v>0</v>
      </c>
      <c r="W736" s="2">
        <f t="shared" si="167"/>
        <v>82643.800706106471</v>
      </c>
      <c r="X736" s="77">
        <f t="shared" si="177"/>
        <v>82643.800706106471</v>
      </c>
      <c r="Z736" s="2">
        <f t="shared" si="168"/>
        <v>79427.834535419461</v>
      </c>
      <c r="AA736" s="77">
        <f t="shared" si="169"/>
        <v>79427.834535419461</v>
      </c>
      <c r="AC736" s="2">
        <f t="shared" si="170"/>
        <v>83827.341555724794</v>
      </c>
      <c r="AD736" s="77">
        <f t="shared" si="171"/>
        <v>83827.341555724794</v>
      </c>
      <c r="AF736" s="2">
        <f t="shared" si="172"/>
        <v>82096.923210075955</v>
      </c>
      <c r="AG736" s="77">
        <f t="shared" si="173"/>
        <v>82096.923210075955</v>
      </c>
      <c r="AI736" s="2">
        <f t="shared" si="174"/>
        <v>82815.210070533954</v>
      </c>
      <c r="AJ736" s="77">
        <f t="shared" si="175"/>
        <v>82815.210070533954</v>
      </c>
    </row>
    <row r="737" spans="1:36" x14ac:dyDescent="0.2">
      <c r="A737" s="100">
        <v>19</v>
      </c>
      <c r="B737" s="78" t="s">
        <v>85</v>
      </c>
      <c r="C737" s="78" t="str">
        <f>VLOOKUP(B737,Valores!$A$2:$F$300,5,FALSE)</f>
        <v>kg</v>
      </c>
      <c r="D737" s="78">
        <v>900</v>
      </c>
      <c r="E737" s="106">
        <f>VLOOKUP($B737,Valores!$A$2:$G$300,6,FALSE)*VLOOKUP(VLOOKUP($B737,Indices_Poder!$B$5:$E$250,3,FALSE),Indices_Poder!$G$6:$N$27,4,FALSE)*VLOOKUP($E$723,Regional!$A$2:$B$7,2,FALSE)</f>
        <v>91.826445229007192</v>
      </c>
      <c r="F737" s="107">
        <f>VLOOKUP($B737,Valores!$A$2:$G$300,6,FALSE)*VLOOKUP(VLOOKUP($B737,Indices_Poder!$B$5:$E$250,3,FALSE),Indices_Poder!$G$6:$N$27,4,FALSE)*VLOOKUP($F$723,Regional!$A$2:$B$7,2,FALSE)</f>
        <v>88.253149483799405</v>
      </c>
      <c r="G737" s="107">
        <f>VLOOKUP($B737,Valores!$A$2:$G$300,6,FALSE)*VLOOKUP(VLOOKUP($B737,Indices_Poder!$B$5:$E$250,3,FALSE),Indices_Poder!$G$6:$N$27,4,FALSE)*VLOOKUP($G$723,Regional!$A$2:$B$7,2,FALSE)</f>
        <v>93.141490617471987</v>
      </c>
      <c r="H737" s="107">
        <f>VLOOKUP($B737,Valores!$A$2:$G$300,6,FALSE)*VLOOKUP(VLOOKUP($B737,Indices_Poder!$B$5:$E$250,3,FALSE),Indices_Poder!$G$6:$N$27,4,FALSE)*VLOOKUP($H$723,Regional!$A$2:$B$7,2,FALSE)</f>
        <v>91.218803566751063</v>
      </c>
      <c r="I737" s="108">
        <f>VLOOKUP($B737,Valores!$A$2:$G$300,6,FALSE)*VLOOKUP(VLOOKUP($B737,Indices_Poder!$B$5:$E$250,3,FALSE),Indices_Poder!$G$6:$N$27,4,FALSE)*VLOOKUP($I$723,Regional!$A$2:$B$7,2,FALSE)</f>
        <v>92.016900078371066</v>
      </c>
      <c r="J737" s="106">
        <f t="shared" si="166"/>
        <v>82643.800706106471</v>
      </c>
      <c r="K737" s="107">
        <f t="shared" si="166"/>
        <v>79427.834535419461</v>
      </c>
      <c r="L737" s="107">
        <f t="shared" si="166"/>
        <v>83827.341555724794</v>
      </c>
      <c r="M737" s="107">
        <f t="shared" si="166"/>
        <v>82096.923210075955</v>
      </c>
      <c r="N737" s="108">
        <f t="shared" si="166"/>
        <v>82815.210070533954</v>
      </c>
      <c r="O737" s="1">
        <f>VLOOKUP(B737,Valores!$A$2:$P$300,14,FALSE)</f>
        <v>1</v>
      </c>
      <c r="P737" s="1">
        <f>VLOOKUP(B737,Valores!$A$2:$P$300,15,FALSE)</f>
        <v>3.1300000000000001E-2</v>
      </c>
      <c r="Q737" s="72">
        <f t="shared" si="176"/>
        <v>0</v>
      </c>
      <c r="R737" s="72">
        <f t="shared" si="176"/>
        <v>0</v>
      </c>
      <c r="S737" s="72">
        <f t="shared" si="176"/>
        <v>0</v>
      </c>
      <c r="T737" s="72">
        <f t="shared" si="176"/>
        <v>0</v>
      </c>
      <c r="U737" s="72">
        <f t="shared" si="176"/>
        <v>0</v>
      </c>
      <c r="W737" s="2">
        <f t="shared" si="167"/>
        <v>82643.800706106471</v>
      </c>
      <c r="X737" s="77">
        <f t="shared" si="177"/>
        <v>82643.800706106471</v>
      </c>
      <c r="Z737" s="2">
        <f t="shared" si="168"/>
        <v>79427.834535419461</v>
      </c>
      <c r="AA737" s="77">
        <f t="shared" si="169"/>
        <v>79427.834535419461</v>
      </c>
      <c r="AC737" s="2">
        <f t="shared" si="170"/>
        <v>83827.341555724794</v>
      </c>
      <c r="AD737" s="77">
        <f t="shared" si="171"/>
        <v>83827.341555724794</v>
      </c>
      <c r="AF737" s="2">
        <f t="shared" si="172"/>
        <v>82096.923210075955</v>
      </c>
      <c r="AG737" s="77">
        <f t="shared" si="173"/>
        <v>82096.923210075955</v>
      </c>
      <c r="AI737" s="2">
        <f t="shared" si="174"/>
        <v>82815.210070533954</v>
      </c>
      <c r="AJ737" s="77">
        <f t="shared" si="175"/>
        <v>82815.210070533954</v>
      </c>
    </row>
    <row r="738" spans="1:36" x14ac:dyDescent="0.2">
      <c r="A738" s="72">
        <v>20</v>
      </c>
      <c r="B738" s="1" t="s">
        <v>117</v>
      </c>
      <c r="C738" s="1" t="str">
        <f>VLOOKUP(B738,Valores!$A$2:$F$300,5,FALSE)</f>
        <v>cj</v>
      </c>
      <c r="D738" s="1">
        <v>6</v>
      </c>
      <c r="E738" s="63">
        <f>VLOOKUP($B738,Valores!$A$2:$G$300,6,FALSE)*VLOOKUP(VLOOKUP($B738,Indices_Poder!$B$5:$E$250,3,FALSE),Indices_Poder!$G$6:$N$27,4,FALSE)*VLOOKUP($E$723,Regional!$A$2:$B$7,2,FALSE)</f>
        <v>3064.890593422278</v>
      </c>
      <c r="F738" s="2">
        <f>VLOOKUP($B738,Valores!$A$2:$G$300,6,FALSE)*VLOOKUP(VLOOKUP($B738,Indices_Poder!$B$5:$E$250,3,FALSE),Indices_Poder!$G$6:$N$27,4,FALSE)*VLOOKUP($F$723,Regional!$A$2:$B$7,2,FALSE)</f>
        <v>2945.6247273671293</v>
      </c>
      <c r="G738" s="2">
        <f>VLOOKUP($B738,Valores!$A$2:$G$300,6,FALSE)*VLOOKUP(VLOOKUP($B738,Indices_Poder!$B$5:$E$250,3,FALSE),Indices_Poder!$G$6:$N$27,4,FALSE)*VLOOKUP($G$723,Regional!$A$2:$B$7,2,FALSE)</f>
        <v>3108.7828537725227</v>
      </c>
      <c r="H738" s="2">
        <f>VLOOKUP($B738,Valores!$A$2:$G$300,6,FALSE)*VLOOKUP(VLOOKUP($B738,Indices_Poder!$B$5:$E$250,3,FALSE),Indices_Poder!$G$6:$N$27,4,FALSE)*VLOOKUP($H$723,Regional!$A$2:$B$7,2,FALSE)</f>
        <v>3044.609342088027</v>
      </c>
      <c r="I738" s="76">
        <f>VLOOKUP($B738,Valores!$A$2:$G$300,6,FALSE)*VLOOKUP(VLOOKUP($B738,Indices_Poder!$B$5:$E$250,3,FALSE),Indices_Poder!$G$6:$N$27,4,FALSE)*VLOOKUP($I$723,Regional!$A$2:$B$7,2,FALSE)</f>
        <v>3071.2474035419687</v>
      </c>
      <c r="J738" s="63">
        <f t="shared" si="166"/>
        <v>18389.343560533667</v>
      </c>
      <c r="K738" s="2">
        <f t="shared" si="166"/>
        <v>17673.748364202776</v>
      </c>
      <c r="L738" s="2">
        <f t="shared" si="166"/>
        <v>18652.697122635138</v>
      </c>
      <c r="M738" s="2">
        <f t="shared" si="166"/>
        <v>18267.65605252816</v>
      </c>
      <c r="N738" s="76">
        <f t="shared" si="166"/>
        <v>18427.484421251811</v>
      </c>
      <c r="O738" s="1">
        <f>VLOOKUP(B738,Valores!$A$2:$P$300,14,FALSE)</f>
        <v>1</v>
      </c>
      <c r="P738" s="1">
        <f>VLOOKUP(B738,Valores!$A$2:$P$300,15,FALSE)</f>
        <v>2.7E-2</v>
      </c>
      <c r="Q738" s="72">
        <f t="shared" si="176"/>
        <v>0</v>
      </c>
      <c r="R738" s="72">
        <f t="shared" si="176"/>
        <v>0</v>
      </c>
      <c r="S738" s="72">
        <f t="shared" si="176"/>
        <v>0</v>
      </c>
      <c r="T738" s="72">
        <f t="shared" si="176"/>
        <v>0</v>
      </c>
      <c r="U738" s="72">
        <f t="shared" si="176"/>
        <v>0</v>
      </c>
      <c r="W738" s="2">
        <f t="shared" si="167"/>
        <v>18389.343560533667</v>
      </c>
      <c r="X738" s="77">
        <f t="shared" si="177"/>
        <v>18389.343560533667</v>
      </c>
      <c r="Z738" s="2">
        <f t="shared" si="168"/>
        <v>17673.748364202776</v>
      </c>
      <c r="AA738" s="77">
        <f t="shared" si="169"/>
        <v>17673.748364202776</v>
      </c>
      <c r="AC738" s="2">
        <f t="shared" si="170"/>
        <v>18652.697122635138</v>
      </c>
      <c r="AD738" s="77">
        <f t="shared" si="171"/>
        <v>18652.697122635138</v>
      </c>
      <c r="AF738" s="2">
        <f t="shared" si="172"/>
        <v>18267.65605252816</v>
      </c>
      <c r="AG738" s="77">
        <f t="shared" si="173"/>
        <v>18267.65605252816</v>
      </c>
      <c r="AI738" s="2">
        <f t="shared" si="174"/>
        <v>18427.484421251811</v>
      </c>
      <c r="AJ738" s="77">
        <f t="shared" si="175"/>
        <v>18427.484421251811</v>
      </c>
    </row>
    <row r="739" spans="1:36" x14ac:dyDescent="0.2">
      <c r="A739" s="72">
        <v>21</v>
      </c>
      <c r="B739" s="1" t="s">
        <v>118</v>
      </c>
      <c r="C739" s="1" t="str">
        <f>VLOOKUP(B739,Valores!$A$2:$F$300,5,FALSE)</f>
        <v>cj</v>
      </c>
      <c r="D739" s="1">
        <v>3</v>
      </c>
      <c r="E739" s="63">
        <f>VLOOKUP($B739,Valores!$A$2:$G$300,6,FALSE)*VLOOKUP(VLOOKUP($B739,Indices_Poder!$B$5:$E$250,3,FALSE),Indices_Poder!$G$6:$N$27,4,FALSE)*VLOOKUP($E$723,Regional!$A$2:$B$7,2,FALSE)</f>
        <v>4265.3827280221967</v>
      </c>
      <c r="F739" s="2">
        <f>VLOOKUP($B739,Valores!$A$2:$G$300,6,FALSE)*VLOOKUP(VLOOKUP($B739,Indices_Poder!$B$5:$E$250,3,FALSE),Indices_Poder!$G$6:$N$27,4,FALSE)*VLOOKUP($F$723,Regional!$A$2:$B$7,2,FALSE)</f>
        <v>4099.401414951506</v>
      </c>
      <c r="G739" s="2">
        <f>VLOOKUP($B739,Valores!$A$2:$G$300,6,FALSE)*VLOOKUP(VLOOKUP($B739,Indices_Poder!$B$5:$E$250,3,FALSE),Indices_Poder!$G$6:$N$27,4,FALSE)*VLOOKUP($G$723,Regional!$A$2:$B$7,2,FALSE)</f>
        <v>4326.4672214111561</v>
      </c>
      <c r="H739" s="2">
        <f>VLOOKUP($B739,Valores!$A$2:$G$300,6,FALSE)*VLOOKUP(VLOOKUP($B739,Indices_Poder!$B$5:$E$250,3,FALSE),Indices_Poder!$G$6:$N$27,4,FALSE)*VLOOKUP($H$723,Regional!$A$2:$B$7,2,FALSE)</f>
        <v>4237.1574793528152</v>
      </c>
      <c r="I739" s="76">
        <f>VLOOKUP($B739,Valores!$A$2:$G$300,6,FALSE)*VLOOKUP(VLOOKUP($B739,Indices_Poder!$B$5:$E$250,3,FALSE),Indices_Poder!$G$6:$N$27,4,FALSE)*VLOOKUP($I$723,Regional!$A$2:$B$7,2,FALSE)</f>
        <v>4274.229447754391</v>
      </c>
      <c r="J739" s="63">
        <f t="shared" si="166"/>
        <v>12796.148184066591</v>
      </c>
      <c r="K739" s="2">
        <f t="shared" si="166"/>
        <v>12298.204244854518</v>
      </c>
      <c r="L739" s="2">
        <f t="shared" si="166"/>
        <v>12979.401664233468</v>
      </c>
      <c r="M739" s="2">
        <f t="shared" si="166"/>
        <v>12711.472438058445</v>
      </c>
      <c r="N739" s="76">
        <f t="shared" si="166"/>
        <v>12822.688343263173</v>
      </c>
      <c r="O739" s="1">
        <f>VLOOKUP(B739,Valores!$A$2:$P$300,14,FALSE)</f>
        <v>1</v>
      </c>
      <c r="P739" s="1">
        <f>VLOOKUP(B739,Valores!$A$2:$P$300,15,FALSE)</f>
        <v>2.7E-2</v>
      </c>
      <c r="Q739" s="72">
        <f t="shared" si="176"/>
        <v>0</v>
      </c>
      <c r="R739" s="72">
        <f t="shared" si="176"/>
        <v>0</v>
      </c>
      <c r="S739" s="72">
        <f t="shared" si="176"/>
        <v>0</v>
      </c>
      <c r="T739" s="72">
        <f t="shared" si="176"/>
        <v>0</v>
      </c>
      <c r="U739" s="72">
        <f t="shared" si="176"/>
        <v>0</v>
      </c>
      <c r="W739" s="2">
        <f t="shared" si="167"/>
        <v>12796.148184066591</v>
      </c>
      <c r="X739" s="77">
        <f t="shared" si="177"/>
        <v>12796.148184066591</v>
      </c>
      <c r="Z739" s="2">
        <f t="shared" si="168"/>
        <v>12298.204244854518</v>
      </c>
      <c r="AA739" s="77">
        <f t="shared" si="169"/>
        <v>12298.204244854518</v>
      </c>
      <c r="AC739" s="2">
        <f t="shared" si="170"/>
        <v>12979.401664233468</v>
      </c>
      <c r="AD739" s="77">
        <f t="shared" si="171"/>
        <v>12979.401664233468</v>
      </c>
      <c r="AF739" s="2">
        <f t="shared" si="172"/>
        <v>12711.472438058445</v>
      </c>
      <c r="AG739" s="77">
        <f t="shared" si="173"/>
        <v>12711.472438058445</v>
      </c>
      <c r="AI739" s="2">
        <f t="shared" si="174"/>
        <v>12822.688343263173</v>
      </c>
      <c r="AJ739" s="77">
        <f t="shared" si="175"/>
        <v>12822.688343263173</v>
      </c>
    </row>
    <row r="740" spans="1:36" x14ac:dyDescent="0.2">
      <c r="A740" s="100">
        <v>22</v>
      </c>
      <c r="B740" s="78" t="s">
        <v>87</v>
      </c>
      <c r="C740" s="78" t="str">
        <f>VLOOKUP(B740,Valores!$A$2:$F$300,5,FALSE)</f>
        <v>unid.</v>
      </c>
      <c r="D740" s="78">
        <v>3</v>
      </c>
      <c r="E740" s="106">
        <f>VLOOKUP($B740,Valores!$A$2:$G$300,6,FALSE)*VLOOKUP(VLOOKUP($B740,Indices_Poder!$B$5:$E$250,3,FALSE),Indices_Poder!$G$6:$N$27,4,FALSE)*VLOOKUP($E$723,Regional!$A$2:$B$7,2,FALSE)</f>
        <v>2636.6773863428548</v>
      </c>
      <c r="F740" s="107">
        <f>VLOOKUP($B740,Valores!$A$2:$G$300,6,FALSE)*VLOOKUP(VLOOKUP($B740,Indices_Poder!$B$5:$E$250,3,FALSE),Indices_Poder!$G$6:$N$27,4,FALSE)*VLOOKUP($F$723,Regional!$A$2:$B$7,2,FALSE)</f>
        <v>2534.0748292841795</v>
      </c>
      <c r="G740" s="107">
        <f>VLOOKUP($B740,Valores!$A$2:$G$300,6,FALSE)*VLOOKUP(VLOOKUP($B740,Indices_Poder!$B$5:$E$250,3,FALSE),Indices_Poder!$G$6:$N$27,4,FALSE)*VLOOKUP($G$723,Regional!$A$2:$B$7,2,FALSE)</f>
        <v>2674.4372106410979</v>
      </c>
      <c r="H740" s="107">
        <f>VLOOKUP($B740,Valores!$A$2:$G$300,6,FALSE)*VLOOKUP(VLOOKUP($B740,Indices_Poder!$B$5:$E$250,3,FALSE),Indices_Poder!$G$6:$N$27,4,FALSE)*VLOOKUP($H$723,Regional!$A$2:$B$7,2,FALSE)</f>
        <v>2619.2297433912527</v>
      </c>
      <c r="I740" s="108">
        <f>VLOOKUP($B740,Valores!$A$2:$G$300,6,FALSE)*VLOOKUP(VLOOKUP($B740,Indices_Poder!$B$5:$E$250,3,FALSE),Indices_Poder!$G$6:$N$27,4,FALSE)*VLOOKUP($I$723,Regional!$A$2:$B$7,2,FALSE)</f>
        <v>2642.1460505515656</v>
      </c>
      <c r="J740" s="106">
        <f t="shared" si="166"/>
        <v>7910.0321590285639</v>
      </c>
      <c r="K740" s="107">
        <f t="shared" si="166"/>
        <v>7602.224487852538</v>
      </c>
      <c r="L740" s="107">
        <f t="shared" si="166"/>
        <v>8023.311631923294</v>
      </c>
      <c r="M740" s="107">
        <f t="shared" si="166"/>
        <v>7857.689230173758</v>
      </c>
      <c r="N740" s="108">
        <f t="shared" si="166"/>
        <v>7926.4381516546964</v>
      </c>
      <c r="O740" s="1">
        <f>VLOOKUP(B740,Valores!$A$2:$P$300,14,FALSE)</f>
        <v>1</v>
      </c>
      <c r="P740" s="1">
        <f>VLOOKUP(B740,Valores!$A$2:$P$300,15,FALSE)</f>
        <v>2.7E-2</v>
      </c>
      <c r="Q740" s="72">
        <f t="shared" si="176"/>
        <v>0</v>
      </c>
      <c r="R740" s="72">
        <f t="shared" si="176"/>
        <v>0</v>
      </c>
      <c r="S740" s="72">
        <f t="shared" si="176"/>
        <v>0</v>
      </c>
      <c r="T740" s="72">
        <f t="shared" si="176"/>
        <v>0</v>
      </c>
      <c r="U740" s="72">
        <f t="shared" si="176"/>
        <v>0</v>
      </c>
      <c r="W740" s="2">
        <f t="shared" si="167"/>
        <v>7910.0321590285639</v>
      </c>
      <c r="X740" s="77">
        <f t="shared" si="177"/>
        <v>7910.0321590285639</v>
      </c>
      <c r="Z740" s="2">
        <f t="shared" si="168"/>
        <v>7602.224487852538</v>
      </c>
      <c r="AA740" s="77">
        <f t="shared" si="169"/>
        <v>7602.224487852538</v>
      </c>
      <c r="AC740" s="2">
        <f t="shared" si="170"/>
        <v>8023.311631923294</v>
      </c>
      <c r="AD740" s="77">
        <f t="shared" si="171"/>
        <v>8023.311631923294</v>
      </c>
      <c r="AF740" s="2">
        <f t="shared" si="172"/>
        <v>7857.689230173758</v>
      </c>
      <c r="AG740" s="77">
        <f t="shared" si="173"/>
        <v>7857.689230173758</v>
      </c>
      <c r="AI740" s="2">
        <f t="shared" si="174"/>
        <v>7926.4381516546964</v>
      </c>
      <c r="AJ740" s="77">
        <f t="shared" si="175"/>
        <v>7926.4381516546964</v>
      </c>
    </row>
    <row r="741" spans="1:36" x14ac:dyDescent="0.2">
      <c r="A741" s="72">
        <v>23</v>
      </c>
      <c r="B741" s="1" t="s">
        <v>134</v>
      </c>
      <c r="C741" s="1" t="str">
        <f>VLOOKUP(B741,Valores!$A$2:$F$300,5,FALSE)</f>
        <v>m³</v>
      </c>
      <c r="D741" s="1">
        <v>18</v>
      </c>
      <c r="E741" s="63">
        <f>VLOOKUP($B741,Valores!$A$2:$G$300,6,FALSE)*VLOOKUP(VLOOKUP($B741,Indices_Poder!$B$5:$E$250,3,FALSE),Indices_Poder!$G$6:$N$27,4,FALSE)*VLOOKUP($E$723,Regional!$A$2:$B$7,2,FALSE)</f>
        <v>5815.858492052359</v>
      </c>
      <c r="F741" s="2">
        <f>VLOOKUP($B741,Valores!$A$2:$G$300,6,FALSE)*VLOOKUP(VLOOKUP($B741,Indices_Poder!$B$5:$E$250,3,FALSE),Indices_Poder!$G$6:$N$27,4,FALSE)*VLOOKUP($F$723,Regional!$A$2:$B$7,2,FALSE)</f>
        <v>5589.5426159171857</v>
      </c>
      <c r="G741" s="2">
        <f>VLOOKUP($B741,Valores!$A$2:$G$300,6,FALSE)*VLOOKUP(VLOOKUP($B741,Indices_Poder!$B$5:$E$250,3,FALSE),Indices_Poder!$G$6:$N$27,4,FALSE)*VLOOKUP($G$723,Regional!$A$2:$B$7,2,FALSE)</f>
        <v>5899.1473297163184</v>
      </c>
      <c r="H741" s="2">
        <f>VLOOKUP($B741,Valores!$A$2:$G$300,6,FALSE)*VLOOKUP(VLOOKUP($B741,Indices_Poder!$B$5:$E$250,3,FALSE),Indices_Poder!$G$6:$N$27,4,FALSE)*VLOOKUP($H$723,Regional!$A$2:$B$7,2,FALSE)</f>
        <v>5777.3733049938401</v>
      </c>
      <c r="I741" s="76">
        <f>VLOOKUP($B741,Valores!$A$2:$G$300,6,FALSE)*VLOOKUP(VLOOKUP($B741,Indices_Poder!$B$5:$E$250,3,FALSE),Indices_Poder!$G$6:$N$27,4,FALSE)*VLOOKUP($I$723,Regional!$A$2:$B$7,2,FALSE)</f>
        <v>5827.9210133692077</v>
      </c>
      <c r="J741" s="63">
        <f t="shared" si="166"/>
        <v>104685.45285694246</v>
      </c>
      <c r="K741" s="2">
        <f t="shared" si="166"/>
        <v>100611.76708650934</v>
      </c>
      <c r="L741" s="2">
        <f t="shared" si="166"/>
        <v>106184.65193489373</v>
      </c>
      <c r="M741" s="2">
        <f t="shared" si="166"/>
        <v>103992.71948988912</v>
      </c>
      <c r="N741" s="76">
        <f t="shared" si="166"/>
        <v>104902.57824064574</v>
      </c>
      <c r="O741" s="1">
        <f>VLOOKUP(B741,Valores!$A$2:$P$300,14,FALSE)</f>
        <v>1</v>
      </c>
      <c r="P741" s="1">
        <f>VLOOKUP(B741,Valores!$A$2:$P$300,15,FALSE)</f>
        <v>3.1300000000000001E-2</v>
      </c>
      <c r="Q741" s="72">
        <f t="shared" si="176"/>
        <v>0</v>
      </c>
      <c r="R741" s="72">
        <f t="shared" si="176"/>
        <v>0</v>
      </c>
      <c r="S741" s="72">
        <f t="shared" si="176"/>
        <v>0</v>
      </c>
      <c r="T741" s="72">
        <f t="shared" si="176"/>
        <v>0</v>
      </c>
      <c r="U741" s="72">
        <f t="shared" si="176"/>
        <v>0</v>
      </c>
      <c r="W741" s="2">
        <f t="shared" si="167"/>
        <v>104685.45285694246</v>
      </c>
      <c r="X741" s="77">
        <f t="shared" si="177"/>
        <v>104685.45285694246</v>
      </c>
      <c r="Z741" s="2">
        <f t="shared" si="168"/>
        <v>100611.76708650934</v>
      </c>
      <c r="AA741" s="77">
        <f t="shared" si="169"/>
        <v>100611.76708650934</v>
      </c>
      <c r="AC741" s="2">
        <f t="shared" si="170"/>
        <v>106184.65193489373</v>
      </c>
      <c r="AD741" s="77">
        <f t="shared" si="171"/>
        <v>106184.65193489373</v>
      </c>
      <c r="AF741" s="2">
        <f t="shared" si="172"/>
        <v>103992.71948988912</v>
      </c>
      <c r="AG741" s="77">
        <f t="shared" si="173"/>
        <v>103992.71948988912</v>
      </c>
      <c r="AI741" s="2">
        <f t="shared" si="174"/>
        <v>104902.57824064574</v>
      </c>
      <c r="AJ741" s="77">
        <f t="shared" si="175"/>
        <v>104902.57824064574</v>
      </c>
    </row>
    <row r="742" spans="1:36" x14ac:dyDescent="0.2">
      <c r="A742" s="72">
        <v>24</v>
      </c>
      <c r="B742" s="1" t="s">
        <v>135</v>
      </c>
      <c r="C742" s="1" t="str">
        <f>VLOOKUP(B742,Valores!$A$2:$F$300,5,FALSE)</f>
        <v>m³</v>
      </c>
      <c r="D742" s="1">
        <v>31.5</v>
      </c>
      <c r="E742" s="63">
        <f>VLOOKUP($B742,Valores!$A$2:$G$300,6,FALSE)*VLOOKUP(VLOOKUP($B742,Indices_Poder!$B$5:$E$250,3,FALSE),Indices_Poder!$G$6:$N$27,4,FALSE)*VLOOKUP($E$723,Regional!$A$2:$B$7,2,FALSE)</f>
        <v>5815.858492052359</v>
      </c>
      <c r="F742" s="2">
        <f>VLOOKUP($B742,Valores!$A$2:$G$300,6,FALSE)*VLOOKUP(VLOOKUP($B742,Indices_Poder!$B$5:$E$250,3,FALSE),Indices_Poder!$G$6:$N$27,4,FALSE)*VLOOKUP($F$723,Regional!$A$2:$B$7,2,FALSE)</f>
        <v>5589.5426159171857</v>
      </c>
      <c r="G742" s="2">
        <f>VLOOKUP($B742,Valores!$A$2:$G$300,6,FALSE)*VLOOKUP(VLOOKUP($B742,Indices_Poder!$B$5:$E$250,3,FALSE),Indices_Poder!$G$6:$N$27,4,FALSE)*VLOOKUP($G$723,Regional!$A$2:$B$7,2,FALSE)</f>
        <v>5899.1473297163184</v>
      </c>
      <c r="H742" s="2">
        <f>VLOOKUP($B742,Valores!$A$2:$G$300,6,FALSE)*VLOOKUP(VLOOKUP($B742,Indices_Poder!$B$5:$E$250,3,FALSE),Indices_Poder!$G$6:$N$27,4,FALSE)*VLOOKUP($H$723,Regional!$A$2:$B$7,2,FALSE)</f>
        <v>5777.3733049938401</v>
      </c>
      <c r="I742" s="76">
        <f>VLOOKUP($B742,Valores!$A$2:$G$300,6,FALSE)*VLOOKUP(VLOOKUP($B742,Indices_Poder!$B$5:$E$250,3,FALSE),Indices_Poder!$G$6:$N$27,4,FALSE)*VLOOKUP($I$723,Regional!$A$2:$B$7,2,FALSE)</f>
        <v>5827.9210133692077</v>
      </c>
      <c r="J742" s="63">
        <f t="shared" si="166"/>
        <v>183199.54249964931</v>
      </c>
      <c r="K742" s="2">
        <f t="shared" si="166"/>
        <v>176070.59240139136</v>
      </c>
      <c r="L742" s="2">
        <f t="shared" si="166"/>
        <v>185823.14088606404</v>
      </c>
      <c r="M742" s="2">
        <f t="shared" si="166"/>
        <v>181987.25910730596</v>
      </c>
      <c r="N742" s="76">
        <f t="shared" si="166"/>
        <v>183579.51192113003</v>
      </c>
      <c r="O742" s="1">
        <f>VLOOKUP(B742,Valores!$A$2:$P$300,14,FALSE)</f>
        <v>1</v>
      </c>
      <c r="P742" s="1">
        <f>VLOOKUP(B742,Valores!$A$2:$P$300,15,FALSE)</f>
        <v>3.1300000000000001E-2</v>
      </c>
      <c r="Q742" s="72">
        <f t="shared" si="176"/>
        <v>0</v>
      </c>
      <c r="R742" s="72">
        <f t="shared" si="176"/>
        <v>0</v>
      </c>
      <c r="S742" s="72">
        <f t="shared" si="176"/>
        <v>0</v>
      </c>
      <c r="T742" s="72">
        <f t="shared" si="176"/>
        <v>0</v>
      </c>
      <c r="U742" s="72">
        <f t="shared" si="176"/>
        <v>0</v>
      </c>
      <c r="W742" s="2">
        <f t="shared" si="167"/>
        <v>183199.54249964931</v>
      </c>
      <c r="X742" s="77">
        <f t="shared" si="177"/>
        <v>183199.54249964931</v>
      </c>
      <c r="Z742" s="2">
        <f t="shared" si="168"/>
        <v>176070.59240139136</v>
      </c>
      <c r="AA742" s="77">
        <f t="shared" si="169"/>
        <v>176070.59240139136</v>
      </c>
      <c r="AC742" s="2">
        <f t="shared" si="170"/>
        <v>185823.14088606404</v>
      </c>
      <c r="AD742" s="77">
        <f t="shared" si="171"/>
        <v>185823.14088606404</v>
      </c>
      <c r="AF742" s="2">
        <f t="shared" si="172"/>
        <v>181987.25910730596</v>
      </c>
      <c r="AG742" s="77">
        <f t="shared" si="173"/>
        <v>181987.25910730596</v>
      </c>
      <c r="AI742" s="2">
        <f t="shared" si="174"/>
        <v>183579.51192113003</v>
      </c>
      <c r="AJ742" s="77">
        <f t="shared" si="175"/>
        <v>183579.51192113003</v>
      </c>
    </row>
    <row r="743" spans="1:36" x14ac:dyDescent="0.2">
      <c r="A743" s="72">
        <v>25</v>
      </c>
      <c r="B743" s="1" t="s">
        <v>136</v>
      </c>
      <c r="C743" s="1" t="str">
        <f>VLOOKUP(B743,Valores!$A$2:$F$300,5,FALSE)</f>
        <v>m³</v>
      </c>
      <c r="D743" s="1">
        <v>0</v>
      </c>
      <c r="E743" s="63">
        <f>VLOOKUP($B743,Valores!$A$2:$G$300,6,FALSE)*VLOOKUP(VLOOKUP($B743,Indices_Poder!$B$5:$E$250,3,FALSE),Indices_Poder!$G$6:$N$27,4,FALSE)*VLOOKUP($E$723,Regional!$A$2:$B$7,2,FALSE)</f>
        <v>5815.858492052359</v>
      </c>
      <c r="F743" s="2">
        <f>VLOOKUP($B743,Valores!$A$2:$G$300,6,FALSE)*VLOOKUP(VLOOKUP($B743,Indices_Poder!$B$5:$E$250,3,FALSE),Indices_Poder!$G$6:$N$27,4,FALSE)*VLOOKUP($F$723,Regional!$A$2:$B$7,2,FALSE)</f>
        <v>5589.5426159171857</v>
      </c>
      <c r="G743" s="2">
        <f>VLOOKUP($B743,Valores!$A$2:$G$300,6,FALSE)*VLOOKUP(VLOOKUP($B743,Indices_Poder!$B$5:$E$250,3,FALSE),Indices_Poder!$G$6:$N$27,4,FALSE)*VLOOKUP($G$723,Regional!$A$2:$B$7,2,FALSE)</f>
        <v>5899.1473297163184</v>
      </c>
      <c r="H743" s="2">
        <f>VLOOKUP($B743,Valores!$A$2:$G$300,6,FALSE)*VLOOKUP(VLOOKUP($B743,Indices_Poder!$B$5:$E$250,3,FALSE),Indices_Poder!$G$6:$N$27,4,FALSE)*VLOOKUP($H$723,Regional!$A$2:$B$7,2,FALSE)</f>
        <v>5777.3733049938401</v>
      </c>
      <c r="I743" s="76">
        <f>VLOOKUP($B743,Valores!$A$2:$G$300,6,FALSE)*VLOOKUP(VLOOKUP($B743,Indices_Poder!$B$5:$E$250,3,FALSE),Indices_Poder!$G$6:$N$27,4,FALSE)*VLOOKUP($I$723,Regional!$A$2:$B$7,2,FALSE)</f>
        <v>5827.9210133692077</v>
      </c>
      <c r="J743" s="63">
        <f t="shared" si="166"/>
        <v>0</v>
      </c>
      <c r="K743" s="2">
        <f t="shared" si="166"/>
        <v>0</v>
      </c>
      <c r="L743" s="2">
        <f t="shared" si="166"/>
        <v>0</v>
      </c>
      <c r="M743" s="2">
        <f t="shared" si="166"/>
        <v>0</v>
      </c>
      <c r="N743" s="76">
        <f t="shared" si="166"/>
        <v>0</v>
      </c>
      <c r="O743" s="1">
        <f>VLOOKUP(B743,Valores!$A$2:$P$300,14,FALSE)</f>
        <v>1</v>
      </c>
      <c r="P743" s="1">
        <f>VLOOKUP(B743,Valores!$A$2:$P$300,15,FALSE)</f>
        <v>3.1300000000000001E-2</v>
      </c>
      <c r="Q743" s="72">
        <f t="shared" si="176"/>
        <v>0</v>
      </c>
      <c r="R743" s="72">
        <f t="shared" si="176"/>
        <v>0</v>
      </c>
      <c r="S743" s="72">
        <f t="shared" si="176"/>
        <v>0</v>
      </c>
      <c r="T743" s="72">
        <f t="shared" si="176"/>
        <v>0</v>
      </c>
      <c r="U743" s="72">
        <f t="shared" si="176"/>
        <v>0</v>
      </c>
      <c r="W743" s="2">
        <f t="shared" si="167"/>
        <v>0</v>
      </c>
      <c r="X743" s="77">
        <f t="shared" si="177"/>
        <v>0</v>
      </c>
      <c r="Z743" s="2">
        <f t="shared" si="168"/>
        <v>0</v>
      </c>
      <c r="AA743" s="77">
        <f t="shared" si="169"/>
        <v>0</v>
      </c>
      <c r="AC743" s="2">
        <f t="shared" si="170"/>
        <v>0</v>
      </c>
      <c r="AD743" s="77">
        <f t="shared" si="171"/>
        <v>0</v>
      </c>
      <c r="AF743" s="2">
        <f t="shared" si="172"/>
        <v>0</v>
      </c>
      <c r="AG743" s="77">
        <f t="shared" si="173"/>
        <v>0</v>
      </c>
      <c r="AI743" s="2">
        <f t="shared" si="174"/>
        <v>0</v>
      </c>
      <c r="AJ743" s="77">
        <f t="shared" si="175"/>
        <v>0</v>
      </c>
    </row>
    <row r="744" spans="1:36" x14ac:dyDescent="0.2">
      <c r="A744" s="72">
        <v>26</v>
      </c>
      <c r="B744" s="1" t="s">
        <v>137</v>
      </c>
      <c r="C744" s="1" t="str">
        <f>VLOOKUP(B744,Valores!$A$2:$F$300,5,FALSE)</f>
        <v>m³</v>
      </c>
      <c r="D744" s="1">
        <v>5.25</v>
      </c>
      <c r="E744" s="63">
        <f>VLOOKUP($B744,Valores!$A$2:$G$300,6,FALSE)*VLOOKUP(VLOOKUP($B744,Indices_Poder!$B$5:$E$250,3,FALSE),Indices_Poder!$G$6:$N$27,4,FALSE)*VLOOKUP($E$723,Regional!$A$2:$B$7,2,FALSE)</f>
        <v>5815.858492052359</v>
      </c>
      <c r="F744" s="2">
        <f>VLOOKUP($B744,Valores!$A$2:$G$300,6,FALSE)*VLOOKUP(VLOOKUP($B744,Indices_Poder!$B$5:$E$250,3,FALSE),Indices_Poder!$G$6:$N$27,4,FALSE)*VLOOKUP($F$723,Regional!$A$2:$B$7,2,FALSE)</f>
        <v>5589.5426159171857</v>
      </c>
      <c r="G744" s="2">
        <f>VLOOKUP($B744,Valores!$A$2:$G$300,6,FALSE)*VLOOKUP(VLOOKUP($B744,Indices_Poder!$B$5:$E$250,3,FALSE),Indices_Poder!$G$6:$N$27,4,FALSE)*VLOOKUP($G$723,Regional!$A$2:$B$7,2,FALSE)</f>
        <v>5899.1473297163184</v>
      </c>
      <c r="H744" s="2">
        <f>VLOOKUP($B744,Valores!$A$2:$G$300,6,FALSE)*VLOOKUP(VLOOKUP($B744,Indices_Poder!$B$5:$E$250,3,FALSE),Indices_Poder!$G$6:$N$27,4,FALSE)*VLOOKUP($H$723,Regional!$A$2:$B$7,2,FALSE)</f>
        <v>5777.3733049938401</v>
      </c>
      <c r="I744" s="76">
        <f>VLOOKUP($B744,Valores!$A$2:$G$300,6,FALSE)*VLOOKUP(VLOOKUP($B744,Indices_Poder!$B$5:$E$250,3,FALSE),Indices_Poder!$G$6:$N$27,4,FALSE)*VLOOKUP($I$723,Regional!$A$2:$B$7,2,FALSE)</f>
        <v>5827.9210133692077</v>
      </c>
      <c r="J744" s="63">
        <f t="shared" si="166"/>
        <v>30533.257083274886</v>
      </c>
      <c r="K744" s="2">
        <f t="shared" si="166"/>
        <v>29345.098733565224</v>
      </c>
      <c r="L744" s="2">
        <f t="shared" si="166"/>
        <v>30970.52348101067</v>
      </c>
      <c r="M744" s="2">
        <f t="shared" si="166"/>
        <v>30331.20985121766</v>
      </c>
      <c r="N744" s="76">
        <f t="shared" si="166"/>
        <v>30596.58532018834</v>
      </c>
      <c r="O744" s="1">
        <f>VLOOKUP(B744,Valores!$A$2:$P$300,14,FALSE)</f>
        <v>1</v>
      </c>
      <c r="P744" s="1">
        <f>VLOOKUP(B744,Valores!$A$2:$P$300,15,FALSE)</f>
        <v>3.1300000000000001E-2</v>
      </c>
      <c r="Q744" s="72">
        <f t="shared" si="176"/>
        <v>0</v>
      </c>
      <c r="R744" s="72">
        <f t="shared" si="176"/>
        <v>0</v>
      </c>
      <c r="S744" s="72">
        <f t="shared" si="176"/>
        <v>0</v>
      </c>
      <c r="T744" s="72">
        <f t="shared" si="176"/>
        <v>0</v>
      </c>
      <c r="U744" s="72">
        <f t="shared" si="176"/>
        <v>0</v>
      </c>
      <c r="W744" s="2">
        <f t="shared" si="167"/>
        <v>30533.257083274886</v>
      </c>
      <c r="X744" s="77">
        <f t="shared" si="177"/>
        <v>30533.257083274886</v>
      </c>
      <c r="Z744" s="2">
        <f t="shared" si="168"/>
        <v>29345.098733565224</v>
      </c>
      <c r="AA744" s="77">
        <f t="shared" si="169"/>
        <v>29345.098733565224</v>
      </c>
      <c r="AC744" s="2">
        <f t="shared" si="170"/>
        <v>30970.52348101067</v>
      </c>
      <c r="AD744" s="77">
        <f t="shared" si="171"/>
        <v>30970.52348101067</v>
      </c>
      <c r="AF744" s="2">
        <f t="shared" si="172"/>
        <v>30331.20985121766</v>
      </c>
      <c r="AG744" s="77">
        <f t="shared" si="173"/>
        <v>30331.20985121766</v>
      </c>
      <c r="AI744" s="2">
        <f t="shared" si="174"/>
        <v>30596.58532018834</v>
      </c>
      <c r="AJ744" s="77">
        <f t="shared" si="175"/>
        <v>30596.58532018834</v>
      </c>
    </row>
    <row r="745" spans="1:36" x14ac:dyDescent="0.2">
      <c r="A745" s="72">
        <v>27</v>
      </c>
      <c r="B745" s="1" t="s">
        <v>91</v>
      </c>
      <c r="C745" s="1" t="str">
        <f>VLOOKUP(B745,Valores!$A$2:$F$300,5,FALSE)</f>
        <v>m³</v>
      </c>
      <c r="D745" s="1">
        <v>5.25</v>
      </c>
      <c r="E745" s="63">
        <f>VLOOKUP($B745,Valores!$A$2:$G$300,6,FALSE)*VLOOKUP(VLOOKUP($B745,Indices_Poder!$B$5:$E$250,3,FALSE),Indices_Poder!$G$6:$N$27,4,FALSE)*VLOOKUP($E$723,Regional!$A$2:$B$7,2,FALSE)</f>
        <v>5815.858492052359</v>
      </c>
      <c r="F745" s="2">
        <f>VLOOKUP($B745,Valores!$A$2:$G$300,6,FALSE)*VLOOKUP(VLOOKUP($B745,Indices_Poder!$B$5:$E$250,3,FALSE),Indices_Poder!$G$6:$N$27,4,FALSE)*VLOOKUP($F$723,Regional!$A$2:$B$7,2,FALSE)</f>
        <v>5589.5426159171857</v>
      </c>
      <c r="G745" s="2">
        <f>VLOOKUP($B745,Valores!$A$2:$G$300,6,FALSE)*VLOOKUP(VLOOKUP($B745,Indices_Poder!$B$5:$E$250,3,FALSE),Indices_Poder!$G$6:$N$27,4,FALSE)*VLOOKUP($G$723,Regional!$A$2:$B$7,2,FALSE)</f>
        <v>5899.1473297163184</v>
      </c>
      <c r="H745" s="2">
        <f>VLOOKUP($B745,Valores!$A$2:$G$300,6,FALSE)*VLOOKUP(VLOOKUP($B745,Indices_Poder!$B$5:$E$250,3,FALSE),Indices_Poder!$G$6:$N$27,4,FALSE)*VLOOKUP($H$723,Regional!$A$2:$B$7,2,FALSE)</f>
        <v>5777.3733049938401</v>
      </c>
      <c r="I745" s="76">
        <f>VLOOKUP($B745,Valores!$A$2:$G$300,6,FALSE)*VLOOKUP(VLOOKUP($B745,Indices_Poder!$B$5:$E$250,3,FALSE),Indices_Poder!$G$6:$N$27,4,FALSE)*VLOOKUP($I$723,Regional!$A$2:$B$7,2,FALSE)</f>
        <v>5827.9210133692077</v>
      </c>
      <c r="J745" s="63">
        <f t="shared" si="166"/>
        <v>30533.257083274886</v>
      </c>
      <c r="K745" s="2">
        <f t="shared" si="166"/>
        <v>29345.098733565224</v>
      </c>
      <c r="L745" s="2">
        <f t="shared" si="166"/>
        <v>30970.52348101067</v>
      </c>
      <c r="M745" s="2">
        <f t="shared" si="166"/>
        <v>30331.20985121766</v>
      </c>
      <c r="N745" s="76">
        <f t="shared" si="166"/>
        <v>30596.58532018834</v>
      </c>
      <c r="O745" s="1">
        <f>VLOOKUP(B745,Valores!$A$2:$P$300,14,FALSE)</f>
        <v>1</v>
      </c>
      <c r="P745" s="1">
        <f>VLOOKUP(B745,Valores!$A$2:$P$300,15,FALSE)</f>
        <v>3.1300000000000001E-2</v>
      </c>
      <c r="Q745" s="72">
        <f t="shared" si="176"/>
        <v>0</v>
      </c>
      <c r="R745" s="72">
        <f t="shared" si="176"/>
        <v>0</v>
      </c>
      <c r="S745" s="72">
        <f t="shared" si="176"/>
        <v>0</v>
      </c>
      <c r="T745" s="72">
        <f t="shared" si="176"/>
        <v>0</v>
      </c>
      <c r="U745" s="72">
        <f t="shared" si="176"/>
        <v>0</v>
      </c>
      <c r="W745" s="2">
        <f t="shared" si="167"/>
        <v>30533.257083274886</v>
      </c>
      <c r="X745" s="77">
        <f t="shared" si="177"/>
        <v>30533.257083274886</v>
      </c>
      <c r="Z745" s="2">
        <f t="shared" si="168"/>
        <v>29345.098733565224</v>
      </c>
      <c r="AA745" s="77">
        <f t="shared" si="169"/>
        <v>29345.098733565224</v>
      </c>
      <c r="AC745" s="2">
        <f t="shared" si="170"/>
        <v>30970.52348101067</v>
      </c>
      <c r="AD745" s="77">
        <f t="shared" si="171"/>
        <v>30970.52348101067</v>
      </c>
      <c r="AF745" s="2">
        <f t="shared" si="172"/>
        <v>30331.20985121766</v>
      </c>
      <c r="AG745" s="77">
        <f t="shared" si="173"/>
        <v>30331.20985121766</v>
      </c>
      <c r="AI745" s="2">
        <f t="shared" si="174"/>
        <v>30596.58532018834</v>
      </c>
      <c r="AJ745" s="77">
        <f t="shared" si="175"/>
        <v>30596.58532018834</v>
      </c>
    </row>
    <row r="746" spans="1:36" x14ac:dyDescent="0.2">
      <c r="A746" s="72">
        <v>28</v>
      </c>
      <c r="B746" s="1" t="s">
        <v>204</v>
      </c>
      <c r="C746" s="1" t="str">
        <f>VLOOKUP(B746,Valores!$A$2:$F$300,5,FALSE)</f>
        <v>m³</v>
      </c>
      <c r="D746" s="1">
        <v>120</v>
      </c>
      <c r="E746" s="63">
        <f>VLOOKUP($B746,Valores!$A$2:$G$300,6,FALSE)*VLOOKUP(VLOOKUP($B746,Indices_Poder!$B$5:$E$250,3,FALSE),Indices_Poder!$G$6:$N$27,4,FALSE)*VLOOKUP($E$723,Regional!$A$2:$B$7,2,FALSE)</f>
        <v>5815.858492052359</v>
      </c>
      <c r="F746" s="2">
        <f>VLOOKUP($B746,Valores!$A$2:$G$300,6,FALSE)*VLOOKUP(VLOOKUP($B746,Indices_Poder!$B$5:$E$250,3,FALSE),Indices_Poder!$G$6:$N$27,4,FALSE)*VLOOKUP($F$723,Regional!$A$2:$B$7,2,FALSE)</f>
        <v>5589.5426159171857</v>
      </c>
      <c r="G746" s="2">
        <f>VLOOKUP($B746,Valores!$A$2:$G$300,6,FALSE)*VLOOKUP(VLOOKUP($B746,Indices_Poder!$B$5:$E$250,3,FALSE),Indices_Poder!$G$6:$N$27,4,FALSE)*VLOOKUP($G$723,Regional!$A$2:$B$7,2,FALSE)</f>
        <v>5899.1473297163184</v>
      </c>
      <c r="H746" s="2">
        <f>VLOOKUP($B746,Valores!$A$2:$G$300,6,FALSE)*VLOOKUP(VLOOKUP($B746,Indices_Poder!$B$5:$E$250,3,FALSE),Indices_Poder!$G$6:$N$27,4,FALSE)*VLOOKUP($H$723,Regional!$A$2:$B$7,2,FALSE)</f>
        <v>5777.3733049938401</v>
      </c>
      <c r="I746" s="76">
        <f>VLOOKUP($B746,Valores!$A$2:$G$300,6,FALSE)*VLOOKUP(VLOOKUP($B746,Indices_Poder!$B$5:$E$250,3,FALSE),Indices_Poder!$G$6:$N$27,4,FALSE)*VLOOKUP($I$723,Regional!$A$2:$B$7,2,FALSE)</f>
        <v>5827.9210133692077</v>
      </c>
      <c r="J746" s="63">
        <f t="shared" si="166"/>
        <v>697903.01904628309</v>
      </c>
      <c r="K746" s="2">
        <f t="shared" si="166"/>
        <v>670745.11391006224</v>
      </c>
      <c r="L746" s="2">
        <f t="shared" si="166"/>
        <v>707897.67956595821</v>
      </c>
      <c r="M746" s="2">
        <f t="shared" si="166"/>
        <v>693284.79659926076</v>
      </c>
      <c r="N746" s="76">
        <f t="shared" si="166"/>
        <v>699350.5216043049</v>
      </c>
      <c r="O746" s="1">
        <f>VLOOKUP(B746,Valores!$A$2:$P$300,14,FALSE)</f>
        <v>1</v>
      </c>
      <c r="P746" s="1">
        <f>VLOOKUP(B746,Valores!$A$2:$P$300,15,FALSE)</f>
        <v>3.1300000000000001E-2</v>
      </c>
      <c r="Q746" s="72">
        <f t="shared" si="176"/>
        <v>0</v>
      </c>
      <c r="R746" s="72">
        <f t="shared" si="176"/>
        <v>0</v>
      </c>
      <c r="S746" s="72">
        <f t="shared" si="176"/>
        <v>0</v>
      </c>
      <c r="T746" s="72">
        <f t="shared" si="176"/>
        <v>0</v>
      </c>
      <c r="U746" s="72">
        <f t="shared" si="176"/>
        <v>0</v>
      </c>
      <c r="W746" s="2">
        <f t="shared" si="167"/>
        <v>697903.01904628309</v>
      </c>
      <c r="X746" s="77">
        <f t="shared" si="177"/>
        <v>697903.01904628309</v>
      </c>
      <c r="Z746" s="2">
        <f t="shared" si="168"/>
        <v>670745.11391006224</v>
      </c>
      <c r="AA746" s="77">
        <f t="shared" si="169"/>
        <v>670745.11391006224</v>
      </c>
      <c r="AC746" s="2">
        <f t="shared" si="170"/>
        <v>707897.67956595821</v>
      </c>
      <c r="AD746" s="77">
        <f t="shared" si="171"/>
        <v>707897.67956595821</v>
      </c>
      <c r="AF746" s="2">
        <f t="shared" si="172"/>
        <v>693284.79659926076</v>
      </c>
      <c r="AG746" s="77">
        <f t="shared" si="173"/>
        <v>693284.79659926076</v>
      </c>
      <c r="AI746" s="2">
        <f t="shared" si="174"/>
        <v>699350.5216043049</v>
      </c>
      <c r="AJ746" s="77">
        <f t="shared" si="175"/>
        <v>699350.5216043049</v>
      </c>
    </row>
    <row r="747" spans="1:36" x14ac:dyDescent="0.2">
      <c r="A747" s="100">
        <v>29</v>
      </c>
      <c r="B747" s="78" t="s">
        <v>92</v>
      </c>
      <c r="C747" s="78" t="str">
        <f>VLOOKUP(B747,Valores!$A$2:$F$300,5,FALSE)</f>
        <v>m³</v>
      </c>
      <c r="D747" s="78">
        <v>5.25</v>
      </c>
      <c r="E747" s="106">
        <f>VLOOKUP($B747,Valores!$A$2:$G$300,6,FALSE)*VLOOKUP(VLOOKUP($B747,Indices_Poder!$B$5:$E$250,3,FALSE),Indices_Poder!$G$6:$N$27,4,FALSE)*VLOOKUP($E$723,Regional!$A$2:$B$7,2,FALSE)</f>
        <v>5815.858492052359</v>
      </c>
      <c r="F747" s="107">
        <f>VLOOKUP($B747,Valores!$A$2:$G$300,6,FALSE)*VLOOKUP(VLOOKUP($B747,Indices_Poder!$B$5:$E$250,3,FALSE),Indices_Poder!$G$6:$N$27,4,FALSE)*VLOOKUP($F$723,Regional!$A$2:$B$7,2,FALSE)</f>
        <v>5589.5426159171857</v>
      </c>
      <c r="G747" s="107">
        <f>VLOOKUP($B747,Valores!$A$2:$G$300,6,FALSE)*VLOOKUP(VLOOKUP($B747,Indices_Poder!$B$5:$E$250,3,FALSE),Indices_Poder!$G$6:$N$27,4,FALSE)*VLOOKUP($G$723,Regional!$A$2:$B$7,2,FALSE)</f>
        <v>5899.1473297163184</v>
      </c>
      <c r="H747" s="107">
        <f>VLOOKUP($B747,Valores!$A$2:$G$300,6,FALSE)*VLOOKUP(VLOOKUP($B747,Indices_Poder!$B$5:$E$250,3,FALSE),Indices_Poder!$G$6:$N$27,4,FALSE)*VLOOKUP($H$723,Regional!$A$2:$B$7,2,FALSE)</f>
        <v>5777.3733049938401</v>
      </c>
      <c r="I747" s="108">
        <f>VLOOKUP($B747,Valores!$A$2:$G$300,6,FALSE)*VLOOKUP(VLOOKUP($B747,Indices_Poder!$B$5:$E$250,3,FALSE),Indices_Poder!$G$6:$N$27,4,FALSE)*VLOOKUP($I$723,Regional!$A$2:$B$7,2,FALSE)</f>
        <v>5827.9210133692077</v>
      </c>
      <c r="J747" s="106">
        <f t="shared" si="166"/>
        <v>30533.257083274886</v>
      </c>
      <c r="K747" s="107">
        <f t="shared" si="166"/>
        <v>29345.098733565224</v>
      </c>
      <c r="L747" s="107">
        <f t="shared" si="166"/>
        <v>30970.52348101067</v>
      </c>
      <c r="M747" s="107">
        <f t="shared" si="166"/>
        <v>30331.20985121766</v>
      </c>
      <c r="N747" s="108">
        <f t="shared" si="166"/>
        <v>30596.58532018834</v>
      </c>
      <c r="O747" s="1">
        <f>VLOOKUP(B747,Valores!$A$2:$P$300,14,FALSE)</f>
        <v>1</v>
      </c>
      <c r="P747" s="1">
        <f>VLOOKUP(B747,Valores!$A$2:$P$300,15,FALSE)</f>
        <v>3.1300000000000001E-2</v>
      </c>
      <c r="Q747" s="72">
        <f t="shared" si="176"/>
        <v>0</v>
      </c>
      <c r="R747" s="72">
        <f t="shared" si="176"/>
        <v>0</v>
      </c>
      <c r="S747" s="72">
        <f t="shared" si="176"/>
        <v>0</v>
      </c>
      <c r="T747" s="72">
        <f t="shared" si="176"/>
        <v>0</v>
      </c>
      <c r="U747" s="72">
        <f t="shared" si="176"/>
        <v>0</v>
      </c>
      <c r="W747" s="2">
        <f t="shared" si="167"/>
        <v>30533.257083274886</v>
      </c>
      <c r="X747" s="77">
        <f t="shared" si="177"/>
        <v>30533.257083274886</v>
      </c>
      <c r="Z747" s="2">
        <f t="shared" si="168"/>
        <v>29345.098733565224</v>
      </c>
      <c r="AA747" s="77">
        <f t="shared" si="169"/>
        <v>29345.098733565224</v>
      </c>
      <c r="AC747" s="2">
        <f t="shared" si="170"/>
        <v>30970.52348101067</v>
      </c>
      <c r="AD747" s="77">
        <f t="shared" si="171"/>
        <v>30970.52348101067</v>
      </c>
      <c r="AF747" s="2">
        <f t="shared" si="172"/>
        <v>30331.20985121766</v>
      </c>
      <c r="AG747" s="77">
        <f t="shared" si="173"/>
        <v>30331.20985121766</v>
      </c>
      <c r="AI747" s="2">
        <f t="shared" si="174"/>
        <v>30596.58532018834</v>
      </c>
      <c r="AJ747" s="77">
        <f t="shared" si="175"/>
        <v>30596.58532018834</v>
      </c>
    </row>
    <row r="748" spans="1:36" x14ac:dyDescent="0.2">
      <c r="A748" s="72">
        <v>30</v>
      </c>
      <c r="B748" s="1" t="s">
        <v>163</v>
      </c>
      <c r="C748" s="1" t="str">
        <f>VLOOKUP(B748,Valores!$A$2:$F$300,5,FALSE)</f>
        <v>unid.</v>
      </c>
      <c r="D748" s="1">
        <v>1</v>
      </c>
      <c r="E748" s="63">
        <f>VLOOKUP($B748,Valores!$A$2:$G$300,6,FALSE)*VLOOKUP(VLOOKUP($B748,Indices_Poder!$B$5:$E$250,3,FALSE),Indices_Poder!$G$6:$N$27,4,FALSE)*VLOOKUP($E$723,Regional!$A$2:$B$7,2,FALSE)</f>
        <v>95297.275528865226</v>
      </c>
      <c r="F748" s="2">
        <f>VLOOKUP($B748,Valores!$A$2:$G$300,6,FALSE)*VLOOKUP(VLOOKUP($B748,Indices_Poder!$B$5:$E$250,3,FALSE),Indices_Poder!$G$6:$N$27,4,FALSE)*VLOOKUP($F$723,Regional!$A$2:$B$7,2,FALSE)</f>
        <v>91588.917350260497</v>
      </c>
      <c r="G748" s="2">
        <f>VLOOKUP($B748,Valores!$A$2:$G$300,6,FALSE)*VLOOKUP(VLOOKUP($B748,Indices_Poder!$B$5:$E$250,3,FALSE),Indices_Poder!$G$6:$N$27,4,FALSE)*VLOOKUP($G$723,Regional!$A$2:$B$7,2,FALSE)</f>
        <v>96662.026635204529</v>
      </c>
      <c r="H748" s="2">
        <f>VLOOKUP($B748,Valores!$A$2:$G$300,6,FALSE)*VLOOKUP(VLOOKUP($B748,Indices_Poder!$B$5:$E$250,3,FALSE),Indices_Poder!$G$6:$N$27,4,FALSE)*VLOOKUP($H$723,Regional!$A$2:$B$7,2,FALSE)</f>
        <v>94666.666396970526</v>
      </c>
      <c r="I748" s="76">
        <f>VLOOKUP($B748,Valores!$A$2:$G$300,6,FALSE)*VLOOKUP(VLOOKUP($B748,Indices_Poder!$B$5:$E$250,3,FALSE),Indices_Poder!$G$6:$N$27,4,FALSE)*VLOOKUP($I$723,Regional!$A$2:$B$7,2,FALSE)</f>
        <v>95494.929137369545</v>
      </c>
      <c r="J748" s="63">
        <f t="shared" si="166"/>
        <v>95297.275528865226</v>
      </c>
      <c r="K748" s="2">
        <f t="shared" si="166"/>
        <v>91588.917350260497</v>
      </c>
      <c r="L748" s="2">
        <f t="shared" si="166"/>
        <v>96662.026635204529</v>
      </c>
      <c r="M748" s="2">
        <f t="shared" si="166"/>
        <v>94666.666396970526</v>
      </c>
      <c r="N748" s="76">
        <f t="shared" si="166"/>
        <v>95494.929137369545</v>
      </c>
      <c r="O748" s="1">
        <f>VLOOKUP(B748,Valores!$A$2:$P$300,14,FALSE)</f>
        <v>1</v>
      </c>
      <c r="P748" s="1">
        <f>VLOOKUP(B748,Valores!$A$2:$P$300,15,FALSE)</f>
        <v>6.6699999999999995E-2</v>
      </c>
      <c r="Q748" s="72">
        <f t="shared" si="176"/>
        <v>0</v>
      </c>
      <c r="R748" s="72">
        <f t="shared" si="176"/>
        <v>0</v>
      </c>
      <c r="S748" s="72">
        <f t="shared" si="176"/>
        <v>0</v>
      </c>
      <c r="T748" s="72">
        <f t="shared" si="176"/>
        <v>0</v>
      </c>
      <c r="U748" s="72">
        <f t="shared" si="176"/>
        <v>0</v>
      </c>
      <c r="W748" s="2">
        <f t="shared" si="167"/>
        <v>95297.275528865226</v>
      </c>
      <c r="X748" s="77">
        <f t="shared" si="177"/>
        <v>95297.275528865226</v>
      </c>
      <c r="Z748" s="2">
        <f t="shared" si="168"/>
        <v>91588.917350260497</v>
      </c>
      <c r="AA748" s="77">
        <f t="shared" si="169"/>
        <v>91588.917350260497</v>
      </c>
      <c r="AC748" s="2">
        <f t="shared" si="170"/>
        <v>96662.026635204529</v>
      </c>
      <c r="AD748" s="77">
        <f t="shared" si="171"/>
        <v>96662.026635204529</v>
      </c>
      <c r="AF748" s="2">
        <f t="shared" si="172"/>
        <v>94666.666396970526</v>
      </c>
      <c r="AG748" s="77">
        <f t="shared" si="173"/>
        <v>94666.666396970526</v>
      </c>
      <c r="AI748" s="2">
        <f t="shared" si="174"/>
        <v>95494.929137369545</v>
      </c>
      <c r="AJ748" s="77">
        <f t="shared" si="175"/>
        <v>95494.929137369545</v>
      </c>
    </row>
    <row r="749" spans="1:36" x14ac:dyDescent="0.2">
      <c r="A749" s="72">
        <v>31</v>
      </c>
      <c r="B749" s="1" t="s">
        <v>94</v>
      </c>
      <c r="C749" s="1" t="str">
        <f>VLOOKUP(B749,Valores!$A$2:$F$300,5,FALSE)</f>
        <v>unid.</v>
      </c>
      <c r="D749" s="1">
        <v>0</v>
      </c>
      <c r="E749" s="63">
        <f>VLOOKUP($B749,Valores!$A$2:$G$300,6,FALSE)*VLOOKUP(VLOOKUP($B749,Indices_Poder!$B$5:$E$250,3,FALSE),Indices_Poder!$G$6:$N$27,4,FALSE)*VLOOKUP($E$723,Regional!$A$2:$B$7,2,FALSE)</f>
        <v>95297.275528865226</v>
      </c>
      <c r="F749" s="2">
        <f>VLOOKUP($B749,Valores!$A$2:$G$300,6,FALSE)*VLOOKUP(VLOOKUP($B749,Indices_Poder!$B$5:$E$250,3,FALSE),Indices_Poder!$G$6:$N$27,4,FALSE)*VLOOKUP($F$723,Regional!$A$2:$B$7,2,FALSE)</f>
        <v>91588.917350260497</v>
      </c>
      <c r="G749" s="2">
        <f>VLOOKUP($B749,Valores!$A$2:$G$300,6,FALSE)*VLOOKUP(VLOOKUP($B749,Indices_Poder!$B$5:$E$250,3,FALSE),Indices_Poder!$G$6:$N$27,4,FALSE)*VLOOKUP($G$723,Regional!$A$2:$B$7,2,FALSE)</f>
        <v>96662.026635204529</v>
      </c>
      <c r="H749" s="2">
        <f>VLOOKUP($B749,Valores!$A$2:$G$300,6,FALSE)*VLOOKUP(VLOOKUP($B749,Indices_Poder!$B$5:$E$250,3,FALSE),Indices_Poder!$G$6:$N$27,4,FALSE)*VLOOKUP($H$723,Regional!$A$2:$B$7,2,FALSE)</f>
        <v>94666.666396970526</v>
      </c>
      <c r="I749" s="76">
        <f>VLOOKUP($B749,Valores!$A$2:$G$300,6,FALSE)*VLOOKUP(VLOOKUP($B749,Indices_Poder!$B$5:$E$250,3,FALSE),Indices_Poder!$G$6:$N$27,4,FALSE)*VLOOKUP($I$723,Regional!$A$2:$B$7,2,FALSE)</f>
        <v>95494.929137369545</v>
      </c>
      <c r="J749" s="63">
        <f t="shared" si="166"/>
        <v>0</v>
      </c>
      <c r="K749" s="2">
        <f t="shared" si="166"/>
        <v>0</v>
      </c>
      <c r="L749" s="2">
        <f t="shared" si="166"/>
        <v>0</v>
      </c>
      <c r="M749" s="2">
        <f t="shared" si="166"/>
        <v>0</v>
      </c>
      <c r="N749" s="76">
        <f t="shared" si="166"/>
        <v>0</v>
      </c>
      <c r="O749" s="1">
        <f>VLOOKUP(B749,Valores!$A$2:$P$300,14,FALSE)</f>
        <v>1</v>
      </c>
      <c r="P749" s="1">
        <f>VLOOKUP(B749,Valores!$A$2:$P$300,15,FALSE)</f>
        <v>6.6699999999999995E-2</v>
      </c>
      <c r="Q749" s="72">
        <f t="shared" si="176"/>
        <v>0</v>
      </c>
      <c r="R749" s="72">
        <f t="shared" si="176"/>
        <v>0</v>
      </c>
      <c r="S749" s="72">
        <f t="shared" si="176"/>
        <v>0</v>
      </c>
      <c r="T749" s="72">
        <f t="shared" si="176"/>
        <v>0</v>
      </c>
      <c r="U749" s="72">
        <f t="shared" si="176"/>
        <v>0</v>
      </c>
      <c r="W749" s="2">
        <f t="shared" si="167"/>
        <v>0</v>
      </c>
      <c r="X749" s="77">
        <f t="shared" si="177"/>
        <v>0</v>
      </c>
      <c r="Z749" s="2">
        <f t="shared" si="168"/>
        <v>0</v>
      </c>
      <c r="AA749" s="77">
        <f t="shared" si="169"/>
        <v>0</v>
      </c>
      <c r="AC749" s="2">
        <f t="shared" si="170"/>
        <v>0</v>
      </c>
      <c r="AD749" s="77">
        <f t="shared" si="171"/>
        <v>0</v>
      </c>
      <c r="AF749" s="2">
        <f t="shared" si="172"/>
        <v>0</v>
      </c>
      <c r="AG749" s="77">
        <f t="shared" si="173"/>
        <v>0</v>
      </c>
      <c r="AI749" s="2">
        <f t="shared" si="174"/>
        <v>0</v>
      </c>
      <c r="AJ749" s="77">
        <f t="shared" si="175"/>
        <v>0</v>
      </c>
    </row>
    <row r="750" spans="1:36" x14ac:dyDescent="0.2">
      <c r="A750" s="72">
        <v>32</v>
      </c>
      <c r="B750" s="1" t="s">
        <v>164</v>
      </c>
      <c r="C750" s="1" t="str">
        <f>VLOOKUP(B750,Valores!$A$2:$F$300,5,FALSE)</f>
        <v>unid.</v>
      </c>
      <c r="D750" s="1">
        <v>1</v>
      </c>
      <c r="E750" s="63">
        <f>VLOOKUP($B750,Valores!$A$2:$G$300,6,FALSE)*VLOOKUP(VLOOKUP($B750,Indices_Poder!$B$5:$E$250,3,FALSE),Indices_Poder!$G$6:$N$27,4,FALSE)*VLOOKUP($E$723,Regional!$A$2:$B$7,2,FALSE)</f>
        <v>56459.620111442695</v>
      </c>
      <c r="F750" s="2">
        <f>VLOOKUP($B750,Valores!$A$2:$G$300,6,FALSE)*VLOOKUP(VLOOKUP($B750,Indices_Poder!$B$5:$E$250,3,FALSE),Indices_Poder!$G$6:$N$27,4,FALSE)*VLOOKUP($F$723,Regional!$A$2:$B$7,2,FALSE)</f>
        <v>54262.574153525813</v>
      </c>
      <c r="G750" s="2">
        <f>VLOOKUP($B750,Valores!$A$2:$G$300,6,FALSE)*VLOOKUP(VLOOKUP($B750,Indices_Poder!$B$5:$E$250,3,FALSE),Indices_Poder!$G$6:$N$27,4,FALSE)*VLOOKUP($G$723,Regional!$A$2:$B$7,2,FALSE)</f>
        <v>57268.177634026317</v>
      </c>
      <c r="H750" s="2">
        <f>VLOOKUP($B750,Valores!$A$2:$G$300,6,FALSE)*VLOOKUP(VLOOKUP($B750,Indices_Poder!$B$5:$E$250,3,FALSE),Indices_Poder!$G$6:$N$27,4,FALSE)*VLOOKUP($H$723,Regional!$A$2:$B$7,2,FALSE)</f>
        <v>56086.010773421302</v>
      </c>
      <c r="I750" s="76">
        <f>VLOOKUP($B750,Valores!$A$2:$G$300,6,FALSE)*VLOOKUP(VLOOKUP($B750,Indices_Poder!$B$5:$E$250,3,FALSE),Indices_Poder!$G$6:$N$27,4,FALSE)*VLOOKUP($I$723,Regional!$A$2:$B$7,2,FALSE)</f>
        <v>56576.721545747911</v>
      </c>
      <c r="J750" s="63">
        <f t="shared" si="166"/>
        <v>56459.620111442695</v>
      </c>
      <c r="K750" s="2">
        <f t="shared" si="166"/>
        <v>54262.574153525813</v>
      </c>
      <c r="L750" s="2">
        <f t="shared" si="166"/>
        <v>57268.177634026317</v>
      </c>
      <c r="M750" s="2">
        <f t="shared" si="166"/>
        <v>56086.010773421302</v>
      </c>
      <c r="N750" s="76">
        <f t="shared" si="166"/>
        <v>56576.721545747911</v>
      </c>
      <c r="O750" s="1">
        <f>VLOOKUP(B750,Valores!$A$2:$P$300,14,FALSE)</f>
        <v>1</v>
      </c>
      <c r="P750" s="1">
        <f>VLOOKUP(B750,Valores!$A$2:$P$300,15,FALSE)</f>
        <v>6.6699999999999995E-2</v>
      </c>
      <c r="Q750" s="72">
        <f t="shared" si="176"/>
        <v>0</v>
      </c>
      <c r="R750" s="72">
        <f t="shared" si="176"/>
        <v>0</v>
      </c>
      <c r="S750" s="72">
        <f t="shared" si="176"/>
        <v>0</v>
      </c>
      <c r="T750" s="72">
        <f t="shared" si="176"/>
        <v>0</v>
      </c>
      <c r="U750" s="72">
        <f t="shared" si="176"/>
        <v>0</v>
      </c>
      <c r="W750" s="2">
        <f t="shared" si="167"/>
        <v>56459.620111442695</v>
      </c>
      <c r="X750" s="77">
        <f t="shared" si="177"/>
        <v>56459.620111442695</v>
      </c>
      <c r="Z750" s="2">
        <f t="shared" si="168"/>
        <v>54262.574153525813</v>
      </c>
      <c r="AA750" s="77">
        <f t="shared" si="169"/>
        <v>54262.574153525813</v>
      </c>
      <c r="AC750" s="2">
        <f t="shared" si="170"/>
        <v>57268.177634026317</v>
      </c>
      <c r="AD750" s="77">
        <f t="shared" si="171"/>
        <v>57268.177634026317</v>
      </c>
      <c r="AF750" s="2">
        <f t="shared" si="172"/>
        <v>56086.010773421302</v>
      </c>
      <c r="AG750" s="77">
        <f t="shared" si="173"/>
        <v>56086.010773421302</v>
      </c>
      <c r="AI750" s="2">
        <f t="shared" si="174"/>
        <v>56576.721545747911</v>
      </c>
      <c r="AJ750" s="77">
        <f t="shared" si="175"/>
        <v>56576.721545747911</v>
      </c>
    </row>
    <row r="751" spans="1:36" x14ac:dyDescent="0.2">
      <c r="A751" s="72">
        <v>33</v>
      </c>
      <c r="B751" s="1" t="s">
        <v>138</v>
      </c>
      <c r="C751" s="1" t="str">
        <f>VLOOKUP(B751,Valores!$A$2:$F$300,5,FALSE)</f>
        <v>unid.</v>
      </c>
      <c r="D751" s="1">
        <v>1</v>
      </c>
      <c r="E751" s="63">
        <f>VLOOKUP($B751,Valores!$A$2:$G$300,6,FALSE)*VLOOKUP(VLOOKUP($B751,Indices_Poder!$B$5:$E$250,3,FALSE),Indices_Poder!$G$6:$N$27,4,FALSE)*VLOOKUP($E$723,Regional!$A$2:$B$7,2,FALSE)</f>
        <v>95297.275528865226</v>
      </c>
      <c r="F751" s="2">
        <f>VLOOKUP($B751,Valores!$A$2:$G$300,6,FALSE)*VLOOKUP(VLOOKUP($B751,Indices_Poder!$B$5:$E$250,3,FALSE),Indices_Poder!$G$6:$N$27,4,FALSE)*VLOOKUP($F$723,Regional!$A$2:$B$7,2,FALSE)</f>
        <v>91588.917350260497</v>
      </c>
      <c r="G751" s="2">
        <f>VLOOKUP($B751,Valores!$A$2:$G$300,6,FALSE)*VLOOKUP(VLOOKUP($B751,Indices_Poder!$B$5:$E$250,3,FALSE),Indices_Poder!$G$6:$N$27,4,FALSE)*VLOOKUP($G$723,Regional!$A$2:$B$7,2,FALSE)</f>
        <v>96662.026635204529</v>
      </c>
      <c r="H751" s="2">
        <f>VLOOKUP($B751,Valores!$A$2:$G$300,6,FALSE)*VLOOKUP(VLOOKUP($B751,Indices_Poder!$B$5:$E$250,3,FALSE),Indices_Poder!$G$6:$N$27,4,FALSE)*VLOOKUP($H$723,Regional!$A$2:$B$7,2,FALSE)</f>
        <v>94666.666396970526</v>
      </c>
      <c r="I751" s="76">
        <f>VLOOKUP($B751,Valores!$A$2:$G$300,6,FALSE)*VLOOKUP(VLOOKUP($B751,Indices_Poder!$B$5:$E$250,3,FALSE),Indices_Poder!$G$6:$N$27,4,FALSE)*VLOOKUP($I$723,Regional!$A$2:$B$7,2,FALSE)</f>
        <v>95494.929137369545</v>
      </c>
      <c r="J751" s="63">
        <f t="shared" si="166"/>
        <v>95297.275528865226</v>
      </c>
      <c r="K751" s="2">
        <f t="shared" si="166"/>
        <v>91588.917350260497</v>
      </c>
      <c r="L751" s="2">
        <f t="shared" si="166"/>
        <v>96662.026635204529</v>
      </c>
      <c r="M751" s="2">
        <f t="shared" si="166"/>
        <v>94666.666396970526</v>
      </c>
      <c r="N751" s="76">
        <f t="shared" si="166"/>
        <v>95494.929137369545</v>
      </c>
      <c r="O751" s="1">
        <f>VLOOKUP(B751,Valores!$A$2:$P$300,14,FALSE)</f>
        <v>1</v>
      </c>
      <c r="P751" s="1">
        <f>VLOOKUP(B751,Valores!$A$2:$P$300,15,FALSE)</f>
        <v>6.6699999999999995E-2</v>
      </c>
      <c r="Q751" s="72">
        <f t="shared" si="176"/>
        <v>0</v>
      </c>
      <c r="R751" s="72">
        <f t="shared" si="176"/>
        <v>0</v>
      </c>
      <c r="S751" s="72">
        <f t="shared" si="176"/>
        <v>0</v>
      </c>
      <c r="T751" s="72">
        <f t="shared" si="176"/>
        <v>0</v>
      </c>
      <c r="U751" s="72">
        <f t="shared" si="176"/>
        <v>0</v>
      </c>
      <c r="W751" s="2">
        <f t="shared" si="167"/>
        <v>95297.275528865226</v>
      </c>
      <c r="X751" s="77">
        <f t="shared" si="177"/>
        <v>95297.275528865226</v>
      </c>
      <c r="Z751" s="2">
        <f t="shared" si="168"/>
        <v>91588.917350260497</v>
      </c>
      <c r="AA751" s="77">
        <f t="shared" si="169"/>
        <v>91588.917350260497</v>
      </c>
      <c r="AC751" s="2">
        <f t="shared" si="170"/>
        <v>96662.026635204529</v>
      </c>
      <c r="AD751" s="77">
        <f t="shared" si="171"/>
        <v>96662.026635204529</v>
      </c>
      <c r="AF751" s="2">
        <f t="shared" si="172"/>
        <v>94666.666396970526</v>
      </c>
      <c r="AG751" s="77">
        <f t="shared" si="173"/>
        <v>94666.666396970526</v>
      </c>
      <c r="AI751" s="2">
        <f t="shared" si="174"/>
        <v>95494.929137369545</v>
      </c>
      <c r="AJ751" s="77">
        <f t="shared" si="175"/>
        <v>95494.929137369545</v>
      </c>
    </row>
    <row r="752" spans="1:36" x14ac:dyDescent="0.2">
      <c r="A752" s="72">
        <v>34</v>
      </c>
      <c r="B752" s="1" t="s">
        <v>221</v>
      </c>
      <c r="C752" s="1" t="str">
        <f>VLOOKUP(B752,Valores!$A$2:$F$300,5,FALSE)</f>
        <v>unid.</v>
      </c>
      <c r="D752" s="1">
        <v>1</v>
      </c>
      <c r="E752" s="63">
        <f>VLOOKUP($B752,Valores!$A$2:$G$300,6,FALSE)*VLOOKUP(VLOOKUP($B752,Indices_Poder!$B$5:$E$250,3,FALSE),Indices_Poder!$G$6:$N$27,4,FALSE)*VLOOKUP($E$723,Regional!$A$2:$B$7,2,FALSE)</f>
        <v>95297.275528865226</v>
      </c>
      <c r="F752" s="2">
        <f>VLOOKUP($B752,Valores!$A$2:$G$300,6,FALSE)*VLOOKUP(VLOOKUP($B752,Indices_Poder!$B$5:$E$250,3,FALSE),Indices_Poder!$G$6:$N$27,4,FALSE)*VLOOKUP($F$723,Regional!$A$2:$B$7,2,FALSE)</f>
        <v>91588.917350260497</v>
      </c>
      <c r="G752" s="2">
        <f>VLOOKUP($B752,Valores!$A$2:$G$300,6,FALSE)*VLOOKUP(VLOOKUP($B752,Indices_Poder!$B$5:$E$250,3,FALSE),Indices_Poder!$G$6:$N$27,4,FALSE)*VLOOKUP($G$723,Regional!$A$2:$B$7,2,FALSE)</f>
        <v>96662.026635204529</v>
      </c>
      <c r="H752" s="2">
        <f>VLOOKUP($B752,Valores!$A$2:$G$300,6,FALSE)*VLOOKUP(VLOOKUP($B752,Indices_Poder!$B$5:$E$250,3,FALSE),Indices_Poder!$G$6:$N$27,4,FALSE)*VLOOKUP($H$723,Regional!$A$2:$B$7,2,FALSE)</f>
        <v>94666.666396970526</v>
      </c>
      <c r="I752" s="76">
        <f>VLOOKUP($B752,Valores!$A$2:$G$300,6,FALSE)*VLOOKUP(VLOOKUP($B752,Indices_Poder!$B$5:$E$250,3,FALSE),Indices_Poder!$G$6:$N$27,4,FALSE)*VLOOKUP($I$723,Regional!$A$2:$B$7,2,FALSE)</f>
        <v>95494.929137369545</v>
      </c>
      <c r="J752" s="63">
        <f t="shared" si="166"/>
        <v>95297.275528865226</v>
      </c>
      <c r="K752" s="2">
        <f t="shared" si="166"/>
        <v>91588.917350260497</v>
      </c>
      <c r="L752" s="2">
        <f t="shared" si="166"/>
        <v>96662.026635204529</v>
      </c>
      <c r="M752" s="2">
        <f t="shared" si="166"/>
        <v>94666.666396970526</v>
      </c>
      <c r="N752" s="76">
        <f t="shared" si="166"/>
        <v>95494.929137369545</v>
      </c>
      <c r="O752" s="1">
        <f>VLOOKUP(B752,Valores!$A$2:$P$300,14,FALSE)</f>
        <v>1</v>
      </c>
      <c r="P752" s="1">
        <f>VLOOKUP(B752,Valores!$A$2:$P$300,15,FALSE)</f>
        <v>6.6699999999999995E-2</v>
      </c>
      <c r="Q752" s="72">
        <f t="shared" si="176"/>
        <v>0</v>
      </c>
      <c r="R752" s="72">
        <f t="shared" si="176"/>
        <v>0</v>
      </c>
      <c r="S752" s="72">
        <f t="shared" si="176"/>
        <v>0</v>
      </c>
      <c r="T752" s="72">
        <f t="shared" si="176"/>
        <v>0</v>
      </c>
      <c r="U752" s="72">
        <f t="shared" si="176"/>
        <v>0</v>
      </c>
      <c r="W752" s="2">
        <f t="shared" si="167"/>
        <v>95297.275528865226</v>
      </c>
      <c r="X752" s="77">
        <f t="shared" si="177"/>
        <v>95297.275528865226</v>
      </c>
      <c r="Z752" s="2">
        <f t="shared" si="168"/>
        <v>91588.917350260497</v>
      </c>
      <c r="AA752" s="77">
        <f t="shared" si="169"/>
        <v>91588.917350260497</v>
      </c>
      <c r="AC752" s="2">
        <f t="shared" si="170"/>
        <v>96662.026635204529</v>
      </c>
      <c r="AD752" s="77">
        <f t="shared" si="171"/>
        <v>96662.026635204529</v>
      </c>
      <c r="AF752" s="2">
        <f t="shared" si="172"/>
        <v>94666.666396970526</v>
      </c>
      <c r="AG752" s="77">
        <f t="shared" si="173"/>
        <v>94666.666396970526</v>
      </c>
      <c r="AI752" s="2">
        <f t="shared" si="174"/>
        <v>95494.929137369545</v>
      </c>
      <c r="AJ752" s="77">
        <f t="shared" si="175"/>
        <v>95494.929137369545</v>
      </c>
    </row>
    <row r="753" spans="1:36" x14ac:dyDescent="0.2">
      <c r="A753" s="72">
        <v>35</v>
      </c>
      <c r="B753" s="1" t="s">
        <v>97</v>
      </c>
      <c r="C753" s="1" t="str">
        <f>VLOOKUP(B753,Valores!$A$2:$F$300,5,FALSE)</f>
        <v>unid.</v>
      </c>
      <c r="D753" s="1">
        <v>0</v>
      </c>
      <c r="E753" s="63">
        <f>VLOOKUP($B753,Valores!$A$2:$G$300,6,FALSE)*VLOOKUP(VLOOKUP($B753,Indices_Poder!$B$5:$E$250,3,FALSE),Indices_Poder!$G$6:$N$27,4,FALSE)*VLOOKUP($E$723,Regional!$A$2:$B$7,2,FALSE)</f>
        <v>58111.399621709403</v>
      </c>
      <c r="F753" s="2">
        <f>VLOOKUP($B753,Valores!$A$2:$G$300,6,FALSE)*VLOOKUP(VLOOKUP($B753,Indices_Poder!$B$5:$E$250,3,FALSE),Indices_Poder!$G$6:$N$27,4,FALSE)*VLOOKUP($F$723,Regional!$A$2:$B$7,2,FALSE)</f>
        <v>55850.077009269553</v>
      </c>
      <c r="G753" s="2">
        <f>VLOOKUP($B753,Valores!$A$2:$G$300,6,FALSE)*VLOOKUP(VLOOKUP($B753,Indices_Poder!$B$5:$E$250,3,FALSE),Indices_Poder!$G$6:$N$27,4,FALSE)*VLOOKUP($G$723,Regional!$A$2:$B$7,2,FALSE)</f>
        <v>58943.612258267218</v>
      </c>
      <c r="H753" s="2">
        <f>VLOOKUP($B753,Valores!$A$2:$G$300,6,FALSE)*VLOOKUP(VLOOKUP($B753,Indices_Poder!$B$5:$E$250,3,FALSE),Indices_Poder!$G$6:$N$27,4,FALSE)*VLOOKUP($H$723,Regional!$A$2:$B$7,2,FALSE)</f>
        <v>57726.859989644763</v>
      </c>
      <c r="I753" s="76">
        <f>VLOOKUP($B753,Valores!$A$2:$G$300,6,FALSE)*VLOOKUP(VLOOKUP($B753,Indices_Poder!$B$5:$E$250,3,FALSE),Indices_Poder!$G$6:$N$27,4,FALSE)*VLOOKUP($I$723,Regional!$A$2:$B$7,2,FALSE)</f>
        <v>58231.926969072949</v>
      </c>
      <c r="J753" s="63">
        <f t="shared" si="166"/>
        <v>0</v>
      </c>
      <c r="K753" s="2">
        <f t="shared" si="166"/>
        <v>0</v>
      </c>
      <c r="L753" s="2">
        <f t="shared" si="166"/>
        <v>0</v>
      </c>
      <c r="M753" s="2">
        <f t="shared" si="166"/>
        <v>0</v>
      </c>
      <c r="N753" s="76">
        <f t="shared" si="166"/>
        <v>0</v>
      </c>
      <c r="O753" s="1">
        <f>VLOOKUP(B753,Valores!$A$2:$P$300,14,FALSE)</f>
        <v>1</v>
      </c>
      <c r="P753" s="1">
        <f>VLOOKUP(B753,Valores!$A$2:$P$300,15,FALSE)</f>
        <v>6.6699999999999995E-2</v>
      </c>
      <c r="Q753" s="72">
        <f t="shared" si="176"/>
        <v>0</v>
      </c>
      <c r="R753" s="72">
        <f t="shared" si="176"/>
        <v>0</v>
      </c>
      <c r="S753" s="72">
        <f t="shared" si="176"/>
        <v>0</v>
      </c>
      <c r="T753" s="72">
        <f t="shared" si="176"/>
        <v>0</v>
      </c>
      <c r="U753" s="72">
        <f t="shared" si="176"/>
        <v>0</v>
      </c>
      <c r="W753" s="2">
        <f t="shared" si="167"/>
        <v>0</v>
      </c>
      <c r="X753" s="77">
        <f t="shared" si="177"/>
        <v>0</v>
      </c>
      <c r="Z753" s="2">
        <f t="shared" si="168"/>
        <v>0</v>
      </c>
      <c r="AA753" s="77">
        <f t="shared" si="169"/>
        <v>0</v>
      </c>
      <c r="AC753" s="2">
        <f t="shared" si="170"/>
        <v>0</v>
      </c>
      <c r="AD753" s="77">
        <f t="shared" si="171"/>
        <v>0</v>
      </c>
      <c r="AF753" s="2">
        <f t="shared" si="172"/>
        <v>0</v>
      </c>
      <c r="AG753" s="77">
        <f t="shared" si="173"/>
        <v>0</v>
      </c>
      <c r="AI753" s="2">
        <f t="shared" si="174"/>
        <v>0</v>
      </c>
      <c r="AJ753" s="77">
        <f t="shared" si="175"/>
        <v>0</v>
      </c>
    </row>
    <row r="754" spans="1:36" x14ac:dyDescent="0.2">
      <c r="A754" s="72">
        <v>36</v>
      </c>
      <c r="B754" s="1" t="s">
        <v>165</v>
      </c>
      <c r="C754" s="1" t="str">
        <f>VLOOKUP(B754,Valores!$A$2:$F$300,5,FALSE)</f>
        <v>unid.</v>
      </c>
      <c r="D754" s="1">
        <v>1</v>
      </c>
      <c r="E754" s="63">
        <f>VLOOKUP($B754,Valores!$A$2:$G$300,6,FALSE)*VLOOKUP(VLOOKUP($B754,Indices_Poder!$B$5:$E$250,3,FALSE),Indices_Poder!$G$6:$N$27,4,FALSE)*VLOOKUP($E$723,Regional!$A$2:$B$7,2,FALSE)</f>
        <v>95297.275528865226</v>
      </c>
      <c r="F754" s="2">
        <f>VLOOKUP($B754,Valores!$A$2:$G$300,6,FALSE)*VLOOKUP(VLOOKUP($B754,Indices_Poder!$B$5:$E$250,3,FALSE),Indices_Poder!$G$6:$N$27,4,FALSE)*VLOOKUP($F$723,Regional!$A$2:$B$7,2,FALSE)</f>
        <v>91588.917350260497</v>
      </c>
      <c r="G754" s="2">
        <f>VLOOKUP($B754,Valores!$A$2:$G$300,6,FALSE)*VLOOKUP(VLOOKUP($B754,Indices_Poder!$B$5:$E$250,3,FALSE),Indices_Poder!$G$6:$N$27,4,FALSE)*VLOOKUP($G$723,Regional!$A$2:$B$7,2,FALSE)</f>
        <v>96662.026635204529</v>
      </c>
      <c r="H754" s="2">
        <f>VLOOKUP($B754,Valores!$A$2:$G$300,6,FALSE)*VLOOKUP(VLOOKUP($B754,Indices_Poder!$B$5:$E$250,3,FALSE),Indices_Poder!$G$6:$N$27,4,FALSE)*VLOOKUP($H$723,Regional!$A$2:$B$7,2,FALSE)</f>
        <v>94666.666396970526</v>
      </c>
      <c r="I754" s="76">
        <f>VLOOKUP($B754,Valores!$A$2:$G$300,6,FALSE)*VLOOKUP(VLOOKUP($B754,Indices_Poder!$B$5:$E$250,3,FALSE),Indices_Poder!$G$6:$N$27,4,FALSE)*VLOOKUP($I$723,Regional!$A$2:$B$7,2,FALSE)</f>
        <v>95494.929137369545</v>
      </c>
      <c r="J754" s="63">
        <f t="shared" si="166"/>
        <v>95297.275528865226</v>
      </c>
      <c r="K754" s="2">
        <f t="shared" si="166"/>
        <v>91588.917350260497</v>
      </c>
      <c r="L754" s="2">
        <f t="shared" si="166"/>
        <v>96662.026635204529</v>
      </c>
      <c r="M754" s="2">
        <f t="shared" si="166"/>
        <v>94666.666396970526</v>
      </c>
      <c r="N754" s="76">
        <f t="shared" si="166"/>
        <v>95494.929137369545</v>
      </c>
      <c r="O754" s="1">
        <f>VLOOKUP(B754,Valores!$A$2:$P$300,14,FALSE)</f>
        <v>1</v>
      </c>
      <c r="P754" s="1">
        <f>VLOOKUP(B754,Valores!$A$2:$P$300,15,FALSE)</f>
        <v>6.6699999999999995E-2</v>
      </c>
      <c r="Q754" s="72">
        <f t="shared" si="176"/>
        <v>0</v>
      </c>
      <c r="R754" s="72">
        <f t="shared" si="176"/>
        <v>0</v>
      </c>
      <c r="S754" s="72">
        <f t="shared" si="176"/>
        <v>0</v>
      </c>
      <c r="T754" s="72">
        <f t="shared" si="176"/>
        <v>0</v>
      </c>
      <c r="U754" s="72">
        <f t="shared" si="176"/>
        <v>0</v>
      </c>
      <c r="W754" s="2">
        <f t="shared" si="167"/>
        <v>95297.275528865226</v>
      </c>
      <c r="X754" s="77">
        <f t="shared" si="177"/>
        <v>95297.275528865226</v>
      </c>
      <c r="Z754" s="2">
        <f t="shared" si="168"/>
        <v>91588.917350260497</v>
      </c>
      <c r="AA754" s="77">
        <f t="shared" si="169"/>
        <v>91588.917350260497</v>
      </c>
      <c r="AC754" s="2">
        <f t="shared" si="170"/>
        <v>96662.026635204529</v>
      </c>
      <c r="AD754" s="77">
        <f t="shared" si="171"/>
        <v>96662.026635204529</v>
      </c>
      <c r="AF754" s="2">
        <f t="shared" si="172"/>
        <v>94666.666396970526</v>
      </c>
      <c r="AG754" s="77">
        <f t="shared" si="173"/>
        <v>94666.666396970526</v>
      </c>
      <c r="AI754" s="2">
        <f t="shared" si="174"/>
        <v>95494.929137369545</v>
      </c>
      <c r="AJ754" s="77">
        <f t="shared" si="175"/>
        <v>95494.929137369545</v>
      </c>
    </row>
    <row r="755" spans="1:36" x14ac:dyDescent="0.2">
      <c r="A755" s="72">
        <v>37</v>
      </c>
      <c r="B755" s="1" t="s">
        <v>139</v>
      </c>
      <c r="C755" s="1" t="str">
        <f>VLOOKUP(B755,Valores!$A$2:$F$300,5,FALSE)</f>
        <v>unid.</v>
      </c>
      <c r="D755" s="1">
        <v>1</v>
      </c>
      <c r="E755" s="63">
        <f>VLOOKUP($B755,Valores!$A$2:$G$300,6,FALSE)*VLOOKUP(VLOOKUP($B755,Indices_Poder!$B$5:$E$250,3,FALSE),Indices_Poder!$G$6:$N$27,4,FALSE)*VLOOKUP($E$723,Regional!$A$2:$B$7,2,FALSE)</f>
        <v>95297.275528865226</v>
      </c>
      <c r="F755" s="2">
        <f>VLOOKUP($B755,Valores!$A$2:$G$300,6,FALSE)*VLOOKUP(VLOOKUP($B755,Indices_Poder!$B$5:$E$250,3,FALSE),Indices_Poder!$G$6:$N$27,4,FALSE)*VLOOKUP($F$723,Regional!$A$2:$B$7,2,FALSE)</f>
        <v>91588.917350260497</v>
      </c>
      <c r="G755" s="2">
        <f>VLOOKUP($B755,Valores!$A$2:$G$300,6,FALSE)*VLOOKUP(VLOOKUP($B755,Indices_Poder!$B$5:$E$250,3,FALSE),Indices_Poder!$G$6:$N$27,4,FALSE)*VLOOKUP($G$723,Regional!$A$2:$B$7,2,FALSE)</f>
        <v>96662.026635204529</v>
      </c>
      <c r="H755" s="2">
        <f>VLOOKUP($B755,Valores!$A$2:$G$300,6,FALSE)*VLOOKUP(VLOOKUP($B755,Indices_Poder!$B$5:$E$250,3,FALSE),Indices_Poder!$G$6:$N$27,4,FALSE)*VLOOKUP($H$723,Regional!$A$2:$B$7,2,FALSE)</f>
        <v>94666.666396970526</v>
      </c>
      <c r="I755" s="76">
        <f>VLOOKUP($B755,Valores!$A$2:$G$300,6,FALSE)*VLOOKUP(VLOOKUP($B755,Indices_Poder!$B$5:$E$250,3,FALSE),Indices_Poder!$G$6:$N$27,4,FALSE)*VLOOKUP($I$723,Regional!$A$2:$B$7,2,FALSE)</f>
        <v>95494.929137369545</v>
      </c>
      <c r="J755" s="63">
        <f t="shared" si="166"/>
        <v>95297.275528865226</v>
      </c>
      <c r="K755" s="2">
        <f t="shared" si="166"/>
        <v>91588.917350260497</v>
      </c>
      <c r="L755" s="2">
        <f t="shared" si="166"/>
        <v>96662.026635204529</v>
      </c>
      <c r="M755" s="2">
        <f t="shared" si="166"/>
        <v>94666.666396970526</v>
      </c>
      <c r="N755" s="76">
        <f t="shared" si="166"/>
        <v>95494.929137369545</v>
      </c>
      <c r="O755" s="1">
        <f>VLOOKUP(B755,Valores!$A$2:$P$300,14,FALSE)</f>
        <v>1</v>
      </c>
      <c r="P755" s="1">
        <f>VLOOKUP(B755,Valores!$A$2:$P$300,15,FALSE)</f>
        <v>6.6699999999999995E-2</v>
      </c>
      <c r="Q755" s="72">
        <f t="shared" si="176"/>
        <v>0</v>
      </c>
      <c r="R755" s="72">
        <f t="shared" si="176"/>
        <v>0</v>
      </c>
      <c r="S755" s="72">
        <f t="shared" si="176"/>
        <v>0</v>
      </c>
      <c r="T755" s="72">
        <f t="shared" si="176"/>
        <v>0</v>
      </c>
      <c r="U755" s="72">
        <f t="shared" si="176"/>
        <v>0</v>
      </c>
      <c r="W755" s="2">
        <f t="shared" si="167"/>
        <v>95297.275528865226</v>
      </c>
      <c r="X755" s="77">
        <f t="shared" si="177"/>
        <v>95297.275528865226</v>
      </c>
      <c r="Z755" s="2">
        <f t="shared" si="168"/>
        <v>91588.917350260497</v>
      </c>
      <c r="AA755" s="77">
        <f t="shared" si="169"/>
        <v>91588.917350260497</v>
      </c>
      <c r="AC755" s="2">
        <f t="shared" si="170"/>
        <v>96662.026635204529</v>
      </c>
      <c r="AD755" s="77">
        <f t="shared" si="171"/>
        <v>96662.026635204529</v>
      </c>
      <c r="AF755" s="2">
        <f t="shared" si="172"/>
        <v>94666.666396970526</v>
      </c>
      <c r="AG755" s="77">
        <f t="shared" si="173"/>
        <v>94666.666396970526</v>
      </c>
      <c r="AI755" s="2">
        <f t="shared" si="174"/>
        <v>95494.929137369545</v>
      </c>
      <c r="AJ755" s="77">
        <f t="shared" si="175"/>
        <v>95494.929137369545</v>
      </c>
    </row>
    <row r="756" spans="1:36" x14ac:dyDescent="0.2">
      <c r="A756" s="100">
        <v>38</v>
      </c>
      <c r="B756" s="78" t="s">
        <v>96</v>
      </c>
      <c r="C756" s="78" t="str">
        <f>VLOOKUP(B756,Valores!$A$2:$F$300,5,FALSE)</f>
        <v>unid.</v>
      </c>
      <c r="D756" s="78">
        <v>1</v>
      </c>
      <c r="E756" s="106">
        <f>VLOOKUP($B756,Valores!$A$2:$G$300,6,FALSE)*VLOOKUP(VLOOKUP($B756,Indices_Poder!$B$5:$E$250,3,FALSE),Indices_Poder!$G$6:$N$27,4,FALSE)*VLOOKUP($E$723,Regional!$A$2:$B$7,2,FALSE)</f>
        <v>58111.399621709403</v>
      </c>
      <c r="F756" s="107">
        <f>VLOOKUP($B756,Valores!$A$2:$G$300,6,FALSE)*VLOOKUP(VLOOKUP($B756,Indices_Poder!$B$5:$E$250,3,FALSE),Indices_Poder!$G$6:$N$27,4,FALSE)*VLOOKUP($F$723,Regional!$A$2:$B$7,2,FALSE)</f>
        <v>55850.077009269553</v>
      </c>
      <c r="G756" s="107">
        <f>VLOOKUP($B756,Valores!$A$2:$G$300,6,FALSE)*VLOOKUP(VLOOKUP($B756,Indices_Poder!$B$5:$E$250,3,FALSE),Indices_Poder!$G$6:$N$27,4,FALSE)*VLOOKUP($G$723,Regional!$A$2:$B$7,2,FALSE)</f>
        <v>58943.612258267218</v>
      </c>
      <c r="H756" s="107">
        <f>VLOOKUP($B756,Valores!$A$2:$G$300,6,FALSE)*VLOOKUP(VLOOKUP($B756,Indices_Poder!$B$5:$E$250,3,FALSE),Indices_Poder!$G$6:$N$27,4,FALSE)*VLOOKUP($H$723,Regional!$A$2:$B$7,2,FALSE)</f>
        <v>57726.859989644763</v>
      </c>
      <c r="I756" s="108">
        <f>VLOOKUP($B756,Valores!$A$2:$G$300,6,FALSE)*VLOOKUP(VLOOKUP($B756,Indices_Poder!$B$5:$E$250,3,FALSE),Indices_Poder!$G$6:$N$27,4,FALSE)*VLOOKUP($I$723,Regional!$A$2:$B$7,2,FALSE)</f>
        <v>58231.926969072949</v>
      </c>
      <c r="J756" s="106">
        <f t="shared" si="166"/>
        <v>58111.399621709403</v>
      </c>
      <c r="K756" s="107">
        <f t="shared" si="166"/>
        <v>55850.077009269553</v>
      </c>
      <c r="L756" s="107">
        <f t="shared" si="166"/>
        <v>58943.612258267218</v>
      </c>
      <c r="M756" s="107">
        <f t="shared" si="166"/>
        <v>57726.859989644763</v>
      </c>
      <c r="N756" s="108">
        <f t="shared" si="166"/>
        <v>58231.926969072949</v>
      </c>
      <c r="O756" s="1">
        <f>VLOOKUP(B756,Valores!$A$2:$P$300,14,FALSE)</f>
        <v>1</v>
      </c>
      <c r="P756" s="1">
        <f>VLOOKUP(B756,Valores!$A$2:$P$300,15,FALSE)</f>
        <v>6.6699999999999995E-2</v>
      </c>
      <c r="Q756" s="72">
        <f t="shared" si="176"/>
        <v>0</v>
      </c>
      <c r="R756" s="72">
        <f t="shared" si="176"/>
        <v>0</v>
      </c>
      <c r="S756" s="72">
        <f t="shared" si="176"/>
        <v>0</v>
      </c>
      <c r="T756" s="72">
        <f t="shared" si="176"/>
        <v>0</v>
      </c>
      <c r="U756" s="72">
        <f t="shared" si="176"/>
        <v>0</v>
      </c>
      <c r="W756" s="2">
        <f t="shared" si="167"/>
        <v>58111.399621709403</v>
      </c>
      <c r="X756" s="77">
        <f t="shared" si="177"/>
        <v>58111.399621709403</v>
      </c>
      <c r="Z756" s="2">
        <f t="shared" si="168"/>
        <v>55850.077009269553</v>
      </c>
      <c r="AA756" s="77">
        <f t="shared" si="169"/>
        <v>55850.077009269553</v>
      </c>
      <c r="AC756" s="2">
        <f t="shared" si="170"/>
        <v>58943.612258267218</v>
      </c>
      <c r="AD756" s="77">
        <f t="shared" si="171"/>
        <v>58943.612258267218</v>
      </c>
      <c r="AF756" s="2">
        <f t="shared" si="172"/>
        <v>57726.859989644763</v>
      </c>
      <c r="AG756" s="77">
        <f t="shared" si="173"/>
        <v>57726.859989644763</v>
      </c>
      <c r="AI756" s="2">
        <f t="shared" si="174"/>
        <v>58231.926969072949</v>
      </c>
      <c r="AJ756" s="77">
        <f t="shared" si="175"/>
        <v>58231.926969072949</v>
      </c>
    </row>
    <row r="757" spans="1:36" x14ac:dyDescent="0.2">
      <c r="A757" s="72">
        <v>39</v>
      </c>
      <c r="B757" s="1" t="s">
        <v>166</v>
      </c>
      <c r="C757" s="1" t="str">
        <f>VLOOKUP(B757,Valores!$A$2:$F$300,5,FALSE)</f>
        <v>unid.</v>
      </c>
      <c r="D757" s="1">
        <v>0</v>
      </c>
      <c r="E757" s="63">
        <f>VLOOKUP($B757,Valores!$A$2:$G$300,6,FALSE)*VLOOKUP(VLOOKUP($B757,Indices_Poder!$B$5:$E$250,3,FALSE),Indices_Poder!$G$6:$N$27,4,FALSE)*VLOOKUP($E$723,Regional!$A$2:$B$7,2,FALSE)</f>
        <v>58111.399621709403</v>
      </c>
      <c r="F757" s="2">
        <f>VLOOKUP($B757,Valores!$A$2:$G$300,6,FALSE)*VLOOKUP(VLOOKUP($B757,Indices_Poder!$B$5:$E$250,3,FALSE),Indices_Poder!$G$6:$N$27,4,FALSE)*VLOOKUP($F$723,Regional!$A$2:$B$7,2,FALSE)</f>
        <v>55850.077009269553</v>
      </c>
      <c r="G757" s="2">
        <f>VLOOKUP($B757,Valores!$A$2:$G$300,6,FALSE)*VLOOKUP(VLOOKUP($B757,Indices_Poder!$B$5:$E$250,3,FALSE),Indices_Poder!$G$6:$N$27,4,FALSE)*VLOOKUP($G$723,Regional!$A$2:$B$7,2,FALSE)</f>
        <v>58943.612258267218</v>
      </c>
      <c r="H757" s="2">
        <f>VLOOKUP($B757,Valores!$A$2:$G$300,6,FALSE)*VLOOKUP(VLOOKUP($B757,Indices_Poder!$B$5:$E$250,3,FALSE),Indices_Poder!$G$6:$N$27,4,FALSE)*VLOOKUP($H$723,Regional!$A$2:$B$7,2,FALSE)</f>
        <v>57726.859989644763</v>
      </c>
      <c r="I757" s="76">
        <f>VLOOKUP($B757,Valores!$A$2:$G$300,6,FALSE)*VLOOKUP(VLOOKUP($B757,Indices_Poder!$B$5:$E$250,3,FALSE),Indices_Poder!$G$6:$N$27,4,FALSE)*VLOOKUP($I$723,Regional!$A$2:$B$7,2,FALSE)</f>
        <v>58231.926969072949</v>
      </c>
      <c r="J757" s="63">
        <f t="shared" si="166"/>
        <v>0</v>
      </c>
      <c r="K757" s="2">
        <f t="shared" si="166"/>
        <v>0</v>
      </c>
      <c r="L757" s="2">
        <f t="shared" si="166"/>
        <v>0</v>
      </c>
      <c r="M757" s="2">
        <f t="shared" si="166"/>
        <v>0</v>
      </c>
      <c r="N757" s="76">
        <f t="shared" si="166"/>
        <v>0</v>
      </c>
      <c r="O757" s="1">
        <f>VLOOKUP(B757,Valores!$A$2:$P$300,14,FALSE)</f>
        <v>1</v>
      </c>
      <c r="P757" s="1">
        <f>VLOOKUP(B757,Valores!$A$2:$P$300,15,FALSE)</f>
        <v>6.6699999999999995E-2</v>
      </c>
      <c r="Q757" s="72">
        <f t="shared" si="176"/>
        <v>0</v>
      </c>
      <c r="R757" s="72">
        <f t="shared" si="176"/>
        <v>0</v>
      </c>
      <c r="S757" s="72">
        <f t="shared" si="176"/>
        <v>0</v>
      </c>
      <c r="T757" s="72">
        <f t="shared" si="176"/>
        <v>0</v>
      </c>
      <c r="U757" s="72">
        <f t="shared" si="176"/>
        <v>0</v>
      </c>
      <c r="W757" s="2">
        <f t="shared" si="167"/>
        <v>0</v>
      </c>
      <c r="X757" s="77">
        <f t="shared" si="177"/>
        <v>0</v>
      </c>
      <c r="Z757" s="2">
        <f t="shared" si="168"/>
        <v>0</v>
      </c>
      <c r="AA757" s="77">
        <f t="shared" si="169"/>
        <v>0</v>
      </c>
      <c r="AC757" s="2">
        <f t="shared" si="170"/>
        <v>0</v>
      </c>
      <c r="AD757" s="77">
        <f t="shared" si="171"/>
        <v>0</v>
      </c>
      <c r="AF757" s="2">
        <f t="shared" si="172"/>
        <v>0</v>
      </c>
      <c r="AG757" s="77">
        <f t="shared" si="173"/>
        <v>0</v>
      </c>
      <c r="AI757" s="2">
        <f t="shared" si="174"/>
        <v>0</v>
      </c>
      <c r="AJ757" s="77">
        <f t="shared" si="175"/>
        <v>0</v>
      </c>
    </row>
    <row r="758" spans="1:36" x14ac:dyDescent="0.2">
      <c r="A758" s="72">
        <v>40</v>
      </c>
      <c r="B758" s="1" t="s">
        <v>167</v>
      </c>
      <c r="C758" s="1" t="str">
        <f>VLOOKUP(B758,Valores!$A$2:$F$300,5,FALSE)</f>
        <v>unid.</v>
      </c>
      <c r="D758" s="1">
        <v>0</v>
      </c>
      <c r="E758" s="63">
        <f>VLOOKUP($B758,Valores!$A$2:$G$300,6,FALSE)*VLOOKUP(VLOOKUP($B758,Indices_Poder!$B$5:$E$250,3,FALSE),Indices_Poder!$G$6:$N$27,4,FALSE)*VLOOKUP($E$723,Regional!$A$2:$B$7,2,FALSE)</f>
        <v>58111.399621709403</v>
      </c>
      <c r="F758" s="2">
        <f>VLOOKUP($B758,Valores!$A$2:$G$300,6,FALSE)*VLOOKUP(VLOOKUP($B758,Indices_Poder!$B$5:$E$250,3,FALSE),Indices_Poder!$G$6:$N$27,4,FALSE)*VLOOKUP($F$723,Regional!$A$2:$B$7,2,FALSE)</f>
        <v>55850.077009269553</v>
      </c>
      <c r="G758" s="2">
        <f>VLOOKUP($B758,Valores!$A$2:$G$300,6,FALSE)*VLOOKUP(VLOOKUP($B758,Indices_Poder!$B$5:$E$250,3,FALSE),Indices_Poder!$G$6:$N$27,4,FALSE)*VLOOKUP($G$723,Regional!$A$2:$B$7,2,FALSE)</f>
        <v>58943.612258267218</v>
      </c>
      <c r="H758" s="2">
        <f>VLOOKUP($B758,Valores!$A$2:$G$300,6,FALSE)*VLOOKUP(VLOOKUP($B758,Indices_Poder!$B$5:$E$250,3,FALSE),Indices_Poder!$G$6:$N$27,4,FALSE)*VLOOKUP($H$723,Regional!$A$2:$B$7,2,FALSE)</f>
        <v>57726.859989644763</v>
      </c>
      <c r="I758" s="76">
        <f>VLOOKUP($B758,Valores!$A$2:$G$300,6,FALSE)*VLOOKUP(VLOOKUP($B758,Indices_Poder!$B$5:$E$250,3,FALSE),Indices_Poder!$G$6:$N$27,4,FALSE)*VLOOKUP($I$723,Regional!$A$2:$B$7,2,FALSE)</f>
        <v>58231.926969072949</v>
      </c>
      <c r="J758" s="63">
        <f t="shared" si="166"/>
        <v>0</v>
      </c>
      <c r="K758" s="2">
        <f t="shared" si="166"/>
        <v>0</v>
      </c>
      <c r="L758" s="2">
        <f t="shared" si="166"/>
        <v>0</v>
      </c>
      <c r="M758" s="2">
        <f t="shared" si="166"/>
        <v>0</v>
      </c>
      <c r="N758" s="76">
        <f t="shared" si="166"/>
        <v>0</v>
      </c>
      <c r="O758" s="1">
        <f>VLOOKUP(B758,Valores!$A$2:$P$300,14,FALSE)</f>
        <v>1</v>
      </c>
      <c r="P758" s="1">
        <f>VLOOKUP(B758,Valores!$A$2:$P$300,15,FALSE)</f>
        <v>6.6699999999999995E-2</v>
      </c>
      <c r="Q758" s="72">
        <f t="shared" si="176"/>
        <v>0</v>
      </c>
      <c r="R758" s="72">
        <f t="shared" si="176"/>
        <v>0</v>
      </c>
      <c r="S758" s="72">
        <f t="shared" si="176"/>
        <v>0</v>
      </c>
      <c r="T758" s="72">
        <f t="shared" si="176"/>
        <v>0</v>
      </c>
      <c r="U758" s="72">
        <f t="shared" si="176"/>
        <v>0</v>
      </c>
      <c r="W758" s="2">
        <f t="shared" si="167"/>
        <v>0</v>
      </c>
      <c r="X758" s="77">
        <f t="shared" si="177"/>
        <v>0</v>
      </c>
      <c r="Z758" s="2">
        <f t="shared" si="168"/>
        <v>0</v>
      </c>
      <c r="AA758" s="77">
        <f t="shared" si="169"/>
        <v>0</v>
      </c>
      <c r="AC758" s="2">
        <f t="shared" si="170"/>
        <v>0</v>
      </c>
      <c r="AD758" s="77">
        <f t="shared" si="171"/>
        <v>0</v>
      </c>
      <c r="AF758" s="2">
        <f t="shared" si="172"/>
        <v>0</v>
      </c>
      <c r="AG758" s="77">
        <f t="shared" si="173"/>
        <v>0</v>
      </c>
      <c r="AI758" s="2">
        <f t="shared" si="174"/>
        <v>0</v>
      </c>
      <c r="AJ758" s="77">
        <f t="shared" si="175"/>
        <v>0</v>
      </c>
    </row>
    <row r="759" spans="1:36" x14ac:dyDescent="0.2">
      <c r="A759" s="100">
        <v>41</v>
      </c>
      <c r="B759" s="78" t="s">
        <v>168</v>
      </c>
      <c r="C759" s="78" t="str">
        <f>VLOOKUP(B759,Valores!$A$2:$F$300,5,FALSE)</f>
        <v>unid.</v>
      </c>
      <c r="D759" s="78">
        <v>0</v>
      </c>
      <c r="E759" s="63">
        <f>VLOOKUP($B759,Valores!$A$2:$G$300,6,FALSE)*VLOOKUP(VLOOKUP($B759,Indices_Poder!$B$5:$E$250,3,FALSE),Indices_Poder!$G$6:$N$27,4,FALSE)*VLOOKUP($E$723,Regional!$A$2:$B$7,2,FALSE)</f>
        <v>95297.275528865226</v>
      </c>
      <c r="F759" s="2">
        <f>VLOOKUP($B759,Valores!$A$2:$G$300,6,FALSE)*VLOOKUP(VLOOKUP($B759,Indices_Poder!$B$5:$E$250,3,FALSE),Indices_Poder!$G$6:$N$27,4,FALSE)*VLOOKUP($F$723,Regional!$A$2:$B$7,2,FALSE)</f>
        <v>91588.917350260497</v>
      </c>
      <c r="G759" s="2">
        <f>VLOOKUP($B759,Valores!$A$2:$G$300,6,FALSE)*VLOOKUP(VLOOKUP($B759,Indices_Poder!$B$5:$E$250,3,FALSE),Indices_Poder!$G$6:$N$27,4,FALSE)*VLOOKUP($G$723,Regional!$A$2:$B$7,2,FALSE)</f>
        <v>96662.026635204529</v>
      </c>
      <c r="H759" s="2">
        <f>VLOOKUP($B759,Valores!$A$2:$G$300,6,FALSE)*VLOOKUP(VLOOKUP($B759,Indices_Poder!$B$5:$E$250,3,FALSE),Indices_Poder!$G$6:$N$27,4,FALSE)*VLOOKUP($H$723,Regional!$A$2:$B$7,2,FALSE)</f>
        <v>94666.666396970526</v>
      </c>
      <c r="I759" s="76">
        <f>VLOOKUP($B759,Valores!$A$2:$G$300,6,FALSE)*VLOOKUP(VLOOKUP($B759,Indices_Poder!$B$5:$E$250,3,FALSE),Indices_Poder!$G$6:$N$27,4,FALSE)*VLOOKUP($I$723,Regional!$A$2:$B$7,2,FALSE)</f>
        <v>95494.929137369545</v>
      </c>
      <c r="J759" s="106">
        <f t="shared" si="166"/>
        <v>0</v>
      </c>
      <c r="K759" s="107">
        <f t="shared" si="166"/>
        <v>0</v>
      </c>
      <c r="L759" s="107">
        <f t="shared" si="166"/>
        <v>0</v>
      </c>
      <c r="M759" s="107">
        <f t="shared" si="166"/>
        <v>0</v>
      </c>
      <c r="N759" s="108">
        <f t="shared" si="166"/>
        <v>0</v>
      </c>
      <c r="O759" s="1">
        <f>VLOOKUP(B759,Valores!$A$2:$P$300,14,FALSE)</f>
        <v>1</v>
      </c>
      <c r="P759" s="1">
        <f>VLOOKUP(B759,Valores!$A$2:$P$300,15,FALSE)</f>
        <v>6.6699999999999995E-2</v>
      </c>
      <c r="Q759" s="72">
        <f t="shared" si="176"/>
        <v>0</v>
      </c>
      <c r="R759" s="72">
        <f t="shared" si="176"/>
        <v>0</v>
      </c>
      <c r="S759" s="72">
        <f t="shared" si="176"/>
        <v>0</v>
      </c>
      <c r="T759" s="72">
        <f t="shared" si="176"/>
        <v>0</v>
      </c>
      <c r="U759" s="72">
        <f t="shared" si="176"/>
        <v>0</v>
      </c>
      <c r="W759" s="2">
        <f t="shared" si="167"/>
        <v>0</v>
      </c>
      <c r="X759" s="77">
        <f t="shared" si="177"/>
        <v>0</v>
      </c>
      <c r="Z759" s="2">
        <f t="shared" si="168"/>
        <v>0</v>
      </c>
      <c r="AA759" s="77">
        <f t="shared" si="169"/>
        <v>0</v>
      </c>
      <c r="AC759" s="2">
        <f t="shared" si="170"/>
        <v>0</v>
      </c>
      <c r="AD759" s="77">
        <f t="shared" si="171"/>
        <v>0</v>
      </c>
      <c r="AF759" s="2">
        <f t="shared" si="172"/>
        <v>0</v>
      </c>
      <c r="AG759" s="77">
        <f t="shared" si="173"/>
        <v>0</v>
      </c>
      <c r="AI759" s="2">
        <f t="shared" si="174"/>
        <v>0</v>
      </c>
      <c r="AJ759" s="77">
        <f t="shared" si="175"/>
        <v>0</v>
      </c>
    </row>
    <row r="760" spans="1:36" x14ac:dyDescent="0.2">
      <c r="A760" s="79"/>
      <c r="B760" s="80" t="s">
        <v>99</v>
      </c>
      <c r="C760" s="80"/>
      <c r="D760" s="80"/>
      <c r="E760" s="82"/>
      <c r="F760" s="81"/>
      <c r="G760" s="81"/>
      <c r="H760" s="81"/>
      <c r="I760" s="83"/>
      <c r="J760" s="82">
        <f>SUM(J724:J759)</f>
        <v>10014617.123025279</v>
      </c>
      <c r="K760" s="81">
        <f>SUM(K724:K759)</f>
        <v>9624912.5159663223</v>
      </c>
      <c r="L760" s="81">
        <f>SUM(L724:L759)</f>
        <v>10158036.331206888</v>
      </c>
      <c r="M760" s="81">
        <f>SUM(M724:M759)</f>
        <v>9948347.5578655135</v>
      </c>
      <c r="N760" s="83">
        <f>SUM(N724:N759)</f>
        <v>10035388.180761928</v>
      </c>
      <c r="Q760" s="63">
        <f>SUMIF($O724:$O759,"&lt;&gt;Rateio",X724:X759)</f>
        <v>10014617.123025279</v>
      </c>
      <c r="R760" s="63">
        <f>SUMIF($O724:$O759,"&lt;&gt;Rateio",AA724:AA759)</f>
        <v>9624912.5159663223</v>
      </c>
      <c r="S760" s="63">
        <f>SUMIF($O724:$O759,"&lt;&gt;Rateio",AD724:AD759)</f>
        <v>10158036.331206888</v>
      </c>
      <c r="T760" s="63">
        <f>SUMIF($O724:$O759,"&lt;&gt;Rateio",AG724:AG759)</f>
        <v>9948347.5578655135</v>
      </c>
      <c r="U760" s="63">
        <f>SUMIF($O724:$O759,"&lt;&gt;Rateio",AJ724:AJ759)</f>
        <v>10035388.180761928</v>
      </c>
      <c r="W760" s="2"/>
      <c r="X760" s="77"/>
      <c r="Z760" s="2"/>
      <c r="AA760" s="77"/>
      <c r="AC760" s="2"/>
      <c r="AD760" s="77"/>
      <c r="AF760" s="2"/>
      <c r="AG760" s="77"/>
      <c r="AI760" s="2"/>
      <c r="AJ760" s="77"/>
    </row>
    <row r="761" spans="1:36" ht="12.75" hidden="1" customHeight="1" x14ac:dyDescent="0.2">
      <c r="A761" s="79"/>
      <c r="B761" s="80"/>
      <c r="C761" s="80"/>
      <c r="D761" s="80"/>
      <c r="E761" s="85" t="s">
        <v>12</v>
      </c>
      <c r="F761" s="85" t="s">
        <v>13</v>
      </c>
      <c r="G761" s="85" t="s">
        <v>14</v>
      </c>
      <c r="H761" s="85" t="s">
        <v>15</v>
      </c>
      <c r="I761" s="85" t="s">
        <v>16</v>
      </c>
      <c r="J761" s="81"/>
      <c r="K761" s="81"/>
      <c r="L761" s="81"/>
      <c r="M761" s="81"/>
      <c r="N761" s="81"/>
      <c r="Q761" s="72"/>
      <c r="R761" s="72"/>
      <c r="S761" s="72"/>
      <c r="T761" s="72"/>
      <c r="U761" s="72"/>
      <c r="X761" s="77"/>
      <c r="AA761" s="77"/>
      <c r="AD761" s="77"/>
      <c r="AG761" s="77"/>
      <c r="AJ761" s="77"/>
    </row>
    <row r="762" spans="1:36" ht="12.75" hidden="1" customHeight="1" x14ac:dyDescent="0.2">
      <c r="A762" s="86"/>
      <c r="B762" s="87" t="s">
        <v>100</v>
      </c>
      <c r="C762" s="88"/>
      <c r="D762" s="88"/>
      <c r="E762" s="89" t="e">
        <f>(SUMIF(#REF!,"Obras civis",J724:J759)+#REF!)*3.98%</f>
        <v>#REF!</v>
      </c>
      <c r="F762" s="89" t="e">
        <f>(SUMIF(#REF!,"Obras civis",K724:K759)+#REF!)*3.98%</f>
        <v>#REF!</v>
      </c>
      <c r="G762" s="89" t="e">
        <f>(SUMIF(#REF!,"Obras civis",L724:L759)+#REF!)*3.98%</f>
        <v>#REF!</v>
      </c>
      <c r="H762" s="89" t="e">
        <f>(SUMIF(#REF!,"Obras civis",M724:M759)+#REF!)*3.98%</f>
        <v>#REF!</v>
      </c>
      <c r="I762" s="89" t="e">
        <f>(SUMIF(#REF!,"Obras civis",N724:N759)+#REF!)*3.98%</f>
        <v>#REF!</v>
      </c>
      <c r="J762" s="89"/>
      <c r="K762" s="89"/>
      <c r="L762" s="89"/>
      <c r="M762" s="89"/>
      <c r="N762" s="89"/>
      <c r="Q762" s="72"/>
      <c r="R762" s="72"/>
      <c r="S762" s="72"/>
      <c r="T762" s="72"/>
      <c r="U762" s="72"/>
      <c r="X762" s="77"/>
      <c r="AA762" s="77"/>
      <c r="AD762" s="77"/>
      <c r="AG762" s="77"/>
      <c r="AJ762" s="77"/>
    </row>
    <row r="763" spans="1:36" ht="12.75" hidden="1" customHeight="1" x14ac:dyDescent="0.2">
      <c r="A763" s="86"/>
      <c r="B763" s="88" t="s">
        <v>101</v>
      </c>
      <c r="C763" s="90"/>
      <c r="D763" s="90"/>
      <c r="E763" s="91" t="e">
        <f>J760+#REF!+E762</f>
        <v>#REF!</v>
      </c>
      <c r="F763" s="91" t="e">
        <f>K760+#REF!+F762</f>
        <v>#REF!</v>
      </c>
      <c r="G763" s="91" t="e">
        <f>L760+#REF!+G762</f>
        <v>#REF!</v>
      </c>
      <c r="H763" s="91" t="e">
        <f>M760+#REF!+H762</f>
        <v>#REF!</v>
      </c>
      <c r="I763" s="91" t="e">
        <f>N760+#REF!+I762</f>
        <v>#REF!</v>
      </c>
      <c r="J763" s="91"/>
      <c r="K763" s="91"/>
      <c r="L763" s="91"/>
      <c r="M763" s="91"/>
      <c r="N763" s="91"/>
      <c r="Q763" s="72"/>
      <c r="R763" s="72"/>
      <c r="S763" s="72"/>
      <c r="T763" s="72"/>
      <c r="U763" s="72"/>
      <c r="X763" s="77"/>
      <c r="AA763" s="77"/>
      <c r="AD763" s="77"/>
      <c r="AG763" s="77"/>
      <c r="AJ763" s="77"/>
    </row>
    <row r="764" spans="1:36" ht="12.75" hidden="1" customHeight="1" x14ac:dyDescent="0.2">
      <c r="A764" s="86"/>
      <c r="B764" s="88" t="s">
        <v>102</v>
      </c>
      <c r="C764" s="88"/>
      <c r="D764" s="88"/>
      <c r="E764" s="89" t="e">
        <f>E763*2.7%</f>
        <v>#REF!</v>
      </c>
      <c r="F764" s="89" t="e">
        <f>F763*2.7%</f>
        <v>#REF!</v>
      </c>
      <c r="G764" s="89" t="e">
        <f>G763*2.7%</f>
        <v>#REF!</v>
      </c>
      <c r="H764" s="89" t="e">
        <f>H763*2.7%</f>
        <v>#REF!</v>
      </c>
      <c r="I764" s="89" t="e">
        <f>I763*2.7%</f>
        <v>#REF!</v>
      </c>
      <c r="J764" s="89"/>
      <c r="K764" s="89"/>
      <c r="L764" s="89"/>
      <c r="M764" s="89"/>
      <c r="N764" s="89"/>
      <c r="Q764" s="72"/>
      <c r="R764" s="72"/>
      <c r="S764" s="72"/>
      <c r="T764" s="72"/>
      <c r="U764" s="72"/>
      <c r="X764" s="77"/>
      <c r="AA764" s="77"/>
      <c r="AD764" s="77"/>
      <c r="AG764" s="77"/>
      <c r="AJ764" s="77"/>
    </row>
    <row r="765" spans="1:36" ht="12.75" hidden="1" customHeight="1" x14ac:dyDescent="0.2">
      <c r="A765" s="86"/>
      <c r="B765" s="88" t="s">
        <v>103</v>
      </c>
      <c r="C765" s="90"/>
      <c r="D765" s="90"/>
      <c r="E765" s="91" t="e">
        <f>E763*1.4%</f>
        <v>#REF!</v>
      </c>
      <c r="F765" s="91" t="e">
        <f>F763*1.4%</f>
        <v>#REF!</v>
      </c>
      <c r="G765" s="91" t="e">
        <f>G763*1.4%</f>
        <v>#REF!</v>
      </c>
      <c r="H765" s="91" t="e">
        <f>H763*1.4%</f>
        <v>#REF!</v>
      </c>
      <c r="I765" s="91" t="e">
        <f>I763*1.4%</f>
        <v>#REF!</v>
      </c>
      <c r="J765" s="91"/>
      <c r="K765" s="91"/>
      <c r="L765" s="91"/>
      <c r="M765" s="91"/>
      <c r="N765" s="91"/>
      <c r="Q765" s="72"/>
      <c r="R765" s="72"/>
      <c r="S765" s="72"/>
      <c r="T765" s="72"/>
      <c r="U765" s="72"/>
      <c r="X765" s="77"/>
      <c r="AA765" s="77"/>
      <c r="AD765" s="77"/>
      <c r="AG765" s="77"/>
      <c r="AJ765" s="77"/>
    </row>
    <row r="766" spans="1:36" ht="12.75" hidden="1" customHeight="1" x14ac:dyDescent="0.2">
      <c r="A766" s="86"/>
      <c r="B766" s="88" t="s">
        <v>104</v>
      </c>
      <c r="C766" s="88"/>
      <c r="D766" s="88"/>
      <c r="E766" s="89" t="e">
        <f>E763*3.99%</f>
        <v>#REF!</v>
      </c>
      <c r="F766" s="89" t="e">
        <f>F763*3.99%</f>
        <v>#REF!</v>
      </c>
      <c r="G766" s="89" t="e">
        <f>G763*3.99%</f>
        <v>#REF!</v>
      </c>
      <c r="H766" s="89" t="e">
        <f>H763*3.99%</f>
        <v>#REF!</v>
      </c>
      <c r="I766" s="89" t="e">
        <f>I763*3.99%</f>
        <v>#REF!</v>
      </c>
      <c r="J766" s="92"/>
      <c r="K766" s="89"/>
      <c r="L766" s="89"/>
      <c r="M766" s="89"/>
      <c r="N766" s="89"/>
      <c r="Q766" s="72"/>
      <c r="R766" s="72"/>
      <c r="S766" s="72"/>
      <c r="T766" s="72"/>
      <c r="U766" s="72"/>
      <c r="X766" s="77"/>
      <c r="AA766" s="77"/>
      <c r="AD766" s="77"/>
      <c r="AG766" s="77"/>
      <c r="AJ766" s="77"/>
    </row>
    <row r="767" spans="1:36" ht="12.75" hidden="1" customHeight="1" x14ac:dyDescent="0.2">
      <c r="A767" s="86"/>
      <c r="B767" s="93" t="s">
        <v>105</v>
      </c>
      <c r="C767" s="93"/>
      <c r="D767" s="93"/>
      <c r="E767" s="94" t="e">
        <f>E763*2.7%</f>
        <v>#REF!</v>
      </c>
      <c r="F767" s="94" t="e">
        <f>F763*2.7%</f>
        <v>#REF!</v>
      </c>
      <c r="G767" s="94" t="e">
        <f>G763*2.7%</f>
        <v>#REF!</v>
      </c>
      <c r="H767" s="94" t="e">
        <f>H763*2.7%</f>
        <v>#REF!</v>
      </c>
      <c r="I767" s="94" t="e">
        <f>I763*2.7%</f>
        <v>#REF!</v>
      </c>
      <c r="J767" s="94"/>
      <c r="K767" s="94"/>
      <c r="L767" s="94"/>
      <c r="M767" s="94"/>
      <c r="N767" s="94"/>
      <c r="Q767" s="72"/>
      <c r="R767" s="72"/>
      <c r="S767" s="72"/>
      <c r="T767" s="72"/>
      <c r="U767" s="72"/>
      <c r="X767" s="77"/>
      <c r="AA767" s="77"/>
      <c r="AD767" s="77"/>
      <c r="AG767" s="77"/>
      <c r="AJ767" s="77"/>
    </row>
    <row r="768" spans="1:36" ht="12.75" hidden="1" customHeight="1" x14ac:dyDescent="0.2">
      <c r="A768" s="86"/>
      <c r="B768" s="88" t="s">
        <v>106</v>
      </c>
      <c r="C768" s="88"/>
      <c r="D768" s="88"/>
      <c r="E768" s="89" t="e">
        <f>E763+E764+E765+E766+E767</f>
        <v>#REF!</v>
      </c>
      <c r="F768" s="89" t="e">
        <f>F763+F764+F765+F766+F767</f>
        <v>#REF!</v>
      </c>
      <c r="G768" s="89" t="e">
        <f>G763+G764+G765+G766+G767</f>
        <v>#REF!</v>
      </c>
      <c r="H768" s="89" t="e">
        <f>H763+H764+H765+H766+H767</f>
        <v>#REF!</v>
      </c>
      <c r="I768" s="89" t="e">
        <f>I763+I764+I765+I766+I767</f>
        <v>#REF!</v>
      </c>
      <c r="J768" s="89"/>
      <c r="K768" s="89"/>
      <c r="L768" s="89"/>
      <c r="M768" s="89"/>
      <c r="N768" s="89"/>
      <c r="Q768" s="72"/>
      <c r="R768" s="72"/>
      <c r="S768" s="72"/>
      <c r="T768" s="72"/>
      <c r="U768" s="72"/>
      <c r="X768" s="77"/>
      <c r="AA768" s="77"/>
      <c r="AD768" s="77"/>
      <c r="AG768" s="77"/>
      <c r="AJ768" s="77"/>
    </row>
    <row r="769" spans="1:36" ht="12.75" hidden="1" customHeight="1" x14ac:dyDescent="0.2">
      <c r="A769" s="88"/>
      <c r="B769" s="88" t="s">
        <v>107</v>
      </c>
      <c r="C769" s="88"/>
      <c r="D769" s="88"/>
      <c r="E769" s="89" t="e">
        <f>E768*3%</f>
        <v>#REF!</v>
      </c>
      <c r="F769" s="89" t="e">
        <f>F768*3%</f>
        <v>#REF!</v>
      </c>
      <c r="G769" s="89" t="e">
        <f>G768*3%</f>
        <v>#REF!</v>
      </c>
      <c r="H769" s="89" t="e">
        <f>H768*3%</f>
        <v>#REF!</v>
      </c>
      <c r="I769" s="89" t="e">
        <f>I768*3%</f>
        <v>#REF!</v>
      </c>
      <c r="J769" s="89"/>
      <c r="K769" s="89"/>
      <c r="L769" s="89"/>
      <c r="M769" s="89"/>
      <c r="N769" s="89"/>
      <c r="Q769" s="72"/>
      <c r="R769" s="72"/>
      <c r="S769" s="72"/>
      <c r="T769" s="72"/>
      <c r="U769" s="72"/>
      <c r="X769" s="77"/>
      <c r="AA769" s="77"/>
      <c r="AD769" s="77"/>
      <c r="AG769" s="77"/>
      <c r="AJ769" s="77"/>
    </row>
    <row r="770" spans="1:36" ht="12.75" hidden="1" customHeight="1" x14ac:dyDescent="0.2">
      <c r="A770" s="95"/>
      <c r="B770" s="95" t="s">
        <v>108</v>
      </c>
      <c r="C770" s="95"/>
      <c r="D770" s="95"/>
      <c r="E770" s="96" t="e">
        <f>E768*2.7%</f>
        <v>#REF!</v>
      </c>
      <c r="F770" s="96" t="e">
        <f>F768*2.7%</f>
        <v>#REF!</v>
      </c>
      <c r="G770" s="96" t="e">
        <f>G768*2.7%</f>
        <v>#REF!</v>
      </c>
      <c r="H770" s="96" t="e">
        <f>H768*2.7%</f>
        <v>#REF!</v>
      </c>
      <c r="I770" s="96" t="e">
        <f>I768*2.7%</f>
        <v>#REF!</v>
      </c>
      <c r="J770" s="96"/>
      <c r="K770" s="96"/>
      <c r="L770" s="96"/>
      <c r="M770" s="96"/>
      <c r="N770" s="96"/>
      <c r="Q770" s="72"/>
      <c r="R770" s="72"/>
      <c r="S770" s="72"/>
      <c r="T770" s="72"/>
      <c r="U770" s="72"/>
      <c r="X770" s="77"/>
      <c r="AA770" s="77"/>
      <c r="AD770" s="77"/>
      <c r="AG770" s="77"/>
      <c r="AJ770" s="77"/>
    </row>
    <row r="771" spans="1:36" x14ac:dyDescent="0.2">
      <c r="A771" s="79"/>
      <c r="B771" s="80" t="s">
        <v>109</v>
      </c>
      <c r="C771" s="80"/>
      <c r="D771" s="80"/>
      <c r="E771" s="81">
        <f>J760*(1+Entrada!$K$13)</f>
        <v>15385456.286103737</v>
      </c>
      <c r="F771" s="81">
        <f>K760*(1+Entrada!$K$13)</f>
        <v>14786753.098279061</v>
      </c>
      <c r="G771" s="81">
        <f>L760*(1+Entrada!$K$13)</f>
        <v>15605791.215633143</v>
      </c>
      <c r="H771" s="81">
        <f>M760*(1+Entrada!$K$13)</f>
        <v>15283646.353148788</v>
      </c>
      <c r="I771" s="81">
        <f>N760*(1+Entrada!$K$13)</f>
        <v>15417366.86210455</v>
      </c>
      <c r="J771" s="81"/>
      <c r="K771" s="81"/>
      <c r="L771" s="81"/>
      <c r="M771" s="81"/>
      <c r="N771" s="81"/>
      <c r="Q771" s="63">
        <f>SUMIF($O724:$O759,"&lt;&gt;Rateio",W724:W759)</f>
        <v>10014617.123025279</v>
      </c>
      <c r="R771" s="63">
        <f>SUMIF($O724:$O759,"&lt;&gt;Rateio",Z724:Z759)</f>
        <v>9624912.5159663223</v>
      </c>
      <c r="S771" s="63">
        <f>SUMIF($O724:$O759,"&lt;&gt;Rateio",AC724:AC759)</f>
        <v>10158036.331206888</v>
      </c>
      <c r="T771" s="63">
        <f>SUMIF($O724:$O759,"&lt;&gt;Rateio",AF724:AF759)</f>
        <v>9948347.5578655135</v>
      </c>
      <c r="U771" s="63">
        <f>SUMIF($O724:$O759,"&lt;&gt;Rateio",AI724:AI759)</f>
        <v>10035388.180761928</v>
      </c>
      <c r="X771" s="77"/>
      <c r="AA771" s="77"/>
      <c r="AD771" s="77"/>
      <c r="AG771" s="77"/>
      <c r="AJ771" s="77"/>
    </row>
    <row r="772" spans="1:36" x14ac:dyDescent="0.2">
      <c r="E772" s="97">
        <f>Q772</f>
        <v>1</v>
      </c>
      <c r="F772" s="98">
        <f>R772</f>
        <v>1</v>
      </c>
      <c r="G772" s="98">
        <f>S772</f>
        <v>1</v>
      </c>
      <c r="H772" s="98">
        <f>T772</f>
        <v>1</v>
      </c>
      <c r="I772" s="99">
        <f>U772</f>
        <v>1</v>
      </c>
      <c r="Q772" s="100">
        <f>Q760/Q771</f>
        <v>1</v>
      </c>
      <c r="R772" s="100">
        <f>R760/R771</f>
        <v>1</v>
      </c>
      <c r="S772" s="100">
        <f>S760/S771</f>
        <v>1</v>
      </c>
      <c r="T772" s="100">
        <f>T760/T771</f>
        <v>1</v>
      </c>
      <c r="U772" s="100">
        <f>U760/U771</f>
        <v>1</v>
      </c>
      <c r="W772" s="78"/>
      <c r="X772" s="101"/>
      <c r="Z772" s="78"/>
      <c r="AA772" s="101"/>
      <c r="AC772" s="78"/>
      <c r="AD772" s="101"/>
      <c r="AF772" s="78"/>
      <c r="AG772" s="101"/>
      <c r="AI772" s="78"/>
      <c r="AJ772" s="101"/>
    </row>
    <row r="773" spans="1:36" s="55" customFormat="1" ht="12.75" customHeight="1" x14ac:dyDescent="0.2">
      <c r="B773" s="227" t="s">
        <v>235</v>
      </c>
      <c r="C773" s="56"/>
      <c r="D773" s="56"/>
      <c r="E773" s="56"/>
      <c r="F773" s="56"/>
      <c r="G773" s="62"/>
      <c r="H773" s="56"/>
      <c r="I773" s="56"/>
      <c r="J773" s="56"/>
      <c r="K773" s="56"/>
      <c r="L773" s="56"/>
      <c r="O773" s="1"/>
      <c r="P773" s="1"/>
      <c r="Q773" s="59" t="s">
        <v>12</v>
      </c>
      <c r="R773" s="59" t="s">
        <v>13</v>
      </c>
      <c r="S773" s="59" t="s">
        <v>14</v>
      </c>
      <c r="T773" s="59" t="s">
        <v>15</v>
      </c>
      <c r="U773" s="59" t="s">
        <v>16</v>
      </c>
      <c r="W773" s="60"/>
      <c r="X773" s="60"/>
      <c r="Z773" s="60"/>
      <c r="AA773" s="61"/>
      <c r="AC773" s="60"/>
      <c r="AD773" s="61"/>
      <c r="AF773" s="60"/>
      <c r="AG773" s="61"/>
      <c r="AI773" s="60"/>
      <c r="AJ773" s="61"/>
    </row>
    <row r="774" spans="1:36" s="55" customFormat="1" ht="12.75" customHeight="1" x14ac:dyDescent="0.2">
      <c r="B774" s="227"/>
      <c r="C774" s="56"/>
      <c r="D774" s="56"/>
      <c r="E774" s="56"/>
      <c r="F774" s="56"/>
      <c r="G774" s="62"/>
      <c r="H774" s="56"/>
      <c r="I774" s="56"/>
      <c r="J774" s="56"/>
      <c r="K774" s="56"/>
      <c r="L774" s="56"/>
      <c r="O774" s="1"/>
      <c r="P774" s="1"/>
      <c r="Q774" s="63">
        <f>SUMIF($O777:$O812,"Rateio",J777:J812)+E824</f>
        <v>15385456.286103737</v>
      </c>
      <c r="R774" s="63">
        <f>SUMIF($O777:$O812,"Rateio",K777:K812)+F824</f>
        <v>14786753.098279061</v>
      </c>
      <c r="S774" s="63">
        <f>SUMIF($O777:$O812,"Rateio",L777:L812)+G824</f>
        <v>15605791.215633143</v>
      </c>
      <c r="T774" s="63">
        <f>SUMIF($O777:$O812,"Rateio",M777:M812)+H824</f>
        <v>15283646.353148788</v>
      </c>
      <c r="U774" s="63">
        <f>SUMIF($O777:$O812,"Rateio",N777:N812)+I824</f>
        <v>15417366.86210455</v>
      </c>
      <c r="X774" s="64"/>
      <c r="AA774" s="64"/>
      <c r="AD774" s="64"/>
      <c r="AG774" s="64"/>
      <c r="AJ774" s="64"/>
    </row>
    <row r="775" spans="1:36" s="66" customFormat="1" x14ac:dyDescent="0.2">
      <c r="A775" s="228" t="s">
        <v>72</v>
      </c>
      <c r="B775" s="228" t="s">
        <v>73</v>
      </c>
      <c r="C775" s="228" t="s">
        <v>74</v>
      </c>
      <c r="D775" s="228" t="s">
        <v>75</v>
      </c>
      <c r="E775" s="230" t="str">
        <f>$E$118</f>
        <v>Preço Unitário - Ref. 06/2020</v>
      </c>
      <c r="F775" s="230"/>
      <c r="G775" s="230"/>
      <c r="H775" s="230"/>
      <c r="I775" s="230"/>
      <c r="J775" s="229" t="str">
        <f>$J$118</f>
        <v>Preço Total</v>
      </c>
      <c r="K775" s="229"/>
      <c r="L775" s="229"/>
      <c r="M775" s="229"/>
      <c r="N775" s="229"/>
      <c r="O775" s="1"/>
      <c r="P775" s="1"/>
      <c r="Q775" s="63">
        <f>SUMIF($P777:$P812,"UAR",J777:J812)</f>
        <v>0</v>
      </c>
      <c r="R775" s="63">
        <f>SUMIF($P777:$P812,"UAR",K777:K812)</f>
        <v>0</v>
      </c>
      <c r="S775" s="63">
        <f>SUMIF($P777:$P812,"UAR",L777:L812)</f>
        <v>0</v>
      </c>
      <c r="T775" s="63">
        <f>SUMIF($P777:$P812,"UAR",M777:M812)</f>
        <v>0</v>
      </c>
      <c r="U775" s="63">
        <f>SUMIF($P777:$P812,"UAR",N777:N812)</f>
        <v>0</v>
      </c>
      <c r="X775" s="67"/>
      <c r="AA775" s="67"/>
      <c r="AD775" s="67"/>
      <c r="AG775" s="67"/>
      <c r="AJ775" s="67"/>
    </row>
    <row r="776" spans="1:36" s="71" customFormat="1" x14ac:dyDescent="0.2">
      <c r="A776" s="228"/>
      <c r="B776" s="228"/>
      <c r="C776" s="228"/>
      <c r="D776" s="228"/>
      <c r="E776" s="68" t="s">
        <v>12</v>
      </c>
      <c r="F776" s="68" t="s">
        <v>13</v>
      </c>
      <c r="G776" s="68" t="s">
        <v>14</v>
      </c>
      <c r="H776" s="68" t="s">
        <v>15</v>
      </c>
      <c r="I776" s="68" t="s">
        <v>16</v>
      </c>
      <c r="J776" s="68" t="s">
        <v>12</v>
      </c>
      <c r="K776" s="68" t="s">
        <v>13</v>
      </c>
      <c r="L776" s="68" t="s">
        <v>14</v>
      </c>
      <c r="M776" s="68" t="s">
        <v>15</v>
      </c>
      <c r="N776" s="68" t="s">
        <v>16</v>
      </c>
      <c r="O776" s="1"/>
      <c r="P776" s="1"/>
      <c r="Q776" s="72">
        <f>Q775/Q774</f>
        <v>0</v>
      </c>
      <c r="R776" s="72">
        <f>R775/R774</f>
        <v>0</v>
      </c>
      <c r="S776" s="72">
        <f>S775/S774</f>
        <v>0</v>
      </c>
      <c r="T776" s="72">
        <f>T775/T774</f>
        <v>0</v>
      </c>
      <c r="U776" s="72">
        <f>U775/U774</f>
        <v>0</v>
      </c>
      <c r="X776" s="73"/>
      <c r="AA776" s="73"/>
      <c r="AD776" s="73"/>
      <c r="AG776" s="73"/>
      <c r="AJ776" s="73"/>
    </row>
    <row r="777" spans="1:36" x14ac:dyDescent="0.2">
      <c r="A777" s="74">
        <v>1</v>
      </c>
      <c r="B777" s="75" t="s">
        <v>63</v>
      </c>
      <c r="C777" s="75" t="str">
        <f>VLOOKUP(B777,Valores!$A$2:$F$300,5,FALSE)</f>
        <v>unid.</v>
      </c>
      <c r="D777" s="75">
        <v>1</v>
      </c>
      <c r="E777" s="63">
        <f>Entrada!$K$27*VLOOKUP($E776,Regional!$A$2:$B$7,2,FALSE)</f>
        <v>1101052.0926361321</v>
      </c>
      <c r="F777" s="2">
        <f>Entrada!$K$27*VLOOKUP($F776,Regional!$A$2:$B$7,2,FALSE)</f>
        <v>1058206.2136733038</v>
      </c>
      <c r="G777" s="2">
        <f>Entrada!$K$27*VLOOKUP($G776,Regional!$A$2:$B$7,2,FALSE)</f>
        <v>1116820.2460615386</v>
      </c>
      <c r="H777" s="2">
        <f>Entrada!$K$27*VLOOKUP($H776,Regional!$A$2:$B$7,2,FALSE)</f>
        <v>1093766.1182947375</v>
      </c>
      <c r="I777" s="76">
        <f>Entrada!$K$27*VLOOKUP($I776,Regional!$A$2:$B$7,2,FALSE)</f>
        <v>1103335.7562356738</v>
      </c>
      <c r="J777" s="102">
        <f t="shared" ref="J777:N812" si="178">$D777*E777</f>
        <v>1101052.0926361321</v>
      </c>
      <c r="K777" s="103">
        <f t="shared" si="178"/>
        <v>1058206.2136733038</v>
      </c>
      <c r="L777" s="103">
        <f t="shared" si="178"/>
        <v>1116820.2460615386</v>
      </c>
      <c r="M777" s="103">
        <f t="shared" si="178"/>
        <v>1093766.1182947375</v>
      </c>
      <c r="N777" s="104">
        <f t="shared" si="178"/>
        <v>1103335.7562356738</v>
      </c>
      <c r="O777" s="1">
        <f>VLOOKUP(B777,Valores!$A$2:$P$300,14,FALSE)</f>
        <v>1</v>
      </c>
      <c r="P777" s="1">
        <f>VLOOKUP(B777,Valores!$A$2:$P$300,15,FALSE)</f>
        <v>3.0300000000000001E-2</v>
      </c>
      <c r="Q777" s="72">
        <f>IF($P777="UAR",J777*Q$776,0)</f>
        <v>0</v>
      </c>
      <c r="R777" s="72">
        <f t="shared" ref="R777:U812" si="179">IF($P777="UAR",K777*R$776,0)</f>
        <v>0</v>
      </c>
      <c r="S777" s="72">
        <f t="shared" si="179"/>
        <v>0</v>
      </c>
      <c r="T777" s="72">
        <f t="shared" si="179"/>
        <v>0</v>
      </c>
      <c r="U777" s="72">
        <f t="shared" si="179"/>
        <v>0</v>
      </c>
      <c r="W777" s="2">
        <f t="shared" ref="W777:W812" si="180">J777+Q777</f>
        <v>1101052.0926361321</v>
      </c>
      <c r="X777" s="77">
        <f t="shared" ref="X777:X812" si="181">IF($O777="rateio",0,W777*$O777)</f>
        <v>1101052.0926361321</v>
      </c>
      <c r="Z777" s="2">
        <f t="shared" ref="Z777:Z812" si="182">K777+R777</f>
        <v>1058206.2136733038</v>
      </c>
      <c r="AA777" s="77">
        <f t="shared" ref="AA777:AA812" si="183">IF($O777="rateio",0,Z777*$O777)</f>
        <v>1058206.2136733038</v>
      </c>
      <c r="AC777" s="2">
        <f t="shared" ref="AC777:AC812" si="184">L777+S777</f>
        <v>1116820.2460615386</v>
      </c>
      <c r="AD777" s="77">
        <f t="shared" ref="AD777:AD812" si="185">IF($O777="rateio",0,AC777*$O777)</f>
        <v>1116820.2460615386</v>
      </c>
      <c r="AF777" s="2">
        <f t="shared" ref="AF777:AF812" si="186">M777+T777</f>
        <v>1093766.1182947375</v>
      </c>
      <c r="AG777" s="77">
        <f t="shared" ref="AG777:AG812" si="187">IF($O777="rateio",0,AF777*$O777)</f>
        <v>1093766.1182947375</v>
      </c>
      <c r="AI777" s="2">
        <f t="shared" ref="AI777:AI812" si="188">N777+U777</f>
        <v>1103335.7562356738</v>
      </c>
      <c r="AJ777" s="77">
        <f t="shared" ref="AJ777:AJ812" si="189">IF($O777="rateio",0,AI777*$O777)</f>
        <v>1103335.7562356738</v>
      </c>
    </row>
    <row r="778" spans="1:36" x14ac:dyDescent="0.2">
      <c r="A778" s="72">
        <v>2</v>
      </c>
      <c r="B778" s="1" t="s">
        <v>64</v>
      </c>
      <c r="C778" s="1" t="str">
        <f>VLOOKUP(B778,Valores!$A$2:$F$300,5,FALSE)</f>
        <v>unid.</v>
      </c>
      <c r="D778" s="1">
        <v>3</v>
      </c>
      <c r="E778" s="63">
        <f>Entrada!$K$28*VLOOKUP($E776,Regional!$A$2:$B$7,2,FALSE)</f>
        <v>269335.76247415319</v>
      </c>
      <c r="F778" s="2">
        <f>Entrada!$K$28*VLOOKUP($F776,Regional!$A$2:$B$7,2,FALSE)</f>
        <v>258854.94366775159</v>
      </c>
      <c r="G778" s="2">
        <f>Entrada!$K$28*VLOOKUP($G776,Regional!$A$2:$B$7,2,FALSE)</f>
        <v>273192.91660341265</v>
      </c>
      <c r="H778" s="2">
        <f>Entrada!$K$28*VLOOKUP($H776,Regional!$A$2:$B$7,2,FALSE)</f>
        <v>267553.49125580571</v>
      </c>
      <c r="I778" s="76">
        <f>Entrada!$K$28*VLOOKUP($I776,Regional!$A$2:$B$7,2,FALSE)</f>
        <v>269894.3847963218</v>
      </c>
      <c r="J778" s="63">
        <f t="shared" si="178"/>
        <v>808007.28742245957</v>
      </c>
      <c r="K778" s="2">
        <f t="shared" si="178"/>
        <v>776564.83100325475</v>
      </c>
      <c r="L778" s="2">
        <f t="shared" si="178"/>
        <v>819578.7498102379</v>
      </c>
      <c r="M778" s="2">
        <f t="shared" si="178"/>
        <v>802660.47376741713</v>
      </c>
      <c r="N778" s="76">
        <f t="shared" si="178"/>
        <v>809683.15438896534</v>
      </c>
      <c r="O778" s="1">
        <f>VLOOKUP(B778,Valores!$A$2:$P$300,14,FALSE)</f>
        <v>1</v>
      </c>
      <c r="P778" s="1">
        <f>VLOOKUP(B778,Valores!$A$2:$P$300,15,FALSE)</f>
        <v>3.3300000000000003E-2</v>
      </c>
      <c r="Q778" s="72">
        <f t="shared" ref="Q778:Q812" si="190">IF($P778="UAR",J778*Q$776,0)</f>
        <v>0</v>
      </c>
      <c r="R778" s="72">
        <f t="shared" si="179"/>
        <v>0</v>
      </c>
      <c r="S778" s="72">
        <f t="shared" si="179"/>
        <v>0</v>
      </c>
      <c r="T778" s="72">
        <f t="shared" si="179"/>
        <v>0</v>
      </c>
      <c r="U778" s="72">
        <f t="shared" si="179"/>
        <v>0</v>
      </c>
      <c r="W778" s="2">
        <f t="shared" si="180"/>
        <v>808007.28742245957</v>
      </c>
      <c r="X778" s="77">
        <f t="shared" si="181"/>
        <v>808007.28742245957</v>
      </c>
      <c r="Z778" s="2">
        <f t="shared" si="182"/>
        <v>776564.83100325475</v>
      </c>
      <c r="AA778" s="77">
        <f t="shared" si="183"/>
        <v>776564.83100325475</v>
      </c>
      <c r="AC778" s="2">
        <f t="shared" si="184"/>
        <v>819578.7498102379</v>
      </c>
      <c r="AD778" s="77">
        <f t="shared" si="185"/>
        <v>819578.7498102379</v>
      </c>
      <c r="AF778" s="2">
        <f t="shared" si="186"/>
        <v>802660.47376741713</v>
      </c>
      <c r="AG778" s="77">
        <f t="shared" si="187"/>
        <v>802660.47376741713</v>
      </c>
      <c r="AI778" s="2">
        <f t="shared" si="188"/>
        <v>809683.15438896534</v>
      </c>
      <c r="AJ778" s="77">
        <f t="shared" si="189"/>
        <v>809683.15438896534</v>
      </c>
    </row>
    <row r="779" spans="1:36" x14ac:dyDescent="0.2">
      <c r="A779" s="72">
        <v>3</v>
      </c>
      <c r="B779" s="1" t="s">
        <v>67</v>
      </c>
      <c r="C779" s="1" t="str">
        <f>VLOOKUP(B779,Valores!$A$2:$F$300,5,FALSE)</f>
        <v>unid.</v>
      </c>
      <c r="D779" s="1">
        <v>0</v>
      </c>
      <c r="E779" s="63">
        <f>Entrada!$K$31*VLOOKUP($E776,Regional!$A$2:$B$7,2,FALSE)</f>
        <v>149798.2599578388</v>
      </c>
      <c r="F779" s="2">
        <f>Entrada!$K$31*VLOOKUP($F776,Regional!$A$2:$B$7,2,FALSE)</f>
        <v>143969.07334812143</v>
      </c>
      <c r="G779" s="2">
        <f>Entrada!$K$31*VLOOKUP($G776,Regional!$A$2:$B$7,2,FALSE)</f>
        <v>151943.51898933377</v>
      </c>
      <c r="H779" s="2">
        <f>Entrada!$K$31*VLOOKUP($H776,Regional!$A$2:$B$7,2,FALSE)</f>
        <v>148807.00233638941</v>
      </c>
      <c r="I779" s="76">
        <f>Entrada!$K$31*VLOOKUP($I776,Regional!$A$2:$B$7,2,FALSE)</f>
        <v>150108.95264515874</v>
      </c>
      <c r="J779" s="63">
        <f t="shared" si="178"/>
        <v>0</v>
      </c>
      <c r="K779" s="2">
        <f t="shared" si="178"/>
        <v>0</v>
      </c>
      <c r="L779" s="2">
        <f t="shared" si="178"/>
        <v>0</v>
      </c>
      <c r="M779" s="2">
        <f t="shared" si="178"/>
        <v>0</v>
      </c>
      <c r="N779" s="76">
        <f t="shared" si="178"/>
        <v>0</v>
      </c>
      <c r="O779" s="1">
        <f>VLOOKUP(B779,Valores!$A$2:$P$300,14,FALSE)</f>
        <v>1</v>
      </c>
      <c r="P779" s="1">
        <f>VLOOKUP(B779,Valores!$A$2:$P$300,15,FALSE)</f>
        <v>3.3300000000000003E-2</v>
      </c>
      <c r="Q779" s="72">
        <f t="shared" si="190"/>
        <v>0</v>
      </c>
      <c r="R779" s="72">
        <f t="shared" si="179"/>
        <v>0</v>
      </c>
      <c r="S779" s="72">
        <f t="shared" si="179"/>
        <v>0</v>
      </c>
      <c r="T779" s="72">
        <f t="shared" si="179"/>
        <v>0</v>
      </c>
      <c r="U779" s="72">
        <f t="shared" si="179"/>
        <v>0</v>
      </c>
      <c r="W779" s="2">
        <f t="shared" si="180"/>
        <v>0</v>
      </c>
      <c r="X779" s="77">
        <f t="shared" si="181"/>
        <v>0</v>
      </c>
      <c r="Z779" s="2">
        <f t="shared" si="182"/>
        <v>0</v>
      </c>
      <c r="AA779" s="77">
        <f t="shared" si="183"/>
        <v>0</v>
      </c>
      <c r="AC779" s="2">
        <f t="shared" si="184"/>
        <v>0</v>
      </c>
      <c r="AD779" s="77">
        <f t="shared" si="185"/>
        <v>0</v>
      </c>
      <c r="AF779" s="2">
        <f t="shared" si="186"/>
        <v>0</v>
      </c>
      <c r="AG779" s="77">
        <f t="shared" si="187"/>
        <v>0</v>
      </c>
      <c r="AI779" s="2">
        <f t="shared" si="188"/>
        <v>0</v>
      </c>
      <c r="AJ779" s="77">
        <f t="shared" si="189"/>
        <v>0</v>
      </c>
    </row>
    <row r="780" spans="1:36" x14ac:dyDescent="0.2">
      <c r="A780" s="72">
        <v>4</v>
      </c>
      <c r="B780" s="1" t="s">
        <v>68</v>
      </c>
      <c r="C780" s="1" t="str">
        <f>VLOOKUP(B780,Valores!$A$2:$F$300,5,FALSE)</f>
        <v>unid.</v>
      </c>
      <c r="D780" s="1">
        <v>3</v>
      </c>
      <c r="E780" s="63">
        <f>Entrada!$K$32*VLOOKUP($E776,Regional!$A$2:$B$7,2,FALSE)</f>
        <v>172546.29338440663</v>
      </c>
      <c r="F780" s="2">
        <f>Entrada!$K$32*VLOOKUP($F776,Regional!$A$2:$B$7,2,FALSE)</f>
        <v>165831.89935048504</v>
      </c>
      <c r="G780" s="2">
        <f>Entrada!$K$32*VLOOKUP($G776,Regional!$A$2:$B$7,2,FALSE)</f>
        <v>175017.32672176356</v>
      </c>
      <c r="H780" s="2">
        <f>Entrada!$K$32*VLOOKUP($H776,Regional!$A$2:$B$7,2,FALSE)</f>
        <v>171404.50556645551</v>
      </c>
      <c r="I780" s="76">
        <f>Entrada!$K$32*VLOOKUP($I776,Regional!$A$2:$B$7,2,FALSE)</f>
        <v>172904.16717809282</v>
      </c>
      <c r="J780" s="63">
        <f t="shared" si="178"/>
        <v>517638.88015321991</v>
      </c>
      <c r="K780" s="2">
        <f t="shared" si="178"/>
        <v>497495.69805145508</v>
      </c>
      <c r="L780" s="2">
        <f t="shared" si="178"/>
        <v>525051.98016529065</v>
      </c>
      <c r="M780" s="2">
        <f t="shared" si="178"/>
        <v>514213.5166993665</v>
      </c>
      <c r="N780" s="76">
        <f t="shared" si="178"/>
        <v>518712.50153427845</v>
      </c>
      <c r="O780" s="1">
        <f>VLOOKUP(B780,Valores!$A$2:$P$300,14,FALSE)</f>
        <v>1</v>
      </c>
      <c r="P780" s="1">
        <f>VLOOKUP(B780,Valores!$A$2:$P$300,15,FALSE)</f>
        <v>3.3300000000000003E-2</v>
      </c>
      <c r="Q780" s="72">
        <f t="shared" si="190"/>
        <v>0</v>
      </c>
      <c r="R780" s="72">
        <f t="shared" si="179"/>
        <v>0</v>
      </c>
      <c r="S780" s="72">
        <f t="shared" si="179"/>
        <v>0</v>
      </c>
      <c r="T780" s="72">
        <f t="shared" si="179"/>
        <v>0</v>
      </c>
      <c r="U780" s="72">
        <f t="shared" si="179"/>
        <v>0</v>
      </c>
      <c r="W780" s="2">
        <f t="shared" si="180"/>
        <v>517638.88015321991</v>
      </c>
      <c r="X780" s="77">
        <f t="shared" si="181"/>
        <v>517638.88015321991</v>
      </c>
      <c r="Z780" s="2">
        <f t="shared" si="182"/>
        <v>497495.69805145508</v>
      </c>
      <c r="AA780" s="77">
        <f t="shared" si="183"/>
        <v>497495.69805145508</v>
      </c>
      <c r="AC780" s="2">
        <f t="shared" si="184"/>
        <v>525051.98016529065</v>
      </c>
      <c r="AD780" s="77">
        <f t="shared" si="185"/>
        <v>525051.98016529065</v>
      </c>
      <c r="AF780" s="2">
        <f t="shared" si="186"/>
        <v>514213.5166993665</v>
      </c>
      <c r="AG780" s="77">
        <f t="shared" si="187"/>
        <v>514213.5166993665</v>
      </c>
      <c r="AI780" s="2">
        <f t="shared" si="188"/>
        <v>518712.50153427845</v>
      </c>
      <c r="AJ780" s="77">
        <f t="shared" si="189"/>
        <v>518712.50153427845</v>
      </c>
    </row>
    <row r="781" spans="1:36" x14ac:dyDescent="0.2">
      <c r="A781" s="72">
        <v>5</v>
      </c>
      <c r="B781" s="1" t="s">
        <v>69</v>
      </c>
      <c r="C781" s="1" t="str">
        <f>VLOOKUP(B781,Valores!$A$2:$F$300,5,FALSE)</f>
        <v>unid.</v>
      </c>
      <c r="D781" s="1">
        <v>3</v>
      </c>
      <c r="E781" s="63">
        <f>Entrada!$K$33*VLOOKUP($E776,Regional!$A$2:$B$7,2,FALSE)</f>
        <v>101866.94008381829</v>
      </c>
      <c r="F781" s="2">
        <f>Entrada!$K$33*VLOOKUP($F776,Regional!$A$2:$B$7,2,FALSE)</f>
        <v>97902.932736359086</v>
      </c>
      <c r="G781" s="2">
        <f>Entrada!$K$33*VLOOKUP($G776,Regional!$A$2:$B$7,2,FALSE)</f>
        <v>103325.77527514211</v>
      </c>
      <c r="H781" s="2">
        <f>Entrada!$K$33*VLOOKUP($H776,Regional!$A$2:$B$7,2,FALSE)</f>
        <v>101192.85761610315</v>
      </c>
      <c r="I781" s="76">
        <f>Entrada!$K$33*VLOOKUP($I776,Regional!$A$2:$B$7,2,FALSE)</f>
        <v>102078.2196632514</v>
      </c>
      <c r="J781" s="63">
        <f t="shared" si="178"/>
        <v>305600.82025145489</v>
      </c>
      <c r="K781" s="2">
        <f t="shared" si="178"/>
        <v>293708.79820907727</v>
      </c>
      <c r="L781" s="2">
        <f t="shared" si="178"/>
        <v>309977.32582542632</v>
      </c>
      <c r="M781" s="2">
        <f t="shared" si="178"/>
        <v>303578.57284830947</v>
      </c>
      <c r="N781" s="76">
        <f t="shared" si="178"/>
        <v>306234.65898975416</v>
      </c>
      <c r="O781" s="1">
        <f>VLOOKUP(B781,Valores!$A$2:$P$300,14,FALSE)</f>
        <v>1</v>
      </c>
      <c r="P781" s="1">
        <f>VLOOKUP(B781,Valores!$A$2:$P$300,15,FALSE)</f>
        <v>4.1700000000000001E-2</v>
      </c>
      <c r="Q781" s="72">
        <f t="shared" si="190"/>
        <v>0</v>
      </c>
      <c r="R781" s="72">
        <f t="shared" si="179"/>
        <v>0</v>
      </c>
      <c r="S781" s="72">
        <f t="shared" si="179"/>
        <v>0</v>
      </c>
      <c r="T781" s="72">
        <f t="shared" si="179"/>
        <v>0</v>
      </c>
      <c r="U781" s="72">
        <f t="shared" si="179"/>
        <v>0</v>
      </c>
      <c r="W781" s="2">
        <f t="shared" si="180"/>
        <v>305600.82025145489</v>
      </c>
      <c r="X781" s="77">
        <f t="shared" si="181"/>
        <v>305600.82025145489</v>
      </c>
      <c r="Z781" s="2">
        <f t="shared" si="182"/>
        <v>293708.79820907727</v>
      </c>
      <c r="AA781" s="77">
        <f t="shared" si="183"/>
        <v>293708.79820907727</v>
      </c>
      <c r="AC781" s="2">
        <f t="shared" si="184"/>
        <v>309977.32582542632</v>
      </c>
      <c r="AD781" s="77">
        <f t="shared" si="185"/>
        <v>309977.32582542632</v>
      </c>
      <c r="AF781" s="2">
        <f t="shared" si="186"/>
        <v>303578.57284830947</v>
      </c>
      <c r="AG781" s="77">
        <f t="shared" si="187"/>
        <v>303578.57284830947</v>
      </c>
      <c r="AI781" s="2">
        <f t="shared" si="188"/>
        <v>306234.65898975416</v>
      </c>
      <c r="AJ781" s="77">
        <f t="shared" si="189"/>
        <v>306234.65898975416</v>
      </c>
    </row>
    <row r="782" spans="1:36" x14ac:dyDescent="0.2">
      <c r="A782" s="72">
        <v>6</v>
      </c>
      <c r="B782" s="1" t="s">
        <v>76</v>
      </c>
      <c r="C782" s="1" t="str">
        <f>VLOOKUP(B782,Valores!$A$2:$F$300,5,FALSE)</f>
        <v>kg</v>
      </c>
      <c r="D782" s="1">
        <v>4826</v>
      </c>
      <c r="E782" s="63">
        <f>VLOOKUP($B782,Valores!$A$2:$G$300,6,FALSE)*VLOOKUP(VLOOKUP($B782,Indices_Poder!$B$5:$E$250,3,FALSE),Indices_Poder!$G$6:$N$27,4,FALSE)*VLOOKUP($E$776,Regional!$A$2:$B$7,2,FALSE)</f>
        <v>134.45374607862703</v>
      </c>
      <c r="F782" s="2">
        <f>VLOOKUP($B782,Valores!$A$2:$G$300,6,FALSE)*VLOOKUP(VLOOKUP($B782,Indices_Poder!$B$5:$E$250,3,FALSE),Indices_Poder!$G$6:$N$27,4,FALSE)*VLOOKUP($F$776,Regional!$A$2:$B$7,2,FALSE)</f>
        <v>129.22166944109824</v>
      </c>
      <c r="G782" s="2">
        <f>VLOOKUP($B782,Valores!$A$2:$G$300,6,FALSE)*VLOOKUP(VLOOKUP($B782,Indices_Poder!$B$5:$E$250,3,FALSE),Indices_Poder!$G$6:$N$27,4,FALSE)*VLOOKUP($G$776,Regional!$A$2:$B$7,2,FALSE)</f>
        <v>136.37925651629627</v>
      </c>
      <c r="H782" s="2">
        <f>VLOOKUP($B782,Valores!$A$2:$G$300,6,FALSE)*VLOOKUP(VLOOKUP($B782,Indices_Poder!$B$5:$E$250,3,FALSE),Indices_Poder!$G$6:$N$27,4,FALSE)*VLOOKUP($H$776,Regional!$A$2:$B$7,2,FALSE)</f>
        <v>133.56402746260059</v>
      </c>
      <c r="I782" s="76">
        <f>VLOOKUP($B782,Valores!$A$2:$G$300,6,FALSE)*VLOOKUP(VLOOKUP($B782,Indices_Poder!$B$5:$E$250,3,FALSE),Indices_Poder!$G$6:$N$27,4,FALSE)*VLOOKUP($I$776,Regional!$A$2:$B$7,2,FALSE)</f>
        <v>134.73261310753085</v>
      </c>
      <c r="J782" s="63">
        <f t="shared" si="178"/>
        <v>648873.77857545402</v>
      </c>
      <c r="K782" s="2">
        <f t="shared" si="178"/>
        <v>623623.77672274015</v>
      </c>
      <c r="L782" s="2">
        <f t="shared" si="178"/>
        <v>658166.29194764583</v>
      </c>
      <c r="M782" s="2">
        <f t="shared" si="178"/>
        <v>644579.9965345104</v>
      </c>
      <c r="N782" s="76">
        <f t="shared" si="178"/>
        <v>650219.59085694386</v>
      </c>
      <c r="O782" s="1">
        <f>VLOOKUP(B782,Valores!$A$2:$P$300,14,FALSE)</f>
        <v>1</v>
      </c>
      <c r="P782" s="1">
        <f>VLOOKUP(B782,Valores!$A$2:$P$300,15,FALSE)</f>
        <v>2.5000000000000001E-2</v>
      </c>
      <c r="Q782" s="72">
        <f t="shared" si="190"/>
        <v>0</v>
      </c>
      <c r="R782" s="72">
        <f t="shared" si="179"/>
        <v>0</v>
      </c>
      <c r="S782" s="72">
        <f t="shared" si="179"/>
        <v>0</v>
      </c>
      <c r="T782" s="72">
        <f t="shared" si="179"/>
        <v>0</v>
      </c>
      <c r="U782" s="72">
        <f t="shared" si="179"/>
        <v>0</v>
      </c>
      <c r="W782" s="2">
        <f t="shared" si="180"/>
        <v>648873.77857545402</v>
      </c>
      <c r="X782" s="77">
        <f t="shared" si="181"/>
        <v>648873.77857545402</v>
      </c>
      <c r="Z782" s="2">
        <f t="shared" si="182"/>
        <v>623623.77672274015</v>
      </c>
      <c r="AA782" s="77">
        <f t="shared" si="183"/>
        <v>623623.77672274015</v>
      </c>
      <c r="AC782" s="2">
        <f t="shared" si="184"/>
        <v>658166.29194764583</v>
      </c>
      <c r="AD782" s="77">
        <f t="shared" si="185"/>
        <v>658166.29194764583</v>
      </c>
      <c r="AF782" s="2">
        <f t="shared" si="186"/>
        <v>644579.9965345104</v>
      </c>
      <c r="AG782" s="77">
        <f t="shared" si="187"/>
        <v>644579.9965345104</v>
      </c>
      <c r="AI782" s="2">
        <f t="shared" si="188"/>
        <v>650219.59085694386</v>
      </c>
      <c r="AJ782" s="77">
        <f t="shared" si="189"/>
        <v>650219.59085694386</v>
      </c>
    </row>
    <row r="783" spans="1:36" x14ac:dyDescent="0.2">
      <c r="A783" s="72">
        <v>7</v>
      </c>
      <c r="B783" s="1" t="s">
        <v>77</v>
      </c>
      <c r="C783" s="1" t="str">
        <f>VLOOKUP(B783,Valores!$A$2:$F$300,5,FALSE)</f>
        <v>unid.</v>
      </c>
      <c r="D783" s="1">
        <v>103</v>
      </c>
      <c r="E783" s="63">
        <f>VLOOKUP($B783,Valores!$A$2:$G$300,6,FALSE)*VLOOKUP(VLOOKUP($B783,Indices_Poder!$B$5:$E$250,3,FALSE),Indices_Poder!$G$6:$N$27,4,FALSE)*VLOOKUP($E$776,Regional!$A$2:$B$7,2,FALSE)</f>
        <v>322.80981771947944</v>
      </c>
      <c r="F783" s="2">
        <f>VLOOKUP($B783,Valores!$A$2:$G$300,6,FALSE)*VLOOKUP(VLOOKUP($B783,Indices_Poder!$B$5:$E$250,3,FALSE),Indices_Poder!$G$6:$N$27,4,FALSE)*VLOOKUP($F$776,Regional!$A$2:$B$7,2,FALSE)</f>
        <v>310.24813197316092</v>
      </c>
      <c r="G783" s="2">
        <f>VLOOKUP($B783,Valores!$A$2:$G$300,6,FALSE)*VLOOKUP(VLOOKUP($B783,Indices_Poder!$B$5:$E$250,3,FALSE),Indices_Poder!$G$6:$N$27,4,FALSE)*VLOOKUP($G$776,Regional!$A$2:$B$7,2,FALSE)</f>
        <v>327.43277313373369</v>
      </c>
      <c r="H783" s="2">
        <f>VLOOKUP($B783,Valores!$A$2:$G$300,6,FALSE)*VLOOKUP(VLOOKUP($B783,Indices_Poder!$B$5:$E$250,3,FALSE),Indices_Poder!$G$6:$N$27,4,FALSE)*VLOOKUP($H$776,Regional!$A$2:$B$7,2,FALSE)</f>
        <v>320.67369349358268</v>
      </c>
      <c r="I783" s="76">
        <f>VLOOKUP($B783,Valores!$A$2:$G$300,6,FALSE)*VLOOKUP(VLOOKUP($B783,Indices_Poder!$B$5:$E$250,3,FALSE),Indices_Poder!$G$6:$N$27,4,FALSE)*VLOOKUP($I$776,Regional!$A$2:$B$7,2,FALSE)</f>
        <v>323.47934919326798</v>
      </c>
      <c r="J783" s="63">
        <f t="shared" si="178"/>
        <v>33249.411225106385</v>
      </c>
      <c r="K783" s="2">
        <f t="shared" si="178"/>
        <v>31955.557593235575</v>
      </c>
      <c r="L783" s="2">
        <f t="shared" si="178"/>
        <v>33725.575632774569</v>
      </c>
      <c r="M783" s="2">
        <f t="shared" si="178"/>
        <v>33029.390429839019</v>
      </c>
      <c r="N783" s="76">
        <f t="shared" si="178"/>
        <v>33318.372966906602</v>
      </c>
      <c r="O783" s="1">
        <f>VLOOKUP(B783,Valores!$A$2:$P$300,14,FALSE)</f>
        <v>1</v>
      </c>
      <c r="P783" s="1">
        <f>VLOOKUP(B783,Valores!$A$2:$P$300,15,FALSE)</f>
        <v>2.5000000000000001E-2</v>
      </c>
      <c r="Q783" s="72">
        <f t="shared" si="190"/>
        <v>0</v>
      </c>
      <c r="R783" s="72">
        <f t="shared" si="179"/>
        <v>0</v>
      </c>
      <c r="S783" s="72">
        <f t="shared" si="179"/>
        <v>0</v>
      </c>
      <c r="T783" s="72">
        <f t="shared" si="179"/>
        <v>0</v>
      </c>
      <c r="U783" s="72">
        <f t="shared" si="179"/>
        <v>0</v>
      </c>
      <c r="W783" s="2">
        <f t="shared" si="180"/>
        <v>33249.411225106385</v>
      </c>
      <c r="X783" s="77">
        <f t="shared" si="181"/>
        <v>33249.411225106385</v>
      </c>
      <c r="Z783" s="2">
        <f t="shared" si="182"/>
        <v>31955.557593235575</v>
      </c>
      <c r="AA783" s="77">
        <f t="shared" si="183"/>
        <v>31955.557593235575</v>
      </c>
      <c r="AC783" s="2">
        <f t="shared" si="184"/>
        <v>33725.575632774569</v>
      </c>
      <c r="AD783" s="77">
        <f t="shared" si="185"/>
        <v>33725.575632774569</v>
      </c>
      <c r="AF783" s="2">
        <f t="shared" si="186"/>
        <v>33029.390429839019</v>
      </c>
      <c r="AG783" s="77">
        <f t="shared" si="187"/>
        <v>33029.390429839019</v>
      </c>
      <c r="AI783" s="2">
        <f t="shared" si="188"/>
        <v>33318.372966906602</v>
      </c>
      <c r="AJ783" s="77">
        <f t="shared" si="189"/>
        <v>33318.372966906602</v>
      </c>
    </row>
    <row r="784" spans="1:36" x14ac:dyDescent="0.2">
      <c r="A784" s="72">
        <v>13</v>
      </c>
      <c r="B784" s="1" t="s">
        <v>160</v>
      </c>
      <c r="C784" s="1" t="str">
        <f>VLOOKUP(B784,Valores!$A$2:$F$300,5,FALSE)</f>
        <v>m</v>
      </c>
      <c r="D784" s="1">
        <v>16601</v>
      </c>
      <c r="E784" s="63">
        <f>VLOOKUP($B784,Valores!$A$2:$G$300,6,FALSE)*VLOOKUP(VLOOKUP($B784,Indices_Poder!$B$5:$E$250,3,FALSE),Indices_Poder!$G$6:$N$27,4,FALSE)*VLOOKUP($E$776,Regional!$A$2:$B$7,2,FALSE)</f>
        <v>83.974855888348671</v>
      </c>
      <c r="F784" s="2">
        <f>VLOOKUP($B784,Valores!$A$2:$G$300,6,FALSE)*VLOOKUP(VLOOKUP($B784,Indices_Poder!$B$5:$E$250,3,FALSE),Indices_Poder!$G$6:$N$27,4,FALSE)*VLOOKUP($F$776,Regional!$A$2:$B$7,2,FALSE)</f>
        <v>80.707093595014413</v>
      </c>
      <c r="G784" s="2">
        <f>VLOOKUP($B784,Valores!$A$2:$G$300,6,FALSE)*VLOOKUP(VLOOKUP($B784,Indices_Poder!$B$5:$E$250,3,FALSE),Indices_Poder!$G$6:$N$27,4,FALSE)*VLOOKUP($G$776,Regional!$A$2:$B$7,2,FALSE)</f>
        <v>85.177458762799091</v>
      </c>
      <c r="H784" s="2">
        <f>VLOOKUP($B784,Valores!$A$2:$G$300,6,FALSE)*VLOOKUP(VLOOKUP($B784,Indices_Poder!$B$5:$E$250,3,FALSE),Indices_Poder!$G$6:$N$27,4,FALSE)*VLOOKUP($H$776,Regional!$A$2:$B$7,2,FALSE)</f>
        <v>83.419170422223303</v>
      </c>
      <c r="I784" s="76">
        <f>VLOOKUP($B784,Valores!$A$2:$G$300,6,FALSE)*VLOOKUP(VLOOKUP($B784,Indices_Poder!$B$5:$E$250,3,FALSE),Indices_Poder!$G$6:$N$27,4,FALSE)*VLOOKUP($I$776,Regional!$A$2:$B$7,2,FALSE)</f>
        <v>84.149025959820804</v>
      </c>
      <c r="J784" s="63">
        <f t="shared" si="178"/>
        <v>1394066.5826024762</v>
      </c>
      <c r="K784" s="2">
        <f t="shared" si="178"/>
        <v>1339818.4607708342</v>
      </c>
      <c r="L784" s="2">
        <f t="shared" si="178"/>
        <v>1414030.9929212278</v>
      </c>
      <c r="M784" s="2">
        <f t="shared" si="178"/>
        <v>1384841.648179329</v>
      </c>
      <c r="N784" s="76">
        <f t="shared" si="178"/>
        <v>1396957.9799589852</v>
      </c>
      <c r="O784" s="1">
        <f>VLOOKUP(B784,Valores!$A$2:$P$300,14,FALSE)</f>
        <v>1</v>
      </c>
      <c r="P784" s="1" t="str">
        <f>VLOOKUP(B784,Valores!$A$2:$P$300,15,FALSE)</f>
        <v>Rateio</v>
      </c>
      <c r="Q784" s="72">
        <f t="shared" si="190"/>
        <v>0</v>
      </c>
      <c r="R784" s="72">
        <f t="shared" si="179"/>
        <v>0</v>
      </c>
      <c r="S784" s="72">
        <f t="shared" si="179"/>
        <v>0</v>
      </c>
      <c r="T784" s="72">
        <f t="shared" si="179"/>
        <v>0</v>
      </c>
      <c r="U784" s="72">
        <f t="shared" si="179"/>
        <v>0</v>
      </c>
      <c r="W784" s="2">
        <f t="shared" si="180"/>
        <v>1394066.5826024762</v>
      </c>
      <c r="X784" s="77">
        <f t="shared" si="181"/>
        <v>1394066.5826024762</v>
      </c>
      <c r="Z784" s="2">
        <f t="shared" si="182"/>
        <v>1339818.4607708342</v>
      </c>
      <c r="AA784" s="77">
        <f t="shared" si="183"/>
        <v>1339818.4607708342</v>
      </c>
      <c r="AC784" s="2">
        <f t="shared" si="184"/>
        <v>1414030.9929212278</v>
      </c>
      <c r="AD784" s="77">
        <f t="shared" si="185"/>
        <v>1414030.9929212278</v>
      </c>
      <c r="AF784" s="2">
        <f t="shared" si="186"/>
        <v>1384841.648179329</v>
      </c>
      <c r="AG784" s="77">
        <f t="shared" si="187"/>
        <v>1384841.648179329</v>
      </c>
      <c r="AI784" s="2">
        <f t="shared" si="188"/>
        <v>1396957.9799589852</v>
      </c>
      <c r="AJ784" s="77">
        <f t="shared" si="189"/>
        <v>1396957.9799589852</v>
      </c>
    </row>
    <row r="785" spans="1:36" x14ac:dyDescent="0.2">
      <c r="A785" s="72">
        <v>14</v>
      </c>
      <c r="B785" s="1" t="s">
        <v>161</v>
      </c>
      <c r="C785" s="1" t="str">
        <f>VLOOKUP(B785,Valores!$A$2:$F$300,5,FALSE)</f>
        <v>kg</v>
      </c>
      <c r="D785" s="1">
        <v>30000</v>
      </c>
      <c r="E785" s="63">
        <f>VLOOKUP($B785,Valores!$A$2:$G$300,6,FALSE)*VLOOKUP(VLOOKUP($B785,Indices_Poder!$B$5:$E$250,3,FALSE),Indices_Poder!$G$6:$N$27,4,FALSE)*VLOOKUP($E$776,Regional!$A$2:$B$7,2,FALSE)</f>
        <v>91.826445229007192</v>
      </c>
      <c r="F785" s="2">
        <f>VLOOKUP($B785,Valores!$A$2:$G$300,6,FALSE)*VLOOKUP(VLOOKUP($B785,Indices_Poder!$B$5:$E$250,3,FALSE),Indices_Poder!$G$6:$N$27,4,FALSE)*VLOOKUP($F$776,Regional!$A$2:$B$7,2,FALSE)</f>
        <v>88.253149483799405</v>
      </c>
      <c r="G785" s="2">
        <f>VLOOKUP($B785,Valores!$A$2:$G$300,6,FALSE)*VLOOKUP(VLOOKUP($B785,Indices_Poder!$B$5:$E$250,3,FALSE),Indices_Poder!$G$6:$N$27,4,FALSE)*VLOOKUP($G$776,Regional!$A$2:$B$7,2,FALSE)</f>
        <v>93.141490617471987</v>
      </c>
      <c r="H785" s="2">
        <f>VLOOKUP($B785,Valores!$A$2:$G$300,6,FALSE)*VLOOKUP(VLOOKUP($B785,Indices_Poder!$B$5:$E$250,3,FALSE),Indices_Poder!$G$6:$N$27,4,FALSE)*VLOOKUP($H$776,Regional!$A$2:$B$7,2,FALSE)</f>
        <v>91.218803566751063</v>
      </c>
      <c r="I785" s="76">
        <f>VLOOKUP($B785,Valores!$A$2:$G$300,6,FALSE)*VLOOKUP(VLOOKUP($B785,Indices_Poder!$B$5:$E$250,3,FALSE),Indices_Poder!$G$6:$N$27,4,FALSE)*VLOOKUP($I$776,Regional!$A$2:$B$7,2,FALSE)</f>
        <v>92.016900078371066</v>
      </c>
      <c r="J785" s="63">
        <f t="shared" si="178"/>
        <v>2754793.3568702159</v>
      </c>
      <c r="K785" s="2">
        <f t="shared" si="178"/>
        <v>2647594.4845139822</v>
      </c>
      <c r="L785" s="2">
        <f t="shared" si="178"/>
        <v>2794244.7185241594</v>
      </c>
      <c r="M785" s="2">
        <f t="shared" si="178"/>
        <v>2736564.1070025321</v>
      </c>
      <c r="N785" s="76">
        <f t="shared" si="178"/>
        <v>2760507.0023511318</v>
      </c>
      <c r="O785" s="1">
        <f>VLOOKUP(B785,Valores!$A$2:$P$300,14,FALSE)</f>
        <v>1</v>
      </c>
      <c r="P785" s="1">
        <f>VLOOKUP(B785,Valores!$A$2:$P$300,15,FALSE)</f>
        <v>3.1300000000000001E-2</v>
      </c>
      <c r="Q785" s="72">
        <f t="shared" si="190"/>
        <v>0</v>
      </c>
      <c r="R785" s="72">
        <f t="shared" si="179"/>
        <v>0</v>
      </c>
      <c r="S785" s="72">
        <f t="shared" si="179"/>
        <v>0</v>
      </c>
      <c r="T785" s="72">
        <f t="shared" si="179"/>
        <v>0</v>
      </c>
      <c r="U785" s="72">
        <f t="shared" si="179"/>
        <v>0</v>
      </c>
      <c r="W785" s="2">
        <f t="shared" si="180"/>
        <v>2754793.3568702159</v>
      </c>
      <c r="X785" s="77">
        <f t="shared" si="181"/>
        <v>2754793.3568702159</v>
      </c>
      <c r="Z785" s="2">
        <f t="shared" si="182"/>
        <v>2647594.4845139822</v>
      </c>
      <c r="AA785" s="77">
        <f t="shared" si="183"/>
        <v>2647594.4845139822</v>
      </c>
      <c r="AC785" s="2">
        <f t="shared" si="184"/>
        <v>2794244.7185241594</v>
      </c>
      <c r="AD785" s="77">
        <f t="shared" si="185"/>
        <v>2794244.7185241594</v>
      </c>
      <c r="AF785" s="2">
        <f t="shared" si="186"/>
        <v>2736564.1070025321</v>
      </c>
      <c r="AG785" s="77">
        <f t="shared" si="187"/>
        <v>2736564.1070025321</v>
      </c>
      <c r="AI785" s="2">
        <f t="shared" si="188"/>
        <v>2760507.0023511318</v>
      </c>
      <c r="AJ785" s="77">
        <f t="shared" si="189"/>
        <v>2760507.0023511318</v>
      </c>
    </row>
    <row r="786" spans="1:36" x14ac:dyDescent="0.2">
      <c r="A786" s="72">
        <v>15</v>
      </c>
      <c r="B786" s="1" t="s">
        <v>129</v>
      </c>
      <c r="C786" s="1" t="str">
        <f>VLOOKUP(B786,Valores!$A$2:$F$300,5,FALSE)</f>
        <v>kg</v>
      </c>
      <c r="D786" s="1">
        <v>5400</v>
      </c>
      <c r="E786" s="63">
        <f>VLOOKUP($B786,Valores!$A$2:$G$300,6,FALSE)*VLOOKUP(VLOOKUP($B786,Indices_Poder!$B$5:$E$250,3,FALSE),Indices_Poder!$G$6:$N$27,4,FALSE)*VLOOKUP($E$776,Regional!$A$2:$B$7,2,FALSE)</f>
        <v>91.826445229007192</v>
      </c>
      <c r="F786" s="2">
        <f>VLOOKUP($B786,Valores!$A$2:$G$300,6,FALSE)*VLOOKUP(VLOOKUP($B786,Indices_Poder!$B$5:$E$250,3,FALSE),Indices_Poder!$G$6:$N$27,4,FALSE)*VLOOKUP($F$776,Regional!$A$2:$B$7,2,FALSE)</f>
        <v>88.253149483799405</v>
      </c>
      <c r="G786" s="2">
        <f>VLOOKUP($B786,Valores!$A$2:$G$300,6,FALSE)*VLOOKUP(VLOOKUP($B786,Indices_Poder!$B$5:$E$250,3,FALSE),Indices_Poder!$G$6:$N$27,4,FALSE)*VLOOKUP($G$776,Regional!$A$2:$B$7,2,FALSE)</f>
        <v>93.141490617471987</v>
      </c>
      <c r="H786" s="2">
        <f>VLOOKUP($B786,Valores!$A$2:$G$300,6,FALSE)*VLOOKUP(VLOOKUP($B786,Indices_Poder!$B$5:$E$250,3,FALSE),Indices_Poder!$G$6:$N$27,4,FALSE)*VLOOKUP($H$776,Regional!$A$2:$B$7,2,FALSE)</f>
        <v>91.218803566751063</v>
      </c>
      <c r="I786" s="76">
        <f>VLOOKUP($B786,Valores!$A$2:$G$300,6,FALSE)*VLOOKUP(VLOOKUP($B786,Indices_Poder!$B$5:$E$250,3,FALSE),Indices_Poder!$G$6:$N$27,4,FALSE)*VLOOKUP($I$776,Regional!$A$2:$B$7,2,FALSE)</f>
        <v>92.016900078371066</v>
      </c>
      <c r="J786" s="63">
        <f t="shared" si="178"/>
        <v>495862.80423663883</v>
      </c>
      <c r="K786" s="2">
        <f t="shared" si="178"/>
        <v>476567.00721251679</v>
      </c>
      <c r="L786" s="2">
        <f t="shared" si="178"/>
        <v>502964.0493343487</v>
      </c>
      <c r="M786" s="2">
        <f t="shared" si="178"/>
        <v>492581.53926045576</v>
      </c>
      <c r="N786" s="76">
        <f t="shared" si="178"/>
        <v>496891.26042320376</v>
      </c>
      <c r="O786" s="1">
        <f>VLOOKUP(B786,Valores!$A$2:$P$300,14,FALSE)</f>
        <v>1</v>
      </c>
      <c r="P786" s="1">
        <f>VLOOKUP(B786,Valores!$A$2:$P$300,15,FALSE)</f>
        <v>3.1300000000000001E-2</v>
      </c>
      <c r="Q786" s="72">
        <f t="shared" si="190"/>
        <v>0</v>
      </c>
      <c r="R786" s="72">
        <f t="shared" si="179"/>
        <v>0</v>
      </c>
      <c r="S786" s="72">
        <f t="shared" si="179"/>
        <v>0</v>
      </c>
      <c r="T786" s="72">
        <f t="shared" si="179"/>
        <v>0</v>
      </c>
      <c r="U786" s="72">
        <f t="shared" si="179"/>
        <v>0</v>
      </c>
      <c r="W786" s="2">
        <f t="shared" si="180"/>
        <v>495862.80423663883</v>
      </c>
      <c r="X786" s="77">
        <f t="shared" si="181"/>
        <v>495862.80423663883</v>
      </c>
      <c r="Z786" s="2">
        <f t="shared" si="182"/>
        <v>476567.00721251679</v>
      </c>
      <c r="AA786" s="77">
        <f t="shared" si="183"/>
        <v>476567.00721251679</v>
      </c>
      <c r="AC786" s="2">
        <f t="shared" si="184"/>
        <v>502964.0493343487</v>
      </c>
      <c r="AD786" s="77">
        <f t="shared" si="185"/>
        <v>502964.0493343487</v>
      </c>
      <c r="AF786" s="2">
        <f t="shared" si="186"/>
        <v>492581.53926045576</v>
      </c>
      <c r="AG786" s="77">
        <f t="shared" si="187"/>
        <v>492581.53926045576</v>
      </c>
      <c r="AI786" s="2">
        <f t="shared" si="188"/>
        <v>496891.26042320376</v>
      </c>
      <c r="AJ786" s="77">
        <f t="shared" si="189"/>
        <v>496891.26042320376</v>
      </c>
    </row>
    <row r="787" spans="1:36" x14ac:dyDescent="0.2">
      <c r="A787" s="72">
        <v>16</v>
      </c>
      <c r="B787" s="1" t="s">
        <v>130</v>
      </c>
      <c r="C787" s="1" t="str">
        <f>VLOOKUP(B787,Valores!$A$2:$F$300,5,FALSE)</f>
        <v>kg</v>
      </c>
      <c r="D787" s="1">
        <v>0</v>
      </c>
      <c r="E787" s="63">
        <f>VLOOKUP($B787,Valores!$A$2:$G$300,6,FALSE)*VLOOKUP(VLOOKUP($B787,Indices_Poder!$B$5:$E$250,3,FALSE),Indices_Poder!$G$6:$N$27,4,FALSE)*VLOOKUP($E$776,Regional!$A$2:$B$7,2,FALSE)</f>
        <v>91.826445229007192</v>
      </c>
      <c r="F787" s="2">
        <f>VLOOKUP($B787,Valores!$A$2:$G$300,6,FALSE)*VLOOKUP(VLOOKUP($B787,Indices_Poder!$B$5:$E$250,3,FALSE),Indices_Poder!$G$6:$N$27,4,FALSE)*VLOOKUP($F$776,Regional!$A$2:$B$7,2,FALSE)</f>
        <v>88.253149483799405</v>
      </c>
      <c r="G787" s="2">
        <f>VLOOKUP($B787,Valores!$A$2:$G$300,6,FALSE)*VLOOKUP(VLOOKUP($B787,Indices_Poder!$B$5:$E$250,3,FALSE),Indices_Poder!$G$6:$N$27,4,FALSE)*VLOOKUP($G$776,Regional!$A$2:$B$7,2,FALSE)</f>
        <v>93.141490617471987</v>
      </c>
      <c r="H787" s="2">
        <f>VLOOKUP($B787,Valores!$A$2:$G$300,6,FALSE)*VLOOKUP(VLOOKUP($B787,Indices_Poder!$B$5:$E$250,3,FALSE),Indices_Poder!$G$6:$N$27,4,FALSE)*VLOOKUP($H$776,Regional!$A$2:$B$7,2,FALSE)</f>
        <v>91.218803566751063</v>
      </c>
      <c r="I787" s="76">
        <f>VLOOKUP($B787,Valores!$A$2:$G$300,6,FALSE)*VLOOKUP(VLOOKUP($B787,Indices_Poder!$B$5:$E$250,3,FALSE),Indices_Poder!$G$6:$N$27,4,FALSE)*VLOOKUP($I$776,Regional!$A$2:$B$7,2,FALSE)</f>
        <v>92.016900078371066</v>
      </c>
      <c r="J787" s="63">
        <f t="shared" si="178"/>
        <v>0</v>
      </c>
      <c r="K787" s="2">
        <f t="shared" si="178"/>
        <v>0</v>
      </c>
      <c r="L787" s="2">
        <f t="shared" si="178"/>
        <v>0</v>
      </c>
      <c r="M787" s="2">
        <f t="shared" si="178"/>
        <v>0</v>
      </c>
      <c r="N787" s="76">
        <f t="shared" si="178"/>
        <v>0</v>
      </c>
      <c r="O787" s="1">
        <f>VLOOKUP(B787,Valores!$A$2:$P$300,14,FALSE)</f>
        <v>1</v>
      </c>
      <c r="P787" s="1">
        <f>VLOOKUP(B787,Valores!$A$2:$P$300,15,FALSE)</f>
        <v>3.1300000000000001E-2</v>
      </c>
      <c r="Q787" s="72">
        <f t="shared" si="190"/>
        <v>0</v>
      </c>
      <c r="R787" s="72">
        <f t="shared" si="179"/>
        <v>0</v>
      </c>
      <c r="S787" s="72">
        <f t="shared" si="179"/>
        <v>0</v>
      </c>
      <c r="T787" s="72">
        <f t="shared" si="179"/>
        <v>0</v>
      </c>
      <c r="U787" s="72">
        <f t="shared" si="179"/>
        <v>0</v>
      </c>
      <c r="W787" s="2">
        <f t="shared" si="180"/>
        <v>0</v>
      </c>
      <c r="X787" s="77">
        <f t="shared" si="181"/>
        <v>0</v>
      </c>
      <c r="Z787" s="2">
        <f t="shared" si="182"/>
        <v>0</v>
      </c>
      <c r="AA787" s="77">
        <f t="shared" si="183"/>
        <v>0</v>
      </c>
      <c r="AC787" s="2">
        <f t="shared" si="184"/>
        <v>0</v>
      </c>
      <c r="AD787" s="77">
        <f t="shared" si="185"/>
        <v>0</v>
      </c>
      <c r="AF787" s="2">
        <f t="shared" si="186"/>
        <v>0</v>
      </c>
      <c r="AG787" s="77">
        <f t="shared" si="187"/>
        <v>0</v>
      </c>
      <c r="AI787" s="2">
        <f t="shared" si="188"/>
        <v>0</v>
      </c>
      <c r="AJ787" s="77">
        <f t="shared" si="189"/>
        <v>0</v>
      </c>
    </row>
    <row r="788" spans="1:36" x14ac:dyDescent="0.2">
      <c r="A788" s="72">
        <v>17</v>
      </c>
      <c r="B788" s="1" t="s">
        <v>131</v>
      </c>
      <c r="C788" s="1" t="str">
        <f>VLOOKUP(B788,Valores!$A$2:$F$300,5,FALSE)</f>
        <v>kg</v>
      </c>
      <c r="D788" s="1">
        <v>900</v>
      </c>
      <c r="E788" s="63">
        <f>VLOOKUP($B788,Valores!$A$2:$G$300,6,FALSE)*VLOOKUP(VLOOKUP($B788,Indices_Poder!$B$5:$E$250,3,FALSE),Indices_Poder!$G$6:$N$27,4,FALSE)*VLOOKUP($E$776,Regional!$A$2:$B$7,2,FALSE)</f>
        <v>91.826445229007192</v>
      </c>
      <c r="F788" s="2">
        <f>VLOOKUP($B788,Valores!$A$2:$G$300,6,FALSE)*VLOOKUP(VLOOKUP($B788,Indices_Poder!$B$5:$E$250,3,FALSE),Indices_Poder!$G$6:$N$27,4,FALSE)*VLOOKUP($F$776,Regional!$A$2:$B$7,2,FALSE)</f>
        <v>88.253149483799405</v>
      </c>
      <c r="G788" s="2">
        <f>VLOOKUP($B788,Valores!$A$2:$G$300,6,FALSE)*VLOOKUP(VLOOKUP($B788,Indices_Poder!$B$5:$E$250,3,FALSE),Indices_Poder!$G$6:$N$27,4,FALSE)*VLOOKUP($G$776,Regional!$A$2:$B$7,2,FALSE)</f>
        <v>93.141490617471987</v>
      </c>
      <c r="H788" s="2">
        <f>VLOOKUP($B788,Valores!$A$2:$G$300,6,FALSE)*VLOOKUP(VLOOKUP($B788,Indices_Poder!$B$5:$E$250,3,FALSE),Indices_Poder!$G$6:$N$27,4,FALSE)*VLOOKUP($H$776,Regional!$A$2:$B$7,2,FALSE)</f>
        <v>91.218803566751063</v>
      </c>
      <c r="I788" s="76">
        <f>VLOOKUP($B788,Valores!$A$2:$G$300,6,FALSE)*VLOOKUP(VLOOKUP($B788,Indices_Poder!$B$5:$E$250,3,FALSE),Indices_Poder!$G$6:$N$27,4,FALSE)*VLOOKUP($I$776,Regional!$A$2:$B$7,2,FALSE)</f>
        <v>92.016900078371066</v>
      </c>
      <c r="J788" s="63">
        <f t="shared" si="178"/>
        <v>82643.800706106471</v>
      </c>
      <c r="K788" s="2">
        <f t="shared" si="178"/>
        <v>79427.834535419461</v>
      </c>
      <c r="L788" s="2">
        <f t="shared" si="178"/>
        <v>83827.341555724794</v>
      </c>
      <c r="M788" s="2">
        <f t="shared" si="178"/>
        <v>82096.923210075955</v>
      </c>
      <c r="N788" s="76">
        <f t="shared" si="178"/>
        <v>82815.210070533954</v>
      </c>
      <c r="O788" s="1">
        <f>VLOOKUP(B788,Valores!$A$2:$P$300,14,FALSE)</f>
        <v>1</v>
      </c>
      <c r="P788" s="1">
        <f>VLOOKUP(B788,Valores!$A$2:$P$300,15,FALSE)</f>
        <v>3.1300000000000001E-2</v>
      </c>
      <c r="Q788" s="72">
        <f t="shared" si="190"/>
        <v>0</v>
      </c>
      <c r="R788" s="72">
        <f t="shared" si="179"/>
        <v>0</v>
      </c>
      <c r="S788" s="72">
        <f t="shared" si="179"/>
        <v>0</v>
      </c>
      <c r="T788" s="72">
        <f t="shared" si="179"/>
        <v>0</v>
      </c>
      <c r="U788" s="72">
        <f t="shared" si="179"/>
        <v>0</v>
      </c>
      <c r="W788" s="2">
        <f t="shared" si="180"/>
        <v>82643.800706106471</v>
      </c>
      <c r="X788" s="77">
        <f t="shared" si="181"/>
        <v>82643.800706106471</v>
      </c>
      <c r="Z788" s="2">
        <f t="shared" si="182"/>
        <v>79427.834535419461</v>
      </c>
      <c r="AA788" s="77">
        <f t="shared" si="183"/>
        <v>79427.834535419461</v>
      </c>
      <c r="AC788" s="2">
        <f t="shared" si="184"/>
        <v>83827.341555724794</v>
      </c>
      <c r="AD788" s="77">
        <f t="shared" si="185"/>
        <v>83827.341555724794</v>
      </c>
      <c r="AF788" s="2">
        <f t="shared" si="186"/>
        <v>82096.923210075955</v>
      </c>
      <c r="AG788" s="77">
        <f t="shared" si="187"/>
        <v>82096.923210075955</v>
      </c>
      <c r="AI788" s="2">
        <f t="shared" si="188"/>
        <v>82815.210070533954</v>
      </c>
      <c r="AJ788" s="77">
        <f t="shared" si="189"/>
        <v>82815.210070533954</v>
      </c>
    </row>
    <row r="789" spans="1:36" x14ac:dyDescent="0.2">
      <c r="A789" s="72">
        <v>18</v>
      </c>
      <c r="B789" s="1" t="s">
        <v>84</v>
      </c>
      <c r="C789" s="1" t="str">
        <f>VLOOKUP(B789,Valores!$A$2:$F$300,5,FALSE)</f>
        <v>kg</v>
      </c>
      <c r="D789" s="1">
        <v>900</v>
      </c>
      <c r="E789" s="63">
        <f>VLOOKUP($B789,Valores!$A$2:$G$300,6,FALSE)*VLOOKUP(VLOOKUP($B789,Indices_Poder!$B$5:$E$250,3,FALSE),Indices_Poder!$G$6:$N$27,4,FALSE)*VLOOKUP($E$776,Regional!$A$2:$B$7,2,FALSE)</f>
        <v>91.826445229007192</v>
      </c>
      <c r="F789" s="2">
        <f>VLOOKUP($B789,Valores!$A$2:$G$300,6,FALSE)*VLOOKUP(VLOOKUP($B789,Indices_Poder!$B$5:$E$250,3,FALSE),Indices_Poder!$G$6:$N$27,4,FALSE)*VLOOKUP($F$776,Regional!$A$2:$B$7,2,FALSE)</f>
        <v>88.253149483799405</v>
      </c>
      <c r="G789" s="2">
        <f>VLOOKUP($B789,Valores!$A$2:$G$300,6,FALSE)*VLOOKUP(VLOOKUP($B789,Indices_Poder!$B$5:$E$250,3,FALSE),Indices_Poder!$G$6:$N$27,4,FALSE)*VLOOKUP($G$776,Regional!$A$2:$B$7,2,FALSE)</f>
        <v>93.141490617471987</v>
      </c>
      <c r="H789" s="2">
        <f>VLOOKUP($B789,Valores!$A$2:$G$300,6,FALSE)*VLOOKUP(VLOOKUP($B789,Indices_Poder!$B$5:$E$250,3,FALSE),Indices_Poder!$G$6:$N$27,4,FALSE)*VLOOKUP($H$776,Regional!$A$2:$B$7,2,FALSE)</f>
        <v>91.218803566751063</v>
      </c>
      <c r="I789" s="76">
        <f>VLOOKUP($B789,Valores!$A$2:$G$300,6,FALSE)*VLOOKUP(VLOOKUP($B789,Indices_Poder!$B$5:$E$250,3,FALSE),Indices_Poder!$G$6:$N$27,4,FALSE)*VLOOKUP($I$776,Regional!$A$2:$B$7,2,FALSE)</f>
        <v>92.016900078371066</v>
      </c>
      <c r="J789" s="63">
        <f t="shared" si="178"/>
        <v>82643.800706106471</v>
      </c>
      <c r="K789" s="2">
        <f t="shared" si="178"/>
        <v>79427.834535419461</v>
      </c>
      <c r="L789" s="2">
        <f t="shared" si="178"/>
        <v>83827.341555724794</v>
      </c>
      <c r="M789" s="2">
        <f t="shared" si="178"/>
        <v>82096.923210075955</v>
      </c>
      <c r="N789" s="76">
        <f t="shared" si="178"/>
        <v>82815.210070533954</v>
      </c>
      <c r="O789" s="1">
        <f>VLOOKUP(B789,Valores!$A$2:$P$300,14,FALSE)</f>
        <v>1</v>
      </c>
      <c r="P789" s="1">
        <f>VLOOKUP(B789,Valores!$A$2:$P$300,15,FALSE)</f>
        <v>3.1300000000000001E-2</v>
      </c>
      <c r="Q789" s="72">
        <f t="shared" si="190"/>
        <v>0</v>
      </c>
      <c r="R789" s="72">
        <f t="shared" si="179"/>
        <v>0</v>
      </c>
      <c r="S789" s="72">
        <f t="shared" si="179"/>
        <v>0</v>
      </c>
      <c r="T789" s="72">
        <f t="shared" si="179"/>
        <v>0</v>
      </c>
      <c r="U789" s="72">
        <f t="shared" si="179"/>
        <v>0</v>
      </c>
      <c r="W789" s="2">
        <f t="shared" si="180"/>
        <v>82643.800706106471</v>
      </c>
      <c r="X789" s="77">
        <f t="shared" si="181"/>
        <v>82643.800706106471</v>
      </c>
      <c r="Z789" s="2">
        <f t="shared" si="182"/>
        <v>79427.834535419461</v>
      </c>
      <c r="AA789" s="77">
        <f t="shared" si="183"/>
        <v>79427.834535419461</v>
      </c>
      <c r="AC789" s="2">
        <f t="shared" si="184"/>
        <v>83827.341555724794</v>
      </c>
      <c r="AD789" s="77">
        <f t="shared" si="185"/>
        <v>83827.341555724794</v>
      </c>
      <c r="AF789" s="2">
        <f t="shared" si="186"/>
        <v>82096.923210075955</v>
      </c>
      <c r="AG789" s="77">
        <f t="shared" si="187"/>
        <v>82096.923210075955</v>
      </c>
      <c r="AI789" s="2">
        <f t="shared" si="188"/>
        <v>82815.210070533954</v>
      </c>
      <c r="AJ789" s="77">
        <f t="shared" si="189"/>
        <v>82815.210070533954</v>
      </c>
    </row>
    <row r="790" spans="1:36" x14ac:dyDescent="0.2">
      <c r="A790" s="72">
        <v>19</v>
      </c>
      <c r="B790" s="1" t="s">
        <v>85</v>
      </c>
      <c r="C790" s="1" t="str">
        <f>VLOOKUP(B790,Valores!$A$2:$F$300,5,FALSE)</f>
        <v>kg</v>
      </c>
      <c r="D790" s="1">
        <v>900</v>
      </c>
      <c r="E790" s="63">
        <f>VLOOKUP($B790,Valores!$A$2:$G$300,6,FALSE)*VLOOKUP(VLOOKUP($B790,Indices_Poder!$B$5:$E$250,3,FALSE),Indices_Poder!$G$6:$N$27,4,FALSE)*VLOOKUP($E$776,Regional!$A$2:$B$7,2,FALSE)</f>
        <v>91.826445229007192</v>
      </c>
      <c r="F790" s="2">
        <f>VLOOKUP($B790,Valores!$A$2:$G$300,6,FALSE)*VLOOKUP(VLOOKUP($B790,Indices_Poder!$B$5:$E$250,3,FALSE),Indices_Poder!$G$6:$N$27,4,FALSE)*VLOOKUP($F$776,Regional!$A$2:$B$7,2,FALSE)</f>
        <v>88.253149483799405</v>
      </c>
      <c r="G790" s="2">
        <f>VLOOKUP($B790,Valores!$A$2:$G$300,6,FALSE)*VLOOKUP(VLOOKUP($B790,Indices_Poder!$B$5:$E$250,3,FALSE),Indices_Poder!$G$6:$N$27,4,FALSE)*VLOOKUP($G$776,Regional!$A$2:$B$7,2,FALSE)</f>
        <v>93.141490617471987</v>
      </c>
      <c r="H790" s="2">
        <f>VLOOKUP($B790,Valores!$A$2:$G$300,6,FALSE)*VLOOKUP(VLOOKUP($B790,Indices_Poder!$B$5:$E$250,3,FALSE),Indices_Poder!$G$6:$N$27,4,FALSE)*VLOOKUP($H$776,Regional!$A$2:$B$7,2,FALSE)</f>
        <v>91.218803566751063</v>
      </c>
      <c r="I790" s="76">
        <f>VLOOKUP($B790,Valores!$A$2:$G$300,6,FALSE)*VLOOKUP(VLOOKUP($B790,Indices_Poder!$B$5:$E$250,3,FALSE),Indices_Poder!$G$6:$N$27,4,FALSE)*VLOOKUP($I$776,Regional!$A$2:$B$7,2,FALSE)</f>
        <v>92.016900078371066</v>
      </c>
      <c r="J790" s="63">
        <f t="shared" si="178"/>
        <v>82643.800706106471</v>
      </c>
      <c r="K790" s="2">
        <f t="shared" si="178"/>
        <v>79427.834535419461</v>
      </c>
      <c r="L790" s="2">
        <f t="shared" si="178"/>
        <v>83827.341555724794</v>
      </c>
      <c r="M790" s="2">
        <f t="shared" si="178"/>
        <v>82096.923210075955</v>
      </c>
      <c r="N790" s="76">
        <f t="shared" si="178"/>
        <v>82815.210070533954</v>
      </c>
      <c r="O790" s="1">
        <f>VLOOKUP(B790,Valores!$A$2:$P$300,14,FALSE)</f>
        <v>1</v>
      </c>
      <c r="P790" s="1">
        <f>VLOOKUP(B790,Valores!$A$2:$P$300,15,FALSE)</f>
        <v>3.1300000000000001E-2</v>
      </c>
      <c r="Q790" s="72">
        <f t="shared" si="190"/>
        <v>0</v>
      </c>
      <c r="R790" s="72">
        <f t="shared" si="179"/>
        <v>0</v>
      </c>
      <c r="S790" s="72">
        <f t="shared" si="179"/>
        <v>0</v>
      </c>
      <c r="T790" s="72">
        <f t="shared" si="179"/>
        <v>0</v>
      </c>
      <c r="U790" s="72">
        <f t="shared" si="179"/>
        <v>0</v>
      </c>
      <c r="W790" s="2">
        <f t="shared" si="180"/>
        <v>82643.800706106471</v>
      </c>
      <c r="X790" s="77">
        <f t="shared" si="181"/>
        <v>82643.800706106471</v>
      </c>
      <c r="Z790" s="2">
        <f t="shared" si="182"/>
        <v>79427.834535419461</v>
      </c>
      <c r="AA790" s="77">
        <f t="shared" si="183"/>
        <v>79427.834535419461</v>
      </c>
      <c r="AC790" s="2">
        <f t="shared" si="184"/>
        <v>83827.341555724794</v>
      </c>
      <c r="AD790" s="77">
        <f t="shared" si="185"/>
        <v>83827.341555724794</v>
      </c>
      <c r="AF790" s="2">
        <f t="shared" si="186"/>
        <v>82096.923210075955</v>
      </c>
      <c r="AG790" s="77">
        <f t="shared" si="187"/>
        <v>82096.923210075955</v>
      </c>
      <c r="AI790" s="2">
        <f t="shared" si="188"/>
        <v>82815.210070533954</v>
      </c>
      <c r="AJ790" s="77">
        <f t="shared" si="189"/>
        <v>82815.210070533954</v>
      </c>
    </row>
    <row r="791" spans="1:36" x14ac:dyDescent="0.2">
      <c r="A791" s="72">
        <v>20</v>
      </c>
      <c r="B791" s="1" t="s">
        <v>117</v>
      </c>
      <c r="C791" s="1" t="str">
        <f>VLOOKUP(B791,Valores!$A$2:$F$300,5,FALSE)</f>
        <v>cj</v>
      </c>
      <c r="D791" s="1">
        <v>6</v>
      </c>
      <c r="E791" s="63">
        <f>VLOOKUP($B791,Valores!$A$2:$G$300,6,FALSE)*VLOOKUP(VLOOKUP($B791,Indices_Poder!$B$5:$E$250,3,FALSE),Indices_Poder!$G$6:$N$27,4,FALSE)*VLOOKUP($E$776,Regional!$A$2:$B$7,2,FALSE)</f>
        <v>3064.890593422278</v>
      </c>
      <c r="F791" s="2">
        <f>VLOOKUP($B791,Valores!$A$2:$G$300,6,FALSE)*VLOOKUP(VLOOKUP($B791,Indices_Poder!$B$5:$E$250,3,FALSE),Indices_Poder!$G$6:$N$27,4,FALSE)*VLOOKUP($F$776,Regional!$A$2:$B$7,2,FALSE)</f>
        <v>2945.6247273671293</v>
      </c>
      <c r="G791" s="2">
        <f>VLOOKUP($B791,Valores!$A$2:$G$300,6,FALSE)*VLOOKUP(VLOOKUP($B791,Indices_Poder!$B$5:$E$250,3,FALSE),Indices_Poder!$G$6:$N$27,4,FALSE)*VLOOKUP($G$776,Regional!$A$2:$B$7,2,FALSE)</f>
        <v>3108.7828537725227</v>
      </c>
      <c r="H791" s="2">
        <f>VLOOKUP($B791,Valores!$A$2:$G$300,6,FALSE)*VLOOKUP(VLOOKUP($B791,Indices_Poder!$B$5:$E$250,3,FALSE),Indices_Poder!$G$6:$N$27,4,FALSE)*VLOOKUP($H$776,Regional!$A$2:$B$7,2,FALSE)</f>
        <v>3044.609342088027</v>
      </c>
      <c r="I791" s="76">
        <f>VLOOKUP($B791,Valores!$A$2:$G$300,6,FALSE)*VLOOKUP(VLOOKUP($B791,Indices_Poder!$B$5:$E$250,3,FALSE),Indices_Poder!$G$6:$N$27,4,FALSE)*VLOOKUP($I$776,Regional!$A$2:$B$7,2,FALSE)</f>
        <v>3071.2474035419687</v>
      </c>
      <c r="J791" s="63">
        <f t="shared" si="178"/>
        <v>18389.343560533667</v>
      </c>
      <c r="K791" s="2">
        <f t="shared" si="178"/>
        <v>17673.748364202776</v>
      </c>
      <c r="L791" s="2">
        <f t="shared" si="178"/>
        <v>18652.697122635138</v>
      </c>
      <c r="M791" s="2">
        <f t="shared" si="178"/>
        <v>18267.65605252816</v>
      </c>
      <c r="N791" s="76">
        <f t="shared" si="178"/>
        <v>18427.484421251811</v>
      </c>
      <c r="O791" s="1">
        <f>VLOOKUP(B791,Valores!$A$2:$P$300,14,FALSE)</f>
        <v>1</v>
      </c>
      <c r="P791" s="1">
        <f>VLOOKUP(B791,Valores!$A$2:$P$300,15,FALSE)</f>
        <v>2.7E-2</v>
      </c>
      <c r="Q791" s="72">
        <f t="shared" si="190"/>
        <v>0</v>
      </c>
      <c r="R791" s="72">
        <f t="shared" si="179"/>
        <v>0</v>
      </c>
      <c r="S791" s="72">
        <f t="shared" si="179"/>
        <v>0</v>
      </c>
      <c r="T791" s="72">
        <f t="shared" si="179"/>
        <v>0</v>
      </c>
      <c r="U791" s="72">
        <f t="shared" si="179"/>
        <v>0</v>
      </c>
      <c r="W791" s="2">
        <f t="shared" si="180"/>
        <v>18389.343560533667</v>
      </c>
      <c r="X791" s="77">
        <f t="shared" si="181"/>
        <v>18389.343560533667</v>
      </c>
      <c r="Z791" s="2">
        <f t="shared" si="182"/>
        <v>17673.748364202776</v>
      </c>
      <c r="AA791" s="77">
        <f t="shared" si="183"/>
        <v>17673.748364202776</v>
      </c>
      <c r="AC791" s="2">
        <f t="shared" si="184"/>
        <v>18652.697122635138</v>
      </c>
      <c r="AD791" s="77">
        <f t="shared" si="185"/>
        <v>18652.697122635138</v>
      </c>
      <c r="AF791" s="2">
        <f t="shared" si="186"/>
        <v>18267.65605252816</v>
      </c>
      <c r="AG791" s="77">
        <f t="shared" si="187"/>
        <v>18267.65605252816</v>
      </c>
      <c r="AI791" s="2">
        <f t="shared" si="188"/>
        <v>18427.484421251811</v>
      </c>
      <c r="AJ791" s="77">
        <f t="shared" si="189"/>
        <v>18427.484421251811</v>
      </c>
    </row>
    <row r="792" spans="1:36" x14ac:dyDescent="0.2">
      <c r="A792" s="72">
        <v>21</v>
      </c>
      <c r="B792" s="1" t="s">
        <v>118</v>
      </c>
      <c r="C792" s="1" t="str">
        <f>VLOOKUP(B792,Valores!$A$2:$F$300,5,FALSE)</f>
        <v>cj</v>
      </c>
      <c r="D792" s="1">
        <v>3</v>
      </c>
      <c r="E792" s="63">
        <f>VLOOKUP($B792,Valores!$A$2:$G$300,6,FALSE)*VLOOKUP(VLOOKUP($B792,Indices_Poder!$B$5:$E$250,3,FALSE),Indices_Poder!$G$6:$N$27,4,FALSE)*VLOOKUP($E$776,Regional!$A$2:$B$7,2,FALSE)</f>
        <v>4265.3827280221967</v>
      </c>
      <c r="F792" s="2">
        <f>VLOOKUP($B792,Valores!$A$2:$G$300,6,FALSE)*VLOOKUP(VLOOKUP($B792,Indices_Poder!$B$5:$E$250,3,FALSE),Indices_Poder!$G$6:$N$27,4,FALSE)*VLOOKUP($F$776,Regional!$A$2:$B$7,2,FALSE)</f>
        <v>4099.401414951506</v>
      </c>
      <c r="G792" s="2">
        <f>VLOOKUP($B792,Valores!$A$2:$G$300,6,FALSE)*VLOOKUP(VLOOKUP($B792,Indices_Poder!$B$5:$E$250,3,FALSE),Indices_Poder!$G$6:$N$27,4,FALSE)*VLOOKUP($G$776,Regional!$A$2:$B$7,2,FALSE)</f>
        <v>4326.4672214111561</v>
      </c>
      <c r="H792" s="2">
        <f>VLOOKUP($B792,Valores!$A$2:$G$300,6,FALSE)*VLOOKUP(VLOOKUP($B792,Indices_Poder!$B$5:$E$250,3,FALSE),Indices_Poder!$G$6:$N$27,4,FALSE)*VLOOKUP($H$776,Regional!$A$2:$B$7,2,FALSE)</f>
        <v>4237.1574793528152</v>
      </c>
      <c r="I792" s="76">
        <f>VLOOKUP($B792,Valores!$A$2:$G$300,6,FALSE)*VLOOKUP(VLOOKUP($B792,Indices_Poder!$B$5:$E$250,3,FALSE),Indices_Poder!$G$6:$N$27,4,FALSE)*VLOOKUP($I$776,Regional!$A$2:$B$7,2,FALSE)</f>
        <v>4274.229447754391</v>
      </c>
      <c r="J792" s="63">
        <f t="shared" si="178"/>
        <v>12796.148184066591</v>
      </c>
      <c r="K792" s="2">
        <f t="shared" si="178"/>
        <v>12298.204244854518</v>
      </c>
      <c r="L792" s="2">
        <f t="shared" si="178"/>
        <v>12979.401664233468</v>
      </c>
      <c r="M792" s="2">
        <f t="shared" si="178"/>
        <v>12711.472438058445</v>
      </c>
      <c r="N792" s="76">
        <f t="shared" si="178"/>
        <v>12822.688343263173</v>
      </c>
      <c r="O792" s="1">
        <f>VLOOKUP(B792,Valores!$A$2:$P$300,14,FALSE)</f>
        <v>1</v>
      </c>
      <c r="P792" s="1">
        <f>VLOOKUP(B792,Valores!$A$2:$P$300,15,FALSE)</f>
        <v>2.7E-2</v>
      </c>
      <c r="Q792" s="72">
        <f t="shared" si="190"/>
        <v>0</v>
      </c>
      <c r="R792" s="72">
        <f t="shared" si="179"/>
        <v>0</v>
      </c>
      <c r="S792" s="72">
        <f t="shared" si="179"/>
        <v>0</v>
      </c>
      <c r="T792" s="72">
        <f t="shared" si="179"/>
        <v>0</v>
      </c>
      <c r="U792" s="72">
        <f t="shared" si="179"/>
        <v>0</v>
      </c>
      <c r="W792" s="2">
        <f t="shared" si="180"/>
        <v>12796.148184066591</v>
      </c>
      <c r="X792" s="77">
        <f t="shared" si="181"/>
        <v>12796.148184066591</v>
      </c>
      <c r="Z792" s="2">
        <f t="shared" si="182"/>
        <v>12298.204244854518</v>
      </c>
      <c r="AA792" s="77">
        <f t="shared" si="183"/>
        <v>12298.204244854518</v>
      </c>
      <c r="AC792" s="2">
        <f t="shared" si="184"/>
        <v>12979.401664233468</v>
      </c>
      <c r="AD792" s="77">
        <f t="shared" si="185"/>
        <v>12979.401664233468</v>
      </c>
      <c r="AF792" s="2">
        <f t="shared" si="186"/>
        <v>12711.472438058445</v>
      </c>
      <c r="AG792" s="77">
        <f t="shared" si="187"/>
        <v>12711.472438058445</v>
      </c>
      <c r="AI792" s="2">
        <f t="shared" si="188"/>
        <v>12822.688343263173</v>
      </c>
      <c r="AJ792" s="77">
        <f t="shared" si="189"/>
        <v>12822.688343263173</v>
      </c>
    </row>
    <row r="793" spans="1:36" x14ac:dyDescent="0.2">
      <c r="A793" s="72">
        <v>22</v>
      </c>
      <c r="B793" s="1" t="s">
        <v>87</v>
      </c>
      <c r="C793" s="1" t="str">
        <f>VLOOKUP(B793,Valores!$A$2:$F$300,5,FALSE)</f>
        <v>unid.</v>
      </c>
      <c r="D793" s="1">
        <v>3</v>
      </c>
      <c r="E793" s="63">
        <f>VLOOKUP($B793,Valores!$A$2:$G$300,6,FALSE)*VLOOKUP(VLOOKUP($B793,Indices_Poder!$B$5:$E$250,3,FALSE),Indices_Poder!$G$6:$N$27,4,FALSE)*VLOOKUP($E$776,Regional!$A$2:$B$7,2,FALSE)</f>
        <v>2636.6773863428548</v>
      </c>
      <c r="F793" s="2">
        <f>VLOOKUP($B793,Valores!$A$2:$G$300,6,FALSE)*VLOOKUP(VLOOKUP($B793,Indices_Poder!$B$5:$E$250,3,FALSE),Indices_Poder!$G$6:$N$27,4,FALSE)*VLOOKUP($F$776,Regional!$A$2:$B$7,2,FALSE)</f>
        <v>2534.0748292841795</v>
      </c>
      <c r="G793" s="2">
        <f>VLOOKUP($B793,Valores!$A$2:$G$300,6,FALSE)*VLOOKUP(VLOOKUP($B793,Indices_Poder!$B$5:$E$250,3,FALSE),Indices_Poder!$G$6:$N$27,4,FALSE)*VLOOKUP($G$776,Regional!$A$2:$B$7,2,FALSE)</f>
        <v>2674.4372106410979</v>
      </c>
      <c r="H793" s="2">
        <f>VLOOKUP($B793,Valores!$A$2:$G$300,6,FALSE)*VLOOKUP(VLOOKUP($B793,Indices_Poder!$B$5:$E$250,3,FALSE),Indices_Poder!$G$6:$N$27,4,FALSE)*VLOOKUP($H$776,Regional!$A$2:$B$7,2,FALSE)</f>
        <v>2619.2297433912527</v>
      </c>
      <c r="I793" s="76">
        <f>VLOOKUP($B793,Valores!$A$2:$G$300,6,FALSE)*VLOOKUP(VLOOKUP($B793,Indices_Poder!$B$5:$E$250,3,FALSE),Indices_Poder!$G$6:$N$27,4,FALSE)*VLOOKUP($I$776,Regional!$A$2:$B$7,2,FALSE)</f>
        <v>2642.1460505515656</v>
      </c>
      <c r="J793" s="63">
        <f t="shared" si="178"/>
        <v>7910.0321590285639</v>
      </c>
      <c r="K793" s="2">
        <f t="shared" si="178"/>
        <v>7602.224487852538</v>
      </c>
      <c r="L793" s="2">
        <f t="shared" si="178"/>
        <v>8023.311631923294</v>
      </c>
      <c r="M793" s="2">
        <f t="shared" si="178"/>
        <v>7857.689230173758</v>
      </c>
      <c r="N793" s="76">
        <f t="shared" si="178"/>
        <v>7926.4381516546964</v>
      </c>
      <c r="O793" s="1">
        <f>VLOOKUP(B793,Valores!$A$2:$P$300,14,FALSE)</f>
        <v>1</v>
      </c>
      <c r="P793" s="1">
        <f>VLOOKUP(B793,Valores!$A$2:$P$300,15,FALSE)</f>
        <v>2.7E-2</v>
      </c>
      <c r="Q793" s="72">
        <f t="shared" si="190"/>
        <v>0</v>
      </c>
      <c r="R793" s="72">
        <f t="shared" si="179"/>
        <v>0</v>
      </c>
      <c r="S793" s="72">
        <f t="shared" si="179"/>
        <v>0</v>
      </c>
      <c r="T793" s="72">
        <f t="shared" si="179"/>
        <v>0</v>
      </c>
      <c r="U793" s="72">
        <f t="shared" si="179"/>
        <v>0</v>
      </c>
      <c r="W793" s="2">
        <f t="shared" si="180"/>
        <v>7910.0321590285639</v>
      </c>
      <c r="X793" s="77">
        <f t="shared" si="181"/>
        <v>7910.0321590285639</v>
      </c>
      <c r="Z793" s="2">
        <f t="shared" si="182"/>
        <v>7602.224487852538</v>
      </c>
      <c r="AA793" s="77">
        <f t="shared" si="183"/>
        <v>7602.224487852538</v>
      </c>
      <c r="AC793" s="2">
        <f t="shared" si="184"/>
        <v>8023.311631923294</v>
      </c>
      <c r="AD793" s="77">
        <f t="shared" si="185"/>
        <v>8023.311631923294</v>
      </c>
      <c r="AF793" s="2">
        <f t="shared" si="186"/>
        <v>7857.689230173758</v>
      </c>
      <c r="AG793" s="77">
        <f t="shared" si="187"/>
        <v>7857.689230173758</v>
      </c>
      <c r="AI793" s="2">
        <f t="shared" si="188"/>
        <v>7926.4381516546964</v>
      </c>
      <c r="AJ793" s="77">
        <f t="shared" si="189"/>
        <v>7926.4381516546964</v>
      </c>
    </row>
    <row r="794" spans="1:36" x14ac:dyDescent="0.2">
      <c r="A794" s="72">
        <v>23</v>
      </c>
      <c r="B794" s="1" t="s">
        <v>134</v>
      </c>
      <c r="C794" s="1" t="str">
        <f>VLOOKUP(B794,Valores!$A$2:$F$300,5,FALSE)</f>
        <v>m³</v>
      </c>
      <c r="D794" s="1">
        <v>18</v>
      </c>
      <c r="E794" s="63">
        <f>VLOOKUP($B794,Valores!$A$2:$G$300,6,FALSE)*VLOOKUP(VLOOKUP($B794,Indices_Poder!$B$5:$E$250,3,FALSE),Indices_Poder!$G$6:$N$27,4,FALSE)*VLOOKUP($E$776,Regional!$A$2:$B$7,2,FALSE)</f>
        <v>5815.858492052359</v>
      </c>
      <c r="F794" s="2">
        <f>VLOOKUP($B794,Valores!$A$2:$G$300,6,FALSE)*VLOOKUP(VLOOKUP($B794,Indices_Poder!$B$5:$E$250,3,FALSE),Indices_Poder!$G$6:$N$27,4,FALSE)*VLOOKUP($F$776,Regional!$A$2:$B$7,2,FALSE)</f>
        <v>5589.5426159171857</v>
      </c>
      <c r="G794" s="2">
        <f>VLOOKUP($B794,Valores!$A$2:$G$300,6,FALSE)*VLOOKUP(VLOOKUP($B794,Indices_Poder!$B$5:$E$250,3,FALSE),Indices_Poder!$G$6:$N$27,4,FALSE)*VLOOKUP($G$776,Regional!$A$2:$B$7,2,FALSE)</f>
        <v>5899.1473297163184</v>
      </c>
      <c r="H794" s="2">
        <f>VLOOKUP($B794,Valores!$A$2:$G$300,6,FALSE)*VLOOKUP(VLOOKUP($B794,Indices_Poder!$B$5:$E$250,3,FALSE),Indices_Poder!$G$6:$N$27,4,FALSE)*VLOOKUP($H$776,Regional!$A$2:$B$7,2,FALSE)</f>
        <v>5777.3733049938401</v>
      </c>
      <c r="I794" s="76">
        <f>VLOOKUP($B794,Valores!$A$2:$G$300,6,FALSE)*VLOOKUP(VLOOKUP($B794,Indices_Poder!$B$5:$E$250,3,FALSE),Indices_Poder!$G$6:$N$27,4,FALSE)*VLOOKUP($I$776,Regional!$A$2:$B$7,2,FALSE)</f>
        <v>5827.9210133692077</v>
      </c>
      <c r="J794" s="63">
        <f t="shared" si="178"/>
        <v>104685.45285694246</v>
      </c>
      <c r="K794" s="2">
        <f t="shared" si="178"/>
        <v>100611.76708650934</v>
      </c>
      <c r="L794" s="2">
        <f t="shared" si="178"/>
        <v>106184.65193489373</v>
      </c>
      <c r="M794" s="2">
        <f t="shared" si="178"/>
        <v>103992.71948988912</v>
      </c>
      <c r="N794" s="76">
        <f t="shared" si="178"/>
        <v>104902.57824064574</v>
      </c>
      <c r="O794" s="1">
        <f>VLOOKUP(B794,Valores!$A$2:$P$300,14,FALSE)</f>
        <v>1</v>
      </c>
      <c r="P794" s="1">
        <f>VLOOKUP(B794,Valores!$A$2:$P$300,15,FALSE)</f>
        <v>3.1300000000000001E-2</v>
      </c>
      <c r="Q794" s="72">
        <f t="shared" si="190"/>
        <v>0</v>
      </c>
      <c r="R794" s="72">
        <f t="shared" si="179"/>
        <v>0</v>
      </c>
      <c r="S794" s="72">
        <f t="shared" si="179"/>
        <v>0</v>
      </c>
      <c r="T794" s="72">
        <f t="shared" si="179"/>
        <v>0</v>
      </c>
      <c r="U794" s="72">
        <f t="shared" si="179"/>
        <v>0</v>
      </c>
      <c r="W794" s="2">
        <f t="shared" si="180"/>
        <v>104685.45285694246</v>
      </c>
      <c r="X794" s="77">
        <f t="shared" si="181"/>
        <v>104685.45285694246</v>
      </c>
      <c r="Z794" s="2">
        <f t="shared" si="182"/>
        <v>100611.76708650934</v>
      </c>
      <c r="AA794" s="77">
        <f t="shared" si="183"/>
        <v>100611.76708650934</v>
      </c>
      <c r="AC794" s="2">
        <f t="shared" si="184"/>
        <v>106184.65193489373</v>
      </c>
      <c r="AD794" s="77">
        <f t="shared" si="185"/>
        <v>106184.65193489373</v>
      </c>
      <c r="AF794" s="2">
        <f t="shared" si="186"/>
        <v>103992.71948988912</v>
      </c>
      <c r="AG794" s="77">
        <f t="shared" si="187"/>
        <v>103992.71948988912</v>
      </c>
      <c r="AI794" s="2">
        <f t="shared" si="188"/>
        <v>104902.57824064574</v>
      </c>
      <c r="AJ794" s="77">
        <f t="shared" si="189"/>
        <v>104902.57824064574</v>
      </c>
    </row>
    <row r="795" spans="1:36" x14ac:dyDescent="0.2">
      <c r="A795" s="72">
        <v>24</v>
      </c>
      <c r="B795" s="1" t="s">
        <v>135</v>
      </c>
      <c r="C795" s="1" t="str">
        <f>VLOOKUP(B795,Valores!$A$2:$F$300,5,FALSE)</f>
        <v>m³</v>
      </c>
      <c r="D795" s="1">
        <v>31.5</v>
      </c>
      <c r="E795" s="63">
        <f>VLOOKUP($B795,Valores!$A$2:$G$300,6,FALSE)*VLOOKUP(VLOOKUP($B795,Indices_Poder!$B$5:$E$250,3,FALSE),Indices_Poder!$G$6:$N$27,4,FALSE)*VLOOKUP($E$776,Regional!$A$2:$B$7,2,FALSE)</f>
        <v>5815.858492052359</v>
      </c>
      <c r="F795" s="2">
        <f>VLOOKUP($B795,Valores!$A$2:$G$300,6,FALSE)*VLOOKUP(VLOOKUP($B795,Indices_Poder!$B$5:$E$250,3,FALSE),Indices_Poder!$G$6:$N$27,4,FALSE)*VLOOKUP($F$776,Regional!$A$2:$B$7,2,FALSE)</f>
        <v>5589.5426159171857</v>
      </c>
      <c r="G795" s="2">
        <f>VLOOKUP($B795,Valores!$A$2:$G$300,6,FALSE)*VLOOKUP(VLOOKUP($B795,Indices_Poder!$B$5:$E$250,3,FALSE),Indices_Poder!$G$6:$N$27,4,FALSE)*VLOOKUP($G$776,Regional!$A$2:$B$7,2,FALSE)</f>
        <v>5899.1473297163184</v>
      </c>
      <c r="H795" s="2">
        <f>VLOOKUP($B795,Valores!$A$2:$G$300,6,FALSE)*VLOOKUP(VLOOKUP($B795,Indices_Poder!$B$5:$E$250,3,FALSE),Indices_Poder!$G$6:$N$27,4,FALSE)*VLOOKUP($H$776,Regional!$A$2:$B$7,2,FALSE)</f>
        <v>5777.3733049938401</v>
      </c>
      <c r="I795" s="76">
        <f>VLOOKUP($B795,Valores!$A$2:$G$300,6,FALSE)*VLOOKUP(VLOOKUP($B795,Indices_Poder!$B$5:$E$250,3,FALSE),Indices_Poder!$G$6:$N$27,4,FALSE)*VLOOKUP($I$776,Regional!$A$2:$B$7,2,FALSE)</f>
        <v>5827.9210133692077</v>
      </c>
      <c r="J795" s="63">
        <f t="shared" si="178"/>
        <v>183199.54249964931</v>
      </c>
      <c r="K795" s="2">
        <f t="shared" si="178"/>
        <v>176070.59240139136</v>
      </c>
      <c r="L795" s="2">
        <f t="shared" si="178"/>
        <v>185823.14088606404</v>
      </c>
      <c r="M795" s="2">
        <f t="shared" si="178"/>
        <v>181987.25910730596</v>
      </c>
      <c r="N795" s="76">
        <f t="shared" si="178"/>
        <v>183579.51192113003</v>
      </c>
      <c r="O795" s="1">
        <f>VLOOKUP(B795,Valores!$A$2:$P$300,14,FALSE)</f>
        <v>1</v>
      </c>
      <c r="P795" s="1">
        <f>VLOOKUP(B795,Valores!$A$2:$P$300,15,FALSE)</f>
        <v>3.1300000000000001E-2</v>
      </c>
      <c r="Q795" s="72">
        <f t="shared" si="190"/>
        <v>0</v>
      </c>
      <c r="R795" s="72">
        <f t="shared" si="179"/>
        <v>0</v>
      </c>
      <c r="S795" s="72">
        <f t="shared" si="179"/>
        <v>0</v>
      </c>
      <c r="T795" s="72">
        <f t="shared" si="179"/>
        <v>0</v>
      </c>
      <c r="U795" s="72">
        <f t="shared" si="179"/>
        <v>0</v>
      </c>
      <c r="W795" s="2">
        <f t="shared" si="180"/>
        <v>183199.54249964931</v>
      </c>
      <c r="X795" s="77">
        <f t="shared" si="181"/>
        <v>183199.54249964931</v>
      </c>
      <c r="Z795" s="2">
        <f t="shared" si="182"/>
        <v>176070.59240139136</v>
      </c>
      <c r="AA795" s="77">
        <f t="shared" si="183"/>
        <v>176070.59240139136</v>
      </c>
      <c r="AC795" s="2">
        <f t="shared" si="184"/>
        <v>185823.14088606404</v>
      </c>
      <c r="AD795" s="77">
        <f t="shared" si="185"/>
        <v>185823.14088606404</v>
      </c>
      <c r="AF795" s="2">
        <f t="shared" si="186"/>
        <v>181987.25910730596</v>
      </c>
      <c r="AG795" s="77">
        <f t="shared" si="187"/>
        <v>181987.25910730596</v>
      </c>
      <c r="AI795" s="2">
        <f t="shared" si="188"/>
        <v>183579.51192113003</v>
      </c>
      <c r="AJ795" s="77">
        <f t="shared" si="189"/>
        <v>183579.51192113003</v>
      </c>
    </row>
    <row r="796" spans="1:36" x14ac:dyDescent="0.2">
      <c r="A796" s="72">
        <v>25</v>
      </c>
      <c r="B796" s="1" t="s">
        <v>136</v>
      </c>
      <c r="C796" s="1" t="str">
        <f>VLOOKUP(B796,Valores!$A$2:$F$300,5,FALSE)</f>
        <v>m³</v>
      </c>
      <c r="D796" s="1">
        <v>0</v>
      </c>
      <c r="E796" s="63">
        <f>VLOOKUP($B796,Valores!$A$2:$G$300,6,FALSE)*VLOOKUP(VLOOKUP($B796,Indices_Poder!$B$5:$E$250,3,FALSE),Indices_Poder!$G$6:$N$27,4,FALSE)*VLOOKUP($E$776,Regional!$A$2:$B$7,2,FALSE)</f>
        <v>5815.858492052359</v>
      </c>
      <c r="F796" s="2">
        <f>VLOOKUP($B796,Valores!$A$2:$G$300,6,FALSE)*VLOOKUP(VLOOKUP($B796,Indices_Poder!$B$5:$E$250,3,FALSE),Indices_Poder!$G$6:$N$27,4,FALSE)*VLOOKUP($F$776,Regional!$A$2:$B$7,2,FALSE)</f>
        <v>5589.5426159171857</v>
      </c>
      <c r="G796" s="2">
        <f>VLOOKUP($B796,Valores!$A$2:$G$300,6,FALSE)*VLOOKUP(VLOOKUP($B796,Indices_Poder!$B$5:$E$250,3,FALSE),Indices_Poder!$G$6:$N$27,4,FALSE)*VLOOKUP($G$776,Regional!$A$2:$B$7,2,FALSE)</f>
        <v>5899.1473297163184</v>
      </c>
      <c r="H796" s="2">
        <f>VLOOKUP($B796,Valores!$A$2:$G$300,6,FALSE)*VLOOKUP(VLOOKUP($B796,Indices_Poder!$B$5:$E$250,3,FALSE),Indices_Poder!$G$6:$N$27,4,FALSE)*VLOOKUP($H$776,Regional!$A$2:$B$7,2,FALSE)</f>
        <v>5777.3733049938401</v>
      </c>
      <c r="I796" s="76">
        <f>VLOOKUP($B796,Valores!$A$2:$G$300,6,FALSE)*VLOOKUP(VLOOKUP($B796,Indices_Poder!$B$5:$E$250,3,FALSE),Indices_Poder!$G$6:$N$27,4,FALSE)*VLOOKUP($I$776,Regional!$A$2:$B$7,2,FALSE)</f>
        <v>5827.9210133692077</v>
      </c>
      <c r="J796" s="63">
        <f t="shared" si="178"/>
        <v>0</v>
      </c>
      <c r="K796" s="2">
        <f t="shared" si="178"/>
        <v>0</v>
      </c>
      <c r="L796" s="2">
        <f t="shared" si="178"/>
        <v>0</v>
      </c>
      <c r="M796" s="2">
        <f t="shared" si="178"/>
        <v>0</v>
      </c>
      <c r="N796" s="76">
        <f t="shared" si="178"/>
        <v>0</v>
      </c>
      <c r="O796" s="1">
        <f>VLOOKUP(B796,Valores!$A$2:$P$300,14,FALSE)</f>
        <v>1</v>
      </c>
      <c r="P796" s="1">
        <f>VLOOKUP(B796,Valores!$A$2:$P$300,15,FALSE)</f>
        <v>3.1300000000000001E-2</v>
      </c>
      <c r="Q796" s="72">
        <f t="shared" si="190"/>
        <v>0</v>
      </c>
      <c r="R796" s="72">
        <f t="shared" si="179"/>
        <v>0</v>
      </c>
      <c r="S796" s="72">
        <f t="shared" si="179"/>
        <v>0</v>
      </c>
      <c r="T796" s="72">
        <f t="shared" si="179"/>
        <v>0</v>
      </c>
      <c r="U796" s="72">
        <f t="shared" si="179"/>
        <v>0</v>
      </c>
      <c r="W796" s="2">
        <f t="shared" si="180"/>
        <v>0</v>
      </c>
      <c r="X796" s="77">
        <f t="shared" si="181"/>
        <v>0</v>
      </c>
      <c r="Z796" s="2">
        <f t="shared" si="182"/>
        <v>0</v>
      </c>
      <c r="AA796" s="77">
        <f t="shared" si="183"/>
        <v>0</v>
      </c>
      <c r="AC796" s="2">
        <f t="shared" si="184"/>
        <v>0</v>
      </c>
      <c r="AD796" s="77">
        <f t="shared" si="185"/>
        <v>0</v>
      </c>
      <c r="AF796" s="2">
        <f t="shared" si="186"/>
        <v>0</v>
      </c>
      <c r="AG796" s="77">
        <f t="shared" si="187"/>
        <v>0</v>
      </c>
      <c r="AI796" s="2">
        <f t="shared" si="188"/>
        <v>0</v>
      </c>
      <c r="AJ796" s="77">
        <f t="shared" si="189"/>
        <v>0</v>
      </c>
    </row>
    <row r="797" spans="1:36" x14ac:dyDescent="0.2">
      <c r="A797" s="72">
        <v>26</v>
      </c>
      <c r="B797" s="1" t="s">
        <v>137</v>
      </c>
      <c r="C797" s="1" t="str">
        <f>VLOOKUP(B797,Valores!$A$2:$F$300,5,FALSE)</f>
        <v>m³</v>
      </c>
      <c r="D797" s="1">
        <v>5.25</v>
      </c>
      <c r="E797" s="63">
        <f>VLOOKUP($B797,Valores!$A$2:$G$300,6,FALSE)*VLOOKUP(VLOOKUP($B797,Indices_Poder!$B$5:$E$250,3,FALSE),Indices_Poder!$G$6:$N$27,4,FALSE)*VLOOKUP($E$776,Regional!$A$2:$B$7,2,FALSE)</f>
        <v>5815.858492052359</v>
      </c>
      <c r="F797" s="2">
        <f>VLOOKUP($B797,Valores!$A$2:$G$300,6,FALSE)*VLOOKUP(VLOOKUP($B797,Indices_Poder!$B$5:$E$250,3,FALSE),Indices_Poder!$G$6:$N$27,4,FALSE)*VLOOKUP($F$776,Regional!$A$2:$B$7,2,FALSE)</f>
        <v>5589.5426159171857</v>
      </c>
      <c r="G797" s="2">
        <f>VLOOKUP($B797,Valores!$A$2:$G$300,6,FALSE)*VLOOKUP(VLOOKUP($B797,Indices_Poder!$B$5:$E$250,3,FALSE),Indices_Poder!$G$6:$N$27,4,FALSE)*VLOOKUP($G$776,Regional!$A$2:$B$7,2,FALSE)</f>
        <v>5899.1473297163184</v>
      </c>
      <c r="H797" s="2">
        <f>VLOOKUP($B797,Valores!$A$2:$G$300,6,FALSE)*VLOOKUP(VLOOKUP($B797,Indices_Poder!$B$5:$E$250,3,FALSE),Indices_Poder!$G$6:$N$27,4,FALSE)*VLOOKUP($H$776,Regional!$A$2:$B$7,2,FALSE)</f>
        <v>5777.3733049938401</v>
      </c>
      <c r="I797" s="76">
        <f>VLOOKUP($B797,Valores!$A$2:$G$300,6,FALSE)*VLOOKUP(VLOOKUP($B797,Indices_Poder!$B$5:$E$250,3,FALSE),Indices_Poder!$G$6:$N$27,4,FALSE)*VLOOKUP($I$776,Regional!$A$2:$B$7,2,FALSE)</f>
        <v>5827.9210133692077</v>
      </c>
      <c r="J797" s="63">
        <f t="shared" si="178"/>
        <v>30533.257083274886</v>
      </c>
      <c r="K797" s="2">
        <f t="shared" si="178"/>
        <v>29345.098733565224</v>
      </c>
      <c r="L797" s="2">
        <f t="shared" si="178"/>
        <v>30970.52348101067</v>
      </c>
      <c r="M797" s="2">
        <f t="shared" si="178"/>
        <v>30331.20985121766</v>
      </c>
      <c r="N797" s="76">
        <f t="shared" si="178"/>
        <v>30596.58532018834</v>
      </c>
      <c r="O797" s="1">
        <f>VLOOKUP(B797,Valores!$A$2:$P$300,14,FALSE)</f>
        <v>1</v>
      </c>
      <c r="P797" s="1">
        <f>VLOOKUP(B797,Valores!$A$2:$P$300,15,FALSE)</f>
        <v>3.1300000000000001E-2</v>
      </c>
      <c r="Q797" s="72">
        <f t="shared" si="190"/>
        <v>0</v>
      </c>
      <c r="R797" s="72">
        <f t="shared" si="179"/>
        <v>0</v>
      </c>
      <c r="S797" s="72">
        <f t="shared" si="179"/>
        <v>0</v>
      </c>
      <c r="T797" s="72">
        <f t="shared" si="179"/>
        <v>0</v>
      </c>
      <c r="U797" s="72">
        <f t="shared" si="179"/>
        <v>0</v>
      </c>
      <c r="W797" s="2">
        <f t="shared" si="180"/>
        <v>30533.257083274886</v>
      </c>
      <c r="X797" s="77">
        <f t="shared" si="181"/>
        <v>30533.257083274886</v>
      </c>
      <c r="Z797" s="2">
        <f t="shared" si="182"/>
        <v>29345.098733565224</v>
      </c>
      <c r="AA797" s="77">
        <f t="shared" si="183"/>
        <v>29345.098733565224</v>
      </c>
      <c r="AC797" s="2">
        <f t="shared" si="184"/>
        <v>30970.52348101067</v>
      </c>
      <c r="AD797" s="77">
        <f t="shared" si="185"/>
        <v>30970.52348101067</v>
      </c>
      <c r="AF797" s="2">
        <f t="shared" si="186"/>
        <v>30331.20985121766</v>
      </c>
      <c r="AG797" s="77">
        <f t="shared" si="187"/>
        <v>30331.20985121766</v>
      </c>
      <c r="AI797" s="2">
        <f t="shared" si="188"/>
        <v>30596.58532018834</v>
      </c>
      <c r="AJ797" s="77">
        <f t="shared" si="189"/>
        <v>30596.58532018834</v>
      </c>
    </row>
    <row r="798" spans="1:36" x14ac:dyDescent="0.2">
      <c r="A798" s="72">
        <v>27</v>
      </c>
      <c r="B798" s="1" t="s">
        <v>91</v>
      </c>
      <c r="C798" s="1" t="str">
        <f>VLOOKUP(B798,Valores!$A$2:$F$300,5,FALSE)</f>
        <v>m³</v>
      </c>
      <c r="D798" s="1">
        <v>5.25</v>
      </c>
      <c r="E798" s="63">
        <f>VLOOKUP($B798,Valores!$A$2:$G$300,6,FALSE)*VLOOKUP(VLOOKUP($B798,Indices_Poder!$B$5:$E$250,3,FALSE),Indices_Poder!$G$6:$N$27,4,FALSE)*VLOOKUP($E$776,Regional!$A$2:$B$7,2,FALSE)</f>
        <v>5815.858492052359</v>
      </c>
      <c r="F798" s="2">
        <f>VLOOKUP($B798,Valores!$A$2:$G$300,6,FALSE)*VLOOKUP(VLOOKUP($B798,Indices_Poder!$B$5:$E$250,3,FALSE),Indices_Poder!$G$6:$N$27,4,FALSE)*VLOOKUP($F$776,Regional!$A$2:$B$7,2,FALSE)</f>
        <v>5589.5426159171857</v>
      </c>
      <c r="G798" s="2">
        <f>VLOOKUP($B798,Valores!$A$2:$G$300,6,FALSE)*VLOOKUP(VLOOKUP($B798,Indices_Poder!$B$5:$E$250,3,FALSE),Indices_Poder!$G$6:$N$27,4,FALSE)*VLOOKUP($G$776,Regional!$A$2:$B$7,2,FALSE)</f>
        <v>5899.1473297163184</v>
      </c>
      <c r="H798" s="2">
        <f>VLOOKUP($B798,Valores!$A$2:$G$300,6,FALSE)*VLOOKUP(VLOOKUP($B798,Indices_Poder!$B$5:$E$250,3,FALSE),Indices_Poder!$G$6:$N$27,4,FALSE)*VLOOKUP($H$776,Regional!$A$2:$B$7,2,FALSE)</f>
        <v>5777.3733049938401</v>
      </c>
      <c r="I798" s="76">
        <f>VLOOKUP($B798,Valores!$A$2:$G$300,6,FALSE)*VLOOKUP(VLOOKUP($B798,Indices_Poder!$B$5:$E$250,3,FALSE),Indices_Poder!$G$6:$N$27,4,FALSE)*VLOOKUP($I$776,Regional!$A$2:$B$7,2,FALSE)</f>
        <v>5827.9210133692077</v>
      </c>
      <c r="J798" s="63">
        <f t="shared" si="178"/>
        <v>30533.257083274886</v>
      </c>
      <c r="K798" s="2">
        <f t="shared" si="178"/>
        <v>29345.098733565224</v>
      </c>
      <c r="L798" s="2">
        <f t="shared" si="178"/>
        <v>30970.52348101067</v>
      </c>
      <c r="M798" s="2">
        <f t="shared" si="178"/>
        <v>30331.20985121766</v>
      </c>
      <c r="N798" s="76">
        <f t="shared" si="178"/>
        <v>30596.58532018834</v>
      </c>
      <c r="O798" s="1">
        <f>VLOOKUP(B798,Valores!$A$2:$P$300,14,FALSE)</f>
        <v>1</v>
      </c>
      <c r="P798" s="1">
        <f>VLOOKUP(B798,Valores!$A$2:$P$300,15,FALSE)</f>
        <v>3.1300000000000001E-2</v>
      </c>
      <c r="Q798" s="72">
        <f t="shared" si="190"/>
        <v>0</v>
      </c>
      <c r="R798" s="72">
        <f t="shared" si="179"/>
        <v>0</v>
      </c>
      <c r="S798" s="72">
        <f t="shared" si="179"/>
        <v>0</v>
      </c>
      <c r="T798" s="72">
        <f t="shared" si="179"/>
        <v>0</v>
      </c>
      <c r="U798" s="72">
        <f t="shared" si="179"/>
        <v>0</v>
      </c>
      <c r="W798" s="2">
        <f t="shared" si="180"/>
        <v>30533.257083274886</v>
      </c>
      <c r="X798" s="77">
        <f t="shared" si="181"/>
        <v>30533.257083274886</v>
      </c>
      <c r="Z798" s="2">
        <f t="shared" si="182"/>
        <v>29345.098733565224</v>
      </c>
      <c r="AA798" s="77">
        <f t="shared" si="183"/>
        <v>29345.098733565224</v>
      </c>
      <c r="AC798" s="2">
        <f t="shared" si="184"/>
        <v>30970.52348101067</v>
      </c>
      <c r="AD798" s="77">
        <f t="shared" si="185"/>
        <v>30970.52348101067</v>
      </c>
      <c r="AF798" s="2">
        <f t="shared" si="186"/>
        <v>30331.20985121766</v>
      </c>
      <c r="AG798" s="77">
        <f t="shared" si="187"/>
        <v>30331.20985121766</v>
      </c>
      <c r="AI798" s="2">
        <f t="shared" si="188"/>
        <v>30596.58532018834</v>
      </c>
      <c r="AJ798" s="77">
        <f t="shared" si="189"/>
        <v>30596.58532018834</v>
      </c>
    </row>
    <row r="799" spans="1:36" x14ac:dyDescent="0.2">
      <c r="A799" s="72">
        <v>28</v>
      </c>
      <c r="B799" s="1" t="s">
        <v>204</v>
      </c>
      <c r="C799" s="1" t="str">
        <f>VLOOKUP(B799,Valores!$A$2:$F$300,5,FALSE)</f>
        <v>m³</v>
      </c>
      <c r="D799" s="1">
        <v>120</v>
      </c>
      <c r="E799" s="63">
        <f>VLOOKUP($B799,Valores!$A$2:$G$300,6,FALSE)*VLOOKUP(VLOOKUP($B799,Indices_Poder!$B$5:$E$250,3,FALSE),Indices_Poder!$G$6:$N$27,4,FALSE)*VLOOKUP($E$776,Regional!$A$2:$B$7,2,FALSE)</f>
        <v>5815.858492052359</v>
      </c>
      <c r="F799" s="2">
        <f>VLOOKUP($B799,Valores!$A$2:$G$300,6,FALSE)*VLOOKUP(VLOOKUP($B799,Indices_Poder!$B$5:$E$250,3,FALSE),Indices_Poder!$G$6:$N$27,4,FALSE)*VLOOKUP($F$776,Regional!$A$2:$B$7,2,FALSE)</f>
        <v>5589.5426159171857</v>
      </c>
      <c r="G799" s="2">
        <f>VLOOKUP($B799,Valores!$A$2:$G$300,6,FALSE)*VLOOKUP(VLOOKUP($B799,Indices_Poder!$B$5:$E$250,3,FALSE),Indices_Poder!$G$6:$N$27,4,FALSE)*VLOOKUP($G$776,Regional!$A$2:$B$7,2,FALSE)</f>
        <v>5899.1473297163184</v>
      </c>
      <c r="H799" s="2">
        <f>VLOOKUP($B799,Valores!$A$2:$G$300,6,FALSE)*VLOOKUP(VLOOKUP($B799,Indices_Poder!$B$5:$E$250,3,FALSE),Indices_Poder!$G$6:$N$27,4,FALSE)*VLOOKUP($H$776,Regional!$A$2:$B$7,2,FALSE)</f>
        <v>5777.3733049938401</v>
      </c>
      <c r="I799" s="76">
        <f>VLOOKUP($B799,Valores!$A$2:$G$300,6,FALSE)*VLOOKUP(VLOOKUP($B799,Indices_Poder!$B$5:$E$250,3,FALSE),Indices_Poder!$G$6:$N$27,4,FALSE)*VLOOKUP($I$776,Regional!$A$2:$B$7,2,FALSE)</f>
        <v>5827.9210133692077</v>
      </c>
      <c r="J799" s="63">
        <f t="shared" si="178"/>
        <v>697903.01904628309</v>
      </c>
      <c r="K799" s="2">
        <f t="shared" si="178"/>
        <v>670745.11391006224</v>
      </c>
      <c r="L799" s="2">
        <f t="shared" si="178"/>
        <v>707897.67956595821</v>
      </c>
      <c r="M799" s="2">
        <f t="shared" si="178"/>
        <v>693284.79659926076</v>
      </c>
      <c r="N799" s="76">
        <f t="shared" si="178"/>
        <v>699350.5216043049</v>
      </c>
      <c r="O799" s="1">
        <f>VLOOKUP(B799,Valores!$A$2:$P$300,14,FALSE)</f>
        <v>1</v>
      </c>
      <c r="P799" s="1">
        <f>VLOOKUP(B799,Valores!$A$2:$P$300,15,FALSE)</f>
        <v>3.1300000000000001E-2</v>
      </c>
      <c r="Q799" s="72">
        <f t="shared" si="190"/>
        <v>0</v>
      </c>
      <c r="R799" s="72">
        <f t="shared" si="179"/>
        <v>0</v>
      </c>
      <c r="S799" s="72">
        <f t="shared" si="179"/>
        <v>0</v>
      </c>
      <c r="T799" s="72">
        <f t="shared" si="179"/>
        <v>0</v>
      </c>
      <c r="U799" s="72">
        <f t="shared" si="179"/>
        <v>0</v>
      </c>
      <c r="W799" s="2">
        <f t="shared" si="180"/>
        <v>697903.01904628309</v>
      </c>
      <c r="X799" s="77">
        <f t="shared" si="181"/>
        <v>697903.01904628309</v>
      </c>
      <c r="Z799" s="2">
        <f t="shared" si="182"/>
        <v>670745.11391006224</v>
      </c>
      <c r="AA799" s="77">
        <f t="shared" si="183"/>
        <v>670745.11391006224</v>
      </c>
      <c r="AC799" s="2">
        <f t="shared" si="184"/>
        <v>707897.67956595821</v>
      </c>
      <c r="AD799" s="77">
        <f t="shared" si="185"/>
        <v>707897.67956595821</v>
      </c>
      <c r="AF799" s="2">
        <f t="shared" si="186"/>
        <v>693284.79659926076</v>
      </c>
      <c r="AG799" s="77">
        <f t="shared" si="187"/>
        <v>693284.79659926076</v>
      </c>
      <c r="AI799" s="2">
        <f t="shared" si="188"/>
        <v>699350.5216043049</v>
      </c>
      <c r="AJ799" s="77">
        <f t="shared" si="189"/>
        <v>699350.5216043049</v>
      </c>
    </row>
    <row r="800" spans="1:36" x14ac:dyDescent="0.2">
      <c r="A800" s="72">
        <v>29</v>
      </c>
      <c r="B800" s="1" t="s">
        <v>92</v>
      </c>
      <c r="C800" s="1" t="str">
        <f>VLOOKUP(B800,Valores!$A$2:$F$300,5,FALSE)</f>
        <v>m³</v>
      </c>
      <c r="D800" s="1">
        <v>5.25</v>
      </c>
      <c r="E800" s="63">
        <f>VLOOKUP($B800,Valores!$A$2:$G$300,6,FALSE)*VLOOKUP(VLOOKUP($B800,Indices_Poder!$B$5:$E$250,3,FALSE),Indices_Poder!$G$6:$N$27,4,FALSE)*VLOOKUP($E$776,Regional!$A$2:$B$7,2,FALSE)</f>
        <v>5815.858492052359</v>
      </c>
      <c r="F800" s="2">
        <f>VLOOKUP($B800,Valores!$A$2:$G$300,6,FALSE)*VLOOKUP(VLOOKUP($B800,Indices_Poder!$B$5:$E$250,3,FALSE),Indices_Poder!$G$6:$N$27,4,FALSE)*VLOOKUP($F$776,Regional!$A$2:$B$7,2,FALSE)</f>
        <v>5589.5426159171857</v>
      </c>
      <c r="G800" s="2">
        <f>VLOOKUP($B800,Valores!$A$2:$G$300,6,FALSE)*VLOOKUP(VLOOKUP($B800,Indices_Poder!$B$5:$E$250,3,FALSE),Indices_Poder!$G$6:$N$27,4,FALSE)*VLOOKUP($G$776,Regional!$A$2:$B$7,2,FALSE)</f>
        <v>5899.1473297163184</v>
      </c>
      <c r="H800" s="2">
        <f>VLOOKUP($B800,Valores!$A$2:$G$300,6,FALSE)*VLOOKUP(VLOOKUP($B800,Indices_Poder!$B$5:$E$250,3,FALSE),Indices_Poder!$G$6:$N$27,4,FALSE)*VLOOKUP($H$776,Regional!$A$2:$B$7,2,FALSE)</f>
        <v>5777.3733049938401</v>
      </c>
      <c r="I800" s="76">
        <f>VLOOKUP($B800,Valores!$A$2:$G$300,6,FALSE)*VLOOKUP(VLOOKUP($B800,Indices_Poder!$B$5:$E$250,3,FALSE),Indices_Poder!$G$6:$N$27,4,FALSE)*VLOOKUP($I$776,Regional!$A$2:$B$7,2,FALSE)</f>
        <v>5827.9210133692077</v>
      </c>
      <c r="J800" s="63">
        <f t="shared" si="178"/>
        <v>30533.257083274886</v>
      </c>
      <c r="K800" s="2">
        <f t="shared" si="178"/>
        <v>29345.098733565224</v>
      </c>
      <c r="L800" s="2">
        <f t="shared" si="178"/>
        <v>30970.52348101067</v>
      </c>
      <c r="M800" s="2">
        <f t="shared" si="178"/>
        <v>30331.20985121766</v>
      </c>
      <c r="N800" s="76">
        <f t="shared" si="178"/>
        <v>30596.58532018834</v>
      </c>
      <c r="O800" s="1">
        <f>VLOOKUP(B800,Valores!$A$2:$P$300,14,FALSE)</f>
        <v>1</v>
      </c>
      <c r="P800" s="1">
        <f>VLOOKUP(B800,Valores!$A$2:$P$300,15,FALSE)</f>
        <v>3.1300000000000001E-2</v>
      </c>
      <c r="Q800" s="72">
        <f t="shared" si="190"/>
        <v>0</v>
      </c>
      <c r="R800" s="72">
        <f t="shared" si="179"/>
        <v>0</v>
      </c>
      <c r="S800" s="72">
        <f t="shared" si="179"/>
        <v>0</v>
      </c>
      <c r="T800" s="72">
        <f t="shared" si="179"/>
        <v>0</v>
      </c>
      <c r="U800" s="72">
        <f t="shared" si="179"/>
        <v>0</v>
      </c>
      <c r="W800" s="2">
        <f t="shared" si="180"/>
        <v>30533.257083274886</v>
      </c>
      <c r="X800" s="77">
        <f t="shared" si="181"/>
        <v>30533.257083274886</v>
      </c>
      <c r="Z800" s="2">
        <f t="shared" si="182"/>
        <v>29345.098733565224</v>
      </c>
      <c r="AA800" s="77">
        <f t="shared" si="183"/>
        <v>29345.098733565224</v>
      </c>
      <c r="AC800" s="2">
        <f t="shared" si="184"/>
        <v>30970.52348101067</v>
      </c>
      <c r="AD800" s="77">
        <f t="shared" si="185"/>
        <v>30970.52348101067</v>
      </c>
      <c r="AF800" s="2">
        <f t="shared" si="186"/>
        <v>30331.20985121766</v>
      </c>
      <c r="AG800" s="77">
        <f t="shared" si="187"/>
        <v>30331.20985121766</v>
      </c>
      <c r="AI800" s="2">
        <f t="shared" si="188"/>
        <v>30596.58532018834</v>
      </c>
      <c r="AJ800" s="77">
        <f t="shared" si="189"/>
        <v>30596.58532018834</v>
      </c>
    </row>
    <row r="801" spans="1:36" x14ac:dyDescent="0.2">
      <c r="A801" s="72">
        <v>30</v>
      </c>
      <c r="B801" s="1" t="s">
        <v>163</v>
      </c>
      <c r="C801" s="1" t="str">
        <f>VLOOKUP(B801,Valores!$A$2:$F$300,5,FALSE)</f>
        <v>unid.</v>
      </c>
      <c r="D801" s="1">
        <v>1</v>
      </c>
      <c r="E801" s="63">
        <f>VLOOKUP($B801,Valores!$A$2:$G$300,6,FALSE)*VLOOKUP(VLOOKUP($B801,Indices_Poder!$B$5:$E$250,3,FALSE),Indices_Poder!$G$6:$N$27,4,FALSE)*VLOOKUP($E$776,Regional!$A$2:$B$7,2,FALSE)</f>
        <v>95297.275528865226</v>
      </c>
      <c r="F801" s="2">
        <f>VLOOKUP($B801,Valores!$A$2:$G$300,6,FALSE)*VLOOKUP(VLOOKUP($B801,Indices_Poder!$B$5:$E$250,3,FALSE),Indices_Poder!$G$6:$N$27,4,FALSE)*VLOOKUP($F$776,Regional!$A$2:$B$7,2,FALSE)</f>
        <v>91588.917350260497</v>
      </c>
      <c r="G801" s="2">
        <f>VLOOKUP($B801,Valores!$A$2:$G$300,6,FALSE)*VLOOKUP(VLOOKUP($B801,Indices_Poder!$B$5:$E$250,3,FALSE),Indices_Poder!$G$6:$N$27,4,FALSE)*VLOOKUP($G$776,Regional!$A$2:$B$7,2,FALSE)</f>
        <v>96662.026635204529</v>
      </c>
      <c r="H801" s="2">
        <f>VLOOKUP($B801,Valores!$A$2:$G$300,6,FALSE)*VLOOKUP(VLOOKUP($B801,Indices_Poder!$B$5:$E$250,3,FALSE),Indices_Poder!$G$6:$N$27,4,FALSE)*VLOOKUP($H$776,Regional!$A$2:$B$7,2,FALSE)</f>
        <v>94666.666396970526</v>
      </c>
      <c r="I801" s="76">
        <f>VLOOKUP($B801,Valores!$A$2:$G$300,6,FALSE)*VLOOKUP(VLOOKUP($B801,Indices_Poder!$B$5:$E$250,3,FALSE),Indices_Poder!$G$6:$N$27,4,FALSE)*VLOOKUP($I$776,Regional!$A$2:$B$7,2,FALSE)</f>
        <v>95494.929137369545</v>
      </c>
      <c r="J801" s="63">
        <f t="shared" si="178"/>
        <v>95297.275528865226</v>
      </c>
      <c r="K801" s="2">
        <f t="shared" si="178"/>
        <v>91588.917350260497</v>
      </c>
      <c r="L801" s="2">
        <f t="shared" si="178"/>
        <v>96662.026635204529</v>
      </c>
      <c r="M801" s="2">
        <f t="shared" si="178"/>
        <v>94666.666396970526</v>
      </c>
      <c r="N801" s="76">
        <f t="shared" si="178"/>
        <v>95494.929137369545</v>
      </c>
      <c r="O801" s="1">
        <f>VLOOKUP(B801,Valores!$A$2:$P$300,14,FALSE)</f>
        <v>1</v>
      </c>
      <c r="P801" s="1">
        <f>VLOOKUP(B801,Valores!$A$2:$P$300,15,FALSE)</f>
        <v>6.6699999999999995E-2</v>
      </c>
      <c r="Q801" s="72">
        <f t="shared" si="190"/>
        <v>0</v>
      </c>
      <c r="R801" s="72">
        <f t="shared" si="179"/>
        <v>0</v>
      </c>
      <c r="S801" s="72">
        <f t="shared" si="179"/>
        <v>0</v>
      </c>
      <c r="T801" s="72">
        <f t="shared" si="179"/>
        <v>0</v>
      </c>
      <c r="U801" s="72">
        <f t="shared" si="179"/>
        <v>0</v>
      </c>
      <c r="W801" s="2">
        <f t="shared" si="180"/>
        <v>95297.275528865226</v>
      </c>
      <c r="X801" s="77">
        <f t="shared" si="181"/>
        <v>95297.275528865226</v>
      </c>
      <c r="Z801" s="2">
        <f t="shared" si="182"/>
        <v>91588.917350260497</v>
      </c>
      <c r="AA801" s="77">
        <f t="shared" si="183"/>
        <v>91588.917350260497</v>
      </c>
      <c r="AC801" s="2">
        <f t="shared" si="184"/>
        <v>96662.026635204529</v>
      </c>
      <c r="AD801" s="77">
        <f t="shared" si="185"/>
        <v>96662.026635204529</v>
      </c>
      <c r="AF801" s="2">
        <f t="shared" si="186"/>
        <v>94666.666396970526</v>
      </c>
      <c r="AG801" s="77">
        <f t="shared" si="187"/>
        <v>94666.666396970526</v>
      </c>
      <c r="AI801" s="2">
        <f t="shared" si="188"/>
        <v>95494.929137369545</v>
      </c>
      <c r="AJ801" s="77">
        <f t="shared" si="189"/>
        <v>95494.929137369545</v>
      </c>
    </row>
    <row r="802" spans="1:36" x14ac:dyDescent="0.2">
      <c r="A802" s="72">
        <v>31</v>
      </c>
      <c r="B802" s="1" t="s">
        <v>94</v>
      </c>
      <c r="C802" s="1" t="str">
        <f>VLOOKUP(B802,Valores!$A$2:$F$300,5,FALSE)</f>
        <v>unid.</v>
      </c>
      <c r="D802" s="1">
        <v>0</v>
      </c>
      <c r="E802" s="63">
        <f>VLOOKUP($B802,Valores!$A$2:$G$300,6,FALSE)*VLOOKUP(VLOOKUP($B802,Indices_Poder!$B$5:$E$250,3,FALSE),Indices_Poder!$G$6:$N$27,4,FALSE)*VLOOKUP($E$776,Regional!$A$2:$B$7,2,FALSE)</f>
        <v>95297.275528865226</v>
      </c>
      <c r="F802" s="2">
        <f>VLOOKUP($B802,Valores!$A$2:$G$300,6,FALSE)*VLOOKUP(VLOOKUP($B802,Indices_Poder!$B$5:$E$250,3,FALSE),Indices_Poder!$G$6:$N$27,4,FALSE)*VLOOKUP($F$776,Regional!$A$2:$B$7,2,FALSE)</f>
        <v>91588.917350260497</v>
      </c>
      <c r="G802" s="2">
        <f>VLOOKUP($B802,Valores!$A$2:$G$300,6,FALSE)*VLOOKUP(VLOOKUP($B802,Indices_Poder!$B$5:$E$250,3,FALSE),Indices_Poder!$G$6:$N$27,4,FALSE)*VLOOKUP($G$776,Regional!$A$2:$B$7,2,FALSE)</f>
        <v>96662.026635204529</v>
      </c>
      <c r="H802" s="2">
        <f>VLOOKUP($B802,Valores!$A$2:$G$300,6,FALSE)*VLOOKUP(VLOOKUP($B802,Indices_Poder!$B$5:$E$250,3,FALSE),Indices_Poder!$G$6:$N$27,4,FALSE)*VLOOKUP($H$776,Regional!$A$2:$B$7,2,FALSE)</f>
        <v>94666.666396970526</v>
      </c>
      <c r="I802" s="76">
        <f>VLOOKUP($B802,Valores!$A$2:$G$300,6,FALSE)*VLOOKUP(VLOOKUP($B802,Indices_Poder!$B$5:$E$250,3,FALSE),Indices_Poder!$G$6:$N$27,4,FALSE)*VLOOKUP($I$776,Regional!$A$2:$B$7,2,FALSE)</f>
        <v>95494.929137369545</v>
      </c>
      <c r="J802" s="63">
        <f t="shared" si="178"/>
        <v>0</v>
      </c>
      <c r="K802" s="2">
        <f t="shared" si="178"/>
        <v>0</v>
      </c>
      <c r="L802" s="2">
        <f t="shared" si="178"/>
        <v>0</v>
      </c>
      <c r="M802" s="2">
        <f t="shared" si="178"/>
        <v>0</v>
      </c>
      <c r="N802" s="76">
        <f t="shared" si="178"/>
        <v>0</v>
      </c>
      <c r="O802" s="1">
        <f>VLOOKUP(B802,Valores!$A$2:$P$300,14,FALSE)</f>
        <v>1</v>
      </c>
      <c r="P802" s="1">
        <f>VLOOKUP(B802,Valores!$A$2:$P$300,15,FALSE)</f>
        <v>6.6699999999999995E-2</v>
      </c>
      <c r="Q802" s="72">
        <f t="shared" si="190"/>
        <v>0</v>
      </c>
      <c r="R802" s="72">
        <f t="shared" si="179"/>
        <v>0</v>
      </c>
      <c r="S802" s="72">
        <f t="shared" si="179"/>
        <v>0</v>
      </c>
      <c r="T802" s="72">
        <f t="shared" si="179"/>
        <v>0</v>
      </c>
      <c r="U802" s="72">
        <f t="shared" si="179"/>
        <v>0</v>
      </c>
      <c r="W802" s="2">
        <f t="shared" si="180"/>
        <v>0</v>
      </c>
      <c r="X802" s="77">
        <f t="shared" si="181"/>
        <v>0</v>
      </c>
      <c r="Z802" s="2">
        <f t="shared" si="182"/>
        <v>0</v>
      </c>
      <c r="AA802" s="77">
        <f t="shared" si="183"/>
        <v>0</v>
      </c>
      <c r="AC802" s="2">
        <f t="shared" si="184"/>
        <v>0</v>
      </c>
      <c r="AD802" s="77">
        <f t="shared" si="185"/>
        <v>0</v>
      </c>
      <c r="AF802" s="2">
        <f t="shared" si="186"/>
        <v>0</v>
      </c>
      <c r="AG802" s="77">
        <f t="shared" si="187"/>
        <v>0</v>
      </c>
      <c r="AI802" s="2">
        <f t="shared" si="188"/>
        <v>0</v>
      </c>
      <c r="AJ802" s="77">
        <f t="shared" si="189"/>
        <v>0</v>
      </c>
    </row>
    <row r="803" spans="1:36" x14ac:dyDescent="0.2">
      <c r="A803" s="72">
        <v>32</v>
      </c>
      <c r="B803" s="1" t="s">
        <v>164</v>
      </c>
      <c r="C803" s="1" t="str">
        <f>VLOOKUP(B803,Valores!$A$2:$F$300,5,FALSE)</f>
        <v>unid.</v>
      </c>
      <c r="D803" s="1">
        <v>1</v>
      </c>
      <c r="E803" s="63">
        <f>VLOOKUP($B803,Valores!$A$2:$G$300,6,FALSE)*VLOOKUP(VLOOKUP($B803,Indices_Poder!$B$5:$E$250,3,FALSE),Indices_Poder!$G$6:$N$27,4,FALSE)*VLOOKUP($E$776,Regional!$A$2:$B$7,2,FALSE)</f>
        <v>56459.620111442695</v>
      </c>
      <c r="F803" s="2">
        <f>VLOOKUP($B803,Valores!$A$2:$G$300,6,FALSE)*VLOOKUP(VLOOKUP($B803,Indices_Poder!$B$5:$E$250,3,FALSE),Indices_Poder!$G$6:$N$27,4,FALSE)*VLOOKUP($F$776,Regional!$A$2:$B$7,2,FALSE)</f>
        <v>54262.574153525813</v>
      </c>
      <c r="G803" s="2">
        <f>VLOOKUP($B803,Valores!$A$2:$G$300,6,FALSE)*VLOOKUP(VLOOKUP($B803,Indices_Poder!$B$5:$E$250,3,FALSE),Indices_Poder!$G$6:$N$27,4,FALSE)*VLOOKUP($G$776,Regional!$A$2:$B$7,2,FALSE)</f>
        <v>57268.177634026317</v>
      </c>
      <c r="H803" s="2">
        <f>VLOOKUP($B803,Valores!$A$2:$G$300,6,FALSE)*VLOOKUP(VLOOKUP($B803,Indices_Poder!$B$5:$E$250,3,FALSE),Indices_Poder!$G$6:$N$27,4,FALSE)*VLOOKUP($H$776,Regional!$A$2:$B$7,2,FALSE)</f>
        <v>56086.010773421302</v>
      </c>
      <c r="I803" s="76">
        <f>VLOOKUP($B803,Valores!$A$2:$G$300,6,FALSE)*VLOOKUP(VLOOKUP($B803,Indices_Poder!$B$5:$E$250,3,FALSE),Indices_Poder!$G$6:$N$27,4,FALSE)*VLOOKUP($I$776,Regional!$A$2:$B$7,2,FALSE)</f>
        <v>56576.721545747911</v>
      </c>
      <c r="J803" s="63">
        <f t="shared" si="178"/>
        <v>56459.620111442695</v>
      </c>
      <c r="K803" s="2">
        <f t="shared" si="178"/>
        <v>54262.574153525813</v>
      </c>
      <c r="L803" s="2">
        <f t="shared" si="178"/>
        <v>57268.177634026317</v>
      </c>
      <c r="M803" s="2">
        <f t="shared" si="178"/>
        <v>56086.010773421302</v>
      </c>
      <c r="N803" s="76">
        <f t="shared" si="178"/>
        <v>56576.721545747911</v>
      </c>
      <c r="O803" s="1">
        <f>VLOOKUP(B803,Valores!$A$2:$P$300,14,FALSE)</f>
        <v>1</v>
      </c>
      <c r="P803" s="1">
        <f>VLOOKUP(B803,Valores!$A$2:$P$300,15,FALSE)</f>
        <v>6.6699999999999995E-2</v>
      </c>
      <c r="Q803" s="72">
        <f t="shared" si="190"/>
        <v>0</v>
      </c>
      <c r="R803" s="72">
        <f t="shared" si="179"/>
        <v>0</v>
      </c>
      <c r="S803" s="72">
        <f t="shared" si="179"/>
        <v>0</v>
      </c>
      <c r="T803" s="72">
        <f t="shared" si="179"/>
        <v>0</v>
      </c>
      <c r="U803" s="72">
        <f t="shared" si="179"/>
        <v>0</v>
      </c>
      <c r="W803" s="2">
        <f t="shared" si="180"/>
        <v>56459.620111442695</v>
      </c>
      <c r="X803" s="77">
        <f t="shared" si="181"/>
        <v>56459.620111442695</v>
      </c>
      <c r="Z803" s="2">
        <f t="shared" si="182"/>
        <v>54262.574153525813</v>
      </c>
      <c r="AA803" s="77">
        <f t="shared" si="183"/>
        <v>54262.574153525813</v>
      </c>
      <c r="AC803" s="2">
        <f t="shared" si="184"/>
        <v>57268.177634026317</v>
      </c>
      <c r="AD803" s="77">
        <f t="shared" si="185"/>
        <v>57268.177634026317</v>
      </c>
      <c r="AF803" s="2">
        <f t="shared" si="186"/>
        <v>56086.010773421302</v>
      </c>
      <c r="AG803" s="77">
        <f t="shared" si="187"/>
        <v>56086.010773421302</v>
      </c>
      <c r="AI803" s="2">
        <f t="shared" si="188"/>
        <v>56576.721545747911</v>
      </c>
      <c r="AJ803" s="77">
        <f t="shared" si="189"/>
        <v>56576.721545747911</v>
      </c>
    </row>
    <row r="804" spans="1:36" x14ac:dyDescent="0.2">
      <c r="A804" s="72">
        <v>33</v>
      </c>
      <c r="B804" s="1" t="s">
        <v>138</v>
      </c>
      <c r="C804" s="1" t="str">
        <f>VLOOKUP(B804,Valores!$A$2:$F$300,5,FALSE)</f>
        <v>unid.</v>
      </c>
      <c r="D804" s="1">
        <v>1</v>
      </c>
      <c r="E804" s="63">
        <f>VLOOKUP($B804,Valores!$A$2:$G$300,6,FALSE)*VLOOKUP(VLOOKUP($B804,Indices_Poder!$B$5:$E$250,3,FALSE),Indices_Poder!$G$6:$N$27,4,FALSE)*VLOOKUP($E$776,Regional!$A$2:$B$7,2,FALSE)</f>
        <v>95297.275528865226</v>
      </c>
      <c r="F804" s="2">
        <f>VLOOKUP($B804,Valores!$A$2:$G$300,6,FALSE)*VLOOKUP(VLOOKUP($B804,Indices_Poder!$B$5:$E$250,3,FALSE),Indices_Poder!$G$6:$N$27,4,FALSE)*VLOOKUP($F$776,Regional!$A$2:$B$7,2,FALSE)</f>
        <v>91588.917350260497</v>
      </c>
      <c r="G804" s="2">
        <f>VLOOKUP($B804,Valores!$A$2:$G$300,6,FALSE)*VLOOKUP(VLOOKUP($B804,Indices_Poder!$B$5:$E$250,3,FALSE),Indices_Poder!$G$6:$N$27,4,FALSE)*VLOOKUP($G$776,Regional!$A$2:$B$7,2,FALSE)</f>
        <v>96662.026635204529</v>
      </c>
      <c r="H804" s="2">
        <f>VLOOKUP($B804,Valores!$A$2:$G$300,6,FALSE)*VLOOKUP(VLOOKUP($B804,Indices_Poder!$B$5:$E$250,3,FALSE),Indices_Poder!$G$6:$N$27,4,FALSE)*VLOOKUP($H$776,Regional!$A$2:$B$7,2,FALSE)</f>
        <v>94666.666396970526</v>
      </c>
      <c r="I804" s="76">
        <f>VLOOKUP($B804,Valores!$A$2:$G$300,6,FALSE)*VLOOKUP(VLOOKUP($B804,Indices_Poder!$B$5:$E$250,3,FALSE),Indices_Poder!$G$6:$N$27,4,FALSE)*VLOOKUP($I$776,Regional!$A$2:$B$7,2,FALSE)</f>
        <v>95494.929137369545</v>
      </c>
      <c r="J804" s="63">
        <f t="shared" si="178"/>
        <v>95297.275528865226</v>
      </c>
      <c r="K804" s="2">
        <f t="shared" si="178"/>
        <v>91588.917350260497</v>
      </c>
      <c r="L804" s="2">
        <f t="shared" si="178"/>
        <v>96662.026635204529</v>
      </c>
      <c r="M804" s="2">
        <f t="shared" si="178"/>
        <v>94666.666396970526</v>
      </c>
      <c r="N804" s="76">
        <f t="shared" si="178"/>
        <v>95494.929137369545</v>
      </c>
      <c r="O804" s="1">
        <f>VLOOKUP(B804,Valores!$A$2:$P$300,14,FALSE)</f>
        <v>1</v>
      </c>
      <c r="P804" s="1">
        <f>VLOOKUP(B804,Valores!$A$2:$P$300,15,FALSE)</f>
        <v>6.6699999999999995E-2</v>
      </c>
      <c r="Q804" s="72">
        <f t="shared" si="190"/>
        <v>0</v>
      </c>
      <c r="R804" s="72">
        <f t="shared" si="179"/>
        <v>0</v>
      </c>
      <c r="S804" s="72">
        <f t="shared" si="179"/>
        <v>0</v>
      </c>
      <c r="T804" s="72">
        <f t="shared" si="179"/>
        <v>0</v>
      </c>
      <c r="U804" s="72">
        <f t="shared" si="179"/>
        <v>0</v>
      </c>
      <c r="W804" s="2">
        <f t="shared" si="180"/>
        <v>95297.275528865226</v>
      </c>
      <c r="X804" s="77">
        <f t="shared" si="181"/>
        <v>95297.275528865226</v>
      </c>
      <c r="Z804" s="2">
        <f t="shared" si="182"/>
        <v>91588.917350260497</v>
      </c>
      <c r="AA804" s="77">
        <f t="shared" si="183"/>
        <v>91588.917350260497</v>
      </c>
      <c r="AC804" s="2">
        <f t="shared" si="184"/>
        <v>96662.026635204529</v>
      </c>
      <c r="AD804" s="77">
        <f t="shared" si="185"/>
        <v>96662.026635204529</v>
      </c>
      <c r="AF804" s="2">
        <f t="shared" si="186"/>
        <v>94666.666396970526</v>
      </c>
      <c r="AG804" s="77">
        <f t="shared" si="187"/>
        <v>94666.666396970526</v>
      </c>
      <c r="AI804" s="2">
        <f t="shared" si="188"/>
        <v>95494.929137369545</v>
      </c>
      <c r="AJ804" s="77">
        <f t="shared" si="189"/>
        <v>95494.929137369545</v>
      </c>
    </row>
    <row r="805" spans="1:36" x14ac:dyDescent="0.2">
      <c r="A805" s="72">
        <v>34</v>
      </c>
      <c r="B805" s="1" t="s">
        <v>221</v>
      </c>
      <c r="C805" s="1" t="str">
        <f>VLOOKUP(B805,Valores!$A$2:$F$300,5,FALSE)</f>
        <v>unid.</v>
      </c>
      <c r="D805" s="1">
        <v>1</v>
      </c>
      <c r="E805" s="63">
        <f>VLOOKUP($B805,Valores!$A$2:$G$300,6,FALSE)*VLOOKUP(VLOOKUP($B805,Indices_Poder!$B$5:$E$250,3,FALSE),Indices_Poder!$G$6:$N$27,4,FALSE)*VLOOKUP($E$776,Regional!$A$2:$B$7,2,FALSE)</f>
        <v>95297.275528865226</v>
      </c>
      <c r="F805" s="2">
        <f>VLOOKUP($B805,Valores!$A$2:$G$300,6,FALSE)*VLOOKUP(VLOOKUP($B805,Indices_Poder!$B$5:$E$250,3,FALSE),Indices_Poder!$G$6:$N$27,4,FALSE)*VLOOKUP($F$776,Regional!$A$2:$B$7,2,FALSE)</f>
        <v>91588.917350260497</v>
      </c>
      <c r="G805" s="2">
        <f>VLOOKUP($B805,Valores!$A$2:$G$300,6,FALSE)*VLOOKUP(VLOOKUP($B805,Indices_Poder!$B$5:$E$250,3,FALSE),Indices_Poder!$G$6:$N$27,4,FALSE)*VLOOKUP($G$776,Regional!$A$2:$B$7,2,FALSE)</f>
        <v>96662.026635204529</v>
      </c>
      <c r="H805" s="2">
        <f>VLOOKUP($B805,Valores!$A$2:$G$300,6,FALSE)*VLOOKUP(VLOOKUP($B805,Indices_Poder!$B$5:$E$250,3,FALSE),Indices_Poder!$G$6:$N$27,4,FALSE)*VLOOKUP($H$776,Regional!$A$2:$B$7,2,FALSE)</f>
        <v>94666.666396970526</v>
      </c>
      <c r="I805" s="76">
        <f>VLOOKUP($B805,Valores!$A$2:$G$300,6,FALSE)*VLOOKUP(VLOOKUP($B805,Indices_Poder!$B$5:$E$250,3,FALSE),Indices_Poder!$G$6:$N$27,4,FALSE)*VLOOKUP($I$776,Regional!$A$2:$B$7,2,FALSE)</f>
        <v>95494.929137369545</v>
      </c>
      <c r="J805" s="63">
        <f t="shared" si="178"/>
        <v>95297.275528865226</v>
      </c>
      <c r="K805" s="2">
        <f t="shared" si="178"/>
        <v>91588.917350260497</v>
      </c>
      <c r="L805" s="2">
        <f t="shared" si="178"/>
        <v>96662.026635204529</v>
      </c>
      <c r="M805" s="2">
        <f t="shared" si="178"/>
        <v>94666.666396970526</v>
      </c>
      <c r="N805" s="76">
        <f t="shared" si="178"/>
        <v>95494.929137369545</v>
      </c>
      <c r="O805" s="1">
        <f>VLOOKUP(B805,Valores!$A$2:$P$300,14,FALSE)</f>
        <v>1</v>
      </c>
      <c r="P805" s="1">
        <f>VLOOKUP(B805,Valores!$A$2:$P$300,15,FALSE)</f>
        <v>6.6699999999999995E-2</v>
      </c>
      <c r="Q805" s="72">
        <f t="shared" si="190"/>
        <v>0</v>
      </c>
      <c r="R805" s="72">
        <f t="shared" si="179"/>
        <v>0</v>
      </c>
      <c r="S805" s="72">
        <f t="shared" si="179"/>
        <v>0</v>
      </c>
      <c r="T805" s="72">
        <f t="shared" si="179"/>
        <v>0</v>
      </c>
      <c r="U805" s="72">
        <f t="shared" si="179"/>
        <v>0</v>
      </c>
      <c r="W805" s="2">
        <f t="shared" si="180"/>
        <v>95297.275528865226</v>
      </c>
      <c r="X805" s="77">
        <f t="shared" si="181"/>
        <v>95297.275528865226</v>
      </c>
      <c r="Z805" s="2">
        <f t="shared" si="182"/>
        <v>91588.917350260497</v>
      </c>
      <c r="AA805" s="77">
        <f t="shared" si="183"/>
        <v>91588.917350260497</v>
      </c>
      <c r="AC805" s="2">
        <f t="shared" si="184"/>
        <v>96662.026635204529</v>
      </c>
      <c r="AD805" s="77">
        <f t="shared" si="185"/>
        <v>96662.026635204529</v>
      </c>
      <c r="AF805" s="2">
        <f t="shared" si="186"/>
        <v>94666.666396970526</v>
      </c>
      <c r="AG805" s="77">
        <f t="shared" si="187"/>
        <v>94666.666396970526</v>
      </c>
      <c r="AI805" s="2">
        <f t="shared" si="188"/>
        <v>95494.929137369545</v>
      </c>
      <c r="AJ805" s="77">
        <f t="shared" si="189"/>
        <v>95494.929137369545</v>
      </c>
    </row>
    <row r="806" spans="1:36" x14ac:dyDescent="0.2">
      <c r="A806" s="72">
        <v>35</v>
      </c>
      <c r="B806" s="1" t="s">
        <v>97</v>
      </c>
      <c r="C806" s="1" t="str">
        <f>VLOOKUP(B806,Valores!$A$2:$F$300,5,FALSE)</f>
        <v>unid.</v>
      </c>
      <c r="D806" s="1">
        <v>0</v>
      </c>
      <c r="E806" s="63">
        <f>VLOOKUP($B806,Valores!$A$2:$G$300,6,FALSE)*VLOOKUP(VLOOKUP($B806,Indices_Poder!$B$5:$E$250,3,FALSE),Indices_Poder!$G$6:$N$27,4,FALSE)*VLOOKUP($E$776,Regional!$A$2:$B$7,2,FALSE)</f>
        <v>58111.399621709403</v>
      </c>
      <c r="F806" s="2">
        <f>VLOOKUP($B806,Valores!$A$2:$G$300,6,FALSE)*VLOOKUP(VLOOKUP($B806,Indices_Poder!$B$5:$E$250,3,FALSE),Indices_Poder!$G$6:$N$27,4,FALSE)*VLOOKUP($F$776,Regional!$A$2:$B$7,2,FALSE)</f>
        <v>55850.077009269553</v>
      </c>
      <c r="G806" s="2">
        <f>VLOOKUP($B806,Valores!$A$2:$G$300,6,FALSE)*VLOOKUP(VLOOKUP($B806,Indices_Poder!$B$5:$E$250,3,FALSE),Indices_Poder!$G$6:$N$27,4,FALSE)*VLOOKUP($G$776,Regional!$A$2:$B$7,2,FALSE)</f>
        <v>58943.612258267218</v>
      </c>
      <c r="H806" s="2">
        <f>VLOOKUP($B806,Valores!$A$2:$G$300,6,FALSE)*VLOOKUP(VLOOKUP($B806,Indices_Poder!$B$5:$E$250,3,FALSE),Indices_Poder!$G$6:$N$27,4,FALSE)*VLOOKUP($H$776,Regional!$A$2:$B$7,2,FALSE)</f>
        <v>57726.859989644763</v>
      </c>
      <c r="I806" s="76">
        <f>VLOOKUP($B806,Valores!$A$2:$G$300,6,FALSE)*VLOOKUP(VLOOKUP($B806,Indices_Poder!$B$5:$E$250,3,FALSE),Indices_Poder!$G$6:$N$27,4,FALSE)*VLOOKUP($I$776,Regional!$A$2:$B$7,2,FALSE)</f>
        <v>58231.926969072949</v>
      </c>
      <c r="J806" s="63">
        <f t="shared" si="178"/>
        <v>0</v>
      </c>
      <c r="K806" s="2">
        <f t="shared" si="178"/>
        <v>0</v>
      </c>
      <c r="L806" s="2">
        <f t="shared" si="178"/>
        <v>0</v>
      </c>
      <c r="M806" s="2">
        <f t="shared" si="178"/>
        <v>0</v>
      </c>
      <c r="N806" s="76">
        <f t="shared" si="178"/>
        <v>0</v>
      </c>
      <c r="O806" s="1">
        <f>VLOOKUP(B806,Valores!$A$2:$P$300,14,FALSE)</f>
        <v>1</v>
      </c>
      <c r="P806" s="1">
        <f>VLOOKUP(B806,Valores!$A$2:$P$300,15,FALSE)</f>
        <v>6.6699999999999995E-2</v>
      </c>
      <c r="Q806" s="72">
        <f t="shared" si="190"/>
        <v>0</v>
      </c>
      <c r="R806" s="72">
        <f t="shared" si="179"/>
        <v>0</v>
      </c>
      <c r="S806" s="72">
        <f t="shared" si="179"/>
        <v>0</v>
      </c>
      <c r="T806" s="72">
        <f t="shared" si="179"/>
        <v>0</v>
      </c>
      <c r="U806" s="72">
        <f t="shared" si="179"/>
        <v>0</v>
      </c>
      <c r="W806" s="2">
        <f t="shared" si="180"/>
        <v>0</v>
      </c>
      <c r="X806" s="77">
        <f t="shared" si="181"/>
        <v>0</v>
      </c>
      <c r="Z806" s="2">
        <f t="shared" si="182"/>
        <v>0</v>
      </c>
      <c r="AA806" s="77">
        <f t="shared" si="183"/>
        <v>0</v>
      </c>
      <c r="AC806" s="2">
        <f t="shared" si="184"/>
        <v>0</v>
      </c>
      <c r="AD806" s="77">
        <f t="shared" si="185"/>
        <v>0</v>
      </c>
      <c r="AF806" s="2">
        <f t="shared" si="186"/>
        <v>0</v>
      </c>
      <c r="AG806" s="77">
        <f t="shared" si="187"/>
        <v>0</v>
      </c>
      <c r="AI806" s="2">
        <f t="shared" si="188"/>
        <v>0</v>
      </c>
      <c r="AJ806" s="77">
        <f t="shared" si="189"/>
        <v>0</v>
      </c>
    </row>
    <row r="807" spans="1:36" x14ac:dyDescent="0.2">
      <c r="A807" s="72">
        <v>36</v>
      </c>
      <c r="B807" s="1" t="s">
        <v>165</v>
      </c>
      <c r="C807" s="1" t="str">
        <f>VLOOKUP(B807,Valores!$A$2:$F$300,5,FALSE)</f>
        <v>unid.</v>
      </c>
      <c r="D807" s="1">
        <v>1</v>
      </c>
      <c r="E807" s="63">
        <f>VLOOKUP($B807,Valores!$A$2:$G$300,6,FALSE)*VLOOKUP(VLOOKUP($B807,Indices_Poder!$B$5:$E$250,3,FALSE),Indices_Poder!$G$6:$N$27,4,FALSE)*VLOOKUP($E$776,Regional!$A$2:$B$7,2,FALSE)</f>
        <v>95297.275528865226</v>
      </c>
      <c r="F807" s="2">
        <f>VLOOKUP($B807,Valores!$A$2:$G$300,6,FALSE)*VLOOKUP(VLOOKUP($B807,Indices_Poder!$B$5:$E$250,3,FALSE),Indices_Poder!$G$6:$N$27,4,FALSE)*VLOOKUP($F$776,Regional!$A$2:$B$7,2,FALSE)</f>
        <v>91588.917350260497</v>
      </c>
      <c r="G807" s="2">
        <f>VLOOKUP($B807,Valores!$A$2:$G$300,6,FALSE)*VLOOKUP(VLOOKUP($B807,Indices_Poder!$B$5:$E$250,3,FALSE),Indices_Poder!$G$6:$N$27,4,FALSE)*VLOOKUP($G$776,Regional!$A$2:$B$7,2,FALSE)</f>
        <v>96662.026635204529</v>
      </c>
      <c r="H807" s="2">
        <f>VLOOKUP($B807,Valores!$A$2:$G$300,6,FALSE)*VLOOKUP(VLOOKUP($B807,Indices_Poder!$B$5:$E$250,3,FALSE),Indices_Poder!$G$6:$N$27,4,FALSE)*VLOOKUP($H$776,Regional!$A$2:$B$7,2,FALSE)</f>
        <v>94666.666396970526</v>
      </c>
      <c r="I807" s="76">
        <f>VLOOKUP($B807,Valores!$A$2:$G$300,6,FALSE)*VLOOKUP(VLOOKUP($B807,Indices_Poder!$B$5:$E$250,3,FALSE),Indices_Poder!$G$6:$N$27,4,FALSE)*VLOOKUP($I$776,Regional!$A$2:$B$7,2,FALSE)</f>
        <v>95494.929137369545</v>
      </c>
      <c r="J807" s="63">
        <f t="shared" si="178"/>
        <v>95297.275528865226</v>
      </c>
      <c r="K807" s="2">
        <f t="shared" si="178"/>
        <v>91588.917350260497</v>
      </c>
      <c r="L807" s="2">
        <f t="shared" si="178"/>
        <v>96662.026635204529</v>
      </c>
      <c r="M807" s="2">
        <f t="shared" si="178"/>
        <v>94666.666396970526</v>
      </c>
      <c r="N807" s="76">
        <f t="shared" si="178"/>
        <v>95494.929137369545</v>
      </c>
      <c r="O807" s="1">
        <f>VLOOKUP(B807,Valores!$A$2:$P$300,14,FALSE)</f>
        <v>1</v>
      </c>
      <c r="P807" s="1">
        <f>VLOOKUP(B807,Valores!$A$2:$P$300,15,FALSE)</f>
        <v>6.6699999999999995E-2</v>
      </c>
      <c r="Q807" s="72">
        <f t="shared" si="190"/>
        <v>0</v>
      </c>
      <c r="R807" s="72">
        <f t="shared" si="179"/>
        <v>0</v>
      </c>
      <c r="S807" s="72">
        <f t="shared" si="179"/>
        <v>0</v>
      </c>
      <c r="T807" s="72">
        <f t="shared" si="179"/>
        <v>0</v>
      </c>
      <c r="U807" s="72">
        <f t="shared" si="179"/>
        <v>0</v>
      </c>
      <c r="W807" s="2">
        <f t="shared" si="180"/>
        <v>95297.275528865226</v>
      </c>
      <c r="X807" s="77">
        <f t="shared" si="181"/>
        <v>95297.275528865226</v>
      </c>
      <c r="Z807" s="2">
        <f t="shared" si="182"/>
        <v>91588.917350260497</v>
      </c>
      <c r="AA807" s="77">
        <f t="shared" si="183"/>
        <v>91588.917350260497</v>
      </c>
      <c r="AC807" s="2">
        <f t="shared" si="184"/>
        <v>96662.026635204529</v>
      </c>
      <c r="AD807" s="77">
        <f t="shared" si="185"/>
        <v>96662.026635204529</v>
      </c>
      <c r="AF807" s="2">
        <f t="shared" si="186"/>
        <v>94666.666396970526</v>
      </c>
      <c r="AG807" s="77">
        <f t="shared" si="187"/>
        <v>94666.666396970526</v>
      </c>
      <c r="AI807" s="2">
        <f t="shared" si="188"/>
        <v>95494.929137369545</v>
      </c>
      <c r="AJ807" s="77">
        <f t="shared" si="189"/>
        <v>95494.929137369545</v>
      </c>
    </row>
    <row r="808" spans="1:36" x14ac:dyDescent="0.2">
      <c r="A808" s="72">
        <v>37</v>
      </c>
      <c r="B808" s="1" t="s">
        <v>139</v>
      </c>
      <c r="C808" s="1" t="str">
        <f>VLOOKUP(B808,Valores!$A$2:$F$300,5,FALSE)</f>
        <v>unid.</v>
      </c>
      <c r="D808" s="1">
        <v>1</v>
      </c>
      <c r="E808" s="63">
        <f>VLOOKUP($B808,Valores!$A$2:$G$300,6,FALSE)*VLOOKUP(VLOOKUP($B808,Indices_Poder!$B$5:$E$250,3,FALSE),Indices_Poder!$G$6:$N$27,4,FALSE)*VLOOKUP($E$776,Regional!$A$2:$B$7,2,FALSE)</f>
        <v>95297.275528865226</v>
      </c>
      <c r="F808" s="2">
        <f>VLOOKUP($B808,Valores!$A$2:$G$300,6,FALSE)*VLOOKUP(VLOOKUP($B808,Indices_Poder!$B$5:$E$250,3,FALSE),Indices_Poder!$G$6:$N$27,4,FALSE)*VLOOKUP($F$776,Regional!$A$2:$B$7,2,FALSE)</f>
        <v>91588.917350260497</v>
      </c>
      <c r="G808" s="2">
        <f>VLOOKUP($B808,Valores!$A$2:$G$300,6,FALSE)*VLOOKUP(VLOOKUP($B808,Indices_Poder!$B$5:$E$250,3,FALSE),Indices_Poder!$G$6:$N$27,4,FALSE)*VLOOKUP($G$776,Regional!$A$2:$B$7,2,FALSE)</f>
        <v>96662.026635204529</v>
      </c>
      <c r="H808" s="2">
        <f>VLOOKUP($B808,Valores!$A$2:$G$300,6,FALSE)*VLOOKUP(VLOOKUP($B808,Indices_Poder!$B$5:$E$250,3,FALSE),Indices_Poder!$G$6:$N$27,4,FALSE)*VLOOKUP($H$776,Regional!$A$2:$B$7,2,FALSE)</f>
        <v>94666.666396970526</v>
      </c>
      <c r="I808" s="76">
        <f>VLOOKUP($B808,Valores!$A$2:$G$300,6,FALSE)*VLOOKUP(VLOOKUP($B808,Indices_Poder!$B$5:$E$250,3,FALSE),Indices_Poder!$G$6:$N$27,4,FALSE)*VLOOKUP($I$776,Regional!$A$2:$B$7,2,FALSE)</f>
        <v>95494.929137369545</v>
      </c>
      <c r="J808" s="63">
        <f t="shared" si="178"/>
        <v>95297.275528865226</v>
      </c>
      <c r="K808" s="2">
        <f t="shared" si="178"/>
        <v>91588.917350260497</v>
      </c>
      <c r="L808" s="2">
        <f t="shared" si="178"/>
        <v>96662.026635204529</v>
      </c>
      <c r="M808" s="2">
        <f t="shared" si="178"/>
        <v>94666.666396970526</v>
      </c>
      <c r="N808" s="76">
        <f t="shared" si="178"/>
        <v>95494.929137369545</v>
      </c>
      <c r="O808" s="1">
        <f>VLOOKUP(B808,Valores!$A$2:$P$300,14,FALSE)</f>
        <v>1</v>
      </c>
      <c r="P808" s="1">
        <f>VLOOKUP(B808,Valores!$A$2:$P$300,15,FALSE)</f>
        <v>6.6699999999999995E-2</v>
      </c>
      <c r="Q808" s="72">
        <f t="shared" si="190"/>
        <v>0</v>
      </c>
      <c r="R808" s="72">
        <f t="shared" si="179"/>
        <v>0</v>
      </c>
      <c r="S808" s="72">
        <f t="shared" si="179"/>
        <v>0</v>
      </c>
      <c r="T808" s="72">
        <f t="shared" si="179"/>
        <v>0</v>
      </c>
      <c r="U808" s="72">
        <f t="shared" si="179"/>
        <v>0</v>
      </c>
      <c r="W808" s="2">
        <f t="shared" si="180"/>
        <v>95297.275528865226</v>
      </c>
      <c r="X808" s="77">
        <f t="shared" si="181"/>
        <v>95297.275528865226</v>
      </c>
      <c r="Z808" s="2">
        <f t="shared" si="182"/>
        <v>91588.917350260497</v>
      </c>
      <c r="AA808" s="77">
        <f t="shared" si="183"/>
        <v>91588.917350260497</v>
      </c>
      <c r="AC808" s="2">
        <f t="shared" si="184"/>
        <v>96662.026635204529</v>
      </c>
      <c r="AD808" s="77">
        <f t="shared" si="185"/>
        <v>96662.026635204529</v>
      </c>
      <c r="AF808" s="2">
        <f t="shared" si="186"/>
        <v>94666.666396970526</v>
      </c>
      <c r="AG808" s="77">
        <f t="shared" si="187"/>
        <v>94666.666396970526</v>
      </c>
      <c r="AI808" s="2">
        <f t="shared" si="188"/>
        <v>95494.929137369545</v>
      </c>
      <c r="AJ808" s="77">
        <f t="shared" si="189"/>
        <v>95494.929137369545</v>
      </c>
    </row>
    <row r="809" spans="1:36" x14ac:dyDescent="0.2">
      <c r="A809" s="72">
        <v>38</v>
      </c>
      <c r="B809" s="1" t="s">
        <v>96</v>
      </c>
      <c r="C809" s="1" t="str">
        <f>VLOOKUP(B809,Valores!$A$2:$F$300,5,FALSE)</f>
        <v>unid.</v>
      </c>
      <c r="D809" s="1">
        <v>1</v>
      </c>
      <c r="E809" s="63">
        <f>VLOOKUP($B809,Valores!$A$2:$G$300,6,FALSE)*VLOOKUP(VLOOKUP($B809,Indices_Poder!$B$5:$E$250,3,FALSE),Indices_Poder!$G$6:$N$27,4,FALSE)*VLOOKUP($E$776,Regional!$A$2:$B$7,2,FALSE)</f>
        <v>58111.399621709403</v>
      </c>
      <c r="F809" s="2">
        <f>VLOOKUP($B809,Valores!$A$2:$G$300,6,FALSE)*VLOOKUP(VLOOKUP($B809,Indices_Poder!$B$5:$E$250,3,FALSE),Indices_Poder!$G$6:$N$27,4,FALSE)*VLOOKUP($F$776,Regional!$A$2:$B$7,2,FALSE)</f>
        <v>55850.077009269553</v>
      </c>
      <c r="G809" s="2">
        <f>VLOOKUP($B809,Valores!$A$2:$G$300,6,FALSE)*VLOOKUP(VLOOKUP($B809,Indices_Poder!$B$5:$E$250,3,FALSE),Indices_Poder!$G$6:$N$27,4,FALSE)*VLOOKUP($G$776,Regional!$A$2:$B$7,2,FALSE)</f>
        <v>58943.612258267218</v>
      </c>
      <c r="H809" s="2">
        <f>VLOOKUP($B809,Valores!$A$2:$G$300,6,FALSE)*VLOOKUP(VLOOKUP($B809,Indices_Poder!$B$5:$E$250,3,FALSE),Indices_Poder!$G$6:$N$27,4,FALSE)*VLOOKUP($H$776,Regional!$A$2:$B$7,2,FALSE)</f>
        <v>57726.859989644763</v>
      </c>
      <c r="I809" s="76">
        <f>VLOOKUP($B809,Valores!$A$2:$G$300,6,FALSE)*VLOOKUP(VLOOKUP($B809,Indices_Poder!$B$5:$E$250,3,FALSE),Indices_Poder!$G$6:$N$27,4,FALSE)*VLOOKUP($I$776,Regional!$A$2:$B$7,2,FALSE)</f>
        <v>58231.926969072949</v>
      </c>
      <c r="J809" s="63">
        <f t="shared" si="178"/>
        <v>58111.399621709403</v>
      </c>
      <c r="K809" s="2">
        <f t="shared" si="178"/>
        <v>55850.077009269553</v>
      </c>
      <c r="L809" s="2">
        <f t="shared" si="178"/>
        <v>58943.612258267218</v>
      </c>
      <c r="M809" s="2">
        <f t="shared" si="178"/>
        <v>57726.859989644763</v>
      </c>
      <c r="N809" s="76">
        <f t="shared" si="178"/>
        <v>58231.926969072949</v>
      </c>
      <c r="O809" s="1">
        <f>VLOOKUP(B809,Valores!$A$2:$P$300,14,FALSE)</f>
        <v>1</v>
      </c>
      <c r="P809" s="1">
        <f>VLOOKUP(B809,Valores!$A$2:$P$300,15,FALSE)</f>
        <v>6.6699999999999995E-2</v>
      </c>
      <c r="Q809" s="72">
        <f t="shared" si="190"/>
        <v>0</v>
      </c>
      <c r="R809" s="72">
        <f t="shared" si="179"/>
        <v>0</v>
      </c>
      <c r="S809" s="72">
        <f t="shared" si="179"/>
        <v>0</v>
      </c>
      <c r="T809" s="72">
        <f t="shared" si="179"/>
        <v>0</v>
      </c>
      <c r="U809" s="72">
        <f t="shared" si="179"/>
        <v>0</v>
      </c>
      <c r="W809" s="2">
        <f t="shared" si="180"/>
        <v>58111.399621709403</v>
      </c>
      <c r="X809" s="77">
        <f t="shared" si="181"/>
        <v>58111.399621709403</v>
      </c>
      <c r="Z809" s="2">
        <f t="shared" si="182"/>
        <v>55850.077009269553</v>
      </c>
      <c r="AA809" s="77">
        <f t="shared" si="183"/>
        <v>55850.077009269553</v>
      </c>
      <c r="AC809" s="2">
        <f t="shared" si="184"/>
        <v>58943.612258267218</v>
      </c>
      <c r="AD809" s="77">
        <f t="shared" si="185"/>
        <v>58943.612258267218</v>
      </c>
      <c r="AF809" s="2">
        <f t="shared" si="186"/>
        <v>57726.859989644763</v>
      </c>
      <c r="AG809" s="77">
        <f t="shared" si="187"/>
        <v>57726.859989644763</v>
      </c>
      <c r="AI809" s="2">
        <f t="shared" si="188"/>
        <v>58231.926969072949</v>
      </c>
      <c r="AJ809" s="77">
        <f t="shared" si="189"/>
        <v>58231.926969072949</v>
      </c>
    </row>
    <row r="810" spans="1:36" x14ac:dyDescent="0.2">
      <c r="A810" s="72">
        <v>39</v>
      </c>
      <c r="B810" s="1" t="s">
        <v>166</v>
      </c>
      <c r="C810" s="1" t="str">
        <f>VLOOKUP(B810,Valores!$A$2:$F$300,5,FALSE)</f>
        <v>unid.</v>
      </c>
      <c r="D810" s="1">
        <v>0</v>
      </c>
      <c r="E810" s="63">
        <f>VLOOKUP($B810,Valores!$A$2:$G$300,6,FALSE)*VLOOKUP(VLOOKUP($B810,Indices_Poder!$B$5:$E$250,3,FALSE),Indices_Poder!$G$6:$N$27,4,FALSE)*VLOOKUP($E$776,Regional!$A$2:$B$7,2,FALSE)</f>
        <v>58111.399621709403</v>
      </c>
      <c r="F810" s="2">
        <f>VLOOKUP($B810,Valores!$A$2:$G$300,6,FALSE)*VLOOKUP(VLOOKUP($B810,Indices_Poder!$B$5:$E$250,3,FALSE),Indices_Poder!$G$6:$N$27,4,FALSE)*VLOOKUP($F$776,Regional!$A$2:$B$7,2,FALSE)</f>
        <v>55850.077009269553</v>
      </c>
      <c r="G810" s="2">
        <f>VLOOKUP($B810,Valores!$A$2:$G$300,6,FALSE)*VLOOKUP(VLOOKUP($B810,Indices_Poder!$B$5:$E$250,3,FALSE),Indices_Poder!$G$6:$N$27,4,FALSE)*VLOOKUP($G$776,Regional!$A$2:$B$7,2,FALSE)</f>
        <v>58943.612258267218</v>
      </c>
      <c r="H810" s="2">
        <f>VLOOKUP($B810,Valores!$A$2:$G$300,6,FALSE)*VLOOKUP(VLOOKUP($B810,Indices_Poder!$B$5:$E$250,3,FALSE),Indices_Poder!$G$6:$N$27,4,FALSE)*VLOOKUP($H$776,Regional!$A$2:$B$7,2,FALSE)</f>
        <v>57726.859989644763</v>
      </c>
      <c r="I810" s="76">
        <f>VLOOKUP($B810,Valores!$A$2:$G$300,6,FALSE)*VLOOKUP(VLOOKUP($B810,Indices_Poder!$B$5:$E$250,3,FALSE),Indices_Poder!$G$6:$N$27,4,FALSE)*VLOOKUP($I$776,Regional!$A$2:$B$7,2,FALSE)</f>
        <v>58231.926969072949</v>
      </c>
      <c r="J810" s="63">
        <f t="shared" si="178"/>
        <v>0</v>
      </c>
      <c r="K810" s="2">
        <f t="shared" si="178"/>
        <v>0</v>
      </c>
      <c r="L810" s="2">
        <f t="shared" si="178"/>
        <v>0</v>
      </c>
      <c r="M810" s="2">
        <f t="shared" si="178"/>
        <v>0</v>
      </c>
      <c r="N810" s="76">
        <f t="shared" si="178"/>
        <v>0</v>
      </c>
      <c r="O810" s="1">
        <f>VLOOKUP(B810,Valores!$A$2:$P$300,14,FALSE)</f>
        <v>1</v>
      </c>
      <c r="P810" s="1">
        <f>VLOOKUP(B810,Valores!$A$2:$P$300,15,FALSE)</f>
        <v>6.6699999999999995E-2</v>
      </c>
      <c r="Q810" s="72">
        <f t="shared" si="190"/>
        <v>0</v>
      </c>
      <c r="R810" s="72">
        <f t="shared" si="179"/>
        <v>0</v>
      </c>
      <c r="S810" s="72">
        <f t="shared" si="179"/>
        <v>0</v>
      </c>
      <c r="T810" s="72">
        <f t="shared" si="179"/>
        <v>0</v>
      </c>
      <c r="U810" s="72">
        <f t="shared" si="179"/>
        <v>0</v>
      </c>
      <c r="W810" s="2">
        <f t="shared" si="180"/>
        <v>0</v>
      </c>
      <c r="X810" s="77">
        <f t="shared" si="181"/>
        <v>0</v>
      </c>
      <c r="Z810" s="2">
        <f t="shared" si="182"/>
        <v>0</v>
      </c>
      <c r="AA810" s="77">
        <f t="shared" si="183"/>
        <v>0</v>
      </c>
      <c r="AC810" s="2">
        <f t="shared" si="184"/>
        <v>0</v>
      </c>
      <c r="AD810" s="77">
        <f t="shared" si="185"/>
        <v>0</v>
      </c>
      <c r="AF810" s="2">
        <f t="shared" si="186"/>
        <v>0</v>
      </c>
      <c r="AG810" s="77">
        <f t="shared" si="187"/>
        <v>0</v>
      </c>
      <c r="AI810" s="2">
        <f t="shared" si="188"/>
        <v>0</v>
      </c>
      <c r="AJ810" s="77">
        <f t="shared" si="189"/>
        <v>0</v>
      </c>
    </row>
    <row r="811" spans="1:36" x14ac:dyDescent="0.2">
      <c r="A811" s="72">
        <v>40</v>
      </c>
      <c r="B811" s="1" t="s">
        <v>167</v>
      </c>
      <c r="C811" s="1" t="str">
        <f>VLOOKUP(B811,Valores!$A$2:$F$300,5,FALSE)</f>
        <v>unid.</v>
      </c>
      <c r="D811" s="1">
        <v>0</v>
      </c>
      <c r="E811" s="63">
        <f>VLOOKUP($B811,Valores!$A$2:$G$300,6,FALSE)*VLOOKUP(VLOOKUP($B811,Indices_Poder!$B$5:$E$250,3,FALSE),Indices_Poder!$G$6:$N$27,4,FALSE)*VLOOKUP($E$776,Regional!$A$2:$B$7,2,FALSE)</f>
        <v>58111.399621709403</v>
      </c>
      <c r="F811" s="2">
        <f>VLOOKUP($B811,Valores!$A$2:$G$300,6,FALSE)*VLOOKUP(VLOOKUP($B811,Indices_Poder!$B$5:$E$250,3,FALSE),Indices_Poder!$G$6:$N$27,4,FALSE)*VLOOKUP($F$776,Regional!$A$2:$B$7,2,FALSE)</f>
        <v>55850.077009269553</v>
      </c>
      <c r="G811" s="2">
        <f>VLOOKUP($B811,Valores!$A$2:$G$300,6,FALSE)*VLOOKUP(VLOOKUP($B811,Indices_Poder!$B$5:$E$250,3,FALSE),Indices_Poder!$G$6:$N$27,4,FALSE)*VLOOKUP($G$776,Regional!$A$2:$B$7,2,FALSE)</f>
        <v>58943.612258267218</v>
      </c>
      <c r="H811" s="2">
        <f>VLOOKUP($B811,Valores!$A$2:$G$300,6,FALSE)*VLOOKUP(VLOOKUP($B811,Indices_Poder!$B$5:$E$250,3,FALSE),Indices_Poder!$G$6:$N$27,4,FALSE)*VLOOKUP($H$776,Regional!$A$2:$B$7,2,FALSE)</f>
        <v>57726.859989644763</v>
      </c>
      <c r="I811" s="76">
        <f>VLOOKUP($B811,Valores!$A$2:$G$300,6,FALSE)*VLOOKUP(VLOOKUP($B811,Indices_Poder!$B$5:$E$250,3,FALSE),Indices_Poder!$G$6:$N$27,4,FALSE)*VLOOKUP($I$776,Regional!$A$2:$B$7,2,FALSE)</f>
        <v>58231.926969072949</v>
      </c>
      <c r="J811" s="63">
        <f t="shared" si="178"/>
        <v>0</v>
      </c>
      <c r="K811" s="2">
        <f t="shared" si="178"/>
        <v>0</v>
      </c>
      <c r="L811" s="2">
        <f t="shared" si="178"/>
        <v>0</v>
      </c>
      <c r="M811" s="2">
        <f t="shared" si="178"/>
        <v>0</v>
      </c>
      <c r="N811" s="76">
        <f t="shared" si="178"/>
        <v>0</v>
      </c>
      <c r="O811" s="1">
        <f>VLOOKUP(B811,Valores!$A$2:$P$300,14,FALSE)</f>
        <v>1</v>
      </c>
      <c r="P811" s="1">
        <f>VLOOKUP(B811,Valores!$A$2:$P$300,15,FALSE)</f>
        <v>6.6699999999999995E-2</v>
      </c>
      <c r="Q811" s="72">
        <f t="shared" si="190"/>
        <v>0</v>
      </c>
      <c r="R811" s="72">
        <f t="shared" si="179"/>
        <v>0</v>
      </c>
      <c r="S811" s="72">
        <f t="shared" si="179"/>
        <v>0</v>
      </c>
      <c r="T811" s="72">
        <f t="shared" si="179"/>
        <v>0</v>
      </c>
      <c r="U811" s="72">
        <f t="shared" si="179"/>
        <v>0</v>
      </c>
      <c r="W811" s="2">
        <f t="shared" si="180"/>
        <v>0</v>
      </c>
      <c r="X811" s="77">
        <f t="shared" si="181"/>
        <v>0</v>
      </c>
      <c r="Z811" s="2">
        <f t="shared" si="182"/>
        <v>0</v>
      </c>
      <c r="AA811" s="77">
        <f t="shared" si="183"/>
        <v>0</v>
      </c>
      <c r="AC811" s="2">
        <f t="shared" si="184"/>
        <v>0</v>
      </c>
      <c r="AD811" s="77">
        <f t="shared" si="185"/>
        <v>0</v>
      </c>
      <c r="AF811" s="2">
        <f t="shared" si="186"/>
        <v>0</v>
      </c>
      <c r="AG811" s="77">
        <f t="shared" si="187"/>
        <v>0</v>
      </c>
      <c r="AI811" s="2">
        <f t="shared" si="188"/>
        <v>0</v>
      </c>
      <c r="AJ811" s="77">
        <f t="shared" si="189"/>
        <v>0</v>
      </c>
    </row>
    <row r="812" spans="1:36" x14ac:dyDescent="0.2">
      <c r="A812" s="100">
        <v>41</v>
      </c>
      <c r="B812" s="78" t="s">
        <v>168</v>
      </c>
      <c r="C812" s="78" t="str">
        <f>VLOOKUP(B812,Valores!$A$2:$F$300,5,FALSE)</f>
        <v>unid.</v>
      </c>
      <c r="D812" s="78">
        <v>0</v>
      </c>
      <c r="E812" s="63">
        <f>VLOOKUP($B812,Valores!$A$2:$G$300,6,FALSE)*VLOOKUP(VLOOKUP($B812,Indices_Poder!$B$5:$E$250,3,FALSE),Indices_Poder!$G$6:$N$27,4,FALSE)*VLOOKUP($E$776,Regional!$A$2:$B$7,2,FALSE)</f>
        <v>95297.275528865226</v>
      </c>
      <c r="F812" s="2">
        <f>VLOOKUP($B812,Valores!$A$2:$G$300,6,FALSE)*VLOOKUP(VLOOKUP($B812,Indices_Poder!$B$5:$E$250,3,FALSE),Indices_Poder!$G$6:$N$27,4,FALSE)*VLOOKUP($F$776,Regional!$A$2:$B$7,2,FALSE)</f>
        <v>91588.917350260497</v>
      </c>
      <c r="G812" s="2">
        <f>VLOOKUP($B812,Valores!$A$2:$G$300,6,FALSE)*VLOOKUP(VLOOKUP($B812,Indices_Poder!$B$5:$E$250,3,FALSE),Indices_Poder!$G$6:$N$27,4,FALSE)*VLOOKUP($G$776,Regional!$A$2:$B$7,2,FALSE)</f>
        <v>96662.026635204529</v>
      </c>
      <c r="H812" s="2">
        <f>VLOOKUP($B812,Valores!$A$2:$G$300,6,FALSE)*VLOOKUP(VLOOKUP($B812,Indices_Poder!$B$5:$E$250,3,FALSE),Indices_Poder!$G$6:$N$27,4,FALSE)*VLOOKUP($H$776,Regional!$A$2:$B$7,2,FALSE)</f>
        <v>94666.666396970526</v>
      </c>
      <c r="I812" s="76">
        <f>VLOOKUP($B812,Valores!$A$2:$G$300,6,FALSE)*VLOOKUP(VLOOKUP($B812,Indices_Poder!$B$5:$E$250,3,FALSE),Indices_Poder!$G$6:$N$27,4,FALSE)*VLOOKUP($I$776,Regional!$A$2:$B$7,2,FALSE)</f>
        <v>95494.929137369545</v>
      </c>
      <c r="J812" s="106">
        <f t="shared" si="178"/>
        <v>0</v>
      </c>
      <c r="K812" s="107">
        <f t="shared" si="178"/>
        <v>0</v>
      </c>
      <c r="L812" s="107">
        <f t="shared" si="178"/>
        <v>0</v>
      </c>
      <c r="M812" s="107">
        <f t="shared" si="178"/>
        <v>0</v>
      </c>
      <c r="N812" s="108">
        <f t="shared" si="178"/>
        <v>0</v>
      </c>
      <c r="O812" s="1">
        <f>VLOOKUP(B812,Valores!$A$2:$P$300,14,FALSE)</f>
        <v>1</v>
      </c>
      <c r="P812" s="1">
        <f>VLOOKUP(B812,Valores!$A$2:$P$300,15,FALSE)</f>
        <v>6.6699999999999995E-2</v>
      </c>
      <c r="Q812" s="72">
        <f t="shared" si="190"/>
        <v>0</v>
      </c>
      <c r="R812" s="72">
        <f t="shared" si="179"/>
        <v>0</v>
      </c>
      <c r="S812" s="72">
        <f t="shared" si="179"/>
        <v>0</v>
      </c>
      <c r="T812" s="72">
        <f t="shared" si="179"/>
        <v>0</v>
      </c>
      <c r="U812" s="72">
        <f t="shared" si="179"/>
        <v>0</v>
      </c>
      <c r="W812" s="2">
        <f t="shared" si="180"/>
        <v>0</v>
      </c>
      <c r="X812" s="77">
        <f t="shared" si="181"/>
        <v>0</v>
      </c>
      <c r="Z812" s="2">
        <f t="shared" si="182"/>
        <v>0</v>
      </c>
      <c r="AA812" s="77">
        <f t="shared" si="183"/>
        <v>0</v>
      </c>
      <c r="AC812" s="2">
        <f t="shared" si="184"/>
        <v>0</v>
      </c>
      <c r="AD812" s="77">
        <f t="shared" si="185"/>
        <v>0</v>
      </c>
      <c r="AF812" s="2">
        <f t="shared" si="186"/>
        <v>0</v>
      </c>
      <c r="AG812" s="77">
        <f t="shared" si="187"/>
        <v>0</v>
      </c>
      <c r="AI812" s="2">
        <f t="shared" si="188"/>
        <v>0</v>
      </c>
      <c r="AJ812" s="77">
        <f t="shared" si="189"/>
        <v>0</v>
      </c>
    </row>
    <row r="813" spans="1:36" x14ac:dyDescent="0.2">
      <c r="A813" s="79"/>
      <c r="B813" s="80" t="s">
        <v>99</v>
      </c>
      <c r="C813" s="80"/>
      <c r="D813" s="80"/>
      <c r="E813" s="82"/>
      <c r="F813" s="81"/>
      <c r="G813" s="81"/>
      <c r="H813" s="81"/>
      <c r="I813" s="83"/>
      <c r="J813" s="82">
        <f>SUM(J777:J812)</f>
        <v>10014617.123025279</v>
      </c>
      <c r="K813" s="81">
        <f>SUM(K777:K812)</f>
        <v>9624912.5159663223</v>
      </c>
      <c r="L813" s="81">
        <f>SUM(L777:L812)</f>
        <v>10158036.331206888</v>
      </c>
      <c r="M813" s="81">
        <f>SUM(M777:M812)</f>
        <v>9948347.5578655135</v>
      </c>
      <c r="N813" s="83">
        <f>SUM(N777:N812)</f>
        <v>10035388.180761928</v>
      </c>
      <c r="Q813" s="63">
        <f>SUMIF($O777:$O812,"&lt;&gt;Rateio",X777:X812)</f>
        <v>10014617.123025279</v>
      </c>
      <c r="R813" s="63">
        <f>SUMIF($O777:$O812,"&lt;&gt;Rateio",AA777:AA812)</f>
        <v>9624912.5159663223</v>
      </c>
      <c r="S813" s="63">
        <f>SUMIF($O777:$O812,"&lt;&gt;Rateio",AD777:AD812)</f>
        <v>10158036.331206888</v>
      </c>
      <c r="T813" s="63">
        <f>SUMIF($O777:$O812,"&lt;&gt;Rateio",AG777:AG812)</f>
        <v>9948347.5578655135</v>
      </c>
      <c r="U813" s="63">
        <f>SUMIF($O777:$O812,"&lt;&gt;Rateio",AJ777:AJ812)</f>
        <v>10035388.180761928</v>
      </c>
      <c r="W813" s="2"/>
      <c r="X813" s="77"/>
      <c r="Z813" s="2"/>
      <c r="AA813" s="77"/>
      <c r="AC813" s="2"/>
      <c r="AD813" s="77"/>
      <c r="AF813" s="2"/>
      <c r="AG813" s="77"/>
      <c r="AI813" s="2"/>
      <c r="AJ813" s="77"/>
    </row>
    <row r="814" spans="1:36" ht="12.75" hidden="1" customHeight="1" x14ac:dyDescent="0.2">
      <c r="A814" s="79"/>
      <c r="B814" s="80"/>
      <c r="C814" s="80"/>
      <c r="D814" s="80"/>
      <c r="E814" s="85" t="s">
        <v>12</v>
      </c>
      <c r="F814" s="85" t="s">
        <v>13</v>
      </c>
      <c r="G814" s="85" t="s">
        <v>14</v>
      </c>
      <c r="H814" s="85" t="s">
        <v>15</v>
      </c>
      <c r="I814" s="85" t="s">
        <v>16</v>
      </c>
      <c r="J814" s="81"/>
      <c r="K814" s="81"/>
      <c r="L814" s="81"/>
      <c r="M814" s="81"/>
      <c r="N814" s="81"/>
      <c r="Q814" s="72"/>
      <c r="R814" s="72"/>
      <c r="S814" s="72"/>
      <c r="T814" s="72"/>
      <c r="U814" s="72"/>
      <c r="X814" s="77"/>
      <c r="AA814" s="77"/>
      <c r="AD814" s="77"/>
      <c r="AG814" s="77"/>
      <c r="AJ814" s="77"/>
    </row>
    <row r="815" spans="1:36" ht="15" hidden="1" customHeight="1" x14ac:dyDescent="0.2">
      <c r="A815" s="86"/>
      <c r="B815" s="87" t="s">
        <v>100</v>
      </c>
      <c r="C815" s="88"/>
      <c r="D815" s="88"/>
      <c r="E815" s="89" t="e">
        <f>(SUMIF(#REF!,"Obras civis",J777:J812)+#REF!)*3.98%</f>
        <v>#REF!</v>
      </c>
      <c r="F815" s="89" t="e">
        <f>(SUMIF(#REF!,"Obras civis",K777:K812)+#REF!)*3.98%</f>
        <v>#REF!</v>
      </c>
      <c r="G815" s="89" t="e">
        <f>(SUMIF(#REF!,"Obras civis",L777:L812)+#REF!)*3.98%</f>
        <v>#REF!</v>
      </c>
      <c r="H815" s="89" t="e">
        <f>(SUMIF(#REF!,"Obras civis",M777:M812)+#REF!)*3.98%</f>
        <v>#REF!</v>
      </c>
      <c r="I815" s="89" t="e">
        <f>(SUMIF(#REF!,"Obras civis",N777:N812)+#REF!)*3.98%</f>
        <v>#REF!</v>
      </c>
      <c r="J815" s="89"/>
      <c r="K815" s="89"/>
      <c r="L815" s="89"/>
      <c r="M815" s="89"/>
      <c r="N815" s="89"/>
      <c r="Q815" s="72"/>
      <c r="R815" s="72"/>
      <c r="S815" s="72"/>
      <c r="T815" s="72"/>
      <c r="U815" s="72"/>
      <c r="X815" s="77"/>
      <c r="AA815" s="77"/>
      <c r="AD815" s="77"/>
      <c r="AG815" s="77"/>
      <c r="AJ815" s="77"/>
    </row>
    <row r="816" spans="1:36" ht="12.75" hidden="1" customHeight="1" x14ac:dyDescent="0.2">
      <c r="A816" s="86"/>
      <c r="B816" s="88" t="s">
        <v>101</v>
      </c>
      <c r="C816" s="90"/>
      <c r="D816" s="90"/>
      <c r="E816" s="91" t="e">
        <f>J813+#REF!+E815</f>
        <v>#REF!</v>
      </c>
      <c r="F816" s="91" t="e">
        <f>K813+#REF!+F815</f>
        <v>#REF!</v>
      </c>
      <c r="G816" s="91" t="e">
        <f>L813+#REF!+G815</f>
        <v>#REF!</v>
      </c>
      <c r="H816" s="91" t="e">
        <f>M813+#REF!+H815</f>
        <v>#REF!</v>
      </c>
      <c r="I816" s="91" t="e">
        <f>N813+#REF!+I815</f>
        <v>#REF!</v>
      </c>
      <c r="J816" s="91"/>
      <c r="K816" s="91"/>
      <c r="L816" s="91"/>
      <c r="M816" s="91"/>
      <c r="N816" s="91"/>
      <c r="Q816" s="72"/>
      <c r="R816" s="72"/>
      <c r="S816" s="72"/>
      <c r="T816" s="72"/>
      <c r="U816" s="72"/>
      <c r="X816" s="77"/>
      <c r="AA816" s="77"/>
      <c r="AD816" s="77"/>
      <c r="AG816" s="77"/>
      <c r="AJ816" s="77"/>
    </row>
    <row r="817" spans="1:36" ht="12.75" hidden="1" customHeight="1" x14ac:dyDescent="0.2">
      <c r="A817" s="86"/>
      <c r="B817" s="88" t="s">
        <v>102</v>
      </c>
      <c r="C817" s="88"/>
      <c r="D817" s="88"/>
      <c r="E817" s="89" t="e">
        <f>E816*2.7%</f>
        <v>#REF!</v>
      </c>
      <c r="F817" s="89" t="e">
        <f>F816*2.7%</f>
        <v>#REF!</v>
      </c>
      <c r="G817" s="89" t="e">
        <f>G816*2.7%</f>
        <v>#REF!</v>
      </c>
      <c r="H817" s="89" t="e">
        <f>H816*2.7%</f>
        <v>#REF!</v>
      </c>
      <c r="I817" s="89" t="e">
        <f>I816*2.7%</f>
        <v>#REF!</v>
      </c>
      <c r="J817" s="89"/>
      <c r="K817" s="89"/>
      <c r="L817" s="89"/>
      <c r="M817" s="89"/>
      <c r="N817" s="89"/>
      <c r="Q817" s="72"/>
      <c r="R817" s="72"/>
      <c r="S817" s="72"/>
      <c r="T817" s="72"/>
      <c r="U817" s="72"/>
      <c r="X817" s="77"/>
      <c r="AA817" s="77"/>
      <c r="AD817" s="77"/>
      <c r="AG817" s="77"/>
      <c r="AJ817" s="77"/>
    </row>
    <row r="818" spans="1:36" ht="12.75" hidden="1" customHeight="1" x14ac:dyDescent="0.2">
      <c r="A818" s="86"/>
      <c r="B818" s="88" t="s">
        <v>103</v>
      </c>
      <c r="C818" s="90"/>
      <c r="D818" s="90"/>
      <c r="E818" s="91" t="e">
        <f>E816*1.4%</f>
        <v>#REF!</v>
      </c>
      <c r="F818" s="91" t="e">
        <f>F816*1.4%</f>
        <v>#REF!</v>
      </c>
      <c r="G818" s="91" t="e">
        <f>G816*1.4%</f>
        <v>#REF!</v>
      </c>
      <c r="H818" s="91" t="e">
        <f>H816*1.4%</f>
        <v>#REF!</v>
      </c>
      <c r="I818" s="91" t="e">
        <f>I816*1.4%</f>
        <v>#REF!</v>
      </c>
      <c r="J818" s="91"/>
      <c r="K818" s="91"/>
      <c r="L818" s="91"/>
      <c r="M818" s="91"/>
      <c r="N818" s="91"/>
      <c r="Q818" s="72"/>
      <c r="R818" s="72"/>
      <c r="S818" s="72"/>
      <c r="T818" s="72"/>
      <c r="U818" s="72"/>
      <c r="X818" s="77"/>
      <c r="AA818" s="77"/>
      <c r="AD818" s="77"/>
      <c r="AG818" s="77"/>
      <c r="AJ818" s="77"/>
    </row>
    <row r="819" spans="1:36" ht="15" hidden="1" customHeight="1" x14ac:dyDescent="0.2">
      <c r="A819" s="86"/>
      <c r="B819" s="88" t="s">
        <v>104</v>
      </c>
      <c r="C819" s="88"/>
      <c r="D819" s="88"/>
      <c r="E819" s="89" t="e">
        <f>E816*3.99%</f>
        <v>#REF!</v>
      </c>
      <c r="F819" s="89" t="e">
        <f>F816*3.99%</f>
        <v>#REF!</v>
      </c>
      <c r="G819" s="89" t="e">
        <f>G816*3.99%</f>
        <v>#REF!</v>
      </c>
      <c r="H819" s="89" t="e">
        <f>H816*3.99%</f>
        <v>#REF!</v>
      </c>
      <c r="I819" s="89" t="e">
        <f>I816*3.99%</f>
        <v>#REF!</v>
      </c>
      <c r="J819" s="92"/>
      <c r="K819" s="89"/>
      <c r="L819" s="89"/>
      <c r="M819" s="89"/>
      <c r="N819" s="89"/>
      <c r="Q819" s="72"/>
      <c r="R819" s="72"/>
      <c r="S819" s="72"/>
      <c r="T819" s="72"/>
      <c r="U819" s="72"/>
      <c r="X819" s="77"/>
      <c r="AA819" s="77"/>
      <c r="AD819" s="77"/>
      <c r="AG819" s="77"/>
      <c r="AJ819" s="77"/>
    </row>
    <row r="820" spans="1:36" ht="12.75" hidden="1" customHeight="1" x14ac:dyDescent="0.2">
      <c r="A820" s="86"/>
      <c r="B820" s="93" t="s">
        <v>105</v>
      </c>
      <c r="C820" s="93"/>
      <c r="D820" s="93"/>
      <c r="E820" s="94" t="e">
        <f>E816*2.7%</f>
        <v>#REF!</v>
      </c>
      <c r="F820" s="94" t="e">
        <f>F816*2.7%</f>
        <v>#REF!</v>
      </c>
      <c r="G820" s="94" t="e">
        <f>G816*2.7%</f>
        <v>#REF!</v>
      </c>
      <c r="H820" s="94" t="e">
        <f>H816*2.7%</f>
        <v>#REF!</v>
      </c>
      <c r="I820" s="94" t="e">
        <f>I816*2.7%</f>
        <v>#REF!</v>
      </c>
      <c r="J820" s="94"/>
      <c r="K820" s="94"/>
      <c r="L820" s="94"/>
      <c r="M820" s="94"/>
      <c r="N820" s="94"/>
      <c r="Q820" s="72"/>
      <c r="R820" s="72"/>
      <c r="S820" s="72"/>
      <c r="T820" s="72"/>
      <c r="U820" s="72"/>
      <c r="X820" s="77"/>
      <c r="AA820" s="77"/>
      <c r="AD820" s="77"/>
      <c r="AG820" s="77"/>
      <c r="AJ820" s="77"/>
    </row>
    <row r="821" spans="1:36" ht="12.75" hidden="1" customHeight="1" x14ac:dyDescent="0.2">
      <c r="A821" s="86"/>
      <c r="B821" s="88" t="s">
        <v>106</v>
      </c>
      <c r="C821" s="88"/>
      <c r="D821" s="88"/>
      <c r="E821" s="89" t="e">
        <f>E816+E817+E818+E819+E820</f>
        <v>#REF!</v>
      </c>
      <c r="F821" s="89" t="e">
        <f>F816+F817+F818+F819+F820</f>
        <v>#REF!</v>
      </c>
      <c r="G821" s="89" t="e">
        <f>G816+G817+G818+G819+G820</f>
        <v>#REF!</v>
      </c>
      <c r="H821" s="89" t="e">
        <f>H816+H817+H818+H819+H820</f>
        <v>#REF!</v>
      </c>
      <c r="I821" s="89" t="e">
        <f>I816+I817+I818+I819+I820</f>
        <v>#REF!</v>
      </c>
      <c r="J821" s="89"/>
      <c r="K821" s="89"/>
      <c r="L821" s="89"/>
      <c r="M821" s="89"/>
      <c r="N821" s="89"/>
      <c r="Q821" s="72"/>
      <c r="R821" s="72"/>
      <c r="S821" s="72"/>
      <c r="T821" s="72"/>
      <c r="U821" s="72"/>
      <c r="X821" s="77"/>
      <c r="AA821" s="77"/>
      <c r="AD821" s="77"/>
      <c r="AG821" s="77"/>
      <c r="AJ821" s="77"/>
    </row>
    <row r="822" spans="1:36" ht="12.75" hidden="1" customHeight="1" x14ac:dyDescent="0.2">
      <c r="A822" s="88"/>
      <c r="B822" s="88" t="s">
        <v>107</v>
      </c>
      <c r="C822" s="88"/>
      <c r="D822" s="88"/>
      <c r="E822" s="89" t="e">
        <f>E821*3%</f>
        <v>#REF!</v>
      </c>
      <c r="F822" s="89" t="e">
        <f>F821*3%</f>
        <v>#REF!</v>
      </c>
      <c r="G822" s="89" t="e">
        <f>G821*3%</f>
        <v>#REF!</v>
      </c>
      <c r="H822" s="89" t="e">
        <f>H821*3%</f>
        <v>#REF!</v>
      </c>
      <c r="I822" s="89" t="e">
        <f>I821*3%</f>
        <v>#REF!</v>
      </c>
      <c r="J822" s="89"/>
      <c r="K822" s="89"/>
      <c r="L822" s="89"/>
      <c r="M822" s="89"/>
      <c r="N822" s="89"/>
      <c r="O822" s="55"/>
      <c r="P822" s="55"/>
      <c r="Q822" s="72"/>
      <c r="R822" s="72"/>
      <c r="S822" s="72"/>
      <c r="T822" s="72"/>
      <c r="U822" s="72"/>
      <c r="X822" s="77"/>
      <c r="AA822" s="77"/>
      <c r="AD822" s="77"/>
      <c r="AG822" s="77"/>
      <c r="AJ822" s="77"/>
    </row>
    <row r="823" spans="1:36" ht="12.75" hidden="1" customHeight="1" x14ac:dyDescent="0.2">
      <c r="A823" s="95"/>
      <c r="B823" s="95" t="s">
        <v>108</v>
      </c>
      <c r="C823" s="95"/>
      <c r="D823" s="95"/>
      <c r="E823" s="96" t="e">
        <f>E821*2.7%</f>
        <v>#REF!</v>
      </c>
      <c r="F823" s="96" t="e">
        <f>F821*2.7%</f>
        <v>#REF!</v>
      </c>
      <c r="G823" s="96" t="e">
        <f>G821*2.7%</f>
        <v>#REF!</v>
      </c>
      <c r="H823" s="96" t="e">
        <f>H821*2.7%</f>
        <v>#REF!</v>
      </c>
      <c r="I823" s="96" t="e">
        <f>I821*2.7%</f>
        <v>#REF!</v>
      </c>
      <c r="J823" s="96"/>
      <c r="K823" s="96"/>
      <c r="L823" s="96"/>
      <c r="M823" s="96"/>
      <c r="N823" s="96"/>
      <c r="O823" s="55"/>
      <c r="P823" s="55"/>
      <c r="Q823" s="72"/>
      <c r="R823" s="72"/>
      <c r="S823" s="72"/>
      <c r="T823" s="72"/>
      <c r="U823" s="72"/>
      <c r="X823" s="77"/>
      <c r="AA823" s="77"/>
      <c r="AD823" s="77"/>
      <c r="AG823" s="77"/>
      <c r="AJ823" s="77"/>
    </row>
    <row r="824" spans="1:36" x14ac:dyDescent="0.2">
      <c r="A824" s="79"/>
      <c r="B824" s="80" t="s">
        <v>109</v>
      </c>
      <c r="C824" s="80"/>
      <c r="D824" s="80"/>
      <c r="E824" s="81">
        <f>J813*(1+Entrada!$K$13)</f>
        <v>15385456.286103737</v>
      </c>
      <c r="F824" s="81">
        <f>K813*(1+Entrada!$K$13)</f>
        <v>14786753.098279061</v>
      </c>
      <c r="G824" s="81">
        <f>L813*(1+Entrada!$K$13)</f>
        <v>15605791.215633143</v>
      </c>
      <c r="H824" s="81">
        <f>M813*(1+Entrada!$K$13)</f>
        <v>15283646.353148788</v>
      </c>
      <c r="I824" s="81">
        <f>N813*(1+Entrada!$K$13)</f>
        <v>15417366.86210455</v>
      </c>
      <c r="J824" s="81"/>
      <c r="K824" s="81"/>
      <c r="L824" s="81"/>
      <c r="M824" s="81"/>
      <c r="N824" s="81"/>
      <c r="O824" s="66"/>
      <c r="P824" s="66"/>
      <c r="Q824" s="63">
        <f>SUMIF($O777:$O812,"&lt;&gt;Rateio",W777:W812)</f>
        <v>10014617.123025279</v>
      </c>
      <c r="R824" s="63">
        <f>SUMIF($O777:$O812,"&lt;&gt;Rateio",Z777:Z812)</f>
        <v>9624912.5159663223</v>
      </c>
      <c r="S824" s="63">
        <f>SUMIF($O777:$O812,"&lt;&gt;Rateio",AC777:AC812)</f>
        <v>10158036.331206888</v>
      </c>
      <c r="T824" s="63">
        <f>SUMIF($O777:$O812,"&lt;&gt;Rateio",AF777:AF812)</f>
        <v>9948347.5578655135</v>
      </c>
      <c r="U824" s="63">
        <f>SUMIF($O777:$O812,"&lt;&gt;Rateio",AI777:AI812)</f>
        <v>10035388.180761928</v>
      </c>
      <c r="X824" s="77"/>
      <c r="AA824" s="77"/>
      <c r="AD824" s="77"/>
      <c r="AG824" s="77"/>
      <c r="AJ824" s="77"/>
    </row>
    <row r="825" spans="1:36" x14ac:dyDescent="0.2">
      <c r="E825" s="97">
        <f>Q825</f>
        <v>1</v>
      </c>
      <c r="F825" s="98">
        <f>R825</f>
        <v>1</v>
      </c>
      <c r="G825" s="98">
        <f>S825</f>
        <v>1</v>
      </c>
      <c r="H825" s="98">
        <f>T825</f>
        <v>1</v>
      </c>
      <c r="I825" s="99">
        <f>U825</f>
        <v>1</v>
      </c>
      <c r="Q825" s="100">
        <f>Q813/Q824</f>
        <v>1</v>
      </c>
      <c r="R825" s="100">
        <f>R813/R824</f>
        <v>1</v>
      </c>
      <c r="S825" s="100">
        <f>S813/S824</f>
        <v>1</v>
      </c>
      <c r="T825" s="100">
        <f>T813/T824</f>
        <v>1</v>
      </c>
      <c r="U825" s="100">
        <f>U813/U824</f>
        <v>1</v>
      </c>
      <c r="W825" s="78"/>
      <c r="X825" s="101"/>
      <c r="Z825" s="78"/>
      <c r="AA825" s="101"/>
      <c r="AC825" s="78"/>
      <c r="AD825" s="101"/>
      <c r="AF825" s="78"/>
      <c r="AG825" s="101"/>
      <c r="AI825" s="78"/>
      <c r="AJ825" s="101"/>
    </row>
    <row r="828" spans="1:36" x14ac:dyDescent="0.2">
      <c r="O828" s="71"/>
      <c r="P828" s="71"/>
      <c r="Q828" s="71"/>
      <c r="W828" s="71"/>
      <c r="X828" s="71"/>
    </row>
    <row r="829" spans="1:36" s="55" customFormat="1" ht="12.75" customHeight="1" x14ac:dyDescent="0.2">
      <c r="B829" s="227" t="s">
        <v>236</v>
      </c>
      <c r="C829" s="56"/>
      <c r="D829" s="56"/>
      <c r="E829" s="56"/>
      <c r="F829" s="56"/>
      <c r="G829" s="62"/>
      <c r="H829" s="56"/>
      <c r="I829" s="56"/>
      <c r="J829" s="56"/>
      <c r="K829" s="56"/>
      <c r="L829" s="56"/>
      <c r="O829" s="1"/>
      <c r="P829" s="1"/>
      <c r="Q829" s="59" t="s">
        <v>12</v>
      </c>
      <c r="R829" s="59" t="s">
        <v>13</v>
      </c>
      <c r="S829" s="59" t="s">
        <v>14</v>
      </c>
      <c r="T829" s="59" t="s">
        <v>15</v>
      </c>
      <c r="U829" s="59" t="s">
        <v>16</v>
      </c>
      <c r="W829" s="60"/>
      <c r="X829" s="60"/>
      <c r="Z829" s="60"/>
      <c r="AA829" s="61"/>
      <c r="AC829" s="60"/>
      <c r="AD829" s="61"/>
      <c r="AF829" s="60"/>
      <c r="AG829" s="61"/>
      <c r="AI829" s="60"/>
      <c r="AJ829" s="61"/>
    </row>
    <row r="830" spans="1:36" s="55" customFormat="1" ht="12.75" customHeight="1" x14ac:dyDescent="0.2">
      <c r="B830" s="227"/>
      <c r="C830" s="56"/>
      <c r="D830" s="56"/>
      <c r="E830" s="56"/>
      <c r="F830" s="56"/>
      <c r="G830" s="62"/>
      <c r="H830" s="56"/>
      <c r="I830" s="56"/>
      <c r="J830" s="56"/>
      <c r="K830" s="56"/>
      <c r="L830" s="56"/>
      <c r="O830" s="1"/>
      <c r="P830" s="1"/>
      <c r="Q830" s="63">
        <f>SUMIF($O833:$O868,"Rateio",J833:J868)+E880</f>
        <v>21866411.684078537</v>
      </c>
      <c r="R830" s="63">
        <f>SUMIF($O833:$O868,"Rateio",K833:K868)+F880</f>
        <v>21015511.31829809</v>
      </c>
      <c r="S830" s="63">
        <f>SUMIF($O833:$O868,"Rateio",L833:L868)+G880</f>
        <v>22179560.295850515</v>
      </c>
      <c r="T830" s="63">
        <f>SUMIF($O833:$O868,"Rateio",M833:M868)+H880</f>
        <v>21721715.428983878</v>
      </c>
      <c r="U830" s="63">
        <f>SUMIF($O833:$O868,"Rateio",N833:N868)+I880</f>
        <v>21911764.2416455</v>
      </c>
      <c r="X830" s="64"/>
      <c r="AA830" s="64"/>
      <c r="AD830" s="64"/>
      <c r="AG830" s="64"/>
      <c r="AJ830" s="64"/>
    </row>
    <row r="831" spans="1:36" s="66" customFormat="1" x14ac:dyDescent="0.2">
      <c r="A831" s="228" t="s">
        <v>72</v>
      </c>
      <c r="B831" s="228" t="s">
        <v>73</v>
      </c>
      <c r="C831" s="228" t="s">
        <v>74</v>
      </c>
      <c r="D831" s="228" t="s">
        <v>75</v>
      </c>
      <c r="E831" s="230" t="str">
        <f>$E$118</f>
        <v>Preço Unitário - Ref. 06/2020</v>
      </c>
      <c r="F831" s="230"/>
      <c r="G831" s="230"/>
      <c r="H831" s="230"/>
      <c r="I831" s="230"/>
      <c r="J831" s="229" t="str">
        <f>$J$118</f>
        <v>Preço Total</v>
      </c>
      <c r="K831" s="229"/>
      <c r="L831" s="229"/>
      <c r="M831" s="229"/>
      <c r="N831" s="229"/>
      <c r="O831" s="1"/>
      <c r="P831" s="1"/>
      <c r="Q831" s="63">
        <f>SUMIF($P833:$P868,"UAR",J833:J868)</f>
        <v>0</v>
      </c>
      <c r="R831" s="63">
        <f>SUMIF($P833:$P868,"UAR",K833:K868)</f>
        <v>0</v>
      </c>
      <c r="S831" s="63">
        <f>SUMIF($P833:$P868,"UAR",L833:L868)</f>
        <v>0</v>
      </c>
      <c r="T831" s="63">
        <f>SUMIF($P833:$P868,"UAR",M833:M868)</f>
        <v>0</v>
      </c>
      <c r="U831" s="63">
        <f>SUMIF($P833:$P868,"UAR",N833:N868)</f>
        <v>0</v>
      </c>
      <c r="X831" s="67"/>
      <c r="AA831" s="67"/>
      <c r="AD831" s="67"/>
      <c r="AG831" s="67"/>
      <c r="AJ831" s="67"/>
    </row>
    <row r="832" spans="1:36" s="71" customFormat="1" x14ac:dyDescent="0.2">
      <c r="A832" s="228"/>
      <c r="B832" s="228"/>
      <c r="C832" s="228"/>
      <c r="D832" s="228"/>
      <c r="E832" s="68" t="s">
        <v>12</v>
      </c>
      <c r="F832" s="68" t="s">
        <v>13</v>
      </c>
      <c r="G832" s="68" t="s">
        <v>14</v>
      </c>
      <c r="H832" s="68" t="s">
        <v>15</v>
      </c>
      <c r="I832" s="68" t="s">
        <v>16</v>
      </c>
      <c r="J832" s="68" t="s">
        <v>12</v>
      </c>
      <c r="K832" s="68" t="s">
        <v>13</v>
      </c>
      <c r="L832" s="68" t="s">
        <v>14</v>
      </c>
      <c r="M832" s="68" t="s">
        <v>15</v>
      </c>
      <c r="N832" s="68" t="s">
        <v>16</v>
      </c>
      <c r="O832" s="1"/>
      <c r="P832" s="1"/>
      <c r="Q832" s="72">
        <f>Q831/Q830</f>
        <v>0</v>
      </c>
      <c r="R832" s="72">
        <f>R831/R830</f>
        <v>0</v>
      </c>
      <c r="S832" s="72">
        <f>S831/S830</f>
        <v>0</v>
      </c>
      <c r="T832" s="72">
        <f>T831/T830</f>
        <v>0</v>
      </c>
      <c r="U832" s="72">
        <f>U831/U830</f>
        <v>0</v>
      </c>
      <c r="X832" s="73"/>
      <c r="AA832" s="73"/>
      <c r="AD832" s="73"/>
      <c r="AG832" s="73"/>
      <c r="AJ832" s="73"/>
    </row>
    <row r="833" spans="1:36" x14ac:dyDescent="0.2">
      <c r="A833" s="74">
        <v>1</v>
      </c>
      <c r="B833" s="75" t="s">
        <v>63</v>
      </c>
      <c r="C833" s="75" t="str">
        <f>VLOOKUP(B833,Valores!$A$2:$F$300,5,FALSE)</f>
        <v>unid.</v>
      </c>
      <c r="D833" s="75">
        <v>2</v>
      </c>
      <c r="E833" s="63">
        <f>Entrada!$L$27*VLOOKUP($E832,Regional!$A$2:$B$7,2,FALSE)</f>
        <v>1266376.5877291928</v>
      </c>
      <c r="F833" s="2">
        <f>Entrada!$L$27*VLOOKUP($F832,Regional!$A$2:$B$7,2,FALSE)</f>
        <v>1217097.3407597803</v>
      </c>
      <c r="G833" s="2">
        <f>Entrada!$L$27*VLOOKUP($G832,Regional!$A$2:$B$7,2,FALSE)</f>
        <v>1284512.3512077837</v>
      </c>
      <c r="H833" s="2">
        <f>Entrada!$L$27*VLOOKUP($H832,Regional!$A$2:$B$7,2,FALSE)</f>
        <v>1257996.614259775</v>
      </c>
      <c r="I833" s="76">
        <f>Entrada!$L$27*VLOOKUP($I832,Regional!$A$2:$B$7,2,FALSE)</f>
        <v>1269003.1465778162</v>
      </c>
      <c r="J833" s="102">
        <f t="shared" ref="J833:N868" si="191">$D833*E833</f>
        <v>2532753.1754583856</v>
      </c>
      <c r="K833" s="103">
        <f t="shared" si="191"/>
        <v>2434194.6815195605</v>
      </c>
      <c r="L833" s="103">
        <f t="shared" si="191"/>
        <v>2569024.7024155674</v>
      </c>
      <c r="M833" s="103">
        <f t="shared" si="191"/>
        <v>2515993.2285195501</v>
      </c>
      <c r="N833" s="104">
        <f t="shared" si="191"/>
        <v>2538006.2931556324</v>
      </c>
      <c r="O833" s="1">
        <f>VLOOKUP(B833,Valores!$A$2:$P$300,14,FALSE)</f>
        <v>1</v>
      </c>
      <c r="P833" s="1">
        <f>VLOOKUP(B833,Valores!$A$2:$P$300,15,FALSE)</f>
        <v>3.0300000000000001E-2</v>
      </c>
      <c r="Q833" s="72">
        <f>IF($P833="UAR",J833*Q$832,0)</f>
        <v>0</v>
      </c>
      <c r="R833" s="72">
        <f t="shared" ref="R833:U868" si="192">IF($P833="UAR",K833*R$832,0)</f>
        <v>0</v>
      </c>
      <c r="S833" s="72">
        <f t="shared" si="192"/>
        <v>0</v>
      </c>
      <c r="T833" s="72">
        <f t="shared" si="192"/>
        <v>0</v>
      </c>
      <c r="U833" s="72">
        <f t="shared" si="192"/>
        <v>0</v>
      </c>
      <c r="W833" s="2">
        <f t="shared" ref="W833:W868" si="193">J833+Q833</f>
        <v>2532753.1754583856</v>
      </c>
      <c r="X833" s="77">
        <f t="shared" ref="X833:X868" si="194">IF($O833="rateio",0,W833*$O833)</f>
        <v>2532753.1754583856</v>
      </c>
      <c r="Z833" s="2">
        <f t="shared" ref="Z833:Z868" si="195">K833+R833</f>
        <v>2434194.6815195605</v>
      </c>
      <c r="AA833" s="77">
        <f t="shared" ref="AA833:AA868" si="196">IF($O833="rateio",0,Z833*$O833)</f>
        <v>2434194.6815195605</v>
      </c>
      <c r="AC833" s="2">
        <f t="shared" ref="AC833:AC868" si="197">L833+S833</f>
        <v>2569024.7024155674</v>
      </c>
      <c r="AD833" s="77">
        <f t="shared" ref="AD833:AD868" si="198">IF($O833="rateio",0,AC833*$O833)</f>
        <v>2569024.7024155674</v>
      </c>
      <c r="AF833" s="2">
        <f t="shared" ref="AF833:AF868" si="199">M833+T833</f>
        <v>2515993.2285195501</v>
      </c>
      <c r="AG833" s="77">
        <f t="shared" ref="AG833:AG868" si="200">IF($O833="rateio",0,AF833*$O833)</f>
        <v>2515993.2285195501</v>
      </c>
      <c r="AI833" s="2">
        <f t="shared" ref="AI833:AI868" si="201">N833+U833</f>
        <v>2538006.2931556324</v>
      </c>
      <c r="AJ833" s="77">
        <f t="shared" ref="AJ833:AJ868" si="202">IF($O833="rateio",0,AI833*$O833)</f>
        <v>2538006.2931556324</v>
      </c>
    </row>
    <row r="834" spans="1:36" x14ac:dyDescent="0.2">
      <c r="A834" s="72">
        <v>2</v>
      </c>
      <c r="B834" s="1" t="s">
        <v>64</v>
      </c>
      <c r="C834" s="1" t="str">
        <f>VLOOKUP(B834,Valores!$A$2:$F$300,5,FALSE)</f>
        <v>unid.</v>
      </c>
      <c r="D834" s="1">
        <v>4</v>
      </c>
      <c r="E834" s="63">
        <f>Entrada!$L$28*VLOOKUP($E832,Regional!$A$2:$B$7,2,FALSE)</f>
        <v>327875.41182811954</v>
      </c>
      <c r="F834" s="2">
        <f>Entrada!$L$28*VLOOKUP($F832,Regional!$A$2:$B$7,2,FALSE)</f>
        <v>315116.6056789562</v>
      </c>
      <c r="G834" s="2">
        <f>Entrada!$L$28*VLOOKUP($G832,Regional!$A$2:$B$7,2,FALSE)</f>
        <v>332570.91155306541</v>
      </c>
      <c r="H834" s="2">
        <f>Entrada!$L$28*VLOOKUP($H832,Regional!$A$2:$B$7,2,FALSE)</f>
        <v>325705.76712762733</v>
      </c>
      <c r="I834" s="76">
        <f>Entrada!$L$28*VLOOKUP($I832,Regional!$A$2:$B$7,2,FALSE)</f>
        <v>328555.4497193186</v>
      </c>
      <c r="J834" s="63">
        <f t="shared" si="191"/>
        <v>1311501.6473124782</v>
      </c>
      <c r="K834" s="2">
        <f t="shared" si="191"/>
        <v>1260466.4227158248</v>
      </c>
      <c r="L834" s="2">
        <f t="shared" si="191"/>
        <v>1330283.6462122616</v>
      </c>
      <c r="M834" s="2">
        <f t="shared" si="191"/>
        <v>1302823.0685105093</v>
      </c>
      <c r="N834" s="76">
        <f t="shared" si="191"/>
        <v>1314221.7988772744</v>
      </c>
      <c r="O834" s="1">
        <f>VLOOKUP(B834,Valores!$A$2:$P$300,14,FALSE)</f>
        <v>1</v>
      </c>
      <c r="P834" s="1">
        <f>VLOOKUP(B834,Valores!$A$2:$P$300,15,FALSE)</f>
        <v>3.3300000000000003E-2</v>
      </c>
      <c r="Q834" s="72">
        <f t="shared" ref="Q834:Q868" si="203">IF($P834="UAR",J834*Q$832,0)</f>
        <v>0</v>
      </c>
      <c r="R834" s="72">
        <f t="shared" si="192"/>
        <v>0</v>
      </c>
      <c r="S834" s="72">
        <f t="shared" si="192"/>
        <v>0</v>
      </c>
      <c r="T834" s="72">
        <f t="shared" si="192"/>
        <v>0</v>
      </c>
      <c r="U834" s="72">
        <f t="shared" si="192"/>
        <v>0</v>
      </c>
      <c r="W834" s="2">
        <f t="shared" si="193"/>
        <v>1311501.6473124782</v>
      </c>
      <c r="X834" s="77">
        <f t="shared" si="194"/>
        <v>1311501.6473124782</v>
      </c>
      <c r="Z834" s="2">
        <f t="shared" si="195"/>
        <v>1260466.4227158248</v>
      </c>
      <c r="AA834" s="77">
        <f t="shared" si="196"/>
        <v>1260466.4227158248</v>
      </c>
      <c r="AC834" s="2">
        <f t="shared" si="197"/>
        <v>1330283.6462122616</v>
      </c>
      <c r="AD834" s="77">
        <f t="shared" si="198"/>
        <v>1330283.6462122616</v>
      </c>
      <c r="AF834" s="2">
        <f t="shared" si="199"/>
        <v>1302823.0685105093</v>
      </c>
      <c r="AG834" s="77">
        <f t="shared" si="200"/>
        <v>1302823.0685105093</v>
      </c>
      <c r="AI834" s="2">
        <f t="shared" si="201"/>
        <v>1314221.7988772744</v>
      </c>
      <c r="AJ834" s="77">
        <f t="shared" si="202"/>
        <v>1314221.7988772744</v>
      </c>
    </row>
    <row r="835" spans="1:36" x14ac:dyDescent="0.2">
      <c r="A835" s="72">
        <v>3</v>
      </c>
      <c r="B835" s="1" t="s">
        <v>67</v>
      </c>
      <c r="C835" s="1" t="str">
        <f>VLOOKUP(B835,Valores!$A$2:$F$300,5,FALSE)</f>
        <v>unid.</v>
      </c>
      <c r="D835" s="1">
        <v>0</v>
      </c>
      <c r="E835" s="63">
        <f>Entrada!$L$31*VLOOKUP($E832,Regional!$A$2:$B$7,2,FALSE)</f>
        <v>185575.95045229368</v>
      </c>
      <c r="F835" s="2">
        <f>Entrada!$L$31*VLOOKUP($F832,Regional!$A$2:$B$7,2,FALSE)</f>
        <v>178354.52581247111</v>
      </c>
      <c r="G835" s="2">
        <f>Entrada!$L$31*VLOOKUP($G832,Regional!$A$2:$B$7,2,FALSE)</f>
        <v>188233.58134765987</v>
      </c>
      <c r="H835" s="2">
        <f>Entrada!$L$31*VLOOKUP($H832,Regional!$A$2:$B$7,2,FALSE)</f>
        <v>184347.94169374518</v>
      </c>
      <c r="I835" s="76">
        <f>Entrada!$L$31*VLOOKUP($I832,Regional!$A$2:$B$7,2,FALSE)</f>
        <v>185960.84871989844</v>
      </c>
      <c r="J835" s="63">
        <f t="shared" si="191"/>
        <v>0</v>
      </c>
      <c r="K835" s="2">
        <f t="shared" si="191"/>
        <v>0</v>
      </c>
      <c r="L835" s="2">
        <f t="shared" si="191"/>
        <v>0</v>
      </c>
      <c r="M835" s="2">
        <f t="shared" si="191"/>
        <v>0</v>
      </c>
      <c r="N835" s="76">
        <f t="shared" si="191"/>
        <v>0</v>
      </c>
      <c r="O835" s="1">
        <f>VLOOKUP(B835,Valores!$A$2:$P$300,14,FALSE)</f>
        <v>1</v>
      </c>
      <c r="P835" s="1">
        <f>VLOOKUP(B835,Valores!$A$2:$P$300,15,FALSE)</f>
        <v>3.3300000000000003E-2</v>
      </c>
      <c r="Q835" s="72">
        <f t="shared" si="203"/>
        <v>0</v>
      </c>
      <c r="R835" s="72">
        <f t="shared" si="192"/>
        <v>0</v>
      </c>
      <c r="S835" s="72">
        <f t="shared" si="192"/>
        <v>0</v>
      </c>
      <c r="T835" s="72">
        <f t="shared" si="192"/>
        <v>0</v>
      </c>
      <c r="U835" s="72">
        <f t="shared" si="192"/>
        <v>0</v>
      </c>
      <c r="W835" s="2">
        <f t="shared" si="193"/>
        <v>0</v>
      </c>
      <c r="X835" s="77">
        <f t="shared" si="194"/>
        <v>0</v>
      </c>
      <c r="Z835" s="2">
        <f t="shared" si="195"/>
        <v>0</v>
      </c>
      <c r="AA835" s="77">
        <f t="shared" si="196"/>
        <v>0</v>
      </c>
      <c r="AC835" s="2">
        <f t="shared" si="197"/>
        <v>0</v>
      </c>
      <c r="AD835" s="77">
        <f t="shared" si="198"/>
        <v>0</v>
      </c>
      <c r="AF835" s="2">
        <f t="shared" si="199"/>
        <v>0</v>
      </c>
      <c r="AG835" s="77">
        <f t="shared" si="200"/>
        <v>0</v>
      </c>
      <c r="AI835" s="2">
        <f t="shared" si="201"/>
        <v>0</v>
      </c>
      <c r="AJ835" s="77">
        <f t="shared" si="202"/>
        <v>0</v>
      </c>
    </row>
    <row r="836" spans="1:36" x14ac:dyDescent="0.2">
      <c r="A836" s="72">
        <v>4</v>
      </c>
      <c r="B836" s="1" t="s">
        <v>68</v>
      </c>
      <c r="C836" s="1" t="str">
        <f>VLOOKUP(B836,Valores!$A$2:$F$300,5,FALSE)</f>
        <v>unid.</v>
      </c>
      <c r="D836" s="1">
        <v>3</v>
      </c>
      <c r="E836" s="63">
        <f>Entrada!$L$32*VLOOKUP($E832,Regional!$A$2:$B$7,2,FALSE)</f>
        <v>215282.73383560526</v>
      </c>
      <c r="F836" s="2">
        <f>Entrada!$L$32*VLOOKUP($F832,Regional!$A$2:$B$7,2,FALSE)</f>
        <v>206905.31189671849</v>
      </c>
      <c r="G836" s="2">
        <f>Entrada!$L$32*VLOOKUP($G832,Regional!$A$2:$B$7,2,FALSE)</f>
        <v>218365.79520905341</v>
      </c>
      <c r="H836" s="2">
        <f>Entrada!$L$32*VLOOKUP($H832,Regional!$A$2:$B$7,2,FALSE)</f>
        <v>213858.14685614992</v>
      </c>
      <c r="I836" s="76">
        <f>Entrada!$L$32*VLOOKUP($I832,Regional!$A$2:$B$7,2,FALSE)</f>
        <v>215729.24617244946</v>
      </c>
      <c r="J836" s="63">
        <f t="shared" si="191"/>
        <v>645848.20150681585</v>
      </c>
      <c r="K836" s="2">
        <f t="shared" si="191"/>
        <v>620715.93569015549</v>
      </c>
      <c r="L836" s="2">
        <f t="shared" si="191"/>
        <v>655097.3856271602</v>
      </c>
      <c r="M836" s="2">
        <f t="shared" si="191"/>
        <v>641574.44056844979</v>
      </c>
      <c r="N836" s="76">
        <f t="shared" si="191"/>
        <v>647187.73851734842</v>
      </c>
      <c r="O836" s="1">
        <f>VLOOKUP(B836,Valores!$A$2:$P$300,14,FALSE)</f>
        <v>1</v>
      </c>
      <c r="P836" s="1">
        <f>VLOOKUP(B836,Valores!$A$2:$P$300,15,FALSE)</f>
        <v>3.3300000000000003E-2</v>
      </c>
      <c r="Q836" s="72">
        <f t="shared" si="203"/>
        <v>0</v>
      </c>
      <c r="R836" s="72">
        <f t="shared" si="192"/>
        <v>0</v>
      </c>
      <c r="S836" s="72">
        <f t="shared" si="192"/>
        <v>0</v>
      </c>
      <c r="T836" s="72">
        <f t="shared" si="192"/>
        <v>0</v>
      </c>
      <c r="U836" s="72">
        <f t="shared" si="192"/>
        <v>0</v>
      </c>
      <c r="W836" s="2">
        <f t="shared" si="193"/>
        <v>645848.20150681585</v>
      </c>
      <c r="X836" s="77">
        <f t="shared" si="194"/>
        <v>645848.20150681585</v>
      </c>
      <c r="Z836" s="2">
        <f t="shared" si="195"/>
        <v>620715.93569015549</v>
      </c>
      <c r="AA836" s="77">
        <f t="shared" si="196"/>
        <v>620715.93569015549</v>
      </c>
      <c r="AC836" s="2">
        <f t="shared" si="197"/>
        <v>655097.3856271602</v>
      </c>
      <c r="AD836" s="77">
        <f t="shared" si="198"/>
        <v>655097.3856271602</v>
      </c>
      <c r="AF836" s="2">
        <f t="shared" si="199"/>
        <v>641574.44056844979</v>
      </c>
      <c r="AG836" s="77">
        <f t="shared" si="200"/>
        <v>641574.44056844979</v>
      </c>
      <c r="AI836" s="2">
        <f t="shared" si="201"/>
        <v>647187.73851734842</v>
      </c>
      <c r="AJ836" s="77">
        <f t="shared" si="202"/>
        <v>647187.73851734842</v>
      </c>
    </row>
    <row r="837" spans="1:36" x14ac:dyDescent="0.2">
      <c r="A837" s="72">
        <v>5</v>
      </c>
      <c r="B837" s="1" t="s">
        <v>69</v>
      </c>
      <c r="C837" s="1" t="str">
        <f>VLOOKUP(B837,Valores!$A$2:$F$300,5,FALSE)</f>
        <v>unid.</v>
      </c>
      <c r="D837" s="1">
        <v>3</v>
      </c>
      <c r="E837" s="63">
        <f>Entrada!$L$33*VLOOKUP($E832,Regional!$A$2:$B$7,2,FALSE)</f>
        <v>150978.10831357472</v>
      </c>
      <c r="F837" s="2">
        <f>Entrada!$L$33*VLOOKUP($F832,Regional!$A$2:$B$7,2,FALSE)</f>
        <v>145103.00958018721</v>
      </c>
      <c r="G837" s="2">
        <f>Entrada!$L$33*VLOOKUP($G832,Regional!$A$2:$B$7,2,FALSE)</f>
        <v>153140.26393880614</v>
      </c>
      <c r="H837" s="2">
        <f>Entrada!$L$33*VLOOKUP($H832,Regional!$A$2:$B$7,2,FALSE)</f>
        <v>149979.04330053675</v>
      </c>
      <c r="I837" s="76">
        <f>Entrada!$L$33*VLOOKUP($I832,Regional!$A$2:$B$7,2,FALSE)</f>
        <v>151291.24809378065</v>
      </c>
      <c r="J837" s="63">
        <f t="shared" si="191"/>
        <v>452934.32494072418</v>
      </c>
      <c r="K837" s="2">
        <f t="shared" si="191"/>
        <v>435309.02874056163</v>
      </c>
      <c r="L837" s="2">
        <f t="shared" si="191"/>
        <v>459420.79181641841</v>
      </c>
      <c r="M837" s="2">
        <f t="shared" si="191"/>
        <v>449937.12990161026</v>
      </c>
      <c r="N837" s="76">
        <f t="shared" si="191"/>
        <v>453873.74428134196</v>
      </c>
      <c r="O837" s="1">
        <f>VLOOKUP(B837,Valores!$A$2:$P$300,14,FALSE)</f>
        <v>1</v>
      </c>
      <c r="P837" s="1">
        <f>VLOOKUP(B837,Valores!$A$2:$P$300,15,FALSE)</f>
        <v>4.1700000000000001E-2</v>
      </c>
      <c r="Q837" s="72">
        <f t="shared" si="203"/>
        <v>0</v>
      </c>
      <c r="R837" s="72">
        <f t="shared" si="192"/>
        <v>0</v>
      </c>
      <c r="S837" s="72">
        <f t="shared" si="192"/>
        <v>0</v>
      </c>
      <c r="T837" s="72">
        <f t="shared" si="192"/>
        <v>0</v>
      </c>
      <c r="U837" s="72">
        <f t="shared" si="192"/>
        <v>0</v>
      </c>
      <c r="W837" s="2">
        <f t="shared" si="193"/>
        <v>452934.32494072418</v>
      </c>
      <c r="X837" s="77">
        <f t="shared" si="194"/>
        <v>452934.32494072418</v>
      </c>
      <c r="Z837" s="2">
        <f t="shared" si="195"/>
        <v>435309.02874056163</v>
      </c>
      <c r="AA837" s="77">
        <f t="shared" si="196"/>
        <v>435309.02874056163</v>
      </c>
      <c r="AC837" s="2">
        <f t="shared" si="197"/>
        <v>459420.79181641841</v>
      </c>
      <c r="AD837" s="77">
        <f t="shared" si="198"/>
        <v>459420.79181641841</v>
      </c>
      <c r="AF837" s="2">
        <f t="shared" si="199"/>
        <v>449937.12990161026</v>
      </c>
      <c r="AG837" s="77">
        <f t="shared" si="200"/>
        <v>449937.12990161026</v>
      </c>
      <c r="AI837" s="2">
        <f t="shared" si="201"/>
        <v>453873.74428134196</v>
      </c>
      <c r="AJ837" s="77">
        <f t="shared" si="202"/>
        <v>453873.74428134196</v>
      </c>
    </row>
    <row r="838" spans="1:36" x14ac:dyDescent="0.2">
      <c r="A838" s="72">
        <v>6</v>
      </c>
      <c r="B838" s="1" t="s">
        <v>76</v>
      </c>
      <c r="C838" s="1" t="str">
        <f>VLOOKUP(B838,Valores!$A$2:$F$300,5,FALSE)</f>
        <v>kg</v>
      </c>
      <c r="D838" s="1">
        <v>6496</v>
      </c>
      <c r="E838" s="63">
        <f>VLOOKUP($B838,Valores!$A$2:$G$300,6,FALSE)*VLOOKUP(VLOOKUP($B838,Indices_Poder!$B$5:$E$250,3,FALSE),Indices_Poder!$G$6:$N$27,4,FALSE)*VLOOKUP($E$832,Regional!$A$2:$B$7,2,FALSE)</f>
        <v>134.45374607862703</v>
      </c>
      <c r="F838" s="2">
        <f>VLOOKUP($B838,Valores!$A$2:$G$300,6,FALSE)*VLOOKUP(VLOOKUP($B838,Indices_Poder!$B$5:$E$250,3,FALSE),Indices_Poder!$G$6:$N$27,4,FALSE)*VLOOKUP($F$832,Regional!$A$2:$B$7,2,FALSE)</f>
        <v>129.22166944109824</v>
      </c>
      <c r="G838" s="2">
        <f>VLOOKUP($B838,Valores!$A$2:$G$300,6,FALSE)*VLOOKUP(VLOOKUP($B838,Indices_Poder!$B$5:$E$250,3,FALSE),Indices_Poder!$G$6:$N$27,4,FALSE)*VLOOKUP($G$832,Regional!$A$2:$B$7,2,FALSE)</f>
        <v>136.37925651629627</v>
      </c>
      <c r="H838" s="2">
        <f>VLOOKUP($B838,Valores!$A$2:$G$300,6,FALSE)*VLOOKUP(VLOOKUP($B838,Indices_Poder!$B$5:$E$250,3,FALSE),Indices_Poder!$G$6:$N$27,4,FALSE)*VLOOKUP($H$832,Regional!$A$2:$B$7,2,FALSE)</f>
        <v>133.56402746260059</v>
      </c>
      <c r="I838" s="76">
        <f>VLOOKUP($B838,Valores!$A$2:$G$300,6,FALSE)*VLOOKUP(VLOOKUP($B838,Indices_Poder!$B$5:$E$250,3,FALSE),Indices_Poder!$G$6:$N$27,4,FALSE)*VLOOKUP($I$832,Regional!$A$2:$B$7,2,FALSE)</f>
        <v>134.73261310753085</v>
      </c>
      <c r="J838" s="63">
        <f t="shared" si="191"/>
        <v>873411.53452676127</v>
      </c>
      <c r="K838" s="2">
        <f t="shared" si="191"/>
        <v>839423.9646893742</v>
      </c>
      <c r="L838" s="2">
        <f t="shared" si="191"/>
        <v>885919.65032986051</v>
      </c>
      <c r="M838" s="2">
        <f t="shared" si="191"/>
        <v>867631.92239705345</v>
      </c>
      <c r="N838" s="76">
        <f t="shared" si="191"/>
        <v>875223.05474652047</v>
      </c>
      <c r="O838" s="1">
        <f>VLOOKUP(B838,Valores!$A$2:$P$300,14,FALSE)</f>
        <v>1</v>
      </c>
      <c r="P838" s="1">
        <f>VLOOKUP(B838,Valores!$A$2:$P$300,15,FALSE)</f>
        <v>2.5000000000000001E-2</v>
      </c>
      <c r="Q838" s="72">
        <f t="shared" si="203"/>
        <v>0</v>
      </c>
      <c r="R838" s="72">
        <f t="shared" si="192"/>
        <v>0</v>
      </c>
      <c r="S838" s="72">
        <f t="shared" si="192"/>
        <v>0</v>
      </c>
      <c r="T838" s="72">
        <f t="shared" si="192"/>
        <v>0</v>
      </c>
      <c r="U838" s="72">
        <f t="shared" si="192"/>
        <v>0</v>
      </c>
      <c r="W838" s="2">
        <f t="shared" si="193"/>
        <v>873411.53452676127</v>
      </c>
      <c r="X838" s="77">
        <f t="shared" si="194"/>
        <v>873411.53452676127</v>
      </c>
      <c r="Z838" s="2">
        <f t="shared" si="195"/>
        <v>839423.9646893742</v>
      </c>
      <c r="AA838" s="77">
        <f t="shared" si="196"/>
        <v>839423.9646893742</v>
      </c>
      <c r="AC838" s="2">
        <f t="shared" si="197"/>
        <v>885919.65032986051</v>
      </c>
      <c r="AD838" s="77">
        <f t="shared" si="198"/>
        <v>885919.65032986051</v>
      </c>
      <c r="AF838" s="2">
        <f t="shared" si="199"/>
        <v>867631.92239705345</v>
      </c>
      <c r="AG838" s="77">
        <f t="shared" si="200"/>
        <v>867631.92239705345</v>
      </c>
      <c r="AI838" s="2">
        <f t="shared" si="201"/>
        <v>875223.05474652047</v>
      </c>
      <c r="AJ838" s="77">
        <f t="shared" si="202"/>
        <v>875223.05474652047</v>
      </c>
    </row>
    <row r="839" spans="1:36" x14ac:dyDescent="0.2">
      <c r="A839" s="72">
        <v>7</v>
      </c>
      <c r="B839" s="1" t="s">
        <v>77</v>
      </c>
      <c r="C839" s="1" t="str">
        <f>VLOOKUP(B839,Valores!$A$2:$F$300,5,FALSE)</f>
        <v>unid.</v>
      </c>
      <c r="D839" s="1">
        <v>103</v>
      </c>
      <c r="E839" s="63">
        <f>VLOOKUP($B839,Valores!$A$2:$G$300,6,FALSE)*VLOOKUP(VLOOKUP($B839,Indices_Poder!$B$5:$E$250,3,FALSE),Indices_Poder!$G$6:$N$27,4,FALSE)*VLOOKUP($E$832,Regional!$A$2:$B$7,2,FALSE)</f>
        <v>322.80981771947944</v>
      </c>
      <c r="F839" s="2">
        <f>VLOOKUP($B839,Valores!$A$2:$G$300,6,FALSE)*VLOOKUP(VLOOKUP($B839,Indices_Poder!$B$5:$E$250,3,FALSE),Indices_Poder!$G$6:$N$27,4,FALSE)*VLOOKUP($F$832,Regional!$A$2:$B$7,2,FALSE)</f>
        <v>310.24813197316092</v>
      </c>
      <c r="G839" s="2">
        <f>VLOOKUP($B839,Valores!$A$2:$G$300,6,FALSE)*VLOOKUP(VLOOKUP($B839,Indices_Poder!$B$5:$E$250,3,FALSE),Indices_Poder!$G$6:$N$27,4,FALSE)*VLOOKUP($G$832,Regional!$A$2:$B$7,2,FALSE)</f>
        <v>327.43277313373369</v>
      </c>
      <c r="H839" s="2">
        <f>VLOOKUP($B839,Valores!$A$2:$G$300,6,FALSE)*VLOOKUP(VLOOKUP($B839,Indices_Poder!$B$5:$E$250,3,FALSE),Indices_Poder!$G$6:$N$27,4,FALSE)*VLOOKUP($H$832,Regional!$A$2:$B$7,2,FALSE)</f>
        <v>320.67369349358268</v>
      </c>
      <c r="I839" s="76">
        <f>VLOOKUP($B839,Valores!$A$2:$G$300,6,FALSE)*VLOOKUP(VLOOKUP($B839,Indices_Poder!$B$5:$E$250,3,FALSE),Indices_Poder!$G$6:$N$27,4,FALSE)*VLOOKUP($I$832,Regional!$A$2:$B$7,2,FALSE)</f>
        <v>323.47934919326798</v>
      </c>
      <c r="J839" s="63">
        <f t="shared" si="191"/>
        <v>33249.411225106385</v>
      </c>
      <c r="K839" s="2">
        <f t="shared" si="191"/>
        <v>31955.557593235575</v>
      </c>
      <c r="L839" s="2">
        <f t="shared" si="191"/>
        <v>33725.575632774569</v>
      </c>
      <c r="M839" s="2">
        <f t="shared" si="191"/>
        <v>33029.390429839019</v>
      </c>
      <c r="N839" s="76">
        <f t="shared" si="191"/>
        <v>33318.372966906602</v>
      </c>
      <c r="O839" s="1">
        <f>VLOOKUP(B839,Valores!$A$2:$P$300,14,FALSE)</f>
        <v>1</v>
      </c>
      <c r="P839" s="1">
        <f>VLOOKUP(B839,Valores!$A$2:$P$300,15,FALSE)</f>
        <v>2.5000000000000001E-2</v>
      </c>
      <c r="Q839" s="72">
        <f t="shared" si="203"/>
        <v>0</v>
      </c>
      <c r="R839" s="72">
        <f t="shared" si="192"/>
        <v>0</v>
      </c>
      <c r="S839" s="72">
        <f t="shared" si="192"/>
        <v>0</v>
      </c>
      <c r="T839" s="72">
        <f t="shared" si="192"/>
        <v>0</v>
      </c>
      <c r="U839" s="72">
        <f t="shared" si="192"/>
        <v>0</v>
      </c>
      <c r="W839" s="2">
        <f t="shared" si="193"/>
        <v>33249.411225106385</v>
      </c>
      <c r="X839" s="77">
        <f t="shared" si="194"/>
        <v>33249.411225106385</v>
      </c>
      <c r="Z839" s="2">
        <f t="shared" si="195"/>
        <v>31955.557593235575</v>
      </c>
      <c r="AA839" s="77">
        <f t="shared" si="196"/>
        <v>31955.557593235575</v>
      </c>
      <c r="AC839" s="2">
        <f t="shared" si="197"/>
        <v>33725.575632774569</v>
      </c>
      <c r="AD839" s="77">
        <f t="shared" si="198"/>
        <v>33725.575632774569</v>
      </c>
      <c r="AF839" s="2">
        <f t="shared" si="199"/>
        <v>33029.390429839019</v>
      </c>
      <c r="AG839" s="77">
        <f t="shared" si="200"/>
        <v>33029.390429839019</v>
      </c>
      <c r="AI839" s="2">
        <f t="shared" si="201"/>
        <v>33318.372966906602</v>
      </c>
      <c r="AJ839" s="77">
        <f t="shared" si="202"/>
        <v>33318.372966906602</v>
      </c>
    </row>
    <row r="840" spans="1:36" x14ac:dyDescent="0.2">
      <c r="A840" s="72">
        <v>13</v>
      </c>
      <c r="B840" s="1" t="s">
        <v>160</v>
      </c>
      <c r="C840" s="1" t="str">
        <f>VLOOKUP(B840,Valores!$A$2:$F$300,5,FALSE)</f>
        <v>m</v>
      </c>
      <c r="D840" s="1">
        <v>18468</v>
      </c>
      <c r="E840" s="63">
        <f>VLOOKUP($B840,Valores!$A$2:$G$300,6,FALSE)*VLOOKUP(VLOOKUP($B840,Indices_Poder!$B$5:$E$250,3,FALSE),Indices_Poder!$G$6:$N$27,4,FALSE)*VLOOKUP($E$832,Regional!$A$2:$B$7,2,FALSE)</f>
        <v>83.974855888348671</v>
      </c>
      <c r="F840" s="2">
        <f>VLOOKUP($B840,Valores!$A$2:$G$300,6,FALSE)*VLOOKUP(VLOOKUP($B840,Indices_Poder!$B$5:$E$250,3,FALSE),Indices_Poder!$G$6:$N$27,4,FALSE)*VLOOKUP($F$832,Regional!$A$2:$B$7,2,FALSE)</f>
        <v>80.707093595014413</v>
      </c>
      <c r="G840" s="2">
        <f>VLOOKUP($B840,Valores!$A$2:$G$300,6,FALSE)*VLOOKUP(VLOOKUP($B840,Indices_Poder!$B$5:$E$250,3,FALSE),Indices_Poder!$G$6:$N$27,4,FALSE)*VLOOKUP($G$832,Regional!$A$2:$B$7,2,FALSE)</f>
        <v>85.177458762799091</v>
      </c>
      <c r="H840" s="2">
        <f>VLOOKUP($B840,Valores!$A$2:$G$300,6,FALSE)*VLOOKUP(VLOOKUP($B840,Indices_Poder!$B$5:$E$250,3,FALSE),Indices_Poder!$G$6:$N$27,4,FALSE)*VLOOKUP($H$832,Regional!$A$2:$B$7,2,FALSE)</f>
        <v>83.419170422223303</v>
      </c>
      <c r="I840" s="76">
        <f>VLOOKUP($B840,Valores!$A$2:$G$300,6,FALSE)*VLOOKUP(VLOOKUP($B840,Indices_Poder!$B$5:$E$250,3,FALSE),Indices_Poder!$G$6:$N$27,4,FALSE)*VLOOKUP($I$832,Regional!$A$2:$B$7,2,FALSE)</f>
        <v>84.149025959820804</v>
      </c>
      <c r="J840" s="63">
        <f t="shared" si="191"/>
        <v>1550847.6385460233</v>
      </c>
      <c r="K840" s="2">
        <f t="shared" si="191"/>
        <v>1490498.6045127262</v>
      </c>
      <c r="L840" s="2">
        <f t="shared" si="191"/>
        <v>1573057.3084313737</v>
      </c>
      <c r="M840" s="2">
        <f t="shared" si="191"/>
        <v>1540585.23935762</v>
      </c>
      <c r="N840" s="76">
        <f t="shared" si="191"/>
        <v>1554064.2114259705</v>
      </c>
      <c r="O840" s="1">
        <f>VLOOKUP(B840,Valores!$A$2:$P$300,14,FALSE)</f>
        <v>1</v>
      </c>
      <c r="P840" s="1" t="str">
        <f>VLOOKUP(B840,Valores!$A$2:$P$300,15,FALSE)</f>
        <v>Rateio</v>
      </c>
      <c r="Q840" s="72">
        <f t="shared" si="203"/>
        <v>0</v>
      </c>
      <c r="R840" s="72">
        <f t="shared" si="192"/>
        <v>0</v>
      </c>
      <c r="S840" s="72">
        <f t="shared" si="192"/>
        <v>0</v>
      </c>
      <c r="T840" s="72">
        <f t="shared" si="192"/>
        <v>0</v>
      </c>
      <c r="U840" s="72">
        <f t="shared" si="192"/>
        <v>0</v>
      </c>
      <c r="W840" s="2">
        <f t="shared" si="193"/>
        <v>1550847.6385460233</v>
      </c>
      <c r="X840" s="77">
        <f t="shared" si="194"/>
        <v>1550847.6385460233</v>
      </c>
      <c r="Z840" s="2">
        <f t="shared" si="195"/>
        <v>1490498.6045127262</v>
      </c>
      <c r="AA840" s="77">
        <f t="shared" si="196"/>
        <v>1490498.6045127262</v>
      </c>
      <c r="AC840" s="2">
        <f t="shared" si="197"/>
        <v>1573057.3084313737</v>
      </c>
      <c r="AD840" s="77">
        <f t="shared" si="198"/>
        <v>1573057.3084313737</v>
      </c>
      <c r="AF840" s="2">
        <f t="shared" si="199"/>
        <v>1540585.23935762</v>
      </c>
      <c r="AG840" s="77">
        <f t="shared" si="200"/>
        <v>1540585.23935762</v>
      </c>
      <c r="AI840" s="2">
        <f t="shared" si="201"/>
        <v>1554064.2114259705</v>
      </c>
      <c r="AJ840" s="77">
        <f t="shared" si="202"/>
        <v>1554064.2114259705</v>
      </c>
    </row>
    <row r="841" spans="1:36" x14ac:dyDescent="0.2">
      <c r="A841" s="72">
        <v>14</v>
      </c>
      <c r="B841" s="1" t="s">
        <v>161</v>
      </c>
      <c r="C841" s="1" t="str">
        <f>VLOOKUP(B841,Valores!$A$2:$F$300,5,FALSE)</f>
        <v>kg</v>
      </c>
      <c r="D841" s="1">
        <v>41000</v>
      </c>
      <c r="E841" s="63">
        <f>VLOOKUP($B841,Valores!$A$2:$G$300,6,FALSE)*VLOOKUP(VLOOKUP($B841,Indices_Poder!$B$5:$E$250,3,FALSE),Indices_Poder!$G$6:$N$27,4,FALSE)*VLOOKUP($E$832,Regional!$A$2:$B$7,2,FALSE)</f>
        <v>91.826445229007192</v>
      </c>
      <c r="F841" s="2">
        <f>VLOOKUP($B841,Valores!$A$2:$G$300,6,FALSE)*VLOOKUP(VLOOKUP($B841,Indices_Poder!$B$5:$E$250,3,FALSE),Indices_Poder!$G$6:$N$27,4,FALSE)*VLOOKUP($F$832,Regional!$A$2:$B$7,2,FALSE)</f>
        <v>88.253149483799405</v>
      </c>
      <c r="G841" s="2">
        <f>VLOOKUP($B841,Valores!$A$2:$G$300,6,FALSE)*VLOOKUP(VLOOKUP($B841,Indices_Poder!$B$5:$E$250,3,FALSE),Indices_Poder!$G$6:$N$27,4,FALSE)*VLOOKUP($G$832,Regional!$A$2:$B$7,2,FALSE)</f>
        <v>93.141490617471987</v>
      </c>
      <c r="H841" s="2">
        <f>VLOOKUP($B841,Valores!$A$2:$G$300,6,FALSE)*VLOOKUP(VLOOKUP($B841,Indices_Poder!$B$5:$E$250,3,FALSE),Indices_Poder!$G$6:$N$27,4,FALSE)*VLOOKUP($H$832,Regional!$A$2:$B$7,2,FALSE)</f>
        <v>91.218803566751063</v>
      </c>
      <c r="I841" s="76">
        <f>VLOOKUP($B841,Valores!$A$2:$G$300,6,FALSE)*VLOOKUP(VLOOKUP($B841,Indices_Poder!$B$5:$E$250,3,FALSE),Indices_Poder!$G$6:$N$27,4,FALSE)*VLOOKUP($I$832,Regional!$A$2:$B$7,2,FALSE)</f>
        <v>92.016900078371066</v>
      </c>
      <c r="J841" s="63">
        <f t="shared" si="191"/>
        <v>3764884.2543892949</v>
      </c>
      <c r="K841" s="2">
        <f t="shared" si="191"/>
        <v>3618379.1288357754</v>
      </c>
      <c r="L841" s="2">
        <f t="shared" si="191"/>
        <v>3818801.1153163514</v>
      </c>
      <c r="M841" s="2">
        <f t="shared" si="191"/>
        <v>3739970.9462367934</v>
      </c>
      <c r="N841" s="76">
        <f t="shared" si="191"/>
        <v>3772692.9032132137</v>
      </c>
      <c r="O841" s="1">
        <f>VLOOKUP(B841,Valores!$A$2:$P$300,14,FALSE)</f>
        <v>1</v>
      </c>
      <c r="P841" s="1">
        <f>VLOOKUP(B841,Valores!$A$2:$P$300,15,FALSE)</f>
        <v>3.1300000000000001E-2</v>
      </c>
      <c r="Q841" s="72">
        <f t="shared" si="203"/>
        <v>0</v>
      </c>
      <c r="R841" s="72">
        <f t="shared" si="192"/>
        <v>0</v>
      </c>
      <c r="S841" s="72">
        <f t="shared" si="192"/>
        <v>0</v>
      </c>
      <c r="T841" s="72">
        <f t="shared" si="192"/>
        <v>0</v>
      </c>
      <c r="U841" s="72">
        <f t="shared" si="192"/>
        <v>0</v>
      </c>
      <c r="W841" s="2">
        <f t="shared" si="193"/>
        <v>3764884.2543892949</v>
      </c>
      <c r="X841" s="77">
        <f t="shared" si="194"/>
        <v>3764884.2543892949</v>
      </c>
      <c r="Z841" s="2">
        <f t="shared" si="195"/>
        <v>3618379.1288357754</v>
      </c>
      <c r="AA841" s="77">
        <f t="shared" si="196"/>
        <v>3618379.1288357754</v>
      </c>
      <c r="AC841" s="2">
        <f t="shared" si="197"/>
        <v>3818801.1153163514</v>
      </c>
      <c r="AD841" s="77">
        <f t="shared" si="198"/>
        <v>3818801.1153163514</v>
      </c>
      <c r="AF841" s="2">
        <f t="shared" si="199"/>
        <v>3739970.9462367934</v>
      </c>
      <c r="AG841" s="77">
        <f t="shared" si="200"/>
        <v>3739970.9462367934</v>
      </c>
      <c r="AI841" s="2">
        <f t="shared" si="201"/>
        <v>3772692.9032132137</v>
      </c>
      <c r="AJ841" s="77">
        <f t="shared" si="202"/>
        <v>3772692.9032132137</v>
      </c>
    </row>
    <row r="842" spans="1:36" x14ac:dyDescent="0.2">
      <c r="A842" s="72">
        <v>15</v>
      </c>
      <c r="B842" s="1" t="s">
        <v>129</v>
      </c>
      <c r="C842" s="1" t="str">
        <f>VLOOKUP(B842,Valores!$A$2:$F$300,5,FALSE)</f>
        <v>kg</v>
      </c>
      <c r="D842" s="1">
        <v>12000</v>
      </c>
      <c r="E842" s="63">
        <f>VLOOKUP($B842,Valores!$A$2:$G$300,6,FALSE)*VLOOKUP(VLOOKUP($B842,Indices_Poder!$B$5:$E$250,3,FALSE),Indices_Poder!$G$6:$N$27,4,FALSE)*VLOOKUP($E$832,Regional!$A$2:$B$7,2,FALSE)</f>
        <v>91.826445229007192</v>
      </c>
      <c r="F842" s="2">
        <f>VLOOKUP($B842,Valores!$A$2:$G$300,6,FALSE)*VLOOKUP(VLOOKUP($B842,Indices_Poder!$B$5:$E$250,3,FALSE),Indices_Poder!$G$6:$N$27,4,FALSE)*VLOOKUP($F$832,Regional!$A$2:$B$7,2,FALSE)</f>
        <v>88.253149483799405</v>
      </c>
      <c r="G842" s="2">
        <f>VLOOKUP($B842,Valores!$A$2:$G$300,6,FALSE)*VLOOKUP(VLOOKUP($B842,Indices_Poder!$B$5:$E$250,3,FALSE),Indices_Poder!$G$6:$N$27,4,FALSE)*VLOOKUP($G$832,Regional!$A$2:$B$7,2,FALSE)</f>
        <v>93.141490617471987</v>
      </c>
      <c r="H842" s="2">
        <f>VLOOKUP($B842,Valores!$A$2:$G$300,6,FALSE)*VLOOKUP(VLOOKUP($B842,Indices_Poder!$B$5:$E$250,3,FALSE),Indices_Poder!$G$6:$N$27,4,FALSE)*VLOOKUP($H$832,Regional!$A$2:$B$7,2,FALSE)</f>
        <v>91.218803566751063</v>
      </c>
      <c r="I842" s="76">
        <f>VLOOKUP($B842,Valores!$A$2:$G$300,6,FALSE)*VLOOKUP(VLOOKUP($B842,Indices_Poder!$B$5:$E$250,3,FALSE),Indices_Poder!$G$6:$N$27,4,FALSE)*VLOOKUP($I$832,Regional!$A$2:$B$7,2,FALSE)</f>
        <v>92.016900078371066</v>
      </c>
      <c r="J842" s="63">
        <f t="shared" si="191"/>
        <v>1101917.3427480862</v>
      </c>
      <c r="K842" s="2">
        <f t="shared" si="191"/>
        <v>1059037.7938055929</v>
      </c>
      <c r="L842" s="2">
        <f t="shared" si="191"/>
        <v>1117697.8874096638</v>
      </c>
      <c r="M842" s="2">
        <f t="shared" si="191"/>
        <v>1094625.6428010128</v>
      </c>
      <c r="N842" s="76">
        <f t="shared" si="191"/>
        <v>1104202.8009404528</v>
      </c>
      <c r="O842" s="1">
        <f>VLOOKUP(B842,Valores!$A$2:$P$300,14,FALSE)</f>
        <v>1</v>
      </c>
      <c r="P842" s="1">
        <f>VLOOKUP(B842,Valores!$A$2:$P$300,15,FALSE)</f>
        <v>3.1300000000000001E-2</v>
      </c>
      <c r="Q842" s="72">
        <f t="shared" si="203"/>
        <v>0</v>
      </c>
      <c r="R842" s="72">
        <f t="shared" si="192"/>
        <v>0</v>
      </c>
      <c r="S842" s="72">
        <f t="shared" si="192"/>
        <v>0</v>
      </c>
      <c r="T842" s="72">
        <f t="shared" si="192"/>
        <v>0</v>
      </c>
      <c r="U842" s="72">
        <f t="shared" si="192"/>
        <v>0</v>
      </c>
      <c r="W842" s="2">
        <f t="shared" si="193"/>
        <v>1101917.3427480862</v>
      </c>
      <c r="X842" s="77">
        <f t="shared" si="194"/>
        <v>1101917.3427480862</v>
      </c>
      <c r="Z842" s="2">
        <f t="shared" si="195"/>
        <v>1059037.7938055929</v>
      </c>
      <c r="AA842" s="77">
        <f t="shared" si="196"/>
        <v>1059037.7938055929</v>
      </c>
      <c r="AC842" s="2">
        <f t="shared" si="197"/>
        <v>1117697.8874096638</v>
      </c>
      <c r="AD842" s="77">
        <f t="shared" si="198"/>
        <v>1117697.8874096638</v>
      </c>
      <c r="AF842" s="2">
        <f t="shared" si="199"/>
        <v>1094625.6428010128</v>
      </c>
      <c r="AG842" s="77">
        <f t="shared" si="200"/>
        <v>1094625.6428010128</v>
      </c>
      <c r="AI842" s="2">
        <f t="shared" si="201"/>
        <v>1104202.8009404528</v>
      </c>
      <c r="AJ842" s="77">
        <f t="shared" si="202"/>
        <v>1104202.8009404528</v>
      </c>
    </row>
    <row r="843" spans="1:36" x14ac:dyDescent="0.2">
      <c r="A843" s="72">
        <v>16</v>
      </c>
      <c r="B843" s="1" t="s">
        <v>130</v>
      </c>
      <c r="C843" s="1" t="str">
        <f>VLOOKUP(B843,Valores!$A$2:$F$300,5,FALSE)</f>
        <v>kg</v>
      </c>
      <c r="D843" s="1">
        <v>0</v>
      </c>
      <c r="E843" s="63">
        <f>VLOOKUP($B843,Valores!$A$2:$G$300,6,FALSE)*VLOOKUP(VLOOKUP($B843,Indices_Poder!$B$5:$E$250,3,FALSE),Indices_Poder!$G$6:$N$27,4,FALSE)*VLOOKUP($E$832,Regional!$A$2:$B$7,2,FALSE)</f>
        <v>91.826445229007192</v>
      </c>
      <c r="F843" s="2">
        <f>VLOOKUP($B843,Valores!$A$2:$G$300,6,FALSE)*VLOOKUP(VLOOKUP($B843,Indices_Poder!$B$5:$E$250,3,FALSE),Indices_Poder!$G$6:$N$27,4,FALSE)*VLOOKUP($F$832,Regional!$A$2:$B$7,2,FALSE)</f>
        <v>88.253149483799405</v>
      </c>
      <c r="G843" s="2">
        <f>VLOOKUP($B843,Valores!$A$2:$G$300,6,FALSE)*VLOOKUP(VLOOKUP($B843,Indices_Poder!$B$5:$E$250,3,FALSE),Indices_Poder!$G$6:$N$27,4,FALSE)*VLOOKUP($G$832,Regional!$A$2:$B$7,2,FALSE)</f>
        <v>93.141490617471987</v>
      </c>
      <c r="H843" s="2">
        <f>VLOOKUP($B843,Valores!$A$2:$G$300,6,FALSE)*VLOOKUP(VLOOKUP($B843,Indices_Poder!$B$5:$E$250,3,FALSE),Indices_Poder!$G$6:$N$27,4,FALSE)*VLOOKUP($H$832,Regional!$A$2:$B$7,2,FALSE)</f>
        <v>91.218803566751063</v>
      </c>
      <c r="I843" s="76">
        <f>VLOOKUP($B843,Valores!$A$2:$G$300,6,FALSE)*VLOOKUP(VLOOKUP($B843,Indices_Poder!$B$5:$E$250,3,FALSE),Indices_Poder!$G$6:$N$27,4,FALSE)*VLOOKUP($I$832,Regional!$A$2:$B$7,2,FALSE)</f>
        <v>92.016900078371066</v>
      </c>
      <c r="J843" s="63">
        <f t="shared" si="191"/>
        <v>0</v>
      </c>
      <c r="K843" s="2">
        <f t="shared" si="191"/>
        <v>0</v>
      </c>
      <c r="L843" s="2">
        <f t="shared" si="191"/>
        <v>0</v>
      </c>
      <c r="M843" s="2">
        <f t="shared" si="191"/>
        <v>0</v>
      </c>
      <c r="N843" s="76">
        <f t="shared" si="191"/>
        <v>0</v>
      </c>
      <c r="O843" s="1">
        <f>VLOOKUP(B843,Valores!$A$2:$P$300,14,FALSE)</f>
        <v>1</v>
      </c>
      <c r="P843" s="1">
        <f>VLOOKUP(B843,Valores!$A$2:$P$300,15,FALSE)</f>
        <v>3.1300000000000001E-2</v>
      </c>
      <c r="Q843" s="72">
        <f t="shared" si="203"/>
        <v>0</v>
      </c>
      <c r="R843" s="72">
        <f t="shared" si="192"/>
        <v>0</v>
      </c>
      <c r="S843" s="72">
        <f t="shared" si="192"/>
        <v>0</v>
      </c>
      <c r="T843" s="72">
        <f t="shared" si="192"/>
        <v>0</v>
      </c>
      <c r="U843" s="72">
        <f t="shared" si="192"/>
        <v>0</v>
      </c>
      <c r="W843" s="2">
        <f t="shared" si="193"/>
        <v>0</v>
      </c>
      <c r="X843" s="77">
        <f t="shared" si="194"/>
        <v>0</v>
      </c>
      <c r="Z843" s="2">
        <f t="shared" si="195"/>
        <v>0</v>
      </c>
      <c r="AA843" s="77">
        <f t="shared" si="196"/>
        <v>0</v>
      </c>
      <c r="AC843" s="2">
        <f t="shared" si="197"/>
        <v>0</v>
      </c>
      <c r="AD843" s="77">
        <f t="shared" si="198"/>
        <v>0</v>
      </c>
      <c r="AF843" s="2">
        <f t="shared" si="199"/>
        <v>0</v>
      </c>
      <c r="AG843" s="77">
        <f t="shared" si="200"/>
        <v>0</v>
      </c>
      <c r="AI843" s="2">
        <f t="shared" si="201"/>
        <v>0</v>
      </c>
      <c r="AJ843" s="77">
        <f t="shared" si="202"/>
        <v>0</v>
      </c>
    </row>
    <row r="844" spans="1:36" x14ac:dyDescent="0.2">
      <c r="A844" s="72">
        <v>17</v>
      </c>
      <c r="B844" s="1" t="s">
        <v>131</v>
      </c>
      <c r="C844" s="1" t="str">
        <f>VLOOKUP(B844,Valores!$A$2:$F$300,5,FALSE)</f>
        <v>kg</v>
      </c>
      <c r="D844" s="1">
        <v>1500</v>
      </c>
      <c r="E844" s="63">
        <f>VLOOKUP($B844,Valores!$A$2:$G$300,6,FALSE)*VLOOKUP(VLOOKUP($B844,Indices_Poder!$B$5:$E$250,3,FALSE),Indices_Poder!$G$6:$N$27,4,FALSE)*VLOOKUP($E$832,Regional!$A$2:$B$7,2,FALSE)</f>
        <v>91.826445229007192</v>
      </c>
      <c r="F844" s="2">
        <f>VLOOKUP($B844,Valores!$A$2:$G$300,6,FALSE)*VLOOKUP(VLOOKUP($B844,Indices_Poder!$B$5:$E$250,3,FALSE),Indices_Poder!$G$6:$N$27,4,FALSE)*VLOOKUP($F$832,Regional!$A$2:$B$7,2,FALSE)</f>
        <v>88.253149483799405</v>
      </c>
      <c r="G844" s="2">
        <f>VLOOKUP($B844,Valores!$A$2:$G$300,6,FALSE)*VLOOKUP(VLOOKUP($B844,Indices_Poder!$B$5:$E$250,3,FALSE),Indices_Poder!$G$6:$N$27,4,FALSE)*VLOOKUP($G$832,Regional!$A$2:$B$7,2,FALSE)</f>
        <v>93.141490617471987</v>
      </c>
      <c r="H844" s="2">
        <f>VLOOKUP($B844,Valores!$A$2:$G$300,6,FALSE)*VLOOKUP(VLOOKUP($B844,Indices_Poder!$B$5:$E$250,3,FALSE),Indices_Poder!$G$6:$N$27,4,FALSE)*VLOOKUP($H$832,Regional!$A$2:$B$7,2,FALSE)</f>
        <v>91.218803566751063</v>
      </c>
      <c r="I844" s="76">
        <f>VLOOKUP($B844,Valores!$A$2:$G$300,6,FALSE)*VLOOKUP(VLOOKUP($B844,Indices_Poder!$B$5:$E$250,3,FALSE),Indices_Poder!$G$6:$N$27,4,FALSE)*VLOOKUP($I$832,Regional!$A$2:$B$7,2,FALSE)</f>
        <v>92.016900078371066</v>
      </c>
      <c r="J844" s="63">
        <f t="shared" si="191"/>
        <v>137739.66784351078</v>
      </c>
      <c r="K844" s="2">
        <f t="shared" si="191"/>
        <v>132379.72422569912</v>
      </c>
      <c r="L844" s="2">
        <f t="shared" si="191"/>
        <v>139712.23592620797</v>
      </c>
      <c r="M844" s="2">
        <f t="shared" si="191"/>
        <v>136828.20535012661</v>
      </c>
      <c r="N844" s="76">
        <f t="shared" si="191"/>
        <v>138025.35011755661</v>
      </c>
      <c r="O844" s="1">
        <f>VLOOKUP(B844,Valores!$A$2:$P$300,14,FALSE)</f>
        <v>1</v>
      </c>
      <c r="P844" s="1">
        <f>VLOOKUP(B844,Valores!$A$2:$P$300,15,FALSE)</f>
        <v>3.1300000000000001E-2</v>
      </c>
      <c r="Q844" s="72">
        <f t="shared" si="203"/>
        <v>0</v>
      </c>
      <c r="R844" s="72">
        <f t="shared" si="192"/>
        <v>0</v>
      </c>
      <c r="S844" s="72">
        <f t="shared" si="192"/>
        <v>0</v>
      </c>
      <c r="T844" s="72">
        <f t="shared" si="192"/>
        <v>0</v>
      </c>
      <c r="U844" s="72">
        <f t="shared" si="192"/>
        <v>0</v>
      </c>
      <c r="W844" s="2">
        <f t="shared" si="193"/>
        <v>137739.66784351078</v>
      </c>
      <c r="X844" s="77">
        <f t="shared" si="194"/>
        <v>137739.66784351078</v>
      </c>
      <c r="Z844" s="2">
        <f t="shared" si="195"/>
        <v>132379.72422569912</v>
      </c>
      <c r="AA844" s="77">
        <f t="shared" si="196"/>
        <v>132379.72422569912</v>
      </c>
      <c r="AC844" s="2">
        <f t="shared" si="197"/>
        <v>139712.23592620797</v>
      </c>
      <c r="AD844" s="77">
        <f t="shared" si="198"/>
        <v>139712.23592620797</v>
      </c>
      <c r="AF844" s="2">
        <f t="shared" si="199"/>
        <v>136828.20535012661</v>
      </c>
      <c r="AG844" s="77">
        <f t="shared" si="200"/>
        <v>136828.20535012661</v>
      </c>
      <c r="AI844" s="2">
        <f t="shared" si="201"/>
        <v>138025.35011755661</v>
      </c>
      <c r="AJ844" s="77">
        <f t="shared" si="202"/>
        <v>138025.35011755661</v>
      </c>
    </row>
    <row r="845" spans="1:36" x14ac:dyDescent="0.2">
      <c r="A845" s="72">
        <v>18</v>
      </c>
      <c r="B845" s="1" t="s">
        <v>84</v>
      </c>
      <c r="C845" s="1" t="str">
        <f>VLOOKUP(B845,Valores!$A$2:$F$300,5,FALSE)</f>
        <v>kg</v>
      </c>
      <c r="D845" s="1">
        <v>1500</v>
      </c>
      <c r="E845" s="63">
        <f>VLOOKUP($B845,Valores!$A$2:$G$300,6,FALSE)*VLOOKUP(VLOOKUP($B845,Indices_Poder!$B$5:$E$250,3,FALSE),Indices_Poder!$G$6:$N$27,4,FALSE)*VLOOKUP($E$832,Regional!$A$2:$B$7,2,FALSE)</f>
        <v>91.826445229007192</v>
      </c>
      <c r="F845" s="2">
        <f>VLOOKUP($B845,Valores!$A$2:$G$300,6,FALSE)*VLOOKUP(VLOOKUP($B845,Indices_Poder!$B$5:$E$250,3,FALSE),Indices_Poder!$G$6:$N$27,4,FALSE)*VLOOKUP($F$832,Regional!$A$2:$B$7,2,FALSE)</f>
        <v>88.253149483799405</v>
      </c>
      <c r="G845" s="2">
        <f>VLOOKUP($B845,Valores!$A$2:$G$300,6,FALSE)*VLOOKUP(VLOOKUP($B845,Indices_Poder!$B$5:$E$250,3,FALSE),Indices_Poder!$G$6:$N$27,4,FALSE)*VLOOKUP($G$832,Regional!$A$2:$B$7,2,FALSE)</f>
        <v>93.141490617471987</v>
      </c>
      <c r="H845" s="2">
        <f>VLOOKUP($B845,Valores!$A$2:$G$300,6,FALSE)*VLOOKUP(VLOOKUP($B845,Indices_Poder!$B$5:$E$250,3,FALSE),Indices_Poder!$G$6:$N$27,4,FALSE)*VLOOKUP($H$832,Regional!$A$2:$B$7,2,FALSE)</f>
        <v>91.218803566751063</v>
      </c>
      <c r="I845" s="76">
        <f>VLOOKUP($B845,Valores!$A$2:$G$300,6,FALSE)*VLOOKUP(VLOOKUP($B845,Indices_Poder!$B$5:$E$250,3,FALSE),Indices_Poder!$G$6:$N$27,4,FALSE)*VLOOKUP($I$832,Regional!$A$2:$B$7,2,FALSE)</f>
        <v>92.016900078371066</v>
      </c>
      <c r="J845" s="63">
        <f t="shared" si="191"/>
        <v>137739.66784351078</v>
      </c>
      <c r="K845" s="2">
        <f t="shared" si="191"/>
        <v>132379.72422569912</v>
      </c>
      <c r="L845" s="2">
        <f t="shared" si="191"/>
        <v>139712.23592620797</v>
      </c>
      <c r="M845" s="2">
        <f t="shared" si="191"/>
        <v>136828.20535012661</v>
      </c>
      <c r="N845" s="76">
        <f t="shared" si="191"/>
        <v>138025.35011755661</v>
      </c>
      <c r="O845" s="1">
        <f>VLOOKUP(B845,Valores!$A$2:$P$300,14,FALSE)</f>
        <v>1</v>
      </c>
      <c r="P845" s="1">
        <f>VLOOKUP(B845,Valores!$A$2:$P$300,15,FALSE)</f>
        <v>3.1300000000000001E-2</v>
      </c>
      <c r="Q845" s="72">
        <f t="shared" si="203"/>
        <v>0</v>
      </c>
      <c r="R845" s="72">
        <f t="shared" si="192"/>
        <v>0</v>
      </c>
      <c r="S845" s="72">
        <f t="shared" si="192"/>
        <v>0</v>
      </c>
      <c r="T845" s="72">
        <f t="shared" si="192"/>
        <v>0</v>
      </c>
      <c r="U845" s="72">
        <f t="shared" si="192"/>
        <v>0</v>
      </c>
      <c r="W845" s="2">
        <f t="shared" si="193"/>
        <v>137739.66784351078</v>
      </c>
      <c r="X845" s="77">
        <f t="shared" si="194"/>
        <v>137739.66784351078</v>
      </c>
      <c r="Z845" s="2">
        <f t="shared" si="195"/>
        <v>132379.72422569912</v>
      </c>
      <c r="AA845" s="77">
        <f t="shared" si="196"/>
        <v>132379.72422569912</v>
      </c>
      <c r="AC845" s="2">
        <f t="shared" si="197"/>
        <v>139712.23592620797</v>
      </c>
      <c r="AD845" s="77">
        <f t="shared" si="198"/>
        <v>139712.23592620797</v>
      </c>
      <c r="AF845" s="2">
        <f t="shared" si="199"/>
        <v>136828.20535012661</v>
      </c>
      <c r="AG845" s="77">
        <f t="shared" si="200"/>
        <v>136828.20535012661</v>
      </c>
      <c r="AI845" s="2">
        <f t="shared" si="201"/>
        <v>138025.35011755661</v>
      </c>
      <c r="AJ845" s="77">
        <f t="shared" si="202"/>
        <v>138025.35011755661</v>
      </c>
    </row>
    <row r="846" spans="1:36" x14ac:dyDescent="0.2">
      <c r="A846" s="72">
        <v>19</v>
      </c>
      <c r="B846" s="1" t="s">
        <v>85</v>
      </c>
      <c r="C846" s="1" t="str">
        <f>VLOOKUP(B846,Valores!$A$2:$F$300,5,FALSE)</f>
        <v>kg</v>
      </c>
      <c r="D846" s="1">
        <v>1500</v>
      </c>
      <c r="E846" s="63">
        <f>VLOOKUP($B846,Valores!$A$2:$G$300,6,FALSE)*VLOOKUP(VLOOKUP($B846,Indices_Poder!$B$5:$E$250,3,FALSE),Indices_Poder!$G$6:$N$27,4,FALSE)*VLOOKUP($E$832,Regional!$A$2:$B$7,2,FALSE)</f>
        <v>91.826445229007192</v>
      </c>
      <c r="F846" s="2">
        <f>VLOOKUP($B846,Valores!$A$2:$G$300,6,FALSE)*VLOOKUP(VLOOKUP($B846,Indices_Poder!$B$5:$E$250,3,FALSE),Indices_Poder!$G$6:$N$27,4,FALSE)*VLOOKUP($F$832,Regional!$A$2:$B$7,2,FALSE)</f>
        <v>88.253149483799405</v>
      </c>
      <c r="G846" s="2">
        <f>VLOOKUP($B846,Valores!$A$2:$G$300,6,FALSE)*VLOOKUP(VLOOKUP($B846,Indices_Poder!$B$5:$E$250,3,FALSE),Indices_Poder!$G$6:$N$27,4,FALSE)*VLOOKUP($G$832,Regional!$A$2:$B$7,2,FALSE)</f>
        <v>93.141490617471987</v>
      </c>
      <c r="H846" s="2">
        <f>VLOOKUP($B846,Valores!$A$2:$G$300,6,FALSE)*VLOOKUP(VLOOKUP($B846,Indices_Poder!$B$5:$E$250,3,FALSE),Indices_Poder!$G$6:$N$27,4,FALSE)*VLOOKUP($H$832,Regional!$A$2:$B$7,2,FALSE)</f>
        <v>91.218803566751063</v>
      </c>
      <c r="I846" s="76">
        <f>VLOOKUP($B846,Valores!$A$2:$G$300,6,FALSE)*VLOOKUP(VLOOKUP($B846,Indices_Poder!$B$5:$E$250,3,FALSE),Indices_Poder!$G$6:$N$27,4,FALSE)*VLOOKUP($I$832,Regional!$A$2:$B$7,2,FALSE)</f>
        <v>92.016900078371066</v>
      </c>
      <c r="J846" s="63">
        <f t="shared" si="191"/>
        <v>137739.66784351078</v>
      </c>
      <c r="K846" s="2">
        <f t="shared" si="191"/>
        <v>132379.72422569912</v>
      </c>
      <c r="L846" s="2">
        <f t="shared" si="191"/>
        <v>139712.23592620797</v>
      </c>
      <c r="M846" s="2">
        <f t="shared" si="191"/>
        <v>136828.20535012661</v>
      </c>
      <c r="N846" s="76">
        <f t="shared" si="191"/>
        <v>138025.35011755661</v>
      </c>
      <c r="O846" s="1">
        <f>VLOOKUP(B846,Valores!$A$2:$P$300,14,FALSE)</f>
        <v>1</v>
      </c>
      <c r="P846" s="1">
        <f>VLOOKUP(B846,Valores!$A$2:$P$300,15,FALSE)</f>
        <v>3.1300000000000001E-2</v>
      </c>
      <c r="Q846" s="72">
        <f t="shared" si="203"/>
        <v>0</v>
      </c>
      <c r="R846" s="72">
        <f t="shared" si="192"/>
        <v>0</v>
      </c>
      <c r="S846" s="72">
        <f t="shared" si="192"/>
        <v>0</v>
      </c>
      <c r="T846" s="72">
        <f t="shared" si="192"/>
        <v>0</v>
      </c>
      <c r="U846" s="72">
        <f t="shared" si="192"/>
        <v>0</v>
      </c>
      <c r="W846" s="2">
        <f t="shared" si="193"/>
        <v>137739.66784351078</v>
      </c>
      <c r="X846" s="77">
        <f t="shared" si="194"/>
        <v>137739.66784351078</v>
      </c>
      <c r="Z846" s="2">
        <f t="shared" si="195"/>
        <v>132379.72422569912</v>
      </c>
      <c r="AA846" s="77">
        <f t="shared" si="196"/>
        <v>132379.72422569912</v>
      </c>
      <c r="AC846" s="2">
        <f t="shared" si="197"/>
        <v>139712.23592620797</v>
      </c>
      <c r="AD846" s="77">
        <f t="shared" si="198"/>
        <v>139712.23592620797</v>
      </c>
      <c r="AF846" s="2">
        <f t="shared" si="199"/>
        <v>136828.20535012661</v>
      </c>
      <c r="AG846" s="77">
        <f t="shared" si="200"/>
        <v>136828.20535012661</v>
      </c>
      <c r="AI846" s="2">
        <f t="shared" si="201"/>
        <v>138025.35011755661</v>
      </c>
      <c r="AJ846" s="77">
        <f t="shared" si="202"/>
        <v>138025.35011755661</v>
      </c>
    </row>
    <row r="847" spans="1:36" x14ac:dyDescent="0.2">
      <c r="A847" s="72">
        <v>20</v>
      </c>
      <c r="B847" s="1" t="s">
        <v>122</v>
      </c>
      <c r="C847" s="1" t="str">
        <f>VLOOKUP(B847,Valores!$A$2:$F$300,5,FALSE)</f>
        <v>cj</v>
      </c>
      <c r="D847" s="1">
        <v>6</v>
      </c>
      <c r="E847" s="63">
        <f>VLOOKUP($B847,Valores!$A$2:$G$300,6,FALSE)*VLOOKUP(VLOOKUP($B847,Indices_Poder!$B$5:$E$250,3,FALSE),Indices_Poder!$G$6:$N$27,4,FALSE)*VLOOKUP($E$832,Regional!$A$2:$B$7,2,FALSE)</f>
        <v>4703.0954775319506</v>
      </c>
      <c r="F847" s="2">
        <f>VLOOKUP($B847,Valores!$A$2:$G$300,6,FALSE)*VLOOKUP(VLOOKUP($B847,Indices_Poder!$B$5:$E$250,3,FALSE),Indices_Poder!$G$6:$N$27,4,FALSE)*VLOOKUP($F$832,Regional!$A$2:$B$7,2,FALSE)</f>
        <v>4520.0811942581149</v>
      </c>
      <c r="G847" s="2">
        <f>VLOOKUP($B847,Valores!$A$2:$G$300,6,FALSE)*VLOOKUP(VLOOKUP($B847,Indices_Poder!$B$5:$E$250,3,FALSE),Indices_Poder!$G$6:$N$27,4,FALSE)*VLOOKUP($G$832,Regional!$A$2:$B$7,2,FALSE)</f>
        <v>4770.4484498027787</v>
      </c>
      <c r="H847" s="2">
        <f>VLOOKUP($B847,Valores!$A$2:$G$300,6,FALSE)*VLOOKUP(VLOOKUP($B847,Indices_Poder!$B$5:$E$250,3,FALSE),Indices_Poder!$G$6:$N$27,4,FALSE)*VLOOKUP($H$832,Regional!$A$2:$B$7,2,FALSE)</f>
        <v>4671.9737593102582</v>
      </c>
      <c r="I847" s="76">
        <f>VLOOKUP($B847,Valores!$A$2:$G$300,6,FALSE)*VLOOKUP(VLOOKUP($B847,Indices_Poder!$B$5:$E$250,3,FALSE),Indices_Poder!$G$6:$N$27,4,FALSE)*VLOOKUP($I$832,Regional!$A$2:$B$7,2,FALSE)</f>
        <v>4712.8500459297948</v>
      </c>
      <c r="J847" s="63">
        <f t="shared" si="191"/>
        <v>28218.572865191702</v>
      </c>
      <c r="K847" s="2">
        <f t="shared" si="191"/>
        <v>27120.48716554869</v>
      </c>
      <c r="L847" s="2">
        <f t="shared" si="191"/>
        <v>28622.690698816674</v>
      </c>
      <c r="M847" s="2">
        <f t="shared" si="191"/>
        <v>28031.842555861549</v>
      </c>
      <c r="N847" s="76">
        <f t="shared" si="191"/>
        <v>28277.10027557877</v>
      </c>
      <c r="O847" s="1">
        <f>VLOOKUP(B847,Valores!$A$2:$P$300,14,FALSE)</f>
        <v>1</v>
      </c>
      <c r="P847" s="1">
        <f>VLOOKUP(B847,Valores!$A$2:$P$300,15,FALSE)</f>
        <v>2.7E-2</v>
      </c>
      <c r="Q847" s="72">
        <f t="shared" si="203"/>
        <v>0</v>
      </c>
      <c r="R847" s="72">
        <f t="shared" si="192"/>
        <v>0</v>
      </c>
      <c r="S847" s="72">
        <f t="shared" si="192"/>
        <v>0</v>
      </c>
      <c r="T847" s="72">
        <f t="shared" si="192"/>
        <v>0</v>
      </c>
      <c r="U847" s="72">
        <f t="shared" si="192"/>
        <v>0</v>
      </c>
      <c r="W847" s="2">
        <f t="shared" si="193"/>
        <v>28218.572865191702</v>
      </c>
      <c r="X847" s="77">
        <f t="shared" si="194"/>
        <v>28218.572865191702</v>
      </c>
      <c r="Z847" s="2">
        <f t="shared" si="195"/>
        <v>27120.48716554869</v>
      </c>
      <c r="AA847" s="77">
        <f t="shared" si="196"/>
        <v>27120.48716554869</v>
      </c>
      <c r="AC847" s="2">
        <f t="shared" si="197"/>
        <v>28622.690698816674</v>
      </c>
      <c r="AD847" s="77">
        <f t="shared" si="198"/>
        <v>28622.690698816674</v>
      </c>
      <c r="AF847" s="2">
        <f t="shared" si="199"/>
        <v>28031.842555861549</v>
      </c>
      <c r="AG847" s="77">
        <f t="shared" si="200"/>
        <v>28031.842555861549</v>
      </c>
      <c r="AI847" s="2">
        <f t="shared" si="201"/>
        <v>28277.10027557877</v>
      </c>
      <c r="AJ847" s="77">
        <f t="shared" si="202"/>
        <v>28277.10027557877</v>
      </c>
    </row>
    <row r="848" spans="1:36" x14ac:dyDescent="0.2">
      <c r="A848" s="72">
        <v>21</v>
      </c>
      <c r="B848" s="1" t="s">
        <v>123</v>
      </c>
      <c r="C848" s="1" t="str">
        <f>VLOOKUP(B848,Valores!$A$2:$F$300,5,FALSE)</f>
        <v>cj</v>
      </c>
      <c r="D848" s="1">
        <v>3</v>
      </c>
      <c r="E848" s="63">
        <f>VLOOKUP($B848,Valores!$A$2:$G$300,6,FALSE)*VLOOKUP(VLOOKUP($B848,Indices_Poder!$B$5:$E$250,3,FALSE),Indices_Poder!$G$6:$N$27,4,FALSE)*VLOOKUP($E$832,Regional!$A$2:$B$7,2,FALSE)</f>
        <v>4265.3827280221967</v>
      </c>
      <c r="F848" s="2">
        <f>VLOOKUP($B848,Valores!$A$2:$G$300,6,FALSE)*VLOOKUP(VLOOKUP($B848,Indices_Poder!$B$5:$E$250,3,FALSE),Indices_Poder!$G$6:$N$27,4,FALSE)*VLOOKUP($F$832,Regional!$A$2:$B$7,2,FALSE)</f>
        <v>4099.401414951506</v>
      </c>
      <c r="G848" s="2">
        <f>VLOOKUP($B848,Valores!$A$2:$G$300,6,FALSE)*VLOOKUP(VLOOKUP($B848,Indices_Poder!$B$5:$E$250,3,FALSE),Indices_Poder!$G$6:$N$27,4,FALSE)*VLOOKUP($G$832,Regional!$A$2:$B$7,2,FALSE)</f>
        <v>4326.4672214111561</v>
      </c>
      <c r="H848" s="2">
        <f>VLOOKUP($B848,Valores!$A$2:$G$300,6,FALSE)*VLOOKUP(VLOOKUP($B848,Indices_Poder!$B$5:$E$250,3,FALSE),Indices_Poder!$G$6:$N$27,4,FALSE)*VLOOKUP($H$832,Regional!$A$2:$B$7,2,FALSE)</f>
        <v>4237.1574793528152</v>
      </c>
      <c r="I848" s="76">
        <f>VLOOKUP($B848,Valores!$A$2:$G$300,6,FALSE)*VLOOKUP(VLOOKUP($B848,Indices_Poder!$B$5:$E$250,3,FALSE),Indices_Poder!$G$6:$N$27,4,FALSE)*VLOOKUP($I$832,Regional!$A$2:$B$7,2,FALSE)</f>
        <v>4274.229447754391</v>
      </c>
      <c r="J848" s="63">
        <f t="shared" si="191"/>
        <v>12796.148184066591</v>
      </c>
      <c r="K848" s="2">
        <f t="shared" si="191"/>
        <v>12298.204244854518</v>
      </c>
      <c r="L848" s="2">
        <f t="shared" si="191"/>
        <v>12979.401664233468</v>
      </c>
      <c r="M848" s="2">
        <f t="shared" si="191"/>
        <v>12711.472438058445</v>
      </c>
      <c r="N848" s="76">
        <f t="shared" si="191"/>
        <v>12822.688343263173</v>
      </c>
      <c r="O848" s="1">
        <f>VLOOKUP(B848,Valores!$A$2:$P$300,14,FALSE)</f>
        <v>1</v>
      </c>
      <c r="P848" s="1">
        <f>VLOOKUP(B848,Valores!$A$2:$P$300,15,FALSE)</f>
        <v>2.7E-2</v>
      </c>
      <c r="Q848" s="72">
        <f t="shared" si="203"/>
        <v>0</v>
      </c>
      <c r="R848" s="72">
        <f t="shared" si="192"/>
        <v>0</v>
      </c>
      <c r="S848" s="72">
        <f t="shared" si="192"/>
        <v>0</v>
      </c>
      <c r="T848" s="72">
        <f t="shared" si="192"/>
        <v>0</v>
      </c>
      <c r="U848" s="72">
        <f t="shared" si="192"/>
        <v>0</v>
      </c>
      <c r="W848" s="2">
        <f t="shared" si="193"/>
        <v>12796.148184066591</v>
      </c>
      <c r="X848" s="77">
        <f t="shared" si="194"/>
        <v>12796.148184066591</v>
      </c>
      <c r="Z848" s="2">
        <f t="shared" si="195"/>
        <v>12298.204244854518</v>
      </c>
      <c r="AA848" s="77">
        <f t="shared" si="196"/>
        <v>12298.204244854518</v>
      </c>
      <c r="AC848" s="2">
        <f t="shared" si="197"/>
        <v>12979.401664233468</v>
      </c>
      <c r="AD848" s="77">
        <f t="shared" si="198"/>
        <v>12979.401664233468</v>
      </c>
      <c r="AF848" s="2">
        <f t="shared" si="199"/>
        <v>12711.472438058445</v>
      </c>
      <c r="AG848" s="77">
        <f t="shared" si="200"/>
        <v>12711.472438058445</v>
      </c>
      <c r="AI848" s="2">
        <f t="shared" si="201"/>
        <v>12822.688343263173</v>
      </c>
      <c r="AJ848" s="77">
        <f t="shared" si="202"/>
        <v>12822.688343263173</v>
      </c>
    </row>
    <row r="849" spans="1:36" x14ac:dyDescent="0.2">
      <c r="A849" s="72">
        <v>22</v>
      </c>
      <c r="B849" s="1" t="s">
        <v>87</v>
      </c>
      <c r="C849" s="1" t="str">
        <f>VLOOKUP(B849,Valores!$A$2:$F$300,5,FALSE)</f>
        <v>unid.</v>
      </c>
      <c r="D849" s="1">
        <v>3</v>
      </c>
      <c r="E849" s="63">
        <f>VLOOKUP($B849,Valores!$A$2:$G$300,6,FALSE)*VLOOKUP(VLOOKUP($B849,Indices_Poder!$B$5:$E$250,3,FALSE),Indices_Poder!$G$6:$N$27,4,FALSE)*VLOOKUP($E$832,Regional!$A$2:$B$7,2,FALSE)</f>
        <v>2636.6773863428548</v>
      </c>
      <c r="F849" s="2">
        <f>VLOOKUP($B849,Valores!$A$2:$G$300,6,FALSE)*VLOOKUP(VLOOKUP($B849,Indices_Poder!$B$5:$E$250,3,FALSE),Indices_Poder!$G$6:$N$27,4,FALSE)*VLOOKUP($F$832,Regional!$A$2:$B$7,2,FALSE)</f>
        <v>2534.0748292841795</v>
      </c>
      <c r="G849" s="2">
        <f>VLOOKUP($B849,Valores!$A$2:$G$300,6,FALSE)*VLOOKUP(VLOOKUP($B849,Indices_Poder!$B$5:$E$250,3,FALSE),Indices_Poder!$G$6:$N$27,4,FALSE)*VLOOKUP($G$832,Regional!$A$2:$B$7,2,FALSE)</f>
        <v>2674.4372106410979</v>
      </c>
      <c r="H849" s="2">
        <f>VLOOKUP($B849,Valores!$A$2:$G$300,6,FALSE)*VLOOKUP(VLOOKUP($B849,Indices_Poder!$B$5:$E$250,3,FALSE),Indices_Poder!$G$6:$N$27,4,FALSE)*VLOOKUP($H$832,Regional!$A$2:$B$7,2,FALSE)</f>
        <v>2619.2297433912527</v>
      </c>
      <c r="I849" s="76">
        <f>VLOOKUP($B849,Valores!$A$2:$G$300,6,FALSE)*VLOOKUP(VLOOKUP($B849,Indices_Poder!$B$5:$E$250,3,FALSE),Indices_Poder!$G$6:$N$27,4,FALSE)*VLOOKUP($I$832,Regional!$A$2:$B$7,2,FALSE)</f>
        <v>2642.1460505515656</v>
      </c>
      <c r="J849" s="63">
        <f t="shared" si="191"/>
        <v>7910.0321590285639</v>
      </c>
      <c r="K849" s="2">
        <f t="shared" si="191"/>
        <v>7602.224487852538</v>
      </c>
      <c r="L849" s="2">
        <f t="shared" si="191"/>
        <v>8023.311631923294</v>
      </c>
      <c r="M849" s="2">
        <f t="shared" si="191"/>
        <v>7857.689230173758</v>
      </c>
      <c r="N849" s="76">
        <f t="shared" si="191"/>
        <v>7926.4381516546964</v>
      </c>
      <c r="O849" s="1">
        <f>VLOOKUP(B849,Valores!$A$2:$P$300,14,FALSE)</f>
        <v>1</v>
      </c>
      <c r="P849" s="1">
        <f>VLOOKUP(B849,Valores!$A$2:$P$300,15,FALSE)</f>
        <v>2.7E-2</v>
      </c>
      <c r="Q849" s="72">
        <f t="shared" si="203"/>
        <v>0</v>
      </c>
      <c r="R849" s="72">
        <f t="shared" si="192"/>
        <v>0</v>
      </c>
      <c r="S849" s="72">
        <f t="shared" si="192"/>
        <v>0</v>
      </c>
      <c r="T849" s="72">
        <f t="shared" si="192"/>
        <v>0</v>
      </c>
      <c r="U849" s="72">
        <f t="shared" si="192"/>
        <v>0</v>
      </c>
      <c r="W849" s="2">
        <f t="shared" si="193"/>
        <v>7910.0321590285639</v>
      </c>
      <c r="X849" s="77">
        <f t="shared" si="194"/>
        <v>7910.0321590285639</v>
      </c>
      <c r="Z849" s="2">
        <f t="shared" si="195"/>
        <v>7602.224487852538</v>
      </c>
      <c r="AA849" s="77">
        <f t="shared" si="196"/>
        <v>7602.224487852538</v>
      </c>
      <c r="AC849" s="2">
        <f t="shared" si="197"/>
        <v>8023.311631923294</v>
      </c>
      <c r="AD849" s="77">
        <f t="shared" si="198"/>
        <v>8023.311631923294</v>
      </c>
      <c r="AF849" s="2">
        <f t="shared" si="199"/>
        <v>7857.689230173758</v>
      </c>
      <c r="AG849" s="77">
        <f t="shared" si="200"/>
        <v>7857.689230173758</v>
      </c>
      <c r="AI849" s="2">
        <f t="shared" si="201"/>
        <v>7926.4381516546964</v>
      </c>
      <c r="AJ849" s="77">
        <f t="shared" si="202"/>
        <v>7926.4381516546964</v>
      </c>
    </row>
    <row r="850" spans="1:36" x14ac:dyDescent="0.2">
      <c r="A850" s="72">
        <v>23</v>
      </c>
      <c r="B850" s="1" t="s">
        <v>134</v>
      </c>
      <c r="C850" s="1" t="str">
        <f>VLOOKUP(B850,Valores!$A$2:$F$300,5,FALSE)</f>
        <v>m³</v>
      </c>
      <c r="D850" s="1">
        <v>44</v>
      </c>
      <c r="E850" s="63">
        <f>VLOOKUP($B850,Valores!$A$2:$G$300,6,FALSE)*VLOOKUP(VLOOKUP($B850,Indices_Poder!$B$5:$E$250,3,FALSE),Indices_Poder!$G$6:$N$27,4,FALSE)*VLOOKUP($E$832,Regional!$A$2:$B$7,2,FALSE)</f>
        <v>5815.858492052359</v>
      </c>
      <c r="F850" s="2">
        <f>VLOOKUP($B850,Valores!$A$2:$G$300,6,FALSE)*VLOOKUP(VLOOKUP($B850,Indices_Poder!$B$5:$E$250,3,FALSE),Indices_Poder!$G$6:$N$27,4,FALSE)*VLOOKUP($F$832,Regional!$A$2:$B$7,2,FALSE)</f>
        <v>5589.5426159171857</v>
      </c>
      <c r="G850" s="2">
        <f>VLOOKUP($B850,Valores!$A$2:$G$300,6,FALSE)*VLOOKUP(VLOOKUP($B850,Indices_Poder!$B$5:$E$250,3,FALSE),Indices_Poder!$G$6:$N$27,4,FALSE)*VLOOKUP($G$832,Regional!$A$2:$B$7,2,FALSE)</f>
        <v>5899.1473297163184</v>
      </c>
      <c r="H850" s="2">
        <f>VLOOKUP($B850,Valores!$A$2:$G$300,6,FALSE)*VLOOKUP(VLOOKUP($B850,Indices_Poder!$B$5:$E$250,3,FALSE),Indices_Poder!$G$6:$N$27,4,FALSE)*VLOOKUP($H$832,Regional!$A$2:$B$7,2,FALSE)</f>
        <v>5777.3733049938401</v>
      </c>
      <c r="I850" s="76">
        <f>VLOOKUP($B850,Valores!$A$2:$G$300,6,FALSE)*VLOOKUP(VLOOKUP($B850,Indices_Poder!$B$5:$E$250,3,FALSE),Indices_Poder!$G$6:$N$27,4,FALSE)*VLOOKUP($I$832,Regional!$A$2:$B$7,2,FALSE)</f>
        <v>5827.9210133692077</v>
      </c>
      <c r="J850" s="63">
        <f t="shared" si="191"/>
        <v>255897.7736503038</v>
      </c>
      <c r="K850" s="2">
        <f t="shared" si="191"/>
        <v>245939.87510035618</v>
      </c>
      <c r="L850" s="2">
        <f t="shared" si="191"/>
        <v>259562.482507518</v>
      </c>
      <c r="M850" s="2">
        <f t="shared" si="191"/>
        <v>254204.42541972897</v>
      </c>
      <c r="N850" s="76">
        <f t="shared" si="191"/>
        <v>256428.52458824514</v>
      </c>
      <c r="O850" s="1">
        <f>VLOOKUP(B850,Valores!$A$2:$P$300,14,FALSE)</f>
        <v>1</v>
      </c>
      <c r="P850" s="1">
        <f>VLOOKUP(B850,Valores!$A$2:$P$300,15,FALSE)</f>
        <v>3.1300000000000001E-2</v>
      </c>
      <c r="Q850" s="72">
        <f t="shared" si="203"/>
        <v>0</v>
      </c>
      <c r="R850" s="72">
        <f t="shared" si="192"/>
        <v>0</v>
      </c>
      <c r="S850" s="72">
        <f t="shared" si="192"/>
        <v>0</v>
      </c>
      <c r="T850" s="72">
        <f t="shared" si="192"/>
        <v>0</v>
      </c>
      <c r="U850" s="72">
        <f t="shared" si="192"/>
        <v>0</v>
      </c>
      <c r="W850" s="2">
        <f t="shared" si="193"/>
        <v>255897.7736503038</v>
      </c>
      <c r="X850" s="77">
        <f t="shared" si="194"/>
        <v>255897.7736503038</v>
      </c>
      <c r="Z850" s="2">
        <f t="shared" si="195"/>
        <v>245939.87510035618</v>
      </c>
      <c r="AA850" s="77">
        <f t="shared" si="196"/>
        <v>245939.87510035618</v>
      </c>
      <c r="AC850" s="2">
        <f t="shared" si="197"/>
        <v>259562.482507518</v>
      </c>
      <c r="AD850" s="77">
        <f t="shared" si="198"/>
        <v>259562.482507518</v>
      </c>
      <c r="AF850" s="2">
        <f t="shared" si="199"/>
        <v>254204.42541972897</v>
      </c>
      <c r="AG850" s="77">
        <f t="shared" si="200"/>
        <v>254204.42541972897</v>
      </c>
      <c r="AI850" s="2">
        <f t="shared" si="201"/>
        <v>256428.52458824514</v>
      </c>
      <c r="AJ850" s="77">
        <f t="shared" si="202"/>
        <v>256428.52458824514</v>
      </c>
    </row>
    <row r="851" spans="1:36" x14ac:dyDescent="0.2">
      <c r="A851" s="72">
        <v>24</v>
      </c>
      <c r="B851" s="1" t="s">
        <v>135</v>
      </c>
      <c r="C851" s="1" t="str">
        <f>VLOOKUP(B851,Valores!$A$2:$F$300,5,FALSE)</f>
        <v>m³</v>
      </c>
      <c r="D851" s="1">
        <v>48</v>
      </c>
      <c r="E851" s="63">
        <f>VLOOKUP($B851,Valores!$A$2:$G$300,6,FALSE)*VLOOKUP(VLOOKUP($B851,Indices_Poder!$B$5:$E$250,3,FALSE),Indices_Poder!$G$6:$N$27,4,FALSE)*VLOOKUP($E$832,Regional!$A$2:$B$7,2,FALSE)</f>
        <v>5815.858492052359</v>
      </c>
      <c r="F851" s="2">
        <f>VLOOKUP($B851,Valores!$A$2:$G$300,6,FALSE)*VLOOKUP(VLOOKUP($B851,Indices_Poder!$B$5:$E$250,3,FALSE),Indices_Poder!$G$6:$N$27,4,FALSE)*VLOOKUP($F$832,Regional!$A$2:$B$7,2,FALSE)</f>
        <v>5589.5426159171857</v>
      </c>
      <c r="G851" s="2">
        <f>VLOOKUP($B851,Valores!$A$2:$G$300,6,FALSE)*VLOOKUP(VLOOKUP($B851,Indices_Poder!$B$5:$E$250,3,FALSE),Indices_Poder!$G$6:$N$27,4,FALSE)*VLOOKUP($G$832,Regional!$A$2:$B$7,2,FALSE)</f>
        <v>5899.1473297163184</v>
      </c>
      <c r="H851" s="2">
        <f>VLOOKUP($B851,Valores!$A$2:$G$300,6,FALSE)*VLOOKUP(VLOOKUP($B851,Indices_Poder!$B$5:$E$250,3,FALSE),Indices_Poder!$G$6:$N$27,4,FALSE)*VLOOKUP($H$832,Regional!$A$2:$B$7,2,FALSE)</f>
        <v>5777.3733049938401</v>
      </c>
      <c r="I851" s="76">
        <f>VLOOKUP($B851,Valores!$A$2:$G$300,6,FALSE)*VLOOKUP(VLOOKUP($B851,Indices_Poder!$B$5:$E$250,3,FALSE),Indices_Poder!$G$6:$N$27,4,FALSE)*VLOOKUP($I$832,Regional!$A$2:$B$7,2,FALSE)</f>
        <v>5827.9210133692077</v>
      </c>
      <c r="J851" s="63">
        <f t="shared" si="191"/>
        <v>279161.20761851326</v>
      </c>
      <c r="K851" s="2">
        <f t="shared" si="191"/>
        <v>268298.04556402494</v>
      </c>
      <c r="L851" s="2">
        <f t="shared" si="191"/>
        <v>283159.0718263833</v>
      </c>
      <c r="M851" s="2">
        <f t="shared" si="191"/>
        <v>277313.91863970435</v>
      </c>
      <c r="N851" s="76">
        <f t="shared" si="191"/>
        <v>279740.20864172198</v>
      </c>
      <c r="O851" s="1">
        <f>VLOOKUP(B851,Valores!$A$2:$P$300,14,FALSE)</f>
        <v>1</v>
      </c>
      <c r="P851" s="1">
        <f>VLOOKUP(B851,Valores!$A$2:$P$300,15,FALSE)</f>
        <v>3.1300000000000001E-2</v>
      </c>
      <c r="Q851" s="72">
        <f t="shared" si="203"/>
        <v>0</v>
      </c>
      <c r="R851" s="72">
        <f t="shared" si="192"/>
        <v>0</v>
      </c>
      <c r="S851" s="72">
        <f t="shared" si="192"/>
        <v>0</v>
      </c>
      <c r="T851" s="72">
        <f t="shared" si="192"/>
        <v>0</v>
      </c>
      <c r="U851" s="72">
        <f t="shared" si="192"/>
        <v>0</v>
      </c>
      <c r="W851" s="2">
        <f t="shared" si="193"/>
        <v>279161.20761851326</v>
      </c>
      <c r="X851" s="77">
        <f t="shared" si="194"/>
        <v>279161.20761851326</v>
      </c>
      <c r="Z851" s="2">
        <f t="shared" si="195"/>
        <v>268298.04556402494</v>
      </c>
      <c r="AA851" s="77">
        <f t="shared" si="196"/>
        <v>268298.04556402494</v>
      </c>
      <c r="AC851" s="2">
        <f t="shared" si="197"/>
        <v>283159.0718263833</v>
      </c>
      <c r="AD851" s="77">
        <f t="shared" si="198"/>
        <v>283159.0718263833</v>
      </c>
      <c r="AF851" s="2">
        <f t="shared" si="199"/>
        <v>277313.91863970435</v>
      </c>
      <c r="AG851" s="77">
        <f t="shared" si="200"/>
        <v>277313.91863970435</v>
      </c>
      <c r="AI851" s="2">
        <f t="shared" si="201"/>
        <v>279740.20864172198</v>
      </c>
      <c r="AJ851" s="77">
        <f t="shared" si="202"/>
        <v>279740.20864172198</v>
      </c>
    </row>
    <row r="852" spans="1:36" x14ac:dyDescent="0.2">
      <c r="A852" s="72">
        <v>25</v>
      </c>
      <c r="B852" s="1" t="s">
        <v>136</v>
      </c>
      <c r="C852" s="1" t="str">
        <f>VLOOKUP(B852,Valores!$A$2:$F$300,5,FALSE)</f>
        <v>m³</v>
      </c>
      <c r="D852" s="1">
        <v>0</v>
      </c>
      <c r="E852" s="63">
        <f>VLOOKUP($B852,Valores!$A$2:$G$300,6,FALSE)*VLOOKUP(VLOOKUP($B852,Indices_Poder!$B$5:$E$250,3,FALSE),Indices_Poder!$G$6:$N$27,4,FALSE)*VLOOKUP($E$832,Regional!$A$2:$B$7,2,FALSE)</f>
        <v>5815.858492052359</v>
      </c>
      <c r="F852" s="2">
        <f>VLOOKUP($B852,Valores!$A$2:$G$300,6,FALSE)*VLOOKUP(VLOOKUP($B852,Indices_Poder!$B$5:$E$250,3,FALSE),Indices_Poder!$G$6:$N$27,4,FALSE)*VLOOKUP($F$832,Regional!$A$2:$B$7,2,FALSE)</f>
        <v>5589.5426159171857</v>
      </c>
      <c r="G852" s="2">
        <f>VLOOKUP($B852,Valores!$A$2:$G$300,6,FALSE)*VLOOKUP(VLOOKUP($B852,Indices_Poder!$B$5:$E$250,3,FALSE),Indices_Poder!$G$6:$N$27,4,FALSE)*VLOOKUP($G$832,Regional!$A$2:$B$7,2,FALSE)</f>
        <v>5899.1473297163184</v>
      </c>
      <c r="H852" s="2">
        <f>VLOOKUP($B852,Valores!$A$2:$G$300,6,FALSE)*VLOOKUP(VLOOKUP($B852,Indices_Poder!$B$5:$E$250,3,FALSE),Indices_Poder!$G$6:$N$27,4,FALSE)*VLOOKUP($H$832,Regional!$A$2:$B$7,2,FALSE)</f>
        <v>5777.3733049938401</v>
      </c>
      <c r="I852" s="76">
        <f>VLOOKUP($B852,Valores!$A$2:$G$300,6,FALSE)*VLOOKUP(VLOOKUP($B852,Indices_Poder!$B$5:$E$250,3,FALSE),Indices_Poder!$G$6:$N$27,4,FALSE)*VLOOKUP($I$832,Regional!$A$2:$B$7,2,FALSE)</f>
        <v>5827.9210133692077</v>
      </c>
      <c r="J852" s="63">
        <f t="shared" si="191"/>
        <v>0</v>
      </c>
      <c r="K852" s="2">
        <f t="shared" si="191"/>
        <v>0</v>
      </c>
      <c r="L852" s="2">
        <f t="shared" si="191"/>
        <v>0</v>
      </c>
      <c r="M852" s="2">
        <f t="shared" si="191"/>
        <v>0</v>
      </c>
      <c r="N852" s="76">
        <f t="shared" si="191"/>
        <v>0</v>
      </c>
      <c r="O852" s="1">
        <f>VLOOKUP(B852,Valores!$A$2:$P$300,14,FALSE)</f>
        <v>1</v>
      </c>
      <c r="P852" s="1">
        <f>VLOOKUP(B852,Valores!$A$2:$P$300,15,FALSE)</f>
        <v>3.1300000000000001E-2</v>
      </c>
      <c r="Q852" s="72">
        <f t="shared" si="203"/>
        <v>0</v>
      </c>
      <c r="R852" s="72">
        <f t="shared" si="192"/>
        <v>0</v>
      </c>
      <c r="S852" s="72">
        <f t="shared" si="192"/>
        <v>0</v>
      </c>
      <c r="T852" s="72">
        <f t="shared" si="192"/>
        <v>0</v>
      </c>
      <c r="U852" s="72">
        <f t="shared" si="192"/>
        <v>0</v>
      </c>
      <c r="W852" s="2">
        <f t="shared" si="193"/>
        <v>0</v>
      </c>
      <c r="X852" s="77">
        <f t="shared" si="194"/>
        <v>0</v>
      </c>
      <c r="Z852" s="2">
        <f t="shared" si="195"/>
        <v>0</v>
      </c>
      <c r="AA852" s="77">
        <f t="shared" si="196"/>
        <v>0</v>
      </c>
      <c r="AC852" s="2">
        <f t="shared" si="197"/>
        <v>0</v>
      </c>
      <c r="AD852" s="77">
        <f t="shared" si="198"/>
        <v>0</v>
      </c>
      <c r="AF852" s="2">
        <f t="shared" si="199"/>
        <v>0</v>
      </c>
      <c r="AG852" s="77">
        <f t="shared" si="200"/>
        <v>0</v>
      </c>
      <c r="AI852" s="2">
        <f t="shared" si="201"/>
        <v>0</v>
      </c>
      <c r="AJ852" s="77">
        <f t="shared" si="202"/>
        <v>0</v>
      </c>
    </row>
    <row r="853" spans="1:36" x14ac:dyDescent="0.2">
      <c r="A853" s="72">
        <v>26</v>
      </c>
      <c r="B853" s="1" t="s">
        <v>137</v>
      </c>
      <c r="C853" s="1" t="str">
        <f>VLOOKUP(B853,Valores!$A$2:$F$300,5,FALSE)</f>
        <v>m³</v>
      </c>
      <c r="D853" s="1">
        <v>7</v>
      </c>
      <c r="E853" s="63">
        <f>VLOOKUP($B853,Valores!$A$2:$G$300,6,FALSE)*VLOOKUP(VLOOKUP($B853,Indices_Poder!$B$5:$E$250,3,FALSE),Indices_Poder!$G$6:$N$27,4,FALSE)*VLOOKUP($E$832,Regional!$A$2:$B$7,2,FALSE)</f>
        <v>5815.858492052359</v>
      </c>
      <c r="F853" s="2">
        <f>VLOOKUP($B853,Valores!$A$2:$G$300,6,FALSE)*VLOOKUP(VLOOKUP($B853,Indices_Poder!$B$5:$E$250,3,FALSE),Indices_Poder!$G$6:$N$27,4,FALSE)*VLOOKUP($F$832,Regional!$A$2:$B$7,2,FALSE)</f>
        <v>5589.5426159171857</v>
      </c>
      <c r="G853" s="2">
        <f>VLOOKUP($B853,Valores!$A$2:$G$300,6,FALSE)*VLOOKUP(VLOOKUP($B853,Indices_Poder!$B$5:$E$250,3,FALSE),Indices_Poder!$G$6:$N$27,4,FALSE)*VLOOKUP($G$832,Regional!$A$2:$B$7,2,FALSE)</f>
        <v>5899.1473297163184</v>
      </c>
      <c r="H853" s="2">
        <f>VLOOKUP($B853,Valores!$A$2:$G$300,6,FALSE)*VLOOKUP(VLOOKUP($B853,Indices_Poder!$B$5:$E$250,3,FALSE),Indices_Poder!$G$6:$N$27,4,FALSE)*VLOOKUP($H$832,Regional!$A$2:$B$7,2,FALSE)</f>
        <v>5777.3733049938401</v>
      </c>
      <c r="I853" s="76">
        <f>VLOOKUP($B853,Valores!$A$2:$G$300,6,FALSE)*VLOOKUP(VLOOKUP($B853,Indices_Poder!$B$5:$E$250,3,FALSE),Indices_Poder!$G$6:$N$27,4,FALSE)*VLOOKUP($I$832,Regional!$A$2:$B$7,2,FALSE)</f>
        <v>5827.9210133692077</v>
      </c>
      <c r="J853" s="63">
        <f t="shared" si="191"/>
        <v>40711.009444366515</v>
      </c>
      <c r="K853" s="2">
        <f t="shared" si="191"/>
        <v>39126.798311420302</v>
      </c>
      <c r="L853" s="2">
        <f t="shared" si="191"/>
        <v>41294.03130801423</v>
      </c>
      <c r="M853" s="2">
        <f t="shared" si="191"/>
        <v>40441.613134956882</v>
      </c>
      <c r="N853" s="76">
        <f t="shared" si="191"/>
        <v>40795.447093584451</v>
      </c>
      <c r="O853" s="1">
        <f>VLOOKUP(B853,Valores!$A$2:$P$300,14,FALSE)</f>
        <v>1</v>
      </c>
      <c r="P853" s="1">
        <f>VLOOKUP(B853,Valores!$A$2:$P$300,15,FALSE)</f>
        <v>3.1300000000000001E-2</v>
      </c>
      <c r="Q853" s="72">
        <f t="shared" si="203"/>
        <v>0</v>
      </c>
      <c r="R853" s="72">
        <f t="shared" si="192"/>
        <v>0</v>
      </c>
      <c r="S853" s="72">
        <f t="shared" si="192"/>
        <v>0</v>
      </c>
      <c r="T853" s="72">
        <f t="shared" si="192"/>
        <v>0</v>
      </c>
      <c r="U853" s="72">
        <f t="shared" si="192"/>
        <v>0</v>
      </c>
      <c r="W853" s="2">
        <f t="shared" si="193"/>
        <v>40711.009444366515</v>
      </c>
      <c r="X853" s="77">
        <f t="shared" si="194"/>
        <v>40711.009444366515</v>
      </c>
      <c r="Z853" s="2">
        <f t="shared" si="195"/>
        <v>39126.798311420302</v>
      </c>
      <c r="AA853" s="77">
        <f t="shared" si="196"/>
        <v>39126.798311420302</v>
      </c>
      <c r="AC853" s="2">
        <f t="shared" si="197"/>
        <v>41294.03130801423</v>
      </c>
      <c r="AD853" s="77">
        <f t="shared" si="198"/>
        <v>41294.03130801423</v>
      </c>
      <c r="AF853" s="2">
        <f t="shared" si="199"/>
        <v>40441.613134956882</v>
      </c>
      <c r="AG853" s="77">
        <f t="shared" si="200"/>
        <v>40441.613134956882</v>
      </c>
      <c r="AI853" s="2">
        <f t="shared" si="201"/>
        <v>40795.447093584451</v>
      </c>
      <c r="AJ853" s="77">
        <f t="shared" si="202"/>
        <v>40795.447093584451</v>
      </c>
    </row>
    <row r="854" spans="1:36" x14ac:dyDescent="0.2">
      <c r="A854" s="72">
        <v>27</v>
      </c>
      <c r="B854" s="1" t="s">
        <v>91</v>
      </c>
      <c r="C854" s="1" t="str">
        <f>VLOOKUP(B854,Valores!$A$2:$F$300,5,FALSE)</f>
        <v>m³</v>
      </c>
      <c r="D854" s="1">
        <v>7</v>
      </c>
      <c r="E854" s="63">
        <f>VLOOKUP($B854,Valores!$A$2:$G$300,6,FALSE)*VLOOKUP(VLOOKUP($B854,Indices_Poder!$B$5:$E$250,3,FALSE),Indices_Poder!$G$6:$N$27,4,FALSE)*VLOOKUP($E$832,Regional!$A$2:$B$7,2,FALSE)</f>
        <v>5815.858492052359</v>
      </c>
      <c r="F854" s="2">
        <f>VLOOKUP($B854,Valores!$A$2:$G$300,6,FALSE)*VLOOKUP(VLOOKUP($B854,Indices_Poder!$B$5:$E$250,3,FALSE),Indices_Poder!$G$6:$N$27,4,FALSE)*VLOOKUP($F$832,Regional!$A$2:$B$7,2,FALSE)</f>
        <v>5589.5426159171857</v>
      </c>
      <c r="G854" s="2">
        <f>VLOOKUP($B854,Valores!$A$2:$G$300,6,FALSE)*VLOOKUP(VLOOKUP($B854,Indices_Poder!$B$5:$E$250,3,FALSE),Indices_Poder!$G$6:$N$27,4,FALSE)*VLOOKUP($G$832,Regional!$A$2:$B$7,2,FALSE)</f>
        <v>5899.1473297163184</v>
      </c>
      <c r="H854" s="2">
        <f>VLOOKUP($B854,Valores!$A$2:$G$300,6,FALSE)*VLOOKUP(VLOOKUP($B854,Indices_Poder!$B$5:$E$250,3,FALSE),Indices_Poder!$G$6:$N$27,4,FALSE)*VLOOKUP($H$832,Regional!$A$2:$B$7,2,FALSE)</f>
        <v>5777.3733049938401</v>
      </c>
      <c r="I854" s="76">
        <f>VLOOKUP($B854,Valores!$A$2:$G$300,6,FALSE)*VLOOKUP(VLOOKUP($B854,Indices_Poder!$B$5:$E$250,3,FALSE),Indices_Poder!$G$6:$N$27,4,FALSE)*VLOOKUP($I$832,Regional!$A$2:$B$7,2,FALSE)</f>
        <v>5827.9210133692077</v>
      </c>
      <c r="J854" s="63">
        <f t="shared" si="191"/>
        <v>40711.009444366515</v>
      </c>
      <c r="K854" s="2">
        <f t="shared" si="191"/>
        <v>39126.798311420302</v>
      </c>
      <c r="L854" s="2">
        <f t="shared" si="191"/>
        <v>41294.03130801423</v>
      </c>
      <c r="M854" s="2">
        <f t="shared" si="191"/>
        <v>40441.613134956882</v>
      </c>
      <c r="N854" s="76">
        <f t="shared" si="191"/>
        <v>40795.447093584451</v>
      </c>
      <c r="O854" s="1">
        <f>VLOOKUP(B854,Valores!$A$2:$P$300,14,FALSE)</f>
        <v>1</v>
      </c>
      <c r="P854" s="1">
        <f>VLOOKUP(B854,Valores!$A$2:$P$300,15,FALSE)</f>
        <v>3.1300000000000001E-2</v>
      </c>
      <c r="Q854" s="72">
        <f t="shared" si="203"/>
        <v>0</v>
      </c>
      <c r="R854" s="72">
        <f t="shared" si="192"/>
        <v>0</v>
      </c>
      <c r="S854" s="72">
        <f t="shared" si="192"/>
        <v>0</v>
      </c>
      <c r="T854" s="72">
        <f t="shared" si="192"/>
        <v>0</v>
      </c>
      <c r="U854" s="72">
        <f t="shared" si="192"/>
        <v>0</v>
      </c>
      <c r="W854" s="2">
        <f t="shared" si="193"/>
        <v>40711.009444366515</v>
      </c>
      <c r="X854" s="77">
        <f t="shared" si="194"/>
        <v>40711.009444366515</v>
      </c>
      <c r="Z854" s="2">
        <f t="shared" si="195"/>
        <v>39126.798311420302</v>
      </c>
      <c r="AA854" s="77">
        <f t="shared" si="196"/>
        <v>39126.798311420302</v>
      </c>
      <c r="AC854" s="2">
        <f t="shared" si="197"/>
        <v>41294.03130801423</v>
      </c>
      <c r="AD854" s="77">
        <f t="shared" si="198"/>
        <v>41294.03130801423</v>
      </c>
      <c r="AF854" s="2">
        <f t="shared" si="199"/>
        <v>40441.613134956882</v>
      </c>
      <c r="AG854" s="77">
        <f t="shared" si="200"/>
        <v>40441.613134956882</v>
      </c>
      <c r="AI854" s="2">
        <f t="shared" si="201"/>
        <v>40795.447093584451</v>
      </c>
      <c r="AJ854" s="77">
        <f t="shared" si="202"/>
        <v>40795.447093584451</v>
      </c>
    </row>
    <row r="855" spans="1:36" x14ac:dyDescent="0.2">
      <c r="A855" s="72">
        <v>28</v>
      </c>
      <c r="B855" s="1" t="s">
        <v>204</v>
      </c>
      <c r="C855" s="1" t="str">
        <f>VLOOKUP(B855,Valores!$A$2:$F$300,5,FALSE)</f>
        <v>m³</v>
      </c>
      <c r="D855" s="1">
        <v>70</v>
      </c>
      <c r="E855" s="63">
        <f>VLOOKUP($B855,Valores!$A$2:$G$300,6,FALSE)*VLOOKUP(VLOOKUP($B855,Indices_Poder!$B$5:$E$250,3,FALSE),Indices_Poder!$G$6:$N$27,4,FALSE)*VLOOKUP($E$832,Regional!$A$2:$B$7,2,FALSE)</f>
        <v>5815.858492052359</v>
      </c>
      <c r="F855" s="2">
        <f>VLOOKUP($B855,Valores!$A$2:$G$300,6,FALSE)*VLOOKUP(VLOOKUP($B855,Indices_Poder!$B$5:$E$250,3,FALSE),Indices_Poder!$G$6:$N$27,4,FALSE)*VLOOKUP($F$832,Regional!$A$2:$B$7,2,FALSE)</f>
        <v>5589.5426159171857</v>
      </c>
      <c r="G855" s="2">
        <f>VLOOKUP($B855,Valores!$A$2:$G$300,6,FALSE)*VLOOKUP(VLOOKUP($B855,Indices_Poder!$B$5:$E$250,3,FALSE),Indices_Poder!$G$6:$N$27,4,FALSE)*VLOOKUP($G$832,Regional!$A$2:$B$7,2,FALSE)</f>
        <v>5899.1473297163184</v>
      </c>
      <c r="H855" s="2">
        <f>VLOOKUP($B855,Valores!$A$2:$G$300,6,FALSE)*VLOOKUP(VLOOKUP($B855,Indices_Poder!$B$5:$E$250,3,FALSE),Indices_Poder!$G$6:$N$27,4,FALSE)*VLOOKUP($H$832,Regional!$A$2:$B$7,2,FALSE)</f>
        <v>5777.3733049938401</v>
      </c>
      <c r="I855" s="76">
        <f>VLOOKUP($B855,Valores!$A$2:$G$300,6,FALSE)*VLOOKUP(VLOOKUP($B855,Indices_Poder!$B$5:$E$250,3,FALSE),Indices_Poder!$G$6:$N$27,4,FALSE)*VLOOKUP($I$832,Regional!$A$2:$B$7,2,FALSE)</f>
        <v>5827.9210133692077</v>
      </c>
      <c r="J855" s="63">
        <f t="shared" si="191"/>
        <v>407110.09444366512</v>
      </c>
      <c r="K855" s="2">
        <f t="shared" si="191"/>
        <v>391267.98311420297</v>
      </c>
      <c r="L855" s="2">
        <f t="shared" si="191"/>
        <v>412940.31308014231</v>
      </c>
      <c r="M855" s="2">
        <f t="shared" si="191"/>
        <v>404416.13134956878</v>
      </c>
      <c r="N855" s="76">
        <f t="shared" si="191"/>
        <v>407954.47093584453</v>
      </c>
      <c r="O855" s="1">
        <f>VLOOKUP(B855,Valores!$A$2:$P$300,14,FALSE)</f>
        <v>1</v>
      </c>
      <c r="P855" s="1">
        <f>VLOOKUP(B855,Valores!$A$2:$P$300,15,FALSE)</f>
        <v>3.1300000000000001E-2</v>
      </c>
      <c r="Q855" s="72">
        <f t="shared" si="203"/>
        <v>0</v>
      </c>
      <c r="R855" s="72">
        <f t="shared" si="192"/>
        <v>0</v>
      </c>
      <c r="S855" s="72">
        <f t="shared" si="192"/>
        <v>0</v>
      </c>
      <c r="T855" s="72">
        <f t="shared" si="192"/>
        <v>0</v>
      </c>
      <c r="U855" s="72">
        <f t="shared" si="192"/>
        <v>0</v>
      </c>
      <c r="W855" s="2">
        <f t="shared" si="193"/>
        <v>407110.09444366512</v>
      </c>
      <c r="X855" s="77">
        <f t="shared" si="194"/>
        <v>407110.09444366512</v>
      </c>
      <c r="Z855" s="2">
        <f t="shared" si="195"/>
        <v>391267.98311420297</v>
      </c>
      <c r="AA855" s="77">
        <f t="shared" si="196"/>
        <v>391267.98311420297</v>
      </c>
      <c r="AC855" s="2">
        <f t="shared" si="197"/>
        <v>412940.31308014231</v>
      </c>
      <c r="AD855" s="77">
        <f t="shared" si="198"/>
        <v>412940.31308014231</v>
      </c>
      <c r="AF855" s="2">
        <f t="shared" si="199"/>
        <v>404416.13134956878</v>
      </c>
      <c r="AG855" s="77">
        <f t="shared" si="200"/>
        <v>404416.13134956878</v>
      </c>
      <c r="AI855" s="2">
        <f t="shared" si="201"/>
        <v>407954.47093584453</v>
      </c>
      <c r="AJ855" s="77">
        <f t="shared" si="202"/>
        <v>407954.47093584453</v>
      </c>
    </row>
    <row r="856" spans="1:36" x14ac:dyDescent="0.2">
      <c r="A856" s="72">
        <v>29</v>
      </c>
      <c r="B856" s="1" t="s">
        <v>92</v>
      </c>
      <c r="C856" s="1" t="str">
        <f>VLOOKUP(B856,Valores!$A$2:$F$300,5,FALSE)</f>
        <v>m³</v>
      </c>
      <c r="D856" s="1">
        <v>7</v>
      </c>
      <c r="E856" s="63">
        <f>VLOOKUP($B856,Valores!$A$2:$G$300,6,FALSE)*VLOOKUP(VLOOKUP($B856,Indices_Poder!$B$5:$E$250,3,FALSE),Indices_Poder!$G$6:$N$27,4,FALSE)*VLOOKUP($E$832,Regional!$A$2:$B$7,2,FALSE)</f>
        <v>5815.858492052359</v>
      </c>
      <c r="F856" s="2">
        <f>VLOOKUP($B856,Valores!$A$2:$G$300,6,FALSE)*VLOOKUP(VLOOKUP($B856,Indices_Poder!$B$5:$E$250,3,FALSE),Indices_Poder!$G$6:$N$27,4,FALSE)*VLOOKUP($F$832,Regional!$A$2:$B$7,2,FALSE)</f>
        <v>5589.5426159171857</v>
      </c>
      <c r="G856" s="2">
        <f>VLOOKUP($B856,Valores!$A$2:$G$300,6,FALSE)*VLOOKUP(VLOOKUP($B856,Indices_Poder!$B$5:$E$250,3,FALSE),Indices_Poder!$G$6:$N$27,4,FALSE)*VLOOKUP($G$832,Regional!$A$2:$B$7,2,FALSE)</f>
        <v>5899.1473297163184</v>
      </c>
      <c r="H856" s="2">
        <f>VLOOKUP($B856,Valores!$A$2:$G$300,6,FALSE)*VLOOKUP(VLOOKUP($B856,Indices_Poder!$B$5:$E$250,3,FALSE),Indices_Poder!$G$6:$N$27,4,FALSE)*VLOOKUP($H$832,Regional!$A$2:$B$7,2,FALSE)</f>
        <v>5777.3733049938401</v>
      </c>
      <c r="I856" s="76">
        <f>VLOOKUP($B856,Valores!$A$2:$G$300,6,FALSE)*VLOOKUP(VLOOKUP($B856,Indices_Poder!$B$5:$E$250,3,FALSE),Indices_Poder!$G$6:$N$27,4,FALSE)*VLOOKUP($I$832,Regional!$A$2:$B$7,2,FALSE)</f>
        <v>5827.9210133692077</v>
      </c>
      <c r="J856" s="63">
        <f t="shared" si="191"/>
        <v>40711.009444366515</v>
      </c>
      <c r="K856" s="2">
        <f t="shared" si="191"/>
        <v>39126.798311420302</v>
      </c>
      <c r="L856" s="2">
        <f t="shared" si="191"/>
        <v>41294.03130801423</v>
      </c>
      <c r="M856" s="2">
        <f t="shared" si="191"/>
        <v>40441.613134956882</v>
      </c>
      <c r="N856" s="76">
        <f t="shared" si="191"/>
        <v>40795.447093584451</v>
      </c>
      <c r="O856" s="1">
        <f>VLOOKUP(B856,Valores!$A$2:$P$300,14,FALSE)</f>
        <v>1</v>
      </c>
      <c r="P856" s="1">
        <f>VLOOKUP(B856,Valores!$A$2:$P$300,15,FALSE)</f>
        <v>3.1300000000000001E-2</v>
      </c>
      <c r="Q856" s="72">
        <f t="shared" si="203"/>
        <v>0</v>
      </c>
      <c r="R856" s="72">
        <f t="shared" si="192"/>
        <v>0</v>
      </c>
      <c r="S856" s="72">
        <f t="shared" si="192"/>
        <v>0</v>
      </c>
      <c r="T856" s="72">
        <f t="shared" si="192"/>
        <v>0</v>
      </c>
      <c r="U856" s="72">
        <f t="shared" si="192"/>
        <v>0</v>
      </c>
      <c r="W856" s="2">
        <f t="shared" si="193"/>
        <v>40711.009444366515</v>
      </c>
      <c r="X856" s="77">
        <f t="shared" si="194"/>
        <v>40711.009444366515</v>
      </c>
      <c r="Z856" s="2">
        <f t="shared" si="195"/>
        <v>39126.798311420302</v>
      </c>
      <c r="AA856" s="77">
        <f t="shared" si="196"/>
        <v>39126.798311420302</v>
      </c>
      <c r="AC856" s="2">
        <f t="shared" si="197"/>
        <v>41294.03130801423</v>
      </c>
      <c r="AD856" s="77">
        <f t="shared" si="198"/>
        <v>41294.03130801423</v>
      </c>
      <c r="AF856" s="2">
        <f t="shared" si="199"/>
        <v>40441.613134956882</v>
      </c>
      <c r="AG856" s="77">
        <f t="shared" si="200"/>
        <v>40441.613134956882</v>
      </c>
      <c r="AI856" s="2">
        <f t="shared" si="201"/>
        <v>40795.447093584451</v>
      </c>
      <c r="AJ856" s="77">
        <f t="shared" si="202"/>
        <v>40795.447093584451</v>
      </c>
    </row>
    <row r="857" spans="1:36" x14ac:dyDescent="0.2">
      <c r="A857" s="72">
        <v>30</v>
      </c>
      <c r="B857" s="1" t="s">
        <v>163</v>
      </c>
      <c r="C857" s="1" t="str">
        <f>VLOOKUP(B857,Valores!$A$2:$F$300,5,FALSE)</f>
        <v>unid.</v>
      </c>
      <c r="D857" s="1">
        <v>1</v>
      </c>
      <c r="E857" s="63">
        <f>VLOOKUP($B857,Valores!$A$2:$G$300,6,FALSE)*VLOOKUP(VLOOKUP($B857,Indices_Poder!$B$5:$E$250,3,FALSE),Indices_Poder!$G$6:$N$27,4,FALSE)*VLOOKUP($E$832,Regional!$A$2:$B$7,2,FALSE)</f>
        <v>95297.275528865226</v>
      </c>
      <c r="F857" s="2">
        <f>VLOOKUP($B857,Valores!$A$2:$G$300,6,FALSE)*VLOOKUP(VLOOKUP($B857,Indices_Poder!$B$5:$E$250,3,FALSE),Indices_Poder!$G$6:$N$27,4,FALSE)*VLOOKUP($F$832,Regional!$A$2:$B$7,2,FALSE)</f>
        <v>91588.917350260497</v>
      </c>
      <c r="G857" s="2">
        <f>VLOOKUP($B857,Valores!$A$2:$G$300,6,FALSE)*VLOOKUP(VLOOKUP($B857,Indices_Poder!$B$5:$E$250,3,FALSE),Indices_Poder!$G$6:$N$27,4,FALSE)*VLOOKUP($G$832,Regional!$A$2:$B$7,2,FALSE)</f>
        <v>96662.026635204529</v>
      </c>
      <c r="H857" s="2">
        <f>VLOOKUP($B857,Valores!$A$2:$G$300,6,FALSE)*VLOOKUP(VLOOKUP($B857,Indices_Poder!$B$5:$E$250,3,FALSE),Indices_Poder!$G$6:$N$27,4,FALSE)*VLOOKUP($H$832,Regional!$A$2:$B$7,2,FALSE)</f>
        <v>94666.666396970526</v>
      </c>
      <c r="I857" s="76">
        <f>VLOOKUP($B857,Valores!$A$2:$G$300,6,FALSE)*VLOOKUP(VLOOKUP($B857,Indices_Poder!$B$5:$E$250,3,FALSE),Indices_Poder!$G$6:$N$27,4,FALSE)*VLOOKUP($I$832,Regional!$A$2:$B$7,2,FALSE)</f>
        <v>95494.929137369545</v>
      </c>
      <c r="J857" s="63">
        <f t="shared" si="191"/>
        <v>95297.275528865226</v>
      </c>
      <c r="K857" s="2">
        <f t="shared" si="191"/>
        <v>91588.917350260497</v>
      </c>
      <c r="L857" s="2">
        <f t="shared" si="191"/>
        <v>96662.026635204529</v>
      </c>
      <c r="M857" s="2">
        <f t="shared" si="191"/>
        <v>94666.666396970526</v>
      </c>
      <c r="N857" s="76">
        <f t="shared" si="191"/>
        <v>95494.929137369545</v>
      </c>
      <c r="O857" s="1">
        <f>VLOOKUP(B857,Valores!$A$2:$P$300,14,FALSE)</f>
        <v>1</v>
      </c>
      <c r="P857" s="1">
        <f>VLOOKUP(B857,Valores!$A$2:$P$300,15,FALSE)</f>
        <v>6.6699999999999995E-2</v>
      </c>
      <c r="Q857" s="72">
        <f t="shared" si="203"/>
        <v>0</v>
      </c>
      <c r="R857" s="72">
        <f t="shared" si="192"/>
        <v>0</v>
      </c>
      <c r="S857" s="72">
        <f t="shared" si="192"/>
        <v>0</v>
      </c>
      <c r="T857" s="72">
        <f t="shared" si="192"/>
        <v>0</v>
      </c>
      <c r="U857" s="72">
        <f t="shared" si="192"/>
        <v>0</v>
      </c>
      <c r="W857" s="2">
        <f t="shared" si="193"/>
        <v>95297.275528865226</v>
      </c>
      <c r="X857" s="77">
        <f t="shared" si="194"/>
        <v>95297.275528865226</v>
      </c>
      <c r="Z857" s="2">
        <f t="shared" si="195"/>
        <v>91588.917350260497</v>
      </c>
      <c r="AA857" s="77">
        <f t="shared" si="196"/>
        <v>91588.917350260497</v>
      </c>
      <c r="AC857" s="2">
        <f t="shared" si="197"/>
        <v>96662.026635204529</v>
      </c>
      <c r="AD857" s="77">
        <f t="shared" si="198"/>
        <v>96662.026635204529</v>
      </c>
      <c r="AF857" s="2">
        <f t="shared" si="199"/>
        <v>94666.666396970526</v>
      </c>
      <c r="AG857" s="77">
        <f t="shared" si="200"/>
        <v>94666.666396970526</v>
      </c>
      <c r="AI857" s="2">
        <f t="shared" si="201"/>
        <v>95494.929137369545</v>
      </c>
      <c r="AJ857" s="77">
        <f t="shared" si="202"/>
        <v>95494.929137369545</v>
      </c>
    </row>
    <row r="858" spans="1:36" x14ac:dyDescent="0.2">
      <c r="A858" s="72">
        <v>31</v>
      </c>
      <c r="B858" s="1" t="s">
        <v>94</v>
      </c>
      <c r="C858" s="1" t="str">
        <f>VLOOKUP(B858,Valores!$A$2:$F$300,5,FALSE)</f>
        <v>unid.</v>
      </c>
      <c r="D858" s="1">
        <v>0</v>
      </c>
      <c r="E858" s="63">
        <f>VLOOKUP($B858,Valores!$A$2:$G$300,6,FALSE)*VLOOKUP(VLOOKUP($B858,Indices_Poder!$B$5:$E$250,3,FALSE),Indices_Poder!$G$6:$N$27,4,FALSE)*VLOOKUP($E$832,Regional!$A$2:$B$7,2,FALSE)</f>
        <v>95297.275528865226</v>
      </c>
      <c r="F858" s="2">
        <f>VLOOKUP($B858,Valores!$A$2:$G$300,6,FALSE)*VLOOKUP(VLOOKUP($B858,Indices_Poder!$B$5:$E$250,3,FALSE),Indices_Poder!$G$6:$N$27,4,FALSE)*VLOOKUP($F$832,Regional!$A$2:$B$7,2,FALSE)</f>
        <v>91588.917350260497</v>
      </c>
      <c r="G858" s="2">
        <f>VLOOKUP($B858,Valores!$A$2:$G$300,6,FALSE)*VLOOKUP(VLOOKUP($B858,Indices_Poder!$B$5:$E$250,3,FALSE),Indices_Poder!$G$6:$N$27,4,FALSE)*VLOOKUP($G$832,Regional!$A$2:$B$7,2,FALSE)</f>
        <v>96662.026635204529</v>
      </c>
      <c r="H858" s="2">
        <f>VLOOKUP($B858,Valores!$A$2:$G$300,6,FALSE)*VLOOKUP(VLOOKUP($B858,Indices_Poder!$B$5:$E$250,3,FALSE),Indices_Poder!$G$6:$N$27,4,FALSE)*VLOOKUP($H$832,Regional!$A$2:$B$7,2,FALSE)</f>
        <v>94666.666396970526</v>
      </c>
      <c r="I858" s="76">
        <f>VLOOKUP($B858,Valores!$A$2:$G$300,6,FALSE)*VLOOKUP(VLOOKUP($B858,Indices_Poder!$B$5:$E$250,3,FALSE),Indices_Poder!$G$6:$N$27,4,FALSE)*VLOOKUP($I$832,Regional!$A$2:$B$7,2,FALSE)</f>
        <v>95494.929137369545</v>
      </c>
      <c r="J858" s="63">
        <f t="shared" si="191"/>
        <v>0</v>
      </c>
      <c r="K858" s="2">
        <f t="shared" si="191"/>
        <v>0</v>
      </c>
      <c r="L858" s="2">
        <f t="shared" si="191"/>
        <v>0</v>
      </c>
      <c r="M858" s="2">
        <f t="shared" si="191"/>
        <v>0</v>
      </c>
      <c r="N858" s="76">
        <f t="shared" si="191"/>
        <v>0</v>
      </c>
      <c r="O858" s="1">
        <f>VLOOKUP(B858,Valores!$A$2:$P$300,14,FALSE)</f>
        <v>1</v>
      </c>
      <c r="P858" s="1">
        <f>VLOOKUP(B858,Valores!$A$2:$P$300,15,FALSE)</f>
        <v>6.6699999999999995E-2</v>
      </c>
      <c r="Q858" s="72">
        <f t="shared" si="203"/>
        <v>0</v>
      </c>
      <c r="R858" s="72">
        <f t="shared" si="192"/>
        <v>0</v>
      </c>
      <c r="S858" s="72">
        <f t="shared" si="192"/>
        <v>0</v>
      </c>
      <c r="T858" s="72">
        <f t="shared" si="192"/>
        <v>0</v>
      </c>
      <c r="U858" s="72">
        <f t="shared" si="192"/>
        <v>0</v>
      </c>
      <c r="W858" s="2">
        <f t="shared" si="193"/>
        <v>0</v>
      </c>
      <c r="X858" s="77">
        <f t="shared" si="194"/>
        <v>0</v>
      </c>
      <c r="Z858" s="2">
        <f t="shared" si="195"/>
        <v>0</v>
      </c>
      <c r="AA858" s="77">
        <f t="shared" si="196"/>
        <v>0</v>
      </c>
      <c r="AC858" s="2">
        <f t="shared" si="197"/>
        <v>0</v>
      </c>
      <c r="AD858" s="77">
        <f t="shared" si="198"/>
        <v>0</v>
      </c>
      <c r="AF858" s="2">
        <f t="shared" si="199"/>
        <v>0</v>
      </c>
      <c r="AG858" s="77">
        <f t="shared" si="200"/>
        <v>0</v>
      </c>
      <c r="AI858" s="2">
        <f t="shared" si="201"/>
        <v>0</v>
      </c>
      <c r="AJ858" s="77">
        <f t="shared" si="202"/>
        <v>0</v>
      </c>
    </row>
    <row r="859" spans="1:36" x14ac:dyDescent="0.2">
      <c r="A859" s="72">
        <v>32</v>
      </c>
      <c r="B859" s="1" t="s">
        <v>164</v>
      </c>
      <c r="C859" s="1" t="str">
        <f>VLOOKUP(B859,Valores!$A$2:$F$300,5,FALSE)</f>
        <v>unid.</v>
      </c>
      <c r="D859" s="1">
        <v>1</v>
      </c>
      <c r="E859" s="63">
        <f>VLOOKUP($B859,Valores!$A$2:$G$300,6,FALSE)*VLOOKUP(VLOOKUP($B859,Indices_Poder!$B$5:$E$250,3,FALSE),Indices_Poder!$G$6:$N$27,4,FALSE)*VLOOKUP($E$832,Regional!$A$2:$B$7,2,FALSE)</f>
        <v>56459.620111442695</v>
      </c>
      <c r="F859" s="2">
        <f>VLOOKUP($B859,Valores!$A$2:$G$300,6,FALSE)*VLOOKUP(VLOOKUP($B859,Indices_Poder!$B$5:$E$250,3,FALSE),Indices_Poder!$G$6:$N$27,4,FALSE)*VLOOKUP($F$832,Regional!$A$2:$B$7,2,FALSE)</f>
        <v>54262.574153525813</v>
      </c>
      <c r="G859" s="2">
        <f>VLOOKUP($B859,Valores!$A$2:$G$300,6,FALSE)*VLOOKUP(VLOOKUP($B859,Indices_Poder!$B$5:$E$250,3,FALSE),Indices_Poder!$G$6:$N$27,4,FALSE)*VLOOKUP($G$832,Regional!$A$2:$B$7,2,FALSE)</f>
        <v>57268.177634026317</v>
      </c>
      <c r="H859" s="2">
        <f>VLOOKUP($B859,Valores!$A$2:$G$300,6,FALSE)*VLOOKUP(VLOOKUP($B859,Indices_Poder!$B$5:$E$250,3,FALSE),Indices_Poder!$G$6:$N$27,4,FALSE)*VLOOKUP($H$832,Regional!$A$2:$B$7,2,FALSE)</f>
        <v>56086.010773421302</v>
      </c>
      <c r="I859" s="76">
        <f>VLOOKUP($B859,Valores!$A$2:$G$300,6,FALSE)*VLOOKUP(VLOOKUP($B859,Indices_Poder!$B$5:$E$250,3,FALSE),Indices_Poder!$G$6:$N$27,4,FALSE)*VLOOKUP($I$832,Regional!$A$2:$B$7,2,FALSE)</f>
        <v>56576.721545747911</v>
      </c>
      <c r="J859" s="63">
        <f t="shared" si="191"/>
        <v>56459.620111442695</v>
      </c>
      <c r="K859" s="2">
        <f t="shared" si="191"/>
        <v>54262.574153525813</v>
      </c>
      <c r="L859" s="2">
        <f t="shared" si="191"/>
        <v>57268.177634026317</v>
      </c>
      <c r="M859" s="2">
        <f t="shared" si="191"/>
        <v>56086.010773421302</v>
      </c>
      <c r="N859" s="76">
        <f t="shared" si="191"/>
        <v>56576.721545747911</v>
      </c>
      <c r="O859" s="1">
        <f>VLOOKUP(B859,Valores!$A$2:$P$300,14,FALSE)</f>
        <v>1</v>
      </c>
      <c r="P859" s="1">
        <f>VLOOKUP(B859,Valores!$A$2:$P$300,15,FALSE)</f>
        <v>6.6699999999999995E-2</v>
      </c>
      <c r="Q859" s="72">
        <f t="shared" si="203"/>
        <v>0</v>
      </c>
      <c r="R859" s="72">
        <f t="shared" si="192"/>
        <v>0</v>
      </c>
      <c r="S859" s="72">
        <f t="shared" si="192"/>
        <v>0</v>
      </c>
      <c r="T859" s="72">
        <f t="shared" si="192"/>
        <v>0</v>
      </c>
      <c r="U859" s="72">
        <f t="shared" si="192"/>
        <v>0</v>
      </c>
      <c r="W859" s="2">
        <f t="shared" si="193"/>
        <v>56459.620111442695</v>
      </c>
      <c r="X859" s="77">
        <f t="shared" si="194"/>
        <v>56459.620111442695</v>
      </c>
      <c r="Z859" s="2">
        <f t="shared" si="195"/>
        <v>54262.574153525813</v>
      </c>
      <c r="AA859" s="77">
        <f t="shared" si="196"/>
        <v>54262.574153525813</v>
      </c>
      <c r="AC859" s="2">
        <f t="shared" si="197"/>
        <v>57268.177634026317</v>
      </c>
      <c r="AD859" s="77">
        <f t="shared" si="198"/>
        <v>57268.177634026317</v>
      </c>
      <c r="AF859" s="2">
        <f t="shared" si="199"/>
        <v>56086.010773421302</v>
      </c>
      <c r="AG859" s="77">
        <f t="shared" si="200"/>
        <v>56086.010773421302</v>
      </c>
      <c r="AI859" s="2">
        <f t="shared" si="201"/>
        <v>56576.721545747911</v>
      </c>
      <c r="AJ859" s="77">
        <f t="shared" si="202"/>
        <v>56576.721545747911</v>
      </c>
    </row>
    <row r="860" spans="1:36" x14ac:dyDescent="0.2">
      <c r="A860" s="72">
        <v>33</v>
      </c>
      <c r="B860" s="1" t="s">
        <v>138</v>
      </c>
      <c r="C860" s="1" t="str">
        <f>VLOOKUP(B860,Valores!$A$2:$F$300,5,FALSE)</f>
        <v>unid.</v>
      </c>
      <c r="D860" s="1">
        <v>1</v>
      </c>
      <c r="E860" s="63">
        <f>VLOOKUP($B860,Valores!$A$2:$G$300,6,FALSE)*VLOOKUP(VLOOKUP($B860,Indices_Poder!$B$5:$E$250,3,FALSE),Indices_Poder!$G$6:$N$27,4,FALSE)*VLOOKUP($E$832,Regional!$A$2:$B$7,2,FALSE)</f>
        <v>95297.275528865226</v>
      </c>
      <c r="F860" s="2">
        <f>VLOOKUP($B860,Valores!$A$2:$G$300,6,FALSE)*VLOOKUP(VLOOKUP($B860,Indices_Poder!$B$5:$E$250,3,FALSE),Indices_Poder!$G$6:$N$27,4,FALSE)*VLOOKUP($F$832,Regional!$A$2:$B$7,2,FALSE)</f>
        <v>91588.917350260497</v>
      </c>
      <c r="G860" s="2">
        <f>VLOOKUP($B860,Valores!$A$2:$G$300,6,FALSE)*VLOOKUP(VLOOKUP($B860,Indices_Poder!$B$5:$E$250,3,FALSE),Indices_Poder!$G$6:$N$27,4,FALSE)*VLOOKUP($G$832,Regional!$A$2:$B$7,2,FALSE)</f>
        <v>96662.026635204529</v>
      </c>
      <c r="H860" s="2">
        <f>VLOOKUP($B860,Valores!$A$2:$G$300,6,FALSE)*VLOOKUP(VLOOKUP($B860,Indices_Poder!$B$5:$E$250,3,FALSE),Indices_Poder!$G$6:$N$27,4,FALSE)*VLOOKUP($H$832,Regional!$A$2:$B$7,2,FALSE)</f>
        <v>94666.666396970526</v>
      </c>
      <c r="I860" s="76">
        <f>VLOOKUP($B860,Valores!$A$2:$G$300,6,FALSE)*VLOOKUP(VLOOKUP($B860,Indices_Poder!$B$5:$E$250,3,FALSE),Indices_Poder!$G$6:$N$27,4,FALSE)*VLOOKUP($I$832,Regional!$A$2:$B$7,2,FALSE)</f>
        <v>95494.929137369545</v>
      </c>
      <c r="J860" s="63">
        <f t="shared" si="191"/>
        <v>95297.275528865226</v>
      </c>
      <c r="K860" s="2">
        <f t="shared" si="191"/>
        <v>91588.917350260497</v>
      </c>
      <c r="L860" s="2">
        <f t="shared" si="191"/>
        <v>96662.026635204529</v>
      </c>
      <c r="M860" s="2">
        <f t="shared" si="191"/>
        <v>94666.666396970526</v>
      </c>
      <c r="N860" s="76">
        <f t="shared" si="191"/>
        <v>95494.929137369545</v>
      </c>
      <c r="O860" s="1">
        <f>VLOOKUP(B860,Valores!$A$2:$P$300,14,FALSE)</f>
        <v>1</v>
      </c>
      <c r="P860" s="1">
        <f>VLOOKUP(B860,Valores!$A$2:$P$300,15,FALSE)</f>
        <v>6.6699999999999995E-2</v>
      </c>
      <c r="Q860" s="72">
        <f t="shared" si="203"/>
        <v>0</v>
      </c>
      <c r="R860" s="72">
        <f t="shared" si="192"/>
        <v>0</v>
      </c>
      <c r="S860" s="72">
        <f t="shared" si="192"/>
        <v>0</v>
      </c>
      <c r="T860" s="72">
        <f t="shared" si="192"/>
        <v>0</v>
      </c>
      <c r="U860" s="72">
        <f t="shared" si="192"/>
        <v>0</v>
      </c>
      <c r="W860" s="2">
        <f t="shared" si="193"/>
        <v>95297.275528865226</v>
      </c>
      <c r="X860" s="77">
        <f t="shared" si="194"/>
        <v>95297.275528865226</v>
      </c>
      <c r="Z860" s="2">
        <f t="shared" si="195"/>
        <v>91588.917350260497</v>
      </c>
      <c r="AA860" s="77">
        <f t="shared" si="196"/>
        <v>91588.917350260497</v>
      </c>
      <c r="AC860" s="2">
        <f t="shared" si="197"/>
        <v>96662.026635204529</v>
      </c>
      <c r="AD860" s="77">
        <f t="shared" si="198"/>
        <v>96662.026635204529</v>
      </c>
      <c r="AF860" s="2">
        <f t="shared" si="199"/>
        <v>94666.666396970526</v>
      </c>
      <c r="AG860" s="77">
        <f t="shared" si="200"/>
        <v>94666.666396970526</v>
      </c>
      <c r="AI860" s="2">
        <f t="shared" si="201"/>
        <v>95494.929137369545</v>
      </c>
      <c r="AJ860" s="77">
        <f t="shared" si="202"/>
        <v>95494.929137369545</v>
      </c>
    </row>
    <row r="861" spans="1:36" x14ac:dyDescent="0.2">
      <c r="A861" s="72">
        <v>34</v>
      </c>
      <c r="B861" s="1" t="s">
        <v>221</v>
      </c>
      <c r="C861" s="1" t="str">
        <f>VLOOKUP(B861,Valores!$A$2:$F$300,5,FALSE)</f>
        <v>unid.</v>
      </c>
      <c r="D861" s="1">
        <v>1</v>
      </c>
      <c r="E861" s="63">
        <f>VLOOKUP($B861,Valores!$A$2:$G$300,6,FALSE)*VLOOKUP(VLOOKUP($B861,Indices_Poder!$B$5:$E$250,3,FALSE),Indices_Poder!$G$6:$N$27,4,FALSE)*VLOOKUP($E$832,Regional!$A$2:$B$7,2,FALSE)</f>
        <v>95297.275528865226</v>
      </c>
      <c r="F861" s="2">
        <f>VLOOKUP($B861,Valores!$A$2:$G$300,6,FALSE)*VLOOKUP(VLOOKUP($B861,Indices_Poder!$B$5:$E$250,3,FALSE),Indices_Poder!$G$6:$N$27,4,FALSE)*VLOOKUP($F$832,Regional!$A$2:$B$7,2,FALSE)</f>
        <v>91588.917350260497</v>
      </c>
      <c r="G861" s="2">
        <f>VLOOKUP($B861,Valores!$A$2:$G$300,6,FALSE)*VLOOKUP(VLOOKUP($B861,Indices_Poder!$B$5:$E$250,3,FALSE),Indices_Poder!$G$6:$N$27,4,FALSE)*VLOOKUP($G$832,Regional!$A$2:$B$7,2,FALSE)</f>
        <v>96662.026635204529</v>
      </c>
      <c r="H861" s="2">
        <f>VLOOKUP($B861,Valores!$A$2:$G$300,6,FALSE)*VLOOKUP(VLOOKUP($B861,Indices_Poder!$B$5:$E$250,3,FALSE),Indices_Poder!$G$6:$N$27,4,FALSE)*VLOOKUP($H$832,Regional!$A$2:$B$7,2,FALSE)</f>
        <v>94666.666396970526</v>
      </c>
      <c r="I861" s="76">
        <f>VLOOKUP($B861,Valores!$A$2:$G$300,6,FALSE)*VLOOKUP(VLOOKUP($B861,Indices_Poder!$B$5:$E$250,3,FALSE),Indices_Poder!$G$6:$N$27,4,FALSE)*VLOOKUP($I$832,Regional!$A$2:$B$7,2,FALSE)</f>
        <v>95494.929137369545</v>
      </c>
      <c r="J861" s="63">
        <f t="shared" si="191"/>
        <v>95297.275528865226</v>
      </c>
      <c r="K861" s="2">
        <f t="shared" si="191"/>
        <v>91588.917350260497</v>
      </c>
      <c r="L861" s="2">
        <f t="shared" si="191"/>
        <v>96662.026635204529</v>
      </c>
      <c r="M861" s="2">
        <f t="shared" si="191"/>
        <v>94666.666396970526</v>
      </c>
      <c r="N861" s="76">
        <f t="shared" si="191"/>
        <v>95494.929137369545</v>
      </c>
      <c r="O861" s="1">
        <f>VLOOKUP(B861,Valores!$A$2:$P$300,14,FALSE)</f>
        <v>1</v>
      </c>
      <c r="P861" s="1">
        <f>VLOOKUP(B861,Valores!$A$2:$P$300,15,FALSE)</f>
        <v>6.6699999999999995E-2</v>
      </c>
      <c r="Q861" s="72">
        <f t="shared" si="203"/>
        <v>0</v>
      </c>
      <c r="R861" s="72">
        <f t="shared" si="192"/>
        <v>0</v>
      </c>
      <c r="S861" s="72">
        <f t="shared" si="192"/>
        <v>0</v>
      </c>
      <c r="T861" s="72">
        <f t="shared" si="192"/>
        <v>0</v>
      </c>
      <c r="U861" s="72">
        <f t="shared" si="192"/>
        <v>0</v>
      </c>
      <c r="W861" s="2">
        <f t="shared" si="193"/>
        <v>95297.275528865226</v>
      </c>
      <c r="X861" s="77">
        <f t="shared" si="194"/>
        <v>95297.275528865226</v>
      </c>
      <c r="Z861" s="2">
        <f t="shared" si="195"/>
        <v>91588.917350260497</v>
      </c>
      <c r="AA861" s="77">
        <f t="shared" si="196"/>
        <v>91588.917350260497</v>
      </c>
      <c r="AC861" s="2">
        <f t="shared" si="197"/>
        <v>96662.026635204529</v>
      </c>
      <c r="AD861" s="77">
        <f t="shared" si="198"/>
        <v>96662.026635204529</v>
      </c>
      <c r="AF861" s="2">
        <f t="shared" si="199"/>
        <v>94666.666396970526</v>
      </c>
      <c r="AG861" s="77">
        <f t="shared" si="200"/>
        <v>94666.666396970526</v>
      </c>
      <c r="AI861" s="2">
        <f t="shared" si="201"/>
        <v>95494.929137369545</v>
      </c>
      <c r="AJ861" s="77">
        <f t="shared" si="202"/>
        <v>95494.929137369545</v>
      </c>
    </row>
    <row r="862" spans="1:36" x14ac:dyDescent="0.2">
      <c r="A862" s="72">
        <v>35</v>
      </c>
      <c r="B862" s="1" t="s">
        <v>97</v>
      </c>
      <c r="C862" s="1" t="str">
        <f>VLOOKUP(B862,Valores!$A$2:$F$300,5,FALSE)</f>
        <v>unid.</v>
      </c>
      <c r="D862" s="1">
        <v>0</v>
      </c>
      <c r="E862" s="63">
        <f>VLOOKUP($B862,Valores!$A$2:$G$300,6,FALSE)*VLOOKUP(VLOOKUP($B862,Indices_Poder!$B$5:$E$250,3,FALSE),Indices_Poder!$G$6:$N$27,4,FALSE)*VLOOKUP($E$832,Regional!$A$2:$B$7,2,FALSE)</f>
        <v>58111.399621709403</v>
      </c>
      <c r="F862" s="2">
        <f>VLOOKUP($B862,Valores!$A$2:$G$300,6,FALSE)*VLOOKUP(VLOOKUP($B862,Indices_Poder!$B$5:$E$250,3,FALSE),Indices_Poder!$G$6:$N$27,4,FALSE)*VLOOKUP($F$832,Regional!$A$2:$B$7,2,FALSE)</f>
        <v>55850.077009269553</v>
      </c>
      <c r="G862" s="2">
        <f>VLOOKUP($B862,Valores!$A$2:$G$300,6,FALSE)*VLOOKUP(VLOOKUP($B862,Indices_Poder!$B$5:$E$250,3,FALSE),Indices_Poder!$G$6:$N$27,4,FALSE)*VLOOKUP($G$832,Regional!$A$2:$B$7,2,FALSE)</f>
        <v>58943.612258267218</v>
      </c>
      <c r="H862" s="2">
        <f>VLOOKUP($B862,Valores!$A$2:$G$300,6,FALSE)*VLOOKUP(VLOOKUP($B862,Indices_Poder!$B$5:$E$250,3,FALSE),Indices_Poder!$G$6:$N$27,4,FALSE)*VLOOKUP($H$832,Regional!$A$2:$B$7,2,FALSE)</f>
        <v>57726.859989644763</v>
      </c>
      <c r="I862" s="76">
        <f>VLOOKUP($B862,Valores!$A$2:$G$300,6,FALSE)*VLOOKUP(VLOOKUP($B862,Indices_Poder!$B$5:$E$250,3,FALSE),Indices_Poder!$G$6:$N$27,4,FALSE)*VLOOKUP($I$832,Regional!$A$2:$B$7,2,FALSE)</f>
        <v>58231.926969072949</v>
      </c>
      <c r="J862" s="63">
        <f t="shared" si="191"/>
        <v>0</v>
      </c>
      <c r="K862" s="2">
        <f t="shared" si="191"/>
        <v>0</v>
      </c>
      <c r="L862" s="2">
        <f t="shared" si="191"/>
        <v>0</v>
      </c>
      <c r="M862" s="2">
        <f t="shared" si="191"/>
        <v>0</v>
      </c>
      <c r="N862" s="76">
        <f t="shared" si="191"/>
        <v>0</v>
      </c>
      <c r="O862" s="1">
        <f>VLOOKUP(B862,Valores!$A$2:$P$300,14,FALSE)</f>
        <v>1</v>
      </c>
      <c r="P862" s="1">
        <f>VLOOKUP(B862,Valores!$A$2:$P$300,15,FALSE)</f>
        <v>6.6699999999999995E-2</v>
      </c>
      <c r="Q862" s="72">
        <f t="shared" si="203"/>
        <v>0</v>
      </c>
      <c r="R862" s="72">
        <f t="shared" si="192"/>
        <v>0</v>
      </c>
      <c r="S862" s="72">
        <f t="shared" si="192"/>
        <v>0</v>
      </c>
      <c r="T862" s="72">
        <f t="shared" si="192"/>
        <v>0</v>
      </c>
      <c r="U862" s="72">
        <f t="shared" si="192"/>
        <v>0</v>
      </c>
      <c r="W862" s="2">
        <f t="shared" si="193"/>
        <v>0</v>
      </c>
      <c r="X862" s="77">
        <f t="shared" si="194"/>
        <v>0</v>
      </c>
      <c r="Z862" s="2">
        <f t="shared" si="195"/>
        <v>0</v>
      </c>
      <c r="AA862" s="77">
        <f t="shared" si="196"/>
        <v>0</v>
      </c>
      <c r="AC862" s="2">
        <f t="shared" si="197"/>
        <v>0</v>
      </c>
      <c r="AD862" s="77">
        <f t="shared" si="198"/>
        <v>0</v>
      </c>
      <c r="AF862" s="2">
        <f t="shared" si="199"/>
        <v>0</v>
      </c>
      <c r="AG862" s="77">
        <f t="shared" si="200"/>
        <v>0</v>
      </c>
      <c r="AI862" s="2">
        <f t="shared" si="201"/>
        <v>0</v>
      </c>
      <c r="AJ862" s="77">
        <f t="shared" si="202"/>
        <v>0</v>
      </c>
    </row>
    <row r="863" spans="1:36" x14ac:dyDescent="0.2">
      <c r="A863" s="72">
        <v>36</v>
      </c>
      <c r="B863" s="1" t="s">
        <v>165</v>
      </c>
      <c r="C863" s="1" t="str">
        <f>VLOOKUP(B863,Valores!$A$2:$F$300,5,FALSE)</f>
        <v>unid.</v>
      </c>
      <c r="D863" s="1">
        <v>1</v>
      </c>
      <c r="E863" s="63">
        <f>VLOOKUP($B863,Valores!$A$2:$G$300,6,FALSE)*VLOOKUP(VLOOKUP($B863,Indices_Poder!$B$5:$E$250,3,FALSE),Indices_Poder!$G$6:$N$27,4,FALSE)*VLOOKUP($E$832,Regional!$A$2:$B$7,2,FALSE)</f>
        <v>95297.275528865226</v>
      </c>
      <c r="F863" s="2">
        <f>VLOOKUP($B863,Valores!$A$2:$G$300,6,FALSE)*VLOOKUP(VLOOKUP($B863,Indices_Poder!$B$5:$E$250,3,FALSE),Indices_Poder!$G$6:$N$27,4,FALSE)*VLOOKUP($F$832,Regional!$A$2:$B$7,2,FALSE)</f>
        <v>91588.917350260497</v>
      </c>
      <c r="G863" s="2">
        <f>VLOOKUP($B863,Valores!$A$2:$G$300,6,FALSE)*VLOOKUP(VLOOKUP($B863,Indices_Poder!$B$5:$E$250,3,FALSE),Indices_Poder!$G$6:$N$27,4,FALSE)*VLOOKUP($G$832,Regional!$A$2:$B$7,2,FALSE)</f>
        <v>96662.026635204529</v>
      </c>
      <c r="H863" s="2">
        <f>VLOOKUP($B863,Valores!$A$2:$G$300,6,FALSE)*VLOOKUP(VLOOKUP($B863,Indices_Poder!$B$5:$E$250,3,FALSE),Indices_Poder!$G$6:$N$27,4,FALSE)*VLOOKUP($H$832,Regional!$A$2:$B$7,2,FALSE)</f>
        <v>94666.666396970526</v>
      </c>
      <c r="I863" s="76">
        <f>VLOOKUP($B863,Valores!$A$2:$G$300,6,FALSE)*VLOOKUP(VLOOKUP($B863,Indices_Poder!$B$5:$E$250,3,FALSE),Indices_Poder!$G$6:$N$27,4,FALSE)*VLOOKUP($I$832,Regional!$A$2:$B$7,2,FALSE)</f>
        <v>95494.929137369545</v>
      </c>
      <c r="J863" s="63">
        <f t="shared" si="191"/>
        <v>95297.275528865226</v>
      </c>
      <c r="K863" s="2">
        <f t="shared" si="191"/>
        <v>91588.917350260497</v>
      </c>
      <c r="L863" s="2">
        <f t="shared" si="191"/>
        <v>96662.026635204529</v>
      </c>
      <c r="M863" s="2">
        <f t="shared" si="191"/>
        <v>94666.666396970526</v>
      </c>
      <c r="N863" s="76">
        <f t="shared" si="191"/>
        <v>95494.929137369545</v>
      </c>
      <c r="O863" s="1">
        <f>VLOOKUP(B863,Valores!$A$2:$P$300,14,FALSE)</f>
        <v>1</v>
      </c>
      <c r="P863" s="1">
        <f>VLOOKUP(B863,Valores!$A$2:$P$300,15,FALSE)</f>
        <v>6.6699999999999995E-2</v>
      </c>
      <c r="Q863" s="72">
        <f t="shared" si="203"/>
        <v>0</v>
      </c>
      <c r="R863" s="72">
        <f t="shared" si="192"/>
        <v>0</v>
      </c>
      <c r="S863" s="72">
        <f t="shared" si="192"/>
        <v>0</v>
      </c>
      <c r="T863" s="72">
        <f t="shared" si="192"/>
        <v>0</v>
      </c>
      <c r="U863" s="72">
        <f t="shared" si="192"/>
        <v>0</v>
      </c>
      <c r="W863" s="2">
        <f t="shared" si="193"/>
        <v>95297.275528865226</v>
      </c>
      <c r="X863" s="77">
        <f t="shared" si="194"/>
        <v>95297.275528865226</v>
      </c>
      <c r="Z863" s="2">
        <f t="shared" si="195"/>
        <v>91588.917350260497</v>
      </c>
      <c r="AA863" s="77">
        <f t="shared" si="196"/>
        <v>91588.917350260497</v>
      </c>
      <c r="AC863" s="2">
        <f t="shared" si="197"/>
        <v>96662.026635204529</v>
      </c>
      <c r="AD863" s="77">
        <f t="shared" si="198"/>
        <v>96662.026635204529</v>
      </c>
      <c r="AF863" s="2">
        <f t="shared" si="199"/>
        <v>94666.666396970526</v>
      </c>
      <c r="AG863" s="77">
        <f t="shared" si="200"/>
        <v>94666.666396970526</v>
      </c>
      <c r="AI863" s="2">
        <f t="shared" si="201"/>
        <v>95494.929137369545</v>
      </c>
      <c r="AJ863" s="77">
        <f t="shared" si="202"/>
        <v>95494.929137369545</v>
      </c>
    </row>
    <row r="864" spans="1:36" x14ac:dyDescent="0.2">
      <c r="A864" s="72">
        <v>37</v>
      </c>
      <c r="B864" s="1" t="s">
        <v>139</v>
      </c>
      <c r="C864" s="1" t="str">
        <f>VLOOKUP(B864,Valores!$A$2:$F$300,5,FALSE)</f>
        <v>unid.</v>
      </c>
      <c r="D864" s="1">
        <v>1</v>
      </c>
      <c r="E864" s="63">
        <f>VLOOKUP($B864,Valores!$A$2:$G$300,6,FALSE)*VLOOKUP(VLOOKUP($B864,Indices_Poder!$B$5:$E$250,3,FALSE),Indices_Poder!$G$6:$N$27,4,FALSE)*VLOOKUP($E$832,Regional!$A$2:$B$7,2,FALSE)</f>
        <v>95297.275528865226</v>
      </c>
      <c r="F864" s="2">
        <f>VLOOKUP($B864,Valores!$A$2:$G$300,6,FALSE)*VLOOKUP(VLOOKUP($B864,Indices_Poder!$B$5:$E$250,3,FALSE),Indices_Poder!$G$6:$N$27,4,FALSE)*VLOOKUP($F$832,Regional!$A$2:$B$7,2,FALSE)</f>
        <v>91588.917350260497</v>
      </c>
      <c r="G864" s="2">
        <f>VLOOKUP($B864,Valores!$A$2:$G$300,6,FALSE)*VLOOKUP(VLOOKUP($B864,Indices_Poder!$B$5:$E$250,3,FALSE),Indices_Poder!$G$6:$N$27,4,FALSE)*VLOOKUP($G$832,Regional!$A$2:$B$7,2,FALSE)</f>
        <v>96662.026635204529</v>
      </c>
      <c r="H864" s="2">
        <f>VLOOKUP($B864,Valores!$A$2:$G$300,6,FALSE)*VLOOKUP(VLOOKUP($B864,Indices_Poder!$B$5:$E$250,3,FALSE),Indices_Poder!$G$6:$N$27,4,FALSE)*VLOOKUP($H$832,Regional!$A$2:$B$7,2,FALSE)</f>
        <v>94666.666396970526</v>
      </c>
      <c r="I864" s="76">
        <f>VLOOKUP($B864,Valores!$A$2:$G$300,6,FALSE)*VLOOKUP(VLOOKUP($B864,Indices_Poder!$B$5:$E$250,3,FALSE),Indices_Poder!$G$6:$N$27,4,FALSE)*VLOOKUP($I$832,Regional!$A$2:$B$7,2,FALSE)</f>
        <v>95494.929137369545</v>
      </c>
      <c r="J864" s="63">
        <f t="shared" si="191"/>
        <v>95297.275528865226</v>
      </c>
      <c r="K864" s="2">
        <f t="shared" si="191"/>
        <v>91588.917350260497</v>
      </c>
      <c r="L864" s="2">
        <f t="shared" si="191"/>
        <v>96662.026635204529</v>
      </c>
      <c r="M864" s="2">
        <f t="shared" si="191"/>
        <v>94666.666396970526</v>
      </c>
      <c r="N864" s="76">
        <f t="shared" si="191"/>
        <v>95494.929137369545</v>
      </c>
      <c r="O864" s="1">
        <f>VLOOKUP(B864,Valores!$A$2:$P$300,14,FALSE)</f>
        <v>1</v>
      </c>
      <c r="P864" s="1">
        <f>VLOOKUP(B864,Valores!$A$2:$P$300,15,FALSE)</f>
        <v>6.6699999999999995E-2</v>
      </c>
      <c r="Q864" s="72">
        <f t="shared" si="203"/>
        <v>0</v>
      </c>
      <c r="R864" s="72">
        <f t="shared" si="192"/>
        <v>0</v>
      </c>
      <c r="S864" s="72">
        <f t="shared" si="192"/>
        <v>0</v>
      </c>
      <c r="T864" s="72">
        <f t="shared" si="192"/>
        <v>0</v>
      </c>
      <c r="U864" s="72">
        <f t="shared" si="192"/>
        <v>0</v>
      </c>
      <c r="W864" s="2">
        <f t="shared" si="193"/>
        <v>95297.275528865226</v>
      </c>
      <c r="X864" s="77">
        <f t="shared" si="194"/>
        <v>95297.275528865226</v>
      </c>
      <c r="Z864" s="2">
        <f t="shared" si="195"/>
        <v>91588.917350260497</v>
      </c>
      <c r="AA864" s="77">
        <f t="shared" si="196"/>
        <v>91588.917350260497</v>
      </c>
      <c r="AC864" s="2">
        <f t="shared" si="197"/>
        <v>96662.026635204529</v>
      </c>
      <c r="AD864" s="77">
        <f t="shared" si="198"/>
        <v>96662.026635204529</v>
      </c>
      <c r="AF864" s="2">
        <f t="shared" si="199"/>
        <v>94666.666396970526</v>
      </c>
      <c r="AG864" s="77">
        <f t="shared" si="200"/>
        <v>94666.666396970526</v>
      </c>
      <c r="AI864" s="2">
        <f t="shared" si="201"/>
        <v>95494.929137369545</v>
      </c>
      <c r="AJ864" s="77">
        <f t="shared" si="202"/>
        <v>95494.929137369545</v>
      </c>
    </row>
    <row r="865" spans="1:36" x14ac:dyDescent="0.2">
      <c r="A865" s="72">
        <v>38</v>
      </c>
      <c r="B865" s="1" t="s">
        <v>96</v>
      </c>
      <c r="C865" s="1" t="str">
        <f>VLOOKUP(B865,Valores!$A$2:$F$300,5,FALSE)</f>
        <v>unid.</v>
      </c>
      <c r="D865" s="1">
        <v>1</v>
      </c>
      <c r="E865" s="63">
        <f>VLOOKUP($B865,Valores!$A$2:$G$300,6,FALSE)*VLOOKUP(VLOOKUP($B865,Indices_Poder!$B$5:$E$250,3,FALSE),Indices_Poder!$G$6:$N$27,4,FALSE)*VLOOKUP($E$832,Regional!$A$2:$B$7,2,FALSE)</f>
        <v>58111.399621709403</v>
      </c>
      <c r="F865" s="2">
        <f>VLOOKUP($B865,Valores!$A$2:$G$300,6,FALSE)*VLOOKUP(VLOOKUP($B865,Indices_Poder!$B$5:$E$250,3,FALSE),Indices_Poder!$G$6:$N$27,4,FALSE)*VLOOKUP($F$832,Regional!$A$2:$B$7,2,FALSE)</f>
        <v>55850.077009269553</v>
      </c>
      <c r="G865" s="2">
        <f>VLOOKUP($B865,Valores!$A$2:$G$300,6,FALSE)*VLOOKUP(VLOOKUP($B865,Indices_Poder!$B$5:$E$250,3,FALSE),Indices_Poder!$G$6:$N$27,4,FALSE)*VLOOKUP($G$832,Regional!$A$2:$B$7,2,FALSE)</f>
        <v>58943.612258267218</v>
      </c>
      <c r="H865" s="2">
        <f>VLOOKUP($B865,Valores!$A$2:$G$300,6,FALSE)*VLOOKUP(VLOOKUP($B865,Indices_Poder!$B$5:$E$250,3,FALSE),Indices_Poder!$G$6:$N$27,4,FALSE)*VLOOKUP($H$832,Regional!$A$2:$B$7,2,FALSE)</f>
        <v>57726.859989644763</v>
      </c>
      <c r="I865" s="76">
        <f>VLOOKUP($B865,Valores!$A$2:$G$300,6,FALSE)*VLOOKUP(VLOOKUP($B865,Indices_Poder!$B$5:$E$250,3,FALSE),Indices_Poder!$G$6:$N$27,4,FALSE)*VLOOKUP($I$832,Regional!$A$2:$B$7,2,FALSE)</f>
        <v>58231.926969072949</v>
      </c>
      <c r="J865" s="63">
        <f t="shared" si="191"/>
        <v>58111.399621709403</v>
      </c>
      <c r="K865" s="2">
        <f t="shared" si="191"/>
        <v>55850.077009269553</v>
      </c>
      <c r="L865" s="2">
        <f t="shared" si="191"/>
        <v>58943.612258267218</v>
      </c>
      <c r="M865" s="2">
        <f t="shared" si="191"/>
        <v>57726.859989644763</v>
      </c>
      <c r="N865" s="76">
        <f t="shared" si="191"/>
        <v>58231.926969072949</v>
      </c>
      <c r="O865" s="1">
        <f>VLOOKUP(B865,Valores!$A$2:$P$300,14,FALSE)</f>
        <v>1</v>
      </c>
      <c r="P865" s="1">
        <f>VLOOKUP(B865,Valores!$A$2:$P$300,15,FALSE)</f>
        <v>6.6699999999999995E-2</v>
      </c>
      <c r="Q865" s="72">
        <f t="shared" si="203"/>
        <v>0</v>
      </c>
      <c r="R865" s="72">
        <f t="shared" si="192"/>
        <v>0</v>
      </c>
      <c r="S865" s="72">
        <f t="shared" si="192"/>
        <v>0</v>
      </c>
      <c r="T865" s="72">
        <f t="shared" si="192"/>
        <v>0</v>
      </c>
      <c r="U865" s="72">
        <f t="shared" si="192"/>
        <v>0</v>
      </c>
      <c r="W865" s="2">
        <f t="shared" si="193"/>
        <v>58111.399621709403</v>
      </c>
      <c r="X865" s="77">
        <f t="shared" si="194"/>
        <v>58111.399621709403</v>
      </c>
      <c r="Z865" s="2">
        <f t="shared" si="195"/>
        <v>55850.077009269553</v>
      </c>
      <c r="AA865" s="77">
        <f t="shared" si="196"/>
        <v>55850.077009269553</v>
      </c>
      <c r="AC865" s="2">
        <f t="shared" si="197"/>
        <v>58943.612258267218</v>
      </c>
      <c r="AD865" s="77">
        <f t="shared" si="198"/>
        <v>58943.612258267218</v>
      </c>
      <c r="AF865" s="2">
        <f t="shared" si="199"/>
        <v>57726.859989644763</v>
      </c>
      <c r="AG865" s="77">
        <f t="shared" si="200"/>
        <v>57726.859989644763</v>
      </c>
      <c r="AI865" s="2">
        <f t="shared" si="201"/>
        <v>58231.926969072949</v>
      </c>
      <c r="AJ865" s="77">
        <f t="shared" si="202"/>
        <v>58231.926969072949</v>
      </c>
    </row>
    <row r="866" spans="1:36" x14ac:dyDescent="0.2">
      <c r="A866" s="72">
        <v>39</v>
      </c>
      <c r="B866" s="1" t="s">
        <v>166</v>
      </c>
      <c r="C866" s="1" t="str">
        <f>VLOOKUP(B866,Valores!$A$2:$F$300,5,FALSE)</f>
        <v>unid.</v>
      </c>
      <c r="D866" s="1">
        <v>0</v>
      </c>
      <c r="E866" s="63">
        <f>VLOOKUP($B866,Valores!$A$2:$G$300,6,FALSE)*VLOOKUP(VLOOKUP($B866,Indices_Poder!$B$5:$E$250,3,FALSE),Indices_Poder!$G$6:$N$27,4,FALSE)*VLOOKUP($E$832,Regional!$A$2:$B$7,2,FALSE)</f>
        <v>58111.399621709403</v>
      </c>
      <c r="F866" s="2">
        <f>VLOOKUP($B866,Valores!$A$2:$G$300,6,FALSE)*VLOOKUP(VLOOKUP($B866,Indices_Poder!$B$5:$E$250,3,FALSE),Indices_Poder!$G$6:$N$27,4,FALSE)*VLOOKUP($F$832,Regional!$A$2:$B$7,2,FALSE)</f>
        <v>55850.077009269553</v>
      </c>
      <c r="G866" s="2">
        <f>VLOOKUP($B866,Valores!$A$2:$G$300,6,FALSE)*VLOOKUP(VLOOKUP($B866,Indices_Poder!$B$5:$E$250,3,FALSE),Indices_Poder!$G$6:$N$27,4,FALSE)*VLOOKUP($G$832,Regional!$A$2:$B$7,2,FALSE)</f>
        <v>58943.612258267218</v>
      </c>
      <c r="H866" s="2">
        <f>VLOOKUP($B866,Valores!$A$2:$G$300,6,FALSE)*VLOOKUP(VLOOKUP($B866,Indices_Poder!$B$5:$E$250,3,FALSE),Indices_Poder!$G$6:$N$27,4,FALSE)*VLOOKUP($H$832,Regional!$A$2:$B$7,2,FALSE)</f>
        <v>57726.859989644763</v>
      </c>
      <c r="I866" s="76">
        <f>VLOOKUP($B866,Valores!$A$2:$G$300,6,FALSE)*VLOOKUP(VLOOKUP($B866,Indices_Poder!$B$5:$E$250,3,FALSE),Indices_Poder!$G$6:$N$27,4,FALSE)*VLOOKUP($I$832,Regional!$A$2:$B$7,2,FALSE)</f>
        <v>58231.926969072949</v>
      </c>
      <c r="J866" s="63">
        <f t="shared" si="191"/>
        <v>0</v>
      </c>
      <c r="K866" s="2">
        <f t="shared" si="191"/>
        <v>0</v>
      </c>
      <c r="L866" s="2">
        <f t="shared" si="191"/>
        <v>0</v>
      </c>
      <c r="M866" s="2">
        <f t="shared" si="191"/>
        <v>0</v>
      </c>
      <c r="N866" s="76">
        <f t="shared" si="191"/>
        <v>0</v>
      </c>
      <c r="O866" s="1">
        <f>VLOOKUP(B866,Valores!$A$2:$P$300,14,FALSE)</f>
        <v>1</v>
      </c>
      <c r="P866" s="1">
        <f>VLOOKUP(B866,Valores!$A$2:$P$300,15,FALSE)</f>
        <v>6.6699999999999995E-2</v>
      </c>
      <c r="Q866" s="72">
        <f t="shared" si="203"/>
        <v>0</v>
      </c>
      <c r="R866" s="72">
        <f t="shared" si="192"/>
        <v>0</v>
      </c>
      <c r="S866" s="72">
        <f t="shared" si="192"/>
        <v>0</v>
      </c>
      <c r="T866" s="72">
        <f t="shared" si="192"/>
        <v>0</v>
      </c>
      <c r="U866" s="72">
        <f t="shared" si="192"/>
        <v>0</v>
      </c>
      <c r="W866" s="2">
        <f t="shared" si="193"/>
        <v>0</v>
      </c>
      <c r="X866" s="77">
        <f t="shared" si="194"/>
        <v>0</v>
      </c>
      <c r="Z866" s="2">
        <f t="shared" si="195"/>
        <v>0</v>
      </c>
      <c r="AA866" s="77">
        <f t="shared" si="196"/>
        <v>0</v>
      </c>
      <c r="AC866" s="2">
        <f t="shared" si="197"/>
        <v>0</v>
      </c>
      <c r="AD866" s="77">
        <f t="shared" si="198"/>
        <v>0</v>
      </c>
      <c r="AF866" s="2">
        <f t="shared" si="199"/>
        <v>0</v>
      </c>
      <c r="AG866" s="77">
        <f t="shared" si="200"/>
        <v>0</v>
      </c>
      <c r="AI866" s="2">
        <f t="shared" si="201"/>
        <v>0</v>
      </c>
      <c r="AJ866" s="77">
        <f t="shared" si="202"/>
        <v>0</v>
      </c>
    </row>
    <row r="867" spans="1:36" x14ac:dyDescent="0.2">
      <c r="A867" s="72">
        <v>40</v>
      </c>
      <c r="B867" s="1" t="s">
        <v>167</v>
      </c>
      <c r="C867" s="1" t="str">
        <f>VLOOKUP(B867,Valores!$A$2:$F$300,5,FALSE)</f>
        <v>unid.</v>
      </c>
      <c r="D867" s="1">
        <v>0</v>
      </c>
      <c r="E867" s="63">
        <f>VLOOKUP($B867,Valores!$A$2:$G$300,6,FALSE)*VLOOKUP(VLOOKUP($B867,Indices_Poder!$B$5:$E$250,3,FALSE),Indices_Poder!$G$6:$N$27,4,FALSE)*VLOOKUP($E$832,Regional!$A$2:$B$7,2,FALSE)</f>
        <v>58111.399621709403</v>
      </c>
      <c r="F867" s="2">
        <f>VLOOKUP($B867,Valores!$A$2:$G$300,6,FALSE)*VLOOKUP(VLOOKUP($B867,Indices_Poder!$B$5:$E$250,3,FALSE),Indices_Poder!$G$6:$N$27,4,FALSE)*VLOOKUP($F$832,Regional!$A$2:$B$7,2,FALSE)</f>
        <v>55850.077009269553</v>
      </c>
      <c r="G867" s="2">
        <f>VLOOKUP($B867,Valores!$A$2:$G$300,6,FALSE)*VLOOKUP(VLOOKUP($B867,Indices_Poder!$B$5:$E$250,3,FALSE),Indices_Poder!$G$6:$N$27,4,FALSE)*VLOOKUP($G$832,Regional!$A$2:$B$7,2,FALSE)</f>
        <v>58943.612258267218</v>
      </c>
      <c r="H867" s="2">
        <f>VLOOKUP($B867,Valores!$A$2:$G$300,6,FALSE)*VLOOKUP(VLOOKUP($B867,Indices_Poder!$B$5:$E$250,3,FALSE),Indices_Poder!$G$6:$N$27,4,FALSE)*VLOOKUP($H$832,Regional!$A$2:$B$7,2,FALSE)</f>
        <v>57726.859989644763</v>
      </c>
      <c r="I867" s="76">
        <f>VLOOKUP($B867,Valores!$A$2:$G$300,6,FALSE)*VLOOKUP(VLOOKUP($B867,Indices_Poder!$B$5:$E$250,3,FALSE),Indices_Poder!$G$6:$N$27,4,FALSE)*VLOOKUP($I$832,Regional!$A$2:$B$7,2,FALSE)</f>
        <v>58231.926969072949</v>
      </c>
      <c r="J867" s="63">
        <f t="shared" si="191"/>
        <v>0</v>
      </c>
      <c r="K867" s="2">
        <f t="shared" si="191"/>
        <v>0</v>
      </c>
      <c r="L867" s="2">
        <f t="shared" si="191"/>
        <v>0</v>
      </c>
      <c r="M867" s="2">
        <f t="shared" si="191"/>
        <v>0</v>
      </c>
      <c r="N867" s="76">
        <f t="shared" si="191"/>
        <v>0</v>
      </c>
      <c r="O867" s="1">
        <f>VLOOKUP(B867,Valores!$A$2:$P$300,14,FALSE)</f>
        <v>1</v>
      </c>
      <c r="P867" s="1">
        <f>VLOOKUP(B867,Valores!$A$2:$P$300,15,FALSE)</f>
        <v>6.6699999999999995E-2</v>
      </c>
      <c r="Q867" s="72">
        <f t="shared" si="203"/>
        <v>0</v>
      </c>
      <c r="R867" s="72">
        <f t="shared" si="192"/>
        <v>0</v>
      </c>
      <c r="S867" s="72">
        <f t="shared" si="192"/>
        <v>0</v>
      </c>
      <c r="T867" s="72">
        <f t="shared" si="192"/>
        <v>0</v>
      </c>
      <c r="U867" s="72">
        <f t="shared" si="192"/>
        <v>0</v>
      </c>
      <c r="W867" s="2">
        <f t="shared" si="193"/>
        <v>0</v>
      </c>
      <c r="X867" s="77">
        <f t="shared" si="194"/>
        <v>0</v>
      </c>
      <c r="Z867" s="2">
        <f t="shared" si="195"/>
        <v>0</v>
      </c>
      <c r="AA867" s="77">
        <f t="shared" si="196"/>
        <v>0</v>
      </c>
      <c r="AC867" s="2">
        <f t="shared" si="197"/>
        <v>0</v>
      </c>
      <c r="AD867" s="77">
        <f t="shared" si="198"/>
        <v>0</v>
      </c>
      <c r="AF867" s="2">
        <f t="shared" si="199"/>
        <v>0</v>
      </c>
      <c r="AG867" s="77">
        <f t="shared" si="200"/>
        <v>0</v>
      </c>
      <c r="AI867" s="2">
        <f t="shared" si="201"/>
        <v>0</v>
      </c>
      <c r="AJ867" s="77">
        <f t="shared" si="202"/>
        <v>0</v>
      </c>
    </row>
    <row r="868" spans="1:36" x14ac:dyDescent="0.2">
      <c r="A868" s="100">
        <v>41</v>
      </c>
      <c r="B868" s="78" t="s">
        <v>168</v>
      </c>
      <c r="C868" s="78" t="str">
        <f>VLOOKUP(B868,Valores!$A$2:$F$300,5,FALSE)</f>
        <v>unid.</v>
      </c>
      <c r="D868" s="78">
        <v>0</v>
      </c>
      <c r="E868" s="63">
        <f>VLOOKUP($B868,Valores!$A$2:$G$300,6,FALSE)*VLOOKUP(VLOOKUP($B868,Indices_Poder!$B$5:$E$250,3,FALSE),Indices_Poder!$G$6:$N$27,4,FALSE)*VLOOKUP($E$832,Regional!$A$2:$B$7,2,FALSE)</f>
        <v>95297.275528865226</v>
      </c>
      <c r="F868" s="2">
        <f>VLOOKUP($B868,Valores!$A$2:$G$300,6,FALSE)*VLOOKUP(VLOOKUP($B868,Indices_Poder!$B$5:$E$250,3,FALSE),Indices_Poder!$G$6:$N$27,4,FALSE)*VLOOKUP($F$832,Regional!$A$2:$B$7,2,FALSE)</f>
        <v>91588.917350260497</v>
      </c>
      <c r="G868" s="2">
        <f>VLOOKUP($B868,Valores!$A$2:$G$300,6,FALSE)*VLOOKUP(VLOOKUP($B868,Indices_Poder!$B$5:$E$250,3,FALSE),Indices_Poder!$G$6:$N$27,4,FALSE)*VLOOKUP($G$832,Regional!$A$2:$B$7,2,FALSE)</f>
        <v>96662.026635204529</v>
      </c>
      <c r="H868" s="2">
        <f>VLOOKUP($B868,Valores!$A$2:$G$300,6,FALSE)*VLOOKUP(VLOOKUP($B868,Indices_Poder!$B$5:$E$250,3,FALSE),Indices_Poder!$G$6:$N$27,4,FALSE)*VLOOKUP($H$832,Regional!$A$2:$B$7,2,FALSE)</f>
        <v>94666.666396970526</v>
      </c>
      <c r="I868" s="76">
        <f>VLOOKUP($B868,Valores!$A$2:$G$300,6,FALSE)*VLOOKUP(VLOOKUP($B868,Indices_Poder!$B$5:$E$250,3,FALSE),Indices_Poder!$G$6:$N$27,4,FALSE)*VLOOKUP($I$832,Regional!$A$2:$B$7,2,FALSE)</f>
        <v>95494.929137369545</v>
      </c>
      <c r="J868" s="106">
        <f t="shared" si="191"/>
        <v>0</v>
      </c>
      <c r="K868" s="107">
        <f t="shared" si="191"/>
        <v>0</v>
      </c>
      <c r="L868" s="107">
        <f t="shared" si="191"/>
        <v>0</v>
      </c>
      <c r="M868" s="107">
        <f t="shared" si="191"/>
        <v>0</v>
      </c>
      <c r="N868" s="108">
        <f t="shared" si="191"/>
        <v>0</v>
      </c>
      <c r="O868" s="1">
        <f>VLOOKUP(B868,Valores!$A$2:$P$300,14,FALSE)</f>
        <v>1</v>
      </c>
      <c r="P868" s="1">
        <f>VLOOKUP(B868,Valores!$A$2:$P$300,15,FALSE)</f>
        <v>6.6699999999999995E-2</v>
      </c>
      <c r="Q868" s="72">
        <f t="shared" si="203"/>
        <v>0</v>
      </c>
      <c r="R868" s="72">
        <f t="shared" si="192"/>
        <v>0</v>
      </c>
      <c r="S868" s="72">
        <f t="shared" si="192"/>
        <v>0</v>
      </c>
      <c r="T868" s="72">
        <f t="shared" si="192"/>
        <v>0</v>
      </c>
      <c r="U868" s="72">
        <f t="shared" si="192"/>
        <v>0</v>
      </c>
      <c r="W868" s="2">
        <f t="shared" si="193"/>
        <v>0</v>
      </c>
      <c r="X868" s="77">
        <f t="shared" si="194"/>
        <v>0</v>
      </c>
      <c r="Z868" s="2">
        <f t="shared" si="195"/>
        <v>0</v>
      </c>
      <c r="AA868" s="77">
        <f t="shared" si="196"/>
        <v>0</v>
      </c>
      <c r="AC868" s="2">
        <f t="shared" si="197"/>
        <v>0</v>
      </c>
      <c r="AD868" s="77">
        <f t="shared" si="198"/>
        <v>0</v>
      </c>
      <c r="AF868" s="2">
        <f t="shared" si="199"/>
        <v>0</v>
      </c>
      <c r="AG868" s="77">
        <f t="shared" si="200"/>
        <v>0</v>
      </c>
      <c r="AI868" s="2">
        <f t="shared" si="201"/>
        <v>0</v>
      </c>
      <c r="AJ868" s="77">
        <f t="shared" si="202"/>
        <v>0</v>
      </c>
    </row>
    <row r="869" spans="1:36" x14ac:dyDescent="0.2">
      <c r="A869" s="79"/>
      <c r="B869" s="80" t="s">
        <v>99</v>
      </c>
      <c r="C869" s="80"/>
      <c r="D869" s="80"/>
      <c r="E869" s="82"/>
      <c r="F869" s="81"/>
      <c r="G869" s="81"/>
      <c r="H869" s="81"/>
      <c r="I869" s="83"/>
      <c r="J869" s="82">
        <f>SUM(J833:J868)</f>
        <v>14384850.788815562</v>
      </c>
      <c r="K869" s="81">
        <f>SUM(K833:K868)</f>
        <v>13825084.743305104</v>
      </c>
      <c r="L869" s="81">
        <f>SUM(L833:L868)</f>
        <v>14590856.059371434</v>
      </c>
      <c r="M869" s="81">
        <f>SUM(M833:M868)</f>
        <v>14289662.1465587</v>
      </c>
      <c r="N869" s="83">
        <f>SUM(N833:N868)</f>
        <v>14414686.034896059</v>
      </c>
      <c r="Q869" s="63">
        <f>SUMIF($O833:$O868,"&lt;&gt;Rateio",X833:X868)</f>
        <v>14384850.788815562</v>
      </c>
      <c r="R869" s="63">
        <f>SUMIF($O833:$O868,"&lt;&gt;Rateio",AA833:AA868)</f>
        <v>13825084.743305104</v>
      </c>
      <c r="S869" s="63">
        <f>SUMIF($O833:$O868,"&lt;&gt;Rateio",AD833:AD868)</f>
        <v>14590856.059371434</v>
      </c>
      <c r="T869" s="63">
        <f>SUMIF($O833:$O868,"&lt;&gt;Rateio",AG833:AG868)</f>
        <v>14289662.1465587</v>
      </c>
      <c r="U869" s="63">
        <f>SUMIF($O833:$O868,"&lt;&gt;Rateio",AJ833:AJ868)</f>
        <v>14414686.034896059</v>
      </c>
      <c r="W869" s="2"/>
      <c r="X869" s="77"/>
      <c r="Z869" s="2"/>
      <c r="AA869" s="77"/>
      <c r="AC869" s="2"/>
      <c r="AD869" s="77"/>
      <c r="AF869" s="2"/>
      <c r="AG869" s="77"/>
      <c r="AI869" s="2"/>
      <c r="AJ869" s="77"/>
    </row>
    <row r="870" spans="1:36" ht="12.75" hidden="1" customHeight="1" x14ac:dyDescent="0.2">
      <c r="A870" s="79"/>
      <c r="B870" s="80"/>
      <c r="C870" s="80"/>
      <c r="D870" s="80"/>
      <c r="E870" s="85" t="s">
        <v>12</v>
      </c>
      <c r="F870" s="85" t="s">
        <v>13</v>
      </c>
      <c r="G870" s="85" t="s">
        <v>14</v>
      </c>
      <c r="H870" s="85" t="s">
        <v>15</v>
      </c>
      <c r="I870" s="85" t="s">
        <v>16</v>
      </c>
      <c r="J870" s="81"/>
      <c r="K870" s="81"/>
      <c r="L870" s="81"/>
      <c r="M870" s="81"/>
      <c r="N870" s="81"/>
      <c r="Q870" s="72"/>
      <c r="R870" s="72"/>
      <c r="S870" s="72"/>
      <c r="T870" s="72"/>
      <c r="U870" s="72"/>
      <c r="X870" s="77"/>
      <c r="AA870" s="77"/>
      <c r="AD870" s="77"/>
      <c r="AG870" s="77"/>
      <c r="AJ870" s="77"/>
    </row>
    <row r="871" spans="1:36" ht="15" hidden="1" customHeight="1" x14ac:dyDescent="0.2">
      <c r="A871" s="86"/>
      <c r="B871" s="87" t="s">
        <v>100</v>
      </c>
      <c r="C871" s="88"/>
      <c r="D871" s="88"/>
      <c r="E871" s="89" t="e">
        <f>(SUMIF(#REF!,"Obras civis",J833:J868)+#REF!)*3.98%</f>
        <v>#REF!</v>
      </c>
      <c r="F871" s="89" t="e">
        <f>(SUMIF(#REF!,"Obras civis",K833:K868)+#REF!)*3.98%</f>
        <v>#REF!</v>
      </c>
      <c r="G871" s="89" t="e">
        <f>(SUMIF(#REF!,"Obras civis",L833:L868)+#REF!)*3.98%</f>
        <v>#REF!</v>
      </c>
      <c r="H871" s="89" t="e">
        <f>(SUMIF(#REF!,"Obras civis",M833:M868)+#REF!)*3.98%</f>
        <v>#REF!</v>
      </c>
      <c r="I871" s="89" t="e">
        <f>(SUMIF(#REF!,"Obras civis",N833:N868)+#REF!)*3.98%</f>
        <v>#REF!</v>
      </c>
      <c r="J871" s="89"/>
      <c r="K871" s="89"/>
      <c r="L871" s="89"/>
      <c r="M871" s="89"/>
      <c r="N871" s="89"/>
      <c r="Q871" s="72"/>
      <c r="R871" s="72"/>
      <c r="S871" s="72"/>
      <c r="T871" s="72"/>
      <c r="U871" s="72"/>
      <c r="X871" s="77"/>
      <c r="AA871" s="77"/>
      <c r="AD871" s="77"/>
      <c r="AG871" s="77"/>
      <c r="AJ871" s="77"/>
    </row>
    <row r="872" spans="1:36" ht="12.75" hidden="1" customHeight="1" x14ac:dyDescent="0.2">
      <c r="A872" s="86"/>
      <c r="B872" s="88" t="s">
        <v>101</v>
      </c>
      <c r="C872" s="90"/>
      <c r="D872" s="90"/>
      <c r="E872" s="91" t="e">
        <f>J869+#REF!+E871</f>
        <v>#REF!</v>
      </c>
      <c r="F872" s="91" t="e">
        <f>K869+#REF!+F871</f>
        <v>#REF!</v>
      </c>
      <c r="G872" s="91" t="e">
        <f>L869+#REF!+G871</f>
        <v>#REF!</v>
      </c>
      <c r="H872" s="91" t="e">
        <f>M869+#REF!+H871</f>
        <v>#REF!</v>
      </c>
      <c r="I872" s="91" t="e">
        <f>N869+#REF!+I871</f>
        <v>#REF!</v>
      </c>
      <c r="J872" s="91"/>
      <c r="K872" s="91"/>
      <c r="L872" s="91"/>
      <c r="M872" s="91"/>
      <c r="N872" s="91"/>
      <c r="Q872" s="72"/>
      <c r="R872" s="72"/>
      <c r="S872" s="72"/>
      <c r="T872" s="72"/>
      <c r="U872" s="72"/>
      <c r="X872" s="77"/>
      <c r="AA872" s="77"/>
      <c r="AD872" s="77"/>
      <c r="AG872" s="77"/>
      <c r="AJ872" s="77"/>
    </row>
    <row r="873" spans="1:36" ht="12.75" hidden="1" customHeight="1" x14ac:dyDescent="0.2">
      <c r="A873" s="86"/>
      <c r="B873" s="88" t="s">
        <v>102</v>
      </c>
      <c r="C873" s="88"/>
      <c r="D873" s="88"/>
      <c r="E873" s="89" t="e">
        <f>E872*2.7%</f>
        <v>#REF!</v>
      </c>
      <c r="F873" s="89" t="e">
        <f>F872*2.7%</f>
        <v>#REF!</v>
      </c>
      <c r="G873" s="89" t="e">
        <f>G872*2.7%</f>
        <v>#REF!</v>
      </c>
      <c r="H873" s="89" t="e">
        <f>H872*2.7%</f>
        <v>#REF!</v>
      </c>
      <c r="I873" s="89" t="e">
        <f>I872*2.7%</f>
        <v>#REF!</v>
      </c>
      <c r="J873" s="89"/>
      <c r="K873" s="89"/>
      <c r="L873" s="89"/>
      <c r="M873" s="89"/>
      <c r="N873" s="89"/>
      <c r="Q873" s="72"/>
      <c r="R873" s="72"/>
      <c r="S873" s="72"/>
      <c r="T873" s="72"/>
      <c r="U873" s="72"/>
      <c r="X873" s="77"/>
      <c r="AA873" s="77"/>
      <c r="AD873" s="77"/>
      <c r="AG873" s="77"/>
      <c r="AJ873" s="77"/>
    </row>
    <row r="874" spans="1:36" ht="12.75" hidden="1" customHeight="1" x14ac:dyDescent="0.2">
      <c r="A874" s="86"/>
      <c r="B874" s="88" t="s">
        <v>103</v>
      </c>
      <c r="C874" s="90"/>
      <c r="D874" s="90"/>
      <c r="E874" s="91" t="e">
        <f>E872*1.4%</f>
        <v>#REF!</v>
      </c>
      <c r="F874" s="91" t="e">
        <f>F872*1.4%</f>
        <v>#REF!</v>
      </c>
      <c r="G874" s="91" t="e">
        <f>G872*1.4%</f>
        <v>#REF!</v>
      </c>
      <c r="H874" s="91" t="e">
        <f>H872*1.4%</f>
        <v>#REF!</v>
      </c>
      <c r="I874" s="91" t="e">
        <f>I872*1.4%</f>
        <v>#REF!</v>
      </c>
      <c r="J874" s="91"/>
      <c r="K874" s="91"/>
      <c r="L874" s="91"/>
      <c r="M874" s="91"/>
      <c r="N874" s="91"/>
      <c r="Q874" s="72"/>
      <c r="R874" s="72"/>
      <c r="S874" s="72"/>
      <c r="T874" s="72"/>
      <c r="U874" s="72"/>
      <c r="X874" s="77"/>
      <c r="AA874" s="77"/>
      <c r="AD874" s="77"/>
      <c r="AG874" s="77"/>
      <c r="AJ874" s="77"/>
    </row>
    <row r="875" spans="1:36" ht="15" hidden="1" customHeight="1" x14ac:dyDescent="0.2">
      <c r="A875" s="86"/>
      <c r="B875" s="88" t="s">
        <v>104</v>
      </c>
      <c r="C875" s="88"/>
      <c r="D875" s="88"/>
      <c r="E875" s="89" t="e">
        <f>E872*3.99%</f>
        <v>#REF!</v>
      </c>
      <c r="F875" s="89" t="e">
        <f>F872*3.99%</f>
        <v>#REF!</v>
      </c>
      <c r="G875" s="89" t="e">
        <f>G872*3.99%</f>
        <v>#REF!</v>
      </c>
      <c r="H875" s="89" t="e">
        <f>H872*3.99%</f>
        <v>#REF!</v>
      </c>
      <c r="I875" s="89" t="e">
        <f>I872*3.99%</f>
        <v>#REF!</v>
      </c>
      <c r="J875" s="92"/>
      <c r="K875" s="89"/>
      <c r="L875" s="89"/>
      <c r="M875" s="89"/>
      <c r="N875" s="89"/>
      <c r="Q875" s="72"/>
      <c r="R875" s="72"/>
      <c r="S875" s="72"/>
      <c r="T875" s="72"/>
      <c r="U875" s="72"/>
      <c r="X875" s="77"/>
      <c r="AA875" s="77"/>
      <c r="AD875" s="77"/>
      <c r="AG875" s="77"/>
      <c r="AJ875" s="77"/>
    </row>
    <row r="876" spans="1:36" ht="12.75" hidden="1" customHeight="1" x14ac:dyDescent="0.2">
      <c r="A876" s="86"/>
      <c r="B876" s="93" t="s">
        <v>105</v>
      </c>
      <c r="C876" s="93"/>
      <c r="D876" s="93"/>
      <c r="E876" s="94" t="e">
        <f>E872*2.7%</f>
        <v>#REF!</v>
      </c>
      <c r="F876" s="94" t="e">
        <f>F872*2.7%</f>
        <v>#REF!</v>
      </c>
      <c r="G876" s="94" t="e">
        <f>G872*2.7%</f>
        <v>#REF!</v>
      </c>
      <c r="H876" s="94" t="e">
        <f>H872*2.7%</f>
        <v>#REF!</v>
      </c>
      <c r="I876" s="94" t="e">
        <f>I872*2.7%</f>
        <v>#REF!</v>
      </c>
      <c r="J876" s="94"/>
      <c r="K876" s="94"/>
      <c r="L876" s="94"/>
      <c r="M876" s="94"/>
      <c r="N876" s="94"/>
      <c r="Q876" s="72"/>
      <c r="R876" s="72"/>
      <c r="S876" s="72"/>
      <c r="T876" s="72"/>
      <c r="U876" s="72"/>
      <c r="X876" s="77"/>
      <c r="AA876" s="77"/>
      <c r="AD876" s="77"/>
      <c r="AG876" s="77"/>
      <c r="AJ876" s="77"/>
    </row>
    <row r="877" spans="1:36" ht="12.75" hidden="1" customHeight="1" x14ac:dyDescent="0.2">
      <c r="A877" s="86"/>
      <c r="B877" s="88" t="s">
        <v>106</v>
      </c>
      <c r="C877" s="88"/>
      <c r="D877" s="88"/>
      <c r="E877" s="89" t="e">
        <f>E872+E873+E874+E875+E876</f>
        <v>#REF!</v>
      </c>
      <c r="F877" s="89" t="e">
        <f>F872+F873+F874+F875+F876</f>
        <v>#REF!</v>
      </c>
      <c r="G877" s="89" t="e">
        <f>G872+G873+G874+G875+G876</f>
        <v>#REF!</v>
      </c>
      <c r="H877" s="89" t="e">
        <f>H872+H873+H874+H875+H876</f>
        <v>#REF!</v>
      </c>
      <c r="I877" s="89" t="e">
        <f>I872+I873+I874+I875+I876</f>
        <v>#REF!</v>
      </c>
      <c r="J877" s="89"/>
      <c r="K877" s="89"/>
      <c r="L877" s="89"/>
      <c r="M877" s="89"/>
      <c r="N877" s="89"/>
      <c r="Q877" s="72"/>
      <c r="R877" s="72"/>
      <c r="S877" s="72"/>
      <c r="T877" s="72"/>
      <c r="U877" s="72"/>
      <c r="X877" s="77"/>
      <c r="AA877" s="77"/>
      <c r="AD877" s="77"/>
      <c r="AG877" s="77"/>
      <c r="AJ877" s="77"/>
    </row>
    <row r="878" spans="1:36" ht="12.75" hidden="1" customHeight="1" x14ac:dyDescent="0.2">
      <c r="A878" s="88"/>
      <c r="B878" s="88" t="s">
        <v>107</v>
      </c>
      <c r="C878" s="88"/>
      <c r="D878" s="88"/>
      <c r="E878" s="89" t="e">
        <f>E877*3%</f>
        <v>#REF!</v>
      </c>
      <c r="F878" s="89" t="e">
        <f>F877*3%</f>
        <v>#REF!</v>
      </c>
      <c r="G878" s="89" t="e">
        <f>G877*3%</f>
        <v>#REF!</v>
      </c>
      <c r="H878" s="89" t="e">
        <f>H877*3%</f>
        <v>#REF!</v>
      </c>
      <c r="I878" s="89" t="e">
        <f>I877*3%</f>
        <v>#REF!</v>
      </c>
      <c r="J878" s="89"/>
      <c r="K878" s="89"/>
      <c r="L878" s="89"/>
      <c r="M878" s="89"/>
      <c r="N878" s="89"/>
      <c r="O878" s="55"/>
      <c r="P878" s="55"/>
      <c r="Q878" s="72"/>
      <c r="R878" s="72"/>
      <c r="S878" s="72"/>
      <c r="T878" s="72"/>
      <c r="U878" s="72"/>
      <c r="X878" s="77"/>
      <c r="AA878" s="77"/>
      <c r="AD878" s="77"/>
      <c r="AG878" s="77"/>
      <c r="AJ878" s="77"/>
    </row>
    <row r="879" spans="1:36" ht="12.75" hidden="1" customHeight="1" x14ac:dyDescent="0.2">
      <c r="A879" s="95"/>
      <c r="B879" s="95" t="s">
        <v>108</v>
      </c>
      <c r="C879" s="95"/>
      <c r="D879" s="95"/>
      <c r="E879" s="96" t="e">
        <f>E877*2.7%</f>
        <v>#REF!</v>
      </c>
      <c r="F879" s="96" t="e">
        <f>F877*2.7%</f>
        <v>#REF!</v>
      </c>
      <c r="G879" s="96" t="e">
        <f>G877*2.7%</f>
        <v>#REF!</v>
      </c>
      <c r="H879" s="96" t="e">
        <f>H877*2.7%</f>
        <v>#REF!</v>
      </c>
      <c r="I879" s="96" t="e">
        <f>I877*2.7%</f>
        <v>#REF!</v>
      </c>
      <c r="J879" s="96"/>
      <c r="K879" s="96"/>
      <c r="L879" s="96"/>
      <c r="M879" s="96"/>
      <c r="N879" s="96"/>
      <c r="O879" s="55"/>
      <c r="P879" s="55"/>
      <c r="Q879" s="72"/>
      <c r="R879" s="72"/>
      <c r="S879" s="72"/>
      <c r="T879" s="72"/>
      <c r="U879" s="72"/>
      <c r="X879" s="77"/>
      <c r="AA879" s="77"/>
      <c r="AD879" s="77"/>
      <c r="AG879" s="77"/>
      <c r="AJ879" s="77"/>
    </row>
    <row r="880" spans="1:36" x14ac:dyDescent="0.2">
      <c r="A880" s="79"/>
      <c r="B880" s="80" t="s">
        <v>109</v>
      </c>
      <c r="C880" s="80"/>
      <c r="D880" s="80"/>
      <c r="E880" s="81">
        <f>J869*(1+Entrada!$L$13)</f>
        <v>21866411.684078537</v>
      </c>
      <c r="F880" s="81">
        <f>K869*(1+Entrada!$L$13)</f>
        <v>21015511.31829809</v>
      </c>
      <c r="G880" s="81">
        <f>L869*(1+Entrada!$L$13)</f>
        <v>22179560.295850515</v>
      </c>
      <c r="H880" s="81">
        <f>M869*(1+Entrada!$L$13)</f>
        <v>21721715.428983878</v>
      </c>
      <c r="I880" s="81">
        <f>N869*(1+Entrada!$L$13)</f>
        <v>21911764.2416455</v>
      </c>
      <c r="J880" s="81"/>
      <c r="K880" s="81"/>
      <c r="L880" s="81"/>
      <c r="M880" s="81"/>
      <c r="N880" s="81"/>
      <c r="O880" s="66"/>
      <c r="P880" s="66"/>
      <c r="Q880" s="63">
        <f>SUMIF($O833:$O868,"&lt;&gt;Rateio",W833:W868)</f>
        <v>14384850.788815562</v>
      </c>
      <c r="R880" s="63">
        <f>SUMIF($O833:$O868,"&lt;&gt;Rateio",Z833:Z868)</f>
        <v>13825084.743305104</v>
      </c>
      <c r="S880" s="63">
        <f>SUMIF($O833:$O868,"&lt;&gt;Rateio",AC833:AC868)</f>
        <v>14590856.059371434</v>
      </c>
      <c r="T880" s="63">
        <f>SUMIF($O833:$O868,"&lt;&gt;Rateio",AF833:AF868)</f>
        <v>14289662.1465587</v>
      </c>
      <c r="U880" s="63">
        <f>SUMIF($O833:$O868,"&lt;&gt;Rateio",AI833:AI868)</f>
        <v>14414686.034896059</v>
      </c>
      <c r="X880" s="77"/>
      <c r="AA880" s="77"/>
      <c r="AD880" s="77"/>
      <c r="AG880" s="77"/>
      <c r="AJ880" s="77"/>
    </row>
    <row r="881" spans="1:36" x14ac:dyDescent="0.2">
      <c r="E881" s="97">
        <f>Q881</f>
        <v>1</v>
      </c>
      <c r="F881" s="98">
        <f>R881</f>
        <v>1</v>
      </c>
      <c r="G881" s="98">
        <f>S881</f>
        <v>1</v>
      </c>
      <c r="H881" s="98">
        <f>T881</f>
        <v>1</v>
      </c>
      <c r="I881" s="99">
        <f>U881</f>
        <v>1</v>
      </c>
      <c r="Q881" s="100">
        <f>Q869/Q880</f>
        <v>1</v>
      </c>
      <c r="R881" s="100">
        <f>R869/R880</f>
        <v>1</v>
      </c>
      <c r="S881" s="100">
        <f>S869/S880</f>
        <v>1</v>
      </c>
      <c r="T881" s="100">
        <f>T869/T880</f>
        <v>1</v>
      </c>
      <c r="U881" s="100">
        <f>U869/U880</f>
        <v>1</v>
      </c>
      <c r="W881" s="78"/>
      <c r="X881" s="101"/>
      <c r="Z881" s="78"/>
      <c r="AA881" s="101"/>
      <c r="AC881" s="78"/>
      <c r="AD881" s="101"/>
      <c r="AF881" s="78"/>
      <c r="AG881" s="101"/>
      <c r="AI881" s="78"/>
      <c r="AJ881" s="101"/>
    </row>
    <row r="884" spans="1:36" x14ac:dyDescent="0.2">
      <c r="O884" s="71"/>
      <c r="P884" s="71"/>
      <c r="Q884" s="71"/>
      <c r="W884" s="71"/>
      <c r="X884" s="71"/>
    </row>
    <row r="885" spans="1:36" s="55" customFormat="1" ht="12.75" customHeight="1" x14ac:dyDescent="0.2">
      <c r="B885" s="227" t="s">
        <v>237</v>
      </c>
      <c r="C885" s="56"/>
      <c r="D885" s="56"/>
      <c r="E885" s="56"/>
      <c r="F885" s="62"/>
      <c r="G885" s="56"/>
      <c r="H885" s="56"/>
      <c r="I885" s="56"/>
      <c r="J885" s="56"/>
      <c r="K885" s="56"/>
      <c r="O885" s="1"/>
      <c r="P885" s="1"/>
      <c r="Q885" s="59" t="s">
        <v>12</v>
      </c>
      <c r="R885" s="59" t="s">
        <v>13</v>
      </c>
      <c r="S885" s="59" t="s">
        <v>14</v>
      </c>
      <c r="T885" s="59" t="s">
        <v>15</v>
      </c>
      <c r="U885" s="59" t="s">
        <v>16</v>
      </c>
      <c r="W885" s="60"/>
      <c r="X885" s="60"/>
      <c r="Z885" s="60"/>
      <c r="AA885" s="61"/>
      <c r="AC885" s="60"/>
      <c r="AD885" s="61"/>
      <c r="AF885" s="60"/>
      <c r="AG885" s="61"/>
      <c r="AI885" s="60"/>
      <c r="AJ885" s="61"/>
    </row>
    <row r="886" spans="1:36" s="55" customFormat="1" ht="12.75" customHeight="1" x14ac:dyDescent="0.2">
      <c r="B886" s="227"/>
      <c r="C886" s="56"/>
      <c r="D886" s="56"/>
      <c r="E886" s="56"/>
      <c r="F886" s="62"/>
      <c r="G886" s="56"/>
      <c r="H886" s="56"/>
      <c r="I886" s="56"/>
      <c r="J886" s="56"/>
      <c r="K886" s="56"/>
      <c r="O886" s="1"/>
      <c r="P886" s="1"/>
      <c r="Q886" s="63">
        <f>SUMIF($O889:$O924,"Rateio",J889:J924)+E936</f>
        <v>18723649.74058548</v>
      </c>
      <c r="R886" s="63">
        <f>SUMIF($O889:$O924,"Rateio",K889:K924)+F936</f>
        <v>17995045.493890096</v>
      </c>
      <c r="S886" s="63">
        <f>SUMIF($O889:$O924,"Rateio",L889:L924)+G936</f>
        <v>18991790.897364233</v>
      </c>
      <c r="T886" s="63">
        <f>SUMIF($O889:$O924,"Rateio",M889:M924)+H936</f>
        <v>18599750.033660118</v>
      </c>
      <c r="U886" s="63">
        <f>SUMIF($O889:$O924,"Rateio",N889:N924)+I936</f>
        <v>18762483.977084462</v>
      </c>
      <c r="X886" s="64"/>
      <c r="AA886" s="64"/>
      <c r="AD886" s="64"/>
      <c r="AG886" s="64"/>
      <c r="AJ886" s="64"/>
    </row>
    <row r="887" spans="1:36" s="66" customFormat="1" x14ac:dyDescent="0.2">
      <c r="A887" s="228" t="s">
        <v>72</v>
      </c>
      <c r="B887" s="228" t="s">
        <v>73</v>
      </c>
      <c r="C887" s="228" t="s">
        <v>74</v>
      </c>
      <c r="D887" s="228" t="s">
        <v>75</v>
      </c>
      <c r="E887" s="230" t="str">
        <f>$E$118</f>
        <v>Preço Unitário - Ref. 06/2020</v>
      </c>
      <c r="F887" s="230"/>
      <c r="G887" s="230"/>
      <c r="H887" s="230"/>
      <c r="I887" s="230"/>
      <c r="J887" s="229" t="str">
        <f>$J$118</f>
        <v>Preço Total</v>
      </c>
      <c r="K887" s="229"/>
      <c r="L887" s="229"/>
      <c r="M887" s="229"/>
      <c r="N887" s="229"/>
      <c r="O887" s="1"/>
      <c r="P887" s="1"/>
      <c r="Q887" s="63">
        <f>SUMIF($P889:$P924,"UAR",J889:J924)</f>
        <v>0</v>
      </c>
      <c r="R887" s="63">
        <f>SUMIF($P889:$P924,"UAR",K889:K924)</f>
        <v>0</v>
      </c>
      <c r="S887" s="63">
        <f>SUMIF($P889:$P924,"UAR",L889:L924)</f>
        <v>0</v>
      </c>
      <c r="T887" s="63">
        <f>SUMIF($P889:$P924,"UAR",M889:M924)</f>
        <v>0</v>
      </c>
      <c r="U887" s="63">
        <f>SUMIF($P889:$P924,"UAR",N889:N924)</f>
        <v>0</v>
      </c>
      <c r="X887" s="67"/>
      <c r="AA887" s="67"/>
      <c r="AD887" s="67"/>
      <c r="AG887" s="67"/>
      <c r="AJ887" s="67"/>
    </row>
    <row r="888" spans="1:36" s="71" customFormat="1" x14ac:dyDescent="0.2">
      <c r="A888" s="228"/>
      <c r="B888" s="228"/>
      <c r="C888" s="228"/>
      <c r="D888" s="228"/>
      <c r="E888" s="68" t="s">
        <v>12</v>
      </c>
      <c r="F888" s="68" t="s">
        <v>13</v>
      </c>
      <c r="G888" s="68" t="s">
        <v>14</v>
      </c>
      <c r="H888" s="68" t="s">
        <v>15</v>
      </c>
      <c r="I888" s="68" t="s">
        <v>16</v>
      </c>
      <c r="J888" s="68" t="s">
        <v>12</v>
      </c>
      <c r="K888" s="68" t="s">
        <v>13</v>
      </c>
      <c r="L888" s="68" t="s">
        <v>14</v>
      </c>
      <c r="M888" s="68" t="s">
        <v>15</v>
      </c>
      <c r="N888" s="68" t="s">
        <v>16</v>
      </c>
      <c r="O888" s="1"/>
      <c r="P888" s="1"/>
      <c r="Q888" s="72">
        <f>Q887/Q886</f>
        <v>0</v>
      </c>
      <c r="R888" s="72">
        <f>R887/R886</f>
        <v>0</v>
      </c>
      <c r="S888" s="72">
        <f>S887/S886</f>
        <v>0</v>
      </c>
      <c r="T888" s="72">
        <f>T887/T886</f>
        <v>0</v>
      </c>
      <c r="U888" s="72">
        <f>U887/U886</f>
        <v>0</v>
      </c>
      <c r="X888" s="73"/>
      <c r="AA888" s="73"/>
      <c r="AD888" s="73"/>
      <c r="AG888" s="73"/>
      <c r="AJ888" s="73"/>
    </row>
    <row r="889" spans="1:36" x14ac:dyDescent="0.2">
      <c r="A889" s="74">
        <v>1</v>
      </c>
      <c r="B889" s="75" t="s">
        <v>63</v>
      </c>
      <c r="C889" s="75" t="str">
        <f>VLOOKUP(B889,Valores!$A$2:$F$300,5,FALSE)</f>
        <v>unid.</v>
      </c>
      <c r="D889" s="75">
        <v>1</v>
      </c>
      <c r="E889" s="63">
        <f>Entrada!$L$27*VLOOKUP($E888,Regional!$A$2:$B$7,2,FALSE)</f>
        <v>1266376.5877291928</v>
      </c>
      <c r="F889" s="2">
        <f>Entrada!$L$27*VLOOKUP($F888,Regional!$A$2:$B$7,2,FALSE)</f>
        <v>1217097.3407597803</v>
      </c>
      <c r="G889" s="2">
        <f>Entrada!$L$27*VLOOKUP($G888,Regional!$A$2:$B$7,2,FALSE)</f>
        <v>1284512.3512077837</v>
      </c>
      <c r="H889" s="2">
        <f>Entrada!$L$27*VLOOKUP($H888,Regional!$A$2:$B$7,2,FALSE)</f>
        <v>1257996.614259775</v>
      </c>
      <c r="I889" s="76">
        <f>Entrada!$L$27*VLOOKUP($I888,Regional!$A$2:$B$7,2,FALSE)</f>
        <v>1269003.1465778162</v>
      </c>
      <c r="J889" s="102">
        <f t="shared" ref="J889:N924" si="204">$D889*E889</f>
        <v>1266376.5877291928</v>
      </c>
      <c r="K889" s="103">
        <f t="shared" si="204"/>
        <v>1217097.3407597803</v>
      </c>
      <c r="L889" s="103">
        <f t="shared" si="204"/>
        <v>1284512.3512077837</v>
      </c>
      <c r="M889" s="103">
        <f t="shared" si="204"/>
        <v>1257996.614259775</v>
      </c>
      <c r="N889" s="104">
        <f t="shared" si="204"/>
        <v>1269003.1465778162</v>
      </c>
      <c r="O889" s="1">
        <f>VLOOKUP(B889,Valores!$A$2:$P$300,14,FALSE)</f>
        <v>1</v>
      </c>
      <c r="P889" s="1">
        <f>VLOOKUP(B889,Valores!$A$2:$P$300,15,FALSE)</f>
        <v>3.0300000000000001E-2</v>
      </c>
      <c r="Q889" s="72">
        <f>IF($P889="UAR",J889*Q$888,0)</f>
        <v>0</v>
      </c>
      <c r="R889" s="72">
        <f t="shared" ref="R889:U924" si="205">IF($P889="UAR",K889*R$888,0)</f>
        <v>0</v>
      </c>
      <c r="S889" s="72">
        <f t="shared" si="205"/>
        <v>0</v>
      </c>
      <c r="T889" s="72">
        <f t="shared" si="205"/>
        <v>0</v>
      </c>
      <c r="U889" s="72">
        <f t="shared" si="205"/>
        <v>0</v>
      </c>
      <c r="W889" s="2">
        <f t="shared" ref="W889:W924" si="206">J889+Q889</f>
        <v>1266376.5877291928</v>
      </c>
      <c r="X889" s="77">
        <f t="shared" ref="X889:X924" si="207">IF($O889="rateio",0,W889*$O889)</f>
        <v>1266376.5877291928</v>
      </c>
      <c r="Z889" s="2">
        <f t="shared" ref="Z889:Z924" si="208">K889+R889</f>
        <v>1217097.3407597803</v>
      </c>
      <c r="AA889" s="77">
        <f t="shared" ref="AA889:AA924" si="209">IF($O889="rateio",0,Z889*$O889)</f>
        <v>1217097.3407597803</v>
      </c>
      <c r="AC889" s="2">
        <f t="shared" ref="AC889:AC924" si="210">L889+S889</f>
        <v>1284512.3512077837</v>
      </c>
      <c r="AD889" s="77">
        <f t="shared" ref="AD889:AD924" si="211">IF($O889="rateio",0,AC889*$O889)</f>
        <v>1284512.3512077837</v>
      </c>
      <c r="AF889" s="2">
        <f t="shared" ref="AF889:AF924" si="212">M889+T889</f>
        <v>1257996.614259775</v>
      </c>
      <c r="AG889" s="77">
        <f t="shared" ref="AG889:AG924" si="213">IF($O889="rateio",0,AF889*$O889)</f>
        <v>1257996.614259775</v>
      </c>
      <c r="AI889" s="2">
        <f t="shared" ref="AI889:AI924" si="214">N889+U889</f>
        <v>1269003.1465778162</v>
      </c>
      <c r="AJ889" s="77">
        <f t="shared" ref="AJ889:AJ924" si="215">IF($O889="rateio",0,AI889*$O889)</f>
        <v>1269003.1465778162</v>
      </c>
    </row>
    <row r="890" spans="1:36" x14ac:dyDescent="0.2">
      <c r="A890" s="72">
        <v>2</v>
      </c>
      <c r="B890" s="1" t="s">
        <v>64</v>
      </c>
      <c r="C890" s="1" t="str">
        <f>VLOOKUP(B890,Valores!$A$2:$F$300,5,FALSE)</f>
        <v>unid.</v>
      </c>
      <c r="D890" s="1">
        <v>3</v>
      </c>
      <c r="E890" s="63">
        <f>Entrada!$L$28*VLOOKUP($E888,Regional!$A$2:$B$7,2,FALSE)</f>
        <v>327875.41182811954</v>
      </c>
      <c r="F890" s="2">
        <f>Entrada!$L$28*VLOOKUP($F888,Regional!$A$2:$B$7,2,FALSE)</f>
        <v>315116.6056789562</v>
      </c>
      <c r="G890" s="2">
        <f>Entrada!$L$28*VLOOKUP($G888,Regional!$A$2:$B$7,2,FALSE)</f>
        <v>332570.91155306541</v>
      </c>
      <c r="H890" s="2">
        <f>Entrada!$L$28*VLOOKUP($H888,Regional!$A$2:$B$7,2,FALSE)</f>
        <v>325705.76712762733</v>
      </c>
      <c r="I890" s="76">
        <f>Entrada!$L$28*VLOOKUP($I888,Regional!$A$2:$B$7,2,FALSE)</f>
        <v>328555.4497193186</v>
      </c>
      <c r="J890" s="63">
        <f t="shared" si="204"/>
        <v>983626.23548435862</v>
      </c>
      <c r="K890" s="2">
        <f t="shared" si="204"/>
        <v>945349.81703686854</v>
      </c>
      <c r="L890" s="2">
        <f t="shared" si="204"/>
        <v>997712.73465919623</v>
      </c>
      <c r="M890" s="2">
        <f t="shared" si="204"/>
        <v>977117.30138288205</v>
      </c>
      <c r="N890" s="76">
        <f t="shared" si="204"/>
        <v>985666.34915795573</v>
      </c>
      <c r="O890" s="1">
        <f>VLOOKUP(B890,Valores!$A$2:$P$300,14,FALSE)</f>
        <v>1</v>
      </c>
      <c r="P890" s="1">
        <f>VLOOKUP(B890,Valores!$A$2:$P$300,15,FALSE)</f>
        <v>3.3300000000000003E-2</v>
      </c>
      <c r="Q890" s="72">
        <f t="shared" ref="Q890:Q924" si="216">IF($P890="UAR",J890*Q$888,0)</f>
        <v>0</v>
      </c>
      <c r="R890" s="72">
        <f t="shared" si="205"/>
        <v>0</v>
      </c>
      <c r="S890" s="72">
        <f t="shared" si="205"/>
        <v>0</v>
      </c>
      <c r="T890" s="72">
        <f t="shared" si="205"/>
        <v>0</v>
      </c>
      <c r="U890" s="72">
        <f t="shared" si="205"/>
        <v>0</v>
      </c>
      <c r="W890" s="2">
        <f t="shared" si="206"/>
        <v>983626.23548435862</v>
      </c>
      <c r="X890" s="77">
        <f t="shared" si="207"/>
        <v>983626.23548435862</v>
      </c>
      <c r="Z890" s="2">
        <f t="shared" si="208"/>
        <v>945349.81703686854</v>
      </c>
      <c r="AA890" s="77">
        <f t="shared" si="209"/>
        <v>945349.81703686854</v>
      </c>
      <c r="AC890" s="2">
        <f t="shared" si="210"/>
        <v>997712.73465919623</v>
      </c>
      <c r="AD890" s="77">
        <f t="shared" si="211"/>
        <v>997712.73465919623</v>
      </c>
      <c r="AF890" s="2">
        <f t="shared" si="212"/>
        <v>977117.30138288205</v>
      </c>
      <c r="AG890" s="77">
        <f t="shared" si="213"/>
        <v>977117.30138288205</v>
      </c>
      <c r="AI890" s="2">
        <f t="shared" si="214"/>
        <v>985666.34915795573</v>
      </c>
      <c r="AJ890" s="77">
        <f t="shared" si="215"/>
        <v>985666.34915795573</v>
      </c>
    </row>
    <row r="891" spans="1:36" x14ac:dyDescent="0.2">
      <c r="A891" s="72">
        <v>3</v>
      </c>
      <c r="B891" s="1" t="s">
        <v>67</v>
      </c>
      <c r="C891" s="1" t="str">
        <f>VLOOKUP(B891,Valores!$A$2:$F$300,5,FALSE)</f>
        <v>unid.</v>
      </c>
      <c r="D891" s="1">
        <v>0</v>
      </c>
      <c r="E891" s="63">
        <f>Entrada!$L$31*VLOOKUP($E888,Regional!$A$2:$B$7,2,FALSE)</f>
        <v>185575.95045229368</v>
      </c>
      <c r="F891" s="2">
        <f>Entrada!$L$31*VLOOKUP($F888,Regional!$A$2:$B$7,2,FALSE)</f>
        <v>178354.52581247111</v>
      </c>
      <c r="G891" s="2">
        <f>Entrada!$L$31*VLOOKUP($G888,Regional!$A$2:$B$7,2,FALSE)</f>
        <v>188233.58134765987</v>
      </c>
      <c r="H891" s="2">
        <f>Entrada!$L$31*VLOOKUP($H888,Regional!$A$2:$B$7,2,FALSE)</f>
        <v>184347.94169374518</v>
      </c>
      <c r="I891" s="76">
        <f>Entrada!$L$31*VLOOKUP($I888,Regional!$A$2:$B$7,2,FALSE)</f>
        <v>185960.84871989844</v>
      </c>
      <c r="J891" s="63">
        <f t="shared" si="204"/>
        <v>0</v>
      </c>
      <c r="K891" s="2">
        <f t="shared" si="204"/>
        <v>0</v>
      </c>
      <c r="L891" s="2">
        <f t="shared" si="204"/>
        <v>0</v>
      </c>
      <c r="M891" s="2">
        <f t="shared" si="204"/>
        <v>0</v>
      </c>
      <c r="N891" s="76">
        <f t="shared" si="204"/>
        <v>0</v>
      </c>
      <c r="O891" s="1">
        <f>VLOOKUP(B891,Valores!$A$2:$P$300,14,FALSE)</f>
        <v>1</v>
      </c>
      <c r="P891" s="1">
        <f>VLOOKUP(B891,Valores!$A$2:$P$300,15,FALSE)</f>
        <v>3.3300000000000003E-2</v>
      </c>
      <c r="Q891" s="72">
        <f t="shared" si="216"/>
        <v>0</v>
      </c>
      <c r="R891" s="72">
        <f t="shared" si="205"/>
        <v>0</v>
      </c>
      <c r="S891" s="72">
        <f t="shared" si="205"/>
        <v>0</v>
      </c>
      <c r="T891" s="72">
        <f t="shared" si="205"/>
        <v>0</v>
      </c>
      <c r="U891" s="72">
        <f t="shared" si="205"/>
        <v>0</v>
      </c>
      <c r="W891" s="2">
        <f t="shared" si="206"/>
        <v>0</v>
      </c>
      <c r="X891" s="77">
        <f t="shared" si="207"/>
        <v>0</v>
      </c>
      <c r="Z891" s="2">
        <f t="shared" si="208"/>
        <v>0</v>
      </c>
      <c r="AA891" s="77">
        <f t="shared" si="209"/>
        <v>0</v>
      </c>
      <c r="AC891" s="2">
        <f t="shared" si="210"/>
        <v>0</v>
      </c>
      <c r="AD891" s="77">
        <f t="shared" si="211"/>
        <v>0</v>
      </c>
      <c r="AF891" s="2">
        <f t="shared" si="212"/>
        <v>0</v>
      </c>
      <c r="AG891" s="77">
        <f t="shared" si="213"/>
        <v>0</v>
      </c>
      <c r="AI891" s="2">
        <f t="shared" si="214"/>
        <v>0</v>
      </c>
      <c r="AJ891" s="77">
        <f t="shared" si="215"/>
        <v>0</v>
      </c>
    </row>
    <row r="892" spans="1:36" x14ac:dyDescent="0.2">
      <c r="A892" s="72">
        <v>4</v>
      </c>
      <c r="B892" s="1" t="s">
        <v>68</v>
      </c>
      <c r="C892" s="1" t="str">
        <f>VLOOKUP(B892,Valores!$A$2:$F$300,5,FALSE)</f>
        <v>unid.</v>
      </c>
      <c r="D892" s="1">
        <v>3</v>
      </c>
      <c r="E892" s="63">
        <f>Entrada!$L$32*VLOOKUP($E888,Regional!$A$2:$B$7,2,FALSE)</f>
        <v>215282.73383560526</v>
      </c>
      <c r="F892" s="2">
        <f>Entrada!$L$32*VLOOKUP($F888,Regional!$A$2:$B$7,2,FALSE)</f>
        <v>206905.31189671849</v>
      </c>
      <c r="G892" s="2">
        <f>Entrada!$L$32*VLOOKUP($G888,Regional!$A$2:$B$7,2,FALSE)</f>
        <v>218365.79520905341</v>
      </c>
      <c r="H892" s="2">
        <f>Entrada!$L$32*VLOOKUP($H888,Regional!$A$2:$B$7,2,FALSE)</f>
        <v>213858.14685614992</v>
      </c>
      <c r="I892" s="76">
        <f>Entrada!$L$32*VLOOKUP($I888,Regional!$A$2:$B$7,2,FALSE)</f>
        <v>215729.24617244946</v>
      </c>
      <c r="J892" s="63">
        <f t="shared" si="204"/>
        <v>645848.20150681585</v>
      </c>
      <c r="K892" s="2">
        <f t="shared" si="204"/>
        <v>620715.93569015549</v>
      </c>
      <c r="L892" s="2">
        <f t="shared" si="204"/>
        <v>655097.3856271602</v>
      </c>
      <c r="M892" s="2">
        <f t="shared" si="204"/>
        <v>641574.44056844979</v>
      </c>
      <c r="N892" s="76">
        <f t="shared" si="204"/>
        <v>647187.73851734842</v>
      </c>
      <c r="O892" s="1">
        <f>VLOOKUP(B892,Valores!$A$2:$P$300,14,FALSE)</f>
        <v>1</v>
      </c>
      <c r="P892" s="1">
        <f>VLOOKUP(B892,Valores!$A$2:$P$300,15,FALSE)</f>
        <v>3.3300000000000003E-2</v>
      </c>
      <c r="Q892" s="72">
        <f t="shared" si="216"/>
        <v>0</v>
      </c>
      <c r="R892" s="72">
        <f t="shared" si="205"/>
        <v>0</v>
      </c>
      <c r="S892" s="72">
        <f t="shared" si="205"/>
        <v>0</v>
      </c>
      <c r="T892" s="72">
        <f t="shared" si="205"/>
        <v>0</v>
      </c>
      <c r="U892" s="72">
        <f t="shared" si="205"/>
        <v>0</v>
      </c>
      <c r="W892" s="2">
        <f t="shared" si="206"/>
        <v>645848.20150681585</v>
      </c>
      <c r="X892" s="77">
        <f t="shared" si="207"/>
        <v>645848.20150681585</v>
      </c>
      <c r="Z892" s="2">
        <f t="shared" si="208"/>
        <v>620715.93569015549</v>
      </c>
      <c r="AA892" s="77">
        <f t="shared" si="209"/>
        <v>620715.93569015549</v>
      </c>
      <c r="AC892" s="2">
        <f t="shared" si="210"/>
        <v>655097.3856271602</v>
      </c>
      <c r="AD892" s="77">
        <f t="shared" si="211"/>
        <v>655097.3856271602</v>
      </c>
      <c r="AF892" s="2">
        <f t="shared" si="212"/>
        <v>641574.44056844979</v>
      </c>
      <c r="AG892" s="77">
        <f t="shared" si="213"/>
        <v>641574.44056844979</v>
      </c>
      <c r="AI892" s="2">
        <f t="shared" si="214"/>
        <v>647187.73851734842</v>
      </c>
      <c r="AJ892" s="77">
        <f t="shared" si="215"/>
        <v>647187.73851734842</v>
      </c>
    </row>
    <row r="893" spans="1:36" x14ac:dyDescent="0.2">
      <c r="A893" s="72">
        <v>5</v>
      </c>
      <c r="B893" s="1" t="s">
        <v>69</v>
      </c>
      <c r="C893" s="1" t="str">
        <f>VLOOKUP(B893,Valores!$A$2:$F$300,5,FALSE)</f>
        <v>unid.</v>
      </c>
      <c r="D893" s="1">
        <v>3</v>
      </c>
      <c r="E893" s="63">
        <f>Entrada!$L$33*VLOOKUP($E888,Regional!$A$2:$B$7,2,FALSE)</f>
        <v>150978.10831357472</v>
      </c>
      <c r="F893" s="2">
        <f>Entrada!$L$33*VLOOKUP($F888,Regional!$A$2:$B$7,2,FALSE)</f>
        <v>145103.00958018721</v>
      </c>
      <c r="G893" s="2">
        <f>Entrada!$L$33*VLOOKUP($G888,Regional!$A$2:$B$7,2,FALSE)</f>
        <v>153140.26393880614</v>
      </c>
      <c r="H893" s="2">
        <f>Entrada!$L$33*VLOOKUP($H888,Regional!$A$2:$B$7,2,FALSE)</f>
        <v>149979.04330053675</v>
      </c>
      <c r="I893" s="76">
        <f>Entrada!$L$33*VLOOKUP($I888,Regional!$A$2:$B$7,2,FALSE)</f>
        <v>151291.24809378065</v>
      </c>
      <c r="J893" s="63">
        <f t="shared" si="204"/>
        <v>452934.32494072418</v>
      </c>
      <c r="K893" s="2">
        <f t="shared" si="204"/>
        <v>435309.02874056163</v>
      </c>
      <c r="L893" s="2">
        <f t="shared" si="204"/>
        <v>459420.79181641841</v>
      </c>
      <c r="M893" s="2">
        <f t="shared" si="204"/>
        <v>449937.12990161026</v>
      </c>
      <c r="N893" s="76">
        <f t="shared" si="204"/>
        <v>453873.74428134196</v>
      </c>
      <c r="O893" s="1">
        <f>VLOOKUP(B893,Valores!$A$2:$P$300,14,FALSE)</f>
        <v>1</v>
      </c>
      <c r="P893" s="1">
        <f>VLOOKUP(B893,Valores!$A$2:$P$300,15,FALSE)</f>
        <v>4.1700000000000001E-2</v>
      </c>
      <c r="Q893" s="72">
        <f t="shared" si="216"/>
        <v>0</v>
      </c>
      <c r="R893" s="72">
        <f t="shared" si="205"/>
        <v>0</v>
      </c>
      <c r="S893" s="72">
        <f t="shared" si="205"/>
        <v>0</v>
      </c>
      <c r="T893" s="72">
        <f t="shared" si="205"/>
        <v>0</v>
      </c>
      <c r="U893" s="72">
        <f t="shared" si="205"/>
        <v>0</v>
      </c>
      <c r="W893" s="2">
        <f t="shared" si="206"/>
        <v>452934.32494072418</v>
      </c>
      <c r="X893" s="77">
        <f t="shared" si="207"/>
        <v>452934.32494072418</v>
      </c>
      <c r="Z893" s="2">
        <f t="shared" si="208"/>
        <v>435309.02874056163</v>
      </c>
      <c r="AA893" s="77">
        <f t="shared" si="209"/>
        <v>435309.02874056163</v>
      </c>
      <c r="AC893" s="2">
        <f t="shared" si="210"/>
        <v>459420.79181641841</v>
      </c>
      <c r="AD893" s="77">
        <f t="shared" si="211"/>
        <v>459420.79181641841</v>
      </c>
      <c r="AF893" s="2">
        <f t="shared" si="212"/>
        <v>449937.12990161026</v>
      </c>
      <c r="AG893" s="77">
        <f t="shared" si="213"/>
        <v>449937.12990161026</v>
      </c>
      <c r="AI893" s="2">
        <f t="shared" si="214"/>
        <v>453873.74428134196</v>
      </c>
      <c r="AJ893" s="77">
        <f t="shared" si="215"/>
        <v>453873.74428134196</v>
      </c>
    </row>
    <row r="894" spans="1:36" x14ac:dyDescent="0.2">
      <c r="A894" s="72">
        <v>6</v>
      </c>
      <c r="B894" s="1" t="s">
        <v>76</v>
      </c>
      <c r="C894" s="1" t="str">
        <f>VLOOKUP(B894,Valores!$A$2:$F$300,5,FALSE)</f>
        <v>kg</v>
      </c>
      <c r="D894" s="1">
        <v>6496</v>
      </c>
      <c r="E894" s="63">
        <f>VLOOKUP($B894,Valores!$A$2:$G$300,6,FALSE)*VLOOKUP(VLOOKUP($B894,Indices_Poder!$B$5:$E$250,3,FALSE),Indices_Poder!$G$6:$N$27,4,FALSE)*VLOOKUP($E$888,Regional!$A$2:$B$7,2,FALSE)</f>
        <v>134.45374607862703</v>
      </c>
      <c r="F894" s="2">
        <f>VLOOKUP($B894,Valores!$A$2:$G$300,6,FALSE)*VLOOKUP(VLOOKUP($B894,Indices_Poder!$B$5:$E$250,3,FALSE),Indices_Poder!$G$6:$N$27,4,FALSE)*VLOOKUP($F$888,Regional!$A$2:$B$7,2,FALSE)</f>
        <v>129.22166944109824</v>
      </c>
      <c r="G894" s="2">
        <f>VLOOKUP($B894,Valores!$A$2:$G$300,6,FALSE)*VLOOKUP(VLOOKUP($B894,Indices_Poder!$B$5:$E$250,3,FALSE),Indices_Poder!$G$6:$N$27,4,FALSE)*VLOOKUP($G$888,Regional!$A$2:$B$7,2,FALSE)</f>
        <v>136.37925651629627</v>
      </c>
      <c r="H894" s="2">
        <f>VLOOKUP($B894,Valores!$A$2:$G$300,6,FALSE)*VLOOKUP(VLOOKUP($B894,Indices_Poder!$B$5:$E$250,3,FALSE),Indices_Poder!$G$6:$N$27,4,FALSE)*VLOOKUP($H$888,Regional!$A$2:$B$7,2,FALSE)</f>
        <v>133.56402746260059</v>
      </c>
      <c r="I894" s="76">
        <f>VLOOKUP($B894,Valores!$A$2:$G$300,6,FALSE)*VLOOKUP(VLOOKUP($B894,Indices_Poder!$B$5:$E$250,3,FALSE),Indices_Poder!$G$6:$N$27,4,FALSE)*VLOOKUP($I$888,Regional!$A$2:$B$7,2,FALSE)</f>
        <v>134.73261310753085</v>
      </c>
      <c r="J894" s="63">
        <f t="shared" si="204"/>
        <v>873411.53452676127</v>
      </c>
      <c r="K894" s="2">
        <f t="shared" si="204"/>
        <v>839423.9646893742</v>
      </c>
      <c r="L894" s="2">
        <f t="shared" si="204"/>
        <v>885919.65032986051</v>
      </c>
      <c r="M894" s="2">
        <f t="shared" si="204"/>
        <v>867631.92239705345</v>
      </c>
      <c r="N894" s="76">
        <f t="shared" si="204"/>
        <v>875223.05474652047</v>
      </c>
      <c r="O894" s="1">
        <f>VLOOKUP(B894,Valores!$A$2:$P$300,14,FALSE)</f>
        <v>1</v>
      </c>
      <c r="P894" s="1">
        <f>VLOOKUP(B894,Valores!$A$2:$P$300,15,FALSE)</f>
        <v>2.5000000000000001E-2</v>
      </c>
      <c r="Q894" s="72">
        <f t="shared" si="216"/>
        <v>0</v>
      </c>
      <c r="R894" s="72">
        <f t="shared" si="205"/>
        <v>0</v>
      </c>
      <c r="S894" s="72">
        <f t="shared" si="205"/>
        <v>0</v>
      </c>
      <c r="T894" s="72">
        <f t="shared" si="205"/>
        <v>0</v>
      </c>
      <c r="U894" s="72">
        <f t="shared" si="205"/>
        <v>0</v>
      </c>
      <c r="W894" s="2">
        <f t="shared" si="206"/>
        <v>873411.53452676127</v>
      </c>
      <c r="X894" s="77">
        <f t="shared" si="207"/>
        <v>873411.53452676127</v>
      </c>
      <c r="Z894" s="2">
        <f t="shared" si="208"/>
        <v>839423.9646893742</v>
      </c>
      <c r="AA894" s="77">
        <f t="shared" si="209"/>
        <v>839423.9646893742</v>
      </c>
      <c r="AC894" s="2">
        <f t="shared" si="210"/>
        <v>885919.65032986051</v>
      </c>
      <c r="AD894" s="77">
        <f t="shared" si="211"/>
        <v>885919.65032986051</v>
      </c>
      <c r="AF894" s="2">
        <f t="shared" si="212"/>
        <v>867631.92239705345</v>
      </c>
      <c r="AG894" s="77">
        <f t="shared" si="213"/>
        <v>867631.92239705345</v>
      </c>
      <c r="AI894" s="2">
        <f t="shared" si="214"/>
        <v>875223.05474652047</v>
      </c>
      <c r="AJ894" s="77">
        <f t="shared" si="215"/>
        <v>875223.05474652047</v>
      </c>
    </row>
    <row r="895" spans="1:36" x14ac:dyDescent="0.2">
      <c r="A895" s="72">
        <v>7</v>
      </c>
      <c r="B895" s="1" t="s">
        <v>77</v>
      </c>
      <c r="C895" s="1" t="str">
        <f>VLOOKUP(B895,Valores!$A$2:$F$300,5,FALSE)</f>
        <v>unid.</v>
      </c>
      <c r="D895" s="1">
        <v>103</v>
      </c>
      <c r="E895" s="63">
        <f>VLOOKUP($B895,Valores!$A$2:$G$300,6,FALSE)*VLOOKUP(VLOOKUP($B895,Indices_Poder!$B$5:$E$250,3,FALSE),Indices_Poder!$G$6:$N$27,4,FALSE)*VLOOKUP($E$888,Regional!$A$2:$B$7,2,FALSE)</f>
        <v>322.80981771947944</v>
      </c>
      <c r="F895" s="2">
        <f>VLOOKUP($B895,Valores!$A$2:$G$300,6,FALSE)*VLOOKUP(VLOOKUP($B895,Indices_Poder!$B$5:$E$250,3,FALSE),Indices_Poder!$G$6:$N$27,4,FALSE)*VLOOKUP($F$888,Regional!$A$2:$B$7,2,FALSE)</f>
        <v>310.24813197316092</v>
      </c>
      <c r="G895" s="2">
        <f>VLOOKUP($B895,Valores!$A$2:$G$300,6,FALSE)*VLOOKUP(VLOOKUP($B895,Indices_Poder!$B$5:$E$250,3,FALSE),Indices_Poder!$G$6:$N$27,4,FALSE)*VLOOKUP($G$888,Regional!$A$2:$B$7,2,FALSE)</f>
        <v>327.43277313373369</v>
      </c>
      <c r="H895" s="2">
        <f>VLOOKUP($B895,Valores!$A$2:$G$300,6,FALSE)*VLOOKUP(VLOOKUP($B895,Indices_Poder!$B$5:$E$250,3,FALSE),Indices_Poder!$G$6:$N$27,4,FALSE)*VLOOKUP($H$888,Regional!$A$2:$B$7,2,FALSE)</f>
        <v>320.67369349358268</v>
      </c>
      <c r="I895" s="76">
        <f>VLOOKUP($B895,Valores!$A$2:$G$300,6,FALSE)*VLOOKUP(VLOOKUP($B895,Indices_Poder!$B$5:$E$250,3,FALSE),Indices_Poder!$G$6:$N$27,4,FALSE)*VLOOKUP($I$888,Regional!$A$2:$B$7,2,FALSE)</f>
        <v>323.47934919326798</v>
      </c>
      <c r="J895" s="63">
        <f t="shared" si="204"/>
        <v>33249.411225106385</v>
      </c>
      <c r="K895" s="2">
        <f t="shared" si="204"/>
        <v>31955.557593235575</v>
      </c>
      <c r="L895" s="2">
        <f t="shared" si="204"/>
        <v>33725.575632774569</v>
      </c>
      <c r="M895" s="2">
        <f t="shared" si="204"/>
        <v>33029.390429839019</v>
      </c>
      <c r="N895" s="76">
        <f t="shared" si="204"/>
        <v>33318.372966906602</v>
      </c>
      <c r="O895" s="1">
        <f>VLOOKUP(B895,Valores!$A$2:$P$300,14,FALSE)</f>
        <v>1</v>
      </c>
      <c r="P895" s="1">
        <f>VLOOKUP(B895,Valores!$A$2:$P$300,15,FALSE)</f>
        <v>2.5000000000000001E-2</v>
      </c>
      <c r="Q895" s="72">
        <f t="shared" si="216"/>
        <v>0</v>
      </c>
      <c r="R895" s="72">
        <f t="shared" si="205"/>
        <v>0</v>
      </c>
      <c r="S895" s="72">
        <f t="shared" si="205"/>
        <v>0</v>
      </c>
      <c r="T895" s="72">
        <f t="shared" si="205"/>
        <v>0</v>
      </c>
      <c r="U895" s="72">
        <f t="shared" si="205"/>
        <v>0</v>
      </c>
      <c r="W895" s="2">
        <f t="shared" si="206"/>
        <v>33249.411225106385</v>
      </c>
      <c r="X895" s="77">
        <f t="shared" si="207"/>
        <v>33249.411225106385</v>
      </c>
      <c r="Z895" s="2">
        <f t="shared" si="208"/>
        <v>31955.557593235575</v>
      </c>
      <c r="AA895" s="77">
        <f t="shared" si="209"/>
        <v>31955.557593235575</v>
      </c>
      <c r="AC895" s="2">
        <f t="shared" si="210"/>
        <v>33725.575632774569</v>
      </c>
      <c r="AD895" s="77">
        <f t="shared" si="211"/>
        <v>33725.575632774569</v>
      </c>
      <c r="AF895" s="2">
        <f t="shared" si="212"/>
        <v>33029.390429839019</v>
      </c>
      <c r="AG895" s="77">
        <f t="shared" si="213"/>
        <v>33029.390429839019</v>
      </c>
      <c r="AI895" s="2">
        <f t="shared" si="214"/>
        <v>33318.372966906602</v>
      </c>
      <c r="AJ895" s="77">
        <f t="shared" si="215"/>
        <v>33318.372966906602</v>
      </c>
    </row>
    <row r="896" spans="1:36" x14ac:dyDescent="0.2">
      <c r="A896" s="72">
        <v>8</v>
      </c>
      <c r="B896" s="1" t="s">
        <v>160</v>
      </c>
      <c r="C896" s="1" t="str">
        <f>VLOOKUP(B896,Valores!$A$2:$F$300,5,FALSE)</f>
        <v>m</v>
      </c>
      <c r="D896" s="1">
        <v>18468</v>
      </c>
      <c r="E896" s="63">
        <f>VLOOKUP($B896,Valores!$A$2:$G$300,6,FALSE)*VLOOKUP(VLOOKUP($B896,Indices_Poder!$B$5:$E$250,3,FALSE),Indices_Poder!$G$6:$N$27,4,FALSE)*VLOOKUP($E$888,Regional!$A$2:$B$7,2,FALSE)</f>
        <v>83.974855888348671</v>
      </c>
      <c r="F896" s="2">
        <f>VLOOKUP($B896,Valores!$A$2:$G$300,6,FALSE)*VLOOKUP(VLOOKUP($B896,Indices_Poder!$B$5:$E$250,3,FALSE),Indices_Poder!$G$6:$N$27,4,FALSE)*VLOOKUP($F$888,Regional!$A$2:$B$7,2,FALSE)</f>
        <v>80.707093595014413</v>
      </c>
      <c r="G896" s="2">
        <f>VLOOKUP($B896,Valores!$A$2:$G$300,6,FALSE)*VLOOKUP(VLOOKUP($B896,Indices_Poder!$B$5:$E$250,3,FALSE),Indices_Poder!$G$6:$N$27,4,FALSE)*VLOOKUP($G$888,Regional!$A$2:$B$7,2,FALSE)</f>
        <v>85.177458762799091</v>
      </c>
      <c r="H896" s="2">
        <f>VLOOKUP($B896,Valores!$A$2:$G$300,6,FALSE)*VLOOKUP(VLOOKUP($B896,Indices_Poder!$B$5:$E$250,3,FALSE),Indices_Poder!$G$6:$N$27,4,FALSE)*VLOOKUP($H$888,Regional!$A$2:$B$7,2,FALSE)</f>
        <v>83.419170422223303</v>
      </c>
      <c r="I896" s="76">
        <f>VLOOKUP($B896,Valores!$A$2:$G$300,6,FALSE)*VLOOKUP(VLOOKUP($B896,Indices_Poder!$B$5:$E$250,3,FALSE),Indices_Poder!$G$6:$N$27,4,FALSE)*VLOOKUP($I$888,Regional!$A$2:$B$7,2,FALSE)</f>
        <v>84.149025959820804</v>
      </c>
      <c r="J896" s="63">
        <f t="shared" si="204"/>
        <v>1550847.6385460233</v>
      </c>
      <c r="K896" s="2">
        <f t="shared" si="204"/>
        <v>1490498.6045127262</v>
      </c>
      <c r="L896" s="2">
        <f t="shared" si="204"/>
        <v>1573057.3084313737</v>
      </c>
      <c r="M896" s="2">
        <f t="shared" si="204"/>
        <v>1540585.23935762</v>
      </c>
      <c r="N896" s="76">
        <f t="shared" si="204"/>
        <v>1554064.2114259705</v>
      </c>
      <c r="O896" s="1">
        <f>VLOOKUP(B896,Valores!$A$2:$P$300,14,FALSE)</f>
        <v>1</v>
      </c>
      <c r="P896" s="1" t="str">
        <f>VLOOKUP(B896,Valores!$A$2:$P$300,15,FALSE)</f>
        <v>Rateio</v>
      </c>
      <c r="Q896" s="72">
        <f t="shared" si="216"/>
        <v>0</v>
      </c>
      <c r="R896" s="72">
        <f t="shared" si="205"/>
        <v>0</v>
      </c>
      <c r="S896" s="72">
        <f t="shared" si="205"/>
        <v>0</v>
      </c>
      <c r="T896" s="72">
        <f t="shared" si="205"/>
        <v>0</v>
      </c>
      <c r="U896" s="72">
        <f t="shared" si="205"/>
        <v>0</v>
      </c>
      <c r="W896" s="2">
        <f t="shared" si="206"/>
        <v>1550847.6385460233</v>
      </c>
      <c r="X896" s="77">
        <f t="shared" si="207"/>
        <v>1550847.6385460233</v>
      </c>
      <c r="Z896" s="2">
        <f t="shared" si="208"/>
        <v>1490498.6045127262</v>
      </c>
      <c r="AA896" s="77">
        <f t="shared" si="209"/>
        <v>1490498.6045127262</v>
      </c>
      <c r="AC896" s="2">
        <f t="shared" si="210"/>
        <v>1573057.3084313737</v>
      </c>
      <c r="AD896" s="77">
        <f t="shared" si="211"/>
        <v>1573057.3084313737</v>
      </c>
      <c r="AF896" s="2">
        <f t="shared" si="212"/>
        <v>1540585.23935762</v>
      </c>
      <c r="AG896" s="77">
        <f t="shared" si="213"/>
        <v>1540585.23935762</v>
      </c>
      <c r="AI896" s="2">
        <f t="shared" si="214"/>
        <v>1554064.2114259705</v>
      </c>
      <c r="AJ896" s="77">
        <f t="shared" si="215"/>
        <v>1554064.2114259705</v>
      </c>
    </row>
    <row r="897" spans="1:36" x14ac:dyDescent="0.2">
      <c r="A897" s="72">
        <v>9</v>
      </c>
      <c r="B897" s="1" t="s">
        <v>161</v>
      </c>
      <c r="C897" s="1" t="str">
        <f>VLOOKUP(B897,Valores!$A$2:$F$300,5,FALSE)</f>
        <v>kg</v>
      </c>
      <c r="D897" s="1">
        <v>41000</v>
      </c>
      <c r="E897" s="63">
        <f>VLOOKUP($B897,Valores!$A$2:$G$300,6,FALSE)*VLOOKUP(VLOOKUP($B897,Indices_Poder!$B$5:$E$250,3,FALSE),Indices_Poder!$G$6:$N$27,4,FALSE)*VLOOKUP($E$888,Regional!$A$2:$B$7,2,FALSE)</f>
        <v>91.826445229007192</v>
      </c>
      <c r="F897" s="2">
        <f>VLOOKUP($B897,Valores!$A$2:$G$300,6,FALSE)*VLOOKUP(VLOOKUP($B897,Indices_Poder!$B$5:$E$250,3,FALSE),Indices_Poder!$G$6:$N$27,4,FALSE)*VLOOKUP($F$888,Regional!$A$2:$B$7,2,FALSE)</f>
        <v>88.253149483799405</v>
      </c>
      <c r="G897" s="2">
        <f>VLOOKUP($B897,Valores!$A$2:$G$300,6,FALSE)*VLOOKUP(VLOOKUP($B897,Indices_Poder!$B$5:$E$250,3,FALSE),Indices_Poder!$G$6:$N$27,4,FALSE)*VLOOKUP($G$888,Regional!$A$2:$B$7,2,FALSE)</f>
        <v>93.141490617471987</v>
      </c>
      <c r="H897" s="2">
        <f>VLOOKUP($B897,Valores!$A$2:$G$300,6,FALSE)*VLOOKUP(VLOOKUP($B897,Indices_Poder!$B$5:$E$250,3,FALSE),Indices_Poder!$G$6:$N$27,4,FALSE)*VLOOKUP($H$888,Regional!$A$2:$B$7,2,FALSE)</f>
        <v>91.218803566751063</v>
      </c>
      <c r="I897" s="76">
        <f>VLOOKUP($B897,Valores!$A$2:$G$300,6,FALSE)*VLOOKUP(VLOOKUP($B897,Indices_Poder!$B$5:$E$250,3,FALSE),Indices_Poder!$G$6:$N$27,4,FALSE)*VLOOKUP($I$888,Regional!$A$2:$B$7,2,FALSE)</f>
        <v>92.016900078371066</v>
      </c>
      <c r="J897" s="63">
        <f t="shared" si="204"/>
        <v>3764884.2543892949</v>
      </c>
      <c r="K897" s="2">
        <f t="shared" si="204"/>
        <v>3618379.1288357754</v>
      </c>
      <c r="L897" s="2">
        <f t="shared" si="204"/>
        <v>3818801.1153163514</v>
      </c>
      <c r="M897" s="2">
        <f t="shared" si="204"/>
        <v>3739970.9462367934</v>
      </c>
      <c r="N897" s="76">
        <f t="shared" si="204"/>
        <v>3772692.9032132137</v>
      </c>
      <c r="O897" s="1">
        <f>VLOOKUP(B897,Valores!$A$2:$P$300,14,FALSE)</f>
        <v>1</v>
      </c>
      <c r="P897" s="1">
        <f>VLOOKUP(B897,Valores!$A$2:$P$300,15,FALSE)</f>
        <v>3.1300000000000001E-2</v>
      </c>
      <c r="Q897" s="72">
        <f t="shared" si="216"/>
        <v>0</v>
      </c>
      <c r="R897" s="72">
        <f t="shared" si="205"/>
        <v>0</v>
      </c>
      <c r="S897" s="72">
        <f t="shared" si="205"/>
        <v>0</v>
      </c>
      <c r="T897" s="72">
        <f t="shared" si="205"/>
        <v>0</v>
      </c>
      <c r="U897" s="72">
        <f t="shared" si="205"/>
        <v>0</v>
      </c>
      <c r="W897" s="2">
        <f t="shared" si="206"/>
        <v>3764884.2543892949</v>
      </c>
      <c r="X897" s="77">
        <f t="shared" si="207"/>
        <v>3764884.2543892949</v>
      </c>
      <c r="Z897" s="2">
        <f t="shared" si="208"/>
        <v>3618379.1288357754</v>
      </c>
      <c r="AA897" s="77">
        <f t="shared" si="209"/>
        <v>3618379.1288357754</v>
      </c>
      <c r="AC897" s="2">
        <f t="shared" si="210"/>
        <v>3818801.1153163514</v>
      </c>
      <c r="AD897" s="77">
        <f t="shared" si="211"/>
        <v>3818801.1153163514</v>
      </c>
      <c r="AF897" s="2">
        <f t="shared" si="212"/>
        <v>3739970.9462367934</v>
      </c>
      <c r="AG897" s="77">
        <f t="shared" si="213"/>
        <v>3739970.9462367934</v>
      </c>
      <c r="AI897" s="2">
        <f t="shared" si="214"/>
        <v>3772692.9032132137</v>
      </c>
      <c r="AJ897" s="77">
        <f t="shared" si="215"/>
        <v>3772692.9032132137</v>
      </c>
    </row>
    <row r="898" spans="1:36" x14ac:dyDescent="0.2">
      <c r="A898" s="72">
        <v>10</v>
      </c>
      <c r="B898" s="1" t="s">
        <v>129</v>
      </c>
      <c r="C898" s="1" t="str">
        <f>VLOOKUP(B898,Valores!$A$2:$F$300,5,FALSE)</f>
        <v>kg</v>
      </c>
      <c r="D898" s="1">
        <v>9000</v>
      </c>
      <c r="E898" s="63">
        <f>VLOOKUP($B898,Valores!$A$2:$G$300,6,FALSE)*VLOOKUP(VLOOKUP($B898,Indices_Poder!$B$5:$E$250,3,FALSE),Indices_Poder!$G$6:$N$27,4,FALSE)*VLOOKUP($E$888,Regional!$A$2:$B$7,2,FALSE)</f>
        <v>91.826445229007192</v>
      </c>
      <c r="F898" s="2">
        <f>VLOOKUP($B898,Valores!$A$2:$G$300,6,FALSE)*VLOOKUP(VLOOKUP($B898,Indices_Poder!$B$5:$E$250,3,FALSE),Indices_Poder!$G$6:$N$27,4,FALSE)*VLOOKUP($F$888,Regional!$A$2:$B$7,2,FALSE)</f>
        <v>88.253149483799405</v>
      </c>
      <c r="G898" s="2">
        <f>VLOOKUP($B898,Valores!$A$2:$G$300,6,FALSE)*VLOOKUP(VLOOKUP($B898,Indices_Poder!$B$5:$E$250,3,FALSE),Indices_Poder!$G$6:$N$27,4,FALSE)*VLOOKUP($G$888,Regional!$A$2:$B$7,2,FALSE)</f>
        <v>93.141490617471987</v>
      </c>
      <c r="H898" s="2">
        <f>VLOOKUP($B898,Valores!$A$2:$G$300,6,FALSE)*VLOOKUP(VLOOKUP($B898,Indices_Poder!$B$5:$E$250,3,FALSE),Indices_Poder!$G$6:$N$27,4,FALSE)*VLOOKUP($H$888,Regional!$A$2:$B$7,2,FALSE)</f>
        <v>91.218803566751063</v>
      </c>
      <c r="I898" s="76">
        <f>VLOOKUP($B898,Valores!$A$2:$G$300,6,FALSE)*VLOOKUP(VLOOKUP($B898,Indices_Poder!$B$5:$E$250,3,FALSE),Indices_Poder!$G$6:$N$27,4,FALSE)*VLOOKUP($I$888,Regional!$A$2:$B$7,2,FALSE)</f>
        <v>92.016900078371066</v>
      </c>
      <c r="J898" s="63">
        <f t="shared" si="204"/>
        <v>826438.00706106471</v>
      </c>
      <c r="K898" s="2">
        <f t="shared" si="204"/>
        <v>794278.34535419464</v>
      </c>
      <c r="L898" s="2">
        <f t="shared" si="204"/>
        <v>838273.41555724794</v>
      </c>
      <c r="M898" s="2">
        <f t="shared" si="204"/>
        <v>820969.23210075952</v>
      </c>
      <c r="N898" s="76">
        <f t="shared" si="204"/>
        <v>828152.10070533957</v>
      </c>
      <c r="O898" s="1">
        <f>VLOOKUP(B898,Valores!$A$2:$P$300,14,FALSE)</f>
        <v>1</v>
      </c>
      <c r="P898" s="1">
        <f>VLOOKUP(B898,Valores!$A$2:$P$300,15,FALSE)</f>
        <v>3.1300000000000001E-2</v>
      </c>
      <c r="Q898" s="72">
        <f t="shared" si="216"/>
        <v>0</v>
      </c>
      <c r="R898" s="72">
        <f t="shared" si="205"/>
        <v>0</v>
      </c>
      <c r="S898" s="72">
        <f t="shared" si="205"/>
        <v>0</v>
      </c>
      <c r="T898" s="72">
        <f t="shared" si="205"/>
        <v>0</v>
      </c>
      <c r="U898" s="72">
        <f t="shared" si="205"/>
        <v>0</v>
      </c>
      <c r="W898" s="2">
        <f t="shared" si="206"/>
        <v>826438.00706106471</v>
      </c>
      <c r="X898" s="77">
        <f t="shared" si="207"/>
        <v>826438.00706106471</v>
      </c>
      <c r="Z898" s="2">
        <f t="shared" si="208"/>
        <v>794278.34535419464</v>
      </c>
      <c r="AA898" s="77">
        <f t="shared" si="209"/>
        <v>794278.34535419464</v>
      </c>
      <c r="AC898" s="2">
        <f t="shared" si="210"/>
        <v>838273.41555724794</v>
      </c>
      <c r="AD898" s="77">
        <f t="shared" si="211"/>
        <v>838273.41555724794</v>
      </c>
      <c r="AF898" s="2">
        <f t="shared" si="212"/>
        <v>820969.23210075952</v>
      </c>
      <c r="AG898" s="77">
        <f t="shared" si="213"/>
        <v>820969.23210075952</v>
      </c>
      <c r="AI898" s="2">
        <f t="shared" si="214"/>
        <v>828152.10070533957</v>
      </c>
      <c r="AJ898" s="77">
        <f t="shared" si="215"/>
        <v>828152.10070533957</v>
      </c>
    </row>
    <row r="899" spans="1:36" x14ac:dyDescent="0.2">
      <c r="A899" s="72">
        <v>11</v>
      </c>
      <c r="B899" s="1" t="s">
        <v>130</v>
      </c>
      <c r="C899" s="1" t="str">
        <f>VLOOKUP(B899,Valores!$A$2:$F$300,5,FALSE)</f>
        <v>kg</v>
      </c>
      <c r="D899" s="1">
        <v>0</v>
      </c>
      <c r="E899" s="63">
        <f>VLOOKUP($B899,Valores!$A$2:$G$300,6,FALSE)*VLOOKUP(VLOOKUP($B899,Indices_Poder!$B$5:$E$250,3,FALSE),Indices_Poder!$G$6:$N$27,4,FALSE)*VLOOKUP($E$888,Regional!$A$2:$B$7,2,FALSE)</f>
        <v>91.826445229007192</v>
      </c>
      <c r="F899" s="2">
        <f>VLOOKUP($B899,Valores!$A$2:$G$300,6,FALSE)*VLOOKUP(VLOOKUP($B899,Indices_Poder!$B$5:$E$250,3,FALSE),Indices_Poder!$G$6:$N$27,4,FALSE)*VLOOKUP($F$888,Regional!$A$2:$B$7,2,FALSE)</f>
        <v>88.253149483799405</v>
      </c>
      <c r="G899" s="2">
        <f>VLOOKUP($B899,Valores!$A$2:$G$300,6,FALSE)*VLOOKUP(VLOOKUP($B899,Indices_Poder!$B$5:$E$250,3,FALSE),Indices_Poder!$G$6:$N$27,4,FALSE)*VLOOKUP($G$888,Regional!$A$2:$B$7,2,FALSE)</f>
        <v>93.141490617471987</v>
      </c>
      <c r="H899" s="2">
        <f>VLOOKUP($B899,Valores!$A$2:$G$300,6,FALSE)*VLOOKUP(VLOOKUP($B899,Indices_Poder!$B$5:$E$250,3,FALSE),Indices_Poder!$G$6:$N$27,4,FALSE)*VLOOKUP($H$888,Regional!$A$2:$B$7,2,FALSE)</f>
        <v>91.218803566751063</v>
      </c>
      <c r="I899" s="76">
        <f>VLOOKUP($B899,Valores!$A$2:$G$300,6,FALSE)*VLOOKUP(VLOOKUP($B899,Indices_Poder!$B$5:$E$250,3,FALSE),Indices_Poder!$G$6:$N$27,4,FALSE)*VLOOKUP($I$888,Regional!$A$2:$B$7,2,FALSE)</f>
        <v>92.016900078371066</v>
      </c>
      <c r="J899" s="63">
        <f t="shared" si="204"/>
        <v>0</v>
      </c>
      <c r="K899" s="2">
        <f t="shared" si="204"/>
        <v>0</v>
      </c>
      <c r="L899" s="2">
        <f t="shared" si="204"/>
        <v>0</v>
      </c>
      <c r="M899" s="2">
        <f t="shared" si="204"/>
        <v>0</v>
      </c>
      <c r="N899" s="76">
        <f t="shared" si="204"/>
        <v>0</v>
      </c>
      <c r="O899" s="1">
        <f>VLOOKUP(B899,Valores!$A$2:$P$300,14,FALSE)</f>
        <v>1</v>
      </c>
      <c r="P899" s="1">
        <f>VLOOKUP(B899,Valores!$A$2:$P$300,15,FALSE)</f>
        <v>3.1300000000000001E-2</v>
      </c>
      <c r="Q899" s="72">
        <f t="shared" si="216"/>
        <v>0</v>
      </c>
      <c r="R899" s="72">
        <f t="shared" si="205"/>
        <v>0</v>
      </c>
      <c r="S899" s="72">
        <f t="shared" si="205"/>
        <v>0</v>
      </c>
      <c r="T899" s="72">
        <f t="shared" si="205"/>
        <v>0</v>
      </c>
      <c r="U899" s="72">
        <f t="shared" si="205"/>
        <v>0</v>
      </c>
      <c r="W899" s="2">
        <f t="shared" si="206"/>
        <v>0</v>
      </c>
      <c r="X899" s="77">
        <f t="shared" si="207"/>
        <v>0</v>
      </c>
      <c r="Z899" s="2">
        <f t="shared" si="208"/>
        <v>0</v>
      </c>
      <c r="AA899" s="77">
        <f t="shared" si="209"/>
        <v>0</v>
      </c>
      <c r="AC899" s="2">
        <f t="shared" si="210"/>
        <v>0</v>
      </c>
      <c r="AD899" s="77">
        <f t="shared" si="211"/>
        <v>0</v>
      </c>
      <c r="AF899" s="2">
        <f t="shared" si="212"/>
        <v>0</v>
      </c>
      <c r="AG899" s="77">
        <f t="shared" si="213"/>
        <v>0</v>
      </c>
      <c r="AI899" s="2">
        <f t="shared" si="214"/>
        <v>0</v>
      </c>
      <c r="AJ899" s="77">
        <f t="shared" si="215"/>
        <v>0</v>
      </c>
    </row>
    <row r="900" spans="1:36" x14ac:dyDescent="0.2">
      <c r="A900" s="72">
        <v>12</v>
      </c>
      <c r="B900" s="1" t="s">
        <v>131</v>
      </c>
      <c r="C900" s="1" t="str">
        <f>VLOOKUP(B900,Valores!$A$2:$F$300,5,FALSE)</f>
        <v>kg</v>
      </c>
      <c r="D900" s="1">
        <v>1500</v>
      </c>
      <c r="E900" s="63">
        <f>VLOOKUP($B900,Valores!$A$2:$G$300,6,FALSE)*VLOOKUP(VLOOKUP($B900,Indices_Poder!$B$5:$E$250,3,FALSE),Indices_Poder!$G$6:$N$27,4,FALSE)*VLOOKUP($E$888,Regional!$A$2:$B$7,2,FALSE)</f>
        <v>91.826445229007192</v>
      </c>
      <c r="F900" s="2">
        <f>VLOOKUP($B900,Valores!$A$2:$G$300,6,FALSE)*VLOOKUP(VLOOKUP($B900,Indices_Poder!$B$5:$E$250,3,FALSE),Indices_Poder!$G$6:$N$27,4,FALSE)*VLOOKUP($F$888,Regional!$A$2:$B$7,2,FALSE)</f>
        <v>88.253149483799405</v>
      </c>
      <c r="G900" s="2">
        <f>VLOOKUP($B900,Valores!$A$2:$G$300,6,FALSE)*VLOOKUP(VLOOKUP($B900,Indices_Poder!$B$5:$E$250,3,FALSE),Indices_Poder!$G$6:$N$27,4,FALSE)*VLOOKUP($G$888,Regional!$A$2:$B$7,2,FALSE)</f>
        <v>93.141490617471987</v>
      </c>
      <c r="H900" s="2">
        <f>VLOOKUP($B900,Valores!$A$2:$G$300,6,FALSE)*VLOOKUP(VLOOKUP($B900,Indices_Poder!$B$5:$E$250,3,FALSE),Indices_Poder!$G$6:$N$27,4,FALSE)*VLOOKUP($H$888,Regional!$A$2:$B$7,2,FALSE)</f>
        <v>91.218803566751063</v>
      </c>
      <c r="I900" s="76">
        <f>VLOOKUP($B900,Valores!$A$2:$G$300,6,FALSE)*VLOOKUP(VLOOKUP($B900,Indices_Poder!$B$5:$E$250,3,FALSE),Indices_Poder!$G$6:$N$27,4,FALSE)*VLOOKUP($I$888,Regional!$A$2:$B$7,2,FALSE)</f>
        <v>92.016900078371066</v>
      </c>
      <c r="J900" s="63">
        <f t="shared" si="204"/>
        <v>137739.66784351078</v>
      </c>
      <c r="K900" s="2">
        <f t="shared" si="204"/>
        <v>132379.72422569912</v>
      </c>
      <c r="L900" s="2">
        <f t="shared" si="204"/>
        <v>139712.23592620797</v>
      </c>
      <c r="M900" s="2">
        <f t="shared" si="204"/>
        <v>136828.20535012661</v>
      </c>
      <c r="N900" s="76">
        <f t="shared" si="204"/>
        <v>138025.35011755661</v>
      </c>
      <c r="O900" s="1">
        <f>VLOOKUP(B900,Valores!$A$2:$P$300,14,FALSE)</f>
        <v>1</v>
      </c>
      <c r="P900" s="1">
        <f>VLOOKUP(B900,Valores!$A$2:$P$300,15,FALSE)</f>
        <v>3.1300000000000001E-2</v>
      </c>
      <c r="Q900" s="72">
        <f t="shared" si="216"/>
        <v>0</v>
      </c>
      <c r="R900" s="72">
        <f t="shared" si="205"/>
        <v>0</v>
      </c>
      <c r="S900" s="72">
        <f t="shared" si="205"/>
        <v>0</v>
      </c>
      <c r="T900" s="72">
        <f t="shared" si="205"/>
        <v>0</v>
      </c>
      <c r="U900" s="72">
        <f t="shared" si="205"/>
        <v>0</v>
      </c>
      <c r="W900" s="2">
        <f t="shared" si="206"/>
        <v>137739.66784351078</v>
      </c>
      <c r="X900" s="77">
        <f t="shared" si="207"/>
        <v>137739.66784351078</v>
      </c>
      <c r="Z900" s="2">
        <f t="shared" si="208"/>
        <v>132379.72422569912</v>
      </c>
      <c r="AA900" s="77">
        <f t="shared" si="209"/>
        <v>132379.72422569912</v>
      </c>
      <c r="AC900" s="2">
        <f t="shared" si="210"/>
        <v>139712.23592620797</v>
      </c>
      <c r="AD900" s="77">
        <f t="shared" si="211"/>
        <v>139712.23592620797</v>
      </c>
      <c r="AF900" s="2">
        <f t="shared" si="212"/>
        <v>136828.20535012661</v>
      </c>
      <c r="AG900" s="77">
        <f t="shared" si="213"/>
        <v>136828.20535012661</v>
      </c>
      <c r="AI900" s="2">
        <f t="shared" si="214"/>
        <v>138025.35011755661</v>
      </c>
      <c r="AJ900" s="77">
        <f t="shared" si="215"/>
        <v>138025.35011755661</v>
      </c>
    </row>
    <row r="901" spans="1:36" x14ac:dyDescent="0.2">
      <c r="A901" s="72">
        <v>13</v>
      </c>
      <c r="B901" s="1" t="s">
        <v>84</v>
      </c>
      <c r="C901" s="1" t="str">
        <f>VLOOKUP(B901,Valores!$A$2:$F$300,5,FALSE)</f>
        <v>kg</v>
      </c>
      <c r="D901" s="1">
        <v>1500</v>
      </c>
      <c r="E901" s="63">
        <f>VLOOKUP($B901,Valores!$A$2:$G$300,6,FALSE)*VLOOKUP(VLOOKUP($B901,Indices_Poder!$B$5:$E$250,3,FALSE),Indices_Poder!$G$6:$N$27,4,FALSE)*VLOOKUP($E$888,Regional!$A$2:$B$7,2,FALSE)</f>
        <v>91.826445229007192</v>
      </c>
      <c r="F901" s="2">
        <f>VLOOKUP($B901,Valores!$A$2:$G$300,6,FALSE)*VLOOKUP(VLOOKUP($B901,Indices_Poder!$B$5:$E$250,3,FALSE),Indices_Poder!$G$6:$N$27,4,FALSE)*VLOOKUP($F$888,Regional!$A$2:$B$7,2,FALSE)</f>
        <v>88.253149483799405</v>
      </c>
      <c r="G901" s="2">
        <f>VLOOKUP($B901,Valores!$A$2:$G$300,6,FALSE)*VLOOKUP(VLOOKUP($B901,Indices_Poder!$B$5:$E$250,3,FALSE),Indices_Poder!$G$6:$N$27,4,FALSE)*VLOOKUP($G$888,Regional!$A$2:$B$7,2,FALSE)</f>
        <v>93.141490617471987</v>
      </c>
      <c r="H901" s="2">
        <f>VLOOKUP($B901,Valores!$A$2:$G$300,6,FALSE)*VLOOKUP(VLOOKUP($B901,Indices_Poder!$B$5:$E$250,3,FALSE),Indices_Poder!$G$6:$N$27,4,FALSE)*VLOOKUP($H$888,Regional!$A$2:$B$7,2,FALSE)</f>
        <v>91.218803566751063</v>
      </c>
      <c r="I901" s="76">
        <f>VLOOKUP($B901,Valores!$A$2:$G$300,6,FALSE)*VLOOKUP(VLOOKUP($B901,Indices_Poder!$B$5:$E$250,3,FALSE),Indices_Poder!$G$6:$N$27,4,FALSE)*VLOOKUP($I$888,Regional!$A$2:$B$7,2,FALSE)</f>
        <v>92.016900078371066</v>
      </c>
      <c r="J901" s="63">
        <f t="shared" si="204"/>
        <v>137739.66784351078</v>
      </c>
      <c r="K901" s="2">
        <f t="shared" si="204"/>
        <v>132379.72422569912</v>
      </c>
      <c r="L901" s="2">
        <f t="shared" si="204"/>
        <v>139712.23592620797</v>
      </c>
      <c r="M901" s="2">
        <f t="shared" si="204"/>
        <v>136828.20535012661</v>
      </c>
      <c r="N901" s="76">
        <f t="shared" si="204"/>
        <v>138025.35011755661</v>
      </c>
      <c r="O901" s="1">
        <f>VLOOKUP(B901,Valores!$A$2:$P$300,14,FALSE)</f>
        <v>1</v>
      </c>
      <c r="P901" s="1">
        <f>VLOOKUP(B901,Valores!$A$2:$P$300,15,FALSE)</f>
        <v>3.1300000000000001E-2</v>
      </c>
      <c r="Q901" s="72">
        <f t="shared" si="216"/>
        <v>0</v>
      </c>
      <c r="R901" s="72">
        <f t="shared" si="205"/>
        <v>0</v>
      </c>
      <c r="S901" s="72">
        <f t="shared" si="205"/>
        <v>0</v>
      </c>
      <c r="T901" s="72">
        <f t="shared" si="205"/>
        <v>0</v>
      </c>
      <c r="U901" s="72">
        <f t="shared" si="205"/>
        <v>0</v>
      </c>
      <c r="W901" s="2">
        <f t="shared" si="206"/>
        <v>137739.66784351078</v>
      </c>
      <c r="X901" s="77">
        <f t="shared" si="207"/>
        <v>137739.66784351078</v>
      </c>
      <c r="Z901" s="2">
        <f t="shared" si="208"/>
        <v>132379.72422569912</v>
      </c>
      <c r="AA901" s="77">
        <f t="shared" si="209"/>
        <v>132379.72422569912</v>
      </c>
      <c r="AC901" s="2">
        <f t="shared" si="210"/>
        <v>139712.23592620797</v>
      </c>
      <c r="AD901" s="77">
        <f t="shared" si="211"/>
        <v>139712.23592620797</v>
      </c>
      <c r="AF901" s="2">
        <f t="shared" si="212"/>
        <v>136828.20535012661</v>
      </c>
      <c r="AG901" s="77">
        <f t="shared" si="213"/>
        <v>136828.20535012661</v>
      </c>
      <c r="AI901" s="2">
        <f t="shared" si="214"/>
        <v>138025.35011755661</v>
      </c>
      <c r="AJ901" s="77">
        <f t="shared" si="215"/>
        <v>138025.35011755661</v>
      </c>
    </row>
    <row r="902" spans="1:36" x14ac:dyDescent="0.2">
      <c r="A902" s="72">
        <v>14</v>
      </c>
      <c r="B902" s="1" t="s">
        <v>85</v>
      </c>
      <c r="C902" s="1" t="str">
        <f>VLOOKUP(B902,Valores!$A$2:$F$300,5,FALSE)</f>
        <v>kg</v>
      </c>
      <c r="D902" s="1">
        <v>1500</v>
      </c>
      <c r="E902" s="63">
        <f>VLOOKUP($B902,Valores!$A$2:$G$300,6,FALSE)*VLOOKUP(VLOOKUP($B902,Indices_Poder!$B$5:$E$250,3,FALSE),Indices_Poder!$G$6:$N$27,4,FALSE)*VLOOKUP($E$888,Regional!$A$2:$B$7,2,FALSE)</f>
        <v>91.826445229007192</v>
      </c>
      <c r="F902" s="2">
        <f>VLOOKUP($B902,Valores!$A$2:$G$300,6,FALSE)*VLOOKUP(VLOOKUP($B902,Indices_Poder!$B$5:$E$250,3,FALSE),Indices_Poder!$G$6:$N$27,4,FALSE)*VLOOKUP($F$888,Regional!$A$2:$B$7,2,FALSE)</f>
        <v>88.253149483799405</v>
      </c>
      <c r="G902" s="2">
        <f>VLOOKUP($B902,Valores!$A$2:$G$300,6,FALSE)*VLOOKUP(VLOOKUP($B902,Indices_Poder!$B$5:$E$250,3,FALSE),Indices_Poder!$G$6:$N$27,4,FALSE)*VLOOKUP($G$888,Regional!$A$2:$B$7,2,FALSE)</f>
        <v>93.141490617471987</v>
      </c>
      <c r="H902" s="2">
        <f>VLOOKUP($B902,Valores!$A$2:$G$300,6,FALSE)*VLOOKUP(VLOOKUP($B902,Indices_Poder!$B$5:$E$250,3,FALSE),Indices_Poder!$G$6:$N$27,4,FALSE)*VLOOKUP($H$888,Regional!$A$2:$B$7,2,FALSE)</f>
        <v>91.218803566751063</v>
      </c>
      <c r="I902" s="76">
        <f>VLOOKUP($B902,Valores!$A$2:$G$300,6,FALSE)*VLOOKUP(VLOOKUP($B902,Indices_Poder!$B$5:$E$250,3,FALSE),Indices_Poder!$G$6:$N$27,4,FALSE)*VLOOKUP($I$888,Regional!$A$2:$B$7,2,FALSE)</f>
        <v>92.016900078371066</v>
      </c>
      <c r="J902" s="63">
        <f t="shared" si="204"/>
        <v>137739.66784351078</v>
      </c>
      <c r="K902" s="2">
        <f t="shared" si="204"/>
        <v>132379.72422569912</v>
      </c>
      <c r="L902" s="2">
        <f t="shared" si="204"/>
        <v>139712.23592620797</v>
      </c>
      <c r="M902" s="2">
        <f t="shared" si="204"/>
        <v>136828.20535012661</v>
      </c>
      <c r="N902" s="76">
        <f t="shared" si="204"/>
        <v>138025.35011755661</v>
      </c>
      <c r="O902" s="1">
        <f>VLOOKUP(B902,Valores!$A$2:$P$300,14,FALSE)</f>
        <v>1</v>
      </c>
      <c r="P902" s="1">
        <f>VLOOKUP(B902,Valores!$A$2:$P$300,15,FALSE)</f>
        <v>3.1300000000000001E-2</v>
      </c>
      <c r="Q902" s="72">
        <f t="shared" si="216"/>
        <v>0</v>
      </c>
      <c r="R902" s="72">
        <f t="shared" si="205"/>
        <v>0</v>
      </c>
      <c r="S902" s="72">
        <f t="shared" si="205"/>
        <v>0</v>
      </c>
      <c r="T902" s="72">
        <f t="shared" si="205"/>
        <v>0</v>
      </c>
      <c r="U902" s="72">
        <f t="shared" si="205"/>
        <v>0</v>
      </c>
      <c r="W902" s="2">
        <f t="shared" si="206"/>
        <v>137739.66784351078</v>
      </c>
      <c r="X902" s="77">
        <f t="shared" si="207"/>
        <v>137739.66784351078</v>
      </c>
      <c r="Z902" s="2">
        <f t="shared" si="208"/>
        <v>132379.72422569912</v>
      </c>
      <c r="AA902" s="77">
        <f t="shared" si="209"/>
        <v>132379.72422569912</v>
      </c>
      <c r="AC902" s="2">
        <f t="shared" si="210"/>
        <v>139712.23592620797</v>
      </c>
      <c r="AD902" s="77">
        <f t="shared" si="211"/>
        <v>139712.23592620797</v>
      </c>
      <c r="AF902" s="2">
        <f t="shared" si="212"/>
        <v>136828.20535012661</v>
      </c>
      <c r="AG902" s="77">
        <f t="shared" si="213"/>
        <v>136828.20535012661</v>
      </c>
      <c r="AI902" s="2">
        <f t="shared" si="214"/>
        <v>138025.35011755661</v>
      </c>
      <c r="AJ902" s="77">
        <f t="shared" si="215"/>
        <v>138025.35011755661</v>
      </c>
    </row>
    <row r="903" spans="1:36" x14ac:dyDescent="0.2">
      <c r="A903" s="72">
        <v>15</v>
      </c>
      <c r="B903" s="1" t="s">
        <v>122</v>
      </c>
      <c r="C903" s="1" t="str">
        <f>VLOOKUP(B903,Valores!$A$2:$F$300,5,FALSE)</f>
        <v>cj</v>
      </c>
      <c r="D903" s="1">
        <v>6</v>
      </c>
      <c r="E903" s="63">
        <f>VLOOKUP($B903,Valores!$A$2:$G$300,6,FALSE)*VLOOKUP(VLOOKUP($B903,Indices_Poder!$B$5:$E$250,3,FALSE),Indices_Poder!$G$6:$N$27,4,FALSE)*VLOOKUP($E$888,Regional!$A$2:$B$7,2,FALSE)</f>
        <v>4703.0954775319506</v>
      </c>
      <c r="F903" s="2">
        <f>VLOOKUP($B903,Valores!$A$2:$G$300,6,FALSE)*VLOOKUP(VLOOKUP($B903,Indices_Poder!$B$5:$E$250,3,FALSE),Indices_Poder!$G$6:$N$27,4,FALSE)*VLOOKUP($F$888,Regional!$A$2:$B$7,2,FALSE)</f>
        <v>4520.0811942581149</v>
      </c>
      <c r="G903" s="2">
        <f>VLOOKUP($B903,Valores!$A$2:$G$300,6,FALSE)*VLOOKUP(VLOOKUP($B903,Indices_Poder!$B$5:$E$250,3,FALSE),Indices_Poder!$G$6:$N$27,4,FALSE)*VLOOKUP($G$888,Regional!$A$2:$B$7,2,FALSE)</f>
        <v>4770.4484498027787</v>
      </c>
      <c r="H903" s="2">
        <f>VLOOKUP($B903,Valores!$A$2:$G$300,6,FALSE)*VLOOKUP(VLOOKUP($B903,Indices_Poder!$B$5:$E$250,3,FALSE),Indices_Poder!$G$6:$N$27,4,FALSE)*VLOOKUP($H$888,Regional!$A$2:$B$7,2,FALSE)</f>
        <v>4671.9737593102582</v>
      </c>
      <c r="I903" s="76">
        <f>VLOOKUP($B903,Valores!$A$2:$G$300,6,FALSE)*VLOOKUP(VLOOKUP($B903,Indices_Poder!$B$5:$E$250,3,FALSE),Indices_Poder!$G$6:$N$27,4,FALSE)*VLOOKUP($I$888,Regional!$A$2:$B$7,2,FALSE)</f>
        <v>4712.8500459297948</v>
      </c>
      <c r="J903" s="63">
        <f t="shared" si="204"/>
        <v>28218.572865191702</v>
      </c>
      <c r="K903" s="2">
        <f t="shared" si="204"/>
        <v>27120.48716554869</v>
      </c>
      <c r="L903" s="2">
        <f t="shared" si="204"/>
        <v>28622.690698816674</v>
      </c>
      <c r="M903" s="2">
        <f t="shared" si="204"/>
        <v>28031.842555861549</v>
      </c>
      <c r="N903" s="76">
        <f t="shared" si="204"/>
        <v>28277.10027557877</v>
      </c>
      <c r="O903" s="1">
        <f>VLOOKUP(B903,Valores!$A$2:$P$300,14,FALSE)</f>
        <v>1</v>
      </c>
      <c r="P903" s="1">
        <f>VLOOKUP(B903,Valores!$A$2:$P$300,15,FALSE)</f>
        <v>2.7E-2</v>
      </c>
      <c r="Q903" s="72">
        <f t="shared" si="216"/>
        <v>0</v>
      </c>
      <c r="R903" s="72">
        <f t="shared" si="205"/>
        <v>0</v>
      </c>
      <c r="S903" s="72">
        <f t="shared" si="205"/>
        <v>0</v>
      </c>
      <c r="T903" s="72">
        <f t="shared" si="205"/>
        <v>0</v>
      </c>
      <c r="U903" s="72">
        <f t="shared" si="205"/>
        <v>0</v>
      </c>
      <c r="W903" s="2">
        <f t="shared" si="206"/>
        <v>28218.572865191702</v>
      </c>
      <c r="X903" s="77">
        <f t="shared" si="207"/>
        <v>28218.572865191702</v>
      </c>
      <c r="Z903" s="2">
        <f t="shared" si="208"/>
        <v>27120.48716554869</v>
      </c>
      <c r="AA903" s="77">
        <f t="shared" si="209"/>
        <v>27120.48716554869</v>
      </c>
      <c r="AC903" s="2">
        <f t="shared" si="210"/>
        <v>28622.690698816674</v>
      </c>
      <c r="AD903" s="77">
        <f t="shared" si="211"/>
        <v>28622.690698816674</v>
      </c>
      <c r="AF903" s="2">
        <f t="shared" si="212"/>
        <v>28031.842555861549</v>
      </c>
      <c r="AG903" s="77">
        <f t="shared" si="213"/>
        <v>28031.842555861549</v>
      </c>
      <c r="AI903" s="2">
        <f t="shared" si="214"/>
        <v>28277.10027557877</v>
      </c>
      <c r="AJ903" s="77">
        <f t="shared" si="215"/>
        <v>28277.10027557877</v>
      </c>
    </row>
    <row r="904" spans="1:36" x14ac:dyDescent="0.2">
      <c r="A904" s="72">
        <v>16</v>
      </c>
      <c r="B904" s="1" t="s">
        <v>123</v>
      </c>
      <c r="C904" s="1" t="str">
        <f>VLOOKUP(B904,Valores!$A$2:$F$300,5,FALSE)</f>
        <v>cj</v>
      </c>
      <c r="D904" s="1">
        <v>3</v>
      </c>
      <c r="E904" s="63">
        <f>VLOOKUP($B904,Valores!$A$2:$G$300,6,FALSE)*VLOOKUP(VLOOKUP($B904,Indices_Poder!$B$5:$E$250,3,FALSE),Indices_Poder!$G$6:$N$27,4,FALSE)*VLOOKUP($E$888,Regional!$A$2:$B$7,2,FALSE)</f>
        <v>4265.3827280221967</v>
      </c>
      <c r="F904" s="2">
        <f>VLOOKUP($B904,Valores!$A$2:$G$300,6,FALSE)*VLOOKUP(VLOOKUP($B904,Indices_Poder!$B$5:$E$250,3,FALSE),Indices_Poder!$G$6:$N$27,4,FALSE)*VLOOKUP($F$888,Regional!$A$2:$B$7,2,FALSE)</f>
        <v>4099.401414951506</v>
      </c>
      <c r="G904" s="2">
        <f>VLOOKUP($B904,Valores!$A$2:$G$300,6,FALSE)*VLOOKUP(VLOOKUP($B904,Indices_Poder!$B$5:$E$250,3,FALSE),Indices_Poder!$G$6:$N$27,4,FALSE)*VLOOKUP($G$888,Regional!$A$2:$B$7,2,FALSE)</f>
        <v>4326.4672214111561</v>
      </c>
      <c r="H904" s="2">
        <f>VLOOKUP($B904,Valores!$A$2:$G$300,6,FALSE)*VLOOKUP(VLOOKUP($B904,Indices_Poder!$B$5:$E$250,3,FALSE),Indices_Poder!$G$6:$N$27,4,FALSE)*VLOOKUP($H$888,Regional!$A$2:$B$7,2,FALSE)</f>
        <v>4237.1574793528152</v>
      </c>
      <c r="I904" s="76">
        <f>VLOOKUP($B904,Valores!$A$2:$G$300,6,FALSE)*VLOOKUP(VLOOKUP($B904,Indices_Poder!$B$5:$E$250,3,FALSE),Indices_Poder!$G$6:$N$27,4,FALSE)*VLOOKUP($I$888,Regional!$A$2:$B$7,2,FALSE)</f>
        <v>4274.229447754391</v>
      </c>
      <c r="J904" s="63">
        <f t="shared" si="204"/>
        <v>12796.148184066591</v>
      </c>
      <c r="K904" s="2">
        <f t="shared" si="204"/>
        <v>12298.204244854518</v>
      </c>
      <c r="L904" s="2">
        <f t="shared" si="204"/>
        <v>12979.401664233468</v>
      </c>
      <c r="M904" s="2">
        <f t="shared" si="204"/>
        <v>12711.472438058445</v>
      </c>
      <c r="N904" s="76">
        <f t="shared" si="204"/>
        <v>12822.688343263173</v>
      </c>
      <c r="O904" s="1">
        <f>VLOOKUP(B904,Valores!$A$2:$P$300,14,FALSE)</f>
        <v>1</v>
      </c>
      <c r="P904" s="1">
        <f>VLOOKUP(B904,Valores!$A$2:$P$300,15,FALSE)</f>
        <v>2.7E-2</v>
      </c>
      <c r="Q904" s="72">
        <f t="shared" si="216"/>
        <v>0</v>
      </c>
      <c r="R904" s="72">
        <f t="shared" si="205"/>
        <v>0</v>
      </c>
      <c r="S904" s="72">
        <f t="shared" si="205"/>
        <v>0</v>
      </c>
      <c r="T904" s="72">
        <f t="shared" si="205"/>
        <v>0</v>
      </c>
      <c r="U904" s="72">
        <f t="shared" si="205"/>
        <v>0</v>
      </c>
      <c r="W904" s="2">
        <f t="shared" si="206"/>
        <v>12796.148184066591</v>
      </c>
      <c r="X904" s="77">
        <f t="shared" si="207"/>
        <v>12796.148184066591</v>
      </c>
      <c r="Z904" s="2">
        <f t="shared" si="208"/>
        <v>12298.204244854518</v>
      </c>
      <c r="AA904" s="77">
        <f t="shared" si="209"/>
        <v>12298.204244854518</v>
      </c>
      <c r="AC904" s="2">
        <f t="shared" si="210"/>
        <v>12979.401664233468</v>
      </c>
      <c r="AD904" s="77">
        <f t="shared" si="211"/>
        <v>12979.401664233468</v>
      </c>
      <c r="AF904" s="2">
        <f t="shared" si="212"/>
        <v>12711.472438058445</v>
      </c>
      <c r="AG904" s="77">
        <f t="shared" si="213"/>
        <v>12711.472438058445</v>
      </c>
      <c r="AI904" s="2">
        <f t="shared" si="214"/>
        <v>12822.688343263173</v>
      </c>
      <c r="AJ904" s="77">
        <f t="shared" si="215"/>
        <v>12822.688343263173</v>
      </c>
    </row>
    <row r="905" spans="1:36" x14ac:dyDescent="0.2">
      <c r="A905" s="72">
        <v>17</v>
      </c>
      <c r="B905" s="1" t="s">
        <v>87</v>
      </c>
      <c r="C905" s="1" t="str">
        <f>VLOOKUP(B905,Valores!$A$2:$F$300,5,FALSE)</f>
        <v>unid.</v>
      </c>
      <c r="D905" s="1">
        <v>3</v>
      </c>
      <c r="E905" s="63">
        <f>VLOOKUP($B905,Valores!$A$2:$G$300,6,FALSE)*VLOOKUP(VLOOKUP($B905,Indices_Poder!$B$5:$E$250,3,FALSE),Indices_Poder!$G$6:$N$27,4,FALSE)*VLOOKUP($E$888,Regional!$A$2:$B$7,2,FALSE)</f>
        <v>2636.6773863428548</v>
      </c>
      <c r="F905" s="2">
        <f>VLOOKUP($B905,Valores!$A$2:$G$300,6,FALSE)*VLOOKUP(VLOOKUP($B905,Indices_Poder!$B$5:$E$250,3,FALSE),Indices_Poder!$G$6:$N$27,4,FALSE)*VLOOKUP($F$888,Regional!$A$2:$B$7,2,FALSE)</f>
        <v>2534.0748292841795</v>
      </c>
      <c r="G905" s="2">
        <f>VLOOKUP($B905,Valores!$A$2:$G$300,6,FALSE)*VLOOKUP(VLOOKUP($B905,Indices_Poder!$B$5:$E$250,3,FALSE),Indices_Poder!$G$6:$N$27,4,FALSE)*VLOOKUP($G$888,Regional!$A$2:$B$7,2,FALSE)</f>
        <v>2674.4372106410979</v>
      </c>
      <c r="H905" s="2">
        <f>VLOOKUP($B905,Valores!$A$2:$G$300,6,FALSE)*VLOOKUP(VLOOKUP($B905,Indices_Poder!$B$5:$E$250,3,FALSE),Indices_Poder!$G$6:$N$27,4,FALSE)*VLOOKUP($H$888,Regional!$A$2:$B$7,2,FALSE)</f>
        <v>2619.2297433912527</v>
      </c>
      <c r="I905" s="76">
        <f>VLOOKUP($B905,Valores!$A$2:$G$300,6,FALSE)*VLOOKUP(VLOOKUP($B905,Indices_Poder!$B$5:$E$250,3,FALSE),Indices_Poder!$G$6:$N$27,4,FALSE)*VLOOKUP($I$888,Regional!$A$2:$B$7,2,FALSE)</f>
        <v>2642.1460505515656</v>
      </c>
      <c r="J905" s="63">
        <f t="shared" si="204"/>
        <v>7910.0321590285639</v>
      </c>
      <c r="K905" s="2">
        <f t="shared" si="204"/>
        <v>7602.224487852538</v>
      </c>
      <c r="L905" s="2">
        <f t="shared" si="204"/>
        <v>8023.311631923294</v>
      </c>
      <c r="M905" s="2">
        <f t="shared" si="204"/>
        <v>7857.689230173758</v>
      </c>
      <c r="N905" s="76">
        <f t="shared" si="204"/>
        <v>7926.4381516546964</v>
      </c>
      <c r="O905" s="1">
        <f>VLOOKUP(B905,Valores!$A$2:$P$300,14,FALSE)</f>
        <v>1</v>
      </c>
      <c r="P905" s="1">
        <f>VLOOKUP(B905,Valores!$A$2:$P$300,15,FALSE)</f>
        <v>2.7E-2</v>
      </c>
      <c r="Q905" s="72">
        <f t="shared" si="216"/>
        <v>0</v>
      </c>
      <c r="R905" s="72">
        <f t="shared" si="205"/>
        <v>0</v>
      </c>
      <c r="S905" s="72">
        <f t="shared" si="205"/>
        <v>0</v>
      </c>
      <c r="T905" s="72">
        <f t="shared" si="205"/>
        <v>0</v>
      </c>
      <c r="U905" s="72">
        <f t="shared" si="205"/>
        <v>0</v>
      </c>
      <c r="W905" s="2">
        <f t="shared" si="206"/>
        <v>7910.0321590285639</v>
      </c>
      <c r="X905" s="77">
        <f t="shared" si="207"/>
        <v>7910.0321590285639</v>
      </c>
      <c r="Z905" s="2">
        <f t="shared" si="208"/>
        <v>7602.224487852538</v>
      </c>
      <c r="AA905" s="77">
        <f t="shared" si="209"/>
        <v>7602.224487852538</v>
      </c>
      <c r="AC905" s="2">
        <f t="shared" si="210"/>
        <v>8023.311631923294</v>
      </c>
      <c r="AD905" s="77">
        <f t="shared" si="211"/>
        <v>8023.311631923294</v>
      </c>
      <c r="AF905" s="2">
        <f t="shared" si="212"/>
        <v>7857.689230173758</v>
      </c>
      <c r="AG905" s="77">
        <f t="shared" si="213"/>
        <v>7857.689230173758</v>
      </c>
      <c r="AI905" s="2">
        <f t="shared" si="214"/>
        <v>7926.4381516546964</v>
      </c>
      <c r="AJ905" s="77">
        <f t="shared" si="215"/>
        <v>7926.4381516546964</v>
      </c>
    </row>
    <row r="906" spans="1:36" x14ac:dyDescent="0.2">
      <c r="A906" s="72">
        <v>18</v>
      </c>
      <c r="B906" s="1" t="s">
        <v>134</v>
      </c>
      <c r="C906" s="1" t="str">
        <f>VLOOKUP(B906,Valores!$A$2:$F$300,5,FALSE)</f>
        <v>m³</v>
      </c>
      <c r="D906" s="1">
        <v>22</v>
      </c>
      <c r="E906" s="63">
        <f>VLOOKUP($B906,Valores!$A$2:$G$300,6,FALSE)*VLOOKUP(VLOOKUP($B906,Indices_Poder!$B$5:$E$250,3,FALSE),Indices_Poder!$G$6:$N$27,4,FALSE)*VLOOKUP($E$888,Regional!$A$2:$B$7,2,FALSE)</f>
        <v>5815.858492052359</v>
      </c>
      <c r="F906" s="2">
        <f>VLOOKUP($B906,Valores!$A$2:$G$300,6,FALSE)*VLOOKUP(VLOOKUP($B906,Indices_Poder!$B$5:$E$250,3,FALSE),Indices_Poder!$G$6:$N$27,4,FALSE)*VLOOKUP($F$888,Regional!$A$2:$B$7,2,FALSE)</f>
        <v>5589.5426159171857</v>
      </c>
      <c r="G906" s="2">
        <f>VLOOKUP($B906,Valores!$A$2:$G$300,6,FALSE)*VLOOKUP(VLOOKUP($B906,Indices_Poder!$B$5:$E$250,3,FALSE),Indices_Poder!$G$6:$N$27,4,FALSE)*VLOOKUP($G$888,Regional!$A$2:$B$7,2,FALSE)</f>
        <v>5899.1473297163184</v>
      </c>
      <c r="H906" s="2">
        <f>VLOOKUP($B906,Valores!$A$2:$G$300,6,FALSE)*VLOOKUP(VLOOKUP($B906,Indices_Poder!$B$5:$E$250,3,FALSE),Indices_Poder!$G$6:$N$27,4,FALSE)*VLOOKUP($H$888,Regional!$A$2:$B$7,2,FALSE)</f>
        <v>5777.3733049938401</v>
      </c>
      <c r="I906" s="76">
        <f>VLOOKUP($B906,Valores!$A$2:$G$300,6,FALSE)*VLOOKUP(VLOOKUP($B906,Indices_Poder!$B$5:$E$250,3,FALSE),Indices_Poder!$G$6:$N$27,4,FALSE)*VLOOKUP($I$888,Regional!$A$2:$B$7,2,FALSE)</f>
        <v>5827.9210133692077</v>
      </c>
      <c r="J906" s="63">
        <f t="shared" si="204"/>
        <v>127948.8868251519</v>
      </c>
      <c r="K906" s="2">
        <f t="shared" si="204"/>
        <v>122969.93755017809</v>
      </c>
      <c r="L906" s="2">
        <f t="shared" si="204"/>
        <v>129781.241253759</v>
      </c>
      <c r="M906" s="2">
        <f t="shared" si="204"/>
        <v>127102.21270986449</v>
      </c>
      <c r="N906" s="76">
        <f t="shared" si="204"/>
        <v>128214.26229412257</v>
      </c>
      <c r="O906" s="1">
        <f>VLOOKUP(B906,Valores!$A$2:$P$300,14,FALSE)</f>
        <v>1</v>
      </c>
      <c r="P906" s="1">
        <f>VLOOKUP(B906,Valores!$A$2:$P$300,15,FALSE)</f>
        <v>3.1300000000000001E-2</v>
      </c>
      <c r="Q906" s="72">
        <f t="shared" si="216"/>
        <v>0</v>
      </c>
      <c r="R906" s="72">
        <f t="shared" si="205"/>
        <v>0</v>
      </c>
      <c r="S906" s="72">
        <f t="shared" si="205"/>
        <v>0</v>
      </c>
      <c r="T906" s="72">
        <f t="shared" si="205"/>
        <v>0</v>
      </c>
      <c r="U906" s="72">
        <f t="shared" si="205"/>
        <v>0</v>
      </c>
      <c r="W906" s="2">
        <f t="shared" si="206"/>
        <v>127948.8868251519</v>
      </c>
      <c r="X906" s="77">
        <f t="shared" si="207"/>
        <v>127948.8868251519</v>
      </c>
      <c r="Z906" s="2">
        <f t="shared" si="208"/>
        <v>122969.93755017809</v>
      </c>
      <c r="AA906" s="77">
        <f t="shared" si="209"/>
        <v>122969.93755017809</v>
      </c>
      <c r="AC906" s="2">
        <f t="shared" si="210"/>
        <v>129781.241253759</v>
      </c>
      <c r="AD906" s="77">
        <f t="shared" si="211"/>
        <v>129781.241253759</v>
      </c>
      <c r="AF906" s="2">
        <f t="shared" si="212"/>
        <v>127102.21270986449</v>
      </c>
      <c r="AG906" s="77">
        <f t="shared" si="213"/>
        <v>127102.21270986449</v>
      </c>
      <c r="AI906" s="2">
        <f t="shared" si="214"/>
        <v>128214.26229412257</v>
      </c>
      <c r="AJ906" s="77">
        <f t="shared" si="215"/>
        <v>128214.26229412257</v>
      </c>
    </row>
    <row r="907" spans="1:36" x14ac:dyDescent="0.2">
      <c r="A907" s="72">
        <v>19</v>
      </c>
      <c r="B907" s="1" t="s">
        <v>135</v>
      </c>
      <c r="C907" s="1" t="str">
        <f>VLOOKUP(B907,Valores!$A$2:$F$300,5,FALSE)</f>
        <v>m³</v>
      </c>
      <c r="D907" s="1">
        <v>36</v>
      </c>
      <c r="E907" s="63">
        <f>VLOOKUP($B907,Valores!$A$2:$G$300,6,FALSE)*VLOOKUP(VLOOKUP($B907,Indices_Poder!$B$5:$E$250,3,FALSE),Indices_Poder!$G$6:$N$27,4,FALSE)*VLOOKUP($E$888,Regional!$A$2:$B$7,2,FALSE)</f>
        <v>5815.858492052359</v>
      </c>
      <c r="F907" s="2">
        <f>VLOOKUP($B907,Valores!$A$2:$G$300,6,FALSE)*VLOOKUP(VLOOKUP($B907,Indices_Poder!$B$5:$E$250,3,FALSE),Indices_Poder!$G$6:$N$27,4,FALSE)*VLOOKUP($F$888,Regional!$A$2:$B$7,2,FALSE)</f>
        <v>5589.5426159171857</v>
      </c>
      <c r="G907" s="2">
        <f>VLOOKUP($B907,Valores!$A$2:$G$300,6,FALSE)*VLOOKUP(VLOOKUP($B907,Indices_Poder!$B$5:$E$250,3,FALSE),Indices_Poder!$G$6:$N$27,4,FALSE)*VLOOKUP($G$888,Regional!$A$2:$B$7,2,FALSE)</f>
        <v>5899.1473297163184</v>
      </c>
      <c r="H907" s="2">
        <f>VLOOKUP($B907,Valores!$A$2:$G$300,6,FALSE)*VLOOKUP(VLOOKUP($B907,Indices_Poder!$B$5:$E$250,3,FALSE),Indices_Poder!$G$6:$N$27,4,FALSE)*VLOOKUP($H$888,Regional!$A$2:$B$7,2,FALSE)</f>
        <v>5777.3733049938401</v>
      </c>
      <c r="I907" s="76">
        <f>VLOOKUP($B907,Valores!$A$2:$G$300,6,FALSE)*VLOOKUP(VLOOKUP($B907,Indices_Poder!$B$5:$E$250,3,FALSE),Indices_Poder!$G$6:$N$27,4,FALSE)*VLOOKUP($I$888,Regional!$A$2:$B$7,2,FALSE)</f>
        <v>5827.9210133692077</v>
      </c>
      <c r="J907" s="63">
        <f t="shared" si="204"/>
        <v>209370.90571388492</v>
      </c>
      <c r="K907" s="2">
        <f t="shared" si="204"/>
        <v>201223.53417301868</v>
      </c>
      <c r="L907" s="2">
        <f t="shared" si="204"/>
        <v>212369.30386978746</v>
      </c>
      <c r="M907" s="2">
        <f t="shared" si="204"/>
        <v>207985.43897977824</v>
      </c>
      <c r="N907" s="76">
        <f t="shared" si="204"/>
        <v>209805.15648129149</v>
      </c>
      <c r="O907" s="1">
        <f>VLOOKUP(B907,Valores!$A$2:$P$300,14,FALSE)</f>
        <v>1</v>
      </c>
      <c r="P907" s="1">
        <f>VLOOKUP(B907,Valores!$A$2:$P$300,15,FALSE)</f>
        <v>3.1300000000000001E-2</v>
      </c>
      <c r="Q907" s="72">
        <f t="shared" si="216"/>
        <v>0</v>
      </c>
      <c r="R907" s="72">
        <f t="shared" si="205"/>
        <v>0</v>
      </c>
      <c r="S907" s="72">
        <f t="shared" si="205"/>
        <v>0</v>
      </c>
      <c r="T907" s="72">
        <f t="shared" si="205"/>
        <v>0</v>
      </c>
      <c r="U907" s="72">
        <f t="shared" si="205"/>
        <v>0</v>
      </c>
      <c r="W907" s="2">
        <f t="shared" si="206"/>
        <v>209370.90571388492</v>
      </c>
      <c r="X907" s="77">
        <f t="shared" si="207"/>
        <v>209370.90571388492</v>
      </c>
      <c r="Z907" s="2">
        <f t="shared" si="208"/>
        <v>201223.53417301868</v>
      </c>
      <c r="AA907" s="77">
        <f t="shared" si="209"/>
        <v>201223.53417301868</v>
      </c>
      <c r="AC907" s="2">
        <f t="shared" si="210"/>
        <v>212369.30386978746</v>
      </c>
      <c r="AD907" s="77">
        <f t="shared" si="211"/>
        <v>212369.30386978746</v>
      </c>
      <c r="AF907" s="2">
        <f t="shared" si="212"/>
        <v>207985.43897977824</v>
      </c>
      <c r="AG907" s="77">
        <f t="shared" si="213"/>
        <v>207985.43897977824</v>
      </c>
      <c r="AI907" s="2">
        <f t="shared" si="214"/>
        <v>209805.15648129149</v>
      </c>
      <c r="AJ907" s="77">
        <f t="shared" si="215"/>
        <v>209805.15648129149</v>
      </c>
    </row>
    <row r="908" spans="1:36" x14ac:dyDescent="0.2">
      <c r="A908" s="72">
        <v>20</v>
      </c>
      <c r="B908" s="1" t="s">
        <v>136</v>
      </c>
      <c r="C908" s="1" t="str">
        <f>VLOOKUP(B908,Valores!$A$2:$F$300,5,FALSE)</f>
        <v>m³</v>
      </c>
      <c r="D908" s="1">
        <v>0</v>
      </c>
      <c r="E908" s="63">
        <f>VLOOKUP($B908,Valores!$A$2:$G$300,6,FALSE)*VLOOKUP(VLOOKUP($B908,Indices_Poder!$B$5:$E$250,3,FALSE),Indices_Poder!$G$6:$N$27,4,FALSE)*VLOOKUP($E$888,Regional!$A$2:$B$7,2,FALSE)</f>
        <v>5815.858492052359</v>
      </c>
      <c r="F908" s="2">
        <f>VLOOKUP($B908,Valores!$A$2:$G$300,6,FALSE)*VLOOKUP(VLOOKUP($B908,Indices_Poder!$B$5:$E$250,3,FALSE),Indices_Poder!$G$6:$N$27,4,FALSE)*VLOOKUP($F$888,Regional!$A$2:$B$7,2,FALSE)</f>
        <v>5589.5426159171857</v>
      </c>
      <c r="G908" s="2">
        <f>VLOOKUP($B908,Valores!$A$2:$G$300,6,FALSE)*VLOOKUP(VLOOKUP($B908,Indices_Poder!$B$5:$E$250,3,FALSE),Indices_Poder!$G$6:$N$27,4,FALSE)*VLOOKUP($G$888,Regional!$A$2:$B$7,2,FALSE)</f>
        <v>5899.1473297163184</v>
      </c>
      <c r="H908" s="2">
        <f>VLOOKUP($B908,Valores!$A$2:$G$300,6,FALSE)*VLOOKUP(VLOOKUP($B908,Indices_Poder!$B$5:$E$250,3,FALSE),Indices_Poder!$G$6:$N$27,4,FALSE)*VLOOKUP($H$888,Regional!$A$2:$B$7,2,FALSE)</f>
        <v>5777.3733049938401</v>
      </c>
      <c r="I908" s="76">
        <f>VLOOKUP($B908,Valores!$A$2:$G$300,6,FALSE)*VLOOKUP(VLOOKUP($B908,Indices_Poder!$B$5:$E$250,3,FALSE),Indices_Poder!$G$6:$N$27,4,FALSE)*VLOOKUP($I$888,Regional!$A$2:$B$7,2,FALSE)</f>
        <v>5827.9210133692077</v>
      </c>
      <c r="J908" s="63">
        <f t="shared" si="204"/>
        <v>0</v>
      </c>
      <c r="K908" s="2">
        <f t="shared" si="204"/>
        <v>0</v>
      </c>
      <c r="L908" s="2">
        <f t="shared" si="204"/>
        <v>0</v>
      </c>
      <c r="M908" s="2">
        <f t="shared" si="204"/>
        <v>0</v>
      </c>
      <c r="N908" s="76">
        <f t="shared" si="204"/>
        <v>0</v>
      </c>
      <c r="O908" s="1">
        <f>VLOOKUP(B908,Valores!$A$2:$P$300,14,FALSE)</f>
        <v>1</v>
      </c>
      <c r="P908" s="1">
        <f>VLOOKUP(B908,Valores!$A$2:$P$300,15,FALSE)</f>
        <v>3.1300000000000001E-2</v>
      </c>
      <c r="Q908" s="72">
        <f t="shared" si="216"/>
        <v>0</v>
      </c>
      <c r="R908" s="72">
        <f t="shared" si="205"/>
        <v>0</v>
      </c>
      <c r="S908" s="72">
        <f t="shared" si="205"/>
        <v>0</v>
      </c>
      <c r="T908" s="72">
        <f t="shared" si="205"/>
        <v>0</v>
      </c>
      <c r="U908" s="72">
        <f t="shared" si="205"/>
        <v>0</v>
      </c>
      <c r="W908" s="2">
        <f t="shared" si="206"/>
        <v>0</v>
      </c>
      <c r="X908" s="77">
        <f t="shared" si="207"/>
        <v>0</v>
      </c>
      <c r="Z908" s="2">
        <f t="shared" si="208"/>
        <v>0</v>
      </c>
      <c r="AA908" s="77">
        <f t="shared" si="209"/>
        <v>0</v>
      </c>
      <c r="AC908" s="2">
        <f t="shared" si="210"/>
        <v>0</v>
      </c>
      <c r="AD908" s="77">
        <f t="shared" si="211"/>
        <v>0</v>
      </c>
      <c r="AF908" s="2">
        <f t="shared" si="212"/>
        <v>0</v>
      </c>
      <c r="AG908" s="77">
        <f t="shared" si="213"/>
        <v>0</v>
      </c>
      <c r="AI908" s="2">
        <f t="shared" si="214"/>
        <v>0</v>
      </c>
      <c r="AJ908" s="77">
        <f t="shared" si="215"/>
        <v>0</v>
      </c>
    </row>
    <row r="909" spans="1:36" x14ac:dyDescent="0.2">
      <c r="A909" s="72">
        <v>21</v>
      </c>
      <c r="B909" s="1" t="s">
        <v>137</v>
      </c>
      <c r="C909" s="1" t="str">
        <f>VLOOKUP(B909,Valores!$A$2:$F$300,5,FALSE)</f>
        <v>m³</v>
      </c>
      <c r="D909" s="1">
        <v>7</v>
      </c>
      <c r="E909" s="63">
        <f>VLOOKUP($B909,Valores!$A$2:$G$300,6,FALSE)*VLOOKUP(VLOOKUP($B909,Indices_Poder!$B$5:$E$250,3,FALSE),Indices_Poder!$G$6:$N$27,4,FALSE)*VLOOKUP($E$888,Regional!$A$2:$B$7,2,FALSE)</f>
        <v>5815.858492052359</v>
      </c>
      <c r="F909" s="2">
        <f>VLOOKUP($B909,Valores!$A$2:$G$300,6,FALSE)*VLOOKUP(VLOOKUP($B909,Indices_Poder!$B$5:$E$250,3,FALSE),Indices_Poder!$G$6:$N$27,4,FALSE)*VLOOKUP($F$888,Regional!$A$2:$B$7,2,FALSE)</f>
        <v>5589.5426159171857</v>
      </c>
      <c r="G909" s="2">
        <f>VLOOKUP($B909,Valores!$A$2:$G$300,6,FALSE)*VLOOKUP(VLOOKUP($B909,Indices_Poder!$B$5:$E$250,3,FALSE),Indices_Poder!$G$6:$N$27,4,FALSE)*VLOOKUP($G$888,Regional!$A$2:$B$7,2,FALSE)</f>
        <v>5899.1473297163184</v>
      </c>
      <c r="H909" s="2">
        <f>VLOOKUP($B909,Valores!$A$2:$G$300,6,FALSE)*VLOOKUP(VLOOKUP($B909,Indices_Poder!$B$5:$E$250,3,FALSE),Indices_Poder!$G$6:$N$27,4,FALSE)*VLOOKUP($H$888,Regional!$A$2:$B$7,2,FALSE)</f>
        <v>5777.3733049938401</v>
      </c>
      <c r="I909" s="76">
        <f>VLOOKUP($B909,Valores!$A$2:$G$300,6,FALSE)*VLOOKUP(VLOOKUP($B909,Indices_Poder!$B$5:$E$250,3,FALSE),Indices_Poder!$G$6:$N$27,4,FALSE)*VLOOKUP($I$888,Regional!$A$2:$B$7,2,FALSE)</f>
        <v>5827.9210133692077</v>
      </c>
      <c r="J909" s="63">
        <f t="shared" si="204"/>
        <v>40711.009444366515</v>
      </c>
      <c r="K909" s="2">
        <f t="shared" si="204"/>
        <v>39126.798311420302</v>
      </c>
      <c r="L909" s="2">
        <f t="shared" si="204"/>
        <v>41294.03130801423</v>
      </c>
      <c r="M909" s="2">
        <f t="shared" si="204"/>
        <v>40441.613134956882</v>
      </c>
      <c r="N909" s="76">
        <f t="shared" si="204"/>
        <v>40795.447093584451</v>
      </c>
      <c r="O909" s="1">
        <f>VLOOKUP(B909,Valores!$A$2:$P$300,14,FALSE)</f>
        <v>1</v>
      </c>
      <c r="P909" s="1">
        <f>VLOOKUP(B909,Valores!$A$2:$P$300,15,FALSE)</f>
        <v>3.1300000000000001E-2</v>
      </c>
      <c r="Q909" s="72">
        <f t="shared" si="216"/>
        <v>0</v>
      </c>
      <c r="R909" s="72">
        <f t="shared" si="205"/>
        <v>0</v>
      </c>
      <c r="S909" s="72">
        <f t="shared" si="205"/>
        <v>0</v>
      </c>
      <c r="T909" s="72">
        <f t="shared" si="205"/>
        <v>0</v>
      </c>
      <c r="U909" s="72">
        <f t="shared" si="205"/>
        <v>0</v>
      </c>
      <c r="W909" s="2">
        <f t="shared" si="206"/>
        <v>40711.009444366515</v>
      </c>
      <c r="X909" s="77">
        <f t="shared" si="207"/>
        <v>40711.009444366515</v>
      </c>
      <c r="Z909" s="2">
        <f t="shared" si="208"/>
        <v>39126.798311420302</v>
      </c>
      <c r="AA909" s="77">
        <f t="shared" si="209"/>
        <v>39126.798311420302</v>
      </c>
      <c r="AC909" s="2">
        <f t="shared" si="210"/>
        <v>41294.03130801423</v>
      </c>
      <c r="AD909" s="77">
        <f t="shared" si="211"/>
        <v>41294.03130801423</v>
      </c>
      <c r="AF909" s="2">
        <f t="shared" si="212"/>
        <v>40441.613134956882</v>
      </c>
      <c r="AG909" s="77">
        <f t="shared" si="213"/>
        <v>40441.613134956882</v>
      </c>
      <c r="AI909" s="2">
        <f t="shared" si="214"/>
        <v>40795.447093584451</v>
      </c>
      <c r="AJ909" s="77">
        <f t="shared" si="215"/>
        <v>40795.447093584451</v>
      </c>
    </row>
    <row r="910" spans="1:36" x14ac:dyDescent="0.2">
      <c r="A910" s="72">
        <v>22</v>
      </c>
      <c r="B910" s="1" t="s">
        <v>91</v>
      </c>
      <c r="C910" s="1" t="str">
        <f>VLOOKUP(B910,Valores!$A$2:$F$300,5,FALSE)</f>
        <v>m³</v>
      </c>
      <c r="D910" s="1">
        <v>7</v>
      </c>
      <c r="E910" s="63">
        <f>VLOOKUP($B910,Valores!$A$2:$G$300,6,FALSE)*VLOOKUP(VLOOKUP($B910,Indices_Poder!$B$5:$E$250,3,FALSE),Indices_Poder!$G$6:$N$27,4,FALSE)*VLOOKUP($E$888,Regional!$A$2:$B$7,2,FALSE)</f>
        <v>5815.858492052359</v>
      </c>
      <c r="F910" s="2">
        <f>VLOOKUP($B910,Valores!$A$2:$G$300,6,FALSE)*VLOOKUP(VLOOKUP($B910,Indices_Poder!$B$5:$E$250,3,FALSE),Indices_Poder!$G$6:$N$27,4,FALSE)*VLOOKUP($F$888,Regional!$A$2:$B$7,2,FALSE)</f>
        <v>5589.5426159171857</v>
      </c>
      <c r="G910" s="2">
        <f>VLOOKUP($B910,Valores!$A$2:$G$300,6,FALSE)*VLOOKUP(VLOOKUP($B910,Indices_Poder!$B$5:$E$250,3,FALSE),Indices_Poder!$G$6:$N$27,4,FALSE)*VLOOKUP($G$888,Regional!$A$2:$B$7,2,FALSE)</f>
        <v>5899.1473297163184</v>
      </c>
      <c r="H910" s="2">
        <f>VLOOKUP($B910,Valores!$A$2:$G$300,6,FALSE)*VLOOKUP(VLOOKUP($B910,Indices_Poder!$B$5:$E$250,3,FALSE),Indices_Poder!$G$6:$N$27,4,FALSE)*VLOOKUP($H$888,Regional!$A$2:$B$7,2,FALSE)</f>
        <v>5777.3733049938401</v>
      </c>
      <c r="I910" s="76">
        <f>VLOOKUP($B910,Valores!$A$2:$G$300,6,FALSE)*VLOOKUP(VLOOKUP($B910,Indices_Poder!$B$5:$E$250,3,FALSE),Indices_Poder!$G$6:$N$27,4,FALSE)*VLOOKUP($I$888,Regional!$A$2:$B$7,2,FALSE)</f>
        <v>5827.9210133692077</v>
      </c>
      <c r="J910" s="63">
        <f t="shared" si="204"/>
        <v>40711.009444366515</v>
      </c>
      <c r="K910" s="2">
        <f t="shared" si="204"/>
        <v>39126.798311420302</v>
      </c>
      <c r="L910" s="2">
        <f t="shared" si="204"/>
        <v>41294.03130801423</v>
      </c>
      <c r="M910" s="2">
        <f t="shared" si="204"/>
        <v>40441.613134956882</v>
      </c>
      <c r="N910" s="76">
        <f t="shared" si="204"/>
        <v>40795.447093584451</v>
      </c>
      <c r="O910" s="1">
        <f>VLOOKUP(B910,Valores!$A$2:$P$300,14,FALSE)</f>
        <v>1</v>
      </c>
      <c r="P910" s="1">
        <f>VLOOKUP(B910,Valores!$A$2:$P$300,15,FALSE)</f>
        <v>3.1300000000000001E-2</v>
      </c>
      <c r="Q910" s="72">
        <f t="shared" si="216"/>
        <v>0</v>
      </c>
      <c r="R910" s="72">
        <f t="shared" si="205"/>
        <v>0</v>
      </c>
      <c r="S910" s="72">
        <f t="shared" si="205"/>
        <v>0</v>
      </c>
      <c r="T910" s="72">
        <f t="shared" si="205"/>
        <v>0</v>
      </c>
      <c r="U910" s="72">
        <f t="shared" si="205"/>
        <v>0</v>
      </c>
      <c r="W910" s="2">
        <f t="shared" si="206"/>
        <v>40711.009444366515</v>
      </c>
      <c r="X910" s="77">
        <f t="shared" si="207"/>
        <v>40711.009444366515</v>
      </c>
      <c r="Z910" s="2">
        <f t="shared" si="208"/>
        <v>39126.798311420302</v>
      </c>
      <c r="AA910" s="77">
        <f t="shared" si="209"/>
        <v>39126.798311420302</v>
      </c>
      <c r="AC910" s="2">
        <f t="shared" si="210"/>
        <v>41294.03130801423</v>
      </c>
      <c r="AD910" s="77">
        <f t="shared" si="211"/>
        <v>41294.03130801423</v>
      </c>
      <c r="AF910" s="2">
        <f t="shared" si="212"/>
        <v>40441.613134956882</v>
      </c>
      <c r="AG910" s="77">
        <f t="shared" si="213"/>
        <v>40441.613134956882</v>
      </c>
      <c r="AI910" s="2">
        <f t="shared" si="214"/>
        <v>40795.447093584451</v>
      </c>
      <c r="AJ910" s="77">
        <f t="shared" si="215"/>
        <v>40795.447093584451</v>
      </c>
    </row>
    <row r="911" spans="1:36" x14ac:dyDescent="0.2">
      <c r="A911" s="72">
        <v>23</v>
      </c>
      <c r="B911" s="1" t="s">
        <v>204</v>
      </c>
      <c r="C911" s="1" t="str">
        <f>VLOOKUP(B911,Valores!$A$2:$F$300,5,FALSE)</f>
        <v>m³</v>
      </c>
      <c r="D911" s="1">
        <v>70</v>
      </c>
      <c r="E911" s="63">
        <f>VLOOKUP($B911,Valores!$A$2:$G$300,6,FALSE)*VLOOKUP(VLOOKUP($B911,Indices_Poder!$B$5:$E$250,3,FALSE),Indices_Poder!$G$6:$N$27,4,FALSE)*VLOOKUP($E$888,Regional!$A$2:$B$7,2,FALSE)</f>
        <v>5815.858492052359</v>
      </c>
      <c r="F911" s="2">
        <f>VLOOKUP($B911,Valores!$A$2:$G$300,6,FALSE)*VLOOKUP(VLOOKUP($B911,Indices_Poder!$B$5:$E$250,3,FALSE),Indices_Poder!$G$6:$N$27,4,FALSE)*VLOOKUP($F$888,Regional!$A$2:$B$7,2,FALSE)</f>
        <v>5589.5426159171857</v>
      </c>
      <c r="G911" s="2">
        <f>VLOOKUP($B911,Valores!$A$2:$G$300,6,FALSE)*VLOOKUP(VLOOKUP($B911,Indices_Poder!$B$5:$E$250,3,FALSE),Indices_Poder!$G$6:$N$27,4,FALSE)*VLOOKUP($G$888,Regional!$A$2:$B$7,2,FALSE)</f>
        <v>5899.1473297163184</v>
      </c>
      <c r="H911" s="2">
        <f>VLOOKUP($B911,Valores!$A$2:$G$300,6,FALSE)*VLOOKUP(VLOOKUP($B911,Indices_Poder!$B$5:$E$250,3,FALSE),Indices_Poder!$G$6:$N$27,4,FALSE)*VLOOKUP($H$888,Regional!$A$2:$B$7,2,FALSE)</f>
        <v>5777.3733049938401</v>
      </c>
      <c r="I911" s="76">
        <f>VLOOKUP($B911,Valores!$A$2:$G$300,6,FALSE)*VLOOKUP(VLOOKUP($B911,Indices_Poder!$B$5:$E$250,3,FALSE),Indices_Poder!$G$6:$N$27,4,FALSE)*VLOOKUP($I$888,Regional!$A$2:$B$7,2,FALSE)</f>
        <v>5827.9210133692077</v>
      </c>
      <c r="J911" s="63">
        <f t="shared" si="204"/>
        <v>407110.09444366512</v>
      </c>
      <c r="K911" s="2">
        <f t="shared" si="204"/>
        <v>391267.98311420297</v>
      </c>
      <c r="L911" s="2">
        <f t="shared" si="204"/>
        <v>412940.31308014231</v>
      </c>
      <c r="M911" s="2">
        <f t="shared" si="204"/>
        <v>404416.13134956878</v>
      </c>
      <c r="N911" s="76">
        <f t="shared" si="204"/>
        <v>407954.47093584453</v>
      </c>
      <c r="O911" s="1">
        <f>VLOOKUP(B911,Valores!$A$2:$P$300,14,FALSE)</f>
        <v>1</v>
      </c>
      <c r="P911" s="1">
        <f>VLOOKUP(B911,Valores!$A$2:$P$300,15,FALSE)</f>
        <v>3.1300000000000001E-2</v>
      </c>
      <c r="Q911" s="72">
        <f t="shared" si="216"/>
        <v>0</v>
      </c>
      <c r="R911" s="72">
        <f t="shared" si="205"/>
        <v>0</v>
      </c>
      <c r="S911" s="72">
        <f t="shared" si="205"/>
        <v>0</v>
      </c>
      <c r="T911" s="72">
        <f t="shared" si="205"/>
        <v>0</v>
      </c>
      <c r="U911" s="72">
        <f t="shared" si="205"/>
        <v>0</v>
      </c>
      <c r="W911" s="2">
        <f t="shared" si="206"/>
        <v>407110.09444366512</v>
      </c>
      <c r="X911" s="77">
        <f t="shared" si="207"/>
        <v>407110.09444366512</v>
      </c>
      <c r="Z911" s="2">
        <f t="shared" si="208"/>
        <v>391267.98311420297</v>
      </c>
      <c r="AA911" s="77">
        <f t="shared" si="209"/>
        <v>391267.98311420297</v>
      </c>
      <c r="AC911" s="2">
        <f t="shared" si="210"/>
        <v>412940.31308014231</v>
      </c>
      <c r="AD911" s="77">
        <f t="shared" si="211"/>
        <v>412940.31308014231</v>
      </c>
      <c r="AF911" s="2">
        <f t="shared" si="212"/>
        <v>404416.13134956878</v>
      </c>
      <c r="AG911" s="77">
        <f t="shared" si="213"/>
        <v>404416.13134956878</v>
      </c>
      <c r="AI911" s="2">
        <f t="shared" si="214"/>
        <v>407954.47093584453</v>
      </c>
      <c r="AJ911" s="77">
        <f t="shared" si="215"/>
        <v>407954.47093584453</v>
      </c>
    </row>
    <row r="912" spans="1:36" x14ac:dyDescent="0.2">
      <c r="A912" s="72">
        <v>24</v>
      </c>
      <c r="B912" s="1" t="s">
        <v>92</v>
      </c>
      <c r="C912" s="1" t="str">
        <f>VLOOKUP(B912,Valores!$A$2:$F$300,5,FALSE)</f>
        <v>m³</v>
      </c>
      <c r="D912" s="1">
        <v>7</v>
      </c>
      <c r="E912" s="63">
        <f>VLOOKUP($B912,Valores!$A$2:$G$300,6,FALSE)*VLOOKUP(VLOOKUP($B912,Indices_Poder!$B$5:$E$250,3,FALSE),Indices_Poder!$G$6:$N$27,4,FALSE)*VLOOKUP($E$888,Regional!$A$2:$B$7,2,FALSE)</f>
        <v>5815.858492052359</v>
      </c>
      <c r="F912" s="2">
        <f>VLOOKUP($B912,Valores!$A$2:$G$300,6,FALSE)*VLOOKUP(VLOOKUP($B912,Indices_Poder!$B$5:$E$250,3,FALSE),Indices_Poder!$G$6:$N$27,4,FALSE)*VLOOKUP($F$888,Regional!$A$2:$B$7,2,FALSE)</f>
        <v>5589.5426159171857</v>
      </c>
      <c r="G912" s="2">
        <f>VLOOKUP($B912,Valores!$A$2:$G$300,6,FALSE)*VLOOKUP(VLOOKUP($B912,Indices_Poder!$B$5:$E$250,3,FALSE),Indices_Poder!$G$6:$N$27,4,FALSE)*VLOOKUP($G$888,Regional!$A$2:$B$7,2,FALSE)</f>
        <v>5899.1473297163184</v>
      </c>
      <c r="H912" s="2">
        <f>VLOOKUP($B912,Valores!$A$2:$G$300,6,FALSE)*VLOOKUP(VLOOKUP($B912,Indices_Poder!$B$5:$E$250,3,FALSE),Indices_Poder!$G$6:$N$27,4,FALSE)*VLOOKUP($H$888,Regional!$A$2:$B$7,2,FALSE)</f>
        <v>5777.3733049938401</v>
      </c>
      <c r="I912" s="76">
        <f>VLOOKUP($B912,Valores!$A$2:$G$300,6,FALSE)*VLOOKUP(VLOOKUP($B912,Indices_Poder!$B$5:$E$250,3,FALSE),Indices_Poder!$G$6:$N$27,4,FALSE)*VLOOKUP($I$888,Regional!$A$2:$B$7,2,FALSE)</f>
        <v>5827.9210133692077</v>
      </c>
      <c r="J912" s="63">
        <f t="shared" si="204"/>
        <v>40711.009444366515</v>
      </c>
      <c r="K912" s="2">
        <f t="shared" si="204"/>
        <v>39126.798311420302</v>
      </c>
      <c r="L912" s="2">
        <f t="shared" si="204"/>
        <v>41294.03130801423</v>
      </c>
      <c r="M912" s="2">
        <f t="shared" si="204"/>
        <v>40441.613134956882</v>
      </c>
      <c r="N912" s="76">
        <f t="shared" si="204"/>
        <v>40795.447093584451</v>
      </c>
      <c r="O912" s="1">
        <f>VLOOKUP(B912,Valores!$A$2:$P$300,14,FALSE)</f>
        <v>1</v>
      </c>
      <c r="P912" s="1">
        <f>VLOOKUP(B912,Valores!$A$2:$P$300,15,FALSE)</f>
        <v>3.1300000000000001E-2</v>
      </c>
      <c r="Q912" s="72">
        <f t="shared" si="216"/>
        <v>0</v>
      </c>
      <c r="R912" s="72">
        <f t="shared" si="205"/>
        <v>0</v>
      </c>
      <c r="S912" s="72">
        <f t="shared" si="205"/>
        <v>0</v>
      </c>
      <c r="T912" s="72">
        <f t="shared" si="205"/>
        <v>0</v>
      </c>
      <c r="U912" s="72">
        <f t="shared" si="205"/>
        <v>0</v>
      </c>
      <c r="W912" s="2">
        <f t="shared" si="206"/>
        <v>40711.009444366515</v>
      </c>
      <c r="X912" s="77">
        <f t="shared" si="207"/>
        <v>40711.009444366515</v>
      </c>
      <c r="Z912" s="2">
        <f t="shared" si="208"/>
        <v>39126.798311420302</v>
      </c>
      <c r="AA912" s="77">
        <f t="shared" si="209"/>
        <v>39126.798311420302</v>
      </c>
      <c r="AC912" s="2">
        <f t="shared" si="210"/>
        <v>41294.03130801423</v>
      </c>
      <c r="AD912" s="77">
        <f t="shared" si="211"/>
        <v>41294.03130801423</v>
      </c>
      <c r="AF912" s="2">
        <f t="shared" si="212"/>
        <v>40441.613134956882</v>
      </c>
      <c r="AG912" s="77">
        <f t="shared" si="213"/>
        <v>40441.613134956882</v>
      </c>
      <c r="AI912" s="2">
        <f t="shared" si="214"/>
        <v>40795.447093584451</v>
      </c>
      <c r="AJ912" s="77">
        <f t="shared" si="215"/>
        <v>40795.447093584451</v>
      </c>
    </row>
    <row r="913" spans="1:36" x14ac:dyDescent="0.2">
      <c r="A913" s="72">
        <v>25</v>
      </c>
      <c r="B913" s="1" t="s">
        <v>163</v>
      </c>
      <c r="C913" s="1" t="str">
        <f>VLOOKUP(B913,Valores!$A$2:$F$300,5,FALSE)</f>
        <v>unid.</v>
      </c>
      <c r="D913" s="1">
        <v>1</v>
      </c>
      <c r="E913" s="63">
        <f>VLOOKUP($B913,Valores!$A$2:$G$300,6,FALSE)*VLOOKUP(VLOOKUP($B913,Indices_Poder!$B$5:$E$250,3,FALSE),Indices_Poder!$G$6:$N$27,4,FALSE)*VLOOKUP($E$888,Regional!$A$2:$B$7,2,FALSE)</f>
        <v>95297.275528865226</v>
      </c>
      <c r="F913" s="2">
        <f>VLOOKUP($B913,Valores!$A$2:$G$300,6,FALSE)*VLOOKUP(VLOOKUP($B913,Indices_Poder!$B$5:$E$250,3,FALSE),Indices_Poder!$G$6:$N$27,4,FALSE)*VLOOKUP($F$888,Regional!$A$2:$B$7,2,FALSE)</f>
        <v>91588.917350260497</v>
      </c>
      <c r="G913" s="2">
        <f>VLOOKUP($B913,Valores!$A$2:$G$300,6,FALSE)*VLOOKUP(VLOOKUP($B913,Indices_Poder!$B$5:$E$250,3,FALSE),Indices_Poder!$G$6:$N$27,4,FALSE)*VLOOKUP($G$888,Regional!$A$2:$B$7,2,FALSE)</f>
        <v>96662.026635204529</v>
      </c>
      <c r="H913" s="2">
        <f>VLOOKUP($B913,Valores!$A$2:$G$300,6,FALSE)*VLOOKUP(VLOOKUP($B913,Indices_Poder!$B$5:$E$250,3,FALSE),Indices_Poder!$G$6:$N$27,4,FALSE)*VLOOKUP($H$888,Regional!$A$2:$B$7,2,FALSE)</f>
        <v>94666.666396970526</v>
      </c>
      <c r="I913" s="76">
        <f>VLOOKUP($B913,Valores!$A$2:$G$300,6,FALSE)*VLOOKUP(VLOOKUP($B913,Indices_Poder!$B$5:$E$250,3,FALSE),Indices_Poder!$G$6:$N$27,4,FALSE)*VLOOKUP($I$888,Regional!$A$2:$B$7,2,FALSE)</f>
        <v>95494.929137369545</v>
      </c>
      <c r="J913" s="63">
        <f t="shared" si="204"/>
        <v>95297.275528865226</v>
      </c>
      <c r="K913" s="2">
        <f t="shared" si="204"/>
        <v>91588.917350260497</v>
      </c>
      <c r="L913" s="2">
        <f t="shared" si="204"/>
        <v>96662.026635204529</v>
      </c>
      <c r="M913" s="2">
        <f t="shared" si="204"/>
        <v>94666.666396970526</v>
      </c>
      <c r="N913" s="76">
        <f t="shared" si="204"/>
        <v>95494.929137369545</v>
      </c>
      <c r="O913" s="1">
        <f>VLOOKUP(B913,Valores!$A$2:$P$300,14,FALSE)</f>
        <v>1</v>
      </c>
      <c r="P913" s="1">
        <f>VLOOKUP(B913,Valores!$A$2:$P$300,15,FALSE)</f>
        <v>6.6699999999999995E-2</v>
      </c>
      <c r="Q913" s="72">
        <f t="shared" si="216"/>
        <v>0</v>
      </c>
      <c r="R913" s="72">
        <f t="shared" si="205"/>
        <v>0</v>
      </c>
      <c r="S913" s="72">
        <f t="shared" si="205"/>
        <v>0</v>
      </c>
      <c r="T913" s="72">
        <f t="shared" si="205"/>
        <v>0</v>
      </c>
      <c r="U913" s="72">
        <f t="shared" si="205"/>
        <v>0</v>
      </c>
      <c r="W913" s="2">
        <f t="shared" si="206"/>
        <v>95297.275528865226</v>
      </c>
      <c r="X913" s="77">
        <f t="shared" si="207"/>
        <v>95297.275528865226</v>
      </c>
      <c r="Z913" s="2">
        <f t="shared" si="208"/>
        <v>91588.917350260497</v>
      </c>
      <c r="AA913" s="77">
        <f t="shared" si="209"/>
        <v>91588.917350260497</v>
      </c>
      <c r="AC913" s="2">
        <f t="shared" si="210"/>
        <v>96662.026635204529</v>
      </c>
      <c r="AD913" s="77">
        <f t="shared" si="211"/>
        <v>96662.026635204529</v>
      </c>
      <c r="AF913" s="2">
        <f t="shared" si="212"/>
        <v>94666.666396970526</v>
      </c>
      <c r="AG913" s="77">
        <f t="shared" si="213"/>
        <v>94666.666396970526</v>
      </c>
      <c r="AI913" s="2">
        <f t="shared" si="214"/>
        <v>95494.929137369545</v>
      </c>
      <c r="AJ913" s="77">
        <f t="shared" si="215"/>
        <v>95494.929137369545</v>
      </c>
    </row>
    <row r="914" spans="1:36" x14ac:dyDescent="0.2">
      <c r="A914" s="72">
        <v>26</v>
      </c>
      <c r="B914" s="1" t="s">
        <v>94</v>
      </c>
      <c r="C914" s="1" t="str">
        <f>VLOOKUP(B914,Valores!$A$2:$F$300,5,FALSE)</f>
        <v>unid.</v>
      </c>
      <c r="D914" s="1">
        <v>0</v>
      </c>
      <c r="E914" s="63">
        <f>VLOOKUP($B914,Valores!$A$2:$G$300,6,FALSE)*VLOOKUP(VLOOKUP($B914,Indices_Poder!$B$5:$E$250,3,FALSE),Indices_Poder!$G$6:$N$27,4,FALSE)*VLOOKUP($E$888,Regional!$A$2:$B$7,2,FALSE)</f>
        <v>95297.275528865226</v>
      </c>
      <c r="F914" s="2">
        <f>VLOOKUP($B914,Valores!$A$2:$G$300,6,FALSE)*VLOOKUP(VLOOKUP($B914,Indices_Poder!$B$5:$E$250,3,FALSE),Indices_Poder!$G$6:$N$27,4,FALSE)*VLOOKUP($F$888,Regional!$A$2:$B$7,2,FALSE)</f>
        <v>91588.917350260497</v>
      </c>
      <c r="G914" s="2">
        <f>VLOOKUP($B914,Valores!$A$2:$G$300,6,FALSE)*VLOOKUP(VLOOKUP($B914,Indices_Poder!$B$5:$E$250,3,FALSE),Indices_Poder!$G$6:$N$27,4,FALSE)*VLOOKUP($G$888,Regional!$A$2:$B$7,2,FALSE)</f>
        <v>96662.026635204529</v>
      </c>
      <c r="H914" s="2">
        <f>VLOOKUP($B914,Valores!$A$2:$G$300,6,FALSE)*VLOOKUP(VLOOKUP($B914,Indices_Poder!$B$5:$E$250,3,FALSE),Indices_Poder!$G$6:$N$27,4,FALSE)*VLOOKUP($H$888,Regional!$A$2:$B$7,2,FALSE)</f>
        <v>94666.666396970526</v>
      </c>
      <c r="I914" s="76">
        <f>VLOOKUP($B914,Valores!$A$2:$G$300,6,FALSE)*VLOOKUP(VLOOKUP($B914,Indices_Poder!$B$5:$E$250,3,FALSE),Indices_Poder!$G$6:$N$27,4,FALSE)*VLOOKUP($I$888,Regional!$A$2:$B$7,2,FALSE)</f>
        <v>95494.929137369545</v>
      </c>
      <c r="J914" s="63">
        <f t="shared" si="204"/>
        <v>0</v>
      </c>
      <c r="K914" s="2">
        <f t="shared" si="204"/>
        <v>0</v>
      </c>
      <c r="L914" s="2">
        <f t="shared" si="204"/>
        <v>0</v>
      </c>
      <c r="M914" s="2">
        <f t="shared" si="204"/>
        <v>0</v>
      </c>
      <c r="N914" s="76">
        <f t="shared" si="204"/>
        <v>0</v>
      </c>
      <c r="O914" s="1">
        <f>VLOOKUP(B914,Valores!$A$2:$P$300,14,FALSE)</f>
        <v>1</v>
      </c>
      <c r="P914" s="1">
        <f>VLOOKUP(B914,Valores!$A$2:$P$300,15,FALSE)</f>
        <v>6.6699999999999995E-2</v>
      </c>
      <c r="Q914" s="72">
        <f t="shared" si="216"/>
        <v>0</v>
      </c>
      <c r="R914" s="72">
        <f t="shared" si="205"/>
        <v>0</v>
      </c>
      <c r="S914" s="72">
        <f t="shared" si="205"/>
        <v>0</v>
      </c>
      <c r="T914" s="72">
        <f t="shared" si="205"/>
        <v>0</v>
      </c>
      <c r="U914" s="72">
        <f t="shared" si="205"/>
        <v>0</v>
      </c>
      <c r="W914" s="2">
        <f t="shared" si="206"/>
        <v>0</v>
      </c>
      <c r="X914" s="77">
        <f t="shared" si="207"/>
        <v>0</v>
      </c>
      <c r="Z914" s="2">
        <f t="shared" si="208"/>
        <v>0</v>
      </c>
      <c r="AA914" s="77">
        <f t="shared" si="209"/>
        <v>0</v>
      </c>
      <c r="AC914" s="2">
        <f t="shared" si="210"/>
        <v>0</v>
      </c>
      <c r="AD914" s="77">
        <f t="shared" si="211"/>
        <v>0</v>
      </c>
      <c r="AF914" s="2">
        <f t="shared" si="212"/>
        <v>0</v>
      </c>
      <c r="AG914" s="77">
        <f t="shared" si="213"/>
        <v>0</v>
      </c>
      <c r="AI914" s="2">
        <f t="shared" si="214"/>
        <v>0</v>
      </c>
      <c r="AJ914" s="77">
        <f t="shared" si="215"/>
        <v>0</v>
      </c>
    </row>
    <row r="915" spans="1:36" x14ac:dyDescent="0.2">
      <c r="A915" s="72">
        <v>27</v>
      </c>
      <c r="B915" s="1" t="s">
        <v>164</v>
      </c>
      <c r="C915" s="1" t="str">
        <f>VLOOKUP(B915,Valores!$A$2:$F$300,5,FALSE)</f>
        <v>unid.</v>
      </c>
      <c r="D915" s="1">
        <v>1</v>
      </c>
      <c r="E915" s="63">
        <f>VLOOKUP($B915,Valores!$A$2:$G$300,6,FALSE)*VLOOKUP(VLOOKUP($B915,Indices_Poder!$B$5:$E$250,3,FALSE),Indices_Poder!$G$6:$N$27,4,FALSE)*VLOOKUP($E$888,Regional!$A$2:$B$7,2,FALSE)</f>
        <v>56459.620111442695</v>
      </c>
      <c r="F915" s="2">
        <f>VLOOKUP($B915,Valores!$A$2:$G$300,6,FALSE)*VLOOKUP(VLOOKUP($B915,Indices_Poder!$B$5:$E$250,3,FALSE),Indices_Poder!$G$6:$N$27,4,FALSE)*VLOOKUP($F$888,Regional!$A$2:$B$7,2,FALSE)</f>
        <v>54262.574153525813</v>
      </c>
      <c r="G915" s="2">
        <f>VLOOKUP($B915,Valores!$A$2:$G$300,6,FALSE)*VLOOKUP(VLOOKUP($B915,Indices_Poder!$B$5:$E$250,3,FALSE),Indices_Poder!$G$6:$N$27,4,FALSE)*VLOOKUP($G$888,Regional!$A$2:$B$7,2,FALSE)</f>
        <v>57268.177634026317</v>
      </c>
      <c r="H915" s="2">
        <f>VLOOKUP($B915,Valores!$A$2:$G$300,6,FALSE)*VLOOKUP(VLOOKUP($B915,Indices_Poder!$B$5:$E$250,3,FALSE),Indices_Poder!$G$6:$N$27,4,FALSE)*VLOOKUP($H$888,Regional!$A$2:$B$7,2,FALSE)</f>
        <v>56086.010773421302</v>
      </c>
      <c r="I915" s="76">
        <f>VLOOKUP($B915,Valores!$A$2:$G$300,6,FALSE)*VLOOKUP(VLOOKUP($B915,Indices_Poder!$B$5:$E$250,3,FALSE),Indices_Poder!$G$6:$N$27,4,FALSE)*VLOOKUP($I$888,Regional!$A$2:$B$7,2,FALSE)</f>
        <v>56576.721545747911</v>
      </c>
      <c r="J915" s="63">
        <f t="shared" si="204"/>
        <v>56459.620111442695</v>
      </c>
      <c r="K915" s="2">
        <f t="shared" si="204"/>
        <v>54262.574153525813</v>
      </c>
      <c r="L915" s="2">
        <f t="shared" si="204"/>
        <v>57268.177634026317</v>
      </c>
      <c r="M915" s="2">
        <f t="shared" si="204"/>
        <v>56086.010773421302</v>
      </c>
      <c r="N915" s="76">
        <f t="shared" si="204"/>
        <v>56576.721545747911</v>
      </c>
      <c r="O915" s="1">
        <f>VLOOKUP(B915,Valores!$A$2:$P$300,14,FALSE)</f>
        <v>1</v>
      </c>
      <c r="P915" s="1">
        <f>VLOOKUP(B915,Valores!$A$2:$P$300,15,FALSE)</f>
        <v>6.6699999999999995E-2</v>
      </c>
      <c r="Q915" s="72">
        <f t="shared" si="216"/>
        <v>0</v>
      </c>
      <c r="R915" s="72">
        <f t="shared" si="205"/>
        <v>0</v>
      </c>
      <c r="S915" s="72">
        <f t="shared" si="205"/>
        <v>0</v>
      </c>
      <c r="T915" s="72">
        <f t="shared" si="205"/>
        <v>0</v>
      </c>
      <c r="U915" s="72">
        <f t="shared" si="205"/>
        <v>0</v>
      </c>
      <c r="W915" s="2">
        <f t="shared" si="206"/>
        <v>56459.620111442695</v>
      </c>
      <c r="X915" s="77">
        <f t="shared" si="207"/>
        <v>56459.620111442695</v>
      </c>
      <c r="Z915" s="2">
        <f t="shared" si="208"/>
        <v>54262.574153525813</v>
      </c>
      <c r="AA915" s="77">
        <f t="shared" si="209"/>
        <v>54262.574153525813</v>
      </c>
      <c r="AC915" s="2">
        <f t="shared" si="210"/>
        <v>57268.177634026317</v>
      </c>
      <c r="AD915" s="77">
        <f t="shared" si="211"/>
        <v>57268.177634026317</v>
      </c>
      <c r="AF915" s="2">
        <f t="shared" si="212"/>
        <v>56086.010773421302</v>
      </c>
      <c r="AG915" s="77">
        <f t="shared" si="213"/>
        <v>56086.010773421302</v>
      </c>
      <c r="AI915" s="2">
        <f t="shared" si="214"/>
        <v>56576.721545747911</v>
      </c>
      <c r="AJ915" s="77">
        <f t="shared" si="215"/>
        <v>56576.721545747911</v>
      </c>
    </row>
    <row r="916" spans="1:36" x14ac:dyDescent="0.2">
      <c r="A916" s="72">
        <v>28</v>
      </c>
      <c r="B916" s="1" t="s">
        <v>138</v>
      </c>
      <c r="C916" s="1" t="str">
        <f>VLOOKUP(B916,Valores!$A$2:$F$300,5,FALSE)</f>
        <v>unid.</v>
      </c>
      <c r="D916" s="1">
        <v>1</v>
      </c>
      <c r="E916" s="63">
        <f>VLOOKUP($B916,Valores!$A$2:$G$300,6,FALSE)*VLOOKUP(VLOOKUP($B916,Indices_Poder!$B$5:$E$250,3,FALSE),Indices_Poder!$G$6:$N$27,4,FALSE)*VLOOKUP($E$888,Regional!$A$2:$B$7,2,FALSE)</f>
        <v>95297.275528865226</v>
      </c>
      <c r="F916" s="2">
        <f>VLOOKUP($B916,Valores!$A$2:$G$300,6,FALSE)*VLOOKUP(VLOOKUP($B916,Indices_Poder!$B$5:$E$250,3,FALSE),Indices_Poder!$G$6:$N$27,4,FALSE)*VLOOKUP($F$888,Regional!$A$2:$B$7,2,FALSE)</f>
        <v>91588.917350260497</v>
      </c>
      <c r="G916" s="2">
        <f>VLOOKUP($B916,Valores!$A$2:$G$300,6,FALSE)*VLOOKUP(VLOOKUP($B916,Indices_Poder!$B$5:$E$250,3,FALSE),Indices_Poder!$G$6:$N$27,4,FALSE)*VLOOKUP($G$888,Regional!$A$2:$B$7,2,FALSE)</f>
        <v>96662.026635204529</v>
      </c>
      <c r="H916" s="2">
        <f>VLOOKUP($B916,Valores!$A$2:$G$300,6,FALSE)*VLOOKUP(VLOOKUP($B916,Indices_Poder!$B$5:$E$250,3,FALSE),Indices_Poder!$G$6:$N$27,4,FALSE)*VLOOKUP($H$888,Regional!$A$2:$B$7,2,FALSE)</f>
        <v>94666.666396970526</v>
      </c>
      <c r="I916" s="76">
        <f>VLOOKUP($B916,Valores!$A$2:$G$300,6,FALSE)*VLOOKUP(VLOOKUP($B916,Indices_Poder!$B$5:$E$250,3,FALSE),Indices_Poder!$G$6:$N$27,4,FALSE)*VLOOKUP($I$888,Regional!$A$2:$B$7,2,FALSE)</f>
        <v>95494.929137369545</v>
      </c>
      <c r="J916" s="63">
        <f t="shared" si="204"/>
        <v>95297.275528865226</v>
      </c>
      <c r="K916" s="2">
        <f t="shared" si="204"/>
        <v>91588.917350260497</v>
      </c>
      <c r="L916" s="2">
        <f t="shared" si="204"/>
        <v>96662.026635204529</v>
      </c>
      <c r="M916" s="2">
        <f t="shared" si="204"/>
        <v>94666.666396970526</v>
      </c>
      <c r="N916" s="76">
        <f t="shared" si="204"/>
        <v>95494.929137369545</v>
      </c>
      <c r="O916" s="1">
        <f>VLOOKUP(B916,Valores!$A$2:$P$300,14,FALSE)</f>
        <v>1</v>
      </c>
      <c r="P916" s="1">
        <f>VLOOKUP(B916,Valores!$A$2:$P$300,15,FALSE)</f>
        <v>6.6699999999999995E-2</v>
      </c>
      <c r="Q916" s="72">
        <f t="shared" si="216"/>
        <v>0</v>
      </c>
      <c r="R916" s="72">
        <f t="shared" si="205"/>
        <v>0</v>
      </c>
      <c r="S916" s="72">
        <f t="shared" si="205"/>
        <v>0</v>
      </c>
      <c r="T916" s="72">
        <f t="shared" si="205"/>
        <v>0</v>
      </c>
      <c r="U916" s="72">
        <f t="shared" si="205"/>
        <v>0</v>
      </c>
      <c r="W916" s="2">
        <f t="shared" si="206"/>
        <v>95297.275528865226</v>
      </c>
      <c r="X916" s="77">
        <f t="shared" si="207"/>
        <v>95297.275528865226</v>
      </c>
      <c r="Z916" s="2">
        <f t="shared" si="208"/>
        <v>91588.917350260497</v>
      </c>
      <c r="AA916" s="77">
        <f t="shared" si="209"/>
        <v>91588.917350260497</v>
      </c>
      <c r="AC916" s="2">
        <f t="shared" si="210"/>
        <v>96662.026635204529</v>
      </c>
      <c r="AD916" s="77">
        <f t="shared" si="211"/>
        <v>96662.026635204529</v>
      </c>
      <c r="AF916" s="2">
        <f t="shared" si="212"/>
        <v>94666.666396970526</v>
      </c>
      <c r="AG916" s="77">
        <f t="shared" si="213"/>
        <v>94666.666396970526</v>
      </c>
      <c r="AI916" s="2">
        <f t="shared" si="214"/>
        <v>95494.929137369545</v>
      </c>
      <c r="AJ916" s="77">
        <f t="shared" si="215"/>
        <v>95494.929137369545</v>
      </c>
    </row>
    <row r="917" spans="1:36" x14ac:dyDescent="0.2">
      <c r="A917" s="72">
        <v>29</v>
      </c>
      <c r="B917" s="1" t="s">
        <v>221</v>
      </c>
      <c r="C917" s="1" t="str">
        <f>VLOOKUP(B917,Valores!$A$2:$F$300,5,FALSE)</f>
        <v>unid.</v>
      </c>
      <c r="D917" s="1">
        <v>1</v>
      </c>
      <c r="E917" s="63">
        <f>VLOOKUP($B917,Valores!$A$2:$G$300,6,FALSE)*VLOOKUP(VLOOKUP($B917,Indices_Poder!$B$5:$E$250,3,FALSE),Indices_Poder!$G$6:$N$27,4,FALSE)*VLOOKUP($E$888,Regional!$A$2:$B$7,2,FALSE)</f>
        <v>95297.275528865226</v>
      </c>
      <c r="F917" s="2">
        <f>VLOOKUP($B917,Valores!$A$2:$G$300,6,FALSE)*VLOOKUP(VLOOKUP($B917,Indices_Poder!$B$5:$E$250,3,FALSE),Indices_Poder!$G$6:$N$27,4,FALSE)*VLOOKUP($F$888,Regional!$A$2:$B$7,2,FALSE)</f>
        <v>91588.917350260497</v>
      </c>
      <c r="G917" s="2">
        <f>VLOOKUP($B917,Valores!$A$2:$G$300,6,FALSE)*VLOOKUP(VLOOKUP($B917,Indices_Poder!$B$5:$E$250,3,FALSE),Indices_Poder!$G$6:$N$27,4,FALSE)*VLOOKUP($G$888,Regional!$A$2:$B$7,2,FALSE)</f>
        <v>96662.026635204529</v>
      </c>
      <c r="H917" s="2">
        <f>VLOOKUP($B917,Valores!$A$2:$G$300,6,FALSE)*VLOOKUP(VLOOKUP($B917,Indices_Poder!$B$5:$E$250,3,FALSE),Indices_Poder!$G$6:$N$27,4,FALSE)*VLOOKUP($H$888,Regional!$A$2:$B$7,2,FALSE)</f>
        <v>94666.666396970526</v>
      </c>
      <c r="I917" s="76">
        <f>VLOOKUP($B917,Valores!$A$2:$G$300,6,FALSE)*VLOOKUP(VLOOKUP($B917,Indices_Poder!$B$5:$E$250,3,FALSE),Indices_Poder!$G$6:$N$27,4,FALSE)*VLOOKUP($I$888,Regional!$A$2:$B$7,2,FALSE)</f>
        <v>95494.929137369545</v>
      </c>
      <c r="J917" s="63">
        <f t="shared" si="204"/>
        <v>95297.275528865226</v>
      </c>
      <c r="K917" s="2">
        <f t="shared" si="204"/>
        <v>91588.917350260497</v>
      </c>
      <c r="L917" s="2">
        <f t="shared" si="204"/>
        <v>96662.026635204529</v>
      </c>
      <c r="M917" s="2">
        <f t="shared" si="204"/>
        <v>94666.666396970526</v>
      </c>
      <c r="N917" s="76">
        <f t="shared" si="204"/>
        <v>95494.929137369545</v>
      </c>
      <c r="O917" s="1">
        <f>VLOOKUP(B917,Valores!$A$2:$P$300,14,FALSE)</f>
        <v>1</v>
      </c>
      <c r="P917" s="1">
        <f>VLOOKUP(B917,Valores!$A$2:$P$300,15,FALSE)</f>
        <v>6.6699999999999995E-2</v>
      </c>
      <c r="Q917" s="72">
        <f t="shared" si="216"/>
        <v>0</v>
      </c>
      <c r="R917" s="72">
        <f t="shared" si="205"/>
        <v>0</v>
      </c>
      <c r="S917" s="72">
        <f t="shared" si="205"/>
        <v>0</v>
      </c>
      <c r="T917" s="72">
        <f t="shared" si="205"/>
        <v>0</v>
      </c>
      <c r="U917" s="72">
        <f t="shared" si="205"/>
        <v>0</v>
      </c>
      <c r="W917" s="2">
        <f t="shared" si="206"/>
        <v>95297.275528865226</v>
      </c>
      <c r="X917" s="77">
        <f t="shared" si="207"/>
        <v>95297.275528865226</v>
      </c>
      <c r="Z917" s="2">
        <f t="shared" si="208"/>
        <v>91588.917350260497</v>
      </c>
      <c r="AA917" s="77">
        <f t="shared" si="209"/>
        <v>91588.917350260497</v>
      </c>
      <c r="AC917" s="2">
        <f t="shared" si="210"/>
        <v>96662.026635204529</v>
      </c>
      <c r="AD917" s="77">
        <f t="shared" si="211"/>
        <v>96662.026635204529</v>
      </c>
      <c r="AF917" s="2">
        <f t="shared" si="212"/>
        <v>94666.666396970526</v>
      </c>
      <c r="AG917" s="77">
        <f t="shared" si="213"/>
        <v>94666.666396970526</v>
      </c>
      <c r="AI917" s="2">
        <f t="shared" si="214"/>
        <v>95494.929137369545</v>
      </c>
      <c r="AJ917" s="77">
        <f t="shared" si="215"/>
        <v>95494.929137369545</v>
      </c>
    </row>
    <row r="918" spans="1:36" x14ac:dyDescent="0.2">
      <c r="A918" s="72">
        <v>30</v>
      </c>
      <c r="B918" s="1" t="s">
        <v>97</v>
      </c>
      <c r="C918" s="1" t="str">
        <f>VLOOKUP(B918,Valores!$A$2:$F$300,5,FALSE)</f>
        <v>unid.</v>
      </c>
      <c r="D918" s="1">
        <v>0</v>
      </c>
      <c r="E918" s="63">
        <f>VLOOKUP($B918,Valores!$A$2:$G$300,6,FALSE)*VLOOKUP(VLOOKUP($B918,Indices_Poder!$B$5:$E$250,3,FALSE),Indices_Poder!$G$6:$N$27,4,FALSE)*VLOOKUP($E$888,Regional!$A$2:$B$7,2,FALSE)</f>
        <v>58111.399621709403</v>
      </c>
      <c r="F918" s="2">
        <f>VLOOKUP($B918,Valores!$A$2:$G$300,6,FALSE)*VLOOKUP(VLOOKUP($B918,Indices_Poder!$B$5:$E$250,3,FALSE),Indices_Poder!$G$6:$N$27,4,FALSE)*VLOOKUP($F$888,Regional!$A$2:$B$7,2,FALSE)</f>
        <v>55850.077009269553</v>
      </c>
      <c r="G918" s="2">
        <f>VLOOKUP($B918,Valores!$A$2:$G$300,6,FALSE)*VLOOKUP(VLOOKUP($B918,Indices_Poder!$B$5:$E$250,3,FALSE),Indices_Poder!$G$6:$N$27,4,FALSE)*VLOOKUP($G$888,Regional!$A$2:$B$7,2,FALSE)</f>
        <v>58943.612258267218</v>
      </c>
      <c r="H918" s="2">
        <f>VLOOKUP($B918,Valores!$A$2:$G$300,6,FALSE)*VLOOKUP(VLOOKUP($B918,Indices_Poder!$B$5:$E$250,3,FALSE),Indices_Poder!$G$6:$N$27,4,FALSE)*VLOOKUP($H$888,Regional!$A$2:$B$7,2,FALSE)</f>
        <v>57726.859989644763</v>
      </c>
      <c r="I918" s="76">
        <f>VLOOKUP($B918,Valores!$A$2:$G$300,6,FALSE)*VLOOKUP(VLOOKUP($B918,Indices_Poder!$B$5:$E$250,3,FALSE),Indices_Poder!$G$6:$N$27,4,FALSE)*VLOOKUP($I$888,Regional!$A$2:$B$7,2,FALSE)</f>
        <v>58231.926969072949</v>
      </c>
      <c r="J918" s="63">
        <f t="shared" si="204"/>
        <v>0</v>
      </c>
      <c r="K918" s="2">
        <f t="shared" si="204"/>
        <v>0</v>
      </c>
      <c r="L918" s="2">
        <f t="shared" si="204"/>
        <v>0</v>
      </c>
      <c r="M918" s="2">
        <f t="shared" si="204"/>
        <v>0</v>
      </c>
      <c r="N918" s="76">
        <f t="shared" si="204"/>
        <v>0</v>
      </c>
      <c r="O918" s="1">
        <f>VLOOKUP(B918,Valores!$A$2:$P$300,14,FALSE)</f>
        <v>1</v>
      </c>
      <c r="P918" s="1">
        <f>VLOOKUP(B918,Valores!$A$2:$P$300,15,FALSE)</f>
        <v>6.6699999999999995E-2</v>
      </c>
      <c r="Q918" s="72">
        <f t="shared" si="216"/>
        <v>0</v>
      </c>
      <c r="R918" s="72">
        <f t="shared" si="205"/>
        <v>0</v>
      </c>
      <c r="S918" s="72">
        <f t="shared" si="205"/>
        <v>0</v>
      </c>
      <c r="T918" s="72">
        <f t="shared" si="205"/>
        <v>0</v>
      </c>
      <c r="U918" s="72">
        <f t="shared" si="205"/>
        <v>0</v>
      </c>
      <c r="W918" s="2">
        <f t="shared" si="206"/>
        <v>0</v>
      </c>
      <c r="X918" s="77">
        <f t="shared" si="207"/>
        <v>0</v>
      </c>
      <c r="Z918" s="2">
        <f t="shared" si="208"/>
        <v>0</v>
      </c>
      <c r="AA918" s="77">
        <f t="shared" si="209"/>
        <v>0</v>
      </c>
      <c r="AC918" s="2">
        <f t="shared" si="210"/>
        <v>0</v>
      </c>
      <c r="AD918" s="77">
        <f t="shared" si="211"/>
        <v>0</v>
      </c>
      <c r="AF918" s="2">
        <f t="shared" si="212"/>
        <v>0</v>
      </c>
      <c r="AG918" s="77">
        <f t="shared" si="213"/>
        <v>0</v>
      </c>
      <c r="AI918" s="2">
        <f t="shared" si="214"/>
        <v>0</v>
      </c>
      <c r="AJ918" s="77">
        <f t="shared" si="215"/>
        <v>0</v>
      </c>
    </row>
    <row r="919" spans="1:36" x14ac:dyDescent="0.2">
      <c r="A919" s="72">
        <v>31</v>
      </c>
      <c r="B919" s="1" t="s">
        <v>165</v>
      </c>
      <c r="C919" s="1" t="str">
        <f>VLOOKUP(B919,Valores!$A$2:$F$300,5,FALSE)</f>
        <v>unid.</v>
      </c>
      <c r="D919" s="1">
        <v>1</v>
      </c>
      <c r="E919" s="63">
        <f>VLOOKUP($B919,Valores!$A$2:$G$300,6,FALSE)*VLOOKUP(VLOOKUP($B919,Indices_Poder!$B$5:$E$250,3,FALSE),Indices_Poder!$G$6:$N$27,4,FALSE)*VLOOKUP($E$888,Regional!$A$2:$B$7,2,FALSE)</f>
        <v>95297.275528865226</v>
      </c>
      <c r="F919" s="2">
        <f>VLOOKUP($B919,Valores!$A$2:$G$300,6,FALSE)*VLOOKUP(VLOOKUP($B919,Indices_Poder!$B$5:$E$250,3,FALSE),Indices_Poder!$G$6:$N$27,4,FALSE)*VLOOKUP($F$888,Regional!$A$2:$B$7,2,FALSE)</f>
        <v>91588.917350260497</v>
      </c>
      <c r="G919" s="2">
        <f>VLOOKUP($B919,Valores!$A$2:$G$300,6,FALSE)*VLOOKUP(VLOOKUP($B919,Indices_Poder!$B$5:$E$250,3,FALSE),Indices_Poder!$G$6:$N$27,4,FALSE)*VLOOKUP($G$888,Regional!$A$2:$B$7,2,FALSE)</f>
        <v>96662.026635204529</v>
      </c>
      <c r="H919" s="2">
        <f>VLOOKUP($B919,Valores!$A$2:$G$300,6,FALSE)*VLOOKUP(VLOOKUP($B919,Indices_Poder!$B$5:$E$250,3,FALSE),Indices_Poder!$G$6:$N$27,4,FALSE)*VLOOKUP($H$888,Regional!$A$2:$B$7,2,FALSE)</f>
        <v>94666.666396970526</v>
      </c>
      <c r="I919" s="76">
        <f>VLOOKUP($B919,Valores!$A$2:$G$300,6,FALSE)*VLOOKUP(VLOOKUP($B919,Indices_Poder!$B$5:$E$250,3,FALSE),Indices_Poder!$G$6:$N$27,4,FALSE)*VLOOKUP($I$888,Regional!$A$2:$B$7,2,FALSE)</f>
        <v>95494.929137369545</v>
      </c>
      <c r="J919" s="63">
        <f t="shared" si="204"/>
        <v>95297.275528865226</v>
      </c>
      <c r="K919" s="2">
        <f t="shared" si="204"/>
        <v>91588.917350260497</v>
      </c>
      <c r="L919" s="2">
        <f t="shared" si="204"/>
        <v>96662.026635204529</v>
      </c>
      <c r="M919" s="2">
        <f t="shared" si="204"/>
        <v>94666.666396970526</v>
      </c>
      <c r="N919" s="76">
        <f t="shared" si="204"/>
        <v>95494.929137369545</v>
      </c>
      <c r="O919" s="1">
        <f>VLOOKUP(B919,Valores!$A$2:$P$300,14,FALSE)</f>
        <v>1</v>
      </c>
      <c r="P919" s="1">
        <f>VLOOKUP(B919,Valores!$A$2:$P$300,15,FALSE)</f>
        <v>6.6699999999999995E-2</v>
      </c>
      <c r="Q919" s="72">
        <f t="shared" si="216"/>
        <v>0</v>
      </c>
      <c r="R919" s="72">
        <f t="shared" si="205"/>
        <v>0</v>
      </c>
      <c r="S919" s="72">
        <f t="shared" si="205"/>
        <v>0</v>
      </c>
      <c r="T919" s="72">
        <f t="shared" si="205"/>
        <v>0</v>
      </c>
      <c r="U919" s="72">
        <f t="shared" si="205"/>
        <v>0</v>
      </c>
      <c r="W919" s="2">
        <f t="shared" si="206"/>
        <v>95297.275528865226</v>
      </c>
      <c r="X919" s="77">
        <f t="shared" si="207"/>
        <v>95297.275528865226</v>
      </c>
      <c r="Z919" s="2">
        <f t="shared" si="208"/>
        <v>91588.917350260497</v>
      </c>
      <c r="AA919" s="77">
        <f t="shared" si="209"/>
        <v>91588.917350260497</v>
      </c>
      <c r="AC919" s="2">
        <f t="shared" si="210"/>
        <v>96662.026635204529</v>
      </c>
      <c r="AD919" s="77">
        <f t="shared" si="211"/>
        <v>96662.026635204529</v>
      </c>
      <c r="AF919" s="2">
        <f t="shared" si="212"/>
        <v>94666.666396970526</v>
      </c>
      <c r="AG919" s="77">
        <f t="shared" si="213"/>
        <v>94666.666396970526</v>
      </c>
      <c r="AI919" s="2">
        <f t="shared" si="214"/>
        <v>95494.929137369545</v>
      </c>
      <c r="AJ919" s="77">
        <f t="shared" si="215"/>
        <v>95494.929137369545</v>
      </c>
    </row>
    <row r="920" spans="1:36" x14ac:dyDescent="0.2">
      <c r="A920" s="72">
        <v>32</v>
      </c>
      <c r="B920" s="1" t="s">
        <v>139</v>
      </c>
      <c r="C920" s="1" t="str">
        <f>VLOOKUP(B920,Valores!$A$2:$F$300,5,FALSE)</f>
        <v>unid.</v>
      </c>
      <c r="D920" s="1">
        <v>1</v>
      </c>
      <c r="E920" s="63">
        <f>VLOOKUP($B920,Valores!$A$2:$G$300,6,FALSE)*VLOOKUP(VLOOKUP($B920,Indices_Poder!$B$5:$E$250,3,FALSE),Indices_Poder!$G$6:$N$27,4,FALSE)*VLOOKUP($E$888,Regional!$A$2:$B$7,2,FALSE)</f>
        <v>95297.275528865226</v>
      </c>
      <c r="F920" s="2">
        <f>VLOOKUP($B920,Valores!$A$2:$G$300,6,FALSE)*VLOOKUP(VLOOKUP($B920,Indices_Poder!$B$5:$E$250,3,FALSE),Indices_Poder!$G$6:$N$27,4,FALSE)*VLOOKUP($F$888,Regional!$A$2:$B$7,2,FALSE)</f>
        <v>91588.917350260497</v>
      </c>
      <c r="G920" s="2">
        <f>VLOOKUP($B920,Valores!$A$2:$G$300,6,FALSE)*VLOOKUP(VLOOKUP($B920,Indices_Poder!$B$5:$E$250,3,FALSE),Indices_Poder!$G$6:$N$27,4,FALSE)*VLOOKUP($G$888,Regional!$A$2:$B$7,2,FALSE)</f>
        <v>96662.026635204529</v>
      </c>
      <c r="H920" s="2">
        <f>VLOOKUP($B920,Valores!$A$2:$G$300,6,FALSE)*VLOOKUP(VLOOKUP($B920,Indices_Poder!$B$5:$E$250,3,FALSE),Indices_Poder!$G$6:$N$27,4,FALSE)*VLOOKUP($H$888,Regional!$A$2:$B$7,2,FALSE)</f>
        <v>94666.666396970526</v>
      </c>
      <c r="I920" s="76">
        <f>VLOOKUP($B920,Valores!$A$2:$G$300,6,FALSE)*VLOOKUP(VLOOKUP($B920,Indices_Poder!$B$5:$E$250,3,FALSE),Indices_Poder!$G$6:$N$27,4,FALSE)*VLOOKUP($I$888,Regional!$A$2:$B$7,2,FALSE)</f>
        <v>95494.929137369545</v>
      </c>
      <c r="J920" s="63">
        <f t="shared" si="204"/>
        <v>95297.275528865226</v>
      </c>
      <c r="K920" s="2">
        <f t="shared" si="204"/>
        <v>91588.917350260497</v>
      </c>
      <c r="L920" s="2">
        <f t="shared" si="204"/>
        <v>96662.026635204529</v>
      </c>
      <c r="M920" s="2">
        <f t="shared" si="204"/>
        <v>94666.666396970526</v>
      </c>
      <c r="N920" s="76">
        <f t="shared" si="204"/>
        <v>95494.929137369545</v>
      </c>
      <c r="O920" s="1">
        <f>VLOOKUP(B920,Valores!$A$2:$P$300,14,FALSE)</f>
        <v>1</v>
      </c>
      <c r="P920" s="1">
        <f>VLOOKUP(B920,Valores!$A$2:$P$300,15,FALSE)</f>
        <v>6.6699999999999995E-2</v>
      </c>
      <c r="Q920" s="72">
        <f t="shared" si="216"/>
        <v>0</v>
      </c>
      <c r="R920" s="72">
        <f t="shared" si="205"/>
        <v>0</v>
      </c>
      <c r="S920" s="72">
        <f t="shared" si="205"/>
        <v>0</v>
      </c>
      <c r="T920" s="72">
        <f t="shared" si="205"/>
        <v>0</v>
      </c>
      <c r="U920" s="72">
        <f t="shared" si="205"/>
        <v>0</v>
      </c>
      <c r="W920" s="2">
        <f t="shared" si="206"/>
        <v>95297.275528865226</v>
      </c>
      <c r="X920" s="77">
        <f t="shared" si="207"/>
        <v>95297.275528865226</v>
      </c>
      <c r="Z920" s="2">
        <f t="shared" si="208"/>
        <v>91588.917350260497</v>
      </c>
      <c r="AA920" s="77">
        <f t="shared" si="209"/>
        <v>91588.917350260497</v>
      </c>
      <c r="AC920" s="2">
        <f t="shared" si="210"/>
        <v>96662.026635204529</v>
      </c>
      <c r="AD920" s="77">
        <f t="shared" si="211"/>
        <v>96662.026635204529</v>
      </c>
      <c r="AF920" s="2">
        <f t="shared" si="212"/>
        <v>94666.666396970526</v>
      </c>
      <c r="AG920" s="77">
        <f t="shared" si="213"/>
        <v>94666.666396970526</v>
      </c>
      <c r="AI920" s="2">
        <f t="shared" si="214"/>
        <v>95494.929137369545</v>
      </c>
      <c r="AJ920" s="77">
        <f t="shared" si="215"/>
        <v>95494.929137369545</v>
      </c>
    </row>
    <row r="921" spans="1:36" x14ac:dyDescent="0.2">
      <c r="A921" s="72">
        <v>33</v>
      </c>
      <c r="B921" s="1" t="s">
        <v>96</v>
      </c>
      <c r="C921" s="1" t="str">
        <f>VLOOKUP(B921,Valores!$A$2:$F$300,5,FALSE)</f>
        <v>unid.</v>
      </c>
      <c r="D921" s="1">
        <v>1</v>
      </c>
      <c r="E921" s="63">
        <f>VLOOKUP($B921,Valores!$A$2:$G$300,6,FALSE)*VLOOKUP(VLOOKUP($B921,Indices_Poder!$B$5:$E$250,3,FALSE),Indices_Poder!$G$6:$N$27,4,FALSE)*VLOOKUP($E$888,Regional!$A$2:$B$7,2,FALSE)</f>
        <v>58111.399621709403</v>
      </c>
      <c r="F921" s="2">
        <f>VLOOKUP($B921,Valores!$A$2:$G$300,6,FALSE)*VLOOKUP(VLOOKUP($B921,Indices_Poder!$B$5:$E$250,3,FALSE),Indices_Poder!$G$6:$N$27,4,FALSE)*VLOOKUP($F$888,Regional!$A$2:$B$7,2,FALSE)</f>
        <v>55850.077009269553</v>
      </c>
      <c r="G921" s="2">
        <f>VLOOKUP($B921,Valores!$A$2:$G$300,6,FALSE)*VLOOKUP(VLOOKUP($B921,Indices_Poder!$B$5:$E$250,3,FALSE),Indices_Poder!$G$6:$N$27,4,FALSE)*VLOOKUP($G$888,Regional!$A$2:$B$7,2,FALSE)</f>
        <v>58943.612258267218</v>
      </c>
      <c r="H921" s="2">
        <f>VLOOKUP($B921,Valores!$A$2:$G$300,6,FALSE)*VLOOKUP(VLOOKUP($B921,Indices_Poder!$B$5:$E$250,3,FALSE),Indices_Poder!$G$6:$N$27,4,FALSE)*VLOOKUP($H$888,Regional!$A$2:$B$7,2,FALSE)</f>
        <v>57726.859989644763</v>
      </c>
      <c r="I921" s="76">
        <f>VLOOKUP($B921,Valores!$A$2:$G$300,6,FALSE)*VLOOKUP(VLOOKUP($B921,Indices_Poder!$B$5:$E$250,3,FALSE),Indices_Poder!$G$6:$N$27,4,FALSE)*VLOOKUP($I$888,Regional!$A$2:$B$7,2,FALSE)</f>
        <v>58231.926969072949</v>
      </c>
      <c r="J921" s="63">
        <f t="shared" si="204"/>
        <v>58111.399621709403</v>
      </c>
      <c r="K921" s="2">
        <f t="shared" si="204"/>
        <v>55850.077009269553</v>
      </c>
      <c r="L921" s="2">
        <f t="shared" si="204"/>
        <v>58943.612258267218</v>
      </c>
      <c r="M921" s="2">
        <f t="shared" si="204"/>
        <v>57726.859989644763</v>
      </c>
      <c r="N921" s="76">
        <f t="shared" si="204"/>
        <v>58231.926969072949</v>
      </c>
      <c r="O921" s="1">
        <f>VLOOKUP(B921,Valores!$A$2:$P$300,14,FALSE)</f>
        <v>1</v>
      </c>
      <c r="P921" s="1">
        <f>VLOOKUP(B921,Valores!$A$2:$P$300,15,FALSE)</f>
        <v>6.6699999999999995E-2</v>
      </c>
      <c r="Q921" s="72">
        <f t="shared" si="216"/>
        <v>0</v>
      </c>
      <c r="R921" s="72">
        <f t="shared" si="205"/>
        <v>0</v>
      </c>
      <c r="S921" s="72">
        <f t="shared" si="205"/>
        <v>0</v>
      </c>
      <c r="T921" s="72">
        <f t="shared" si="205"/>
        <v>0</v>
      </c>
      <c r="U921" s="72">
        <f t="shared" si="205"/>
        <v>0</v>
      </c>
      <c r="W921" s="2">
        <f t="shared" si="206"/>
        <v>58111.399621709403</v>
      </c>
      <c r="X921" s="77">
        <f t="shared" si="207"/>
        <v>58111.399621709403</v>
      </c>
      <c r="Z921" s="2">
        <f t="shared" si="208"/>
        <v>55850.077009269553</v>
      </c>
      <c r="AA921" s="77">
        <f t="shared" si="209"/>
        <v>55850.077009269553</v>
      </c>
      <c r="AC921" s="2">
        <f t="shared" si="210"/>
        <v>58943.612258267218</v>
      </c>
      <c r="AD921" s="77">
        <f t="shared" si="211"/>
        <v>58943.612258267218</v>
      </c>
      <c r="AF921" s="2">
        <f t="shared" si="212"/>
        <v>57726.859989644763</v>
      </c>
      <c r="AG921" s="77">
        <f t="shared" si="213"/>
        <v>57726.859989644763</v>
      </c>
      <c r="AI921" s="2">
        <f t="shared" si="214"/>
        <v>58231.926969072949</v>
      </c>
      <c r="AJ921" s="77">
        <f t="shared" si="215"/>
        <v>58231.926969072949</v>
      </c>
    </row>
    <row r="922" spans="1:36" x14ac:dyDescent="0.2">
      <c r="A922" s="72">
        <v>34</v>
      </c>
      <c r="B922" s="1" t="s">
        <v>166</v>
      </c>
      <c r="C922" s="1" t="str">
        <f>VLOOKUP(B922,Valores!$A$2:$F$300,5,FALSE)</f>
        <v>unid.</v>
      </c>
      <c r="D922" s="1">
        <v>0</v>
      </c>
      <c r="E922" s="63">
        <f>VLOOKUP($B922,Valores!$A$2:$G$300,6,FALSE)*VLOOKUP(VLOOKUP($B922,Indices_Poder!$B$5:$E$250,3,FALSE),Indices_Poder!$G$6:$N$27,4,FALSE)*VLOOKUP($E$888,Regional!$A$2:$B$7,2,FALSE)</f>
        <v>58111.399621709403</v>
      </c>
      <c r="F922" s="2">
        <f>VLOOKUP($B922,Valores!$A$2:$G$300,6,FALSE)*VLOOKUP(VLOOKUP($B922,Indices_Poder!$B$5:$E$250,3,FALSE),Indices_Poder!$G$6:$N$27,4,FALSE)*VLOOKUP($F$888,Regional!$A$2:$B$7,2,FALSE)</f>
        <v>55850.077009269553</v>
      </c>
      <c r="G922" s="2">
        <f>VLOOKUP($B922,Valores!$A$2:$G$300,6,FALSE)*VLOOKUP(VLOOKUP($B922,Indices_Poder!$B$5:$E$250,3,FALSE),Indices_Poder!$G$6:$N$27,4,FALSE)*VLOOKUP($G$888,Regional!$A$2:$B$7,2,FALSE)</f>
        <v>58943.612258267218</v>
      </c>
      <c r="H922" s="2">
        <f>VLOOKUP($B922,Valores!$A$2:$G$300,6,FALSE)*VLOOKUP(VLOOKUP($B922,Indices_Poder!$B$5:$E$250,3,FALSE),Indices_Poder!$G$6:$N$27,4,FALSE)*VLOOKUP($H$888,Regional!$A$2:$B$7,2,FALSE)</f>
        <v>57726.859989644763</v>
      </c>
      <c r="I922" s="76">
        <f>VLOOKUP($B922,Valores!$A$2:$G$300,6,FALSE)*VLOOKUP(VLOOKUP($B922,Indices_Poder!$B$5:$E$250,3,FALSE),Indices_Poder!$G$6:$N$27,4,FALSE)*VLOOKUP($I$888,Regional!$A$2:$B$7,2,FALSE)</f>
        <v>58231.926969072949</v>
      </c>
      <c r="J922" s="63">
        <f t="shared" si="204"/>
        <v>0</v>
      </c>
      <c r="K922" s="2">
        <f t="shared" si="204"/>
        <v>0</v>
      </c>
      <c r="L922" s="2">
        <f t="shared" si="204"/>
        <v>0</v>
      </c>
      <c r="M922" s="2">
        <f t="shared" si="204"/>
        <v>0</v>
      </c>
      <c r="N922" s="76">
        <f t="shared" si="204"/>
        <v>0</v>
      </c>
      <c r="O922" s="1">
        <f>VLOOKUP(B922,Valores!$A$2:$P$300,14,FALSE)</f>
        <v>1</v>
      </c>
      <c r="P922" s="1">
        <f>VLOOKUP(B922,Valores!$A$2:$P$300,15,FALSE)</f>
        <v>6.6699999999999995E-2</v>
      </c>
      <c r="Q922" s="72">
        <f t="shared" si="216"/>
        <v>0</v>
      </c>
      <c r="R922" s="72">
        <f t="shared" si="205"/>
        <v>0</v>
      </c>
      <c r="S922" s="72">
        <f t="shared" si="205"/>
        <v>0</v>
      </c>
      <c r="T922" s="72">
        <f t="shared" si="205"/>
        <v>0</v>
      </c>
      <c r="U922" s="72">
        <f t="shared" si="205"/>
        <v>0</v>
      </c>
      <c r="W922" s="2">
        <f t="shared" si="206"/>
        <v>0</v>
      </c>
      <c r="X922" s="77">
        <f t="shared" si="207"/>
        <v>0</v>
      </c>
      <c r="Z922" s="2">
        <f t="shared" si="208"/>
        <v>0</v>
      </c>
      <c r="AA922" s="77">
        <f t="shared" si="209"/>
        <v>0</v>
      </c>
      <c r="AC922" s="2">
        <f t="shared" si="210"/>
        <v>0</v>
      </c>
      <c r="AD922" s="77">
        <f t="shared" si="211"/>
        <v>0</v>
      </c>
      <c r="AF922" s="2">
        <f t="shared" si="212"/>
        <v>0</v>
      </c>
      <c r="AG922" s="77">
        <f t="shared" si="213"/>
        <v>0</v>
      </c>
      <c r="AI922" s="2">
        <f t="shared" si="214"/>
        <v>0</v>
      </c>
      <c r="AJ922" s="77">
        <f t="shared" si="215"/>
        <v>0</v>
      </c>
    </row>
    <row r="923" spans="1:36" x14ac:dyDescent="0.2">
      <c r="A923" s="72">
        <v>35</v>
      </c>
      <c r="B923" s="1" t="s">
        <v>167</v>
      </c>
      <c r="C923" s="1" t="str">
        <f>VLOOKUP(B923,Valores!$A$2:$F$300,5,FALSE)</f>
        <v>unid.</v>
      </c>
      <c r="D923" s="1">
        <v>0</v>
      </c>
      <c r="E923" s="63">
        <f>VLOOKUP($B923,Valores!$A$2:$G$300,6,FALSE)*VLOOKUP(VLOOKUP($B923,Indices_Poder!$B$5:$E$250,3,FALSE),Indices_Poder!$G$6:$N$27,4,FALSE)*VLOOKUP($E$888,Regional!$A$2:$B$7,2,FALSE)</f>
        <v>58111.399621709403</v>
      </c>
      <c r="F923" s="2">
        <f>VLOOKUP($B923,Valores!$A$2:$G$300,6,FALSE)*VLOOKUP(VLOOKUP($B923,Indices_Poder!$B$5:$E$250,3,FALSE),Indices_Poder!$G$6:$N$27,4,FALSE)*VLOOKUP($F$888,Regional!$A$2:$B$7,2,FALSE)</f>
        <v>55850.077009269553</v>
      </c>
      <c r="G923" s="2">
        <f>VLOOKUP($B923,Valores!$A$2:$G$300,6,FALSE)*VLOOKUP(VLOOKUP($B923,Indices_Poder!$B$5:$E$250,3,FALSE),Indices_Poder!$G$6:$N$27,4,FALSE)*VLOOKUP($G$888,Regional!$A$2:$B$7,2,FALSE)</f>
        <v>58943.612258267218</v>
      </c>
      <c r="H923" s="2">
        <f>VLOOKUP($B923,Valores!$A$2:$G$300,6,FALSE)*VLOOKUP(VLOOKUP($B923,Indices_Poder!$B$5:$E$250,3,FALSE),Indices_Poder!$G$6:$N$27,4,FALSE)*VLOOKUP($H$888,Regional!$A$2:$B$7,2,FALSE)</f>
        <v>57726.859989644763</v>
      </c>
      <c r="I923" s="76">
        <f>VLOOKUP($B923,Valores!$A$2:$G$300,6,FALSE)*VLOOKUP(VLOOKUP($B923,Indices_Poder!$B$5:$E$250,3,FALSE),Indices_Poder!$G$6:$N$27,4,FALSE)*VLOOKUP($I$888,Regional!$A$2:$B$7,2,FALSE)</f>
        <v>58231.926969072949</v>
      </c>
      <c r="J923" s="63">
        <f t="shared" si="204"/>
        <v>0</v>
      </c>
      <c r="K923" s="2">
        <f t="shared" si="204"/>
        <v>0</v>
      </c>
      <c r="L923" s="2">
        <f t="shared" si="204"/>
        <v>0</v>
      </c>
      <c r="M923" s="2">
        <f t="shared" si="204"/>
        <v>0</v>
      </c>
      <c r="N923" s="76">
        <f t="shared" si="204"/>
        <v>0</v>
      </c>
      <c r="O923" s="1">
        <f>VLOOKUP(B923,Valores!$A$2:$P$300,14,FALSE)</f>
        <v>1</v>
      </c>
      <c r="P923" s="1">
        <f>VLOOKUP(B923,Valores!$A$2:$P$300,15,FALSE)</f>
        <v>6.6699999999999995E-2</v>
      </c>
      <c r="Q923" s="72">
        <f t="shared" si="216"/>
        <v>0</v>
      </c>
      <c r="R923" s="72">
        <f t="shared" si="205"/>
        <v>0</v>
      </c>
      <c r="S923" s="72">
        <f t="shared" si="205"/>
        <v>0</v>
      </c>
      <c r="T923" s="72">
        <f t="shared" si="205"/>
        <v>0</v>
      </c>
      <c r="U923" s="72">
        <f t="shared" si="205"/>
        <v>0</v>
      </c>
      <c r="W923" s="2">
        <f t="shared" si="206"/>
        <v>0</v>
      </c>
      <c r="X923" s="77">
        <f t="shared" si="207"/>
        <v>0</v>
      </c>
      <c r="Z923" s="2">
        <f t="shared" si="208"/>
        <v>0</v>
      </c>
      <c r="AA923" s="77">
        <f t="shared" si="209"/>
        <v>0</v>
      </c>
      <c r="AC923" s="2">
        <f t="shared" si="210"/>
        <v>0</v>
      </c>
      <c r="AD923" s="77">
        <f t="shared" si="211"/>
        <v>0</v>
      </c>
      <c r="AF923" s="2">
        <f t="shared" si="212"/>
        <v>0</v>
      </c>
      <c r="AG923" s="77">
        <f t="shared" si="213"/>
        <v>0</v>
      </c>
      <c r="AI923" s="2">
        <f t="shared" si="214"/>
        <v>0</v>
      </c>
      <c r="AJ923" s="77">
        <f t="shared" si="215"/>
        <v>0</v>
      </c>
    </row>
    <row r="924" spans="1:36" x14ac:dyDescent="0.2">
      <c r="A924" s="72">
        <v>36</v>
      </c>
      <c r="B924" s="78" t="s">
        <v>168</v>
      </c>
      <c r="C924" s="78" t="str">
        <f>VLOOKUP(B924,Valores!$A$2:$F$300,5,FALSE)</f>
        <v>unid.</v>
      </c>
      <c r="D924" s="78">
        <v>0</v>
      </c>
      <c r="E924" s="63">
        <f>VLOOKUP($B924,Valores!$A$2:$G$300,6,FALSE)*VLOOKUP(VLOOKUP($B924,Indices_Poder!$B$5:$E$250,3,FALSE),Indices_Poder!$G$6:$N$27,4,FALSE)*VLOOKUP($E$888,Regional!$A$2:$B$7,2,FALSE)</f>
        <v>95297.275528865226</v>
      </c>
      <c r="F924" s="2">
        <f>VLOOKUP($B924,Valores!$A$2:$G$300,6,FALSE)*VLOOKUP(VLOOKUP($B924,Indices_Poder!$B$5:$E$250,3,FALSE),Indices_Poder!$G$6:$N$27,4,FALSE)*VLOOKUP($F$888,Regional!$A$2:$B$7,2,FALSE)</f>
        <v>91588.917350260497</v>
      </c>
      <c r="G924" s="2">
        <f>VLOOKUP($B924,Valores!$A$2:$G$300,6,FALSE)*VLOOKUP(VLOOKUP($B924,Indices_Poder!$B$5:$E$250,3,FALSE),Indices_Poder!$G$6:$N$27,4,FALSE)*VLOOKUP($G$888,Regional!$A$2:$B$7,2,FALSE)</f>
        <v>96662.026635204529</v>
      </c>
      <c r="H924" s="2">
        <f>VLOOKUP($B924,Valores!$A$2:$G$300,6,FALSE)*VLOOKUP(VLOOKUP($B924,Indices_Poder!$B$5:$E$250,3,FALSE),Indices_Poder!$G$6:$N$27,4,FALSE)*VLOOKUP($H$888,Regional!$A$2:$B$7,2,FALSE)</f>
        <v>94666.666396970526</v>
      </c>
      <c r="I924" s="76">
        <f>VLOOKUP($B924,Valores!$A$2:$G$300,6,FALSE)*VLOOKUP(VLOOKUP($B924,Indices_Poder!$B$5:$E$250,3,FALSE),Indices_Poder!$G$6:$N$27,4,FALSE)*VLOOKUP($I$888,Regional!$A$2:$B$7,2,FALSE)</f>
        <v>95494.929137369545</v>
      </c>
      <c r="J924" s="106">
        <f t="shared" si="204"/>
        <v>0</v>
      </c>
      <c r="K924" s="107">
        <f t="shared" si="204"/>
        <v>0</v>
      </c>
      <c r="L924" s="107">
        <f t="shared" si="204"/>
        <v>0</v>
      </c>
      <c r="M924" s="107">
        <f t="shared" si="204"/>
        <v>0</v>
      </c>
      <c r="N924" s="108">
        <f t="shared" si="204"/>
        <v>0</v>
      </c>
      <c r="O924" s="1">
        <f>VLOOKUP(B924,Valores!$A$2:$P$300,14,FALSE)</f>
        <v>1</v>
      </c>
      <c r="P924" s="1">
        <f>VLOOKUP(B924,Valores!$A$2:$P$300,15,FALSE)</f>
        <v>6.6699999999999995E-2</v>
      </c>
      <c r="Q924" s="72">
        <f t="shared" si="216"/>
        <v>0</v>
      </c>
      <c r="R924" s="72">
        <f t="shared" si="205"/>
        <v>0</v>
      </c>
      <c r="S924" s="72">
        <f t="shared" si="205"/>
        <v>0</v>
      </c>
      <c r="T924" s="72">
        <f t="shared" si="205"/>
        <v>0</v>
      </c>
      <c r="U924" s="72">
        <f t="shared" si="205"/>
        <v>0</v>
      </c>
      <c r="W924" s="2">
        <f t="shared" si="206"/>
        <v>0</v>
      </c>
      <c r="X924" s="77">
        <f t="shared" si="207"/>
        <v>0</v>
      </c>
      <c r="Z924" s="2">
        <f t="shared" si="208"/>
        <v>0</v>
      </c>
      <c r="AA924" s="77">
        <f t="shared" si="209"/>
        <v>0</v>
      </c>
      <c r="AC924" s="2">
        <f t="shared" si="210"/>
        <v>0</v>
      </c>
      <c r="AD924" s="77">
        <f t="shared" si="211"/>
        <v>0</v>
      </c>
      <c r="AF924" s="2">
        <f t="shared" si="212"/>
        <v>0</v>
      </c>
      <c r="AG924" s="77">
        <f t="shared" si="213"/>
        <v>0</v>
      </c>
      <c r="AI924" s="2">
        <f t="shared" si="214"/>
        <v>0</v>
      </c>
      <c r="AJ924" s="77">
        <f t="shared" si="215"/>
        <v>0</v>
      </c>
    </row>
    <row r="925" spans="1:36" x14ac:dyDescent="0.2">
      <c r="A925" s="79"/>
      <c r="B925" s="80" t="s">
        <v>99</v>
      </c>
      <c r="C925" s="80"/>
      <c r="D925" s="80"/>
      <c r="E925" s="82"/>
      <c r="F925" s="81"/>
      <c r="G925" s="81"/>
      <c r="H925" s="81"/>
      <c r="I925" s="83"/>
      <c r="J925" s="82">
        <f>SUM(J889:J924)</f>
        <v>12317380.264841445</v>
      </c>
      <c r="K925" s="81">
        <f>SUM(K889:K924)</f>
        <v>11838066.899473783</v>
      </c>
      <c r="L925" s="81">
        <f>SUM(L889:L924)</f>
        <v>12493777.315547815</v>
      </c>
      <c r="M925" s="81">
        <f>SUM(M889:M924)</f>
        <v>12235872.662101254</v>
      </c>
      <c r="N925" s="83">
        <f>SUM(N889:N924)</f>
        <v>12342927.423909258</v>
      </c>
      <c r="Q925" s="63">
        <f>SUMIF($O889:$O924,"&lt;&gt;Rateio",X889:X924)</f>
        <v>12317380.264841445</v>
      </c>
      <c r="R925" s="63">
        <f>SUMIF($O889:$O924,"&lt;&gt;Rateio",AA889:AA924)</f>
        <v>11838066.899473783</v>
      </c>
      <c r="S925" s="63">
        <f>SUMIF($O889:$O924,"&lt;&gt;Rateio",AD889:AD924)</f>
        <v>12493777.315547815</v>
      </c>
      <c r="T925" s="63">
        <f>SUMIF($O889:$O924,"&lt;&gt;Rateio",AG889:AG924)</f>
        <v>12235872.662101254</v>
      </c>
      <c r="U925" s="63">
        <f>SUMIF($O889:$O924,"&lt;&gt;Rateio",AJ889:AJ924)</f>
        <v>12342927.423909258</v>
      </c>
      <c r="W925" s="2"/>
      <c r="X925" s="77"/>
      <c r="Z925" s="2"/>
      <c r="AA925" s="77"/>
      <c r="AC925" s="2"/>
      <c r="AD925" s="77"/>
      <c r="AF925" s="2"/>
      <c r="AG925" s="77"/>
      <c r="AI925" s="2"/>
      <c r="AJ925" s="77"/>
    </row>
    <row r="926" spans="1:36" ht="12.75" hidden="1" customHeight="1" x14ac:dyDescent="0.2">
      <c r="A926" s="79"/>
      <c r="B926" s="80"/>
      <c r="C926" s="80"/>
      <c r="D926" s="80"/>
      <c r="E926" s="85" t="s">
        <v>12</v>
      </c>
      <c r="F926" s="85" t="s">
        <v>13</v>
      </c>
      <c r="G926" s="85" t="s">
        <v>14</v>
      </c>
      <c r="H926" s="85" t="s">
        <v>15</v>
      </c>
      <c r="I926" s="85" t="s">
        <v>16</v>
      </c>
      <c r="J926" s="81"/>
      <c r="K926" s="81"/>
      <c r="L926" s="81"/>
      <c r="M926" s="81"/>
      <c r="N926" s="81"/>
      <c r="Q926" s="72"/>
      <c r="R926" s="72"/>
      <c r="S926" s="72"/>
      <c r="T926" s="72"/>
      <c r="U926" s="72"/>
      <c r="X926" s="77"/>
      <c r="AA926" s="77"/>
      <c r="AD926" s="77"/>
      <c r="AG926" s="77"/>
      <c r="AJ926" s="77"/>
    </row>
    <row r="927" spans="1:36" ht="15" hidden="1" customHeight="1" x14ac:dyDescent="0.2">
      <c r="A927" s="86"/>
      <c r="B927" s="87" t="s">
        <v>100</v>
      </c>
      <c r="C927" s="88"/>
      <c r="D927" s="88"/>
      <c r="E927" s="89" t="e">
        <f>(SUMIF(#REF!,"Obras civis",J889:J924)+#REF!)*3.98%</f>
        <v>#REF!</v>
      </c>
      <c r="F927" s="89" t="e">
        <f>(SUMIF(#REF!,"Obras civis",K889:K924)+#REF!)*3.98%</f>
        <v>#REF!</v>
      </c>
      <c r="G927" s="89" t="e">
        <f>(SUMIF(#REF!,"Obras civis",L889:L924)+#REF!)*3.98%</f>
        <v>#REF!</v>
      </c>
      <c r="H927" s="89" t="e">
        <f>(SUMIF(#REF!,"Obras civis",M889:M924)+#REF!)*3.98%</f>
        <v>#REF!</v>
      </c>
      <c r="I927" s="89" t="e">
        <f>(SUMIF(#REF!,"Obras civis",N889:N924)+#REF!)*3.98%</f>
        <v>#REF!</v>
      </c>
      <c r="J927" s="89"/>
      <c r="K927" s="89"/>
      <c r="L927" s="89"/>
      <c r="M927" s="89"/>
      <c r="N927" s="89"/>
      <c r="Q927" s="72"/>
      <c r="R927" s="72"/>
      <c r="S927" s="72"/>
      <c r="T927" s="72"/>
      <c r="U927" s="72"/>
      <c r="X927" s="77"/>
      <c r="AA927" s="77"/>
      <c r="AD927" s="77"/>
      <c r="AG927" s="77"/>
      <c r="AJ927" s="77"/>
    </row>
    <row r="928" spans="1:36" ht="12.75" hidden="1" customHeight="1" x14ac:dyDescent="0.2">
      <c r="A928" s="86"/>
      <c r="B928" s="88" t="s">
        <v>101</v>
      </c>
      <c r="C928" s="90"/>
      <c r="D928" s="90"/>
      <c r="E928" s="91" t="e">
        <f>J925+#REF!+E927</f>
        <v>#REF!</v>
      </c>
      <c r="F928" s="91" t="e">
        <f>K925+#REF!+F927</f>
        <v>#REF!</v>
      </c>
      <c r="G928" s="91" t="e">
        <f>L925+#REF!+G927</f>
        <v>#REF!</v>
      </c>
      <c r="H928" s="91" t="e">
        <f>M925+#REF!+H927</f>
        <v>#REF!</v>
      </c>
      <c r="I928" s="91" t="e">
        <f>N925+#REF!+I927</f>
        <v>#REF!</v>
      </c>
      <c r="J928" s="91"/>
      <c r="K928" s="91"/>
      <c r="L928" s="91"/>
      <c r="M928" s="91"/>
      <c r="N928" s="91"/>
      <c r="Q928" s="72"/>
      <c r="R928" s="72"/>
      <c r="S928" s="72"/>
      <c r="T928" s="72"/>
      <c r="U928" s="72"/>
      <c r="X928" s="77"/>
      <c r="AA928" s="77"/>
      <c r="AD928" s="77"/>
      <c r="AG928" s="77"/>
      <c r="AJ928" s="77"/>
    </row>
    <row r="929" spans="1:36" ht="12.75" hidden="1" customHeight="1" x14ac:dyDescent="0.2">
      <c r="A929" s="86"/>
      <c r="B929" s="88" t="s">
        <v>102</v>
      </c>
      <c r="C929" s="88"/>
      <c r="D929" s="88"/>
      <c r="E929" s="89" t="e">
        <f>E928*2.7%</f>
        <v>#REF!</v>
      </c>
      <c r="F929" s="89" t="e">
        <f>F928*2.7%</f>
        <v>#REF!</v>
      </c>
      <c r="G929" s="89" t="e">
        <f>G928*2.7%</f>
        <v>#REF!</v>
      </c>
      <c r="H929" s="89" t="e">
        <f>H928*2.7%</f>
        <v>#REF!</v>
      </c>
      <c r="I929" s="89" t="e">
        <f>I928*2.7%</f>
        <v>#REF!</v>
      </c>
      <c r="J929" s="89"/>
      <c r="K929" s="89"/>
      <c r="L929" s="89"/>
      <c r="M929" s="89"/>
      <c r="N929" s="89"/>
      <c r="Q929" s="72"/>
      <c r="R929" s="72"/>
      <c r="S929" s="72"/>
      <c r="T929" s="72"/>
      <c r="U929" s="72"/>
      <c r="X929" s="77"/>
      <c r="AA929" s="77"/>
      <c r="AD929" s="77"/>
      <c r="AG929" s="77"/>
      <c r="AJ929" s="77"/>
    </row>
    <row r="930" spans="1:36" ht="12.75" hidden="1" customHeight="1" x14ac:dyDescent="0.2">
      <c r="A930" s="86"/>
      <c r="B930" s="88" t="s">
        <v>103</v>
      </c>
      <c r="C930" s="90"/>
      <c r="D930" s="90"/>
      <c r="E930" s="91" t="e">
        <f>E928*1.4%</f>
        <v>#REF!</v>
      </c>
      <c r="F930" s="91" t="e">
        <f>F928*1.4%</f>
        <v>#REF!</v>
      </c>
      <c r="G930" s="91" t="e">
        <f>G928*1.4%</f>
        <v>#REF!</v>
      </c>
      <c r="H930" s="91" t="e">
        <f>H928*1.4%</f>
        <v>#REF!</v>
      </c>
      <c r="I930" s="91" t="e">
        <f>I928*1.4%</f>
        <v>#REF!</v>
      </c>
      <c r="J930" s="91"/>
      <c r="K930" s="91"/>
      <c r="L930" s="91"/>
      <c r="M930" s="91"/>
      <c r="N930" s="91"/>
      <c r="Q930" s="72"/>
      <c r="R930" s="72"/>
      <c r="S930" s="72"/>
      <c r="T930" s="72"/>
      <c r="U930" s="72"/>
      <c r="X930" s="77"/>
      <c r="AA930" s="77"/>
      <c r="AD930" s="77"/>
      <c r="AG930" s="77"/>
      <c r="AJ930" s="77"/>
    </row>
    <row r="931" spans="1:36" ht="15" hidden="1" customHeight="1" x14ac:dyDescent="0.2">
      <c r="A931" s="86"/>
      <c r="B931" s="88" t="s">
        <v>104</v>
      </c>
      <c r="C931" s="88"/>
      <c r="D931" s="88"/>
      <c r="E931" s="89" t="e">
        <f>E928*3.99%</f>
        <v>#REF!</v>
      </c>
      <c r="F931" s="89" t="e">
        <f>F928*3.99%</f>
        <v>#REF!</v>
      </c>
      <c r="G931" s="89" t="e">
        <f>G928*3.99%</f>
        <v>#REF!</v>
      </c>
      <c r="H931" s="89" t="e">
        <f>H928*3.99%</f>
        <v>#REF!</v>
      </c>
      <c r="I931" s="89" t="e">
        <f>I928*3.99%</f>
        <v>#REF!</v>
      </c>
      <c r="J931" s="92"/>
      <c r="K931" s="89"/>
      <c r="L931" s="89"/>
      <c r="M931" s="89"/>
      <c r="N931" s="89"/>
      <c r="Q931" s="72"/>
      <c r="R931" s="72"/>
      <c r="S931" s="72"/>
      <c r="T931" s="72"/>
      <c r="U931" s="72"/>
      <c r="X931" s="77"/>
      <c r="AA931" s="77"/>
      <c r="AD931" s="77"/>
      <c r="AG931" s="77"/>
      <c r="AJ931" s="77"/>
    </row>
    <row r="932" spans="1:36" ht="12.75" hidden="1" customHeight="1" x14ac:dyDescent="0.2">
      <c r="A932" s="86"/>
      <c r="B932" s="93" t="s">
        <v>105</v>
      </c>
      <c r="C932" s="93"/>
      <c r="D932" s="93"/>
      <c r="E932" s="94" t="e">
        <f>E928*2.7%</f>
        <v>#REF!</v>
      </c>
      <c r="F932" s="94" t="e">
        <f>F928*2.7%</f>
        <v>#REF!</v>
      </c>
      <c r="G932" s="94" t="e">
        <f>G928*2.7%</f>
        <v>#REF!</v>
      </c>
      <c r="H932" s="94" t="e">
        <f>H928*2.7%</f>
        <v>#REF!</v>
      </c>
      <c r="I932" s="94" t="e">
        <f>I928*2.7%</f>
        <v>#REF!</v>
      </c>
      <c r="J932" s="94"/>
      <c r="K932" s="94"/>
      <c r="L932" s="94"/>
      <c r="M932" s="94"/>
      <c r="N932" s="94"/>
      <c r="Q932" s="72"/>
      <c r="R932" s="72"/>
      <c r="S932" s="72"/>
      <c r="T932" s="72"/>
      <c r="U932" s="72"/>
      <c r="X932" s="77"/>
      <c r="AA932" s="77"/>
      <c r="AD932" s="77"/>
      <c r="AG932" s="77"/>
      <c r="AJ932" s="77"/>
    </row>
    <row r="933" spans="1:36" ht="12.75" hidden="1" customHeight="1" x14ac:dyDescent="0.2">
      <c r="A933" s="86"/>
      <c r="B933" s="88" t="s">
        <v>106</v>
      </c>
      <c r="C933" s="88"/>
      <c r="D933" s="88"/>
      <c r="E933" s="89" t="e">
        <f>E928+E929+E930+E931+E932</f>
        <v>#REF!</v>
      </c>
      <c r="F933" s="89" t="e">
        <f>F928+F929+F930+F931+F932</f>
        <v>#REF!</v>
      </c>
      <c r="G933" s="89" t="e">
        <f>G928+G929+G930+G931+G932</f>
        <v>#REF!</v>
      </c>
      <c r="H933" s="89" t="e">
        <f>H928+H929+H930+H931+H932</f>
        <v>#REF!</v>
      </c>
      <c r="I933" s="89" t="e">
        <f>I928+I929+I930+I931+I932</f>
        <v>#REF!</v>
      </c>
      <c r="J933" s="89"/>
      <c r="K933" s="89"/>
      <c r="L933" s="89"/>
      <c r="M933" s="89"/>
      <c r="N933" s="89"/>
      <c r="Q933" s="72"/>
      <c r="R933" s="72"/>
      <c r="S933" s="72"/>
      <c r="T933" s="72"/>
      <c r="U933" s="72"/>
      <c r="X933" s="77"/>
      <c r="AA933" s="77"/>
      <c r="AD933" s="77"/>
      <c r="AG933" s="77"/>
      <c r="AJ933" s="77"/>
    </row>
    <row r="934" spans="1:36" ht="12.75" hidden="1" customHeight="1" x14ac:dyDescent="0.2">
      <c r="A934" s="88"/>
      <c r="B934" s="88" t="s">
        <v>107</v>
      </c>
      <c r="C934" s="88"/>
      <c r="D934" s="88"/>
      <c r="E934" s="89" t="e">
        <f>E933*3%</f>
        <v>#REF!</v>
      </c>
      <c r="F934" s="89" t="e">
        <f>F933*3%</f>
        <v>#REF!</v>
      </c>
      <c r="G934" s="89" t="e">
        <f>G933*3%</f>
        <v>#REF!</v>
      </c>
      <c r="H934" s="89" t="e">
        <f>H933*3%</f>
        <v>#REF!</v>
      </c>
      <c r="I934" s="89" t="e">
        <f>I933*3%</f>
        <v>#REF!</v>
      </c>
      <c r="J934" s="89"/>
      <c r="K934" s="89"/>
      <c r="L934" s="89"/>
      <c r="M934" s="89"/>
      <c r="N934" s="89"/>
      <c r="Q934" s="72"/>
      <c r="R934" s="72"/>
      <c r="S934" s="72"/>
      <c r="T934" s="72"/>
      <c r="U934" s="72"/>
      <c r="X934" s="77"/>
      <c r="AA934" s="77"/>
      <c r="AD934" s="77"/>
      <c r="AG934" s="77"/>
      <c r="AJ934" s="77"/>
    </row>
    <row r="935" spans="1:36" ht="12.75" hidden="1" customHeight="1" x14ac:dyDescent="0.2">
      <c r="A935" s="95"/>
      <c r="B935" s="95" t="s">
        <v>108</v>
      </c>
      <c r="C935" s="95"/>
      <c r="D935" s="95"/>
      <c r="E935" s="96" t="e">
        <f>E933*2.7%</f>
        <v>#REF!</v>
      </c>
      <c r="F935" s="96" t="e">
        <f>F933*2.7%</f>
        <v>#REF!</v>
      </c>
      <c r="G935" s="96" t="e">
        <f>G933*2.7%</f>
        <v>#REF!</v>
      </c>
      <c r="H935" s="96" t="e">
        <f>H933*2.7%</f>
        <v>#REF!</v>
      </c>
      <c r="I935" s="96" t="e">
        <f>I933*2.7%</f>
        <v>#REF!</v>
      </c>
      <c r="J935" s="96"/>
      <c r="K935" s="96"/>
      <c r="L935" s="96"/>
      <c r="M935" s="96"/>
      <c r="N935" s="96"/>
      <c r="Q935" s="72"/>
      <c r="R935" s="72"/>
      <c r="S935" s="72"/>
      <c r="T935" s="72"/>
      <c r="U935" s="72"/>
      <c r="X935" s="77"/>
      <c r="AA935" s="77"/>
      <c r="AD935" s="77"/>
      <c r="AG935" s="77"/>
      <c r="AJ935" s="77"/>
    </row>
    <row r="936" spans="1:36" x14ac:dyDescent="0.2">
      <c r="A936" s="79"/>
      <c r="B936" s="80" t="s">
        <v>109</v>
      </c>
      <c r="C936" s="80"/>
      <c r="D936" s="80"/>
      <c r="E936" s="81">
        <f>J925*(1+Entrada!$L$13)</f>
        <v>18723649.74058548</v>
      </c>
      <c r="F936" s="81">
        <f>K925*(1+Entrada!$L$13)</f>
        <v>17995045.493890096</v>
      </c>
      <c r="G936" s="81">
        <f>L925*(1+Entrada!$L$13)</f>
        <v>18991790.897364233</v>
      </c>
      <c r="H936" s="81">
        <f>M925*(1+Entrada!$L$13)</f>
        <v>18599750.033660118</v>
      </c>
      <c r="I936" s="81">
        <f>N925*(1+Entrada!$L$13)</f>
        <v>18762483.977084462</v>
      </c>
      <c r="J936" s="81"/>
      <c r="K936" s="81"/>
      <c r="L936" s="81"/>
      <c r="M936" s="81"/>
      <c r="N936" s="81"/>
      <c r="Q936" s="63">
        <f>SUMIF($O889:$O924,"&lt;&gt;Rateio",W889:W924)</f>
        <v>12317380.264841445</v>
      </c>
      <c r="R936" s="63">
        <f>SUMIF($O889:$O924,"&lt;&gt;Rateio",Z889:Z924)</f>
        <v>11838066.899473783</v>
      </c>
      <c r="S936" s="63">
        <f>SUMIF($O889:$O924,"&lt;&gt;Rateio",AC889:AC924)</f>
        <v>12493777.315547815</v>
      </c>
      <c r="T936" s="63">
        <f>SUMIF($O889:$O924,"&lt;&gt;Rateio",AF889:AF924)</f>
        <v>12235872.662101254</v>
      </c>
      <c r="U936" s="63">
        <f>SUMIF($O889:$O924,"&lt;&gt;Rateio",AI889:AI924)</f>
        <v>12342927.423909258</v>
      </c>
      <c r="X936" s="77"/>
      <c r="AA936" s="77"/>
      <c r="AD936" s="77"/>
      <c r="AG936" s="77"/>
      <c r="AJ936" s="77"/>
    </row>
    <row r="937" spans="1:36" x14ac:dyDescent="0.2">
      <c r="E937" s="97">
        <f>Q937</f>
        <v>1</v>
      </c>
      <c r="F937" s="98">
        <f>R937</f>
        <v>1</v>
      </c>
      <c r="G937" s="98">
        <f>S937</f>
        <v>1</v>
      </c>
      <c r="H937" s="98">
        <f>T937</f>
        <v>1</v>
      </c>
      <c r="I937" s="99">
        <f>U937</f>
        <v>1</v>
      </c>
      <c r="Q937" s="100">
        <f>Q925/Q936</f>
        <v>1</v>
      </c>
      <c r="R937" s="100">
        <f>R925/R936</f>
        <v>1</v>
      </c>
      <c r="S937" s="100">
        <f>S925/S936</f>
        <v>1</v>
      </c>
      <c r="T937" s="100">
        <f>T925/T936</f>
        <v>1</v>
      </c>
      <c r="U937" s="100">
        <f>U925/U936</f>
        <v>1</v>
      </c>
      <c r="W937" s="78"/>
      <c r="X937" s="101"/>
      <c r="Z937" s="78"/>
      <c r="AA937" s="101"/>
      <c r="AC937" s="78"/>
      <c r="AD937" s="101"/>
      <c r="AF937" s="78"/>
      <c r="AG937" s="101"/>
      <c r="AI937" s="78"/>
      <c r="AJ937" s="101"/>
    </row>
  </sheetData>
  <mergeCells count="119">
    <mergeCell ref="J887:N887"/>
    <mergeCell ref="B885:B886"/>
    <mergeCell ref="A887:A888"/>
    <mergeCell ref="B887:B888"/>
    <mergeCell ref="C887:C888"/>
    <mergeCell ref="D887:D888"/>
    <mergeCell ref="E887:I887"/>
    <mergeCell ref="J775:N775"/>
    <mergeCell ref="B829:B830"/>
    <mergeCell ref="A831:A832"/>
    <mergeCell ref="B831:B832"/>
    <mergeCell ref="C831:C832"/>
    <mergeCell ref="D831:D832"/>
    <mergeCell ref="E831:I831"/>
    <mergeCell ref="J831:N831"/>
    <mergeCell ref="B773:B774"/>
    <mergeCell ref="A775:A776"/>
    <mergeCell ref="B775:B776"/>
    <mergeCell ref="C775:C776"/>
    <mergeCell ref="D775:D776"/>
    <mergeCell ref="E775:I775"/>
    <mergeCell ref="J666:N666"/>
    <mergeCell ref="B720:B721"/>
    <mergeCell ref="A722:A723"/>
    <mergeCell ref="B722:B723"/>
    <mergeCell ref="C722:C723"/>
    <mergeCell ref="D722:D723"/>
    <mergeCell ref="E722:I722"/>
    <mergeCell ref="J722:N722"/>
    <mergeCell ref="B664:B665"/>
    <mergeCell ref="A666:A667"/>
    <mergeCell ref="B666:B667"/>
    <mergeCell ref="C666:C667"/>
    <mergeCell ref="D666:D667"/>
    <mergeCell ref="E666:I666"/>
    <mergeCell ref="J557:N557"/>
    <mergeCell ref="B608:B609"/>
    <mergeCell ref="A610:A611"/>
    <mergeCell ref="B610:B611"/>
    <mergeCell ref="C610:C611"/>
    <mergeCell ref="D610:D611"/>
    <mergeCell ref="E610:I610"/>
    <mergeCell ref="J610:N610"/>
    <mergeCell ref="B555:B556"/>
    <mergeCell ref="A557:A558"/>
    <mergeCell ref="B557:B558"/>
    <mergeCell ref="C557:C558"/>
    <mergeCell ref="D557:D558"/>
    <mergeCell ref="E557:I557"/>
    <mergeCell ref="J448:N448"/>
    <mergeCell ref="B499:B500"/>
    <mergeCell ref="A501:A502"/>
    <mergeCell ref="B501:B502"/>
    <mergeCell ref="C501:C502"/>
    <mergeCell ref="D501:D502"/>
    <mergeCell ref="E501:I501"/>
    <mergeCell ref="J501:N501"/>
    <mergeCell ref="B446:B447"/>
    <mergeCell ref="A448:A449"/>
    <mergeCell ref="B448:B449"/>
    <mergeCell ref="C448:C449"/>
    <mergeCell ref="D448:D449"/>
    <mergeCell ref="E448:I448"/>
    <mergeCell ref="J339:N339"/>
    <mergeCell ref="B390:B391"/>
    <mergeCell ref="A392:A393"/>
    <mergeCell ref="B392:B393"/>
    <mergeCell ref="C392:C393"/>
    <mergeCell ref="D392:D393"/>
    <mergeCell ref="E392:I392"/>
    <mergeCell ref="J392:N392"/>
    <mergeCell ref="B337:B338"/>
    <mergeCell ref="A339:A340"/>
    <mergeCell ref="B339:B340"/>
    <mergeCell ref="C339:C340"/>
    <mergeCell ref="D339:D340"/>
    <mergeCell ref="E339:I339"/>
    <mergeCell ref="J227:N227"/>
    <mergeCell ref="B281:B282"/>
    <mergeCell ref="A283:A284"/>
    <mergeCell ref="B283:B284"/>
    <mergeCell ref="C283:C284"/>
    <mergeCell ref="D283:D284"/>
    <mergeCell ref="E283:I283"/>
    <mergeCell ref="J283:N283"/>
    <mergeCell ref="A227:A228"/>
    <mergeCell ref="B227:B228"/>
    <mergeCell ref="C227:C228"/>
    <mergeCell ref="D227:D228"/>
    <mergeCell ref="E227:I227"/>
    <mergeCell ref="J118:N118"/>
    <mergeCell ref="B172:B173"/>
    <mergeCell ref="A174:A175"/>
    <mergeCell ref="B174:B175"/>
    <mergeCell ref="C174:C175"/>
    <mergeCell ref="D174:D175"/>
    <mergeCell ref="E174:I174"/>
    <mergeCell ref="J174:N174"/>
    <mergeCell ref="J7:N7"/>
    <mergeCell ref="B60:B61"/>
    <mergeCell ref="A62:A63"/>
    <mergeCell ref="B62:B63"/>
    <mergeCell ref="C62:C63"/>
    <mergeCell ref="D62:D63"/>
    <mergeCell ref="E62:I62"/>
    <mergeCell ref="J62:N62"/>
    <mergeCell ref="B225:B226"/>
    <mergeCell ref="B5:B6"/>
    <mergeCell ref="A7:A8"/>
    <mergeCell ref="B7:B8"/>
    <mergeCell ref="C7:C8"/>
    <mergeCell ref="D7:D8"/>
    <mergeCell ref="E7:I7"/>
    <mergeCell ref="B116:B117"/>
    <mergeCell ref="A118:A119"/>
    <mergeCell ref="B118:B119"/>
    <mergeCell ref="C118:C119"/>
    <mergeCell ref="D118:D119"/>
    <mergeCell ref="E118:I118"/>
  </mergeCells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51">
    <tabColor theme="9" tint="-0.499984740745262"/>
  </sheetPr>
  <dimension ref="A2:AJ36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54.140625" style="1" bestFit="1" customWidth="1"/>
    <col min="3" max="3" width="8.7109375" style="1" customWidth="1"/>
    <col min="4" max="4" width="7.7109375" style="1" customWidth="1"/>
    <col min="5" max="5" width="10.855468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5" width="10.7109375" style="2" customWidth="1"/>
    <col min="16" max="16" width="9.140625" style="1"/>
    <col min="17" max="21" width="10.85546875" style="1" bestFit="1" customWidth="1"/>
    <col min="22" max="16384" width="9.140625" style="1"/>
  </cols>
  <sheetData>
    <row r="2" spans="1:36" ht="15.75" x14ac:dyDescent="0.25">
      <c r="C2" s="4" t="str">
        <f>CCD!C2</f>
        <v>Planilhas de Apoio ANEEL - Ref. 01/2026</v>
      </c>
    </row>
    <row r="3" spans="1:36" ht="15.75" x14ac:dyDescent="0.25">
      <c r="C3" s="4" t="s">
        <v>238</v>
      </c>
    </row>
    <row r="5" spans="1:36" s="55" customFormat="1" ht="12.75" customHeight="1" x14ac:dyDescent="0.25">
      <c r="B5" s="227" t="s">
        <v>239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O6" s="1" t="s">
        <v>141</v>
      </c>
      <c r="Q6" s="63">
        <f>SUMIF($O9:$O23,"Rateio",J9:J23)+E35</f>
        <v>2303532.6079132929</v>
      </c>
      <c r="R6" s="63">
        <f>SUMIF($O9:$O23,"Rateio",K9:K23)+F35</f>
        <v>2213893.9069238761</v>
      </c>
      <c r="S6" s="63">
        <f>SUMIF($O9:$O23,"Rateio",L9:L23)+G35</f>
        <v>2336521.4699525447</v>
      </c>
      <c r="T6" s="63">
        <f>SUMIF($O9:$O23,"Rateio",M9:M23)+H35</f>
        <v>2288289.4785572249</v>
      </c>
      <c r="U6" s="63">
        <f>SUMIF($O9:$O23,"Rateio",N9:N23)+I35</f>
        <v>2308310.3051741505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tr">
        <f>CCD!E7</f>
        <v>Preço Unitário - Ref. 06/2020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O7" s="120" t="s">
        <v>142</v>
      </c>
      <c r="Q7" s="63">
        <f>SUMIF($P9:$P23,"UAR",J9:J23)</f>
        <v>0</v>
      </c>
      <c r="R7" s="63">
        <f>SUMIF($P9:$P23,"UAR",K9:K23)</f>
        <v>0</v>
      </c>
      <c r="S7" s="63">
        <f>SUMIF($P9:$P23,"UAR",L9:L23)</f>
        <v>0</v>
      </c>
      <c r="T7" s="63">
        <f>SUMIF($P9:$P23,"UAR",M9:M23)</f>
        <v>0</v>
      </c>
      <c r="U7" s="63">
        <f>SUMIF($P9:$P23,"UAR",N9:N23)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O8" s="120" t="s">
        <v>143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1">
        <v>1</v>
      </c>
      <c r="B9" s="1" t="s">
        <v>64</v>
      </c>
      <c r="C9" s="75" t="str">
        <f>VLOOKUP(B9,Valores!$A$2:$F$300,5,FALSE)</f>
        <v>unid.</v>
      </c>
      <c r="D9" s="139">
        <v>1</v>
      </c>
      <c r="E9" s="63">
        <f>Entrada!$G$28*VLOOKUP($E8,Regional!$A$2:$B$7,2,FALSE)</f>
        <v>56726.051506444965</v>
      </c>
      <c r="F9" s="2">
        <f>Entrada!$G$28*VLOOKUP($F8,Regional!$A$2:$B$7,2,FALSE)</f>
        <v>54518.637749058362</v>
      </c>
      <c r="G9" s="2">
        <f>Entrada!$G$28*VLOOKUP($G8,Regional!$A$2:$B$7,2,FALSE)</f>
        <v>57538.424589747134</v>
      </c>
      <c r="H9" s="2">
        <f>Entrada!$G$28*VLOOKUP($H8,Regional!$A$2:$B$7,2,FALSE)</f>
        <v>56350.679116229476</v>
      </c>
      <c r="I9" s="76">
        <f>Entrada!$G$28*VLOOKUP($I8,Regional!$A$2:$B$7,2,FALSE)</f>
        <v>56843.705539199073</v>
      </c>
      <c r="J9" s="102">
        <f t="shared" ref="J9:N23" si="0">$D9*E9</f>
        <v>56726.051506444965</v>
      </c>
      <c r="K9" s="2">
        <f t="shared" si="0"/>
        <v>54518.637749058362</v>
      </c>
      <c r="L9" s="2">
        <f t="shared" si="0"/>
        <v>57538.424589747134</v>
      </c>
      <c r="M9" s="2">
        <f t="shared" si="0"/>
        <v>56350.679116229476</v>
      </c>
      <c r="N9" s="104">
        <f t="shared" si="0"/>
        <v>56843.705539199073</v>
      </c>
      <c r="O9" s="140">
        <f>VLOOKUP(B9,Valores!$A$2:$P$300,14,FALSE)</f>
        <v>1</v>
      </c>
      <c r="P9" s="140">
        <f>VLOOKUP(B9,Valores!$A$2:$P$300,15,FALSE)</f>
        <v>3.3300000000000003E-2</v>
      </c>
      <c r="Q9" s="72">
        <f>IF($P9="UAR",J9*Q$8,0)</f>
        <v>0</v>
      </c>
      <c r="R9" s="72">
        <f>IF($P9="UAR",K9*R$8,0)</f>
        <v>0</v>
      </c>
      <c r="S9" s="72">
        <f>IF($P9="UAR",L9*S$8,0)</f>
        <v>0</v>
      </c>
      <c r="T9" s="72">
        <f>IF($P9="UAR",M9*T$8,0)</f>
        <v>0</v>
      </c>
      <c r="U9" s="72">
        <f>IF($P9="UAR",N9*U$8,0)</f>
        <v>0</v>
      </c>
      <c r="W9" s="2">
        <f t="shared" ref="W9:W23" si="1">J9+Q9</f>
        <v>56726.051506444965</v>
      </c>
      <c r="X9" s="77">
        <f t="shared" ref="X9:X23" si="2">IF($O9="rateio",0,W9*$O9)</f>
        <v>56726.051506444965</v>
      </c>
      <c r="Z9" s="2">
        <f t="shared" ref="Z9:Z23" si="3">K9+R9</f>
        <v>54518.637749058362</v>
      </c>
      <c r="AA9" s="77">
        <f t="shared" ref="AA9:AA23" si="4">IF($O9="rateio",0,Z9*$O9)</f>
        <v>54518.637749058362</v>
      </c>
      <c r="AC9" s="2">
        <f t="shared" ref="AC9:AC23" si="5">L9+S9</f>
        <v>57538.424589747134</v>
      </c>
      <c r="AD9" s="77">
        <f t="shared" ref="AD9:AD23" si="6">IF($O9="rateio",0,AC9*$O9)</f>
        <v>57538.424589747134</v>
      </c>
      <c r="AF9" s="2">
        <f t="shared" ref="AF9:AF23" si="7">M9+T9</f>
        <v>56350.679116229476</v>
      </c>
      <c r="AG9" s="77">
        <f t="shared" ref="AG9:AG23" si="8">IF($O9="rateio",0,AF9*$O9)</f>
        <v>56350.679116229476</v>
      </c>
      <c r="AI9" s="2">
        <f t="shared" ref="AI9:AI23" si="9">N9+U9</f>
        <v>56843.705539199073</v>
      </c>
      <c r="AJ9" s="77">
        <f t="shared" ref="AJ9:AJ23" si="10">IF($O9="rateio",0,AI9*$O9)</f>
        <v>56843.705539199073</v>
      </c>
    </row>
    <row r="10" spans="1:36" x14ac:dyDescent="0.2">
      <c r="A10" s="1">
        <v>2</v>
      </c>
      <c r="B10" s="1" t="s">
        <v>77</v>
      </c>
      <c r="C10" s="1" t="str">
        <f>VLOOKUP(B10,Valores!$A$2:$F$300,5,FALSE)</f>
        <v>unid.</v>
      </c>
      <c r="D10" s="77">
        <v>15</v>
      </c>
      <c r="E10" s="63">
        <f>VLOOKUP($B10,Valores!$A$2:$G$300,6,FALSE)*VLOOKUP(VLOOKUP($B10,Indices_Poder!$B$5:$E$250,3,FALSE),Indices_Poder!$G$6:$N$27,4,FALSE)*VLOOKUP($E$8,Regional!$A$2:$B$7,2,FALSE)</f>
        <v>322.80981771947944</v>
      </c>
      <c r="F10" s="2">
        <f>VLOOKUP($B10,Valores!$A$2:$G$300,6,FALSE)*VLOOKUP(VLOOKUP($B10,Indices_Poder!$B$5:$E$250,3,FALSE),Indices_Poder!$G$6:$N$27,4,FALSE)*VLOOKUP($F$8,Regional!$A$2:$B$7,2,FALSE)</f>
        <v>310.24813197316092</v>
      </c>
      <c r="G10" s="2">
        <f>VLOOKUP($B10,Valores!$A$2:$G$300,6,FALSE)*VLOOKUP(VLOOKUP($B10,Indices_Poder!$B$5:$E$250,3,FALSE),Indices_Poder!$G$6:$N$27,4,FALSE)*VLOOKUP($G$8,Regional!$A$2:$B$7,2,FALSE)</f>
        <v>327.43277313373369</v>
      </c>
      <c r="H10" s="2">
        <f>VLOOKUP($B10,Valores!$A$2:$G$300,6,FALSE)*VLOOKUP(VLOOKUP($B10,Indices_Poder!$B$5:$E$250,3,FALSE),Indices_Poder!$G$6:$N$27,4,FALSE)*VLOOKUP($H$8,Regional!$A$2:$B$7,2,FALSE)</f>
        <v>320.67369349358268</v>
      </c>
      <c r="I10" s="76">
        <f>VLOOKUP($B10,Valores!$A$2:$G$300,6,FALSE)*VLOOKUP(VLOOKUP($B10,Indices_Poder!$B$5:$E$250,3,FALSE),Indices_Poder!$G$6:$N$27,4,FALSE)*VLOOKUP($I$8,Regional!$A$2:$B$7,2,FALSE)</f>
        <v>323.47934919326798</v>
      </c>
      <c r="J10" s="63">
        <f t="shared" si="0"/>
        <v>4842.1472657921913</v>
      </c>
      <c r="K10" s="2">
        <f t="shared" si="0"/>
        <v>4653.7219795974142</v>
      </c>
      <c r="L10" s="2">
        <f t="shared" si="0"/>
        <v>4911.4915970060056</v>
      </c>
      <c r="M10" s="2">
        <f t="shared" si="0"/>
        <v>4810.1054024037403</v>
      </c>
      <c r="N10" s="76">
        <f t="shared" si="0"/>
        <v>4852.1902378990198</v>
      </c>
      <c r="O10" s="140">
        <f>VLOOKUP(B10,Valores!$A$2:$P$300,14,FALSE)</f>
        <v>1</v>
      </c>
      <c r="P10" s="140">
        <f>VLOOKUP(B10,Valores!$A$2:$P$300,15,FALSE)</f>
        <v>2.5000000000000001E-2</v>
      </c>
      <c r="Q10" s="72">
        <f t="shared" ref="Q10:U23" si="11">IF($P10="UAR",J10*Q$8,0)</f>
        <v>0</v>
      </c>
      <c r="R10" s="72">
        <f t="shared" si="11"/>
        <v>0</v>
      </c>
      <c r="S10" s="72">
        <f t="shared" si="11"/>
        <v>0</v>
      </c>
      <c r="T10" s="72">
        <f t="shared" si="11"/>
        <v>0</v>
      </c>
      <c r="U10" s="72">
        <f t="shared" si="11"/>
        <v>0</v>
      </c>
      <c r="W10" s="2">
        <f t="shared" si="1"/>
        <v>4842.1472657921913</v>
      </c>
      <c r="X10" s="77">
        <f t="shared" si="2"/>
        <v>4842.1472657921913</v>
      </c>
      <c r="Z10" s="2">
        <f t="shared" si="3"/>
        <v>4653.7219795974142</v>
      </c>
      <c r="AA10" s="77">
        <f t="shared" si="4"/>
        <v>4653.7219795974142</v>
      </c>
      <c r="AC10" s="2">
        <f t="shared" si="5"/>
        <v>4911.4915970060056</v>
      </c>
      <c r="AD10" s="77">
        <f t="shared" si="6"/>
        <v>4911.4915970060056</v>
      </c>
      <c r="AF10" s="2">
        <f t="shared" si="7"/>
        <v>4810.1054024037403</v>
      </c>
      <c r="AG10" s="77">
        <f t="shared" si="8"/>
        <v>4810.1054024037403</v>
      </c>
      <c r="AI10" s="2">
        <f t="shared" si="9"/>
        <v>4852.1902378990198</v>
      </c>
      <c r="AJ10" s="77">
        <f t="shared" si="10"/>
        <v>4852.1902378990198</v>
      </c>
    </row>
    <row r="11" spans="1:36" x14ac:dyDescent="0.2">
      <c r="A11" s="1">
        <v>3</v>
      </c>
      <c r="B11" s="1" t="s">
        <v>76</v>
      </c>
      <c r="C11" s="1" t="str">
        <f>VLOOKUP(B11,Valores!$A$2:$F$300,5,FALSE)</f>
        <v>kg</v>
      </c>
      <c r="D11" s="77">
        <v>60</v>
      </c>
      <c r="E11" s="63">
        <f>VLOOKUP($B11,Valores!$A$2:$G$300,6,FALSE)*VLOOKUP(VLOOKUP($B11,Indices_Poder!$B$5:$E$250,3,FALSE),Indices_Poder!$G$6:$N$27,4,FALSE)*VLOOKUP($E$8,Regional!$A$2:$B$7,2,FALSE)</f>
        <v>134.45374607862703</v>
      </c>
      <c r="F11" s="2">
        <f>VLOOKUP($B11,Valores!$A$2:$G$300,6,FALSE)*VLOOKUP(VLOOKUP($B11,Indices_Poder!$B$5:$E$250,3,FALSE),Indices_Poder!$G$6:$N$27,4,FALSE)*VLOOKUP($F$8,Regional!$A$2:$B$7,2,FALSE)</f>
        <v>129.22166944109824</v>
      </c>
      <c r="G11" s="2">
        <f>VLOOKUP($B11,Valores!$A$2:$G$300,6,FALSE)*VLOOKUP(VLOOKUP($B11,Indices_Poder!$B$5:$E$250,3,FALSE),Indices_Poder!$G$6:$N$27,4,FALSE)*VLOOKUP($G$8,Regional!$A$2:$B$7,2,FALSE)</f>
        <v>136.37925651629627</v>
      </c>
      <c r="H11" s="2">
        <f>VLOOKUP($B11,Valores!$A$2:$G$300,6,FALSE)*VLOOKUP(VLOOKUP($B11,Indices_Poder!$B$5:$E$250,3,FALSE),Indices_Poder!$G$6:$N$27,4,FALSE)*VLOOKUP($H$8,Regional!$A$2:$B$7,2,FALSE)</f>
        <v>133.56402746260059</v>
      </c>
      <c r="I11" s="76">
        <f>VLOOKUP($B11,Valores!$A$2:$G$300,6,FALSE)*VLOOKUP(VLOOKUP($B11,Indices_Poder!$B$5:$E$250,3,FALSE),Indices_Poder!$G$6:$N$27,4,FALSE)*VLOOKUP($I$8,Regional!$A$2:$B$7,2,FALSE)</f>
        <v>134.73261310753085</v>
      </c>
      <c r="J11" s="63">
        <f t="shared" si="0"/>
        <v>8067.2247647176218</v>
      </c>
      <c r="K11" s="2">
        <f t="shared" si="0"/>
        <v>7753.300166465895</v>
      </c>
      <c r="L11" s="2">
        <f t="shared" si="0"/>
        <v>8182.7553909777762</v>
      </c>
      <c r="M11" s="2">
        <f t="shared" si="0"/>
        <v>8013.8416477560359</v>
      </c>
      <c r="N11" s="76">
        <f t="shared" si="0"/>
        <v>8083.9567864518513</v>
      </c>
      <c r="O11" s="140">
        <f>VLOOKUP(B11,Valores!$A$2:$P$300,14,FALSE)</f>
        <v>1</v>
      </c>
      <c r="P11" s="140">
        <f>VLOOKUP(B11,Valores!$A$2:$P$300,15,FALSE)</f>
        <v>2.5000000000000001E-2</v>
      </c>
      <c r="Q11" s="72">
        <f t="shared" si="11"/>
        <v>0</v>
      </c>
      <c r="R11" s="72">
        <f t="shared" si="11"/>
        <v>0</v>
      </c>
      <c r="S11" s="72">
        <f t="shared" si="11"/>
        <v>0</v>
      </c>
      <c r="T11" s="72">
        <f t="shared" si="11"/>
        <v>0</v>
      </c>
      <c r="U11" s="72">
        <f t="shared" si="11"/>
        <v>0</v>
      </c>
      <c r="W11" s="2">
        <f t="shared" si="1"/>
        <v>8067.2247647176218</v>
      </c>
      <c r="X11" s="77">
        <f t="shared" si="2"/>
        <v>8067.2247647176218</v>
      </c>
      <c r="Z11" s="2">
        <f t="shared" si="3"/>
        <v>7753.300166465895</v>
      </c>
      <c r="AA11" s="77">
        <f t="shared" si="4"/>
        <v>7753.300166465895</v>
      </c>
      <c r="AC11" s="2">
        <f t="shared" si="5"/>
        <v>8182.7553909777762</v>
      </c>
      <c r="AD11" s="77">
        <f t="shared" si="6"/>
        <v>8182.7553909777762</v>
      </c>
      <c r="AF11" s="2">
        <f t="shared" si="7"/>
        <v>8013.8416477560359</v>
      </c>
      <c r="AG11" s="77">
        <f t="shared" si="8"/>
        <v>8013.8416477560359</v>
      </c>
      <c r="AI11" s="2">
        <f t="shared" si="9"/>
        <v>8083.9567864518513</v>
      </c>
      <c r="AJ11" s="77">
        <f t="shared" si="10"/>
        <v>8083.9567864518513</v>
      </c>
    </row>
    <row r="12" spans="1:36" x14ac:dyDescent="0.2">
      <c r="A12" s="1">
        <v>4</v>
      </c>
      <c r="B12" s="1" t="s">
        <v>160</v>
      </c>
      <c r="C12" s="1" t="str">
        <f>VLOOKUP(B12,Valores!$A$2:$F$300,5,FALSE)</f>
        <v>m</v>
      </c>
      <c r="D12" s="77">
        <v>1109</v>
      </c>
      <c r="E12" s="63">
        <f>VLOOKUP($B12,Valores!$A$2:$G$300,6,FALSE)*VLOOKUP(VLOOKUP($B12,Indices_Poder!$B$5:$E$250,3,FALSE),Indices_Poder!$G$6:$N$27,4,FALSE)*VLOOKUP($E$8,Regional!$A$2:$B$7,2,FALSE)</f>
        <v>83.974855888348671</v>
      </c>
      <c r="F12" s="2">
        <f>VLOOKUP($B12,Valores!$A$2:$G$300,6,FALSE)*VLOOKUP(VLOOKUP($B12,Indices_Poder!$B$5:$E$250,3,FALSE),Indices_Poder!$G$6:$N$27,4,FALSE)*VLOOKUP($F$8,Regional!$A$2:$B$7,2,FALSE)</f>
        <v>80.707093595014413</v>
      </c>
      <c r="G12" s="2">
        <f>VLOOKUP($B12,Valores!$A$2:$G$300,6,FALSE)*VLOOKUP(VLOOKUP($B12,Indices_Poder!$B$5:$E$250,3,FALSE),Indices_Poder!$G$6:$N$27,4,FALSE)*VLOOKUP($G$8,Regional!$A$2:$B$7,2,FALSE)</f>
        <v>85.177458762799091</v>
      </c>
      <c r="H12" s="2">
        <f>VLOOKUP($B12,Valores!$A$2:$G$300,6,FALSE)*VLOOKUP(VLOOKUP($B12,Indices_Poder!$B$5:$E$250,3,FALSE),Indices_Poder!$G$6:$N$27,4,FALSE)*VLOOKUP($H$8,Regional!$A$2:$B$7,2,FALSE)</f>
        <v>83.419170422223303</v>
      </c>
      <c r="I12" s="76">
        <f>VLOOKUP($B12,Valores!$A$2:$G$300,6,FALSE)*VLOOKUP(VLOOKUP($B12,Indices_Poder!$B$5:$E$250,3,FALSE),Indices_Poder!$G$6:$N$27,4,FALSE)*VLOOKUP($I$8,Regional!$A$2:$B$7,2,FALSE)</f>
        <v>84.149025959820804</v>
      </c>
      <c r="J12" s="63">
        <f t="shared" si="0"/>
        <v>93128.115180178676</v>
      </c>
      <c r="K12" s="2">
        <f t="shared" si="0"/>
        <v>89504.166796870981</v>
      </c>
      <c r="L12" s="2">
        <f t="shared" si="0"/>
        <v>94461.801767944198</v>
      </c>
      <c r="M12" s="2">
        <f t="shared" si="0"/>
        <v>92511.859998245636</v>
      </c>
      <c r="N12" s="76">
        <f t="shared" si="0"/>
        <v>93321.26978944127</v>
      </c>
      <c r="O12" s="140">
        <f>VLOOKUP(B12,Valores!$A$2:$P$300,14,FALSE)</f>
        <v>1</v>
      </c>
      <c r="P12" s="140" t="str">
        <f>VLOOKUP(B12,Valores!$A$2:$P$300,15,FALSE)</f>
        <v>Rateio</v>
      </c>
      <c r="Q12" s="72">
        <f t="shared" si="11"/>
        <v>0</v>
      </c>
      <c r="R12" s="72">
        <f t="shared" si="11"/>
        <v>0</v>
      </c>
      <c r="S12" s="72">
        <f t="shared" si="11"/>
        <v>0</v>
      </c>
      <c r="T12" s="72">
        <f t="shared" si="11"/>
        <v>0</v>
      </c>
      <c r="U12" s="72">
        <f t="shared" si="11"/>
        <v>0</v>
      </c>
      <c r="W12" s="2">
        <f t="shared" si="1"/>
        <v>93128.115180178676</v>
      </c>
      <c r="X12" s="77">
        <f t="shared" si="2"/>
        <v>93128.115180178676</v>
      </c>
      <c r="Z12" s="2">
        <f t="shared" si="3"/>
        <v>89504.166796870981</v>
      </c>
      <c r="AA12" s="77">
        <f t="shared" si="4"/>
        <v>89504.166796870981</v>
      </c>
      <c r="AC12" s="2">
        <f t="shared" si="5"/>
        <v>94461.801767944198</v>
      </c>
      <c r="AD12" s="77">
        <f t="shared" si="6"/>
        <v>94461.801767944198</v>
      </c>
      <c r="AF12" s="2">
        <f t="shared" si="7"/>
        <v>92511.859998245636</v>
      </c>
      <c r="AG12" s="77">
        <f t="shared" si="8"/>
        <v>92511.859998245636</v>
      </c>
      <c r="AI12" s="2">
        <f t="shared" si="9"/>
        <v>93321.26978944127</v>
      </c>
      <c r="AJ12" s="77">
        <f t="shared" si="10"/>
        <v>93321.26978944127</v>
      </c>
    </row>
    <row r="13" spans="1:36" x14ac:dyDescent="0.2">
      <c r="A13" s="1">
        <v>5</v>
      </c>
      <c r="B13" s="1" t="s">
        <v>129</v>
      </c>
      <c r="C13" s="1" t="str">
        <f>VLOOKUP(B13,Valores!$A$2:$F$300,5,FALSE)</f>
        <v>kg</v>
      </c>
      <c r="D13" s="77">
        <v>665</v>
      </c>
      <c r="E13" s="63">
        <f>VLOOKUP($B13,Valores!$A$2:$G$300,6,FALSE)*VLOOKUP(VLOOKUP($B13,Indices_Poder!$B$5:$E$250,3,FALSE),Indices_Poder!$G$6:$N$27,4,FALSE)*VLOOKUP($E$8,Regional!$A$2:$B$7,2,FALSE)</f>
        <v>91.826445229007192</v>
      </c>
      <c r="F13" s="2">
        <f>VLOOKUP($B13,Valores!$A$2:$G$300,6,FALSE)*VLOOKUP(VLOOKUP($B13,Indices_Poder!$B$5:$E$250,3,FALSE),Indices_Poder!$G$6:$N$27,4,FALSE)*VLOOKUP($F$8,Regional!$A$2:$B$7,2,FALSE)</f>
        <v>88.253149483799405</v>
      </c>
      <c r="G13" s="2">
        <f>VLOOKUP($B13,Valores!$A$2:$G$300,6,FALSE)*VLOOKUP(VLOOKUP($B13,Indices_Poder!$B$5:$E$250,3,FALSE),Indices_Poder!$G$6:$N$27,4,FALSE)*VLOOKUP($G$8,Regional!$A$2:$B$7,2,FALSE)</f>
        <v>93.141490617471987</v>
      </c>
      <c r="H13" s="2">
        <f>VLOOKUP($B13,Valores!$A$2:$G$300,6,FALSE)*VLOOKUP(VLOOKUP($B13,Indices_Poder!$B$5:$E$250,3,FALSE),Indices_Poder!$G$6:$N$27,4,FALSE)*VLOOKUP($H$8,Regional!$A$2:$B$7,2,FALSE)</f>
        <v>91.218803566751063</v>
      </c>
      <c r="I13" s="76">
        <f>VLOOKUP($B13,Valores!$A$2:$G$300,6,FALSE)*VLOOKUP(VLOOKUP($B13,Indices_Poder!$B$5:$E$250,3,FALSE),Indices_Poder!$G$6:$N$27,4,FALSE)*VLOOKUP($I$8,Regional!$A$2:$B$7,2,FALSE)</f>
        <v>92.016900078371066</v>
      </c>
      <c r="J13" s="63">
        <f t="shared" si="0"/>
        <v>61064.586077289779</v>
      </c>
      <c r="K13" s="2">
        <f t="shared" si="0"/>
        <v>58688.344406726603</v>
      </c>
      <c r="L13" s="2">
        <f t="shared" si="0"/>
        <v>61939.091260618872</v>
      </c>
      <c r="M13" s="2">
        <f t="shared" si="0"/>
        <v>60660.504371889459</v>
      </c>
      <c r="N13" s="76">
        <f t="shared" si="0"/>
        <v>61191.23855211676</v>
      </c>
      <c r="O13" s="140">
        <f>VLOOKUP(B13,Valores!$A$2:$P$300,14,FALSE)</f>
        <v>1</v>
      </c>
      <c r="P13" s="140">
        <f>VLOOKUP(B13,Valores!$A$2:$P$300,15,FALSE)</f>
        <v>3.1300000000000001E-2</v>
      </c>
      <c r="Q13" s="72">
        <f t="shared" si="11"/>
        <v>0</v>
      </c>
      <c r="R13" s="72">
        <f t="shared" si="11"/>
        <v>0</v>
      </c>
      <c r="S13" s="72">
        <f t="shared" si="11"/>
        <v>0</v>
      </c>
      <c r="T13" s="72">
        <f t="shared" si="11"/>
        <v>0</v>
      </c>
      <c r="U13" s="72">
        <f t="shared" si="11"/>
        <v>0</v>
      </c>
      <c r="W13" s="2">
        <f t="shared" si="1"/>
        <v>61064.586077289779</v>
      </c>
      <c r="X13" s="77">
        <f t="shared" si="2"/>
        <v>61064.586077289779</v>
      </c>
      <c r="Z13" s="2">
        <f t="shared" si="3"/>
        <v>58688.344406726603</v>
      </c>
      <c r="AA13" s="77">
        <f t="shared" si="4"/>
        <v>58688.344406726603</v>
      </c>
      <c r="AC13" s="2">
        <f t="shared" si="5"/>
        <v>61939.091260618872</v>
      </c>
      <c r="AD13" s="77">
        <f t="shared" si="6"/>
        <v>61939.091260618872</v>
      </c>
      <c r="AF13" s="2">
        <f t="shared" si="7"/>
        <v>60660.504371889459</v>
      </c>
      <c r="AG13" s="77">
        <f t="shared" si="8"/>
        <v>60660.504371889459</v>
      </c>
      <c r="AI13" s="2">
        <f t="shared" si="9"/>
        <v>61191.23855211676</v>
      </c>
      <c r="AJ13" s="77">
        <f t="shared" si="10"/>
        <v>61191.23855211676</v>
      </c>
    </row>
    <row r="14" spans="1:36" x14ac:dyDescent="0.2">
      <c r="A14" s="1">
        <v>6</v>
      </c>
      <c r="B14" s="1" t="s">
        <v>85</v>
      </c>
      <c r="C14" s="1" t="str">
        <f>VLOOKUP(B14,Valores!$A$2:$F$300,5,FALSE)</f>
        <v>kg</v>
      </c>
      <c r="D14" s="77">
        <v>570</v>
      </c>
      <c r="E14" s="63">
        <f>VLOOKUP($B14,Valores!$A$2:$G$300,6,FALSE)*VLOOKUP(VLOOKUP($B14,Indices_Poder!$B$5:$E$250,3,FALSE),Indices_Poder!$G$6:$N$27,4,FALSE)*VLOOKUP($E$8,Regional!$A$2:$B$7,2,FALSE)</f>
        <v>91.826445229007192</v>
      </c>
      <c r="F14" s="2">
        <f>VLOOKUP($B14,Valores!$A$2:$G$300,6,FALSE)*VLOOKUP(VLOOKUP($B14,Indices_Poder!$B$5:$E$250,3,FALSE),Indices_Poder!$G$6:$N$27,4,FALSE)*VLOOKUP($F$8,Regional!$A$2:$B$7,2,FALSE)</f>
        <v>88.253149483799405</v>
      </c>
      <c r="G14" s="2">
        <f>VLOOKUP($B14,Valores!$A$2:$G$300,6,FALSE)*VLOOKUP(VLOOKUP($B14,Indices_Poder!$B$5:$E$250,3,FALSE),Indices_Poder!$G$6:$N$27,4,FALSE)*VLOOKUP($G$8,Regional!$A$2:$B$7,2,FALSE)</f>
        <v>93.141490617471987</v>
      </c>
      <c r="H14" s="2">
        <f>VLOOKUP($B14,Valores!$A$2:$G$300,6,FALSE)*VLOOKUP(VLOOKUP($B14,Indices_Poder!$B$5:$E$250,3,FALSE),Indices_Poder!$G$6:$N$27,4,FALSE)*VLOOKUP($H$8,Regional!$A$2:$B$7,2,FALSE)</f>
        <v>91.218803566751063</v>
      </c>
      <c r="I14" s="76">
        <f>VLOOKUP($B14,Valores!$A$2:$G$300,6,FALSE)*VLOOKUP(VLOOKUP($B14,Indices_Poder!$B$5:$E$250,3,FALSE),Indices_Poder!$G$6:$N$27,4,FALSE)*VLOOKUP($I$8,Regional!$A$2:$B$7,2,FALSE)</f>
        <v>92.016900078371066</v>
      </c>
      <c r="J14" s="63">
        <f t="shared" si="0"/>
        <v>52341.073780534098</v>
      </c>
      <c r="K14" s="2">
        <f t="shared" si="0"/>
        <v>50304.295205765658</v>
      </c>
      <c r="L14" s="2">
        <f t="shared" si="0"/>
        <v>53090.649651959036</v>
      </c>
      <c r="M14" s="2">
        <f t="shared" si="0"/>
        <v>51994.718033048106</v>
      </c>
      <c r="N14" s="76">
        <f t="shared" si="0"/>
        <v>52449.633044671507</v>
      </c>
      <c r="O14" s="140">
        <f>VLOOKUP(B14,Valores!$A$2:$P$300,14,FALSE)</f>
        <v>1</v>
      </c>
      <c r="P14" s="140">
        <f>VLOOKUP(B14,Valores!$A$2:$P$300,15,FALSE)</f>
        <v>3.1300000000000001E-2</v>
      </c>
      <c r="Q14" s="72">
        <f t="shared" si="11"/>
        <v>0</v>
      </c>
      <c r="R14" s="72">
        <f t="shared" si="11"/>
        <v>0</v>
      </c>
      <c r="S14" s="72">
        <f t="shared" si="11"/>
        <v>0</v>
      </c>
      <c r="T14" s="72">
        <f t="shared" si="11"/>
        <v>0</v>
      </c>
      <c r="U14" s="72">
        <f t="shared" si="11"/>
        <v>0</v>
      </c>
      <c r="W14" s="2">
        <f t="shared" si="1"/>
        <v>52341.073780534098</v>
      </c>
      <c r="X14" s="77">
        <f t="shared" si="2"/>
        <v>52341.073780534098</v>
      </c>
      <c r="Z14" s="2">
        <f t="shared" si="3"/>
        <v>50304.295205765658</v>
      </c>
      <c r="AA14" s="77">
        <f t="shared" si="4"/>
        <v>50304.295205765658</v>
      </c>
      <c r="AC14" s="2">
        <f t="shared" si="5"/>
        <v>53090.649651959036</v>
      </c>
      <c r="AD14" s="77">
        <f t="shared" si="6"/>
        <v>53090.649651959036</v>
      </c>
      <c r="AF14" s="2">
        <f t="shared" si="7"/>
        <v>51994.718033048106</v>
      </c>
      <c r="AG14" s="77">
        <f t="shared" si="8"/>
        <v>51994.718033048106</v>
      </c>
      <c r="AI14" s="2">
        <f t="shared" si="9"/>
        <v>52449.633044671507</v>
      </c>
      <c r="AJ14" s="77">
        <f t="shared" si="10"/>
        <v>52449.633044671507</v>
      </c>
    </row>
    <row r="15" spans="1:36" x14ac:dyDescent="0.2">
      <c r="A15" s="1">
        <v>7</v>
      </c>
      <c r="B15" s="1" t="s">
        <v>240</v>
      </c>
      <c r="C15" s="1" t="str">
        <f>VLOOKUP(B15,Valores!$A$2:$F$300,5,FALSE)</f>
        <v>kg</v>
      </c>
      <c r="D15" s="77">
        <v>9200</v>
      </c>
      <c r="E15" s="63">
        <f>VLOOKUP($B15,Valores!$A$2:$G$300,6,FALSE)*VLOOKUP(VLOOKUP($B15,Indices_Poder!$B$5:$E$250,3,FALSE),Indices_Poder!$G$6:$N$27,4,FALSE)*VLOOKUP($E$8,Regional!$A$2:$B$7,2,FALSE)</f>
        <v>91.826445229007192</v>
      </c>
      <c r="F15" s="2">
        <f>VLOOKUP($B15,Valores!$A$2:$G$300,6,FALSE)*VLOOKUP(VLOOKUP($B15,Indices_Poder!$B$5:$E$250,3,FALSE),Indices_Poder!$G$6:$N$27,4,FALSE)*VLOOKUP($F$8,Regional!$A$2:$B$7,2,FALSE)</f>
        <v>88.253149483799405</v>
      </c>
      <c r="G15" s="2">
        <f>VLOOKUP($B15,Valores!$A$2:$G$300,6,FALSE)*VLOOKUP(VLOOKUP($B15,Indices_Poder!$B$5:$E$250,3,FALSE),Indices_Poder!$G$6:$N$27,4,FALSE)*VLOOKUP($G$8,Regional!$A$2:$B$7,2,FALSE)</f>
        <v>93.141490617471987</v>
      </c>
      <c r="H15" s="2">
        <f>VLOOKUP($B15,Valores!$A$2:$G$300,6,FALSE)*VLOOKUP(VLOOKUP($B15,Indices_Poder!$B$5:$E$250,3,FALSE),Indices_Poder!$G$6:$N$27,4,FALSE)*VLOOKUP($H$8,Regional!$A$2:$B$7,2,FALSE)</f>
        <v>91.218803566751063</v>
      </c>
      <c r="I15" s="76">
        <f>VLOOKUP($B15,Valores!$A$2:$G$300,6,FALSE)*VLOOKUP(VLOOKUP($B15,Indices_Poder!$B$5:$E$250,3,FALSE),Indices_Poder!$G$6:$N$27,4,FALSE)*VLOOKUP($I$8,Regional!$A$2:$B$7,2,FALSE)</f>
        <v>92.016900078371066</v>
      </c>
      <c r="J15" s="63">
        <f t="shared" si="0"/>
        <v>844803.29610686621</v>
      </c>
      <c r="K15" s="2">
        <f t="shared" si="0"/>
        <v>811928.97525095451</v>
      </c>
      <c r="L15" s="2">
        <f t="shared" si="0"/>
        <v>856901.71368074231</v>
      </c>
      <c r="M15" s="2">
        <f t="shared" si="0"/>
        <v>839212.99281410978</v>
      </c>
      <c r="N15" s="76">
        <f t="shared" si="0"/>
        <v>846555.48072101385</v>
      </c>
      <c r="O15" s="140">
        <f>VLOOKUP(B15,Valores!$A$2:$P$300,14,FALSE)</f>
        <v>1</v>
      </c>
      <c r="P15" s="140">
        <f>VLOOKUP(B15,Valores!$A$2:$P$300,15,FALSE)</f>
        <v>3.1300000000000001E-2</v>
      </c>
      <c r="Q15" s="72">
        <f t="shared" si="11"/>
        <v>0</v>
      </c>
      <c r="R15" s="72">
        <f t="shared" si="11"/>
        <v>0</v>
      </c>
      <c r="S15" s="72">
        <f t="shared" si="11"/>
        <v>0</v>
      </c>
      <c r="T15" s="72">
        <f t="shared" si="11"/>
        <v>0</v>
      </c>
      <c r="U15" s="72">
        <f t="shared" si="11"/>
        <v>0</v>
      </c>
      <c r="W15" s="2">
        <f t="shared" si="1"/>
        <v>844803.29610686621</v>
      </c>
      <c r="X15" s="77">
        <f t="shared" si="2"/>
        <v>844803.29610686621</v>
      </c>
      <c r="Z15" s="2">
        <f t="shared" si="3"/>
        <v>811928.97525095451</v>
      </c>
      <c r="AA15" s="77">
        <f t="shared" si="4"/>
        <v>811928.97525095451</v>
      </c>
      <c r="AC15" s="2">
        <f t="shared" si="5"/>
        <v>856901.71368074231</v>
      </c>
      <c r="AD15" s="77">
        <f t="shared" si="6"/>
        <v>856901.71368074231</v>
      </c>
      <c r="AF15" s="2">
        <f t="shared" si="7"/>
        <v>839212.99281410978</v>
      </c>
      <c r="AG15" s="77">
        <f t="shared" si="8"/>
        <v>839212.99281410978</v>
      </c>
      <c r="AI15" s="2">
        <f t="shared" si="9"/>
        <v>846555.48072101385</v>
      </c>
      <c r="AJ15" s="77">
        <f t="shared" si="10"/>
        <v>846555.48072101385</v>
      </c>
    </row>
    <row r="16" spans="1:36" x14ac:dyDescent="0.2">
      <c r="A16" s="1">
        <v>8</v>
      </c>
      <c r="B16" s="1" t="s">
        <v>87</v>
      </c>
      <c r="C16" s="1" t="str">
        <f>VLOOKUP(B16,Valores!$A$2:$F$300,5,FALSE)</f>
        <v>unid.</v>
      </c>
      <c r="D16" s="77">
        <v>3</v>
      </c>
      <c r="E16" s="63">
        <f>VLOOKUP($B16,Valores!$A$2:$G$300,6,FALSE)*VLOOKUP(VLOOKUP($B16,Indices_Poder!$B$5:$E$250,3,FALSE),Indices_Poder!$G$6:$N$27,4,FALSE)*VLOOKUP($E$8,Regional!$A$2:$B$7,2,FALSE)</f>
        <v>2636.6773863428548</v>
      </c>
      <c r="F16" s="2">
        <f>VLOOKUP($B16,Valores!$A$2:$G$300,6,FALSE)*VLOOKUP(VLOOKUP($B16,Indices_Poder!$B$5:$E$250,3,FALSE),Indices_Poder!$G$6:$N$27,4,FALSE)*VLOOKUP($F$8,Regional!$A$2:$B$7,2,FALSE)</f>
        <v>2534.0748292841795</v>
      </c>
      <c r="G16" s="2">
        <f>VLOOKUP($B16,Valores!$A$2:$G$300,6,FALSE)*VLOOKUP(VLOOKUP($B16,Indices_Poder!$B$5:$E$250,3,FALSE),Indices_Poder!$G$6:$N$27,4,FALSE)*VLOOKUP($G$8,Regional!$A$2:$B$7,2,FALSE)</f>
        <v>2674.4372106410979</v>
      </c>
      <c r="H16" s="2">
        <f>VLOOKUP($B16,Valores!$A$2:$G$300,6,FALSE)*VLOOKUP(VLOOKUP($B16,Indices_Poder!$B$5:$E$250,3,FALSE),Indices_Poder!$G$6:$N$27,4,FALSE)*VLOOKUP($H$8,Regional!$A$2:$B$7,2,FALSE)</f>
        <v>2619.2297433912527</v>
      </c>
      <c r="I16" s="76">
        <f>VLOOKUP($B16,Valores!$A$2:$G$300,6,FALSE)*VLOOKUP(VLOOKUP($B16,Indices_Poder!$B$5:$E$250,3,FALSE),Indices_Poder!$G$6:$N$27,4,FALSE)*VLOOKUP($I$8,Regional!$A$2:$B$7,2,FALSE)</f>
        <v>2642.1460505515656</v>
      </c>
      <c r="J16" s="63">
        <f t="shared" si="0"/>
        <v>7910.0321590285639</v>
      </c>
      <c r="K16" s="2">
        <f t="shared" si="0"/>
        <v>7602.224487852538</v>
      </c>
      <c r="L16" s="2">
        <f t="shared" si="0"/>
        <v>8023.311631923294</v>
      </c>
      <c r="M16" s="2">
        <f t="shared" si="0"/>
        <v>7857.689230173758</v>
      </c>
      <c r="N16" s="76">
        <f t="shared" si="0"/>
        <v>7926.4381516546964</v>
      </c>
      <c r="O16" s="140">
        <f>VLOOKUP(B16,Valores!$A$2:$P$300,14,FALSE)</f>
        <v>1</v>
      </c>
      <c r="P16" s="140">
        <f>VLOOKUP(B16,Valores!$A$2:$P$300,15,FALSE)</f>
        <v>2.7E-2</v>
      </c>
      <c r="Q16" s="72">
        <f t="shared" si="11"/>
        <v>0</v>
      </c>
      <c r="R16" s="72">
        <f t="shared" si="11"/>
        <v>0</v>
      </c>
      <c r="S16" s="72">
        <f t="shared" si="11"/>
        <v>0</v>
      </c>
      <c r="T16" s="72">
        <f t="shared" si="11"/>
        <v>0</v>
      </c>
      <c r="U16" s="72">
        <f t="shared" si="11"/>
        <v>0</v>
      </c>
      <c r="W16" s="2">
        <f t="shared" si="1"/>
        <v>7910.0321590285639</v>
      </c>
      <c r="X16" s="77">
        <f t="shared" si="2"/>
        <v>7910.0321590285639</v>
      </c>
      <c r="Z16" s="2">
        <f t="shared" si="3"/>
        <v>7602.224487852538</v>
      </c>
      <c r="AA16" s="77">
        <f t="shared" si="4"/>
        <v>7602.224487852538</v>
      </c>
      <c r="AC16" s="2">
        <f t="shared" si="5"/>
        <v>8023.311631923294</v>
      </c>
      <c r="AD16" s="77">
        <f t="shared" si="6"/>
        <v>8023.311631923294</v>
      </c>
      <c r="AF16" s="2">
        <f t="shared" si="7"/>
        <v>7857.689230173758</v>
      </c>
      <c r="AG16" s="77">
        <f t="shared" si="8"/>
        <v>7857.689230173758</v>
      </c>
      <c r="AI16" s="2">
        <f t="shared" si="9"/>
        <v>7926.4381516546964</v>
      </c>
      <c r="AJ16" s="77">
        <f t="shared" si="10"/>
        <v>7926.4381516546964</v>
      </c>
    </row>
    <row r="17" spans="1:36" x14ac:dyDescent="0.2">
      <c r="A17" s="1">
        <v>9</v>
      </c>
      <c r="B17" s="1" t="s">
        <v>132</v>
      </c>
      <c r="C17" s="1" t="str">
        <f>VLOOKUP(B17,Valores!$A$2:$F$300,5,FALSE)</f>
        <v>cj</v>
      </c>
      <c r="D17" s="77">
        <v>0</v>
      </c>
      <c r="E17" s="63">
        <f>VLOOKUP($B17,Valores!$A$2:$G$300,6,FALSE)*VLOOKUP(VLOOKUP($B17,Indices_Poder!$B$5:$E$250,3,FALSE),Indices_Poder!$G$6:$N$27,4,FALSE)*VLOOKUP($E$8,Regional!$A$2:$B$7,2,FALSE)</f>
        <v>378.4645771484258</v>
      </c>
      <c r="F17" s="2">
        <f>VLOOKUP($B17,Valores!$A$2:$G$300,6,FALSE)*VLOOKUP(VLOOKUP($B17,Indices_Poder!$B$5:$E$250,3,FALSE),Indices_Poder!$G$6:$N$27,4,FALSE)*VLOOKUP($F$8,Regional!$A$2:$B$7,2,FALSE)</f>
        <v>363.73716545494631</v>
      </c>
      <c r="G17" s="2">
        <f>VLOOKUP($B17,Valores!$A$2:$G$300,6,FALSE)*VLOOKUP(VLOOKUP($B17,Indices_Poder!$B$5:$E$250,3,FALSE),Indices_Poder!$G$6:$N$27,4,FALSE)*VLOOKUP($G$8,Regional!$A$2:$B$7,2,FALSE)</f>
        <v>383.88456368536617</v>
      </c>
      <c r="H17" s="2">
        <f>VLOOKUP($B17,Valores!$A$2:$G$300,6,FALSE)*VLOOKUP(VLOOKUP($B17,Indices_Poder!$B$5:$E$250,3,FALSE),Indices_Poder!$G$6:$N$27,4,FALSE)*VLOOKUP($H$8,Regional!$A$2:$B$7,2,FALSE)</f>
        <v>375.9601695761844</v>
      </c>
      <c r="I17" s="76">
        <f>VLOOKUP($B17,Valores!$A$2:$G$300,6,FALSE)*VLOOKUP(VLOOKUP($B17,Indices_Poder!$B$5:$E$250,3,FALSE),Indices_Poder!$G$6:$N$27,4,FALSE)*VLOOKUP($I$8,Regional!$A$2:$B$7,2,FALSE)</f>
        <v>379.24954071584472</v>
      </c>
      <c r="J17" s="63">
        <f t="shared" si="0"/>
        <v>0</v>
      </c>
      <c r="K17" s="2">
        <f t="shared" si="0"/>
        <v>0</v>
      </c>
      <c r="L17" s="2">
        <f t="shared" si="0"/>
        <v>0</v>
      </c>
      <c r="M17" s="2">
        <f t="shared" si="0"/>
        <v>0</v>
      </c>
      <c r="N17" s="76">
        <f t="shared" si="0"/>
        <v>0</v>
      </c>
      <c r="O17" s="140">
        <f>VLOOKUP(B17,Valores!$A$2:$P$300,14,FALSE)</f>
        <v>1</v>
      </c>
      <c r="P17" s="140">
        <f>VLOOKUP(B17,Valores!$A$2:$P$300,15,FALSE)</f>
        <v>2.7E-2</v>
      </c>
      <c r="Q17" s="72">
        <f t="shared" si="11"/>
        <v>0</v>
      </c>
      <c r="R17" s="72">
        <f t="shared" si="11"/>
        <v>0</v>
      </c>
      <c r="S17" s="72">
        <f t="shared" si="11"/>
        <v>0</v>
      </c>
      <c r="T17" s="72">
        <f t="shared" si="11"/>
        <v>0</v>
      </c>
      <c r="U17" s="72">
        <f t="shared" si="11"/>
        <v>0</v>
      </c>
      <c r="W17" s="2">
        <f t="shared" si="1"/>
        <v>0</v>
      </c>
      <c r="X17" s="77">
        <f t="shared" si="2"/>
        <v>0</v>
      </c>
      <c r="Z17" s="2">
        <f t="shared" si="3"/>
        <v>0</v>
      </c>
      <c r="AA17" s="77">
        <f t="shared" si="4"/>
        <v>0</v>
      </c>
      <c r="AC17" s="2">
        <f t="shared" si="5"/>
        <v>0</v>
      </c>
      <c r="AD17" s="77">
        <f t="shared" si="6"/>
        <v>0</v>
      </c>
      <c r="AF17" s="2">
        <f t="shared" si="7"/>
        <v>0</v>
      </c>
      <c r="AG17" s="77">
        <f t="shared" si="8"/>
        <v>0</v>
      </c>
      <c r="AI17" s="2">
        <f t="shared" si="9"/>
        <v>0</v>
      </c>
      <c r="AJ17" s="77">
        <f t="shared" si="10"/>
        <v>0</v>
      </c>
    </row>
    <row r="18" spans="1:36" x14ac:dyDescent="0.2">
      <c r="A18" s="1">
        <v>10</v>
      </c>
      <c r="B18" s="1" t="s">
        <v>133</v>
      </c>
      <c r="C18" s="1" t="str">
        <f>VLOOKUP(B18,Valores!$A$2:$F$300,5,FALSE)</f>
        <v>cj</v>
      </c>
      <c r="D18" s="77">
        <v>0</v>
      </c>
      <c r="E18" s="63">
        <f>VLOOKUP($B18,Valores!$A$2:$G$300,6,FALSE)*VLOOKUP(VLOOKUP($B18,Indices_Poder!$B$5:$E$250,3,FALSE),Indices_Poder!$G$6:$N$27,4,FALSE)*VLOOKUP($E$8,Regional!$A$2:$B$7,2,FALSE)</f>
        <v>1086.1085421574458</v>
      </c>
      <c r="F18" s="2">
        <f>VLOOKUP($B18,Valores!$A$2:$G$300,6,FALSE)*VLOOKUP(VLOOKUP($B18,Indices_Poder!$B$5:$E$250,3,FALSE),Indices_Poder!$G$6:$N$27,4,FALSE)*VLOOKUP($F$8,Regional!$A$2:$B$7,2,FALSE)</f>
        <v>1043.8441702453438</v>
      </c>
      <c r="G18" s="2">
        <f>VLOOKUP($B18,Valores!$A$2:$G$300,6,FALSE)*VLOOKUP(VLOOKUP($B18,Indices_Poder!$B$5:$E$250,3,FALSE),Indices_Poder!$G$6:$N$27,4,FALSE)*VLOOKUP($G$8,Regional!$A$2:$B$7,2,FALSE)</f>
        <v>1101.6626891809351</v>
      </c>
      <c r="H18" s="2">
        <f>VLOOKUP($B18,Valores!$A$2:$G$300,6,FALSE)*VLOOKUP(VLOOKUP($B18,Indices_Poder!$B$5:$E$250,3,FALSE),Indices_Poder!$G$6:$N$27,4,FALSE)*VLOOKUP($H$8,Regional!$A$2:$B$7,2,FALSE)</f>
        <v>1078.9214535327992</v>
      </c>
      <c r="I18" s="76">
        <f>VLOOKUP($B18,Valores!$A$2:$G$300,6,FALSE)*VLOOKUP(VLOOKUP($B18,Indices_Poder!$B$5:$E$250,3,FALSE),Indices_Poder!$G$6:$N$27,4,FALSE)*VLOOKUP($I$8,Regional!$A$2:$B$7,2,FALSE)</f>
        <v>1088.3612117263649</v>
      </c>
      <c r="J18" s="63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76">
        <f t="shared" si="0"/>
        <v>0</v>
      </c>
      <c r="O18" s="140">
        <f>VLOOKUP(B18,Valores!$A$2:$P$300,14,FALSE)</f>
        <v>1</v>
      </c>
      <c r="P18" s="140">
        <f>VLOOKUP(B18,Valores!$A$2:$P$300,15,FALSE)</f>
        <v>2.7E-2</v>
      </c>
      <c r="Q18" s="72">
        <f t="shared" si="11"/>
        <v>0</v>
      </c>
      <c r="R18" s="72">
        <f t="shared" si="11"/>
        <v>0</v>
      </c>
      <c r="S18" s="72">
        <f t="shared" si="11"/>
        <v>0</v>
      </c>
      <c r="T18" s="72">
        <f t="shared" si="11"/>
        <v>0</v>
      </c>
      <c r="U18" s="72">
        <f t="shared" si="11"/>
        <v>0</v>
      </c>
      <c r="W18" s="2">
        <f t="shared" si="1"/>
        <v>0</v>
      </c>
      <c r="X18" s="77">
        <f t="shared" si="2"/>
        <v>0</v>
      </c>
      <c r="Z18" s="2">
        <f t="shared" si="3"/>
        <v>0</v>
      </c>
      <c r="AA18" s="77">
        <f t="shared" si="4"/>
        <v>0</v>
      </c>
      <c r="AC18" s="2">
        <f t="shared" si="5"/>
        <v>0</v>
      </c>
      <c r="AD18" s="77">
        <f t="shared" si="6"/>
        <v>0</v>
      </c>
      <c r="AF18" s="2">
        <f t="shared" si="7"/>
        <v>0</v>
      </c>
      <c r="AG18" s="77">
        <f t="shared" si="8"/>
        <v>0</v>
      </c>
      <c r="AI18" s="2">
        <f t="shared" si="9"/>
        <v>0</v>
      </c>
      <c r="AJ18" s="77">
        <f t="shared" si="10"/>
        <v>0</v>
      </c>
    </row>
    <row r="19" spans="1:36" x14ac:dyDescent="0.2">
      <c r="A19" s="1">
        <v>11</v>
      </c>
      <c r="B19" s="1" t="s">
        <v>135</v>
      </c>
      <c r="C19" s="1" t="str">
        <f>VLOOKUP(B19,Valores!$A$2:$F$300,5,FALSE)</f>
        <v>m³</v>
      </c>
      <c r="D19" s="77">
        <v>5.24</v>
      </c>
      <c r="E19" s="63">
        <f>VLOOKUP($B19,Valores!$A$2:$G$300,6,FALSE)*VLOOKUP(VLOOKUP($B19,Indices_Poder!$B$5:$E$250,3,FALSE),Indices_Poder!$G$6:$N$27,4,FALSE)*VLOOKUP($E$8,Regional!$A$2:$B$7,2,FALSE)</f>
        <v>5815.858492052359</v>
      </c>
      <c r="F19" s="2">
        <f>VLOOKUP($B19,Valores!$A$2:$G$300,6,FALSE)*VLOOKUP(VLOOKUP($B19,Indices_Poder!$B$5:$E$250,3,FALSE),Indices_Poder!$G$6:$N$27,4,FALSE)*VLOOKUP($F$8,Regional!$A$2:$B$7,2,FALSE)</f>
        <v>5589.5426159171857</v>
      </c>
      <c r="G19" s="2">
        <f>VLOOKUP($B19,Valores!$A$2:$G$300,6,FALSE)*VLOOKUP(VLOOKUP($B19,Indices_Poder!$B$5:$E$250,3,FALSE),Indices_Poder!$G$6:$N$27,4,FALSE)*VLOOKUP($G$8,Regional!$A$2:$B$7,2,FALSE)</f>
        <v>5899.1473297163184</v>
      </c>
      <c r="H19" s="2">
        <f>VLOOKUP($B19,Valores!$A$2:$G$300,6,FALSE)*VLOOKUP(VLOOKUP($B19,Indices_Poder!$B$5:$E$250,3,FALSE),Indices_Poder!$G$6:$N$27,4,FALSE)*VLOOKUP($H$8,Regional!$A$2:$B$7,2,FALSE)</f>
        <v>5777.3733049938401</v>
      </c>
      <c r="I19" s="76">
        <f>VLOOKUP($B19,Valores!$A$2:$G$300,6,FALSE)*VLOOKUP(VLOOKUP($B19,Indices_Poder!$B$5:$E$250,3,FALSE),Indices_Poder!$G$6:$N$27,4,FALSE)*VLOOKUP($I$8,Regional!$A$2:$B$7,2,FALSE)</f>
        <v>5827.9210133692077</v>
      </c>
      <c r="J19" s="63">
        <f t="shared" si="0"/>
        <v>30475.098498354364</v>
      </c>
      <c r="K19" s="2">
        <f t="shared" si="0"/>
        <v>29289.203307406053</v>
      </c>
      <c r="L19" s="2">
        <f t="shared" si="0"/>
        <v>30911.532007713511</v>
      </c>
      <c r="M19" s="2">
        <f t="shared" si="0"/>
        <v>30273.436118167723</v>
      </c>
      <c r="N19" s="76">
        <f t="shared" si="0"/>
        <v>30538.306110054651</v>
      </c>
      <c r="O19" s="140">
        <f>VLOOKUP(B19,Valores!$A$2:$P$300,14,FALSE)</f>
        <v>1</v>
      </c>
      <c r="P19" s="140">
        <f>VLOOKUP(B19,Valores!$A$2:$P$300,15,FALSE)</f>
        <v>3.1300000000000001E-2</v>
      </c>
      <c r="Q19" s="72">
        <f t="shared" si="11"/>
        <v>0</v>
      </c>
      <c r="R19" s="72">
        <f t="shared" si="11"/>
        <v>0</v>
      </c>
      <c r="S19" s="72">
        <f t="shared" si="11"/>
        <v>0</v>
      </c>
      <c r="T19" s="72">
        <f t="shared" si="11"/>
        <v>0</v>
      </c>
      <c r="U19" s="72">
        <f t="shared" si="11"/>
        <v>0</v>
      </c>
      <c r="W19" s="2">
        <f t="shared" si="1"/>
        <v>30475.098498354364</v>
      </c>
      <c r="X19" s="77">
        <f t="shared" si="2"/>
        <v>30475.098498354364</v>
      </c>
      <c r="Z19" s="2">
        <f t="shared" si="3"/>
        <v>29289.203307406053</v>
      </c>
      <c r="AA19" s="77">
        <f t="shared" si="4"/>
        <v>29289.203307406053</v>
      </c>
      <c r="AC19" s="2">
        <f t="shared" si="5"/>
        <v>30911.532007713511</v>
      </c>
      <c r="AD19" s="77">
        <f t="shared" si="6"/>
        <v>30911.532007713511</v>
      </c>
      <c r="AF19" s="2">
        <f t="shared" si="7"/>
        <v>30273.436118167723</v>
      </c>
      <c r="AG19" s="77">
        <f t="shared" si="8"/>
        <v>30273.436118167723</v>
      </c>
      <c r="AI19" s="2">
        <f t="shared" si="9"/>
        <v>30538.306110054651</v>
      </c>
      <c r="AJ19" s="77">
        <f t="shared" si="10"/>
        <v>30538.306110054651</v>
      </c>
    </row>
    <row r="20" spans="1:36" x14ac:dyDescent="0.2">
      <c r="A20" s="1">
        <v>12</v>
      </c>
      <c r="B20" s="1" t="s">
        <v>92</v>
      </c>
      <c r="C20" s="1" t="str">
        <f>VLOOKUP(B20,Valores!$A$2:$F$300,5,FALSE)</f>
        <v>m³</v>
      </c>
      <c r="D20" s="77">
        <v>1.74</v>
      </c>
      <c r="E20" s="63">
        <f>VLOOKUP($B20,Valores!$A$2:$G$300,6,FALSE)*VLOOKUP(VLOOKUP($B20,Indices_Poder!$B$5:$E$250,3,FALSE),Indices_Poder!$G$6:$N$27,4,FALSE)*VLOOKUP($E$8,Regional!$A$2:$B$7,2,FALSE)</f>
        <v>5815.858492052359</v>
      </c>
      <c r="F20" s="2">
        <f>VLOOKUP($B20,Valores!$A$2:$G$300,6,FALSE)*VLOOKUP(VLOOKUP($B20,Indices_Poder!$B$5:$E$250,3,FALSE),Indices_Poder!$G$6:$N$27,4,FALSE)*VLOOKUP($F$8,Regional!$A$2:$B$7,2,FALSE)</f>
        <v>5589.5426159171857</v>
      </c>
      <c r="G20" s="2">
        <f>VLOOKUP($B20,Valores!$A$2:$G$300,6,FALSE)*VLOOKUP(VLOOKUP($B20,Indices_Poder!$B$5:$E$250,3,FALSE),Indices_Poder!$G$6:$N$27,4,FALSE)*VLOOKUP($G$8,Regional!$A$2:$B$7,2,FALSE)</f>
        <v>5899.1473297163184</v>
      </c>
      <c r="H20" s="2">
        <f>VLOOKUP($B20,Valores!$A$2:$G$300,6,FALSE)*VLOOKUP(VLOOKUP($B20,Indices_Poder!$B$5:$E$250,3,FALSE),Indices_Poder!$G$6:$N$27,4,FALSE)*VLOOKUP($H$8,Regional!$A$2:$B$7,2,FALSE)</f>
        <v>5777.3733049938401</v>
      </c>
      <c r="I20" s="76">
        <f>VLOOKUP($B20,Valores!$A$2:$G$300,6,FALSE)*VLOOKUP(VLOOKUP($B20,Indices_Poder!$B$5:$E$250,3,FALSE),Indices_Poder!$G$6:$N$27,4,FALSE)*VLOOKUP($I$8,Regional!$A$2:$B$7,2,FALSE)</f>
        <v>5827.9210133692077</v>
      </c>
      <c r="J20" s="63">
        <f t="shared" si="0"/>
        <v>10119.593776171105</v>
      </c>
      <c r="K20" s="2">
        <f t="shared" si="0"/>
        <v>9725.8041516959038</v>
      </c>
      <c r="L20" s="2">
        <f t="shared" si="0"/>
        <v>10264.516353706395</v>
      </c>
      <c r="M20" s="2">
        <f t="shared" si="0"/>
        <v>10052.629550689282</v>
      </c>
      <c r="N20" s="76">
        <f t="shared" si="0"/>
        <v>10140.582563262422</v>
      </c>
      <c r="O20" s="140">
        <f>VLOOKUP(B20,Valores!$A$2:$P$300,14,FALSE)</f>
        <v>1</v>
      </c>
      <c r="P20" s="140">
        <f>VLOOKUP(B20,Valores!$A$2:$P$300,15,FALSE)</f>
        <v>3.1300000000000001E-2</v>
      </c>
      <c r="Q20" s="72">
        <f t="shared" si="11"/>
        <v>0</v>
      </c>
      <c r="R20" s="72">
        <f t="shared" si="11"/>
        <v>0</v>
      </c>
      <c r="S20" s="72">
        <f t="shared" si="11"/>
        <v>0</v>
      </c>
      <c r="T20" s="72">
        <f t="shared" si="11"/>
        <v>0</v>
      </c>
      <c r="U20" s="72">
        <f t="shared" si="11"/>
        <v>0</v>
      </c>
      <c r="W20" s="2">
        <f t="shared" si="1"/>
        <v>10119.593776171105</v>
      </c>
      <c r="X20" s="77">
        <f t="shared" si="2"/>
        <v>10119.593776171105</v>
      </c>
      <c r="Z20" s="2">
        <f t="shared" si="3"/>
        <v>9725.8041516959038</v>
      </c>
      <c r="AA20" s="77">
        <f t="shared" si="4"/>
        <v>9725.8041516959038</v>
      </c>
      <c r="AC20" s="2">
        <f t="shared" si="5"/>
        <v>10264.516353706395</v>
      </c>
      <c r="AD20" s="77">
        <f t="shared" si="6"/>
        <v>10264.516353706395</v>
      </c>
      <c r="AF20" s="2">
        <f t="shared" si="7"/>
        <v>10052.629550689282</v>
      </c>
      <c r="AG20" s="77">
        <f t="shared" si="8"/>
        <v>10052.629550689282</v>
      </c>
      <c r="AI20" s="2">
        <f t="shared" si="9"/>
        <v>10140.582563262422</v>
      </c>
      <c r="AJ20" s="77">
        <f t="shared" si="10"/>
        <v>10140.582563262422</v>
      </c>
    </row>
    <row r="21" spans="1:36" x14ac:dyDescent="0.2">
      <c r="A21" s="1">
        <v>13</v>
      </c>
      <c r="B21" s="1" t="s">
        <v>241</v>
      </c>
      <c r="C21" s="1" t="str">
        <f>VLOOKUP(B21,Valores!$A$2:$F$300,5,FALSE)</f>
        <v>m³</v>
      </c>
      <c r="D21" s="77">
        <v>26.62</v>
      </c>
      <c r="E21" s="63">
        <f>VLOOKUP($B21,Valores!$A$2:$G$300,6,FALSE)*VLOOKUP(VLOOKUP($B21,Indices_Poder!$B$5:$E$250,3,FALSE),Indices_Poder!$G$6:$N$27,4,FALSE)*VLOOKUP($E$8,Regional!$A$2:$B$7,2,FALSE)</f>
        <v>5815.858492052359</v>
      </c>
      <c r="F21" s="2">
        <f>VLOOKUP($B21,Valores!$A$2:$G$300,6,FALSE)*VLOOKUP(VLOOKUP($B21,Indices_Poder!$B$5:$E$250,3,FALSE),Indices_Poder!$G$6:$N$27,4,FALSE)*VLOOKUP($F$8,Regional!$A$2:$B$7,2,FALSE)</f>
        <v>5589.5426159171857</v>
      </c>
      <c r="G21" s="2">
        <f>VLOOKUP($B21,Valores!$A$2:$G$300,6,FALSE)*VLOOKUP(VLOOKUP($B21,Indices_Poder!$B$5:$E$250,3,FALSE),Indices_Poder!$G$6:$N$27,4,FALSE)*VLOOKUP($G$8,Regional!$A$2:$B$7,2,FALSE)</f>
        <v>5899.1473297163184</v>
      </c>
      <c r="H21" s="2">
        <f>VLOOKUP($B21,Valores!$A$2:$G$300,6,FALSE)*VLOOKUP(VLOOKUP($B21,Indices_Poder!$B$5:$E$250,3,FALSE),Indices_Poder!$G$6:$N$27,4,FALSE)*VLOOKUP($H$8,Regional!$A$2:$B$7,2,FALSE)</f>
        <v>5777.3733049938401</v>
      </c>
      <c r="I21" s="76">
        <f>VLOOKUP($B21,Valores!$A$2:$G$300,6,FALSE)*VLOOKUP(VLOOKUP($B21,Indices_Poder!$B$5:$E$250,3,FALSE),Indices_Poder!$G$6:$N$27,4,FALSE)*VLOOKUP($I$8,Regional!$A$2:$B$7,2,FALSE)</f>
        <v>5827.9210133692077</v>
      </c>
      <c r="J21" s="63">
        <f t="shared" si="0"/>
        <v>154818.15305843379</v>
      </c>
      <c r="K21" s="2">
        <f t="shared" si="0"/>
        <v>148793.62443571549</v>
      </c>
      <c r="L21" s="2">
        <f t="shared" si="0"/>
        <v>157035.3019170484</v>
      </c>
      <c r="M21" s="2">
        <f t="shared" si="0"/>
        <v>153793.67737893603</v>
      </c>
      <c r="N21" s="76">
        <f t="shared" si="0"/>
        <v>155139.25737588832</v>
      </c>
      <c r="O21" s="140">
        <f>VLOOKUP(B21,Valores!$A$2:$P$300,14,FALSE)</f>
        <v>1</v>
      </c>
      <c r="P21" s="140">
        <f>VLOOKUP(B21,Valores!$A$2:$P$300,15,FALSE)</f>
        <v>3.1300000000000001E-2</v>
      </c>
      <c r="Q21" s="72">
        <f t="shared" si="11"/>
        <v>0</v>
      </c>
      <c r="R21" s="72">
        <f t="shared" si="11"/>
        <v>0</v>
      </c>
      <c r="S21" s="72">
        <f t="shared" si="11"/>
        <v>0</v>
      </c>
      <c r="T21" s="72">
        <f t="shared" si="11"/>
        <v>0</v>
      </c>
      <c r="U21" s="72">
        <f t="shared" si="11"/>
        <v>0</v>
      </c>
      <c r="W21" s="2">
        <f t="shared" si="1"/>
        <v>154818.15305843379</v>
      </c>
      <c r="X21" s="77">
        <f t="shared" si="2"/>
        <v>154818.15305843379</v>
      </c>
      <c r="Z21" s="2">
        <f t="shared" si="3"/>
        <v>148793.62443571549</v>
      </c>
      <c r="AA21" s="77">
        <f t="shared" si="4"/>
        <v>148793.62443571549</v>
      </c>
      <c r="AC21" s="2">
        <f t="shared" si="5"/>
        <v>157035.3019170484</v>
      </c>
      <c r="AD21" s="77">
        <f t="shared" si="6"/>
        <v>157035.3019170484</v>
      </c>
      <c r="AF21" s="2">
        <f t="shared" si="7"/>
        <v>153793.67737893603</v>
      </c>
      <c r="AG21" s="77">
        <f t="shared" si="8"/>
        <v>153793.67737893603</v>
      </c>
      <c r="AI21" s="2">
        <f t="shared" si="9"/>
        <v>155139.25737588832</v>
      </c>
      <c r="AJ21" s="77">
        <f t="shared" si="10"/>
        <v>155139.25737588832</v>
      </c>
    </row>
    <row r="22" spans="1:36" x14ac:dyDescent="0.2">
      <c r="A22" s="1">
        <v>14</v>
      </c>
      <c r="B22" s="1" t="s">
        <v>167</v>
      </c>
      <c r="C22" s="1" t="str">
        <f>VLOOKUP(B22,Valores!$A$2:$F$300,5,FALSE)</f>
        <v>unid.</v>
      </c>
      <c r="D22" s="77">
        <v>1</v>
      </c>
      <c r="E22" s="63">
        <f>VLOOKUP($B22,Valores!$A$2:$G$300,6,FALSE)*VLOOKUP(VLOOKUP($B22,Indices_Poder!$B$5:$E$250,3,FALSE),Indices_Poder!$G$6:$N$27,4,FALSE)*VLOOKUP($E$8,Regional!$A$2:$B$7,2,FALSE)</f>
        <v>58111.399621709403</v>
      </c>
      <c r="F22" s="2">
        <f>VLOOKUP($B22,Valores!$A$2:$G$300,6,FALSE)*VLOOKUP(VLOOKUP($B22,Indices_Poder!$B$5:$E$250,3,FALSE),Indices_Poder!$G$6:$N$27,4,FALSE)*VLOOKUP($F$8,Regional!$A$2:$B$7,2,FALSE)</f>
        <v>55850.077009269553</v>
      </c>
      <c r="G22" s="2">
        <f>VLOOKUP($B22,Valores!$A$2:$G$300,6,FALSE)*VLOOKUP(VLOOKUP($B22,Indices_Poder!$B$5:$E$250,3,FALSE),Indices_Poder!$G$6:$N$27,4,FALSE)*VLOOKUP($G$8,Regional!$A$2:$B$7,2,FALSE)</f>
        <v>58943.612258267218</v>
      </c>
      <c r="H22" s="2">
        <f>VLOOKUP($B22,Valores!$A$2:$G$300,6,FALSE)*VLOOKUP(VLOOKUP($B22,Indices_Poder!$B$5:$E$250,3,FALSE),Indices_Poder!$G$6:$N$27,4,FALSE)*VLOOKUP($H$8,Regional!$A$2:$B$7,2,FALSE)</f>
        <v>57726.859989644763</v>
      </c>
      <c r="I22" s="76">
        <f>VLOOKUP($B22,Valores!$A$2:$G$300,6,FALSE)*VLOOKUP(VLOOKUP($B22,Indices_Poder!$B$5:$E$250,3,FALSE),Indices_Poder!$G$6:$N$27,4,FALSE)*VLOOKUP($I$8,Regional!$A$2:$B$7,2,FALSE)</f>
        <v>58231.926969072949</v>
      </c>
      <c r="J22" s="63">
        <f t="shared" si="0"/>
        <v>58111.399621709403</v>
      </c>
      <c r="K22" s="2">
        <f t="shared" si="0"/>
        <v>55850.077009269553</v>
      </c>
      <c r="L22" s="2">
        <f t="shared" si="0"/>
        <v>58943.612258267218</v>
      </c>
      <c r="M22" s="2">
        <f t="shared" si="0"/>
        <v>57726.859989644763</v>
      </c>
      <c r="N22" s="76">
        <f t="shared" si="0"/>
        <v>58231.926969072949</v>
      </c>
      <c r="O22" s="140">
        <f>VLOOKUP(B22,Valores!$A$2:$P$300,14,FALSE)</f>
        <v>1</v>
      </c>
      <c r="P22" s="140">
        <f>VLOOKUP(B22,Valores!$A$2:$P$300,15,FALSE)</f>
        <v>6.6699999999999995E-2</v>
      </c>
      <c r="Q22" s="72">
        <f t="shared" si="11"/>
        <v>0</v>
      </c>
      <c r="R22" s="72">
        <f t="shared" si="11"/>
        <v>0</v>
      </c>
      <c r="S22" s="72">
        <f t="shared" si="11"/>
        <v>0</v>
      </c>
      <c r="T22" s="72">
        <f t="shared" si="11"/>
        <v>0</v>
      </c>
      <c r="U22" s="72">
        <f t="shared" si="11"/>
        <v>0</v>
      </c>
      <c r="W22" s="2">
        <f t="shared" si="1"/>
        <v>58111.399621709403</v>
      </c>
      <c r="X22" s="77">
        <f t="shared" si="2"/>
        <v>58111.399621709403</v>
      </c>
      <c r="Z22" s="2">
        <f t="shared" si="3"/>
        <v>55850.077009269553</v>
      </c>
      <c r="AA22" s="77">
        <f t="shared" si="4"/>
        <v>55850.077009269553</v>
      </c>
      <c r="AC22" s="2">
        <f t="shared" si="5"/>
        <v>58943.612258267218</v>
      </c>
      <c r="AD22" s="77">
        <f t="shared" si="6"/>
        <v>58943.612258267218</v>
      </c>
      <c r="AF22" s="2">
        <f t="shared" si="7"/>
        <v>57726.859989644763</v>
      </c>
      <c r="AG22" s="77">
        <f t="shared" si="8"/>
        <v>57726.859989644763</v>
      </c>
      <c r="AI22" s="2">
        <f t="shared" si="9"/>
        <v>58231.926969072949</v>
      </c>
      <c r="AJ22" s="77">
        <f t="shared" si="10"/>
        <v>58231.926969072949</v>
      </c>
    </row>
    <row r="23" spans="1:36" x14ac:dyDescent="0.2">
      <c r="A23" s="1">
        <v>15</v>
      </c>
      <c r="B23" s="78" t="s">
        <v>166</v>
      </c>
      <c r="C23" s="1" t="str">
        <f>VLOOKUP(B23,Valores!$A$2:$F$300,5,FALSE)</f>
        <v>unid.</v>
      </c>
      <c r="D23" s="101">
        <v>1</v>
      </c>
      <c r="E23" s="63">
        <f>VLOOKUP($B23,Valores!$A$2:$G$300,6,FALSE)*VLOOKUP(VLOOKUP($B23,Indices_Poder!$B$5:$E$250,3,FALSE),Indices_Poder!$G$6:$N$27,4,FALSE)*VLOOKUP($E$8,Regional!$A$2:$B$7,2,FALSE)</f>
        <v>58111.399621709403</v>
      </c>
      <c r="F23" s="2">
        <f>VLOOKUP($B23,Valores!$A$2:$G$300,6,FALSE)*VLOOKUP(VLOOKUP($B23,Indices_Poder!$B$5:$E$250,3,FALSE),Indices_Poder!$G$6:$N$27,4,FALSE)*VLOOKUP($F$8,Regional!$A$2:$B$7,2,FALSE)</f>
        <v>55850.077009269553</v>
      </c>
      <c r="G23" s="2">
        <f>VLOOKUP($B23,Valores!$A$2:$G$300,6,FALSE)*VLOOKUP(VLOOKUP($B23,Indices_Poder!$B$5:$E$250,3,FALSE),Indices_Poder!$G$6:$N$27,4,FALSE)*VLOOKUP($G$8,Regional!$A$2:$B$7,2,FALSE)</f>
        <v>58943.612258267218</v>
      </c>
      <c r="H23" s="2">
        <f>VLOOKUP($B23,Valores!$A$2:$G$300,6,FALSE)*VLOOKUP(VLOOKUP($B23,Indices_Poder!$B$5:$E$250,3,FALSE),Indices_Poder!$G$6:$N$27,4,FALSE)*VLOOKUP($H$8,Regional!$A$2:$B$7,2,FALSE)</f>
        <v>57726.859989644763</v>
      </c>
      <c r="I23" s="76">
        <f>VLOOKUP($B23,Valores!$A$2:$G$300,6,FALSE)*VLOOKUP(VLOOKUP($B23,Indices_Poder!$B$5:$E$250,3,FALSE),Indices_Poder!$G$6:$N$27,4,FALSE)*VLOOKUP($I$8,Regional!$A$2:$B$7,2,FALSE)</f>
        <v>58231.926969072949</v>
      </c>
      <c r="J23" s="106">
        <f t="shared" si="0"/>
        <v>58111.399621709403</v>
      </c>
      <c r="K23" s="2">
        <f t="shared" si="0"/>
        <v>55850.077009269553</v>
      </c>
      <c r="L23" s="2">
        <f t="shared" si="0"/>
        <v>58943.612258267218</v>
      </c>
      <c r="M23" s="2">
        <f t="shared" si="0"/>
        <v>57726.859989644763</v>
      </c>
      <c r="N23" s="108">
        <f t="shared" si="0"/>
        <v>58231.926969072949</v>
      </c>
      <c r="O23" s="140">
        <f>VLOOKUP(B23,Valores!$A$2:$P$300,14,FALSE)</f>
        <v>1</v>
      </c>
      <c r="P23" s="140">
        <f>VLOOKUP(B23,Valores!$A$2:$P$300,15,FALSE)</f>
        <v>6.6699999999999995E-2</v>
      </c>
      <c r="Q23" s="72">
        <f t="shared" si="11"/>
        <v>0</v>
      </c>
      <c r="R23" s="72">
        <f t="shared" si="11"/>
        <v>0</v>
      </c>
      <c r="S23" s="72">
        <f t="shared" si="11"/>
        <v>0</v>
      </c>
      <c r="T23" s="72">
        <f t="shared" si="11"/>
        <v>0</v>
      </c>
      <c r="U23" s="72">
        <f t="shared" si="11"/>
        <v>0</v>
      </c>
      <c r="W23" s="2">
        <f t="shared" si="1"/>
        <v>58111.399621709403</v>
      </c>
      <c r="X23" s="77">
        <f t="shared" si="2"/>
        <v>58111.399621709403</v>
      </c>
      <c r="Z23" s="2">
        <f t="shared" si="3"/>
        <v>55850.077009269553</v>
      </c>
      <c r="AA23" s="77">
        <f t="shared" si="4"/>
        <v>55850.077009269553</v>
      </c>
      <c r="AC23" s="2">
        <f t="shared" si="5"/>
        <v>58943.612258267218</v>
      </c>
      <c r="AD23" s="77">
        <f t="shared" si="6"/>
        <v>58943.612258267218</v>
      </c>
      <c r="AF23" s="2">
        <f t="shared" si="7"/>
        <v>57726.859989644763</v>
      </c>
      <c r="AG23" s="77">
        <f t="shared" si="8"/>
        <v>57726.859989644763</v>
      </c>
      <c r="AI23" s="2">
        <f t="shared" si="9"/>
        <v>58231.926969072949</v>
      </c>
      <c r="AJ23" s="77">
        <f t="shared" si="10"/>
        <v>58231.926969072949</v>
      </c>
    </row>
    <row r="24" spans="1:36" x14ac:dyDescent="0.2">
      <c r="A24" s="80"/>
      <c r="B24" s="80" t="s">
        <v>99</v>
      </c>
      <c r="C24" s="80"/>
      <c r="D24" s="80"/>
      <c r="E24" s="80"/>
      <c r="F24" s="80"/>
      <c r="G24" s="80"/>
      <c r="H24" s="80"/>
      <c r="I24" s="80"/>
      <c r="J24" s="81">
        <f>SUM(J9:J23)</f>
        <v>1440518.1714172303</v>
      </c>
      <c r="K24" s="81">
        <f>SUM(K9:K23)</f>
        <v>1384462.4519566484</v>
      </c>
      <c r="L24" s="81">
        <f>SUM(L9:L23)</f>
        <v>1461147.8143659213</v>
      </c>
      <c r="M24" s="81">
        <f>SUM(M9:M23)</f>
        <v>1430985.8536409386</v>
      </c>
      <c r="N24" s="81">
        <f>SUM(N9:N23)</f>
        <v>1443505.9128097997</v>
      </c>
      <c r="O24" s="1"/>
      <c r="Q24" s="63">
        <f>SUMIF($O9:$O23,"&lt;&gt;Rateio",X9:X23)</f>
        <v>1440518.1714172303</v>
      </c>
      <c r="R24" s="63">
        <f>SUMIF($O9:$O23,"&lt;&gt;Rateio",AA9:AA23)</f>
        <v>1384462.4519566484</v>
      </c>
      <c r="S24" s="63">
        <f>SUMIF($O9:$O23,"&lt;&gt;Rateio",AD9:AD23)</f>
        <v>1461147.8143659213</v>
      </c>
      <c r="T24" s="63">
        <f>SUMIF($O9:$O23,"&lt;&gt;Rateio",AG9:AG23)</f>
        <v>1430985.8536409386</v>
      </c>
      <c r="U24" s="63">
        <f>SUMIF($O9:$O23,"&lt;&gt;Rateio",AJ9:AJ23)</f>
        <v>1443505.9128097997</v>
      </c>
      <c r="W24" s="2"/>
      <c r="X24" s="77"/>
      <c r="Z24" s="2"/>
      <c r="AA24" s="77"/>
      <c r="AC24" s="2"/>
      <c r="AD24" s="77"/>
      <c r="AF24" s="2"/>
      <c r="AG24" s="77"/>
      <c r="AI24" s="2"/>
      <c r="AJ24" s="77"/>
    </row>
    <row r="25" spans="1:36" ht="12.75" hidden="1" customHeight="1" x14ac:dyDescent="0.2">
      <c r="A25" s="79"/>
      <c r="B25" s="80"/>
      <c r="C25" s="80"/>
      <c r="D25" s="80"/>
      <c r="E25" s="85" t="s">
        <v>12</v>
      </c>
      <c r="F25" s="85" t="s">
        <v>13</v>
      </c>
      <c r="G25" s="85" t="s">
        <v>14</v>
      </c>
      <c r="H25" s="85" t="s">
        <v>15</v>
      </c>
      <c r="I25" s="85" t="s">
        <v>16</v>
      </c>
      <c r="J25" s="81"/>
      <c r="K25" s="81"/>
      <c r="L25" s="81"/>
      <c r="M25" s="81"/>
      <c r="N25" s="81"/>
      <c r="O25" s="1"/>
      <c r="Q25" s="72"/>
      <c r="R25" s="72"/>
      <c r="S25" s="72"/>
      <c r="T25" s="72"/>
      <c r="U25" s="72"/>
      <c r="X25" s="77"/>
      <c r="AA25" s="77"/>
      <c r="AD25" s="77"/>
      <c r="AG25" s="77"/>
      <c r="AJ25" s="77"/>
    </row>
    <row r="26" spans="1:36" ht="12.75" hidden="1" customHeight="1" x14ac:dyDescent="0.2">
      <c r="A26" s="86"/>
      <c r="B26" s="87" t="s">
        <v>100</v>
      </c>
      <c r="C26" s="88"/>
      <c r="D26" s="88"/>
      <c r="E26" s="89" t="e">
        <f>(SUMIF(#REF!,"Obras civis",J9:J23)+#REF!)*3.98%</f>
        <v>#REF!</v>
      </c>
      <c r="F26" s="89" t="e">
        <f>(SUMIF(#REF!,"Obras civis",K9:K23)+#REF!)*3.98%</f>
        <v>#REF!</v>
      </c>
      <c r="G26" s="89" t="e">
        <f>(SUMIF(#REF!,"Obras civis",L9:L23)+#REF!)*3.98%</f>
        <v>#REF!</v>
      </c>
      <c r="H26" s="89" t="e">
        <f>(SUMIF(#REF!,"Obras civis",M9:M23)+#REF!)*3.98%</f>
        <v>#REF!</v>
      </c>
      <c r="I26" s="89" t="e">
        <f>(SUMIF(#REF!,"Obras civis",N9:N23)+#REF!)*3.98%</f>
        <v>#REF!</v>
      </c>
      <c r="J26" s="89"/>
      <c r="K26" s="89"/>
      <c r="L26" s="89"/>
      <c r="M26" s="89"/>
      <c r="N26" s="89"/>
      <c r="O26" s="1"/>
      <c r="Q26" s="72"/>
      <c r="R26" s="72"/>
      <c r="S26" s="72"/>
      <c r="T26" s="72"/>
      <c r="U26" s="72"/>
      <c r="X26" s="77"/>
      <c r="AA26" s="77"/>
      <c r="AD26" s="77"/>
      <c r="AG26" s="77"/>
      <c r="AJ26" s="77"/>
    </row>
    <row r="27" spans="1:36" ht="12.75" hidden="1" customHeight="1" x14ac:dyDescent="0.2">
      <c r="A27" s="86"/>
      <c r="B27" s="88" t="s">
        <v>101</v>
      </c>
      <c r="C27" s="90"/>
      <c r="D27" s="90"/>
      <c r="E27" s="91" t="e">
        <f>J24+#REF!+E26</f>
        <v>#REF!</v>
      </c>
      <c r="F27" s="91" t="e">
        <f>K24+#REF!+F26</f>
        <v>#REF!</v>
      </c>
      <c r="G27" s="91" t="e">
        <f>L24+#REF!+G26</f>
        <v>#REF!</v>
      </c>
      <c r="H27" s="91" t="e">
        <f>M24+#REF!+H26</f>
        <v>#REF!</v>
      </c>
      <c r="I27" s="91" t="e">
        <f>N24+#REF!+I26</f>
        <v>#REF!</v>
      </c>
      <c r="J27" s="91"/>
      <c r="K27" s="91"/>
      <c r="L27" s="91"/>
      <c r="M27" s="91"/>
      <c r="N27" s="91"/>
      <c r="O27" s="1"/>
      <c r="Q27" s="72"/>
      <c r="R27" s="72"/>
      <c r="S27" s="72"/>
      <c r="T27" s="72"/>
      <c r="U27" s="72"/>
      <c r="X27" s="77"/>
      <c r="AA27" s="77"/>
      <c r="AD27" s="77"/>
      <c r="AG27" s="77"/>
      <c r="AJ27" s="77"/>
    </row>
    <row r="28" spans="1:36" ht="12.75" hidden="1" customHeight="1" x14ac:dyDescent="0.2">
      <c r="A28" s="86"/>
      <c r="B28" s="88" t="s">
        <v>102</v>
      </c>
      <c r="C28" s="88"/>
      <c r="D28" s="88"/>
      <c r="E28" s="89" t="e">
        <f>E27*2.7%</f>
        <v>#REF!</v>
      </c>
      <c r="F28" s="89" t="e">
        <f>F27*2.7%</f>
        <v>#REF!</v>
      </c>
      <c r="G28" s="89" t="e">
        <f>G27*2.7%</f>
        <v>#REF!</v>
      </c>
      <c r="H28" s="89" t="e">
        <f>H27*2.7%</f>
        <v>#REF!</v>
      </c>
      <c r="I28" s="89" t="e">
        <f>I27*2.7%</f>
        <v>#REF!</v>
      </c>
      <c r="J28" s="89"/>
      <c r="K28" s="89"/>
      <c r="L28" s="89"/>
      <c r="M28" s="89"/>
      <c r="N28" s="89"/>
      <c r="O28" s="1"/>
      <c r="Q28" s="72"/>
      <c r="R28" s="72"/>
      <c r="S28" s="72"/>
      <c r="T28" s="72"/>
      <c r="U28" s="72"/>
      <c r="X28" s="77"/>
      <c r="AA28" s="77"/>
      <c r="AD28" s="77"/>
      <c r="AG28" s="77"/>
      <c r="AJ28" s="77"/>
    </row>
    <row r="29" spans="1:36" ht="12.75" hidden="1" customHeight="1" x14ac:dyDescent="0.2">
      <c r="A29" s="86"/>
      <c r="B29" s="88" t="s">
        <v>103</v>
      </c>
      <c r="C29" s="90"/>
      <c r="D29" s="90"/>
      <c r="E29" s="91" t="e">
        <f>E27*1.4%</f>
        <v>#REF!</v>
      </c>
      <c r="F29" s="91" t="e">
        <f>F27*1.4%</f>
        <v>#REF!</v>
      </c>
      <c r="G29" s="91" t="e">
        <f>G27*1.4%</f>
        <v>#REF!</v>
      </c>
      <c r="H29" s="91" t="e">
        <f>H27*1.4%</f>
        <v>#REF!</v>
      </c>
      <c r="I29" s="91" t="e">
        <f>I27*1.4%</f>
        <v>#REF!</v>
      </c>
      <c r="J29" s="91"/>
      <c r="K29" s="91"/>
      <c r="L29" s="91"/>
      <c r="M29" s="91"/>
      <c r="N29" s="91"/>
      <c r="O29" s="1"/>
      <c r="Q29" s="72"/>
      <c r="R29" s="72"/>
      <c r="S29" s="72"/>
      <c r="T29" s="72"/>
      <c r="U29" s="72"/>
      <c r="X29" s="77"/>
      <c r="AA29" s="77"/>
      <c r="AD29" s="77"/>
      <c r="AG29" s="77"/>
      <c r="AJ29" s="77"/>
    </row>
    <row r="30" spans="1:36" ht="12.75" hidden="1" customHeight="1" x14ac:dyDescent="0.2">
      <c r="A30" s="86"/>
      <c r="B30" s="88" t="s">
        <v>104</v>
      </c>
      <c r="C30" s="88"/>
      <c r="D30" s="88"/>
      <c r="E30" s="89" t="e">
        <f>E27*3.99%</f>
        <v>#REF!</v>
      </c>
      <c r="F30" s="89" t="e">
        <f>F27*3.99%</f>
        <v>#REF!</v>
      </c>
      <c r="G30" s="89" t="e">
        <f>G27*3.99%</f>
        <v>#REF!</v>
      </c>
      <c r="H30" s="89" t="e">
        <f>H27*3.99%</f>
        <v>#REF!</v>
      </c>
      <c r="I30" s="89" t="e">
        <f>I27*3.99%</f>
        <v>#REF!</v>
      </c>
      <c r="J30" s="92"/>
      <c r="K30" s="89"/>
      <c r="L30" s="89"/>
      <c r="M30" s="89"/>
      <c r="N30" s="89"/>
      <c r="O30" s="1"/>
      <c r="Q30" s="72"/>
      <c r="R30" s="72"/>
      <c r="S30" s="72"/>
      <c r="T30" s="72"/>
      <c r="U30" s="72"/>
      <c r="X30" s="77"/>
      <c r="AA30" s="77"/>
      <c r="AD30" s="77"/>
      <c r="AG30" s="77"/>
      <c r="AJ30" s="77"/>
    </row>
    <row r="31" spans="1:36" ht="12.75" hidden="1" customHeight="1" x14ac:dyDescent="0.2">
      <c r="A31" s="86"/>
      <c r="B31" s="93" t="s">
        <v>105</v>
      </c>
      <c r="C31" s="93"/>
      <c r="D31" s="93"/>
      <c r="E31" s="94" t="e">
        <f>E27*2.7%</f>
        <v>#REF!</v>
      </c>
      <c r="F31" s="94" t="e">
        <f>F27*2.7%</f>
        <v>#REF!</v>
      </c>
      <c r="G31" s="94" t="e">
        <f>G27*2.7%</f>
        <v>#REF!</v>
      </c>
      <c r="H31" s="94" t="e">
        <f>H27*2.7%</f>
        <v>#REF!</v>
      </c>
      <c r="I31" s="94" t="e">
        <f>I27*2.7%</f>
        <v>#REF!</v>
      </c>
      <c r="J31" s="94"/>
      <c r="K31" s="94"/>
      <c r="L31" s="94"/>
      <c r="M31" s="94"/>
      <c r="N31" s="94"/>
      <c r="O31" s="1"/>
      <c r="Q31" s="72"/>
      <c r="R31" s="72"/>
      <c r="S31" s="72"/>
      <c r="T31" s="72"/>
      <c r="U31" s="72"/>
      <c r="X31" s="77"/>
      <c r="AA31" s="77"/>
      <c r="AD31" s="77"/>
      <c r="AG31" s="77"/>
      <c r="AJ31" s="77"/>
    </row>
    <row r="32" spans="1:36" ht="12.75" hidden="1" customHeight="1" x14ac:dyDescent="0.2">
      <c r="A32" s="86"/>
      <c r="B32" s="88" t="s">
        <v>106</v>
      </c>
      <c r="C32" s="88"/>
      <c r="D32" s="88"/>
      <c r="E32" s="89" t="e">
        <f>E27+E28+E29+E30+E31</f>
        <v>#REF!</v>
      </c>
      <c r="F32" s="89" t="e">
        <f>F27+F28+F29+F30+F31</f>
        <v>#REF!</v>
      </c>
      <c r="G32" s="89" t="e">
        <f>G27+G28+G29+G30+G31</f>
        <v>#REF!</v>
      </c>
      <c r="H32" s="89" t="e">
        <f>H27+H28+H29+H30+H31</f>
        <v>#REF!</v>
      </c>
      <c r="I32" s="89" t="e">
        <f>I27+I28+I29+I30+I31</f>
        <v>#REF!</v>
      </c>
      <c r="J32" s="89"/>
      <c r="K32" s="89"/>
      <c r="L32" s="89"/>
      <c r="M32" s="89"/>
      <c r="N32" s="89"/>
      <c r="O32" s="1"/>
      <c r="Q32" s="72"/>
      <c r="R32" s="72"/>
      <c r="S32" s="72"/>
      <c r="T32" s="72"/>
      <c r="U32" s="72"/>
      <c r="X32" s="77"/>
      <c r="AA32" s="77"/>
      <c r="AD32" s="77"/>
      <c r="AG32" s="77"/>
      <c r="AJ32" s="77"/>
    </row>
    <row r="33" spans="1:36" ht="12.75" hidden="1" customHeight="1" x14ac:dyDescent="0.2">
      <c r="A33" s="88"/>
      <c r="B33" s="88" t="s">
        <v>107</v>
      </c>
      <c r="C33" s="88"/>
      <c r="D33" s="88"/>
      <c r="E33" s="89" t="e">
        <f>E32*3%</f>
        <v>#REF!</v>
      </c>
      <c r="F33" s="89" t="e">
        <f>F32*3%</f>
        <v>#REF!</v>
      </c>
      <c r="G33" s="89" t="e">
        <f>G32*3%</f>
        <v>#REF!</v>
      </c>
      <c r="H33" s="89" t="e">
        <f>H32*3%</f>
        <v>#REF!</v>
      </c>
      <c r="I33" s="89" t="e">
        <f>I32*3%</f>
        <v>#REF!</v>
      </c>
      <c r="J33" s="89"/>
      <c r="K33" s="89"/>
      <c r="L33" s="89"/>
      <c r="M33" s="89"/>
      <c r="N33" s="89"/>
      <c r="O33" s="1"/>
      <c r="Q33" s="72"/>
      <c r="R33" s="72"/>
      <c r="S33" s="72"/>
      <c r="T33" s="72"/>
      <c r="U33" s="72"/>
      <c r="X33" s="77"/>
      <c r="AA33" s="77"/>
      <c r="AD33" s="77"/>
      <c r="AG33" s="77"/>
      <c r="AJ33" s="77"/>
    </row>
    <row r="34" spans="1:36" ht="12.75" hidden="1" customHeight="1" x14ac:dyDescent="0.2">
      <c r="A34" s="95"/>
      <c r="B34" s="95" t="s">
        <v>108</v>
      </c>
      <c r="C34" s="95"/>
      <c r="D34" s="95"/>
      <c r="E34" s="96" t="e">
        <f>E32*2.7%</f>
        <v>#REF!</v>
      </c>
      <c r="F34" s="96" t="e">
        <f>F32*2.7%</f>
        <v>#REF!</v>
      </c>
      <c r="G34" s="96" t="e">
        <f>G32*2.7%</f>
        <v>#REF!</v>
      </c>
      <c r="H34" s="96" t="e">
        <f>H32*2.7%</f>
        <v>#REF!</v>
      </c>
      <c r="I34" s="96" t="e">
        <f>I32*2.7%</f>
        <v>#REF!</v>
      </c>
      <c r="J34" s="96"/>
      <c r="K34" s="96"/>
      <c r="L34" s="96"/>
      <c r="M34" s="96"/>
      <c r="N34" s="96"/>
      <c r="O34" s="1"/>
      <c r="Q34" s="72"/>
      <c r="R34" s="72"/>
      <c r="S34" s="72"/>
      <c r="T34" s="72"/>
      <c r="U34" s="72"/>
      <c r="X34" s="77"/>
      <c r="AA34" s="77"/>
      <c r="AD34" s="77"/>
      <c r="AG34" s="77"/>
      <c r="AJ34" s="77"/>
    </row>
    <row r="35" spans="1:36" x14ac:dyDescent="0.2">
      <c r="A35" s="79"/>
      <c r="B35" s="80" t="s">
        <v>109</v>
      </c>
      <c r="C35" s="80"/>
      <c r="D35" s="80"/>
      <c r="E35" s="81">
        <f>J24*(1+Entrada!$G$13)</f>
        <v>2303532.6079132929</v>
      </c>
      <c r="F35" s="81">
        <f>K24*(1+Entrada!$G$13)</f>
        <v>2213893.9069238761</v>
      </c>
      <c r="G35" s="81">
        <f>L24*(1+Entrada!$G$13)</f>
        <v>2336521.4699525447</v>
      </c>
      <c r="H35" s="81">
        <f>M24*(1+Entrada!$G$13)</f>
        <v>2288289.4785572249</v>
      </c>
      <c r="I35" s="81">
        <f>N24*(1+Entrada!$G$13)</f>
        <v>2308310.3051741505</v>
      </c>
      <c r="J35" s="81"/>
      <c r="K35" s="81"/>
      <c r="L35" s="81"/>
      <c r="M35" s="81"/>
      <c r="N35" s="81"/>
      <c r="O35" s="1"/>
      <c r="Q35" s="63">
        <f>SUMIF($O9:$O23,"&lt;&gt;Rateio",W9:W23)</f>
        <v>1440518.1714172303</v>
      </c>
      <c r="R35" s="63">
        <f>SUMIF($O9:$O23,"&lt;&gt;Rateio",Z9:Z23)</f>
        <v>1384462.4519566484</v>
      </c>
      <c r="S35" s="63">
        <f>SUMIF($O9:$O23,"&lt;&gt;Rateio",AC9:AC23)</f>
        <v>1461147.8143659213</v>
      </c>
      <c r="T35" s="63">
        <f>SUMIF($O9:$O23,"&lt;&gt;Rateio",AF9:AF23)</f>
        <v>1430985.8536409386</v>
      </c>
      <c r="U35" s="63">
        <f>SUMIF($O9:$O23,"&lt;&gt;Rateio",AI9:AI23)</f>
        <v>1443505.9128097997</v>
      </c>
      <c r="X35" s="77"/>
      <c r="AA35" s="77"/>
      <c r="AD35" s="77"/>
      <c r="AG35" s="77"/>
      <c r="AJ35" s="77"/>
    </row>
    <row r="36" spans="1:36" x14ac:dyDescent="0.2">
      <c r="E36" s="97">
        <f>Q36</f>
        <v>1</v>
      </c>
      <c r="F36" s="98">
        <f>R36</f>
        <v>1</v>
      </c>
      <c r="G36" s="98">
        <f>S36</f>
        <v>1</v>
      </c>
      <c r="H36" s="98">
        <f>T36</f>
        <v>1</v>
      </c>
      <c r="I36" s="99">
        <f>U36</f>
        <v>1</v>
      </c>
      <c r="O36" s="1"/>
      <c r="Q36" s="100">
        <f>Q24/Q35</f>
        <v>1</v>
      </c>
      <c r="R36" s="100">
        <f>R24/R35</f>
        <v>1</v>
      </c>
      <c r="S36" s="100">
        <f>S24/S35</f>
        <v>1</v>
      </c>
      <c r="T36" s="100">
        <f>T24/T35</f>
        <v>1</v>
      </c>
      <c r="U36" s="100">
        <f>U24/U35</f>
        <v>1</v>
      </c>
      <c r="W36" s="78"/>
      <c r="X36" s="101"/>
      <c r="Z36" s="78"/>
      <c r="AA36" s="101"/>
      <c r="AC36" s="78"/>
      <c r="AD36" s="101"/>
      <c r="AF36" s="78"/>
      <c r="AG36" s="101"/>
      <c r="AI36" s="78"/>
      <c r="AJ36" s="101"/>
    </row>
  </sheetData>
  <mergeCells count="7">
    <mergeCell ref="J7:N7"/>
    <mergeCell ref="B5:B6"/>
    <mergeCell ref="A7:A8"/>
    <mergeCell ref="B7:B8"/>
    <mergeCell ref="C7:C8"/>
    <mergeCell ref="D7:D8"/>
    <mergeCell ref="E7:I7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52">
    <tabColor theme="9" tint="-0.499984740745262"/>
    <pageSetUpPr fitToPage="1"/>
  </sheetPr>
  <dimension ref="A2:AJ1018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8.28515625" style="1" customWidth="1"/>
    <col min="5" max="5" width="11.7109375" style="1" bestFit="1" customWidth="1"/>
    <col min="6" max="12" width="14.28515625" style="2" bestFit="1" customWidth="1"/>
    <col min="13" max="13" width="14.5703125" style="2" customWidth="1"/>
    <col min="14" max="14" width="14.28515625" style="2" bestFit="1" customWidth="1"/>
    <col min="15" max="16" width="9.140625" style="1"/>
    <col min="17" max="18" width="10.85546875" style="1" bestFit="1" customWidth="1"/>
    <col min="19" max="21" width="11" style="1" bestFit="1" customWidth="1"/>
    <col min="22" max="22" width="9.140625" style="1"/>
    <col min="23" max="24" width="10.85546875" style="1" bestFit="1" customWidth="1"/>
    <col min="25" max="25" width="9.140625" style="1"/>
    <col min="26" max="26" width="11" style="1" bestFit="1" customWidth="1"/>
    <col min="27" max="27" width="11" style="1" customWidth="1"/>
    <col min="28" max="28" width="9.140625" style="1"/>
    <col min="29" max="30" width="11" style="1" customWidth="1"/>
    <col min="31" max="31" width="9.140625" style="1"/>
    <col min="32" max="33" width="11" style="1" customWidth="1"/>
    <col min="34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242</v>
      </c>
      <c r="D3" s="4"/>
    </row>
    <row r="5" spans="1:36" s="55" customFormat="1" ht="12.75" customHeight="1" x14ac:dyDescent="0.25">
      <c r="B5" s="234" t="s">
        <v>243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35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SUMIF($O9:$O48,"Rateio",J9:J48)+E60</f>
        <v>2826631.5542568979</v>
      </c>
      <c r="R6" s="63">
        <f>SUMIF($O9:$O48,"Rateio",K9:K48)+F60</f>
        <v>2716637.2004418639</v>
      </c>
      <c r="S6" s="63">
        <f>SUMIF($O9:$O48,"Rateio",L9:L48)+G60</f>
        <v>2867111.7098487252</v>
      </c>
      <c r="T6" s="63">
        <f>SUMIF($O9:$O48,"Rateio",M9:M48)+H60</f>
        <v>2807926.9306386062</v>
      </c>
      <c r="U6" s="63">
        <f>SUMIF($O9:$O48,"Rateio",N9:N48)+I60</f>
        <v>2832494.1974805431</v>
      </c>
      <c r="AA6" s="64"/>
      <c r="AC6" s="2"/>
      <c r="AD6" s="76"/>
      <c r="AF6" s="2"/>
      <c r="AG6" s="76"/>
      <c r="AJ6" s="64"/>
    </row>
    <row r="7" spans="1:36" s="66" customFormat="1" x14ac:dyDescent="0.2">
      <c r="A7" s="232" t="s">
        <v>72</v>
      </c>
      <c r="B7" s="232" t="s">
        <v>73</v>
      </c>
      <c r="C7" s="232" t="s">
        <v>74</v>
      </c>
      <c r="D7" s="232" t="s">
        <v>75</v>
      </c>
      <c r="E7" s="236" t="str">
        <f>CCD!E7</f>
        <v>Preço Unitário - Ref. 06/2020</v>
      </c>
      <c r="F7" s="237"/>
      <c r="G7" s="237"/>
      <c r="H7" s="237"/>
      <c r="I7" s="238"/>
      <c r="J7" s="239" t="str">
        <f>CCD!J7</f>
        <v>Preço Total</v>
      </c>
      <c r="K7" s="240"/>
      <c r="L7" s="240"/>
      <c r="M7" s="240"/>
      <c r="N7" s="241"/>
      <c r="Q7" s="63">
        <f>SUMIF($P9:$P48,"UAR",J9:J48)</f>
        <v>0</v>
      </c>
      <c r="R7" s="63">
        <f>SUMIF($P9:$P48,"UAR",K9:K48)</f>
        <v>0</v>
      </c>
      <c r="S7" s="63">
        <f>SUMIF($P9:$P48,"UAR",L9:L48)</f>
        <v>0</v>
      </c>
      <c r="T7" s="63">
        <f>SUMIF($P9:$P48,"UAR",M9:M48)</f>
        <v>0</v>
      </c>
      <c r="U7" s="63">
        <f>SUMIF($P9:$P48,"UAR",N9:N48)</f>
        <v>0</v>
      </c>
      <c r="AA7" s="67"/>
      <c r="AC7" s="2"/>
      <c r="AD7" s="76"/>
      <c r="AF7" s="2"/>
      <c r="AG7" s="76"/>
      <c r="AJ7" s="67"/>
    </row>
    <row r="8" spans="1:36" s="71" customFormat="1" x14ac:dyDescent="0.2">
      <c r="A8" s="233"/>
      <c r="B8" s="233"/>
      <c r="C8" s="233"/>
      <c r="D8" s="233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AA8" s="73"/>
      <c r="AC8" s="1"/>
      <c r="AD8" s="77"/>
      <c r="AF8" s="1"/>
      <c r="AG8" s="77"/>
      <c r="AJ8" s="73"/>
    </row>
    <row r="9" spans="1:36" x14ac:dyDescent="0.2">
      <c r="A9" s="74">
        <v>1</v>
      </c>
      <c r="B9" s="75" t="s">
        <v>63</v>
      </c>
      <c r="C9" s="75" t="str">
        <f>VLOOKUP(B9,Valores!$A$2:$F$300,5,FALSE)</f>
        <v>unid.</v>
      </c>
      <c r="D9" s="75">
        <v>1</v>
      </c>
      <c r="E9" s="63">
        <f>Entrada!$F$27*VLOOKUP($E8,Regional!$A$2:$B$7,2,FALSE)</f>
        <v>128698.54739395514</v>
      </c>
      <c r="F9" s="2">
        <f>Entrada!$F$27*VLOOKUP($F8,Regional!$A$2:$B$7,2,FALSE)</f>
        <v>123690.42614227926</v>
      </c>
      <c r="G9" s="2">
        <f>Entrada!$F$27*VLOOKUP($G8,Regional!$A$2:$B$7,2,FALSE)</f>
        <v>130541.63770231302</v>
      </c>
      <c r="H9" s="2">
        <f>Entrada!$F$27*VLOOKUP($H8,Regional!$A$2:$B$7,2,FALSE)</f>
        <v>127846.91256181739</v>
      </c>
      <c r="I9" s="76">
        <f>Entrada!$F$27*VLOOKUP($I8,Regional!$A$2:$B$7,2,FALSE)</f>
        <v>128965.47771447594</v>
      </c>
      <c r="J9" s="102">
        <f t="shared" ref="J9:N24" si="0">$D9*E9</f>
        <v>128698.54739395514</v>
      </c>
      <c r="K9" s="103">
        <f t="shared" si="0"/>
        <v>123690.42614227926</v>
      </c>
      <c r="L9" s="103">
        <f t="shared" si="0"/>
        <v>130541.63770231302</v>
      </c>
      <c r="M9" s="103">
        <f t="shared" si="0"/>
        <v>127846.91256181739</v>
      </c>
      <c r="N9" s="104">
        <f t="shared" si="0"/>
        <v>128965.47771447594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IF($P9="UAR",J9*Q$8,0)</f>
        <v>0</v>
      </c>
      <c r="R9" s="72">
        <f t="shared" ref="R9:U24" si="1">IF($P9="UAR",K9*R$8,0)</f>
        <v>0</v>
      </c>
      <c r="S9" s="72">
        <f t="shared" si="1"/>
        <v>0</v>
      </c>
      <c r="T9" s="72">
        <f t="shared" si="1"/>
        <v>0</v>
      </c>
      <c r="U9" s="72">
        <f t="shared" si="1"/>
        <v>0</v>
      </c>
      <c r="W9" s="2">
        <f t="shared" ref="W9:W48" si="2">J9+Q9</f>
        <v>128698.54739395514</v>
      </c>
      <c r="X9" s="1">
        <f t="shared" ref="X9:X48" si="3">IF($O9="rateio",0,W9*$O9)</f>
        <v>128698.54739395514</v>
      </c>
      <c r="Z9" s="2">
        <f t="shared" ref="Z9:Z48" si="4">K9+R9</f>
        <v>123690.42614227926</v>
      </c>
      <c r="AA9" s="77">
        <f t="shared" ref="AA9:AA48" si="5">IF($O9="rateio",0,Z9*$O9)</f>
        <v>123690.42614227926</v>
      </c>
      <c r="AC9" s="2">
        <f t="shared" ref="AC9:AC48" si="6">L9+S9</f>
        <v>130541.63770231302</v>
      </c>
      <c r="AD9" s="77">
        <f t="shared" ref="AD9:AD48" si="7">IF($O9="rateio",0,AC9*$O9)</f>
        <v>130541.63770231302</v>
      </c>
      <c r="AF9" s="2">
        <f t="shared" ref="AF9:AF48" si="8">M9+T9</f>
        <v>127846.91256181739</v>
      </c>
      <c r="AG9" s="77">
        <f t="shared" ref="AG9:AG48" si="9">IF($O9="rateio",0,AF9*$O9)</f>
        <v>127846.91256181739</v>
      </c>
      <c r="AI9" s="2">
        <f t="shared" ref="AI9:AI48" si="10">N9+U9</f>
        <v>128965.47771447594</v>
      </c>
      <c r="AJ9" s="77">
        <f t="shared" ref="AJ9:AJ48" si="11">IF($O9="rateio",0,AI9*$O9)</f>
        <v>128965.47771447594</v>
      </c>
    </row>
    <row r="10" spans="1:36" x14ac:dyDescent="0.2">
      <c r="A10" s="72">
        <v>2</v>
      </c>
      <c r="B10" s="1" t="s">
        <v>65</v>
      </c>
      <c r="C10" s="1" t="str">
        <f>VLOOKUP(B10,Valores!$A$2:$F$300,5,FALSE)</f>
        <v>unid.</v>
      </c>
      <c r="D10" s="1">
        <v>1</v>
      </c>
      <c r="E10" s="63">
        <f>Entrada!$F$29*VLOOKUP($E8,Regional!$A$2:$B$7,2,FALSE)</f>
        <v>25122.693692532273</v>
      </c>
      <c r="F10" s="2">
        <f>Entrada!$F$29*VLOOKUP($F8,Regional!$A$2:$B$7,2,FALSE)</f>
        <v>24145.079735509291</v>
      </c>
      <c r="G10" s="2">
        <f>Entrada!$F$29*VLOOKUP($G8,Regional!$A$2:$B$7,2,FALSE)</f>
        <v>25482.475478746313</v>
      </c>
      <c r="H10" s="2">
        <f>Entrada!$F$29*VLOOKUP($H8,Regional!$A$2:$B$7,2,FALSE)</f>
        <v>24956.449694764407</v>
      </c>
      <c r="I10" s="76">
        <f>Entrada!$F$29*VLOOKUP($I8,Regional!$A$2:$B$7,2,FALSE)</f>
        <v>25174.800020190858</v>
      </c>
      <c r="J10" s="63">
        <f t="shared" si="0"/>
        <v>25122.693692532273</v>
      </c>
      <c r="K10" s="2">
        <f t="shared" si="0"/>
        <v>24145.079735509291</v>
      </c>
      <c r="L10" s="2">
        <f t="shared" si="0"/>
        <v>25482.475478746313</v>
      </c>
      <c r="M10" s="2">
        <f t="shared" si="0"/>
        <v>24956.449694764407</v>
      </c>
      <c r="N10" s="76">
        <f t="shared" si="0"/>
        <v>25174.800020190858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U48" si="12">IF($P10="UAR",J10*Q$8,0)</f>
        <v>0</v>
      </c>
      <c r="R10" s="72">
        <f t="shared" si="1"/>
        <v>0</v>
      </c>
      <c r="S10" s="72">
        <f t="shared" si="1"/>
        <v>0</v>
      </c>
      <c r="T10" s="72">
        <f t="shared" si="1"/>
        <v>0</v>
      </c>
      <c r="U10" s="72">
        <f t="shared" si="1"/>
        <v>0</v>
      </c>
      <c r="W10" s="2">
        <f t="shared" si="2"/>
        <v>25122.693692532273</v>
      </c>
      <c r="X10" s="1">
        <f t="shared" si="3"/>
        <v>25122.693692532273</v>
      </c>
      <c r="Z10" s="2">
        <f t="shared" si="4"/>
        <v>24145.079735509291</v>
      </c>
      <c r="AA10" s="77">
        <f t="shared" si="5"/>
        <v>24145.079735509291</v>
      </c>
      <c r="AC10" s="2">
        <f t="shared" si="6"/>
        <v>25482.475478746313</v>
      </c>
      <c r="AD10" s="77">
        <f t="shared" si="7"/>
        <v>25482.475478746313</v>
      </c>
      <c r="AF10" s="2">
        <f t="shared" si="8"/>
        <v>24956.449694764407</v>
      </c>
      <c r="AG10" s="77">
        <f t="shared" si="9"/>
        <v>24956.449694764407</v>
      </c>
      <c r="AI10" s="2">
        <f t="shared" si="10"/>
        <v>25174.800020190858</v>
      </c>
      <c r="AJ10" s="77">
        <f t="shared" si="11"/>
        <v>25174.800020190858</v>
      </c>
    </row>
    <row r="11" spans="1:36" x14ac:dyDescent="0.2">
      <c r="A11" s="72">
        <v>3</v>
      </c>
      <c r="B11" s="1" t="s">
        <v>64</v>
      </c>
      <c r="C11" s="1" t="str">
        <f>VLOOKUP(B11,Valores!$A$2:$F$300,5,FALSE)</f>
        <v>unid.</v>
      </c>
      <c r="D11" s="1">
        <v>1</v>
      </c>
      <c r="E11" s="63">
        <f>Entrada!$F$28*VLOOKUP($E8,Regional!$A$2:$B$7,2,FALSE)</f>
        <v>17334.658647847267</v>
      </c>
      <c r="F11" s="2">
        <f>Entrada!$F$28*VLOOKUP($F8,Regional!$A$2:$B$7,2,FALSE)</f>
        <v>16660.10501750141</v>
      </c>
      <c r="G11" s="2">
        <f>Entrada!$F$28*VLOOKUP($G8,Regional!$A$2:$B$7,2,FALSE)</f>
        <v>17582.908080334957</v>
      </c>
      <c r="H11" s="2">
        <f>Entrada!$F$28*VLOOKUP($H8,Regional!$A$2:$B$7,2,FALSE)</f>
        <v>17219.950289387441</v>
      </c>
      <c r="I11" s="76">
        <f>Entrada!$F$28*VLOOKUP($I8,Regional!$A$2:$B$7,2,FALSE)</f>
        <v>17370.612013931692</v>
      </c>
      <c r="J11" s="63">
        <f t="shared" si="0"/>
        <v>17334.658647847267</v>
      </c>
      <c r="K11" s="2">
        <f t="shared" si="0"/>
        <v>16660.10501750141</v>
      </c>
      <c r="L11" s="2">
        <f t="shared" si="0"/>
        <v>17582.908080334957</v>
      </c>
      <c r="M11" s="2">
        <f t="shared" si="0"/>
        <v>17219.950289387441</v>
      </c>
      <c r="N11" s="76">
        <f t="shared" si="0"/>
        <v>17370.612013931692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2"/>
        <v>0</v>
      </c>
      <c r="R11" s="72">
        <f t="shared" si="1"/>
        <v>0</v>
      </c>
      <c r="S11" s="72">
        <f t="shared" si="1"/>
        <v>0</v>
      </c>
      <c r="T11" s="72">
        <f t="shared" si="1"/>
        <v>0</v>
      </c>
      <c r="U11" s="72">
        <f t="shared" si="1"/>
        <v>0</v>
      </c>
      <c r="W11" s="2">
        <f t="shared" si="2"/>
        <v>17334.658647847267</v>
      </c>
      <c r="X11" s="1">
        <f t="shared" si="3"/>
        <v>17334.658647847267</v>
      </c>
      <c r="Z11" s="2">
        <f t="shared" si="4"/>
        <v>16660.10501750141</v>
      </c>
      <c r="AA11" s="77">
        <f t="shared" si="5"/>
        <v>16660.10501750141</v>
      </c>
      <c r="AC11" s="2">
        <f t="shared" si="6"/>
        <v>17582.908080334957</v>
      </c>
      <c r="AD11" s="77">
        <f t="shared" si="7"/>
        <v>17582.908080334957</v>
      </c>
      <c r="AF11" s="2">
        <f t="shared" si="8"/>
        <v>17219.950289387441</v>
      </c>
      <c r="AG11" s="77">
        <f t="shared" si="9"/>
        <v>17219.950289387441</v>
      </c>
      <c r="AI11" s="2">
        <f t="shared" si="10"/>
        <v>17370.612013931692</v>
      </c>
      <c r="AJ11" s="77">
        <f t="shared" si="11"/>
        <v>17370.612013931692</v>
      </c>
    </row>
    <row r="12" spans="1:36" x14ac:dyDescent="0.2">
      <c r="A12" s="72">
        <v>4</v>
      </c>
      <c r="B12" s="1" t="s">
        <v>67</v>
      </c>
      <c r="C12" s="1" t="str">
        <f>VLOOKUP(B12,Valores!$A$2:$F$300,5,FALSE)</f>
        <v>unid.</v>
      </c>
      <c r="D12" s="1">
        <v>0</v>
      </c>
      <c r="E12" s="63">
        <f>Entrada!$F$31*VLOOKUP($E8,Regional!$A$2:$B$7,2,FALSE)</f>
        <v>22488.669604707677</v>
      </c>
      <c r="F12" s="2">
        <f>Entrada!$F$31*VLOOKUP($F8,Regional!$A$2:$B$7,2,FALSE)</f>
        <v>21613.554955398558</v>
      </c>
      <c r="G12" s="2">
        <f>Entrada!$F$31*VLOOKUP($G8,Regional!$A$2:$B$7,2,FALSE)</f>
        <v>22810.729564478796</v>
      </c>
      <c r="H12" s="2">
        <f>Entrada!$F$31*VLOOKUP($H8,Regional!$A$2:$B$7,2,FALSE)</f>
        <v>22339.85569226171</v>
      </c>
      <c r="I12" s="76">
        <f>Entrada!$F$31*VLOOKUP($I8,Regional!$A$2:$B$7,2,FALSE)</f>
        <v>22535.312771295219</v>
      </c>
      <c r="J12" s="63">
        <f t="shared" si="0"/>
        <v>0</v>
      </c>
      <c r="K12" s="2">
        <f t="shared" si="0"/>
        <v>0</v>
      </c>
      <c r="L12" s="2">
        <f t="shared" si="0"/>
        <v>0</v>
      </c>
      <c r="M12" s="2">
        <f t="shared" si="0"/>
        <v>0</v>
      </c>
      <c r="N12" s="76">
        <f t="shared" si="0"/>
        <v>0</v>
      </c>
      <c r="O12" s="1">
        <f>VLOOKUP(B12,Valores!$A$2:$P$300,14,FALSE)</f>
        <v>1</v>
      </c>
      <c r="P12" s="1">
        <f>VLOOKUP(B12,Valores!$A$2:$P$300,15,FALSE)</f>
        <v>3.3300000000000003E-2</v>
      </c>
      <c r="Q12" s="72">
        <f t="shared" si="12"/>
        <v>0</v>
      </c>
      <c r="R12" s="72">
        <f t="shared" si="1"/>
        <v>0</v>
      </c>
      <c r="S12" s="72">
        <f t="shared" si="1"/>
        <v>0</v>
      </c>
      <c r="T12" s="72">
        <f t="shared" si="1"/>
        <v>0</v>
      </c>
      <c r="U12" s="72">
        <f t="shared" si="1"/>
        <v>0</v>
      </c>
      <c r="W12" s="2">
        <f t="shared" si="2"/>
        <v>0</v>
      </c>
      <c r="X12" s="1">
        <f t="shared" si="3"/>
        <v>0</v>
      </c>
      <c r="Z12" s="2">
        <f t="shared" si="4"/>
        <v>0</v>
      </c>
      <c r="AA12" s="77">
        <f t="shared" si="5"/>
        <v>0</v>
      </c>
      <c r="AC12" s="2">
        <f t="shared" si="6"/>
        <v>0</v>
      </c>
      <c r="AD12" s="77">
        <f t="shared" si="7"/>
        <v>0</v>
      </c>
      <c r="AF12" s="2">
        <f t="shared" si="8"/>
        <v>0</v>
      </c>
      <c r="AG12" s="77">
        <f t="shared" si="9"/>
        <v>0</v>
      </c>
      <c r="AI12" s="2">
        <f t="shared" si="10"/>
        <v>0</v>
      </c>
      <c r="AJ12" s="77">
        <f t="shared" si="11"/>
        <v>0</v>
      </c>
    </row>
    <row r="13" spans="1:36" x14ac:dyDescent="0.2">
      <c r="A13" s="72">
        <v>5</v>
      </c>
      <c r="B13" s="1" t="s">
        <v>66</v>
      </c>
      <c r="C13" s="1" t="str">
        <f>VLOOKUP(B13,Valores!$A$2:$F$300,5,FALSE)</f>
        <v>unid.</v>
      </c>
      <c r="D13" s="1">
        <v>3</v>
      </c>
      <c r="E13" s="63">
        <f>Entrada!$F$30*VLOOKUP($E8,Regional!$A$2:$B$7,2,FALSE)</f>
        <v>14030.585721824187</v>
      </c>
      <c r="F13" s="2">
        <f>Entrada!$F$30*VLOOKUP($F8,Regional!$A$2:$B$7,2,FALSE)</f>
        <v>13484.605398426782</v>
      </c>
      <c r="G13" s="2">
        <f>Entrada!$F$30*VLOOKUP($G8,Regional!$A$2:$B$7,2,FALSE)</f>
        <v>14231.517566729324</v>
      </c>
      <c r="H13" s="2">
        <f>Entrada!$F$30*VLOOKUP($H8,Regional!$A$2:$B$7,2,FALSE)</f>
        <v>13937.7413521094</v>
      </c>
      <c r="I13" s="76">
        <f>Entrada!$F$30*VLOOKUP($I8,Regional!$A$2:$B$7,2,FALSE)</f>
        <v>14059.686195913897</v>
      </c>
      <c r="J13" s="63">
        <f t="shared" si="0"/>
        <v>42091.757165472562</v>
      </c>
      <c r="K13" s="2">
        <f t="shared" si="0"/>
        <v>40453.816195280349</v>
      </c>
      <c r="L13" s="2">
        <f t="shared" si="0"/>
        <v>42694.552700187975</v>
      </c>
      <c r="M13" s="2">
        <f t="shared" si="0"/>
        <v>41813.224056328203</v>
      </c>
      <c r="N13" s="76">
        <f t="shared" si="0"/>
        <v>42179.058587741689</v>
      </c>
      <c r="O13" s="1">
        <f>VLOOKUP(B13,Valores!$A$2:$P$300,14,FALSE)</f>
        <v>1</v>
      </c>
      <c r="P13" s="1">
        <f>VLOOKUP(B13,Valores!$A$2:$P$300,15,FALSE)</f>
        <v>3.3300000000000003E-2</v>
      </c>
      <c r="Q13" s="72">
        <f t="shared" si="12"/>
        <v>0</v>
      </c>
      <c r="R13" s="72">
        <f t="shared" si="1"/>
        <v>0</v>
      </c>
      <c r="S13" s="72">
        <f t="shared" si="1"/>
        <v>0</v>
      </c>
      <c r="T13" s="72">
        <f t="shared" si="1"/>
        <v>0</v>
      </c>
      <c r="U13" s="72">
        <f t="shared" si="1"/>
        <v>0</v>
      </c>
      <c r="W13" s="2">
        <f t="shared" si="2"/>
        <v>42091.757165472562</v>
      </c>
      <c r="X13" s="1">
        <f t="shared" si="3"/>
        <v>42091.757165472562</v>
      </c>
      <c r="Z13" s="2">
        <f t="shared" si="4"/>
        <v>40453.816195280349</v>
      </c>
      <c r="AA13" s="77">
        <f t="shared" si="5"/>
        <v>40453.816195280349</v>
      </c>
      <c r="AC13" s="2">
        <f t="shared" si="6"/>
        <v>42694.552700187975</v>
      </c>
      <c r="AD13" s="77">
        <f t="shared" si="7"/>
        <v>42694.552700187975</v>
      </c>
      <c r="AF13" s="2">
        <f t="shared" si="8"/>
        <v>41813.224056328203</v>
      </c>
      <c r="AG13" s="77">
        <f t="shared" si="9"/>
        <v>41813.224056328203</v>
      </c>
      <c r="AI13" s="2">
        <f t="shared" si="10"/>
        <v>42179.058587741689</v>
      </c>
      <c r="AJ13" s="77">
        <f t="shared" si="11"/>
        <v>42179.058587741689</v>
      </c>
    </row>
    <row r="14" spans="1:36" x14ac:dyDescent="0.2">
      <c r="A14" s="72">
        <v>6</v>
      </c>
      <c r="B14" s="1" t="s">
        <v>68</v>
      </c>
      <c r="C14" s="1" t="str">
        <f>VLOOKUP(B14,Valores!$A$2:$F$300,5,FALSE)</f>
        <v>unid.</v>
      </c>
      <c r="D14" s="1">
        <v>3</v>
      </c>
      <c r="E14" s="63">
        <f>Entrada!$F$32*VLOOKUP($E8,Regional!$A$2:$B$7,2,FALSE)</f>
        <v>24312.186347202343</v>
      </c>
      <c r="F14" s="2">
        <f>Entrada!$F$32*VLOOKUP($F8,Regional!$A$2:$B$7,2,FALSE)</f>
        <v>23366.112132802569</v>
      </c>
      <c r="G14" s="2">
        <f>Entrada!$F$32*VLOOKUP($G8,Regional!$A$2:$B$7,2,FALSE)</f>
        <v>24660.360867730178</v>
      </c>
      <c r="H14" s="2">
        <f>Entrada!$F$32*VLOOKUP($H8,Regional!$A$2:$B$7,2,FALSE)</f>
        <v>24151.305706682586</v>
      </c>
      <c r="I14" s="76">
        <f>Entrada!$F$32*VLOOKUP($I8,Regional!$A$2:$B$7,2,FALSE)</f>
        <v>24362.611622589135</v>
      </c>
      <c r="J14" s="63">
        <f t="shared" si="0"/>
        <v>72936.559041607034</v>
      </c>
      <c r="K14" s="2">
        <f t="shared" si="0"/>
        <v>70098.3363984077</v>
      </c>
      <c r="L14" s="2">
        <f t="shared" si="0"/>
        <v>73981.082603190531</v>
      </c>
      <c r="M14" s="2">
        <f t="shared" si="0"/>
        <v>72453.917120047758</v>
      </c>
      <c r="N14" s="76">
        <f t="shared" si="0"/>
        <v>73087.834867767408</v>
      </c>
      <c r="O14" s="1">
        <f>VLOOKUP(B14,Valores!$A$2:$P$300,14,FALSE)</f>
        <v>1</v>
      </c>
      <c r="P14" s="1">
        <f>VLOOKUP(B14,Valores!$A$2:$P$300,15,FALSE)</f>
        <v>3.3300000000000003E-2</v>
      </c>
      <c r="Q14" s="72">
        <f t="shared" si="12"/>
        <v>0</v>
      </c>
      <c r="R14" s="72">
        <f t="shared" si="1"/>
        <v>0</v>
      </c>
      <c r="S14" s="72">
        <f t="shared" si="1"/>
        <v>0</v>
      </c>
      <c r="T14" s="72">
        <f t="shared" si="1"/>
        <v>0</v>
      </c>
      <c r="U14" s="72">
        <f t="shared" si="1"/>
        <v>0</v>
      </c>
      <c r="W14" s="2">
        <f t="shared" si="2"/>
        <v>72936.559041607034</v>
      </c>
      <c r="X14" s="1">
        <f t="shared" si="3"/>
        <v>72936.559041607034</v>
      </c>
      <c r="Z14" s="2">
        <f t="shared" si="4"/>
        <v>70098.3363984077</v>
      </c>
      <c r="AA14" s="77">
        <f t="shared" si="5"/>
        <v>70098.3363984077</v>
      </c>
      <c r="AC14" s="2">
        <f t="shared" si="6"/>
        <v>73981.082603190531</v>
      </c>
      <c r="AD14" s="77">
        <f t="shared" si="7"/>
        <v>73981.082603190531</v>
      </c>
      <c r="AF14" s="2">
        <f t="shared" si="8"/>
        <v>72453.917120047758</v>
      </c>
      <c r="AG14" s="77">
        <f t="shared" si="9"/>
        <v>72453.917120047758</v>
      </c>
      <c r="AI14" s="2">
        <f t="shared" si="10"/>
        <v>73087.834867767408</v>
      </c>
      <c r="AJ14" s="77">
        <f t="shared" si="11"/>
        <v>73087.834867767408</v>
      </c>
    </row>
    <row r="15" spans="1:36" x14ac:dyDescent="0.2">
      <c r="A15" s="72">
        <v>7</v>
      </c>
      <c r="B15" s="1" t="s">
        <v>69</v>
      </c>
      <c r="C15" s="1" t="str">
        <f>VLOOKUP(B15,Valores!$A$2:$F$300,5,FALSE)</f>
        <v>unid.</v>
      </c>
      <c r="D15" s="1">
        <v>3</v>
      </c>
      <c r="E15" s="63">
        <f>Entrada!$F$33*VLOOKUP($E8,Regional!$A$2:$B$7,2,FALSE)</f>
        <v>3126.6253388808532</v>
      </c>
      <c r="F15" s="2">
        <f>Entrada!$F$33*VLOOKUP($F8,Regional!$A$2:$B$7,2,FALSE)</f>
        <v>3004.9571528542797</v>
      </c>
      <c r="G15" s="2">
        <f>Entrada!$F$33*VLOOKUP($G8,Regional!$A$2:$B$7,2,FALSE)</f>
        <v>3171.401701758653</v>
      </c>
      <c r="H15" s="2">
        <f>Entrada!$F$33*VLOOKUP($H8,Regional!$A$2:$B$7,2,FALSE)</f>
        <v>3105.9355712062838</v>
      </c>
      <c r="I15" s="76">
        <f>Entrada!$F$33*VLOOKUP($I8,Regional!$A$2:$B$7,2,FALSE)</f>
        <v>3133.110191435569</v>
      </c>
      <c r="J15" s="63">
        <f t="shared" si="0"/>
        <v>9379.87601664256</v>
      </c>
      <c r="K15" s="2">
        <f t="shared" si="0"/>
        <v>9014.8714585628386</v>
      </c>
      <c r="L15" s="2">
        <f t="shared" si="0"/>
        <v>9514.2051052759598</v>
      </c>
      <c r="M15" s="2">
        <f t="shared" si="0"/>
        <v>9317.8067136188511</v>
      </c>
      <c r="N15" s="76">
        <f t="shared" si="0"/>
        <v>9399.3305743067067</v>
      </c>
      <c r="O15" s="1">
        <f>VLOOKUP(B15,Valores!$A$2:$P$300,14,FALSE)</f>
        <v>1</v>
      </c>
      <c r="P15" s="1">
        <f>VLOOKUP(B15,Valores!$A$2:$P$300,15,FALSE)</f>
        <v>4.1700000000000001E-2</v>
      </c>
      <c r="Q15" s="72">
        <f t="shared" si="12"/>
        <v>0</v>
      </c>
      <c r="R15" s="72">
        <f t="shared" si="1"/>
        <v>0</v>
      </c>
      <c r="S15" s="72">
        <f t="shared" si="1"/>
        <v>0</v>
      </c>
      <c r="T15" s="72">
        <f t="shared" si="1"/>
        <v>0</v>
      </c>
      <c r="U15" s="72">
        <f t="shared" si="1"/>
        <v>0</v>
      </c>
      <c r="W15" s="2">
        <f t="shared" si="2"/>
        <v>9379.87601664256</v>
      </c>
      <c r="X15" s="1">
        <f t="shared" si="3"/>
        <v>9379.87601664256</v>
      </c>
      <c r="Z15" s="2">
        <f t="shared" si="4"/>
        <v>9014.8714585628386</v>
      </c>
      <c r="AA15" s="77">
        <f t="shared" si="5"/>
        <v>9014.8714585628386</v>
      </c>
      <c r="AC15" s="2">
        <f t="shared" si="6"/>
        <v>9514.2051052759598</v>
      </c>
      <c r="AD15" s="77">
        <f t="shared" si="7"/>
        <v>9514.2051052759598</v>
      </c>
      <c r="AF15" s="2">
        <f t="shared" si="8"/>
        <v>9317.8067136188511</v>
      </c>
      <c r="AG15" s="77">
        <f t="shared" si="9"/>
        <v>9317.8067136188511</v>
      </c>
      <c r="AI15" s="2">
        <f t="shared" si="10"/>
        <v>9399.3305743067067</v>
      </c>
      <c r="AJ15" s="77">
        <f t="shared" si="11"/>
        <v>9399.3305743067067</v>
      </c>
    </row>
    <row r="16" spans="1:36" x14ac:dyDescent="0.2">
      <c r="A16" s="72">
        <v>8</v>
      </c>
      <c r="B16" s="1" t="s">
        <v>244</v>
      </c>
      <c r="C16" s="1" t="str">
        <f>VLOOKUP(B16,Valores!$A$2:$F$300,5,FALSE)</f>
        <v>unid.</v>
      </c>
      <c r="D16" s="1">
        <v>0</v>
      </c>
      <c r="E16" s="63">
        <f>VLOOKUP($B16,Valores!$A$2:$G$300,6,FALSE)*VLOOKUP(VLOOKUP($B16,Indices_Poder!$B$5:$E$250,3,FALSE),Indices_Poder!$G$6:$N$27,4,FALSE)*VLOOKUP($E$8,Regional!$A$2:$B$7,2,FALSE)</f>
        <v>80659.303656178556</v>
      </c>
      <c r="F16" s="2">
        <f>VLOOKUP($B16,Valores!$A$2:$G$300,6,FALSE)*VLOOKUP(VLOOKUP($B16,Indices_Poder!$B$5:$E$250,3,FALSE),Indices_Poder!$G$6:$N$27,4,FALSE)*VLOOKUP($F$8,Regional!$A$2:$B$7,2,FALSE)</f>
        <v>77520.561370693686</v>
      </c>
      <c r="G16" s="2">
        <f>VLOOKUP($B16,Valores!$A$2:$G$300,6,FALSE)*VLOOKUP(VLOOKUP($B16,Indices_Poder!$B$5:$E$250,3,FALSE),Indices_Poder!$G$6:$N$27,4,FALSE)*VLOOKUP($G$8,Regional!$A$2:$B$7,2,FALSE)</f>
        <v>81814.424548044815</v>
      </c>
      <c r="H16" s="2">
        <f>VLOOKUP($B16,Valores!$A$2:$G$300,6,FALSE)*VLOOKUP(VLOOKUP($B16,Indices_Poder!$B$5:$E$250,3,FALSE),Indices_Poder!$G$6:$N$27,4,FALSE)*VLOOKUP($H$8,Regional!$A$2:$B$7,2,FALSE)</f>
        <v>80125.55814062657</v>
      </c>
      <c r="I16" s="76">
        <f>VLOOKUP($B16,Valores!$A$2:$G$300,6,FALSE)*VLOOKUP(VLOOKUP($B16,Indices_Poder!$B$5:$E$250,3,FALSE),Indices_Poder!$G$6:$N$27,4,FALSE)*VLOOKUP($I$8,Regional!$A$2:$B$7,2,FALSE)</f>
        <v>80826.597026724703</v>
      </c>
      <c r="J16" s="63">
        <f t="shared" si="0"/>
        <v>0</v>
      </c>
      <c r="K16" s="2">
        <f t="shared" si="0"/>
        <v>0</v>
      </c>
      <c r="L16" s="2">
        <f t="shared" si="0"/>
        <v>0</v>
      </c>
      <c r="M16" s="2">
        <f t="shared" si="0"/>
        <v>0</v>
      </c>
      <c r="N16" s="76">
        <f t="shared" si="0"/>
        <v>0</v>
      </c>
      <c r="O16" s="1">
        <f>VLOOKUP(B16,Valores!$A$2:$P$300,14,FALSE)</f>
        <v>1</v>
      </c>
      <c r="P16" s="1">
        <f>VLOOKUP(B16,Valores!$A$2:$P$300,15,FALSE)</f>
        <v>0.05</v>
      </c>
      <c r="Q16" s="72">
        <f t="shared" si="12"/>
        <v>0</v>
      </c>
      <c r="R16" s="72">
        <f t="shared" si="1"/>
        <v>0</v>
      </c>
      <c r="S16" s="72">
        <f t="shared" si="1"/>
        <v>0</v>
      </c>
      <c r="T16" s="72">
        <f t="shared" si="1"/>
        <v>0</v>
      </c>
      <c r="U16" s="72">
        <f t="shared" si="1"/>
        <v>0</v>
      </c>
      <c r="W16" s="2">
        <f t="shared" si="2"/>
        <v>0</v>
      </c>
      <c r="X16" s="1">
        <f t="shared" si="3"/>
        <v>0</v>
      </c>
      <c r="Z16" s="2">
        <f t="shared" si="4"/>
        <v>0</v>
      </c>
      <c r="AA16" s="77">
        <f t="shared" si="5"/>
        <v>0</v>
      </c>
      <c r="AC16" s="2">
        <f t="shared" si="6"/>
        <v>0</v>
      </c>
      <c r="AD16" s="77">
        <f t="shared" si="7"/>
        <v>0</v>
      </c>
      <c r="AF16" s="2">
        <f t="shared" si="8"/>
        <v>0</v>
      </c>
      <c r="AG16" s="77">
        <f t="shared" si="9"/>
        <v>0</v>
      </c>
      <c r="AI16" s="2">
        <f t="shared" si="10"/>
        <v>0</v>
      </c>
      <c r="AJ16" s="77">
        <f t="shared" si="11"/>
        <v>0</v>
      </c>
    </row>
    <row r="17" spans="1:36" x14ac:dyDescent="0.2">
      <c r="A17" s="72">
        <v>9</v>
      </c>
      <c r="B17" s="1" t="s">
        <v>76</v>
      </c>
      <c r="C17" s="1" t="str">
        <f>VLOOKUP(B17,Valores!$A$2:$F$300,5,FALSE)</f>
        <v>kg</v>
      </c>
      <c r="D17" s="1">
        <v>260</v>
      </c>
      <c r="E17" s="63">
        <f>VLOOKUP($B17,Valores!$A$2:$G$300,6,FALSE)*VLOOKUP(VLOOKUP($B17,Indices_Poder!$B$5:$E$250,3,FALSE),Indices_Poder!$G$6:$N$27,4,FALSE)*VLOOKUP($E$8,Regional!$A$2:$B$7,2,FALSE)</f>
        <v>134.45374607862703</v>
      </c>
      <c r="F17" s="2">
        <f>VLOOKUP($B17,Valores!$A$2:$G$300,6,FALSE)*VLOOKUP(VLOOKUP($B17,Indices_Poder!$B$5:$E$250,3,FALSE),Indices_Poder!$G$6:$N$27,4,FALSE)*VLOOKUP($F$8,Regional!$A$2:$B$7,2,FALSE)</f>
        <v>129.22166944109824</v>
      </c>
      <c r="G17" s="2">
        <f>VLOOKUP($B17,Valores!$A$2:$G$300,6,FALSE)*VLOOKUP(VLOOKUP($B17,Indices_Poder!$B$5:$E$250,3,FALSE),Indices_Poder!$G$6:$N$27,4,FALSE)*VLOOKUP($G$8,Regional!$A$2:$B$7,2,FALSE)</f>
        <v>136.37925651629627</v>
      </c>
      <c r="H17" s="2">
        <f>VLOOKUP($B17,Valores!$A$2:$G$300,6,FALSE)*VLOOKUP(VLOOKUP($B17,Indices_Poder!$B$5:$E$250,3,FALSE),Indices_Poder!$G$6:$N$27,4,FALSE)*VLOOKUP($H$8,Regional!$A$2:$B$7,2,FALSE)</f>
        <v>133.56402746260059</v>
      </c>
      <c r="I17" s="76">
        <f>VLOOKUP($B17,Valores!$A$2:$G$300,6,FALSE)*VLOOKUP(VLOOKUP($B17,Indices_Poder!$B$5:$E$250,3,FALSE),Indices_Poder!$G$6:$N$27,4,FALSE)*VLOOKUP($I$8,Regional!$A$2:$B$7,2,FALSE)</f>
        <v>134.73261310753085</v>
      </c>
      <c r="J17" s="63">
        <f t="shared" si="0"/>
        <v>34957.973980443028</v>
      </c>
      <c r="K17" s="2">
        <f t="shared" si="0"/>
        <v>33597.634054685543</v>
      </c>
      <c r="L17" s="2">
        <f t="shared" si="0"/>
        <v>35458.606694237031</v>
      </c>
      <c r="M17" s="2">
        <f t="shared" si="0"/>
        <v>34726.647140276153</v>
      </c>
      <c r="N17" s="76">
        <f t="shared" si="0"/>
        <v>35030.479407958024</v>
      </c>
      <c r="O17" s="1">
        <f>VLOOKUP(B17,Valores!$A$2:$P$300,14,FALSE)</f>
        <v>1</v>
      </c>
      <c r="P17" s="1">
        <f>VLOOKUP(B17,Valores!$A$2:$P$300,15,FALSE)</f>
        <v>2.5000000000000001E-2</v>
      </c>
      <c r="Q17" s="72">
        <f t="shared" si="12"/>
        <v>0</v>
      </c>
      <c r="R17" s="72">
        <f t="shared" si="1"/>
        <v>0</v>
      </c>
      <c r="S17" s="72">
        <f t="shared" si="1"/>
        <v>0</v>
      </c>
      <c r="T17" s="72">
        <f t="shared" si="1"/>
        <v>0</v>
      </c>
      <c r="U17" s="72">
        <f t="shared" si="1"/>
        <v>0</v>
      </c>
      <c r="W17" s="2">
        <f t="shared" si="2"/>
        <v>34957.973980443028</v>
      </c>
      <c r="X17" s="1">
        <f t="shared" si="3"/>
        <v>34957.973980443028</v>
      </c>
      <c r="Z17" s="2">
        <f t="shared" si="4"/>
        <v>33597.634054685543</v>
      </c>
      <c r="AA17" s="77">
        <f t="shared" si="5"/>
        <v>33597.634054685543</v>
      </c>
      <c r="AC17" s="2">
        <f t="shared" si="6"/>
        <v>35458.606694237031</v>
      </c>
      <c r="AD17" s="77">
        <f t="shared" si="7"/>
        <v>35458.606694237031</v>
      </c>
      <c r="AF17" s="2">
        <f t="shared" si="8"/>
        <v>34726.647140276153</v>
      </c>
      <c r="AG17" s="77">
        <f t="shared" si="9"/>
        <v>34726.647140276153</v>
      </c>
      <c r="AI17" s="2">
        <f t="shared" si="10"/>
        <v>35030.479407958024</v>
      </c>
      <c r="AJ17" s="77">
        <f t="shared" si="11"/>
        <v>35030.479407958024</v>
      </c>
    </row>
    <row r="18" spans="1:36" x14ac:dyDescent="0.2">
      <c r="A18" s="72">
        <v>10</v>
      </c>
      <c r="B18" s="1" t="s">
        <v>77</v>
      </c>
      <c r="C18" s="1" t="str">
        <f>VLOOKUP(B18,Valores!$A$2:$F$300,5,FALSE)</f>
        <v>unid.</v>
      </c>
      <c r="D18" s="1">
        <v>60</v>
      </c>
      <c r="E18" s="63">
        <f>VLOOKUP($B18,Valores!$A$2:$G$300,6,FALSE)*VLOOKUP(VLOOKUP($B18,Indices_Poder!$B$5:$E$250,3,FALSE),Indices_Poder!$G$6:$N$27,4,FALSE)*VLOOKUP($E$8,Regional!$A$2:$B$7,2,FALSE)</f>
        <v>322.80981771947944</v>
      </c>
      <c r="F18" s="2">
        <f>VLOOKUP($B18,Valores!$A$2:$G$300,6,FALSE)*VLOOKUP(VLOOKUP($B18,Indices_Poder!$B$5:$E$250,3,FALSE),Indices_Poder!$G$6:$N$27,4,FALSE)*VLOOKUP($F$8,Regional!$A$2:$B$7,2,FALSE)</f>
        <v>310.24813197316092</v>
      </c>
      <c r="G18" s="2">
        <f>VLOOKUP($B18,Valores!$A$2:$G$300,6,FALSE)*VLOOKUP(VLOOKUP($B18,Indices_Poder!$B$5:$E$250,3,FALSE),Indices_Poder!$G$6:$N$27,4,FALSE)*VLOOKUP($G$8,Regional!$A$2:$B$7,2,FALSE)</f>
        <v>327.43277313373369</v>
      </c>
      <c r="H18" s="2">
        <f>VLOOKUP($B18,Valores!$A$2:$G$300,6,FALSE)*VLOOKUP(VLOOKUP($B18,Indices_Poder!$B$5:$E$250,3,FALSE),Indices_Poder!$G$6:$N$27,4,FALSE)*VLOOKUP($H$8,Regional!$A$2:$B$7,2,FALSE)</f>
        <v>320.67369349358268</v>
      </c>
      <c r="I18" s="76">
        <f>VLOOKUP($B18,Valores!$A$2:$G$300,6,FALSE)*VLOOKUP(VLOOKUP($B18,Indices_Poder!$B$5:$E$250,3,FALSE),Indices_Poder!$G$6:$N$27,4,FALSE)*VLOOKUP($I$8,Regional!$A$2:$B$7,2,FALSE)</f>
        <v>323.47934919326798</v>
      </c>
      <c r="J18" s="63">
        <f t="shared" si="0"/>
        <v>19368.589063168765</v>
      </c>
      <c r="K18" s="2">
        <f t="shared" si="0"/>
        <v>18614.887918389657</v>
      </c>
      <c r="L18" s="2">
        <f t="shared" si="0"/>
        <v>19645.966388024022</v>
      </c>
      <c r="M18" s="2">
        <f t="shared" si="0"/>
        <v>19240.421609614961</v>
      </c>
      <c r="N18" s="76">
        <f t="shared" si="0"/>
        <v>19408.760951596079</v>
      </c>
      <c r="O18" s="1">
        <f>VLOOKUP(B18,Valores!$A$2:$P$300,14,FALSE)</f>
        <v>1</v>
      </c>
      <c r="P18" s="1">
        <f>VLOOKUP(B18,Valores!$A$2:$P$300,15,FALSE)</f>
        <v>2.5000000000000001E-2</v>
      </c>
      <c r="Q18" s="72">
        <f t="shared" si="12"/>
        <v>0</v>
      </c>
      <c r="R18" s="72">
        <f t="shared" si="1"/>
        <v>0</v>
      </c>
      <c r="S18" s="72">
        <f t="shared" si="1"/>
        <v>0</v>
      </c>
      <c r="T18" s="72">
        <f t="shared" si="1"/>
        <v>0</v>
      </c>
      <c r="U18" s="72">
        <f t="shared" si="1"/>
        <v>0</v>
      </c>
      <c r="W18" s="2">
        <f t="shared" si="2"/>
        <v>19368.589063168765</v>
      </c>
      <c r="X18" s="1">
        <f t="shared" si="3"/>
        <v>19368.589063168765</v>
      </c>
      <c r="Z18" s="2">
        <f t="shared" si="4"/>
        <v>18614.887918389657</v>
      </c>
      <c r="AA18" s="77">
        <f t="shared" si="5"/>
        <v>18614.887918389657</v>
      </c>
      <c r="AC18" s="2">
        <f t="shared" si="6"/>
        <v>19645.966388024022</v>
      </c>
      <c r="AD18" s="77">
        <f t="shared" si="7"/>
        <v>19645.966388024022</v>
      </c>
      <c r="AF18" s="2">
        <f t="shared" si="8"/>
        <v>19240.421609614961</v>
      </c>
      <c r="AG18" s="77">
        <f t="shared" si="9"/>
        <v>19240.421609614961</v>
      </c>
      <c r="AI18" s="2">
        <f t="shared" si="10"/>
        <v>19408.760951596079</v>
      </c>
      <c r="AJ18" s="77">
        <f t="shared" si="11"/>
        <v>19408.760951596079</v>
      </c>
    </row>
    <row r="19" spans="1:36" x14ac:dyDescent="0.2">
      <c r="A19" s="72">
        <v>11</v>
      </c>
      <c r="B19" s="1" t="s">
        <v>160</v>
      </c>
      <c r="C19" s="1" t="str">
        <f>VLOOKUP(B19,Valores!$A$2:$F$300,5,FALSE)</f>
        <v>m</v>
      </c>
      <c r="D19" s="1">
        <v>2769</v>
      </c>
      <c r="E19" s="63">
        <f>VLOOKUP($B19,Valores!$A$2:$G$300,6,FALSE)*VLOOKUP(VLOOKUP($B19,Indices_Poder!$B$5:$E$250,3,FALSE),Indices_Poder!$G$6:$N$27,4,FALSE)*VLOOKUP($E$8,Regional!$A$2:$B$7,2,FALSE)</f>
        <v>83.974855888348671</v>
      </c>
      <c r="F19" s="2">
        <f>VLOOKUP($B19,Valores!$A$2:$G$300,6,FALSE)*VLOOKUP(VLOOKUP($B19,Indices_Poder!$B$5:$E$250,3,FALSE),Indices_Poder!$G$6:$N$27,4,FALSE)*VLOOKUP($F$8,Regional!$A$2:$B$7,2,FALSE)</f>
        <v>80.707093595014413</v>
      </c>
      <c r="G19" s="2">
        <f>VLOOKUP($B19,Valores!$A$2:$G$300,6,FALSE)*VLOOKUP(VLOOKUP($B19,Indices_Poder!$B$5:$E$250,3,FALSE),Indices_Poder!$G$6:$N$27,4,FALSE)*VLOOKUP($G$8,Regional!$A$2:$B$7,2,FALSE)</f>
        <v>85.177458762799091</v>
      </c>
      <c r="H19" s="2">
        <f>VLOOKUP($B19,Valores!$A$2:$G$300,6,FALSE)*VLOOKUP(VLOOKUP($B19,Indices_Poder!$B$5:$E$250,3,FALSE),Indices_Poder!$G$6:$N$27,4,FALSE)*VLOOKUP($H$8,Regional!$A$2:$B$7,2,FALSE)</f>
        <v>83.419170422223303</v>
      </c>
      <c r="I19" s="76">
        <f>VLOOKUP($B19,Valores!$A$2:$G$300,6,FALSE)*VLOOKUP(VLOOKUP($B19,Indices_Poder!$B$5:$E$250,3,FALSE),Indices_Poder!$G$6:$N$27,4,FALSE)*VLOOKUP($I$8,Regional!$A$2:$B$7,2,FALSE)</f>
        <v>84.149025959820804</v>
      </c>
      <c r="J19" s="63">
        <f t="shared" si="0"/>
        <v>232526.37595483748</v>
      </c>
      <c r="K19" s="2">
        <f t="shared" si="0"/>
        <v>223477.94216459492</v>
      </c>
      <c r="L19" s="2">
        <f t="shared" si="0"/>
        <v>235856.38331419069</v>
      </c>
      <c r="M19" s="2">
        <f t="shared" si="0"/>
        <v>230987.68289913633</v>
      </c>
      <c r="N19" s="76">
        <f t="shared" si="0"/>
        <v>233008.6528827438</v>
      </c>
      <c r="O19" s="1">
        <f>VLOOKUP(B19,Valores!$A$2:$P$300,14,FALSE)</f>
        <v>1</v>
      </c>
      <c r="P19" s="1" t="str">
        <f>VLOOKUP(B19,Valores!$A$2:$P$300,15,FALSE)</f>
        <v>Rateio</v>
      </c>
      <c r="Q19" s="72">
        <f t="shared" si="12"/>
        <v>0</v>
      </c>
      <c r="R19" s="72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W19" s="2">
        <f t="shared" si="2"/>
        <v>232526.37595483748</v>
      </c>
      <c r="X19" s="1">
        <f t="shared" si="3"/>
        <v>232526.37595483748</v>
      </c>
      <c r="Z19" s="2">
        <f t="shared" si="4"/>
        <v>223477.94216459492</v>
      </c>
      <c r="AA19" s="77">
        <f t="shared" si="5"/>
        <v>223477.94216459492</v>
      </c>
      <c r="AC19" s="2">
        <f t="shared" si="6"/>
        <v>235856.38331419069</v>
      </c>
      <c r="AD19" s="77">
        <f t="shared" si="7"/>
        <v>235856.38331419069</v>
      </c>
      <c r="AF19" s="2">
        <f t="shared" si="8"/>
        <v>230987.68289913633</v>
      </c>
      <c r="AG19" s="77">
        <f t="shared" si="9"/>
        <v>230987.68289913633</v>
      </c>
      <c r="AI19" s="2">
        <f t="shared" si="10"/>
        <v>233008.6528827438</v>
      </c>
      <c r="AJ19" s="77">
        <f t="shared" si="11"/>
        <v>233008.6528827438</v>
      </c>
    </row>
    <row r="20" spans="1:36" x14ac:dyDescent="0.2">
      <c r="A20" s="72">
        <v>12</v>
      </c>
      <c r="B20" s="1" t="s">
        <v>83</v>
      </c>
      <c r="C20" s="1" t="str">
        <f>VLOOKUP(B20,Valores!$A$2:$F$300,5,FALSE)</f>
        <v>kg</v>
      </c>
      <c r="D20" s="1">
        <v>665</v>
      </c>
      <c r="E20" s="63">
        <f>VLOOKUP($B20,Valores!$A$2:$G$300,6,FALSE)*VLOOKUP(VLOOKUP($B20,Indices_Poder!$B$5:$E$250,3,FALSE),Indices_Poder!$G$6:$N$27,4,FALSE)*VLOOKUP($E$8,Regional!$A$2:$B$7,2,FALSE)</f>
        <v>91.826445229007192</v>
      </c>
      <c r="F20" s="2">
        <f>VLOOKUP($B20,Valores!$A$2:$G$300,6,FALSE)*VLOOKUP(VLOOKUP($B20,Indices_Poder!$B$5:$E$250,3,FALSE),Indices_Poder!$G$6:$N$27,4,FALSE)*VLOOKUP($F$8,Regional!$A$2:$B$7,2,FALSE)</f>
        <v>88.253149483799405</v>
      </c>
      <c r="G20" s="2">
        <f>VLOOKUP($B20,Valores!$A$2:$G$300,6,FALSE)*VLOOKUP(VLOOKUP($B20,Indices_Poder!$B$5:$E$250,3,FALSE),Indices_Poder!$G$6:$N$27,4,FALSE)*VLOOKUP($G$8,Regional!$A$2:$B$7,2,FALSE)</f>
        <v>93.141490617471987</v>
      </c>
      <c r="H20" s="2">
        <f>VLOOKUP($B20,Valores!$A$2:$G$300,6,FALSE)*VLOOKUP(VLOOKUP($B20,Indices_Poder!$B$5:$E$250,3,FALSE),Indices_Poder!$G$6:$N$27,4,FALSE)*VLOOKUP($H$8,Regional!$A$2:$B$7,2,FALSE)</f>
        <v>91.218803566751063</v>
      </c>
      <c r="I20" s="76">
        <f>VLOOKUP($B20,Valores!$A$2:$G$300,6,FALSE)*VLOOKUP(VLOOKUP($B20,Indices_Poder!$B$5:$E$250,3,FALSE),Indices_Poder!$G$6:$N$27,4,FALSE)*VLOOKUP($I$8,Regional!$A$2:$B$7,2,FALSE)</f>
        <v>92.016900078371066</v>
      </c>
      <c r="J20" s="63">
        <f t="shared" si="0"/>
        <v>61064.586077289779</v>
      </c>
      <c r="K20" s="2">
        <f t="shared" si="0"/>
        <v>58688.344406726603</v>
      </c>
      <c r="L20" s="2">
        <f t="shared" si="0"/>
        <v>61939.091260618872</v>
      </c>
      <c r="M20" s="2">
        <f t="shared" si="0"/>
        <v>60660.504371889459</v>
      </c>
      <c r="N20" s="76">
        <f t="shared" si="0"/>
        <v>61191.23855211676</v>
      </c>
      <c r="O20" s="1">
        <f>VLOOKUP(B20,Valores!$A$2:$P$300,14,FALSE)</f>
        <v>1</v>
      </c>
      <c r="P20" s="1">
        <f>VLOOKUP(B20,Valores!$A$2:$P$300,15,FALSE)</f>
        <v>3.1300000000000001E-2</v>
      </c>
      <c r="Q20" s="72">
        <f t="shared" si="12"/>
        <v>0</v>
      </c>
      <c r="R20" s="72">
        <f t="shared" si="1"/>
        <v>0</v>
      </c>
      <c r="S20" s="72">
        <f t="shared" si="1"/>
        <v>0</v>
      </c>
      <c r="T20" s="72">
        <f t="shared" si="1"/>
        <v>0</v>
      </c>
      <c r="U20" s="72">
        <f t="shared" si="1"/>
        <v>0</v>
      </c>
      <c r="W20" s="2">
        <f t="shared" si="2"/>
        <v>61064.586077289779</v>
      </c>
      <c r="X20" s="1">
        <f t="shared" si="3"/>
        <v>61064.586077289779</v>
      </c>
      <c r="Z20" s="2">
        <f t="shared" si="4"/>
        <v>58688.344406726603</v>
      </c>
      <c r="AA20" s="77">
        <f t="shared" si="5"/>
        <v>58688.344406726603</v>
      </c>
      <c r="AC20" s="2">
        <f t="shared" si="6"/>
        <v>61939.091260618872</v>
      </c>
      <c r="AD20" s="77">
        <f t="shared" si="7"/>
        <v>61939.091260618872</v>
      </c>
      <c r="AF20" s="2">
        <f t="shared" si="8"/>
        <v>60660.504371889459</v>
      </c>
      <c r="AG20" s="77">
        <f t="shared" si="9"/>
        <v>60660.504371889459</v>
      </c>
      <c r="AI20" s="2">
        <f t="shared" si="10"/>
        <v>61191.23855211676</v>
      </c>
      <c r="AJ20" s="77">
        <f t="shared" si="11"/>
        <v>61191.23855211676</v>
      </c>
    </row>
    <row r="21" spans="1:36" x14ac:dyDescent="0.2">
      <c r="A21" s="72">
        <v>13</v>
      </c>
      <c r="B21" s="1" t="s">
        <v>129</v>
      </c>
      <c r="C21" s="1" t="str">
        <f>VLOOKUP(B21,Valores!$A$2:$F$300,5,FALSE)</f>
        <v>kg</v>
      </c>
      <c r="D21" s="1">
        <v>665</v>
      </c>
      <c r="E21" s="63">
        <f>VLOOKUP($B21,Valores!$A$2:$G$300,6,FALSE)*VLOOKUP(VLOOKUP($B21,Indices_Poder!$B$5:$E$250,3,FALSE),Indices_Poder!$G$6:$N$27,4,FALSE)*VLOOKUP($E$8,Regional!$A$2:$B$7,2,FALSE)</f>
        <v>91.826445229007192</v>
      </c>
      <c r="F21" s="2">
        <f>VLOOKUP($B21,Valores!$A$2:$G$300,6,FALSE)*VLOOKUP(VLOOKUP($B21,Indices_Poder!$B$5:$E$250,3,FALSE),Indices_Poder!$G$6:$N$27,4,FALSE)*VLOOKUP($F$8,Regional!$A$2:$B$7,2,FALSE)</f>
        <v>88.253149483799405</v>
      </c>
      <c r="G21" s="2">
        <f>VLOOKUP($B21,Valores!$A$2:$G$300,6,FALSE)*VLOOKUP(VLOOKUP($B21,Indices_Poder!$B$5:$E$250,3,FALSE),Indices_Poder!$G$6:$N$27,4,FALSE)*VLOOKUP($G$8,Regional!$A$2:$B$7,2,FALSE)</f>
        <v>93.141490617471987</v>
      </c>
      <c r="H21" s="2">
        <f>VLOOKUP($B21,Valores!$A$2:$G$300,6,FALSE)*VLOOKUP(VLOOKUP($B21,Indices_Poder!$B$5:$E$250,3,FALSE),Indices_Poder!$G$6:$N$27,4,FALSE)*VLOOKUP($H$8,Regional!$A$2:$B$7,2,FALSE)</f>
        <v>91.218803566751063</v>
      </c>
      <c r="I21" s="76">
        <f>VLOOKUP($B21,Valores!$A$2:$G$300,6,FALSE)*VLOOKUP(VLOOKUP($B21,Indices_Poder!$B$5:$E$250,3,FALSE),Indices_Poder!$G$6:$N$27,4,FALSE)*VLOOKUP($I$8,Regional!$A$2:$B$7,2,FALSE)</f>
        <v>92.016900078371066</v>
      </c>
      <c r="J21" s="63">
        <f t="shared" si="0"/>
        <v>61064.586077289779</v>
      </c>
      <c r="K21" s="2">
        <f t="shared" si="0"/>
        <v>58688.344406726603</v>
      </c>
      <c r="L21" s="2">
        <f t="shared" si="0"/>
        <v>61939.091260618872</v>
      </c>
      <c r="M21" s="2">
        <f t="shared" si="0"/>
        <v>60660.504371889459</v>
      </c>
      <c r="N21" s="76">
        <f t="shared" si="0"/>
        <v>61191.23855211676</v>
      </c>
      <c r="O21" s="1">
        <f>VLOOKUP(B21,Valores!$A$2:$P$300,14,FALSE)</f>
        <v>1</v>
      </c>
      <c r="P21" s="1">
        <f>VLOOKUP(B21,Valores!$A$2:$P$300,15,FALSE)</f>
        <v>3.1300000000000001E-2</v>
      </c>
      <c r="Q21" s="72">
        <f t="shared" si="12"/>
        <v>0</v>
      </c>
      <c r="R21" s="72">
        <f t="shared" si="1"/>
        <v>0</v>
      </c>
      <c r="S21" s="72">
        <f t="shared" si="1"/>
        <v>0</v>
      </c>
      <c r="T21" s="72">
        <f t="shared" si="1"/>
        <v>0</v>
      </c>
      <c r="U21" s="72">
        <f t="shared" si="1"/>
        <v>0</v>
      </c>
      <c r="W21" s="2">
        <f t="shared" si="2"/>
        <v>61064.586077289779</v>
      </c>
      <c r="X21" s="1">
        <f t="shared" si="3"/>
        <v>61064.586077289779</v>
      </c>
      <c r="Z21" s="2">
        <f t="shared" si="4"/>
        <v>58688.344406726603</v>
      </c>
      <c r="AA21" s="77">
        <f t="shared" si="5"/>
        <v>58688.344406726603</v>
      </c>
      <c r="AC21" s="2">
        <f t="shared" si="6"/>
        <v>61939.091260618872</v>
      </c>
      <c r="AD21" s="77">
        <f t="shared" si="7"/>
        <v>61939.091260618872</v>
      </c>
      <c r="AF21" s="2">
        <f t="shared" si="8"/>
        <v>60660.504371889459</v>
      </c>
      <c r="AG21" s="77">
        <f t="shared" si="9"/>
        <v>60660.504371889459</v>
      </c>
      <c r="AI21" s="2">
        <f t="shared" si="10"/>
        <v>61191.23855211676</v>
      </c>
      <c r="AJ21" s="77">
        <f t="shared" si="11"/>
        <v>61191.23855211676</v>
      </c>
    </row>
    <row r="22" spans="1:36" x14ac:dyDescent="0.2">
      <c r="A22" s="72">
        <v>14</v>
      </c>
      <c r="B22" s="1" t="s">
        <v>130</v>
      </c>
      <c r="C22" s="1" t="str">
        <f>VLOOKUP(B22,Valores!$A$2:$F$300,5,FALSE)</f>
        <v>kg</v>
      </c>
      <c r="D22" s="1">
        <v>570</v>
      </c>
      <c r="E22" s="63">
        <f>VLOOKUP($B22,Valores!$A$2:$G$300,6,FALSE)*VLOOKUP(VLOOKUP($B22,Indices_Poder!$B$5:$E$250,3,FALSE),Indices_Poder!$G$6:$N$27,4,FALSE)*VLOOKUP($E$8,Regional!$A$2:$B$7,2,FALSE)</f>
        <v>91.826445229007192</v>
      </c>
      <c r="F22" s="2">
        <f>VLOOKUP($B22,Valores!$A$2:$G$300,6,FALSE)*VLOOKUP(VLOOKUP($B22,Indices_Poder!$B$5:$E$250,3,FALSE),Indices_Poder!$G$6:$N$27,4,FALSE)*VLOOKUP($F$8,Regional!$A$2:$B$7,2,FALSE)</f>
        <v>88.253149483799405</v>
      </c>
      <c r="G22" s="2">
        <f>VLOOKUP($B22,Valores!$A$2:$G$300,6,FALSE)*VLOOKUP(VLOOKUP($B22,Indices_Poder!$B$5:$E$250,3,FALSE),Indices_Poder!$G$6:$N$27,4,FALSE)*VLOOKUP($G$8,Regional!$A$2:$B$7,2,FALSE)</f>
        <v>93.141490617471987</v>
      </c>
      <c r="H22" s="2">
        <f>VLOOKUP($B22,Valores!$A$2:$G$300,6,FALSE)*VLOOKUP(VLOOKUP($B22,Indices_Poder!$B$5:$E$250,3,FALSE),Indices_Poder!$G$6:$N$27,4,FALSE)*VLOOKUP($H$8,Regional!$A$2:$B$7,2,FALSE)</f>
        <v>91.218803566751063</v>
      </c>
      <c r="I22" s="76">
        <f>VLOOKUP($B22,Valores!$A$2:$G$300,6,FALSE)*VLOOKUP(VLOOKUP($B22,Indices_Poder!$B$5:$E$250,3,FALSE),Indices_Poder!$G$6:$N$27,4,FALSE)*VLOOKUP($I$8,Regional!$A$2:$B$7,2,FALSE)</f>
        <v>92.016900078371066</v>
      </c>
      <c r="J22" s="63">
        <f t="shared" si="0"/>
        <v>52341.073780534098</v>
      </c>
      <c r="K22" s="2">
        <f t="shared" si="0"/>
        <v>50304.295205765658</v>
      </c>
      <c r="L22" s="2">
        <f t="shared" si="0"/>
        <v>53090.649651959036</v>
      </c>
      <c r="M22" s="2">
        <f t="shared" si="0"/>
        <v>51994.718033048106</v>
      </c>
      <c r="N22" s="76">
        <f t="shared" si="0"/>
        <v>52449.633044671507</v>
      </c>
      <c r="O22" s="1">
        <f>VLOOKUP(B22,Valores!$A$2:$P$300,14,FALSE)</f>
        <v>1</v>
      </c>
      <c r="P22" s="1">
        <f>VLOOKUP(B22,Valores!$A$2:$P$300,15,FALSE)</f>
        <v>3.1300000000000001E-2</v>
      </c>
      <c r="Q22" s="72">
        <f t="shared" si="12"/>
        <v>0</v>
      </c>
      <c r="R22" s="72">
        <f t="shared" si="1"/>
        <v>0</v>
      </c>
      <c r="S22" s="72">
        <f t="shared" si="1"/>
        <v>0</v>
      </c>
      <c r="T22" s="72">
        <f t="shared" si="1"/>
        <v>0</v>
      </c>
      <c r="U22" s="72">
        <f t="shared" si="1"/>
        <v>0</v>
      </c>
      <c r="W22" s="2">
        <f t="shared" si="2"/>
        <v>52341.073780534098</v>
      </c>
      <c r="X22" s="1">
        <f t="shared" si="3"/>
        <v>52341.073780534098</v>
      </c>
      <c r="Z22" s="2">
        <f t="shared" si="4"/>
        <v>50304.295205765658</v>
      </c>
      <c r="AA22" s="77">
        <f t="shared" si="5"/>
        <v>50304.295205765658</v>
      </c>
      <c r="AC22" s="2">
        <f t="shared" si="6"/>
        <v>53090.649651959036</v>
      </c>
      <c r="AD22" s="77">
        <f t="shared" si="7"/>
        <v>53090.649651959036</v>
      </c>
      <c r="AF22" s="2">
        <f t="shared" si="8"/>
        <v>51994.718033048106</v>
      </c>
      <c r="AG22" s="77">
        <f t="shared" si="9"/>
        <v>51994.718033048106</v>
      </c>
      <c r="AI22" s="2">
        <f t="shared" si="10"/>
        <v>52449.633044671507</v>
      </c>
      <c r="AJ22" s="77">
        <f t="shared" si="11"/>
        <v>52449.633044671507</v>
      </c>
    </row>
    <row r="23" spans="1:36" x14ac:dyDescent="0.2">
      <c r="A23" s="72">
        <v>15</v>
      </c>
      <c r="B23" s="1" t="s">
        <v>131</v>
      </c>
      <c r="C23" s="1" t="str">
        <f>VLOOKUP(B23,Valores!$A$2:$F$300,5,FALSE)</f>
        <v>kg</v>
      </c>
      <c r="D23" s="1">
        <v>570</v>
      </c>
      <c r="E23" s="63">
        <f>VLOOKUP($B23,Valores!$A$2:$G$300,6,FALSE)*VLOOKUP(VLOOKUP($B23,Indices_Poder!$B$5:$E$250,3,FALSE),Indices_Poder!$G$6:$N$27,4,FALSE)*VLOOKUP($E$8,Regional!$A$2:$B$7,2,FALSE)</f>
        <v>91.826445229007192</v>
      </c>
      <c r="F23" s="2">
        <f>VLOOKUP($B23,Valores!$A$2:$G$300,6,FALSE)*VLOOKUP(VLOOKUP($B23,Indices_Poder!$B$5:$E$250,3,FALSE),Indices_Poder!$G$6:$N$27,4,FALSE)*VLOOKUP($F$8,Regional!$A$2:$B$7,2,FALSE)</f>
        <v>88.253149483799405</v>
      </c>
      <c r="G23" s="2">
        <f>VLOOKUP($B23,Valores!$A$2:$G$300,6,FALSE)*VLOOKUP(VLOOKUP($B23,Indices_Poder!$B$5:$E$250,3,FALSE),Indices_Poder!$G$6:$N$27,4,FALSE)*VLOOKUP($G$8,Regional!$A$2:$B$7,2,FALSE)</f>
        <v>93.141490617471987</v>
      </c>
      <c r="H23" s="2">
        <f>VLOOKUP($B23,Valores!$A$2:$G$300,6,FALSE)*VLOOKUP(VLOOKUP($B23,Indices_Poder!$B$5:$E$250,3,FALSE),Indices_Poder!$G$6:$N$27,4,FALSE)*VLOOKUP($H$8,Regional!$A$2:$B$7,2,FALSE)</f>
        <v>91.218803566751063</v>
      </c>
      <c r="I23" s="76">
        <f>VLOOKUP($B23,Valores!$A$2:$G$300,6,FALSE)*VLOOKUP(VLOOKUP($B23,Indices_Poder!$B$5:$E$250,3,FALSE),Indices_Poder!$G$6:$N$27,4,FALSE)*VLOOKUP($I$8,Regional!$A$2:$B$7,2,FALSE)</f>
        <v>92.016900078371066</v>
      </c>
      <c r="J23" s="63">
        <f t="shared" si="0"/>
        <v>52341.073780534098</v>
      </c>
      <c r="K23" s="2">
        <f t="shared" si="0"/>
        <v>50304.295205765658</v>
      </c>
      <c r="L23" s="2">
        <f t="shared" si="0"/>
        <v>53090.649651959036</v>
      </c>
      <c r="M23" s="2">
        <f t="shared" si="0"/>
        <v>51994.718033048106</v>
      </c>
      <c r="N23" s="76">
        <f t="shared" si="0"/>
        <v>52449.633044671507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2"/>
        <v>0</v>
      </c>
      <c r="R23" s="72">
        <f t="shared" si="1"/>
        <v>0</v>
      </c>
      <c r="S23" s="72">
        <f t="shared" si="1"/>
        <v>0</v>
      </c>
      <c r="T23" s="72">
        <f t="shared" si="1"/>
        <v>0</v>
      </c>
      <c r="U23" s="72">
        <f t="shared" si="1"/>
        <v>0</v>
      </c>
      <c r="W23" s="2">
        <f t="shared" si="2"/>
        <v>52341.073780534098</v>
      </c>
      <c r="X23" s="1">
        <f t="shared" si="3"/>
        <v>52341.073780534098</v>
      </c>
      <c r="Z23" s="2">
        <f t="shared" si="4"/>
        <v>50304.295205765658</v>
      </c>
      <c r="AA23" s="77">
        <f t="shared" si="5"/>
        <v>50304.295205765658</v>
      </c>
      <c r="AC23" s="2">
        <f t="shared" si="6"/>
        <v>53090.649651959036</v>
      </c>
      <c r="AD23" s="77">
        <f t="shared" si="7"/>
        <v>53090.649651959036</v>
      </c>
      <c r="AF23" s="2">
        <f t="shared" si="8"/>
        <v>51994.718033048106</v>
      </c>
      <c r="AG23" s="77">
        <f t="shared" si="9"/>
        <v>51994.718033048106</v>
      </c>
      <c r="AI23" s="2">
        <f t="shared" si="10"/>
        <v>52449.633044671507</v>
      </c>
      <c r="AJ23" s="77">
        <f t="shared" si="11"/>
        <v>52449.633044671507</v>
      </c>
    </row>
    <row r="24" spans="1:36" x14ac:dyDescent="0.2">
      <c r="A24" s="72">
        <v>16</v>
      </c>
      <c r="B24" s="1" t="s">
        <v>84</v>
      </c>
      <c r="C24" s="1" t="str">
        <f>VLOOKUP(B24,Valores!$A$2:$F$300,5,FALSE)</f>
        <v>kg</v>
      </c>
      <c r="D24" s="1">
        <v>570</v>
      </c>
      <c r="E24" s="63">
        <f>VLOOKUP($B24,Valores!$A$2:$G$300,6,FALSE)*VLOOKUP(VLOOKUP($B24,Indices_Poder!$B$5:$E$250,3,FALSE),Indices_Poder!$G$6:$N$27,4,FALSE)*VLOOKUP($E$8,Regional!$A$2:$B$7,2,FALSE)</f>
        <v>91.826445229007192</v>
      </c>
      <c r="F24" s="2">
        <f>VLOOKUP($B24,Valores!$A$2:$G$300,6,FALSE)*VLOOKUP(VLOOKUP($B24,Indices_Poder!$B$5:$E$250,3,FALSE),Indices_Poder!$G$6:$N$27,4,FALSE)*VLOOKUP($F$8,Regional!$A$2:$B$7,2,FALSE)</f>
        <v>88.253149483799405</v>
      </c>
      <c r="G24" s="2">
        <f>VLOOKUP($B24,Valores!$A$2:$G$300,6,FALSE)*VLOOKUP(VLOOKUP($B24,Indices_Poder!$B$5:$E$250,3,FALSE),Indices_Poder!$G$6:$N$27,4,FALSE)*VLOOKUP($G$8,Regional!$A$2:$B$7,2,FALSE)</f>
        <v>93.141490617471987</v>
      </c>
      <c r="H24" s="2">
        <f>VLOOKUP($B24,Valores!$A$2:$G$300,6,FALSE)*VLOOKUP(VLOOKUP($B24,Indices_Poder!$B$5:$E$250,3,FALSE),Indices_Poder!$G$6:$N$27,4,FALSE)*VLOOKUP($H$8,Regional!$A$2:$B$7,2,FALSE)</f>
        <v>91.218803566751063</v>
      </c>
      <c r="I24" s="76">
        <f>VLOOKUP($B24,Valores!$A$2:$G$300,6,FALSE)*VLOOKUP(VLOOKUP($B24,Indices_Poder!$B$5:$E$250,3,FALSE),Indices_Poder!$G$6:$N$27,4,FALSE)*VLOOKUP($I$8,Regional!$A$2:$B$7,2,FALSE)</f>
        <v>92.016900078371066</v>
      </c>
      <c r="J24" s="63">
        <f t="shared" si="0"/>
        <v>52341.073780534098</v>
      </c>
      <c r="K24" s="2">
        <f t="shared" si="0"/>
        <v>50304.295205765658</v>
      </c>
      <c r="L24" s="2">
        <f t="shared" si="0"/>
        <v>53090.649651959036</v>
      </c>
      <c r="M24" s="2">
        <f t="shared" si="0"/>
        <v>51994.718033048106</v>
      </c>
      <c r="N24" s="76">
        <f t="shared" si="0"/>
        <v>52449.633044671507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2"/>
        <v>0</v>
      </c>
      <c r="R24" s="72">
        <f t="shared" si="1"/>
        <v>0</v>
      </c>
      <c r="S24" s="72">
        <f t="shared" si="1"/>
        <v>0</v>
      </c>
      <c r="T24" s="72">
        <f t="shared" si="1"/>
        <v>0</v>
      </c>
      <c r="U24" s="72">
        <f t="shared" si="1"/>
        <v>0</v>
      </c>
      <c r="W24" s="2">
        <f t="shared" si="2"/>
        <v>52341.073780534098</v>
      </c>
      <c r="X24" s="1">
        <f t="shared" si="3"/>
        <v>52341.073780534098</v>
      </c>
      <c r="Z24" s="2">
        <f t="shared" si="4"/>
        <v>50304.295205765658</v>
      </c>
      <c r="AA24" s="77">
        <f t="shared" si="5"/>
        <v>50304.295205765658</v>
      </c>
      <c r="AC24" s="2">
        <f t="shared" si="6"/>
        <v>53090.649651959036</v>
      </c>
      <c r="AD24" s="77">
        <f t="shared" si="7"/>
        <v>53090.649651959036</v>
      </c>
      <c r="AF24" s="2">
        <f t="shared" si="8"/>
        <v>51994.718033048106</v>
      </c>
      <c r="AG24" s="77">
        <f t="shared" si="9"/>
        <v>51994.718033048106</v>
      </c>
      <c r="AI24" s="2">
        <f t="shared" si="10"/>
        <v>52449.633044671507</v>
      </c>
      <c r="AJ24" s="77">
        <f t="shared" si="11"/>
        <v>52449.633044671507</v>
      </c>
    </row>
    <row r="25" spans="1:36" x14ac:dyDescent="0.2">
      <c r="A25" s="72">
        <v>17</v>
      </c>
      <c r="B25" s="1" t="s">
        <v>85</v>
      </c>
      <c r="C25" s="1" t="str">
        <f>VLOOKUP(B25,Valores!$A$2:$F$300,5,FALSE)</f>
        <v>kg</v>
      </c>
      <c r="D25" s="1">
        <v>570</v>
      </c>
      <c r="E25" s="63">
        <f>VLOOKUP($B25,Valores!$A$2:$G$300,6,FALSE)*VLOOKUP(VLOOKUP($B25,Indices_Poder!$B$5:$E$250,3,FALSE),Indices_Poder!$G$6:$N$27,4,FALSE)*VLOOKUP($E$8,Regional!$A$2:$B$7,2,FALSE)</f>
        <v>91.826445229007192</v>
      </c>
      <c r="F25" s="2">
        <f>VLOOKUP($B25,Valores!$A$2:$G$300,6,FALSE)*VLOOKUP(VLOOKUP($B25,Indices_Poder!$B$5:$E$250,3,FALSE),Indices_Poder!$G$6:$N$27,4,FALSE)*VLOOKUP($F$8,Regional!$A$2:$B$7,2,FALSE)</f>
        <v>88.253149483799405</v>
      </c>
      <c r="G25" s="2">
        <f>VLOOKUP($B25,Valores!$A$2:$G$300,6,FALSE)*VLOOKUP(VLOOKUP($B25,Indices_Poder!$B$5:$E$250,3,FALSE),Indices_Poder!$G$6:$N$27,4,FALSE)*VLOOKUP($G$8,Regional!$A$2:$B$7,2,FALSE)</f>
        <v>93.141490617471987</v>
      </c>
      <c r="H25" s="2">
        <f>VLOOKUP($B25,Valores!$A$2:$G$300,6,FALSE)*VLOOKUP(VLOOKUP($B25,Indices_Poder!$B$5:$E$250,3,FALSE),Indices_Poder!$G$6:$N$27,4,FALSE)*VLOOKUP($H$8,Regional!$A$2:$B$7,2,FALSE)</f>
        <v>91.218803566751063</v>
      </c>
      <c r="I25" s="76">
        <f>VLOOKUP($B25,Valores!$A$2:$G$300,6,FALSE)*VLOOKUP(VLOOKUP($B25,Indices_Poder!$B$5:$E$250,3,FALSE),Indices_Poder!$G$6:$N$27,4,FALSE)*VLOOKUP($I$8,Regional!$A$2:$B$7,2,FALSE)</f>
        <v>92.016900078371066</v>
      </c>
      <c r="J25" s="63">
        <f t="shared" ref="J25:N40" si="13">$D25*E25</f>
        <v>52341.073780534098</v>
      </c>
      <c r="K25" s="2">
        <f t="shared" si="13"/>
        <v>50304.295205765658</v>
      </c>
      <c r="L25" s="2">
        <f t="shared" si="13"/>
        <v>53090.649651959036</v>
      </c>
      <c r="M25" s="2">
        <f t="shared" si="13"/>
        <v>51994.718033048106</v>
      </c>
      <c r="N25" s="76">
        <f t="shared" si="13"/>
        <v>52449.633044671507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2"/>
        <v>0</v>
      </c>
      <c r="R25" s="72">
        <f t="shared" si="12"/>
        <v>0</v>
      </c>
      <c r="S25" s="72">
        <f t="shared" si="12"/>
        <v>0</v>
      </c>
      <c r="T25" s="72">
        <f t="shared" si="12"/>
        <v>0</v>
      </c>
      <c r="U25" s="72">
        <f t="shared" si="12"/>
        <v>0</v>
      </c>
      <c r="W25" s="2">
        <f t="shared" si="2"/>
        <v>52341.073780534098</v>
      </c>
      <c r="X25" s="1">
        <f t="shared" si="3"/>
        <v>52341.073780534098</v>
      </c>
      <c r="Z25" s="2">
        <f t="shared" si="4"/>
        <v>50304.295205765658</v>
      </c>
      <c r="AA25" s="77">
        <f t="shared" si="5"/>
        <v>50304.295205765658</v>
      </c>
      <c r="AC25" s="2">
        <f t="shared" si="6"/>
        <v>53090.649651959036</v>
      </c>
      <c r="AD25" s="77">
        <f t="shared" si="7"/>
        <v>53090.649651959036</v>
      </c>
      <c r="AF25" s="2">
        <f t="shared" si="8"/>
        <v>51994.718033048106</v>
      </c>
      <c r="AG25" s="77">
        <f t="shared" si="9"/>
        <v>51994.718033048106</v>
      </c>
      <c r="AI25" s="2">
        <f t="shared" si="10"/>
        <v>52449.633044671507</v>
      </c>
      <c r="AJ25" s="77">
        <f t="shared" si="11"/>
        <v>52449.633044671507</v>
      </c>
    </row>
    <row r="26" spans="1:36" x14ac:dyDescent="0.2">
      <c r="A26" s="72">
        <v>18</v>
      </c>
      <c r="B26" s="1" t="s">
        <v>240</v>
      </c>
      <c r="C26" s="1" t="str">
        <f>VLOOKUP(B26,Valores!$A$2:$F$300,5,FALSE)</f>
        <v>kg</v>
      </c>
      <c r="D26" s="1">
        <v>4600</v>
      </c>
      <c r="E26" s="63">
        <f>VLOOKUP($B26,Valores!$A$2:$G$300,6,FALSE)*VLOOKUP(VLOOKUP($B26,Indices_Poder!$B$5:$E$250,3,FALSE),Indices_Poder!$G$6:$N$27,4,FALSE)*VLOOKUP($E$8,Regional!$A$2:$B$7,2,FALSE)</f>
        <v>91.826445229007192</v>
      </c>
      <c r="F26" s="2">
        <f>VLOOKUP($B26,Valores!$A$2:$G$300,6,FALSE)*VLOOKUP(VLOOKUP($B26,Indices_Poder!$B$5:$E$250,3,FALSE),Indices_Poder!$G$6:$N$27,4,FALSE)*VLOOKUP($F$8,Regional!$A$2:$B$7,2,FALSE)</f>
        <v>88.253149483799405</v>
      </c>
      <c r="G26" s="2">
        <f>VLOOKUP($B26,Valores!$A$2:$G$300,6,FALSE)*VLOOKUP(VLOOKUP($B26,Indices_Poder!$B$5:$E$250,3,FALSE),Indices_Poder!$G$6:$N$27,4,FALSE)*VLOOKUP($G$8,Regional!$A$2:$B$7,2,FALSE)</f>
        <v>93.141490617471987</v>
      </c>
      <c r="H26" s="2">
        <f>VLOOKUP($B26,Valores!$A$2:$G$300,6,FALSE)*VLOOKUP(VLOOKUP($B26,Indices_Poder!$B$5:$E$250,3,FALSE),Indices_Poder!$G$6:$N$27,4,FALSE)*VLOOKUP($H$8,Regional!$A$2:$B$7,2,FALSE)</f>
        <v>91.218803566751063</v>
      </c>
      <c r="I26" s="76">
        <f>VLOOKUP($B26,Valores!$A$2:$G$300,6,FALSE)*VLOOKUP(VLOOKUP($B26,Indices_Poder!$B$5:$E$250,3,FALSE),Indices_Poder!$G$6:$N$27,4,FALSE)*VLOOKUP($I$8,Regional!$A$2:$B$7,2,FALSE)</f>
        <v>92.016900078371066</v>
      </c>
      <c r="J26" s="63">
        <f t="shared" si="13"/>
        <v>422401.64805343311</v>
      </c>
      <c r="K26" s="2">
        <f t="shared" si="13"/>
        <v>405964.48762547725</v>
      </c>
      <c r="L26" s="2">
        <f t="shared" si="13"/>
        <v>428450.85684037115</v>
      </c>
      <c r="M26" s="2">
        <f t="shared" si="13"/>
        <v>419606.49640705489</v>
      </c>
      <c r="N26" s="76">
        <f t="shared" si="13"/>
        <v>423277.74036050693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2"/>
        <v>0</v>
      </c>
      <c r="R26" s="72">
        <f t="shared" si="12"/>
        <v>0</v>
      </c>
      <c r="S26" s="72">
        <f t="shared" si="12"/>
        <v>0</v>
      </c>
      <c r="T26" s="72">
        <f t="shared" si="12"/>
        <v>0</v>
      </c>
      <c r="U26" s="72">
        <f t="shared" si="12"/>
        <v>0</v>
      </c>
      <c r="W26" s="2">
        <f t="shared" si="2"/>
        <v>422401.64805343311</v>
      </c>
      <c r="X26" s="1">
        <f t="shared" si="3"/>
        <v>422401.64805343311</v>
      </c>
      <c r="Z26" s="2">
        <f t="shared" si="4"/>
        <v>405964.48762547725</v>
      </c>
      <c r="AA26" s="77">
        <f t="shared" si="5"/>
        <v>405964.48762547725</v>
      </c>
      <c r="AC26" s="2">
        <f t="shared" si="6"/>
        <v>428450.85684037115</v>
      </c>
      <c r="AD26" s="77">
        <f t="shared" si="7"/>
        <v>428450.85684037115</v>
      </c>
      <c r="AF26" s="2">
        <f t="shared" si="8"/>
        <v>419606.49640705489</v>
      </c>
      <c r="AG26" s="77">
        <f t="shared" si="9"/>
        <v>419606.49640705489</v>
      </c>
      <c r="AI26" s="2">
        <f t="shared" si="10"/>
        <v>423277.74036050693</v>
      </c>
      <c r="AJ26" s="77">
        <f t="shared" si="11"/>
        <v>423277.74036050693</v>
      </c>
    </row>
    <row r="27" spans="1:36" x14ac:dyDescent="0.2">
      <c r="A27" s="72">
        <v>19</v>
      </c>
      <c r="B27" s="1" t="s">
        <v>87</v>
      </c>
      <c r="C27" s="1" t="str">
        <f>VLOOKUP(B27,Valores!$A$2:$F$300,5,FALSE)</f>
        <v>unid.</v>
      </c>
      <c r="D27" s="1">
        <v>3</v>
      </c>
      <c r="E27" s="63">
        <f>VLOOKUP($B27,Valores!$A$2:$G$300,6,FALSE)*VLOOKUP(VLOOKUP($B27,Indices_Poder!$B$5:$E$250,3,FALSE),Indices_Poder!$G$6:$N$27,4,FALSE)*VLOOKUP($E$8,Regional!$A$2:$B$7,2,FALSE)</f>
        <v>2636.6773863428548</v>
      </c>
      <c r="F27" s="2">
        <f>VLOOKUP($B27,Valores!$A$2:$G$300,6,FALSE)*VLOOKUP(VLOOKUP($B27,Indices_Poder!$B$5:$E$250,3,FALSE),Indices_Poder!$G$6:$N$27,4,FALSE)*VLOOKUP($F$8,Regional!$A$2:$B$7,2,FALSE)</f>
        <v>2534.0748292841795</v>
      </c>
      <c r="G27" s="2">
        <f>VLOOKUP($B27,Valores!$A$2:$G$300,6,FALSE)*VLOOKUP(VLOOKUP($B27,Indices_Poder!$B$5:$E$250,3,FALSE),Indices_Poder!$G$6:$N$27,4,FALSE)*VLOOKUP($G$8,Regional!$A$2:$B$7,2,FALSE)</f>
        <v>2674.4372106410979</v>
      </c>
      <c r="H27" s="2">
        <f>VLOOKUP($B27,Valores!$A$2:$G$300,6,FALSE)*VLOOKUP(VLOOKUP($B27,Indices_Poder!$B$5:$E$250,3,FALSE),Indices_Poder!$G$6:$N$27,4,FALSE)*VLOOKUP($H$8,Regional!$A$2:$B$7,2,FALSE)</f>
        <v>2619.2297433912527</v>
      </c>
      <c r="I27" s="76">
        <f>VLOOKUP($B27,Valores!$A$2:$G$300,6,FALSE)*VLOOKUP(VLOOKUP($B27,Indices_Poder!$B$5:$E$250,3,FALSE),Indices_Poder!$G$6:$N$27,4,FALSE)*VLOOKUP($I$8,Regional!$A$2:$B$7,2,FALSE)</f>
        <v>2642.1460505515656</v>
      </c>
      <c r="J27" s="63">
        <f t="shared" si="13"/>
        <v>7910.0321590285639</v>
      </c>
      <c r="K27" s="2">
        <f t="shared" si="13"/>
        <v>7602.224487852538</v>
      </c>
      <c r="L27" s="2">
        <f t="shared" si="13"/>
        <v>8023.311631923294</v>
      </c>
      <c r="M27" s="2">
        <f t="shared" si="13"/>
        <v>7857.689230173758</v>
      </c>
      <c r="N27" s="76">
        <f t="shared" si="13"/>
        <v>7926.4381516546964</v>
      </c>
      <c r="O27" s="1">
        <f>VLOOKUP(B27,Valores!$A$2:$P$300,14,FALSE)</f>
        <v>1</v>
      </c>
      <c r="P27" s="1">
        <f>VLOOKUP(B27,Valores!$A$2:$P$300,15,FALSE)</f>
        <v>2.7E-2</v>
      </c>
      <c r="Q27" s="72">
        <f t="shared" si="12"/>
        <v>0</v>
      </c>
      <c r="R27" s="72">
        <f t="shared" si="12"/>
        <v>0</v>
      </c>
      <c r="S27" s="72">
        <f t="shared" si="12"/>
        <v>0</v>
      </c>
      <c r="T27" s="72">
        <f t="shared" si="12"/>
        <v>0</v>
      </c>
      <c r="U27" s="72">
        <f t="shared" si="12"/>
        <v>0</v>
      </c>
      <c r="W27" s="2">
        <f t="shared" si="2"/>
        <v>7910.0321590285639</v>
      </c>
      <c r="X27" s="1">
        <f t="shared" si="3"/>
        <v>7910.0321590285639</v>
      </c>
      <c r="Z27" s="2">
        <f t="shared" si="4"/>
        <v>7602.224487852538</v>
      </c>
      <c r="AA27" s="77">
        <f t="shared" si="5"/>
        <v>7602.224487852538</v>
      </c>
      <c r="AC27" s="2">
        <f t="shared" si="6"/>
        <v>8023.311631923294</v>
      </c>
      <c r="AD27" s="77">
        <f t="shared" si="7"/>
        <v>8023.311631923294</v>
      </c>
      <c r="AF27" s="2">
        <f t="shared" si="8"/>
        <v>7857.689230173758</v>
      </c>
      <c r="AG27" s="77">
        <f t="shared" si="9"/>
        <v>7857.689230173758</v>
      </c>
      <c r="AI27" s="2">
        <f t="shared" si="10"/>
        <v>7926.4381516546964</v>
      </c>
      <c r="AJ27" s="77">
        <f t="shared" si="11"/>
        <v>7926.4381516546964</v>
      </c>
    </row>
    <row r="28" spans="1:36" x14ac:dyDescent="0.2">
      <c r="A28" s="72">
        <v>20</v>
      </c>
      <c r="B28" s="1" t="s">
        <v>219</v>
      </c>
      <c r="C28" s="1" t="str">
        <f>VLOOKUP(B28,Valores!$A$2:$F$300,5,FALSE)</f>
        <v>cj</v>
      </c>
      <c r="D28" s="1">
        <v>15</v>
      </c>
      <c r="E28" s="63">
        <f>VLOOKUP($B28,Valores!$A$2:$G$300,6,FALSE)*VLOOKUP(VLOOKUP($B28,Indices_Poder!$B$5:$E$250,3,FALSE),Indices_Poder!$G$6:$N$27,4,FALSE)*VLOOKUP($E$8,Regional!$A$2:$B$7,2,FALSE)</f>
        <v>378.4645771484258</v>
      </c>
      <c r="F28" s="2">
        <f>VLOOKUP($B28,Valores!$A$2:$G$300,6,FALSE)*VLOOKUP(VLOOKUP($B28,Indices_Poder!$B$5:$E$250,3,FALSE),Indices_Poder!$G$6:$N$27,4,FALSE)*VLOOKUP($F$8,Regional!$A$2:$B$7,2,FALSE)</f>
        <v>363.73716545494631</v>
      </c>
      <c r="G28" s="2">
        <f>VLOOKUP($B28,Valores!$A$2:$G$300,6,FALSE)*VLOOKUP(VLOOKUP($B28,Indices_Poder!$B$5:$E$250,3,FALSE),Indices_Poder!$G$6:$N$27,4,FALSE)*VLOOKUP($G$8,Regional!$A$2:$B$7,2,FALSE)</f>
        <v>383.88456368536617</v>
      </c>
      <c r="H28" s="2">
        <f>VLOOKUP($B28,Valores!$A$2:$G$300,6,FALSE)*VLOOKUP(VLOOKUP($B28,Indices_Poder!$B$5:$E$250,3,FALSE),Indices_Poder!$G$6:$N$27,4,FALSE)*VLOOKUP($H$8,Regional!$A$2:$B$7,2,FALSE)</f>
        <v>375.9601695761844</v>
      </c>
      <c r="I28" s="76">
        <f>VLOOKUP($B28,Valores!$A$2:$G$300,6,FALSE)*VLOOKUP(VLOOKUP($B28,Indices_Poder!$B$5:$E$250,3,FALSE),Indices_Poder!$G$6:$N$27,4,FALSE)*VLOOKUP($I$8,Regional!$A$2:$B$7,2,FALSE)</f>
        <v>379.24954071584472</v>
      </c>
      <c r="J28" s="63">
        <f t="shared" si="13"/>
        <v>5676.9686572263872</v>
      </c>
      <c r="K28" s="2">
        <f t="shared" si="13"/>
        <v>5456.0574818241948</v>
      </c>
      <c r="L28" s="2">
        <f t="shared" si="13"/>
        <v>5758.2684552804931</v>
      </c>
      <c r="M28" s="2">
        <f t="shared" si="13"/>
        <v>5639.4025436427655</v>
      </c>
      <c r="N28" s="76">
        <f t="shared" si="13"/>
        <v>5688.7431107376706</v>
      </c>
      <c r="O28" s="1">
        <f>VLOOKUP(B28,Valores!$A$2:$P$300,14,FALSE)</f>
        <v>1</v>
      </c>
      <c r="P28" s="1">
        <f>VLOOKUP(B28,Valores!$A$2:$P$300,15,FALSE)</f>
        <v>2.7E-2</v>
      </c>
      <c r="Q28" s="72">
        <f t="shared" si="12"/>
        <v>0</v>
      </c>
      <c r="R28" s="72">
        <f t="shared" si="12"/>
        <v>0</v>
      </c>
      <c r="S28" s="72">
        <f t="shared" si="12"/>
        <v>0</v>
      </c>
      <c r="T28" s="72">
        <f t="shared" si="12"/>
        <v>0</v>
      </c>
      <c r="U28" s="72">
        <f t="shared" si="12"/>
        <v>0</v>
      </c>
      <c r="W28" s="2">
        <f t="shared" si="2"/>
        <v>5676.9686572263872</v>
      </c>
      <c r="X28" s="1">
        <f t="shared" si="3"/>
        <v>5676.9686572263872</v>
      </c>
      <c r="Z28" s="2">
        <f t="shared" si="4"/>
        <v>5456.0574818241948</v>
      </c>
      <c r="AA28" s="77">
        <f t="shared" si="5"/>
        <v>5456.0574818241948</v>
      </c>
      <c r="AC28" s="2">
        <f t="shared" si="6"/>
        <v>5758.2684552804931</v>
      </c>
      <c r="AD28" s="77">
        <f t="shared" si="7"/>
        <v>5758.2684552804931</v>
      </c>
      <c r="AF28" s="2">
        <f t="shared" si="8"/>
        <v>5639.4025436427655</v>
      </c>
      <c r="AG28" s="77">
        <f t="shared" si="9"/>
        <v>5639.4025436427655</v>
      </c>
      <c r="AI28" s="2">
        <f t="shared" si="10"/>
        <v>5688.7431107376706</v>
      </c>
      <c r="AJ28" s="77">
        <f t="shared" si="11"/>
        <v>5688.7431107376706</v>
      </c>
    </row>
    <row r="29" spans="1:36" x14ac:dyDescent="0.2">
      <c r="A29" s="72">
        <v>21</v>
      </c>
      <c r="B29" s="1" t="s">
        <v>220</v>
      </c>
      <c r="C29" s="1" t="str">
        <f>VLOOKUP(B29,Valores!$A$2:$F$300,5,FALSE)</f>
        <v>cj</v>
      </c>
      <c r="D29" s="1">
        <v>0</v>
      </c>
      <c r="E29" s="63">
        <f>VLOOKUP($B29,Valores!$A$2:$G$300,6,FALSE)*VLOOKUP(VLOOKUP($B29,Indices_Poder!$B$5:$E$250,3,FALSE),Indices_Poder!$G$6:$N$27,4,FALSE)*VLOOKUP($E$8,Regional!$A$2:$B$7,2,FALSE)</f>
        <v>1086.1085421574458</v>
      </c>
      <c r="F29" s="2">
        <f>VLOOKUP($B29,Valores!$A$2:$G$300,6,FALSE)*VLOOKUP(VLOOKUP($B29,Indices_Poder!$B$5:$E$250,3,FALSE),Indices_Poder!$G$6:$N$27,4,FALSE)*VLOOKUP($F$8,Regional!$A$2:$B$7,2,FALSE)</f>
        <v>1043.8441702453438</v>
      </c>
      <c r="G29" s="2">
        <f>VLOOKUP($B29,Valores!$A$2:$G$300,6,FALSE)*VLOOKUP(VLOOKUP($B29,Indices_Poder!$B$5:$E$250,3,FALSE),Indices_Poder!$G$6:$N$27,4,FALSE)*VLOOKUP($G$8,Regional!$A$2:$B$7,2,FALSE)</f>
        <v>1101.6626891809351</v>
      </c>
      <c r="H29" s="2">
        <f>VLOOKUP($B29,Valores!$A$2:$G$300,6,FALSE)*VLOOKUP(VLOOKUP($B29,Indices_Poder!$B$5:$E$250,3,FALSE),Indices_Poder!$G$6:$N$27,4,FALSE)*VLOOKUP($H$8,Regional!$A$2:$B$7,2,FALSE)</f>
        <v>1078.9214535327992</v>
      </c>
      <c r="I29" s="76">
        <f>VLOOKUP($B29,Valores!$A$2:$G$300,6,FALSE)*VLOOKUP(VLOOKUP($B29,Indices_Poder!$B$5:$E$250,3,FALSE),Indices_Poder!$G$6:$N$27,4,FALSE)*VLOOKUP($I$8,Regional!$A$2:$B$7,2,FALSE)</f>
        <v>1088.3612117263649</v>
      </c>
      <c r="J29" s="63">
        <f t="shared" si="13"/>
        <v>0</v>
      </c>
      <c r="K29" s="2">
        <f t="shared" si="13"/>
        <v>0</v>
      </c>
      <c r="L29" s="2">
        <f t="shared" si="13"/>
        <v>0</v>
      </c>
      <c r="M29" s="2">
        <f t="shared" si="13"/>
        <v>0</v>
      </c>
      <c r="N29" s="76">
        <f t="shared" si="13"/>
        <v>0</v>
      </c>
      <c r="O29" s="1">
        <f>VLOOKUP(B29,Valores!$A$2:$P$300,14,FALSE)</f>
        <v>1</v>
      </c>
      <c r="P29" s="1">
        <f>VLOOKUP(B29,Valores!$A$2:$P$300,15,FALSE)</f>
        <v>2.7E-2</v>
      </c>
      <c r="Q29" s="72">
        <f t="shared" si="12"/>
        <v>0</v>
      </c>
      <c r="R29" s="72">
        <f t="shared" si="12"/>
        <v>0</v>
      </c>
      <c r="S29" s="72">
        <f t="shared" si="12"/>
        <v>0</v>
      </c>
      <c r="T29" s="72">
        <f t="shared" si="12"/>
        <v>0</v>
      </c>
      <c r="U29" s="72">
        <f t="shared" si="12"/>
        <v>0</v>
      </c>
      <c r="W29" s="2">
        <f t="shared" si="2"/>
        <v>0</v>
      </c>
      <c r="X29" s="1">
        <f t="shared" si="3"/>
        <v>0</v>
      </c>
      <c r="Z29" s="2">
        <f t="shared" si="4"/>
        <v>0</v>
      </c>
      <c r="AA29" s="77">
        <f t="shared" si="5"/>
        <v>0</v>
      </c>
      <c r="AC29" s="2">
        <f t="shared" si="6"/>
        <v>0</v>
      </c>
      <c r="AD29" s="77">
        <f t="shared" si="7"/>
        <v>0</v>
      </c>
      <c r="AF29" s="2">
        <f t="shared" si="8"/>
        <v>0</v>
      </c>
      <c r="AG29" s="77">
        <f t="shared" si="9"/>
        <v>0</v>
      </c>
      <c r="AI29" s="2">
        <f t="shared" si="10"/>
        <v>0</v>
      </c>
      <c r="AJ29" s="77">
        <f t="shared" si="11"/>
        <v>0</v>
      </c>
    </row>
    <row r="30" spans="1:36" x14ac:dyDescent="0.2">
      <c r="A30" s="72">
        <v>22</v>
      </c>
      <c r="B30" s="1" t="s">
        <v>134</v>
      </c>
      <c r="C30" s="1" t="str">
        <f>VLOOKUP(B30,Valores!$A$2:$F$300,5,FALSE)</f>
        <v>m³</v>
      </c>
      <c r="D30" s="1">
        <v>1.66</v>
      </c>
      <c r="E30" s="63">
        <f>VLOOKUP($B30,Valores!$A$2:$G$300,6,FALSE)*VLOOKUP(VLOOKUP($B30,Indices_Poder!$B$5:$E$250,3,FALSE),Indices_Poder!$G$6:$N$27,4,FALSE)*VLOOKUP($E$8,Regional!$A$2:$B$7,2,FALSE)</f>
        <v>5815.858492052359</v>
      </c>
      <c r="F30" s="2">
        <f>VLOOKUP($B30,Valores!$A$2:$G$300,6,FALSE)*VLOOKUP(VLOOKUP($B30,Indices_Poder!$B$5:$E$250,3,FALSE),Indices_Poder!$G$6:$N$27,4,FALSE)*VLOOKUP($F$8,Regional!$A$2:$B$7,2,FALSE)</f>
        <v>5589.5426159171857</v>
      </c>
      <c r="G30" s="2">
        <f>VLOOKUP($B30,Valores!$A$2:$G$300,6,FALSE)*VLOOKUP(VLOOKUP($B30,Indices_Poder!$B$5:$E$250,3,FALSE),Indices_Poder!$G$6:$N$27,4,FALSE)*VLOOKUP($G$8,Regional!$A$2:$B$7,2,FALSE)</f>
        <v>5899.1473297163184</v>
      </c>
      <c r="H30" s="2">
        <f>VLOOKUP($B30,Valores!$A$2:$G$300,6,FALSE)*VLOOKUP(VLOOKUP($B30,Indices_Poder!$B$5:$E$250,3,FALSE),Indices_Poder!$G$6:$N$27,4,FALSE)*VLOOKUP($H$8,Regional!$A$2:$B$7,2,FALSE)</f>
        <v>5777.3733049938401</v>
      </c>
      <c r="I30" s="76">
        <f>VLOOKUP($B30,Valores!$A$2:$G$300,6,FALSE)*VLOOKUP(VLOOKUP($B30,Indices_Poder!$B$5:$E$250,3,FALSE),Indices_Poder!$G$6:$N$27,4,FALSE)*VLOOKUP($I$8,Regional!$A$2:$B$7,2,FALSE)</f>
        <v>5827.9210133692077</v>
      </c>
      <c r="J30" s="63">
        <f t="shared" si="13"/>
        <v>9654.3250968069151</v>
      </c>
      <c r="K30" s="2">
        <f t="shared" si="13"/>
        <v>9278.6407424225272</v>
      </c>
      <c r="L30" s="2">
        <f t="shared" si="13"/>
        <v>9792.5845673290878</v>
      </c>
      <c r="M30" s="2">
        <f t="shared" si="13"/>
        <v>9590.4396862897738</v>
      </c>
      <c r="N30" s="76">
        <f t="shared" si="13"/>
        <v>9674.348882192884</v>
      </c>
      <c r="O30" s="1">
        <f>VLOOKUP(B30,Valores!$A$2:$P$300,14,FALSE)</f>
        <v>1</v>
      </c>
      <c r="P30" s="1">
        <f>VLOOKUP(B30,Valores!$A$2:$P$300,15,FALSE)</f>
        <v>3.1300000000000001E-2</v>
      </c>
      <c r="Q30" s="72">
        <f t="shared" si="12"/>
        <v>0</v>
      </c>
      <c r="R30" s="72">
        <f t="shared" si="12"/>
        <v>0</v>
      </c>
      <c r="S30" s="72">
        <f t="shared" si="12"/>
        <v>0</v>
      </c>
      <c r="T30" s="72">
        <f t="shared" si="12"/>
        <v>0</v>
      </c>
      <c r="U30" s="72">
        <f t="shared" si="12"/>
        <v>0</v>
      </c>
      <c r="W30" s="2">
        <f t="shared" si="2"/>
        <v>9654.3250968069151</v>
      </c>
      <c r="X30" s="1">
        <f t="shared" si="3"/>
        <v>9654.3250968069151</v>
      </c>
      <c r="Z30" s="2">
        <f t="shared" si="4"/>
        <v>9278.6407424225272</v>
      </c>
      <c r="AA30" s="77">
        <f t="shared" si="5"/>
        <v>9278.6407424225272</v>
      </c>
      <c r="AC30" s="2">
        <f t="shared" si="6"/>
        <v>9792.5845673290878</v>
      </c>
      <c r="AD30" s="77">
        <f t="shared" si="7"/>
        <v>9792.5845673290878</v>
      </c>
      <c r="AF30" s="2">
        <f t="shared" si="8"/>
        <v>9590.4396862897738</v>
      </c>
      <c r="AG30" s="77">
        <f t="shared" si="9"/>
        <v>9590.4396862897738</v>
      </c>
      <c r="AI30" s="2">
        <f t="shared" si="10"/>
        <v>9674.348882192884</v>
      </c>
      <c r="AJ30" s="77">
        <f t="shared" si="11"/>
        <v>9674.348882192884</v>
      </c>
    </row>
    <row r="31" spans="1:36" x14ac:dyDescent="0.2">
      <c r="A31" s="72">
        <v>23</v>
      </c>
      <c r="B31" s="1" t="s">
        <v>90</v>
      </c>
      <c r="C31" s="1" t="str">
        <f>VLOOKUP(B31,Valores!$A$2:$F$300,5,FALSE)</f>
        <v>m³</v>
      </c>
      <c r="D31" s="1">
        <v>5.24</v>
      </c>
      <c r="E31" s="63">
        <f>VLOOKUP($B31,Valores!$A$2:$G$300,6,FALSE)*VLOOKUP(VLOOKUP($B31,Indices_Poder!$B$5:$E$250,3,FALSE),Indices_Poder!$G$6:$N$27,4,FALSE)*VLOOKUP($E$8,Regional!$A$2:$B$7,2,FALSE)</f>
        <v>5815.858492052359</v>
      </c>
      <c r="F31" s="2">
        <f>VLOOKUP($B31,Valores!$A$2:$G$300,6,FALSE)*VLOOKUP(VLOOKUP($B31,Indices_Poder!$B$5:$E$250,3,FALSE),Indices_Poder!$G$6:$N$27,4,FALSE)*VLOOKUP($F$8,Regional!$A$2:$B$7,2,FALSE)</f>
        <v>5589.5426159171857</v>
      </c>
      <c r="G31" s="2">
        <f>VLOOKUP($B31,Valores!$A$2:$G$300,6,FALSE)*VLOOKUP(VLOOKUP($B31,Indices_Poder!$B$5:$E$250,3,FALSE),Indices_Poder!$G$6:$N$27,4,FALSE)*VLOOKUP($G$8,Regional!$A$2:$B$7,2,FALSE)</f>
        <v>5899.1473297163184</v>
      </c>
      <c r="H31" s="2">
        <f>VLOOKUP($B31,Valores!$A$2:$G$300,6,FALSE)*VLOOKUP(VLOOKUP($B31,Indices_Poder!$B$5:$E$250,3,FALSE),Indices_Poder!$G$6:$N$27,4,FALSE)*VLOOKUP($H$8,Regional!$A$2:$B$7,2,FALSE)</f>
        <v>5777.3733049938401</v>
      </c>
      <c r="I31" s="76">
        <f>VLOOKUP($B31,Valores!$A$2:$G$300,6,FALSE)*VLOOKUP(VLOOKUP($B31,Indices_Poder!$B$5:$E$250,3,FALSE),Indices_Poder!$G$6:$N$27,4,FALSE)*VLOOKUP($I$8,Regional!$A$2:$B$7,2,FALSE)</f>
        <v>5827.9210133692077</v>
      </c>
      <c r="J31" s="63">
        <f t="shared" si="13"/>
        <v>30475.098498354364</v>
      </c>
      <c r="K31" s="2">
        <f t="shared" si="13"/>
        <v>29289.203307406053</v>
      </c>
      <c r="L31" s="2">
        <f t="shared" si="13"/>
        <v>30911.532007713511</v>
      </c>
      <c r="M31" s="2">
        <f t="shared" si="13"/>
        <v>30273.436118167723</v>
      </c>
      <c r="N31" s="76">
        <f t="shared" si="13"/>
        <v>30538.306110054651</v>
      </c>
      <c r="O31" s="1">
        <f>VLOOKUP(B31,Valores!$A$2:$P$300,14,FALSE)</f>
        <v>1</v>
      </c>
      <c r="P31" s="1">
        <f>VLOOKUP(B31,Valores!$A$2:$P$300,15,FALSE)</f>
        <v>3.1300000000000001E-2</v>
      </c>
      <c r="Q31" s="72">
        <f t="shared" si="12"/>
        <v>0</v>
      </c>
      <c r="R31" s="72">
        <f t="shared" si="12"/>
        <v>0</v>
      </c>
      <c r="S31" s="72">
        <f t="shared" si="12"/>
        <v>0</v>
      </c>
      <c r="T31" s="72">
        <f t="shared" si="12"/>
        <v>0</v>
      </c>
      <c r="U31" s="72">
        <f t="shared" si="12"/>
        <v>0</v>
      </c>
      <c r="W31" s="2">
        <f t="shared" si="2"/>
        <v>30475.098498354364</v>
      </c>
      <c r="X31" s="1">
        <f t="shared" si="3"/>
        <v>30475.098498354364</v>
      </c>
      <c r="Z31" s="2">
        <f t="shared" si="4"/>
        <v>29289.203307406053</v>
      </c>
      <c r="AA31" s="77">
        <f t="shared" si="5"/>
        <v>29289.203307406053</v>
      </c>
      <c r="AC31" s="2">
        <f t="shared" si="6"/>
        <v>30911.532007713511</v>
      </c>
      <c r="AD31" s="77">
        <f t="shared" si="7"/>
        <v>30911.532007713511</v>
      </c>
      <c r="AF31" s="2">
        <f t="shared" si="8"/>
        <v>30273.436118167723</v>
      </c>
      <c r="AG31" s="77">
        <f t="shared" si="9"/>
        <v>30273.436118167723</v>
      </c>
      <c r="AI31" s="2">
        <f t="shared" si="10"/>
        <v>30538.306110054651</v>
      </c>
      <c r="AJ31" s="77">
        <f t="shared" si="11"/>
        <v>30538.306110054651</v>
      </c>
    </row>
    <row r="32" spans="1:36" x14ac:dyDescent="0.2">
      <c r="A32" s="72">
        <v>24</v>
      </c>
      <c r="B32" s="1" t="s">
        <v>135</v>
      </c>
      <c r="C32" s="1" t="str">
        <f>VLOOKUP(B32,Valores!$A$2:$F$300,5,FALSE)</f>
        <v>m³</v>
      </c>
      <c r="D32" s="1">
        <v>5.24</v>
      </c>
      <c r="E32" s="63">
        <f>VLOOKUP($B32,Valores!$A$2:$G$300,6,FALSE)*VLOOKUP(VLOOKUP($B32,Indices_Poder!$B$5:$E$250,3,FALSE),Indices_Poder!$G$6:$N$27,4,FALSE)*VLOOKUP($E$8,Regional!$A$2:$B$7,2,FALSE)</f>
        <v>5815.858492052359</v>
      </c>
      <c r="F32" s="2">
        <f>VLOOKUP($B32,Valores!$A$2:$G$300,6,FALSE)*VLOOKUP(VLOOKUP($B32,Indices_Poder!$B$5:$E$250,3,FALSE),Indices_Poder!$G$6:$N$27,4,FALSE)*VLOOKUP($F$8,Regional!$A$2:$B$7,2,FALSE)</f>
        <v>5589.5426159171857</v>
      </c>
      <c r="G32" s="2">
        <f>VLOOKUP($B32,Valores!$A$2:$G$300,6,FALSE)*VLOOKUP(VLOOKUP($B32,Indices_Poder!$B$5:$E$250,3,FALSE),Indices_Poder!$G$6:$N$27,4,FALSE)*VLOOKUP($G$8,Regional!$A$2:$B$7,2,FALSE)</f>
        <v>5899.1473297163184</v>
      </c>
      <c r="H32" s="2">
        <f>VLOOKUP($B32,Valores!$A$2:$G$300,6,FALSE)*VLOOKUP(VLOOKUP($B32,Indices_Poder!$B$5:$E$250,3,FALSE),Indices_Poder!$G$6:$N$27,4,FALSE)*VLOOKUP($H$8,Regional!$A$2:$B$7,2,FALSE)</f>
        <v>5777.3733049938401</v>
      </c>
      <c r="I32" s="76">
        <f>VLOOKUP($B32,Valores!$A$2:$G$300,6,FALSE)*VLOOKUP(VLOOKUP($B32,Indices_Poder!$B$5:$E$250,3,FALSE),Indices_Poder!$G$6:$N$27,4,FALSE)*VLOOKUP($I$8,Regional!$A$2:$B$7,2,FALSE)</f>
        <v>5827.9210133692077</v>
      </c>
      <c r="J32" s="63">
        <f t="shared" si="13"/>
        <v>30475.098498354364</v>
      </c>
      <c r="K32" s="2">
        <f t="shared" si="13"/>
        <v>29289.203307406053</v>
      </c>
      <c r="L32" s="2">
        <f t="shared" si="13"/>
        <v>30911.532007713511</v>
      </c>
      <c r="M32" s="2">
        <f t="shared" si="13"/>
        <v>30273.436118167723</v>
      </c>
      <c r="N32" s="76">
        <f t="shared" si="13"/>
        <v>30538.306110054651</v>
      </c>
      <c r="O32" s="1">
        <f>VLOOKUP(B32,Valores!$A$2:$P$300,14,FALSE)</f>
        <v>1</v>
      </c>
      <c r="P32" s="1">
        <f>VLOOKUP(B32,Valores!$A$2:$P$300,15,FALSE)</f>
        <v>3.1300000000000001E-2</v>
      </c>
      <c r="Q32" s="72">
        <f t="shared" si="12"/>
        <v>0</v>
      </c>
      <c r="R32" s="72">
        <f t="shared" si="12"/>
        <v>0</v>
      </c>
      <c r="S32" s="72">
        <f t="shared" si="12"/>
        <v>0</v>
      </c>
      <c r="T32" s="72">
        <f t="shared" si="12"/>
        <v>0</v>
      </c>
      <c r="U32" s="72">
        <f t="shared" si="12"/>
        <v>0</v>
      </c>
      <c r="W32" s="2">
        <f t="shared" si="2"/>
        <v>30475.098498354364</v>
      </c>
      <c r="X32" s="1">
        <f t="shared" si="3"/>
        <v>30475.098498354364</v>
      </c>
      <c r="Z32" s="2">
        <f t="shared" si="4"/>
        <v>29289.203307406053</v>
      </c>
      <c r="AA32" s="77">
        <f t="shared" si="5"/>
        <v>29289.203307406053</v>
      </c>
      <c r="AC32" s="2">
        <f t="shared" si="6"/>
        <v>30911.532007713511</v>
      </c>
      <c r="AD32" s="77">
        <f t="shared" si="7"/>
        <v>30911.532007713511</v>
      </c>
      <c r="AF32" s="2">
        <f t="shared" si="8"/>
        <v>30273.436118167723</v>
      </c>
      <c r="AG32" s="77">
        <f t="shared" si="9"/>
        <v>30273.436118167723</v>
      </c>
      <c r="AI32" s="2">
        <f t="shared" si="10"/>
        <v>30538.306110054651</v>
      </c>
      <c r="AJ32" s="77">
        <f t="shared" si="11"/>
        <v>30538.306110054651</v>
      </c>
    </row>
    <row r="33" spans="1:36" x14ac:dyDescent="0.2">
      <c r="A33" s="72">
        <v>25</v>
      </c>
      <c r="B33" s="1" t="s">
        <v>137</v>
      </c>
      <c r="C33" s="1" t="str">
        <f>VLOOKUP(B33,Valores!$A$2:$F$300,5,FALSE)</f>
        <v>m³</v>
      </c>
      <c r="D33" s="1">
        <v>1.74</v>
      </c>
      <c r="E33" s="63">
        <f>VLOOKUP($B33,Valores!$A$2:$G$300,6,FALSE)*VLOOKUP(VLOOKUP($B33,Indices_Poder!$B$5:$E$250,3,FALSE),Indices_Poder!$G$6:$N$27,4,FALSE)*VLOOKUP($E$8,Regional!$A$2:$B$7,2,FALSE)</f>
        <v>5815.858492052359</v>
      </c>
      <c r="F33" s="2">
        <f>VLOOKUP($B33,Valores!$A$2:$G$300,6,FALSE)*VLOOKUP(VLOOKUP($B33,Indices_Poder!$B$5:$E$250,3,FALSE),Indices_Poder!$G$6:$N$27,4,FALSE)*VLOOKUP($F$8,Regional!$A$2:$B$7,2,FALSE)</f>
        <v>5589.5426159171857</v>
      </c>
      <c r="G33" s="2">
        <f>VLOOKUP($B33,Valores!$A$2:$G$300,6,FALSE)*VLOOKUP(VLOOKUP($B33,Indices_Poder!$B$5:$E$250,3,FALSE),Indices_Poder!$G$6:$N$27,4,FALSE)*VLOOKUP($G$8,Regional!$A$2:$B$7,2,FALSE)</f>
        <v>5899.1473297163184</v>
      </c>
      <c r="H33" s="2">
        <f>VLOOKUP($B33,Valores!$A$2:$G$300,6,FALSE)*VLOOKUP(VLOOKUP($B33,Indices_Poder!$B$5:$E$250,3,FALSE),Indices_Poder!$G$6:$N$27,4,FALSE)*VLOOKUP($H$8,Regional!$A$2:$B$7,2,FALSE)</f>
        <v>5777.3733049938401</v>
      </c>
      <c r="I33" s="76">
        <f>VLOOKUP($B33,Valores!$A$2:$G$300,6,FALSE)*VLOOKUP(VLOOKUP($B33,Indices_Poder!$B$5:$E$250,3,FALSE),Indices_Poder!$G$6:$N$27,4,FALSE)*VLOOKUP($I$8,Regional!$A$2:$B$7,2,FALSE)</f>
        <v>5827.9210133692077</v>
      </c>
      <c r="J33" s="63">
        <f t="shared" si="13"/>
        <v>10119.593776171105</v>
      </c>
      <c r="K33" s="2">
        <f t="shared" si="13"/>
        <v>9725.8041516959038</v>
      </c>
      <c r="L33" s="2">
        <f t="shared" si="13"/>
        <v>10264.516353706395</v>
      </c>
      <c r="M33" s="2">
        <f t="shared" si="13"/>
        <v>10052.629550689282</v>
      </c>
      <c r="N33" s="76">
        <f t="shared" si="13"/>
        <v>10140.582563262422</v>
      </c>
      <c r="O33" s="1">
        <f>VLOOKUP(B33,Valores!$A$2:$P$300,14,FALSE)</f>
        <v>1</v>
      </c>
      <c r="P33" s="1">
        <f>VLOOKUP(B33,Valores!$A$2:$P$300,15,FALSE)</f>
        <v>3.1300000000000001E-2</v>
      </c>
      <c r="Q33" s="72">
        <f t="shared" si="12"/>
        <v>0</v>
      </c>
      <c r="R33" s="72">
        <f t="shared" si="12"/>
        <v>0</v>
      </c>
      <c r="S33" s="72">
        <f t="shared" si="12"/>
        <v>0</v>
      </c>
      <c r="T33" s="72">
        <f t="shared" si="12"/>
        <v>0</v>
      </c>
      <c r="U33" s="72">
        <f t="shared" si="12"/>
        <v>0</v>
      </c>
      <c r="W33" s="2">
        <f t="shared" si="2"/>
        <v>10119.593776171105</v>
      </c>
      <c r="X33" s="1">
        <f t="shared" si="3"/>
        <v>10119.593776171105</v>
      </c>
      <c r="Z33" s="2">
        <f t="shared" si="4"/>
        <v>9725.8041516959038</v>
      </c>
      <c r="AA33" s="77">
        <f t="shared" si="5"/>
        <v>9725.8041516959038</v>
      </c>
      <c r="AC33" s="2">
        <f t="shared" si="6"/>
        <v>10264.516353706395</v>
      </c>
      <c r="AD33" s="77">
        <f t="shared" si="7"/>
        <v>10264.516353706395</v>
      </c>
      <c r="AF33" s="2">
        <f t="shared" si="8"/>
        <v>10052.629550689282</v>
      </c>
      <c r="AG33" s="77">
        <f t="shared" si="9"/>
        <v>10052.629550689282</v>
      </c>
      <c r="AI33" s="2">
        <f t="shared" si="10"/>
        <v>10140.582563262422</v>
      </c>
      <c r="AJ33" s="77">
        <f t="shared" si="11"/>
        <v>10140.582563262422</v>
      </c>
    </row>
    <row r="34" spans="1:36" x14ac:dyDescent="0.2">
      <c r="A34" s="72">
        <v>26</v>
      </c>
      <c r="B34" s="1" t="s">
        <v>91</v>
      </c>
      <c r="C34" s="1" t="str">
        <f>VLOOKUP(B34,Valores!$A$2:$F$300,5,FALSE)</f>
        <v>m³</v>
      </c>
      <c r="D34" s="1">
        <v>1.74</v>
      </c>
      <c r="E34" s="63">
        <f>VLOOKUP($B34,Valores!$A$2:$G$300,6,FALSE)*VLOOKUP(VLOOKUP($B34,Indices_Poder!$B$5:$E$250,3,FALSE),Indices_Poder!$G$6:$N$27,4,FALSE)*VLOOKUP($E$8,Regional!$A$2:$B$7,2,FALSE)</f>
        <v>5815.858492052359</v>
      </c>
      <c r="F34" s="2">
        <f>VLOOKUP($B34,Valores!$A$2:$G$300,6,FALSE)*VLOOKUP(VLOOKUP($B34,Indices_Poder!$B$5:$E$250,3,FALSE),Indices_Poder!$G$6:$N$27,4,FALSE)*VLOOKUP($F$8,Regional!$A$2:$B$7,2,FALSE)</f>
        <v>5589.5426159171857</v>
      </c>
      <c r="G34" s="2">
        <f>VLOOKUP($B34,Valores!$A$2:$G$300,6,FALSE)*VLOOKUP(VLOOKUP($B34,Indices_Poder!$B$5:$E$250,3,FALSE),Indices_Poder!$G$6:$N$27,4,FALSE)*VLOOKUP($G$8,Regional!$A$2:$B$7,2,FALSE)</f>
        <v>5899.1473297163184</v>
      </c>
      <c r="H34" s="2">
        <f>VLOOKUP($B34,Valores!$A$2:$G$300,6,FALSE)*VLOOKUP(VLOOKUP($B34,Indices_Poder!$B$5:$E$250,3,FALSE),Indices_Poder!$G$6:$N$27,4,FALSE)*VLOOKUP($H$8,Regional!$A$2:$B$7,2,FALSE)</f>
        <v>5777.3733049938401</v>
      </c>
      <c r="I34" s="76">
        <f>VLOOKUP($B34,Valores!$A$2:$G$300,6,FALSE)*VLOOKUP(VLOOKUP($B34,Indices_Poder!$B$5:$E$250,3,FALSE),Indices_Poder!$G$6:$N$27,4,FALSE)*VLOOKUP($I$8,Regional!$A$2:$B$7,2,FALSE)</f>
        <v>5827.9210133692077</v>
      </c>
      <c r="J34" s="63">
        <f t="shared" si="13"/>
        <v>10119.593776171105</v>
      </c>
      <c r="K34" s="2">
        <f t="shared" si="13"/>
        <v>9725.8041516959038</v>
      </c>
      <c r="L34" s="2">
        <f t="shared" si="13"/>
        <v>10264.516353706395</v>
      </c>
      <c r="M34" s="2">
        <f t="shared" si="13"/>
        <v>10052.629550689282</v>
      </c>
      <c r="N34" s="76">
        <f t="shared" si="13"/>
        <v>10140.582563262422</v>
      </c>
      <c r="O34" s="1">
        <f>VLOOKUP(B34,Valores!$A$2:$P$300,14,FALSE)</f>
        <v>1</v>
      </c>
      <c r="P34" s="1">
        <f>VLOOKUP(B34,Valores!$A$2:$P$300,15,FALSE)</f>
        <v>3.1300000000000001E-2</v>
      </c>
      <c r="Q34" s="72">
        <f t="shared" si="12"/>
        <v>0</v>
      </c>
      <c r="R34" s="72">
        <f t="shared" si="12"/>
        <v>0</v>
      </c>
      <c r="S34" s="72">
        <f t="shared" si="12"/>
        <v>0</v>
      </c>
      <c r="T34" s="72">
        <f t="shared" si="12"/>
        <v>0</v>
      </c>
      <c r="U34" s="72">
        <f t="shared" si="12"/>
        <v>0</v>
      </c>
      <c r="W34" s="2">
        <f t="shared" si="2"/>
        <v>10119.593776171105</v>
      </c>
      <c r="X34" s="1">
        <f t="shared" si="3"/>
        <v>10119.593776171105</v>
      </c>
      <c r="Z34" s="2">
        <f t="shared" si="4"/>
        <v>9725.8041516959038</v>
      </c>
      <c r="AA34" s="77">
        <f t="shared" si="5"/>
        <v>9725.8041516959038</v>
      </c>
      <c r="AC34" s="2">
        <f t="shared" si="6"/>
        <v>10264.516353706395</v>
      </c>
      <c r="AD34" s="77">
        <f t="shared" si="7"/>
        <v>10264.516353706395</v>
      </c>
      <c r="AF34" s="2">
        <f t="shared" si="8"/>
        <v>10052.629550689282</v>
      </c>
      <c r="AG34" s="77">
        <f t="shared" si="9"/>
        <v>10052.629550689282</v>
      </c>
      <c r="AI34" s="2">
        <f t="shared" si="10"/>
        <v>10140.582563262422</v>
      </c>
      <c r="AJ34" s="77">
        <f t="shared" si="11"/>
        <v>10140.582563262422</v>
      </c>
    </row>
    <row r="35" spans="1:36" x14ac:dyDescent="0.2">
      <c r="A35" s="72">
        <v>27</v>
      </c>
      <c r="B35" s="1" t="s">
        <v>92</v>
      </c>
      <c r="C35" s="1" t="str">
        <f>VLOOKUP(B35,Valores!$A$2:$F$300,5,FALSE)</f>
        <v>m³</v>
      </c>
      <c r="D35" s="1">
        <v>1.74</v>
      </c>
      <c r="E35" s="63">
        <f>VLOOKUP($B35,Valores!$A$2:$G$300,6,FALSE)*VLOOKUP(VLOOKUP($B35,Indices_Poder!$B$5:$E$250,3,FALSE),Indices_Poder!$G$6:$N$27,4,FALSE)*VLOOKUP($E$8,Regional!$A$2:$B$7,2,FALSE)</f>
        <v>5815.858492052359</v>
      </c>
      <c r="F35" s="2">
        <f>VLOOKUP($B35,Valores!$A$2:$G$300,6,FALSE)*VLOOKUP(VLOOKUP($B35,Indices_Poder!$B$5:$E$250,3,FALSE),Indices_Poder!$G$6:$N$27,4,FALSE)*VLOOKUP($F$8,Regional!$A$2:$B$7,2,FALSE)</f>
        <v>5589.5426159171857</v>
      </c>
      <c r="G35" s="2">
        <f>VLOOKUP($B35,Valores!$A$2:$G$300,6,FALSE)*VLOOKUP(VLOOKUP($B35,Indices_Poder!$B$5:$E$250,3,FALSE),Indices_Poder!$G$6:$N$27,4,FALSE)*VLOOKUP($G$8,Regional!$A$2:$B$7,2,FALSE)</f>
        <v>5899.1473297163184</v>
      </c>
      <c r="H35" s="2">
        <f>VLOOKUP($B35,Valores!$A$2:$G$300,6,FALSE)*VLOOKUP(VLOOKUP($B35,Indices_Poder!$B$5:$E$250,3,FALSE),Indices_Poder!$G$6:$N$27,4,FALSE)*VLOOKUP($H$8,Regional!$A$2:$B$7,2,FALSE)</f>
        <v>5777.3733049938401</v>
      </c>
      <c r="I35" s="76">
        <f>VLOOKUP($B35,Valores!$A$2:$G$300,6,FALSE)*VLOOKUP(VLOOKUP($B35,Indices_Poder!$B$5:$E$250,3,FALSE),Indices_Poder!$G$6:$N$27,4,FALSE)*VLOOKUP($I$8,Regional!$A$2:$B$7,2,FALSE)</f>
        <v>5827.9210133692077</v>
      </c>
      <c r="J35" s="63">
        <f t="shared" si="13"/>
        <v>10119.593776171105</v>
      </c>
      <c r="K35" s="2">
        <f t="shared" si="13"/>
        <v>9725.8041516959038</v>
      </c>
      <c r="L35" s="2">
        <f t="shared" si="13"/>
        <v>10264.516353706395</v>
      </c>
      <c r="M35" s="2">
        <f t="shared" si="13"/>
        <v>10052.629550689282</v>
      </c>
      <c r="N35" s="76">
        <f t="shared" si="13"/>
        <v>10140.582563262422</v>
      </c>
      <c r="O35" s="1">
        <f>VLOOKUP(B35,Valores!$A$2:$P$300,14,FALSE)</f>
        <v>1</v>
      </c>
      <c r="P35" s="1">
        <f>VLOOKUP(B35,Valores!$A$2:$P$300,15,FALSE)</f>
        <v>3.1300000000000001E-2</v>
      </c>
      <c r="Q35" s="72">
        <f t="shared" si="12"/>
        <v>0</v>
      </c>
      <c r="R35" s="72">
        <f t="shared" si="12"/>
        <v>0</v>
      </c>
      <c r="S35" s="72">
        <f t="shared" si="12"/>
        <v>0</v>
      </c>
      <c r="T35" s="72">
        <f t="shared" si="12"/>
        <v>0</v>
      </c>
      <c r="U35" s="72">
        <f t="shared" si="12"/>
        <v>0</v>
      </c>
      <c r="W35" s="2">
        <f t="shared" si="2"/>
        <v>10119.593776171105</v>
      </c>
      <c r="X35" s="1">
        <f t="shared" si="3"/>
        <v>10119.593776171105</v>
      </c>
      <c r="Z35" s="2">
        <f t="shared" si="4"/>
        <v>9725.8041516959038</v>
      </c>
      <c r="AA35" s="77">
        <f t="shared" si="5"/>
        <v>9725.8041516959038</v>
      </c>
      <c r="AC35" s="2">
        <f t="shared" si="6"/>
        <v>10264.516353706395</v>
      </c>
      <c r="AD35" s="77">
        <f t="shared" si="7"/>
        <v>10264.516353706395</v>
      </c>
      <c r="AF35" s="2">
        <f t="shared" si="8"/>
        <v>10052.629550689282</v>
      </c>
      <c r="AG35" s="77">
        <f t="shared" si="9"/>
        <v>10052.629550689282</v>
      </c>
      <c r="AI35" s="2">
        <f t="shared" si="10"/>
        <v>10140.582563262422</v>
      </c>
      <c r="AJ35" s="77">
        <f t="shared" si="11"/>
        <v>10140.582563262422</v>
      </c>
    </row>
    <row r="36" spans="1:36" x14ac:dyDescent="0.2">
      <c r="A36" s="72">
        <v>28</v>
      </c>
      <c r="B36" s="1" t="s">
        <v>241</v>
      </c>
      <c r="C36" s="1" t="str">
        <f>VLOOKUP(B36,Valores!$A$2:$F$300,5,FALSE)</f>
        <v>m³</v>
      </c>
      <c r="D36" s="1">
        <v>13.31</v>
      </c>
      <c r="E36" s="63">
        <f>VLOOKUP($B36,Valores!$A$2:$G$300,6,FALSE)*VLOOKUP(VLOOKUP($B36,Indices_Poder!$B$5:$E$250,3,FALSE),Indices_Poder!$G$6:$N$27,4,FALSE)*VLOOKUP($E$8,Regional!$A$2:$B$7,2,FALSE)</f>
        <v>5815.858492052359</v>
      </c>
      <c r="F36" s="2">
        <f>VLOOKUP($B36,Valores!$A$2:$G$300,6,FALSE)*VLOOKUP(VLOOKUP($B36,Indices_Poder!$B$5:$E$250,3,FALSE),Indices_Poder!$G$6:$N$27,4,FALSE)*VLOOKUP($F$8,Regional!$A$2:$B$7,2,FALSE)</f>
        <v>5589.5426159171857</v>
      </c>
      <c r="G36" s="2">
        <f>VLOOKUP($B36,Valores!$A$2:$G$300,6,FALSE)*VLOOKUP(VLOOKUP($B36,Indices_Poder!$B$5:$E$250,3,FALSE),Indices_Poder!$G$6:$N$27,4,FALSE)*VLOOKUP($G$8,Regional!$A$2:$B$7,2,FALSE)</f>
        <v>5899.1473297163184</v>
      </c>
      <c r="H36" s="2">
        <f>VLOOKUP($B36,Valores!$A$2:$G$300,6,FALSE)*VLOOKUP(VLOOKUP($B36,Indices_Poder!$B$5:$E$250,3,FALSE),Indices_Poder!$G$6:$N$27,4,FALSE)*VLOOKUP($H$8,Regional!$A$2:$B$7,2,FALSE)</f>
        <v>5777.3733049938401</v>
      </c>
      <c r="I36" s="76">
        <f>VLOOKUP($B36,Valores!$A$2:$G$300,6,FALSE)*VLOOKUP(VLOOKUP($B36,Indices_Poder!$B$5:$E$250,3,FALSE),Indices_Poder!$G$6:$N$27,4,FALSE)*VLOOKUP($I$8,Regional!$A$2:$B$7,2,FALSE)</f>
        <v>5827.9210133692077</v>
      </c>
      <c r="J36" s="63">
        <f t="shared" si="13"/>
        <v>77409.076529216894</v>
      </c>
      <c r="K36" s="2">
        <f t="shared" si="13"/>
        <v>74396.812217857747</v>
      </c>
      <c r="L36" s="2">
        <f t="shared" si="13"/>
        <v>78517.650958524202</v>
      </c>
      <c r="M36" s="2">
        <f t="shared" si="13"/>
        <v>76896.838689468015</v>
      </c>
      <c r="N36" s="76">
        <f t="shared" si="13"/>
        <v>77569.628687944161</v>
      </c>
      <c r="O36" s="1">
        <f>VLOOKUP(B36,Valores!$A$2:$P$300,14,FALSE)</f>
        <v>1</v>
      </c>
      <c r="P36" s="1">
        <f>VLOOKUP(B36,Valores!$A$2:$P$300,15,FALSE)</f>
        <v>3.1300000000000001E-2</v>
      </c>
      <c r="Q36" s="72">
        <f t="shared" si="12"/>
        <v>0</v>
      </c>
      <c r="R36" s="72">
        <f t="shared" si="12"/>
        <v>0</v>
      </c>
      <c r="S36" s="72">
        <f t="shared" si="12"/>
        <v>0</v>
      </c>
      <c r="T36" s="72">
        <f t="shared" si="12"/>
        <v>0</v>
      </c>
      <c r="U36" s="72">
        <f t="shared" si="12"/>
        <v>0</v>
      </c>
      <c r="W36" s="2">
        <f t="shared" si="2"/>
        <v>77409.076529216894</v>
      </c>
      <c r="X36" s="1">
        <f t="shared" si="3"/>
        <v>77409.076529216894</v>
      </c>
      <c r="Z36" s="2">
        <f t="shared" si="4"/>
        <v>74396.812217857747</v>
      </c>
      <c r="AA36" s="77">
        <f t="shared" si="5"/>
        <v>74396.812217857747</v>
      </c>
      <c r="AC36" s="2">
        <f t="shared" si="6"/>
        <v>78517.650958524202</v>
      </c>
      <c r="AD36" s="77">
        <f t="shared" si="7"/>
        <v>78517.650958524202</v>
      </c>
      <c r="AF36" s="2">
        <f t="shared" si="8"/>
        <v>76896.838689468015</v>
      </c>
      <c r="AG36" s="77">
        <f t="shared" si="9"/>
        <v>76896.838689468015</v>
      </c>
      <c r="AI36" s="2">
        <f t="shared" si="10"/>
        <v>77569.628687944161</v>
      </c>
      <c r="AJ36" s="77">
        <f t="shared" si="11"/>
        <v>77569.628687944161</v>
      </c>
    </row>
    <row r="37" spans="1:36" x14ac:dyDescent="0.2">
      <c r="A37" s="72">
        <v>29</v>
      </c>
      <c r="B37" s="1" t="s">
        <v>162</v>
      </c>
      <c r="C37" s="1" t="str">
        <f>VLOOKUP(B37,Valores!$A$2:$F$300,5,FALSE)</f>
        <v>m³</v>
      </c>
      <c r="D37" s="1">
        <v>1.74</v>
      </c>
      <c r="E37" s="63">
        <f>VLOOKUP($B37,Valores!$A$2:$G$300,6,FALSE)*VLOOKUP(VLOOKUP($B37,Indices_Poder!$B$5:$E$250,3,FALSE),Indices_Poder!$G$6:$N$27,4,FALSE)*VLOOKUP($E$8,Regional!$A$2:$B$7,2,FALSE)</f>
        <v>5815.858492052359</v>
      </c>
      <c r="F37" s="2">
        <f>VLOOKUP($B37,Valores!$A$2:$G$300,6,FALSE)*VLOOKUP(VLOOKUP($B37,Indices_Poder!$B$5:$E$250,3,FALSE),Indices_Poder!$G$6:$N$27,4,FALSE)*VLOOKUP($F$8,Regional!$A$2:$B$7,2,FALSE)</f>
        <v>5589.5426159171857</v>
      </c>
      <c r="G37" s="2">
        <f>VLOOKUP($B37,Valores!$A$2:$G$300,6,FALSE)*VLOOKUP(VLOOKUP($B37,Indices_Poder!$B$5:$E$250,3,FALSE),Indices_Poder!$G$6:$N$27,4,FALSE)*VLOOKUP($G$8,Regional!$A$2:$B$7,2,FALSE)</f>
        <v>5899.1473297163184</v>
      </c>
      <c r="H37" s="2">
        <f>VLOOKUP($B37,Valores!$A$2:$G$300,6,FALSE)*VLOOKUP(VLOOKUP($B37,Indices_Poder!$B$5:$E$250,3,FALSE),Indices_Poder!$G$6:$N$27,4,FALSE)*VLOOKUP($H$8,Regional!$A$2:$B$7,2,FALSE)</f>
        <v>5777.3733049938401</v>
      </c>
      <c r="I37" s="76">
        <f>VLOOKUP($B37,Valores!$A$2:$G$300,6,FALSE)*VLOOKUP(VLOOKUP($B37,Indices_Poder!$B$5:$E$250,3,FALSE),Indices_Poder!$G$6:$N$27,4,FALSE)*VLOOKUP($I$8,Regional!$A$2:$B$7,2,FALSE)</f>
        <v>5827.9210133692077</v>
      </c>
      <c r="J37" s="63">
        <f t="shared" si="13"/>
        <v>10119.593776171105</v>
      </c>
      <c r="K37" s="2">
        <f t="shared" si="13"/>
        <v>9725.8041516959038</v>
      </c>
      <c r="L37" s="2">
        <f t="shared" si="13"/>
        <v>10264.516353706395</v>
      </c>
      <c r="M37" s="2">
        <f t="shared" si="13"/>
        <v>10052.629550689282</v>
      </c>
      <c r="N37" s="76">
        <f t="shared" si="13"/>
        <v>10140.582563262422</v>
      </c>
      <c r="O37" s="1">
        <f>VLOOKUP(B37,Valores!$A$2:$P$300,14,FALSE)</f>
        <v>1</v>
      </c>
      <c r="P37" s="1">
        <f>VLOOKUP(B37,Valores!$A$2:$P$300,15,FALSE)</f>
        <v>3.1300000000000001E-2</v>
      </c>
      <c r="Q37" s="72">
        <f t="shared" si="12"/>
        <v>0</v>
      </c>
      <c r="R37" s="72">
        <f t="shared" si="12"/>
        <v>0</v>
      </c>
      <c r="S37" s="72">
        <f t="shared" si="12"/>
        <v>0</v>
      </c>
      <c r="T37" s="72">
        <f t="shared" si="12"/>
        <v>0</v>
      </c>
      <c r="U37" s="72">
        <f t="shared" si="12"/>
        <v>0</v>
      </c>
      <c r="W37" s="2">
        <f t="shared" si="2"/>
        <v>10119.593776171105</v>
      </c>
      <c r="X37" s="1">
        <f t="shared" si="3"/>
        <v>10119.593776171105</v>
      </c>
      <c r="Z37" s="2">
        <f t="shared" si="4"/>
        <v>9725.8041516959038</v>
      </c>
      <c r="AA37" s="77">
        <f t="shared" si="5"/>
        <v>9725.8041516959038</v>
      </c>
      <c r="AC37" s="2">
        <f t="shared" si="6"/>
        <v>10264.516353706395</v>
      </c>
      <c r="AD37" s="77">
        <f t="shared" si="7"/>
        <v>10264.516353706395</v>
      </c>
      <c r="AF37" s="2">
        <f t="shared" si="8"/>
        <v>10052.629550689282</v>
      </c>
      <c r="AG37" s="77">
        <f t="shared" si="9"/>
        <v>10052.629550689282</v>
      </c>
      <c r="AI37" s="2">
        <f t="shared" si="10"/>
        <v>10140.582563262422</v>
      </c>
      <c r="AJ37" s="77">
        <f t="shared" si="11"/>
        <v>10140.582563262422</v>
      </c>
    </row>
    <row r="38" spans="1:36" x14ac:dyDescent="0.2">
      <c r="A38" s="72">
        <v>30</v>
      </c>
      <c r="B38" s="1" t="s">
        <v>163</v>
      </c>
      <c r="C38" s="1" t="str">
        <f>VLOOKUP(B38,Valores!$A$2:$F$300,5,FALSE)</f>
        <v>unid.</v>
      </c>
      <c r="D38" s="1">
        <v>0</v>
      </c>
      <c r="E38" s="63">
        <f>VLOOKUP($B38,Valores!$A$2:$G$300,6,FALSE)*VLOOKUP(VLOOKUP($B38,Indices_Poder!$B$5:$E$250,3,FALSE),Indices_Poder!$G$6:$N$27,4,FALSE)*VLOOKUP($E$8,Regional!$A$2:$B$7,2,FALSE)</f>
        <v>95297.275528865226</v>
      </c>
      <c r="F38" s="2">
        <f>VLOOKUP($B38,Valores!$A$2:$G$300,6,FALSE)*VLOOKUP(VLOOKUP($B38,Indices_Poder!$B$5:$E$250,3,FALSE),Indices_Poder!$G$6:$N$27,4,FALSE)*VLOOKUP($F$8,Regional!$A$2:$B$7,2,FALSE)</f>
        <v>91588.917350260497</v>
      </c>
      <c r="G38" s="2">
        <f>VLOOKUP($B38,Valores!$A$2:$G$300,6,FALSE)*VLOOKUP(VLOOKUP($B38,Indices_Poder!$B$5:$E$250,3,FALSE),Indices_Poder!$G$6:$N$27,4,FALSE)*VLOOKUP($G$8,Regional!$A$2:$B$7,2,FALSE)</f>
        <v>96662.026635204529</v>
      </c>
      <c r="H38" s="2">
        <f>VLOOKUP($B38,Valores!$A$2:$G$300,6,FALSE)*VLOOKUP(VLOOKUP($B38,Indices_Poder!$B$5:$E$250,3,FALSE),Indices_Poder!$G$6:$N$27,4,FALSE)*VLOOKUP($H$8,Regional!$A$2:$B$7,2,FALSE)</f>
        <v>94666.666396970526</v>
      </c>
      <c r="I38" s="76">
        <f>VLOOKUP($B38,Valores!$A$2:$G$300,6,FALSE)*VLOOKUP(VLOOKUP($B38,Indices_Poder!$B$5:$E$250,3,FALSE),Indices_Poder!$G$6:$N$27,4,FALSE)*VLOOKUP($I$8,Regional!$A$2:$B$7,2,FALSE)</f>
        <v>95494.929137369545</v>
      </c>
      <c r="J38" s="63">
        <f t="shared" si="13"/>
        <v>0</v>
      </c>
      <c r="K38" s="2">
        <f t="shared" si="13"/>
        <v>0</v>
      </c>
      <c r="L38" s="2">
        <f t="shared" si="13"/>
        <v>0</v>
      </c>
      <c r="M38" s="2">
        <f t="shared" si="13"/>
        <v>0</v>
      </c>
      <c r="N38" s="76">
        <f t="shared" si="13"/>
        <v>0</v>
      </c>
      <c r="O38" s="1">
        <f>VLOOKUP(B38,Valores!$A$2:$P$300,14,FALSE)</f>
        <v>1</v>
      </c>
      <c r="P38" s="1">
        <f>VLOOKUP(B38,Valores!$A$2:$P$300,15,FALSE)</f>
        <v>6.6699999999999995E-2</v>
      </c>
      <c r="Q38" s="72">
        <f t="shared" si="12"/>
        <v>0</v>
      </c>
      <c r="R38" s="72">
        <f t="shared" si="12"/>
        <v>0</v>
      </c>
      <c r="S38" s="72">
        <f t="shared" si="12"/>
        <v>0</v>
      </c>
      <c r="T38" s="72">
        <f t="shared" si="12"/>
        <v>0</v>
      </c>
      <c r="U38" s="72">
        <f t="shared" si="12"/>
        <v>0</v>
      </c>
      <c r="W38" s="2">
        <f t="shared" si="2"/>
        <v>0</v>
      </c>
      <c r="X38" s="1">
        <f t="shared" si="3"/>
        <v>0</v>
      </c>
      <c r="Z38" s="2">
        <f t="shared" si="4"/>
        <v>0</v>
      </c>
      <c r="AA38" s="77">
        <f t="shared" si="5"/>
        <v>0</v>
      </c>
      <c r="AC38" s="2">
        <f t="shared" si="6"/>
        <v>0</v>
      </c>
      <c r="AD38" s="77">
        <f t="shared" si="7"/>
        <v>0</v>
      </c>
      <c r="AF38" s="2">
        <f t="shared" si="8"/>
        <v>0</v>
      </c>
      <c r="AG38" s="77">
        <f t="shared" si="9"/>
        <v>0</v>
      </c>
      <c r="AI38" s="2">
        <f t="shared" si="10"/>
        <v>0</v>
      </c>
      <c r="AJ38" s="77">
        <f t="shared" si="11"/>
        <v>0</v>
      </c>
    </row>
    <row r="39" spans="1:36" x14ac:dyDescent="0.2">
      <c r="A39" s="72">
        <v>31</v>
      </c>
      <c r="B39" s="1" t="s">
        <v>94</v>
      </c>
      <c r="C39" s="1" t="str">
        <f>VLOOKUP(B39,Valores!$A$2:$F$300,5,FALSE)</f>
        <v>unid.</v>
      </c>
      <c r="D39" s="1">
        <v>0</v>
      </c>
      <c r="E39" s="63">
        <f>VLOOKUP($B39,Valores!$A$2:$G$300,6,FALSE)*VLOOKUP(VLOOKUP($B39,Indices_Poder!$B$5:$E$250,3,FALSE),Indices_Poder!$G$6:$N$27,4,FALSE)*VLOOKUP($E$8,Regional!$A$2:$B$7,2,FALSE)</f>
        <v>95297.275528865226</v>
      </c>
      <c r="F39" s="2">
        <f>VLOOKUP($B39,Valores!$A$2:$G$300,6,FALSE)*VLOOKUP(VLOOKUP($B39,Indices_Poder!$B$5:$E$250,3,FALSE),Indices_Poder!$G$6:$N$27,4,FALSE)*VLOOKUP($F$8,Regional!$A$2:$B$7,2,FALSE)</f>
        <v>91588.917350260497</v>
      </c>
      <c r="G39" s="2">
        <f>VLOOKUP($B39,Valores!$A$2:$G$300,6,FALSE)*VLOOKUP(VLOOKUP($B39,Indices_Poder!$B$5:$E$250,3,FALSE),Indices_Poder!$G$6:$N$27,4,FALSE)*VLOOKUP($G$8,Regional!$A$2:$B$7,2,FALSE)</f>
        <v>96662.026635204529</v>
      </c>
      <c r="H39" s="2">
        <f>VLOOKUP($B39,Valores!$A$2:$G$300,6,FALSE)*VLOOKUP(VLOOKUP($B39,Indices_Poder!$B$5:$E$250,3,FALSE),Indices_Poder!$G$6:$N$27,4,FALSE)*VLOOKUP($H$8,Regional!$A$2:$B$7,2,FALSE)</f>
        <v>94666.666396970526</v>
      </c>
      <c r="I39" s="76">
        <f>VLOOKUP($B39,Valores!$A$2:$G$300,6,FALSE)*VLOOKUP(VLOOKUP($B39,Indices_Poder!$B$5:$E$250,3,FALSE),Indices_Poder!$G$6:$N$27,4,FALSE)*VLOOKUP($I$8,Regional!$A$2:$B$7,2,FALSE)</f>
        <v>95494.929137369545</v>
      </c>
      <c r="J39" s="63">
        <f t="shared" si="13"/>
        <v>0</v>
      </c>
      <c r="K39" s="2">
        <f t="shared" si="13"/>
        <v>0</v>
      </c>
      <c r="L39" s="2">
        <f t="shared" si="13"/>
        <v>0</v>
      </c>
      <c r="M39" s="2">
        <f t="shared" si="13"/>
        <v>0</v>
      </c>
      <c r="N39" s="76">
        <f t="shared" si="13"/>
        <v>0</v>
      </c>
      <c r="O39" s="1">
        <f>VLOOKUP(B39,Valores!$A$2:$P$300,14,FALSE)</f>
        <v>1</v>
      </c>
      <c r="P39" s="1">
        <f>VLOOKUP(B39,Valores!$A$2:$P$300,15,FALSE)</f>
        <v>6.6699999999999995E-2</v>
      </c>
      <c r="Q39" s="72">
        <f t="shared" si="12"/>
        <v>0</v>
      </c>
      <c r="R39" s="72">
        <f t="shared" si="12"/>
        <v>0</v>
      </c>
      <c r="S39" s="72">
        <f t="shared" si="12"/>
        <v>0</v>
      </c>
      <c r="T39" s="72">
        <f t="shared" si="12"/>
        <v>0</v>
      </c>
      <c r="U39" s="72">
        <f t="shared" si="12"/>
        <v>0</v>
      </c>
      <c r="W39" s="2">
        <f t="shared" si="2"/>
        <v>0</v>
      </c>
      <c r="X39" s="1">
        <f t="shared" si="3"/>
        <v>0</v>
      </c>
      <c r="Z39" s="2">
        <f t="shared" si="4"/>
        <v>0</v>
      </c>
      <c r="AA39" s="77">
        <f t="shared" si="5"/>
        <v>0</v>
      </c>
      <c r="AC39" s="2">
        <f t="shared" si="6"/>
        <v>0</v>
      </c>
      <c r="AD39" s="77">
        <f t="shared" si="7"/>
        <v>0</v>
      </c>
      <c r="AF39" s="2">
        <f t="shared" si="8"/>
        <v>0</v>
      </c>
      <c r="AG39" s="77">
        <f t="shared" si="9"/>
        <v>0</v>
      </c>
      <c r="AI39" s="2">
        <f t="shared" si="10"/>
        <v>0</v>
      </c>
      <c r="AJ39" s="77">
        <f t="shared" si="11"/>
        <v>0</v>
      </c>
    </row>
    <row r="40" spans="1:36" x14ac:dyDescent="0.2">
      <c r="A40" s="72">
        <v>32</v>
      </c>
      <c r="B40" s="1" t="s">
        <v>164</v>
      </c>
      <c r="C40" s="1" t="str">
        <f>VLOOKUP(B40,Valores!$A$2:$F$300,5,FALSE)</f>
        <v>unid.</v>
      </c>
      <c r="D40" s="1">
        <v>0</v>
      </c>
      <c r="E40" s="63">
        <f>VLOOKUP($B40,Valores!$A$2:$G$300,6,FALSE)*VLOOKUP(VLOOKUP($B40,Indices_Poder!$B$5:$E$250,3,FALSE),Indices_Poder!$G$6:$N$27,4,FALSE)*VLOOKUP($E$8,Regional!$A$2:$B$7,2,FALSE)</f>
        <v>56459.620111442695</v>
      </c>
      <c r="F40" s="2">
        <f>VLOOKUP($B40,Valores!$A$2:$G$300,6,FALSE)*VLOOKUP(VLOOKUP($B40,Indices_Poder!$B$5:$E$250,3,FALSE),Indices_Poder!$G$6:$N$27,4,FALSE)*VLOOKUP($F$8,Regional!$A$2:$B$7,2,FALSE)</f>
        <v>54262.574153525813</v>
      </c>
      <c r="G40" s="2">
        <f>VLOOKUP($B40,Valores!$A$2:$G$300,6,FALSE)*VLOOKUP(VLOOKUP($B40,Indices_Poder!$B$5:$E$250,3,FALSE),Indices_Poder!$G$6:$N$27,4,FALSE)*VLOOKUP($G$8,Regional!$A$2:$B$7,2,FALSE)</f>
        <v>57268.177634026317</v>
      </c>
      <c r="H40" s="2">
        <f>VLOOKUP($B40,Valores!$A$2:$G$300,6,FALSE)*VLOOKUP(VLOOKUP($B40,Indices_Poder!$B$5:$E$250,3,FALSE),Indices_Poder!$G$6:$N$27,4,FALSE)*VLOOKUP($H$8,Regional!$A$2:$B$7,2,FALSE)</f>
        <v>56086.010773421302</v>
      </c>
      <c r="I40" s="76">
        <f>VLOOKUP($B40,Valores!$A$2:$G$300,6,FALSE)*VLOOKUP(VLOOKUP($B40,Indices_Poder!$B$5:$E$250,3,FALSE),Indices_Poder!$G$6:$N$27,4,FALSE)*VLOOKUP($I$8,Regional!$A$2:$B$7,2,FALSE)</f>
        <v>56576.721545747911</v>
      </c>
      <c r="J40" s="63">
        <f t="shared" si="13"/>
        <v>0</v>
      </c>
      <c r="K40" s="2">
        <f t="shared" si="13"/>
        <v>0</v>
      </c>
      <c r="L40" s="2">
        <f t="shared" si="13"/>
        <v>0</v>
      </c>
      <c r="M40" s="2">
        <f t="shared" si="13"/>
        <v>0</v>
      </c>
      <c r="N40" s="76">
        <f t="shared" si="13"/>
        <v>0</v>
      </c>
      <c r="O40" s="1">
        <f>VLOOKUP(B40,Valores!$A$2:$P$300,14,FALSE)</f>
        <v>1</v>
      </c>
      <c r="P40" s="1">
        <f>VLOOKUP(B40,Valores!$A$2:$P$300,15,FALSE)</f>
        <v>6.6699999999999995E-2</v>
      </c>
      <c r="Q40" s="72">
        <f t="shared" si="12"/>
        <v>0</v>
      </c>
      <c r="R40" s="72">
        <f t="shared" si="12"/>
        <v>0</v>
      </c>
      <c r="S40" s="72">
        <f t="shared" si="12"/>
        <v>0</v>
      </c>
      <c r="T40" s="72">
        <f t="shared" si="12"/>
        <v>0</v>
      </c>
      <c r="U40" s="72">
        <f t="shared" si="12"/>
        <v>0</v>
      </c>
      <c r="W40" s="2">
        <f t="shared" si="2"/>
        <v>0</v>
      </c>
      <c r="X40" s="1">
        <f t="shared" si="3"/>
        <v>0</v>
      </c>
      <c r="Z40" s="2">
        <f t="shared" si="4"/>
        <v>0</v>
      </c>
      <c r="AA40" s="77">
        <f t="shared" si="5"/>
        <v>0</v>
      </c>
      <c r="AC40" s="2">
        <f t="shared" si="6"/>
        <v>0</v>
      </c>
      <c r="AD40" s="77">
        <f t="shared" si="7"/>
        <v>0</v>
      </c>
      <c r="AF40" s="2">
        <f t="shared" si="8"/>
        <v>0</v>
      </c>
      <c r="AG40" s="77">
        <f t="shared" si="9"/>
        <v>0</v>
      </c>
      <c r="AI40" s="2">
        <f t="shared" si="10"/>
        <v>0</v>
      </c>
      <c r="AJ40" s="77">
        <f t="shared" si="11"/>
        <v>0</v>
      </c>
    </row>
    <row r="41" spans="1:36" x14ac:dyDescent="0.2">
      <c r="A41" s="72">
        <v>33</v>
      </c>
      <c r="B41" s="1" t="s">
        <v>245</v>
      </c>
      <c r="C41" s="1" t="str">
        <f>VLOOKUP(B41,Valores!$A$2:$F$300,5,FALSE)</f>
        <v>unid.</v>
      </c>
      <c r="D41" s="1">
        <v>0</v>
      </c>
      <c r="E41" s="63">
        <f>VLOOKUP($B41,Valores!$A$2:$G$300,6,FALSE)*VLOOKUP(VLOOKUP($B41,Indices_Poder!$B$5:$E$250,3,FALSE),Indices_Poder!$G$6:$N$27,4,FALSE)*VLOOKUP($E$8,Regional!$A$2:$B$7,2,FALSE)</f>
        <v>95297.275528865226</v>
      </c>
      <c r="F41" s="2">
        <f>VLOOKUP($B41,Valores!$A$2:$G$300,6,FALSE)*VLOOKUP(VLOOKUP($B41,Indices_Poder!$B$5:$E$250,3,FALSE),Indices_Poder!$G$6:$N$27,4,FALSE)*VLOOKUP($F$8,Regional!$A$2:$B$7,2,FALSE)</f>
        <v>91588.917350260497</v>
      </c>
      <c r="G41" s="2">
        <f>VLOOKUP($B41,Valores!$A$2:$G$300,6,FALSE)*VLOOKUP(VLOOKUP($B41,Indices_Poder!$B$5:$E$250,3,FALSE),Indices_Poder!$G$6:$N$27,4,FALSE)*VLOOKUP($G$8,Regional!$A$2:$B$7,2,FALSE)</f>
        <v>96662.026635204529</v>
      </c>
      <c r="H41" s="2">
        <f>VLOOKUP($B41,Valores!$A$2:$G$300,6,FALSE)*VLOOKUP(VLOOKUP($B41,Indices_Poder!$B$5:$E$250,3,FALSE),Indices_Poder!$G$6:$N$27,4,FALSE)*VLOOKUP($H$8,Regional!$A$2:$B$7,2,FALSE)</f>
        <v>94666.666396970526</v>
      </c>
      <c r="I41" s="76">
        <f>VLOOKUP($B41,Valores!$A$2:$G$300,6,FALSE)*VLOOKUP(VLOOKUP($B41,Indices_Poder!$B$5:$E$250,3,FALSE),Indices_Poder!$G$6:$N$27,4,FALSE)*VLOOKUP($I$8,Regional!$A$2:$B$7,2,FALSE)</f>
        <v>95494.929137369545</v>
      </c>
      <c r="J41" s="63">
        <f t="shared" ref="J41:N48" si="14">$D41*E41</f>
        <v>0</v>
      </c>
      <c r="K41" s="2">
        <f t="shared" si="14"/>
        <v>0</v>
      </c>
      <c r="L41" s="2">
        <f t="shared" si="14"/>
        <v>0</v>
      </c>
      <c r="M41" s="2">
        <f t="shared" si="14"/>
        <v>0</v>
      </c>
      <c r="N41" s="76">
        <f t="shared" si="14"/>
        <v>0</v>
      </c>
      <c r="O41" s="1">
        <f>VLOOKUP(B41,Valores!$A$2:$P$300,14,FALSE)</f>
        <v>1</v>
      </c>
      <c r="P41" s="1">
        <f>VLOOKUP(B41,Valores!$A$2:$P$300,15,FALSE)</f>
        <v>6.6699999999999995E-2</v>
      </c>
      <c r="Q41" s="72">
        <f t="shared" si="12"/>
        <v>0</v>
      </c>
      <c r="R41" s="72">
        <f t="shared" si="12"/>
        <v>0</v>
      </c>
      <c r="S41" s="72">
        <f t="shared" si="12"/>
        <v>0</v>
      </c>
      <c r="T41" s="72">
        <f t="shared" si="12"/>
        <v>0</v>
      </c>
      <c r="U41" s="72">
        <f t="shared" si="12"/>
        <v>0</v>
      </c>
      <c r="W41" s="2">
        <f t="shared" si="2"/>
        <v>0</v>
      </c>
      <c r="X41" s="1">
        <f t="shared" si="3"/>
        <v>0</v>
      </c>
      <c r="Z41" s="2">
        <f t="shared" si="4"/>
        <v>0</v>
      </c>
      <c r="AA41" s="77">
        <f t="shared" si="5"/>
        <v>0</v>
      </c>
      <c r="AC41" s="2">
        <f t="shared" si="6"/>
        <v>0</v>
      </c>
      <c r="AD41" s="77">
        <f t="shared" si="7"/>
        <v>0</v>
      </c>
      <c r="AF41" s="2">
        <f t="shared" si="8"/>
        <v>0</v>
      </c>
      <c r="AG41" s="77">
        <f t="shared" si="9"/>
        <v>0</v>
      </c>
      <c r="AI41" s="2">
        <f t="shared" si="10"/>
        <v>0</v>
      </c>
      <c r="AJ41" s="77">
        <f t="shared" si="11"/>
        <v>0</v>
      </c>
    </row>
    <row r="42" spans="1:36" x14ac:dyDescent="0.2">
      <c r="A42" s="72">
        <v>34</v>
      </c>
      <c r="B42" s="1" t="s">
        <v>97</v>
      </c>
      <c r="C42" s="1" t="str">
        <f>VLOOKUP(B42,Valores!$A$2:$F$300,5,FALSE)</f>
        <v>unid.</v>
      </c>
      <c r="D42" s="1">
        <v>0</v>
      </c>
      <c r="E42" s="63">
        <f>VLOOKUP($B42,Valores!$A$2:$G$300,6,FALSE)*VLOOKUP(VLOOKUP($B42,Indices_Poder!$B$5:$E$250,3,FALSE),Indices_Poder!$G$6:$N$27,4,FALSE)*VLOOKUP($E$8,Regional!$A$2:$B$7,2,FALSE)</f>
        <v>58111.399621709403</v>
      </c>
      <c r="F42" s="2">
        <f>VLOOKUP($B42,Valores!$A$2:$G$300,6,FALSE)*VLOOKUP(VLOOKUP($B42,Indices_Poder!$B$5:$E$250,3,FALSE),Indices_Poder!$G$6:$N$27,4,FALSE)*VLOOKUP($F$8,Regional!$A$2:$B$7,2,FALSE)</f>
        <v>55850.077009269553</v>
      </c>
      <c r="G42" s="2">
        <f>VLOOKUP($B42,Valores!$A$2:$G$300,6,FALSE)*VLOOKUP(VLOOKUP($B42,Indices_Poder!$B$5:$E$250,3,FALSE),Indices_Poder!$G$6:$N$27,4,FALSE)*VLOOKUP($G$8,Regional!$A$2:$B$7,2,FALSE)</f>
        <v>58943.612258267218</v>
      </c>
      <c r="H42" s="2">
        <f>VLOOKUP($B42,Valores!$A$2:$G$300,6,FALSE)*VLOOKUP(VLOOKUP($B42,Indices_Poder!$B$5:$E$250,3,FALSE),Indices_Poder!$G$6:$N$27,4,FALSE)*VLOOKUP($H$8,Regional!$A$2:$B$7,2,FALSE)</f>
        <v>57726.859989644763</v>
      </c>
      <c r="I42" s="76">
        <f>VLOOKUP($B42,Valores!$A$2:$G$300,6,FALSE)*VLOOKUP(VLOOKUP($B42,Indices_Poder!$B$5:$E$250,3,FALSE),Indices_Poder!$G$6:$N$27,4,FALSE)*VLOOKUP($I$8,Regional!$A$2:$B$7,2,FALSE)</f>
        <v>58231.926969072949</v>
      </c>
      <c r="J42" s="63">
        <f t="shared" si="14"/>
        <v>0</v>
      </c>
      <c r="K42" s="2">
        <f t="shared" si="14"/>
        <v>0</v>
      </c>
      <c r="L42" s="2">
        <f t="shared" si="14"/>
        <v>0</v>
      </c>
      <c r="M42" s="2">
        <f t="shared" si="14"/>
        <v>0</v>
      </c>
      <c r="N42" s="76">
        <f t="shared" si="14"/>
        <v>0</v>
      </c>
      <c r="O42" s="1">
        <f>VLOOKUP(B42,Valores!$A$2:$P$300,14,FALSE)</f>
        <v>1</v>
      </c>
      <c r="P42" s="1">
        <f>VLOOKUP(B42,Valores!$A$2:$P$300,15,FALSE)</f>
        <v>6.6699999999999995E-2</v>
      </c>
      <c r="Q42" s="72">
        <f t="shared" si="12"/>
        <v>0</v>
      </c>
      <c r="R42" s="72">
        <f t="shared" si="12"/>
        <v>0</v>
      </c>
      <c r="S42" s="72">
        <f t="shared" si="12"/>
        <v>0</v>
      </c>
      <c r="T42" s="72">
        <f t="shared" si="12"/>
        <v>0</v>
      </c>
      <c r="U42" s="72">
        <f t="shared" si="12"/>
        <v>0</v>
      </c>
      <c r="W42" s="2">
        <f t="shared" si="2"/>
        <v>0</v>
      </c>
      <c r="X42" s="1">
        <f t="shared" si="3"/>
        <v>0</v>
      </c>
      <c r="Z42" s="2">
        <f t="shared" si="4"/>
        <v>0</v>
      </c>
      <c r="AA42" s="77">
        <f t="shared" si="5"/>
        <v>0</v>
      </c>
      <c r="AC42" s="2">
        <f t="shared" si="6"/>
        <v>0</v>
      </c>
      <c r="AD42" s="77">
        <f t="shared" si="7"/>
        <v>0</v>
      </c>
      <c r="AF42" s="2">
        <f t="shared" si="8"/>
        <v>0</v>
      </c>
      <c r="AG42" s="77">
        <f t="shared" si="9"/>
        <v>0</v>
      </c>
      <c r="AI42" s="2">
        <f t="shared" si="10"/>
        <v>0</v>
      </c>
      <c r="AJ42" s="77">
        <f t="shared" si="11"/>
        <v>0</v>
      </c>
    </row>
    <row r="43" spans="1:36" x14ac:dyDescent="0.2">
      <c r="A43" s="72">
        <v>35</v>
      </c>
      <c r="B43" s="1" t="s">
        <v>138</v>
      </c>
      <c r="C43" s="1" t="str">
        <f>VLOOKUP(B43,Valores!$A$2:$F$300,5,FALSE)</f>
        <v>unid.</v>
      </c>
      <c r="D43" s="1">
        <v>0</v>
      </c>
      <c r="E43" s="63">
        <f>VLOOKUP($B43,Valores!$A$2:$G$300,6,FALSE)*VLOOKUP(VLOOKUP($B43,Indices_Poder!$B$5:$E$250,3,FALSE),Indices_Poder!$G$6:$N$27,4,FALSE)*VLOOKUP($E$8,Regional!$A$2:$B$7,2,FALSE)</f>
        <v>95297.275528865226</v>
      </c>
      <c r="F43" s="2">
        <f>VLOOKUP($B43,Valores!$A$2:$G$300,6,FALSE)*VLOOKUP(VLOOKUP($B43,Indices_Poder!$B$5:$E$250,3,FALSE),Indices_Poder!$G$6:$N$27,4,FALSE)*VLOOKUP($F$8,Regional!$A$2:$B$7,2,FALSE)</f>
        <v>91588.917350260497</v>
      </c>
      <c r="G43" s="2">
        <f>VLOOKUP($B43,Valores!$A$2:$G$300,6,FALSE)*VLOOKUP(VLOOKUP($B43,Indices_Poder!$B$5:$E$250,3,FALSE),Indices_Poder!$G$6:$N$27,4,FALSE)*VLOOKUP($G$8,Regional!$A$2:$B$7,2,FALSE)</f>
        <v>96662.026635204529</v>
      </c>
      <c r="H43" s="2">
        <f>VLOOKUP($B43,Valores!$A$2:$G$300,6,FALSE)*VLOOKUP(VLOOKUP($B43,Indices_Poder!$B$5:$E$250,3,FALSE),Indices_Poder!$G$6:$N$27,4,FALSE)*VLOOKUP($H$8,Regional!$A$2:$B$7,2,FALSE)</f>
        <v>94666.666396970526</v>
      </c>
      <c r="I43" s="76">
        <f>VLOOKUP($B43,Valores!$A$2:$G$300,6,FALSE)*VLOOKUP(VLOOKUP($B43,Indices_Poder!$B$5:$E$250,3,FALSE),Indices_Poder!$G$6:$N$27,4,FALSE)*VLOOKUP($I$8,Regional!$A$2:$B$7,2,FALSE)</f>
        <v>95494.929137369545</v>
      </c>
      <c r="J43" s="63">
        <f t="shared" si="14"/>
        <v>0</v>
      </c>
      <c r="K43" s="2">
        <f t="shared" si="14"/>
        <v>0</v>
      </c>
      <c r="L43" s="2">
        <f t="shared" si="14"/>
        <v>0</v>
      </c>
      <c r="M43" s="2">
        <f t="shared" si="14"/>
        <v>0</v>
      </c>
      <c r="N43" s="76">
        <f t="shared" si="14"/>
        <v>0</v>
      </c>
      <c r="O43" s="1">
        <f>VLOOKUP(B43,Valores!$A$2:$P$300,14,FALSE)</f>
        <v>1</v>
      </c>
      <c r="P43" s="1">
        <f>VLOOKUP(B43,Valores!$A$2:$P$300,15,FALSE)</f>
        <v>6.6699999999999995E-2</v>
      </c>
      <c r="Q43" s="72">
        <f t="shared" si="12"/>
        <v>0</v>
      </c>
      <c r="R43" s="72">
        <f t="shared" si="12"/>
        <v>0</v>
      </c>
      <c r="S43" s="72">
        <f t="shared" si="12"/>
        <v>0</v>
      </c>
      <c r="T43" s="72">
        <f t="shared" si="12"/>
        <v>0</v>
      </c>
      <c r="U43" s="72">
        <f t="shared" si="12"/>
        <v>0</v>
      </c>
      <c r="W43" s="2">
        <f t="shared" si="2"/>
        <v>0</v>
      </c>
      <c r="X43" s="1">
        <f t="shared" si="3"/>
        <v>0</v>
      </c>
      <c r="Z43" s="2">
        <f t="shared" si="4"/>
        <v>0</v>
      </c>
      <c r="AA43" s="77">
        <f t="shared" si="5"/>
        <v>0</v>
      </c>
      <c r="AC43" s="2">
        <f t="shared" si="6"/>
        <v>0</v>
      </c>
      <c r="AD43" s="77">
        <f t="shared" si="7"/>
        <v>0</v>
      </c>
      <c r="AF43" s="2">
        <f t="shared" si="8"/>
        <v>0</v>
      </c>
      <c r="AG43" s="77">
        <f t="shared" si="9"/>
        <v>0</v>
      </c>
      <c r="AI43" s="2">
        <f t="shared" si="10"/>
        <v>0</v>
      </c>
      <c r="AJ43" s="77">
        <f t="shared" si="11"/>
        <v>0</v>
      </c>
    </row>
    <row r="44" spans="1:36" x14ac:dyDescent="0.2">
      <c r="A44" s="72">
        <v>36</v>
      </c>
      <c r="B44" s="1" t="s">
        <v>139</v>
      </c>
      <c r="C44" s="1" t="str">
        <f>VLOOKUP(B44,Valores!$A$2:$F$300,5,FALSE)</f>
        <v>unid.</v>
      </c>
      <c r="D44" s="1">
        <v>0</v>
      </c>
      <c r="E44" s="63">
        <f>VLOOKUP($B44,Valores!$A$2:$G$300,6,FALSE)*VLOOKUP(VLOOKUP($B44,Indices_Poder!$B$5:$E$250,3,FALSE),Indices_Poder!$G$6:$N$27,4,FALSE)*VLOOKUP($E$8,Regional!$A$2:$B$7,2,FALSE)</f>
        <v>95297.275528865226</v>
      </c>
      <c r="F44" s="2">
        <f>VLOOKUP($B44,Valores!$A$2:$G$300,6,FALSE)*VLOOKUP(VLOOKUP($B44,Indices_Poder!$B$5:$E$250,3,FALSE),Indices_Poder!$G$6:$N$27,4,FALSE)*VLOOKUP($F$8,Regional!$A$2:$B$7,2,FALSE)</f>
        <v>91588.917350260497</v>
      </c>
      <c r="G44" s="2">
        <f>VLOOKUP($B44,Valores!$A$2:$G$300,6,FALSE)*VLOOKUP(VLOOKUP($B44,Indices_Poder!$B$5:$E$250,3,FALSE),Indices_Poder!$G$6:$N$27,4,FALSE)*VLOOKUP($G$8,Regional!$A$2:$B$7,2,FALSE)</f>
        <v>96662.026635204529</v>
      </c>
      <c r="H44" s="2">
        <f>VLOOKUP($B44,Valores!$A$2:$G$300,6,FALSE)*VLOOKUP(VLOOKUP($B44,Indices_Poder!$B$5:$E$250,3,FALSE),Indices_Poder!$G$6:$N$27,4,FALSE)*VLOOKUP($H$8,Regional!$A$2:$B$7,2,FALSE)</f>
        <v>94666.666396970526</v>
      </c>
      <c r="I44" s="76">
        <f>VLOOKUP($B44,Valores!$A$2:$G$300,6,FALSE)*VLOOKUP(VLOOKUP($B44,Indices_Poder!$B$5:$E$250,3,FALSE),Indices_Poder!$G$6:$N$27,4,FALSE)*VLOOKUP($I$8,Regional!$A$2:$B$7,2,FALSE)</f>
        <v>95494.929137369545</v>
      </c>
      <c r="J44" s="63">
        <f t="shared" si="14"/>
        <v>0</v>
      </c>
      <c r="K44" s="2">
        <f t="shared" si="14"/>
        <v>0</v>
      </c>
      <c r="L44" s="2">
        <f t="shared" si="14"/>
        <v>0</v>
      </c>
      <c r="M44" s="2">
        <f t="shared" si="14"/>
        <v>0</v>
      </c>
      <c r="N44" s="76">
        <f t="shared" si="14"/>
        <v>0</v>
      </c>
      <c r="O44" s="1">
        <f>VLOOKUP(B44,Valores!$A$2:$P$300,14,FALSE)</f>
        <v>1</v>
      </c>
      <c r="P44" s="1">
        <f>VLOOKUP(B44,Valores!$A$2:$P$300,15,FALSE)</f>
        <v>6.6699999999999995E-2</v>
      </c>
      <c r="Q44" s="72">
        <f t="shared" si="12"/>
        <v>0</v>
      </c>
      <c r="R44" s="72">
        <f t="shared" si="12"/>
        <v>0</v>
      </c>
      <c r="S44" s="72">
        <f t="shared" si="12"/>
        <v>0</v>
      </c>
      <c r="T44" s="72">
        <f t="shared" si="12"/>
        <v>0</v>
      </c>
      <c r="U44" s="72">
        <f t="shared" si="12"/>
        <v>0</v>
      </c>
      <c r="W44" s="2">
        <f t="shared" si="2"/>
        <v>0</v>
      </c>
      <c r="X44" s="1">
        <f t="shared" si="3"/>
        <v>0</v>
      </c>
      <c r="Z44" s="2">
        <f t="shared" si="4"/>
        <v>0</v>
      </c>
      <c r="AA44" s="77">
        <f t="shared" si="5"/>
        <v>0</v>
      </c>
      <c r="AC44" s="2">
        <f t="shared" si="6"/>
        <v>0</v>
      </c>
      <c r="AD44" s="77">
        <f t="shared" si="7"/>
        <v>0</v>
      </c>
      <c r="AF44" s="2">
        <f t="shared" si="8"/>
        <v>0</v>
      </c>
      <c r="AG44" s="77">
        <f t="shared" si="9"/>
        <v>0</v>
      </c>
      <c r="AI44" s="2">
        <f t="shared" si="10"/>
        <v>0</v>
      </c>
      <c r="AJ44" s="77">
        <f t="shared" si="11"/>
        <v>0</v>
      </c>
    </row>
    <row r="45" spans="1:36" x14ac:dyDescent="0.2">
      <c r="A45" s="72">
        <v>37</v>
      </c>
      <c r="B45" s="1" t="s">
        <v>96</v>
      </c>
      <c r="C45" s="1" t="str">
        <f>VLOOKUP(B45,Valores!$A$2:$F$300,5,FALSE)</f>
        <v>unid.</v>
      </c>
      <c r="D45" s="1">
        <v>0</v>
      </c>
      <c r="E45" s="63">
        <f>VLOOKUP($B45,Valores!$A$2:$G$300,6,FALSE)*VLOOKUP(VLOOKUP($B45,Indices_Poder!$B$5:$E$250,3,FALSE),Indices_Poder!$G$6:$N$27,4,FALSE)*VLOOKUP($E$8,Regional!$A$2:$B$7,2,FALSE)</f>
        <v>58111.399621709403</v>
      </c>
      <c r="F45" s="2">
        <f>VLOOKUP($B45,Valores!$A$2:$G$300,6,FALSE)*VLOOKUP(VLOOKUP($B45,Indices_Poder!$B$5:$E$250,3,FALSE),Indices_Poder!$G$6:$N$27,4,FALSE)*VLOOKUP($F$8,Regional!$A$2:$B$7,2,FALSE)</f>
        <v>55850.077009269553</v>
      </c>
      <c r="G45" s="2">
        <f>VLOOKUP($B45,Valores!$A$2:$G$300,6,FALSE)*VLOOKUP(VLOOKUP($B45,Indices_Poder!$B$5:$E$250,3,FALSE),Indices_Poder!$G$6:$N$27,4,FALSE)*VLOOKUP($G$8,Regional!$A$2:$B$7,2,FALSE)</f>
        <v>58943.612258267218</v>
      </c>
      <c r="H45" s="2">
        <f>VLOOKUP($B45,Valores!$A$2:$G$300,6,FALSE)*VLOOKUP(VLOOKUP($B45,Indices_Poder!$B$5:$E$250,3,FALSE),Indices_Poder!$G$6:$N$27,4,FALSE)*VLOOKUP($H$8,Regional!$A$2:$B$7,2,FALSE)</f>
        <v>57726.859989644763</v>
      </c>
      <c r="I45" s="76">
        <f>VLOOKUP($B45,Valores!$A$2:$G$300,6,FALSE)*VLOOKUP(VLOOKUP($B45,Indices_Poder!$B$5:$E$250,3,FALSE),Indices_Poder!$G$6:$N$27,4,FALSE)*VLOOKUP($I$8,Regional!$A$2:$B$7,2,FALSE)</f>
        <v>58231.926969072949</v>
      </c>
      <c r="J45" s="63">
        <f t="shared" si="14"/>
        <v>0</v>
      </c>
      <c r="K45" s="2">
        <f t="shared" si="14"/>
        <v>0</v>
      </c>
      <c r="L45" s="2">
        <f t="shared" si="14"/>
        <v>0</v>
      </c>
      <c r="M45" s="2">
        <f t="shared" si="14"/>
        <v>0</v>
      </c>
      <c r="N45" s="76">
        <f t="shared" si="14"/>
        <v>0</v>
      </c>
      <c r="O45" s="1">
        <f>VLOOKUP(B45,Valores!$A$2:$P$300,14,FALSE)</f>
        <v>1</v>
      </c>
      <c r="P45" s="1">
        <f>VLOOKUP(B45,Valores!$A$2:$P$300,15,FALSE)</f>
        <v>6.6699999999999995E-2</v>
      </c>
      <c r="Q45" s="72">
        <f t="shared" si="12"/>
        <v>0</v>
      </c>
      <c r="R45" s="72">
        <f t="shared" si="12"/>
        <v>0</v>
      </c>
      <c r="S45" s="72">
        <f t="shared" si="12"/>
        <v>0</v>
      </c>
      <c r="T45" s="72">
        <f t="shared" si="12"/>
        <v>0</v>
      </c>
      <c r="U45" s="72">
        <f t="shared" si="12"/>
        <v>0</v>
      </c>
      <c r="W45" s="2">
        <f t="shared" si="2"/>
        <v>0</v>
      </c>
      <c r="X45" s="1">
        <f t="shared" si="3"/>
        <v>0</v>
      </c>
      <c r="Z45" s="2">
        <f t="shared" si="4"/>
        <v>0</v>
      </c>
      <c r="AA45" s="77">
        <f t="shared" si="5"/>
        <v>0</v>
      </c>
      <c r="AC45" s="2">
        <f t="shared" si="6"/>
        <v>0</v>
      </c>
      <c r="AD45" s="77">
        <f t="shared" si="7"/>
        <v>0</v>
      </c>
      <c r="AF45" s="2">
        <f t="shared" si="8"/>
        <v>0</v>
      </c>
      <c r="AG45" s="77">
        <f t="shared" si="9"/>
        <v>0</v>
      </c>
      <c r="AI45" s="2">
        <f t="shared" si="10"/>
        <v>0</v>
      </c>
      <c r="AJ45" s="77">
        <f t="shared" si="11"/>
        <v>0</v>
      </c>
    </row>
    <row r="46" spans="1:36" x14ac:dyDescent="0.2">
      <c r="A46" s="72">
        <v>38</v>
      </c>
      <c r="B46" s="1" t="s">
        <v>167</v>
      </c>
      <c r="C46" s="1" t="str">
        <f>VLOOKUP(B46,Valores!$A$2:$F$300,5,FALSE)</f>
        <v>unid.</v>
      </c>
      <c r="D46" s="1">
        <v>1</v>
      </c>
      <c r="E46" s="63">
        <f>VLOOKUP($B46,Valores!$A$2:$G$300,6,FALSE)*VLOOKUP(VLOOKUP($B46,Indices_Poder!$B$5:$E$250,3,FALSE),Indices_Poder!$G$6:$N$27,4,FALSE)*VLOOKUP($E$8,Regional!$A$2:$B$7,2,FALSE)</f>
        <v>58111.399621709403</v>
      </c>
      <c r="F46" s="2">
        <f>VLOOKUP($B46,Valores!$A$2:$G$300,6,FALSE)*VLOOKUP(VLOOKUP($B46,Indices_Poder!$B$5:$E$250,3,FALSE),Indices_Poder!$G$6:$N$27,4,FALSE)*VLOOKUP($F$8,Regional!$A$2:$B$7,2,FALSE)</f>
        <v>55850.077009269553</v>
      </c>
      <c r="G46" s="2">
        <f>VLOOKUP($B46,Valores!$A$2:$G$300,6,FALSE)*VLOOKUP(VLOOKUP($B46,Indices_Poder!$B$5:$E$250,3,FALSE),Indices_Poder!$G$6:$N$27,4,FALSE)*VLOOKUP($G$8,Regional!$A$2:$B$7,2,FALSE)</f>
        <v>58943.612258267218</v>
      </c>
      <c r="H46" s="2">
        <f>VLOOKUP($B46,Valores!$A$2:$G$300,6,FALSE)*VLOOKUP(VLOOKUP($B46,Indices_Poder!$B$5:$E$250,3,FALSE),Indices_Poder!$G$6:$N$27,4,FALSE)*VLOOKUP($H$8,Regional!$A$2:$B$7,2,FALSE)</f>
        <v>57726.859989644763</v>
      </c>
      <c r="I46" s="76">
        <f>VLOOKUP($B46,Valores!$A$2:$G$300,6,FALSE)*VLOOKUP(VLOOKUP($B46,Indices_Poder!$B$5:$E$250,3,FALSE),Indices_Poder!$G$6:$N$27,4,FALSE)*VLOOKUP($I$8,Regional!$A$2:$B$7,2,FALSE)</f>
        <v>58231.926969072949</v>
      </c>
      <c r="J46" s="63">
        <f t="shared" si="14"/>
        <v>58111.399621709403</v>
      </c>
      <c r="K46" s="2">
        <f t="shared" si="14"/>
        <v>55850.077009269553</v>
      </c>
      <c r="L46" s="2">
        <f t="shared" si="14"/>
        <v>58943.612258267218</v>
      </c>
      <c r="M46" s="2">
        <f t="shared" si="14"/>
        <v>57726.859989644763</v>
      </c>
      <c r="N46" s="76">
        <f t="shared" si="14"/>
        <v>58231.926969072949</v>
      </c>
      <c r="O46" s="1">
        <f>VLOOKUP(B46,Valores!$A$2:$P$300,14,FALSE)</f>
        <v>1</v>
      </c>
      <c r="P46" s="1">
        <f>VLOOKUP(B46,Valores!$A$2:$P$300,15,FALSE)</f>
        <v>6.6699999999999995E-2</v>
      </c>
      <c r="Q46" s="72">
        <f t="shared" si="12"/>
        <v>0</v>
      </c>
      <c r="R46" s="72">
        <f t="shared" si="12"/>
        <v>0</v>
      </c>
      <c r="S46" s="72">
        <f t="shared" si="12"/>
        <v>0</v>
      </c>
      <c r="T46" s="72">
        <f t="shared" si="12"/>
        <v>0</v>
      </c>
      <c r="U46" s="72">
        <f t="shared" si="12"/>
        <v>0</v>
      </c>
      <c r="W46" s="2">
        <f t="shared" si="2"/>
        <v>58111.399621709403</v>
      </c>
      <c r="X46" s="1">
        <f t="shared" si="3"/>
        <v>58111.399621709403</v>
      </c>
      <c r="Z46" s="2">
        <f t="shared" si="4"/>
        <v>55850.077009269553</v>
      </c>
      <c r="AA46" s="77">
        <f t="shared" si="5"/>
        <v>55850.077009269553</v>
      </c>
      <c r="AC46" s="2">
        <f t="shared" si="6"/>
        <v>58943.612258267218</v>
      </c>
      <c r="AD46" s="77">
        <f t="shared" si="7"/>
        <v>58943.612258267218</v>
      </c>
      <c r="AF46" s="2">
        <f t="shared" si="8"/>
        <v>57726.859989644763</v>
      </c>
      <c r="AG46" s="77">
        <f t="shared" si="9"/>
        <v>57726.859989644763</v>
      </c>
      <c r="AI46" s="2">
        <f t="shared" si="10"/>
        <v>58231.926969072949</v>
      </c>
      <c r="AJ46" s="77">
        <f t="shared" si="11"/>
        <v>58231.926969072949</v>
      </c>
    </row>
    <row r="47" spans="1:36" x14ac:dyDescent="0.2">
      <c r="A47" s="72">
        <v>39</v>
      </c>
      <c r="B47" s="1" t="s">
        <v>168</v>
      </c>
      <c r="C47" s="1" t="str">
        <f>VLOOKUP(B47,Valores!$A$2:$F$300,5,FALSE)</f>
        <v>unid.</v>
      </c>
      <c r="D47" s="1">
        <v>1</v>
      </c>
      <c r="E47" s="63">
        <f>VLOOKUP($B47,Valores!$A$2:$G$300,6,FALSE)*VLOOKUP(VLOOKUP($B47,Indices_Poder!$B$5:$E$250,3,FALSE),Indices_Poder!$G$6:$N$27,4,FALSE)*VLOOKUP($E$8,Regional!$A$2:$B$7,2,FALSE)</f>
        <v>95297.275528865226</v>
      </c>
      <c r="F47" s="2">
        <f>VLOOKUP($B47,Valores!$A$2:$G$300,6,FALSE)*VLOOKUP(VLOOKUP($B47,Indices_Poder!$B$5:$E$250,3,FALSE),Indices_Poder!$G$6:$N$27,4,FALSE)*VLOOKUP($F$8,Regional!$A$2:$B$7,2,FALSE)</f>
        <v>91588.917350260497</v>
      </c>
      <c r="G47" s="2">
        <f>VLOOKUP($B47,Valores!$A$2:$G$300,6,FALSE)*VLOOKUP(VLOOKUP($B47,Indices_Poder!$B$5:$E$250,3,FALSE),Indices_Poder!$G$6:$N$27,4,FALSE)*VLOOKUP($G$8,Regional!$A$2:$B$7,2,FALSE)</f>
        <v>96662.026635204529</v>
      </c>
      <c r="H47" s="2">
        <f>VLOOKUP($B47,Valores!$A$2:$G$300,6,FALSE)*VLOOKUP(VLOOKUP($B47,Indices_Poder!$B$5:$E$250,3,FALSE),Indices_Poder!$G$6:$N$27,4,FALSE)*VLOOKUP($H$8,Regional!$A$2:$B$7,2,FALSE)</f>
        <v>94666.666396970526</v>
      </c>
      <c r="I47" s="76">
        <f>VLOOKUP($B47,Valores!$A$2:$G$300,6,FALSE)*VLOOKUP(VLOOKUP($B47,Indices_Poder!$B$5:$E$250,3,FALSE),Indices_Poder!$G$6:$N$27,4,FALSE)*VLOOKUP($I$8,Regional!$A$2:$B$7,2,FALSE)</f>
        <v>95494.929137369545</v>
      </c>
      <c r="J47" s="63">
        <f t="shared" si="14"/>
        <v>95297.275528865226</v>
      </c>
      <c r="K47" s="2">
        <f t="shared" si="14"/>
        <v>91588.917350260497</v>
      </c>
      <c r="L47" s="2">
        <f t="shared" si="14"/>
        <v>96662.026635204529</v>
      </c>
      <c r="M47" s="2">
        <f t="shared" si="14"/>
        <v>94666.666396970526</v>
      </c>
      <c r="N47" s="76">
        <f t="shared" si="14"/>
        <v>95494.929137369545</v>
      </c>
      <c r="O47" s="1">
        <f>VLOOKUP(B47,Valores!$A$2:$P$300,14,FALSE)</f>
        <v>1</v>
      </c>
      <c r="P47" s="1">
        <f>VLOOKUP(B47,Valores!$A$2:$P$300,15,FALSE)</f>
        <v>6.6699999999999995E-2</v>
      </c>
      <c r="Q47" s="72">
        <f t="shared" si="12"/>
        <v>0</v>
      </c>
      <c r="R47" s="72">
        <f t="shared" si="12"/>
        <v>0</v>
      </c>
      <c r="S47" s="72">
        <f t="shared" si="12"/>
        <v>0</v>
      </c>
      <c r="T47" s="72">
        <f t="shared" si="12"/>
        <v>0</v>
      </c>
      <c r="U47" s="72">
        <f t="shared" si="12"/>
        <v>0</v>
      </c>
      <c r="W47" s="2">
        <f t="shared" si="2"/>
        <v>95297.275528865226</v>
      </c>
      <c r="X47" s="1">
        <f t="shared" si="3"/>
        <v>95297.275528865226</v>
      </c>
      <c r="Z47" s="2">
        <f t="shared" si="4"/>
        <v>91588.917350260497</v>
      </c>
      <c r="AA47" s="77">
        <f t="shared" si="5"/>
        <v>91588.917350260497</v>
      </c>
      <c r="AC47" s="2">
        <f t="shared" si="6"/>
        <v>96662.026635204529</v>
      </c>
      <c r="AD47" s="77">
        <f t="shared" si="7"/>
        <v>96662.026635204529</v>
      </c>
      <c r="AF47" s="2">
        <f t="shared" si="8"/>
        <v>94666.666396970526</v>
      </c>
      <c r="AG47" s="77">
        <f t="shared" si="9"/>
        <v>94666.666396970526</v>
      </c>
      <c r="AI47" s="2">
        <f t="shared" si="10"/>
        <v>95494.929137369545</v>
      </c>
      <c r="AJ47" s="77">
        <f t="shared" si="11"/>
        <v>95494.929137369545</v>
      </c>
    </row>
    <row r="48" spans="1:36" x14ac:dyDescent="0.2">
      <c r="A48" s="72">
        <v>40</v>
      </c>
      <c r="B48" s="1" t="s">
        <v>246</v>
      </c>
      <c r="C48" s="1" t="str">
        <f>VLOOKUP(B48,Valores!$A$2:$F$300,5,FALSE)</f>
        <v>unid.</v>
      </c>
      <c r="D48" s="1">
        <v>1</v>
      </c>
      <c r="E48" s="63">
        <f>VLOOKUP($B48,Valores!$A$2:$G$300,6,FALSE)*VLOOKUP(VLOOKUP($B48,Indices_Poder!$B$5:$E$250,3,FALSE),Indices_Poder!$G$6:$N$27,4,FALSE)*VLOOKUP($E$8,Regional!$A$2:$B$7,2,FALSE)</f>
        <v>58111.399621709403</v>
      </c>
      <c r="F48" s="2">
        <f>VLOOKUP($B48,Valores!$A$2:$G$300,6,FALSE)*VLOOKUP(VLOOKUP($B48,Indices_Poder!$B$5:$E$250,3,FALSE),Indices_Poder!$G$6:$N$27,4,FALSE)*VLOOKUP($F$8,Regional!$A$2:$B$7,2,FALSE)</f>
        <v>55850.077009269553</v>
      </c>
      <c r="G48" s="2">
        <f>VLOOKUP($B48,Valores!$A$2:$G$300,6,FALSE)*VLOOKUP(VLOOKUP($B48,Indices_Poder!$B$5:$E$250,3,FALSE),Indices_Poder!$G$6:$N$27,4,FALSE)*VLOOKUP($G$8,Regional!$A$2:$B$7,2,FALSE)</f>
        <v>58943.612258267218</v>
      </c>
      <c r="H48" s="2">
        <f>VLOOKUP($B48,Valores!$A$2:$G$300,6,FALSE)*VLOOKUP(VLOOKUP($B48,Indices_Poder!$B$5:$E$250,3,FALSE),Indices_Poder!$G$6:$N$27,4,FALSE)*VLOOKUP($H$8,Regional!$A$2:$B$7,2,FALSE)</f>
        <v>57726.859989644763</v>
      </c>
      <c r="I48" s="76">
        <f>VLOOKUP($B48,Valores!$A$2:$G$300,6,FALSE)*VLOOKUP(VLOOKUP($B48,Indices_Poder!$B$5:$E$250,3,FALSE),Indices_Poder!$G$6:$N$27,4,FALSE)*VLOOKUP($I$8,Regional!$A$2:$B$7,2,FALSE)</f>
        <v>58231.926969072949</v>
      </c>
      <c r="J48" s="63">
        <f t="shared" si="14"/>
        <v>58111.399621709403</v>
      </c>
      <c r="K48" s="2">
        <f t="shared" si="14"/>
        <v>55850.077009269553</v>
      </c>
      <c r="L48" s="2">
        <f t="shared" si="14"/>
        <v>58943.612258267218</v>
      </c>
      <c r="M48" s="2">
        <f t="shared" si="14"/>
        <v>57726.859989644763</v>
      </c>
      <c r="N48" s="76">
        <f t="shared" si="14"/>
        <v>58231.926969072949</v>
      </c>
      <c r="O48" s="1">
        <f>VLOOKUP(B48,Valores!$A$2:$P$300,14,FALSE)</f>
        <v>1</v>
      </c>
      <c r="P48" s="1">
        <f>VLOOKUP(B48,Valores!$A$2:$P$300,15,FALSE)</f>
        <v>6.6699999999999995E-2</v>
      </c>
      <c r="Q48" s="72">
        <f t="shared" si="12"/>
        <v>0</v>
      </c>
      <c r="R48" s="72">
        <f t="shared" si="12"/>
        <v>0</v>
      </c>
      <c r="S48" s="72">
        <f t="shared" si="12"/>
        <v>0</v>
      </c>
      <c r="T48" s="72">
        <f t="shared" si="12"/>
        <v>0</v>
      </c>
      <c r="U48" s="72">
        <f t="shared" si="12"/>
        <v>0</v>
      </c>
      <c r="W48" s="2">
        <f t="shared" si="2"/>
        <v>58111.399621709403</v>
      </c>
      <c r="X48" s="1">
        <f t="shared" si="3"/>
        <v>58111.399621709403</v>
      </c>
      <c r="Z48" s="2">
        <f t="shared" si="4"/>
        <v>55850.077009269553</v>
      </c>
      <c r="AA48" s="77">
        <f t="shared" si="5"/>
        <v>55850.077009269553</v>
      </c>
      <c r="AC48" s="2">
        <f t="shared" si="6"/>
        <v>58943.612258267218</v>
      </c>
      <c r="AD48" s="77">
        <f t="shared" si="7"/>
        <v>58943.612258267218</v>
      </c>
      <c r="AF48" s="2">
        <f t="shared" si="8"/>
        <v>57726.859989644763</v>
      </c>
      <c r="AG48" s="77">
        <f t="shared" si="9"/>
        <v>57726.859989644763</v>
      </c>
      <c r="AI48" s="2">
        <f t="shared" si="10"/>
        <v>58231.926969072949</v>
      </c>
      <c r="AJ48" s="77">
        <f t="shared" si="11"/>
        <v>58231.926969072949</v>
      </c>
    </row>
    <row r="49" spans="1:36" x14ac:dyDescent="0.2">
      <c r="A49" s="79"/>
      <c r="B49" s="80" t="s">
        <v>99</v>
      </c>
      <c r="C49" s="80"/>
      <c r="D49" s="80"/>
      <c r="E49" s="82"/>
      <c r="F49" s="81"/>
      <c r="G49" s="81"/>
      <c r="H49" s="81"/>
      <c r="I49" s="83"/>
      <c r="J49" s="82">
        <f>SUM(J9:J48)</f>
        <v>1749911.1956026112</v>
      </c>
      <c r="K49" s="82">
        <f t="shared" ref="K49:N49" si="15">SUM(K9:K48)</f>
        <v>1681815.8858675563</v>
      </c>
      <c r="L49" s="82">
        <f t="shared" si="15"/>
        <v>1774971.6522309943</v>
      </c>
      <c r="M49" s="82">
        <f t="shared" si="15"/>
        <v>1738331.5363329451</v>
      </c>
      <c r="N49" s="82">
        <f t="shared" si="15"/>
        <v>1753540.6410453434</v>
      </c>
      <c r="Q49" s="63">
        <f>SUMIF($O9:$O48,"&lt;&gt;Rateio",X9:X48)</f>
        <v>1749911.1956026112</v>
      </c>
      <c r="R49" s="63">
        <f>SUMIF($O9:$O48,"&lt;&gt;Rateio",AA9:AA48)</f>
        <v>1681815.8858675563</v>
      </c>
      <c r="S49" s="63">
        <f>SUMIF($O9:$O48,"&lt;&gt;Rateio",AD9:AD48)</f>
        <v>1774971.6522309943</v>
      </c>
      <c r="T49" s="63">
        <f>SUMIF($O9:$O48,"&lt;&gt;Rateio",AG9:AG48)</f>
        <v>1738331.5363329451</v>
      </c>
      <c r="U49" s="63">
        <f>SUMIF($O9:$O48,"&lt;&gt;Rateio",AJ9:AJ48)</f>
        <v>1753540.6410453434</v>
      </c>
      <c r="W49" s="2"/>
      <c r="AA49" s="77"/>
      <c r="AD49" s="77"/>
      <c r="AG49" s="77"/>
      <c r="AJ49" s="77"/>
    </row>
    <row r="50" spans="1:36" ht="12.75" hidden="1" customHeight="1" x14ac:dyDescent="0.2">
      <c r="A50" s="79"/>
      <c r="B50" s="80"/>
      <c r="C50" s="80"/>
      <c r="D50" s="80"/>
      <c r="E50" s="85" t="s">
        <v>12</v>
      </c>
      <c r="F50" s="85" t="s">
        <v>13</v>
      </c>
      <c r="G50" s="85" t="s">
        <v>14</v>
      </c>
      <c r="H50" s="85" t="s">
        <v>15</v>
      </c>
      <c r="I50" s="85" t="s">
        <v>16</v>
      </c>
      <c r="J50" s="81"/>
      <c r="K50" s="81"/>
      <c r="L50" s="81"/>
      <c r="M50" s="81"/>
      <c r="N50" s="81"/>
      <c r="Q50" s="72"/>
      <c r="R50" s="72"/>
      <c r="S50" s="72"/>
      <c r="T50" s="72"/>
      <c r="U50" s="72"/>
      <c r="AA50" s="77"/>
      <c r="AD50" s="77"/>
      <c r="AG50" s="77"/>
      <c r="AJ50" s="77"/>
    </row>
    <row r="51" spans="1:36" ht="12.75" hidden="1" customHeight="1" x14ac:dyDescent="0.2">
      <c r="A51" s="86"/>
      <c r="B51" s="87" t="s">
        <v>100</v>
      </c>
      <c r="C51" s="88"/>
      <c r="D51" s="88"/>
      <c r="E51" s="89" t="e">
        <f>(SUMIF(#REF!,"Obras civis",J9:J37)+#REF!)*3.98%</f>
        <v>#REF!</v>
      </c>
      <c r="F51" s="89" t="e">
        <f>(SUMIF(#REF!,"Obras civis",K9:K37)+#REF!)*3.98%</f>
        <v>#REF!</v>
      </c>
      <c r="G51" s="89" t="e">
        <f>(SUMIF(#REF!,"Obras civis",L9:L37)+#REF!)*3.98%</f>
        <v>#REF!</v>
      </c>
      <c r="H51" s="89" t="e">
        <f>(SUMIF(#REF!,"Obras civis",M9:M37)+#REF!)*3.98%</f>
        <v>#REF!</v>
      </c>
      <c r="I51" s="89" t="e">
        <f>(SUMIF(#REF!,"Obras civis",N9:N37)+#REF!)*3.98%</f>
        <v>#REF!</v>
      </c>
      <c r="J51" s="89"/>
      <c r="K51" s="89"/>
      <c r="L51" s="89"/>
      <c r="M51" s="89"/>
      <c r="N51" s="89"/>
      <c r="Q51" s="72"/>
      <c r="R51" s="72"/>
      <c r="S51" s="72"/>
      <c r="T51" s="72"/>
      <c r="U51" s="72"/>
      <c r="AA51" s="77"/>
      <c r="AD51" s="77"/>
      <c r="AG51" s="77"/>
      <c r="AJ51" s="77"/>
    </row>
    <row r="52" spans="1:36" ht="12.75" hidden="1" customHeight="1" x14ac:dyDescent="0.2">
      <c r="A52" s="86"/>
      <c r="B52" s="88" t="s">
        <v>101</v>
      </c>
      <c r="C52" s="90"/>
      <c r="D52" s="90"/>
      <c r="E52" s="91" t="e">
        <f>J49+#REF!+E51</f>
        <v>#REF!</v>
      </c>
      <c r="F52" s="91" t="e">
        <f>K49+#REF!+F51</f>
        <v>#REF!</v>
      </c>
      <c r="G52" s="91" t="e">
        <f>L49+#REF!+G51</f>
        <v>#REF!</v>
      </c>
      <c r="H52" s="91" t="e">
        <f>M49+#REF!+H51</f>
        <v>#REF!</v>
      </c>
      <c r="I52" s="91" t="e">
        <f>N49+#REF!+I51</f>
        <v>#REF!</v>
      </c>
      <c r="J52" s="91"/>
      <c r="K52" s="91"/>
      <c r="L52" s="91"/>
      <c r="M52" s="91"/>
      <c r="N52" s="91"/>
      <c r="Q52" s="72"/>
      <c r="R52" s="72"/>
      <c r="S52" s="72"/>
      <c r="T52" s="72"/>
      <c r="U52" s="72"/>
      <c r="AA52" s="77"/>
      <c r="AD52" s="77"/>
      <c r="AG52" s="77"/>
      <c r="AJ52" s="77"/>
    </row>
    <row r="53" spans="1:36" ht="12.75" hidden="1" customHeight="1" x14ac:dyDescent="0.2">
      <c r="A53" s="86"/>
      <c r="B53" s="88" t="s">
        <v>102</v>
      </c>
      <c r="C53" s="88"/>
      <c r="D53" s="88"/>
      <c r="E53" s="89" t="e">
        <f>E52*2.7%</f>
        <v>#REF!</v>
      </c>
      <c r="F53" s="89" t="e">
        <f>F52*2.7%</f>
        <v>#REF!</v>
      </c>
      <c r="G53" s="89" t="e">
        <f>G52*2.7%</f>
        <v>#REF!</v>
      </c>
      <c r="H53" s="89" t="e">
        <f>H52*2.7%</f>
        <v>#REF!</v>
      </c>
      <c r="I53" s="89" t="e">
        <f>I52*2.7%</f>
        <v>#REF!</v>
      </c>
      <c r="J53" s="89"/>
      <c r="K53" s="89"/>
      <c r="L53" s="89"/>
      <c r="M53" s="89"/>
      <c r="N53" s="89"/>
      <c r="Q53" s="72"/>
      <c r="R53" s="72"/>
      <c r="S53" s="72"/>
      <c r="T53" s="72"/>
      <c r="U53" s="72"/>
      <c r="AA53" s="77"/>
      <c r="AD53" s="77"/>
      <c r="AG53" s="77"/>
      <c r="AJ53" s="77"/>
    </row>
    <row r="54" spans="1:36" ht="12.75" hidden="1" customHeight="1" x14ac:dyDescent="0.2">
      <c r="A54" s="86"/>
      <c r="B54" s="88" t="s">
        <v>103</v>
      </c>
      <c r="C54" s="90"/>
      <c r="D54" s="90"/>
      <c r="E54" s="91" t="e">
        <f>E52*1.4%</f>
        <v>#REF!</v>
      </c>
      <c r="F54" s="91" t="e">
        <f>F52*1.4%</f>
        <v>#REF!</v>
      </c>
      <c r="G54" s="91" t="e">
        <f>G52*1.4%</f>
        <v>#REF!</v>
      </c>
      <c r="H54" s="91" t="e">
        <f>H52*1.4%</f>
        <v>#REF!</v>
      </c>
      <c r="I54" s="91" t="e">
        <f>I52*1.4%</f>
        <v>#REF!</v>
      </c>
      <c r="J54" s="91"/>
      <c r="K54" s="91"/>
      <c r="L54" s="91"/>
      <c r="M54" s="91"/>
      <c r="N54" s="91"/>
      <c r="Q54" s="72"/>
      <c r="R54" s="72"/>
      <c r="S54" s="72"/>
      <c r="T54" s="72"/>
      <c r="U54" s="72"/>
      <c r="AA54" s="77"/>
      <c r="AD54" s="77"/>
      <c r="AG54" s="77"/>
      <c r="AJ54" s="77"/>
    </row>
    <row r="55" spans="1:36" ht="12.75" hidden="1" customHeight="1" x14ac:dyDescent="0.2">
      <c r="A55" s="86"/>
      <c r="B55" s="88" t="s">
        <v>104</v>
      </c>
      <c r="C55" s="88"/>
      <c r="D55" s="88"/>
      <c r="E55" s="89" t="e">
        <f>E52*3.99%</f>
        <v>#REF!</v>
      </c>
      <c r="F55" s="89" t="e">
        <f>F52*3.99%</f>
        <v>#REF!</v>
      </c>
      <c r="G55" s="89" t="e">
        <f>G52*3.99%</f>
        <v>#REF!</v>
      </c>
      <c r="H55" s="89" t="e">
        <f>H52*3.99%</f>
        <v>#REF!</v>
      </c>
      <c r="I55" s="89" t="e">
        <f>I52*3.99%</f>
        <v>#REF!</v>
      </c>
      <c r="J55" s="92"/>
      <c r="K55" s="89"/>
      <c r="L55" s="89"/>
      <c r="M55" s="89"/>
      <c r="N55" s="89"/>
      <c r="Q55" s="72"/>
      <c r="R55" s="72"/>
      <c r="S55" s="72"/>
      <c r="T55" s="72"/>
      <c r="U55" s="72"/>
      <c r="AA55" s="77"/>
      <c r="AD55" s="77"/>
      <c r="AG55" s="77"/>
      <c r="AJ55" s="77"/>
    </row>
    <row r="56" spans="1:36" ht="12.75" hidden="1" customHeight="1" x14ac:dyDescent="0.2">
      <c r="A56" s="86"/>
      <c r="B56" s="93" t="s">
        <v>105</v>
      </c>
      <c r="C56" s="93"/>
      <c r="D56" s="93"/>
      <c r="E56" s="94" t="e">
        <f>E52*2.7%</f>
        <v>#REF!</v>
      </c>
      <c r="F56" s="94" t="e">
        <f>F52*2.7%</f>
        <v>#REF!</v>
      </c>
      <c r="G56" s="94" t="e">
        <f>G52*2.7%</f>
        <v>#REF!</v>
      </c>
      <c r="H56" s="94" t="e">
        <f>H52*2.7%</f>
        <v>#REF!</v>
      </c>
      <c r="I56" s="94" t="e">
        <f>I52*2.7%</f>
        <v>#REF!</v>
      </c>
      <c r="J56" s="94"/>
      <c r="K56" s="94"/>
      <c r="L56" s="94"/>
      <c r="M56" s="94"/>
      <c r="N56" s="94"/>
      <c r="Q56" s="72"/>
      <c r="R56" s="72"/>
      <c r="S56" s="72"/>
      <c r="T56" s="72"/>
      <c r="U56" s="72"/>
      <c r="AA56" s="77"/>
      <c r="AD56" s="77"/>
      <c r="AG56" s="77"/>
      <c r="AJ56" s="77"/>
    </row>
    <row r="57" spans="1:36" ht="12.75" hidden="1" customHeight="1" x14ac:dyDescent="0.2">
      <c r="A57" s="86"/>
      <c r="B57" s="88" t="s">
        <v>106</v>
      </c>
      <c r="C57" s="88"/>
      <c r="D57" s="88"/>
      <c r="E57" s="89" t="e">
        <f>E52+E53+E54+E55+E56</f>
        <v>#REF!</v>
      </c>
      <c r="F57" s="89" t="e">
        <f>F52+F53+F54+F55+F56</f>
        <v>#REF!</v>
      </c>
      <c r="G57" s="89" t="e">
        <f>G52+G53+G54+G55+G56</f>
        <v>#REF!</v>
      </c>
      <c r="H57" s="89" t="e">
        <f>H52+H53+H54+H55+H56</f>
        <v>#REF!</v>
      </c>
      <c r="I57" s="89" t="e">
        <f>I52+I53+I54+I55+I56</f>
        <v>#REF!</v>
      </c>
      <c r="J57" s="89"/>
      <c r="K57" s="89"/>
      <c r="L57" s="89"/>
      <c r="M57" s="89"/>
      <c r="N57" s="89"/>
      <c r="Q57" s="72"/>
      <c r="R57" s="72"/>
      <c r="S57" s="72"/>
      <c r="T57" s="72"/>
      <c r="U57" s="72"/>
      <c r="AA57" s="77"/>
      <c r="AD57" s="77"/>
      <c r="AG57" s="77"/>
      <c r="AJ57" s="77"/>
    </row>
    <row r="58" spans="1:36" ht="12.75" hidden="1" customHeight="1" x14ac:dyDescent="0.2">
      <c r="A58" s="88"/>
      <c r="B58" s="88" t="s">
        <v>107</v>
      </c>
      <c r="C58" s="88"/>
      <c r="D58" s="88"/>
      <c r="E58" s="89" t="e">
        <f>E57*3%</f>
        <v>#REF!</v>
      </c>
      <c r="F58" s="89" t="e">
        <f>F57*3%</f>
        <v>#REF!</v>
      </c>
      <c r="G58" s="89" t="e">
        <f>G57*3%</f>
        <v>#REF!</v>
      </c>
      <c r="H58" s="89" t="e">
        <f>H57*3%</f>
        <v>#REF!</v>
      </c>
      <c r="I58" s="89" t="e">
        <f>I57*3%</f>
        <v>#REF!</v>
      </c>
      <c r="J58" s="89"/>
      <c r="K58" s="89"/>
      <c r="L58" s="89"/>
      <c r="M58" s="89"/>
      <c r="N58" s="89"/>
      <c r="Q58" s="72"/>
      <c r="R58" s="72"/>
      <c r="S58" s="72"/>
      <c r="T58" s="72"/>
      <c r="U58" s="72"/>
      <c r="AA58" s="77"/>
      <c r="AD58" s="77"/>
      <c r="AG58" s="77"/>
      <c r="AJ58" s="77"/>
    </row>
    <row r="59" spans="1:36" ht="12.75" hidden="1" customHeight="1" x14ac:dyDescent="0.2">
      <c r="A59" s="95"/>
      <c r="B59" s="95" t="s">
        <v>108</v>
      </c>
      <c r="C59" s="95"/>
      <c r="D59" s="95"/>
      <c r="E59" s="96" t="e">
        <f>E57*2.7%</f>
        <v>#REF!</v>
      </c>
      <c r="F59" s="96" t="e">
        <f>F57*2.7%</f>
        <v>#REF!</v>
      </c>
      <c r="G59" s="96" t="e">
        <f>G57*2.7%</f>
        <v>#REF!</v>
      </c>
      <c r="H59" s="96" t="e">
        <f>H57*2.7%</f>
        <v>#REF!</v>
      </c>
      <c r="I59" s="96" t="e">
        <f>I57*2.7%</f>
        <v>#REF!</v>
      </c>
      <c r="J59" s="96"/>
      <c r="K59" s="96"/>
      <c r="L59" s="96"/>
      <c r="M59" s="96"/>
      <c r="N59" s="96"/>
      <c r="Q59" s="72"/>
      <c r="R59" s="72"/>
      <c r="S59" s="72"/>
      <c r="T59" s="72"/>
      <c r="U59" s="72"/>
      <c r="AA59" s="77"/>
      <c r="AD59" s="77"/>
      <c r="AG59" s="77"/>
      <c r="AJ59" s="77"/>
    </row>
    <row r="60" spans="1:36" x14ac:dyDescent="0.2">
      <c r="A60" s="79"/>
      <c r="B60" s="80" t="s">
        <v>109</v>
      </c>
      <c r="C60" s="80"/>
      <c r="D60" s="80"/>
      <c r="E60" s="81">
        <f>J49*(1+Entrada!$F$13)</f>
        <v>2826631.5542568979</v>
      </c>
      <c r="F60" s="81">
        <f>K49*(1+Entrada!$F$13)</f>
        <v>2716637.2004418639</v>
      </c>
      <c r="G60" s="81">
        <f>L49*(1+Entrada!$F$13)</f>
        <v>2867111.7098487252</v>
      </c>
      <c r="H60" s="81">
        <f>M49*(1+Entrada!$F$13)</f>
        <v>2807926.9306386062</v>
      </c>
      <c r="I60" s="81">
        <f>N49*(1+Entrada!$F$13)</f>
        <v>2832494.1974805431</v>
      </c>
      <c r="J60" s="81"/>
      <c r="K60" s="81"/>
      <c r="L60" s="81"/>
      <c r="M60" s="81"/>
      <c r="N60" s="81"/>
      <c r="Q60" s="63">
        <f>SUMIF($O9:$O48,"&lt;&gt;Rateio",W9:W48)</f>
        <v>1749911.1956026112</v>
      </c>
      <c r="R60" s="63">
        <f>SUMIF($O9:$O48,"&lt;&gt;Rateio",Z9:Z48)</f>
        <v>1681815.8858675563</v>
      </c>
      <c r="S60" s="63">
        <f>SUMIF($O9:$O48,"&lt;&gt;Rateio",AC9:AC48)</f>
        <v>1774971.6522309943</v>
      </c>
      <c r="T60" s="63">
        <f>SUMIF($O9:$O48,"&lt;&gt;Rateio",AF9:AF48)</f>
        <v>1738331.5363329451</v>
      </c>
      <c r="U60" s="63">
        <f>SUMIF($O9:$O48,"&lt;&gt;Rateio",AI9:AI48)</f>
        <v>1753540.6410453434</v>
      </c>
      <c r="AA60" s="77"/>
      <c r="AD60" s="77"/>
      <c r="AG60" s="77"/>
      <c r="AJ60" s="77"/>
    </row>
    <row r="61" spans="1:36" x14ac:dyDescent="0.2">
      <c r="E61" s="97">
        <f>Q61</f>
        <v>1</v>
      </c>
      <c r="F61" s="98">
        <f>R61</f>
        <v>1</v>
      </c>
      <c r="G61" s="98">
        <f>S61</f>
        <v>1</v>
      </c>
      <c r="H61" s="98">
        <f>T61</f>
        <v>1</v>
      </c>
      <c r="I61" s="99">
        <f>U61</f>
        <v>1</v>
      </c>
      <c r="Q61" s="100">
        <f>Q49/Q60</f>
        <v>1</v>
      </c>
      <c r="R61" s="100">
        <f>R49/R60</f>
        <v>1</v>
      </c>
      <c r="S61" s="100">
        <f>S49/S60</f>
        <v>1</v>
      </c>
      <c r="T61" s="100">
        <f>T49/T60</f>
        <v>1</v>
      </c>
      <c r="U61" s="100">
        <f>U49/U60</f>
        <v>1</v>
      </c>
      <c r="W61" s="78"/>
      <c r="X61" s="78"/>
      <c r="Z61" s="78"/>
      <c r="AA61" s="101"/>
      <c r="AC61" s="78"/>
      <c r="AD61" s="101"/>
      <c r="AF61" s="78"/>
      <c r="AG61" s="101"/>
      <c r="AI61" s="78"/>
      <c r="AJ61" s="101"/>
    </row>
    <row r="64" spans="1:36" s="55" customFormat="1" ht="12.75" customHeight="1" x14ac:dyDescent="0.25">
      <c r="B64" s="234" t="s">
        <v>247</v>
      </c>
      <c r="C64" s="56"/>
      <c r="D64" s="56"/>
      <c r="E64" s="56"/>
      <c r="F64" s="56"/>
      <c r="G64" s="62"/>
      <c r="H64" s="56"/>
      <c r="I64" s="56"/>
      <c r="J64" s="56"/>
      <c r="K64" s="56"/>
      <c r="L64" s="56"/>
      <c r="Q64" s="59" t="s">
        <v>12</v>
      </c>
      <c r="R64" s="59" t="s">
        <v>13</v>
      </c>
      <c r="S64" s="59" t="s">
        <v>14</v>
      </c>
      <c r="T64" s="59" t="s">
        <v>15</v>
      </c>
      <c r="U64" s="59" t="s">
        <v>16</v>
      </c>
      <c r="W64" s="60"/>
      <c r="X64" s="61"/>
      <c r="Z64" s="60"/>
      <c r="AA64" s="61"/>
      <c r="AC64" s="60"/>
      <c r="AD64" s="61"/>
      <c r="AF64" s="60"/>
      <c r="AG64" s="61"/>
      <c r="AI64" s="60"/>
      <c r="AJ64" s="61"/>
    </row>
    <row r="65" spans="1:36" s="55" customFormat="1" ht="12.75" customHeight="1" x14ac:dyDescent="0.2">
      <c r="B65" s="235"/>
      <c r="C65" s="56"/>
      <c r="D65" s="56"/>
      <c r="E65" s="56"/>
      <c r="F65" s="56"/>
      <c r="G65" s="62"/>
      <c r="H65" s="56"/>
      <c r="I65" s="56"/>
      <c r="J65" s="56"/>
      <c r="K65" s="56"/>
      <c r="L65" s="56"/>
      <c r="Q65" s="63">
        <f>SUMIF($O68:$O107,"Rateio",J68:J107)+E119</f>
        <v>3002496.2808658034</v>
      </c>
      <c r="R65" s="63">
        <f>SUMIF($O68:$O107,"Rateio",K68:K107)+F119</f>
        <v>2885658.4008992719</v>
      </c>
      <c r="S65" s="63">
        <f>SUMIF($O68:$O107,"Rateio",L68:L107)+G119</f>
        <v>3045494.9930362268</v>
      </c>
      <c r="T65" s="63">
        <f>SUMIF($O68:$O107,"Rateio",M68:M107)+H119</f>
        <v>2982627.9104146431</v>
      </c>
      <c r="U65" s="63">
        <f>SUMIF($O68:$O107,"Rateio",N68:N107)+I119</f>
        <v>3008723.6805594526</v>
      </c>
      <c r="AA65" s="64"/>
      <c r="AC65" s="2"/>
      <c r="AD65" s="76"/>
      <c r="AF65" s="2"/>
      <c r="AG65" s="76"/>
      <c r="AJ65" s="64"/>
    </row>
    <row r="66" spans="1:36" s="66" customFormat="1" x14ac:dyDescent="0.2">
      <c r="A66" s="232" t="s">
        <v>72</v>
      </c>
      <c r="B66" s="232" t="s">
        <v>73</v>
      </c>
      <c r="C66" s="232" t="s">
        <v>74</v>
      </c>
      <c r="D66" s="232" t="s">
        <v>75</v>
      </c>
      <c r="E66" s="236" t="str">
        <f>E7</f>
        <v>Preço Unitário - Ref. 06/2020</v>
      </c>
      <c r="F66" s="237"/>
      <c r="G66" s="237"/>
      <c r="H66" s="237"/>
      <c r="I66" s="238"/>
      <c r="J66" s="239" t="str">
        <f>J7</f>
        <v>Preço Total</v>
      </c>
      <c r="K66" s="240"/>
      <c r="L66" s="240"/>
      <c r="M66" s="240"/>
      <c r="N66" s="241"/>
      <c r="Q66" s="63">
        <f>SUMIF($P68:$P107,"UAR",J68:J107)</f>
        <v>0</v>
      </c>
      <c r="R66" s="63">
        <f>SUMIF($P68:$P107,"UAR",K68:K107)</f>
        <v>0</v>
      </c>
      <c r="S66" s="63">
        <f>SUMIF($P68:$P107,"UAR",L68:L107)</f>
        <v>0</v>
      </c>
      <c r="T66" s="63">
        <f>SUMIF($P68:$P107,"UAR",M68:M107)</f>
        <v>0</v>
      </c>
      <c r="U66" s="63">
        <f>SUMIF($P68:$P107,"UAR",N68:N107)</f>
        <v>0</v>
      </c>
      <c r="AA66" s="67"/>
      <c r="AC66" s="2"/>
      <c r="AD66" s="76"/>
      <c r="AF66" s="2"/>
      <c r="AG66" s="76"/>
      <c r="AJ66" s="67"/>
    </row>
    <row r="67" spans="1:36" s="71" customFormat="1" x14ac:dyDescent="0.2">
      <c r="A67" s="233"/>
      <c r="B67" s="233"/>
      <c r="C67" s="233"/>
      <c r="D67" s="233"/>
      <c r="E67" s="68" t="s">
        <v>12</v>
      </c>
      <c r="F67" s="68" t="s">
        <v>13</v>
      </c>
      <c r="G67" s="68" t="s">
        <v>14</v>
      </c>
      <c r="H67" s="68" t="s">
        <v>15</v>
      </c>
      <c r="I67" s="68" t="s">
        <v>16</v>
      </c>
      <c r="J67" s="68" t="s">
        <v>12</v>
      </c>
      <c r="K67" s="68" t="s">
        <v>13</v>
      </c>
      <c r="L67" s="68" t="s">
        <v>14</v>
      </c>
      <c r="M67" s="68" t="s">
        <v>15</v>
      </c>
      <c r="N67" s="68" t="s">
        <v>16</v>
      </c>
      <c r="Q67" s="72">
        <f>Q66/Q65</f>
        <v>0</v>
      </c>
      <c r="R67" s="72">
        <f>R66/R65</f>
        <v>0</v>
      </c>
      <c r="S67" s="72">
        <f>S66/S65</f>
        <v>0</v>
      </c>
      <c r="T67" s="72">
        <f>T66/T65</f>
        <v>0</v>
      </c>
      <c r="U67" s="72">
        <f>U66/U65</f>
        <v>0</v>
      </c>
      <c r="AA67" s="73"/>
      <c r="AC67" s="1"/>
      <c r="AD67" s="77"/>
      <c r="AF67" s="1"/>
      <c r="AG67" s="77"/>
      <c r="AJ67" s="73"/>
    </row>
    <row r="68" spans="1:36" x14ac:dyDescent="0.2">
      <c r="A68" s="74">
        <v>1</v>
      </c>
      <c r="B68" s="75" t="s">
        <v>63</v>
      </c>
      <c r="C68" s="75" t="str">
        <f>VLOOKUP(B68,Valores!$A$2:$F$300,5,FALSE)</f>
        <v>unid.</v>
      </c>
      <c r="D68" s="75">
        <v>1</v>
      </c>
      <c r="E68" s="63">
        <f>Entrada!$F$27*VLOOKUP($E67,Regional!$A$2:$B$7,2,FALSE)</f>
        <v>128698.54739395514</v>
      </c>
      <c r="F68" s="2">
        <f>Entrada!$F$27*VLOOKUP($F67,Regional!$A$2:$B$7,2,FALSE)</f>
        <v>123690.42614227926</v>
      </c>
      <c r="G68" s="2">
        <f>Entrada!$F$27*VLOOKUP($G67,Regional!$A$2:$B$7,2,FALSE)</f>
        <v>130541.63770231302</v>
      </c>
      <c r="H68" s="2">
        <f>Entrada!$F$27*VLOOKUP($H67,Regional!$A$2:$B$7,2,FALSE)</f>
        <v>127846.91256181739</v>
      </c>
      <c r="I68" s="76">
        <f>Entrada!$F$27*VLOOKUP($I67,Regional!$A$2:$B$7,2,FALSE)</f>
        <v>128965.47771447594</v>
      </c>
      <c r="J68" s="102">
        <f t="shared" ref="J68:N107" si="16">$D68*E68</f>
        <v>128698.54739395514</v>
      </c>
      <c r="K68" s="103">
        <f t="shared" si="16"/>
        <v>123690.42614227926</v>
      </c>
      <c r="L68" s="103">
        <f t="shared" si="16"/>
        <v>130541.63770231302</v>
      </c>
      <c r="M68" s="103">
        <f t="shared" si="16"/>
        <v>127846.91256181739</v>
      </c>
      <c r="N68" s="104">
        <f t="shared" si="16"/>
        <v>128965.47771447594</v>
      </c>
      <c r="O68" s="1">
        <f>VLOOKUP(B68,Valores!$A$2:$P$300,14,FALSE)</f>
        <v>1</v>
      </c>
      <c r="P68" s="1">
        <f>VLOOKUP(B68,Valores!$A$2:$P$300,15,FALSE)</f>
        <v>3.0300000000000001E-2</v>
      </c>
      <c r="Q68" s="72">
        <f>IF($P68="UAR",J68*Q$67,0)</f>
        <v>0</v>
      </c>
      <c r="R68" s="72">
        <f t="shared" ref="R68:U83" si="17">IF($P68="UAR",K68*R$67,0)</f>
        <v>0</v>
      </c>
      <c r="S68" s="72">
        <f t="shared" si="17"/>
        <v>0</v>
      </c>
      <c r="T68" s="72">
        <f t="shared" si="17"/>
        <v>0</v>
      </c>
      <c r="U68" s="72">
        <f t="shared" si="17"/>
        <v>0</v>
      </c>
      <c r="W68" s="2">
        <f t="shared" ref="W68:W107" si="18">J68+Q68</f>
        <v>128698.54739395514</v>
      </c>
      <c r="X68" s="1">
        <f t="shared" ref="X68:X107" si="19">IF($O68="rateio",0,W68*$O68)</f>
        <v>128698.54739395514</v>
      </c>
      <c r="Z68" s="2">
        <f t="shared" ref="Z68:Z107" si="20">K68+R68</f>
        <v>123690.42614227926</v>
      </c>
      <c r="AA68" s="77">
        <f t="shared" ref="AA68:AA107" si="21">IF($O68="rateio",0,Z68*$O68)</f>
        <v>123690.42614227926</v>
      </c>
      <c r="AC68" s="2">
        <f t="shared" ref="AC68:AC107" si="22">L68+S68</f>
        <v>130541.63770231302</v>
      </c>
      <c r="AD68" s="77">
        <f t="shared" ref="AD68:AD107" si="23">IF($O68="rateio",0,AC68*$O68)</f>
        <v>130541.63770231302</v>
      </c>
      <c r="AF68" s="2">
        <f t="shared" ref="AF68:AF107" si="24">M68+T68</f>
        <v>127846.91256181739</v>
      </c>
      <c r="AG68" s="77">
        <f t="shared" ref="AG68:AG107" si="25">IF($O68="rateio",0,AF68*$O68)</f>
        <v>127846.91256181739</v>
      </c>
      <c r="AI68" s="2">
        <f t="shared" ref="AI68:AI107" si="26">N68+U68</f>
        <v>128965.47771447594</v>
      </c>
      <c r="AJ68" s="77">
        <f t="shared" ref="AJ68:AJ107" si="27">IF($O68="rateio",0,AI68*$O68)</f>
        <v>128965.47771447594</v>
      </c>
    </row>
    <row r="69" spans="1:36" x14ac:dyDescent="0.2">
      <c r="A69" s="72">
        <v>2</v>
      </c>
      <c r="B69" s="1" t="s">
        <v>65</v>
      </c>
      <c r="C69" s="1" t="str">
        <f>VLOOKUP(B69,Valores!$A$2:$F$300,5,FALSE)</f>
        <v>unid.</v>
      </c>
      <c r="D69" s="1">
        <v>1</v>
      </c>
      <c r="E69" s="63">
        <f>Entrada!$F$29*VLOOKUP($E67,Regional!$A$2:$B$7,2,FALSE)</f>
        <v>25122.693692532273</v>
      </c>
      <c r="F69" s="2">
        <f>Entrada!$F$29*VLOOKUP($F67,Regional!$A$2:$B$7,2,FALSE)</f>
        <v>24145.079735509291</v>
      </c>
      <c r="G69" s="2">
        <f>Entrada!$F$29*VLOOKUP($G67,Regional!$A$2:$B$7,2,FALSE)</f>
        <v>25482.475478746313</v>
      </c>
      <c r="H69" s="2">
        <f>Entrada!$F$29*VLOOKUP($H67,Regional!$A$2:$B$7,2,FALSE)</f>
        <v>24956.449694764407</v>
      </c>
      <c r="I69" s="76">
        <f>Entrada!$F$29*VLOOKUP($I67,Regional!$A$2:$B$7,2,FALSE)</f>
        <v>25174.800020190858</v>
      </c>
      <c r="J69" s="63">
        <f t="shared" si="16"/>
        <v>25122.693692532273</v>
      </c>
      <c r="K69" s="2">
        <f t="shared" si="16"/>
        <v>24145.079735509291</v>
      </c>
      <c r="L69" s="2">
        <f t="shared" si="16"/>
        <v>25482.475478746313</v>
      </c>
      <c r="M69" s="2">
        <f t="shared" si="16"/>
        <v>24956.449694764407</v>
      </c>
      <c r="N69" s="76">
        <f t="shared" si="16"/>
        <v>25174.800020190858</v>
      </c>
      <c r="O69" s="1">
        <f>VLOOKUP(B69,Valores!$A$2:$P$300,14,FALSE)</f>
        <v>1</v>
      </c>
      <c r="P69" s="1">
        <f>VLOOKUP(B69,Valores!$A$2:$P$300,15,FALSE)</f>
        <v>3.3300000000000003E-2</v>
      </c>
      <c r="Q69" s="72">
        <f t="shared" ref="Q69:U107" si="28">IF($P69="UAR",J69*Q$67,0)</f>
        <v>0</v>
      </c>
      <c r="R69" s="72">
        <f t="shared" si="17"/>
        <v>0</v>
      </c>
      <c r="S69" s="72">
        <f t="shared" si="17"/>
        <v>0</v>
      </c>
      <c r="T69" s="72">
        <f t="shared" si="17"/>
        <v>0</v>
      </c>
      <c r="U69" s="72">
        <f t="shared" si="17"/>
        <v>0</v>
      </c>
      <c r="W69" s="2">
        <f t="shared" si="18"/>
        <v>25122.693692532273</v>
      </c>
      <c r="X69" s="1">
        <f t="shared" si="19"/>
        <v>25122.693692532273</v>
      </c>
      <c r="Z69" s="2">
        <f t="shared" si="20"/>
        <v>24145.079735509291</v>
      </c>
      <c r="AA69" s="77">
        <f t="shared" si="21"/>
        <v>24145.079735509291</v>
      </c>
      <c r="AC69" s="2">
        <f t="shared" si="22"/>
        <v>25482.475478746313</v>
      </c>
      <c r="AD69" s="77">
        <f t="shared" si="23"/>
        <v>25482.475478746313</v>
      </c>
      <c r="AF69" s="2">
        <f t="shared" si="24"/>
        <v>24956.449694764407</v>
      </c>
      <c r="AG69" s="77">
        <f t="shared" si="25"/>
        <v>24956.449694764407</v>
      </c>
      <c r="AI69" s="2">
        <f t="shared" si="26"/>
        <v>25174.800020190858</v>
      </c>
      <c r="AJ69" s="77">
        <f t="shared" si="27"/>
        <v>25174.800020190858</v>
      </c>
    </row>
    <row r="70" spans="1:36" x14ac:dyDescent="0.2">
      <c r="A70" s="72">
        <v>3</v>
      </c>
      <c r="B70" s="1" t="s">
        <v>64</v>
      </c>
      <c r="C70" s="1" t="str">
        <f>VLOOKUP(B70,Valores!$A$2:$F$300,5,FALSE)</f>
        <v>unid.</v>
      </c>
      <c r="D70" s="1">
        <v>2</v>
      </c>
      <c r="E70" s="63">
        <f>Entrada!$F$28*VLOOKUP($E67,Regional!$A$2:$B$7,2,FALSE)</f>
        <v>17334.658647847267</v>
      </c>
      <c r="F70" s="2">
        <f>Entrada!$F$28*VLOOKUP($F67,Regional!$A$2:$B$7,2,FALSE)</f>
        <v>16660.10501750141</v>
      </c>
      <c r="G70" s="2">
        <f>Entrada!$F$28*VLOOKUP($G67,Regional!$A$2:$B$7,2,FALSE)</f>
        <v>17582.908080334957</v>
      </c>
      <c r="H70" s="2">
        <f>Entrada!$F$28*VLOOKUP($H67,Regional!$A$2:$B$7,2,FALSE)</f>
        <v>17219.950289387441</v>
      </c>
      <c r="I70" s="76">
        <f>Entrada!$F$28*VLOOKUP($I67,Regional!$A$2:$B$7,2,FALSE)</f>
        <v>17370.612013931692</v>
      </c>
      <c r="J70" s="63">
        <f t="shared" si="16"/>
        <v>34669.317295694535</v>
      </c>
      <c r="K70" s="2">
        <f t="shared" si="16"/>
        <v>33320.210035002819</v>
      </c>
      <c r="L70" s="2">
        <f t="shared" si="16"/>
        <v>35165.816160669914</v>
      </c>
      <c r="M70" s="2">
        <f t="shared" si="16"/>
        <v>34439.900578774883</v>
      </c>
      <c r="N70" s="76">
        <f t="shared" si="16"/>
        <v>34741.224027863384</v>
      </c>
      <c r="O70" s="1">
        <f>VLOOKUP(B70,Valores!$A$2:$P$300,14,FALSE)</f>
        <v>1</v>
      </c>
      <c r="P70" s="1">
        <f>VLOOKUP(B70,Valores!$A$2:$P$300,15,FALSE)</f>
        <v>3.3300000000000003E-2</v>
      </c>
      <c r="Q70" s="72">
        <f t="shared" si="28"/>
        <v>0</v>
      </c>
      <c r="R70" s="72">
        <f t="shared" si="17"/>
        <v>0</v>
      </c>
      <c r="S70" s="72">
        <f t="shared" si="17"/>
        <v>0</v>
      </c>
      <c r="T70" s="72">
        <f t="shared" si="17"/>
        <v>0</v>
      </c>
      <c r="U70" s="72">
        <f t="shared" si="17"/>
        <v>0</v>
      </c>
      <c r="W70" s="2">
        <f t="shared" si="18"/>
        <v>34669.317295694535</v>
      </c>
      <c r="X70" s="1">
        <f t="shared" si="19"/>
        <v>34669.317295694535</v>
      </c>
      <c r="Z70" s="2">
        <f t="shared" si="20"/>
        <v>33320.210035002819</v>
      </c>
      <c r="AA70" s="77">
        <f t="shared" si="21"/>
        <v>33320.210035002819</v>
      </c>
      <c r="AC70" s="2">
        <f t="shared" si="22"/>
        <v>35165.816160669914</v>
      </c>
      <c r="AD70" s="77">
        <f t="shared" si="23"/>
        <v>35165.816160669914</v>
      </c>
      <c r="AF70" s="2">
        <f t="shared" si="24"/>
        <v>34439.900578774883</v>
      </c>
      <c r="AG70" s="77">
        <f t="shared" si="25"/>
        <v>34439.900578774883</v>
      </c>
      <c r="AI70" s="2">
        <f t="shared" si="26"/>
        <v>34741.224027863384</v>
      </c>
      <c r="AJ70" s="77">
        <f t="shared" si="27"/>
        <v>34741.224027863384</v>
      </c>
    </row>
    <row r="71" spans="1:36" x14ac:dyDescent="0.2">
      <c r="A71" s="72">
        <v>4</v>
      </c>
      <c r="B71" s="1" t="s">
        <v>67</v>
      </c>
      <c r="C71" s="1" t="str">
        <f>VLOOKUP(B71,Valores!$A$2:$F$300,5,FALSE)</f>
        <v>unid.</v>
      </c>
      <c r="D71" s="1">
        <v>0</v>
      </c>
      <c r="E71" s="63">
        <f>Entrada!$F$31*VLOOKUP($E67,Regional!$A$2:$B$7,2,FALSE)</f>
        <v>22488.669604707677</v>
      </c>
      <c r="F71" s="2">
        <f>Entrada!$F$31*VLOOKUP($F67,Regional!$A$2:$B$7,2,FALSE)</f>
        <v>21613.554955398558</v>
      </c>
      <c r="G71" s="2">
        <f>Entrada!$F$31*VLOOKUP($G67,Regional!$A$2:$B$7,2,FALSE)</f>
        <v>22810.729564478796</v>
      </c>
      <c r="H71" s="2">
        <f>Entrada!$F$31*VLOOKUP($H67,Regional!$A$2:$B$7,2,FALSE)</f>
        <v>22339.85569226171</v>
      </c>
      <c r="I71" s="76">
        <f>Entrada!$F$31*VLOOKUP($I67,Regional!$A$2:$B$7,2,FALSE)</f>
        <v>22535.312771295219</v>
      </c>
      <c r="J71" s="63">
        <f t="shared" si="16"/>
        <v>0</v>
      </c>
      <c r="K71" s="2">
        <f t="shared" si="16"/>
        <v>0</v>
      </c>
      <c r="L71" s="2">
        <f t="shared" si="16"/>
        <v>0</v>
      </c>
      <c r="M71" s="2">
        <f t="shared" si="16"/>
        <v>0</v>
      </c>
      <c r="N71" s="76">
        <f t="shared" si="16"/>
        <v>0</v>
      </c>
      <c r="O71" s="1">
        <f>VLOOKUP(B71,Valores!$A$2:$P$300,14,FALSE)</f>
        <v>1</v>
      </c>
      <c r="P71" s="1">
        <f>VLOOKUP(B71,Valores!$A$2:$P$300,15,FALSE)</f>
        <v>3.3300000000000003E-2</v>
      </c>
      <c r="Q71" s="72">
        <f t="shared" si="28"/>
        <v>0</v>
      </c>
      <c r="R71" s="72">
        <f t="shared" si="17"/>
        <v>0</v>
      </c>
      <c r="S71" s="72">
        <f t="shared" si="17"/>
        <v>0</v>
      </c>
      <c r="T71" s="72">
        <f t="shared" si="17"/>
        <v>0</v>
      </c>
      <c r="U71" s="72">
        <f t="shared" si="17"/>
        <v>0</v>
      </c>
      <c r="W71" s="2">
        <f t="shared" si="18"/>
        <v>0</v>
      </c>
      <c r="X71" s="1">
        <f t="shared" si="19"/>
        <v>0</v>
      </c>
      <c r="Z71" s="2">
        <f t="shared" si="20"/>
        <v>0</v>
      </c>
      <c r="AA71" s="77">
        <f t="shared" si="21"/>
        <v>0</v>
      </c>
      <c r="AC71" s="2">
        <f t="shared" si="22"/>
        <v>0</v>
      </c>
      <c r="AD71" s="77">
        <f t="shared" si="23"/>
        <v>0</v>
      </c>
      <c r="AF71" s="2">
        <f t="shared" si="24"/>
        <v>0</v>
      </c>
      <c r="AG71" s="77">
        <f t="shared" si="25"/>
        <v>0</v>
      </c>
      <c r="AI71" s="2">
        <f t="shared" si="26"/>
        <v>0</v>
      </c>
      <c r="AJ71" s="77">
        <f t="shared" si="27"/>
        <v>0</v>
      </c>
    </row>
    <row r="72" spans="1:36" x14ac:dyDescent="0.2">
      <c r="A72" s="72">
        <v>5</v>
      </c>
      <c r="B72" s="1" t="s">
        <v>66</v>
      </c>
      <c r="C72" s="1" t="str">
        <f>VLOOKUP(B72,Valores!$A$2:$F$300,5,FALSE)</f>
        <v>unid.</v>
      </c>
      <c r="D72" s="1">
        <v>3</v>
      </c>
      <c r="E72" s="63">
        <f>Entrada!$F$30*VLOOKUP($E67,Regional!$A$2:$B$7,2,FALSE)</f>
        <v>14030.585721824187</v>
      </c>
      <c r="F72" s="2">
        <f>Entrada!$F$30*VLOOKUP($F67,Regional!$A$2:$B$7,2,FALSE)</f>
        <v>13484.605398426782</v>
      </c>
      <c r="G72" s="2">
        <f>Entrada!$F$30*VLOOKUP($G67,Regional!$A$2:$B$7,2,FALSE)</f>
        <v>14231.517566729324</v>
      </c>
      <c r="H72" s="2">
        <f>Entrada!$F$30*VLOOKUP($H67,Regional!$A$2:$B$7,2,FALSE)</f>
        <v>13937.7413521094</v>
      </c>
      <c r="I72" s="76">
        <f>Entrada!$F$30*VLOOKUP($I67,Regional!$A$2:$B$7,2,FALSE)</f>
        <v>14059.686195913897</v>
      </c>
      <c r="J72" s="63">
        <f t="shared" si="16"/>
        <v>42091.757165472562</v>
      </c>
      <c r="K72" s="2">
        <f t="shared" si="16"/>
        <v>40453.816195280349</v>
      </c>
      <c r="L72" s="2">
        <f t="shared" si="16"/>
        <v>42694.552700187975</v>
      </c>
      <c r="M72" s="2">
        <f t="shared" si="16"/>
        <v>41813.224056328203</v>
      </c>
      <c r="N72" s="76">
        <f t="shared" si="16"/>
        <v>42179.058587741689</v>
      </c>
      <c r="O72" s="1">
        <f>VLOOKUP(B72,Valores!$A$2:$P$300,14,FALSE)</f>
        <v>1</v>
      </c>
      <c r="P72" s="1">
        <f>VLOOKUP(B72,Valores!$A$2:$P$300,15,FALSE)</f>
        <v>3.3300000000000003E-2</v>
      </c>
      <c r="Q72" s="72">
        <f t="shared" si="28"/>
        <v>0</v>
      </c>
      <c r="R72" s="72">
        <f t="shared" si="17"/>
        <v>0</v>
      </c>
      <c r="S72" s="72">
        <f t="shared" si="17"/>
        <v>0</v>
      </c>
      <c r="T72" s="72">
        <f t="shared" si="17"/>
        <v>0</v>
      </c>
      <c r="U72" s="72">
        <f t="shared" si="17"/>
        <v>0</v>
      </c>
      <c r="W72" s="2">
        <f t="shared" si="18"/>
        <v>42091.757165472562</v>
      </c>
      <c r="X72" s="1">
        <f t="shared" si="19"/>
        <v>42091.757165472562</v>
      </c>
      <c r="Z72" s="2">
        <f t="shared" si="20"/>
        <v>40453.816195280349</v>
      </c>
      <c r="AA72" s="77">
        <f t="shared" si="21"/>
        <v>40453.816195280349</v>
      </c>
      <c r="AC72" s="2">
        <f t="shared" si="22"/>
        <v>42694.552700187975</v>
      </c>
      <c r="AD72" s="77">
        <f t="shared" si="23"/>
        <v>42694.552700187975</v>
      </c>
      <c r="AF72" s="2">
        <f t="shared" si="24"/>
        <v>41813.224056328203</v>
      </c>
      <c r="AG72" s="77">
        <f t="shared" si="25"/>
        <v>41813.224056328203</v>
      </c>
      <c r="AI72" s="2">
        <f t="shared" si="26"/>
        <v>42179.058587741689</v>
      </c>
      <c r="AJ72" s="77">
        <f t="shared" si="27"/>
        <v>42179.058587741689</v>
      </c>
    </row>
    <row r="73" spans="1:36" x14ac:dyDescent="0.2">
      <c r="A73" s="72">
        <v>6</v>
      </c>
      <c r="B73" s="1" t="s">
        <v>68</v>
      </c>
      <c r="C73" s="1" t="str">
        <f>VLOOKUP(B73,Valores!$A$2:$F$300,5,FALSE)</f>
        <v>unid.</v>
      </c>
      <c r="D73" s="1">
        <v>3</v>
      </c>
      <c r="E73" s="63">
        <f>Entrada!$F$32*VLOOKUP($E67,Regional!$A$2:$B$7,2,FALSE)</f>
        <v>24312.186347202343</v>
      </c>
      <c r="F73" s="2">
        <f>Entrada!$F$32*VLOOKUP($F67,Regional!$A$2:$B$7,2,FALSE)</f>
        <v>23366.112132802569</v>
      </c>
      <c r="G73" s="2">
        <f>Entrada!$F$32*VLOOKUP($G67,Regional!$A$2:$B$7,2,FALSE)</f>
        <v>24660.360867730178</v>
      </c>
      <c r="H73" s="2">
        <f>Entrada!$F$32*VLOOKUP($H67,Regional!$A$2:$B$7,2,FALSE)</f>
        <v>24151.305706682586</v>
      </c>
      <c r="I73" s="76">
        <f>Entrada!$F$32*VLOOKUP($I67,Regional!$A$2:$B$7,2,FALSE)</f>
        <v>24362.611622589135</v>
      </c>
      <c r="J73" s="63">
        <f t="shared" si="16"/>
        <v>72936.559041607034</v>
      </c>
      <c r="K73" s="2">
        <f t="shared" si="16"/>
        <v>70098.3363984077</v>
      </c>
      <c r="L73" s="2">
        <f t="shared" si="16"/>
        <v>73981.082603190531</v>
      </c>
      <c r="M73" s="2">
        <f t="shared" si="16"/>
        <v>72453.917120047758</v>
      </c>
      <c r="N73" s="76">
        <f t="shared" si="16"/>
        <v>73087.834867767408</v>
      </c>
      <c r="O73" s="1">
        <f>VLOOKUP(B73,Valores!$A$2:$P$300,14,FALSE)</f>
        <v>1</v>
      </c>
      <c r="P73" s="1">
        <f>VLOOKUP(B73,Valores!$A$2:$P$300,15,FALSE)</f>
        <v>3.3300000000000003E-2</v>
      </c>
      <c r="Q73" s="72">
        <f t="shared" si="28"/>
        <v>0</v>
      </c>
      <c r="R73" s="72">
        <f t="shared" si="17"/>
        <v>0</v>
      </c>
      <c r="S73" s="72">
        <f t="shared" si="17"/>
        <v>0</v>
      </c>
      <c r="T73" s="72">
        <f t="shared" si="17"/>
        <v>0</v>
      </c>
      <c r="U73" s="72">
        <f t="shared" si="17"/>
        <v>0</v>
      </c>
      <c r="W73" s="2">
        <f t="shared" si="18"/>
        <v>72936.559041607034</v>
      </c>
      <c r="X73" s="1">
        <f t="shared" si="19"/>
        <v>72936.559041607034</v>
      </c>
      <c r="Z73" s="2">
        <f t="shared" si="20"/>
        <v>70098.3363984077</v>
      </c>
      <c r="AA73" s="77">
        <f t="shared" si="21"/>
        <v>70098.3363984077</v>
      </c>
      <c r="AC73" s="2">
        <f t="shared" si="22"/>
        <v>73981.082603190531</v>
      </c>
      <c r="AD73" s="77">
        <f t="shared" si="23"/>
        <v>73981.082603190531</v>
      </c>
      <c r="AF73" s="2">
        <f t="shared" si="24"/>
        <v>72453.917120047758</v>
      </c>
      <c r="AG73" s="77">
        <f t="shared" si="25"/>
        <v>72453.917120047758</v>
      </c>
      <c r="AI73" s="2">
        <f t="shared" si="26"/>
        <v>73087.834867767408</v>
      </c>
      <c r="AJ73" s="77">
        <f t="shared" si="27"/>
        <v>73087.834867767408</v>
      </c>
    </row>
    <row r="74" spans="1:36" x14ac:dyDescent="0.2">
      <c r="A74" s="72">
        <v>7</v>
      </c>
      <c r="B74" s="1" t="s">
        <v>69</v>
      </c>
      <c r="C74" s="1" t="str">
        <f>VLOOKUP(B74,Valores!$A$2:$F$300,5,FALSE)</f>
        <v>unid.</v>
      </c>
      <c r="D74" s="1">
        <v>3</v>
      </c>
      <c r="E74" s="63">
        <f>Entrada!$F$33*VLOOKUP($E67,Regional!$A$2:$B$7,2,FALSE)</f>
        <v>3126.6253388808532</v>
      </c>
      <c r="F74" s="2">
        <f>Entrada!$F$33*VLOOKUP($F67,Regional!$A$2:$B$7,2,FALSE)</f>
        <v>3004.9571528542797</v>
      </c>
      <c r="G74" s="2">
        <f>Entrada!$F$33*VLOOKUP($G67,Regional!$A$2:$B$7,2,FALSE)</f>
        <v>3171.401701758653</v>
      </c>
      <c r="H74" s="2">
        <f>Entrada!$F$33*VLOOKUP($H67,Regional!$A$2:$B$7,2,FALSE)</f>
        <v>3105.9355712062838</v>
      </c>
      <c r="I74" s="76">
        <f>Entrada!$F$33*VLOOKUP($I67,Regional!$A$2:$B$7,2,FALSE)</f>
        <v>3133.110191435569</v>
      </c>
      <c r="J74" s="63">
        <f t="shared" si="16"/>
        <v>9379.87601664256</v>
      </c>
      <c r="K74" s="2">
        <f t="shared" si="16"/>
        <v>9014.8714585628386</v>
      </c>
      <c r="L74" s="2">
        <f t="shared" si="16"/>
        <v>9514.2051052759598</v>
      </c>
      <c r="M74" s="2">
        <f t="shared" si="16"/>
        <v>9317.8067136188511</v>
      </c>
      <c r="N74" s="76">
        <f t="shared" si="16"/>
        <v>9399.3305743067067</v>
      </c>
      <c r="O74" s="1">
        <f>VLOOKUP(B74,Valores!$A$2:$P$300,14,FALSE)</f>
        <v>1</v>
      </c>
      <c r="P74" s="1">
        <f>VLOOKUP(B74,Valores!$A$2:$P$300,15,FALSE)</f>
        <v>4.1700000000000001E-2</v>
      </c>
      <c r="Q74" s="72">
        <f t="shared" si="28"/>
        <v>0</v>
      </c>
      <c r="R74" s="72">
        <f t="shared" si="17"/>
        <v>0</v>
      </c>
      <c r="S74" s="72">
        <f t="shared" si="17"/>
        <v>0</v>
      </c>
      <c r="T74" s="72">
        <f t="shared" si="17"/>
        <v>0</v>
      </c>
      <c r="U74" s="72">
        <f t="shared" si="17"/>
        <v>0</v>
      </c>
      <c r="W74" s="2">
        <f t="shared" si="18"/>
        <v>9379.87601664256</v>
      </c>
      <c r="X74" s="1">
        <f t="shared" si="19"/>
        <v>9379.87601664256</v>
      </c>
      <c r="Z74" s="2">
        <f t="shared" si="20"/>
        <v>9014.8714585628386</v>
      </c>
      <c r="AA74" s="77">
        <f t="shared" si="21"/>
        <v>9014.8714585628386</v>
      </c>
      <c r="AC74" s="2">
        <f t="shared" si="22"/>
        <v>9514.2051052759598</v>
      </c>
      <c r="AD74" s="77">
        <f t="shared" si="23"/>
        <v>9514.2051052759598</v>
      </c>
      <c r="AF74" s="2">
        <f t="shared" si="24"/>
        <v>9317.8067136188511</v>
      </c>
      <c r="AG74" s="77">
        <f t="shared" si="25"/>
        <v>9317.8067136188511</v>
      </c>
      <c r="AI74" s="2">
        <f t="shared" si="26"/>
        <v>9399.3305743067067</v>
      </c>
      <c r="AJ74" s="77">
        <f t="shared" si="27"/>
        <v>9399.3305743067067</v>
      </c>
    </row>
    <row r="75" spans="1:36" x14ac:dyDescent="0.2">
      <c r="A75" s="72">
        <v>8</v>
      </c>
      <c r="B75" s="1" t="s">
        <v>244</v>
      </c>
      <c r="C75" s="1" t="str">
        <f>VLOOKUP(B75,Valores!$A$2:$F$300,5,FALSE)</f>
        <v>unid.</v>
      </c>
      <c r="D75" s="1">
        <v>0</v>
      </c>
      <c r="E75" s="63">
        <f>VLOOKUP($B75,Valores!$A$2:$G$300,6,FALSE)*VLOOKUP(VLOOKUP($B75,Indices_Poder!$B$5:$E$250,3,FALSE),Indices_Poder!$G$6:$N$27,4,FALSE)*VLOOKUP($E$67,Regional!$A$2:$B$7,2,FALSE)</f>
        <v>80659.303656178556</v>
      </c>
      <c r="F75" s="2">
        <f>VLOOKUP($B75,Valores!$A$2:$G$300,6,FALSE)*VLOOKUP(VLOOKUP($B75,Indices_Poder!$B$5:$E$250,3,FALSE),Indices_Poder!$G$6:$N$27,4,FALSE)*VLOOKUP($F$67,Regional!$A$2:$B$7,2,FALSE)</f>
        <v>77520.561370693686</v>
      </c>
      <c r="G75" s="2">
        <f>VLOOKUP($B75,Valores!$A$2:$G$300,6,FALSE)*VLOOKUP(VLOOKUP($B75,Indices_Poder!$B$5:$E$250,3,FALSE),Indices_Poder!$G$6:$N$27,4,FALSE)*VLOOKUP($G$67,Regional!$A$2:$B$7,2,FALSE)</f>
        <v>81814.424548044815</v>
      </c>
      <c r="H75" s="2">
        <f>VLOOKUP($B75,Valores!$A$2:$G$300,6,FALSE)*VLOOKUP(VLOOKUP($B75,Indices_Poder!$B$5:$E$250,3,FALSE),Indices_Poder!$G$6:$N$27,4,FALSE)*VLOOKUP($H$67,Regional!$A$2:$B$7,2,FALSE)</f>
        <v>80125.55814062657</v>
      </c>
      <c r="I75" s="76">
        <f>VLOOKUP($B75,Valores!$A$2:$G$300,6,FALSE)*VLOOKUP(VLOOKUP($B75,Indices_Poder!$B$5:$E$250,3,FALSE),Indices_Poder!$G$6:$N$27,4,FALSE)*VLOOKUP($I$67,Regional!$A$2:$B$7,2,FALSE)</f>
        <v>80826.597026724703</v>
      </c>
      <c r="J75" s="63">
        <f t="shared" si="16"/>
        <v>0</v>
      </c>
      <c r="K75" s="2">
        <f t="shared" si="16"/>
        <v>0</v>
      </c>
      <c r="L75" s="2">
        <f t="shared" si="16"/>
        <v>0</v>
      </c>
      <c r="M75" s="2">
        <f t="shared" si="16"/>
        <v>0</v>
      </c>
      <c r="N75" s="76">
        <f t="shared" si="16"/>
        <v>0</v>
      </c>
      <c r="O75" s="1">
        <f>VLOOKUP(B75,Valores!$A$2:$P$300,14,FALSE)</f>
        <v>1</v>
      </c>
      <c r="P75" s="1">
        <f>VLOOKUP(B75,Valores!$A$2:$P$300,15,FALSE)</f>
        <v>0.05</v>
      </c>
      <c r="Q75" s="72">
        <f t="shared" si="28"/>
        <v>0</v>
      </c>
      <c r="R75" s="72">
        <f t="shared" si="17"/>
        <v>0</v>
      </c>
      <c r="S75" s="72">
        <f t="shared" si="17"/>
        <v>0</v>
      </c>
      <c r="T75" s="72">
        <f t="shared" si="17"/>
        <v>0</v>
      </c>
      <c r="U75" s="72">
        <f t="shared" si="17"/>
        <v>0</v>
      </c>
      <c r="W75" s="2">
        <f t="shared" si="18"/>
        <v>0</v>
      </c>
      <c r="X75" s="1">
        <f t="shared" si="19"/>
        <v>0</v>
      </c>
      <c r="Z75" s="2">
        <f t="shared" si="20"/>
        <v>0</v>
      </c>
      <c r="AA75" s="77">
        <f t="shared" si="21"/>
        <v>0</v>
      </c>
      <c r="AC75" s="2">
        <f t="shared" si="22"/>
        <v>0</v>
      </c>
      <c r="AD75" s="77">
        <f t="shared" si="23"/>
        <v>0</v>
      </c>
      <c r="AF75" s="2">
        <f t="shared" si="24"/>
        <v>0</v>
      </c>
      <c r="AG75" s="77">
        <f t="shared" si="25"/>
        <v>0</v>
      </c>
      <c r="AI75" s="2">
        <f t="shared" si="26"/>
        <v>0</v>
      </c>
      <c r="AJ75" s="77">
        <f t="shared" si="27"/>
        <v>0</v>
      </c>
    </row>
    <row r="76" spans="1:36" x14ac:dyDescent="0.2">
      <c r="A76" s="72">
        <v>9</v>
      </c>
      <c r="B76" s="1" t="s">
        <v>76</v>
      </c>
      <c r="C76" s="1" t="str">
        <f>VLOOKUP(B76,Valores!$A$2:$F$300,5,FALSE)</f>
        <v>kg</v>
      </c>
      <c r="D76" s="1">
        <v>260</v>
      </c>
      <c r="E76" s="63">
        <f>VLOOKUP($B76,Valores!$A$2:$G$300,6,FALSE)*VLOOKUP(VLOOKUP($B76,Indices_Poder!$B$5:$E$250,3,FALSE),Indices_Poder!$G$6:$N$27,4,FALSE)*VLOOKUP($E$67,Regional!$A$2:$B$7,2,FALSE)</f>
        <v>134.45374607862703</v>
      </c>
      <c r="F76" s="2">
        <f>VLOOKUP($B76,Valores!$A$2:$G$300,6,FALSE)*VLOOKUP(VLOOKUP($B76,Indices_Poder!$B$5:$E$250,3,FALSE),Indices_Poder!$G$6:$N$27,4,FALSE)*VLOOKUP($F$67,Regional!$A$2:$B$7,2,FALSE)</f>
        <v>129.22166944109824</v>
      </c>
      <c r="G76" s="2">
        <f>VLOOKUP($B76,Valores!$A$2:$G$300,6,FALSE)*VLOOKUP(VLOOKUP($B76,Indices_Poder!$B$5:$E$250,3,FALSE),Indices_Poder!$G$6:$N$27,4,FALSE)*VLOOKUP($G$67,Regional!$A$2:$B$7,2,FALSE)</f>
        <v>136.37925651629627</v>
      </c>
      <c r="H76" s="2">
        <f>VLOOKUP($B76,Valores!$A$2:$G$300,6,FALSE)*VLOOKUP(VLOOKUP($B76,Indices_Poder!$B$5:$E$250,3,FALSE),Indices_Poder!$G$6:$N$27,4,FALSE)*VLOOKUP($H$67,Regional!$A$2:$B$7,2,FALSE)</f>
        <v>133.56402746260059</v>
      </c>
      <c r="I76" s="76">
        <f>VLOOKUP($B76,Valores!$A$2:$G$300,6,FALSE)*VLOOKUP(VLOOKUP($B76,Indices_Poder!$B$5:$E$250,3,FALSE),Indices_Poder!$G$6:$N$27,4,FALSE)*VLOOKUP($I$67,Regional!$A$2:$B$7,2,FALSE)</f>
        <v>134.73261310753085</v>
      </c>
      <c r="J76" s="63">
        <f t="shared" si="16"/>
        <v>34957.973980443028</v>
      </c>
      <c r="K76" s="2">
        <f t="shared" si="16"/>
        <v>33597.634054685543</v>
      </c>
      <c r="L76" s="2">
        <f t="shared" si="16"/>
        <v>35458.606694237031</v>
      </c>
      <c r="M76" s="2">
        <f t="shared" si="16"/>
        <v>34726.647140276153</v>
      </c>
      <c r="N76" s="76">
        <f t="shared" si="16"/>
        <v>35030.479407958024</v>
      </c>
      <c r="O76" s="1">
        <f>VLOOKUP(B76,Valores!$A$2:$P$300,14,FALSE)</f>
        <v>1</v>
      </c>
      <c r="P76" s="1">
        <f>VLOOKUP(B76,Valores!$A$2:$P$300,15,FALSE)</f>
        <v>2.5000000000000001E-2</v>
      </c>
      <c r="Q76" s="72">
        <f t="shared" si="28"/>
        <v>0</v>
      </c>
      <c r="R76" s="72">
        <f t="shared" si="17"/>
        <v>0</v>
      </c>
      <c r="S76" s="72">
        <f t="shared" si="17"/>
        <v>0</v>
      </c>
      <c r="T76" s="72">
        <f t="shared" si="17"/>
        <v>0</v>
      </c>
      <c r="U76" s="72">
        <f t="shared" si="17"/>
        <v>0</v>
      </c>
      <c r="W76" s="2">
        <f t="shared" si="18"/>
        <v>34957.973980443028</v>
      </c>
      <c r="X76" s="1">
        <f t="shared" si="19"/>
        <v>34957.973980443028</v>
      </c>
      <c r="Z76" s="2">
        <f t="shared" si="20"/>
        <v>33597.634054685543</v>
      </c>
      <c r="AA76" s="77">
        <f t="shared" si="21"/>
        <v>33597.634054685543</v>
      </c>
      <c r="AC76" s="2">
        <f t="shared" si="22"/>
        <v>35458.606694237031</v>
      </c>
      <c r="AD76" s="77">
        <f t="shared" si="23"/>
        <v>35458.606694237031</v>
      </c>
      <c r="AF76" s="2">
        <f t="shared" si="24"/>
        <v>34726.647140276153</v>
      </c>
      <c r="AG76" s="77">
        <f t="shared" si="25"/>
        <v>34726.647140276153</v>
      </c>
      <c r="AI76" s="2">
        <f t="shared" si="26"/>
        <v>35030.479407958024</v>
      </c>
      <c r="AJ76" s="77">
        <f t="shared" si="27"/>
        <v>35030.479407958024</v>
      </c>
    </row>
    <row r="77" spans="1:36" x14ac:dyDescent="0.2">
      <c r="A77" s="72">
        <v>10</v>
      </c>
      <c r="B77" s="1" t="s">
        <v>77</v>
      </c>
      <c r="C77" s="1" t="str">
        <f>VLOOKUP(B77,Valores!$A$2:$F$300,5,FALSE)</f>
        <v>unid.</v>
      </c>
      <c r="D77" s="1">
        <v>60</v>
      </c>
      <c r="E77" s="63">
        <f>VLOOKUP($B77,Valores!$A$2:$G$300,6,FALSE)*VLOOKUP(VLOOKUP($B77,Indices_Poder!$B$5:$E$250,3,FALSE),Indices_Poder!$G$6:$N$27,4,FALSE)*VLOOKUP($E$67,Regional!$A$2:$B$7,2,FALSE)</f>
        <v>322.80981771947944</v>
      </c>
      <c r="F77" s="2">
        <f>VLOOKUP($B77,Valores!$A$2:$G$300,6,FALSE)*VLOOKUP(VLOOKUP($B77,Indices_Poder!$B$5:$E$250,3,FALSE),Indices_Poder!$G$6:$N$27,4,FALSE)*VLOOKUP($F$67,Regional!$A$2:$B$7,2,FALSE)</f>
        <v>310.24813197316092</v>
      </c>
      <c r="G77" s="2">
        <f>VLOOKUP($B77,Valores!$A$2:$G$300,6,FALSE)*VLOOKUP(VLOOKUP($B77,Indices_Poder!$B$5:$E$250,3,FALSE),Indices_Poder!$G$6:$N$27,4,FALSE)*VLOOKUP($G$67,Regional!$A$2:$B$7,2,FALSE)</f>
        <v>327.43277313373369</v>
      </c>
      <c r="H77" s="2">
        <f>VLOOKUP($B77,Valores!$A$2:$G$300,6,FALSE)*VLOOKUP(VLOOKUP($B77,Indices_Poder!$B$5:$E$250,3,FALSE),Indices_Poder!$G$6:$N$27,4,FALSE)*VLOOKUP($H$67,Regional!$A$2:$B$7,2,FALSE)</f>
        <v>320.67369349358268</v>
      </c>
      <c r="I77" s="76">
        <f>VLOOKUP($B77,Valores!$A$2:$G$300,6,FALSE)*VLOOKUP(VLOOKUP($B77,Indices_Poder!$B$5:$E$250,3,FALSE),Indices_Poder!$G$6:$N$27,4,FALSE)*VLOOKUP($I$67,Regional!$A$2:$B$7,2,FALSE)</f>
        <v>323.47934919326798</v>
      </c>
      <c r="J77" s="63">
        <f t="shared" si="16"/>
        <v>19368.589063168765</v>
      </c>
      <c r="K77" s="2">
        <f t="shared" si="16"/>
        <v>18614.887918389657</v>
      </c>
      <c r="L77" s="2">
        <f t="shared" si="16"/>
        <v>19645.966388024022</v>
      </c>
      <c r="M77" s="2">
        <f t="shared" si="16"/>
        <v>19240.421609614961</v>
      </c>
      <c r="N77" s="76">
        <f t="shared" si="16"/>
        <v>19408.760951596079</v>
      </c>
      <c r="O77" s="1">
        <f>VLOOKUP(B77,Valores!$A$2:$P$300,14,FALSE)</f>
        <v>1</v>
      </c>
      <c r="P77" s="1">
        <f>VLOOKUP(B77,Valores!$A$2:$P$300,15,FALSE)</f>
        <v>2.5000000000000001E-2</v>
      </c>
      <c r="Q77" s="72">
        <f t="shared" si="28"/>
        <v>0</v>
      </c>
      <c r="R77" s="72">
        <f t="shared" si="17"/>
        <v>0</v>
      </c>
      <c r="S77" s="72">
        <f t="shared" si="17"/>
        <v>0</v>
      </c>
      <c r="T77" s="72">
        <f t="shared" si="17"/>
        <v>0</v>
      </c>
      <c r="U77" s="72">
        <f t="shared" si="17"/>
        <v>0</v>
      </c>
      <c r="W77" s="2">
        <f t="shared" si="18"/>
        <v>19368.589063168765</v>
      </c>
      <c r="X77" s="1">
        <f t="shared" si="19"/>
        <v>19368.589063168765</v>
      </c>
      <c r="Z77" s="2">
        <f t="shared" si="20"/>
        <v>18614.887918389657</v>
      </c>
      <c r="AA77" s="77">
        <f t="shared" si="21"/>
        <v>18614.887918389657</v>
      </c>
      <c r="AC77" s="2">
        <f t="shared" si="22"/>
        <v>19645.966388024022</v>
      </c>
      <c r="AD77" s="77">
        <f t="shared" si="23"/>
        <v>19645.966388024022</v>
      </c>
      <c r="AF77" s="2">
        <f t="shared" si="24"/>
        <v>19240.421609614961</v>
      </c>
      <c r="AG77" s="77">
        <f t="shared" si="25"/>
        <v>19240.421609614961</v>
      </c>
      <c r="AI77" s="2">
        <f t="shared" si="26"/>
        <v>19408.760951596079</v>
      </c>
      <c r="AJ77" s="77">
        <f t="shared" si="27"/>
        <v>19408.760951596079</v>
      </c>
    </row>
    <row r="78" spans="1:36" x14ac:dyDescent="0.2">
      <c r="A78" s="72">
        <v>11</v>
      </c>
      <c r="B78" s="1" t="s">
        <v>160</v>
      </c>
      <c r="C78" s="1" t="str">
        <f>VLOOKUP(B78,Valores!$A$2:$F$300,5,FALSE)</f>
        <v>m</v>
      </c>
      <c r="D78" s="1">
        <v>2769</v>
      </c>
      <c r="E78" s="63">
        <f>VLOOKUP($B78,Valores!$A$2:$G$300,6,FALSE)*VLOOKUP(VLOOKUP($B78,Indices_Poder!$B$5:$E$250,3,FALSE),Indices_Poder!$G$6:$N$27,4,FALSE)*VLOOKUP($E$67,Regional!$A$2:$B$7,2,FALSE)</f>
        <v>83.974855888348671</v>
      </c>
      <c r="F78" s="2">
        <f>VLOOKUP($B78,Valores!$A$2:$G$300,6,FALSE)*VLOOKUP(VLOOKUP($B78,Indices_Poder!$B$5:$E$250,3,FALSE),Indices_Poder!$G$6:$N$27,4,FALSE)*VLOOKUP($F$67,Regional!$A$2:$B$7,2,FALSE)</f>
        <v>80.707093595014413</v>
      </c>
      <c r="G78" s="2">
        <f>VLOOKUP($B78,Valores!$A$2:$G$300,6,FALSE)*VLOOKUP(VLOOKUP($B78,Indices_Poder!$B$5:$E$250,3,FALSE),Indices_Poder!$G$6:$N$27,4,FALSE)*VLOOKUP($G$67,Regional!$A$2:$B$7,2,FALSE)</f>
        <v>85.177458762799091</v>
      </c>
      <c r="H78" s="2">
        <f>VLOOKUP($B78,Valores!$A$2:$G$300,6,FALSE)*VLOOKUP(VLOOKUP($B78,Indices_Poder!$B$5:$E$250,3,FALSE),Indices_Poder!$G$6:$N$27,4,FALSE)*VLOOKUP($H$67,Regional!$A$2:$B$7,2,FALSE)</f>
        <v>83.419170422223303</v>
      </c>
      <c r="I78" s="76">
        <f>VLOOKUP($B78,Valores!$A$2:$G$300,6,FALSE)*VLOOKUP(VLOOKUP($B78,Indices_Poder!$B$5:$E$250,3,FALSE),Indices_Poder!$G$6:$N$27,4,FALSE)*VLOOKUP($I$67,Regional!$A$2:$B$7,2,FALSE)</f>
        <v>84.149025959820804</v>
      </c>
      <c r="J78" s="63">
        <f t="shared" si="16"/>
        <v>232526.37595483748</v>
      </c>
      <c r="K78" s="2">
        <f t="shared" si="16"/>
        <v>223477.94216459492</v>
      </c>
      <c r="L78" s="2">
        <f t="shared" si="16"/>
        <v>235856.38331419069</v>
      </c>
      <c r="M78" s="2">
        <f t="shared" si="16"/>
        <v>230987.68289913633</v>
      </c>
      <c r="N78" s="76">
        <f t="shared" si="16"/>
        <v>233008.6528827438</v>
      </c>
      <c r="O78" s="1">
        <f>VLOOKUP(B78,Valores!$A$2:$P$300,14,FALSE)</f>
        <v>1</v>
      </c>
      <c r="P78" s="1" t="str">
        <f>VLOOKUP(B78,Valores!$A$2:$P$300,15,FALSE)</f>
        <v>Rateio</v>
      </c>
      <c r="Q78" s="72">
        <f t="shared" si="28"/>
        <v>0</v>
      </c>
      <c r="R78" s="72">
        <f t="shared" si="17"/>
        <v>0</v>
      </c>
      <c r="S78" s="72">
        <f t="shared" si="17"/>
        <v>0</v>
      </c>
      <c r="T78" s="72">
        <f t="shared" si="17"/>
        <v>0</v>
      </c>
      <c r="U78" s="72">
        <f t="shared" si="17"/>
        <v>0</v>
      </c>
      <c r="W78" s="2">
        <f t="shared" si="18"/>
        <v>232526.37595483748</v>
      </c>
      <c r="X78" s="1">
        <f t="shared" si="19"/>
        <v>232526.37595483748</v>
      </c>
      <c r="Z78" s="2">
        <f t="shared" si="20"/>
        <v>223477.94216459492</v>
      </c>
      <c r="AA78" s="77">
        <f t="shared" si="21"/>
        <v>223477.94216459492</v>
      </c>
      <c r="AC78" s="2">
        <f t="shared" si="22"/>
        <v>235856.38331419069</v>
      </c>
      <c r="AD78" s="77">
        <f t="shared" si="23"/>
        <v>235856.38331419069</v>
      </c>
      <c r="AF78" s="2">
        <f t="shared" si="24"/>
        <v>230987.68289913633</v>
      </c>
      <c r="AG78" s="77">
        <f t="shared" si="25"/>
        <v>230987.68289913633</v>
      </c>
      <c r="AI78" s="2">
        <f t="shared" si="26"/>
        <v>233008.6528827438</v>
      </c>
      <c r="AJ78" s="77">
        <f t="shared" si="27"/>
        <v>233008.6528827438</v>
      </c>
    </row>
    <row r="79" spans="1:36" x14ac:dyDescent="0.2">
      <c r="A79" s="72">
        <v>12</v>
      </c>
      <c r="B79" s="1" t="s">
        <v>83</v>
      </c>
      <c r="C79" s="1" t="str">
        <f>VLOOKUP(B79,Valores!$A$2:$F$300,5,FALSE)</f>
        <v>kg</v>
      </c>
      <c r="D79" s="1">
        <v>665</v>
      </c>
      <c r="E79" s="63">
        <f>VLOOKUP($B79,Valores!$A$2:$G$300,6,FALSE)*VLOOKUP(VLOOKUP($B79,Indices_Poder!$B$5:$E$250,3,FALSE),Indices_Poder!$G$6:$N$27,4,FALSE)*VLOOKUP($E$67,Regional!$A$2:$B$7,2,FALSE)</f>
        <v>91.826445229007192</v>
      </c>
      <c r="F79" s="2">
        <f>VLOOKUP($B79,Valores!$A$2:$G$300,6,FALSE)*VLOOKUP(VLOOKUP($B79,Indices_Poder!$B$5:$E$250,3,FALSE),Indices_Poder!$G$6:$N$27,4,FALSE)*VLOOKUP($F$67,Regional!$A$2:$B$7,2,FALSE)</f>
        <v>88.253149483799405</v>
      </c>
      <c r="G79" s="2">
        <f>VLOOKUP($B79,Valores!$A$2:$G$300,6,FALSE)*VLOOKUP(VLOOKUP($B79,Indices_Poder!$B$5:$E$250,3,FALSE),Indices_Poder!$G$6:$N$27,4,FALSE)*VLOOKUP($G$67,Regional!$A$2:$B$7,2,FALSE)</f>
        <v>93.141490617471987</v>
      </c>
      <c r="H79" s="2">
        <f>VLOOKUP($B79,Valores!$A$2:$G$300,6,FALSE)*VLOOKUP(VLOOKUP($B79,Indices_Poder!$B$5:$E$250,3,FALSE),Indices_Poder!$G$6:$N$27,4,FALSE)*VLOOKUP($H$67,Regional!$A$2:$B$7,2,FALSE)</f>
        <v>91.218803566751063</v>
      </c>
      <c r="I79" s="76">
        <f>VLOOKUP($B79,Valores!$A$2:$G$300,6,FALSE)*VLOOKUP(VLOOKUP($B79,Indices_Poder!$B$5:$E$250,3,FALSE),Indices_Poder!$G$6:$N$27,4,FALSE)*VLOOKUP($I$67,Regional!$A$2:$B$7,2,FALSE)</f>
        <v>92.016900078371066</v>
      </c>
      <c r="J79" s="63">
        <f t="shared" si="16"/>
        <v>61064.586077289779</v>
      </c>
      <c r="K79" s="2">
        <f t="shared" si="16"/>
        <v>58688.344406726603</v>
      </c>
      <c r="L79" s="2">
        <f t="shared" si="16"/>
        <v>61939.091260618872</v>
      </c>
      <c r="M79" s="2">
        <f t="shared" si="16"/>
        <v>60660.504371889459</v>
      </c>
      <c r="N79" s="76">
        <f t="shared" si="16"/>
        <v>61191.23855211676</v>
      </c>
      <c r="O79" s="1">
        <f>VLOOKUP(B79,Valores!$A$2:$P$300,14,FALSE)</f>
        <v>1</v>
      </c>
      <c r="P79" s="1">
        <f>VLOOKUP(B79,Valores!$A$2:$P$300,15,FALSE)</f>
        <v>3.1300000000000001E-2</v>
      </c>
      <c r="Q79" s="72">
        <f t="shared" si="28"/>
        <v>0</v>
      </c>
      <c r="R79" s="72">
        <f t="shared" si="17"/>
        <v>0</v>
      </c>
      <c r="S79" s="72">
        <f t="shared" si="17"/>
        <v>0</v>
      </c>
      <c r="T79" s="72">
        <f t="shared" si="17"/>
        <v>0</v>
      </c>
      <c r="U79" s="72">
        <f t="shared" si="17"/>
        <v>0</v>
      </c>
      <c r="W79" s="2">
        <f t="shared" si="18"/>
        <v>61064.586077289779</v>
      </c>
      <c r="X79" s="1">
        <f t="shared" si="19"/>
        <v>61064.586077289779</v>
      </c>
      <c r="Z79" s="2">
        <f t="shared" si="20"/>
        <v>58688.344406726603</v>
      </c>
      <c r="AA79" s="77">
        <f t="shared" si="21"/>
        <v>58688.344406726603</v>
      </c>
      <c r="AC79" s="2">
        <f t="shared" si="22"/>
        <v>61939.091260618872</v>
      </c>
      <c r="AD79" s="77">
        <f t="shared" si="23"/>
        <v>61939.091260618872</v>
      </c>
      <c r="AF79" s="2">
        <f t="shared" si="24"/>
        <v>60660.504371889459</v>
      </c>
      <c r="AG79" s="77">
        <f t="shared" si="25"/>
        <v>60660.504371889459</v>
      </c>
      <c r="AI79" s="2">
        <f t="shared" si="26"/>
        <v>61191.23855211676</v>
      </c>
      <c r="AJ79" s="77">
        <f t="shared" si="27"/>
        <v>61191.23855211676</v>
      </c>
    </row>
    <row r="80" spans="1:36" x14ac:dyDescent="0.2">
      <c r="A80" s="72">
        <v>13</v>
      </c>
      <c r="B80" s="1" t="s">
        <v>129</v>
      </c>
      <c r="C80" s="1" t="str">
        <f>VLOOKUP(B80,Valores!$A$2:$F$300,5,FALSE)</f>
        <v>kg</v>
      </c>
      <c r="D80" s="1">
        <v>1330</v>
      </c>
      <c r="E80" s="63">
        <f>VLOOKUP($B80,Valores!$A$2:$G$300,6,FALSE)*VLOOKUP(VLOOKUP($B80,Indices_Poder!$B$5:$E$250,3,FALSE),Indices_Poder!$G$6:$N$27,4,FALSE)*VLOOKUP($E$67,Regional!$A$2:$B$7,2,FALSE)</f>
        <v>91.826445229007192</v>
      </c>
      <c r="F80" s="2">
        <f>VLOOKUP($B80,Valores!$A$2:$G$300,6,FALSE)*VLOOKUP(VLOOKUP($B80,Indices_Poder!$B$5:$E$250,3,FALSE),Indices_Poder!$G$6:$N$27,4,FALSE)*VLOOKUP($F$67,Regional!$A$2:$B$7,2,FALSE)</f>
        <v>88.253149483799405</v>
      </c>
      <c r="G80" s="2">
        <f>VLOOKUP($B80,Valores!$A$2:$G$300,6,FALSE)*VLOOKUP(VLOOKUP($B80,Indices_Poder!$B$5:$E$250,3,FALSE),Indices_Poder!$G$6:$N$27,4,FALSE)*VLOOKUP($G$67,Regional!$A$2:$B$7,2,FALSE)</f>
        <v>93.141490617471987</v>
      </c>
      <c r="H80" s="2">
        <f>VLOOKUP($B80,Valores!$A$2:$G$300,6,FALSE)*VLOOKUP(VLOOKUP($B80,Indices_Poder!$B$5:$E$250,3,FALSE),Indices_Poder!$G$6:$N$27,4,FALSE)*VLOOKUP($H$67,Regional!$A$2:$B$7,2,FALSE)</f>
        <v>91.218803566751063</v>
      </c>
      <c r="I80" s="76">
        <f>VLOOKUP($B80,Valores!$A$2:$G$300,6,FALSE)*VLOOKUP(VLOOKUP($B80,Indices_Poder!$B$5:$E$250,3,FALSE),Indices_Poder!$G$6:$N$27,4,FALSE)*VLOOKUP($I$67,Regional!$A$2:$B$7,2,FALSE)</f>
        <v>92.016900078371066</v>
      </c>
      <c r="J80" s="63">
        <f t="shared" si="16"/>
        <v>122129.17215457956</v>
      </c>
      <c r="K80" s="2">
        <f t="shared" si="16"/>
        <v>117376.68881345321</v>
      </c>
      <c r="L80" s="2">
        <f t="shared" si="16"/>
        <v>123878.18252123774</v>
      </c>
      <c r="M80" s="2">
        <f t="shared" si="16"/>
        <v>121321.00874377892</v>
      </c>
      <c r="N80" s="76">
        <f t="shared" si="16"/>
        <v>122382.47710423352</v>
      </c>
      <c r="O80" s="1">
        <f>VLOOKUP(B80,Valores!$A$2:$P$300,14,FALSE)</f>
        <v>1</v>
      </c>
      <c r="P80" s="1">
        <f>VLOOKUP(B80,Valores!$A$2:$P$300,15,FALSE)</f>
        <v>3.1300000000000001E-2</v>
      </c>
      <c r="Q80" s="72">
        <f t="shared" si="28"/>
        <v>0</v>
      </c>
      <c r="R80" s="72">
        <f t="shared" si="17"/>
        <v>0</v>
      </c>
      <c r="S80" s="72">
        <f t="shared" si="17"/>
        <v>0</v>
      </c>
      <c r="T80" s="72">
        <f t="shared" si="17"/>
        <v>0</v>
      </c>
      <c r="U80" s="72">
        <f t="shared" si="17"/>
        <v>0</v>
      </c>
      <c r="W80" s="2">
        <f t="shared" si="18"/>
        <v>122129.17215457956</v>
      </c>
      <c r="X80" s="1">
        <f t="shared" si="19"/>
        <v>122129.17215457956</v>
      </c>
      <c r="Z80" s="2">
        <f t="shared" si="20"/>
        <v>117376.68881345321</v>
      </c>
      <c r="AA80" s="77">
        <f t="shared" si="21"/>
        <v>117376.68881345321</v>
      </c>
      <c r="AC80" s="2">
        <f t="shared" si="22"/>
        <v>123878.18252123774</v>
      </c>
      <c r="AD80" s="77">
        <f t="shared" si="23"/>
        <v>123878.18252123774</v>
      </c>
      <c r="AF80" s="2">
        <f t="shared" si="24"/>
        <v>121321.00874377892</v>
      </c>
      <c r="AG80" s="77">
        <f t="shared" si="25"/>
        <v>121321.00874377892</v>
      </c>
      <c r="AI80" s="2">
        <f t="shared" si="26"/>
        <v>122382.47710423352</v>
      </c>
      <c r="AJ80" s="77">
        <f t="shared" si="27"/>
        <v>122382.47710423352</v>
      </c>
    </row>
    <row r="81" spans="1:36" x14ac:dyDescent="0.2">
      <c r="A81" s="72">
        <v>14</v>
      </c>
      <c r="B81" s="1" t="s">
        <v>130</v>
      </c>
      <c r="C81" s="1" t="str">
        <f>VLOOKUP(B81,Valores!$A$2:$F$300,5,FALSE)</f>
        <v>kg</v>
      </c>
      <c r="D81" s="1">
        <v>570</v>
      </c>
      <c r="E81" s="63">
        <f>VLOOKUP($B81,Valores!$A$2:$G$300,6,FALSE)*VLOOKUP(VLOOKUP($B81,Indices_Poder!$B$5:$E$250,3,FALSE),Indices_Poder!$G$6:$N$27,4,FALSE)*VLOOKUP($E$67,Regional!$A$2:$B$7,2,FALSE)</f>
        <v>91.826445229007192</v>
      </c>
      <c r="F81" s="2">
        <f>VLOOKUP($B81,Valores!$A$2:$G$300,6,FALSE)*VLOOKUP(VLOOKUP($B81,Indices_Poder!$B$5:$E$250,3,FALSE),Indices_Poder!$G$6:$N$27,4,FALSE)*VLOOKUP($F$67,Regional!$A$2:$B$7,2,FALSE)</f>
        <v>88.253149483799405</v>
      </c>
      <c r="G81" s="2">
        <f>VLOOKUP($B81,Valores!$A$2:$G$300,6,FALSE)*VLOOKUP(VLOOKUP($B81,Indices_Poder!$B$5:$E$250,3,FALSE),Indices_Poder!$G$6:$N$27,4,FALSE)*VLOOKUP($G$67,Regional!$A$2:$B$7,2,FALSE)</f>
        <v>93.141490617471987</v>
      </c>
      <c r="H81" s="2">
        <f>VLOOKUP($B81,Valores!$A$2:$G$300,6,FALSE)*VLOOKUP(VLOOKUP($B81,Indices_Poder!$B$5:$E$250,3,FALSE),Indices_Poder!$G$6:$N$27,4,FALSE)*VLOOKUP($H$67,Regional!$A$2:$B$7,2,FALSE)</f>
        <v>91.218803566751063</v>
      </c>
      <c r="I81" s="76">
        <f>VLOOKUP($B81,Valores!$A$2:$G$300,6,FALSE)*VLOOKUP(VLOOKUP($B81,Indices_Poder!$B$5:$E$250,3,FALSE),Indices_Poder!$G$6:$N$27,4,FALSE)*VLOOKUP($I$67,Regional!$A$2:$B$7,2,FALSE)</f>
        <v>92.016900078371066</v>
      </c>
      <c r="J81" s="63">
        <f t="shared" si="16"/>
        <v>52341.073780534098</v>
      </c>
      <c r="K81" s="2">
        <f t="shared" si="16"/>
        <v>50304.295205765658</v>
      </c>
      <c r="L81" s="2">
        <f t="shared" si="16"/>
        <v>53090.649651959036</v>
      </c>
      <c r="M81" s="2">
        <f t="shared" si="16"/>
        <v>51994.718033048106</v>
      </c>
      <c r="N81" s="76">
        <f t="shared" si="16"/>
        <v>52449.633044671507</v>
      </c>
      <c r="O81" s="1">
        <f>VLOOKUP(B81,Valores!$A$2:$P$300,14,FALSE)</f>
        <v>1</v>
      </c>
      <c r="P81" s="1">
        <f>VLOOKUP(B81,Valores!$A$2:$P$300,15,FALSE)</f>
        <v>3.1300000000000001E-2</v>
      </c>
      <c r="Q81" s="72">
        <f t="shared" si="28"/>
        <v>0</v>
      </c>
      <c r="R81" s="72">
        <f t="shared" si="17"/>
        <v>0</v>
      </c>
      <c r="S81" s="72">
        <f t="shared" si="17"/>
        <v>0</v>
      </c>
      <c r="T81" s="72">
        <f t="shared" si="17"/>
        <v>0</v>
      </c>
      <c r="U81" s="72">
        <f t="shared" si="17"/>
        <v>0</v>
      </c>
      <c r="W81" s="2">
        <f t="shared" si="18"/>
        <v>52341.073780534098</v>
      </c>
      <c r="X81" s="1">
        <f t="shared" si="19"/>
        <v>52341.073780534098</v>
      </c>
      <c r="Z81" s="2">
        <f t="shared" si="20"/>
        <v>50304.295205765658</v>
      </c>
      <c r="AA81" s="77">
        <f t="shared" si="21"/>
        <v>50304.295205765658</v>
      </c>
      <c r="AC81" s="2">
        <f t="shared" si="22"/>
        <v>53090.649651959036</v>
      </c>
      <c r="AD81" s="77">
        <f t="shared" si="23"/>
        <v>53090.649651959036</v>
      </c>
      <c r="AF81" s="2">
        <f t="shared" si="24"/>
        <v>51994.718033048106</v>
      </c>
      <c r="AG81" s="77">
        <f t="shared" si="25"/>
        <v>51994.718033048106</v>
      </c>
      <c r="AI81" s="2">
        <f t="shared" si="26"/>
        <v>52449.633044671507</v>
      </c>
      <c r="AJ81" s="77">
        <f t="shared" si="27"/>
        <v>52449.633044671507</v>
      </c>
    </row>
    <row r="82" spans="1:36" x14ac:dyDescent="0.2">
      <c r="A82" s="72">
        <v>15</v>
      </c>
      <c r="B82" s="1" t="s">
        <v>131</v>
      </c>
      <c r="C82" s="1" t="str">
        <f>VLOOKUP(B82,Valores!$A$2:$F$300,5,FALSE)</f>
        <v>kg</v>
      </c>
      <c r="D82" s="1">
        <v>570</v>
      </c>
      <c r="E82" s="63">
        <f>VLOOKUP($B82,Valores!$A$2:$G$300,6,FALSE)*VLOOKUP(VLOOKUP($B82,Indices_Poder!$B$5:$E$250,3,FALSE),Indices_Poder!$G$6:$N$27,4,FALSE)*VLOOKUP($E$67,Regional!$A$2:$B$7,2,FALSE)</f>
        <v>91.826445229007192</v>
      </c>
      <c r="F82" s="2">
        <f>VLOOKUP($B82,Valores!$A$2:$G$300,6,FALSE)*VLOOKUP(VLOOKUP($B82,Indices_Poder!$B$5:$E$250,3,FALSE),Indices_Poder!$G$6:$N$27,4,FALSE)*VLOOKUP($F$67,Regional!$A$2:$B$7,2,FALSE)</f>
        <v>88.253149483799405</v>
      </c>
      <c r="G82" s="2">
        <f>VLOOKUP($B82,Valores!$A$2:$G$300,6,FALSE)*VLOOKUP(VLOOKUP($B82,Indices_Poder!$B$5:$E$250,3,FALSE),Indices_Poder!$G$6:$N$27,4,FALSE)*VLOOKUP($G$67,Regional!$A$2:$B$7,2,FALSE)</f>
        <v>93.141490617471987</v>
      </c>
      <c r="H82" s="2">
        <f>VLOOKUP($B82,Valores!$A$2:$G$300,6,FALSE)*VLOOKUP(VLOOKUP($B82,Indices_Poder!$B$5:$E$250,3,FALSE),Indices_Poder!$G$6:$N$27,4,FALSE)*VLOOKUP($H$67,Regional!$A$2:$B$7,2,FALSE)</f>
        <v>91.218803566751063</v>
      </c>
      <c r="I82" s="76">
        <f>VLOOKUP($B82,Valores!$A$2:$G$300,6,FALSE)*VLOOKUP(VLOOKUP($B82,Indices_Poder!$B$5:$E$250,3,FALSE),Indices_Poder!$G$6:$N$27,4,FALSE)*VLOOKUP($I$67,Regional!$A$2:$B$7,2,FALSE)</f>
        <v>92.016900078371066</v>
      </c>
      <c r="J82" s="63">
        <f t="shared" si="16"/>
        <v>52341.073780534098</v>
      </c>
      <c r="K82" s="2">
        <f t="shared" si="16"/>
        <v>50304.295205765658</v>
      </c>
      <c r="L82" s="2">
        <f t="shared" si="16"/>
        <v>53090.649651959036</v>
      </c>
      <c r="M82" s="2">
        <f t="shared" si="16"/>
        <v>51994.718033048106</v>
      </c>
      <c r="N82" s="76">
        <f t="shared" si="16"/>
        <v>52449.633044671507</v>
      </c>
      <c r="O82" s="1">
        <f>VLOOKUP(B82,Valores!$A$2:$P$300,14,FALSE)</f>
        <v>1</v>
      </c>
      <c r="P82" s="1">
        <f>VLOOKUP(B82,Valores!$A$2:$P$300,15,FALSE)</f>
        <v>3.1300000000000001E-2</v>
      </c>
      <c r="Q82" s="72">
        <f t="shared" si="28"/>
        <v>0</v>
      </c>
      <c r="R82" s="72">
        <f t="shared" si="17"/>
        <v>0</v>
      </c>
      <c r="S82" s="72">
        <f t="shared" si="17"/>
        <v>0</v>
      </c>
      <c r="T82" s="72">
        <f t="shared" si="17"/>
        <v>0</v>
      </c>
      <c r="U82" s="72">
        <f t="shared" si="17"/>
        <v>0</v>
      </c>
      <c r="W82" s="2">
        <f t="shared" si="18"/>
        <v>52341.073780534098</v>
      </c>
      <c r="X82" s="1">
        <f t="shared" si="19"/>
        <v>52341.073780534098</v>
      </c>
      <c r="Z82" s="2">
        <f t="shared" si="20"/>
        <v>50304.295205765658</v>
      </c>
      <c r="AA82" s="77">
        <f t="shared" si="21"/>
        <v>50304.295205765658</v>
      </c>
      <c r="AC82" s="2">
        <f t="shared" si="22"/>
        <v>53090.649651959036</v>
      </c>
      <c r="AD82" s="77">
        <f t="shared" si="23"/>
        <v>53090.649651959036</v>
      </c>
      <c r="AF82" s="2">
        <f t="shared" si="24"/>
        <v>51994.718033048106</v>
      </c>
      <c r="AG82" s="77">
        <f t="shared" si="25"/>
        <v>51994.718033048106</v>
      </c>
      <c r="AI82" s="2">
        <f t="shared" si="26"/>
        <v>52449.633044671507</v>
      </c>
      <c r="AJ82" s="77">
        <f t="shared" si="27"/>
        <v>52449.633044671507</v>
      </c>
    </row>
    <row r="83" spans="1:36" x14ac:dyDescent="0.2">
      <c r="A83" s="72">
        <v>16</v>
      </c>
      <c r="B83" s="1" t="s">
        <v>84</v>
      </c>
      <c r="C83" s="1" t="str">
        <f>VLOOKUP(B83,Valores!$A$2:$F$300,5,FALSE)</f>
        <v>kg</v>
      </c>
      <c r="D83" s="1">
        <v>570</v>
      </c>
      <c r="E83" s="63">
        <f>VLOOKUP($B83,Valores!$A$2:$G$300,6,FALSE)*VLOOKUP(VLOOKUP($B83,Indices_Poder!$B$5:$E$250,3,FALSE),Indices_Poder!$G$6:$N$27,4,FALSE)*VLOOKUP($E$67,Regional!$A$2:$B$7,2,FALSE)</f>
        <v>91.826445229007192</v>
      </c>
      <c r="F83" s="2">
        <f>VLOOKUP($B83,Valores!$A$2:$G$300,6,FALSE)*VLOOKUP(VLOOKUP($B83,Indices_Poder!$B$5:$E$250,3,FALSE),Indices_Poder!$G$6:$N$27,4,FALSE)*VLOOKUP($F$67,Regional!$A$2:$B$7,2,FALSE)</f>
        <v>88.253149483799405</v>
      </c>
      <c r="G83" s="2">
        <f>VLOOKUP($B83,Valores!$A$2:$G$300,6,FALSE)*VLOOKUP(VLOOKUP($B83,Indices_Poder!$B$5:$E$250,3,FALSE),Indices_Poder!$G$6:$N$27,4,FALSE)*VLOOKUP($G$67,Regional!$A$2:$B$7,2,FALSE)</f>
        <v>93.141490617471987</v>
      </c>
      <c r="H83" s="2">
        <f>VLOOKUP($B83,Valores!$A$2:$G$300,6,FALSE)*VLOOKUP(VLOOKUP($B83,Indices_Poder!$B$5:$E$250,3,FALSE),Indices_Poder!$G$6:$N$27,4,FALSE)*VLOOKUP($H$67,Regional!$A$2:$B$7,2,FALSE)</f>
        <v>91.218803566751063</v>
      </c>
      <c r="I83" s="76">
        <f>VLOOKUP($B83,Valores!$A$2:$G$300,6,FALSE)*VLOOKUP(VLOOKUP($B83,Indices_Poder!$B$5:$E$250,3,FALSE),Indices_Poder!$G$6:$N$27,4,FALSE)*VLOOKUP($I$67,Regional!$A$2:$B$7,2,FALSE)</f>
        <v>92.016900078371066</v>
      </c>
      <c r="J83" s="63">
        <f t="shared" si="16"/>
        <v>52341.073780534098</v>
      </c>
      <c r="K83" s="2">
        <f t="shared" si="16"/>
        <v>50304.295205765658</v>
      </c>
      <c r="L83" s="2">
        <f t="shared" si="16"/>
        <v>53090.649651959036</v>
      </c>
      <c r="M83" s="2">
        <f t="shared" si="16"/>
        <v>51994.718033048106</v>
      </c>
      <c r="N83" s="76">
        <f t="shared" si="16"/>
        <v>52449.633044671507</v>
      </c>
      <c r="O83" s="1">
        <f>VLOOKUP(B83,Valores!$A$2:$P$300,14,FALSE)</f>
        <v>1</v>
      </c>
      <c r="P83" s="1">
        <f>VLOOKUP(B83,Valores!$A$2:$P$300,15,FALSE)</f>
        <v>3.1300000000000001E-2</v>
      </c>
      <c r="Q83" s="72">
        <f t="shared" si="28"/>
        <v>0</v>
      </c>
      <c r="R83" s="72">
        <f t="shared" si="17"/>
        <v>0</v>
      </c>
      <c r="S83" s="72">
        <f t="shared" si="17"/>
        <v>0</v>
      </c>
      <c r="T83" s="72">
        <f t="shared" si="17"/>
        <v>0</v>
      </c>
      <c r="U83" s="72">
        <f t="shared" si="17"/>
        <v>0</v>
      </c>
      <c r="W83" s="2">
        <f t="shared" si="18"/>
        <v>52341.073780534098</v>
      </c>
      <c r="X83" s="1">
        <f t="shared" si="19"/>
        <v>52341.073780534098</v>
      </c>
      <c r="Z83" s="2">
        <f t="shared" si="20"/>
        <v>50304.295205765658</v>
      </c>
      <c r="AA83" s="77">
        <f t="shared" si="21"/>
        <v>50304.295205765658</v>
      </c>
      <c r="AC83" s="2">
        <f t="shared" si="22"/>
        <v>53090.649651959036</v>
      </c>
      <c r="AD83" s="77">
        <f t="shared" si="23"/>
        <v>53090.649651959036</v>
      </c>
      <c r="AF83" s="2">
        <f t="shared" si="24"/>
        <v>51994.718033048106</v>
      </c>
      <c r="AG83" s="77">
        <f t="shared" si="25"/>
        <v>51994.718033048106</v>
      </c>
      <c r="AI83" s="2">
        <f t="shared" si="26"/>
        <v>52449.633044671507</v>
      </c>
      <c r="AJ83" s="77">
        <f t="shared" si="27"/>
        <v>52449.633044671507</v>
      </c>
    </row>
    <row r="84" spans="1:36" x14ac:dyDescent="0.2">
      <c r="A84" s="72">
        <v>17</v>
      </c>
      <c r="B84" s="1" t="s">
        <v>85</v>
      </c>
      <c r="C84" s="1" t="str">
        <f>VLOOKUP(B84,Valores!$A$2:$F$300,5,FALSE)</f>
        <v>kg</v>
      </c>
      <c r="D84" s="1">
        <v>570</v>
      </c>
      <c r="E84" s="63">
        <f>VLOOKUP($B84,Valores!$A$2:$G$300,6,FALSE)*VLOOKUP(VLOOKUP($B84,Indices_Poder!$B$5:$E$250,3,FALSE),Indices_Poder!$G$6:$N$27,4,FALSE)*VLOOKUP($E$67,Regional!$A$2:$B$7,2,FALSE)</f>
        <v>91.826445229007192</v>
      </c>
      <c r="F84" s="2">
        <f>VLOOKUP($B84,Valores!$A$2:$G$300,6,FALSE)*VLOOKUP(VLOOKUP($B84,Indices_Poder!$B$5:$E$250,3,FALSE),Indices_Poder!$G$6:$N$27,4,FALSE)*VLOOKUP($F$67,Regional!$A$2:$B$7,2,FALSE)</f>
        <v>88.253149483799405</v>
      </c>
      <c r="G84" s="2">
        <f>VLOOKUP($B84,Valores!$A$2:$G$300,6,FALSE)*VLOOKUP(VLOOKUP($B84,Indices_Poder!$B$5:$E$250,3,FALSE),Indices_Poder!$G$6:$N$27,4,FALSE)*VLOOKUP($G$67,Regional!$A$2:$B$7,2,FALSE)</f>
        <v>93.141490617471987</v>
      </c>
      <c r="H84" s="2">
        <f>VLOOKUP($B84,Valores!$A$2:$G$300,6,FALSE)*VLOOKUP(VLOOKUP($B84,Indices_Poder!$B$5:$E$250,3,FALSE),Indices_Poder!$G$6:$N$27,4,FALSE)*VLOOKUP($H$67,Regional!$A$2:$B$7,2,FALSE)</f>
        <v>91.218803566751063</v>
      </c>
      <c r="I84" s="76">
        <f>VLOOKUP($B84,Valores!$A$2:$G$300,6,FALSE)*VLOOKUP(VLOOKUP($B84,Indices_Poder!$B$5:$E$250,3,FALSE),Indices_Poder!$G$6:$N$27,4,FALSE)*VLOOKUP($I$67,Regional!$A$2:$B$7,2,FALSE)</f>
        <v>92.016900078371066</v>
      </c>
      <c r="J84" s="63">
        <f t="shared" si="16"/>
        <v>52341.073780534098</v>
      </c>
      <c r="K84" s="2">
        <f t="shared" si="16"/>
        <v>50304.295205765658</v>
      </c>
      <c r="L84" s="2">
        <f t="shared" si="16"/>
        <v>53090.649651959036</v>
      </c>
      <c r="M84" s="2">
        <f t="shared" si="16"/>
        <v>51994.718033048106</v>
      </c>
      <c r="N84" s="76">
        <f t="shared" si="16"/>
        <v>52449.633044671507</v>
      </c>
      <c r="O84" s="1">
        <f>VLOOKUP(B84,Valores!$A$2:$P$300,14,FALSE)</f>
        <v>1</v>
      </c>
      <c r="P84" s="1">
        <f>VLOOKUP(B84,Valores!$A$2:$P$300,15,FALSE)</f>
        <v>3.1300000000000001E-2</v>
      </c>
      <c r="Q84" s="72">
        <f t="shared" si="28"/>
        <v>0</v>
      </c>
      <c r="R84" s="72">
        <f t="shared" si="28"/>
        <v>0</v>
      </c>
      <c r="S84" s="72">
        <f t="shared" si="28"/>
        <v>0</v>
      </c>
      <c r="T84" s="72">
        <f t="shared" si="28"/>
        <v>0</v>
      </c>
      <c r="U84" s="72">
        <f t="shared" si="28"/>
        <v>0</v>
      </c>
      <c r="W84" s="2">
        <f t="shared" si="18"/>
        <v>52341.073780534098</v>
      </c>
      <c r="X84" s="1">
        <f t="shared" si="19"/>
        <v>52341.073780534098</v>
      </c>
      <c r="Z84" s="2">
        <f t="shared" si="20"/>
        <v>50304.295205765658</v>
      </c>
      <c r="AA84" s="77">
        <f t="shared" si="21"/>
        <v>50304.295205765658</v>
      </c>
      <c r="AC84" s="2">
        <f t="shared" si="22"/>
        <v>53090.649651959036</v>
      </c>
      <c r="AD84" s="77">
        <f t="shared" si="23"/>
        <v>53090.649651959036</v>
      </c>
      <c r="AF84" s="2">
        <f t="shared" si="24"/>
        <v>51994.718033048106</v>
      </c>
      <c r="AG84" s="77">
        <f t="shared" si="25"/>
        <v>51994.718033048106</v>
      </c>
      <c r="AI84" s="2">
        <f t="shared" si="26"/>
        <v>52449.633044671507</v>
      </c>
      <c r="AJ84" s="77">
        <f t="shared" si="27"/>
        <v>52449.633044671507</v>
      </c>
    </row>
    <row r="85" spans="1:36" x14ac:dyDescent="0.2">
      <c r="A85" s="72">
        <v>18</v>
      </c>
      <c r="B85" s="1" t="s">
        <v>240</v>
      </c>
      <c r="C85" s="1" t="str">
        <f>VLOOKUP(B85,Valores!$A$2:$F$300,5,FALSE)</f>
        <v>kg</v>
      </c>
      <c r="D85" s="1">
        <v>4600</v>
      </c>
      <c r="E85" s="63">
        <f>VLOOKUP($B85,Valores!$A$2:$G$300,6,FALSE)*VLOOKUP(VLOOKUP($B85,Indices_Poder!$B$5:$E$250,3,FALSE),Indices_Poder!$G$6:$N$27,4,FALSE)*VLOOKUP($E$67,Regional!$A$2:$B$7,2,FALSE)</f>
        <v>91.826445229007192</v>
      </c>
      <c r="F85" s="2">
        <f>VLOOKUP($B85,Valores!$A$2:$G$300,6,FALSE)*VLOOKUP(VLOOKUP($B85,Indices_Poder!$B$5:$E$250,3,FALSE),Indices_Poder!$G$6:$N$27,4,FALSE)*VLOOKUP($F$67,Regional!$A$2:$B$7,2,FALSE)</f>
        <v>88.253149483799405</v>
      </c>
      <c r="G85" s="2">
        <f>VLOOKUP($B85,Valores!$A$2:$G$300,6,FALSE)*VLOOKUP(VLOOKUP($B85,Indices_Poder!$B$5:$E$250,3,FALSE),Indices_Poder!$G$6:$N$27,4,FALSE)*VLOOKUP($G$67,Regional!$A$2:$B$7,2,FALSE)</f>
        <v>93.141490617471987</v>
      </c>
      <c r="H85" s="2">
        <f>VLOOKUP($B85,Valores!$A$2:$G$300,6,FALSE)*VLOOKUP(VLOOKUP($B85,Indices_Poder!$B$5:$E$250,3,FALSE),Indices_Poder!$G$6:$N$27,4,FALSE)*VLOOKUP($H$67,Regional!$A$2:$B$7,2,FALSE)</f>
        <v>91.218803566751063</v>
      </c>
      <c r="I85" s="76">
        <f>VLOOKUP($B85,Valores!$A$2:$G$300,6,FALSE)*VLOOKUP(VLOOKUP($B85,Indices_Poder!$B$5:$E$250,3,FALSE),Indices_Poder!$G$6:$N$27,4,FALSE)*VLOOKUP($I$67,Regional!$A$2:$B$7,2,FALSE)</f>
        <v>92.016900078371066</v>
      </c>
      <c r="J85" s="63">
        <f t="shared" si="16"/>
        <v>422401.64805343311</v>
      </c>
      <c r="K85" s="2">
        <f t="shared" si="16"/>
        <v>405964.48762547725</v>
      </c>
      <c r="L85" s="2">
        <f t="shared" si="16"/>
        <v>428450.85684037115</v>
      </c>
      <c r="M85" s="2">
        <f t="shared" si="16"/>
        <v>419606.49640705489</v>
      </c>
      <c r="N85" s="76">
        <f t="shared" si="16"/>
        <v>423277.74036050693</v>
      </c>
      <c r="O85" s="1">
        <f>VLOOKUP(B85,Valores!$A$2:$P$300,14,FALSE)</f>
        <v>1</v>
      </c>
      <c r="P85" s="1">
        <f>VLOOKUP(B85,Valores!$A$2:$P$300,15,FALSE)</f>
        <v>3.1300000000000001E-2</v>
      </c>
      <c r="Q85" s="72">
        <f t="shared" si="28"/>
        <v>0</v>
      </c>
      <c r="R85" s="72">
        <f t="shared" si="28"/>
        <v>0</v>
      </c>
      <c r="S85" s="72">
        <f t="shared" si="28"/>
        <v>0</v>
      </c>
      <c r="T85" s="72">
        <f t="shared" si="28"/>
        <v>0</v>
      </c>
      <c r="U85" s="72">
        <f t="shared" si="28"/>
        <v>0</v>
      </c>
      <c r="W85" s="2">
        <f t="shared" si="18"/>
        <v>422401.64805343311</v>
      </c>
      <c r="X85" s="1">
        <f t="shared" si="19"/>
        <v>422401.64805343311</v>
      </c>
      <c r="Z85" s="2">
        <f t="shared" si="20"/>
        <v>405964.48762547725</v>
      </c>
      <c r="AA85" s="77">
        <f t="shared" si="21"/>
        <v>405964.48762547725</v>
      </c>
      <c r="AC85" s="2">
        <f t="shared" si="22"/>
        <v>428450.85684037115</v>
      </c>
      <c r="AD85" s="77">
        <f t="shared" si="23"/>
        <v>428450.85684037115</v>
      </c>
      <c r="AF85" s="2">
        <f t="shared" si="24"/>
        <v>419606.49640705489</v>
      </c>
      <c r="AG85" s="77">
        <f t="shared" si="25"/>
        <v>419606.49640705489</v>
      </c>
      <c r="AI85" s="2">
        <f t="shared" si="26"/>
        <v>423277.74036050693</v>
      </c>
      <c r="AJ85" s="77">
        <f t="shared" si="27"/>
        <v>423277.74036050693</v>
      </c>
    </row>
    <row r="86" spans="1:36" x14ac:dyDescent="0.2">
      <c r="A86" s="72">
        <v>19</v>
      </c>
      <c r="B86" s="1" t="s">
        <v>87</v>
      </c>
      <c r="C86" s="1" t="str">
        <f>VLOOKUP(B86,Valores!$A$2:$F$300,5,FALSE)</f>
        <v>unid.</v>
      </c>
      <c r="D86" s="1">
        <v>3</v>
      </c>
      <c r="E86" s="63">
        <f>VLOOKUP($B86,Valores!$A$2:$G$300,6,FALSE)*VLOOKUP(VLOOKUP($B86,Indices_Poder!$B$5:$E$250,3,FALSE),Indices_Poder!$G$6:$N$27,4,FALSE)*VLOOKUP($E$67,Regional!$A$2:$B$7,2,FALSE)</f>
        <v>2636.6773863428548</v>
      </c>
      <c r="F86" s="2">
        <f>VLOOKUP($B86,Valores!$A$2:$G$300,6,FALSE)*VLOOKUP(VLOOKUP($B86,Indices_Poder!$B$5:$E$250,3,FALSE),Indices_Poder!$G$6:$N$27,4,FALSE)*VLOOKUP($F$67,Regional!$A$2:$B$7,2,FALSE)</f>
        <v>2534.0748292841795</v>
      </c>
      <c r="G86" s="2">
        <f>VLOOKUP($B86,Valores!$A$2:$G$300,6,FALSE)*VLOOKUP(VLOOKUP($B86,Indices_Poder!$B$5:$E$250,3,FALSE),Indices_Poder!$G$6:$N$27,4,FALSE)*VLOOKUP($G$67,Regional!$A$2:$B$7,2,FALSE)</f>
        <v>2674.4372106410979</v>
      </c>
      <c r="H86" s="2">
        <f>VLOOKUP($B86,Valores!$A$2:$G$300,6,FALSE)*VLOOKUP(VLOOKUP($B86,Indices_Poder!$B$5:$E$250,3,FALSE),Indices_Poder!$G$6:$N$27,4,FALSE)*VLOOKUP($H$67,Regional!$A$2:$B$7,2,FALSE)</f>
        <v>2619.2297433912527</v>
      </c>
      <c r="I86" s="76">
        <f>VLOOKUP($B86,Valores!$A$2:$G$300,6,FALSE)*VLOOKUP(VLOOKUP($B86,Indices_Poder!$B$5:$E$250,3,FALSE),Indices_Poder!$G$6:$N$27,4,FALSE)*VLOOKUP($I$67,Regional!$A$2:$B$7,2,FALSE)</f>
        <v>2642.1460505515656</v>
      </c>
      <c r="J86" s="63">
        <f t="shared" si="16"/>
        <v>7910.0321590285639</v>
      </c>
      <c r="K86" s="2">
        <f t="shared" si="16"/>
        <v>7602.224487852538</v>
      </c>
      <c r="L86" s="2">
        <f t="shared" si="16"/>
        <v>8023.311631923294</v>
      </c>
      <c r="M86" s="2">
        <f t="shared" si="16"/>
        <v>7857.689230173758</v>
      </c>
      <c r="N86" s="76">
        <f t="shared" si="16"/>
        <v>7926.4381516546964</v>
      </c>
      <c r="O86" s="1">
        <f>VLOOKUP(B86,Valores!$A$2:$P$300,14,FALSE)</f>
        <v>1</v>
      </c>
      <c r="P86" s="1">
        <f>VLOOKUP(B86,Valores!$A$2:$P$300,15,FALSE)</f>
        <v>2.7E-2</v>
      </c>
      <c r="Q86" s="72">
        <f t="shared" si="28"/>
        <v>0</v>
      </c>
      <c r="R86" s="72">
        <f t="shared" si="28"/>
        <v>0</v>
      </c>
      <c r="S86" s="72">
        <f t="shared" si="28"/>
        <v>0</v>
      </c>
      <c r="T86" s="72">
        <f t="shared" si="28"/>
        <v>0</v>
      </c>
      <c r="U86" s="72">
        <f t="shared" si="28"/>
        <v>0</v>
      </c>
      <c r="W86" s="2">
        <f t="shared" si="18"/>
        <v>7910.0321590285639</v>
      </c>
      <c r="X86" s="1">
        <f t="shared" si="19"/>
        <v>7910.0321590285639</v>
      </c>
      <c r="Z86" s="2">
        <f t="shared" si="20"/>
        <v>7602.224487852538</v>
      </c>
      <c r="AA86" s="77">
        <f t="shared" si="21"/>
        <v>7602.224487852538</v>
      </c>
      <c r="AC86" s="2">
        <f t="shared" si="22"/>
        <v>8023.311631923294</v>
      </c>
      <c r="AD86" s="77">
        <f t="shared" si="23"/>
        <v>8023.311631923294</v>
      </c>
      <c r="AF86" s="2">
        <f t="shared" si="24"/>
        <v>7857.689230173758</v>
      </c>
      <c r="AG86" s="77">
        <f t="shared" si="25"/>
        <v>7857.689230173758</v>
      </c>
      <c r="AI86" s="2">
        <f t="shared" si="26"/>
        <v>7926.4381516546964</v>
      </c>
      <c r="AJ86" s="77">
        <f t="shared" si="27"/>
        <v>7926.4381516546964</v>
      </c>
    </row>
    <row r="87" spans="1:36" x14ac:dyDescent="0.2">
      <c r="A87" s="72">
        <v>20</v>
      </c>
      <c r="B87" s="1" t="s">
        <v>219</v>
      </c>
      <c r="C87" s="1" t="str">
        <f>VLOOKUP(B87,Valores!$A$2:$F$300,5,FALSE)</f>
        <v>cj</v>
      </c>
      <c r="D87" s="1">
        <v>15</v>
      </c>
      <c r="E87" s="63">
        <f>VLOOKUP($B87,Valores!$A$2:$G$300,6,FALSE)*VLOOKUP(VLOOKUP($B87,Indices_Poder!$B$5:$E$250,3,FALSE),Indices_Poder!$G$6:$N$27,4,FALSE)*VLOOKUP($E$67,Regional!$A$2:$B$7,2,FALSE)</f>
        <v>378.4645771484258</v>
      </c>
      <c r="F87" s="2">
        <f>VLOOKUP($B87,Valores!$A$2:$G$300,6,FALSE)*VLOOKUP(VLOOKUP($B87,Indices_Poder!$B$5:$E$250,3,FALSE),Indices_Poder!$G$6:$N$27,4,FALSE)*VLOOKUP($F$67,Regional!$A$2:$B$7,2,FALSE)</f>
        <v>363.73716545494631</v>
      </c>
      <c r="G87" s="2">
        <f>VLOOKUP($B87,Valores!$A$2:$G$300,6,FALSE)*VLOOKUP(VLOOKUP($B87,Indices_Poder!$B$5:$E$250,3,FALSE),Indices_Poder!$G$6:$N$27,4,FALSE)*VLOOKUP($G$67,Regional!$A$2:$B$7,2,FALSE)</f>
        <v>383.88456368536617</v>
      </c>
      <c r="H87" s="2">
        <f>VLOOKUP($B87,Valores!$A$2:$G$300,6,FALSE)*VLOOKUP(VLOOKUP($B87,Indices_Poder!$B$5:$E$250,3,FALSE),Indices_Poder!$G$6:$N$27,4,FALSE)*VLOOKUP($H$67,Regional!$A$2:$B$7,2,FALSE)</f>
        <v>375.9601695761844</v>
      </c>
      <c r="I87" s="76">
        <f>VLOOKUP($B87,Valores!$A$2:$G$300,6,FALSE)*VLOOKUP(VLOOKUP($B87,Indices_Poder!$B$5:$E$250,3,FALSE),Indices_Poder!$G$6:$N$27,4,FALSE)*VLOOKUP($I$67,Regional!$A$2:$B$7,2,FALSE)</f>
        <v>379.24954071584472</v>
      </c>
      <c r="J87" s="63">
        <f t="shared" si="16"/>
        <v>5676.9686572263872</v>
      </c>
      <c r="K87" s="2">
        <f t="shared" si="16"/>
        <v>5456.0574818241948</v>
      </c>
      <c r="L87" s="2">
        <f t="shared" si="16"/>
        <v>5758.2684552804931</v>
      </c>
      <c r="M87" s="2">
        <f t="shared" si="16"/>
        <v>5639.4025436427655</v>
      </c>
      <c r="N87" s="76">
        <f t="shared" si="16"/>
        <v>5688.7431107376706</v>
      </c>
      <c r="O87" s="1">
        <f>VLOOKUP(B87,Valores!$A$2:$P$300,14,FALSE)</f>
        <v>1</v>
      </c>
      <c r="P87" s="1">
        <f>VLOOKUP(B87,Valores!$A$2:$P$300,15,FALSE)</f>
        <v>2.7E-2</v>
      </c>
      <c r="Q87" s="72">
        <f t="shared" si="28"/>
        <v>0</v>
      </c>
      <c r="R87" s="72">
        <f t="shared" si="28"/>
        <v>0</v>
      </c>
      <c r="S87" s="72">
        <f t="shared" si="28"/>
        <v>0</v>
      </c>
      <c r="T87" s="72">
        <f t="shared" si="28"/>
        <v>0</v>
      </c>
      <c r="U87" s="72">
        <f t="shared" si="28"/>
        <v>0</v>
      </c>
      <c r="W87" s="2">
        <f t="shared" si="18"/>
        <v>5676.9686572263872</v>
      </c>
      <c r="X87" s="1">
        <f t="shared" si="19"/>
        <v>5676.9686572263872</v>
      </c>
      <c r="Z87" s="2">
        <f t="shared" si="20"/>
        <v>5456.0574818241948</v>
      </c>
      <c r="AA87" s="77">
        <f t="shared" si="21"/>
        <v>5456.0574818241948</v>
      </c>
      <c r="AC87" s="2">
        <f t="shared" si="22"/>
        <v>5758.2684552804931</v>
      </c>
      <c r="AD87" s="77">
        <f t="shared" si="23"/>
        <v>5758.2684552804931</v>
      </c>
      <c r="AF87" s="2">
        <f t="shared" si="24"/>
        <v>5639.4025436427655</v>
      </c>
      <c r="AG87" s="77">
        <f t="shared" si="25"/>
        <v>5639.4025436427655</v>
      </c>
      <c r="AI87" s="2">
        <f t="shared" si="26"/>
        <v>5688.7431107376706</v>
      </c>
      <c r="AJ87" s="77">
        <f t="shared" si="27"/>
        <v>5688.7431107376706</v>
      </c>
    </row>
    <row r="88" spans="1:36" x14ac:dyDescent="0.2">
      <c r="A88" s="72">
        <v>21</v>
      </c>
      <c r="B88" s="1" t="s">
        <v>220</v>
      </c>
      <c r="C88" s="1" t="str">
        <f>VLOOKUP(B88,Valores!$A$2:$F$300,5,FALSE)</f>
        <v>cj</v>
      </c>
      <c r="D88" s="1">
        <v>0</v>
      </c>
      <c r="E88" s="63">
        <f>VLOOKUP($B88,Valores!$A$2:$G$300,6,FALSE)*VLOOKUP(VLOOKUP($B88,Indices_Poder!$B$5:$E$250,3,FALSE),Indices_Poder!$G$6:$N$27,4,FALSE)*VLOOKUP($E$67,Regional!$A$2:$B$7,2,FALSE)</f>
        <v>1086.1085421574458</v>
      </c>
      <c r="F88" s="2">
        <f>VLOOKUP($B88,Valores!$A$2:$G$300,6,FALSE)*VLOOKUP(VLOOKUP($B88,Indices_Poder!$B$5:$E$250,3,FALSE),Indices_Poder!$G$6:$N$27,4,FALSE)*VLOOKUP($F$67,Regional!$A$2:$B$7,2,FALSE)</f>
        <v>1043.8441702453438</v>
      </c>
      <c r="G88" s="2">
        <f>VLOOKUP($B88,Valores!$A$2:$G$300,6,FALSE)*VLOOKUP(VLOOKUP($B88,Indices_Poder!$B$5:$E$250,3,FALSE),Indices_Poder!$G$6:$N$27,4,FALSE)*VLOOKUP($G$67,Regional!$A$2:$B$7,2,FALSE)</f>
        <v>1101.6626891809351</v>
      </c>
      <c r="H88" s="2">
        <f>VLOOKUP($B88,Valores!$A$2:$G$300,6,FALSE)*VLOOKUP(VLOOKUP($B88,Indices_Poder!$B$5:$E$250,3,FALSE),Indices_Poder!$G$6:$N$27,4,FALSE)*VLOOKUP($H$67,Regional!$A$2:$B$7,2,FALSE)</f>
        <v>1078.9214535327992</v>
      </c>
      <c r="I88" s="76">
        <f>VLOOKUP($B88,Valores!$A$2:$G$300,6,FALSE)*VLOOKUP(VLOOKUP($B88,Indices_Poder!$B$5:$E$250,3,FALSE),Indices_Poder!$G$6:$N$27,4,FALSE)*VLOOKUP($I$67,Regional!$A$2:$B$7,2,FALSE)</f>
        <v>1088.3612117263649</v>
      </c>
      <c r="J88" s="63">
        <f t="shared" si="16"/>
        <v>0</v>
      </c>
      <c r="K88" s="2">
        <f t="shared" si="16"/>
        <v>0</v>
      </c>
      <c r="L88" s="2">
        <f t="shared" si="16"/>
        <v>0</v>
      </c>
      <c r="M88" s="2">
        <f t="shared" si="16"/>
        <v>0</v>
      </c>
      <c r="N88" s="76">
        <f t="shared" si="16"/>
        <v>0</v>
      </c>
      <c r="O88" s="1">
        <f>VLOOKUP(B88,Valores!$A$2:$P$300,14,FALSE)</f>
        <v>1</v>
      </c>
      <c r="P88" s="1">
        <f>VLOOKUP(B88,Valores!$A$2:$P$300,15,FALSE)</f>
        <v>2.7E-2</v>
      </c>
      <c r="Q88" s="72">
        <f t="shared" si="28"/>
        <v>0</v>
      </c>
      <c r="R88" s="72">
        <f t="shared" si="28"/>
        <v>0</v>
      </c>
      <c r="S88" s="72">
        <f t="shared" si="28"/>
        <v>0</v>
      </c>
      <c r="T88" s="72">
        <f t="shared" si="28"/>
        <v>0</v>
      </c>
      <c r="U88" s="72">
        <f t="shared" si="28"/>
        <v>0</v>
      </c>
      <c r="W88" s="2">
        <f t="shared" si="18"/>
        <v>0</v>
      </c>
      <c r="X88" s="1">
        <f t="shared" si="19"/>
        <v>0</v>
      </c>
      <c r="Z88" s="2">
        <f t="shared" si="20"/>
        <v>0</v>
      </c>
      <c r="AA88" s="77">
        <f t="shared" si="21"/>
        <v>0</v>
      </c>
      <c r="AC88" s="2">
        <f t="shared" si="22"/>
        <v>0</v>
      </c>
      <c r="AD88" s="77">
        <f t="shared" si="23"/>
        <v>0</v>
      </c>
      <c r="AF88" s="2">
        <f t="shared" si="24"/>
        <v>0</v>
      </c>
      <c r="AG88" s="77">
        <f t="shared" si="25"/>
        <v>0</v>
      </c>
      <c r="AI88" s="2">
        <f t="shared" si="26"/>
        <v>0</v>
      </c>
      <c r="AJ88" s="77">
        <f t="shared" si="27"/>
        <v>0</v>
      </c>
    </row>
    <row r="89" spans="1:36" x14ac:dyDescent="0.2">
      <c r="A89" s="72">
        <v>22</v>
      </c>
      <c r="B89" s="1" t="s">
        <v>134</v>
      </c>
      <c r="C89" s="1" t="str">
        <f>VLOOKUP(B89,Valores!$A$2:$F$300,5,FALSE)</f>
        <v>m³</v>
      </c>
      <c r="D89" s="1">
        <v>1.66</v>
      </c>
      <c r="E89" s="63">
        <f>VLOOKUP($B89,Valores!$A$2:$G$300,6,FALSE)*VLOOKUP(VLOOKUP($B89,Indices_Poder!$B$5:$E$250,3,FALSE),Indices_Poder!$G$6:$N$27,4,FALSE)*VLOOKUP($E$67,Regional!$A$2:$B$7,2,FALSE)</f>
        <v>5815.858492052359</v>
      </c>
      <c r="F89" s="2">
        <f>VLOOKUP($B89,Valores!$A$2:$G$300,6,FALSE)*VLOOKUP(VLOOKUP($B89,Indices_Poder!$B$5:$E$250,3,FALSE),Indices_Poder!$G$6:$N$27,4,FALSE)*VLOOKUP($F$67,Regional!$A$2:$B$7,2,FALSE)</f>
        <v>5589.5426159171857</v>
      </c>
      <c r="G89" s="2">
        <f>VLOOKUP($B89,Valores!$A$2:$G$300,6,FALSE)*VLOOKUP(VLOOKUP($B89,Indices_Poder!$B$5:$E$250,3,FALSE),Indices_Poder!$G$6:$N$27,4,FALSE)*VLOOKUP($G$67,Regional!$A$2:$B$7,2,FALSE)</f>
        <v>5899.1473297163184</v>
      </c>
      <c r="H89" s="2">
        <f>VLOOKUP($B89,Valores!$A$2:$G$300,6,FALSE)*VLOOKUP(VLOOKUP($B89,Indices_Poder!$B$5:$E$250,3,FALSE),Indices_Poder!$G$6:$N$27,4,FALSE)*VLOOKUP($H$67,Regional!$A$2:$B$7,2,FALSE)</f>
        <v>5777.3733049938401</v>
      </c>
      <c r="I89" s="76">
        <f>VLOOKUP($B89,Valores!$A$2:$G$300,6,FALSE)*VLOOKUP(VLOOKUP($B89,Indices_Poder!$B$5:$E$250,3,FALSE),Indices_Poder!$G$6:$N$27,4,FALSE)*VLOOKUP($I$67,Regional!$A$2:$B$7,2,FALSE)</f>
        <v>5827.9210133692077</v>
      </c>
      <c r="J89" s="63">
        <f t="shared" si="16"/>
        <v>9654.3250968069151</v>
      </c>
      <c r="K89" s="2">
        <f t="shared" si="16"/>
        <v>9278.6407424225272</v>
      </c>
      <c r="L89" s="2">
        <f t="shared" si="16"/>
        <v>9792.5845673290878</v>
      </c>
      <c r="M89" s="2">
        <f t="shared" si="16"/>
        <v>9590.4396862897738</v>
      </c>
      <c r="N89" s="76">
        <f t="shared" si="16"/>
        <v>9674.348882192884</v>
      </c>
      <c r="O89" s="1">
        <f>VLOOKUP(B89,Valores!$A$2:$P$300,14,FALSE)</f>
        <v>1</v>
      </c>
      <c r="P89" s="1">
        <f>VLOOKUP(B89,Valores!$A$2:$P$300,15,FALSE)</f>
        <v>3.1300000000000001E-2</v>
      </c>
      <c r="Q89" s="72">
        <f t="shared" si="28"/>
        <v>0</v>
      </c>
      <c r="R89" s="72">
        <f t="shared" si="28"/>
        <v>0</v>
      </c>
      <c r="S89" s="72">
        <f t="shared" si="28"/>
        <v>0</v>
      </c>
      <c r="T89" s="72">
        <f t="shared" si="28"/>
        <v>0</v>
      </c>
      <c r="U89" s="72">
        <f t="shared" si="28"/>
        <v>0</v>
      </c>
      <c r="W89" s="2">
        <f t="shared" si="18"/>
        <v>9654.3250968069151</v>
      </c>
      <c r="X89" s="1">
        <f t="shared" si="19"/>
        <v>9654.3250968069151</v>
      </c>
      <c r="Z89" s="2">
        <f t="shared" si="20"/>
        <v>9278.6407424225272</v>
      </c>
      <c r="AA89" s="77">
        <f t="shared" si="21"/>
        <v>9278.6407424225272</v>
      </c>
      <c r="AC89" s="2">
        <f t="shared" si="22"/>
        <v>9792.5845673290878</v>
      </c>
      <c r="AD89" s="77">
        <f t="shared" si="23"/>
        <v>9792.5845673290878</v>
      </c>
      <c r="AF89" s="2">
        <f t="shared" si="24"/>
        <v>9590.4396862897738</v>
      </c>
      <c r="AG89" s="77">
        <f t="shared" si="25"/>
        <v>9590.4396862897738</v>
      </c>
      <c r="AI89" s="2">
        <f t="shared" si="26"/>
        <v>9674.348882192884</v>
      </c>
      <c r="AJ89" s="77">
        <f t="shared" si="27"/>
        <v>9674.348882192884</v>
      </c>
    </row>
    <row r="90" spans="1:36" x14ac:dyDescent="0.2">
      <c r="A90" s="72">
        <v>23</v>
      </c>
      <c r="B90" s="1" t="s">
        <v>90</v>
      </c>
      <c r="C90" s="1" t="str">
        <f>VLOOKUP(B90,Valores!$A$2:$F$300,5,FALSE)</f>
        <v>m³</v>
      </c>
      <c r="D90" s="1">
        <v>5.24</v>
      </c>
      <c r="E90" s="63">
        <f>VLOOKUP($B90,Valores!$A$2:$G$300,6,FALSE)*VLOOKUP(VLOOKUP($B90,Indices_Poder!$B$5:$E$250,3,FALSE),Indices_Poder!$G$6:$N$27,4,FALSE)*VLOOKUP($E$67,Regional!$A$2:$B$7,2,FALSE)</f>
        <v>5815.858492052359</v>
      </c>
      <c r="F90" s="2">
        <f>VLOOKUP($B90,Valores!$A$2:$G$300,6,FALSE)*VLOOKUP(VLOOKUP($B90,Indices_Poder!$B$5:$E$250,3,FALSE),Indices_Poder!$G$6:$N$27,4,FALSE)*VLOOKUP($F$67,Regional!$A$2:$B$7,2,FALSE)</f>
        <v>5589.5426159171857</v>
      </c>
      <c r="G90" s="2">
        <f>VLOOKUP($B90,Valores!$A$2:$G$300,6,FALSE)*VLOOKUP(VLOOKUP($B90,Indices_Poder!$B$5:$E$250,3,FALSE),Indices_Poder!$G$6:$N$27,4,FALSE)*VLOOKUP($G$67,Regional!$A$2:$B$7,2,FALSE)</f>
        <v>5899.1473297163184</v>
      </c>
      <c r="H90" s="2">
        <f>VLOOKUP($B90,Valores!$A$2:$G$300,6,FALSE)*VLOOKUP(VLOOKUP($B90,Indices_Poder!$B$5:$E$250,3,FALSE),Indices_Poder!$G$6:$N$27,4,FALSE)*VLOOKUP($H$67,Regional!$A$2:$B$7,2,FALSE)</f>
        <v>5777.3733049938401</v>
      </c>
      <c r="I90" s="76">
        <f>VLOOKUP($B90,Valores!$A$2:$G$300,6,FALSE)*VLOOKUP(VLOOKUP($B90,Indices_Poder!$B$5:$E$250,3,FALSE),Indices_Poder!$G$6:$N$27,4,FALSE)*VLOOKUP($I$67,Regional!$A$2:$B$7,2,FALSE)</f>
        <v>5827.9210133692077</v>
      </c>
      <c r="J90" s="63">
        <f t="shared" si="16"/>
        <v>30475.098498354364</v>
      </c>
      <c r="K90" s="2">
        <f t="shared" si="16"/>
        <v>29289.203307406053</v>
      </c>
      <c r="L90" s="2">
        <f t="shared" si="16"/>
        <v>30911.532007713511</v>
      </c>
      <c r="M90" s="2">
        <f t="shared" si="16"/>
        <v>30273.436118167723</v>
      </c>
      <c r="N90" s="76">
        <f t="shared" si="16"/>
        <v>30538.306110054651</v>
      </c>
      <c r="O90" s="1">
        <f>VLOOKUP(B90,Valores!$A$2:$P$300,14,FALSE)</f>
        <v>1</v>
      </c>
      <c r="P90" s="1">
        <f>VLOOKUP(B90,Valores!$A$2:$P$300,15,FALSE)</f>
        <v>3.1300000000000001E-2</v>
      </c>
      <c r="Q90" s="72">
        <f t="shared" si="28"/>
        <v>0</v>
      </c>
      <c r="R90" s="72">
        <f t="shared" si="28"/>
        <v>0</v>
      </c>
      <c r="S90" s="72">
        <f t="shared" si="28"/>
        <v>0</v>
      </c>
      <c r="T90" s="72">
        <f t="shared" si="28"/>
        <v>0</v>
      </c>
      <c r="U90" s="72">
        <f t="shared" si="28"/>
        <v>0</v>
      </c>
      <c r="W90" s="2">
        <f t="shared" si="18"/>
        <v>30475.098498354364</v>
      </c>
      <c r="X90" s="1">
        <f t="shared" si="19"/>
        <v>30475.098498354364</v>
      </c>
      <c r="Z90" s="2">
        <f t="shared" si="20"/>
        <v>29289.203307406053</v>
      </c>
      <c r="AA90" s="77">
        <f t="shared" si="21"/>
        <v>29289.203307406053</v>
      </c>
      <c r="AC90" s="2">
        <f t="shared" si="22"/>
        <v>30911.532007713511</v>
      </c>
      <c r="AD90" s="77">
        <f t="shared" si="23"/>
        <v>30911.532007713511</v>
      </c>
      <c r="AF90" s="2">
        <f t="shared" si="24"/>
        <v>30273.436118167723</v>
      </c>
      <c r="AG90" s="77">
        <f t="shared" si="25"/>
        <v>30273.436118167723</v>
      </c>
      <c r="AI90" s="2">
        <f t="shared" si="26"/>
        <v>30538.306110054651</v>
      </c>
      <c r="AJ90" s="77">
        <f t="shared" si="27"/>
        <v>30538.306110054651</v>
      </c>
    </row>
    <row r="91" spans="1:36" x14ac:dyDescent="0.2">
      <c r="A91" s="72">
        <v>24</v>
      </c>
      <c r="B91" s="1" t="s">
        <v>135</v>
      </c>
      <c r="C91" s="1" t="str">
        <f>VLOOKUP(B91,Valores!$A$2:$F$300,5,FALSE)</f>
        <v>m³</v>
      </c>
      <c r="D91" s="1">
        <v>10.48</v>
      </c>
      <c r="E91" s="63">
        <f>VLOOKUP($B91,Valores!$A$2:$G$300,6,FALSE)*VLOOKUP(VLOOKUP($B91,Indices_Poder!$B$5:$E$250,3,FALSE),Indices_Poder!$G$6:$N$27,4,FALSE)*VLOOKUP($E$67,Regional!$A$2:$B$7,2,FALSE)</f>
        <v>5815.858492052359</v>
      </c>
      <c r="F91" s="2">
        <f>VLOOKUP($B91,Valores!$A$2:$G$300,6,FALSE)*VLOOKUP(VLOOKUP($B91,Indices_Poder!$B$5:$E$250,3,FALSE),Indices_Poder!$G$6:$N$27,4,FALSE)*VLOOKUP($F$67,Regional!$A$2:$B$7,2,FALSE)</f>
        <v>5589.5426159171857</v>
      </c>
      <c r="G91" s="2">
        <f>VLOOKUP($B91,Valores!$A$2:$G$300,6,FALSE)*VLOOKUP(VLOOKUP($B91,Indices_Poder!$B$5:$E$250,3,FALSE),Indices_Poder!$G$6:$N$27,4,FALSE)*VLOOKUP($G$67,Regional!$A$2:$B$7,2,FALSE)</f>
        <v>5899.1473297163184</v>
      </c>
      <c r="H91" s="2">
        <f>VLOOKUP($B91,Valores!$A$2:$G$300,6,FALSE)*VLOOKUP(VLOOKUP($B91,Indices_Poder!$B$5:$E$250,3,FALSE),Indices_Poder!$G$6:$N$27,4,FALSE)*VLOOKUP($H$67,Regional!$A$2:$B$7,2,FALSE)</f>
        <v>5777.3733049938401</v>
      </c>
      <c r="I91" s="76">
        <f>VLOOKUP($B91,Valores!$A$2:$G$300,6,FALSE)*VLOOKUP(VLOOKUP($B91,Indices_Poder!$B$5:$E$250,3,FALSE),Indices_Poder!$G$6:$N$27,4,FALSE)*VLOOKUP($I$67,Regional!$A$2:$B$7,2,FALSE)</f>
        <v>5827.9210133692077</v>
      </c>
      <c r="J91" s="63">
        <f t="shared" si="16"/>
        <v>60950.196996708728</v>
      </c>
      <c r="K91" s="2">
        <f t="shared" si="16"/>
        <v>58578.406614812106</v>
      </c>
      <c r="L91" s="2">
        <f t="shared" si="16"/>
        <v>61823.064015427022</v>
      </c>
      <c r="M91" s="2">
        <f t="shared" si="16"/>
        <v>60546.872236335446</v>
      </c>
      <c r="N91" s="76">
        <f t="shared" si="16"/>
        <v>61076.612220109302</v>
      </c>
      <c r="O91" s="1">
        <f>VLOOKUP(B91,Valores!$A$2:$P$300,14,FALSE)</f>
        <v>1</v>
      </c>
      <c r="P91" s="1">
        <f>VLOOKUP(B91,Valores!$A$2:$P$300,15,FALSE)</f>
        <v>3.1300000000000001E-2</v>
      </c>
      <c r="Q91" s="72">
        <f t="shared" si="28"/>
        <v>0</v>
      </c>
      <c r="R91" s="72">
        <f t="shared" si="28"/>
        <v>0</v>
      </c>
      <c r="S91" s="72">
        <f t="shared" si="28"/>
        <v>0</v>
      </c>
      <c r="T91" s="72">
        <f t="shared" si="28"/>
        <v>0</v>
      </c>
      <c r="U91" s="72">
        <f t="shared" si="28"/>
        <v>0</v>
      </c>
      <c r="W91" s="2">
        <f t="shared" si="18"/>
        <v>60950.196996708728</v>
      </c>
      <c r="X91" s="1">
        <f t="shared" si="19"/>
        <v>60950.196996708728</v>
      </c>
      <c r="Z91" s="2">
        <f t="shared" si="20"/>
        <v>58578.406614812106</v>
      </c>
      <c r="AA91" s="77">
        <f t="shared" si="21"/>
        <v>58578.406614812106</v>
      </c>
      <c r="AC91" s="2">
        <f t="shared" si="22"/>
        <v>61823.064015427022</v>
      </c>
      <c r="AD91" s="77">
        <f t="shared" si="23"/>
        <v>61823.064015427022</v>
      </c>
      <c r="AF91" s="2">
        <f t="shared" si="24"/>
        <v>60546.872236335446</v>
      </c>
      <c r="AG91" s="77">
        <f t="shared" si="25"/>
        <v>60546.872236335446</v>
      </c>
      <c r="AI91" s="2">
        <f t="shared" si="26"/>
        <v>61076.612220109302</v>
      </c>
      <c r="AJ91" s="77">
        <f t="shared" si="27"/>
        <v>61076.612220109302</v>
      </c>
    </row>
    <row r="92" spans="1:36" x14ac:dyDescent="0.2">
      <c r="A92" s="72">
        <v>25</v>
      </c>
      <c r="B92" s="1" t="s">
        <v>137</v>
      </c>
      <c r="C92" s="1" t="str">
        <f>VLOOKUP(B92,Valores!$A$2:$F$300,5,FALSE)</f>
        <v>m³</v>
      </c>
      <c r="D92" s="1">
        <v>1.74</v>
      </c>
      <c r="E92" s="63">
        <f>VLOOKUP($B92,Valores!$A$2:$G$300,6,FALSE)*VLOOKUP(VLOOKUP($B92,Indices_Poder!$B$5:$E$250,3,FALSE),Indices_Poder!$G$6:$N$27,4,FALSE)*VLOOKUP($E$67,Regional!$A$2:$B$7,2,FALSE)</f>
        <v>5815.858492052359</v>
      </c>
      <c r="F92" s="2">
        <f>VLOOKUP($B92,Valores!$A$2:$G$300,6,FALSE)*VLOOKUP(VLOOKUP($B92,Indices_Poder!$B$5:$E$250,3,FALSE),Indices_Poder!$G$6:$N$27,4,FALSE)*VLOOKUP($F$67,Regional!$A$2:$B$7,2,FALSE)</f>
        <v>5589.5426159171857</v>
      </c>
      <c r="G92" s="2">
        <f>VLOOKUP($B92,Valores!$A$2:$G$300,6,FALSE)*VLOOKUP(VLOOKUP($B92,Indices_Poder!$B$5:$E$250,3,FALSE),Indices_Poder!$G$6:$N$27,4,FALSE)*VLOOKUP($G$67,Regional!$A$2:$B$7,2,FALSE)</f>
        <v>5899.1473297163184</v>
      </c>
      <c r="H92" s="2">
        <f>VLOOKUP($B92,Valores!$A$2:$G$300,6,FALSE)*VLOOKUP(VLOOKUP($B92,Indices_Poder!$B$5:$E$250,3,FALSE),Indices_Poder!$G$6:$N$27,4,FALSE)*VLOOKUP($H$67,Regional!$A$2:$B$7,2,FALSE)</f>
        <v>5777.3733049938401</v>
      </c>
      <c r="I92" s="76">
        <f>VLOOKUP($B92,Valores!$A$2:$G$300,6,FALSE)*VLOOKUP(VLOOKUP($B92,Indices_Poder!$B$5:$E$250,3,FALSE),Indices_Poder!$G$6:$N$27,4,FALSE)*VLOOKUP($I$67,Regional!$A$2:$B$7,2,FALSE)</f>
        <v>5827.9210133692077</v>
      </c>
      <c r="J92" s="63">
        <f t="shared" si="16"/>
        <v>10119.593776171105</v>
      </c>
      <c r="K92" s="2">
        <f t="shared" si="16"/>
        <v>9725.8041516959038</v>
      </c>
      <c r="L92" s="2">
        <f t="shared" si="16"/>
        <v>10264.516353706395</v>
      </c>
      <c r="M92" s="2">
        <f t="shared" si="16"/>
        <v>10052.629550689282</v>
      </c>
      <c r="N92" s="76">
        <f t="shared" si="16"/>
        <v>10140.582563262422</v>
      </c>
      <c r="O92" s="1">
        <f>VLOOKUP(B92,Valores!$A$2:$P$300,14,FALSE)</f>
        <v>1</v>
      </c>
      <c r="P92" s="1">
        <f>VLOOKUP(B92,Valores!$A$2:$P$300,15,FALSE)</f>
        <v>3.1300000000000001E-2</v>
      </c>
      <c r="Q92" s="72">
        <f t="shared" si="28"/>
        <v>0</v>
      </c>
      <c r="R92" s="72">
        <f t="shared" si="28"/>
        <v>0</v>
      </c>
      <c r="S92" s="72">
        <f t="shared" si="28"/>
        <v>0</v>
      </c>
      <c r="T92" s="72">
        <f t="shared" si="28"/>
        <v>0</v>
      </c>
      <c r="U92" s="72">
        <f t="shared" si="28"/>
        <v>0</v>
      </c>
      <c r="W92" s="2">
        <f t="shared" si="18"/>
        <v>10119.593776171105</v>
      </c>
      <c r="X92" s="1">
        <f t="shared" si="19"/>
        <v>10119.593776171105</v>
      </c>
      <c r="Z92" s="2">
        <f t="shared" si="20"/>
        <v>9725.8041516959038</v>
      </c>
      <c r="AA92" s="77">
        <f t="shared" si="21"/>
        <v>9725.8041516959038</v>
      </c>
      <c r="AC92" s="2">
        <f t="shared" si="22"/>
        <v>10264.516353706395</v>
      </c>
      <c r="AD92" s="77">
        <f t="shared" si="23"/>
        <v>10264.516353706395</v>
      </c>
      <c r="AF92" s="2">
        <f t="shared" si="24"/>
        <v>10052.629550689282</v>
      </c>
      <c r="AG92" s="77">
        <f t="shared" si="25"/>
        <v>10052.629550689282</v>
      </c>
      <c r="AI92" s="2">
        <f t="shared" si="26"/>
        <v>10140.582563262422</v>
      </c>
      <c r="AJ92" s="77">
        <f t="shared" si="27"/>
        <v>10140.582563262422</v>
      </c>
    </row>
    <row r="93" spans="1:36" x14ac:dyDescent="0.2">
      <c r="A93" s="72">
        <v>26</v>
      </c>
      <c r="B93" s="1" t="s">
        <v>91</v>
      </c>
      <c r="C93" s="1" t="str">
        <f>VLOOKUP(B93,Valores!$A$2:$F$300,5,FALSE)</f>
        <v>m³</v>
      </c>
      <c r="D93" s="1">
        <v>1.74</v>
      </c>
      <c r="E93" s="63">
        <f>VLOOKUP($B93,Valores!$A$2:$G$300,6,FALSE)*VLOOKUP(VLOOKUP($B93,Indices_Poder!$B$5:$E$250,3,FALSE),Indices_Poder!$G$6:$N$27,4,FALSE)*VLOOKUP($E$67,Regional!$A$2:$B$7,2,FALSE)</f>
        <v>5815.858492052359</v>
      </c>
      <c r="F93" s="2">
        <f>VLOOKUP($B93,Valores!$A$2:$G$300,6,FALSE)*VLOOKUP(VLOOKUP($B93,Indices_Poder!$B$5:$E$250,3,FALSE),Indices_Poder!$G$6:$N$27,4,FALSE)*VLOOKUP($F$67,Regional!$A$2:$B$7,2,FALSE)</f>
        <v>5589.5426159171857</v>
      </c>
      <c r="G93" s="2">
        <f>VLOOKUP($B93,Valores!$A$2:$G$300,6,FALSE)*VLOOKUP(VLOOKUP($B93,Indices_Poder!$B$5:$E$250,3,FALSE),Indices_Poder!$G$6:$N$27,4,FALSE)*VLOOKUP($G$67,Regional!$A$2:$B$7,2,FALSE)</f>
        <v>5899.1473297163184</v>
      </c>
      <c r="H93" s="2">
        <f>VLOOKUP($B93,Valores!$A$2:$G$300,6,FALSE)*VLOOKUP(VLOOKUP($B93,Indices_Poder!$B$5:$E$250,3,FALSE),Indices_Poder!$G$6:$N$27,4,FALSE)*VLOOKUP($H$67,Regional!$A$2:$B$7,2,FALSE)</f>
        <v>5777.3733049938401</v>
      </c>
      <c r="I93" s="76">
        <f>VLOOKUP($B93,Valores!$A$2:$G$300,6,FALSE)*VLOOKUP(VLOOKUP($B93,Indices_Poder!$B$5:$E$250,3,FALSE),Indices_Poder!$G$6:$N$27,4,FALSE)*VLOOKUP($I$67,Regional!$A$2:$B$7,2,FALSE)</f>
        <v>5827.9210133692077</v>
      </c>
      <c r="J93" s="63">
        <f t="shared" si="16"/>
        <v>10119.593776171105</v>
      </c>
      <c r="K93" s="2">
        <f t="shared" si="16"/>
        <v>9725.8041516959038</v>
      </c>
      <c r="L93" s="2">
        <f t="shared" si="16"/>
        <v>10264.516353706395</v>
      </c>
      <c r="M93" s="2">
        <f t="shared" si="16"/>
        <v>10052.629550689282</v>
      </c>
      <c r="N93" s="76">
        <f t="shared" si="16"/>
        <v>10140.582563262422</v>
      </c>
      <c r="O93" s="1">
        <f>VLOOKUP(B93,Valores!$A$2:$P$300,14,FALSE)</f>
        <v>1</v>
      </c>
      <c r="P93" s="1">
        <f>VLOOKUP(B93,Valores!$A$2:$P$300,15,FALSE)</f>
        <v>3.1300000000000001E-2</v>
      </c>
      <c r="Q93" s="72">
        <f t="shared" si="28"/>
        <v>0</v>
      </c>
      <c r="R93" s="72">
        <f t="shared" si="28"/>
        <v>0</v>
      </c>
      <c r="S93" s="72">
        <f t="shared" si="28"/>
        <v>0</v>
      </c>
      <c r="T93" s="72">
        <f t="shared" si="28"/>
        <v>0</v>
      </c>
      <c r="U93" s="72">
        <f t="shared" si="28"/>
        <v>0</v>
      </c>
      <c r="W93" s="2">
        <f t="shared" si="18"/>
        <v>10119.593776171105</v>
      </c>
      <c r="X93" s="1">
        <f t="shared" si="19"/>
        <v>10119.593776171105</v>
      </c>
      <c r="Z93" s="2">
        <f t="shared" si="20"/>
        <v>9725.8041516959038</v>
      </c>
      <c r="AA93" s="77">
        <f t="shared" si="21"/>
        <v>9725.8041516959038</v>
      </c>
      <c r="AC93" s="2">
        <f t="shared" si="22"/>
        <v>10264.516353706395</v>
      </c>
      <c r="AD93" s="77">
        <f t="shared" si="23"/>
        <v>10264.516353706395</v>
      </c>
      <c r="AF93" s="2">
        <f t="shared" si="24"/>
        <v>10052.629550689282</v>
      </c>
      <c r="AG93" s="77">
        <f t="shared" si="25"/>
        <v>10052.629550689282</v>
      </c>
      <c r="AI93" s="2">
        <f t="shared" si="26"/>
        <v>10140.582563262422</v>
      </c>
      <c r="AJ93" s="77">
        <f t="shared" si="27"/>
        <v>10140.582563262422</v>
      </c>
    </row>
    <row r="94" spans="1:36" x14ac:dyDescent="0.2">
      <c r="A94" s="72">
        <v>27</v>
      </c>
      <c r="B94" s="1" t="s">
        <v>92</v>
      </c>
      <c r="C94" s="1" t="str">
        <f>VLOOKUP(B94,Valores!$A$2:$F$300,5,FALSE)</f>
        <v>m³</v>
      </c>
      <c r="D94" s="1">
        <v>1.74</v>
      </c>
      <c r="E94" s="63">
        <f>VLOOKUP($B94,Valores!$A$2:$G$300,6,FALSE)*VLOOKUP(VLOOKUP($B94,Indices_Poder!$B$5:$E$250,3,FALSE),Indices_Poder!$G$6:$N$27,4,FALSE)*VLOOKUP($E$67,Regional!$A$2:$B$7,2,FALSE)</f>
        <v>5815.858492052359</v>
      </c>
      <c r="F94" s="2">
        <f>VLOOKUP($B94,Valores!$A$2:$G$300,6,FALSE)*VLOOKUP(VLOOKUP($B94,Indices_Poder!$B$5:$E$250,3,FALSE),Indices_Poder!$G$6:$N$27,4,FALSE)*VLOOKUP($F$67,Regional!$A$2:$B$7,2,FALSE)</f>
        <v>5589.5426159171857</v>
      </c>
      <c r="G94" s="2">
        <f>VLOOKUP($B94,Valores!$A$2:$G$300,6,FALSE)*VLOOKUP(VLOOKUP($B94,Indices_Poder!$B$5:$E$250,3,FALSE),Indices_Poder!$G$6:$N$27,4,FALSE)*VLOOKUP($G$67,Regional!$A$2:$B$7,2,FALSE)</f>
        <v>5899.1473297163184</v>
      </c>
      <c r="H94" s="2">
        <f>VLOOKUP($B94,Valores!$A$2:$G$300,6,FALSE)*VLOOKUP(VLOOKUP($B94,Indices_Poder!$B$5:$E$250,3,FALSE),Indices_Poder!$G$6:$N$27,4,FALSE)*VLOOKUP($H$67,Regional!$A$2:$B$7,2,FALSE)</f>
        <v>5777.3733049938401</v>
      </c>
      <c r="I94" s="76">
        <f>VLOOKUP($B94,Valores!$A$2:$G$300,6,FALSE)*VLOOKUP(VLOOKUP($B94,Indices_Poder!$B$5:$E$250,3,FALSE),Indices_Poder!$G$6:$N$27,4,FALSE)*VLOOKUP($I$67,Regional!$A$2:$B$7,2,FALSE)</f>
        <v>5827.9210133692077</v>
      </c>
      <c r="J94" s="63">
        <f t="shared" si="16"/>
        <v>10119.593776171105</v>
      </c>
      <c r="K94" s="2">
        <f t="shared" si="16"/>
        <v>9725.8041516959038</v>
      </c>
      <c r="L94" s="2">
        <f t="shared" si="16"/>
        <v>10264.516353706395</v>
      </c>
      <c r="M94" s="2">
        <f t="shared" si="16"/>
        <v>10052.629550689282</v>
      </c>
      <c r="N94" s="76">
        <f t="shared" si="16"/>
        <v>10140.582563262422</v>
      </c>
      <c r="O94" s="1">
        <f>VLOOKUP(B94,Valores!$A$2:$P$300,14,FALSE)</f>
        <v>1</v>
      </c>
      <c r="P94" s="1">
        <f>VLOOKUP(B94,Valores!$A$2:$P$300,15,FALSE)</f>
        <v>3.1300000000000001E-2</v>
      </c>
      <c r="Q94" s="72">
        <f t="shared" si="28"/>
        <v>0</v>
      </c>
      <c r="R94" s="72">
        <f t="shared" si="28"/>
        <v>0</v>
      </c>
      <c r="S94" s="72">
        <f t="shared" si="28"/>
        <v>0</v>
      </c>
      <c r="T94" s="72">
        <f t="shared" si="28"/>
        <v>0</v>
      </c>
      <c r="U94" s="72">
        <f t="shared" si="28"/>
        <v>0</v>
      </c>
      <c r="W94" s="2">
        <f t="shared" si="18"/>
        <v>10119.593776171105</v>
      </c>
      <c r="X94" s="1">
        <f t="shared" si="19"/>
        <v>10119.593776171105</v>
      </c>
      <c r="Z94" s="2">
        <f t="shared" si="20"/>
        <v>9725.8041516959038</v>
      </c>
      <c r="AA94" s="77">
        <f t="shared" si="21"/>
        <v>9725.8041516959038</v>
      </c>
      <c r="AC94" s="2">
        <f t="shared" si="22"/>
        <v>10264.516353706395</v>
      </c>
      <c r="AD94" s="77">
        <f t="shared" si="23"/>
        <v>10264.516353706395</v>
      </c>
      <c r="AF94" s="2">
        <f t="shared" si="24"/>
        <v>10052.629550689282</v>
      </c>
      <c r="AG94" s="77">
        <f t="shared" si="25"/>
        <v>10052.629550689282</v>
      </c>
      <c r="AI94" s="2">
        <f t="shared" si="26"/>
        <v>10140.582563262422</v>
      </c>
      <c r="AJ94" s="77">
        <f t="shared" si="27"/>
        <v>10140.582563262422</v>
      </c>
    </row>
    <row r="95" spans="1:36" x14ac:dyDescent="0.2">
      <c r="A95" s="72">
        <v>28</v>
      </c>
      <c r="B95" s="1" t="s">
        <v>241</v>
      </c>
      <c r="C95" s="1" t="str">
        <f>VLOOKUP(B95,Valores!$A$2:$F$300,5,FALSE)</f>
        <v>m³</v>
      </c>
      <c r="D95" s="1">
        <v>13.31</v>
      </c>
      <c r="E95" s="63">
        <f>VLOOKUP($B95,Valores!$A$2:$G$300,6,FALSE)*VLOOKUP(VLOOKUP($B95,Indices_Poder!$B$5:$E$250,3,FALSE),Indices_Poder!$G$6:$N$27,4,FALSE)*VLOOKUP($E$67,Regional!$A$2:$B$7,2,FALSE)</f>
        <v>5815.858492052359</v>
      </c>
      <c r="F95" s="2">
        <f>VLOOKUP($B95,Valores!$A$2:$G$300,6,FALSE)*VLOOKUP(VLOOKUP($B95,Indices_Poder!$B$5:$E$250,3,FALSE),Indices_Poder!$G$6:$N$27,4,FALSE)*VLOOKUP($F$67,Regional!$A$2:$B$7,2,FALSE)</f>
        <v>5589.5426159171857</v>
      </c>
      <c r="G95" s="2">
        <f>VLOOKUP($B95,Valores!$A$2:$G$300,6,FALSE)*VLOOKUP(VLOOKUP($B95,Indices_Poder!$B$5:$E$250,3,FALSE),Indices_Poder!$G$6:$N$27,4,FALSE)*VLOOKUP($G$67,Regional!$A$2:$B$7,2,FALSE)</f>
        <v>5899.1473297163184</v>
      </c>
      <c r="H95" s="2">
        <f>VLOOKUP($B95,Valores!$A$2:$G$300,6,FALSE)*VLOOKUP(VLOOKUP($B95,Indices_Poder!$B$5:$E$250,3,FALSE),Indices_Poder!$G$6:$N$27,4,FALSE)*VLOOKUP($H$67,Regional!$A$2:$B$7,2,FALSE)</f>
        <v>5777.3733049938401</v>
      </c>
      <c r="I95" s="76">
        <f>VLOOKUP($B95,Valores!$A$2:$G$300,6,FALSE)*VLOOKUP(VLOOKUP($B95,Indices_Poder!$B$5:$E$250,3,FALSE),Indices_Poder!$G$6:$N$27,4,FALSE)*VLOOKUP($I$67,Regional!$A$2:$B$7,2,FALSE)</f>
        <v>5827.9210133692077</v>
      </c>
      <c r="J95" s="63">
        <f t="shared" si="16"/>
        <v>77409.076529216894</v>
      </c>
      <c r="K95" s="2">
        <f t="shared" si="16"/>
        <v>74396.812217857747</v>
      </c>
      <c r="L95" s="2">
        <f t="shared" si="16"/>
        <v>78517.650958524202</v>
      </c>
      <c r="M95" s="2">
        <f t="shared" si="16"/>
        <v>76896.838689468015</v>
      </c>
      <c r="N95" s="76">
        <f t="shared" si="16"/>
        <v>77569.628687944161</v>
      </c>
      <c r="O95" s="1">
        <f>VLOOKUP(B95,Valores!$A$2:$P$300,14,FALSE)</f>
        <v>1</v>
      </c>
      <c r="P95" s="1">
        <f>VLOOKUP(B95,Valores!$A$2:$P$300,15,FALSE)</f>
        <v>3.1300000000000001E-2</v>
      </c>
      <c r="Q95" s="72">
        <f t="shared" si="28"/>
        <v>0</v>
      </c>
      <c r="R95" s="72">
        <f t="shared" si="28"/>
        <v>0</v>
      </c>
      <c r="S95" s="72">
        <f t="shared" si="28"/>
        <v>0</v>
      </c>
      <c r="T95" s="72">
        <f t="shared" si="28"/>
        <v>0</v>
      </c>
      <c r="U95" s="72">
        <f t="shared" si="28"/>
        <v>0</v>
      </c>
      <c r="W95" s="2">
        <f t="shared" si="18"/>
        <v>77409.076529216894</v>
      </c>
      <c r="X95" s="1">
        <f t="shared" si="19"/>
        <v>77409.076529216894</v>
      </c>
      <c r="Z95" s="2">
        <f t="shared" si="20"/>
        <v>74396.812217857747</v>
      </c>
      <c r="AA95" s="77">
        <f t="shared" si="21"/>
        <v>74396.812217857747</v>
      </c>
      <c r="AC95" s="2">
        <f t="shared" si="22"/>
        <v>78517.650958524202</v>
      </c>
      <c r="AD95" s="77">
        <f t="shared" si="23"/>
        <v>78517.650958524202</v>
      </c>
      <c r="AF95" s="2">
        <f t="shared" si="24"/>
        <v>76896.838689468015</v>
      </c>
      <c r="AG95" s="77">
        <f t="shared" si="25"/>
        <v>76896.838689468015</v>
      </c>
      <c r="AI95" s="2">
        <f t="shared" si="26"/>
        <v>77569.628687944161</v>
      </c>
      <c r="AJ95" s="77">
        <f t="shared" si="27"/>
        <v>77569.628687944161</v>
      </c>
    </row>
    <row r="96" spans="1:36" x14ac:dyDescent="0.2">
      <c r="A96" s="72">
        <v>29</v>
      </c>
      <c r="B96" s="1" t="s">
        <v>162</v>
      </c>
      <c r="C96" s="1" t="str">
        <f>VLOOKUP(B96,Valores!$A$2:$F$300,5,FALSE)</f>
        <v>m³</v>
      </c>
      <c r="D96" s="1">
        <v>1.74</v>
      </c>
      <c r="E96" s="63">
        <f>VLOOKUP($B96,Valores!$A$2:$G$300,6,FALSE)*VLOOKUP(VLOOKUP($B96,Indices_Poder!$B$5:$E$250,3,FALSE),Indices_Poder!$G$6:$N$27,4,FALSE)*VLOOKUP($E$67,Regional!$A$2:$B$7,2,FALSE)</f>
        <v>5815.858492052359</v>
      </c>
      <c r="F96" s="2">
        <f>VLOOKUP($B96,Valores!$A$2:$G$300,6,FALSE)*VLOOKUP(VLOOKUP($B96,Indices_Poder!$B$5:$E$250,3,FALSE),Indices_Poder!$G$6:$N$27,4,FALSE)*VLOOKUP($F$67,Regional!$A$2:$B$7,2,FALSE)</f>
        <v>5589.5426159171857</v>
      </c>
      <c r="G96" s="2">
        <f>VLOOKUP($B96,Valores!$A$2:$G$300,6,FALSE)*VLOOKUP(VLOOKUP($B96,Indices_Poder!$B$5:$E$250,3,FALSE),Indices_Poder!$G$6:$N$27,4,FALSE)*VLOOKUP($G$67,Regional!$A$2:$B$7,2,FALSE)</f>
        <v>5899.1473297163184</v>
      </c>
      <c r="H96" s="2">
        <f>VLOOKUP($B96,Valores!$A$2:$G$300,6,FALSE)*VLOOKUP(VLOOKUP($B96,Indices_Poder!$B$5:$E$250,3,FALSE),Indices_Poder!$G$6:$N$27,4,FALSE)*VLOOKUP($H$67,Regional!$A$2:$B$7,2,FALSE)</f>
        <v>5777.3733049938401</v>
      </c>
      <c r="I96" s="76">
        <f>VLOOKUP($B96,Valores!$A$2:$G$300,6,FALSE)*VLOOKUP(VLOOKUP($B96,Indices_Poder!$B$5:$E$250,3,FALSE),Indices_Poder!$G$6:$N$27,4,FALSE)*VLOOKUP($I$67,Regional!$A$2:$B$7,2,FALSE)</f>
        <v>5827.9210133692077</v>
      </c>
      <c r="J96" s="63">
        <f t="shared" si="16"/>
        <v>10119.593776171105</v>
      </c>
      <c r="K96" s="2">
        <f t="shared" si="16"/>
        <v>9725.8041516959038</v>
      </c>
      <c r="L96" s="2">
        <f t="shared" si="16"/>
        <v>10264.516353706395</v>
      </c>
      <c r="M96" s="2">
        <f t="shared" si="16"/>
        <v>10052.629550689282</v>
      </c>
      <c r="N96" s="76">
        <f t="shared" si="16"/>
        <v>10140.582563262422</v>
      </c>
      <c r="O96" s="1">
        <f>VLOOKUP(B96,Valores!$A$2:$P$300,14,FALSE)</f>
        <v>1</v>
      </c>
      <c r="P96" s="1">
        <f>VLOOKUP(B96,Valores!$A$2:$P$300,15,FALSE)</f>
        <v>3.1300000000000001E-2</v>
      </c>
      <c r="Q96" s="72">
        <f t="shared" si="28"/>
        <v>0</v>
      </c>
      <c r="R96" s="72">
        <f t="shared" si="28"/>
        <v>0</v>
      </c>
      <c r="S96" s="72">
        <f t="shared" si="28"/>
        <v>0</v>
      </c>
      <c r="T96" s="72">
        <f t="shared" si="28"/>
        <v>0</v>
      </c>
      <c r="U96" s="72">
        <f t="shared" si="28"/>
        <v>0</v>
      </c>
      <c r="W96" s="2">
        <f t="shared" si="18"/>
        <v>10119.593776171105</v>
      </c>
      <c r="X96" s="1">
        <f t="shared" si="19"/>
        <v>10119.593776171105</v>
      </c>
      <c r="Z96" s="2">
        <f t="shared" si="20"/>
        <v>9725.8041516959038</v>
      </c>
      <c r="AA96" s="77">
        <f t="shared" si="21"/>
        <v>9725.8041516959038</v>
      </c>
      <c r="AC96" s="2">
        <f t="shared" si="22"/>
        <v>10264.516353706395</v>
      </c>
      <c r="AD96" s="77">
        <f t="shared" si="23"/>
        <v>10264.516353706395</v>
      </c>
      <c r="AF96" s="2">
        <f t="shared" si="24"/>
        <v>10052.629550689282</v>
      </c>
      <c r="AG96" s="77">
        <f t="shared" si="25"/>
        <v>10052.629550689282</v>
      </c>
      <c r="AI96" s="2">
        <f t="shared" si="26"/>
        <v>10140.582563262422</v>
      </c>
      <c r="AJ96" s="77">
        <f t="shared" si="27"/>
        <v>10140.582563262422</v>
      </c>
    </row>
    <row r="97" spans="1:36" x14ac:dyDescent="0.2">
      <c r="A97" s="72">
        <v>30</v>
      </c>
      <c r="B97" s="1" t="s">
        <v>163</v>
      </c>
      <c r="C97" s="1" t="str">
        <f>VLOOKUP(B97,Valores!$A$2:$F$300,5,FALSE)</f>
        <v>unid.</v>
      </c>
      <c r="D97" s="1">
        <v>0</v>
      </c>
      <c r="E97" s="63">
        <f>VLOOKUP($B97,Valores!$A$2:$G$300,6,FALSE)*VLOOKUP(VLOOKUP($B97,Indices_Poder!$B$5:$E$250,3,FALSE),Indices_Poder!$G$6:$N$27,4,FALSE)*VLOOKUP($E$67,Regional!$A$2:$B$7,2,FALSE)</f>
        <v>95297.275528865226</v>
      </c>
      <c r="F97" s="2">
        <f>VLOOKUP($B97,Valores!$A$2:$G$300,6,FALSE)*VLOOKUP(VLOOKUP($B97,Indices_Poder!$B$5:$E$250,3,FALSE),Indices_Poder!$G$6:$N$27,4,FALSE)*VLOOKUP($F$67,Regional!$A$2:$B$7,2,FALSE)</f>
        <v>91588.917350260497</v>
      </c>
      <c r="G97" s="2">
        <f>VLOOKUP($B97,Valores!$A$2:$G$300,6,FALSE)*VLOOKUP(VLOOKUP($B97,Indices_Poder!$B$5:$E$250,3,FALSE),Indices_Poder!$G$6:$N$27,4,FALSE)*VLOOKUP($G$67,Regional!$A$2:$B$7,2,FALSE)</f>
        <v>96662.026635204529</v>
      </c>
      <c r="H97" s="2">
        <f>VLOOKUP($B97,Valores!$A$2:$G$300,6,FALSE)*VLOOKUP(VLOOKUP($B97,Indices_Poder!$B$5:$E$250,3,FALSE),Indices_Poder!$G$6:$N$27,4,FALSE)*VLOOKUP($H$67,Regional!$A$2:$B$7,2,FALSE)</f>
        <v>94666.666396970526</v>
      </c>
      <c r="I97" s="76">
        <f>VLOOKUP($B97,Valores!$A$2:$G$300,6,FALSE)*VLOOKUP(VLOOKUP($B97,Indices_Poder!$B$5:$E$250,3,FALSE),Indices_Poder!$G$6:$N$27,4,FALSE)*VLOOKUP($I$67,Regional!$A$2:$B$7,2,FALSE)</f>
        <v>95494.929137369545</v>
      </c>
      <c r="J97" s="63">
        <f t="shared" si="16"/>
        <v>0</v>
      </c>
      <c r="K97" s="2">
        <f t="shared" si="16"/>
        <v>0</v>
      </c>
      <c r="L97" s="2">
        <f t="shared" si="16"/>
        <v>0</v>
      </c>
      <c r="M97" s="2">
        <f t="shared" si="16"/>
        <v>0</v>
      </c>
      <c r="N97" s="76">
        <f t="shared" si="16"/>
        <v>0</v>
      </c>
      <c r="O97" s="1">
        <f>VLOOKUP(B97,Valores!$A$2:$P$300,14,FALSE)</f>
        <v>1</v>
      </c>
      <c r="P97" s="1">
        <f>VLOOKUP(B97,Valores!$A$2:$P$300,15,FALSE)</f>
        <v>6.6699999999999995E-2</v>
      </c>
      <c r="Q97" s="72">
        <f t="shared" si="28"/>
        <v>0</v>
      </c>
      <c r="R97" s="72">
        <f t="shared" si="28"/>
        <v>0</v>
      </c>
      <c r="S97" s="72">
        <f t="shared" si="28"/>
        <v>0</v>
      </c>
      <c r="T97" s="72">
        <f t="shared" si="28"/>
        <v>0</v>
      </c>
      <c r="U97" s="72">
        <f t="shared" si="28"/>
        <v>0</v>
      </c>
      <c r="W97" s="2">
        <f t="shared" si="18"/>
        <v>0</v>
      </c>
      <c r="X97" s="1">
        <f t="shared" si="19"/>
        <v>0</v>
      </c>
      <c r="Z97" s="2">
        <f t="shared" si="20"/>
        <v>0</v>
      </c>
      <c r="AA97" s="77">
        <f t="shared" si="21"/>
        <v>0</v>
      </c>
      <c r="AC97" s="2">
        <f t="shared" si="22"/>
        <v>0</v>
      </c>
      <c r="AD97" s="77">
        <f t="shared" si="23"/>
        <v>0</v>
      </c>
      <c r="AF97" s="2">
        <f t="shared" si="24"/>
        <v>0</v>
      </c>
      <c r="AG97" s="77">
        <f t="shared" si="25"/>
        <v>0</v>
      </c>
      <c r="AI97" s="2">
        <f t="shared" si="26"/>
        <v>0</v>
      </c>
      <c r="AJ97" s="77">
        <f t="shared" si="27"/>
        <v>0</v>
      </c>
    </row>
    <row r="98" spans="1:36" x14ac:dyDescent="0.2">
      <c r="A98" s="72">
        <v>31</v>
      </c>
      <c r="B98" s="1" t="s">
        <v>94</v>
      </c>
      <c r="C98" s="1" t="str">
        <f>VLOOKUP(B98,Valores!$A$2:$F$300,5,FALSE)</f>
        <v>unid.</v>
      </c>
      <c r="D98" s="1">
        <v>0</v>
      </c>
      <c r="E98" s="63">
        <f>VLOOKUP($B98,Valores!$A$2:$G$300,6,FALSE)*VLOOKUP(VLOOKUP($B98,Indices_Poder!$B$5:$E$250,3,FALSE),Indices_Poder!$G$6:$N$27,4,FALSE)*VLOOKUP($E$67,Regional!$A$2:$B$7,2,FALSE)</f>
        <v>95297.275528865226</v>
      </c>
      <c r="F98" s="2">
        <f>VLOOKUP($B98,Valores!$A$2:$G$300,6,FALSE)*VLOOKUP(VLOOKUP($B98,Indices_Poder!$B$5:$E$250,3,FALSE),Indices_Poder!$G$6:$N$27,4,FALSE)*VLOOKUP($F$67,Regional!$A$2:$B$7,2,FALSE)</f>
        <v>91588.917350260497</v>
      </c>
      <c r="G98" s="2">
        <f>VLOOKUP($B98,Valores!$A$2:$G$300,6,FALSE)*VLOOKUP(VLOOKUP($B98,Indices_Poder!$B$5:$E$250,3,FALSE),Indices_Poder!$G$6:$N$27,4,FALSE)*VLOOKUP($G$67,Regional!$A$2:$B$7,2,FALSE)</f>
        <v>96662.026635204529</v>
      </c>
      <c r="H98" s="2">
        <f>VLOOKUP($B98,Valores!$A$2:$G$300,6,FALSE)*VLOOKUP(VLOOKUP($B98,Indices_Poder!$B$5:$E$250,3,FALSE),Indices_Poder!$G$6:$N$27,4,FALSE)*VLOOKUP($H$67,Regional!$A$2:$B$7,2,FALSE)</f>
        <v>94666.666396970526</v>
      </c>
      <c r="I98" s="76">
        <f>VLOOKUP($B98,Valores!$A$2:$G$300,6,FALSE)*VLOOKUP(VLOOKUP($B98,Indices_Poder!$B$5:$E$250,3,FALSE),Indices_Poder!$G$6:$N$27,4,FALSE)*VLOOKUP($I$67,Regional!$A$2:$B$7,2,FALSE)</f>
        <v>95494.929137369545</v>
      </c>
      <c r="J98" s="63">
        <f t="shared" si="16"/>
        <v>0</v>
      </c>
      <c r="K98" s="2">
        <f t="shared" si="16"/>
        <v>0</v>
      </c>
      <c r="L98" s="2">
        <f t="shared" si="16"/>
        <v>0</v>
      </c>
      <c r="M98" s="2">
        <f t="shared" si="16"/>
        <v>0</v>
      </c>
      <c r="N98" s="76">
        <f t="shared" si="16"/>
        <v>0</v>
      </c>
      <c r="O98" s="1">
        <f>VLOOKUP(B98,Valores!$A$2:$P$300,14,FALSE)</f>
        <v>1</v>
      </c>
      <c r="P98" s="1">
        <f>VLOOKUP(B98,Valores!$A$2:$P$300,15,FALSE)</f>
        <v>6.6699999999999995E-2</v>
      </c>
      <c r="Q98" s="72">
        <f t="shared" si="28"/>
        <v>0</v>
      </c>
      <c r="R98" s="72">
        <f t="shared" si="28"/>
        <v>0</v>
      </c>
      <c r="S98" s="72">
        <f t="shared" si="28"/>
        <v>0</v>
      </c>
      <c r="T98" s="72">
        <f t="shared" si="28"/>
        <v>0</v>
      </c>
      <c r="U98" s="72">
        <f t="shared" si="28"/>
        <v>0</v>
      </c>
      <c r="W98" s="2">
        <f t="shared" si="18"/>
        <v>0</v>
      </c>
      <c r="X98" s="1">
        <f t="shared" si="19"/>
        <v>0</v>
      </c>
      <c r="Z98" s="2">
        <f t="shared" si="20"/>
        <v>0</v>
      </c>
      <c r="AA98" s="77">
        <f t="shared" si="21"/>
        <v>0</v>
      </c>
      <c r="AC98" s="2">
        <f t="shared" si="22"/>
        <v>0</v>
      </c>
      <c r="AD98" s="77">
        <f t="shared" si="23"/>
        <v>0</v>
      </c>
      <c r="AF98" s="2">
        <f t="shared" si="24"/>
        <v>0</v>
      </c>
      <c r="AG98" s="77">
        <f t="shared" si="25"/>
        <v>0</v>
      </c>
      <c r="AI98" s="2">
        <f t="shared" si="26"/>
        <v>0</v>
      </c>
      <c r="AJ98" s="77">
        <f t="shared" si="27"/>
        <v>0</v>
      </c>
    </row>
    <row r="99" spans="1:36" x14ac:dyDescent="0.2">
      <c r="A99" s="72">
        <v>32</v>
      </c>
      <c r="B99" s="1" t="s">
        <v>164</v>
      </c>
      <c r="C99" s="1" t="str">
        <f>VLOOKUP(B99,Valores!$A$2:$F$300,5,FALSE)</f>
        <v>unid.</v>
      </c>
      <c r="D99" s="1">
        <v>0</v>
      </c>
      <c r="E99" s="63">
        <f>VLOOKUP($B99,Valores!$A$2:$G$300,6,FALSE)*VLOOKUP(VLOOKUP($B99,Indices_Poder!$B$5:$E$250,3,FALSE),Indices_Poder!$G$6:$N$27,4,FALSE)*VLOOKUP($E$67,Regional!$A$2:$B$7,2,FALSE)</f>
        <v>56459.620111442695</v>
      </c>
      <c r="F99" s="2">
        <f>VLOOKUP($B99,Valores!$A$2:$G$300,6,FALSE)*VLOOKUP(VLOOKUP($B99,Indices_Poder!$B$5:$E$250,3,FALSE),Indices_Poder!$G$6:$N$27,4,FALSE)*VLOOKUP($F$67,Regional!$A$2:$B$7,2,FALSE)</f>
        <v>54262.574153525813</v>
      </c>
      <c r="G99" s="2">
        <f>VLOOKUP($B99,Valores!$A$2:$G$300,6,FALSE)*VLOOKUP(VLOOKUP($B99,Indices_Poder!$B$5:$E$250,3,FALSE),Indices_Poder!$G$6:$N$27,4,FALSE)*VLOOKUP($G$67,Regional!$A$2:$B$7,2,FALSE)</f>
        <v>57268.177634026317</v>
      </c>
      <c r="H99" s="2">
        <f>VLOOKUP($B99,Valores!$A$2:$G$300,6,FALSE)*VLOOKUP(VLOOKUP($B99,Indices_Poder!$B$5:$E$250,3,FALSE),Indices_Poder!$G$6:$N$27,4,FALSE)*VLOOKUP($H$67,Regional!$A$2:$B$7,2,FALSE)</f>
        <v>56086.010773421302</v>
      </c>
      <c r="I99" s="76">
        <f>VLOOKUP($B99,Valores!$A$2:$G$300,6,FALSE)*VLOOKUP(VLOOKUP($B99,Indices_Poder!$B$5:$E$250,3,FALSE),Indices_Poder!$G$6:$N$27,4,FALSE)*VLOOKUP($I$67,Regional!$A$2:$B$7,2,FALSE)</f>
        <v>56576.721545747911</v>
      </c>
      <c r="J99" s="63">
        <f t="shared" si="16"/>
        <v>0</v>
      </c>
      <c r="K99" s="2">
        <f t="shared" si="16"/>
        <v>0</v>
      </c>
      <c r="L99" s="2">
        <f t="shared" si="16"/>
        <v>0</v>
      </c>
      <c r="M99" s="2">
        <f t="shared" si="16"/>
        <v>0</v>
      </c>
      <c r="N99" s="76">
        <f t="shared" si="16"/>
        <v>0</v>
      </c>
      <c r="O99" s="1">
        <f>VLOOKUP(B99,Valores!$A$2:$P$300,14,FALSE)</f>
        <v>1</v>
      </c>
      <c r="P99" s="1">
        <f>VLOOKUP(B99,Valores!$A$2:$P$300,15,FALSE)</f>
        <v>6.6699999999999995E-2</v>
      </c>
      <c r="Q99" s="72">
        <f t="shared" si="28"/>
        <v>0</v>
      </c>
      <c r="R99" s="72">
        <f t="shared" si="28"/>
        <v>0</v>
      </c>
      <c r="S99" s="72">
        <f t="shared" si="28"/>
        <v>0</v>
      </c>
      <c r="T99" s="72">
        <f t="shared" si="28"/>
        <v>0</v>
      </c>
      <c r="U99" s="72">
        <f t="shared" si="28"/>
        <v>0</v>
      </c>
      <c r="W99" s="2">
        <f t="shared" si="18"/>
        <v>0</v>
      </c>
      <c r="X99" s="1">
        <f t="shared" si="19"/>
        <v>0</v>
      </c>
      <c r="Z99" s="2">
        <f t="shared" si="20"/>
        <v>0</v>
      </c>
      <c r="AA99" s="77">
        <f t="shared" si="21"/>
        <v>0</v>
      </c>
      <c r="AC99" s="2">
        <f t="shared" si="22"/>
        <v>0</v>
      </c>
      <c r="AD99" s="77">
        <f t="shared" si="23"/>
        <v>0</v>
      </c>
      <c r="AF99" s="2">
        <f t="shared" si="24"/>
        <v>0</v>
      </c>
      <c r="AG99" s="77">
        <f t="shared" si="25"/>
        <v>0</v>
      </c>
      <c r="AI99" s="2">
        <f t="shared" si="26"/>
        <v>0</v>
      </c>
      <c r="AJ99" s="77">
        <f t="shared" si="27"/>
        <v>0</v>
      </c>
    </row>
    <row r="100" spans="1:36" x14ac:dyDescent="0.2">
      <c r="A100" s="72">
        <v>33</v>
      </c>
      <c r="B100" s="1" t="s">
        <v>245</v>
      </c>
      <c r="C100" s="1" t="str">
        <f>VLOOKUP(B100,Valores!$A$2:$F$300,5,FALSE)</f>
        <v>unid.</v>
      </c>
      <c r="D100" s="1">
        <v>0</v>
      </c>
      <c r="E100" s="63">
        <f>VLOOKUP($B100,Valores!$A$2:$G$300,6,FALSE)*VLOOKUP(VLOOKUP($B100,Indices_Poder!$B$5:$E$250,3,FALSE),Indices_Poder!$G$6:$N$27,4,FALSE)*VLOOKUP($E$67,Regional!$A$2:$B$7,2,FALSE)</f>
        <v>95297.275528865226</v>
      </c>
      <c r="F100" s="2">
        <f>VLOOKUP($B100,Valores!$A$2:$G$300,6,FALSE)*VLOOKUP(VLOOKUP($B100,Indices_Poder!$B$5:$E$250,3,FALSE),Indices_Poder!$G$6:$N$27,4,FALSE)*VLOOKUP($F$67,Regional!$A$2:$B$7,2,FALSE)</f>
        <v>91588.917350260497</v>
      </c>
      <c r="G100" s="2">
        <f>VLOOKUP($B100,Valores!$A$2:$G$300,6,FALSE)*VLOOKUP(VLOOKUP($B100,Indices_Poder!$B$5:$E$250,3,FALSE),Indices_Poder!$G$6:$N$27,4,FALSE)*VLOOKUP($G$67,Regional!$A$2:$B$7,2,FALSE)</f>
        <v>96662.026635204529</v>
      </c>
      <c r="H100" s="2">
        <f>VLOOKUP($B100,Valores!$A$2:$G$300,6,FALSE)*VLOOKUP(VLOOKUP($B100,Indices_Poder!$B$5:$E$250,3,FALSE),Indices_Poder!$G$6:$N$27,4,FALSE)*VLOOKUP($H$67,Regional!$A$2:$B$7,2,FALSE)</f>
        <v>94666.666396970526</v>
      </c>
      <c r="I100" s="76">
        <f>VLOOKUP($B100,Valores!$A$2:$G$300,6,FALSE)*VLOOKUP(VLOOKUP($B100,Indices_Poder!$B$5:$E$250,3,FALSE),Indices_Poder!$G$6:$N$27,4,FALSE)*VLOOKUP($I$67,Regional!$A$2:$B$7,2,FALSE)</f>
        <v>95494.929137369545</v>
      </c>
      <c r="J100" s="63">
        <f t="shared" si="16"/>
        <v>0</v>
      </c>
      <c r="K100" s="2">
        <f t="shared" si="16"/>
        <v>0</v>
      </c>
      <c r="L100" s="2">
        <f t="shared" si="16"/>
        <v>0</v>
      </c>
      <c r="M100" s="2">
        <f t="shared" si="16"/>
        <v>0</v>
      </c>
      <c r="N100" s="76">
        <f t="shared" si="16"/>
        <v>0</v>
      </c>
      <c r="O100" s="1">
        <f>VLOOKUP(B100,Valores!$A$2:$P$300,14,FALSE)</f>
        <v>1</v>
      </c>
      <c r="P100" s="1">
        <f>VLOOKUP(B100,Valores!$A$2:$P$300,15,FALSE)</f>
        <v>6.6699999999999995E-2</v>
      </c>
      <c r="Q100" s="72">
        <f t="shared" si="28"/>
        <v>0</v>
      </c>
      <c r="R100" s="72">
        <f t="shared" si="28"/>
        <v>0</v>
      </c>
      <c r="S100" s="72">
        <f t="shared" si="28"/>
        <v>0</v>
      </c>
      <c r="T100" s="72">
        <f t="shared" si="28"/>
        <v>0</v>
      </c>
      <c r="U100" s="72">
        <f t="shared" si="28"/>
        <v>0</v>
      </c>
      <c r="W100" s="2">
        <f t="shared" si="18"/>
        <v>0</v>
      </c>
      <c r="X100" s="1">
        <f t="shared" si="19"/>
        <v>0</v>
      </c>
      <c r="Z100" s="2">
        <f t="shared" si="20"/>
        <v>0</v>
      </c>
      <c r="AA100" s="77">
        <f t="shared" si="21"/>
        <v>0</v>
      </c>
      <c r="AC100" s="2">
        <f t="shared" si="22"/>
        <v>0</v>
      </c>
      <c r="AD100" s="77">
        <f t="shared" si="23"/>
        <v>0</v>
      </c>
      <c r="AF100" s="2">
        <f t="shared" si="24"/>
        <v>0</v>
      </c>
      <c r="AG100" s="77">
        <f t="shared" si="25"/>
        <v>0</v>
      </c>
      <c r="AI100" s="2">
        <f t="shared" si="26"/>
        <v>0</v>
      </c>
      <c r="AJ100" s="77">
        <f t="shared" si="27"/>
        <v>0</v>
      </c>
    </row>
    <row r="101" spans="1:36" x14ac:dyDescent="0.2">
      <c r="A101" s="72">
        <v>34</v>
      </c>
      <c r="B101" s="1" t="s">
        <v>97</v>
      </c>
      <c r="C101" s="1" t="str">
        <f>VLOOKUP(B101,Valores!$A$2:$F$300,5,FALSE)</f>
        <v>unid.</v>
      </c>
      <c r="D101" s="1">
        <v>0</v>
      </c>
      <c r="E101" s="63">
        <f>VLOOKUP($B101,Valores!$A$2:$G$300,6,FALSE)*VLOOKUP(VLOOKUP($B101,Indices_Poder!$B$5:$E$250,3,FALSE),Indices_Poder!$G$6:$N$27,4,FALSE)*VLOOKUP($E$67,Regional!$A$2:$B$7,2,FALSE)</f>
        <v>58111.399621709403</v>
      </c>
      <c r="F101" s="2">
        <f>VLOOKUP($B101,Valores!$A$2:$G$300,6,FALSE)*VLOOKUP(VLOOKUP($B101,Indices_Poder!$B$5:$E$250,3,FALSE),Indices_Poder!$G$6:$N$27,4,FALSE)*VLOOKUP($F$67,Regional!$A$2:$B$7,2,FALSE)</f>
        <v>55850.077009269553</v>
      </c>
      <c r="G101" s="2">
        <f>VLOOKUP($B101,Valores!$A$2:$G$300,6,FALSE)*VLOOKUP(VLOOKUP($B101,Indices_Poder!$B$5:$E$250,3,FALSE),Indices_Poder!$G$6:$N$27,4,FALSE)*VLOOKUP($G$67,Regional!$A$2:$B$7,2,FALSE)</f>
        <v>58943.612258267218</v>
      </c>
      <c r="H101" s="2">
        <f>VLOOKUP($B101,Valores!$A$2:$G$300,6,FALSE)*VLOOKUP(VLOOKUP($B101,Indices_Poder!$B$5:$E$250,3,FALSE),Indices_Poder!$G$6:$N$27,4,FALSE)*VLOOKUP($H$67,Regional!$A$2:$B$7,2,FALSE)</f>
        <v>57726.859989644763</v>
      </c>
      <c r="I101" s="76">
        <f>VLOOKUP($B101,Valores!$A$2:$G$300,6,FALSE)*VLOOKUP(VLOOKUP($B101,Indices_Poder!$B$5:$E$250,3,FALSE),Indices_Poder!$G$6:$N$27,4,FALSE)*VLOOKUP($I$67,Regional!$A$2:$B$7,2,FALSE)</f>
        <v>58231.926969072949</v>
      </c>
      <c r="J101" s="63">
        <f t="shared" si="16"/>
        <v>0</v>
      </c>
      <c r="K101" s="2">
        <f t="shared" si="16"/>
        <v>0</v>
      </c>
      <c r="L101" s="2">
        <f t="shared" si="16"/>
        <v>0</v>
      </c>
      <c r="M101" s="2">
        <f t="shared" si="16"/>
        <v>0</v>
      </c>
      <c r="N101" s="76">
        <f t="shared" si="16"/>
        <v>0</v>
      </c>
      <c r="O101" s="1">
        <f>VLOOKUP(B101,Valores!$A$2:$P$300,14,FALSE)</f>
        <v>1</v>
      </c>
      <c r="P101" s="1">
        <f>VLOOKUP(B101,Valores!$A$2:$P$300,15,FALSE)</f>
        <v>6.6699999999999995E-2</v>
      </c>
      <c r="Q101" s="72">
        <f t="shared" si="28"/>
        <v>0</v>
      </c>
      <c r="R101" s="72">
        <f t="shared" si="28"/>
        <v>0</v>
      </c>
      <c r="S101" s="72">
        <f t="shared" si="28"/>
        <v>0</v>
      </c>
      <c r="T101" s="72">
        <f t="shared" si="28"/>
        <v>0</v>
      </c>
      <c r="U101" s="72">
        <f t="shared" si="28"/>
        <v>0</v>
      </c>
      <c r="W101" s="2">
        <f t="shared" si="18"/>
        <v>0</v>
      </c>
      <c r="X101" s="1">
        <f t="shared" si="19"/>
        <v>0</v>
      </c>
      <c r="Z101" s="2">
        <f t="shared" si="20"/>
        <v>0</v>
      </c>
      <c r="AA101" s="77">
        <f t="shared" si="21"/>
        <v>0</v>
      </c>
      <c r="AC101" s="2">
        <f t="shared" si="22"/>
        <v>0</v>
      </c>
      <c r="AD101" s="77">
        <f t="shared" si="23"/>
        <v>0</v>
      </c>
      <c r="AF101" s="2">
        <f t="shared" si="24"/>
        <v>0</v>
      </c>
      <c r="AG101" s="77">
        <f t="shared" si="25"/>
        <v>0</v>
      </c>
      <c r="AI101" s="2">
        <f t="shared" si="26"/>
        <v>0</v>
      </c>
      <c r="AJ101" s="77">
        <f t="shared" si="27"/>
        <v>0</v>
      </c>
    </row>
    <row r="102" spans="1:36" x14ac:dyDescent="0.2">
      <c r="A102" s="72">
        <v>35</v>
      </c>
      <c r="B102" s="1" t="s">
        <v>138</v>
      </c>
      <c r="C102" s="1" t="str">
        <f>VLOOKUP(B102,Valores!$A$2:$F$300,5,FALSE)</f>
        <v>unid.</v>
      </c>
      <c r="D102" s="1">
        <v>0</v>
      </c>
      <c r="E102" s="63">
        <f>VLOOKUP($B102,Valores!$A$2:$G$300,6,FALSE)*VLOOKUP(VLOOKUP($B102,Indices_Poder!$B$5:$E$250,3,FALSE),Indices_Poder!$G$6:$N$27,4,FALSE)*VLOOKUP($E$67,Regional!$A$2:$B$7,2,FALSE)</f>
        <v>95297.275528865226</v>
      </c>
      <c r="F102" s="2">
        <f>VLOOKUP($B102,Valores!$A$2:$G$300,6,FALSE)*VLOOKUP(VLOOKUP($B102,Indices_Poder!$B$5:$E$250,3,FALSE),Indices_Poder!$G$6:$N$27,4,FALSE)*VLOOKUP($F$67,Regional!$A$2:$B$7,2,FALSE)</f>
        <v>91588.917350260497</v>
      </c>
      <c r="G102" s="2">
        <f>VLOOKUP($B102,Valores!$A$2:$G$300,6,FALSE)*VLOOKUP(VLOOKUP($B102,Indices_Poder!$B$5:$E$250,3,FALSE),Indices_Poder!$G$6:$N$27,4,FALSE)*VLOOKUP($G$67,Regional!$A$2:$B$7,2,FALSE)</f>
        <v>96662.026635204529</v>
      </c>
      <c r="H102" s="2">
        <f>VLOOKUP($B102,Valores!$A$2:$G$300,6,FALSE)*VLOOKUP(VLOOKUP($B102,Indices_Poder!$B$5:$E$250,3,FALSE),Indices_Poder!$G$6:$N$27,4,FALSE)*VLOOKUP($H$67,Regional!$A$2:$B$7,2,FALSE)</f>
        <v>94666.666396970526</v>
      </c>
      <c r="I102" s="76">
        <f>VLOOKUP($B102,Valores!$A$2:$G$300,6,FALSE)*VLOOKUP(VLOOKUP($B102,Indices_Poder!$B$5:$E$250,3,FALSE),Indices_Poder!$G$6:$N$27,4,FALSE)*VLOOKUP($I$67,Regional!$A$2:$B$7,2,FALSE)</f>
        <v>95494.929137369545</v>
      </c>
      <c r="J102" s="63">
        <f t="shared" si="16"/>
        <v>0</v>
      </c>
      <c r="K102" s="2">
        <f t="shared" si="16"/>
        <v>0</v>
      </c>
      <c r="L102" s="2">
        <f t="shared" si="16"/>
        <v>0</v>
      </c>
      <c r="M102" s="2">
        <f t="shared" si="16"/>
        <v>0</v>
      </c>
      <c r="N102" s="76">
        <f t="shared" si="16"/>
        <v>0</v>
      </c>
      <c r="O102" s="1">
        <f>VLOOKUP(B102,Valores!$A$2:$P$300,14,FALSE)</f>
        <v>1</v>
      </c>
      <c r="P102" s="1">
        <f>VLOOKUP(B102,Valores!$A$2:$P$300,15,FALSE)</f>
        <v>6.6699999999999995E-2</v>
      </c>
      <c r="Q102" s="72">
        <f t="shared" si="28"/>
        <v>0</v>
      </c>
      <c r="R102" s="72">
        <f t="shared" si="28"/>
        <v>0</v>
      </c>
      <c r="S102" s="72">
        <f t="shared" si="28"/>
        <v>0</v>
      </c>
      <c r="T102" s="72">
        <f t="shared" si="28"/>
        <v>0</v>
      </c>
      <c r="U102" s="72">
        <f t="shared" si="28"/>
        <v>0</v>
      </c>
      <c r="W102" s="2">
        <f t="shared" si="18"/>
        <v>0</v>
      </c>
      <c r="X102" s="1">
        <f t="shared" si="19"/>
        <v>0</v>
      </c>
      <c r="Z102" s="2">
        <f t="shared" si="20"/>
        <v>0</v>
      </c>
      <c r="AA102" s="77">
        <f t="shared" si="21"/>
        <v>0</v>
      </c>
      <c r="AC102" s="2">
        <f t="shared" si="22"/>
        <v>0</v>
      </c>
      <c r="AD102" s="77">
        <f t="shared" si="23"/>
        <v>0</v>
      </c>
      <c r="AF102" s="2">
        <f t="shared" si="24"/>
        <v>0</v>
      </c>
      <c r="AG102" s="77">
        <f t="shared" si="25"/>
        <v>0</v>
      </c>
      <c r="AI102" s="2">
        <f t="shared" si="26"/>
        <v>0</v>
      </c>
      <c r="AJ102" s="77">
        <f t="shared" si="27"/>
        <v>0</v>
      </c>
    </row>
    <row r="103" spans="1:36" x14ac:dyDescent="0.2">
      <c r="A103" s="72">
        <v>36</v>
      </c>
      <c r="B103" s="1" t="s">
        <v>139</v>
      </c>
      <c r="C103" s="1" t="str">
        <f>VLOOKUP(B103,Valores!$A$2:$F$300,5,FALSE)</f>
        <v>unid.</v>
      </c>
      <c r="D103" s="1">
        <v>0</v>
      </c>
      <c r="E103" s="63">
        <f>VLOOKUP($B103,Valores!$A$2:$G$300,6,FALSE)*VLOOKUP(VLOOKUP($B103,Indices_Poder!$B$5:$E$250,3,FALSE),Indices_Poder!$G$6:$N$27,4,FALSE)*VLOOKUP($E$67,Regional!$A$2:$B$7,2,FALSE)</f>
        <v>95297.275528865226</v>
      </c>
      <c r="F103" s="2">
        <f>VLOOKUP($B103,Valores!$A$2:$G$300,6,FALSE)*VLOOKUP(VLOOKUP($B103,Indices_Poder!$B$5:$E$250,3,FALSE),Indices_Poder!$G$6:$N$27,4,FALSE)*VLOOKUP($F$67,Regional!$A$2:$B$7,2,FALSE)</f>
        <v>91588.917350260497</v>
      </c>
      <c r="G103" s="2">
        <f>VLOOKUP($B103,Valores!$A$2:$G$300,6,FALSE)*VLOOKUP(VLOOKUP($B103,Indices_Poder!$B$5:$E$250,3,FALSE),Indices_Poder!$G$6:$N$27,4,FALSE)*VLOOKUP($G$67,Regional!$A$2:$B$7,2,FALSE)</f>
        <v>96662.026635204529</v>
      </c>
      <c r="H103" s="2">
        <f>VLOOKUP($B103,Valores!$A$2:$G$300,6,FALSE)*VLOOKUP(VLOOKUP($B103,Indices_Poder!$B$5:$E$250,3,FALSE),Indices_Poder!$G$6:$N$27,4,FALSE)*VLOOKUP($H$67,Regional!$A$2:$B$7,2,FALSE)</f>
        <v>94666.666396970526</v>
      </c>
      <c r="I103" s="76">
        <f>VLOOKUP($B103,Valores!$A$2:$G$300,6,FALSE)*VLOOKUP(VLOOKUP($B103,Indices_Poder!$B$5:$E$250,3,FALSE),Indices_Poder!$G$6:$N$27,4,FALSE)*VLOOKUP($I$67,Regional!$A$2:$B$7,2,FALSE)</f>
        <v>95494.929137369545</v>
      </c>
      <c r="J103" s="63">
        <f t="shared" si="16"/>
        <v>0</v>
      </c>
      <c r="K103" s="2">
        <f t="shared" si="16"/>
        <v>0</v>
      </c>
      <c r="L103" s="2">
        <f t="shared" si="16"/>
        <v>0</v>
      </c>
      <c r="M103" s="2">
        <f t="shared" si="16"/>
        <v>0</v>
      </c>
      <c r="N103" s="76">
        <f t="shared" si="16"/>
        <v>0</v>
      </c>
      <c r="O103" s="1">
        <f>VLOOKUP(B103,Valores!$A$2:$P$300,14,FALSE)</f>
        <v>1</v>
      </c>
      <c r="P103" s="1">
        <f>VLOOKUP(B103,Valores!$A$2:$P$300,15,FALSE)</f>
        <v>6.6699999999999995E-2</v>
      </c>
      <c r="Q103" s="72">
        <f t="shared" si="28"/>
        <v>0</v>
      </c>
      <c r="R103" s="72">
        <f t="shared" si="28"/>
        <v>0</v>
      </c>
      <c r="S103" s="72">
        <f t="shared" si="28"/>
        <v>0</v>
      </c>
      <c r="T103" s="72">
        <f t="shared" si="28"/>
        <v>0</v>
      </c>
      <c r="U103" s="72">
        <f t="shared" si="28"/>
        <v>0</v>
      </c>
      <c r="W103" s="2">
        <f t="shared" si="18"/>
        <v>0</v>
      </c>
      <c r="X103" s="1">
        <f t="shared" si="19"/>
        <v>0</v>
      </c>
      <c r="Z103" s="2">
        <f t="shared" si="20"/>
        <v>0</v>
      </c>
      <c r="AA103" s="77">
        <f t="shared" si="21"/>
        <v>0</v>
      </c>
      <c r="AC103" s="2">
        <f t="shared" si="22"/>
        <v>0</v>
      </c>
      <c r="AD103" s="77">
        <f t="shared" si="23"/>
        <v>0</v>
      </c>
      <c r="AF103" s="2">
        <f t="shared" si="24"/>
        <v>0</v>
      </c>
      <c r="AG103" s="77">
        <f t="shared" si="25"/>
        <v>0</v>
      </c>
      <c r="AI103" s="2">
        <f t="shared" si="26"/>
        <v>0</v>
      </c>
      <c r="AJ103" s="77">
        <f t="shared" si="27"/>
        <v>0</v>
      </c>
    </row>
    <row r="104" spans="1:36" x14ac:dyDescent="0.2">
      <c r="A104" s="72">
        <v>37</v>
      </c>
      <c r="B104" s="1" t="s">
        <v>96</v>
      </c>
      <c r="C104" s="1" t="str">
        <f>VLOOKUP(B104,Valores!$A$2:$F$300,5,FALSE)</f>
        <v>unid.</v>
      </c>
      <c r="D104" s="1">
        <v>0</v>
      </c>
      <c r="E104" s="63">
        <f>VLOOKUP($B104,Valores!$A$2:$G$300,6,FALSE)*VLOOKUP(VLOOKUP($B104,Indices_Poder!$B$5:$E$250,3,FALSE),Indices_Poder!$G$6:$N$27,4,FALSE)*VLOOKUP($E$67,Regional!$A$2:$B$7,2,FALSE)</f>
        <v>58111.399621709403</v>
      </c>
      <c r="F104" s="2">
        <f>VLOOKUP($B104,Valores!$A$2:$G$300,6,FALSE)*VLOOKUP(VLOOKUP($B104,Indices_Poder!$B$5:$E$250,3,FALSE),Indices_Poder!$G$6:$N$27,4,FALSE)*VLOOKUP($F$67,Regional!$A$2:$B$7,2,FALSE)</f>
        <v>55850.077009269553</v>
      </c>
      <c r="G104" s="2">
        <f>VLOOKUP($B104,Valores!$A$2:$G$300,6,FALSE)*VLOOKUP(VLOOKUP($B104,Indices_Poder!$B$5:$E$250,3,FALSE),Indices_Poder!$G$6:$N$27,4,FALSE)*VLOOKUP($G$67,Regional!$A$2:$B$7,2,FALSE)</f>
        <v>58943.612258267218</v>
      </c>
      <c r="H104" s="2">
        <f>VLOOKUP($B104,Valores!$A$2:$G$300,6,FALSE)*VLOOKUP(VLOOKUP($B104,Indices_Poder!$B$5:$E$250,3,FALSE),Indices_Poder!$G$6:$N$27,4,FALSE)*VLOOKUP($H$67,Regional!$A$2:$B$7,2,FALSE)</f>
        <v>57726.859989644763</v>
      </c>
      <c r="I104" s="76">
        <f>VLOOKUP($B104,Valores!$A$2:$G$300,6,FALSE)*VLOOKUP(VLOOKUP($B104,Indices_Poder!$B$5:$E$250,3,FALSE),Indices_Poder!$G$6:$N$27,4,FALSE)*VLOOKUP($I$67,Regional!$A$2:$B$7,2,FALSE)</f>
        <v>58231.926969072949</v>
      </c>
      <c r="J104" s="63">
        <f t="shared" si="16"/>
        <v>0</v>
      </c>
      <c r="K104" s="2">
        <f t="shared" si="16"/>
        <v>0</v>
      </c>
      <c r="L104" s="2">
        <f t="shared" si="16"/>
        <v>0</v>
      </c>
      <c r="M104" s="2">
        <f t="shared" si="16"/>
        <v>0</v>
      </c>
      <c r="N104" s="76">
        <f t="shared" si="16"/>
        <v>0</v>
      </c>
      <c r="O104" s="1">
        <f>VLOOKUP(B104,Valores!$A$2:$P$300,14,FALSE)</f>
        <v>1</v>
      </c>
      <c r="P104" s="1">
        <f>VLOOKUP(B104,Valores!$A$2:$P$300,15,FALSE)</f>
        <v>6.6699999999999995E-2</v>
      </c>
      <c r="Q104" s="72">
        <f t="shared" si="28"/>
        <v>0</v>
      </c>
      <c r="R104" s="72">
        <f t="shared" si="28"/>
        <v>0</v>
      </c>
      <c r="S104" s="72">
        <f t="shared" si="28"/>
        <v>0</v>
      </c>
      <c r="T104" s="72">
        <f t="shared" si="28"/>
        <v>0</v>
      </c>
      <c r="U104" s="72">
        <f t="shared" si="28"/>
        <v>0</v>
      </c>
      <c r="W104" s="2">
        <f t="shared" si="18"/>
        <v>0</v>
      </c>
      <c r="X104" s="1">
        <f t="shared" si="19"/>
        <v>0</v>
      </c>
      <c r="Z104" s="2">
        <f t="shared" si="20"/>
        <v>0</v>
      </c>
      <c r="AA104" s="77">
        <f t="shared" si="21"/>
        <v>0</v>
      </c>
      <c r="AC104" s="2">
        <f t="shared" si="22"/>
        <v>0</v>
      </c>
      <c r="AD104" s="77">
        <f t="shared" si="23"/>
        <v>0</v>
      </c>
      <c r="AF104" s="2">
        <f t="shared" si="24"/>
        <v>0</v>
      </c>
      <c r="AG104" s="77">
        <f t="shared" si="25"/>
        <v>0</v>
      </c>
      <c r="AI104" s="2">
        <f t="shared" si="26"/>
        <v>0</v>
      </c>
      <c r="AJ104" s="77">
        <f t="shared" si="27"/>
        <v>0</v>
      </c>
    </row>
    <row r="105" spans="1:36" x14ac:dyDescent="0.2">
      <c r="A105" s="72">
        <v>38</v>
      </c>
      <c r="B105" s="1" t="s">
        <v>167</v>
      </c>
      <c r="C105" s="1" t="str">
        <f>VLOOKUP(B105,Valores!$A$2:$F$300,5,FALSE)</f>
        <v>unid.</v>
      </c>
      <c r="D105" s="1">
        <v>1</v>
      </c>
      <c r="E105" s="63">
        <f>VLOOKUP($B105,Valores!$A$2:$G$300,6,FALSE)*VLOOKUP(VLOOKUP($B105,Indices_Poder!$B$5:$E$250,3,FALSE),Indices_Poder!$G$6:$N$27,4,FALSE)*VLOOKUP($E$67,Regional!$A$2:$B$7,2,FALSE)</f>
        <v>58111.399621709403</v>
      </c>
      <c r="F105" s="2">
        <f>VLOOKUP($B105,Valores!$A$2:$G$300,6,FALSE)*VLOOKUP(VLOOKUP($B105,Indices_Poder!$B$5:$E$250,3,FALSE),Indices_Poder!$G$6:$N$27,4,FALSE)*VLOOKUP($F$67,Regional!$A$2:$B$7,2,FALSE)</f>
        <v>55850.077009269553</v>
      </c>
      <c r="G105" s="2">
        <f>VLOOKUP($B105,Valores!$A$2:$G$300,6,FALSE)*VLOOKUP(VLOOKUP($B105,Indices_Poder!$B$5:$E$250,3,FALSE),Indices_Poder!$G$6:$N$27,4,FALSE)*VLOOKUP($G$67,Regional!$A$2:$B$7,2,FALSE)</f>
        <v>58943.612258267218</v>
      </c>
      <c r="H105" s="2">
        <f>VLOOKUP($B105,Valores!$A$2:$G$300,6,FALSE)*VLOOKUP(VLOOKUP($B105,Indices_Poder!$B$5:$E$250,3,FALSE),Indices_Poder!$G$6:$N$27,4,FALSE)*VLOOKUP($H$67,Regional!$A$2:$B$7,2,FALSE)</f>
        <v>57726.859989644763</v>
      </c>
      <c r="I105" s="76">
        <f>VLOOKUP($B105,Valores!$A$2:$G$300,6,FALSE)*VLOOKUP(VLOOKUP($B105,Indices_Poder!$B$5:$E$250,3,FALSE),Indices_Poder!$G$6:$N$27,4,FALSE)*VLOOKUP($I$67,Regional!$A$2:$B$7,2,FALSE)</f>
        <v>58231.926969072949</v>
      </c>
      <c r="J105" s="63">
        <f t="shared" si="16"/>
        <v>58111.399621709403</v>
      </c>
      <c r="K105" s="2">
        <f t="shared" si="16"/>
        <v>55850.077009269553</v>
      </c>
      <c r="L105" s="2">
        <f t="shared" si="16"/>
        <v>58943.612258267218</v>
      </c>
      <c r="M105" s="2">
        <f t="shared" si="16"/>
        <v>57726.859989644763</v>
      </c>
      <c r="N105" s="76">
        <f t="shared" si="16"/>
        <v>58231.926969072949</v>
      </c>
      <c r="O105" s="1">
        <f>VLOOKUP(B105,Valores!$A$2:$P$300,14,FALSE)</f>
        <v>1</v>
      </c>
      <c r="P105" s="1">
        <f>VLOOKUP(B105,Valores!$A$2:$P$300,15,FALSE)</f>
        <v>6.6699999999999995E-2</v>
      </c>
      <c r="Q105" s="72">
        <f t="shared" si="28"/>
        <v>0</v>
      </c>
      <c r="R105" s="72">
        <f t="shared" si="28"/>
        <v>0</v>
      </c>
      <c r="S105" s="72">
        <f t="shared" si="28"/>
        <v>0</v>
      </c>
      <c r="T105" s="72">
        <f t="shared" si="28"/>
        <v>0</v>
      </c>
      <c r="U105" s="72">
        <f t="shared" si="28"/>
        <v>0</v>
      </c>
      <c r="W105" s="2">
        <f t="shared" si="18"/>
        <v>58111.399621709403</v>
      </c>
      <c r="X105" s="1">
        <f t="shared" si="19"/>
        <v>58111.399621709403</v>
      </c>
      <c r="Z105" s="2">
        <f t="shared" si="20"/>
        <v>55850.077009269553</v>
      </c>
      <c r="AA105" s="77">
        <f t="shared" si="21"/>
        <v>55850.077009269553</v>
      </c>
      <c r="AC105" s="2">
        <f t="shared" si="22"/>
        <v>58943.612258267218</v>
      </c>
      <c r="AD105" s="77">
        <f t="shared" si="23"/>
        <v>58943.612258267218</v>
      </c>
      <c r="AF105" s="2">
        <f t="shared" si="24"/>
        <v>57726.859989644763</v>
      </c>
      <c r="AG105" s="77">
        <f t="shared" si="25"/>
        <v>57726.859989644763</v>
      </c>
      <c r="AI105" s="2">
        <f t="shared" si="26"/>
        <v>58231.926969072949</v>
      </c>
      <c r="AJ105" s="77">
        <f t="shared" si="27"/>
        <v>58231.926969072949</v>
      </c>
    </row>
    <row r="106" spans="1:36" x14ac:dyDescent="0.2">
      <c r="A106" s="72">
        <v>39</v>
      </c>
      <c r="B106" s="1" t="s">
        <v>168</v>
      </c>
      <c r="C106" s="1" t="str">
        <f>VLOOKUP(B106,Valores!$A$2:$F$300,5,FALSE)</f>
        <v>unid.</v>
      </c>
      <c r="D106" s="1">
        <v>1</v>
      </c>
      <c r="E106" s="63">
        <f>VLOOKUP($B106,Valores!$A$2:$G$300,6,FALSE)*VLOOKUP(VLOOKUP($B106,Indices_Poder!$B$5:$E$250,3,FALSE),Indices_Poder!$G$6:$N$27,4,FALSE)*VLOOKUP($E$67,Regional!$A$2:$B$7,2,FALSE)</f>
        <v>95297.275528865226</v>
      </c>
      <c r="F106" s="2">
        <f>VLOOKUP($B106,Valores!$A$2:$G$300,6,FALSE)*VLOOKUP(VLOOKUP($B106,Indices_Poder!$B$5:$E$250,3,FALSE),Indices_Poder!$G$6:$N$27,4,FALSE)*VLOOKUP($F$67,Regional!$A$2:$B$7,2,FALSE)</f>
        <v>91588.917350260497</v>
      </c>
      <c r="G106" s="2">
        <f>VLOOKUP($B106,Valores!$A$2:$G$300,6,FALSE)*VLOOKUP(VLOOKUP($B106,Indices_Poder!$B$5:$E$250,3,FALSE),Indices_Poder!$G$6:$N$27,4,FALSE)*VLOOKUP($G$67,Regional!$A$2:$B$7,2,FALSE)</f>
        <v>96662.026635204529</v>
      </c>
      <c r="H106" s="2">
        <f>VLOOKUP($B106,Valores!$A$2:$G$300,6,FALSE)*VLOOKUP(VLOOKUP($B106,Indices_Poder!$B$5:$E$250,3,FALSE),Indices_Poder!$G$6:$N$27,4,FALSE)*VLOOKUP($H$67,Regional!$A$2:$B$7,2,FALSE)</f>
        <v>94666.666396970526</v>
      </c>
      <c r="I106" s="76">
        <f>VLOOKUP($B106,Valores!$A$2:$G$300,6,FALSE)*VLOOKUP(VLOOKUP($B106,Indices_Poder!$B$5:$E$250,3,FALSE),Indices_Poder!$G$6:$N$27,4,FALSE)*VLOOKUP($I$67,Regional!$A$2:$B$7,2,FALSE)</f>
        <v>95494.929137369545</v>
      </c>
      <c r="J106" s="63">
        <f t="shared" si="16"/>
        <v>95297.275528865226</v>
      </c>
      <c r="K106" s="2">
        <f t="shared" si="16"/>
        <v>91588.917350260497</v>
      </c>
      <c r="L106" s="2">
        <f t="shared" si="16"/>
        <v>96662.026635204529</v>
      </c>
      <c r="M106" s="2">
        <f t="shared" si="16"/>
        <v>94666.666396970526</v>
      </c>
      <c r="N106" s="76">
        <f t="shared" si="16"/>
        <v>95494.929137369545</v>
      </c>
      <c r="O106" s="1">
        <f>VLOOKUP(B106,Valores!$A$2:$P$300,14,FALSE)</f>
        <v>1</v>
      </c>
      <c r="P106" s="1">
        <f>VLOOKUP(B106,Valores!$A$2:$P$300,15,FALSE)</f>
        <v>6.6699999999999995E-2</v>
      </c>
      <c r="Q106" s="72">
        <f t="shared" si="28"/>
        <v>0</v>
      </c>
      <c r="R106" s="72">
        <f t="shared" si="28"/>
        <v>0</v>
      </c>
      <c r="S106" s="72">
        <f t="shared" si="28"/>
        <v>0</v>
      </c>
      <c r="T106" s="72">
        <f t="shared" si="28"/>
        <v>0</v>
      </c>
      <c r="U106" s="72">
        <f t="shared" si="28"/>
        <v>0</v>
      </c>
      <c r="W106" s="2">
        <f t="shared" si="18"/>
        <v>95297.275528865226</v>
      </c>
      <c r="X106" s="1">
        <f t="shared" si="19"/>
        <v>95297.275528865226</v>
      </c>
      <c r="Z106" s="2">
        <f t="shared" si="20"/>
        <v>91588.917350260497</v>
      </c>
      <c r="AA106" s="77">
        <f t="shared" si="21"/>
        <v>91588.917350260497</v>
      </c>
      <c r="AC106" s="2">
        <f t="shared" si="22"/>
        <v>96662.026635204529</v>
      </c>
      <c r="AD106" s="77">
        <f t="shared" si="23"/>
        <v>96662.026635204529</v>
      </c>
      <c r="AF106" s="2">
        <f t="shared" si="24"/>
        <v>94666.666396970526</v>
      </c>
      <c r="AG106" s="77">
        <f t="shared" si="25"/>
        <v>94666.666396970526</v>
      </c>
      <c r="AI106" s="2">
        <f t="shared" si="26"/>
        <v>95494.929137369545</v>
      </c>
      <c r="AJ106" s="77">
        <f t="shared" si="27"/>
        <v>95494.929137369545</v>
      </c>
    </row>
    <row r="107" spans="1:36" x14ac:dyDescent="0.2">
      <c r="A107" s="72">
        <v>40</v>
      </c>
      <c r="B107" s="1" t="s">
        <v>246</v>
      </c>
      <c r="C107" s="1" t="str">
        <f>VLOOKUP(B107,Valores!$A$2:$F$300,5,FALSE)</f>
        <v>unid.</v>
      </c>
      <c r="D107" s="1">
        <v>1</v>
      </c>
      <c r="E107" s="63">
        <f>VLOOKUP($B107,Valores!$A$2:$G$300,6,FALSE)*VLOOKUP(VLOOKUP($B107,Indices_Poder!$B$5:$E$250,3,FALSE),Indices_Poder!$G$6:$N$27,4,FALSE)*VLOOKUP($E$67,Regional!$A$2:$B$7,2,FALSE)</f>
        <v>58111.399621709403</v>
      </c>
      <c r="F107" s="2">
        <f>VLOOKUP($B107,Valores!$A$2:$G$300,6,FALSE)*VLOOKUP(VLOOKUP($B107,Indices_Poder!$B$5:$E$250,3,FALSE),Indices_Poder!$G$6:$N$27,4,FALSE)*VLOOKUP($F$67,Regional!$A$2:$B$7,2,FALSE)</f>
        <v>55850.077009269553</v>
      </c>
      <c r="G107" s="2">
        <f>VLOOKUP($B107,Valores!$A$2:$G$300,6,FALSE)*VLOOKUP(VLOOKUP($B107,Indices_Poder!$B$5:$E$250,3,FALSE),Indices_Poder!$G$6:$N$27,4,FALSE)*VLOOKUP($G$67,Regional!$A$2:$B$7,2,FALSE)</f>
        <v>58943.612258267218</v>
      </c>
      <c r="H107" s="2">
        <f>VLOOKUP($B107,Valores!$A$2:$G$300,6,FALSE)*VLOOKUP(VLOOKUP($B107,Indices_Poder!$B$5:$E$250,3,FALSE),Indices_Poder!$G$6:$N$27,4,FALSE)*VLOOKUP($H$67,Regional!$A$2:$B$7,2,FALSE)</f>
        <v>57726.859989644763</v>
      </c>
      <c r="I107" s="76">
        <f>VLOOKUP($B107,Valores!$A$2:$G$300,6,FALSE)*VLOOKUP(VLOOKUP($B107,Indices_Poder!$B$5:$E$250,3,FALSE),Indices_Poder!$G$6:$N$27,4,FALSE)*VLOOKUP($I$67,Regional!$A$2:$B$7,2,FALSE)</f>
        <v>58231.926969072949</v>
      </c>
      <c r="J107" s="106">
        <f t="shared" si="16"/>
        <v>58111.399621709403</v>
      </c>
      <c r="K107" s="107">
        <f t="shared" si="16"/>
        <v>55850.077009269553</v>
      </c>
      <c r="L107" s="107">
        <f t="shared" si="16"/>
        <v>58943.612258267218</v>
      </c>
      <c r="M107" s="107">
        <f t="shared" si="16"/>
        <v>57726.859989644763</v>
      </c>
      <c r="N107" s="108">
        <f t="shared" si="16"/>
        <v>58231.926969072949</v>
      </c>
      <c r="O107" s="1">
        <f>VLOOKUP(B107,Valores!$A$2:$P$300,14,FALSE)</f>
        <v>1</v>
      </c>
      <c r="P107" s="1">
        <f>VLOOKUP(B107,Valores!$A$2:$P$300,15,FALSE)</f>
        <v>6.6699999999999995E-2</v>
      </c>
      <c r="Q107" s="72">
        <f t="shared" si="28"/>
        <v>0</v>
      </c>
      <c r="R107" s="72">
        <f t="shared" si="28"/>
        <v>0</v>
      </c>
      <c r="S107" s="72">
        <f t="shared" si="28"/>
        <v>0</v>
      </c>
      <c r="T107" s="72">
        <f t="shared" si="28"/>
        <v>0</v>
      </c>
      <c r="U107" s="72">
        <f t="shared" si="28"/>
        <v>0</v>
      </c>
      <c r="W107" s="2">
        <f t="shared" si="18"/>
        <v>58111.399621709403</v>
      </c>
      <c r="X107" s="1">
        <f t="shared" si="19"/>
        <v>58111.399621709403</v>
      </c>
      <c r="Z107" s="2">
        <f t="shared" si="20"/>
        <v>55850.077009269553</v>
      </c>
      <c r="AA107" s="77">
        <f t="shared" si="21"/>
        <v>55850.077009269553</v>
      </c>
      <c r="AC107" s="2">
        <f t="shared" si="22"/>
        <v>58943.612258267218</v>
      </c>
      <c r="AD107" s="77">
        <f t="shared" si="23"/>
        <v>58943.612258267218</v>
      </c>
      <c r="AF107" s="2">
        <f t="shared" si="24"/>
        <v>57726.859989644763</v>
      </c>
      <c r="AG107" s="77">
        <f t="shared" si="25"/>
        <v>57726.859989644763</v>
      </c>
      <c r="AI107" s="2">
        <f t="shared" si="26"/>
        <v>58231.926969072949</v>
      </c>
      <c r="AJ107" s="77">
        <f t="shared" si="27"/>
        <v>58231.926969072949</v>
      </c>
    </row>
    <row r="108" spans="1:36" x14ac:dyDescent="0.2">
      <c r="A108" s="79"/>
      <c r="B108" s="80" t="s">
        <v>99</v>
      </c>
      <c r="C108" s="80"/>
      <c r="D108" s="80"/>
      <c r="E108" s="82"/>
      <c r="F108" s="81"/>
      <c r="G108" s="81"/>
      <c r="H108" s="81"/>
      <c r="I108" s="83"/>
      <c r="J108" s="82">
        <f>SUM(J68:J107)</f>
        <v>1858785.5388261026</v>
      </c>
      <c r="K108" s="81">
        <f>SUM(K68:K107)</f>
        <v>1786453.5385991903</v>
      </c>
      <c r="L108" s="81">
        <f>SUM(L68:L107)</f>
        <v>1885405.1835796614</v>
      </c>
      <c r="M108" s="81">
        <f>SUM(M68:M107)</f>
        <v>1846485.4271123898</v>
      </c>
      <c r="N108" s="83">
        <f>SUM(N68:N107)</f>
        <v>1862640.7977214465</v>
      </c>
      <c r="Q108" s="63">
        <f>SUMIF($O68:$O107,"&lt;&gt;Rateio",X68:X107)</f>
        <v>1858785.5388261026</v>
      </c>
      <c r="R108" s="63">
        <f>SUMIF($O68:$O107,"&lt;&gt;Rateio",AA68:AA107)</f>
        <v>1786453.5385991903</v>
      </c>
      <c r="S108" s="63">
        <f>SUMIF($O68:$O107,"&lt;&gt;Rateio",AD68:AD107)</f>
        <v>1885405.1835796614</v>
      </c>
      <c r="T108" s="63">
        <f>SUMIF($O68:$O107,"&lt;&gt;Rateio",AG68:AG107)</f>
        <v>1846485.4271123898</v>
      </c>
      <c r="U108" s="63">
        <f>SUMIF($O68:$O107,"&lt;&gt;Rateio",AJ68:AJ107)</f>
        <v>1862640.7977214465</v>
      </c>
      <c r="W108" s="2"/>
      <c r="AA108" s="77"/>
      <c r="AD108" s="77"/>
      <c r="AG108" s="77"/>
      <c r="AJ108" s="77"/>
    </row>
    <row r="109" spans="1:36" ht="12.75" hidden="1" customHeight="1" x14ac:dyDescent="0.2">
      <c r="A109" s="79"/>
      <c r="B109" s="80"/>
      <c r="C109" s="80"/>
      <c r="D109" s="80"/>
      <c r="E109" s="85" t="s">
        <v>12</v>
      </c>
      <c r="F109" s="85" t="s">
        <v>13</v>
      </c>
      <c r="G109" s="85" t="s">
        <v>14</v>
      </c>
      <c r="H109" s="85" t="s">
        <v>15</v>
      </c>
      <c r="I109" s="85" t="s">
        <v>16</v>
      </c>
      <c r="J109" s="81"/>
      <c r="K109" s="81"/>
      <c r="L109" s="81"/>
      <c r="M109" s="81"/>
      <c r="N109" s="81"/>
      <c r="Q109" s="72"/>
      <c r="R109" s="72"/>
      <c r="S109" s="72"/>
      <c r="T109" s="72"/>
      <c r="U109" s="72"/>
      <c r="AA109" s="77"/>
      <c r="AD109" s="77"/>
      <c r="AG109" s="77"/>
      <c r="AJ109" s="77"/>
    </row>
    <row r="110" spans="1:36" ht="12.75" hidden="1" customHeight="1" x14ac:dyDescent="0.2">
      <c r="A110" s="86"/>
      <c r="B110" s="87" t="s">
        <v>100</v>
      </c>
      <c r="C110" s="88"/>
      <c r="D110" s="88"/>
      <c r="E110" s="89" t="e">
        <f>(SUMIF(#REF!,"Obras civis",J68:J107)+#REF!)*3.98%</f>
        <v>#REF!</v>
      </c>
      <c r="F110" s="89" t="e">
        <f>(SUMIF(#REF!,"Obras civis",K68:K107)+#REF!)*3.98%</f>
        <v>#REF!</v>
      </c>
      <c r="G110" s="89" t="e">
        <f>(SUMIF(#REF!,"Obras civis",L68:L107)+#REF!)*3.98%</f>
        <v>#REF!</v>
      </c>
      <c r="H110" s="89" t="e">
        <f>(SUMIF(#REF!,"Obras civis",M68:M107)+#REF!)*3.98%</f>
        <v>#REF!</v>
      </c>
      <c r="I110" s="89" t="e">
        <f>(SUMIF(#REF!,"Obras civis",N68:N107)+#REF!)*3.98%</f>
        <v>#REF!</v>
      </c>
      <c r="J110" s="89"/>
      <c r="K110" s="89"/>
      <c r="L110" s="89"/>
      <c r="M110" s="89"/>
      <c r="N110" s="89"/>
      <c r="Q110" s="72"/>
      <c r="R110" s="72"/>
      <c r="S110" s="72"/>
      <c r="T110" s="72"/>
      <c r="U110" s="72"/>
      <c r="AA110" s="77"/>
      <c r="AD110" s="77"/>
      <c r="AG110" s="77"/>
      <c r="AJ110" s="77"/>
    </row>
    <row r="111" spans="1:36" ht="12.75" hidden="1" customHeight="1" x14ac:dyDescent="0.2">
      <c r="A111" s="86"/>
      <c r="B111" s="88" t="s">
        <v>101</v>
      </c>
      <c r="C111" s="90"/>
      <c r="D111" s="90"/>
      <c r="E111" s="91" t="e">
        <f>J108+#REF!+E110</f>
        <v>#REF!</v>
      </c>
      <c r="F111" s="91" t="e">
        <f>K108+#REF!+F110</f>
        <v>#REF!</v>
      </c>
      <c r="G111" s="91" t="e">
        <f>L108+#REF!+G110</f>
        <v>#REF!</v>
      </c>
      <c r="H111" s="91" t="e">
        <f>M108+#REF!+H110</f>
        <v>#REF!</v>
      </c>
      <c r="I111" s="91" t="e">
        <f>N108+#REF!+I110</f>
        <v>#REF!</v>
      </c>
      <c r="J111" s="91"/>
      <c r="K111" s="91"/>
      <c r="L111" s="91"/>
      <c r="M111" s="91"/>
      <c r="N111" s="91"/>
      <c r="Q111" s="72"/>
      <c r="R111" s="72"/>
      <c r="S111" s="72"/>
      <c r="T111" s="72"/>
      <c r="U111" s="72"/>
      <c r="AA111" s="77"/>
      <c r="AD111" s="77"/>
      <c r="AG111" s="77"/>
      <c r="AJ111" s="77"/>
    </row>
    <row r="112" spans="1:36" ht="12.75" hidden="1" customHeight="1" x14ac:dyDescent="0.2">
      <c r="A112" s="86"/>
      <c r="B112" s="88" t="s">
        <v>102</v>
      </c>
      <c r="C112" s="88"/>
      <c r="D112" s="88"/>
      <c r="E112" s="89" t="e">
        <f>E111*2.7%</f>
        <v>#REF!</v>
      </c>
      <c r="F112" s="89" t="e">
        <f>F111*2.7%</f>
        <v>#REF!</v>
      </c>
      <c r="G112" s="89" t="e">
        <f>G111*2.7%</f>
        <v>#REF!</v>
      </c>
      <c r="H112" s="89" t="e">
        <f>H111*2.7%</f>
        <v>#REF!</v>
      </c>
      <c r="I112" s="89" t="e">
        <f>I111*2.7%</f>
        <v>#REF!</v>
      </c>
      <c r="J112" s="89"/>
      <c r="K112" s="89"/>
      <c r="L112" s="89"/>
      <c r="M112" s="89"/>
      <c r="N112" s="89"/>
      <c r="Q112" s="72"/>
      <c r="R112" s="72"/>
      <c r="S112" s="72"/>
      <c r="T112" s="72"/>
      <c r="U112" s="72"/>
      <c r="AA112" s="77"/>
      <c r="AD112" s="77"/>
      <c r="AG112" s="77"/>
      <c r="AJ112" s="77"/>
    </row>
    <row r="113" spans="1:36" ht="12.75" hidden="1" customHeight="1" x14ac:dyDescent="0.2">
      <c r="A113" s="86"/>
      <c r="B113" s="88" t="s">
        <v>103</v>
      </c>
      <c r="C113" s="90"/>
      <c r="D113" s="90"/>
      <c r="E113" s="91" t="e">
        <f>E111*1.4%</f>
        <v>#REF!</v>
      </c>
      <c r="F113" s="91" t="e">
        <f>F111*1.4%</f>
        <v>#REF!</v>
      </c>
      <c r="G113" s="91" t="e">
        <f>G111*1.4%</f>
        <v>#REF!</v>
      </c>
      <c r="H113" s="91" t="e">
        <f>H111*1.4%</f>
        <v>#REF!</v>
      </c>
      <c r="I113" s="91" t="e">
        <f>I111*1.4%</f>
        <v>#REF!</v>
      </c>
      <c r="J113" s="91"/>
      <c r="K113" s="91"/>
      <c r="L113" s="91"/>
      <c r="M113" s="91"/>
      <c r="N113" s="91"/>
      <c r="Q113" s="72"/>
      <c r="R113" s="72"/>
      <c r="S113" s="72"/>
      <c r="T113" s="72"/>
      <c r="U113" s="72"/>
      <c r="AA113" s="77"/>
      <c r="AD113" s="77"/>
      <c r="AG113" s="77"/>
      <c r="AJ113" s="77"/>
    </row>
    <row r="114" spans="1:36" ht="12.75" hidden="1" customHeight="1" x14ac:dyDescent="0.2">
      <c r="A114" s="86"/>
      <c r="B114" s="88" t="s">
        <v>104</v>
      </c>
      <c r="C114" s="88"/>
      <c r="D114" s="88"/>
      <c r="E114" s="89" t="e">
        <f>E111*3.99%</f>
        <v>#REF!</v>
      </c>
      <c r="F114" s="89" t="e">
        <f>F111*3.99%</f>
        <v>#REF!</v>
      </c>
      <c r="G114" s="89" t="e">
        <f>G111*3.99%</f>
        <v>#REF!</v>
      </c>
      <c r="H114" s="89" t="e">
        <f>H111*3.99%</f>
        <v>#REF!</v>
      </c>
      <c r="I114" s="89" t="e">
        <f>I111*3.99%</f>
        <v>#REF!</v>
      </c>
      <c r="J114" s="92"/>
      <c r="K114" s="89"/>
      <c r="L114" s="89"/>
      <c r="M114" s="89"/>
      <c r="N114" s="89"/>
      <c r="Q114" s="72"/>
      <c r="R114" s="72"/>
      <c r="S114" s="72"/>
      <c r="T114" s="72"/>
      <c r="U114" s="72"/>
      <c r="AA114" s="77"/>
      <c r="AD114" s="77"/>
      <c r="AG114" s="77"/>
      <c r="AJ114" s="77"/>
    </row>
    <row r="115" spans="1:36" ht="12.75" hidden="1" customHeight="1" x14ac:dyDescent="0.2">
      <c r="A115" s="86"/>
      <c r="B115" s="93" t="s">
        <v>105</v>
      </c>
      <c r="C115" s="93"/>
      <c r="D115" s="93"/>
      <c r="E115" s="94" t="e">
        <f>E111*2.7%</f>
        <v>#REF!</v>
      </c>
      <c r="F115" s="94" t="e">
        <f>F111*2.7%</f>
        <v>#REF!</v>
      </c>
      <c r="G115" s="94" t="e">
        <f>G111*2.7%</f>
        <v>#REF!</v>
      </c>
      <c r="H115" s="94" t="e">
        <f>H111*2.7%</f>
        <v>#REF!</v>
      </c>
      <c r="I115" s="94" t="e">
        <f>I111*2.7%</f>
        <v>#REF!</v>
      </c>
      <c r="J115" s="94"/>
      <c r="K115" s="94"/>
      <c r="L115" s="94"/>
      <c r="M115" s="94"/>
      <c r="N115" s="94"/>
      <c r="Q115" s="72"/>
      <c r="R115" s="72"/>
      <c r="S115" s="72"/>
      <c r="T115" s="72"/>
      <c r="U115" s="72"/>
      <c r="AA115" s="77"/>
      <c r="AD115" s="77"/>
      <c r="AG115" s="77"/>
      <c r="AJ115" s="77"/>
    </row>
    <row r="116" spans="1:36" ht="12.75" hidden="1" customHeight="1" x14ac:dyDescent="0.2">
      <c r="A116" s="86"/>
      <c r="B116" s="88" t="s">
        <v>106</v>
      </c>
      <c r="C116" s="88"/>
      <c r="D116" s="88"/>
      <c r="E116" s="89" t="e">
        <f>E111+E112+E113+E114+E115</f>
        <v>#REF!</v>
      </c>
      <c r="F116" s="89" t="e">
        <f>F111+F112+F113+F114+F115</f>
        <v>#REF!</v>
      </c>
      <c r="G116" s="89" t="e">
        <f>G111+G112+G113+G114+G115</f>
        <v>#REF!</v>
      </c>
      <c r="H116" s="89" t="e">
        <f>H111+H112+H113+H114+H115</f>
        <v>#REF!</v>
      </c>
      <c r="I116" s="89" t="e">
        <f>I111+I112+I113+I114+I115</f>
        <v>#REF!</v>
      </c>
      <c r="J116" s="89"/>
      <c r="K116" s="89"/>
      <c r="L116" s="89"/>
      <c r="M116" s="89"/>
      <c r="N116" s="89"/>
      <c r="Q116" s="72"/>
      <c r="R116" s="72"/>
      <c r="S116" s="72"/>
      <c r="T116" s="72"/>
      <c r="U116" s="72"/>
      <c r="AA116" s="77"/>
      <c r="AD116" s="77"/>
      <c r="AG116" s="77"/>
      <c r="AJ116" s="77"/>
    </row>
    <row r="117" spans="1:36" ht="12.75" hidden="1" customHeight="1" x14ac:dyDescent="0.2">
      <c r="A117" s="88"/>
      <c r="B117" s="88" t="s">
        <v>107</v>
      </c>
      <c r="C117" s="88"/>
      <c r="D117" s="88"/>
      <c r="E117" s="89" t="e">
        <f>E116*3%</f>
        <v>#REF!</v>
      </c>
      <c r="F117" s="89" t="e">
        <f>F116*3%</f>
        <v>#REF!</v>
      </c>
      <c r="G117" s="89" t="e">
        <f>G116*3%</f>
        <v>#REF!</v>
      </c>
      <c r="H117" s="89" t="e">
        <f>H116*3%</f>
        <v>#REF!</v>
      </c>
      <c r="I117" s="89" t="e">
        <f>I116*3%</f>
        <v>#REF!</v>
      </c>
      <c r="J117" s="89"/>
      <c r="K117" s="89"/>
      <c r="L117" s="89"/>
      <c r="M117" s="89"/>
      <c r="N117" s="89"/>
      <c r="Q117" s="72"/>
      <c r="R117" s="72"/>
      <c r="S117" s="72"/>
      <c r="T117" s="72"/>
      <c r="U117" s="72"/>
      <c r="AA117" s="77"/>
      <c r="AD117" s="77"/>
      <c r="AG117" s="77"/>
      <c r="AJ117" s="77"/>
    </row>
    <row r="118" spans="1:36" ht="12.75" hidden="1" customHeight="1" x14ac:dyDescent="0.2">
      <c r="A118" s="95"/>
      <c r="B118" s="95" t="s">
        <v>108</v>
      </c>
      <c r="C118" s="95"/>
      <c r="D118" s="95"/>
      <c r="E118" s="96" t="e">
        <f>E116*2.7%</f>
        <v>#REF!</v>
      </c>
      <c r="F118" s="96" t="e">
        <f>F116*2.7%</f>
        <v>#REF!</v>
      </c>
      <c r="G118" s="96" t="e">
        <f>G116*2.7%</f>
        <v>#REF!</v>
      </c>
      <c r="H118" s="96" t="e">
        <f>H116*2.7%</f>
        <v>#REF!</v>
      </c>
      <c r="I118" s="96" t="e">
        <f>I116*2.7%</f>
        <v>#REF!</v>
      </c>
      <c r="J118" s="96"/>
      <c r="K118" s="96"/>
      <c r="L118" s="96"/>
      <c r="M118" s="96"/>
      <c r="N118" s="96"/>
      <c r="Q118" s="72"/>
      <c r="R118" s="72"/>
      <c r="S118" s="72"/>
      <c r="T118" s="72"/>
      <c r="U118" s="72"/>
      <c r="AA118" s="77"/>
      <c r="AD118" s="77"/>
      <c r="AG118" s="77"/>
      <c r="AJ118" s="77"/>
    </row>
    <row r="119" spans="1:36" x14ac:dyDescent="0.2">
      <c r="A119" s="79"/>
      <c r="B119" s="80" t="s">
        <v>109</v>
      </c>
      <c r="C119" s="80"/>
      <c r="D119" s="80"/>
      <c r="E119" s="81">
        <f>J108*(1+Entrada!$F$13)</f>
        <v>3002496.2808658034</v>
      </c>
      <c r="F119" s="81">
        <f>K108*(1+Entrada!$F$13)</f>
        <v>2885658.4008992719</v>
      </c>
      <c r="G119" s="81">
        <f>L108*(1+Entrada!$F$13)</f>
        <v>3045494.9930362268</v>
      </c>
      <c r="H119" s="81">
        <f>M108*(1+Entrada!$F$13)</f>
        <v>2982627.9104146431</v>
      </c>
      <c r="I119" s="81">
        <f>N108*(1+Entrada!$F$13)</f>
        <v>3008723.6805594526</v>
      </c>
      <c r="J119" s="81"/>
      <c r="K119" s="81"/>
      <c r="L119" s="81"/>
      <c r="M119" s="81"/>
      <c r="N119" s="81"/>
      <c r="Q119" s="63">
        <f>SUMIF($O68:$O107,"&lt;&gt;Rateio",W68:W107)</f>
        <v>1858785.5388261026</v>
      </c>
      <c r="R119" s="63">
        <f>SUMIF($O68:$O107,"&lt;&gt;Rateio",Z68:Z107)</f>
        <v>1786453.5385991903</v>
      </c>
      <c r="S119" s="63">
        <f>SUMIF($O68:$O107,"&lt;&gt;Rateio",AC68:AC107)</f>
        <v>1885405.1835796614</v>
      </c>
      <c r="T119" s="63">
        <f>SUMIF($O68:$O107,"&lt;&gt;Rateio",AF68:AF107)</f>
        <v>1846485.4271123898</v>
      </c>
      <c r="U119" s="63">
        <f>SUMIF($O68:$O107,"&lt;&gt;Rateio",AI68:AI107)</f>
        <v>1862640.7977214465</v>
      </c>
      <c r="AA119" s="77"/>
      <c r="AD119" s="77"/>
      <c r="AG119" s="77"/>
      <c r="AJ119" s="77"/>
    </row>
    <row r="120" spans="1:36" x14ac:dyDescent="0.2">
      <c r="E120" s="97">
        <f>Q120</f>
        <v>1</v>
      </c>
      <c r="F120" s="98">
        <f>R120</f>
        <v>1</v>
      </c>
      <c r="G120" s="98">
        <f>S120</f>
        <v>1</v>
      </c>
      <c r="H120" s="98">
        <f>T120</f>
        <v>1</v>
      </c>
      <c r="I120" s="99">
        <f>U120</f>
        <v>1</v>
      </c>
      <c r="Q120" s="100">
        <f>Q108/Q119</f>
        <v>1</v>
      </c>
      <c r="R120" s="100">
        <f>R108/R119</f>
        <v>1</v>
      </c>
      <c r="S120" s="100">
        <f>S108/S119</f>
        <v>1</v>
      </c>
      <c r="T120" s="100">
        <f>T108/T119</f>
        <v>1</v>
      </c>
      <c r="U120" s="100">
        <f>U108/U119</f>
        <v>1</v>
      </c>
      <c r="W120" s="78"/>
      <c r="X120" s="78"/>
      <c r="Z120" s="78"/>
      <c r="AA120" s="101"/>
      <c r="AC120" s="78"/>
      <c r="AD120" s="101"/>
      <c r="AF120" s="78"/>
      <c r="AG120" s="101"/>
      <c r="AI120" s="78"/>
      <c r="AJ120" s="101"/>
    </row>
    <row r="123" spans="1:36" s="55" customFormat="1" ht="12.75" customHeight="1" x14ac:dyDescent="0.25">
      <c r="B123" s="234" t="s">
        <v>248</v>
      </c>
      <c r="C123" s="56"/>
      <c r="D123" s="56"/>
      <c r="E123" s="56"/>
      <c r="F123" s="56"/>
      <c r="G123" s="62"/>
      <c r="H123" s="56"/>
      <c r="I123" s="56"/>
      <c r="J123" s="56"/>
      <c r="K123" s="56"/>
      <c r="L123" s="56"/>
      <c r="Q123" s="59" t="s">
        <v>12</v>
      </c>
      <c r="R123" s="59" t="s">
        <v>13</v>
      </c>
      <c r="S123" s="59" t="s">
        <v>14</v>
      </c>
      <c r="T123" s="59" t="s">
        <v>15</v>
      </c>
      <c r="U123" s="59" t="s">
        <v>16</v>
      </c>
      <c r="W123" s="60"/>
      <c r="X123" s="61"/>
      <c r="Z123" s="60"/>
      <c r="AA123" s="61"/>
      <c r="AC123" s="60"/>
      <c r="AD123" s="61"/>
      <c r="AF123" s="60"/>
      <c r="AG123" s="61"/>
      <c r="AI123" s="60"/>
      <c r="AJ123" s="61"/>
    </row>
    <row r="124" spans="1:36" s="55" customFormat="1" ht="12.75" customHeight="1" x14ac:dyDescent="0.2">
      <c r="B124" s="235"/>
      <c r="C124" s="56"/>
      <c r="D124" s="56"/>
      <c r="E124" s="56"/>
      <c r="F124" s="56"/>
      <c r="G124" s="62"/>
      <c r="H124" s="56"/>
      <c r="I124" s="56"/>
      <c r="J124" s="56"/>
      <c r="K124" s="56"/>
      <c r="L124" s="56"/>
      <c r="Q124" s="63">
        <f>SUMIF($O127:$O166,"Rateio",J127:J166)+E178</f>
        <v>3570054.0513472217</v>
      </c>
      <c r="R124" s="63">
        <f>SUMIF($O127:$O166,"Rateio",K127:K166)+F178</f>
        <v>3431130.4665343016</v>
      </c>
      <c r="S124" s="63">
        <f>SUMIF($O127:$O166,"Rateio",L127:L166)+G178</f>
        <v>3621180.751341823</v>
      </c>
      <c r="T124" s="63">
        <f>SUMIF($O127:$O166,"Rateio",M127:M166)+H178</f>
        <v>3546429.9899704061</v>
      </c>
      <c r="U124" s="63">
        <f>SUMIF($O127:$O166,"Rateio",N127:N166)+I178</f>
        <v>3577458.6078981641</v>
      </c>
      <c r="AA124" s="64"/>
      <c r="AC124" s="2"/>
      <c r="AD124" s="76"/>
      <c r="AF124" s="2"/>
      <c r="AG124" s="76"/>
      <c r="AJ124" s="64"/>
    </row>
    <row r="125" spans="1:36" s="66" customFormat="1" x14ac:dyDescent="0.2">
      <c r="A125" s="232" t="s">
        <v>72</v>
      </c>
      <c r="B125" s="232" t="s">
        <v>73</v>
      </c>
      <c r="C125" s="232" t="s">
        <v>74</v>
      </c>
      <c r="D125" s="232" t="s">
        <v>75</v>
      </c>
      <c r="E125" s="236" t="str">
        <f>E66</f>
        <v>Preço Unitário - Ref. 06/2020</v>
      </c>
      <c r="F125" s="237"/>
      <c r="G125" s="237"/>
      <c r="H125" s="237"/>
      <c r="I125" s="238"/>
      <c r="J125" s="239" t="str">
        <f>J66</f>
        <v>Preço Total</v>
      </c>
      <c r="K125" s="240"/>
      <c r="L125" s="240"/>
      <c r="M125" s="240"/>
      <c r="N125" s="241"/>
      <c r="Q125" s="63">
        <f>SUMIF($P127:$P166,"UAR",J127:J166)</f>
        <v>0</v>
      </c>
      <c r="R125" s="63">
        <f>SUMIF($P127:$P166,"UAR",K127:K166)</f>
        <v>0</v>
      </c>
      <c r="S125" s="63">
        <f>SUMIF($P127:$P166,"UAR",L127:L166)</f>
        <v>0</v>
      </c>
      <c r="T125" s="63">
        <f>SUMIF($P127:$P166,"UAR",M127:M166)</f>
        <v>0</v>
      </c>
      <c r="U125" s="63">
        <f>SUMIF($P127:$P166,"UAR",N127:N166)</f>
        <v>0</v>
      </c>
      <c r="AA125" s="67"/>
      <c r="AC125" s="2"/>
      <c r="AD125" s="76"/>
      <c r="AF125" s="2"/>
      <c r="AG125" s="76"/>
      <c r="AJ125" s="67"/>
    </row>
    <row r="126" spans="1:36" s="71" customFormat="1" x14ac:dyDescent="0.2">
      <c r="A126" s="233"/>
      <c r="B126" s="233"/>
      <c r="C126" s="233"/>
      <c r="D126" s="233"/>
      <c r="E126" s="68" t="s">
        <v>12</v>
      </c>
      <c r="F126" s="68" t="s">
        <v>13</v>
      </c>
      <c r="G126" s="68" t="s">
        <v>14</v>
      </c>
      <c r="H126" s="68" t="s">
        <v>15</v>
      </c>
      <c r="I126" s="68" t="s">
        <v>16</v>
      </c>
      <c r="J126" s="68" t="s">
        <v>12</v>
      </c>
      <c r="K126" s="68" t="s">
        <v>13</v>
      </c>
      <c r="L126" s="68" t="s">
        <v>14</v>
      </c>
      <c r="M126" s="68" t="s">
        <v>15</v>
      </c>
      <c r="N126" s="68" t="s">
        <v>16</v>
      </c>
      <c r="Q126" s="72">
        <f>Q125/Q124</f>
        <v>0</v>
      </c>
      <c r="R126" s="72">
        <f>R125/R124</f>
        <v>0</v>
      </c>
      <c r="S126" s="72">
        <f>S125/S124</f>
        <v>0</v>
      </c>
      <c r="T126" s="72">
        <f>T125/T124</f>
        <v>0</v>
      </c>
      <c r="U126" s="72">
        <f>U125/U124</f>
        <v>0</v>
      </c>
      <c r="AA126" s="73"/>
      <c r="AC126" s="1"/>
      <c r="AD126" s="77"/>
      <c r="AF126" s="1"/>
      <c r="AG126" s="77"/>
      <c r="AJ126" s="73"/>
    </row>
    <row r="127" spans="1:36" x14ac:dyDescent="0.2">
      <c r="A127" s="74">
        <v>1</v>
      </c>
      <c r="B127" s="75" t="s">
        <v>63</v>
      </c>
      <c r="C127" s="75" t="str">
        <f>VLOOKUP(B127,Valores!$A$2:$F$300,5,FALSE)</f>
        <v>unid.</v>
      </c>
      <c r="D127" s="75">
        <v>1</v>
      </c>
      <c r="E127" s="63">
        <f>Entrada!$G$27*VLOOKUP($E126,Regional!$A$2:$B$7,2,FALSE)</f>
        <v>299605.21987642994</v>
      </c>
      <c r="F127" s="2">
        <f>Entrada!$G$27*VLOOKUP($F126,Regional!$A$2:$B$7,2,FALSE)</f>
        <v>287946.50811037433</v>
      </c>
      <c r="G127" s="2">
        <f>Entrada!$G$27*VLOOKUP($G126,Regional!$A$2:$B$7,2,FALSE)</f>
        <v>303895.8625314504</v>
      </c>
      <c r="H127" s="2">
        <f>Entrada!$G$27*VLOOKUP($H126,Regional!$A$2:$B$7,2,FALSE)</f>
        <v>297622.6470634205</v>
      </c>
      <c r="I127" s="76">
        <f>Entrada!$G$27*VLOOKUP($I126,Regional!$A$2:$B$7,2,FALSE)</f>
        <v>300226.62329543289</v>
      </c>
      <c r="J127" s="102">
        <f t="shared" ref="J127:N166" si="29">$D127*E127</f>
        <v>299605.21987642994</v>
      </c>
      <c r="K127" s="103">
        <f t="shared" si="29"/>
        <v>287946.50811037433</v>
      </c>
      <c r="L127" s="103">
        <f t="shared" si="29"/>
        <v>303895.8625314504</v>
      </c>
      <c r="M127" s="103">
        <f t="shared" si="29"/>
        <v>297622.6470634205</v>
      </c>
      <c r="N127" s="104">
        <f t="shared" si="29"/>
        <v>300226.62329543289</v>
      </c>
      <c r="O127" s="1">
        <f>VLOOKUP(B127,Valores!$A$2:$P$300,14,FALSE)</f>
        <v>1</v>
      </c>
      <c r="P127" s="1">
        <f>VLOOKUP(B127,Valores!$A$2:$P$300,15,FALSE)</f>
        <v>3.0300000000000001E-2</v>
      </c>
      <c r="Q127" s="72">
        <f>IF($P127="UAR",J127*Q$126,0)</f>
        <v>0</v>
      </c>
      <c r="R127" s="72">
        <f t="shared" ref="R127:U142" si="30">IF($P127="UAR",K127*R$126,0)</f>
        <v>0</v>
      </c>
      <c r="S127" s="72">
        <f t="shared" si="30"/>
        <v>0</v>
      </c>
      <c r="T127" s="72">
        <f t="shared" si="30"/>
        <v>0</v>
      </c>
      <c r="U127" s="72">
        <f t="shared" si="30"/>
        <v>0</v>
      </c>
      <c r="W127" s="2">
        <f t="shared" ref="W127:W166" si="31">J127+Q127</f>
        <v>299605.21987642994</v>
      </c>
      <c r="X127" s="1">
        <f>IF($O127="rateio",0,W127*$O127)</f>
        <v>299605.21987642994</v>
      </c>
      <c r="Z127" s="2">
        <f t="shared" ref="Z127:Z166" si="32">K127+R127</f>
        <v>287946.50811037433</v>
      </c>
      <c r="AA127" s="77">
        <f t="shared" ref="AA127:AA166" si="33">IF($O127="rateio",0,Z127*$O127)</f>
        <v>287946.50811037433</v>
      </c>
      <c r="AC127" s="2">
        <f t="shared" ref="AC127:AC166" si="34">L127+S127</f>
        <v>303895.8625314504</v>
      </c>
      <c r="AD127" s="77">
        <f t="shared" ref="AD127:AD166" si="35">IF($O127="rateio",0,AC127*$O127)</f>
        <v>303895.8625314504</v>
      </c>
      <c r="AF127" s="2">
        <f t="shared" ref="AF127:AF166" si="36">M127+T127</f>
        <v>297622.6470634205</v>
      </c>
      <c r="AG127" s="77">
        <f t="shared" ref="AG127:AG166" si="37">IF($O127="rateio",0,AF127*$O127)</f>
        <v>297622.6470634205</v>
      </c>
      <c r="AI127" s="2">
        <f t="shared" ref="AI127:AI166" si="38">N127+U127</f>
        <v>300226.62329543289</v>
      </c>
      <c r="AJ127" s="77">
        <f t="shared" ref="AJ127:AJ166" si="39">IF($O127="rateio",0,AI127*$O127)</f>
        <v>300226.62329543289</v>
      </c>
    </row>
    <row r="128" spans="1:36" x14ac:dyDescent="0.2">
      <c r="A128" s="72">
        <v>2</v>
      </c>
      <c r="B128" s="1" t="s">
        <v>65</v>
      </c>
      <c r="C128" s="1" t="str">
        <f>VLOOKUP(B128,Valores!$A$2:$F$300,5,FALSE)</f>
        <v>unid.</v>
      </c>
      <c r="D128" s="1">
        <v>1</v>
      </c>
      <c r="E128" s="63">
        <f>Entrada!$G$29*VLOOKUP($E126,Regional!$A$2:$B$7,2,FALSE)</f>
        <v>82211.668849920228</v>
      </c>
      <c r="F128" s="2">
        <f>Entrada!$G$29*VLOOKUP($F126,Regional!$A$2:$B$7,2,FALSE)</f>
        <v>79012.518476896163</v>
      </c>
      <c r="G128" s="2">
        <f>Entrada!$G$29*VLOOKUP($G126,Regional!$A$2:$B$7,2,FALSE)</f>
        <v>83389.021144561048</v>
      </c>
      <c r="H128" s="2">
        <f>Entrada!$G$29*VLOOKUP($H126,Regional!$A$2:$B$7,2,FALSE)</f>
        <v>81667.650893086189</v>
      </c>
      <c r="I128" s="76">
        <f>Entrada!$G$29*VLOOKUP($I126,Regional!$A$2:$B$7,2,FALSE)</f>
        <v>82382.181940868206</v>
      </c>
      <c r="J128" s="63">
        <f t="shared" si="29"/>
        <v>82211.668849920228</v>
      </c>
      <c r="K128" s="2">
        <f t="shared" si="29"/>
        <v>79012.518476896163</v>
      </c>
      <c r="L128" s="2">
        <f t="shared" si="29"/>
        <v>83389.021144561048</v>
      </c>
      <c r="M128" s="2">
        <f t="shared" si="29"/>
        <v>81667.650893086189</v>
      </c>
      <c r="N128" s="76">
        <f t="shared" si="29"/>
        <v>82382.181940868206</v>
      </c>
      <c r="O128" s="1">
        <f>VLOOKUP(B128,Valores!$A$2:$P$300,14,FALSE)</f>
        <v>1</v>
      </c>
      <c r="P128" s="1">
        <f>VLOOKUP(B128,Valores!$A$2:$P$300,15,FALSE)</f>
        <v>3.3300000000000003E-2</v>
      </c>
      <c r="Q128" s="72">
        <f t="shared" ref="Q128:U166" si="40">IF($P128="UAR",J128*Q$126,0)</f>
        <v>0</v>
      </c>
      <c r="R128" s="72">
        <f t="shared" si="30"/>
        <v>0</v>
      </c>
      <c r="S128" s="72">
        <f t="shared" si="30"/>
        <v>0</v>
      </c>
      <c r="T128" s="72">
        <f t="shared" si="30"/>
        <v>0</v>
      </c>
      <c r="U128" s="72">
        <f t="shared" si="30"/>
        <v>0</v>
      </c>
      <c r="W128" s="2">
        <f t="shared" si="31"/>
        <v>82211.668849920228</v>
      </c>
      <c r="X128" s="1">
        <f t="shared" ref="X128:X166" si="41">IF(O128="rateio",0,W128*$O128)</f>
        <v>82211.668849920228</v>
      </c>
      <c r="Z128" s="2">
        <f t="shared" si="32"/>
        <v>79012.518476896163</v>
      </c>
      <c r="AA128" s="77">
        <f t="shared" si="33"/>
        <v>79012.518476896163</v>
      </c>
      <c r="AC128" s="2">
        <f t="shared" si="34"/>
        <v>83389.021144561048</v>
      </c>
      <c r="AD128" s="77">
        <f t="shared" si="35"/>
        <v>83389.021144561048</v>
      </c>
      <c r="AF128" s="2">
        <f t="shared" si="36"/>
        <v>81667.650893086189</v>
      </c>
      <c r="AG128" s="77">
        <f t="shared" si="37"/>
        <v>81667.650893086189</v>
      </c>
      <c r="AI128" s="2">
        <f t="shared" si="38"/>
        <v>82382.181940868206</v>
      </c>
      <c r="AJ128" s="77">
        <f t="shared" si="39"/>
        <v>82382.181940868206</v>
      </c>
    </row>
    <row r="129" spans="1:36" x14ac:dyDescent="0.2">
      <c r="A129" s="72">
        <v>3</v>
      </c>
      <c r="B129" s="1" t="s">
        <v>64</v>
      </c>
      <c r="C129" s="1" t="str">
        <f>VLOOKUP(B129,Valores!$A$2:$F$300,5,FALSE)</f>
        <v>unid.</v>
      </c>
      <c r="D129" s="1">
        <v>1</v>
      </c>
      <c r="E129" s="63">
        <f>Entrada!$G$28*VLOOKUP($E126,Regional!$A$2:$B$7,2,FALSE)</f>
        <v>56726.051506444965</v>
      </c>
      <c r="F129" s="2">
        <f>Entrada!$G$28*VLOOKUP($F126,Regional!$A$2:$B$7,2,FALSE)</f>
        <v>54518.637749058362</v>
      </c>
      <c r="G129" s="2">
        <f>Entrada!$G$28*VLOOKUP($G126,Regional!$A$2:$B$7,2,FALSE)</f>
        <v>57538.424589747134</v>
      </c>
      <c r="H129" s="2">
        <f>Entrada!$G$28*VLOOKUP($H126,Regional!$A$2:$B$7,2,FALSE)</f>
        <v>56350.679116229476</v>
      </c>
      <c r="I129" s="76">
        <f>Entrada!$G$28*VLOOKUP($I126,Regional!$A$2:$B$7,2,FALSE)</f>
        <v>56843.705539199073</v>
      </c>
      <c r="J129" s="63">
        <f t="shared" si="29"/>
        <v>56726.051506444965</v>
      </c>
      <c r="K129" s="2">
        <f t="shared" si="29"/>
        <v>54518.637749058362</v>
      </c>
      <c r="L129" s="2">
        <f t="shared" si="29"/>
        <v>57538.424589747134</v>
      </c>
      <c r="M129" s="2">
        <f t="shared" si="29"/>
        <v>56350.679116229476</v>
      </c>
      <c r="N129" s="76">
        <f t="shared" si="29"/>
        <v>56843.705539199073</v>
      </c>
      <c r="O129" s="1">
        <f>VLOOKUP(B129,Valores!$A$2:$P$300,14,FALSE)</f>
        <v>1</v>
      </c>
      <c r="P129" s="1">
        <f>VLOOKUP(B129,Valores!$A$2:$P$300,15,FALSE)</f>
        <v>3.3300000000000003E-2</v>
      </c>
      <c r="Q129" s="72">
        <f t="shared" si="40"/>
        <v>0</v>
      </c>
      <c r="R129" s="72">
        <f t="shared" si="30"/>
        <v>0</v>
      </c>
      <c r="S129" s="72">
        <f t="shared" si="30"/>
        <v>0</v>
      </c>
      <c r="T129" s="72">
        <f t="shared" si="30"/>
        <v>0</v>
      </c>
      <c r="U129" s="72">
        <f t="shared" si="30"/>
        <v>0</v>
      </c>
      <c r="W129" s="2">
        <f t="shared" si="31"/>
        <v>56726.051506444965</v>
      </c>
      <c r="X129" s="1">
        <f t="shared" si="41"/>
        <v>56726.051506444965</v>
      </c>
      <c r="Z129" s="2">
        <f t="shared" si="32"/>
        <v>54518.637749058362</v>
      </c>
      <c r="AA129" s="77">
        <f t="shared" si="33"/>
        <v>54518.637749058362</v>
      </c>
      <c r="AC129" s="2">
        <f t="shared" si="34"/>
        <v>57538.424589747134</v>
      </c>
      <c r="AD129" s="77">
        <f t="shared" si="35"/>
        <v>57538.424589747134</v>
      </c>
      <c r="AF129" s="2">
        <f t="shared" si="36"/>
        <v>56350.679116229476</v>
      </c>
      <c r="AG129" s="77">
        <f t="shared" si="37"/>
        <v>56350.679116229476</v>
      </c>
      <c r="AI129" s="2">
        <f t="shared" si="38"/>
        <v>56843.705539199073</v>
      </c>
      <c r="AJ129" s="77">
        <f t="shared" si="39"/>
        <v>56843.705539199073</v>
      </c>
    </row>
    <row r="130" spans="1:36" x14ac:dyDescent="0.2">
      <c r="A130" s="72">
        <v>4</v>
      </c>
      <c r="B130" s="1" t="s">
        <v>67</v>
      </c>
      <c r="C130" s="1" t="str">
        <f>VLOOKUP(B130,Valores!$A$2:$F$300,5,FALSE)</f>
        <v>unid.</v>
      </c>
      <c r="D130" s="1">
        <v>0</v>
      </c>
      <c r="E130" s="63">
        <f>Entrada!$G$31*VLOOKUP($E126,Regional!$A$2:$B$7,2,FALSE)</f>
        <v>52622.769344789071</v>
      </c>
      <c r="F130" s="2">
        <f>Entrada!$G$31*VLOOKUP($F126,Regional!$A$2:$B$7,2,FALSE)</f>
        <v>50575.028987075799</v>
      </c>
      <c r="G130" s="2">
        <f>Entrada!$G$31*VLOOKUP($G126,Regional!$A$2:$B$7,2,FALSE)</f>
        <v>53376.379374911972</v>
      </c>
      <c r="H130" s="2">
        <f>Entrada!$G$31*VLOOKUP($H126,Regional!$A$2:$B$7,2,FALSE)</f>
        <v>52274.549537766768</v>
      </c>
      <c r="I130" s="76">
        <f>Entrada!$G$31*VLOOKUP($I126,Regional!$A$2:$B$7,2,FALSE)</f>
        <v>52731.912866393082</v>
      </c>
      <c r="J130" s="63">
        <f t="shared" si="29"/>
        <v>0</v>
      </c>
      <c r="K130" s="2">
        <f t="shared" si="29"/>
        <v>0</v>
      </c>
      <c r="L130" s="2">
        <f t="shared" si="29"/>
        <v>0</v>
      </c>
      <c r="M130" s="2">
        <f t="shared" si="29"/>
        <v>0</v>
      </c>
      <c r="N130" s="76">
        <f t="shared" si="29"/>
        <v>0</v>
      </c>
      <c r="O130" s="1">
        <f>VLOOKUP(B130,Valores!$A$2:$P$300,14,FALSE)</f>
        <v>1</v>
      </c>
      <c r="P130" s="1">
        <f>VLOOKUP(B130,Valores!$A$2:$P$300,15,FALSE)</f>
        <v>3.3300000000000003E-2</v>
      </c>
      <c r="Q130" s="72">
        <f t="shared" si="40"/>
        <v>0</v>
      </c>
      <c r="R130" s="72">
        <f t="shared" si="30"/>
        <v>0</v>
      </c>
      <c r="S130" s="72">
        <f t="shared" si="30"/>
        <v>0</v>
      </c>
      <c r="T130" s="72">
        <f t="shared" si="30"/>
        <v>0</v>
      </c>
      <c r="U130" s="72">
        <f t="shared" si="30"/>
        <v>0</v>
      </c>
      <c r="W130" s="2">
        <f t="shared" si="31"/>
        <v>0</v>
      </c>
      <c r="X130" s="1">
        <f t="shared" si="41"/>
        <v>0</v>
      </c>
      <c r="Z130" s="2">
        <f t="shared" si="32"/>
        <v>0</v>
      </c>
      <c r="AA130" s="77">
        <f t="shared" si="33"/>
        <v>0</v>
      </c>
      <c r="AC130" s="2">
        <f t="shared" si="34"/>
        <v>0</v>
      </c>
      <c r="AD130" s="77">
        <f t="shared" si="35"/>
        <v>0</v>
      </c>
      <c r="AF130" s="2">
        <f t="shared" si="36"/>
        <v>0</v>
      </c>
      <c r="AG130" s="77">
        <f t="shared" si="37"/>
        <v>0</v>
      </c>
      <c r="AI130" s="2">
        <f t="shared" si="38"/>
        <v>0</v>
      </c>
      <c r="AJ130" s="77">
        <f t="shared" si="39"/>
        <v>0</v>
      </c>
    </row>
    <row r="131" spans="1:36" x14ac:dyDescent="0.2">
      <c r="A131" s="72">
        <v>5</v>
      </c>
      <c r="B131" s="1" t="s">
        <v>66</v>
      </c>
      <c r="C131" s="1" t="str">
        <f>VLOOKUP(B131,Valores!$A$2:$F$300,5,FALSE)</f>
        <v>unid.</v>
      </c>
      <c r="D131" s="1">
        <v>3</v>
      </c>
      <c r="E131" s="63">
        <f>Entrada!$G$30*VLOOKUP($E126,Regional!$A$2:$B$7,2,FALSE)</f>
        <v>39781.380352918612</v>
      </c>
      <c r="F131" s="2">
        <f>Entrada!$G$30*VLOOKUP($F126,Regional!$A$2:$B$7,2,FALSE)</f>
        <v>38233.344416222324</v>
      </c>
      <c r="G131" s="2">
        <f>Entrada!$G$30*VLOOKUP($G126,Regional!$A$2:$B$7,2,FALSE)</f>
        <v>40351.089009824602</v>
      </c>
      <c r="H131" s="2">
        <f>Entrada!$G$30*VLOOKUP($H126,Regional!$A$2:$B$7,2,FALSE)</f>
        <v>39518.135663175846</v>
      </c>
      <c r="I131" s="76">
        <f>Entrada!$G$30*VLOOKUP($I126,Regional!$A$2:$B$7,2,FALSE)</f>
        <v>39863.889882539479</v>
      </c>
      <c r="J131" s="63">
        <f t="shared" si="29"/>
        <v>119344.14105875583</v>
      </c>
      <c r="K131" s="2">
        <f t="shared" si="29"/>
        <v>114700.03324866696</v>
      </c>
      <c r="L131" s="2">
        <f t="shared" si="29"/>
        <v>121053.26702947381</v>
      </c>
      <c r="M131" s="2">
        <f t="shared" si="29"/>
        <v>118554.40698952755</v>
      </c>
      <c r="N131" s="76">
        <f t="shared" si="29"/>
        <v>119591.66964761843</v>
      </c>
      <c r="O131" s="1">
        <f>VLOOKUP(B131,Valores!$A$2:$P$300,14,FALSE)</f>
        <v>1</v>
      </c>
      <c r="P131" s="1">
        <f>VLOOKUP(B131,Valores!$A$2:$P$300,15,FALSE)</f>
        <v>3.3300000000000003E-2</v>
      </c>
      <c r="Q131" s="72">
        <f t="shared" si="40"/>
        <v>0</v>
      </c>
      <c r="R131" s="72">
        <f t="shared" si="30"/>
        <v>0</v>
      </c>
      <c r="S131" s="72">
        <f t="shared" si="30"/>
        <v>0</v>
      </c>
      <c r="T131" s="72">
        <f t="shared" si="30"/>
        <v>0</v>
      </c>
      <c r="U131" s="72">
        <f t="shared" si="30"/>
        <v>0</v>
      </c>
      <c r="W131" s="2">
        <f t="shared" si="31"/>
        <v>119344.14105875583</v>
      </c>
      <c r="X131" s="1">
        <f t="shared" si="41"/>
        <v>119344.14105875583</v>
      </c>
      <c r="Z131" s="2">
        <f t="shared" si="32"/>
        <v>114700.03324866696</v>
      </c>
      <c r="AA131" s="77">
        <f t="shared" si="33"/>
        <v>114700.03324866696</v>
      </c>
      <c r="AC131" s="2">
        <f t="shared" si="34"/>
        <v>121053.26702947381</v>
      </c>
      <c r="AD131" s="77">
        <f t="shared" si="35"/>
        <v>121053.26702947381</v>
      </c>
      <c r="AF131" s="2">
        <f t="shared" si="36"/>
        <v>118554.40698952755</v>
      </c>
      <c r="AG131" s="77">
        <f t="shared" si="37"/>
        <v>118554.40698952755</v>
      </c>
      <c r="AI131" s="2">
        <f t="shared" si="38"/>
        <v>119591.66964761843</v>
      </c>
      <c r="AJ131" s="77">
        <f t="shared" si="39"/>
        <v>119591.66964761843</v>
      </c>
    </row>
    <row r="132" spans="1:36" x14ac:dyDescent="0.2">
      <c r="A132" s="72">
        <v>6</v>
      </c>
      <c r="B132" s="1" t="s">
        <v>68</v>
      </c>
      <c r="C132" s="1" t="str">
        <f>VLOOKUP(B132,Valores!$A$2:$F$300,5,FALSE)</f>
        <v>unid.</v>
      </c>
      <c r="D132" s="1">
        <v>3</v>
      </c>
      <c r="E132" s="63">
        <f>Entrada!$G$32*VLOOKUP($E126,Regional!$A$2:$B$7,2,FALSE)</f>
        <v>58529.057766864949</v>
      </c>
      <c r="F132" s="2">
        <f>Entrada!$G$32*VLOOKUP($F126,Regional!$A$2:$B$7,2,FALSE)</f>
        <v>56251.48258067781</v>
      </c>
      <c r="G132" s="2">
        <f>Entrada!$G$32*VLOOKUP($G126,Regional!$A$2:$B$7,2,FALSE)</f>
        <v>59367.251680563262</v>
      </c>
      <c r="H132" s="2">
        <f>Entrada!$G$32*VLOOKUP($H126,Regional!$A$2:$B$7,2,FALSE)</f>
        <v>58141.754372259529</v>
      </c>
      <c r="I132" s="76">
        <f>Entrada!$G$32*VLOOKUP($I126,Regional!$A$2:$B$7,2,FALSE)</f>
        <v>58650.451368159185</v>
      </c>
      <c r="J132" s="63">
        <f t="shared" si="29"/>
        <v>175587.17330059485</v>
      </c>
      <c r="K132" s="2">
        <f t="shared" si="29"/>
        <v>168754.44774203343</v>
      </c>
      <c r="L132" s="2">
        <f t="shared" si="29"/>
        <v>178101.75504168979</v>
      </c>
      <c r="M132" s="2">
        <f t="shared" si="29"/>
        <v>174425.26311677857</v>
      </c>
      <c r="N132" s="76">
        <f t="shared" si="29"/>
        <v>175951.35410447756</v>
      </c>
      <c r="O132" s="1">
        <f>VLOOKUP(B132,Valores!$A$2:$P$300,14,FALSE)</f>
        <v>1</v>
      </c>
      <c r="P132" s="1">
        <f>VLOOKUP(B132,Valores!$A$2:$P$300,15,FALSE)</f>
        <v>3.3300000000000003E-2</v>
      </c>
      <c r="Q132" s="72">
        <f t="shared" si="40"/>
        <v>0</v>
      </c>
      <c r="R132" s="72">
        <f t="shared" si="30"/>
        <v>0</v>
      </c>
      <c r="S132" s="72">
        <f t="shared" si="30"/>
        <v>0</v>
      </c>
      <c r="T132" s="72">
        <f t="shared" si="30"/>
        <v>0</v>
      </c>
      <c r="U132" s="72">
        <f t="shared" si="30"/>
        <v>0</v>
      </c>
      <c r="W132" s="2">
        <f t="shared" si="31"/>
        <v>175587.17330059485</v>
      </c>
      <c r="X132" s="1">
        <f t="shared" si="41"/>
        <v>175587.17330059485</v>
      </c>
      <c r="Z132" s="2">
        <f t="shared" si="32"/>
        <v>168754.44774203343</v>
      </c>
      <c r="AA132" s="77">
        <f t="shared" si="33"/>
        <v>168754.44774203343</v>
      </c>
      <c r="AC132" s="2">
        <f t="shared" si="34"/>
        <v>178101.75504168979</v>
      </c>
      <c r="AD132" s="77">
        <f t="shared" si="35"/>
        <v>178101.75504168979</v>
      </c>
      <c r="AF132" s="2">
        <f t="shared" si="36"/>
        <v>174425.26311677857</v>
      </c>
      <c r="AG132" s="77">
        <f t="shared" si="37"/>
        <v>174425.26311677857</v>
      </c>
      <c r="AI132" s="2">
        <f t="shared" si="38"/>
        <v>175951.35410447756</v>
      </c>
      <c r="AJ132" s="77">
        <f t="shared" si="39"/>
        <v>175951.35410447756</v>
      </c>
    </row>
    <row r="133" spans="1:36" x14ac:dyDescent="0.2">
      <c r="A133" s="72">
        <v>7</v>
      </c>
      <c r="B133" s="1" t="s">
        <v>69</v>
      </c>
      <c r="C133" s="1" t="str">
        <f>VLOOKUP(B133,Valores!$A$2:$F$300,5,FALSE)</f>
        <v>unid.</v>
      </c>
      <c r="D133" s="1">
        <v>3</v>
      </c>
      <c r="E133" s="63">
        <f>Entrada!$G$33*VLOOKUP($E126,Regional!$A$2:$B$7,2,FALSE)</f>
        <v>14906.07579073938</v>
      </c>
      <c r="F133" s="2">
        <f>Entrada!$G$33*VLOOKUP($F126,Regional!$A$2:$B$7,2,FALSE)</f>
        <v>14326.027014289866</v>
      </c>
      <c r="G133" s="2">
        <f>Entrada!$G$33*VLOOKUP($G126,Regional!$A$2:$B$7,2,FALSE)</f>
        <v>15119.545518112931</v>
      </c>
      <c r="H133" s="2">
        <f>Entrada!$G$33*VLOOKUP($H126,Regional!$A$2:$B$7,2,FALSE)</f>
        <v>14807.438054642636</v>
      </c>
      <c r="I133" s="76">
        <f>Entrada!$G$33*VLOOKUP($I126,Regional!$A$2:$B$7,2,FALSE)</f>
        <v>14936.992096083135</v>
      </c>
      <c r="J133" s="63">
        <f t="shared" si="29"/>
        <v>44718.227372218142</v>
      </c>
      <c r="K133" s="2">
        <f t="shared" si="29"/>
        <v>42978.081042869599</v>
      </c>
      <c r="L133" s="2">
        <f t="shared" si="29"/>
        <v>45358.636554338795</v>
      </c>
      <c r="M133" s="2">
        <f t="shared" si="29"/>
        <v>44422.314163927906</v>
      </c>
      <c r="N133" s="76">
        <f t="shared" si="29"/>
        <v>44810.976288249403</v>
      </c>
      <c r="O133" s="1">
        <f>VLOOKUP(B133,Valores!$A$2:$P$300,14,FALSE)</f>
        <v>1</v>
      </c>
      <c r="P133" s="1">
        <f>VLOOKUP(B133,Valores!$A$2:$P$300,15,FALSE)</f>
        <v>4.1700000000000001E-2</v>
      </c>
      <c r="Q133" s="72">
        <f t="shared" si="40"/>
        <v>0</v>
      </c>
      <c r="R133" s="72">
        <f t="shared" si="30"/>
        <v>0</v>
      </c>
      <c r="S133" s="72">
        <f t="shared" si="30"/>
        <v>0</v>
      </c>
      <c r="T133" s="72">
        <f t="shared" si="30"/>
        <v>0</v>
      </c>
      <c r="U133" s="72">
        <f t="shared" si="30"/>
        <v>0</v>
      </c>
      <c r="W133" s="2">
        <f t="shared" si="31"/>
        <v>44718.227372218142</v>
      </c>
      <c r="X133" s="1">
        <f t="shared" si="41"/>
        <v>44718.227372218142</v>
      </c>
      <c r="Z133" s="2">
        <f t="shared" si="32"/>
        <v>42978.081042869599</v>
      </c>
      <c r="AA133" s="77">
        <f t="shared" si="33"/>
        <v>42978.081042869599</v>
      </c>
      <c r="AC133" s="2">
        <f t="shared" si="34"/>
        <v>45358.636554338795</v>
      </c>
      <c r="AD133" s="77">
        <f t="shared" si="35"/>
        <v>45358.636554338795</v>
      </c>
      <c r="AF133" s="2">
        <f t="shared" si="36"/>
        <v>44422.314163927906</v>
      </c>
      <c r="AG133" s="77">
        <f t="shared" si="37"/>
        <v>44422.314163927906</v>
      </c>
      <c r="AI133" s="2">
        <f t="shared" si="38"/>
        <v>44810.976288249403</v>
      </c>
      <c r="AJ133" s="77">
        <f t="shared" si="39"/>
        <v>44810.976288249403</v>
      </c>
    </row>
    <row r="134" spans="1:36" x14ac:dyDescent="0.2">
      <c r="A134" s="72">
        <v>8</v>
      </c>
      <c r="B134" s="1" t="s">
        <v>244</v>
      </c>
      <c r="C134" s="1" t="str">
        <f>VLOOKUP(B134,Valores!$A$2:$F$300,5,FALSE)</f>
        <v>unid.</v>
      </c>
      <c r="D134" s="1">
        <v>0</v>
      </c>
      <c r="E134" s="63">
        <f>VLOOKUP($B134,Valores!$A$2:$G$300,6,FALSE)*VLOOKUP(VLOOKUP($B134,Indices_Poder!$B$5:$E$250,3,FALSE),Indices_Poder!$G$6:$N$27,4,FALSE)*VLOOKUP($E$126,Regional!$A$2:$B$7,2,FALSE)</f>
        <v>80659.303656178556</v>
      </c>
      <c r="F134" s="2">
        <f>VLOOKUP($B134,Valores!$A$2:$G$300,6,FALSE)*VLOOKUP(VLOOKUP($B134,Indices_Poder!$B$5:$E$250,3,FALSE),Indices_Poder!$G$6:$N$27,4,FALSE)*VLOOKUP($F$126,Regional!$A$2:$B$7,2,FALSE)</f>
        <v>77520.561370693686</v>
      </c>
      <c r="G134" s="2">
        <f>VLOOKUP($B134,Valores!$A$2:$G$300,6,FALSE)*VLOOKUP(VLOOKUP($B134,Indices_Poder!$B$5:$E$250,3,FALSE),Indices_Poder!$G$6:$N$27,4,FALSE)*VLOOKUP($G$126,Regional!$A$2:$B$7,2,FALSE)</f>
        <v>81814.424548044815</v>
      </c>
      <c r="H134" s="2">
        <f>VLOOKUP($B134,Valores!$A$2:$G$300,6,FALSE)*VLOOKUP(VLOOKUP($B134,Indices_Poder!$B$5:$E$250,3,FALSE),Indices_Poder!$G$6:$N$27,4,FALSE)*VLOOKUP($H$126,Regional!$A$2:$B$7,2,FALSE)</f>
        <v>80125.55814062657</v>
      </c>
      <c r="I134" s="76">
        <f>VLOOKUP($B134,Valores!$A$2:$G$300,6,FALSE)*VLOOKUP(VLOOKUP($B134,Indices_Poder!$B$5:$E$250,3,FALSE),Indices_Poder!$G$6:$N$27,4,FALSE)*VLOOKUP($I$126,Regional!$A$2:$B$7,2,FALSE)</f>
        <v>80826.597026724703</v>
      </c>
      <c r="J134" s="63">
        <f t="shared" si="29"/>
        <v>0</v>
      </c>
      <c r="K134" s="2">
        <f t="shared" si="29"/>
        <v>0</v>
      </c>
      <c r="L134" s="2">
        <f t="shared" si="29"/>
        <v>0</v>
      </c>
      <c r="M134" s="2">
        <f t="shared" si="29"/>
        <v>0</v>
      </c>
      <c r="N134" s="76">
        <f t="shared" si="29"/>
        <v>0</v>
      </c>
      <c r="O134" s="1">
        <f>VLOOKUP(B134,Valores!$A$2:$P$300,14,FALSE)</f>
        <v>1</v>
      </c>
      <c r="P134" s="1">
        <f>VLOOKUP(B134,Valores!$A$2:$P$300,15,FALSE)</f>
        <v>0.05</v>
      </c>
      <c r="Q134" s="72">
        <f t="shared" si="40"/>
        <v>0</v>
      </c>
      <c r="R134" s="72">
        <f t="shared" si="30"/>
        <v>0</v>
      </c>
      <c r="S134" s="72">
        <f t="shared" si="30"/>
        <v>0</v>
      </c>
      <c r="T134" s="72">
        <f t="shared" si="30"/>
        <v>0</v>
      </c>
      <c r="U134" s="72">
        <f t="shared" si="30"/>
        <v>0</v>
      </c>
      <c r="W134" s="2">
        <f t="shared" si="31"/>
        <v>0</v>
      </c>
      <c r="X134" s="1">
        <f t="shared" si="41"/>
        <v>0</v>
      </c>
      <c r="Z134" s="2">
        <f t="shared" si="32"/>
        <v>0</v>
      </c>
      <c r="AA134" s="77">
        <f t="shared" si="33"/>
        <v>0</v>
      </c>
      <c r="AC134" s="2">
        <f t="shared" si="34"/>
        <v>0</v>
      </c>
      <c r="AD134" s="77">
        <f t="shared" si="35"/>
        <v>0</v>
      </c>
      <c r="AF134" s="2">
        <f t="shared" si="36"/>
        <v>0</v>
      </c>
      <c r="AG134" s="77">
        <f t="shared" si="37"/>
        <v>0</v>
      </c>
      <c r="AI134" s="2">
        <f t="shared" si="38"/>
        <v>0</v>
      </c>
      <c r="AJ134" s="77">
        <f t="shared" si="39"/>
        <v>0</v>
      </c>
    </row>
    <row r="135" spans="1:36" x14ac:dyDescent="0.2">
      <c r="A135" s="72">
        <v>9</v>
      </c>
      <c r="B135" s="1" t="s">
        <v>76</v>
      </c>
      <c r="C135" s="1" t="str">
        <f>VLOOKUP(B135,Valores!$A$2:$F$300,5,FALSE)</f>
        <v>kg</v>
      </c>
      <c r="D135" s="1">
        <v>260</v>
      </c>
      <c r="E135" s="63">
        <f>VLOOKUP($B135,Valores!$A$2:$G$300,6,FALSE)*VLOOKUP(VLOOKUP($B135,Indices_Poder!$B$5:$E$250,3,FALSE),Indices_Poder!$G$6:$N$27,4,FALSE)*VLOOKUP($E$126,Regional!$A$2:$B$7,2,FALSE)</f>
        <v>134.45374607862703</v>
      </c>
      <c r="F135" s="2">
        <f>VLOOKUP($B135,Valores!$A$2:$G$300,6,FALSE)*VLOOKUP(VLOOKUP($B135,Indices_Poder!$B$5:$E$250,3,FALSE),Indices_Poder!$G$6:$N$27,4,FALSE)*VLOOKUP($F$126,Regional!$A$2:$B$7,2,FALSE)</f>
        <v>129.22166944109824</v>
      </c>
      <c r="G135" s="2">
        <f>VLOOKUP($B135,Valores!$A$2:$G$300,6,FALSE)*VLOOKUP(VLOOKUP($B135,Indices_Poder!$B$5:$E$250,3,FALSE),Indices_Poder!$G$6:$N$27,4,FALSE)*VLOOKUP($G$126,Regional!$A$2:$B$7,2,FALSE)</f>
        <v>136.37925651629627</v>
      </c>
      <c r="H135" s="2">
        <f>VLOOKUP($B135,Valores!$A$2:$G$300,6,FALSE)*VLOOKUP(VLOOKUP($B135,Indices_Poder!$B$5:$E$250,3,FALSE),Indices_Poder!$G$6:$N$27,4,FALSE)*VLOOKUP($H$126,Regional!$A$2:$B$7,2,FALSE)</f>
        <v>133.56402746260059</v>
      </c>
      <c r="I135" s="76">
        <f>VLOOKUP($B135,Valores!$A$2:$G$300,6,FALSE)*VLOOKUP(VLOOKUP($B135,Indices_Poder!$B$5:$E$250,3,FALSE),Indices_Poder!$G$6:$N$27,4,FALSE)*VLOOKUP($I$126,Regional!$A$2:$B$7,2,FALSE)</f>
        <v>134.73261310753085</v>
      </c>
      <c r="J135" s="63">
        <f t="shared" si="29"/>
        <v>34957.973980443028</v>
      </c>
      <c r="K135" s="2">
        <f t="shared" si="29"/>
        <v>33597.634054685543</v>
      </c>
      <c r="L135" s="2">
        <f t="shared" si="29"/>
        <v>35458.606694237031</v>
      </c>
      <c r="M135" s="2">
        <f t="shared" si="29"/>
        <v>34726.647140276153</v>
      </c>
      <c r="N135" s="76">
        <f t="shared" si="29"/>
        <v>35030.479407958024</v>
      </c>
      <c r="O135" s="1">
        <f>VLOOKUP(B135,Valores!$A$2:$P$300,14,FALSE)</f>
        <v>1</v>
      </c>
      <c r="P135" s="1">
        <f>VLOOKUP(B135,Valores!$A$2:$P$300,15,FALSE)</f>
        <v>2.5000000000000001E-2</v>
      </c>
      <c r="Q135" s="72">
        <f t="shared" si="40"/>
        <v>0</v>
      </c>
      <c r="R135" s="72">
        <f t="shared" si="30"/>
        <v>0</v>
      </c>
      <c r="S135" s="72">
        <f t="shared" si="30"/>
        <v>0</v>
      </c>
      <c r="T135" s="72">
        <f t="shared" si="30"/>
        <v>0</v>
      </c>
      <c r="U135" s="72">
        <f t="shared" si="30"/>
        <v>0</v>
      </c>
      <c r="W135" s="2">
        <f t="shared" si="31"/>
        <v>34957.973980443028</v>
      </c>
      <c r="X135" s="1">
        <f t="shared" si="41"/>
        <v>34957.973980443028</v>
      </c>
      <c r="Z135" s="2">
        <f t="shared" si="32"/>
        <v>33597.634054685543</v>
      </c>
      <c r="AA135" s="77">
        <f t="shared" si="33"/>
        <v>33597.634054685543</v>
      </c>
      <c r="AC135" s="2">
        <f t="shared" si="34"/>
        <v>35458.606694237031</v>
      </c>
      <c r="AD135" s="77">
        <f t="shared" si="35"/>
        <v>35458.606694237031</v>
      </c>
      <c r="AF135" s="2">
        <f t="shared" si="36"/>
        <v>34726.647140276153</v>
      </c>
      <c r="AG135" s="77">
        <f t="shared" si="37"/>
        <v>34726.647140276153</v>
      </c>
      <c r="AI135" s="2">
        <f t="shared" si="38"/>
        <v>35030.479407958024</v>
      </c>
      <c r="AJ135" s="77">
        <f t="shared" si="39"/>
        <v>35030.479407958024</v>
      </c>
    </row>
    <row r="136" spans="1:36" x14ac:dyDescent="0.2">
      <c r="A136" s="72">
        <v>10</v>
      </c>
      <c r="B136" s="1" t="s">
        <v>77</v>
      </c>
      <c r="C136" s="1" t="str">
        <f>VLOOKUP(B136,Valores!$A$2:$F$300,5,FALSE)</f>
        <v>unid.</v>
      </c>
      <c r="D136" s="1">
        <v>60</v>
      </c>
      <c r="E136" s="63">
        <f>VLOOKUP($B136,Valores!$A$2:$G$300,6,FALSE)*VLOOKUP(VLOOKUP($B136,Indices_Poder!$B$5:$E$250,3,FALSE),Indices_Poder!$G$6:$N$27,4,FALSE)*VLOOKUP($E$126,Regional!$A$2:$B$7,2,FALSE)</f>
        <v>322.80981771947944</v>
      </c>
      <c r="F136" s="2">
        <f>VLOOKUP($B136,Valores!$A$2:$G$300,6,FALSE)*VLOOKUP(VLOOKUP($B136,Indices_Poder!$B$5:$E$250,3,FALSE),Indices_Poder!$G$6:$N$27,4,FALSE)*VLOOKUP($F$126,Regional!$A$2:$B$7,2,FALSE)</f>
        <v>310.24813197316092</v>
      </c>
      <c r="G136" s="2">
        <f>VLOOKUP($B136,Valores!$A$2:$G$300,6,FALSE)*VLOOKUP(VLOOKUP($B136,Indices_Poder!$B$5:$E$250,3,FALSE),Indices_Poder!$G$6:$N$27,4,FALSE)*VLOOKUP($G$126,Regional!$A$2:$B$7,2,FALSE)</f>
        <v>327.43277313373369</v>
      </c>
      <c r="H136" s="2">
        <f>VLOOKUP($B136,Valores!$A$2:$G$300,6,FALSE)*VLOOKUP(VLOOKUP($B136,Indices_Poder!$B$5:$E$250,3,FALSE),Indices_Poder!$G$6:$N$27,4,FALSE)*VLOOKUP($H$126,Regional!$A$2:$B$7,2,FALSE)</f>
        <v>320.67369349358268</v>
      </c>
      <c r="I136" s="76">
        <f>VLOOKUP($B136,Valores!$A$2:$G$300,6,FALSE)*VLOOKUP(VLOOKUP($B136,Indices_Poder!$B$5:$E$250,3,FALSE),Indices_Poder!$G$6:$N$27,4,FALSE)*VLOOKUP($I$126,Regional!$A$2:$B$7,2,FALSE)</f>
        <v>323.47934919326798</v>
      </c>
      <c r="J136" s="63">
        <f t="shared" si="29"/>
        <v>19368.589063168765</v>
      </c>
      <c r="K136" s="2">
        <f t="shared" si="29"/>
        <v>18614.887918389657</v>
      </c>
      <c r="L136" s="2">
        <f t="shared" si="29"/>
        <v>19645.966388024022</v>
      </c>
      <c r="M136" s="2">
        <f t="shared" si="29"/>
        <v>19240.421609614961</v>
      </c>
      <c r="N136" s="76">
        <f t="shared" si="29"/>
        <v>19408.760951596079</v>
      </c>
      <c r="O136" s="1">
        <f>VLOOKUP(B136,Valores!$A$2:$P$300,14,FALSE)</f>
        <v>1</v>
      </c>
      <c r="P136" s="1">
        <f>VLOOKUP(B136,Valores!$A$2:$P$300,15,FALSE)</f>
        <v>2.5000000000000001E-2</v>
      </c>
      <c r="Q136" s="72">
        <f t="shared" si="40"/>
        <v>0</v>
      </c>
      <c r="R136" s="72">
        <f t="shared" si="30"/>
        <v>0</v>
      </c>
      <c r="S136" s="72">
        <f t="shared" si="30"/>
        <v>0</v>
      </c>
      <c r="T136" s="72">
        <f t="shared" si="30"/>
        <v>0</v>
      </c>
      <c r="U136" s="72">
        <f t="shared" si="30"/>
        <v>0</v>
      </c>
      <c r="W136" s="2">
        <f t="shared" si="31"/>
        <v>19368.589063168765</v>
      </c>
      <c r="X136" s="1">
        <f t="shared" si="41"/>
        <v>19368.589063168765</v>
      </c>
      <c r="Z136" s="2">
        <f t="shared" si="32"/>
        <v>18614.887918389657</v>
      </c>
      <c r="AA136" s="77">
        <f t="shared" si="33"/>
        <v>18614.887918389657</v>
      </c>
      <c r="AC136" s="2">
        <f t="shared" si="34"/>
        <v>19645.966388024022</v>
      </c>
      <c r="AD136" s="77">
        <f t="shared" si="35"/>
        <v>19645.966388024022</v>
      </c>
      <c r="AF136" s="2">
        <f t="shared" si="36"/>
        <v>19240.421609614961</v>
      </c>
      <c r="AG136" s="77">
        <f t="shared" si="37"/>
        <v>19240.421609614961</v>
      </c>
      <c r="AI136" s="2">
        <f t="shared" si="38"/>
        <v>19408.760951596079</v>
      </c>
      <c r="AJ136" s="77">
        <f t="shared" si="39"/>
        <v>19408.760951596079</v>
      </c>
    </row>
    <row r="137" spans="1:36" x14ac:dyDescent="0.2">
      <c r="A137" s="72">
        <v>11</v>
      </c>
      <c r="B137" s="1" t="s">
        <v>160</v>
      </c>
      <c r="C137" s="1" t="str">
        <f>VLOOKUP(B137,Valores!$A$2:$F$300,5,FALSE)</f>
        <v>m</v>
      </c>
      <c r="D137" s="1">
        <v>2769</v>
      </c>
      <c r="E137" s="63">
        <f>VLOOKUP($B137,Valores!$A$2:$G$300,6,FALSE)*VLOOKUP(VLOOKUP($B137,Indices_Poder!$B$5:$E$250,3,FALSE),Indices_Poder!$G$6:$N$27,4,FALSE)*VLOOKUP($E$126,Regional!$A$2:$B$7,2,FALSE)</f>
        <v>83.974855888348671</v>
      </c>
      <c r="F137" s="2">
        <f>VLOOKUP($B137,Valores!$A$2:$G$300,6,FALSE)*VLOOKUP(VLOOKUP($B137,Indices_Poder!$B$5:$E$250,3,FALSE),Indices_Poder!$G$6:$N$27,4,FALSE)*VLOOKUP($F$126,Regional!$A$2:$B$7,2,FALSE)</f>
        <v>80.707093595014413</v>
      </c>
      <c r="G137" s="2">
        <f>VLOOKUP($B137,Valores!$A$2:$G$300,6,FALSE)*VLOOKUP(VLOOKUP($B137,Indices_Poder!$B$5:$E$250,3,FALSE),Indices_Poder!$G$6:$N$27,4,FALSE)*VLOOKUP($G$126,Regional!$A$2:$B$7,2,FALSE)</f>
        <v>85.177458762799091</v>
      </c>
      <c r="H137" s="2">
        <f>VLOOKUP($B137,Valores!$A$2:$G$300,6,FALSE)*VLOOKUP(VLOOKUP($B137,Indices_Poder!$B$5:$E$250,3,FALSE),Indices_Poder!$G$6:$N$27,4,FALSE)*VLOOKUP($H$126,Regional!$A$2:$B$7,2,FALSE)</f>
        <v>83.419170422223303</v>
      </c>
      <c r="I137" s="76">
        <f>VLOOKUP($B137,Valores!$A$2:$G$300,6,FALSE)*VLOOKUP(VLOOKUP($B137,Indices_Poder!$B$5:$E$250,3,FALSE),Indices_Poder!$G$6:$N$27,4,FALSE)*VLOOKUP($I$126,Regional!$A$2:$B$7,2,FALSE)</f>
        <v>84.149025959820804</v>
      </c>
      <c r="J137" s="63">
        <f t="shared" si="29"/>
        <v>232526.37595483748</v>
      </c>
      <c r="K137" s="2">
        <f t="shared" si="29"/>
        <v>223477.94216459492</v>
      </c>
      <c r="L137" s="2">
        <f t="shared" si="29"/>
        <v>235856.38331419069</v>
      </c>
      <c r="M137" s="2">
        <f t="shared" si="29"/>
        <v>230987.68289913633</v>
      </c>
      <c r="N137" s="76">
        <f t="shared" si="29"/>
        <v>233008.6528827438</v>
      </c>
      <c r="O137" s="1">
        <f>VLOOKUP(B137,Valores!$A$2:$P$300,14,FALSE)</f>
        <v>1</v>
      </c>
      <c r="P137" s="1" t="str">
        <f>VLOOKUP(B137,Valores!$A$2:$P$300,15,FALSE)</f>
        <v>Rateio</v>
      </c>
      <c r="Q137" s="72">
        <f t="shared" si="40"/>
        <v>0</v>
      </c>
      <c r="R137" s="72">
        <f t="shared" si="30"/>
        <v>0</v>
      </c>
      <c r="S137" s="72">
        <f t="shared" si="30"/>
        <v>0</v>
      </c>
      <c r="T137" s="72">
        <f t="shared" si="30"/>
        <v>0</v>
      </c>
      <c r="U137" s="72">
        <f t="shared" si="30"/>
        <v>0</v>
      </c>
      <c r="W137" s="2">
        <f t="shared" si="31"/>
        <v>232526.37595483748</v>
      </c>
      <c r="X137" s="1">
        <f t="shared" si="41"/>
        <v>232526.37595483748</v>
      </c>
      <c r="Z137" s="2">
        <f t="shared" si="32"/>
        <v>223477.94216459492</v>
      </c>
      <c r="AA137" s="77">
        <f t="shared" si="33"/>
        <v>223477.94216459492</v>
      </c>
      <c r="AC137" s="2">
        <f t="shared" si="34"/>
        <v>235856.38331419069</v>
      </c>
      <c r="AD137" s="77">
        <f t="shared" si="35"/>
        <v>235856.38331419069</v>
      </c>
      <c r="AF137" s="2">
        <f t="shared" si="36"/>
        <v>230987.68289913633</v>
      </c>
      <c r="AG137" s="77">
        <f t="shared" si="37"/>
        <v>230987.68289913633</v>
      </c>
      <c r="AI137" s="2">
        <f t="shared" si="38"/>
        <v>233008.6528827438</v>
      </c>
      <c r="AJ137" s="77">
        <f t="shared" si="39"/>
        <v>233008.6528827438</v>
      </c>
    </row>
    <row r="138" spans="1:36" x14ac:dyDescent="0.2">
      <c r="A138" s="72">
        <v>12</v>
      </c>
      <c r="B138" s="1" t="s">
        <v>83</v>
      </c>
      <c r="C138" s="1" t="str">
        <f>VLOOKUP(B138,Valores!$A$2:$F$300,5,FALSE)</f>
        <v>kg</v>
      </c>
      <c r="D138" s="1">
        <v>665</v>
      </c>
      <c r="E138" s="63">
        <f>VLOOKUP($B138,Valores!$A$2:$G$300,6,FALSE)*VLOOKUP(VLOOKUP($B138,Indices_Poder!$B$5:$E$250,3,FALSE),Indices_Poder!$G$6:$N$27,4,FALSE)*VLOOKUP($E$126,Regional!$A$2:$B$7,2,FALSE)</f>
        <v>91.826445229007192</v>
      </c>
      <c r="F138" s="2">
        <f>VLOOKUP($B138,Valores!$A$2:$G$300,6,FALSE)*VLOOKUP(VLOOKUP($B138,Indices_Poder!$B$5:$E$250,3,FALSE),Indices_Poder!$G$6:$N$27,4,FALSE)*VLOOKUP($F$126,Regional!$A$2:$B$7,2,FALSE)</f>
        <v>88.253149483799405</v>
      </c>
      <c r="G138" s="2">
        <f>VLOOKUP($B138,Valores!$A$2:$G$300,6,FALSE)*VLOOKUP(VLOOKUP($B138,Indices_Poder!$B$5:$E$250,3,FALSE),Indices_Poder!$G$6:$N$27,4,FALSE)*VLOOKUP($G$126,Regional!$A$2:$B$7,2,FALSE)</f>
        <v>93.141490617471987</v>
      </c>
      <c r="H138" s="2">
        <f>VLOOKUP($B138,Valores!$A$2:$G$300,6,FALSE)*VLOOKUP(VLOOKUP($B138,Indices_Poder!$B$5:$E$250,3,FALSE),Indices_Poder!$G$6:$N$27,4,FALSE)*VLOOKUP($H$126,Regional!$A$2:$B$7,2,FALSE)</f>
        <v>91.218803566751063</v>
      </c>
      <c r="I138" s="76">
        <f>VLOOKUP($B138,Valores!$A$2:$G$300,6,FALSE)*VLOOKUP(VLOOKUP($B138,Indices_Poder!$B$5:$E$250,3,FALSE),Indices_Poder!$G$6:$N$27,4,FALSE)*VLOOKUP($I$126,Regional!$A$2:$B$7,2,FALSE)</f>
        <v>92.016900078371066</v>
      </c>
      <c r="J138" s="63">
        <f t="shared" si="29"/>
        <v>61064.586077289779</v>
      </c>
      <c r="K138" s="2">
        <f t="shared" si="29"/>
        <v>58688.344406726603</v>
      </c>
      <c r="L138" s="2">
        <f t="shared" si="29"/>
        <v>61939.091260618872</v>
      </c>
      <c r="M138" s="2">
        <f t="shared" si="29"/>
        <v>60660.504371889459</v>
      </c>
      <c r="N138" s="76">
        <f t="shared" si="29"/>
        <v>61191.23855211676</v>
      </c>
      <c r="O138" s="1">
        <f>VLOOKUP(B138,Valores!$A$2:$P$300,14,FALSE)</f>
        <v>1</v>
      </c>
      <c r="P138" s="1">
        <f>VLOOKUP(B138,Valores!$A$2:$P$300,15,FALSE)</f>
        <v>3.1300000000000001E-2</v>
      </c>
      <c r="Q138" s="72">
        <f t="shared" si="40"/>
        <v>0</v>
      </c>
      <c r="R138" s="72">
        <f t="shared" si="30"/>
        <v>0</v>
      </c>
      <c r="S138" s="72">
        <f t="shared" si="30"/>
        <v>0</v>
      </c>
      <c r="T138" s="72">
        <f t="shared" si="30"/>
        <v>0</v>
      </c>
      <c r="U138" s="72">
        <f t="shared" si="30"/>
        <v>0</v>
      </c>
      <c r="W138" s="2">
        <f t="shared" si="31"/>
        <v>61064.586077289779</v>
      </c>
      <c r="X138" s="1">
        <f t="shared" si="41"/>
        <v>61064.586077289779</v>
      </c>
      <c r="Z138" s="2">
        <f t="shared" si="32"/>
        <v>58688.344406726603</v>
      </c>
      <c r="AA138" s="77">
        <f t="shared" si="33"/>
        <v>58688.344406726603</v>
      </c>
      <c r="AC138" s="2">
        <f t="shared" si="34"/>
        <v>61939.091260618872</v>
      </c>
      <c r="AD138" s="77">
        <f t="shared" si="35"/>
        <v>61939.091260618872</v>
      </c>
      <c r="AF138" s="2">
        <f t="shared" si="36"/>
        <v>60660.504371889459</v>
      </c>
      <c r="AG138" s="77">
        <f t="shared" si="37"/>
        <v>60660.504371889459</v>
      </c>
      <c r="AI138" s="2">
        <f t="shared" si="38"/>
        <v>61191.23855211676</v>
      </c>
      <c r="AJ138" s="77">
        <f t="shared" si="39"/>
        <v>61191.23855211676</v>
      </c>
    </row>
    <row r="139" spans="1:36" x14ac:dyDescent="0.2">
      <c r="A139" s="72">
        <v>13</v>
      </c>
      <c r="B139" s="1" t="s">
        <v>129</v>
      </c>
      <c r="C139" s="1" t="str">
        <f>VLOOKUP(B139,Valores!$A$2:$F$300,5,FALSE)</f>
        <v>kg</v>
      </c>
      <c r="D139" s="1">
        <v>665</v>
      </c>
      <c r="E139" s="63">
        <f>VLOOKUP($B139,Valores!$A$2:$G$300,6,FALSE)*VLOOKUP(VLOOKUP($B139,Indices_Poder!$B$5:$E$250,3,FALSE),Indices_Poder!$G$6:$N$27,4,FALSE)*VLOOKUP($E$126,Regional!$A$2:$B$7,2,FALSE)</f>
        <v>91.826445229007192</v>
      </c>
      <c r="F139" s="2">
        <f>VLOOKUP($B139,Valores!$A$2:$G$300,6,FALSE)*VLOOKUP(VLOOKUP($B139,Indices_Poder!$B$5:$E$250,3,FALSE),Indices_Poder!$G$6:$N$27,4,FALSE)*VLOOKUP($F$126,Regional!$A$2:$B$7,2,FALSE)</f>
        <v>88.253149483799405</v>
      </c>
      <c r="G139" s="2">
        <f>VLOOKUP($B139,Valores!$A$2:$G$300,6,FALSE)*VLOOKUP(VLOOKUP($B139,Indices_Poder!$B$5:$E$250,3,FALSE),Indices_Poder!$G$6:$N$27,4,FALSE)*VLOOKUP($G$126,Regional!$A$2:$B$7,2,FALSE)</f>
        <v>93.141490617471987</v>
      </c>
      <c r="H139" s="2">
        <f>VLOOKUP($B139,Valores!$A$2:$G$300,6,FALSE)*VLOOKUP(VLOOKUP($B139,Indices_Poder!$B$5:$E$250,3,FALSE),Indices_Poder!$G$6:$N$27,4,FALSE)*VLOOKUP($H$126,Regional!$A$2:$B$7,2,FALSE)</f>
        <v>91.218803566751063</v>
      </c>
      <c r="I139" s="76">
        <f>VLOOKUP($B139,Valores!$A$2:$G$300,6,FALSE)*VLOOKUP(VLOOKUP($B139,Indices_Poder!$B$5:$E$250,3,FALSE),Indices_Poder!$G$6:$N$27,4,FALSE)*VLOOKUP($I$126,Regional!$A$2:$B$7,2,FALSE)</f>
        <v>92.016900078371066</v>
      </c>
      <c r="J139" s="63">
        <f t="shared" si="29"/>
        <v>61064.586077289779</v>
      </c>
      <c r="K139" s="2">
        <f t="shared" si="29"/>
        <v>58688.344406726603</v>
      </c>
      <c r="L139" s="2">
        <f t="shared" si="29"/>
        <v>61939.091260618872</v>
      </c>
      <c r="M139" s="2">
        <f t="shared" si="29"/>
        <v>60660.504371889459</v>
      </c>
      <c r="N139" s="76">
        <f t="shared" si="29"/>
        <v>61191.23855211676</v>
      </c>
      <c r="O139" s="1">
        <f>VLOOKUP(B139,Valores!$A$2:$P$300,14,FALSE)</f>
        <v>1</v>
      </c>
      <c r="P139" s="1">
        <f>VLOOKUP(B139,Valores!$A$2:$P$300,15,FALSE)</f>
        <v>3.1300000000000001E-2</v>
      </c>
      <c r="Q139" s="72">
        <f t="shared" si="40"/>
        <v>0</v>
      </c>
      <c r="R139" s="72">
        <f t="shared" si="30"/>
        <v>0</v>
      </c>
      <c r="S139" s="72">
        <f t="shared" si="30"/>
        <v>0</v>
      </c>
      <c r="T139" s="72">
        <f t="shared" si="30"/>
        <v>0</v>
      </c>
      <c r="U139" s="72">
        <f t="shared" si="30"/>
        <v>0</v>
      </c>
      <c r="W139" s="2">
        <f t="shared" si="31"/>
        <v>61064.586077289779</v>
      </c>
      <c r="X139" s="1">
        <f t="shared" si="41"/>
        <v>61064.586077289779</v>
      </c>
      <c r="Z139" s="2">
        <f t="shared" si="32"/>
        <v>58688.344406726603</v>
      </c>
      <c r="AA139" s="77">
        <f t="shared" si="33"/>
        <v>58688.344406726603</v>
      </c>
      <c r="AC139" s="2">
        <f t="shared" si="34"/>
        <v>61939.091260618872</v>
      </c>
      <c r="AD139" s="77">
        <f t="shared" si="35"/>
        <v>61939.091260618872</v>
      </c>
      <c r="AF139" s="2">
        <f t="shared" si="36"/>
        <v>60660.504371889459</v>
      </c>
      <c r="AG139" s="77">
        <f t="shared" si="37"/>
        <v>60660.504371889459</v>
      </c>
      <c r="AI139" s="2">
        <f t="shared" si="38"/>
        <v>61191.23855211676</v>
      </c>
      <c r="AJ139" s="77">
        <f t="shared" si="39"/>
        <v>61191.23855211676</v>
      </c>
    </row>
    <row r="140" spans="1:36" x14ac:dyDescent="0.2">
      <c r="A140" s="72">
        <v>14</v>
      </c>
      <c r="B140" s="1" t="s">
        <v>130</v>
      </c>
      <c r="C140" s="1" t="str">
        <f>VLOOKUP(B140,Valores!$A$2:$F$300,5,FALSE)</f>
        <v>kg</v>
      </c>
      <c r="D140" s="1">
        <v>570</v>
      </c>
      <c r="E140" s="63">
        <f>VLOOKUP($B140,Valores!$A$2:$G$300,6,FALSE)*VLOOKUP(VLOOKUP($B140,Indices_Poder!$B$5:$E$250,3,FALSE),Indices_Poder!$G$6:$N$27,4,FALSE)*VLOOKUP($E$126,Regional!$A$2:$B$7,2,FALSE)</f>
        <v>91.826445229007192</v>
      </c>
      <c r="F140" s="2">
        <f>VLOOKUP($B140,Valores!$A$2:$G$300,6,FALSE)*VLOOKUP(VLOOKUP($B140,Indices_Poder!$B$5:$E$250,3,FALSE),Indices_Poder!$G$6:$N$27,4,FALSE)*VLOOKUP($F$126,Regional!$A$2:$B$7,2,FALSE)</f>
        <v>88.253149483799405</v>
      </c>
      <c r="G140" s="2">
        <f>VLOOKUP($B140,Valores!$A$2:$G$300,6,FALSE)*VLOOKUP(VLOOKUP($B140,Indices_Poder!$B$5:$E$250,3,FALSE),Indices_Poder!$G$6:$N$27,4,FALSE)*VLOOKUP($G$126,Regional!$A$2:$B$7,2,FALSE)</f>
        <v>93.141490617471987</v>
      </c>
      <c r="H140" s="2">
        <f>VLOOKUP($B140,Valores!$A$2:$G$300,6,FALSE)*VLOOKUP(VLOOKUP($B140,Indices_Poder!$B$5:$E$250,3,FALSE),Indices_Poder!$G$6:$N$27,4,FALSE)*VLOOKUP($H$126,Regional!$A$2:$B$7,2,FALSE)</f>
        <v>91.218803566751063</v>
      </c>
      <c r="I140" s="76">
        <f>VLOOKUP($B140,Valores!$A$2:$G$300,6,FALSE)*VLOOKUP(VLOOKUP($B140,Indices_Poder!$B$5:$E$250,3,FALSE),Indices_Poder!$G$6:$N$27,4,FALSE)*VLOOKUP($I$126,Regional!$A$2:$B$7,2,FALSE)</f>
        <v>92.016900078371066</v>
      </c>
      <c r="J140" s="63">
        <f t="shared" si="29"/>
        <v>52341.073780534098</v>
      </c>
      <c r="K140" s="2">
        <f t="shared" si="29"/>
        <v>50304.295205765658</v>
      </c>
      <c r="L140" s="2">
        <f t="shared" si="29"/>
        <v>53090.649651959036</v>
      </c>
      <c r="M140" s="2">
        <f t="shared" si="29"/>
        <v>51994.718033048106</v>
      </c>
      <c r="N140" s="76">
        <f t="shared" si="29"/>
        <v>52449.633044671507</v>
      </c>
      <c r="O140" s="1">
        <f>VLOOKUP(B140,Valores!$A$2:$P$300,14,FALSE)</f>
        <v>1</v>
      </c>
      <c r="P140" s="1">
        <f>VLOOKUP(B140,Valores!$A$2:$P$300,15,FALSE)</f>
        <v>3.1300000000000001E-2</v>
      </c>
      <c r="Q140" s="72">
        <f t="shared" si="40"/>
        <v>0</v>
      </c>
      <c r="R140" s="72">
        <f t="shared" si="30"/>
        <v>0</v>
      </c>
      <c r="S140" s="72">
        <f t="shared" si="30"/>
        <v>0</v>
      </c>
      <c r="T140" s="72">
        <f t="shared" si="30"/>
        <v>0</v>
      </c>
      <c r="U140" s="72">
        <f t="shared" si="30"/>
        <v>0</v>
      </c>
      <c r="W140" s="2">
        <f t="shared" si="31"/>
        <v>52341.073780534098</v>
      </c>
      <c r="X140" s="1">
        <f t="shared" si="41"/>
        <v>52341.073780534098</v>
      </c>
      <c r="Z140" s="2">
        <f t="shared" si="32"/>
        <v>50304.295205765658</v>
      </c>
      <c r="AA140" s="77">
        <f t="shared" si="33"/>
        <v>50304.295205765658</v>
      </c>
      <c r="AC140" s="2">
        <f t="shared" si="34"/>
        <v>53090.649651959036</v>
      </c>
      <c r="AD140" s="77">
        <f t="shared" si="35"/>
        <v>53090.649651959036</v>
      </c>
      <c r="AF140" s="2">
        <f t="shared" si="36"/>
        <v>51994.718033048106</v>
      </c>
      <c r="AG140" s="77">
        <f t="shared" si="37"/>
        <v>51994.718033048106</v>
      </c>
      <c r="AI140" s="2">
        <f t="shared" si="38"/>
        <v>52449.633044671507</v>
      </c>
      <c r="AJ140" s="77">
        <f t="shared" si="39"/>
        <v>52449.633044671507</v>
      </c>
    </row>
    <row r="141" spans="1:36" x14ac:dyDescent="0.2">
      <c r="A141" s="72">
        <v>15</v>
      </c>
      <c r="B141" s="1" t="s">
        <v>131</v>
      </c>
      <c r="C141" s="1" t="str">
        <f>VLOOKUP(B141,Valores!$A$2:$F$300,5,FALSE)</f>
        <v>kg</v>
      </c>
      <c r="D141" s="1">
        <v>570</v>
      </c>
      <c r="E141" s="63">
        <f>VLOOKUP($B141,Valores!$A$2:$G$300,6,FALSE)*VLOOKUP(VLOOKUP($B141,Indices_Poder!$B$5:$E$250,3,FALSE),Indices_Poder!$G$6:$N$27,4,FALSE)*VLOOKUP($E$126,Regional!$A$2:$B$7,2,FALSE)</f>
        <v>91.826445229007192</v>
      </c>
      <c r="F141" s="2">
        <f>VLOOKUP($B141,Valores!$A$2:$G$300,6,FALSE)*VLOOKUP(VLOOKUP($B141,Indices_Poder!$B$5:$E$250,3,FALSE),Indices_Poder!$G$6:$N$27,4,FALSE)*VLOOKUP($F$126,Regional!$A$2:$B$7,2,FALSE)</f>
        <v>88.253149483799405</v>
      </c>
      <c r="G141" s="2">
        <f>VLOOKUP($B141,Valores!$A$2:$G$300,6,FALSE)*VLOOKUP(VLOOKUP($B141,Indices_Poder!$B$5:$E$250,3,FALSE),Indices_Poder!$G$6:$N$27,4,FALSE)*VLOOKUP($G$126,Regional!$A$2:$B$7,2,FALSE)</f>
        <v>93.141490617471987</v>
      </c>
      <c r="H141" s="2">
        <f>VLOOKUP($B141,Valores!$A$2:$G$300,6,FALSE)*VLOOKUP(VLOOKUP($B141,Indices_Poder!$B$5:$E$250,3,FALSE),Indices_Poder!$G$6:$N$27,4,FALSE)*VLOOKUP($H$126,Regional!$A$2:$B$7,2,FALSE)</f>
        <v>91.218803566751063</v>
      </c>
      <c r="I141" s="76">
        <f>VLOOKUP($B141,Valores!$A$2:$G$300,6,FALSE)*VLOOKUP(VLOOKUP($B141,Indices_Poder!$B$5:$E$250,3,FALSE),Indices_Poder!$G$6:$N$27,4,FALSE)*VLOOKUP($I$126,Regional!$A$2:$B$7,2,FALSE)</f>
        <v>92.016900078371066</v>
      </c>
      <c r="J141" s="63">
        <f t="shared" si="29"/>
        <v>52341.073780534098</v>
      </c>
      <c r="K141" s="2">
        <f t="shared" si="29"/>
        <v>50304.295205765658</v>
      </c>
      <c r="L141" s="2">
        <f t="shared" si="29"/>
        <v>53090.649651959036</v>
      </c>
      <c r="M141" s="2">
        <f t="shared" si="29"/>
        <v>51994.718033048106</v>
      </c>
      <c r="N141" s="76">
        <f t="shared" si="29"/>
        <v>52449.633044671507</v>
      </c>
      <c r="O141" s="1">
        <f>VLOOKUP(B141,Valores!$A$2:$P$300,14,FALSE)</f>
        <v>1</v>
      </c>
      <c r="P141" s="1">
        <f>VLOOKUP(B141,Valores!$A$2:$P$300,15,FALSE)</f>
        <v>3.1300000000000001E-2</v>
      </c>
      <c r="Q141" s="72">
        <f t="shared" si="40"/>
        <v>0</v>
      </c>
      <c r="R141" s="72">
        <f t="shared" si="30"/>
        <v>0</v>
      </c>
      <c r="S141" s="72">
        <f t="shared" si="30"/>
        <v>0</v>
      </c>
      <c r="T141" s="72">
        <f t="shared" si="30"/>
        <v>0</v>
      </c>
      <c r="U141" s="72">
        <f t="shared" si="30"/>
        <v>0</v>
      </c>
      <c r="W141" s="2">
        <f t="shared" si="31"/>
        <v>52341.073780534098</v>
      </c>
      <c r="X141" s="1">
        <f t="shared" si="41"/>
        <v>52341.073780534098</v>
      </c>
      <c r="Z141" s="2">
        <f t="shared" si="32"/>
        <v>50304.295205765658</v>
      </c>
      <c r="AA141" s="77">
        <f t="shared" si="33"/>
        <v>50304.295205765658</v>
      </c>
      <c r="AC141" s="2">
        <f t="shared" si="34"/>
        <v>53090.649651959036</v>
      </c>
      <c r="AD141" s="77">
        <f t="shared" si="35"/>
        <v>53090.649651959036</v>
      </c>
      <c r="AF141" s="2">
        <f t="shared" si="36"/>
        <v>51994.718033048106</v>
      </c>
      <c r="AG141" s="77">
        <f t="shared" si="37"/>
        <v>51994.718033048106</v>
      </c>
      <c r="AI141" s="2">
        <f t="shared" si="38"/>
        <v>52449.633044671507</v>
      </c>
      <c r="AJ141" s="77">
        <f t="shared" si="39"/>
        <v>52449.633044671507</v>
      </c>
    </row>
    <row r="142" spans="1:36" x14ac:dyDescent="0.2">
      <c r="A142" s="72">
        <v>16</v>
      </c>
      <c r="B142" s="1" t="s">
        <v>84</v>
      </c>
      <c r="C142" s="1" t="str">
        <f>VLOOKUP(B142,Valores!$A$2:$F$300,5,FALSE)</f>
        <v>kg</v>
      </c>
      <c r="D142" s="1">
        <v>570</v>
      </c>
      <c r="E142" s="63">
        <f>VLOOKUP($B142,Valores!$A$2:$G$300,6,FALSE)*VLOOKUP(VLOOKUP($B142,Indices_Poder!$B$5:$E$250,3,FALSE),Indices_Poder!$G$6:$N$27,4,FALSE)*VLOOKUP($E$126,Regional!$A$2:$B$7,2,FALSE)</f>
        <v>91.826445229007192</v>
      </c>
      <c r="F142" s="2">
        <f>VLOOKUP($B142,Valores!$A$2:$G$300,6,FALSE)*VLOOKUP(VLOOKUP($B142,Indices_Poder!$B$5:$E$250,3,FALSE),Indices_Poder!$G$6:$N$27,4,FALSE)*VLOOKUP($F$126,Regional!$A$2:$B$7,2,FALSE)</f>
        <v>88.253149483799405</v>
      </c>
      <c r="G142" s="2">
        <f>VLOOKUP($B142,Valores!$A$2:$G$300,6,FALSE)*VLOOKUP(VLOOKUP($B142,Indices_Poder!$B$5:$E$250,3,FALSE),Indices_Poder!$G$6:$N$27,4,FALSE)*VLOOKUP($G$126,Regional!$A$2:$B$7,2,FALSE)</f>
        <v>93.141490617471987</v>
      </c>
      <c r="H142" s="2">
        <f>VLOOKUP($B142,Valores!$A$2:$G$300,6,FALSE)*VLOOKUP(VLOOKUP($B142,Indices_Poder!$B$5:$E$250,3,FALSE),Indices_Poder!$G$6:$N$27,4,FALSE)*VLOOKUP($H$126,Regional!$A$2:$B$7,2,FALSE)</f>
        <v>91.218803566751063</v>
      </c>
      <c r="I142" s="76">
        <f>VLOOKUP($B142,Valores!$A$2:$G$300,6,FALSE)*VLOOKUP(VLOOKUP($B142,Indices_Poder!$B$5:$E$250,3,FALSE),Indices_Poder!$G$6:$N$27,4,FALSE)*VLOOKUP($I$126,Regional!$A$2:$B$7,2,FALSE)</f>
        <v>92.016900078371066</v>
      </c>
      <c r="J142" s="63">
        <f t="shared" si="29"/>
        <v>52341.073780534098</v>
      </c>
      <c r="K142" s="2">
        <f t="shared" si="29"/>
        <v>50304.295205765658</v>
      </c>
      <c r="L142" s="2">
        <f t="shared" si="29"/>
        <v>53090.649651959036</v>
      </c>
      <c r="M142" s="2">
        <f t="shared" si="29"/>
        <v>51994.718033048106</v>
      </c>
      <c r="N142" s="76">
        <f t="shared" si="29"/>
        <v>52449.633044671507</v>
      </c>
      <c r="O142" s="1">
        <f>VLOOKUP(B142,Valores!$A$2:$P$300,14,FALSE)</f>
        <v>1</v>
      </c>
      <c r="P142" s="1">
        <f>VLOOKUP(B142,Valores!$A$2:$P$300,15,FALSE)</f>
        <v>3.1300000000000001E-2</v>
      </c>
      <c r="Q142" s="72">
        <f t="shared" si="40"/>
        <v>0</v>
      </c>
      <c r="R142" s="72">
        <f t="shared" si="30"/>
        <v>0</v>
      </c>
      <c r="S142" s="72">
        <f t="shared" si="30"/>
        <v>0</v>
      </c>
      <c r="T142" s="72">
        <f t="shared" si="30"/>
        <v>0</v>
      </c>
      <c r="U142" s="72">
        <f t="shared" si="30"/>
        <v>0</v>
      </c>
      <c r="W142" s="2">
        <f t="shared" si="31"/>
        <v>52341.073780534098</v>
      </c>
      <c r="X142" s="1">
        <f t="shared" si="41"/>
        <v>52341.073780534098</v>
      </c>
      <c r="Z142" s="2">
        <f t="shared" si="32"/>
        <v>50304.295205765658</v>
      </c>
      <c r="AA142" s="77">
        <f t="shared" si="33"/>
        <v>50304.295205765658</v>
      </c>
      <c r="AC142" s="2">
        <f t="shared" si="34"/>
        <v>53090.649651959036</v>
      </c>
      <c r="AD142" s="77">
        <f t="shared" si="35"/>
        <v>53090.649651959036</v>
      </c>
      <c r="AF142" s="2">
        <f t="shared" si="36"/>
        <v>51994.718033048106</v>
      </c>
      <c r="AG142" s="77">
        <f t="shared" si="37"/>
        <v>51994.718033048106</v>
      </c>
      <c r="AI142" s="2">
        <f t="shared" si="38"/>
        <v>52449.633044671507</v>
      </c>
      <c r="AJ142" s="77">
        <f t="shared" si="39"/>
        <v>52449.633044671507</v>
      </c>
    </row>
    <row r="143" spans="1:36" x14ac:dyDescent="0.2">
      <c r="A143" s="72">
        <v>17</v>
      </c>
      <c r="B143" s="1" t="s">
        <v>85</v>
      </c>
      <c r="C143" s="1" t="str">
        <f>VLOOKUP(B143,Valores!$A$2:$F$300,5,FALSE)</f>
        <v>kg</v>
      </c>
      <c r="D143" s="1">
        <v>570</v>
      </c>
      <c r="E143" s="63">
        <f>VLOOKUP($B143,Valores!$A$2:$G$300,6,FALSE)*VLOOKUP(VLOOKUP($B143,Indices_Poder!$B$5:$E$250,3,FALSE),Indices_Poder!$G$6:$N$27,4,FALSE)*VLOOKUP($E$126,Regional!$A$2:$B$7,2,FALSE)</f>
        <v>91.826445229007192</v>
      </c>
      <c r="F143" s="2">
        <f>VLOOKUP($B143,Valores!$A$2:$G$300,6,FALSE)*VLOOKUP(VLOOKUP($B143,Indices_Poder!$B$5:$E$250,3,FALSE),Indices_Poder!$G$6:$N$27,4,FALSE)*VLOOKUP($F$126,Regional!$A$2:$B$7,2,FALSE)</f>
        <v>88.253149483799405</v>
      </c>
      <c r="G143" s="2">
        <f>VLOOKUP($B143,Valores!$A$2:$G$300,6,FALSE)*VLOOKUP(VLOOKUP($B143,Indices_Poder!$B$5:$E$250,3,FALSE),Indices_Poder!$G$6:$N$27,4,FALSE)*VLOOKUP($G$126,Regional!$A$2:$B$7,2,FALSE)</f>
        <v>93.141490617471987</v>
      </c>
      <c r="H143" s="2">
        <f>VLOOKUP($B143,Valores!$A$2:$G$300,6,FALSE)*VLOOKUP(VLOOKUP($B143,Indices_Poder!$B$5:$E$250,3,FALSE),Indices_Poder!$G$6:$N$27,4,FALSE)*VLOOKUP($H$126,Regional!$A$2:$B$7,2,FALSE)</f>
        <v>91.218803566751063</v>
      </c>
      <c r="I143" s="76">
        <f>VLOOKUP($B143,Valores!$A$2:$G$300,6,FALSE)*VLOOKUP(VLOOKUP($B143,Indices_Poder!$B$5:$E$250,3,FALSE),Indices_Poder!$G$6:$N$27,4,FALSE)*VLOOKUP($I$126,Regional!$A$2:$B$7,2,FALSE)</f>
        <v>92.016900078371066</v>
      </c>
      <c r="J143" s="63">
        <f t="shared" si="29"/>
        <v>52341.073780534098</v>
      </c>
      <c r="K143" s="2">
        <f t="shared" si="29"/>
        <v>50304.295205765658</v>
      </c>
      <c r="L143" s="2">
        <f t="shared" si="29"/>
        <v>53090.649651959036</v>
      </c>
      <c r="M143" s="2">
        <f t="shared" si="29"/>
        <v>51994.718033048106</v>
      </c>
      <c r="N143" s="76">
        <f t="shared" si="29"/>
        <v>52449.633044671507</v>
      </c>
      <c r="O143" s="1">
        <f>VLOOKUP(B143,Valores!$A$2:$P$300,14,FALSE)</f>
        <v>1</v>
      </c>
      <c r="P143" s="1">
        <f>VLOOKUP(B143,Valores!$A$2:$P$300,15,FALSE)</f>
        <v>3.1300000000000001E-2</v>
      </c>
      <c r="Q143" s="72">
        <f t="shared" si="40"/>
        <v>0</v>
      </c>
      <c r="R143" s="72">
        <f t="shared" si="40"/>
        <v>0</v>
      </c>
      <c r="S143" s="72">
        <f t="shared" si="40"/>
        <v>0</v>
      </c>
      <c r="T143" s="72">
        <f t="shared" si="40"/>
        <v>0</v>
      </c>
      <c r="U143" s="72">
        <f t="shared" si="40"/>
        <v>0</v>
      </c>
      <c r="W143" s="2">
        <f t="shared" si="31"/>
        <v>52341.073780534098</v>
      </c>
      <c r="X143" s="1">
        <f t="shared" si="41"/>
        <v>52341.073780534098</v>
      </c>
      <c r="Z143" s="2">
        <f t="shared" si="32"/>
        <v>50304.295205765658</v>
      </c>
      <c r="AA143" s="77">
        <f t="shared" si="33"/>
        <v>50304.295205765658</v>
      </c>
      <c r="AC143" s="2">
        <f t="shared" si="34"/>
        <v>53090.649651959036</v>
      </c>
      <c r="AD143" s="77">
        <f t="shared" si="35"/>
        <v>53090.649651959036</v>
      </c>
      <c r="AF143" s="2">
        <f t="shared" si="36"/>
        <v>51994.718033048106</v>
      </c>
      <c r="AG143" s="77">
        <f t="shared" si="37"/>
        <v>51994.718033048106</v>
      </c>
      <c r="AI143" s="2">
        <f t="shared" si="38"/>
        <v>52449.633044671507</v>
      </c>
      <c r="AJ143" s="77">
        <f t="shared" si="39"/>
        <v>52449.633044671507</v>
      </c>
    </row>
    <row r="144" spans="1:36" x14ac:dyDescent="0.2">
      <c r="A144" s="72">
        <v>18</v>
      </c>
      <c r="B144" s="1" t="s">
        <v>240</v>
      </c>
      <c r="C144" s="1" t="str">
        <f>VLOOKUP(B144,Valores!$A$2:$F$300,5,FALSE)</f>
        <v>kg</v>
      </c>
      <c r="D144" s="1">
        <v>4600</v>
      </c>
      <c r="E144" s="63">
        <f>VLOOKUP($B144,Valores!$A$2:$G$300,6,FALSE)*VLOOKUP(VLOOKUP($B144,Indices_Poder!$B$5:$E$250,3,FALSE),Indices_Poder!$G$6:$N$27,4,FALSE)*VLOOKUP($E$126,Regional!$A$2:$B$7,2,FALSE)</f>
        <v>91.826445229007192</v>
      </c>
      <c r="F144" s="2">
        <f>VLOOKUP($B144,Valores!$A$2:$G$300,6,FALSE)*VLOOKUP(VLOOKUP($B144,Indices_Poder!$B$5:$E$250,3,FALSE),Indices_Poder!$G$6:$N$27,4,FALSE)*VLOOKUP($F$126,Regional!$A$2:$B$7,2,FALSE)</f>
        <v>88.253149483799405</v>
      </c>
      <c r="G144" s="2">
        <f>VLOOKUP($B144,Valores!$A$2:$G$300,6,FALSE)*VLOOKUP(VLOOKUP($B144,Indices_Poder!$B$5:$E$250,3,FALSE),Indices_Poder!$G$6:$N$27,4,FALSE)*VLOOKUP($G$126,Regional!$A$2:$B$7,2,FALSE)</f>
        <v>93.141490617471987</v>
      </c>
      <c r="H144" s="2">
        <f>VLOOKUP($B144,Valores!$A$2:$G$300,6,FALSE)*VLOOKUP(VLOOKUP($B144,Indices_Poder!$B$5:$E$250,3,FALSE),Indices_Poder!$G$6:$N$27,4,FALSE)*VLOOKUP($H$126,Regional!$A$2:$B$7,2,FALSE)</f>
        <v>91.218803566751063</v>
      </c>
      <c r="I144" s="76">
        <f>VLOOKUP($B144,Valores!$A$2:$G$300,6,FALSE)*VLOOKUP(VLOOKUP($B144,Indices_Poder!$B$5:$E$250,3,FALSE),Indices_Poder!$G$6:$N$27,4,FALSE)*VLOOKUP($I$126,Regional!$A$2:$B$7,2,FALSE)</f>
        <v>92.016900078371066</v>
      </c>
      <c r="J144" s="63">
        <f t="shared" si="29"/>
        <v>422401.64805343311</v>
      </c>
      <c r="K144" s="2">
        <f t="shared" si="29"/>
        <v>405964.48762547725</v>
      </c>
      <c r="L144" s="2">
        <f t="shared" si="29"/>
        <v>428450.85684037115</v>
      </c>
      <c r="M144" s="2">
        <f t="shared" si="29"/>
        <v>419606.49640705489</v>
      </c>
      <c r="N144" s="76">
        <f t="shared" si="29"/>
        <v>423277.74036050693</v>
      </c>
      <c r="O144" s="1">
        <f>VLOOKUP(B144,Valores!$A$2:$P$300,14,FALSE)</f>
        <v>1</v>
      </c>
      <c r="P144" s="1">
        <f>VLOOKUP(B144,Valores!$A$2:$P$300,15,FALSE)</f>
        <v>3.1300000000000001E-2</v>
      </c>
      <c r="Q144" s="72">
        <f t="shared" si="40"/>
        <v>0</v>
      </c>
      <c r="R144" s="72">
        <f t="shared" si="40"/>
        <v>0</v>
      </c>
      <c r="S144" s="72">
        <f t="shared" si="40"/>
        <v>0</v>
      </c>
      <c r="T144" s="72">
        <f t="shared" si="40"/>
        <v>0</v>
      </c>
      <c r="U144" s="72">
        <f t="shared" si="40"/>
        <v>0</v>
      </c>
      <c r="W144" s="2">
        <f t="shared" si="31"/>
        <v>422401.64805343311</v>
      </c>
      <c r="X144" s="1">
        <f t="shared" si="41"/>
        <v>422401.64805343311</v>
      </c>
      <c r="Z144" s="2">
        <f t="shared" si="32"/>
        <v>405964.48762547725</v>
      </c>
      <c r="AA144" s="77">
        <f t="shared" si="33"/>
        <v>405964.48762547725</v>
      </c>
      <c r="AC144" s="2">
        <f t="shared" si="34"/>
        <v>428450.85684037115</v>
      </c>
      <c r="AD144" s="77">
        <f t="shared" si="35"/>
        <v>428450.85684037115</v>
      </c>
      <c r="AF144" s="2">
        <f t="shared" si="36"/>
        <v>419606.49640705489</v>
      </c>
      <c r="AG144" s="77">
        <f t="shared" si="37"/>
        <v>419606.49640705489</v>
      </c>
      <c r="AI144" s="2">
        <f t="shared" si="38"/>
        <v>423277.74036050693</v>
      </c>
      <c r="AJ144" s="77">
        <f t="shared" si="39"/>
        <v>423277.74036050693</v>
      </c>
    </row>
    <row r="145" spans="1:36" x14ac:dyDescent="0.2">
      <c r="A145" s="72">
        <v>19</v>
      </c>
      <c r="B145" s="1" t="s">
        <v>87</v>
      </c>
      <c r="C145" s="1" t="str">
        <f>VLOOKUP(B145,Valores!$A$2:$F$300,5,FALSE)</f>
        <v>unid.</v>
      </c>
      <c r="D145" s="1">
        <v>3</v>
      </c>
      <c r="E145" s="63">
        <f>VLOOKUP($B145,Valores!$A$2:$G$300,6,FALSE)*VLOOKUP(VLOOKUP($B145,Indices_Poder!$B$5:$E$250,3,FALSE),Indices_Poder!$G$6:$N$27,4,FALSE)*VLOOKUP($E$126,Regional!$A$2:$B$7,2,FALSE)</f>
        <v>2636.6773863428548</v>
      </c>
      <c r="F145" s="2">
        <f>VLOOKUP($B145,Valores!$A$2:$G$300,6,FALSE)*VLOOKUP(VLOOKUP($B145,Indices_Poder!$B$5:$E$250,3,FALSE),Indices_Poder!$G$6:$N$27,4,FALSE)*VLOOKUP($F$126,Regional!$A$2:$B$7,2,FALSE)</f>
        <v>2534.0748292841795</v>
      </c>
      <c r="G145" s="2">
        <f>VLOOKUP($B145,Valores!$A$2:$G$300,6,FALSE)*VLOOKUP(VLOOKUP($B145,Indices_Poder!$B$5:$E$250,3,FALSE),Indices_Poder!$G$6:$N$27,4,FALSE)*VLOOKUP($G$126,Regional!$A$2:$B$7,2,FALSE)</f>
        <v>2674.4372106410979</v>
      </c>
      <c r="H145" s="2">
        <f>VLOOKUP($B145,Valores!$A$2:$G$300,6,FALSE)*VLOOKUP(VLOOKUP($B145,Indices_Poder!$B$5:$E$250,3,FALSE),Indices_Poder!$G$6:$N$27,4,FALSE)*VLOOKUP($H$126,Regional!$A$2:$B$7,2,FALSE)</f>
        <v>2619.2297433912527</v>
      </c>
      <c r="I145" s="76">
        <f>VLOOKUP($B145,Valores!$A$2:$G$300,6,FALSE)*VLOOKUP(VLOOKUP($B145,Indices_Poder!$B$5:$E$250,3,FALSE),Indices_Poder!$G$6:$N$27,4,FALSE)*VLOOKUP($I$126,Regional!$A$2:$B$7,2,FALSE)</f>
        <v>2642.1460505515656</v>
      </c>
      <c r="J145" s="63">
        <f t="shared" si="29"/>
        <v>7910.0321590285639</v>
      </c>
      <c r="K145" s="2">
        <f t="shared" si="29"/>
        <v>7602.224487852538</v>
      </c>
      <c r="L145" s="2">
        <f t="shared" si="29"/>
        <v>8023.311631923294</v>
      </c>
      <c r="M145" s="2">
        <f t="shared" si="29"/>
        <v>7857.689230173758</v>
      </c>
      <c r="N145" s="76">
        <f t="shared" si="29"/>
        <v>7926.4381516546964</v>
      </c>
      <c r="O145" s="1">
        <f>VLOOKUP(B145,Valores!$A$2:$P$300,14,FALSE)</f>
        <v>1</v>
      </c>
      <c r="P145" s="1">
        <f>VLOOKUP(B145,Valores!$A$2:$P$300,15,FALSE)</f>
        <v>2.7E-2</v>
      </c>
      <c r="Q145" s="72">
        <f t="shared" si="40"/>
        <v>0</v>
      </c>
      <c r="R145" s="72">
        <f t="shared" si="40"/>
        <v>0</v>
      </c>
      <c r="S145" s="72">
        <f t="shared" si="40"/>
        <v>0</v>
      </c>
      <c r="T145" s="72">
        <f t="shared" si="40"/>
        <v>0</v>
      </c>
      <c r="U145" s="72">
        <f t="shared" si="40"/>
        <v>0</v>
      </c>
      <c r="W145" s="2">
        <f t="shared" si="31"/>
        <v>7910.0321590285639</v>
      </c>
      <c r="X145" s="1">
        <f t="shared" si="41"/>
        <v>7910.0321590285639</v>
      </c>
      <c r="Z145" s="2">
        <f t="shared" si="32"/>
        <v>7602.224487852538</v>
      </c>
      <c r="AA145" s="77">
        <f t="shared" si="33"/>
        <v>7602.224487852538</v>
      </c>
      <c r="AC145" s="2">
        <f t="shared" si="34"/>
        <v>8023.311631923294</v>
      </c>
      <c r="AD145" s="77">
        <f t="shared" si="35"/>
        <v>8023.311631923294</v>
      </c>
      <c r="AF145" s="2">
        <f t="shared" si="36"/>
        <v>7857.689230173758</v>
      </c>
      <c r="AG145" s="77">
        <f t="shared" si="37"/>
        <v>7857.689230173758</v>
      </c>
      <c r="AI145" s="2">
        <f t="shared" si="38"/>
        <v>7926.4381516546964</v>
      </c>
      <c r="AJ145" s="77">
        <f t="shared" si="39"/>
        <v>7926.4381516546964</v>
      </c>
    </row>
    <row r="146" spans="1:36" x14ac:dyDescent="0.2">
      <c r="A146" s="72">
        <v>20</v>
      </c>
      <c r="B146" s="1" t="s">
        <v>132</v>
      </c>
      <c r="C146" s="1" t="str">
        <f>VLOOKUP(B146,Valores!$A$2:$F$300,5,FALSE)</f>
        <v>cj</v>
      </c>
      <c r="D146" s="1">
        <v>15</v>
      </c>
      <c r="E146" s="63">
        <f>VLOOKUP($B146,Valores!$A$2:$G$300,6,FALSE)*VLOOKUP(VLOOKUP($B146,Indices_Poder!$B$5:$E$250,3,FALSE),Indices_Poder!$G$6:$N$27,4,FALSE)*VLOOKUP($E$126,Regional!$A$2:$B$7,2,FALSE)</f>
        <v>378.4645771484258</v>
      </c>
      <c r="F146" s="2">
        <f>VLOOKUP($B146,Valores!$A$2:$G$300,6,FALSE)*VLOOKUP(VLOOKUP($B146,Indices_Poder!$B$5:$E$250,3,FALSE),Indices_Poder!$G$6:$N$27,4,FALSE)*VLOOKUP($F$126,Regional!$A$2:$B$7,2,FALSE)</f>
        <v>363.73716545494631</v>
      </c>
      <c r="G146" s="2">
        <f>VLOOKUP($B146,Valores!$A$2:$G$300,6,FALSE)*VLOOKUP(VLOOKUP($B146,Indices_Poder!$B$5:$E$250,3,FALSE),Indices_Poder!$G$6:$N$27,4,FALSE)*VLOOKUP($G$126,Regional!$A$2:$B$7,2,FALSE)</f>
        <v>383.88456368536617</v>
      </c>
      <c r="H146" s="2">
        <f>VLOOKUP($B146,Valores!$A$2:$G$300,6,FALSE)*VLOOKUP(VLOOKUP($B146,Indices_Poder!$B$5:$E$250,3,FALSE),Indices_Poder!$G$6:$N$27,4,FALSE)*VLOOKUP($H$126,Regional!$A$2:$B$7,2,FALSE)</f>
        <v>375.9601695761844</v>
      </c>
      <c r="I146" s="76">
        <f>VLOOKUP($B146,Valores!$A$2:$G$300,6,FALSE)*VLOOKUP(VLOOKUP($B146,Indices_Poder!$B$5:$E$250,3,FALSE),Indices_Poder!$G$6:$N$27,4,FALSE)*VLOOKUP($I$126,Regional!$A$2:$B$7,2,FALSE)</f>
        <v>379.24954071584472</v>
      </c>
      <c r="J146" s="63">
        <f t="shared" si="29"/>
        <v>5676.9686572263872</v>
      </c>
      <c r="K146" s="2">
        <f t="shared" si="29"/>
        <v>5456.0574818241948</v>
      </c>
      <c r="L146" s="2">
        <f t="shared" si="29"/>
        <v>5758.2684552804931</v>
      </c>
      <c r="M146" s="2">
        <f t="shared" si="29"/>
        <v>5639.4025436427655</v>
      </c>
      <c r="N146" s="76">
        <f t="shared" si="29"/>
        <v>5688.7431107376706</v>
      </c>
      <c r="O146" s="1">
        <f>VLOOKUP(B146,Valores!$A$2:$P$300,14,FALSE)</f>
        <v>1</v>
      </c>
      <c r="P146" s="1">
        <f>VLOOKUP(B146,Valores!$A$2:$P$300,15,FALSE)</f>
        <v>2.7E-2</v>
      </c>
      <c r="Q146" s="72">
        <f t="shared" si="40"/>
        <v>0</v>
      </c>
      <c r="R146" s="72">
        <f t="shared" si="40"/>
        <v>0</v>
      </c>
      <c r="S146" s="72">
        <f t="shared" si="40"/>
        <v>0</v>
      </c>
      <c r="T146" s="72">
        <f t="shared" si="40"/>
        <v>0</v>
      </c>
      <c r="U146" s="72">
        <f t="shared" si="40"/>
        <v>0</v>
      </c>
      <c r="W146" s="2">
        <f t="shared" si="31"/>
        <v>5676.9686572263872</v>
      </c>
      <c r="X146" s="1">
        <f t="shared" si="41"/>
        <v>5676.9686572263872</v>
      </c>
      <c r="Z146" s="2">
        <f t="shared" si="32"/>
        <v>5456.0574818241948</v>
      </c>
      <c r="AA146" s="77">
        <f t="shared" si="33"/>
        <v>5456.0574818241948</v>
      </c>
      <c r="AC146" s="2">
        <f t="shared" si="34"/>
        <v>5758.2684552804931</v>
      </c>
      <c r="AD146" s="77">
        <f t="shared" si="35"/>
        <v>5758.2684552804931</v>
      </c>
      <c r="AF146" s="2">
        <f t="shared" si="36"/>
        <v>5639.4025436427655</v>
      </c>
      <c r="AG146" s="77">
        <f t="shared" si="37"/>
        <v>5639.4025436427655</v>
      </c>
      <c r="AI146" s="2">
        <f t="shared" si="38"/>
        <v>5688.7431107376706</v>
      </c>
      <c r="AJ146" s="77">
        <f t="shared" si="39"/>
        <v>5688.7431107376706</v>
      </c>
    </row>
    <row r="147" spans="1:36" x14ac:dyDescent="0.2">
      <c r="A147" s="72">
        <v>21</v>
      </c>
      <c r="B147" s="1" t="s">
        <v>133</v>
      </c>
      <c r="C147" s="1" t="str">
        <f>VLOOKUP(B147,Valores!$A$2:$F$300,5,FALSE)</f>
        <v>cj</v>
      </c>
      <c r="D147" s="1">
        <v>0</v>
      </c>
      <c r="E147" s="63">
        <f>VLOOKUP($B147,Valores!$A$2:$G$300,6,FALSE)*VLOOKUP(VLOOKUP($B147,Indices_Poder!$B$5:$E$250,3,FALSE),Indices_Poder!$G$6:$N$27,4,FALSE)*VLOOKUP($E$126,Regional!$A$2:$B$7,2,FALSE)</f>
        <v>1086.1085421574458</v>
      </c>
      <c r="F147" s="2">
        <f>VLOOKUP($B147,Valores!$A$2:$G$300,6,FALSE)*VLOOKUP(VLOOKUP($B147,Indices_Poder!$B$5:$E$250,3,FALSE),Indices_Poder!$G$6:$N$27,4,FALSE)*VLOOKUP($F$126,Regional!$A$2:$B$7,2,FALSE)</f>
        <v>1043.8441702453438</v>
      </c>
      <c r="G147" s="2">
        <f>VLOOKUP($B147,Valores!$A$2:$G$300,6,FALSE)*VLOOKUP(VLOOKUP($B147,Indices_Poder!$B$5:$E$250,3,FALSE),Indices_Poder!$G$6:$N$27,4,FALSE)*VLOOKUP($G$126,Regional!$A$2:$B$7,2,FALSE)</f>
        <v>1101.6626891809351</v>
      </c>
      <c r="H147" s="2">
        <f>VLOOKUP($B147,Valores!$A$2:$G$300,6,FALSE)*VLOOKUP(VLOOKUP($B147,Indices_Poder!$B$5:$E$250,3,FALSE),Indices_Poder!$G$6:$N$27,4,FALSE)*VLOOKUP($H$126,Regional!$A$2:$B$7,2,FALSE)</f>
        <v>1078.9214535327992</v>
      </c>
      <c r="I147" s="76">
        <f>VLOOKUP($B147,Valores!$A$2:$G$300,6,FALSE)*VLOOKUP(VLOOKUP($B147,Indices_Poder!$B$5:$E$250,3,FALSE),Indices_Poder!$G$6:$N$27,4,FALSE)*VLOOKUP($I$126,Regional!$A$2:$B$7,2,FALSE)</f>
        <v>1088.3612117263649</v>
      </c>
      <c r="J147" s="63">
        <f t="shared" si="29"/>
        <v>0</v>
      </c>
      <c r="K147" s="2">
        <f t="shared" si="29"/>
        <v>0</v>
      </c>
      <c r="L147" s="2">
        <f t="shared" si="29"/>
        <v>0</v>
      </c>
      <c r="M147" s="2">
        <f t="shared" si="29"/>
        <v>0</v>
      </c>
      <c r="N147" s="76">
        <f t="shared" si="29"/>
        <v>0</v>
      </c>
      <c r="O147" s="1">
        <f>VLOOKUP(B147,Valores!$A$2:$P$300,14,FALSE)</f>
        <v>1</v>
      </c>
      <c r="P147" s="1">
        <f>VLOOKUP(B147,Valores!$A$2:$P$300,15,FALSE)</f>
        <v>2.7E-2</v>
      </c>
      <c r="Q147" s="72">
        <f t="shared" si="40"/>
        <v>0</v>
      </c>
      <c r="R147" s="72">
        <f t="shared" si="40"/>
        <v>0</v>
      </c>
      <c r="S147" s="72">
        <f t="shared" si="40"/>
        <v>0</v>
      </c>
      <c r="T147" s="72">
        <f t="shared" si="40"/>
        <v>0</v>
      </c>
      <c r="U147" s="72">
        <f t="shared" si="40"/>
        <v>0</v>
      </c>
      <c r="W147" s="2">
        <f t="shared" si="31"/>
        <v>0</v>
      </c>
      <c r="X147" s="1">
        <f t="shared" si="41"/>
        <v>0</v>
      </c>
      <c r="Z147" s="2">
        <f t="shared" si="32"/>
        <v>0</v>
      </c>
      <c r="AA147" s="77">
        <f t="shared" si="33"/>
        <v>0</v>
      </c>
      <c r="AC147" s="2">
        <f t="shared" si="34"/>
        <v>0</v>
      </c>
      <c r="AD147" s="77">
        <f t="shared" si="35"/>
        <v>0</v>
      </c>
      <c r="AF147" s="2">
        <f t="shared" si="36"/>
        <v>0</v>
      </c>
      <c r="AG147" s="77">
        <f t="shared" si="37"/>
        <v>0</v>
      </c>
      <c r="AI147" s="2">
        <f t="shared" si="38"/>
        <v>0</v>
      </c>
      <c r="AJ147" s="77">
        <f t="shared" si="39"/>
        <v>0</v>
      </c>
    </row>
    <row r="148" spans="1:36" x14ac:dyDescent="0.2">
      <c r="A148" s="72">
        <v>22</v>
      </c>
      <c r="B148" s="1" t="s">
        <v>134</v>
      </c>
      <c r="C148" s="1" t="str">
        <f>VLOOKUP(B148,Valores!$A$2:$F$300,5,FALSE)</f>
        <v>m³</v>
      </c>
      <c r="D148" s="1">
        <v>1.66</v>
      </c>
      <c r="E148" s="63">
        <f>VLOOKUP($B148,Valores!$A$2:$G$300,6,FALSE)*VLOOKUP(VLOOKUP($B148,Indices_Poder!$B$5:$E$250,3,FALSE),Indices_Poder!$G$6:$N$27,4,FALSE)*VLOOKUP($E$126,Regional!$A$2:$B$7,2,FALSE)</f>
        <v>5815.858492052359</v>
      </c>
      <c r="F148" s="2">
        <f>VLOOKUP($B148,Valores!$A$2:$G$300,6,FALSE)*VLOOKUP(VLOOKUP($B148,Indices_Poder!$B$5:$E$250,3,FALSE),Indices_Poder!$G$6:$N$27,4,FALSE)*VLOOKUP($F$126,Regional!$A$2:$B$7,2,FALSE)</f>
        <v>5589.5426159171857</v>
      </c>
      <c r="G148" s="2">
        <f>VLOOKUP($B148,Valores!$A$2:$G$300,6,FALSE)*VLOOKUP(VLOOKUP($B148,Indices_Poder!$B$5:$E$250,3,FALSE),Indices_Poder!$G$6:$N$27,4,FALSE)*VLOOKUP($G$126,Regional!$A$2:$B$7,2,FALSE)</f>
        <v>5899.1473297163184</v>
      </c>
      <c r="H148" s="2">
        <f>VLOOKUP($B148,Valores!$A$2:$G$300,6,FALSE)*VLOOKUP(VLOOKUP($B148,Indices_Poder!$B$5:$E$250,3,FALSE),Indices_Poder!$G$6:$N$27,4,FALSE)*VLOOKUP($H$126,Regional!$A$2:$B$7,2,FALSE)</f>
        <v>5777.3733049938401</v>
      </c>
      <c r="I148" s="76">
        <f>VLOOKUP($B148,Valores!$A$2:$G$300,6,FALSE)*VLOOKUP(VLOOKUP($B148,Indices_Poder!$B$5:$E$250,3,FALSE),Indices_Poder!$G$6:$N$27,4,FALSE)*VLOOKUP($I$126,Regional!$A$2:$B$7,2,FALSE)</f>
        <v>5827.9210133692077</v>
      </c>
      <c r="J148" s="63">
        <f t="shared" si="29"/>
        <v>9654.3250968069151</v>
      </c>
      <c r="K148" s="2">
        <f t="shared" si="29"/>
        <v>9278.6407424225272</v>
      </c>
      <c r="L148" s="2">
        <f t="shared" si="29"/>
        <v>9792.5845673290878</v>
      </c>
      <c r="M148" s="2">
        <f t="shared" si="29"/>
        <v>9590.4396862897738</v>
      </c>
      <c r="N148" s="76">
        <f t="shared" si="29"/>
        <v>9674.348882192884</v>
      </c>
      <c r="O148" s="1">
        <f>VLOOKUP(B148,Valores!$A$2:$P$300,14,FALSE)</f>
        <v>1</v>
      </c>
      <c r="P148" s="1">
        <f>VLOOKUP(B148,Valores!$A$2:$P$300,15,FALSE)</f>
        <v>3.1300000000000001E-2</v>
      </c>
      <c r="Q148" s="72">
        <f t="shared" si="40"/>
        <v>0</v>
      </c>
      <c r="R148" s="72">
        <f t="shared" si="40"/>
        <v>0</v>
      </c>
      <c r="S148" s="72">
        <f t="shared" si="40"/>
        <v>0</v>
      </c>
      <c r="T148" s="72">
        <f t="shared" si="40"/>
        <v>0</v>
      </c>
      <c r="U148" s="72">
        <f t="shared" si="40"/>
        <v>0</v>
      </c>
      <c r="W148" s="2">
        <f t="shared" si="31"/>
        <v>9654.3250968069151</v>
      </c>
      <c r="X148" s="1">
        <f t="shared" si="41"/>
        <v>9654.3250968069151</v>
      </c>
      <c r="Z148" s="2">
        <f t="shared" si="32"/>
        <v>9278.6407424225272</v>
      </c>
      <c r="AA148" s="77">
        <f t="shared" si="33"/>
        <v>9278.6407424225272</v>
      </c>
      <c r="AC148" s="2">
        <f t="shared" si="34"/>
        <v>9792.5845673290878</v>
      </c>
      <c r="AD148" s="77">
        <f t="shared" si="35"/>
        <v>9792.5845673290878</v>
      </c>
      <c r="AF148" s="2">
        <f t="shared" si="36"/>
        <v>9590.4396862897738</v>
      </c>
      <c r="AG148" s="77">
        <f t="shared" si="37"/>
        <v>9590.4396862897738</v>
      </c>
      <c r="AI148" s="2">
        <f t="shared" si="38"/>
        <v>9674.348882192884</v>
      </c>
      <c r="AJ148" s="77">
        <f t="shared" si="39"/>
        <v>9674.348882192884</v>
      </c>
    </row>
    <row r="149" spans="1:36" x14ac:dyDescent="0.2">
      <c r="A149" s="72">
        <v>23</v>
      </c>
      <c r="B149" s="1" t="s">
        <v>90</v>
      </c>
      <c r="C149" s="1" t="str">
        <f>VLOOKUP(B149,Valores!$A$2:$F$300,5,FALSE)</f>
        <v>m³</v>
      </c>
      <c r="D149" s="1">
        <v>5.24</v>
      </c>
      <c r="E149" s="63">
        <f>VLOOKUP($B149,Valores!$A$2:$G$300,6,FALSE)*VLOOKUP(VLOOKUP($B149,Indices_Poder!$B$5:$E$250,3,FALSE),Indices_Poder!$G$6:$N$27,4,FALSE)*VLOOKUP($E$126,Regional!$A$2:$B$7,2,FALSE)</f>
        <v>5815.858492052359</v>
      </c>
      <c r="F149" s="2">
        <f>VLOOKUP($B149,Valores!$A$2:$G$300,6,FALSE)*VLOOKUP(VLOOKUP($B149,Indices_Poder!$B$5:$E$250,3,FALSE),Indices_Poder!$G$6:$N$27,4,FALSE)*VLOOKUP($F$126,Regional!$A$2:$B$7,2,FALSE)</f>
        <v>5589.5426159171857</v>
      </c>
      <c r="G149" s="2">
        <f>VLOOKUP($B149,Valores!$A$2:$G$300,6,FALSE)*VLOOKUP(VLOOKUP($B149,Indices_Poder!$B$5:$E$250,3,FALSE),Indices_Poder!$G$6:$N$27,4,FALSE)*VLOOKUP($G$126,Regional!$A$2:$B$7,2,FALSE)</f>
        <v>5899.1473297163184</v>
      </c>
      <c r="H149" s="2">
        <f>VLOOKUP($B149,Valores!$A$2:$G$300,6,FALSE)*VLOOKUP(VLOOKUP($B149,Indices_Poder!$B$5:$E$250,3,FALSE),Indices_Poder!$G$6:$N$27,4,FALSE)*VLOOKUP($H$126,Regional!$A$2:$B$7,2,FALSE)</f>
        <v>5777.3733049938401</v>
      </c>
      <c r="I149" s="76">
        <f>VLOOKUP($B149,Valores!$A$2:$G$300,6,FALSE)*VLOOKUP(VLOOKUP($B149,Indices_Poder!$B$5:$E$250,3,FALSE),Indices_Poder!$G$6:$N$27,4,FALSE)*VLOOKUP($I$126,Regional!$A$2:$B$7,2,FALSE)</f>
        <v>5827.9210133692077</v>
      </c>
      <c r="J149" s="63">
        <f t="shared" si="29"/>
        <v>30475.098498354364</v>
      </c>
      <c r="K149" s="2">
        <f t="shared" si="29"/>
        <v>29289.203307406053</v>
      </c>
      <c r="L149" s="2">
        <f t="shared" si="29"/>
        <v>30911.532007713511</v>
      </c>
      <c r="M149" s="2">
        <f t="shared" si="29"/>
        <v>30273.436118167723</v>
      </c>
      <c r="N149" s="76">
        <f t="shared" si="29"/>
        <v>30538.306110054651</v>
      </c>
      <c r="O149" s="1">
        <f>VLOOKUP(B149,Valores!$A$2:$P$300,14,FALSE)</f>
        <v>1</v>
      </c>
      <c r="P149" s="1">
        <f>VLOOKUP(B149,Valores!$A$2:$P$300,15,FALSE)</f>
        <v>3.1300000000000001E-2</v>
      </c>
      <c r="Q149" s="72">
        <f t="shared" si="40"/>
        <v>0</v>
      </c>
      <c r="R149" s="72">
        <f t="shared" si="40"/>
        <v>0</v>
      </c>
      <c r="S149" s="72">
        <f t="shared" si="40"/>
        <v>0</v>
      </c>
      <c r="T149" s="72">
        <f t="shared" si="40"/>
        <v>0</v>
      </c>
      <c r="U149" s="72">
        <f t="shared" si="40"/>
        <v>0</v>
      </c>
      <c r="W149" s="2">
        <f t="shared" si="31"/>
        <v>30475.098498354364</v>
      </c>
      <c r="X149" s="1">
        <f t="shared" si="41"/>
        <v>30475.098498354364</v>
      </c>
      <c r="Z149" s="2">
        <f t="shared" si="32"/>
        <v>29289.203307406053</v>
      </c>
      <c r="AA149" s="77">
        <f t="shared" si="33"/>
        <v>29289.203307406053</v>
      </c>
      <c r="AC149" s="2">
        <f t="shared" si="34"/>
        <v>30911.532007713511</v>
      </c>
      <c r="AD149" s="77">
        <f t="shared" si="35"/>
        <v>30911.532007713511</v>
      </c>
      <c r="AF149" s="2">
        <f t="shared" si="36"/>
        <v>30273.436118167723</v>
      </c>
      <c r="AG149" s="77">
        <f t="shared" si="37"/>
        <v>30273.436118167723</v>
      </c>
      <c r="AI149" s="2">
        <f t="shared" si="38"/>
        <v>30538.306110054651</v>
      </c>
      <c r="AJ149" s="77">
        <f t="shared" si="39"/>
        <v>30538.306110054651</v>
      </c>
    </row>
    <row r="150" spans="1:36" x14ac:dyDescent="0.2">
      <c r="A150" s="72">
        <v>24</v>
      </c>
      <c r="B150" s="1" t="s">
        <v>135</v>
      </c>
      <c r="C150" s="1" t="str">
        <f>VLOOKUP(B150,Valores!$A$2:$F$300,5,FALSE)</f>
        <v>m³</v>
      </c>
      <c r="D150" s="1">
        <v>5.24</v>
      </c>
      <c r="E150" s="63">
        <f>VLOOKUP($B150,Valores!$A$2:$G$300,6,FALSE)*VLOOKUP(VLOOKUP($B150,Indices_Poder!$B$5:$E$250,3,FALSE),Indices_Poder!$G$6:$N$27,4,FALSE)*VLOOKUP($E$126,Regional!$A$2:$B$7,2,FALSE)</f>
        <v>5815.858492052359</v>
      </c>
      <c r="F150" s="2">
        <f>VLOOKUP($B150,Valores!$A$2:$G$300,6,FALSE)*VLOOKUP(VLOOKUP($B150,Indices_Poder!$B$5:$E$250,3,FALSE),Indices_Poder!$G$6:$N$27,4,FALSE)*VLOOKUP($F$126,Regional!$A$2:$B$7,2,FALSE)</f>
        <v>5589.5426159171857</v>
      </c>
      <c r="G150" s="2">
        <f>VLOOKUP($B150,Valores!$A$2:$G$300,6,FALSE)*VLOOKUP(VLOOKUP($B150,Indices_Poder!$B$5:$E$250,3,FALSE),Indices_Poder!$G$6:$N$27,4,FALSE)*VLOOKUP($G$126,Regional!$A$2:$B$7,2,FALSE)</f>
        <v>5899.1473297163184</v>
      </c>
      <c r="H150" s="2">
        <f>VLOOKUP($B150,Valores!$A$2:$G$300,6,FALSE)*VLOOKUP(VLOOKUP($B150,Indices_Poder!$B$5:$E$250,3,FALSE),Indices_Poder!$G$6:$N$27,4,FALSE)*VLOOKUP($H$126,Regional!$A$2:$B$7,2,FALSE)</f>
        <v>5777.3733049938401</v>
      </c>
      <c r="I150" s="76">
        <f>VLOOKUP($B150,Valores!$A$2:$G$300,6,FALSE)*VLOOKUP(VLOOKUP($B150,Indices_Poder!$B$5:$E$250,3,FALSE),Indices_Poder!$G$6:$N$27,4,FALSE)*VLOOKUP($I$126,Regional!$A$2:$B$7,2,FALSE)</f>
        <v>5827.9210133692077</v>
      </c>
      <c r="J150" s="63">
        <f t="shared" si="29"/>
        <v>30475.098498354364</v>
      </c>
      <c r="K150" s="2">
        <f t="shared" si="29"/>
        <v>29289.203307406053</v>
      </c>
      <c r="L150" s="2">
        <f t="shared" si="29"/>
        <v>30911.532007713511</v>
      </c>
      <c r="M150" s="2">
        <f t="shared" si="29"/>
        <v>30273.436118167723</v>
      </c>
      <c r="N150" s="76">
        <f t="shared" si="29"/>
        <v>30538.306110054651</v>
      </c>
      <c r="O150" s="1">
        <f>VLOOKUP(B150,Valores!$A$2:$P$300,14,FALSE)</f>
        <v>1</v>
      </c>
      <c r="P150" s="1">
        <f>VLOOKUP(B150,Valores!$A$2:$P$300,15,FALSE)</f>
        <v>3.1300000000000001E-2</v>
      </c>
      <c r="Q150" s="72">
        <f t="shared" si="40"/>
        <v>0</v>
      </c>
      <c r="R150" s="72">
        <f t="shared" si="40"/>
        <v>0</v>
      </c>
      <c r="S150" s="72">
        <f t="shared" si="40"/>
        <v>0</v>
      </c>
      <c r="T150" s="72">
        <f t="shared" si="40"/>
        <v>0</v>
      </c>
      <c r="U150" s="72">
        <f t="shared" si="40"/>
        <v>0</v>
      </c>
      <c r="W150" s="2">
        <f t="shared" si="31"/>
        <v>30475.098498354364</v>
      </c>
      <c r="X150" s="1">
        <f t="shared" si="41"/>
        <v>30475.098498354364</v>
      </c>
      <c r="Z150" s="2">
        <f t="shared" si="32"/>
        <v>29289.203307406053</v>
      </c>
      <c r="AA150" s="77">
        <f t="shared" si="33"/>
        <v>29289.203307406053</v>
      </c>
      <c r="AC150" s="2">
        <f t="shared" si="34"/>
        <v>30911.532007713511</v>
      </c>
      <c r="AD150" s="77">
        <f t="shared" si="35"/>
        <v>30911.532007713511</v>
      </c>
      <c r="AF150" s="2">
        <f t="shared" si="36"/>
        <v>30273.436118167723</v>
      </c>
      <c r="AG150" s="77">
        <f t="shared" si="37"/>
        <v>30273.436118167723</v>
      </c>
      <c r="AI150" s="2">
        <f t="shared" si="38"/>
        <v>30538.306110054651</v>
      </c>
      <c r="AJ150" s="77">
        <f t="shared" si="39"/>
        <v>30538.306110054651</v>
      </c>
    </row>
    <row r="151" spans="1:36" x14ac:dyDescent="0.2">
      <c r="A151" s="72">
        <v>25</v>
      </c>
      <c r="B151" s="1" t="s">
        <v>137</v>
      </c>
      <c r="C151" s="1" t="str">
        <f>VLOOKUP(B151,Valores!$A$2:$F$300,5,FALSE)</f>
        <v>m³</v>
      </c>
      <c r="D151" s="1">
        <v>1.74</v>
      </c>
      <c r="E151" s="63">
        <f>VLOOKUP($B151,Valores!$A$2:$G$300,6,FALSE)*VLOOKUP(VLOOKUP($B151,Indices_Poder!$B$5:$E$250,3,FALSE),Indices_Poder!$G$6:$N$27,4,FALSE)*VLOOKUP($E$126,Regional!$A$2:$B$7,2,FALSE)</f>
        <v>5815.858492052359</v>
      </c>
      <c r="F151" s="2">
        <f>VLOOKUP($B151,Valores!$A$2:$G$300,6,FALSE)*VLOOKUP(VLOOKUP($B151,Indices_Poder!$B$5:$E$250,3,FALSE),Indices_Poder!$G$6:$N$27,4,FALSE)*VLOOKUP($F$126,Regional!$A$2:$B$7,2,FALSE)</f>
        <v>5589.5426159171857</v>
      </c>
      <c r="G151" s="2">
        <f>VLOOKUP($B151,Valores!$A$2:$G$300,6,FALSE)*VLOOKUP(VLOOKUP($B151,Indices_Poder!$B$5:$E$250,3,FALSE),Indices_Poder!$G$6:$N$27,4,FALSE)*VLOOKUP($G$126,Regional!$A$2:$B$7,2,FALSE)</f>
        <v>5899.1473297163184</v>
      </c>
      <c r="H151" s="2">
        <f>VLOOKUP($B151,Valores!$A$2:$G$300,6,FALSE)*VLOOKUP(VLOOKUP($B151,Indices_Poder!$B$5:$E$250,3,FALSE),Indices_Poder!$G$6:$N$27,4,FALSE)*VLOOKUP($H$126,Regional!$A$2:$B$7,2,FALSE)</f>
        <v>5777.3733049938401</v>
      </c>
      <c r="I151" s="76">
        <f>VLOOKUP($B151,Valores!$A$2:$G$300,6,FALSE)*VLOOKUP(VLOOKUP($B151,Indices_Poder!$B$5:$E$250,3,FALSE),Indices_Poder!$G$6:$N$27,4,FALSE)*VLOOKUP($I$126,Regional!$A$2:$B$7,2,FALSE)</f>
        <v>5827.9210133692077</v>
      </c>
      <c r="J151" s="63">
        <f t="shared" si="29"/>
        <v>10119.593776171105</v>
      </c>
      <c r="K151" s="2">
        <f t="shared" si="29"/>
        <v>9725.8041516959038</v>
      </c>
      <c r="L151" s="2">
        <f t="shared" si="29"/>
        <v>10264.516353706395</v>
      </c>
      <c r="M151" s="2">
        <f t="shared" si="29"/>
        <v>10052.629550689282</v>
      </c>
      <c r="N151" s="76">
        <f t="shared" si="29"/>
        <v>10140.582563262422</v>
      </c>
      <c r="O151" s="1">
        <f>VLOOKUP(B151,Valores!$A$2:$P$300,14,FALSE)</f>
        <v>1</v>
      </c>
      <c r="P151" s="1">
        <f>VLOOKUP(B151,Valores!$A$2:$P$300,15,FALSE)</f>
        <v>3.1300000000000001E-2</v>
      </c>
      <c r="Q151" s="72">
        <f t="shared" si="40"/>
        <v>0</v>
      </c>
      <c r="R151" s="72">
        <f t="shared" si="40"/>
        <v>0</v>
      </c>
      <c r="S151" s="72">
        <f t="shared" si="40"/>
        <v>0</v>
      </c>
      <c r="T151" s="72">
        <f t="shared" si="40"/>
        <v>0</v>
      </c>
      <c r="U151" s="72">
        <f t="shared" si="40"/>
        <v>0</v>
      </c>
      <c r="W151" s="2">
        <f t="shared" si="31"/>
        <v>10119.593776171105</v>
      </c>
      <c r="X151" s="1">
        <f t="shared" si="41"/>
        <v>10119.593776171105</v>
      </c>
      <c r="Z151" s="2">
        <f t="shared" si="32"/>
        <v>9725.8041516959038</v>
      </c>
      <c r="AA151" s="77">
        <f t="shared" si="33"/>
        <v>9725.8041516959038</v>
      </c>
      <c r="AC151" s="2">
        <f t="shared" si="34"/>
        <v>10264.516353706395</v>
      </c>
      <c r="AD151" s="77">
        <f t="shared" si="35"/>
        <v>10264.516353706395</v>
      </c>
      <c r="AF151" s="2">
        <f t="shared" si="36"/>
        <v>10052.629550689282</v>
      </c>
      <c r="AG151" s="77">
        <f t="shared" si="37"/>
        <v>10052.629550689282</v>
      </c>
      <c r="AI151" s="2">
        <f t="shared" si="38"/>
        <v>10140.582563262422</v>
      </c>
      <c r="AJ151" s="77">
        <f t="shared" si="39"/>
        <v>10140.582563262422</v>
      </c>
    </row>
    <row r="152" spans="1:36" x14ac:dyDescent="0.2">
      <c r="A152" s="72">
        <v>26</v>
      </c>
      <c r="B152" s="1" t="s">
        <v>91</v>
      </c>
      <c r="C152" s="1" t="str">
        <f>VLOOKUP(B152,Valores!$A$2:$F$300,5,FALSE)</f>
        <v>m³</v>
      </c>
      <c r="D152" s="1">
        <v>1.74</v>
      </c>
      <c r="E152" s="63">
        <f>VLOOKUP($B152,Valores!$A$2:$G$300,6,FALSE)*VLOOKUP(VLOOKUP($B152,Indices_Poder!$B$5:$E$250,3,FALSE),Indices_Poder!$G$6:$N$27,4,FALSE)*VLOOKUP($E$126,Regional!$A$2:$B$7,2,FALSE)</f>
        <v>5815.858492052359</v>
      </c>
      <c r="F152" s="2">
        <f>VLOOKUP($B152,Valores!$A$2:$G$300,6,FALSE)*VLOOKUP(VLOOKUP($B152,Indices_Poder!$B$5:$E$250,3,FALSE),Indices_Poder!$G$6:$N$27,4,FALSE)*VLOOKUP($F$126,Regional!$A$2:$B$7,2,FALSE)</f>
        <v>5589.5426159171857</v>
      </c>
      <c r="G152" s="2">
        <f>VLOOKUP($B152,Valores!$A$2:$G$300,6,FALSE)*VLOOKUP(VLOOKUP($B152,Indices_Poder!$B$5:$E$250,3,FALSE),Indices_Poder!$G$6:$N$27,4,FALSE)*VLOOKUP($G$126,Regional!$A$2:$B$7,2,FALSE)</f>
        <v>5899.1473297163184</v>
      </c>
      <c r="H152" s="2">
        <f>VLOOKUP($B152,Valores!$A$2:$G$300,6,FALSE)*VLOOKUP(VLOOKUP($B152,Indices_Poder!$B$5:$E$250,3,FALSE),Indices_Poder!$G$6:$N$27,4,FALSE)*VLOOKUP($H$126,Regional!$A$2:$B$7,2,FALSE)</f>
        <v>5777.3733049938401</v>
      </c>
      <c r="I152" s="76">
        <f>VLOOKUP($B152,Valores!$A$2:$G$300,6,FALSE)*VLOOKUP(VLOOKUP($B152,Indices_Poder!$B$5:$E$250,3,FALSE),Indices_Poder!$G$6:$N$27,4,FALSE)*VLOOKUP($I$126,Regional!$A$2:$B$7,2,FALSE)</f>
        <v>5827.9210133692077</v>
      </c>
      <c r="J152" s="63">
        <f t="shared" si="29"/>
        <v>10119.593776171105</v>
      </c>
      <c r="K152" s="2">
        <f t="shared" si="29"/>
        <v>9725.8041516959038</v>
      </c>
      <c r="L152" s="2">
        <f t="shared" si="29"/>
        <v>10264.516353706395</v>
      </c>
      <c r="M152" s="2">
        <f t="shared" si="29"/>
        <v>10052.629550689282</v>
      </c>
      <c r="N152" s="76">
        <f t="shared" si="29"/>
        <v>10140.582563262422</v>
      </c>
      <c r="O152" s="1">
        <f>VLOOKUP(B152,Valores!$A$2:$P$300,14,FALSE)</f>
        <v>1</v>
      </c>
      <c r="P152" s="1">
        <f>VLOOKUP(B152,Valores!$A$2:$P$300,15,FALSE)</f>
        <v>3.1300000000000001E-2</v>
      </c>
      <c r="Q152" s="72">
        <f t="shared" si="40"/>
        <v>0</v>
      </c>
      <c r="R152" s="72">
        <f t="shared" si="40"/>
        <v>0</v>
      </c>
      <c r="S152" s="72">
        <f t="shared" si="40"/>
        <v>0</v>
      </c>
      <c r="T152" s="72">
        <f t="shared" si="40"/>
        <v>0</v>
      </c>
      <c r="U152" s="72">
        <f t="shared" si="40"/>
        <v>0</v>
      </c>
      <c r="W152" s="2">
        <f t="shared" si="31"/>
        <v>10119.593776171105</v>
      </c>
      <c r="X152" s="1">
        <f t="shared" si="41"/>
        <v>10119.593776171105</v>
      </c>
      <c r="Z152" s="2">
        <f t="shared" si="32"/>
        <v>9725.8041516959038</v>
      </c>
      <c r="AA152" s="77">
        <f t="shared" si="33"/>
        <v>9725.8041516959038</v>
      </c>
      <c r="AC152" s="2">
        <f t="shared" si="34"/>
        <v>10264.516353706395</v>
      </c>
      <c r="AD152" s="77">
        <f t="shared" si="35"/>
        <v>10264.516353706395</v>
      </c>
      <c r="AF152" s="2">
        <f t="shared" si="36"/>
        <v>10052.629550689282</v>
      </c>
      <c r="AG152" s="77">
        <f t="shared" si="37"/>
        <v>10052.629550689282</v>
      </c>
      <c r="AI152" s="2">
        <f t="shared" si="38"/>
        <v>10140.582563262422</v>
      </c>
      <c r="AJ152" s="77">
        <f t="shared" si="39"/>
        <v>10140.582563262422</v>
      </c>
    </row>
    <row r="153" spans="1:36" x14ac:dyDescent="0.2">
      <c r="A153" s="72">
        <v>27</v>
      </c>
      <c r="B153" s="1" t="s">
        <v>92</v>
      </c>
      <c r="C153" s="1" t="str">
        <f>VLOOKUP(B153,Valores!$A$2:$F$300,5,FALSE)</f>
        <v>m³</v>
      </c>
      <c r="D153" s="1">
        <v>1.74</v>
      </c>
      <c r="E153" s="63">
        <f>VLOOKUP($B153,Valores!$A$2:$G$300,6,FALSE)*VLOOKUP(VLOOKUP($B153,Indices_Poder!$B$5:$E$250,3,FALSE),Indices_Poder!$G$6:$N$27,4,FALSE)*VLOOKUP($E$126,Regional!$A$2:$B$7,2,FALSE)</f>
        <v>5815.858492052359</v>
      </c>
      <c r="F153" s="2">
        <f>VLOOKUP($B153,Valores!$A$2:$G$300,6,FALSE)*VLOOKUP(VLOOKUP($B153,Indices_Poder!$B$5:$E$250,3,FALSE),Indices_Poder!$G$6:$N$27,4,FALSE)*VLOOKUP($F$126,Regional!$A$2:$B$7,2,FALSE)</f>
        <v>5589.5426159171857</v>
      </c>
      <c r="G153" s="2">
        <f>VLOOKUP($B153,Valores!$A$2:$G$300,6,FALSE)*VLOOKUP(VLOOKUP($B153,Indices_Poder!$B$5:$E$250,3,FALSE),Indices_Poder!$G$6:$N$27,4,FALSE)*VLOOKUP($G$126,Regional!$A$2:$B$7,2,FALSE)</f>
        <v>5899.1473297163184</v>
      </c>
      <c r="H153" s="2">
        <f>VLOOKUP($B153,Valores!$A$2:$G$300,6,FALSE)*VLOOKUP(VLOOKUP($B153,Indices_Poder!$B$5:$E$250,3,FALSE),Indices_Poder!$G$6:$N$27,4,FALSE)*VLOOKUP($H$126,Regional!$A$2:$B$7,2,FALSE)</f>
        <v>5777.3733049938401</v>
      </c>
      <c r="I153" s="76">
        <f>VLOOKUP($B153,Valores!$A$2:$G$300,6,FALSE)*VLOOKUP(VLOOKUP($B153,Indices_Poder!$B$5:$E$250,3,FALSE),Indices_Poder!$G$6:$N$27,4,FALSE)*VLOOKUP($I$126,Regional!$A$2:$B$7,2,FALSE)</f>
        <v>5827.9210133692077</v>
      </c>
      <c r="J153" s="63">
        <f t="shared" si="29"/>
        <v>10119.593776171105</v>
      </c>
      <c r="K153" s="2">
        <f t="shared" si="29"/>
        <v>9725.8041516959038</v>
      </c>
      <c r="L153" s="2">
        <f t="shared" si="29"/>
        <v>10264.516353706395</v>
      </c>
      <c r="M153" s="2">
        <f t="shared" si="29"/>
        <v>10052.629550689282</v>
      </c>
      <c r="N153" s="76">
        <f t="shared" si="29"/>
        <v>10140.582563262422</v>
      </c>
      <c r="O153" s="1">
        <f>VLOOKUP(B153,Valores!$A$2:$P$300,14,FALSE)</f>
        <v>1</v>
      </c>
      <c r="P153" s="1">
        <f>VLOOKUP(B153,Valores!$A$2:$P$300,15,FALSE)</f>
        <v>3.1300000000000001E-2</v>
      </c>
      <c r="Q153" s="72">
        <f t="shared" si="40"/>
        <v>0</v>
      </c>
      <c r="R153" s="72">
        <f t="shared" si="40"/>
        <v>0</v>
      </c>
      <c r="S153" s="72">
        <f t="shared" si="40"/>
        <v>0</v>
      </c>
      <c r="T153" s="72">
        <f t="shared" si="40"/>
        <v>0</v>
      </c>
      <c r="U153" s="72">
        <f t="shared" si="40"/>
        <v>0</v>
      </c>
      <c r="W153" s="2">
        <f t="shared" si="31"/>
        <v>10119.593776171105</v>
      </c>
      <c r="X153" s="1">
        <f t="shared" si="41"/>
        <v>10119.593776171105</v>
      </c>
      <c r="Z153" s="2">
        <f t="shared" si="32"/>
        <v>9725.8041516959038</v>
      </c>
      <c r="AA153" s="77">
        <f t="shared" si="33"/>
        <v>9725.8041516959038</v>
      </c>
      <c r="AC153" s="2">
        <f t="shared" si="34"/>
        <v>10264.516353706395</v>
      </c>
      <c r="AD153" s="77">
        <f t="shared" si="35"/>
        <v>10264.516353706395</v>
      </c>
      <c r="AF153" s="2">
        <f t="shared" si="36"/>
        <v>10052.629550689282</v>
      </c>
      <c r="AG153" s="77">
        <f t="shared" si="37"/>
        <v>10052.629550689282</v>
      </c>
      <c r="AI153" s="2">
        <f t="shared" si="38"/>
        <v>10140.582563262422</v>
      </c>
      <c r="AJ153" s="77">
        <f t="shared" si="39"/>
        <v>10140.582563262422</v>
      </c>
    </row>
    <row r="154" spans="1:36" x14ac:dyDescent="0.2">
      <c r="A154" s="72">
        <v>28</v>
      </c>
      <c r="B154" s="1" t="s">
        <v>241</v>
      </c>
      <c r="C154" s="1" t="str">
        <f>VLOOKUP(B154,Valores!$A$2:$F$300,5,FALSE)</f>
        <v>m³</v>
      </c>
      <c r="D154" s="1">
        <v>13.31</v>
      </c>
      <c r="E154" s="63">
        <f>VLOOKUP($B154,Valores!$A$2:$G$300,6,FALSE)*VLOOKUP(VLOOKUP($B154,Indices_Poder!$B$5:$E$250,3,FALSE),Indices_Poder!$G$6:$N$27,4,FALSE)*VLOOKUP($E$126,Regional!$A$2:$B$7,2,FALSE)</f>
        <v>5815.858492052359</v>
      </c>
      <c r="F154" s="2">
        <f>VLOOKUP($B154,Valores!$A$2:$G$300,6,FALSE)*VLOOKUP(VLOOKUP($B154,Indices_Poder!$B$5:$E$250,3,FALSE),Indices_Poder!$G$6:$N$27,4,FALSE)*VLOOKUP($F$126,Regional!$A$2:$B$7,2,FALSE)</f>
        <v>5589.5426159171857</v>
      </c>
      <c r="G154" s="2">
        <f>VLOOKUP($B154,Valores!$A$2:$G$300,6,FALSE)*VLOOKUP(VLOOKUP($B154,Indices_Poder!$B$5:$E$250,3,FALSE),Indices_Poder!$G$6:$N$27,4,FALSE)*VLOOKUP($G$126,Regional!$A$2:$B$7,2,FALSE)</f>
        <v>5899.1473297163184</v>
      </c>
      <c r="H154" s="2">
        <f>VLOOKUP($B154,Valores!$A$2:$G$300,6,FALSE)*VLOOKUP(VLOOKUP($B154,Indices_Poder!$B$5:$E$250,3,FALSE),Indices_Poder!$G$6:$N$27,4,FALSE)*VLOOKUP($H$126,Regional!$A$2:$B$7,2,FALSE)</f>
        <v>5777.3733049938401</v>
      </c>
      <c r="I154" s="76">
        <f>VLOOKUP($B154,Valores!$A$2:$G$300,6,FALSE)*VLOOKUP(VLOOKUP($B154,Indices_Poder!$B$5:$E$250,3,FALSE),Indices_Poder!$G$6:$N$27,4,FALSE)*VLOOKUP($I$126,Regional!$A$2:$B$7,2,FALSE)</f>
        <v>5827.9210133692077</v>
      </c>
      <c r="J154" s="63">
        <f t="shared" si="29"/>
        <v>77409.076529216894</v>
      </c>
      <c r="K154" s="2">
        <f t="shared" si="29"/>
        <v>74396.812217857747</v>
      </c>
      <c r="L154" s="2">
        <f t="shared" si="29"/>
        <v>78517.650958524202</v>
      </c>
      <c r="M154" s="2">
        <f t="shared" si="29"/>
        <v>76896.838689468015</v>
      </c>
      <c r="N154" s="76">
        <f t="shared" si="29"/>
        <v>77569.628687944161</v>
      </c>
      <c r="O154" s="1">
        <f>VLOOKUP(B154,Valores!$A$2:$P$300,14,FALSE)</f>
        <v>1</v>
      </c>
      <c r="P154" s="1">
        <f>VLOOKUP(B154,Valores!$A$2:$P$300,15,FALSE)</f>
        <v>3.1300000000000001E-2</v>
      </c>
      <c r="Q154" s="72">
        <f t="shared" si="40"/>
        <v>0</v>
      </c>
      <c r="R154" s="72">
        <f t="shared" si="40"/>
        <v>0</v>
      </c>
      <c r="S154" s="72">
        <f t="shared" si="40"/>
        <v>0</v>
      </c>
      <c r="T154" s="72">
        <f t="shared" si="40"/>
        <v>0</v>
      </c>
      <c r="U154" s="72">
        <f t="shared" si="40"/>
        <v>0</v>
      </c>
      <c r="W154" s="2">
        <f t="shared" si="31"/>
        <v>77409.076529216894</v>
      </c>
      <c r="X154" s="1">
        <f t="shared" si="41"/>
        <v>77409.076529216894</v>
      </c>
      <c r="Z154" s="2">
        <f t="shared" si="32"/>
        <v>74396.812217857747</v>
      </c>
      <c r="AA154" s="77">
        <f t="shared" si="33"/>
        <v>74396.812217857747</v>
      </c>
      <c r="AC154" s="2">
        <f t="shared" si="34"/>
        <v>78517.650958524202</v>
      </c>
      <c r="AD154" s="77">
        <f t="shared" si="35"/>
        <v>78517.650958524202</v>
      </c>
      <c r="AF154" s="2">
        <f t="shared" si="36"/>
        <v>76896.838689468015</v>
      </c>
      <c r="AG154" s="77">
        <f t="shared" si="37"/>
        <v>76896.838689468015</v>
      </c>
      <c r="AI154" s="2">
        <f t="shared" si="38"/>
        <v>77569.628687944161</v>
      </c>
      <c r="AJ154" s="77">
        <f t="shared" si="39"/>
        <v>77569.628687944161</v>
      </c>
    </row>
    <row r="155" spans="1:36" x14ac:dyDescent="0.2">
      <c r="A155" s="72">
        <v>29</v>
      </c>
      <c r="B155" s="1" t="s">
        <v>162</v>
      </c>
      <c r="C155" s="1" t="str">
        <f>VLOOKUP(B155,Valores!$A$2:$F$300,5,FALSE)</f>
        <v>m³</v>
      </c>
      <c r="D155" s="1">
        <v>1.74</v>
      </c>
      <c r="E155" s="63">
        <f>VLOOKUP($B155,Valores!$A$2:$G$300,6,FALSE)*VLOOKUP(VLOOKUP($B155,Indices_Poder!$B$5:$E$250,3,FALSE),Indices_Poder!$G$6:$N$27,4,FALSE)*VLOOKUP($E$126,Regional!$A$2:$B$7,2,FALSE)</f>
        <v>5815.858492052359</v>
      </c>
      <c r="F155" s="2">
        <f>VLOOKUP($B155,Valores!$A$2:$G$300,6,FALSE)*VLOOKUP(VLOOKUP($B155,Indices_Poder!$B$5:$E$250,3,FALSE),Indices_Poder!$G$6:$N$27,4,FALSE)*VLOOKUP($F$126,Regional!$A$2:$B$7,2,FALSE)</f>
        <v>5589.5426159171857</v>
      </c>
      <c r="G155" s="2">
        <f>VLOOKUP($B155,Valores!$A$2:$G$300,6,FALSE)*VLOOKUP(VLOOKUP($B155,Indices_Poder!$B$5:$E$250,3,FALSE),Indices_Poder!$G$6:$N$27,4,FALSE)*VLOOKUP($G$126,Regional!$A$2:$B$7,2,FALSE)</f>
        <v>5899.1473297163184</v>
      </c>
      <c r="H155" s="2">
        <f>VLOOKUP($B155,Valores!$A$2:$G$300,6,FALSE)*VLOOKUP(VLOOKUP($B155,Indices_Poder!$B$5:$E$250,3,FALSE),Indices_Poder!$G$6:$N$27,4,FALSE)*VLOOKUP($H$126,Regional!$A$2:$B$7,2,FALSE)</f>
        <v>5777.3733049938401</v>
      </c>
      <c r="I155" s="76">
        <f>VLOOKUP($B155,Valores!$A$2:$G$300,6,FALSE)*VLOOKUP(VLOOKUP($B155,Indices_Poder!$B$5:$E$250,3,FALSE),Indices_Poder!$G$6:$N$27,4,FALSE)*VLOOKUP($I$126,Regional!$A$2:$B$7,2,FALSE)</f>
        <v>5827.9210133692077</v>
      </c>
      <c r="J155" s="63">
        <f t="shared" si="29"/>
        <v>10119.593776171105</v>
      </c>
      <c r="K155" s="2">
        <f t="shared" si="29"/>
        <v>9725.8041516959038</v>
      </c>
      <c r="L155" s="2">
        <f t="shared" si="29"/>
        <v>10264.516353706395</v>
      </c>
      <c r="M155" s="2">
        <f t="shared" si="29"/>
        <v>10052.629550689282</v>
      </c>
      <c r="N155" s="76">
        <f t="shared" si="29"/>
        <v>10140.582563262422</v>
      </c>
      <c r="O155" s="1">
        <f>VLOOKUP(B155,Valores!$A$2:$P$300,14,FALSE)</f>
        <v>1</v>
      </c>
      <c r="P155" s="1">
        <f>VLOOKUP(B155,Valores!$A$2:$P$300,15,FALSE)</f>
        <v>3.1300000000000001E-2</v>
      </c>
      <c r="Q155" s="72">
        <f t="shared" si="40"/>
        <v>0</v>
      </c>
      <c r="R155" s="72">
        <f t="shared" si="40"/>
        <v>0</v>
      </c>
      <c r="S155" s="72">
        <f t="shared" si="40"/>
        <v>0</v>
      </c>
      <c r="T155" s="72">
        <f t="shared" si="40"/>
        <v>0</v>
      </c>
      <c r="U155" s="72">
        <f t="shared" si="40"/>
        <v>0</v>
      </c>
      <c r="W155" s="2">
        <f t="shared" si="31"/>
        <v>10119.593776171105</v>
      </c>
      <c r="X155" s="1">
        <f t="shared" si="41"/>
        <v>10119.593776171105</v>
      </c>
      <c r="Z155" s="2">
        <f t="shared" si="32"/>
        <v>9725.8041516959038</v>
      </c>
      <c r="AA155" s="77">
        <f t="shared" si="33"/>
        <v>9725.8041516959038</v>
      </c>
      <c r="AC155" s="2">
        <f t="shared" si="34"/>
        <v>10264.516353706395</v>
      </c>
      <c r="AD155" s="77">
        <f t="shared" si="35"/>
        <v>10264.516353706395</v>
      </c>
      <c r="AF155" s="2">
        <f t="shared" si="36"/>
        <v>10052.629550689282</v>
      </c>
      <c r="AG155" s="77">
        <f t="shared" si="37"/>
        <v>10052.629550689282</v>
      </c>
      <c r="AI155" s="2">
        <f t="shared" si="38"/>
        <v>10140.582563262422</v>
      </c>
      <c r="AJ155" s="77">
        <f t="shared" si="39"/>
        <v>10140.582563262422</v>
      </c>
    </row>
    <row r="156" spans="1:36" x14ac:dyDescent="0.2">
      <c r="A156" s="72">
        <v>30</v>
      </c>
      <c r="B156" s="1" t="s">
        <v>163</v>
      </c>
      <c r="C156" s="1" t="str">
        <f>VLOOKUP(B156,Valores!$A$2:$F$300,5,FALSE)</f>
        <v>unid.</v>
      </c>
      <c r="D156" s="1">
        <v>0</v>
      </c>
      <c r="E156" s="63">
        <f>VLOOKUP($B156,Valores!$A$2:$G$300,6,FALSE)*VLOOKUP(VLOOKUP($B156,Indices_Poder!$B$5:$E$250,3,FALSE),Indices_Poder!$G$6:$N$27,4,FALSE)*VLOOKUP($E$126,Regional!$A$2:$B$7,2,FALSE)</f>
        <v>95297.275528865226</v>
      </c>
      <c r="F156" s="2">
        <f>VLOOKUP($B156,Valores!$A$2:$G$300,6,FALSE)*VLOOKUP(VLOOKUP($B156,Indices_Poder!$B$5:$E$250,3,FALSE),Indices_Poder!$G$6:$N$27,4,FALSE)*VLOOKUP($F$126,Regional!$A$2:$B$7,2,FALSE)</f>
        <v>91588.917350260497</v>
      </c>
      <c r="G156" s="2">
        <f>VLOOKUP($B156,Valores!$A$2:$G$300,6,FALSE)*VLOOKUP(VLOOKUP($B156,Indices_Poder!$B$5:$E$250,3,FALSE),Indices_Poder!$G$6:$N$27,4,FALSE)*VLOOKUP($G$126,Regional!$A$2:$B$7,2,FALSE)</f>
        <v>96662.026635204529</v>
      </c>
      <c r="H156" s="2">
        <f>VLOOKUP($B156,Valores!$A$2:$G$300,6,FALSE)*VLOOKUP(VLOOKUP($B156,Indices_Poder!$B$5:$E$250,3,FALSE),Indices_Poder!$G$6:$N$27,4,FALSE)*VLOOKUP($H$126,Regional!$A$2:$B$7,2,FALSE)</f>
        <v>94666.666396970526</v>
      </c>
      <c r="I156" s="76">
        <f>VLOOKUP($B156,Valores!$A$2:$G$300,6,FALSE)*VLOOKUP(VLOOKUP($B156,Indices_Poder!$B$5:$E$250,3,FALSE),Indices_Poder!$G$6:$N$27,4,FALSE)*VLOOKUP($I$126,Regional!$A$2:$B$7,2,FALSE)</f>
        <v>95494.929137369545</v>
      </c>
      <c r="J156" s="63">
        <f t="shared" si="29"/>
        <v>0</v>
      </c>
      <c r="K156" s="2">
        <f t="shared" si="29"/>
        <v>0</v>
      </c>
      <c r="L156" s="2">
        <f t="shared" si="29"/>
        <v>0</v>
      </c>
      <c r="M156" s="2">
        <f t="shared" si="29"/>
        <v>0</v>
      </c>
      <c r="N156" s="76">
        <f t="shared" si="29"/>
        <v>0</v>
      </c>
      <c r="O156" s="1">
        <f>VLOOKUP(B156,Valores!$A$2:$P$300,14,FALSE)</f>
        <v>1</v>
      </c>
      <c r="P156" s="1">
        <f>VLOOKUP(B156,Valores!$A$2:$P$300,15,FALSE)</f>
        <v>6.6699999999999995E-2</v>
      </c>
      <c r="Q156" s="72">
        <f t="shared" si="40"/>
        <v>0</v>
      </c>
      <c r="R156" s="72">
        <f t="shared" si="40"/>
        <v>0</v>
      </c>
      <c r="S156" s="72">
        <f t="shared" si="40"/>
        <v>0</v>
      </c>
      <c r="T156" s="72">
        <f t="shared" si="40"/>
        <v>0</v>
      </c>
      <c r="U156" s="72">
        <f t="shared" si="40"/>
        <v>0</v>
      </c>
      <c r="W156" s="2">
        <f t="shared" si="31"/>
        <v>0</v>
      </c>
      <c r="X156" s="1">
        <f t="shared" si="41"/>
        <v>0</v>
      </c>
      <c r="Z156" s="2">
        <f t="shared" si="32"/>
        <v>0</v>
      </c>
      <c r="AA156" s="77">
        <f t="shared" si="33"/>
        <v>0</v>
      </c>
      <c r="AC156" s="2">
        <f t="shared" si="34"/>
        <v>0</v>
      </c>
      <c r="AD156" s="77">
        <f t="shared" si="35"/>
        <v>0</v>
      </c>
      <c r="AF156" s="2">
        <f t="shared" si="36"/>
        <v>0</v>
      </c>
      <c r="AG156" s="77">
        <f t="shared" si="37"/>
        <v>0</v>
      </c>
      <c r="AI156" s="2">
        <f t="shared" si="38"/>
        <v>0</v>
      </c>
      <c r="AJ156" s="77">
        <f t="shared" si="39"/>
        <v>0</v>
      </c>
    </row>
    <row r="157" spans="1:36" x14ac:dyDescent="0.2">
      <c r="A157" s="72">
        <v>31</v>
      </c>
      <c r="B157" s="1" t="s">
        <v>94</v>
      </c>
      <c r="C157" s="1" t="str">
        <f>VLOOKUP(B157,Valores!$A$2:$F$300,5,FALSE)</f>
        <v>unid.</v>
      </c>
      <c r="D157" s="1">
        <v>0</v>
      </c>
      <c r="E157" s="63">
        <f>VLOOKUP($B157,Valores!$A$2:$G$300,6,FALSE)*VLOOKUP(VLOOKUP($B157,Indices_Poder!$B$5:$E$250,3,FALSE),Indices_Poder!$G$6:$N$27,4,FALSE)*VLOOKUP($E$126,Regional!$A$2:$B$7,2,FALSE)</f>
        <v>95297.275528865226</v>
      </c>
      <c r="F157" s="2">
        <f>VLOOKUP($B157,Valores!$A$2:$G$300,6,FALSE)*VLOOKUP(VLOOKUP($B157,Indices_Poder!$B$5:$E$250,3,FALSE),Indices_Poder!$G$6:$N$27,4,FALSE)*VLOOKUP($F$126,Regional!$A$2:$B$7,2,FALSE)</f>
        <v>91588.917350260497</v>
      </c>
      <c r="G157" s="2">
        <f>VLOOKUP($B157,Valores!$A$2:$G$300,6,FALSE)*VLOOKUP(VLOOKUP($B157,Indices_Poder!$B$5:$E$250,3,FALSE),Indices_Poder!$G$6:$N$27,4,FALSE)*VLOOKUP($G$126,Regional!$A$2:$B$7,2,FALSE)</f>
        <v>96662.026635204529</v>
      </c>
      <c r="H157" s="2">
        <f>VLOOKUP($B157,Valores!$A$2:$G$300,6,FALSE)*VLOOKUP(VLOOKUP($B157,Indices_Poder!$B$5:$E$250,3,FALSE),Indices_Poder!$G$6:$N$27,4,FALSE)*VLOOKUP($H$126,Regional!$A$2:$B$7,2,FALSE)</f>
        <v>94666.666396970526</v>
      </c>
      <c r="I157" s="76">
        <f>VLOOKUP($B157,Valores!$A$2:$G$300,6,FALSE)*VLOOKUP(VLOOKUP($B157,Indices_Poder!$B$5:$E$250,3,FALSE),Indices_Poder!$G$6:$N$27,4,FALSE)*VLOOKUP($I$126,Regional!$A$2:$B$7,2,FALSE)</f>
        <v>95494.929137369545</v>
      </c>
      <c r="J157" s="63">
        <f t="shared" si="29"/>
        <v>0</v>
      </c>
      <c r="K157" s="2">
        <f t="shared" si="29"/>
        <v>0</v>
      </c>
      <c r="L157" s="2">
        <f t="shared" si="29"/>
        <v>0</v>
      </c>
      <c r="M157" s="2">
        <f t="shared" si="29"/>
        <v>0</v>
      </c>
      <c r="N157" s="76">
        <f t="shared" si="29"/>
        <v>0</v>
      </c>
      <c r="O157" s="1">
        <f>VLOOKUP(B157,Valores!$A$2:$P$300,14,FALSE)</f>
        <v>1</v>
      </c>
      <c r="P157" s="1">
        <f>VLOOKUP(B157,Valores!$A$2:$P$300,15,FALSE)</f>
        <v>6.6699999999999995E-2</v>
      </c>
      <c r="Q157" s="72">
        <f t="shared" si="40"/>
        <v>0</v>
      </c>
      <c r="R157" s="72">
        <f t="shared" si="40"/>
        <v>0</v>
      </c>
      <c r="S157" s="72">
        <f t="shared" si="40"/>
        <v>0</v>
      </c>
      <c r="T157" s="72">
        <f t="shared" si="40"/>
        <v>0</v>
      </c>
      <c r="U157" s="72">
        <f t="shared" si="40"/>
        <v>0</v>
      </c>
      <c r="W157" s="2">
        <f t="shared" si="31"/>
        <v>0</v>
      </c>
      <c r="X157" s="1">
        <f t="shared" si="41"/>
        <v>0</v>
      </c>
      <c r="Z157" s="2">
        <f t="shared" si="32"/>
        <v>0</v>
      </c>
      <c r="AA157" s="77">
        <f t="shared" si="33"/>
        <v>0</v>
      </c>
      <c r="AC157" s="2">
        <f t="shared" si="34"/>
        <v>0</v>
      </c>
      <c r="AD157" s="77">
        <f t="shared" si="35"/>
        <v>0</v>
      </c>
      <c r="AF157" s="2">
        <f t="shared" si="36"/>
        <v>0</v>
      </c>
      <c r="AG157" s="77">
        <f t="shared" si="37"/>
        <v>0</v>
      </c>
      <c r="AI157" s="2">
        <f t="shared" si="38"/>
        <v>0</v>
      </c>
      <c r="AJ157" s="77">
        <f t="shared" si="39"/>
        <v>0</v>
      </c>
    </row>
    <row r="158" spans="1:36" x14ac:dyDescent="0.2">
      <c r="A158" s="72">
        <v>32</v>
      </c>
      <c r="B158" s="1" t="s">
        <v>164</v>
      </c>
      <c r="C158" s="1" t="str">
        <f>VLOOKUP(B158,Valores!$A$2:$F$300,5,FALSE)</f>
        <v>unid.</v>
      </c>
      <c r="D158" s="1">
        <v>0</v>
      </c>
      <c r="E158" s="63">
        <f>VLOOKUP($B158,Valores!$A$2:$G$300,6,FALSE)*VLOOKUP(VLOOKUP($B158,Indices_Poder!$B$5:$E$250,3,FALSE),Indices_Poder!$G$6:$N$27,4,FALSE)*VLOOKUP($E$126,Regional!$A$2:$B$7,2,FALSE)</f>
        <v>56459.620111442695</v>
      </c>
      <c r="F158" s="2">
        <f>VLOOKUP($B158,Valores!$A$2:$G$300,6,FALSE)*VLOOKUP(VLOOKUP($B158,Indices_Poder!$B$5:$E$250,3,FALSE),Indices_Poder!$G$6:$N$27,4,FALSE)*VLOOKUP($F$126,Regional!$A$2:$B$7,2,FALSE)</f>
        <v>54262.574153525813</v>
      </c>
      <c r="G158" s="2">
        <f>VLOOKUP($B158,Valores!$A$2:$G$300,6,FALSE)*VLOOKUP(VLOOKUP($B158,Indices_Poder!$B$5:$E$250,3,FALSE),Indices_Poder!$G$6:$N$27,4,FALSE)*VLOOKUP($G$126,Regional!$A$2:$B$7,2,FALSE)</f>
        <v>57268.177634026317</v>
      </c>
      <c r="H158" s="2">
        <f>VLOOKUP($B158,Valores!$A$2:$G$300,6,FALSE)*VLOOKUP(VLOOKUP($B158,Indices_Poder!$B$5:$E$250,3,FALSE),Indices_Poder!$G$6:$N$27,4,FALSE)*VLOOKUP($H$126,Regional!$A$2:$B$7,2,FALSE)</f>
        <v>56086.010773421302</v>
      </c>
      <c r="I158" s="76">
        <f>VLOOKUP($B158,Valores!$A$2:$G$300,6,FALSE)*VLOOKUP(VLOOKUP($B158,Indices_Poder!$B$5:$E$250,3,FALSE),Indices_Poder!$G$6:$N$27,4,FALSE)*VLOOKUP($I$126,Regional!$A$2:$B$7,2,FALSE)</f>
        <v>56576.721545747911</v>
      </c>
      <c r="J158" s="63">
        <f t="shared" si="29"/>
        <v>0</v>
      </c>
      <c r="K158" s="2">
        <f t="shared" si="29"/>
        <v>0</v>
      </c>
      <c r="L158" s="2">
        <f t="shared" si="29"/>
        <v>0</v>
      </c>
      <c r="M158" s="2">
        <f t="shared" si="29"/>
        <v>0</v>
      </c>
      <c r="N158" s="76">
        <f t="shared" si="29"/>
        <v>0</v>
      </c>
      <c r="O158" s="1">
        <f>VLOOKUP(B158,Valores!$A$2:$P$300,14,FALSE)</f>
        <v>1</v>
      </c>
      <c r="P158" s="1">
        <f>VLOOKUP(B158,Valores!$A$2:$P$300,15,FALSE)</f>
        <v>6.6699999999999995E-2</v>
      </c>
      <c r="Q158" s="72">
        <f t="shared" si="40"/>
        <v>0</v>
      </c>
      <c r="R158" s="72">
        <f t="shared" si="40"/>
        <v>0</v>
      </c>
      <c r="S158" s="72">
        <f t="shared" si="40"/>
        <v>0</v>
      </c>
      <c r="T158" s="72">
        <f t="shared" si="40"/>
        <v>0</v>
      </c>
      <c r="U158" s="72">
        <f t="shared" si="40"/>
        <v>0</v>
      </c>
      <c r="W158" s="2">
        <f t="shared" si="31"/>
        <v>0</v>
      </c>
      <c r="X158" s="1">
        <f t="shared" si="41"/>
        <v>0</v>
      </c>
      <c r="Z158" s="2">
        <f t="shared" si="32"/>
        <v>0</v>
      </c>
      <c r="AA158" s="77">
        <f t="shared" si="33"/>
        <v>0</v>
      </c>
      <c r="AC158" s="2">
        <f t="shared" si="34"/>
        <v>0</v>
      </c>
      <c r="AD158" s="77">
        <f t="shared" si="35"/>
        <v>0</v>
      </c>
      <c r="AF158" s="2">
        <f t="shared" si="36"/>
        <v>0</v>
      </c>
      <c r="AG158" s="77">
        <f t="shared" si="37"/>
        <v>0</v>
      </c>
      <c r="AI158" s="2">
        <f t="shared" si="38"/>
        <v>0</v>
      </c>
      <c r="AJ158" s="77">
        <f t="shared" si="39"/>
        <v>0</v>
      </c>
    </row>
    <row r="159" spans="1:36" x14ac:dyDescent="0.2">
      <c r="A159" s="72">
        <v>33</v>
      </c>
      <c r="B159" s="1" t="s">
        <v>245</v>
      </c>
      <c r="C159" s="1" t="str">
        <f>VLOOKUP(B159,Valores!$A$2:$F$300,5,FALSE)</f>
        <v>unid.</v>
      </c>
      <c r="D159" s="1">
        <v>0</v>
      </c>
      <c r="E159" s="63">
        <f>VLOOKUP($B159,Valores!$A$2:$G$300,6,FALSE)*VLOOKUP(VLOOKUP($B159,Indices_Poder!$B$5:$E$250,3,FALSE),Indices_Poder!$G$6:$N$27,4,FALSE)*VLOOKUP($E$126,Regional!$A$2:$B$7,2,FALSE)</f>
        <v>95297.275528865226</v>
      </c>
      <c r="F159" s="2">
        <f>VLOOKUP($B159,Valores!$A$2:$G$300,6,FALSE)*VLOOKUP(VLOOKUP($B159,Indices_Poder!$B$5:$E$250,3,FALSE),Indices_Poder!$G$6:$N$27,4,FALSE)*VLOOKUP($F$126,Regional!$A$2:$B$7,2,FALSE)</f>
        <v>91588.917350260497</v>
      </c>
      <c r="G159" s="2">
        <f>VLOOKUP($B159,Valores!$A$2:$G$300,6,FALSE)*VLOOKUP(VLOOKUP($B159,Indices_Poder!$B$5:$E$250,3,FALSE),Indices_Poder!$G$6:$N$27,4,FALSE)*VLOOKUP($G$126,Regional!$A$2:$B$7,2,FALSE)</f>
        <v>96662.026635204529</v>
      </c>
      <c r="H159" s="2">
        <f>VLOOKUP($B159,Valores!$A$2:$G$300,6,FALSE)*VLOOKUP(VLOOKUP($B159,Indices_Poder!$B$5:$E$250,3,FALSE),Indices_Poder!$G$6:$N$27,4,FALSE)*VLOOKUP($H$126,Regional!$A$2:$B$7,2,FALSE)</f>
        <v>94666.666396970526</v>
      </c>
      <c r="I159" s="76">
        <f>VLOOKUP($B159,Valores!$A$2:$G$300,6,FALSE)*VLOOKUP(VLOOKUP($B159,Indices_Poder!$B$5:$E$250,3,FALSE),Indices_Poder!$G$6:$N$27,4,FALSE)*VLOOKUP($I$126,Regional!$A$2:$B$7,2,FALSE)</f>
        <v>95494.929137369545</v>
      </c>
      <c r="J159" s="63">
        <f t="shared" si="29"/>
        <v>0</v>
      </c>
      <c r="K159" s="2">
        <f t="shared" si="29"/>
        <v>0</v>
      </c>
      <c r="L159" s="2">
        <f t="shared" si="29"/>
        <v>0</v>
      </c>
      <c r="M159" s="2">
        <f t="shared" si="29"/>
        <v>0</v>
      </c>
      <c r="N159" s="76">
        <f t="shared" si="29"/>
        <v>0</v>
      </c>
      <c r="O159" s="1">
        <f>VLOOKUP(B159,Valores!$A$2:$P$300,14,FALSE)</f>
        <v>1</v>
      </c>
      <c r="P159" s="1">
        <f>VLOOKUP(B159,Valores!$A$2:$P$300,15,FALSE)</f>
        <v>6.6699999999999995E-2</v>
      </c>
      <c r="Q159" s="72">
        <f t="shared" si="40"/>
        <v>0</v>
      </c>
      <c r="R159" s="72">
        <f t="shared" si="40"/>
        <v>0</v>
      </c>
      <c r="S159" s="72">
        <f t="shared" si="40"/>
        <v>0</v>
      </c>
      <c r="T159" s="72">
        <f t="shared" si="40"/>
        <v>0</v>
      </c>
      <c r="U159" s="72">
        <f t="shared" si="40"/>
        <v>0</v>
      </c>
      <c r="W159" s="2">
        <f t="shared" si="31"/>
        <v>0</v>
      </c>
      <c r="X159" s="1">
        <f t="shared" si="41"/>
        <v>0</v>
      </c>
      <c r="Z159" s="2">
        <f t="shared" si="32"/>
        <v>0</v>
      </c>
      <c r="AA159" s="77">
        <f t="shared" si="33"/>
        <v>0</v>
      </c>
      <c r="AC159" s="2">
        <f t="shared" si="34"/>
        <v>0</v>
      </c>
      <c r="AD159" s="77">
        <f t="shared" si="35"/>
        <v>0</v>
      </c>
      <c r="AF159" s="2">
        <f t="shared" si="36"/>
        <v>0</v>
      </c>
      <c r="AG159" s="77">
        <f t="shared" si="37"/>
        <v>0</v>
      </c>
      <c r="AI159" s="2">
        <f t="shared" si="38"/>
        <v>0</v>
      </c>
      <c r="AJ159" s="77">
        <f t="shared" si="39"/>
        <v>0</v>
      </c>
    </row>
    <row r="160" spans="1:36" x14ac:dyDescent="0.2">
      <c r="A160" s="72">
        <v>34</v>
      </c>
      <c r="B160" s="1" t="s">
        <v>97</v>
      </c>
      <c r="C160" s="1" t="str">
        <f>VLOOKUP(B160,Valores!$A$2:$F$300,5,FALSE)</f>
        <v>unid.</v>
      </c>
      <c r="D160" s="1">
        <v>0</v>
      </c>
      <c r="E160" s="63">
        <f>VLOOKUP($B160,Valores!$A$2:$G$300,6,FALSE)*VLOOKUP(VLOOKUP($B160,Indices_Poder!$B$5:$E$250,3,FALSE),Indices_Poder!$G$6:$N$27,4,FALSE)*VLOOKUP($E$126,Regional!$A$2:$B$7,2,FALSE)</f>
        <v>58111.399621709403</v>
      </c>
      <c r="F160" s="2">
        <f>VLOOKUP($B160,Valores!$A$2:$G$300,6,FALSE)*VLOOKUP(VLOOKUP($B160,Indices_Poder!$B$5:$E$250,3,FALSE),Indices_Poder!$G$6:$N$27,4,FALSE)*VLOOKUP($F$126,Regional!$A$2:$B$7,2,FALSE)</f>
        <v>55850.077009269553</v>
      </c>
      <c r="G160" s="2">
        <f>VLOOKUP($B160,Valores!$A$2:$G$300,6,FALSE)*VLOOKUP(VLOOKUP($B160,Indices_Poder!$B$5:$E$250,3,FALSE),Indices_Poder!$G$6:$N$27,4,FALSE)*VLOOKUP($G$126,Regional!$A$2:$B$7,2,FALSE)</f>
        <v>58943.612258267218</v>
      </c>
      <c r="H160" s="2">
        <f>VLOOKUP($B160,Valores!$A$2:$G$300,6,FALSE)*VLOOKUP(VLOOKUP($B160,Indices_Poder!$B$5:$E$250,3,FALSE),Indices_Poder!$G$6:$N$27,4,FALSE)*VLOOKUP($H$126,Regional!$A$2:$B$7,2,FALSE)</f>
        <v>57726.859989644763</v>
      </c>
      <c r="I160" s="76">
        <f>VLOOKUP($B160,Valores!$A$2:$G$300,6,FALSE)*VLOOKUP(VLOOKUP($B160,Indices_Poder!$B$5:$E$250,3,FALSE),Indices_Poder!$G$6:$N$27,4,FALSE)*VLOOKUP($I$126,Regional!$A$2:$B$7,2,FALSE)</f>
        <v>58231.926969072949</v>
      </c>
      <c r="J160" s="63">
        <f t="shared" si="29"/>
        <v>0</v>
      </c>
      <c r="K160" s="2">
        <f t="shared" si="29"/>
        <v>0</v>
      </c>
      <c r="L160" s="2">
        <f t="shared" si="29"/>
        <v>0</v>
      </c>
      <c r="M160" s="2">
        <f t="shared" si="29"/>
        <v>0</v>
      </c>
      <c r="N160" s="76">
        <f t="shared" si="29"/>
        <v>0</v>
      </c>
      <c r="O160" s="1">
        <f>VLOOKUP(B160,Valores!$A$2:$P$300,14,FALSE)</f>
        <v>1</v>
      </c>
      <c r="P160" s="1">
        <f>VLOOKUP(B160,Valores!$A$2:$P$300,15,FALSE)</f>
        <v>6.6699999999999995E-2</v>
      </c>
      <c r="Q160" s="72">
        <f t="shared" si="40"/>
        <v>0</v>
      </c>
      <c r="R160" s="72">
        <f t="shared" si="40"/>
        <v>0</v>
      </c>
      <c r="S160" s="72">
        <f t="shared" si="40"/>
        <v>0</v>
      </c>
      <c r="T160" s="72">
        <f t="shared" si="40"/>
        <v>0</v>
      </c>
      <c r="U160" s="72">
        <f t="shared" si="40"/>
        <v>0</v>
      </c>
      <c r="W160" s="2">
        <f t="shared" si="31"/>
        <v>0</v>
      </c>
      <c r="X160" s="1">
        <f t="shared" si="41"/>
        <v>0</v>
      </c>
      <c r="Z160" s="2">
        <f t="shared" si="32"/>
        <v>0</v>
      </c>
      <c r="AA160" s="77">
        <f t="shared" si="33"/>
        <v>0</v>
      </c>
      <c r="AC160" s="2">
        <f t="shared" si="34"/>
        <v>0</v>
      </c>
      <c r="AD160" s="77">
        <f t="shared" si="35"/>
        <v>0</v>
      </c>
      <c r="AF160" s="2">
        <f t="shared" si="36"/>
        <v>0</v>
      </c>
      <c r="AG160" s="77">
        <f t="shared" si="37"/>
        <v>0</v>
      </c>
      <c r="AI160" s="2">
        <f t="shared" si="38"/>
        <v>0</v>
      </c>
      <c r="AJ160" s="77">
        <f t="shared" si="39"/>
        <v>0</v>
      </c>
    </row>
    <row r="161" spans="1:36" x14ac:dyDescent="0.2">
      <c r="A161" s="72">
        <v>35</v>
      </c>
      <c r="B161" s="1" t="s">
        <v>138</v>
      </c>
      <c r="C161" s="1" t="str">
        <f>VLOOKUP(B161,Valores!$A$2:$F$300,5,FALSE)</f>
        <v>unid.</v>
      </c>
      <c r="D161" s="1">
        <v>0</v>
      </c>
      <c r="E161" s="63">
        <f>VLOOKUP($B161,Valores!$A$2:$G$300,6,FALSE)*VLOOKUP(VLOOKUP($B161,Indices_Poder!$B$5:$E$250,3,FALSE),Indices_Poder!$G$6:$N$27,4,FALSE)*VLOOKUP($E$126,Regional!$A$2:$B$7,2,FALSE)</f>
        <v>95297.275528865226</v>
      </c>
      <c r="F161" s="2">
        <f>VLOOKUP($B161,Valores!$A$2:$G$300,6,FALSE)*VLOOKUP(VLOOKUP($B161,Indices_Poder!$B$5:$E$250,3,FALSE),Indices_Poder!$G$6:$N$27,4,FALSE)*VLOOKUP($F$126,Regional!$A$2:$B$7,2,FALSE)</f>
        <v>91588.917350260497</v>
      </c>
      <c r="G161" s="2">
        <f>VLOOKUP($B161,Valores!$A$2:$G$300,6,FALSE)*VLOOKUP(VLOOKUP($B161,Indices_Poder!$B$5:$E$250,3,FALSE),Indices_Poder!$G$6:$N$27,4,FALSE)*VLOOKUP($G$126,Regional!$A$2:$B$7,2,FALSE)</f>
        <v>96662.026635204529</v>
      </c>
      <c r="H161" s="2">
        <f>VLOOKUP($B161,Valores!$A$2:$G$300,6,FALSE)*VLOOKUP(VLOOKUP($B161,Indices_Poder!$B$5:$E$250,3,FALSE),Indices_Poder!$G$6:$N$27,4,FALSE)*VLOOKUP($H$126,Regional!$A$2:$B$7,2,FALSE)</f>
        <v>94666.666396970526</v>
      </c>
      <c r="I161" s="76">
        <f>VLOOKUP($B161,Valores!$A$2:$G$300,6,FALSE)*VLOOKUP(VLOOKUP($B161,Indices_Poder!$B$5:$E$250,3,FALSE),Indices_Poder!$G$6:$N$27,4,FALSE)*VLOOKUP($I$126,Regional!$A$2:$B$7,2,FALSE)</f>
        <v>95494.929137369545</v>
      </c>
      <c r="J161" s="63">
        <f t="shared" si="29"/>
        <v>0</v>
      </c>
      <c r="K161" s="2">
        <f t="shared" si="29"/>
        <v>0</v>
      </c>
      <c r="L161" s="2">
        <f t="shared" si="29"/>
        <v>0</v>
      </c>
      <c r="M161" s="2">
        <f t="shared" si="29"/>
        <v>0</v>
      </c>
      <c r="N161" s="76">
        <f t="shared" si="29"/>
        <v>0</v>
      </c>
      <c r="O161" s="1">
        <f>VLOOKUP(B161,Valores!$A$2:$P$300,14,FALSE)</f>
        <v>1</v>
      </c>
      <c r="P161" s="1">
        <f>VLOOKUP(B161,Valores!$A$2:$P$300,15,FALSE)</f>
        <v>6.6699999999999995E-2</v>
      </c>
      <c r="Q161" s="72">
        <f t="shared" si="40"/>
        <v>0</v>
      </c>
      <c r="R161" s="72">
        <f t="shared" si="40"/>
        <v>0</v>
      </c>
      <c r="S161" s="72">
        <f t="shared" si="40"/>
        <v>0</v>
      </c>
      <c r="T161" s="72">
        <f t="shared" si="40"/>
        <v>0</v>
      </c>
      <c r="U161" s="72">
        <f t="shared" si="40"/>
        <v>0</v>
      </c>
      <c r="W161" s="2">
        <f t="shared" si="31"/>
        <v>0</v>
      </c>
      <c r="X161" s="1">
        <f t="shared" si="41"/>
        <v>0</v>
      </c>
      <c r="Z161" s="2">
        <f t="shared" si="32"/>
        <v>0</v>
      </c>
      <c r="AA161" s="77">
        <f t="shared" si="33"/>
        <v>0</v>
      </c>
      <c r="AC161" s="2">
        <f t="shared" si="34"/>
        <v>0</v>
      </c>
      <c r="AD161" s="77">
        <f t="shared" si="35"/>
        <v>0</v>
      </c>
      <c r="AF161" s="2">
        <f t="shared" si="36"/>
        <v>0</v>
      </c>
      <c r="AG161" s="77">
        <f t="shared" si="37"/>
        <v>0</v>
      </c>
      <c r="AI161" s="2">
        <f t="shared" si="38"/>
        <v>0</v>
      </c>
      <c r="AJ161" s="77">
        <f t="shared" si="39"/>
        <v>0</v>
      </c>
    </row>
    <row r="162" spans="1:36" x14ac:dyDescent="0.2">
      <c r="A162" s="72">
        <v>36</v>
      </c>
      <c r="B162" s="1" t="s">
        <v>139</v>
      </c>
      <c r="C162" s="1" t="str">
        <f>VLOOKUP(B162,Valores!$A$2:$F$300,5,FALSE)</f>
        <v>unid.</v>
      </c>
      <c r="D162" s="1">
        <v>0</v>
      </c>
      <c r="E162" s="63">
        <f>VLOOKUP($B162,Valores!$A$2:$G$300,6,FALSE)*VLOOKUP(VLOOKUP($B162,Indices_Poder!$B$5:$E$250,3,FALSE),Indices_Poder!$G$6:$N$27,4,FALSE)*VLOOKUP($E$126,Regional!$A$2:$B$7,2,FALSE)</f>
        <v>95297.275528865226</v>
      </c>
      <c r="F162" s="2">
        <f>VLOOKUP($B162,Valores!$A$2:$G$300,6,FALSE)*VLOOKUP(VLOOKUP($B162,Indices_Poder!$B$5:$E$250,3,FALSE),Indices_Poder!$G$6:$N$27,4,FALSE)*VLOOKUP($F$126,Regional!$A$2:$B$7,2,FALSE)</f>
        <v>91588.917350260497</v>
      </c>
      <c r="G162" s="2">
        <f>VLOOKUP($B162,Valores!$A$2:$G$300,6,FALSE)*VLOOKUP(VLOOKUP($B162,Indices_Poder!$B$5:$E$250,3,FALSE),Indices_Poder!$G$6:$N$27,4,FALSE)*VLOOKUP($G$126,Regional!$A$2:$B$7,2,FALSE)</f>
        <v>96662.026635204529</v>
      </c>
      <c r="H162" s="2">
        <f>VLOOKUP($B162,Valores!$A$2:$G$300,6,FALSE)*VLOOKUP(VLOOKUP($B162,Indices_Poder!$B$5:$E$250,3,FALSE),Indices_Poder!$G$6:$N$27,4,FALSE)*VLOOKUP($H$126,Regional!$A$2:$B$7,2,FALSE)</f>
        <v>94666.666396970526</v>
      </c>
      <c r="I162" s="76">
        <f>VLOOKUP($B162,Valores!$A$2:$G$300,6,FALSE)*VLOOKUP(VLOOKUP($B162,Indices_Poder!$B$5:$E$250,3,FALSE),Indices_Poder!$G$6:$N$27,4,FALSE)*VLOOKUP($I$126,Regional!$A$2:$B$7,2,FALSE)</f>
        <v>95494.929137369545</v>
      </c>
      <c r="J162" s="63">
        <f t="shared" si="29"/>
        <v>0</v>
      </c>
      <c r="K162" s="2">
        <f t="shared" si="29"/>
        <v>0</v>
      </c>
      <c r="L162" s="2">
        <f t="shared" si="29"/>
        <v>0</v>
      </c>
      <c r="M162" s="2">
        <f t="shared" si="29"/>
        <v>0</v>
      </c>
      <c r="N162" s="76">
        <f t="shared" si="29"/>
        <v>0</v>
      </c>
      <c r="O162" s="1">
        <f>VLOOKUP(B162,Valores!$A$2:$P$300,14,FALSE)</f>
        <v>1</v>
      </c>
      <c r="P162" s="1">
        <f>VLOOKUP(B162,Valores!$A$2:$P$300,15,FALSE)</f>
        <v>6.6699999999999995E-2</v>
      </c>
      <c r="Q162" s="72">
        <f t="shared" si="40"/>
        <v>0</v>
      </c>
      <c r="R162" s="72">
        <f t="shared" si="40"/>
        <v>0</v>
      </c>
      <c r="S162" s="72">
        <f t="shared" si="40"/>
        <v>0</v>
      </c>
      <c r="T162" s="72">
        <f t="shared" si="40"/>
        <v>0</v>
      </c>
      <c r="U162" s="72">
        <f t="shared" si="40"/>
        <v>0</v>
      </c>
      <c r="W162" s="2">
        <f t="shared" si="31"/>
        <v>0</v>
      </c>
      <c r="X162" s="1">
        <f t="shared" si="41"/>
        <v>0</v>
      </c>
      <c r="Z162" s="2">
        <f t="shared" si="32"/>
        <v>0</v>
      </c>
      <c r="AA162" s="77">
        <f t="shared" si="33"/>
        <v>0</v>
      </c>
      <c r="AC162" s="2">
        <f t="shared" si="34"/>
        <v>0</v>
      </c>
      <c r="AD162" s="77">
        <f t="shared" si="35"/>
        <v>0</v>
      </c>
      <c r="AF162" s="2">
        <f t="shared" si="36"/>
        <v>0</v>
      </c>
      <c r="AG162" s="77">
        <f t="shared" si="37"/>
        <v>0</v>
      </c>
      <c r="AI162" s="2">
        <f t="shared" si="38"/>
        <v>0</v>
      </c>
      <c r="AJ162" s="77">
        <f t="shared" si="39"/>
        <v>0</v>
      </c>
    </row>
    <row r="163" spans="1:36" x14ac:dyDescent="0.2">
      <c r="A163" s="72">
        <v>37</v>
      </c>
      <c r="B163" s="1" t="s">
        <v>96</v>
      </c>
      <c r="C163" s="1" t="str">
        <f>VLOOKUP(B163,Valores!$A$2:$F$300,5,FALSE)</f>
        <v>unid.</v>
      </c>
      <c r="D163" s="1">
        <v>0</v>
      </c>
      <c r="E163" s="63">
        <f>VLOOKUP($B163,Valores!$A$2:$G$300,6,FALSE)*VLOOKUP(VLOOKUP($B163,Indices_Poder!$B$5:$E$250,3,FALSE),Indices_Poder!$G$6:$N$27,4,FALSE)*VLOOKUP($E$126,Regional!$A$2:$B$7,2,FALSE)</f>
        <v>58111.399621709403</v>
      </c>
      <c r="F163" s="2">
        <f>VLOOKUP($B163,Valores!$A$2:$G$300,6,FALSE)*VLOOKUP(VLOOKUP($B163,Indices_Poder!$B$5:$E$250,3,FALSE),Indices_Poder!$G$6:$N$27,4,FALSE)*VLOOKUP($F$126,Regional!$A$2:$B$7,2,FALSE)</f>
        <v>55850.077009269553</v>
      </c>
      <c r="G163" s="2">
        <f>VLOOKUP($B163,Valores!$A$2:$G$300,6,FALSE)*VLOOKUP(VLOOKUP($B163,Indices_Poder!$B$5:$E$250,3,FALSE),Indices_Poder!$G$6:$N$27,4,FALSE)*VLOOKUP($G$126,Regional!$A$2:$B$7,2,FALSE)</f>
        <v>58943.612258267218</v>
      </c>
      <c r="H163" s="2">
        <f>VLOOKUP($B163,Valores!$A$2:$G$300,6,FALSE)*VLOOKUP(VLOOKUP($B163,Indices_Poder!$B$5:$E$250,3,FALSE),Indices_Poder!$G$6:$N$27,4,FALSE)*VLOOKUP($H$126,Regional!$A$2:$B$7,2,FALSE)</f>
        <v>57726.859989644763</v>
      </c>
      <c r="I163" s="76">
        <f>VLOOKUP($B163,Valores!$A$2:$G$300,6,FALSE)*VLOOKUP(VLOOKUP($B163,Indices_Poder!$B$5:$E$250,3,FALSE),Indices_Poder!$G$6:$N$27,4,FALSE)*VLOOKUP($I$126,Regional!$A$2:$B$7,2,FALSE)</f>
        <v>58231.926969072949</v>
      </c>
      <c r="J163" s="63">
        <f t="shared" si="29"/>
        <v>0</v>
      </c>
      <c r="K163" s="2">
        <f t="shared" si="29"/>
        <v>0</v>
      </c>
      <c r="L163" s="2">
        <f t="shared" si="29"/>
        <v>0</v>
      </c>
      <c r="M163" s="2">
        <f t="shared" si="29"/>
        <v>0</v>
      </c>
      <c r="N163" s="76">
        <f t="shared" si="29"/>
        <v>0</v>
      </c>
      <c r="O163" s="1">
        <f>VLOOKUP(B163,Valores!$A$2:$P$300,14,FALSE)</f>
        <v>1</v>
      </c>
      <c r="P163" s="1">
        <f>VLOOKUP(B163,Valores!$A$2:$P$300,15,FALSE)</f>
        <v>6.6699999999999995E-2</v>
      </c>
      <c r="Q163" s="72">
        <f t="shared" si="40"/>
        <v>0</v>
      </c>
      <c r="R163" s="72">
        <f t="shared" si="40"/>
        <v>0</v>
      </c>
      <c r="S163" s="72">
        <f t="shared" si="40"/>
        <v>0</v>
      </c>
      <c r="T163" s="72">
        <f t="shared" si="40"/>
        <v>0</v>
      </c>
      <c r="U163" s="72">
        <f t="shared" si="40"/>
        <v>0</v>
      </c>
      <c r="W163" s="2">
        <f t="shared" si="31"/>
        <v>0</v>
      </c>
      <c r="X163" s="1">
        <f t="shared" si="41"/>
        <v>0</v>
      </c>
      <c r="Z163" s="2">
        <f t="shared" si="32"/>
        <v>0</v>
      </c>
      <c r="AA163" s="77">
        <f t="shared" si="33"/>
        <v>0</v>
      </c>
      <c r="AC163" s="2">
        <f t="shared" si="34"/>
        <v>0</v>
      </c>
      <c r="AD163" s="77">
        <f t="shared" si="35"/>
        <v>0</v>
      </c>
      <c r="AF163" s="2">
        <f t="shared" si="36"/>
        <v>0</v>
      </c>
      <c r="AG163" s="77">
        <f t="shared" si="37"/>
        <v>0</v>
      </c>
      <c r="AI163" s="2">
        <f t="shared" si="38"/>
        <v>0</v>
      </c>
      <c r="AJ163" s="77">
        <f t="shared" si="39"/>
        <v>0</v>
      </c>
    </row>
    <row r="164" spans="1:36" x14ac:dyDescent="0.2">
      <c r="A164" s="72">
        <v>38</v>
      </c>
      <c r="B164" s="1" t="s">
        <v>167</v>
      </c>
      <c r="C164" s="1" t="str">
        <f>VLOOKUP(B164,Valores!$A$2:$F$300,5,FALSE)</f>
        <v>unid.</v>
      </c>
      <c r="D164" s="1">
        <v>1</v>
      </c>
      <c r="E164" s="63">
        <f>VLOOKUP($B164,Valores!$A$2:$G$300,6,FALSE)*VLOOKUP(VLOOKUP($B164,Indices_Poder!$B$5:$E$250,3,FALSE),Indices_Poder!$G$6:$N$27,4,FALSE)*VLOOKUP($E$126,Regional!$A$2:$B$7,2,FALSE)</f>
        <v>58111.399621709403</v>
      </c>
      <c r="F164" s="2">
        <f>VLOOKUP($B164,Valores!$A$2:$G$300,6,FALSE)*VLOOKUP(VLOOKUP($B164,Indices_Poder!$B$5:$E$250,3,FALSE),Indices_Poder!$G$6:$N$27,4,FALSE)*VLOOKUP($F$126,Regional!$A$2:$B$7,2,FALSE)</f>
        <v>55850.077009269553</v>
      </c>
      <c r="G164" s="2">
        <f>VLOOKUP($B164,Valores!$A$2:$G$300,6,FALSE)*VLOOKUP(VLOOKUP($B164,Indices_Poder!$B$5:$E$250,3,FALSE),Indices_Poder!$G$6:$N$27,4,FALSE)*VLOOKUP($G$126,Regional!$A$2:$B$7,2,FALSE)</f>
        <v>58943.612258267218</v>
      </c>
      <c r="H164" s="2">
        <f>VLOOKUP($B164,Valores!$A$2:$G$300,6,FALSE)*VLOOKUP(VLOOKUP($B164,Indices_Poder!$B$5:$E$250,3,FALSE),Indices_Poder!$G$6:$N$27,4,FALSE)*VLOOKUP($H$126,Regional!$A$2:$B$7,2,FALSE)</f>
        <v>57726.859989644763</v>
      </c>
      <c r="I164" s="76">
        <f>VLOOKUP($B164,Valores!$A$2:$G$300,6,FALSE)*VLOOKUP(VLOOKUP($B164,Indices_Poder!$B$5:$E$250,3,FALSE),Indices_Poder!$G$6:$N$27,4,FALSE)*VLOOKUP($I$126,Regional!$A$2:$B$7,2,FALSE)</f>
        <v>58231.926969072949</v>
      </c>
      <c r="J164" s="63">
        <f t="shared" si="29"/>
        <v>58111.399621709403</v>
      </c>
      <c r="K164" s="2">
        <f t="shared" si="29"/>
        <v>55850.077009269553</v>
      </c>
      <c r="L164" s="2">
        <f t="shared" si="29"/>
        <v>58943.612258267218</v>
      </c>
      <c r="M164" s="2">
        <f t="shared" si="29"/>
        <v>57726.859989644763</v>
      </c>
      <c r="N164" s="76">
        <f t="shared" si="29"/>
        <v>58231.926969072949</v>
      </c>
      <c r="O164" s="1">
        <f>VLOOKUP(B164,Valores!$A$2:$P$300,14,FALSE)</f>
        <v>1</v>
      </c>
      <c r="P164" s="1">
        <f>VLOOKUP(B164,Valores!$A$2:$P$300,15,FALSE)</f>
        <v>6.6699999999999995E-2</v>
      </c>
      <c r="Q164" s="72">
        <f t="shared" si="40"/>
        <v>0</v>
      </c>
      <c r="R164" s="72">
        <f t="shared" si="40"/>
        <v>0</v>
      </c>
      <c r="S164" s="72">
        <f t="shared" si="40"/>
        <v>0</v>
      </c>
      <c r="T164" s="72">
        <f t="shared" si="40"/>
        <v>0</v>
      </c>
      <c r="U164" s="72">
        <f t="shared" si="40"/>
        <v>0</v>
      </c>
      <c r="W164" s="2">
        <f t="shared" si="31"/>
        <v>58111.399621709403</v>
      </c>
      <c r="X164" s="1">
        <f t="shared" si="41"/>
        <v>58111.399621709403</v>
      </c>
      <c r="Z164" s="2">
        <f t="shared" si="32"/>
        <v>55850.077009269553</v>
      </c>
      <c r="AA164" s="77">
        <f t="shared" si="33"/>
        <v>55850.077009269553</v>
      </c>
      <c r="AC164" s="2">
        <f t="shared" si="34"/>
        <v>58943.612258267218</v>
      </c>
      <c r="AD164" s="77">
        <f t="shared" si="35"/>
        <v>58943.612258267218</v>
      </c>
      <c r="AF164" s="2">
        <f t="shared" si="36"/>
        <v>57726.859989644763</v>
      </c>
      <c r="AG164" s="77">
        <f t="shared" si="37"/>
        <v>57726.859989644763</v>
      </c>
      <c r="AI164" s="2">
        <f t="shared" si="38"/>
        <v>58231.926969072949</v>
      </c>
      <c r="AJ164" s="77">
        <f t="shared" si="39"/>
        <v>58231.926969072949</v>
      </c>
    </row>
    <row r="165" spans="1:36" x14ac:dyDescent="0.2">
      <c r="A165" s="72">
        <v>39</v>
      </c>
      <c r="B165" s="1" t="s">
        <v>168</v>
      </c>
      <c r="C165" s="1" t="str">
        <f>VLOOKUP(B165,Valores!$A$2:$F$300,5,FALSE)</f>
        <v>unid.</v>
      </c>
      <c r="D165" s="1">
        <v>1</v>
      </c>
      <c r="E165" s="63">
        <f>VLOOKUP($B165,Valores!$A$2:$G$300,6,FALSE)*VLOOKUP(VLOOKUP($B165,Indices_Poder!$B$5:$E$250,3,FALSE),Indices_Poder!$G$6:$N$27,4,FALSE)*VLOOKUP($E$126,Regional!$A$2:$B$7,2,FALSE)</f>
        <v>95297.275528865226</v>
      </c>
      <c r="F165" s="2">
        <f>VLOOKUP($B165,Valores!$A$2:$G$300,6,FALSE)*VLOOKUP(VLOOKUP($B165,Indices_Poder!$B$5:$E$250,3,FALSE),Indices_Poder!$G$6:$N$27,4,FALSE)*VLOOKUP($F$126,Regional!$A$2:$B$7,2,FALSE)</f>
        <v>91588.917350260497</v>
      </c>
      <c r="G165" s="2">
        <f>VLOOKUP($B165,Valores!$A$2:$G$300,6,FALSE)*VLOOKUP(VLOOKUP($B165,Indices_Poder!$B$5:$E$250,3,FALSE),Indices_Poder!$G$6:$N$27,4,FALSE)*VLOOKUP($G$126,Regional!$A$2:$B$7,2,FALSE)</f>
        <v>96662.026635204529</v>
      </c>
      <c r="H165" s="2">
        <f>VLOOKUP($B165,Valores!$A$2:$G$300,6,FALSE)*VLOOKUP(VLOOKUP($B165,Indices_Poder!$B$5:$E$250,3,FALSE),Indices_Poder!$G$6:$N$27,4,FALSE)*VLOOKUP($H$126,Regional!$A$2:$B$7,2,FALSE)</f>
        <v>94666.666396970526</v>
      </c>
      <c r="I165" s="76">
        <f>VLOOKUP($B165,Valores!$A$2:$G$300,6,FALSE)*VLOOKUP(VLOOKUP($B165,Indices_Poder!$B$5:$E$250,3,FALSE),Indices_Poder!$G$6:$N$27,4,FALSE)*VLOOKUP($I$126,Regional!$A$2:$B$7,2,FALSE)</f>
        <v>95494.929137369545</v>
      </c>
      <c r="J165" s="63">
        <f t="shared" si="29"/>
        <v>95297.275528865226</v>
      </c>
      <c r="K165" s="2">
        <f t="shared" si="29"/>
        <v>91588.917350260497</v>
      </c>
      <c r="L165" s="2">
        <f t="shared" si="29"/>
        <v>96662.026635204529</v>
      </c>
      <c r="M165" s="2">
        <f t="shared" si="29"/>
        <v>94666.666396970526</v>
      </c>
      <c r="N165" s="76">
        <f t="shared" si="29"/>
        <v>95494.929137369545</v>
      </c>
      <c r="O165" s="1">
        <f>VLOOKUP(B165,Valores!$A$2:$P$300,14,FALSE)</f>
        <v>1</v>
      </c>
      <c r="P165" s="1">
        <f>VLOOKUP(B165,Valores!$A$2:$P$300,15,FALSE)</f>
        <v>6.6699999999999995E-2</v>
      </c>
      <c r="Q165" s="72">
        <f t="shared" si="40"/>
        <v>0</v>
      </c>
      <c r="R165" s="72">
        <f t="shared" si="40"/>
        <v>0</v>
      </c>
      <c r="S165" s="72">
        <f t="shared" si="40"/>
        <v>0</v>
      </c>
      <c r="T165" s="72">
        <f t="shared" si="40"/>
        <v>0</v>
      </c>
      <c r="U165" s="72">
        <f t="shared" si="40"/>
        <v>0</v>
      </c>
      <c r="W165" s="2">
        <f t="shared" si="31"/>
        <v>95297.275528865226</v>
      </c>
      <c r="X165" s="1">
        <f t="shared" si="41"/>
        <v>95297.275528865226</v>
      </c>
      <c r="Z165" s="2">
        <f t="shared" si="32"/>
        <v>91588.917350260497</v>
      </c>
      <c r="AA165" s="77">
        <f t="shared" si="33"/>
        <v>91588.917350260497</v>
      </c>
      <c r="AC165" s="2">
        <f t="shared" si="34"/>
        <v>96662.026635204529</v>
      </c>
      <c r="AD165" s="77">
        <f t="shared" si="35"/>
        <v>96662.026635204529</v>
      </c>
      <c r="AF165" s="2">
        <f t="shared" si="36"/>
        <v>94666.666396970526</v>
      </c>
      <c r="AG165" s="77">
        <f t="shared" si="37"/>
        <v>94666.666396970526</v>
      </c>
      <c r="AI165" s="2">
        <f t="shared" si="38"/>
        <v>95494.929137369545</v>
      </c>
      <c r="AJ165" s="77">
        <f t="shared" si="39"/>
        <v>95494.929137369545</v>
      </c>
    </row>
    <row r="166" spans="1:36" x14ac:dyDescent="0.2">
      <c r="A166" s="72">
        <v>40</v>
      </c>
      <c r="B166" s="1" t="s">
        <v>246</v>
      </c>
      <c r="C166" s="1" t="str">
        <f>VLOOKUP(B166,Valores!$A$2:$F$300,5,FALSE)</f>
        <v>unid.</v>
      </c>
      <c r="D166" s="1">
        <v>1</v>
      </c>
      <c r="E166" s="63">
        <f>VLOOKUP($B166,Valores!$A$2:$G$300,6,FALSE)*VLOOKUP(VLOOKUP($B166,Indices_Poder!$B$5:$E$250,3,FALSE),Indices_Poder!$G$6:$N$27,4,FALSE)*VLOOKUP($E$126,Regional!$A$2:$B$7,2,FALSE)</f>
        <v>58111.399621709403</v>
      </c>
      <c r="F166" s="2">
        <f>VLOOKUP($B166,Valores!$A$2:$G$300,6,FALSE)*VLOOKUP(VLOOKUP($B166,Indices_Poder!$B$5:$E$250,3,FALSE),Indices_Poder!$G$6:$N$27,4,FALSE)*VLOOKUP($F$126,Regional!$A$2:$B$7,2,FALSE)</f>
        <v>55850.077009269553</v>
      </c>
      <c r="G166" s="2">
        <f>VLOOKUP($B166,Valores!$A$2:$G$300,6,FALSE)*VLOOKUP(VLOOKUP($B166,Indices_Poder!$B$5:$E$250,3,FALSE),Indices_Poder!$G$6:$N$27,4,FALSE)*VLOOKUP($G$126,Regional!$A$2:$B$7,2,FALSE)</f>
        <v>58943.612258267218</v>
      </c>
      <c r="H166" s="2">
        <f>VLOOKUP($B166,Valores!$A$2:$G$300,6,FALSE)*VLOOKUP(VLOOKUP($B166,Indices_Poder!$B$5:$E$250,3,FALSE),Indices_Poder!$G$6:$N$27,4,FALSE)*VLOOKUP($H$126,Regional!$A$2:$B$7,2,FALSE)</f>
        <v>57726.859989644763</v>
      </c>
      <c r="I166" s="76">
        <f>VLOOKUP($B166,Valores!$A$2:$G$300,6,FALSE)*VLOOKUP(VLOOKUP($B166,Indices_Poder!$B$5:$E$250,3,FALSE),Indices_Poder!$G$6:$N$27,4,FALSE)*VLOOKUP($I$126,Regional!$A$2:$B$7,2,FALSE)</f>
        <v>58231.926969072949</v>
      </c>
      <c r="J166" s="106">
        <f t="shared" si="29"/>
        <v>58111.399621709403</v>
      </c>
      <c r="K166" s="107">
        <f t="shared" si="29"/>
        <v>55850.077009269553</v>
      </c>
      <c r="L166" s="107">
        <f t="shared" si="29"/>
        <v>58943.612258267218</v>
      </c>
      <c r="M166" s="107">
        <f t="shared" si="29"/>
        <v>57726.859989644763</v>
      </c>
      <c r="N166" s="108">
        <f t="shared" si="29"/>
        <v>58231.926969072949</v>
      </c>
      <c r="O166" s="1">
        <f>VLOOKUP(B166,Valores!$A$2:$P$300,14,FALSE)</f>
        <v>1</v>
      </c>
      <c r="P166" s="1">
        <f>VLOOKUP(B166,Valores!$A$2:$P$300,15,FALSE)</f>
        <v>6.6699999999999995E-2</v>
      </c>
      <c r="Q166" s="72">
        <f t="shared" si="40"/>
        <v>0</v>
      </c>
      <c r="R166" s="72">
        <f t="shared" si="40"/>
        <v>0</v>
      </c>
      <c r="S166" s="72">
        <f t="shared" si="40"/>
        <v>0</v>
      </c>
      <c r="T166" s="72">
        <f t="shared" si="40"/>
        <v>0</v>
      </c>
      <c r="U166" s="72">
        <f t="shared" si="40"/>
        <v>0</v>
      </c>
      <c r="W166" s="2">
        <f t="shared" si="31"/>
        <v>58111.399621709403</v>
      </c>
      <c r="X166" s="1">
        <f t="shared" si="41"/>
        <v>58111.399621709403</v>
      </c>
      <c r="Z166" s="2">
        <f t="shared" si="32"/>
        <v>55850.077009269553</v>
      </c>
      <c r="AA166" s="77">
        <f t="shared" si="33"/>
        <v>55850.077009269553</v>
      </c>
      <c r="AC166" s="2">
        <f t="shared" si="34"/>
        <v>58943.612258267218</v>
      </c>
      <c r="AD166" s="77">
        <f t="shared" si="35"/>
        <v>58943.612258267218</v>
      </c>
      <c r="AF166" s="2">
        <f t="shared" si="36"/>
        <v>57726.859989644763</v>
      </c>
      <c r="AG166" s="77">
        <f t="shared" si="37"/>
        <v>57726.859989644763</v>
      </c>
      <c r="AI166" s="2">
        <f t="shared" si="38"/>
        <v>58231.926969072949</v>
      </c>
      <c r="AJ166" s="77">
        <f t="shared" si="39"/>
        <v>58231.926969072949</v>
      </c>
    </row>
    <row r="167" spans="1:36" x14ac:dyDescent="0.2">
      <c r="A167" s="79"/>
      <c r="B167" s="80" t="s">
        <v>99</v>
      </c>
      <c r="C167" s="80"/>
      <c r="D167" s="80"/>
      <c r="E167" s="82"/>
      <c r="F167" s="81"/>
      <c r="G167" s="81"/>
      <c r="H167" s="81"/>
      <c r="I167" s="83"/>
      <c r="J167" s="82">
        <f>SUM(J127:J166)</f>
        <v>2232539.5856089187</v>
      </c>
      <c r="K167" s="81">
        <f>SUM(K127:K166)</f>
        <v>2145663.4772899142</v>
      </c>
      <c r="L167" s="81">
        <f>SUM(L127:L166)</f>
        <v>2264511.7574522062</v>
      </c>
      <c r="M167" s="81">
        <f>SUM(M127:M166)</f>
        <v>2217766.2372399513</v>
      </c>
      <c r="N167" s="83">
        <f>SUM(N127:N166)</f>
        <v>2237170.0380827743</v>
      </c>
      <c r="Q167" s="63">
        <f>SUMIF($O127:$O166,"&lt;&gt;Rateio",X127:X166)</f>
        <v>2232539.5856089187</v>
      </c>
      <c r="R167" s="63">
        <f>SUMIF($O127:$O166,"&lt;&gt;Rateio",AA127:AA166)</f>
        <v>2145663.4772899142</v>
      </c>
      <c r="S167" s="63">
        <f>SUMIF($O127:$O166,"&lt;&gt;Rateio",AD127:AD166)</f>
        <v>2264511.7574522062</v>
      </c>
      <c r="T167" s="63">
        <f>SUMIF($O127:$O166,"&lt;&gt;Rateio",AG127:AG166)</f>
        <v>2217766.2372399513</v>
      </c>
      <c r="U167" s="63">
        <f>SUMIF($O127:$O166,"&lt;&gt;Rateio",AJ127:AJ166)</f>
        <v>2237170.0380827743</v>
      </c>
      <c r="W167" s="2"/>
      <c r="AA167" s="77"/>
      <c r="AD167" s="77"/>
      <c r="AG167" s="77"/>
      <c r="AJ167" s="77"/>
    </row>
    <row r="168" spans="1:36" ht="12.75" hidden="1" customHeight="1" x14ac:dyDescent="0.2">
      <c r="A168" s="79"/>
      <c r="B168" s="80"/>
      <c r="C168" s="80"/>
      <c r="D168" s="80"/>
      <c r="E168" s="85" t="s">
        <v>12</v>
      </c>
      <c r="F168" s="85" t="s">
        <v>13</v>
      </c>
      <c r="G168" s="85" t="s">
        <v>14</v>
      </c>
      <c r="H168" s="85" t="s">
        <v>15</v>
      </c>
      <c r="I168" s="85" t="s">
        <v>16</v>
      </c>
      <c r="J168" s="81"/>
      <c r="K168" s="81"/>
      <c r="L168" s="81"/>
      <c r="M168" s="81"/>
      <c r="N168" s="81"/>
      <c r="Q168" s="72"/>
      <c r="R168" s="72"/>
      <c r="S168" s="72"/>
      <c r="T168" s="72"/>
      <c r="U168" s="72"/>
      <c r="AA168" s="77"/>
      <c r="AD168" s="77"/>
      <c r="AG168" s="77"/>
      <c r="AJ168" s="77"/>
    </row>
    <row r="169" spans="1:36" ht="12.75" hidden="1" customHeight="1" x14ac:dyDescent="0.2">
      <c r="A169" s="86"/>
      <c r="B169" s="87" t="s">
        <v>100</v>
      </c>
      <c r="C169" s="88"/>
      <c r="D169" s="88"/>
      <c r="E169" s="89" t="e">
        <f>(SUMIF(#REF!,"Obras civis",J127:J166)+#REF!)*3.98%</f>
        <v>#REF!</v>
      </c>
      <c r="F169" s="89" t="e">
        <f>(SUMIF(#REF!,"Obras civis",K127:K166)+#REF!)*3.98%</f>
        <v>#REF!</v>
      </c>
      <c r="G169" s="89" t="e">
        <f>(SUMIF(#REF!,"Obras civis",L127:L166)+#REF!)*3.98%</f>
        <v>#REF!</v>
      </c>
      <c r="H169" s="89" t="e">
        <f>(SUMIF(#REF!,"Obras civis",M127:M166)+#REF!)*3.98%</f>
        <v>#REF!</v>
      </c>
      <c r="I169" s="89" t="e">
        <f>(SUMIF(#REF!,"Obras civis",N127:N166)+#REF!)*3.98%</f>
        <v>#REF!</v>
      </c>
      <c r="J169" s="89"/>
      <c r="K169" s="89"/>
      <c r="L169" s="89"/>
      <c r="M169" s="89"/>
      <c r="N169" s="89"/>
      <c r="Q169" s="72"/>
      <c r="R169" s="72"/>
      <c r="S169" s="72"/>
      <c r="T169" s="72"/>
      <c r="U169" s="72"/>
      <c r="AA169" s="77"/>
      <c r="AD169" s="77"/>
      <c r="AG169" s="77"/>
      <c r="AJ169" s="77"/>
    </row>
    <row r="170" spans="1:36" ht="12.75" hidden="1" customHeight="1" x14ac:dyDescent="0.2">
      <c r="A170" s="86"/>
      <c r="B170" s="88" t="s">
        <v>101</v>
      </c>
      <c r="C170" s="90"/>
      <c r="D170" s="90"/>
      <c r="E170" s="91" t="e">
        <f>J167+#REF!+E169</f>
        <v>#REF!</v>
      </c>
      <c r="F170" s="91" t="e">
        <f>K167+#REF!+F169</f>
        <v>#REF!</v>
      </c>
      <c r="G170" s="91" t="e">
        <f>L167+#REF!+G169</f>
        <v>#REF!</v>
      </c>
      <c r="H170" s="91" t="e">
        <f>M167+#REF!+H169</f>
        <v>#REF!</v>
      </c>
      <c r="I170" s="91" t="e">
        <f>N167+#REF!+I169</f>
        <v>#REF!</v>
      </c>
      <c r="J170" s="91"/>
      <c r="K170" s="91"/>
      <c r="L170" s="91"/>
      <c r="M170" s="91"/>
      <c r="N170" s="91"/>
      <c r="Q170" s="72"/>
      <c r="R170" s="72"/>
      <c r="S170" s="72"/>
      <c r="T170" s="72"/>
      <c r="U170" s="72"/>
      <c r="AA170" s="77"/>
      <c r="AD170" s="77"/>
      <c r="AG170" s="77"/>
      <c r="AJ170" s="77"/>
    </row>
    <row r="171" spans="1:36" ht="12.75" hidden="1" customHeight="1" x14ac:dyDescent="0.2">
      <c r="A171" s="86"/>
      <c r="B171" s="88" t="s">
        <v>102</v>
      </c>
      <c r="C171" s="88"/>
      <c r="D171" s="88"/>
      <c r="E171" s="89" t="e">
        <f>E170*2.7%</f>
        <v>#REF!</v>
      </c>
      <c r="F171" s="89" t="e">
        <f>F170*2.7%</f>
        <v>#REF!</v>
      </c>
      <c r="G171" s="89" t="e">
        <f>G170*2.7%</f>
        <v>#REF!</v>
      </c>
      <c r="H171" s="89" t="e">
        <f>H170*2.7%</f>
        <v>#REF!</v>
      </c>
      <c r="I171" s="89" t="e">
        <f>I170*2.7%</f>
        <v>#REF!</v>
      </c>
      <c r="J171" s="89"/>
      <c r="K171" s="89"/>
      <c r="L171" s="89"/>
      <c r="M171" s="89"/>
      <c r="N171" s="89"/>
      <c r="Q171" s="72"/>
      <c r="R171" s="72"/>
      <c r="S171" s="72"/>
      <c r="T171" s="72"/>
      <c r="U171" s="72"/>
      <c r="AA171" s="77"/>
      <c r="AD171" s="77"/>
      <c r="AG171" s="77"/>
      <c r="AJ171" s="77"/>
    </row>
    <row r="172" spans="1:36" ht="12.75" hidden="1" customHeight="1" x14ac:dyDescent="0.2">
      <c r="A172" s="86"/>
      <c r="B172" s="88" t="s">
        <v>103</v>
      </c>
      <c r="C172" s="90"/>
      <c r="D172" s="90"/>
      <c r="E172" s="91" t="e">
        <f>E170*1.4%</f>
        <v>#REF!</v>
      </c>
      <c r="F172" s="91" t="e">
        <f>F170*1.4%</f>
        <v>#REF!</v>
      </c>
      <c r="G172" s="91" t="e">
        <f>G170*1.4%</f>
        <v>#REF!</v>
      </c>
      <c r="H172" s="91" t="e">
        <f>H170*1.4%</f>
        <v>#REF!</v>
      </c>
      <c r="I172" s="91" t="e">
        <f>I170*1.4%</f>
        <v>#REF!</v>
      </c>
      <c r="J172" s="91"/>
      <c r="K172" s="91"/>
      <c r="L172" s="91"/>
      <c r="M172" s="91"/>
      <c r="N172" s="91"/>
      <c r="Q172" s="72"/>
      <c r="R172" s="72"/>
      <c r="S172" s="72"/>
      <c r="T172" s="72"/>
      <c r="U172" s="72"/>
      <c r="AA172" s="77"/>
      <c r="AD172" s="77"/>
      <c r="AG172" s="77"/>
      <c r="AJ172" s="77"/>
    </row>
    <row r="173" spans="1:36" ht="12.75" hidden="1" customHeight="1" x14ac:dyDescent="0.2">
      <c r="A173" s="86"/>
      <c r="B173" s="88" t="s">
        <v>104</v>
      </c>
      <c r="C173" s="88"/>
      <c r="D173" s="88"/>
      <c r="E173" s="89" t="e">
        <f>E170*3.99%</f>
        <v>#REF!</v>
      </c>
      <c r="F173" s="89" t="e">
        <f>F170*3.99%</f>
        <v>#REF!</v>
      </c>
      <c r="G173" s="89" t="e">
        <f>G170*3.99%</f>
        <v>#REF!</v>
      </c>
      <c r="H173" s="89" t="e">
        <f>H170*3.99%</f>
        <v>#REF!</v>
      </c>
      <c r="I173" s="89" t="e">
        <f>I170*3.99%</f>
        <v>#REF!</v>
      </c>
      <c r="J173" s="92"/>
      <c r="K173" s="89"/>
      <c r="L173" s="89"/>
      <c r="M173" s="89"/>
      <c r="N173" s="89"/>
      <c r="Q173" s="72"/>
      <c r="R173" s="72"/>
      <c r="S173" s="72"/>
      <c r="T173" s="72"/>
      <c r="U173" s="72"/>
      <c r="AA173" s="77"/>
      <c r="AD173" s="77"/>
      <c r="AG173" s="77"/>
      <c r="AJ173" s="77"/>
    </row>
    <row r="174" spans="1:36" ht="12.75" hidden="1" customHeight="1" x14ac:dyDescent="0.2">
      <c r="A174" s="86"/>
      <c r="B174" s="93" t="s">
        <v>105</v>
      </c>
      <c r="C174" s="93"/>
      <c r="D174" s="93"/>
      <c r="E174" s="94" t="e">
        <f>E170*2.7%</f>
        <v>#REF!</v>
      </c>
      <c r="F174" s="94" t="e">
        <f>F170*2.7%</f>
        <v>#REF!</v>
      </c>
      <c r="G174" s="94" t="e">
        <f>G170*2.7%</f>
        <v>#REF!</v>
      </c>
      <c r="H174" s="94" t="e">
        <f>H170*2.7%</f>
        <v>#REF!</v>
      </c>
      <c r="I174" s="94" t="e">
        <f>I170*2.7%</f>
        <v>#REF!</v>
      </c>
      <c r="J174" s="94"/>
      <c r="K174" s="94"/>
      <c r="L174" s="94"/>
      <c r="M174" s="94"/>
      <c r="N174" s="94"/>
      <c r="Q174" s="72"/>
      <c r="R174" s="72"/>
      <c r="S174" s="72"/>
      <c r="T174" s="72"/>
      <c r="U174" s="72"/>
      <c r="AA174" s="77"/>
      <c r="AD174" s="77"/>
      <c r="AG174" s="77"/>
      <c r="AJ174" s="77"/>
    </row>
    <row r="175" spans="1:36" ht="12.75" hidden="1" customHeight="1" x14ac:dyDescent="0.2">
      <c r="A175" s="86"/>
      <c r="B175" s="88" t="s">
        <v>106</v>
      </c>
      <c r="C175" s="88"/>
      <c r="D175" s="88"/>
      <c r="E175" s="89" t="e">
        <f>E170+E171+E172+E173+E174</f>
        <v>#REF!</v>
      </c>
      <c r="F175" s="89" t="e">
        <f>F170+F171+F172+F173+F174</f>
        <v>#REF!</v>
      </c>
      <c r="G175" s="89" t="e">
        <f>G170+G171+G172+G173+G174</f>
        <v>#REF!</v>
      </c>
      <c r="H175" s="89" t="e">
        <f>H170+H171+H172+H173+H174</f>
        <v>#REF!</v>
      </c>
      <c r="I175" s="89" t="e">
        <f>I170+I171+I172+I173+I174</f>
        <v>#REF!</v>
      </c>
      <c r="J175" s="89"/>
      <c r="K175" s="89"/>
      <c r="L175" s="89"/>
      <c r="M175" s="89"/>
      <c r="N175" s="89"/>
      <c r="Q175" s="72"/>
      <c r="R175" s="72"/>
      <c r="S175" s="72"/>
      <c r="T175" s="72"/>
      <c r="U175" s="72"/>
      <c r="AA175" s="77"/>
      <c r="AD175" s="77"/>
      <c r="AG175" s="77"/>
      <c r="AJ175" s="77"/>
    </row>
    <row r="176" spans="1:36" ht="12.75" hidden="1" customHeight="1" x14ac:dyDescent="0.2">
      <c r="A176" s="88"/>
      <c r="B176" s="88" t="s">
        <v>107</v>
      </c>
      <c r="C176" s="88"/>
      <c r="D176" s="88"/>
      <c r="E176" s="89" t="e">
        <f>E175*3%</f>
        <v>#REF!</v>
      </c>
      <c r="F176" s="89" t="e">
        <f>F175*3%</f>
        <v>#REF!</v>
      </c>
      <c r="G176" s="89" t="e">
        <f>G175*3%</f>
        <v>#REF!</v>
      </c>
      <c r="H176" s="89" t="e">
        <f>H175*3%</f>
        <v>#REF!</v>
      </c>
      <c r="I176" s="89" t="e">
        <f>I175*3%</f>
        <v>#REF!</v>
      </c>
      <c r="J176" s="89"/>
      <c r="K176" s="89"/>
      <c r="L176" s="89"/>
      <c r="M176" s="89"/>
      <c r="N176" s="89"/>
      <c r="Q176" s="72"/>
      <c r="R176" s="72"/>
      <c r="S176" s="72"/>
      <c r="T176" s="72"/>
      <c r="U176" s="72"/>
      <c r="AA176" s="77"/>
      <c r="AD176" s="77"/>
      <c r="AG176" s="77"/>
      <c r="AJ176" s="77"/>
    </row>
    <row r="177" spans="1:36" ht="12.75" hidden="1" customHeight="1" x14ac:dyDescent="0.2">
      <c r="A177" s="95"/>
      <c r="B177" s="95" t="s">
        <v>108</v>
      </c>
      <c r="C177" s="95"/>
      <c r="D177" s="95"/>
      <c r="E177" s="96" t="e">
        <f>E175*2.7%</f>
        <v>#REF!</v>
      </c>
      <c r="F177" s="96" t="e">
        <f>F175*2.7%</f>
        <v>#REF!</v>
      </c>
      <c r="G177" s="96" t="e">
        <f>G175*2.7%</f>
        <v>#REF!</v>
      </c>
      <c r="H177" s="96" t="e">
        <f>H175*2.7%</f>
        <v>#REF!</v>
      </c>
      <c r="I177" s="96" t="e">
        <f>I175*2.7%</f>
        <v>#REF!</v>
      </c>
      <c r="J177" s="96"/>
      <c r="K177" s="96"/>
      <c r="L177" s="96"/>
      <c r="M177" s="96"/>
      <c r="N177" s="96"/>
      <c r="Q177" s="72"/>
      <c r="R177" s="72"/>
      <c r="S177" s="72"/>
      <c r="T177" s="72"/>
      <c r="U177" s="72"/>
      <c r="AA177" s="77"/>
      <c r="AD177" s="77"/>
      <c r="AG177" s="77"/>
      <c r="AJ177" s="77"/>
    </row>
    <row r="178" spans="1:36" x14ac:dyDescent="0.2">
      <c r="A178" s="79"/>
      <c r="B178" s="80" t="s">
        <v>109</v>
      </c>
      <c r="C178" s="80"/>
      <c r="D178" s="80"/>
      <c r="E178" s="81">
        <f>J167*(1+Entrada!$G$13)</f>
        <v>3570054.0513472217</v>
      </c>
      <c r="F178" s="81">
        <f>K167*(1+Entrada!$G$13)</f>
        <v>3431130.4665343016</v>
      </c>
      <c r="G178" s="81">
        <f>L167*(1+Entrada!$G$13)</f>
        <v>3621180.751341823</v>
      </c>
      <c r="H178" s="81">
        <f>M167*(1+Entrada!$G$13)</f>
        <v>3546429.9899704061</v>
      </c>
      <c r="I178" s="81">
        <f>N167*(1+Entrada!$G$13)</f>
        <v>3577458.6078981641</v>
      </c>
      <c r="J178" s="81"/>
      <c r="K178" s="81"/>
      <c r="L178" s="81"/>
      <c r="M178" s="81"/>
      <c r="N178" s="81"/>
      <c r="Q178" s="63">
        <f>SUMIF($O127:$O166,"&lt;&gt;Rateio",W127:W166)</f>
        <v>2232539.5856089187</v>
      </c>
      <c r="R178" s="63">
        <f>SUMIF($O127:$O166,"&lt;&gt;Rateio",Z127:Z166)</f>
        <v>2145663.4772899142</v>
      </c>
      <c r="S178" s="63">
        <f>SUMIF($O127:$O166,"&lt;&gt;Rateio",AC127:AC166)</f>
        <v>2264511.7574522062</v>
      </c>
      <c r="T178" s="63">
        <f>SUMIF($O127:$O166,"&lt;&gt;Rateio",AF127:AF166)</f>
        <v>2217766.2372399513</v>
      </c>
      <c r="U178" s="63">
        <f>SUMIF($O127:$O166,"&lt;&gt;Rateio",AI127:AI166)</f>
        <v>2237170.0380827743</v>
      </c>
      <c r="AA178" s="77"/>
      <c r="AD178" s="77"/>
      <c r="AG178" s="77"/>
      <c r="AJ178" s="77"/>
    </row>
    <row r="179" spans="1:36" x14ac:dyDescent="0.2">
      <c r="E179" s="97">
        <f>Q179</f>
        <v>1</v>
      </c>
      <c r="F179" s="98">
        <f>R179</f>
        <v>1</v>
      </c>
      <c r="G179" s="98">
        <f>S179</f>
        <v>1</v>
      </c>
      <c r="H179" s="98">
        <f>T179</f>
        <v>1</v>
      </c>
      <c r="I179" s="99">
        <f>U179</f>
        <v>1</v>
      </c>
      <c r="Q179" s="100">
        <f>Q167/Q178</f>
        <v>1</v>
      </c>
      <c r="R179" s="100">
        <f>R167/R178</f>
        <v>1</v>
      </c>
      <c r="S179" s="100">
        <f>S167/S178</f>
        <v>1</v>
      </c>
      <c r="T179" s="100">
        <f>T167/T178</f>
        <v>1</v>
      </c>
      <c r="U179" s="100">
        <f>U167/U178</f>
        <v>1</v>
      </c>
      <c r="W179" s="78"/>
      <c r="X179" s="78"/>
      <c r="Z179" s="78"/>
      <c r="AA179" s="101"/>
      <c r="AC179" s="78"/>
      <c r="AD179" s="101"/>
      <c r="AF179" s="78"/>
      <c r="AG179" s="101"/>
      <c r="AI179" s="78"/>
      <c r="AJ179" s="101"/>
    </row>
    <row r="183" spans="1:36" s="55" customFormat="1" ht="12.75" customHeight="1" x14ac:dyDescent="0.25">
      <c r="B183" s="242" t="s">
        <v>249</v>
      </c>
      <c r="C183" s="56"/>
      <c r="D183" s="56"/>
      <c r="E183" s="56"/>
      <c r="F183" s="56"/>
      <c r="G183" s="62"/>
      <c r="H183" s="56"/>
      <c r="I183" s="56"/>
      <c r="J183" s="56"/>
      <c r="K183" s="56"/>
      <c r="L183" s="56"/>
      <c r="Q183" s="59" t="s">
        <v>12</v>
      </c>
      <c r="R183" s="59" t="s">
        <v>13</v>
      </c>
      <c r="S183" s="59" t="s">
        <v>14</v>
      </c>
      <c r="T183" s="59" t="s">
        <v>15</v>
      </c>
      <c r="U183" s="59" t="s">
        <v>16</v>
      </c>
      <c r="W183" s="60"/>
      <c r="X183" s="61"/>
      <c r="Z183" s="60"/>
      <c r="AA183" s="61"/>
      <c r="AC183" s="60"/>
      <c r="AD183" s="61"/>
      <c r="AF183" s="60"/>
      <c r="AG183" s="61"/>
      <c r="AI183" s="60"/>
      <c r="AJ183" s="61"/>
    </row>
    <row r="184" spans="1:36" s="55" customFormat="1" ht="12.75" customHeight="1" x14ac:dyDescent="0.2">
      <c r="B184" s="243"/>
      <c r="C184" s="56"/>
      <c r="D184" s="56"/>
      <c r="E184" s="56"/>
      <c r="F184" s="56"/>
      <c r="G184" s="62"/>
      <c r="H184" s="56"/>
      <c r="I184" s="56"/>
      <c r="J184" s="56"/>
      <c r="K184" s="56"/>
      <c r="L184" s="56"/>
      <c r="O184" s="1" t="s">
        <v>141</v>
      </c>
      <c r="Q184" s="63">
        <f>SUMIF($O187:$O226,"Rateio",J187:J226)+E238</f>
        <v>3807145.7899160897</v>
      </c>
      <c r="R184" s="63">
        <f>SUMIF($O187:$O226,"Rateio",K187:K226)+F238</f>
        <v>3658996.1167084905</v>
      </c>
      <c r="S184" s="63">
        <f>SUMIF($O187:$O226,"Rateio",L187:L226)+G238</f>
        <v>3861667.8777716779</v>
      </c>
      <c r="T184" s="63">
        <f>SUMIF($O187:$O226,"Rateio",M187:M226)+H238</f>
        <v>3781952.8251828193</v>
      </c>
      <c r="U184" s="63">
        <f>SUMIF($O187:$O226,"Rateio",N187:N226)+I238</f>
        <v>3815042.092295175</v>
      </c>
      <c r="AA184" s="64"/>
      <c r="AC184" s="2"/>
      <c r="AD184" s="76"/>
      <c r="AF184" s="2"/>
      <c r="AG184" s="76"/>
      <c r="AJ184" s="64"/>
    </row>
    <row r="185" spans="1:36" s="66" customFormat="1" x14ac:dyDescent="0.2">
      <c r="A185" s="232" t="s">
        <v>72</v>
      </c>
      <c r="B185" s="232" t="s">
        <v>73</v>
      </c>
      <c r="C185" s="232" t="s">
        <v>74</v>
      </c>
      <c r="D185" s="232" t="s">
        <v>75</v>
      </c>
      <c r="E185" s="236" t="str">
        <f>$E$125</f>
        <v>Preço Unitário - Ref. 06/2020</v>
      </c>
      <c r="F185" s="237"/>
      <c r="G185" s="237"/>
      <c r="H185" s="237"/>
      <c r="I185" s="238"/>
      <c r="J185" s="239" t="str">
        <f>$J$125</f>
        <v>Preço Total</v>
      </c>
      <c r="K185" s="240"/>
      <c r="L185" s="240"/>
      <c r="M185" s="240"/>
      <c r="N185" s="241"/>
      <c r="O185" s="120" t="s">
        <v>142</v>
      </c>
      <c r="Q185" s="63">
        <f>SUMIF($P187:$P226,"UAR",J187:J226)</f>
        <v>0</v>
      </c>
      <c r="R185" s="63">
        <f>SUMIF($P187:$P226,"UAR",K187:K226)</f>
        <v>0</v>
      </c>
      <c r="S185" s="63">
        <f>SUMIF($P187:$P226,"UAR",L187:L226)</f>
        <v>0</v>
      </c>
      <c r="T185" s="63">
        <f>SUMIF($P187:$P226,"UAR",M187:M226)</f>
        <v>0</v>
      </c>
      <c r="U185" s="63">
        <f>SUMIF($P187:$P226,"UAR",N187:N226)</f>
        <v>0</v>
      </c>
      <c r="AA185" s="67"/>
      <c r="AC185" s="2"/>
      <c r="AD185" s="76"/>
      <c r="AF185" s="2"/>
      <c r="AG185" s="76"/>
      <c r="AJ185" s="67"/>
    </row>
    <row r="186" spans="1:36" s="71" customFormat="1" x14ac:dyDescent="0.2">
      <c r="A186" s="233"/>
      <c r="B186" s="233"/>
      <c r="C186" s="233"/>
      <c r="D186" s="233"/>
      <c r="E186" s="68" t="s">
        <v>12</v>
      </c>
      <c r="F186" s="68" t="s">
        <v>13</v>
      </c>
      <c r="G186" s="68" t="s">
        <v>14</v>
      </c>
      <c r="H186" s="68" t="s">
        <v>15</v>
      </c>
      <c r="I186" s="68" t="s">
        <v>16</v>
      </c>
      <c r="J186" s="68" t="s">
        <v>12</v>
      </c>
      <c r="K186" s="68" t="s">
        <v>13</v>
      </c>
      <c r="L186" s="68" t="s">
        <v>14</v>
      </c>
      <c r="M186" s="68" t="s">
        <v>15</v>
      </c>
      <c r="N186" s="68" t="s">
        <v>16</v>
      </c>
      <c r="O186" s="120" t="s">
        <v>143</v>
      </c>
      <c r="Q186" s="72">
        <f>Q185/Q184</f>
        <v>0</v>
      </c>
      <c r="R186" s="72">
        <f>R185/R184</f>
        <v>0</v>
      </c>
      <c r="S186" s="72">
        <f>S185/S184</f>
        <v>0</v>
      </c>
      <c r="T186" s="72">
        <f>T185/T184</f>
        <v>0</v>
      </c>
      <c r="U186" s="72">
        <f>U185/U184</f>
        <v>0</v>
      </c>
      <c r="AA186" s="73"/>
      <c r="AC186" s="1"/>
      <c r="AD186" s="77"/>
      <c r="AF186" s="1"/>
      <c r="AG186" s="77"/>
      <c r="AJ186" s="73"/>
    </row>
    <row r="187" spans="1:36" x14ac:dyDescent="0.2">
      <c r="A187" s="74">
        <v>1</v>
      </c>
      <c r="B187" s="75" t="s">
        <v>63</v>
      </c>
      <c r="C187" s="75" t="str">
        <f>VLOOKUP(B187,Valores!$A$2:$F$300,5,FALSE)</f>
        <v>unid.</v>
      </c>
      <c r="D187" s="75">
        <v>1</v>
      </c>
      <c r="E187" s="63">
        <f>Entrada!$G$27*VLOOKUP($E186,Regional!$A$2:$B$7,2,FALSE)</f>
        <v>299605.21987642994</v>
      </c>
      <c r="F187" s="2">
        <f>Entrada!$G$27*VLOOKUP($F186,Regional!$A$2:$B$7,2,FALSE)</f>
        <v>287946.50811037433</v>
      </c>
      <c r="G187" s="2">
        <f>Entrada!$G$27*VLOOKUP($G186,Regional!$A$2:$B$7,2,FALSE)</f>
        <v>303895.8625314504</v>
      </c>
      <c r="H187" s="2">
        <f>Entrada!$G$27*VLOOKUP($H186,Regional!$A$2:$B$7,2,FALSE)</f>
        <v>297622.6470634205</v>
      </c>
      <c r="I187" s="76">
        <f>Entrada!$G$27*VLOOKUP($I186,Regional!$A$2:$B$7,2,FALSE)</f>
        <v>300226.62329543289</v>
      </c>
      <c r="J187" s="102">
        <f t="shared" ref="J187:N226" si="42">$D187*E187</f>
        <v>299605.21987642994</v>
      </c>
      <c r="K187" s="103">
        <f t="shared" si="42"/>
        <v>287946.50811037433</v>
      </c>
      <c r="L187" s="103">
        <f t="shared" si="42"/>
        <v>303895.8625314504</v>
      </c>
      <c r="M187" s="103">
        <f t="shared" si="42"/>
        <v>297622.6470634205</v>
      </c>
      <c r="N187" s="104">
        <f t="shared" si="42"/>
        <v>300226.62329543289</v>
      </c>
      <c r="O187" s="1">
        <f>VLOOKUP(B187,Valores!$A$2:$P$300,14,FALSE)</f>
        <v>1</v>
      </c>
      <c r="P187" s="1">
        <f>VLOOKUP(B187,Valores!$A$2:$P$300,15,FALSE)</f>
        <v>3.0300000000000001E-2</v>
      </c>
      <c r="Q187" s="72">
        <f>IF($P187="UAR",J187*Q$186,0)</f>
        <v>0</v>
      </c>
      <c r="R187" s="72">
        <f t="shared" ref="R187:U202" si="43">IF($P187="UAR",K187*R$186,0)</f>
        <v>0</v>
      </c>
      <c r="S187" s="72">
        <f t="shared" si="43"/>
        <v>0</v>
      </c>
      <c r="T187" s="72">
        <f t="shared" si="43"/>
        <v>0</v>
      </c>
      <c r="U187" s="72">
        <f t="shared" si="43"/>
        <v>0</v>
      </c>
      <c r="W187" s="2">
        <f t="shared" ref="W187:W226" si="44">J187+Q187</f>
        <v>299605.21987642994</v>
      </c>
      <c r="X187" s="1">
        <f>IF($O187="rateio",0,W187*$O187)</f>
        <v>299605.21987642994</v>
      </c>
      <c r="Z187" s="2">
        <f t="shared" ref="Z187:Z226" si="45">K187+R187</f>
        <v>287946.50811037433</v>
      </c>
      <c r="AA187" s="77">
        <f t="shared" ref="AA187:AA226" si="46">IF($O187="rateio",0,Z187*$O187)</f>
        <v>287946.50811037433</v>
      </c>
      <c r="AC187" s="2">
        <f t="shared" ref="AC187:AC226" si="47">L187+S187</f>
        <v>303895.8625314504</v>
      </c>
      <c r="AD187" s="77">
        <f t="shared" ref="AD187:AD226" si="48">IF($O187="rateio",0,AC187*$O187)</f>
        <v>303895.8625314504</v>
      </c>
      <c r="AF187" s="2">
        <f t="shared" ref="AF187:AF226" si="49">M187+T187</f>
        <v>297622.6470634205</v>
      </c>
      <c r="AG187" s="77">
        <f t="shared" ref="AG187:AG226" si="50">IF($O187="rateio",0,AF187*$O187)</f>
        <v>297622.6470634205</v>
      </c>
      <c r="AI187" s="2">
        <f t="shared" ref="AI187:AI226" si="51">N187+U187</f>
        <v>300226.62329543289</v>
      </c>
      <c r="AJ187" s="77">
        <f t="shared" ref="AJ187:AJ226" si="52">IF($O187="rateio",0,AI187*$O187)</f>
        <v>300226.62329543289</v>
      </c>
    </row>
    <row r="188" spans="1:36" x14ac:dyDescent="0.2">
      <c r="A188" s="72">
        <v>2</v>
      </c>
      <c r="B188" s="1" t="s">
        <v>65</v>
      </c>
      <c r="C188" s="1" t="str">
        <f>VLOOKUP(B188,Valores!$A$2:$F$300,5,FALSE)</f>
        <v>unid.</v>
      </c>
      <c r="D188" s="1">
        <v>1</v>
      </c>
      <c r="E188" s="63">
        <f>Entrada!$G$29*VLOOKUP($E186,Regional!$A$2:$B$7,2,FALSE)</f>
        <v>82211.668849920228</v>
      </c>
      <c r="F188" s="2">
        <f>Entrada!$G$29*VLOOKUP($F186,Regional!$A$2:$B$7,2,FALSE)</f>
        <v>79012.518476896163</v>
      </c>
      <c r="G188" s="2">
        <f>Entrada!$G$29*VLOOKUP($G186,Regional!$A$2:$B$7,2,FALSE)</f>
        <v>83389.021144561048</v>
      </c>
      <c r="H188" s="2">
        <f>Entrada!$G$29*VLOOKUP($H186,Regional!$A$2:$B$7,2,FALSE)</f>
        <v>81667.650893086189</v>
      </c>
      <c r="I188" s="76">
        <f>Entrada!$G$29*VLOOKUP($I186,Regional!$A$2:$B$7,2,FALSE)</f>
        <v>82382.181940868206</v>
      </c>
      <c r="J188" s="63">
        <f t="shared" si="42"/>
        <v>82211.668849920228</v>
      </c>
      <c r="K188" s="2">
        <f t="shared" si="42"/>
        <v>79012.518476896163</v>
      </c>
      <c r="L188" s="2">
        <f t="shared" si="42"/>
        <v>83389.021144561048</v>
      </c>
      <c r="M188" s="2">
        <f t="shared" si="42"/>
        <v>81667.650893086189</v>
      </c>
      <c r="N188" s="76">
        <f t="shared" si="42"/>
        <v>82382.181940868206</v>
      </c>
      <c r="O188" s="1">
        <f>VLOOKUP(B188,Valores!$A$2:$P$300,14,FALSE)</f>
        <v>1</v>
      </c>
      <c r="P188" s="1">
        <f>VLOOKUP(B188,Valores!$A$2:$P$300,15,FALSE)</f>
        <v>3.3300000000000003E-2</v>
      </c>
      <c r="Q188" s="72">
        <f t="shared" ref="Q188:U226" si="53">IF($P188="UAR",J188*Q$186,0)</f>
        <v>0</v>
      </c>
      <c r="R188" s="72">
        <f t="shared" si="43"/>
        <v>0</v>
      </c>
      <c r="S188" s="72">
        <f t="shared" si="43"/>
        <v>0</v>
      </c>
      <c r="T188" s="72">
        <f t="shared" si="43"/>
        <v>0</v>
      </c>
      <c r="U188" s="72">
        <f t="shared" si="43"/>
        <v>0</v>
      </c>
      <c r="W188" s="2">
        <f t="shared" si="44"/>
        <v>82211.668849920228</v>
      </c>
      <c r="X188" s="1">
        <f t="shared" ref="X188:X226" si="54">IF(O188="rateio",0,W188*$O188)</f>
        <v>82211.668849920228</v>
      </c>
      <c r="Z188" s="2">
        <f t="shared" si="45"/>
        <v>79012.518476896163</v>
      </c>
      <c r="AA188" s="77">
        <f t="shared" si="46"/>
        <v>79012.518476896163</v>
      </c>
      <c r="AC188" s="2">
        <f t="shared" si="47"/>
        <v>83389.021144561048</v>
      </c>
      <c r="AD188" s="77">
        <f t="shared" si="48"/>
        <v>83389.021144561048</v>
      </c>
      <c r="AF188" s="2">
        <f t="shared" si="49"/>
        <v>81667.650893086189</v>
      </c>
      <c r="AG188" s="77">
        <f t="shared" si="50"/>
        <v>81667.650893086189</v>
      </c>
      <c r="AI188" s="2">
        <f t="shared" si="51"/>
        <v>82382.181940868206</v>
      </c>
      <c r="AJ188" s="77">
        <f t="shared" si="52"/>
        <v>82382.181940868206</v>
      </c>
    </row>
    <row r="189" spans="1:36" x14ac:dyDescent="0.2">
      <c r="A189" s="72">
        <v>3</v>
      </c>
      <c r="B189" s="1" t="s">
        <v>64</v>
      </c>
      <c r="C189" s="1" t="str">
        <f>VLOOKUP(B189,Valores!$A$2:$F$300,5,FALSE)</f>
        <v>unid.</v>
      </c>
      <c r="D189" s="1">
        <v>2</v>
      </c>
      <c r="E189" s="63">
        <f>Entrada!$G$28*VLOOKUP($E186,Regional!$A$2:$B$7,2,FALSE)</f>
        <v>56726.051506444965</v>
      </c>
      <c r="F189" s="2">
        <f>Entrada!$G$28*VLOOKUP($F186,Regional!$A$2:$B$7,2,FALSE)</f>
        <v>54518.637749058362</v>
      </c>
      <c r="G189" s="2">
        <f>Entrada!$G$28*VLOOKUP($G186,Regional!$A$2:$B$7,2,FALSE)</f>
        <v>57538.424589747134</v>
      </c>
      <c r="H189" s="2">
        <f>Entrada!$G$28*VLOOKUP($H186,Regional!$A$2:$B$7,2,FALSE)</f>
        <v>56350.679116229476</v>
      </c>
      <c r="I189" s="76">
        <f>Entrada!$G$28*VLOOKUP($I186,Regional!$A$2:$B$7,2,FALSE)</f>
        <v>56843.705539199073</v>
      </c>
      <c r="J189" s="63">
        <f t="shared" si="42"/>
        <v>113452.10301288993</v>
      </c>
      <c r="K189" s="2">
        <f t="shared" si="42"/>
        <v>109037.27549811672</v>
      </c>
      <c r="L189" s="2">
        <f t="shared" si="42"/>
        <v>115076.84917949427</v>
      </c>
      <c r="M189" s="2">
        <f t="shared" si="42"/>
        <v>112701.35823245895</v>
      </c>
      <c r="N189" s="76">
        <f t="shared" si="42"/>
        <v>113687.41107839815</v>
      </c>
      <c r="O189" s="1">
        <f>VLOOKUP(B189,Valores!$A$2:$P$300,14,FALSE)</f>
        <v>1</v>
      </c>
      <c r="P189" s="1">
        <f>VLOOKUP(B189,Valores!$A$2:$P$300,15,FALSE)</f>
        <v>3.3300000000000003E-2</v>
      </c>
      <c r="Q189" s="72">
        <f t="shared" si="53"/>
        <v>0</v>
      </c>
      <c r="R189" s="72">
        <f t="shared" si="43"/>
        <v>0</v>
      </c>
      <c r="S189" s="72">
        <f t="shared" si="43"/>
        <v>0</v>
      </c>
      <c r="T189" s="72">
        <f t="shared" si="43"/>
        <v>0</v>
      </c>
      <c r="U189" s="72">
        <f t="shared" si="43"/>
        <v>0</v>
      </c>
      <c r="W189" s="2">
        <f t="shared" si="44"/>
        <v>113452.10301288993</v>
      </c>
      <c r="X189" s="1">
        <f t="shared" si="54"/>
        <v>113452.10301288993</v>
      </c>
      <c r="Z189" s="2">
        <f t="shared" si="45"/>
        <v>109037.27549811672</v>
      </c>
      <c r="AA189" s="77">
        <f t="shared" si="46"/>
        <v>109037.27549811672</v>
      </c>
      <c r="AC189" s="2">
        <f t="shared" si="47"/>
        <v>115076.84917949427</v>
      </c>
      <c r="AD189" s="77">
        <f t="shared" si="48"/>
        <v>115076.84917949427</v>
      </c>
      <c r="AF189" s="2">
        <f t="shared" si="49"/>
        <v>112701.35823245895</v>
      </c>
      <c r="AG189" s="77">
        <f t="shared" si="50"/>
        <v>112701.35823245895</v>
      </c>
      <c r="AI189" s="2">
        <f t="shared" si="51"/>
        <v>113687.41107839815</v>
      </c>
      <c r="AJ189" s="77">
        <f t="shared" si="52"/>
        <v>113687.41107839815</v>
      </c>
    </row>
    <row r="190" spans="1:36" x14ac:dyDescent="0.2">
      <c r="A190" s="72">
        <v>4</v>
      </c>
      <c r="B190" s="1" t="s">
        <v>67</v>
      </c>
      <c r="C190" s="1" t="str">
        <f>VLOOKUP(B190,Valores!$A$2:$F$300,5,FALSE)</f>
        <v>unid.</v>
      </c>
      <c r="D190" s="1">
        <v>0</v>
      </c>
      <c r="E190" s="63">
        <f>Entrada!$G$31*VLOOKUP($E186,Regional!$A$2:$B$7,2,FALSE)</f>
        <v>52622.769344789071</v>
      </c>
      <c r="F190" s="2">
        <f>Entrada!$G$31*VLOOKUP($F186,Regional!$A$2:$B$7,2,FALSE)</f>
        <v>50575.028987075799</v>
      </c>
      <c r="G190" s="2">
        <f>Entrada!$G$31*VLOOKUP($G186,Regional!$A$2:$B$7,2,FALSE)</f>
        <v>53376.379374911972</v>
      </c>
      <c r="H190" s="2">
        <f>Entrada!$G$31*VLOOKUP($H186,Regional!$A$2:$B$7,2,FALSE)</f>
        <v>52274.549537766768</v>
      </c>
      <c r="I190" s="76">
        <f>Entrada!$G$31*VLOOKUP($I186,Regional!$A$2:$B$7,2,FALSE)</f>
        <v>52731.912866393082</v>
      </c>
      <c r="J190" s="63">
        <f t="shared" si="42"/>
        <v>0</v>
      </c>
      <c r="K190" s="2">
        <f t="shared" si="42"/>
        <v>0</v>
      </c>
      <c r="L190" s="2">
        <f t="shared" si="42"/>
        <v>0</v>
      </c>
      <c r="M190" s="2">
        <f t="shared" si="42"/>
        <v>0</v>
      </c>
      <c r="N190" s="76">
        <f t="shared" si="42"/>
        <v>0</v>
      </c>
      <c r="O190" s="1">
        <f>VLOOKUP(B190,Valores!$A$2:$P$300,14,FALSE)</f>
        <v>1</v>
      </c>
      <c r="P190" s="1">
        <f>VLOOKUP(B190,Valores!$A$2:$P$300,15,FALSE)</f>
        <v>3.3300000000000003E-2</v>
      </c>
      <c r="Q190" s="72">
        <f t="shared" si="53"/>
        <v>0</v>
      </c>
      <c r="R190" s="72">
        <f t="shared" si="43"/>
        <v>0</v>
      </c>
      <c r="S190" s="72">
        <f t="shared" si="43"/>
        <v>0</v>
      </c>
      <c r="T190" s="72">
        <f t="shared" si="43"/>
        <v>0</v>
      </c>
      <c r="U190" s="72">
        <f t="shared" si="43"/>
        <v>0</v>
      </c>
      <c r="W190" s="2">
        <f t="shared" si="44"/>
        <v>0</v>
      </c>
      <c r="X190" s="1">
        <f t="shared" si="54"/>
        <v>0</v>
      </c>
      <c r="Z190" s="2">
        <f t="shared" si="45"/>
        <v>0</v>
      </c>
      <c r="AA190" s="77">
        <f t="shared" si="46"/>
        <v>0</v>
      </c>
      <c r="AC190" s="2">
        <f t="shared" si="47"/>
        <v>0</v>
      </c>
      <c r="AD190" s="77">
        <f t="shared" si="48"/>
        <v>0</v>
      </c>
      <c r="AF190" s="2">
        <f t="shared" si="49"/>
        <v>0</v>
      </c>
      <c r="AG190" s="77">
        <f t="shared" si="50"/>
        <v>0</v>
      </c>
      <c r="AI190" s="2">
        <f t="shared" si="51"/>
        <v>0</v>
      </c>
      <c r="AJ190" s="77">
        <f t="shared" si="52"/>
        <v>0</v>
      </c>
    </row>
    <row r="191" spans="1:36" x14ac:dyDescent="0.2">
      <c r="A191" s="72">
        <v>5</v>
      </c>
      <c r="B191" s="1" t="s">
        <v>66</v>
      </c>
      <c r="C191" s="1" t="str">
        <f>VLOOKUP(B191,Valores!$A$2:$F$300,5,FALSE)</f>
        <v>unid.</v>
      </c>
      <c r="D191" s="1">
        <v>3</v>
      </c>
      <c r="E191" s="63">
        <f>Entrada!$G$30*VLOOKUP($E186,Regional!$A$2:$B$7,2,FALSE)</f>
        <v>39781.380352918612</v>
      </c>
      <c r="F191" s="2">
        <f>Entrada!$G$30*VLOOKUP($F186,Regional!$A$2:$B$7,2,FALSE)</f>
        <v>38233.344416222324</v>
      </c>
      <c r="G191" s="2">
        <f>Entrada!$G$30*VLOOKUP($G186,Regional!$A$2:$B$7,2,FALSE)</f>
        <v>40351.089009824602</v>
      </c>
      <c r="H191" s="2">
        <f>Entrada!$G$30*VLOOKUP($H186,Regional!$A$2:$B$7,2,FALSE)</f>
        <v>39518.135663175846</v>
      </c>
      <c r="I191" s="76">
        <f>Entrada!$G$30*VLOOKUP($I186,Regional!$A$2:$B$7,2,FALSE)</f>
        <v>39863.889882539479</v>
      </c>
      <c r="J191" s="63">
        <f t="shared" si="42"/>
        <v>119344.14105875583</v>
      </c>
      <c r="K191" s="2">
        <f t="shared" si="42"/>
        <v>114700.03324866696</v>
      </c>
      <c r="L191" s="2">
        <f t="shared" si="42"/>
        <v>121053.26702947381</v>
      </c>
      <c r="M191" s="2">
        <f t="shared" si="42"/>
        <v>118554.40698952755</v>
      </c>
      <c r="N191" s="76">
        <f t="shared" si="42"/>
        <v>119591.66964761843</v>
      </c>
      <c r="O191" s="1">
        <f>VLOOKUP(B191,Valores!$A$2:$P$300,14,FALSE)</f>
        <v>1</v>
      </c>
      <c r="P191" s="1">
        <f>VLOOKUP(B191,Valores!$A$2:$P$300,15,FALSE)</f>
        <v>3.3300000000000003E-2</v>
      </c>
      <c r="Q191" s="72">
        <f t="shared" si="53"/>
        <v>0</v>
      </c>
      <c r="R191" s="72">
        <f t="shared" si="43"/>
        <v>0</v>
      </c>
      <c r="S191" s="72">
        <f t="shared" si="43"/>
        <v>0</v>
      </c>
      <c r="T191" s="72">
        <f t="shared" si="43"/>
        <v>0</v>
      </c>
      <c r="U191" s="72">
        <f t="shared" si="43"/>
        <v>0</v>
      </c>
      <c r="W191" s="2">
        <f t="shared" si="44"/>
        <v>119344.14105875583</v>
      </c>
      <c r="X191" s="1">
        <f t="shared" si="54"/>
        <v>119344.14105875583</v>
      </c>
      <c r="Z191" s="2">
        <f t="shared" si="45"/>
        <v>114700.03324866696</v>
      </c>
      <c r="AA191" s="77">
        <f t="shared" si="46"/>
        <v>114700.03324866696</v>
      </c>
      <c r="AC191" s="2">
        <f t="shared" si="47"/>
        <v>121053.26702947381</v>
      </c>
      <c r="AD191" s="77">
        <f t="shared" si="48"/>
        <v>121053.26702947381</v>
      </c>
      <c r="AF191" s="2">
        <f t="shared" si="49"/>
        <v>118554.40698952755</v>
      </c>
      <c r="AG191" s="77">
        <f t="shared" si="50"/>
        <v>118554.40698952755</v>
      </c>
      <c r="AI191" s="2">
        <f t="shared" si="51"/>
        <v>119591.66964761843</v>
      </c>
      <c r="AJ191" s="77">
        <f t="shared" si="52"/>
        <v>119591.66964761843</v>
      </c>
    </row>
    <row r="192" spans="1:36" x14ac:dyDescent="0.2">
      <c r="A192" s="72">
        <v>6</v>
      </c>
      <c r="B192" s="1" t="s">
        <v>68</v>
      </c>
      <c r="C192" s="1" t="str">
        <f>VLOOKUP(B192,Valores!$A$2:$F$300,5,FALSE)</f>
        <v>unid.</v>
      </c>
      <c r="D192" s="1">
        <v>3</v>
      </c>
      <c r="E192" s="63">
        <f>Entrada!$G$32*VLOOKUP($E186,Regional!$A$2:$B$7,2,FALSE)</f>
        <v>58529.057766864949</v>
      </c>
      <c r="F192" s="2">
        <f>Entrada!$G$32*VLOOKUP($F186,Regional!$A$2:$B$7,2,FALSE)</f>
        <v>56251.48258067781</v>
      </c>
      <c r="G192" s="2">
        <f>Entrada!$G$32*VLOOKUP($G186,Regional!$A$2:$B$7,2,FALSE)</f>
        <v>59367.251680563262</v>
      </c>
      <c r="H192" s="2">
        <f>Entrada!$G$32*VLOOKUP($H186,Regional!$A$2:$B$7,2,FALSE)</f>
        <v>58141.754372259529</v>
      </c>
      <c r="I192" s="76">
        <f>Entrada!$G$32*VLOOKUP($I186,Regional!$A$2:$B$7,2,FALSE)</f>
        <v>58650.451368159185</v>
      </c>
      <c r="J192" s="63">
        <f t="shared" si="42"/>
        <v>175587.17330059485</v>
      </c>
      <c r="K192" s="2">
        <f t="shared" si="42"/>
        <v>168754.44774203343</v>
      </c>
      <c r="L192" s="2">
        <f t="shared" si="42"/>
        <v>178101.75504168979</v>
      </c>
      <c r="M192" s="2">
        <f t="shared" si="42"/>
        <v>174425.26311677857</v>
      </c>
      <c r="N192" s="76">
        <f t="shared" si="42"/>
        <v>175951.35410447756</v>
      </c>
      <c r="O192" s="1">
        <f>VLOOKUP(B192,Valores!$A$2:$P$300,14,FALSE)</f>
        <v>1</v>
      </c>
      <c r="P192" s="1">
        <f>VLOOKUP(B192,Valores!$A$2:$P$300,15,FALSE)</f>
        <v>3.3300000000000003E-2</v>
      </c>
      <c r="Q192" s="72">
        <f t="shared" si="53"/>
        <v>0</v>
      </c>
      <c r="R192" s="72">
        <f t="shared" si="43"/>
        <v>0</v>
      </c>
      <c r="S192" s="72">
        <f t="shared" si="43"/>
        <v>0</v>
      </c>
      <c r="T192" s="72">
        <f t="shared" si="43"/>
        <v>0</v>
      </c>
      <c r="U192" s="72">
        <f t="shared" si="43"/>
        <v>0</v>
      </c>
      <c r="W192" s="2">
        <f t="shared" si="44"/>
        <v>175587.17330059485</v>
      </c>
      <c r="X192" s="1">
        <f t="shared" si="54"/>
        <v>175587.17330059485</v>
      </c>
      <c r="Z192" s="2">
        <f t="shared" si="45"/>
        <v>168754.44774203343</v>
      </c>
      <c r="AA192" s="77">
        <f t="shared" si="46"/>
        <v>168754.44774203343</v>
      </c>
      <c r="AC192" s="2">
        <f t="shared" si="47"/>
        <v>178101.75504168979</v>
      </c>
      <c r="AD192" s="77">
        <f t="shared" si="48"/>
        <v>178101.75504168979</v>
      </c>
      <c r="AF192" s="2">
        <f t="shared" si="49"/>
        <v>174425.26311677857</v>
      </c>
      <c r="AG192" s="77">
        <f t="shared" si="50"/>
        <v>174425.26311677857</v>
      </c>
      <c r="AI192" s="2">
        <f t="shared" si="51"/>
        <v>175951.35410447756</v>
      </c>
      <c r="AJ192" s="77">
        <f t="shared" si="52"/>
        <v>175951.35410447756</v>
      </c>
    </row>
    <row r="193" spans="1:36" x14ac:dyDescent="0.2">
      <c r="A193" s="72">
        <v>7</v>
      </c>
      <c r="B193" s="1" t="s">
        <v>69</v>
      </c>
      <c r="C193" s="1" t="str">
        <f>VLOOKUP(B193,Valores!$A$2:$F$300,5,FALSE)</f>
        <v>unid.</v>
      </c>
      <c r="D193" s="1">
        <v>3</v>
      </c>
      <c r="E193" s="63">
        <f>Entrada!$G$33*VLOOKUP($E186,Regional!$A$2:$B$7,2,FALSE)</f>
        <v>14906.07579073938</v>
      </c>
      <c r="F193" s="2">
        <f>Entrada!$G$33*VLOOKUP($F186,Regional!$A$2:$B$7,2,FALSE)</f>
        <v>14326.027014289866</v>
      </c>
      <c r="G193" s="2">
        <f>Entrada!$G$33*VLOOKUP($G186,Regional!$A$2:$B$7,2,FALSE)</f>
        <v>15119.545518112931</v>
      </c>
      <c r="H193" s="2">
        <f>Entrada!$G$33*VLOOKUP($H186,Regional!$A$2:$B$7,2,FALSE)</f>
        <v>14807.438054642636</v>
      </c>
      <c r="I193" s="76">
        <f>Entrada!$G$33*VLOOKUP($I186,Regional!$A$2:$B$7,2,FALSE)</f>
        <v>14936.992096083135</v>
      </c>
      <c r="J193" s="63">
        <f t="shared" si="42"/>
        <v>44718.227372218142</v>
      </c>
      <c r="K193" s="2">
        <f t="shared" si="42"/>
        <v>42978.081042869599</v>
      </c>
      <c r="L193" s="2">
        <f t="shared" si="42"/>
        <v>45358.636554338795</v>
      </c>
      <c r="M193" s="2">
        <f t="shared" si="42"/>
        <v>44422.314163927906</v>
      </c>
      <c r="N193" s="76">
        <f t="shared" si="42"/>
        <v>44810.976288249403</v>
      </c>
      <c r="O193" s="1">
        <f>VLOOKUP(B193,Valores!$A$2:$P$300,14,FALSE)</f>
        <v>1</v>
      </c>
      <c r="P193" s="1">
        <f>VLOOKUP(B193,Valores!$A$2:$P$300,15,FALSE)</f>
        <v>4.1700000000000001E-2</v>
      </c>
      <c r="Q193" s="72">
        <f t="shared" si="53"/>
        <v>0</v>
      </c>
      <c r="R193" s="72">
        <f t="shared" si="43"/>
        <v>0</v>
      </c>
      <c r="S193" s="72">
        <f t="shared" si="43"/>
        <v>0</v>
      </c>
      <c r="T193" s="72">
        <f t="shared" si="43"/>
        <v>0</v>
      </c>
      <c r="U193" s="72">
        <f t="shared" si="43"/>
        <v>0</v>
      </c>
      <c r="W193" s="2">
        <f t="shared" si="44"/>
        <v>44718.227372218142</v>
      </c>
      <c r="X193" s="1">
        <f t="shared" si="54"/>
        <v>44718.227372218142</v>
      </c>
      <c r="Z193" s="2">
        <f t="shared" si="45"/>
        <v>42978.081042869599</v>
      </c>
      <c r="AA193" s="77">
        <f t="shared" si="46"/>
        <v>42978.081042869599</v>
      </c>
      <c r="AC193" s="2">
        <f t="shared" si="47"/>
        <v>45358.636554338795</v>
      </c>
      <c r="AD193" s="77">
        <f t="shared" si="48"/>
        <v>45358.636554338795</v>
      </c>
      <c r="AF193" s="2">
        <f t="shared" si="49"/>
        <v>44422.314163927906</v>
      </c>
      <c r="AG193" s="77">
        <f t="shared" si="50"/>
        <v>44422.314163927906</v>
      </c>
      <c r="AI193" s="2">
        <f t="shared" si="51"/>
        <v>44810.976288249403</v>
      </c>
      <c r="AJ193" s="77">
        <f t="shared" si="52"/>
        <v>44810.976288249403</v>
      </c>
    </row>
    <row r="194" spans="1:36" x14ac:dyDescent="0.2">
      <c r="A194" s="72">
        <v>8</v>
      </c>
      <c r="B194" s="1" t="s">
        <v>244</v>
      </c>
      <c r="C194" s="1" t="str">
        <f>VLOOKUP(B194,Valores!$A$2:$F$300,5,FALSE)</f>
        <v>unid.</v>
      </c>
      <c r="D194" s="1">
        <v>0</v>
      </c>
      <c r="E194" s="63">
        <f>VLOOKUP($B194,Valores!$A$2:$G$300,6,FALSE)*VLOOKUP(VLOOKUP($B194,Indices_Poder!$B$5:$E$250,3,FALSE),Indices_Poder!$G$6:$N$27,4,FALSE)*VLOOKUP($E$186,Regional!$A$2:$B$7,2,FALSE)</f>
        <v>80659.303656178556</v>
      </c>
      <c r="F194" s="2">
        <f>VLOOKUP($B194,Valores!$A$2:$G$300,6,FALSE)*VLOOKUP(VLOOKUP($B194,Indices_Poder!$B$5:$E$250,3,FALSE),Indices_Poder!$G$6:$N$27,4,FALSE)*VLOOKUP($F$186,Regional!$A$2:$B$7,2,FALSE)</f>
        <v>77520.561370693686</v>
      </c>
      <c r="G194" s="2">
        <f>VLOOKUP($B194,Valores!$A$2:$G$300,6,FALSE)*VLOOKUP(VLOOKUP($B194,Indices_Poder!$B$5:$E$250,3,FALSE),Indices_Poder!$G$6:$N$27,4,FALSE)*VLOOKUP($G$186,Regional!$A$2:$B$7,2,FALSE)</f>
        <v>81814.424548044815</v>
      </c>
      <c r="H194" s="2">
        <f>VLOOKUP($B194,Valores!$A$2:$G$300,6,FALSE)*VLOOKUP(VLOOKUP($B194,Indices_Poder!$B$5:$E$250,3,FALSE),Indices_Poder!$G$6:$N$27,4,FALSE)*VLOOKUP($H$186,Regional!$A$2:$B$7,2,FALSE)</f>
        <v>80125.55814062657</v>
      </c>
      <c r="I194" s="76">
        <f>VLOOKUP($B194,Valores!$A$2:$G$300,6,FALSE)*VLOOKUP(VLOOKUP($B194,Indices_Poder!$B$5:$E$250,3,FALSE),Indices_Poder!$G$6:$N$27,4,FALSE)*VLOOKUP($I$186,Regional!$A$2:$B$7,2,FALSE)</f>
        <v>80826.597026724703</v>
      </c>
      <c r="J194" s="63">
        <f t="shared" si="42"/>
        <v>0</v>
      </c>
      <c r="K194" s="2">
        <f t="shared" si="42"/>
        <v>0</v>
      </c>
      <c r="L194" s="2">
        <f t="shared" si="42"/>
        <v>0</v>
      </c>
      <c r="M194" s="2">
        <f t="shared" si="42"/>
        <v>0</v>
      </c>
      <c r="N194" s="76">
        <f t="shared" si="42"/>
        <v>0</v>
      </c>
      <c r="O194" s="1">
        <f>VLOOKUP(B194,Valores!$A$2:$P$300,14,FALSE)</f>
        <v>1</v>
      </c>
      <c r="P194" s="1">
        <f>VLOOKUP(B194,Valores!$A$2:$P$300,15,FALSE)</f>
        <v>0.05</v>
      </c>
      <c r="Q194" s="72">
        <f t="shared" si="53"/>
        <v>0</v>
      </c>
      <c r="R194" s="72">
        <f t="shared" si="43"/>
        <v>0</v>
      </c>
      <c r="S194" s="72">
        <f t="shared" si="43"/>
        <v>0</v>
      </c>
      <c r="T194" s="72">
        <f t="shared" si="43"/>
        <v>0</v>
      </c>
      <c r="U194" s="72">
        <f t="shared" si="43"/>
        <v>0</v>
      </c>
      <c r="W194" s="2">
        <f t="shared" si="44"/>
        <v>0</v>
      </c>
      <c r="X194" s="1">
        <f t="shared" si="54"/>
        <v>0</v>
      </c>
      <c r="Z194" s="2">
        <f t="shared" si="45"/>
        <v>0</v>
      </c>
      <c r="AA194" s="77">
        <f t="shared" si="46"/>
        <v>0</v>
      </c>
      <c r="AC194" s="2">
        <f t="shared" si="47"/>
        <v>0</v>
      </c>
      <c r="AD194" s="77">
        <f t="shared" si="48"/>
        <v>0</v>
      </c>
      <c r="AF194" s="2">
        <f t="shared" si="49"/>
        <v>0</v>
      </c>
      <c r="AG194" s="77">
        <f t="shared" si="50"/>
        <v>0</v>
      </c>
      <c r="AI194" s="2">
        <f t="shared" si="51"/>
        <v>0</v>
      </c>
      <c r="AJ194" s="77">
        <f t="shared" si="52"/>
        <v>0</v>
      </c>
    </row>
    <row r="195" spans="1:36" x14ac:dyDescent="0.2">
      <c r="A195" s="72">
        <v>9</v>
      </c>
      <c r="B195" s="1" t="s">
        <v>76</v>
      </c>
      <c r="C195" s="1" t="str">
        <f>VLOOKUP(B195,Valores!$A$2:$F$300,5,FALSE)</f>
        <v>kg</v>
      </c>
      <c r="D195" s="1">
        <v>260</v>
      </c>
      <c r="E195" s="63">
        <f>VLOOKUP($B195,Valores!$A$2:$G$300,6,FALSE)*VLOOKUP(VLOOKUP($B195,Indices_Poder!$B$5:$E$250,3,FALSE),Indices_Poder!$G$6:$N$27,4,FALSE)*VLOOKUP($E$186,Regional!$A$2:$B$7,2,FALSE)</f>
        <v>134.45374607862703</v>
      </c>
      <c r="F195" s="2">
        <f>VLOOKUP($B195,Valores!$A$2:$G$300,6,FALSE)*VLOOKUP(VLOOKUP($B195,Indices_Poder!$B$5:$E$250,3,FALSE),Indices_Poder!$G$6:$N$27,4,FALSE)*VLOOKUP($F$186,Regional!$A$2:$B$7,2,FALSE)</f>
        <v>129.22166944109824</v>
      </c>
      <c r="G195" s="2">
        <f>VLOOKUP($B195,Valores!$A$2:$G$300,6,FALSE)*VLOOKUP(VLOOKUP($B195,Indices_Poder!$B$5:$E$250,3,FALSE),Indices_Poder!$G$6:$N$27,4,FALSE)*VLOOKUP($G$186,Regional!$A$2:$B$7,2,FALSE)</f>
        <v>136.37925651629627</v>
      </c>
      <c r="H195" s="2">
        <f>VLOOKUP($B195,Valores!$A$2:$G$300,6,FALSE)*VLOOKUP(VLOOKUP($B195,Indices_Poder!$B$5:$E$250,3,FALSE),Indices_Poder!$G$6:$N$27,4,FALSE)*VLOOKUP($H$186,Regional!$A$2:$B$7,2,FALSE)</f>
        <v>133.56402746260059</v>
      </c>
      <c r="I195" s="76">
        <f>VLOOKUP($B195,Valores!$A$2:$G$300,6,FALSE)*VLOOKUP(VLOOKUP($B195,Indices_Poder!$B$5:$E$250,3,FALSE),Indices_Poder!$G$6:$N$27,4,FALSE)*VLOOKUP($I$186,Regional!$A$2:$B$7,2,FALSE)</f>
        <v>134.73261310753085</v>
      </c>
      <c r="J195" s="63">
        <f t="shared" si="42"/>
        <v>34957.973980443028</v>
      </c>
      <c r="K195" s="2">
        <f t="shared" si="42"/>
        <v>33597.634054685543</v>
      </c>
      <c r="L195" s="2">
        <f t="shared" si="42"/>
        <v>35458.606694237031</v>
      </c>
      <c r="M195" s="2">
        <f t="shared" si="42"/>
        <v>34726.647140276153</v>
      </c>
      <c r="N195" s="76">
        <f t="shared" si="42"/>
        <v>35030.479407958024</v>
      </c>
      <c r="O195" s="1">
        <f>VLOOKUP(B195,Valores!$A$2:$P$300,14,FALSE)</f>
        <v>1</v>
      </c>
      <c r="P195" s="1">
        <f>VLOOKUP(B195,Valores!$A$2:$P$300,15,FALSE)</f>
        <v>2.5000000000000001E-2</v>
      </c>
      <c r="Q195" s="72">
        <f t="shared" si="53"/>
        <v>0</v>
      </c>
      <c r="R195" s="72">
        <f t="shared" si="43"/>
        <v>0</v>
      </c>
      <c r="S195" s="72">
        <f t="shared" si="43"/>
        <v>0</v>
      </c>
      <c r="T195" s="72">
        <f t="shared" si="43"/>
        <v>0</v>
      </c>
      <c r="U195" s="72">
        <f t="shared" si="43"/>
        <v>0</v>
      </c>
      <c r="W195" s="2">
        <f t="shared" si="44"/>
        <v>34957.973980443028</v>
      </c>
      <c r="X195" s="1">
        <f t="shared" si="54"/>
        <v>34957.973980443028</v>
      </c>
      <c r="Z195" s="2">
        <f t="shared" si="45"/>
        <v>33597.634054685543</v>
      </c>
      <c r="AA195" s="77">
        <f t="shared" si="46"/>
        <v>33597.634054685543</v>
      </c>
      <c r="AC195" s="2">
        <f t="shared" si="47"/>
        <v>35458.606694237031</v>
      </c>
      <c r="AD195" s="77">
        <f t="shared" si="48"/>
        <v>35458.606694237031</v>
      </c>
      <c r="AF195" s="2">
        <f t="shared" si="49"/>
        <v>34726.647140276153</v>
      </c>
      <c r="AG195" s="77">
        <f t="shared" si="50"/>
        <v>34726.647140276153</v>
      </c>
      <c r="AI195" s="2">
        <f t="shared" si="51"/>
        <v>35030.479407958024</v>
      </c>
      <c r="AJ195" s="77">
        <f t="shared" si="52"/>
        <v>35030.479407958024</v>
      </c>
    </row>
    <row r="196" spans="1:36" x14ac:dyDescent="0.2">
      <c r="A196" s="72">
        <v>10</v>
      </c>
      <c r="B196" s="1" t="s">
        <v>77</v>
      </c>
      <c r="C196" s="1" t="str">
        <f>VLOOKUP(B196,Valores!$A$2:$F$300,5,FALSE)</f>
        <v>unid.</v>
      </c>
      <c r="D196" s="1">
        <v>60</v>
      </c>
      <c r="E196" s="63">
        <f>VLOOKUP($B196,Valores!$A$2:$G$300,6,FALSE)*VLOOKUP(VLOOKUP($B196,Indices_Poder!$B$5:$E$250,3,FALSE),Indices_Poder!$G$6:$N$27,4,FALSE)*VLOOKUP($E$186,Regional!$A$2:$B$7,2,FALSE)</f>
        <v>322.80981771947944</v>
      </c>
      <c r="F196" s="2">
        <f>VLOOKUP($B196,Valores!$A$2:$G$300,6,FALSE)*VLOOKUP(VLOOKUP($B196,Indices_Poder!$B$5:$E$250,3,FALSE),Indices_Poder!$G$6:$N$27,4,FALSE)*VLOOKUP($F$186,Regional!$A$2:$B$7,2,FALSE)</f>
        <v>310.24813197316092</v>
      </c>
      <c r="G196" s="2">
        <f>VLOOKUP($B196,Valores!$A$2:$G$300,6,FALSE)*VLOOKUP(VLOOKUP($B196,Indices_Poder!$B$5:$E$250,3,FALSE),Indices_Poder!$G$6:$N$27,4,FALSE)*VLOOKUP($G$186,Regional!$A$2:$B$7,2,FALSE)</f>
        <v>327.43277313373369</v>
      </c>
      <c r="H196" s="2">
        <f>VLOOKUP($B196,Valores!$A$2:$G$300,6,FALSE)*VLOOKUP(VLOOKUP($B196,Indices_Poder!$B$5:$E$250,3,FALSE),Indices_Poder!$G$6:$N$27,4,FALSE)*VLOOKUP($H$186,Regional!$A$2:$B$7,2,FALSE)</f>
        <v>320.67369349358268</v>
      </c>
      <c r="I196" s="76">
        <f>VLOOKUP($B196,Valores!$A$2:$G$300,6,FALSE)*VLOOKUP(VLOOKUP($B196,Indices_Poder!$B$5:$E$250,3,FALSE),Indices_Poder!$G$6:$N$27,4,FALSE)*VLOOKUP($I$186,Regional!$A$2:$B$7,2,FALSE)</f>
        <v>323.47934919326798</v>
      </c>
      <c r="J196" s="63">
        <f t="shared" si="42"/>
        <v>19368.589063168765</v>
      </c>
      <c r="K196" s="2">
        <f t="shared" si="42"/>
        <v>18614.887918389657</v>
      </c>
      <c r="L196" s="2">
        <f t="shared" si="42"/>
        <v>19645.966388024022</v>
      </c>
      <c r="M196" s="2">
        <f t="shared" si="42"/>
        <v>19240.421609614961</v>
      </c>
      <c r="N196" s="76">
        <f t="shared" si="42"/>
        <v>19408.760951596079</v>
      </c>
      <c r="O196" s="1">
        <f>VLOOKUP(B196,Valores!$A$2:$P$300,14,FALSE)</f>
        <v>1</v>
      </c>
      <c r="P196" s="1">
        <f>VLOOKUP(B196,Valores!$A$2:$P$300,15,FALSE)</f>
        <v>2.5000000000000001E-2</v>
      </c>
      <c r="Q196" s="72">
        <f t="shared" si="53"/>
        <v>0</v>
      </c>
      <c r="R196" s="72">
        <f t="shared" si="43"/>
        <v>0</v>
      </c>
      <c r="S196" s="72">
        <f t="shared" si="43"/>
        <v>0</v>
      </c>
      <c r="T196" s="72">
        <f t="shared" si="43"/>
        <v>0</v>
      </c>
      <c r="U196" s="72">
        <f t="shared" si="43"/>
        <v>0</v>
      </c>
      <c r="W196" s="2">
        <f t="shared" si="44"/>
        <v>19368.589063168765</v>
      </c>
      <c r="X196" s="1">
        <f t="shared" si="54"/>
        <v>19368.589063168765</v>
      </c>
      <c r="Z196" s="2">
        <f t="shared" si="45"/>
        <v>18614.887918389657</v>
      </c>
      <c r="AA196" s="77">
        <f t="shared" si="46"/>
        <v>18614.887918389657</v>
      </c>
      <c r="AC196" s="2">
        <f t="shared" si="47"/>
        <v>19645.966388024022</v>
      </c>
      <c r="AD196" s="77">
        <f t="shared" si="48"/>
        <v>19645.966388024022</v>
      </c>
      <c r="AF196" s="2">
        <f t="shared" si="49"/>
        <v>19240.421609614961</v>
      </c>
      <c r="AG196" s="77">
        <f t="shared" si="50"/>
        <v>19240.421609614961</v>
      </c>
      <c r="AI196" s="2">
        <f t="shared" si="51"/>
        <v>19408.760951596079</v>
      </c>
      <c r="AJ196" s="77">
        <f t="shared" si="52"/>
        <v>19408.760951596079</v>
      </c>
    </row>
    <row r="197" spans="1:36" x14ac:dyDescent="0.2">
      <c r="A197" s="72">
        <v>11</v>
      </c>
      <c r="B197" s="1" t="s">
        <v>160</v>
      </c>
      <c r="C197" s="1" t="str">
        <f>VLOOKUP(B197,Valores!$A$2:$F$300,5,FALSE)</f>
        <v>m</v>
      </c>
      <c r="D197" s="1">
        <v>2769</v>
      </c>
      <c r="E197" s="63">
        <f>VLOOKUP($B197,Valores!$A$2:$G$300,6,FALSE)*VLOOKUP(VLOOKUP($B197,Indices_Poder!$B$5:$E$250,3,FALSE),Indices_Poder!$G$6:$N$27,4,FALSE)*VLOOKUP($E$186,Regional!$A$2:$B$7,2,FALSE)</f>
        <v>83.974855888348671</v>
      </c>
      <c r="F197" s="2">
        <f>VLOOKUP($B197,Valores!$A$2:$G$300,6,FALSE)*VLOOKUP(VLOOKUP($B197,Indices_Poder!$B$5:$E$250,3,FALSE),Indices_Poder!$G$6:$N$27,4,FALSE)*VLOOKUP($F$186,Regional!$A$2:$B$7,2,FALSE)</f>
        <v>80.707093595014413</v>
      </c>
      <c r="G197" s="2">
        <f>VLOOKUP($B197,Valores!$A$2:$G$300,6,FALSE)*VLOOKUP(VLOOKUP($B197,Indices_Poder!$B$5:$E$250,3,FALSE),Indices_Poder!$G$6:$N$27,4,FALSE)*VLOOKUP($G$186,Regional!$A$2:$B$7,2,FALSE)</f>
        <v>85.177458762799091</v>
      </c>
      <c r="H197" s="2">
        <f>VLOOKUP($B197,Valores!$A$2:$G$300,6,FALSE)*VLOOKUP(VLOOKUP($B197,Indices_Poder!$B$5:$E$250,3,FALSE),Indices_Poder!$G$6:$N$27,4,FALSE)*VLOOKUP($H$186,Regional!$A$2:$B$7,2,FALSE)</f>
        <v>83.419170422223303</v>
      </c>
      <c r="I197" s="76">
        <f>VLOOKUP($B197,Valores!$A$2:$G$300,6,FALSE)*VLOOKUP(VLOOKUP($B197,Indices_Poder!$B$5:$E$250,3,FALSE),Indices_Poder!$G$6:$N$27,4,FALSE)*VLOOKUP($I$186,Regional!$A$2:$B$7,2,FALSE)</f>
        <v>84.149025959820804</v>
      </c>
      <c r="J197" s="63">
        <f t="shared" si="42"/>
        <v>232526.37595483748</v>
      </c>
      <c r="K197" s="2">
        <f t="shared" si="42"/>
        <v>223477.94216459492</v>
      </c>
      <c r="L197" s="2">
        <f t="shared" si="42"/>
        <v>235856.38331419069</v>
      </c>
      <c r="M197" s="2">
        <f t="shared" si="42"/>
        <v>230987.68289913633</v>
      </c>
      <c r="N197" s="76">
        <f t="shared" si="42"/>
        <v>233008.6528827438</v>
      </c>
      <c r="O197" s="1">
        <f>VLOOKUP(B197,Valores!$A$2:$P$300,14,FALSE)</f>
        <v>1</v>
      </c>
      <c r="P197" s="1" t="str">
        <f>VLOOKUP(B197,Valores!$A$2:$P$300,15,FALSE)</f>
        <v>Rateio</v>
      </c>
      <c r="Q197" s="72">
        <f t="shared" si="53"/>
        <v>0</v>
      </c>
      <c r="R197" s="72">
        <f t="shared" si="43"/>
        <v>0</v>
      </c>
      <c r="S197" s="72">
        <f t="shared" si="43"/>
        <v>0</v>
      </c>
      <c r="T197" s="72">
        <f t="shared" si="43"/>
        <v>0</v>
      </c>
      <c r="U197" s="72">
        <f t="shared" si="43"/>
        <v>0</v>
      </c>
      <c r="W197" s="2">
        <f t="shared" si="44"/>
        <v>232526.37595483748</v>
      </c>
      <c r="X197" s="1">
        <f t="shared" si="54"/>
        <v>232526.37595483748</v>
      </c>
      <c r="Z197" s="2">
        <f t="shared" si="45"/>
        <v>223477.94216459492</v>
      </c>
      <c r="AA197" s="77">
        <f t="shared" si="46"/>
        <v>223477.94216459492</v>
      </c>
      <c r="AC197" s="2">
        <f t="shared" si="47"/>
        <v>235856.38331419069</v>
      </c>
      <c r="AD197" s="77">
        <f t="shared" si="48"/>
        <v>235856.38331419069</v>
      </c>
      <c r="AF197" s="2">
        <f t="shared" si="49"/>
        <v>230987.68289913633</v>
      </c>
      <c r="AG197" s="77">
        <f t="shared" si="50"/>
        <v>230987.68289913633</v>
      </c>
      <c r="AI197" s="2">
        <f t="shared" si="51"/>
        <v>233008.6528827438</v>
      </c>
      <c r="AJ197" s="77">
        <f t="shared" si="52"/>
        <v>233008.6528827438</v>
      </c>
    </row>
    <row r="198" spans="1:36" x14ac:dyDescent="0.2">
      <c r="A198" s="72">
        <v>12</v>
      </c>
      <c r="B198" s="1" t="s">
        <v>83</v>
      </c>
      <c r="C198" s="1" t="str">
        <f>VLOOKUP(B198,Valores!$A$2:$F$300,5,FALSE)</f>
        <v>kg</v>
      </c>
      <c r="D198" s="1">
        <v>665</v>
      </c>
      <c r="E198" s="63">
        <f>VLOOKUP($B198,Valores!$A$2:$G$300,6,FALSE)*VLOOKUP(VLOOKUP($B198,Indices_Poder!$B$5:$E$250,3,FALSE),Indices_Poder!$G$6:$N$27,4,FALSE)*VLOOKUP($E$186,Regional!$A$2:$B$7,2,FALSE)</f>
        <v>91.826445229007192</v>
      </c>
      <c r="F198" s="2">
        <f>VLOOKUP($B198,Valores!$A$2:$G$300,6,FALSE)*VLOOKUP(VLOOKUP($B198,Indices_Poder!$B$5:$E$250,3,FALSE),Indices_Poder!$G$6:$N$27,4,FALSE)*VLOOKUP($F$186,Regional!$A$2:$B$7,2,FALSE)</f>
        <v>88.253149483799405</v>
      </c>
      <c r="G198" s="2">
        <f>VLOOKUP($B198,Valores!$A$2:$G$300,6,FALSE)*VLOOKUP(VLOOKUP($B198,Indices_Poder!$B$5:$E$250,3,FALSE),Indices_Poder!$G$6:$N$27,4,FALSE)*VLOOKUP($G$186,Regional!$A$2:$B$7,2,FALSE)</f>
        <v>93.141490617471987</v>
      </c>
      <c r="H198" s="2">
        <f>VLOOKUP($B198,Valores!$A$2:$G$300,6,FALSE)*VLOOKUP(VLOOKUP($B198,Indices_Poder!$B$5:$E$250,3,FALSE),Indices_Poder!$G$6:$N$27,4,FALSE)*VLOOKUP($H$186,Regional!$A$2:$B$7,2,FALSE)</f>
        <v>91.218803566751063</v>
      </c>
      <c r="I198" s="76">
        <f>VLOOKUP($B198,Valores!$A$2:$G$300,6,FALSE)*VLOOKUP(VLOOKUP($B198,Indices_Poder!$B$5:$E$250,3,FALSE),Indices_Poder!$G$6:$N$27,4,FALSE)*VLOOKUP($I$186,Regional!$A$2:$B$7,2,FALSE)</f>
        <v>92.016900078371066</v>
      </c>
      <c r="J198" s="63">
        <f t="shared" si="42"/>
        <v>61064.586077289779</v>
      </c>
      <c r="K198" s="2">
        <f t="shared" si="42"/>
        <v>58688.344406726603</v>
      </c>
      <c r="L198" s="2">
        <f t="shared" si="42"/>
        <v>61939.091260618872</v>
      </c>
      <c r="M198" s="2">
        <f t="shared" si="42"/>
        <v>60660.504371889459</v>
      </c>
      <c r="N198" s="76">
        <f t="shared" si="42"/>
        <v>61191.23855211676</v>
      </c>
      <c r="O198" s="1">
        <f>VLOOKUP(B198,Valores!$A$2:$P$300,14,FALSE)</f>
        <v>1</v>
      </c>
      <c r="P198" s="1">
        <f>VLOOKUP(B198,Valores!$A$2:$P$300,15,FALSE)</f>
        <v>3.1300000000000001E-2</v>
      </c>
      <c r="Q198" s="72">
        <f t="shared" si="53"/>
        <v>0</v>
      </c>
      <c r="R198" s="72">
        <f t="shared" si="43"/>
        <v>0</v>
      </c>
      <c r="S198" s="72">
        <f t="shared" si="43"/>
        <v>0</v>
      </c>
      <c r="T198" s="72">
        <f t="shared" si="43"/>
        <v>0</v>
      </c>
      <c r="U198" s="72">
        <f t="shared" si="43"/>
        <v>0</v>
      </c>
      <c r="W198" s="2">
        <f t="shared" si="44"/>
        <v>61064.586077289779</v>
      </c>
      <c r="X198" s="1">
        <f t="shared" si="54"/>
        <v>61064.586077289779</v>
      </c>
      <c r="Z198" s="2">
        <f t="shared" si="45"/>
        <v>58688.344406726603</v>
      </c>
      <c r="AA198" s="77">
        <f t="shared" si="46"/>
        <v>58688.344406726603</v>
      </c>
      <c r="AC198" s="2">
        <f t="shared" si="47"/>
        <v>61939.091260618872</v>
      </c>
      <c r="AD198" s="77">
        <f t="shared" si="48"/>
        <v>61939.091260618872</v>
      </c>
      <c r="AF198" s="2">
        <f t="shared" si="49"/>
        <v>60660.504371889459</v>
      </c>
      <c r="AG198" s="77">
        <f t="shared" si="50"/>
        <v>60660.504371889459</v>
      </c>
      <c r="AI198" s="2">
        <f t="shared" si="51"/>
        <v>61191.23855211676</v>
      </c>
      <c r="AJ198" s="77">
        <f t="shared" si="52"/>
        <v>61191.23855211676</v>
      </c>
    </row>
    <row r="199" spans="1:36" x14ac:dyDescent="0.2">
      <c r="A199" s="72">
        <v>13</v>
      </c>
      <c r="B199" s="1" t="s">
        <v>129</v>
      </c>
      <c r="C199" s="1" t="str">
        <f>VLOOKUP(B199,Valores!$A$2:$F$300,5,FALSE)</f>
        <v>kg</v>
      </c>
      <c r="D199" s="1">
        <v>1330</v>
      </c>
      <c r="E199" s="63">
        <f>VLOOKUP($B199,Valores!$A$2:$G$300,6,FALSE)*VLOOKUP(VLOOKUP($B199,Indices_Poder!$B$5:$E$250,3,FALSE),Indices_Poder!$G$6:$N$27,4,FALSE)*VLOOKUP($E$186,Regional!$A$2:$B$7,2,FALSE)</f>
        <v>91.826445229007192</v>
      </c>
      <c r="F199" s="2">
        <f>VLOOKUP($B199,Valores!$A$2:$G$300,6,FALSE)*VLOOKUP(VLOOKUP($B199,Indices_Poder!$B$5:$E$250,3,FALSE),Indices_Poder!$G$6:$N$27,4,FALSE)*VLOOKUP($F$186,Regional!$A$2:$B$7,2,FALSE)</f>
        <v>88.253149483799405</v>
      </c>
      <c r="G199" s="2">
        <f>VLOOKUP($B199,Valores!$A$2:$G$300,6,FALSE)*VLOOKUP(VLOOKUP($B199,Indices_Poder!$B$5:$E$250,3,FALSE),Indices_Poder!$G$6:$N$27,4,FALSE)*VLOOKUP($G$186,Regional!$A$2:$B$7,2,FALSE)</f>
        <v>93.141490617471987</v>
      </c>
      <c r="H199" s="2">
        <f>VLOOKUP($B199,Valores!$A$2:$G$300,6,FALSE)*VLOOKUP(VLOOKUP($B199,Indices_Poder!$B$5:$E$250,3,FALSE),Indices_Poder!$G$6:$N$27,4,FALSE)*VLOOKUP($H$186,Regional!$A$2:$B$7,2,FALSE)</f>
        <v>91.218803566751063</v>
      </c>
      <c r="I199" s="76">
        <f>VLOOKUP($B199,Valores!$A$2:$G$300,6,FALSE)*VLOOKUP(VLOOKUP($B199,Indices_Poder!$B$5:$E$250,3,FALSE),Indices_Poder!$G$6:$N$27,4,FALSE)*VLOOKUP($I$186,Regional!$A$2:$B$7,2,FALSE)</f>
        <v>92.016900078371066</v>
      </c>
      <c r="J199" s="63">
        <f t="shared" si="42"/>
        <v>122129.17215457956</v>
      </c>
      <c r="K199" s="2">
        <f t="shared" si="42"/>
        <v>117376.68881345321</v>
      </c>
      <c r="L199" s="2">
        <f t="shared" si="42"/>
        <v>123878.18252123774</v>
      </c>
      <c r="M199" s="2">
        <f t="shared" si="42"/>
        <v>121321.00874377892</v>
      </c>
      <c r="N199" s="76">
        <f t="shared" si="42"/>
        <v>122382.47710423352</v>
      </c>
      <c r="O199" s="1">
        <f>VLOOKUP(B199,Valores!$A$2:$P$300,14,FALSE)</f>
        <v>1</v>
      </c>
      <c r="P199" s="1">
        <f>VLOOKUP(B199,Valores!$A$2:$P$300,15,FALSE)</f>
        <v>3.1300000000000001E-2</v>
      </c>
      <c r="Q199" s="72">
        <f t="shared" si="53"/>
        <v>0</v>
      </c>
      <c r="R199" s="72">
        <f t="shared" si="43"/>
        <v>0</v>
      </c>
      <c r="S199" s="72">
        <f t="shared" si="43"/>
        <v>0</v>
      </c>
      <c r="T199" s="72">
        <f t="shared" si="43"/>
        <v>0</v>
      </c>
      <c r="U199" s="72">
        <f t="shared" si="43"/>
        <v>0</v>
      </c>
      <c r="W199" s="2">
        <f t="shared" si="44"/>
        <v>122129.17215457956</v>
      </c>
      <c r="X199" s="1">
        <f t="shared" si="54"/>
        <v>122129.17215457956</v>
      </c>
      <c r="Z199" s="2">
        <f t="shared" si="45"/>
        <v>117376.68881345321</v>
      </c>
      <c r="AA199" s="77">
        <f t="shared" si="46"/>
        <v>117376.68881345321</v>
      </c>
      <c r="AC199" s="2">
        <f t="shared" si="47"/>
        <v>123878.18252123774</v>
      </c>
      <c r="AD199" s="77">
        <f t="shared" si="48"/>
        <v>123878.18252123774</v>
      </c>
      <c r="AF199" s="2">
        <f t="shared" si="49"/>
        <v>121321.00874377892</v>
      </c>
      <c r="AG199" s="77">
        <f t="shared" si="50"/>
        <v>121321.00874377892</v>
      </c>
      <c r="AI199" s="2">
        <f t="shared" si="51"/>
        <v>122382.47710423352</v>
      </c>
      <c r="AJ199" s="77">
        <f t="shared" si="52"/>
        <v>122382.47710423352</v>
      </c>
    </row>
    <row r="200" spans="1:36" x14ac:dyDescent="0.2">
      <c r="A200" s="72">
        <v>14</v>
      </c>
      <c r="B200" s="1" t="s">
        <v>130</v>
      </c>
      <c r="C200" s="1" t="str">
        <f>VLOOKUP(B200,Valores!$A$2:$F$300,5,FALSE)</f>
        <v>kg</v>
      </c>
      <c r="D200" s="1">
        <v>570</v>
      </c>
      <c r="E200" s="63">
        <f>VLOOKUP($B200,Valores!$A$2:$G$300,6,FALSE)*VLOOKUP(VLOOKUP($B200,Indices_Poder!$B$5:$E$250,3,FALSE),Indices_Poder!$G$6:$N$27,4,FALSE)*VLOOKUP($E$186,Regional!$A$2:$B$7,2,FALSE)</f>
        <v>91.826445229007192</v>
      </c>
      <c r="F200" s="2">
        <f>VLOOKUP($B200,Valores!$A$2:$G$300,6,FALSE)*VLOOKUP(VLOOKUP($B200,Indices_Poder!$B$5:$E$250,3,FALSE),Indices_Poder!$G$6:$N$27,4,FALSE)*VLOOKUP($F$186,Regional!$A$2:$B$7,2,FALSE)</f>
        <v>88.253149483799405</v>
      </c>
      <c r="G200" s="2">
        <f>VLOOKUP($B200,Valores!$A$2:$G$300,6,FALSE)*VLOOKUP(VLOOKUP($B200,Indices_Poder!$B$5:$E$250,3,FALSE),Indices_Poder!$G$6:$N$27,4,FALSE)*VLOOKUP($G$186,Regional!$A$2:$B$7,2,FALSE)</f>
        <v>93.141490617471987</v>
      </c>
      <c r="H200" s="2">
        <f>VLOOKUP($B200,Valores!$A$2:$G$300,6,FALSE)*VLOOKUP(VLOOKUP($B200,Indices_Poder!$B$5:$E$250,3,FALSE),Indices_Poder!$G$6:$N$27,4,FALSE)*VLOOKUP($H$186,Regional!$A$2:$B$7,2,FALSE)</f>
        <v>91.218803566751063</v>
      </c>
      <c r="I200" s="76">
        <f>VLOOKUP($B200,Valores!$A$2:$G$300,6,FALSE)*VLOOKUP(VLOOKUP($B200,Indices_Poder!$B$5:$E$250,3,FALSE),Indices_Poder!$G$6:$N$27,4,FALSE)*VLOOKUP($I$186,Regional!$A$2:$B$7,2,FALSE)</f>
        <v>92.016900078371066</v>
      </c>
      <c r="J200" s="63">
        <f t="shared" si="42"/>
        <v>52341.073780534098</v>
      </c>
      <c r="K200" s="2">
        <f t="shared" si="42"/>
        <v>50304.295205765658</v>
      </c>
      <c r="L200" s="2">
        <f t="shared" si="42"/>
        <v>53090.649651959036</v>
      </c>
      <c r="M200" s="2">
        <f t="shared" si="42"/>
        <v>51994.718033048106</v>
      </c>
      <c r="N200" s="76">
        <f t="shared" si="42"/>
        <v>52449.633044671507</v>
      </c>
      <c r="O200" s="1">
        <f>VLOOKUP(B200,Valores!$A$2:$P$300,14,FALSE)</f>
        <v>1</v>
      </c>
      <c r="P200" s="1">
        <f>VLOOKUP(B200,Valores!$A$2:$P$300,15,FALSE)</f>
        <v>3.1300000000000001E-2</v>
      </c>
      <c r="Q200" s="72">
        <f t="shared" si="53"/>
        <v>0</v>
      </c>
      <c r="R200" s="72">
        <f t="shared" si="43"/>
        <v>0</v>
      </c>
      <c r="S200" s="72">
        <f t="shared" si="43"/>
        <v>0</v>
      </c>
      <c r="T200" s="72">
        <f t="shared" si="43"/>
        <v>0</v>
      </c>
      <c r="U200" s="72">
        <f t="shared" si="43"/>
        <v>0</v>
      </c>
      <c r="W200" s="2">
        <f t="shared" si="44"/>
        <v>52341.073780534098</v>
      </c>
      <c r="X200" s="1">
        <f t="shared" si="54"/>
        <v>52341.073780534098</v>
      </c>
      <c r="Z200" s="2">
        <f t="shared" si="45"/>
        <v>50304.295205765658</v>
      </c>
      <c r="AA200" s="77">
        <f t="shared" si="46"/>
        <v>50304.295205765658</v>
      </c>
      <c r="AC200" s="2">
        <f t="shared" si="47"/>
        <v>53090.649651959036</v>
      </c>
      <c r="AD200" s="77">
        <f t="shared" si="48"/>
        <v>53090.649651959036</v>
      </c>
      <c r="AF200" s="2">
        <f t="shared" si="49"/>
        <v>51994.718033048106</v>
      </c>
      <c r="AG200" s="77">
        <f t="shared" si="50"/>
        <v>51994.718033048106</v>
      </c>
      <c r="AI200" s="2">
        <f t="shared" si="51"/>
        <v>52449.633044671507</v>
      </c>
      <c r="AJ200" s="77">
        <f t="shared" si="52"/>
        <v>52449.633044671507</v>
      </c>
    </row>
    <row r="201" spans="1:36" x14ac:dyDescent="0.2">
      <c r="A201" s="72">
        <v>15</v>
      </c>
      <c r="B201" s="1" t="s">
        <v>131</v>
      </c>
      <c r="C201" s="1" t="str">
        <f>VLOOKUP(B201,Valores!$A$2:$F$300,5,FALSE)</f>
        <v>kg</v>
      </c>
      <c r="D201" s="1">
        <v>570</v>
      </c>
      <c r="E201" s="63">
        <f>VLOOKUP($B201,Valores!$A$2:$G$300,6,FALSE)*VLOOKUP(VLOOKUP($B201,Indices_Poder!$B$5:$E$250,3,FALSE),Indices_Poder!$G$6:$N$27,4,FALSE)*VLOOKUP($E$186,Regional!$A$2:$B$7,2,FALSE)</f>
        <v>91.826445229007192</v>
      </c>
      <c r="F201" s="2">
        <f>VLOOKUP($B201,Valores!$A$2:$G$300,6,FALSE)*VLOOKUP(VLOOKUP($B201,Indices_Poder!$B$5:$E$250,3,FALSE),Indices_Poder!$G$6:$N$27,4,FALSE)*VLOOKUP($F$186,Regional!$A$2:$B$7,2,FALSE)</f>
        <v>88.253149483799405</v>
      </c>
      <c r="G201" s="2">
        <f>VLOOKUP($B201,Valores!$A$2:$G$300,6,FALSE)*VLOOKUP(VLOOKUP($B201,Indices_Poder!$B$5:$E$250,3,FALSE),Indices_Poder!$G$6:$N$27,4,FALSE)*VLOOKUP($G$186,Regional!$A$2:$B$7,2,FALSE)</f>
        <v>93.141490617471987</v>
      </c>
      <c r="H201" s="2">
        <f>VLOOKUP($B201,Valores!$A$2:$G$300,6,FALSE)*VLOOKUP(VLOOKUP($B201,Indices_Poder!$B$5:$E$250,3,FALSE),Indices_Poder!$G$6:$N$27,4,FALSE)*VLOOKUP($H$186,Regional!$A$2:$B$7,2,FALSE)</f>
        <v>91.218803566751063</v>
      </c>
      <c r="I201" s="76">
        <f>VLOOKUP($B201,Valores!$A$2:$G$300,6,FALSE)*VLOOKUP(VLOOKUP($B201,Indices_Poder!$B$5:$E$250,3,FALSE),Indices_Poder!$G$6:$N$27,4,FALSE)*VLOOKUP($I$186,Regional!$A$2:$B$7,2,FALSE)</f>
        <v>92.016900078371066</v>
      </c>
      <c r="J201" s="63">
        <f t="shared" si="42"/>
        <v>52341.073780534098</v>
      </c>
      <c r="K201" s="2">
        <f t="shared" si="42"/>
        <v>50304.295205765658</v>
      </c>
      <c r="L201" s="2">
        <f t="shared" si="42"/>
        <v>53090.649651959036</v>
      </c>
      <c r="M201" s="2">
        <f t="shared" si="42"/>
        <v>51994.718033048106</v>
      </c>
      <c r="N201" s="76">
        <f t="shared" si="42"/>
        <v>52449.633044671507</v>
      </c>
      <c r="O201" s="1">
        <f>VLOOKUP(B201,Valores!$A$2:$P$300,14,FALSE)</f>
        <v>1</v>
      </c>
      <c r="P201" s="1">
        <f>VLOOKUP(B201,Valores!$A$2:$P$300,15,FALSE)</f>
        <v>3.1300000000000001E-2</v>
      </c>
      <c r="Q201" s="72">
        <f t="shared" si="53"/>
        <v>0</v>
      </c>
      <c r="R201" s="72">
        <f t="shared" si="43"/>
        <v>0</v>
      </c>
      <c r="S201" s="72">
        <f t="shared" si="43"/>
        <v>0</v>
      </c>
      <c r="T201" s="72">
        <f t="shared" si="43"/>
        <v>0</v>
      </c>
      <c r="U201" s="72">
        <f t="shared" si="43"/>
        <v>0</v>
      </c>
      <c r="W201" s="2">
        <f t="shared" si="44"/>
        <v>52341.073780534098</v>
      </c>
      <c r="X201" s="1">
        <f t="shared" si="54"/>
        <v>52341.073780534098</v>
      </c>
      <c r="Z201" s="2">
        <f t="shared" si="45"/>
        <v>50304.295205765658</v>
      </c>
      <c r="AA201" s="77">
        <f t="shared" si="46"/>
        <v>50304.295205765658</v>
      </c>
      <c r="AC201" s="2">
        <f t="shared" si="47"/>
        <v>53090.649651959036</v>
      </c>
      <c r="AD201" s="77">
        <f t="shared" si="48"/>
        <v>53090.649651959036</v>
      </c>
      <c r="AF201" s="2">
        <f t="shared" si="49"/>
        <v>51994.718033048106</v>
      </c>
      <c r="AG201" s="77">
        <f t="shared" si="50"/>
        <v>51994.718033048106</v>
      </c>
      <c r="AI201" s="2">
        <f t="shared" si="51"/>
        <v>52449.633044671507</v>
      </c>
      <c r="AJ201" s="77">
        <f t="shared" si="52"/>
        <v>52449.633044671507</v>
      </c>
    </row>
    <row r="202" spans="1:36" x14ac:dyDescent="0.2">
      <c r="A202" s="72">
        <v>16</v>
      </c>
      <c r="B202" s="1" t="s">
        <v>84</v>
      </c>
      <c r="C202" s="1" t="str">
        <f>VLOOKUP(B202,Valores!$A$2:$F$300,5,FALSE)</f>
        <v>kg</v>
      </c>
      <c r="D202" s="1">
        <v>570</v>
      </c>
      <c r="E202" s="63">
        <f>VLOOKUP($B202,Valores!$A$2:$G$300,6,FALSE)*VLOOKUP(VLOOKUP($B202,Indices_Poder!$B$5:$E$250,3,FALSE),Indices_Poder!$G$6:$N$27,4,FALSE)*VLOOKUP($E$186,Regional!$A$2:$B$7,2,FALSE)</f>
        <v>91.826445229007192</v>
      </c>
      <c r="F202" s="2">
        <f>VLOOKUP($B202,Valores!$A$2:$G$300,6,FALSE)*VLOOKUP(VLOOKUP($B202,Indices_Poder!$B$5:$E$250,3,FALSE),Indices_Poder!$G$6:$N$27,4,FALSE)*VLOOKUP($F$186,Regional!$A$2:$B$7,2,FALSE)</f>
        <v>88.253149483799405</v>
      </c>
      <c r="G202" s="2">
        <f>VLOOKUP($B202,Valores!$A$2:$G$300,6,FALSE)*VLOOKUP(VLOOKUP($B202,Indices_Poder!$B$5:$E$250,3,FALSE),Indices_Poder!$G$6:$N$27,4,FALSE)*VLOOKUP($G$186,Regional!$A$2:$B$7,2,FALSE)</f>
        <v>93.141490617471987</v>
      </c>
      <c r="H202" s="2">
        <f>VLOOKUP($B202,Valores!$A$2:$G$300,6,FALSE)*VLOOKUP(VLOOKUP($B202,Indices_Poder!$B$5:$E$250,3,FALSE),Indices_Poder!$G$6:$N$27,4,FALSE)*VLOOKUP($H$186,Regional!$A$2:$B$7,2,FALSE)</f>
        <v>91.218803566751063</v>
      </c>
      <c r="I202" s="76">
        <f>VLOOKUP($B202,Valores!$A$2:$G$300,6,FALSE)*VLOOKUP(VLOOKUP($B202,Indices_Poder!$B$5:$E$250,3,FALSE),Indices_Poder!$G$6:$N$27,4,FALSE)*VLOOKUP($I$186,Regional!$A$2:$B$7,2,FALSE)</f>
        <v>92.016900078371066</v>
      </c>
      <c r="J202" s="63">
        <f t="shared" si="42"/>
        <v>52341.073780534098</v>
      </c>
      <c r="K202" s="2">
        <f t="shared" si="42"/>
        <v>50304.295205765658</v>
      </c>
      <c r="L202" s="2">
        <f t="shared" si="42"/>
        <v>53090.649651959036</v>
      </c>
      <c r="M202" s="2">
        <f t="shared" si="42"/>
        <v>51994.718033048106</v>
      </c>
      <c r="N202" s="76">
        <f t="shared" si="42"/>
        <v>52449.633044671507</v>
      </c>
      <c r="O202" s="1">
        <f>VLOOKUP(B202,Valores!$A$2:$P$300,14,FALSE)</f>
        <v>1</v>
      </c>
      <c r="P202" s="1">
        <f>VLOOKUP(B202,Valores!$A$2:$P$300,15,FALSE)</f>
        <v>3.1300000000000001E-2</v>
      </c>
      <c r="Q202" s="72">
        <f t="shared" si="53"/>
        <v>0</v>
      </c>
      <c r="R202" s="72">
        <f t="shared" si="43"/>
        <v>0</v>
      </c>
      <c r="S202" s="72">
        <f t="shared" si="43"/>
        <v>0</v>
      </c>
      <c r="T202" s="72">
        <f t="shared" si="43"/>
        <v>0</v>
      </c>
      <c r="U202" s="72">
        <f t="shared" si="43"/>
        <v>0</v>
      </c>
      <c r="W202" s="2">
        <f t="shared" si="44"/>
        <v>52341.073780534098</v>
      </c>
      <c r="X202" s="1">
        <f t="shared" si="54"/>
        <v>52341.073780534098</v>
      </c>
      <c r="Z202" s="2">
        <f t="shared" si="45"/>
        <v>50304.295205765658</v>
      </c>
      <c r="AA202" s="77">
        <f t="shared" si="46"/>
        <v>50304.295205765658</v>
      </c>
      <c r="AC202" s="2">
        <f t="shared" si="47"/>
        <v>53090.649651959036</v>
      </c>
      <c r="AD202" s="77">
        <f t="shared" si="48"/>
        <v>53090.649651959036</v>
      </c>
      <c r="AF202" s="2">
        <f t="shared" si="49"/>
        <v>51994.718033048106</v>
      </c>
      <c r="AG202" s="77">
        <f t="shared" si="50"/>
        <v>51994.718033048106</v>
      </c>
      <c r="AI202" s="2">
        <f t="shared" si="51"/>
        <v>52449.633044671507</v>
      </c>
      <c r="AJ202" s="77">
        <f t="shared" si="52"/>
        <v>52449.633044671507</v>
      </c>
    </row>
    <row r="203" spans="1:36" x14ac:dyDescent="0.2">
      <c r="A203" s="72">
        <v>17</v>
      </c>
      <c r="B203" s="1" t="s">
        <v>85</v>
      </c>
      <c r="C203" s="1" t="str">
        <f>VLOOKUP(B203,Valores!$A$2:$F$300,5,FALSE)</f>
        <v>kg</v>
      </c>
      <c r="D203" s="1">
        <v>570</v>
      </c>
      <c r="E203" s="63">
        <f>VLOOKUP($B203,Valores!$A$2:$G$300,6,FALSE)*VLOOKUP(VLOOKUP($B203,Indices_Poder!$B$5:$E$250,3,FALSE),Indices_Poder!$G$6:$N$27,4,FALSE)*VLOOKUP($E$186,Regional!$A$2:$B$7,2,FALSE)</f>
        <v>91.826445229007192</v>
      </c>
      <c r="F203" s="2">
        <f>VLOOKUP($B203,Valores!$A$2:$G$300,6,FALSE)*VLOOKUP(VLOOKUP($B203,Indices_Poder!$B$5:$E$250,3,FALSE),Indices_Poder!$G$6:$N$27,4,FALSE)*VLOOKUP($F$186,Regional!$A$2:$B$7,2,FALSE)</f>
        <v>88.253149483799405</v>
      </c>
      <c r="G203" s="2">
        <f>VLOOKUP($B203,Valores!$A$2:$G$300,6,FALSE)*VLOOKUP(VLOOKUP($B203,Indices_Poder!$B$5:$E$250,3,FALSE),Indices_Poder!$G$6:$N$27,4,FALSE)*VLOOKUP($G$186,Regional!$A$2:$B$7,2,FALSE)</f>
        <v>93.141490617471987</v>
      </c>
      <c r="H203" s="2">
        <f>VLOOKUP($B203,Valores!$A$2:$G$300,6,FALSE)*VLOOKUP(VLOOKUP($B203,Indices_Poder!$B$5:$E$250,3,FALSE),Indices_Poder!$G$6:$N$27,4,FALSE)*VLOOKUP($H$186,Regional!$A$2:$B$7,2,FALSE)</f>
        <v>91.218803566751063</v>
      </c>
      <c r="I203" s="76">
        <f>VLOOKUP($B203,Valores!$A$2:$G$300,6,FALSE)*VLOOKUP(VLOOKUP($B203,Indices_Poder!$B$5:$E$250,3,FALSE),Indices_Poder!$G$6:$N$27,4,FALSE)*VLOOKUP($I$186,Regional!$A$2:$B$7,2,FALSE)</f>
        <v>92.016900078371066</v>
      </c>
      <c r="J203" s="63">
        <f t="shared" si="42"/>
        <v>52341.073780534098</v>
      </c>
      <c r="K203" s="2">
        <f t="shared" si="42"/>
        <v>50304.295205765658</v>
      </c>
      <c r="L203" s="2">
        <f t="shared" si="42"/>
        <v>53090.649651959036</v>
      </c>
      <c r="M203" s="2">
        <f t="shared" si="42"/>
        <v>51994.718033048106</v>
      </c>
      <c r="N203" s="76">
        <f t="shared" si="42"/>
        <v>52449.633044671507</v>
      </c>
      <c r="O203" s="1">
        <f>VLOOKUP(B203,Valores!$A$2:$P$300,14,FALSE)</f>
        <v>1</v>
      </c>
      <c r="P203" s="1">
        <f>VLOOKUP(B203,Valores!$A$2:$P$300,15,FALSE)</f>
        <v>3.1300000000000001E-2</v>
      </c>
      <c r="Q203" s="72">
        <f t="shared" si="53"/>
        <v>0</v>
      </c>
      <c r="R203" s="72">
        <f t="shared" si="53"/>
        <v>0</v>
      </c>
      <c r="S203" s="72">
        <f t="shared" si="53"/>
        <v>0</v>
      </c>
      <c r="T203" s="72">
        <f t="shared" si="53"/>
        <v>0</v>
      </c>
      <c r="U203" s="72">
        <f t="shared" si="53"/>
        <v>0</v>
      </c>
      <c r="W203" s="2">
        <f t="shared" si="44"/>
        <v>52341.073780534098</v>
      </c>
      <c r="X203" s="1">
        <f t="shared" si="54"/>
        <v>52341.073780534098</v>
      </c>
      <c r="Z203" s="2">
        <f t="shared" si="45"/>
        <v>50304.295205765658</v>
      </c>
      <c r="AA203" s="77">
        <f t="shared" si="46"/>
        <v>50304.295205765658</v>
      </c>
      <c r="AC203" s="2">
        <f t="shared" si="47"/>
        <v>53090.649651959036</v>
      </c>
      <c r="AD203" s="77">
        <f t="shared" si="48"/>
        <v>53090.649651959036</v>
      </c>
      <c r="AF203" s="2">
        <f t="shared" si="49"/>
        <v>51994.718033048106</v>
      </c>
      <c r="AG203" s="77">
        <f t="shared" si="50"/>
        <v>51994.718033048106</v>
      </c>
      <c r="AI203" s="2">
        <f t="shared" si="51"/>
        <v>52449.633044671507</v>
      </c>
      <c r="AJ203" s="77">
        <f t="shared" si="52"/>
        <v>52449.633044671507</v>
      </c>
    </row>
    <row r="204" spans="1:36" x14ac:dyDescent="0.2">
      <c r="A204" s="72">
        <v>18</v>
      </c>
      <c r="B204" s="1" t="s">
        <v>240</v>
      </c>
      <c r="C204" s="1" t="str">
        <f>VLOOKUP(B204,Valores!$A$2:$F$300,5,FALSE)</f>
        <v>kg</v>
      </c>
      <c r="D204" s="1">
        <v>4600</v>
      </c>
      <c r="E204" s="63">
        <f>VLOOKUP($B204,Valores!$A$2:$G$300,6,FALSE)*VLOOKUP(VLOOKUP($B204,Indices_Poder!$B$5:$E$250,3,FALSE),Indices_Poder!$G$6:$N$27,4,FALSE)*VLOOKUP($E$186,Regional!$A$2:$B$7,2,FALSE)</f>
        <v>91.826445229007192</v>
      </c>
      <c r="F204" s="2">
        <f>VLOOKUP($B204,Valores!$A$2:$G$300,6,FALSE)*VLOOKUP(VLOOKUP($B204,Indices_Poder!$B$5:$E$250,3,FALSE),Indices_Poder!$G$6:$N$27,4,FALSE)*VLOOKUP($F$186,Regional!$A$2:$B$7,2,FALSE)</f>
        <v>88.253149483799405</v>
      </c>
      <c r="G204" s="2">
        <f>VLOOKUP($B204,Valores!$A$2:$G$300,6,FALSE)*VLOOKUP(VLOOKUP($B204,Indices_Poder!$B$5:$E$250,3,FALSE),Indices_Poder!$G$6:$N$27,4,FALSE)*VLOOKUP($G$186,Regional!$A$2:$B$7,2,FALSE)</f>
        <v>93.141490617471987</v>
      </c>
      <c r="H204" s="2">
        <f>VLOOKUP($B204,Valores!$A$2:$G$300,6,FALSE)*VLOOKUP(VLOOKUP($B204,Indices_Poder!$B$5:$E$250,3,FALSE),Indices_Poder!$G$6:$N$27,4,FALSE)*VLOOKUP($H$186,Regional!$A$2:$B$7,2,FALSE)</f>
        <v>91.218803566751063</v>
      </c>
      <c r="I204" s="76">
        <f>VLOOKUP($B204,Valores!$A$2:$G$300,6,FALSE)*VLOOKUP(VLOOKUP($B204,Indices_Poder!$B$5:$E$250,3,FALSE),Indices_Poder!$G$6:$N$27,4,FALSE)*VLOOKUP($I$186,Regional!$A$2:$B$7,2,FALSE)</f>
        <v>92.016900078371066</v>
      </c>
      <c r="J204" s="63">
        <f t="shared" si="42"/>
        <v>422401.64805343311</v>
      </c>
      <c r="K204" s="2">
        <f t="shared" si="42"/>
        <v>405964.48762547725</v>
      </c>
      <c r="L204" s="2">
        <f t="shared" si="42"/>
        <v>428450.85684037115</v>
      </c>
      <c r="M204" s="2">
        <f t="shared" si="42"/>
        <v>419606.49640705489</v>
      </c>
      <c r="N204" s="76">
        <f t="shared" si="42"/>
        <v>423277.74036050693</v>
      </c>
      <c r="O204" s="1">
        <f>VLOOKUP(B204,Valores!$A$2:$P$300,14,FALSE)</f>
        <v>1</v>
      </c>
      <c r="P204" s="1">
        <f>VLOOKUP(B204,Valores!$A$2:$P$300,15,FALSE)</f>
        <v>3.1300000000000001E-2</v>
      </c>
      <c r="Q204" s="72">
        <f t="shared" si="53"/>
        <v>0</v>
      </c>
      <c r="R204" s="72">
        <f t="shared" si="53"/>
        <v>0</v>
      </c>
      <c r="S204" s="72">
        <f t="shared" si="53"/>
        <v>0</v>
      </c>
      <c r="T204" s="72">
        <f t="shared" si="53"/>
        <v>0</v>
      </c>
      <c r="U204" s="72">
        <f t="shared" si="53"/>
        <v>0</v>
      </c>
      <c r="W204" s="2">
        <f t="shared" si="44"/>
        <v>422401.64805343311</v>
      </c>
      <c r="X204" s="1">
        <f t="shared" si="54"/>
        <v>422401.64805343311</v>
      </c>
      <c r="Z204" s="2">
        <f t="shared" si="45"/>
        <v>405964.48762547725</v>
      </c>
      <c r="AA204" s="77">
        <f t="shared" si="46"/>
        <v>405964.48762547725</v>
      </c>
      <c r="AC204" s="2">
        <f t="shared" si="47"/>
        <v>428450.85684037115</v>
      </c>
      <c r="AD204" s="77">
        <f t="shared" si="48"/>
        <v>428450.85684037115</v>
      </c>
      <c r="AF204" s="2">
        <f t="shared" si="49"/>
        <v>419606.49640705489</v>
      </c>
      <c r="AG204" s="77">
        <f t="shared" si="50"/>
        <v>419606.49640705489</v>
      </c>
      <c r="AI204" s="2">
        <f t="shared" si="51"/>
        <v>423277.74036050693</v>
      </c>
      <c r="AJ204" s="77">
        <f t="shared" si="52"/>
        <v>423277.74036050693</v>
      </c>
    </row>
    <row r="205" spans="1:36" x14ac:dyDescent="0.2">
      <c r="A205" s="72">
        <v>19</v>
      </c>
      <c r="B205" s="1" t="s">
        <v>87</v>
      </c>
      <c r="C205" s="1" t="str">
        <f>VLOOKUP(B205,Valores!$A$2:$F$300,5,FALSE)</f>
        <v>unid.</v>
      </c>
      <c r="D205" s="1">
        <v>3</v>
      </c>
      <c r="E205" s="63">
        <f>VLOOKUP($B205,Valores!$A$2:$G$300,6,FALSE)*VLOOKUP(VLOOKUP($B205,Indices_Poder!$B$5:$E$250,3,FALSE),Indices_Poder!$G$6:$N$27,4,FALSE)*VLOOKUP($E$186,Regional!$A$2:$B$7,2,FALSE)</f>
        <v>2636.6773863428548</v>
      </c>
      <c r="F205" s="2">
        <f>VLOOKUP($B205,Valores!$A$2:$G$300,6,FALSE)*VLOOKUP(VLOOKUP($B205,Indices_Poder!$B$5:$E$250,3,FALSE),Indices_Poder!$G$6:$N$27,4,FALSE)*VLOOKUP($F$186,Regional!$A$2:$B$7,2,FALSE)</f>
        <v>2534.0748292841795</v>
      </c>
      <c r="G205" s="2">
        <f>VLOOKUP($B205,Valores!$A$2:$G$300,6,FALSE)*VLOOKUP(VLOOKUP($B205,Indices_Poder!$B$5:$E$250,3,FALSE),Indices_Poder!$G$6:$N$27,4,FALSE)*VLOOKUP($G$186,Regional!$A$2:$B$7,2,FALSE)</f>
        <v>2674.4372106410979</v>
      </c>
      <c r="H205" s="2">
        <f>VLOOKUP($B205,Valores!$A$2:$G$300,6,FALSE)*VLOOKUP(VLOOKUP($B205,Indices_Poder!$B$5:$E$250,3,FALSE),Indices_Poder!$G$6:$N$27,4,FALSE)*VLOOKUP($H$186,Regional!$A$2:$B$7,2,FALSE)</f>
        <v>2619.2297433912527</v>
      </c>
      <c r="I205" s="76">
        <f>VLOOKUP($B205,Valores!$A$2:$G$300,6,FALSE)*VLOOKUP(VLOOKUP($B205,Indices_Poder!$B$5:$E$250,3,FALSE),Indices_Poder!$G$6:$N$27,4,FALSE)*VLOOKUP($I$186,Regional!$A$2:$B$7,2,FALSE)</f>
        <v>2642.1460505515656</v>
      </c>
      <c r="J205" s="63">
        <f t="shared" si="42"/>
        <v>7910.0321590285639</v>
      </c>
      <c r="K205" s="2">
        <f t="shared" si="42"/>
        <v>7602.224487852538</v>
      </c>
      <c r="L205" s="2">
        <f t="shared" si="42"/>
        <v>8023.311631923294</v>
      </c>
      <c r="M205" s="2">
        <f t="shared" si="42"/>
        <v>7857.689230173758</v>
      </c>
      <c r="N205" s="76">
        <f t="shared" si="42"/>
        <v>7926.4381516546964</v>
      </c>
      <c r="O205" s="1">
        <f>VLOOKUP(B205,Valores!$A$2:$P$300,14,FALSE)</f>
        <v>1</v>
      </c>
      <c r="P205" s="1">
        <f>VLOOKUP(B205,Valores!$A$2:$P$300,15,FALSE)</f>
        <v>2.7E-2</v>
      </c>
      <c r="Q205" s="72">
        <f t="shared" si="53"/>
        <v>0</v>
      </c>
      <c r="R205" s="72">
        <f t="shared" si="53"/>
        <v>0</v>
      </c>
      <c r="S205" s="72">
        <f t="shared" si="53"/>
        <v>0</v>
      </c>
      <c r="T205" s="72">
        <f t="shared" si="53"/>
        <v>0</v>
      </c>
      <c r="U205" s="72">
        <f t="shared" si="53"/>
        <v>0</v>
      </c>
      <c r="W205" s="2">
        <f t="shared" si="44"/>
        <v>7910.0321590285639</v>
      </c>
      <c r="X205" s="1">
        <f t="shared" si="54"/>
        <v>7910.0321590285639</v>
      </c>
      <c r="Z205" s="2">
        <f t="shared" si="45"/>
        <v>7602.224487852538</v>
      </c>
      <c r="AA205" s="77">
        <f t="shared" si="46"/>
        <v>7602.224487852538</v>
      </c>
      <c r="AC205" s="2">
        <f t="shared" si="47"/>
        <v>8023.311631923294</v>
      </c>
      <c r="AD205" s="77">
        <f t="shared" si="48"/>
        <v>8023.311631923294</v>
      </c>
      <c r="AF205" s="2">
        <f t="shared" si="49"/>
        <v>7857.689230173758</v>
      </c>
      <c r="AG205" s="77">
        <f t="shared" si="50"/>
        <v>7857.689230173758</v>
      </c>
      <c r="AI205" s="2">
        <f t="shared" si="51"/>
        <v>7926.4381516546964</v>
      </c>
      <c r="AJ205" s="77">
        <f t="shared" si="52"/>
        <v>7926.4381516546964</v>
      </c>
    </row>
    <row r="206" spans="1:36" x14ac:dyDescent="0.2">
      <c r="A206" s="72">
        <v>20</v>
      </c>
      <c r="B206" s="1" t="s">
        <v>132</v>
      </c>
      <c r="C206" s="1" t="str">
        <f>VLOOKUP(B206,Valores!$A$2:$F$300,5,FALSE)</f>
        <v>cj</v>
      </c>
      <c r="D206" s="1">
        <v>15</v>
      </c>
      <c r="E206" s="63">
        <f>VLOOKUP($B206,Valores!$A$2:$G$300,6,FALSE)*VLOOKUP(VLOOKUP($B206,Indices_Poder!$B$5:$E$250,3,FALSE),Indices_Poder!$G$6:$N$27,4,FALSE)*VLOOKUP($E$186,Regional!$A$2:$B$7,2,FALSE)</f>
        <v>378.4645771484258</v>
      </c>
      <c r="F206" s="2">
        <f>VLOOKUP($B206,Valores!$A$2:$G$300,6,FALSE)*VLOOKUP(VLOOKUP($B206,Indices_Poder!$B$5:$E$250,3,FALSE),Indices_Poder!$G$6:$N$27,4,FALSE)*VLOOKUP($F$186,Regional!$A$2:$B$7,2,FALSE)</f>
        <v>363.73716545494631</v>
      </c>
      <c r="G206" s="2">
        <f>VLOOKUP($B206,Valores!$A$2:$G$300,6,FALSE)*VLOOKUP(VLOOKUP($B206,Indices_Poder!$B$5:$E$250,3,FALSE),Indices_Poder!$G$6:$N$27,4,FALSE)*VLOOKUP($G$186,Regional!$A$2:$B$7,2,FALSE)</f>
        <v>383.88456368536617</v>
      </c>
      <c r="H206" s="2">
        <f>VLOOKUP($B206,Valores!$A$2:$G$300,6,FALSE)*VLOOKUP(VLOOKUP($B206,Indices_Poder!$B$5:$E$250,3,FALSE),Indices_Poder!$G$6:$N$27,4,FALSE)*VLOOKUP($H$186,Regional!$A$2:$B$7,2,FALSE)</f>
        <v>375.9601695761844</v>
      </c>
      <c r="I206" s="76">
        <f>VLOOKUP($B206,Valores!$A$2:$G$300,6,FALSE)*VLOOKUP(VLOOKUP($B206,Indices_Poder!$B$5:$E$250,3,FALSE),Indices_Poder!$G$6:$N$27,4,FALSE)*VLOOKUP($I$186,Regional!$A$2:$B$7,2,FALSE)</f>
        <v>379.24954071584472</v>
      </c>
      <c r="J206" s="63">
        <f t="shared" si="42"/>
        <v>5676.9686572263872</v>
      </c>
      <c r="K206" s="2">
        <f t="shared" si="42"/>
        <v>5456.0574818241948</v>
      </c>
      <c r="L206" s="2">
        <f t="shared" si="42"/>
        <v>5758.2684552804931</v>
      </c>
      <c r="M206" s="2">
        <f t="shared" si="42"/>
        <v>5639.4025436427655</v>
      </c>
      <c r="N206" s="76">
        <f t="shared" si="42"/>
        <v>5688.7431107376706</v>
      </c>
      <c r="O206" s="1">
        <f>VLOOKUP(B206,Valores!$A$2:$P$300,14,FALSE)</f>
        <v>1</v>
      </c>
      <c r="P206" s="1">
        <f>VLOOKUP(B206,Valores!$A$2:$P$300,15,FALSE)</f>
        <v>2.7E-2</v>
      </c>
      <c r="Q206" s="72">
        <f t="shared" si="53"/>
        <v>0</v>
      </c>
      <c r="R206" s="72">
        <f t="shared" si="53"/>
        <v>0</v>
      </c>
      <c r="S206" s="72">
        <f t="shared" si="53"/>
        <v>0</v>
      </c>
      <c r="T206" s="72">
        <f t="shared" si="53"/>
        <v>0</v>
      </c>
      <c r="U206" s="72">
        <f t="shared" si="53"/>
        <v>0</v>
      </c>
      <c r="W206" s="2">
        <f t="shared" si="44"/>
        <v>5676.9686572263872</v>
      </c>
      <c r="X206" s="1">
        <f t="shared" si="54"/>
        <v>5676.9686572263872</v>
      </c>
      <c r="Z206" s="2">
        <f t="shared" si="45"/>
        <v>5456.0574818241948</v>
      </c>
      <c r="AA206" s="77">
        <f t="shared" si="46"/>
        <v>5456.0574818241948</v>
      </c>
      <c r="AC206" s="2">
        <f t="shared" si="47"/>
        <v>5758.2684552804931</v>
      </c>
      <c r="AD206" s="77">
        <f t="shared" si="48"/>
        <v>5758.2684552804931</v>
      </c>
      <c r="AF206" s="2">
        <f t="shared" si="49"/>
        <v>5639.4025436427655</v>
      </c>
      <c r="AG206" s="77">
        <f t="shared" si="50"/>
        <v>5639.4025436427655</v>
      </c>
      <c r="AI206" s="2">
        <f t="shared" si="51"/>
        <v>5688.7431107376706</v>
      </c>
      <c r="AJ206" s="77">
        <f t="shared" si="52"/>
        <v>5688.7431107376706</v>
      </c>
    </row>
    <row r="207" spans="1:36" x14ac:dyDescent="0.2">
      <c r="A207" s="72">
        <v>21</v>
      </c>
      <c r="B207" s="1" t="s">
        <v>133</v>
      </c>
      <c r="C207" s="1" t="str">
        <f>VLOOKUP(B207,Valores!$A$2:$F$300,5,FALSE)</f>
        <v>cj</v>
      </c>
      <c r="D207" s="1">
        <v>0</v>
      </c>
      <c r="E207" s="63">
        <f>VLOOKUP($B207,Valores!$A$2:$G$300,6,FALSE)*VLOOKUP(VLOOKUP($B207,Indices_Poder!$B$5:$E$250,3,FALSE),Indices_Poder!$G$6:$N$27,4,FALSE)*VLOOKUP($E$186,Regional!$A$2:$B$7,2,FALSE)</f>
        <v>1086.1085421574458</v>
      </c>
      <c r="F207" s="2">
        <f>VLOOKUP($B207,Valores!$A$2:$G$300,6,FALSE)*VLOOKUP(VLOOKUP($B207,Indices_Poder!$B$5:$E$250,3,FALSE),Indices_Poder!$G$6:$N$27,4,FALSE)*VLOOKUP($F$186,Regional!$A$2:$B$7,2,FALSE)</f>
        <v>1043.8441702453438</v>
      </c>
      <c r="G207" s="2">
        <f>VLOOKUP($B207,Valores!$A$2:$G$300,6,FALSE)*VLOOKUP(VLOOKUP($B207,Indices_Poder!$B$5:$E$250,3,FALSE),Indices_Poder!$G$6:$N$27,4,FALSE)*VLOOKUP($G$186,Regional!$A$2:$B$7,2,FALSE)</f>
        <v>1101.6626891809351</v>
      </c>
      <c r="H207" s="2">
        <f>VLOOKUP($B207,Valores!$A$2:$G$300,6,FALSE)*VLOOKUP(VLOOKUP($B207,Indices_Poder!$B$5:$E$250,3,FALSE),Indices_Poder!$G$6:$N$27,4,FALSE)*VLOOKUP($H$186,Regional!$A$2:$B$7,2,FALSE)</f>
        <v>1078.9214535327992</v>
      </c>
      <c r="I207" s="76">
        <f>VLOOKUP($B207,Valores!$A$2:$G$300,6,FALSE)*VLOOKUP(VLOOKUP($B207,Indices_Poder!$B$5:$E$250,3,FALSE),Indices_Poder!$G$6:$N$27,4,FALSE)*VLOOKUP($I$186,Regional!$A$2:$B$7,2,FALSE)</f>
        <v>1088.3612117263649</v>
      </c>
      <c r="J207" s="63">
        <f t="shared" si="42"/>
        <v>0</v>
      </c>
      <c r="K207" s="2">
        <f t="shared" si="42"/>
        <v>0</v>
      </c>
      <c r="L207" s="2">
        <f t="shared" si="42"/>
        <v>0</v>
      </c>
      <c r="M207" s="2">
        <f t="shared" si="42"/>
        <v>0</v>
      </c>
      <c r="N207" s="76">
        <f t="shared" si="42"/>
        <v>0</v>
      </c>
      <c r="O207" s="1">
        <f>VLOOKUP(B207,Valores!$A$2:$P$300,14,FALSE)</f>
        <v>1</v>
      </c>
      <c r="P207" s="1">
        <f>VLOOKUP(B207,Valores!$A$2:$P$300,15,FALSE)</f>
        <v>2.7E-2</v>
      </c>
      <c r="Q207" s="72">
        <f t="shared" si="53"/>
        <v>0</v>
      </c>
      <c r="R207" s="72">
        <f t="shared" si="53"/>
        <v>0</v>
      </c>
      <c r="S207" s="72">
        <f t="shared" si="53"/>
        <v>0</v>
      </c>
      <c r="T207" s="72">
        <f t="shared" si="53"/>
        <v>0</v>
      </c>
      <c r="U207" s="72">
        <f t="shared" si="53"/>
        <v>0</v>
      </c>
      <c r="W207" s="2">
        <f t="shared" si="44"/>
        <v>0</v>
      </c>
      <c r="X207" s="1">
        <f t="shared" si="54"/>
        <v>0</v>
      </c>
      <c r="Z207" s="2">
        <f t="shared" si="45"/>
        <v>0</v>
      </c>
      <c r="AA207" s="77">
        <f t="shared" si="46"/>
        <v>0</v>
      </c>
      <c r="AC207" s="2">
        <f t="shared" si="47"/>
        <v>0</v>
      </c>
      <c r="AD207" s="77">
        <f t="shared" si="48"/>
        <v>0</v>
      </c>
      <c r="AF207" s="2">
        <f t="shared" si="49"/>
        <v>0</v>
      </c>
      <c r="AG207" s="77">
        <f t="shared" si="50"/>
        <v>0</v>
      </c>
      <c r="AI207" s="2">
        <f t="shared" si="51"/>
        <v>0</v>
      </c>
      <c r="AJ207" s="77">
        <f t="shared" si="52"/>
        <v>0</v>
      </c>
    </row>
    <row r="208" spans="1:36" x14ac:dyDescent="0.2">
      <c r="A208" s="72">
        <v>22</v>
      </c>
      <c r="B208" s="1" t="s">
        <v>134</v>
      </c>
      <c r="C208" s="1" t="str">
        <f>VLOOKUP(B208,Valores!$A$2:$F$300,5,FALSE)</f>
        <v>m³</v>
      </c>
      <c r="D208" s="1">
        <v>1.66</v>
      </c>
      <c r="E208" s="63">
        <f>VLOOKUP($B208,Valores!$A$2:$G$300,6,FALSE)*VLOOKUP(VLOOKUP($B208,Indices_Poder!$B$5:$E$250,3,FALSE),Indices_Poder!$G$6:$N$27,4,FALSE)*VLOOKUP($E$186,Regional!$A$2:$B$7,2,FALSE)</f>
        <v>5815.858492052359</v>
      </c>
      <c r="F208" s="2">
        <f>VLOOKUP($B208,Valores!$A$2:$G$300,6,FALSE)*VLOOKUP(VLOOKUP($B208,Indices_Poder!$B$5:$E$250,3,FALSE),Indices_Poder!$G$6:$N$27,4,FALSE)*VLOOKUP($F$186,Regional!$A$2:$B$7,2,FALSE)</f>
        <v>5589.5426159171857</v>
      </c>
      <c r="G208" s="2">
        <f>VLOOKUP($B208,Valores!$A$2:$G$300,6,FALSE)*VLOOKUP(VLOOKUP($B208,Indices_Poder!$B$5:$E$250,3,FALSE),Indices_Poder!$G$6:$N$27,4,FALSE)*VLOOKUP($G$186,Regional!$A$2:$B$7,2,FALSE)</f>
        <v>5899.1473297163184</v>
      </c>
      <c r="H208" s="2">
        <f>VLOOKUP($B208,Valores!$A$2:$G$300,6,FALSE)*VLOOKUP(VLOOKUP($B208,Indices_Poder!$B$5:$E$250,3,FALSE),Indices_Poder!$G$6:$N$27,4,FALSE)*VLOOKUP($H$186,Regional!$A$2:$B$7,2,FALSE)</f>
        <v>5777.3733049938401</v>
      </c>
      <c r="I208" s="76">
        <f>VLOOKUP($B208,Valores!$A$2:$G$300,6,FALSE)*VLOOKUP(VLOOKUP($B208,Indices_Poder!$B$5:$E$250,3,FALSE),Indices_Poder!$G$6:$N$27,4,FALSE)*VLOOKUP($I$186,Regional!$A$2:$B$7,2,FALSE)</f>
        <v>5827.9210133692077</v>
      </c>
      <c r="J208" s="63">
        <f t="shared" si="42"/>
        <v>9654.3250968069151</v>
      </c>
      <c r="K208" s="2">
        <f t="shared" si="42"/>
        <v>9278.6407424225272</v>
      </c>
      <c r="L208" s="2">
        <f t="shared" si="42"/>
        <v>9792.5845673290878</v>
      </c>
      <c r="M208" s="2">
        <f t="shared" si="42"/>
        <v>9590.4396862897738</v>
      </c>
      <c r="N208" s="76">
        <f t="shared" si="42"/>
        <v>9674.348882192884</v>
      </c>
      <c r="O208" s="1">
        <f>VLOOKUP(B208,Valores!$A$2:$P$300,14,FALSE)</f>
        <v>1</v>
      </c>
      <c r="P208" s="1">
        <f>VLOOKUP(B208,Valores!$A$2:$P$300,15,FALSE)</f>
        <v>3.1300000000000001E-2</v>
      </c>
      <c r="Q208" s="72">
        <f t="shared" si="53"/>
        <v>0</v>
      </c>
      <c r="R208" s="72">
        <f t="shared" si="53"/>
        <v>0</v>
      </c>
      <c r="S208" s="72">
        <f t="shared" si="53"/>
        <v>0</v>
      </c>
      <c r="T208" s="72">
        <f t="shared" si="53"/>
        <v>0</v>
      </c>
      <c r="U208" s="72">
        <f t="shared" si="53"/>
        <v>0</v>
      </c>
      <c r="W208" s="2">
        <f t="shared" si="44"/>
        <v>9654.3250968069151</v>
      </c>
      <c r="X208" s="1">
        <f t="shared" si="54"/>
        <v>9654.3250968069151</v>
      </c>
      <c r="Z208" s="2">
        <f t="shared" si="45"/>
        <v>9278.6407424225272</v>
      </c>
      <c r="AA208" s="77">
        <f t="shared" si="46"/>
        <v>9278.6407424225272</v>
      </c>
      <c r="AC208" s="2">
        <f t="shared" si="47"/>
        <v>9792.5845673290878</v>
      </c>
      <c r="AD208" s="77">
        <f t="shared" si="48"/>
        <v>9792.5845673290878</v>
      </c>
      <c r="AF208" s="2">
        <f t="shared" si="49"/>
        <v>9590.4396862897738</v>
      </c>
      <c r="AG208" s="77">
        <f t="shared" si="50"/>
        <v>9590.4396862897738</v>
      </c>
      <c r="AI208" s="2">
        <f t="shared" si="51"/>
        <v>9674.348882192884</v>
      </c>
      <c r="AJ208" s="77">
        <f t="shared" si="52"/>
        <v>9674.348882192884</v>
      </c>
    </row>
    <row r="209" spans="1:36" x14ac:dyDescent="0.2">
      <c r="A209" s="72">
        <v>23</v>
      </c>
      <c r="B209" s="1" t="s">
        <v>90</v>
      </c>
      <c r="C209" s="1" t="str">
        <f>VLOOKUP(B209,Valores!$A$2:$F$300,5,FALSE)</f>
        <v>m³</v>
      </c>
      <c r="D209" s="1">
        <v>5.24</v>
      </c>
      <c r="E209" s="63">
        <f>VLOOKUP($B209,Valores!$A$2:$G$300,6,FALSE)*VLOOKUP(VLOOKUP($B209,Indices_Poder!$B$5:$E$250,3,FALSE),Indices_Poder!$G$6:$N$27,4,FALSE)*VLOOKUP($E$186,Regional!$A$2:$B$7,2,FALSE)</f>
        <v>5815.858492052359</v>
      </c>
      <c r="F209" s="2">
        <f>VLOOKUP($B209,Valores!$A$2:$G$300,6,FALSE)*VLOOKUP(VLOOKUP($B209,Indices_Poder!$B$5:$E$250,3,FALSE),Indices_Poder!$G$6:$N$27,4,FALSE)*VLOOKUP($F$186,Regional!$A$2:$B$7,2,FALSE)</f>
        <v>5589.5426159171857</v>
      </c>
      <c r="G209" s="2">
        <f>VLOOKUP($B209,Valores!$A$2:$G$300,6,FALSE)*VLOOKUP(VLOOKUP($B209,Indices_Poder!$B$5:$E$250,3,FALSE),Indices_Poder!$G$6:$N$27,4,FALSE)*VLOOKUP($G$186,Regional!$A$2:$B$7,2,FALSE)</f>
        <v>5899.1473297163184</v>
      </c>
      <c r="H209" s="2">
        <f>VLOOKUP($B209,Valores!$A$2:$G$300,6,FALSE)*VLOOKUP(VLOOKUP($B209,Indices_Poder!$B$5:$E$250,3,FALSE),Indices_Poder!$G$6:$N$27,4,FALSE)*VLOOKUP($H$186,Regional!$A$2:$B$7,2,FALSE)</f>
        <v>5777.3733049938401</v>
      </c>
      <c r="I209" s="76">
        <f>VLOOKUP($B209,Valores!$A$2:$G$300,6,FALSE)*VLOOKUP(VLOOKUP($B209,Indices_Poder!$B$5:$E$250,3,FALSE),Indices_Poder!$G$6:$N$27,4,FALSE)*VLOOKUP($I$186,Regional!$A$2:$B$7,2,FALSE)</f>
        <v>5827.9210133692077</v>
      </c>
      <c r="J209" s="63">
        <f t="shared" si="42"/>
        <v>30475.098498354364</v>
      </c>
      <c r="K209" s="2">
        <f t="shared" si="42"/>
        <v>29289.203307406053</v>
      </c>
      <c r="L209" s="2">
        <f t="shared" si="42"/>
        <v>30911.532007713511</v>
      </c>
      <c r="M209" s="2">
        <f t="shared" si="42"/>
        <v>30273.436118167723</v>
      </c>
      <c r="N209" s="76">
        <f t="shared" si="42"/>
        <v>30538.306110054651</v>
      </c>
      <c r="O209" s="1">
        <f>VLOOKUP(B209,Valores!$A$2:$P$300,14,FALSE)</f>
        <v>1</v>
      </c>
      <c r="P209" s="1">
        <f>VLOOKUP(B209,Valores!$A$2:$P$300,15,FALSE)</f>
        <v>3.1300000000000001E-2</v>
      </c>
      <c r="Q209" s="72">
        <f t="shared" si="53"/>
        <v>0</v>
      </c>
      <c r="R209" s="72">
        <f t="shared" si="53"/>
        <v>0</v>
      </c>
      <c r="S209" s="72">
        <f t="shared" si="53"/>
        <v>0</v>
      </c>
      <c r="T209" s="72">
        <f t="shared" si="53"/>
        <v>0</v>
      </c>
      <c r="U209" s="72">
        <f t="shared" si="53"/>
        <v>0</v>
      </c>
      <c r="W209" s="2">
        <f t="shared" si="44"/>
        <v>30475.098498354364</v>
      </c>
      <c r="X209" s="1">
        <f t="shared" si="54"/>
        <v>30475.098498354364</v>
      </c>
      <c r="Z209" s="2">
        <f t="shared" si="45"/>
        <v>29289.203307406053</v>
      </c>
      <c r="AA209" s="77">
        <f t="shared" si="46"/>
        <v>29289.203307406053</v>
      </c>
      <c r="AC209" s="2">
        <f t="shared" si="47"/>
        <v>30911.532007713511</v>
      </c>
      <c r="AD209" s="77">
        <f t="shared" si="48"/>
        <v>30911.532007713511</v>
      </c>
      <c r="AF209" s="2">
        <f t="shared" si="49"/>
        <v>30273.436118167723</v>
      </c>
      <c r="AG209" s="77">
        <f t="shared" si="50"/>
        <v>30273.436118167723</v>
      </c>
      <c r="AI209" s="2">
        <f t="shared" si="51"/>
        <v>30538.306110054651</v>
      </c>
      <c r="AJ209" s="77">
        <f t="shared" si="52"/>
        <v>30538.306110054651</v>
      </c>
    </row>
    <row r="210" spans="1:36" x14ac:dyDescent="0.2">
      <c r="A210" s="72">
        <v>24</v>
      </c>
      <c r="B210" s="1" t="s">
        <v>135</v>
      </c>
      <c r="C210" s="1" t="str">
        <f>VLOOKUP(B210,Valores!$A$2:$F$300,5,FALSE)</f>
        <v>m³</v>
      </c>
      <c r="D210" s="1">
        <v>10.48</v>
      </c>
      <c r="E210" s="63">
        <f>VLOOKUP($B210,Valores!$A$2:$G$300,6,FALSE)*VLOOKUP(VLOOKUP($B210,Indices_Poder!$B$5:$E$250,3,FALSE),Indices_Poder!$G$6:$N$27,4,FALSE)*VLOOKUP($E$186,Regional!$A$2:$B$7,2,FALSE)</f>
        <v>5815.858492052359</v>
      </c>
      <c r="F210" s="2">
        <f>VLOOKUP($B210,Valores!$A$2:$G$300,6,FALSE)*VLOOKUP(VLOOKUP($B210,Indices_Poder!$B$5:$E$250,3,FALSE),Indices_Poder!$G$6:$N$27,4,FALSE)*VLOOKUP($F$186,Regional!$A$2:$B$7,2,FALSE)</f>
        <v>5589.5426159171857</v>
      </c>
      <c r="G210" s="2">
        <f>VLOOKUP($B210,Valores!$A$2:$G$300,6,FALSE)*VLOOKUP(VLOOKUP($B210,Indices_Poder!$B$5:$E$250,3,FALSE),Indices_Poder!$G$6:$N$27,4,FALSE)*VLOOKUP($G$186,Regional!$A$2:$B$7,2,FALSE)</f>
        <v>5899.1473297163184</v>
      </c>
      <c r="H210" s="2">
        <f>VLOOKUP($B210,Valores!$A$2:$G$300,6,FALSE)*VLOOKUP(VLOOKUP($B210,Indices_Poder!$B$5:$E$250,3,FALSE),Indices_Poder!$G$6:$N$27,4,FALSE)*VLOOKUP($H$186,Regional!$A$2:$B$7,2,FALSE)</f>
        <v>5777.3733049938401</v>
      </c>
      <c r="I210" s="76">
        <f>VLOOKUP($B210,Valores!$A$2:$G$300,6,FALSE)*VLOOKUP(VLOOKUP($B210,Indices_Poder!$B$5:$E$250,3,FALSE),Indices_Poder!$G$6:$N$27,4,FALSE)*VLOOKUP($I$186,Regional!$A$2:$B$7,2,FALSE)</f>
        <v>5827.9210133692077</v>
      </c>
      <c r="J210" s="63">
        <f t="shared" si="42"/>
        <v>60950.196996708728</v>
      </c>
      <c r="K210" s="2">
        <f t="shared" si="42"/>
        <v>58578.406614812106</v>
      </c>
      <c r="L210" s="2">
        <f t="shared" si="42"/>
        <v>61823.064015427022</v>
      </c>
      <c r="M210" s="2">
        <f t="shared" si="42"/>
        <v>60546.872236335446</v>
      </c>
      <c r="N210" s="76">
        <f t="shared" si="42"/>
        <v>61076.612220109302</v>
      </c>
      <c r="O210" s="1">
        <f>VLOOKUP(B210,Valores!$A$2:$P$300,14,FALSE)</f>
        <v>1</v>
      </c>
      <c r="P210" s="1">
        <f>VLOOKUP(B210,Valores!$A$2:$P$300,15,FALSE)</f>
        <v>3.1300000000000001E-2</v>
      </c>
      <c r="Q210" s="72">
        <f t="shared" si="53"/>
        <v>0</v>
      </c>
      <c r="R210" s="72">
        <f t="shared" si="53"/>
        <v>0</v>
      </c>
      <c r="S210" s="72">
        <f t="shared" si="53"/>
        <v>0</v>
      </c>
      <c r="T210" s="72">
        <f t="shared" si="53"/>
        <v>0</v>
      </c>
      <c r="U210" s="72">
        <f t="shared" si="53"/>
        <v>0</v>
      </c>
      <c r="W210" s="2">
        <f t="shared" si="44"/>
        <v>60950.196996708728</v>
      </c>
      <c r="X210" s="1">
        <f t="shared" si="54"/>
        <v>60950.196996708728</v>
      </c>
      <c r="Z210" s="2">
        <f t="shared" si="45"/>
        <v>58578.406614812106</v>
      </c>
      <c r="AA210" s="77">
        <f t="shared" si="46"/>
        <v>58578.406614812106</v>
      </c>
      <c r="AC210" s="2">
        <f t="shared" si="47"/>
        <v>61823.064015427022</v>
      </c>
      <c r="AD210" s="77">
        <f t="shared" si="48"/>
        <v>61823.064015427022</v>
      </c>
      <c r="AF210" s="2">
        <f t="shared" si="49"/>
        <v>60546.872236335446</v>
      </c>
      <c r="AG210" s="77">
        <f t="shared" si="50"/>
        <v>60546.872236335446</v>
      </c>
      <c r="AI210" s="2">
        <f t="shared" si="51"/>
        <v>61076.612220109302</v>
      </c>
      <c r="AJ210" s="77">
        <f t="shared" si="52"/>
        <v>61076.612220109302</v>
      </c>
    </row>
    <row r="211" spans="1:36" x14ac:dyDescent="0.2">
      <c r="A211" s="72">
        <v>25</v>
      </c>
      <c r="B211" s="1" t="s">
        <v>137</v>
      </c>
      <c r="C211" s="1" t="str">
        <f>VLOOKUP(B211,Valores!$A$2:$F$300,5,FALSE)</f>
        <v>m³</v>
      </c>
      <c r="D211" s="1">
        <v>1.74</v>
      </c>
      <c r="E211" s="63">
        <f>VLOOKUP($B211,Valores!$A$2:$G$300,6,FALSE)*VLOOKUP(VLOOKUP($B211,Indices_Poder!$B$5:$E$250,3,FALSE),Indices_Poder!$G$6:$N$27,4,FALSE)*VLOOKUP($E$186,Regional!$A$2:$B$7,2,FALSE)</f>
        <v>5815.858492052359</v>
      </c>
      <c r="F211" s="2">
        <f>VLOOKUP($B211,Valores!$A$2:$G$300,6,FALSE)*VLOOKUP(VLOOKUP($B211,Indices_Poder!$B$5:$E$250,3,FALSE),Indices_Poder!$G$6:$N$27,4,FALSE)*VLOOKUP($F$186,Regional!$A$2:$B$7,2,FALSE)</f>
        <v>5589.5426159171857</v>
      </c>
      <c r="G211" s="2">
        <f>VLOOKUP($B211,Valores!$A$2:$G$300,6,FALSE)*VLOOKUP(VLOOKUP($B211,Indices_Poder!$B$5:$E$250,3,FALSE),Indices_Poder!$G$6:$N$27,4,FALSE)*VLOOKUP($G$186,Regional!$A$2:$B$7,2,FALSE)</f>
        <v>5899.1473297163184</v>
      </c>
      <c r="H211" s="2">
        <f>VLOOKUP($B211,Valores!$A$2:$G$300,6,FALSE)*VLOOKUP(VLOOKUP($B211,Indices_Poder!$B$5:$E$250,3,FALSE),Indices_Poder!$G$6:$N$27,4,FALSE)*VLOOKUP($H$186,Regional!$A$2:$B$7,2,FALSE)</f>
        <v>5777.3733049938401</v>
      </c>
      <c r="I211" s="76">
        <f>VLOOKUP($B211,Valores!$A$2:$G$300,6,FALSE)*VLOOKUP(VLOOKUP($B211,Indices_Poder!$B$5:$E$250,3,FALSE),Indices_Poder!$G$6:$N$27,4,FALSE)*VLOOKUP($I$186,Regional!$A$2:$B$7,2,FALSE)</f>
        <v>5827.9210133692077</v>
      </c>
      <c r="J211" s="63">
        <f t="shared" si="42"/>
        <v>10119.593776171105</v>
      </c>
      <c r="K211" s="2">
        <f t="shared" si="42"/>
        <v>9725.8041516959038</v>
      </c>
      <c r="L211" s="2">
        <f t="shared" si="42"/>
        <v>10264.516353706395</v>
      </c>
      <c r="M211" s="2">
        <f t="shared" si="42"/>
        <v>10052.629550689282</v>
      </c>
      <c r="N211" s="76">
        <f t="shared" si="42"/>
        <v>10140.582563262422</v>
      </c>
      <c r="O211" s="1">
        <f>VLOOKUP(B211,Valores!$A$2:$P$300,14,FALSE)</f>
        <v>1</v>
      </c>
      <c r="P211" s="1">
        <f>VLOOKUP(B211,Valores!$A$2:$P$300,15,FALSE)</f>
        <v>3.1300000000000001E-2</v>
      </c>
      <c r="Q211" s="72">
        <f t="shared" si="53"/>
        <v>0</v>
      </c>
      <c r="R211" s="72">
        <f t="shared" si="53"/>
        <v>0</v>
      </c>
      <c r="S211" s="72">
        <f t="shared" si="53"/>
        <v>0</v>
      </c>
      <c r="T211" s="72">
        <f t="shared" si="53"/>
        <v>0</v>
      </c>
      <c r="U211" s="72">
        <f t="shared" si="53"/>
        <v>0</v>
      </c>
      <c r="W211" s="2">
        <f t="shared" si="44"/>
        <v>10119.593776171105</v>
      </c>
      <c r="X211" s="1">
        <f t="shared" si="54"/>
        <v>10119.593776171105</v>
      </c>
      <c r="Z211" s="2">
        <f t="shared" si="45"/>
        <v>9725.8041516959038</v>
      </c>
      <c r="AA211" s="77">
        <f t="shared" si="46"/>
        <v>9725.8041516959038</v>
      </c>
      <c r="AC211" s="2">
        <f t="shared" si="47"/>
        <v>10264.516353706395</v>
      </c>
      <c r="AD211" s="77">
        <f t="shared" si="48"/>
        <v>10264.516353706395</v>
      </c>
      <c r="AF211" s="2">
        <f t="shared" si="49"/>
        <v>10052.629550689282</v>
      </c>
      <c r="AG211" s="77">
        <f t="shared" si="50"/>
        <v>10052.629550689282</v>
      </c>
      <c r="AI211" s="2">
        <f t="shared" si="51"/>
        <v>10140.582563262422</v>
      </c>
      <c r="AJ211" s="77">
        <f t="shared" si="52"/>
        <v>10140.582563262422</v>
      </c>
    </row>
    <row r="212" spans="1:36" x14ac:dyDescent="0.2">
      <c r="A212" s="72">
        <v>26</v>
      </c>
      <c r="B212" s="1" t="s">
        <v>91</v>
      </c>
      <c r="C212" s="1" t="str">
        <f>VLOOKUP(B212,Valores!$A$2:$F$300,5,FALSE)</f>
        <v>m³</v>
      </c>
      <c r="D212" s="1">
        <v>1.74</v>
      </c>
      <c r="E212" s="63">
        <f>VLOOKUP($B212,Valores!$A$2:$G$300,6,FALSE)*VLOOKUP(VLOOKUP($B212,Indices_Poder!$B$5:$E$250,3,FALSE),Indices_Poder!$G$6:$N$27,4,FALSE)*VLOOKUP($E$186,Regional!$A$2:$B$7,2,FALSE)</f>
        <v>5815.858492052359</v>
      </c>
      <c r="F212" s="2">
        <f>VLOOKUP($B212,Valores!$A$2:$G$300,6,FALSE)*VLOOKUP(VLOOKUP($B212,Indices_Poder!$B$5:$E$250,3,FALSE),Indices_Poder!$G$6:$N$27,4,FALSE)*VLOOKUP($F$186,Regional!$A$2:$B$7,2,FALSE)</f>
        <v>5589.5426159171857</v>
      </c>
      <c r="G212" s="2">
        <f>VLOOKUP($B212,Valores!$A$2:$G$300,6,FALSE)*VLOOKUP(VLOOKUP($B212,Indices_Poder!$B$5:$E$250,3,FALSE),Indices_Poder!$G$6:$N$27,4,FALSE)*VLOOKUP($G$186,Regional!$A$2:$B$7,2,FALSE)</f>
        <v>5899.1473297163184</v>
      </c>
      <c r="H212" s="2">
        <f>VLOOKUP($B212,Valores!$A$2:$G$300,6,FALSE)*VLOOKUP(VLOOKUP($B212,Indices_Poder!$B$5:$E$250,3,FALSE),Indices_Poder!$G$6:$N$27,4,FALSE)*VLOOKUP($H$186,Regional!$A$2:$B$7,2,FALSE)</f>
        <v>5777.3733049938401</v>
      </c>
      <c r="I212" s="76">
        <f>VLOOKUP($B212,Valores!$A$2:$G$300,6,FALSE)*VLOOKUP(VLOOKUP($B212,Indices_Poder!$B$5:$E$250,3,FALSE),Indices_Poder!$G$6:$N$27,4,FALSE)*VLOOKUP($I$186,Regional!$A$2:$B$7,2,FALSE)</f>
        <v>5827.9210133692077</v>
      </c>
      <c r="J212" s="63">
        <f t="shared" si="42"/>
        <v>10119.593776171105</v>
      </c>
      <c r="K212" s="2">
        <f t="shared" si="42"/>
        <v>9725.8041516959038</v>
      </c>
      <c r="L212" s="2">
        <f t="shared" si="42"/>
        <v>10264.516353706395</v>
      </c>
      <c r="M212" s="2">
        <f t="shared" si="42"/>
        <v>10052.629550689282</v>
      </c>
      <c r="N212" s="76">
        <f t="shared" si="42"/>
        <v>10140.582563262422</v>
      </c>
      <c r="O212" s="1">
        <f>VLOOKUP(B212,Valores!$A$2:$P$300,14,FALSE)</f>
        <v>1</v>
      </c>
      <c r="P212" s="1">
        <f>VLOOKUP(B212,Valores!$A$2:$P$300,15,FALSE)</f>
        <v>3.1300000000000001E-2</v>
      </c>
      <c r="Q212" s="72">
        <f t="shared" si="53"/>
        <v>0</v>
      </c>
      <c r="R212" s="72">
        <f t="shared" si="53"/>
        <v>0</v>
      </c>
      <c r="S212" s="72">
        <f t="shared" si="53"/>
        <v>0</v>
      </c>
      <c r="T212" s="72">
        <f t="shared" si="53"/>
        <v>0</v>
      </c>
      <c r="U212" s="72">
        <f t="shared" si="53"/>
        <v>0</v>
      </c>
      <c r="W212" s="2">
        <f t="shared" si="44"/>
        <v>10119.593776171105</v>
      </c>
      <c r="X212" s="1">
        <f t="shared" si="54"/>
        <v>10119.593776171105</v>
      </c>
      <c r="Z212" s="2">
        <f t="shared" si="45"/>
        <v>9725.8041516959038</v>
      </c>
      <c r="AA212" s="77">
        <f t="shared" si="46"/>
        <v>9725.8041516959038</v>
      </c>
      <c r="AC212" s="2">
        <f t="shared" si="47"/>
        <v>10264.516353706395</v>
      </c>
      <c r="AD212" s="77">
        <f t="shared" si="48"/>
        <v>10264.516353706395</v>
      </c>
      <c r="AF212" s="2">
        <f t="shared" si="49"/>
        <v>10052.629550689282</v>
      </c>
      <c r="AG212" s="77">
        <f t="shared" si="50"/>
        <v>10052.629550689282</v>
      </c>
      <c r="AI212" s="2">
        <f t="shared" si="51"/>
        <v>10140.582563262422</v>
      </c>
      <c r="AJ212" s="77">
        <f t="shared" si="52"/>
        <v>10140.582563262422</v>
      </c>
    </row>
    <row r="213" spans="1:36" x14ac:dyDescent="0.2">
      <c r="A213" s="72">
        <v>27</v>
      </c>
      <c r="B213" s="1" t="s">
        <v>92</v>
      </c>
      <c r="C213" s="1" t="str">
        <f>VLOOKUP(B213,Valores!$A$2:$F$300,5,FALSE)</f>
        <v>m³</v>
      </c>
      <c r="D213" s="1">
        <v>1.74</v>
      </c>
      <c r="E213" s="63">
        <f>VLOOKUP($B213,Valores!$A$2:$G$300,6,FALSE)*VLOOKUP(VLOOKUP($B213,Indices_Poder!$B$5:$E$250,3,FALSE),Indices_Poder!$G$6:$N$27,4,FALSE)*VLOOKUP($E$186,Regional!$A$2:$B$7,2,FALSE)</f>
        <v>5815.858492052359</v>
      </c>
      <c r="F213" s="2">
        <f>VLOOKUP($B213,Valores!$A$2:$G$300,6,FALSE)*VLOOKUP(VLOOKUP($B213,Indices_Poder!$B$5:$E$250,3,FALSE),Indices_Poder!$G$6:$N$27,4,FALSE)*VLOOKUP($F$186,Regional!$A$2:$B$7,2,FALSE)</f>
        <v>5589.5426159171857</v>
      </c>
      <c r="G213" s="2">
        <f>VLOOKUP($B213,Valores!$A$2:$G$300,6,FALSE)*VLOOKUP(VLOOKUP($B213,Indices_Poder!$B$5:$E$250,3,FALSE),Indices_Poder!$G$6:$N$27,4,FALSE)*VLOOKUP($G$186,Regional!$A$2:$B$7,2,FALSE)</f>
        <v>5899.1473297163184</v>
      </c>
      <c r="H213" s="2">
        <f>VLOOKUP($B213,Valores!$A$2:$G$300,6,FALSE)*VLOOKUP(VLOOKUP($B213,Indices_Poder!$B$5:$E$250,3,FALSE),Indices_Poder!$G$6:$N$27,4,FALSE)*VLOOKUP($H$186,Regional!$A$2:$B$7,2,FALSE)</f>
        <v>5777.3733049938401</v>
      </c>
      <c r="I213" s="76">
        <f>VLOOKUP($B213,Valores!$A$2:$G$300,6,FALSE)*VLOOKUP(VLOOKUP($B213,Indices_Poder!$B$5:$E$250,3,FALSE),Indices_Poder!$G$6:$N$27,4,FALSE)*VLOOKUP($I$186,Regional!$A$2:$B$7,2,FALSE)</f>
        <v>5827.9210133692077</v>
      </c>
      <c r="J213" s="63">
        <f t="shared" si="42"/>
        <v>10119.593776171105</v>
      </c>
      <c r="K213" s="2">
        <f t="shared" si="42"/>
        <v>9725.8041516959038</v>
      </c>
      <c r="L213" s="2">
        <f t="shared" si="42"/>
        <v>10264.516353706395</v>
      </c>
      <c r="M213" s="2">
        <f t="shared" si="42"/>
        <v>10052.629550689282</v>
      </c>
      <c r="N213" s="76">
        <f t="shared" si="42"/>
        <v>10140.582563262422</v>
      </c>
      <c r="O213" s="1">
        <f>VLOOKUP(B213,Valores!$A$2:$P$300,14,FALSE)</f>
        <v>1</v>
      </c>
      <c r="P213" s="1">
        <f>VLOOKUP(B213,Valores!$A$2:$P$300,15,FALSE)</f>
        <v>3.1300000000000001E-2</v>
      </c>
      <c r="Q213" s="72">
        <f t="shared" si="53"/>
        <v>0</v>
      </c>
      <c r="R213" s="72">
        <f t="shared" si="53"/>
        <v>0</v>
      </c>
      <c r="S213" s="72">
        <f t="shared" si="53"/>
        <v>0</v>
      </c>
      <c r="T213" s="72">
        <f t="shared" si="53"/>
        <v>0</v>
      </c>
      <c r="U213" s="72">
        <f t="shared" si="53"/>
        <v>0</v>
      </c>
      <c r="W213" s="2">
        <f t="shared" si="44"/>
        <v>10119.593776171105</v>
      </c>
      <c r="X213" s="1">
        <f t="shared" si="54"/>
        <v>10119.593776171105</v>
      </c>
      <c r="Z213" s="2">
        <f t="shared" si="45"/>
        <v>9725.8041516959038</v>
      </c>
      <c r="AA213" s="77">
        <f t="shared" si="46"/>
        <v>9725.8041516959038</v>
      </c>
      <c r="AC213" s="2">
        <f t="shared" si="47"/>
        <v>10264.516353706395</v>
      </c>
      <c r="AD213" s="77">
        <f t="shared" si="48"/>
        <v>10264.516353706395</v>
      </c>
      <c r="AF213" s="2">
        <f t="shared" si="49"/>
        <v>10052.629550689282</v>
      </c>
      <c r="AG213" s="77">
        <f t="shared" si="50"/>
        <v>10052.629550689282</v>
      </c>
      <c r="AI213" s="2">
        <f t="shared" si="51"/>
        <v>10140.582563262422</v>
      </c>
      <c r="AJ213" s="77">
        <f t="shared" si="52"/>
        <v>10140.582563262422</v>
      </c>
    </row>
    <row r="214" spans="1:36" x14ac:dyDescent="0.2">
      <c r="A214" s="72">
        <v>28</v>
      </c>
      <c r="B214" s="1" t="s">
        <v>241</v>
      </c>
      <c r="C214" s="1" t="str">
        <f>VLOOKUP(B214,Valores!$A$2:$F$300,5,FALSE)</f>
        <v>m³</v>
      </c>
      <c r="D214" s="1">
        <v>13.31</v>
      </c>
      <c r="E214" s="63">
        <f>VLOOKUP($B214,Valores!$A$2:$G$300,6,FALSE)*VLOOKUP(VLOOKUP($B214,Indices_Poder!$B$5:$E$250,3,FALSE),Indices_Poder!$G$6:$N$27,4,FALSE)*VLOOKUP($E$186,Regional!$A$2:$B$7,2,FALSE)</f>
        <v>5815.858492052359</v>
      </c>
      <c r="F214" s="2">
        <f>VLOOKUP($B214,Valores!$A$2:$G$300,6,FALSE)*VLOOKUP(VLOOKUP($B214,Indices_Poder!$B$5:$E$250,3,FALSE),Indices_Poder!$G$6:$N$27,4,FALSE)*VLOOKUP($F$186,Regional!$A$2:$B$7,2,FALSE)</f>
        <v>5589.5426159171857</v>
      </c>
      <c r="G214" s="2">
        <f>VLOOKUP($B214,Valores!$A$2:$G$300,6,FALSE)*VLOOKUP(VLOOKUP($B214,Indices_Poder!$B$5:$E$250,3,FALSE),Indices_Poder!$G$6:$N$27,4,FALSE)*VLOOKUP($G$186,Regional!$A$2:$B$7,2,FALSE)</f>
        <v>5899.1473297163184</v>
      </c>
      <c r="H214" s="2">
        <f>VLOOKUP($B214,Valores!$A$2:$G$300,6,FALSE)*VLOOKUP(VLOOKUP($B214,Indices_Poder!$B$5:$E$250,3,FALSE),Indices_Poder!$G$6:$N$27,4,FALSE)*VLOOKUP($H$186,Regional!$A$2:$B$7,2,FALSE)</f>
        <v>5777.3733049938401</v>
      </c>
      <c r="I214" s="76">
        <f>VLOOKUP($B214,Valores!$A$2:$G$300,6,FALSE)*VLOOKUP(VLOOKUP($B214,Indices_Poder!$B$5:$E$250,3,FALSE),Indices_Poder!$G$6:$N$27,4,FALSE)*VLOOKUP($I$186,Regional!$A$2:$B$7,2,FALSE)</f>
        <v>5827.9210133692077</v>
      </c>
      <c r="J214" s="63">
        <f t="shared" si="42"/>
        <v>77409.076529216894</v>
      </c>
      <c r="K214" s="2">
        <f t="shared" si="42"/>
        <v>74396.812217857747</v>
      </c>
      <c r="L214" s="2">
        <f t="shared" si="42"/>
        <v>78517.650958524202</v>
      </c>
      <c r="M214" s="2">
        <f t="shared" si="42"/>
        <v>76896.838689468015</v>
      </c>
      <c r="N214" s="76">
        <f t="shared" si="42"/>
        <v>77569.628687944161</v>
      </c>
      <c r="O214" s="1">
        <f>VLOOKUP(B214,Valores!$A$2:$P$300,14,FALSE)</f>
        <v>1</v>
      </c>
      <c r="P214" s="1">
        <f>VLOOKUP(B214,Valores!$A$2:$P$300,15,FALSE)</f>
        <v>3.1300000000000001E-2</v>
      </c>
      <c r="Q214" s="72">
        <f t="shared" si="53"/>
        <v>0</v>
      </c>
      <c r="R214" s="72">
        <f t="shared" si="53"/>
        <v>0</v>
      </c>
      <c r="S214" s="72">
        <f t="shared" si="53"/>
        <v>0</v>
      </c>
      <c r="T214" s="72">
        <f t="shared" si="53"/>
        <v>0</v>
      </c>
      <c r="U214" s="72">
        <f t="shared" si="53"/>
        <v>0</v>
      </c>
      <c r="W214" s="2">
        <f t="shared" si="44"/>
        <v>77409.076529216894</v>
      </c>
      <c r="X214" s="1">
        <f t="shared" si="54"/>
        <v>77409.076529216894</v>
      </c>
      <c r="Z214" s="2">
        <f t="shared" si="45"/>
        <v>74396.812217857747</v>
      </c>
      <c r="AA214" s="77">
        <f t="shared" si="46"/>
        <v>74396.812217857747</v>
      </c>
      <c r="AC214" s="2">
        <f t="shared" si="47"/>
        <v>78517.650958524202</v>
      </c>
      <c r="AD214" s="77">
        <f t="shared" si="48"/>
        <v>78517.650958524202</v>
      </c>
      <c r="AF214" s="2">
        <f t="shared" si="49"/>
        <v>76896.838689468015</v>
      </c>
      <c r="AG214" s="77">
        <f t="shared" si="50"/>
        <v>76896.838689468015</v>
      </c>
      <c r="AI214" s="2">
        <f t="shared" si="51"/>
        <v>77569.628687944161</v>
      </c>
      <c r="AJ214" s="77">
        <f t="shared" si="52"/>
        <v>77569.628687944161</v>
      </c>
    </row>
    <row r="215" spans="1:36" x14ac:dyDescent="0.2">
      <c r="A215" s="72">
        <v>29</v>
      </c>
      <c r="B215" s="1" t="s">
        <v>162</v>
      </c>
      <c r="C215" s="1" t="str">
        <f>VLOOKUP(B215,Valores!$A$2:$F$300,5,FALSE)</f>
        <v>m³</v>
      </c>
      <c r="D215" s="1">
        <v>1.74</v>
      </c>
      <c r="E215" s="63">
        <f>VLOOKUP($B215,Valores!$A$2:$G$300,6,FALSE)*VLOOKUP(VLOOKUP($B215,Indices_Poder!$B$5:$E$250,3,FALSE),Indices_Poder!$G$6:$N$27,4,FALSE)*VLOOKUP($E$186,Regional!$A$2:$B$7,2,FALSE)</f>
        <v>5815.858492052359</v>
      </c>
      <c r="F215" s="2">
        <f>VLOOKUP($B215,Valores!$A$2:$G$300,6,FALSE)*VLOOKUP(VLOOKUP($B215,Indices_Poder!$B$5:$E$250,3,FALSE),Indices_Poder!$G$6:$N$27,4,FALSE)*VLOOKUP($F$186,Regional!$A$2:$B$7,2,FALSE)</f>
        <v>5589.5426159171857</v>
      </c>
      <c r="G215" s="2">
        <f>VLOOKUP($B215,Valores!$A$2:$G$300,6,FALSE)*VLOOKUP(VLOOKUP($B215,Indices_Poder!$B$5:$E$250,3,FALSE),Indices_Poder!$G$6:$N$27,4,FALSE)*VLOOKUP($G$186,Regional!$A$2:$B$7,2,FALSE)</f>
        <v>5899.1473297163184</v>
      </c>
      <c r="H215" s="2">
        <f>VLOOKUP($B215,Valores!$A$2:$G$300,6,FALSE)*VLOOKUP(VLOOKUP($B215,Indices_Poder!$B$5:$E$250,3,FALSE),Indices_Poder!$G$6:$N$27,4,FALSE)*VLOOKUP($H$186,Regional!$A$2:$B$7,2,FALSE)</f>
        <v>5777.3733049938401</v>
      </c>
      <c r="I215" s="76">
        <f>VLOOKUP($B215,Valores!$A$2:$G$300,6,FALSE)*VLOOKUP(VLOOKUP($B215,Indices_Poder!$B$5:$E$250,3,FALSE),Indices_Poder!$G$6:$N$27,4,FALSE)*VLOOKUP($I$186,Regional!$A$2:$B$7,2,FALSE)</f>
        <v>5827.9210133692077</v>
      </c>
      <c r="J215" s="63">
        <f t="shared" si="42"/>
        <v>10119.593776171105</v>
      </c>
      <c r="K215" s="2">
        <f t="shared" si="42"/>
        <v>9725.8041516959038</v>
      </c>
      <c r="L215" s="2">
        <f t="shared" si="42"/>
        <v>10264.516353706395</v>
      </c>
      <c r="M215" s="2">
        <f t="shared" si="42"/>
        <v>10052.629550689282</v>
      </c>
      <c r="N215" s="76">
        <f t="shared" si="42"/>
        <v>10140.582563262422</v>
      </c>
      <c r="O215" s="1">
        <f>VLOOKUP(B215,Valores!$A$2:$P$300,14,FALSE)</f>
        <v>1</v>
      </c>
      <c r="P215" s="1">
        <f>VLOOKUP(B215,Valores!$A$2:$P$300,15,FALSE)</f>
        <v>3.1300000000000001E-2</v>
      </c>
      <c r="Q215" s="72">
        <f t="shared" si="53"/>
        <v>0</v>
      </c>
      <c r="R215" s="72">
        <f t="shared" si="53"/>
        <v>0</v>
      </c>
      <c r="S215" s="72">
        <f t="shared" si="53"/>
        <v>0</v>
      </c>
      <c r="T215" s="72">
        <f t="shared" si="53"/>
        <v>0</v>
      </c>
      <c r="U215" s="72">
        <f t="shared" si="53"/>
        <v>0</v>
      </c>
      <c r="W215" s="2">
        <f t="shared" si="44"/>
        <v>10119.593776171105</v>
      </c>
      <c r="X215" s="1">
        <f t="shared" si="54"/>
        <v>10119.593776171105</v>
      </c>
      <c r="Z215" s="2">
        <f t="shared" si="45"/>
        <v>9725.8041516959038</v>
      </c>
      <c r="AA215" s="77">
        <f t="shared" si="46"/>
        <v>9725.8041516959038</v>
      </c>
      <c r="AC215" s="2">
        <f t="shared" si="47"/>
        <v>10264.516353706395</v>
      </c>
      <c r="AD215" s="77">
        <f t="shared" si="48"/>
        <v>10264.516353706395</v>
      </c>
      <c r="AF215" s="2">
        <f t="shared" si="49"/>
        <v>10052.629550689282</v>
      </c>
      <c r="AG215" s="77">
        <f t="shared" si="50"/>
        <v>10052.629550689282</v>
      </c>
      <c r="AI215" s="2">
        <f t="shared" si="51"/>
        <v>10140.582563262422</v>
      </c>
      <c r="AJ215" s="77">
        <f t="shared" si="52"/>
        <v>10140.582563262422</v>
      </c>
    </row>
    <row r="216" spans="1:36" x14ac:dyDescent="0.2">
      <c r="A216" s="72">
        <v>30</v>
      </c>
      <c r="B216" s="1" t="s">
        <v>163</v>
      </c>
      <c r="C216" s="1" t="str">
        <f>VLOOKUP(B216,Valores!$A$2:$F$300,5,FALSE)</f>
        <v>unid.</v>
      </c>
      <c r="D216" s="1">
        <v>0</v>
      </c>
      <c r="E216" s="63">
        <f>VLOOKUP($B216,Valores!$A$2:$G$300,6,FALSE)*VLOOKUP(VLOOKUP($B216,Indices_Poder!$B$5:$E$250,3,FALSE),Indices_Poder!$G$6:$N$27,4,FALSE)*VLOOKUP($E$186,Regional!$A$2:$B$7,2,FALSE)</f>
        <v>95297.275528865226</v>
      </c>
      <c r="F216" s="2">
        <f>VLOOKUP($B216,Valores!$A$2:$G$300,6,FALSE)*VLOOKUP(VLOOKUP($B216,Indices_Poder!$B$5:$E$250,3,FALSE),Indices_Poder!$G$6:$N$27,4,FALSE)*VLOOKUP($F$186,Regional!$A$2:$B$7,2,FALSE)</f>
        <v>91588.917350260497</v>
      </c>
      <c r="G216" s="2">
        <f>VLOOKUP($B216,Valores!$A$2:$G$300,6,FALSE)*VLOOKUP(VLOOKUP($B216,Indices_Poder!$B$5:$E$250,3,FALSE),Indices_Poder!$G$6:$N$27,4,FALSE)*VLOOKUP($G$186,Regional!$A$2:$B$7,2,FALSE)</f>
        <v>96662.026635204529</v>
      </c>
      <c r="H216" s="2">
        <f>VLOOKUP($B216,Valores!$A$2:$G$300,6,FALSE)*VLOOKUP(VLOOKUP($B216,Indices_Poder!$B$5:$E$250,3,FALSE),Indices_Poder!$G$6:$N$27,4,FALSE)*VLOOKUP($H$186,Regional!$A$2:$B$7,2,FALSE)</f>
        <v>94666.666396970526</v>
      </c>
      <c r="I216" s="76">
        <f>VLOOKUP($B216,Valores!$A$2:$G$300,6,FALSE)*VLOOKUP(VLOOKUP($B216,Indices_Poder!$B$5:$E$250,3,FALSE),Indices_Poder!$G$6:$N$27,4,FALSE)*VLOOKUP($I$186,Regional!$A$2:$B$7,2,FALSE)</f>
        <v>95494.929137369545</v>
      </c>
      <c r="J216" s="63">
        <f t="shared" si="42"/>
        <v>0</v>
      </c>
      <c r="K216" s="2">
        <f t="shared" si="42"/>
        <v>0</v>
      </c>
      <c r="L216" s="2">
        <f t="shared" si="42"/>
        <v>0</v>
      </c>
      <c r="M216" s="2">
        <f t="shared" si="42"/>
        <v>0</v>
      </c>
      <c r="N216" s="76">
        <f t="shared" si="42"/>
        <v>0</v>
      </c>
      <c r="O216" s="1">
        <f>VLOOKUP(B216,Valores!$A$2:$P$300,14,FALSE)</f>
        <v>1</v>
      </c>
      <c r="P216" s="1">
        <f>VLOOKUP(B216,Valores!$A$2:$P$300,15,FALSE)</f>
        <v>6.6699999999999995E-2</v>
      </c>
      <c r="Q216" s="72">
        <f t="shared" si="53"/>
        <v>0</v>
      </c>
      <c r="R216" s="72">
        <f t="shared" si="53"/>
        <v>0</v>
      </c>
      <c r="S216" s="72">
        <f t="shared" si="53"/>
        <v>0</v>
      </c>
      <c r="T216" s="72">
        <f t="shared" si="53"/>
        <v>0</v>
      </c>
      <c r="U216" s="72">
        <f t="shared" si="53"/>
        <v>0</v>
      </c>
      <c r="W216" s="2">
        <f t="shared" si="44"/>
        <v>0</v>
      </c>
      <c r="X216" s="1">
        <f t="shared" si="54"/>
        <v>0</v>
      </c>
      <c r="Z216" s="2">
        <f t="shared" si="45"/>
        <v>0</v>
      </c>
      <c r="AA216" s="77">
        <f t="shared" si="46"/>
        <v>0</v>
      </c>
      <c r="AC216" s="2">
        <f t="shared" si="47"/>
        <v>0</v>
      </c>
      <c r="AD216" s="77">
        <f t="shared" si="48"/>
        <v>0</v>
      </c>
      <c r="AF216" s="2">
        <f t="shared" si="49"/>
        <v>0</v>
      </c>
      <c r="AG216" s="77">
        <f t="shared" si="50"/>
        <v>0</v>
      </c>
      <c r="AI216" s="2">
        <f t="shared" si="51"/>
        <v>0</v>
      </c>
      <c r="AJ216" s="77">
        <f t="shared" si="52"/>
        <v>0</v>
      </c>
    </row>
    <row r="217" spans="1:36" x14ac:dyDescent="0.2">
      <c r="A217" s="72">
        <v>31</v>
      </c>
      <c r="B217" s="1" t="s">
        <v>94</v>
      </c>
      <c r="C217" s="1" t="str">
        <f>VLOOKUP(B217,Valores!$A$2:$F$300,5,FALSE)</f>
        <v>unid.</v>
      </c>
      <c r="D217" s="1">
        <v>0</v>
      </c>
      <c r="E217" s="63">
        <f>VLOOKUP($B217,Valores!$A$2:$G$300,6,FALSE)*VLOOKUP(VLOOKUP($B217,Indices_Poder!$B$5:$E$250,3,FALSE),Indices_Poder!$G$6:$N$27,4,FALSE)*VLOOKUP($E$186,Regional!$A$2:$B$7,2,FALSE)</f>
        <v>95297.275528865226</v>
      </c>
      <c r="F217" s="2">
        <f>VLOOKUP($B217,Valores!$A$2:$G$300,6,FALSE)*VLOOKUP(VLOOKUP($B217,Indices_Poder!$B$5:$E$250,3,FALSE),Indices_Poder!$G$6:$N$27,4,FALSE)*VLOOKUP($F$186,Regional!$A$2:$B$7,2,FALSE)</f>
        <v>91588.917350260497</v>
      </c>
      <c r="G217" s="2">
        <f>VLOOKUP($B217,Valores!$A$2:$G$300,6,FALSE)*VLOOKUP(VLOOKUP($B217,Indices_Poder!$B$5:$E$250,3,FALSE),Indices_Poder!$G$6:$N$27,4,FALSE)*VLOOKUP($G$186,Regional!$A$2:$B$7,2,FALSE)</f>
        <v>96662.026635204529</v>
      </c>
      <c r="H217" s="2">
        <f>VLOOKUP($B217,Valores!$A$2:$G$300,6,FALSE)*VLOOKUP(VLOOKUP($B217,Indices_Poder!$B$5:$E$250,3,FALSE),Indices_Poder!$G$6:$N$27,4,FALSE)*VLOOKUP($H$186,Regional!$A$2:$B$7,2,FALSE)</f>
        <v>94666.666396970526</v>
      </c>
      <c r="I217" s="76">
        <f>VLOOKUP($B217,Valores!$A$2:$G$300,6,FALSE)*VLOOKUP(VLOOKUP($B217,Indices_Poder!$B$5:$E$250,3,FALSE),Indices_Poder!$G$6:$N$27,4,FALSE)*VLOOKUP($I$186,Regional!$A$2:$B$7,2,FALSE)</f>
        <v>95494.929137369545</v>
      </c>
      <c r="J217" s="63">
        <f t="shared" si="42"/>
        <v>0</v>
      </c>
      <c r="K217" s="2">
        <f t="shared" si="42"/>
        <v>0</v>
      </c>
      <c r="L217" s="2">
        <f t="shared" si="42"/>
        <v>0</v>
      </c>
      <c r="M217" s="2">
        <f t="shared" si="42"/>
        <v>0</v>
      </c>
      <c r="N217" s="76">
        <f t="shared" si="42"/>
        <v>0</v>
      </c>
      <c r="O217" s="1">
        <f>VLOOKUP(B217,Valores!$A$2:$P$300,14,FALSE)</f>
        <v>1</v>
      </c>
      <c r="P217" s="1">
        <f>VLOOKUP(B217,Valores!$A$2:$P$300,15,FALSE)</f>
        <v>6.6699999999999995E-2</v>
      </c>
      <c r="Q217" s="72">
        <f t="shared" si="53"/>
        <v>0</v>
      </c>
      <c r="R217" s="72">
        <f t="shared" si="53"/>
        <v>0</v>
      </c>
      <c r="S217" s="72">
        <f t="shared" si="53"/>
        <v>0</v>
      </c>
      <c r="T217" s="72">
        <f t="shared" si="53"/>
        <v>0</v>
      </c>
      <c r="U217" s="72">
        <f t="shared" si="53"/>
        <v>0</v>
      </c>
      <c r="W217" s="2">
        <f t="shared" si="44"/>
        <v>0</v>
      </c>
      <c r="X217" s="1">
        <f t="shared" si="54"/>
        <v>0</v>
      </c>
      <c r="Z217" s="2">
        <f t="shared" si="45"/>
        <v>0</v>
      </c>
      <c r="AA217" s="77">
        <f t="shared" si="46"/>
        <v>0</v>
      </c>
      <c r="AC217" s="2">
        <f t="shared" si="47"/>
        <v>0</v>
      </c>
      <c r="AD217" s="77">
        <f t="shared" si="48"/>
        <v>0</v>
      </c>
      <c r="AF217" s="2">
        <f t="shared" si="49"/>
        <v>0</v>
      </c>
      <c r="AG217" s="77">
        <f t="shared" si="50"/>
        <v>0</v>
      </c>
      <c r="AI217" s="2">
        <f t="shared" si="51"/>
        <v>0</v>
      </c>
      <c r="AJ217" s="77">
        <f t="shared" si="52"/>
        <v>0</v>
      </c>
    </row>
    <row r="218" spans="1:36" x14ac:dyDescent="0.2">
      <c r="A218" s="72">
        <v>32</v>
      </c>
      <c r="B218" s="1" t="s">
        <v>164</v>
      </c>
      <c r="C218" s="1" t="str">
        <f>VLOOKUP(B218,Valores!$A$2:$F$300,5,FALSE)</f>
        <v>unid.</v>
      </c>
      <c r="D218" s="1">
        <v>0</v>
      </c>
      <c r="E218" s="63">
        <f>VLOOKUP($B218,Valores!$A$2:$G$300,6,FALSE)*VLOOKUP(VLOOKUP($B218,Indices_Poder!$B$5:$E$250,3,FALSE),Indices_Poder!$G$6:$N$27,4,FALSE)*VLOOKUP($E$186,Regional!$A$2:$B$7,2,FALSE)</f>
        <v>56459.620111442695</v>
      </c>
      <c r="F218" s="2">
        <f>VLOOKUP($B218,Valores!$A$2:$G$300,6,FALSE)*VLOOKUP(VLOOKUP($B218,Indices_Poder!$B$5:$E$250,3,FALSE),Indices_Poder!$G$6:$N$27,4,FALSE)*VLOOKUP($F$186,Regional!$A$2:$B$7,2,FALSE)</f>
        <v>54262.574153525813</v>
      </c>
      <c r="G218" s="2">
        <f>VLOOKUP($B218,Valores!$A$2:$G$300,6,FALSE)*VLOOKUP(VLOOKUP($B218,Indices_Poder!$B$5:$E$250,3,FALSE),Indices_Poder!$G$6:$N$27,4,FALSE)*VLOOKUP($G$186,Regional!$A$2:$B$7,2,FALSE)</f>
        <v>57268.177634026317</v>
      </c>
      <c r="H218" s="2">
        <f>VLOOKUP($B218,Valores!$A$2:$G$300,6,FALSE)*VLOOKUP(VLOOKUP($B218,Indices_Poder!$B$5:$E$250,3,FALSE),Indices_Poder!$G$6:$N$27,4,FALSE)*VLOOKUP($H$186,Regional!$A$2:$B$7,2,FALSE)</f>
        <v>56086.010773421302</v>
      </c>
      <c r="I218" s="76">
        <f>VLOOKUP($B218,Valores!$A$2:$G$300,6,FALSE)*VLOOKUP(VLOOKUP($B218,Indices_Poder!$B$5:$E$250,3,FALSE),Indices_Poder!$G$6:$N$27,4,FALSE)*VLOOKUP($I$186,Regional!$A$2:$B$7,2,FALSE)</f>
        <v>56576.721545747911</v>
      </c>
      <c r="J218" s="63">
        <f t="shared" si="42"/>
        <v>0</v>
      </c>
      <c r="K218" s="2">
        <f t="shared" si="42"/>
        <v>0</v>
      </c>
      <c r="L218" s="2">
        <f t="shared" si="42"/>
        <v>0</v>
      </c>
      <c r="M218" s="2">
        <f t="shared" si="42"/>
        <v>0</v>
      </c>
      <c r="N218" s="76">
        <f t="shared" si="42"/>
        <v>0</v>
      </c>
      <c r="O218" s="1">
        <f>VLOOKUP(B218,Valores!$A$2:$P$300,14,FALSE)</f>
        <v>1</v>
      </c>
      <c r="P218" s="1">
        <f>VLOOKUP(B218,Valores!$A$2:$P$300,15,FALSE)</f>
        <v>6.6699999999999995E-2</v>
      </c>
      <c r="Q218" s="72">
        <f t="shared" si="53"/>
        <v>0</v>
      </c>
      <c r="R218" s="72">
        <f t="shared" si="53"/>
        <v>0</v>
      </c>
      <c r="S218" s="72">
        <f t="shared" si="53"/>
        <v>0</v>
      </c>
      <c r="T218" s="72">
        <f t="shared" si="53"/>
        <v>0</v>
      </c>
      <c r="U218" s="72">
        <f t="shared" si="53"/>
        <v>0</v>
      </c>
      <c r="W218" s="2">
        <f t="shared" si="44"/>
        <v>0</v>
      </c>
      <c r="X218" s="1">
        <f t="shared" si="54"/>
        <v>0</v>
      </c>
      <c r="Z218" s="2">
        <f t="shared" si="45"/>
        <v>0</v>
      </c>
      <c r="AA218" s="77">
        <f t="shared" si="46"/>
        <v>0</v>
      </c>
      <c r="AC218" s="2">
        <f t="shared" si="47"/>
        <v>0</v>
      </c>
      <c r="AD218" s="77">
        <f t="shared" si="48"/>
        <v>0</v>
      </c>
      <c r="AF218" s="2">
        <f t="shared" si="49"/>
        <v>0</v>
      </c>
      <c r="AG218" s="77">
        <f t="shared" si="50"/>
        <v>0</v>
      </c>
      <c r="AI218" s="2">
        <f t="shared" si="51"/>
        <v>0</v>
      </c>
      <c r="AJ218" s="77">
        <f t="shared" si="52"/>
        <v>0</v>
      </c>
    </row>
    <row r="219" spans="1:36" x14ac:dyDescent="0.2">
      <c r="A219" s="72">
        <v>33</v>
      </c>
      <c r="B219" s="1" t="s">
        <v>245</v>
      </c>
      <c r="C219" s="1" t="str">
        <f>VLOOKUP(B219,Valores!$A$2:$F$300,5,FALSE)</f>
        <v>unid.</v>
      </c>
      <c r="D219" s="1">
        <v>0</v>
      </c>
      <c r="E219" s="63">
        <f>VLOOKUP($B219,Valores!$A$2:$G$300,6,FALSE)*VLOOKUP(VLOOKUP($B219,Indices_Poder!$B$5:$E$250,3,FALSE),Indices_Poder!$G$6:$N$27,4,FALSE)*VLOOKUP($E$186,Regional!$A$2:$B$7,2,FALSE)</f>
        <v>95297.275528865226</v>
      </c>
      <c r="F219" s="2">
        <f>VLOOKUP($B219,Valores!$A$2:$G$300,6,FALSE)*VLOOKUP(VLOOKUP($B219,Indices_Poder!$B$5:$E$250,3,FALSE),Indices_Poder!$G$6:$N$27,4,FALSE)*VLOOKUP($F$186,Regional!$A$2:$B$7,2,FALSE)</f>
        <v>91588.917350260497</v>
      </c>
      <c r="G219" s="2">
        <f>VLOOKUP($B219,Valores!$A$2:$G$300,6,FALSE)*VLOOKUP(VLOOKUP($B219,Indices_Poder!$B$5:$E$250,3,FALSE),Indices_Poder!$G$6:$N$27,4,FALSE)*VLOOKUP($G$186,Regional!$A$2:$B$7,2,FALSE)</f>
        <v>96662.026635204529</v>
      </c>
      <c r="H219" s="2">
        <f>VLOOKUP($B219,Valores!$A$2:$G$300,6,FALSE)*VLOOKUP(VLOOKUP($B219,Indices_Poder!$B$5:$E$250,3,FALSE),Indices_Poder!$G$6:$N$27,4,FALSE)*VLOOKUP($H$186,Regional!$A$2:$B$7,2,FALSE)</f>
        <v>94666.666396970526</v>
      </c>
      <c r="I219" s="76">
        <f>VLOOKUP($B219,Valores!$A$2:$G$300,6,FALSE)*VLOOKUP(VLOOKUP($B219,Indices_Poder!$B$5:$E$250,3,FALSE),Indices_Poder!$G$6:$N$27,4,FALSE)*VLOOKUP($I$186,Regional!$A$2:$B$7,2,FALSE)</f>
        <v>95494.929137369545</v>
      </c>
      <c r="J219" s="63">
        <f t="shared" si="42"/>
        <v>0</v>
      </c>
      <c r="K219" s="2">
        <f t="shared" si="42"/>
        <v>0</v>
      </c>
      <c r="L219" s="2">
        <f t="shared" si="42"/>
        <v>0</v>
      </c>
      <c r="M219" s="2">
        <f t="shared" si="42"/>
        <v>0</v>
      </c>
      <c r="N219" s="76">
        <f t="shared" si="42"/>
        <v>0</v>
      </c>
      <c r="O219" s="1">
        <f>VLOOKUP(B219,Valores!$A$2:$P$300,14,FALSE)</f>
        <v>1</v>
      </c>
      <c r="P219" s="1">
        <f>VLOOKUP(B219,Valores!$A$2:$P$300,15,FALSE)</f>
        <v>6.6699999999999995E-2</v>
      </c>
      <c r="Q219" s="72">
        <f t="shared" si="53"/>
        <v>0</v>
      </c>
      <c r="R219" s="72">
        <f t="shared" si="53"/>
        <v>0</v>
      </c>
      <c r="S219" s="72">
        <f t="shared" si="53"/>
        <v>0</v>
      </c>
      <c r="T219" s="72">
        <f t="shared" si="53"/>
        <v>0</v>
      </c>
      <c r="U219" s="72">
        <f t="shared" si="53"/>
        <v>0</v>
      </c>
      <c r="W219" s="2">
        <f t="shared" si="44"/>
        <v>0</v>
      </c>
      <c r="X219" s="1">
        <f t="shared" si="54"/>
        <v>0</v>
      </c>
      <c r="Z219" s="2">
        <f t="shared" si="45"/>
        <v>0</v>
      </c>
      <c r="AA219" s="77">
        <f t="shared" si="46"/>
        <v>0</v>
      </c>
      <c r="AC219" s="2">
        <f t="shared" si="47"/>
        <v>0</v>
      </c>
      <c r="AD219" s="77">
        <f t="shared" si="48"/>
        <v>0</v>
      </c>
      <c r="AF219" s="2">
        <f t="shared" si="49"/>
        <v>0</v>
      </c>
      <c r="AG219" s="77">
        <f t="shared" si="50"/>
        <v>0</v>
      </c>
      <c r="AI219" s="2">
        <f t="shared" si="51"/>
        <v>0</v>
      </c>
      <c r="AJ219" s="77">
        <f t="shared" si="52"/>
        <v>0</v>
      </c>
    </row>
    <row r="220" spans="1:36" x14ac:dyDescent="0.2">
      <c r="A220" s="72">
        <v>34</v>
      </c>
      <c r="B220" s="1" t="s">
        <v>97</v>
      </c>
      <c r="C220" s="1" t="str">
        <f>VLOOKUP(B220,Valores!$A$2:$F$300,5,FALSE)</f>
        <v>unid.</v>
      </c>
      <c r="D220" s="1">
        <v>0</v>
      </c>
      <c r="E220" s="63">
        <f>VLOOKUP($B220,Valores!$A$2:$G$300,6,FALSE)*VLOOKUP(VLOOKUP($B220,Indices_Poder!$B$5:$E$250,3,FALSE),Indices_Poder!$G$6:$N$27,4,FALSE)*VLOOKUP($E$186,Regional!$A$2:$B$7,2,FALSE)</f>
        <v>58111.399621709403</v>
      </c>
      <c r="F220" s="2">
        <f>VLOOKUP($B220,Valores!$A$2:$G$300,6,FALSE)*VLOOKUP(VLOOKUP($B220,Indices_Poder!$B$5:$E$250,3,FALSE),Indices_Poder!$G$6:$N$27,4,FALSE)*VLOOKUP($F$186,Regional!$A$2:$B$7,2,FALSE)</f>
        <v>55850.077009269553</v>
      </c>
      <c r="G220" s="2">
        <f>VLOOKUP($B220,Valores!$A$2:$G$300,6,FALSE)*VLOOKUP(VLOOKUP($B220,Indices_Poder!$B$5:$E$250,3,FALSE),Indices_Poder!$G$6:$N$27,4,FALSE)*VLOOKUP($G$186,Regional!$A$2:$B$7,2,FALSE)</f>
        <v>58943.612258267218</v>
      </c>
      <c r="H220" s="2">
        <f>VLOOKUP($B220,Valores!$A$2:$G$300,6,FALSE)*VLOOKUP(VLOOKUP($B220,Indices_Poder!$B$5:$E$250,3,FALSE),Indices_Poder!$G$6:$N$27,4,FALSE)*VLOOKUP($H$186,Regional!$A$2:$B$7,2,FALSE)</f>
        <v>57726.859989644763</v>
      </c>
      <c r="I220" s="76">
        <f>VLOOKUP($B220,Valores!$A$2:$G$300,6,FALSE)*VLOOKUP(VLOOKUP($B220,Indices_Poder!$B$5:$E$250,3,FALSE),Indices_Poder!$G$6:$N$27,4,FALSE)*VLOOKUP($I$186,Regional!$A$2:$B$7,2,FALSE)</f>
        <v>58231.926969072949</v>
      </c>
      <c r="J220" s="63">
        <f t="shared" si="42"/>
        <v>0</v>
      </c>
      <c r="K220" s="2">
        <f t="shared" si="42"/>
        <v>0</v>
      </c>
      <c r="L220" s="2">
        <f t="shared" si="42"/>
        <v>0</v>
      </c>
      <c r="M220" s="2">
        <f t="shared" si="42"/>
        <v>0</v>
      </c>
      <c r="N220" s="76">
        <f t="shared" si="42"/>
        <v>0</v>
      </c>
      <c r="O220" s="1">
        <f>VLOOKUP(B220,Valores!$A$2:$P$300,14,FALSE)</f>
        <v>1</v>
      </c>
      <c r="P220" s="1">
        <f>VLOOKUP(B220,Valores!$A$2:$P$300,15,FALSE)</f>
        <v>6.6699999999999995E-2</v>
      </c>
      <c r="Q220" s="72">
        <f t="shared" si="53"/>
        <v>0</v>
      </c>
      <c r="R220" s="72">
        <f t="shared" si="53"/>
        <v>0</v>
      </c>
      <c r="S220" s="72">
        <f t="shared" si="53"/>
        <v>0</v>
      </c>
      <c r="T220" s="72">
        <f t="shared" si="53"/>
        <v>0</v>
      </c>
      <c r="U220" s="72">
        <f t="shared" si="53"/>
        <v>0</v>
      </c>
      <c r="W220" s="2">
        <f t="shared" si="44"/>
        <v>0</v>
      </c>
      <c r="X220" s="1">
        <f t="shared" si="54"/>
        <v>0</v>
      </c>
      <c r="Z220" s="2">
        <f t="shared" si="45"/>
        <v>0</v>
      </c>
      <c r="AA220" s="77">
        <f t="shared" si="46"/>
        <v>0</v>
      </c>
      <c r="AC220" s="2">
        <f t="shared" si="47"/>
        <v>0</v>
      </c>
      <c r="AD220" s="77">
        <f t="shared" si="48"/>
        <v>0</v>
      </c>
      <c r="AF220" s="2">
        <f t="shared" si="49"/>
        <v>0</v>
      </c>
      <c r="AG220" s="77">
        <f t="shared" si="50"/>
        <v>0</v>
      </c>
      <c r="AI220" s="2">
        <f t="shared" si="51"/>
        <v>0</v>
      </c>
      <c r="AJ220" s="77">
        <f t="shared" si="52"/>
        <v>0</v>
      </c>
    </row>
    <row r="221" spans="1:36" x14ac:dyDescent="0.2">
      <c r="A221" s="72">
        <v>35</v>
      </c>
      <c r="B221" s="1" t="s">
        <v>138</v>
      </c>
      <c r="C221" s="1" t="str">
        <f>VLOOKUP(B221,Valores!$A$2:$F$300,5,FALSE)</f>
        <v>unid.</v>
      </c>
      <c r="D221" s="1">
        <v>0</v>
      </c>
      <c r="E221" s="63">
        <f>VLOOKUP($B221,Valores!$A$2:$G$300,6,FALSE)*VLOOKUP(VLOOKUP($B221,Indices_Poder!$B$5:$E$250,3,FALSE),Indices_Poder!$G$6:$N$27,4,FALSE)*VLOOKUP($E$186,Regional!$A$2:$B$7,2,FALSE)</f>
        <v>95297.275528865226</v>
      </c>
      <c r="F221" s="2">
        <f>VLOOKUP($B221,Valores!$A$2:$G$300,6,FALSE)*VLOOKUP(VLOOKUP($B221,Indices_Poder!$B$5:$E$250,3,FALSE),Indices_Poder!$G$6:$N$27,4,FALSE)*VLOOKUP($F$186,Regional!$A$2:$B$7,2,FALSE)</f>
        <v>91588.917350260497</v>
      </c>
      <c r="G221" s="2">
        <f>VLOOKUP($B221,Valores!$A$2:$G$300,6,FALSE)*VLOOKUP(VLOOKUP($B221,Indices_Poder!$B$5:$E$250,3,FALSE),Indices_Poder!$G$6:$N$27,4,FALSE)*VLOOKUP($G$186,Regional!$A$2:$B$7,2,FALSE)</f>
        <v>96662.026635204529</v>
      </c>
      <c r="H221" s="2">
        <f>VLOOKUP($B221,Valores!$A$2:$G$300,6,FALSE)*VLOOKUP(VLOOKUP($B221,Indices_Poder!$B$5:$E$250,3,FALSE),Indices_Poder!$G$6:$N$27,4,FALSE)*VLOOKUP($H$186,Regional!$A$2:$B$7,2,FALSE)</f>
        <v>94666.666396970526</v>
      </c>
      <c r="I221" s="76">
        <f>VLOOKUP($B221,Valores!$A$2:$G$300,6,FALSE)*VLOOKUP(VLOOKUP($B221,Indices_Poder!$B$5:$E$250,3,FALSE),Indices_Poder!$G$6:$N$27,4,FALSE)*VLOOKUP($I$186,Regional!$A$2:$B$7,2,FALSE)</f>
        <v>95494.929137369545</v>
      </c>
      <c r="J221" s="63">
        <f t="shared" si="42"/>
        <v>0</v>
      </c>
      <c r="K221" s="2">
        <f t="shared" si="42"/>
        <v>0</v>
      </c>
      <c r="L221" s="2">
        <f t="shared" si="42"/>
        <v>0</v>
      </c>
      <c r="M221" s="2">
        <f t="shared" si="42"/>
        <v>0</v>
      </c>
      <c r="N221" s="76">
        <f t="shared" si="42"/>
        <v>0</v>
      </c>
      <c r="O221" s="1">
        <f>VLOOKUP(B221,Valores!$A$2:$P$300,14,FALSE)</f>
        <v>1</v>
      </c>
      <c r="P221" s="1">
        <f>VLOOKUP(B221,Valores!$A$2:$P$300,15,FALSE)</f>
        <v>6.6699999999999995E-2</v>
      </c>
      <c r="Q221" s="72">
        <f t="shared" si="53"/>
        <v>0</v>
      </c>
      <c r="R221" s="72">
        <f t="shared" si="53"/>
        <v>0</v>
      </c>
      <c r="S221" s="72">
        <f t="shared" si="53"/>
        <v>0</v>
      </c>
      <c r="T221" s="72">
        <f t="shared" si="53"/>
        <v>0</v>
      </c>
      <c r="U221" s="72">
        <f t="shared" si="53"/>
        <v>0</v>
      </c>
      <c r="W221" s="2">
        <f t="shared" si="44"/>
        <v>0</v>
      </c>
      <c r="X221" s="1">
        <f t="shared" si="54"/>
        <v>0</v>
      </c>
      <c r="Z221" s="2">
        <f t="shared" si="45"/>
        <v>0</v>
      </c>
      <c r="AA221" s="77">
        <f t="shared" si="46"/>
        <v>0</v>
      </c>
      <c r="AC221" s="2">
        <f t="shared" si="47"/>
        <v>0</v>
      </c>
      <c r="AD221" s="77">
        <f t="shared" si="48"/>
        <v>0</v>
      </c>
      <c r="AF221" s="2">
        <f t="shared" si="49"/>
        <v>0</v>
      </c>
      <c r="AG221" s="77">
        <f t="shared" si="50"/>
        <v>0</v>
      </c>
      <c r="AI221" s="2">
        <f t="shared" si="51"/>
        <v>0</v>
      </c>
      <c r="AJ221" s="77">
        <f t="shared" si="52"/>
        <v>0</v>
      </c>
    </row>
    <row r="222" spans="1:36" x14ac:dyDescent="0.2">
      <c r="A222" s="72">
        <v>36</v>
      </c>
      <c r="B222" s="1" t="s">
        <v>139</v>
      </c>
      <c r="C222" s="1" t="str">
        <f>VLOOKUP(B222,Valores!$A$2:$F$300,5,FALSE)</f>
        <v>unid.</v>
      </c>
      <c r="D222" s="1">
        <v>0</v>
      </c>
      <c r="E222" s="63">
        <f>VLOOKUP($B222,Valores!$A$2:$G$300,6,FALSE)*VLOOKUP(VLOOKUP($B222,Indices_Poder!$B$5:$E$250,3,FALSE),Indices_Poder!$G$6:$N$27,4,FALSE)*VLOOKUP($E$186,Regional!$A$2:$B$7,2,FALSE)</f>
        <v>95297.275528865226</v>
      </c>
      <c r="F222" s="2">
        <f>VLOOKUP($B222,Valores!$A$2:$G$300,6,FALSE)*VLOOKUP(VLOOKUP($B222,Indices_Poder!$B$5:$E$250,3,FALSE),Indices_Poder!$G$6:$N$27,4,FALSE)*VLOOKUP($F$186,Regional!$A$2:$B$7,2,FALSE)</f>
        <v>91588.917350260497</v>
      </c>
      <c r="G222" s="2">
        <f>VLOOKUP($B222,Valores!$A$2:$G$300,6,FALSE)*VLOOKUP(VLOOKUP($B222,Indices_Poder!$B$5:$E$250,3,FALSE),Indices_Poder!$G$6:$N$27,4,FALSE)*VLOOKUP($G$186,Regional!$A$2:$B$7,2,FALSE)</f>
        <v>96662.026635204529</v>
      </c>
      <c r="H222" s="2">
        <f>VLOOKUP($B222,Valores!$A$2:$G$300,6,FALSE)*VLOOKUP(VLOOKUP($B222,Indices_Poder!$B$5:$E$250,3,FALSE),Indices_Poder!$G$6:$N$27,4,FALSE)*VLOOKUP($H$186,Regional!$A$2:$B$7,2,FALSE)</f>
        <v>94666.666396970526</v>
      </c>
      <c r="I222" s="76">
        <f>VLOOKUP($B222,Valores!$A$2:$G$300,6,FALSE)*VLOOKUP(VLOOKUP($B222,Indices_Poder!$B$5:$E$250,3,FALSE),Indices_Poder!$G$6:$N$27,4,FALSE)*VLOOKUP($I$186,Regional!$A$2:$B$7,2,FALSE)</f>
        <v>95494.929137369545</v>
      </c>
      <c r="J222" s="63">
        <f t="shared" si="42"/>
        <v>0</v>
      </c>
      <c r="K222" s="2">
        <f t="shared" si="42"/>
        <v>0</v>
      </c>
      <c r="L222" s="2">
        <f t="shared" si="42"/>
        <v>0</v>
      </c>
      <c r="M222" s="2">
        <f t="shared" si="42"/>
        <v>0</v>
      </c>
      <c r="N222" s="76">
        <f t="shared" si="42"/>
        <v>0</v>
      </c>
      <c r="O222" s="1">
        <f>VLOOKUP(B222,Valores!$A$2:$P$300,14,FALSE)</f>
        <v>1</v>
      </c>
      <c r="P222" s="1">
        <f>VLOOKUP(B222,Valores!$A$2:$P$300,15,FALSE)</f>
        <v>6.6699999999999995E-2</v>
      </c>
      <c r="Q222" s="72">
        <f t="shared" si="53"/>
        <v>0</v>
      </c>
      <c r="R222" s="72">
        <f t="shared" si="53"/>
        <v>0</v>
      </c>
      <c r="S222" s="72">
        <f t="shared" si="53"/>
        <v>0</v>
      </c>
      <c r="T222" s="72">
        <f t="shared" si="53"/>
        <v>0</v>
      </c>
      <c r="U222" s="72">
        <f t="shared" si="53"/>
        <v>0</v>
      </c>
      <c r="W222" s="2">
        <f t="shared" si="44"/>
        <v>0</v>
      </c>
      <c r="X222" s="1">
        <f t="shared" si="54"/>
        <v>0</v>
      </c>
      <c r="Z222" s="2">
        <f t="shared" si="45"/>
        <v>0</v>
      </c>
      <c r="AA222" s="77">
        <f t="shared" si="46"/>
        <v>0</v>
      </c>
      <c r="AC222" s="2">
        <f t="shared" si="47"/>
        <v>0</v>
      </c>
      <c r="AD222" s="77">
        <f t="shared" si="48"/>
        <v>0</v>
      </c>
      <c r="AF222" s="2">
        <f t="shared" si="49"/>
        <v>0</v>
      </c>
      <c r="AG222" s="77">
        <f t="shared" si="50"/>
        <v>0</v>
      </c>
      <c r="AI222" s="2">
        <f t="shared" si="51"/>
        <v>0</v>
      </c>
      <c r="AJ222" s="77">
        <f t="shared" si="52"/>
        <v>0</v>
      </c>
    </row>
    <row r="223" spans="1:36" x14ac:dyDescent="0.2">
      <c r="A223" s="72">
        <v>37</v>
      </c>
      <c r="B223" s="1" t="s">
        <v>96</v>
      </c>
      <c r="C223" s="1" t="str">
        <f>VLOOKUP(B223,Valores!$A$2:$F$300,5,FALSE)</f>
        <v>unid.</v>
      </c>
      <c r="D223" s="1">
        <v>0</v>
      </c>
      <c r="E223" s="63">
        <f>VLOOKUP($B223,Valores!$A$2:$G$300,6,FALSE)*VLOOKUP(VLOOKUP($B223,Indices_Poder!$B$5:$E$250,3,FALSE),Indices_Poder!$G$6:$N$27,4,FALSE)*VLOOKUP($E$186,Regional!$A$2:$B$7,2,FALSE)</f>
        <v>58111.399621709403</v>
      </c>
      <c r="F223" s="2">
        <f>VLOOKUP($B223,Valores!$A$2:$G$300,6,FALSE)*VLOOKUP(VLOOKUP($B223,Indices_Poder!$B$5:$E$250,3,FALSE),Indices_Poder!$G$6:$N$27,4,FALSE)*VLOOKUP($F$186,Regional!$A$2:$B$7,2,FALSE)</f>
        <v>55850.077009269553</v>
      </c>
      <c r="G223" s="2">
        <f>VLOOKUP($B223,Valores!$A$2:$G$300,6,FALSE)*VLOOKUP(VLOOKUP($B223,Indices_Poder!$B$5:$E$250,3,FALSE),Indices_Poder!$G$6:$N$27,4,FALSE)*VLOOKUP($G$186,Regional!$A$2:$B$7,2,FALSE)</f>
        <v>58943.612258267218</v>
      </c>
      <c r="H223" s="2">
        <f>VLOOKUP($B223,Valores!$A$2:$G$300,6,FALSE)*VLOOKUP(VLOOKUP($B223,Indices_Poder!$B$5:$E$250,3,FALSE),Indices_Poder!$G$6:$N$27,4,FALSE)*VLOOKUP($H$186,Regional!$A$2:$B$7,2,FALSE)</f>
        <v>57726.859989644763</v>
      </c>
      <c r="I223" s="76">
        <f>VLOOKUP($B223,Valores!$A$2:$G$300,6,FALSE)*VLOOKUP(VLOOKUP($B223,Indices_Poder!$B$5:$E$250,3,FALSE),Indices_Poder!$G$6:$N$27,4,FALSE)*VLOOKUP($I$186,Regional!$A$2:$B$7,2,FALSE)</f>
        <v>58231.926969072949</v>
      </c>
      <c r="J223" s="63">
        <f t="shared" si="42"/>
        <v>0</v>
      </c>
      <c r="K223" s="2">
        <f t="shared" si="42"/>
        <v>0</v>
      </c>
      <c r="L223" s="2">
        <f t="shared" si="42"/>
        <v>0</v>
      </c>
      <c r="M223" s="2">
        <f t="shared" si="42"/>
        <v>0</v>
      </c>
      <c r="N223" s="76">
        <f t="shared" si="42"/>
        <v>0</v>
      </c>
      <c r="O223" s="1">
        <f>VLOOKUP(B223,Valores!$A$2:$P$300,14,FALSE)</f>
        <v>1</v>
      </c>
      <c r="P223" s="1">
        <f>VLOOKUP(B223,Valores!$A$2:$P$300,15,FALSE)</f>
        <v>6.6699999999999995E-2</v>
      </c>
      <c r="Q223" s="72">
        <f t="shared" si="53"/>
        <v>0</v>
      </c>
      <c r="R223" s="72">
        <f t="shared" si="53"/>
        <v>0</v>
      </c>
      <c r="S223" s="72">
        <f t="shared" si="53"/>
        <v>0</v>
      </c>
      <c r="T223" s="72">
        <f t="shared" si="53"/>
        <v>0</v>
      </c>
      <c r="U223" s="72">
        <f t="shared" si="53"/>
        <v>0</v>
      </c>
      <c r="W223" s="2">
        <f t="shared" si="44"/>
        <v>0</v>
      </c>
      <c r="X223" s="1">
        <f t="shared" si="54"/>
        <v>0</v>
      </c>
      <c r="Z223" s="2">
        <f t="shared" si="45"/>
        <v>0</v>
      </c>
      <c r="AA223" s="77">
        <f t="shared" si="46"/>
        <v>0</v>
      </c>
      <c r="AC223" s="2">
        <f t="shared" si="47"/>
        <v>0</v>
      </c>
      <c r="AD223" s="77">
        <f t="shared" si="48"/>
        <v>0</v>
      </c>
      <c r="AF223" s="2">
        <f t="shared" si="49"/>
        <v>0</v>
      </c>
      <c r="AG223" s="77">
        <f t="shared" si="50"/>
        <v>0</v>
      </c>
      <c r="AI223" s="2">
        <f t="shared" si="51"/>
        <v>0</v>
      </c>
      <c r="AJ223" s="77">
        <f t="shared" si="52"/>
        <v>0</v>
      </c>
    </row>
    <row r="224" spans="1:36" x14ac:dyDescent="0.2">
      <c r="A224" s="72">
        <v>38</v>
      </c>
      <c r="B224" s="1" t="s">
        <v>167</v>
      </c>
      <c r="C224" s="1" t="str">
        <f>VLOOKUP(B224,Valores!$A$2:$F$300,5,FALSE)</f>
        <v>unid.</v>
      </c>
      <c r="D224" s="1">
        <v>1</v>
      </c>
      <c r="E224" s="63">
        <f>VLOOKUP($B224,Valores!$A$2:$G$300,6,FALSE)*VLOOKUP(VLOOKUP($B224,Indices_Poder!$B$5:$E$250,3,FALSE),Indices_Poder!$G$6:$N$27,4,FALSE)*VLOOKUP($E$186,Regional!$A$2:$B$7,2,FALSE)</f>
        <v>58111.399621709403</v>
      </c>
      <c r="F224" s="2">
        <f>VLOOKUP($B224,Valores!$A$2:$G$300,6,FALSE)*VLOOKUP(VLOOKUP($B224,Indices_Poder!$B$5:$E$250,3,FALSE),Indices_Poder!$G$6:$N$27,4,FALSE)*VLOOKUP($F$186,Regional!$A$2:$B$7,2,FALSE)</f>
        <v>55850.077009269553</v>
      </c>
      <c r="G224" s="2">
        <f>VLOOKUP($B224,Valores!$A$2:$G$300,6,FALSE)*VLOOKUP(VLOOKUP($B224,Indices_Poder!$B$5:$E$250,3,FALSE),Indices_Poder!$G$6:$N$27,4,FALSE)*VLOOKUP($G$186,Regional!$A$2:$B$7,2,FALSE)</f>
        <v>58943.612258267218</v>
      </c>
      <c r="H224" s="2">
        <f>VLOOKUP($B224,Valores!$A$2:$G$300,6,FALSE)*VLOOKUP(VLOOKUP($B224,Indices_Poder!$B$5:$E$250,3,FALSE),Indices_Poder!$G$6:$N$27,4,FALSE)*VLOOKUP($H$186,Regional!$A$2:$B$7,2,FALSE)</f>
        <v>57726.859989644763</v>
      </c>
      <c r="I224" s="76">
        <f>VLOOKUP($B224,Valores!$A$2:$G$300,6,FALSE)*VLOOKUP(VLOOKUP($B224,Indices_Poder!$B$5:$E$250,3,FALSE),Indices_Poder!$G$6:$N$27,4,FALSE)*VLOOKUP($I$186,Regional!$A$2:$B$7,2,FALSE)</f>
        <v>58231.926969072949</v>
      </c>
      <c r="J224" s="63">
        <f t="shared" si="42"/>
        <v>58111.399621709403</v>
      </c>
      <c r="K224" s="2">
        <f t="shared" si="42"/>
        <v>55850.077009269553</v>
      </c>
      <c r="L224" s="2">
        <f t="shared" si="42"/>
        <v>58943.612258267218</v>
      </c>
      <c r="M224" s="2">
        <f t="shared" si="42"/>
        <v>57726.859989644763</v>
      </c>
      <c r="N224" s="76">
        <f t="shared" si="42"/>
        <v>58231.926969072949</v>
      </c>
      <c r="O224" s="1">
        <f>VLOOKUP(B224,Valores!$A$2:$P$300,14,FALSE)</f>
        <v>1</v>
      </c>
      <c r="P224" s="1">
        <f>VLOOKUP(B224,Valores!$A$2:$P$300,15,FALSE)</f>
        <v>6.6699999999999995E-2</v>
      </c>
      <c r="Q224" s="72">
        <f t="shared" si="53"/>
        <v>0</v>
      </c>
      <c r="R224" s="72">
        <f t="shared" si="53"/>
        <v>0</v>
      </c>
      <c r="S224" s="72">
        <f t="shared" si="53"/>
        <v>0</v>
      </c>
      <c r="T224" s="72">
        <f t="shared" si="53"/>
        <v>0</v>
      </c>
      <c r="U224" s="72">
        <f t="shared" si="53"/>
        <v>0</v>
      </c>
      <c r="W224" s="2">
        <f t="shared" si="44"/>
        <v>58111.399621709403</v>
      </c>
      <c r="X224" s="1">
        <f t="shared" si="54"/>
        <v>58111.399621709403</v>
      </c>
      <c r="Z224" s="2">
        <f t="shared" si="45"/>
        <v>55850.077009269553</v>
      </c>
      <c r="AA224" s="77">
        <f t="shared" si="46"/>
        <v>55850.077009269553</v>
      </c>
      <c r="AC224" s="2">
        <f t="shared" si="47"/>
        <v>58943.612258267218</v>
      </c>
      <c r="AD224" s="77">
        <f t="shared" si="48"/>
        <v>58943.612258267218</v>
      </c>
      <c r="AF224" s="2">
        <f t="shared" si="49"/>
        <v>57726.859989644763</v>
      </c>
      <c r="AG224" s="77">
        <f t="shared" si="50"/>
        <v>57726.859989644763</v>
      </c>
      <c r="AI224" s="2">
        <f t="shared" si="51"/>
        <v>58231.926969072949</v>
      </c>
      <c r="AJ224" s="77">
        <f t="shared" si="52"/>
        <v>58231.926969072949</v>
      </c>
    </row>
    <row r="225" spans="1:36" x14ac:dyDescent="0.2">
      <c r="A225" s="72">
        <v>39</v>
      </c>
      <c r="B225" s="1" t="s">
        <v>168</v>
      </c>
      <c r="C225" s="1" t="str">
        <f>VLOOKUP(B225,Valores!$A$2:$F$300,5,FALSE)</f>
        <v>unid.</v>
      </c>
      <c r="D225" s="1">
        <v>1</v>
      </c>
      <c r="E225" s="63">
        <f>VLOOKUP($B225,Valores!$A$2:$G$300,6,FALSE)*VLOOKUP(VLOOKUP($B225,Indices_Poder!$B$5:$E$250,3,FALSE),Indices_Poder!$G$6:$N$27,4,FALSE)*VLOOKUP($E$186,Regional!$A$2:$B$7,2,FALSE)</f>
        <v>95297.275528865226</v>
      </c>
      <c r="F225" s="2">
        <f>VLOOKUP($B225,Valores!$A$2:$G$300,6,FALSE)*VLOOKUP(VLOOKUP($B225,Indices_Poder!$B$5:$E$250,3,FALSE),Indices_Poder!$G$6:$N$27,4,FALSE)*VLOOKUP($F$186,Regional!$A$2:$B$7,2,FALSE)</f>
        <v>91588.917350260497</v>
      </c>
      <c r="G225" s="2">
        <f>VLOOKUP($B225,Valores!$A$2:$G$300,6,FALSE)*VLOOKUP(VLOOKUP($B225,Indices_Poder!$B$5:$E$250,3,FALSE),Indices_Poder!$G$6:$N$27,4,FALSE)*VLOOKUP($G$186,Regional!$A$2:$B$7,2,FALSE)</f>
        <v>96662.026635204529</v>
      </c>
      <c r="H225" s="2">
        <f>VLOOKUP($B225,Valores!$A$2:$G$300,6,FALSE)*VLOOKUP(VLOOKUP($B225,Indices_Poder!$B$5:$E$250,3,FALSE),Indices_Poder!$G$6:$N$27,4,FALSE)*VLOOKUP($H$186,Regional!$A$2:$B$7,2,FALSE)</f>
        <v>94666.666396970526</v>
      </c>
      <c r="I225" s="76">
        <f>VLOOKUP($B225,Valores!$A$2:$G$300,6,FALSE)*VLOOKUP(VLOOKUP($B225,Indices_Poder!$B$5:$E$250,3,FALSE),Indices_Poder!$G$6:$N$27,4,FALSE)*VLOOKUP($I$186,Regional!$A$2:$B$7,2,FALSE)</f>
        <v>95494.929137369545</v>
      </c>
      <c r="J225" s="63">
        <f t="shared" si="42"/>
        <v>95297.275528865226</v>
      </c>
      <c r="K225" s="2">
        <f t="shared" si="42"/>
        <v>91588.917350260497</v>
      </c>
      <c r="L225" s="2">
        <f t="shared" si="42"/>
        <v>96662.026635204529</v>
      </c>
      <c r="M225" s="2">
        <f t="shared" si="42"/>
        <v>94666.666396970526</v>
      </c>
      <c r="N225" s="76">
        <f t="shared" si="42"/>
        <v>95494.929137369545</v>
      </c>
      <c r="O225" s="1">
        <f>VLOOKUP(B225,Valores!$A$2:$P$300,14,FALSE)</f>
        <v>1</v>
      </c>
      <c r="P225" s="1">
        <f>VLOOKUP(B225,Valores!$A$2:$P$300,15,FALSE)</f>
        <v>6.6699999999999995E-2</v>
      </c>
      <c r="Q225" s="72">
        <f t="shared" si="53"/>
        <v>0</v>
      </c>
      <c r="R225" s="72">
        <f t="shared" si="53"/>
        <v>0</v>
      </c>
      <c r="S225" s="72">
        <f t="shared" si="53"/>
        <v>0</v>
      </c>
      <c r="T225" s="72">
        <f t="shared" si="53"/>
        <v>0</v>
      </c>
      <c r="U225" s="72">
        <f t="shared" si="53"/>
        <v>0</v>
      </c>
      <c r="W225" s="2">
        <f t="shared" si="44"/>
        <v>95297.275528865226</v>
      </c>
      <c r="X225" s="1">
        <f t="shared" si="54"/>
        <v>95297.275528865226</v>
      </c>
      <c r="Z225" s="2">
        <f t="shared" si="45"/>
        <v>91588.917350260497</v>
      </c>
      <c r="AA225" s="77">
        <f t="shared" si="46"/>
        <v>91588.917350260497</v>
      </c>
      <c r="AC225" s="2">
        <f t="shared" si="47"/>
        <v>96662.026635204529</v>
      </c>
      <c r="AD225" s="77">
        <f t="shared" si="48"/>
        <v>96662.026635204529</v>
      </c>
      <c r="AF225" s="2">
        <f t="shared" si="49"/>
        <v>94666.666396970526</v>
      </c>
      <c r="AG225" s="77">
        <f t="shared" si="50"/>
        <v>94666.666396970526</v>
      </c>
      <c r="AI225" s="2">
        <f t="shared" si="51"/>
        <v>95494.929137369545</v>
      </c>
      <c r="AJ225" s="77">
        <f t="shared" si="52"/>
        <v>95494.929137369545</v>
      </c>
    </row>
    <row r="226" spans="1:36" x14ac:dyDescent="0.2">
      <c r="A226" s="72">
        <v>40</v>
      </c>
      <c r="B226" s="1" t="s">
        <v>246</v>
      </c>
      <c r="C226" s="1" t="str">
        <f>VLOOKUP(B226,Valores!$A$2:$F$300,5,FALSE)</f>
        <v>unid.</v>
      </c>
      <c r="D226" s="1">
        <v>1</v>
      </c>
      <c r="E226" s="63">
        <f>VLOOKUP($B226,Valores!$A$2:$G$300,6,FALSE)*VLOOKUP(VLOOKUP($B226,Indices_Poder!$B$5:$E$250,3,FALSE),Indices_Poder!$G$6:$N$27,4,FALSE)*VLOOKUP($E$186,Regional!$A$2:$B$7,2,FALSE)</f>
        <v>58111.399621709403</v>
      </c>
      <c r="F226" s="2">
        <f>VLOOKUP($B226,Valores!$A$2:$G$300,6,FALSE)*VLOOKUP(VLOOKUP($B226,Indices_Poder!$B$5:$E$250,3,FALSE),Indices_Poder!$G$6:$N$27,4,FALSE)*VLOOKUP($F$186,Regional!$A$2:$B$7,2,FALSE)</f>
        <v>55850.077009269553</v>
      </c>
      <c r="G226" s="2">
        <f>VLOOKUP($B226,Valores!$A$2:$G$300,6,FALSE)*VLOOKUP(VLOOKUP($B226,Indices_Poder!$B$5:$E$250,3,FALSE),Indices_Poder!$G$6:$N$27,4,FALSE)*VLOOKUP($G$186,Regional!$A$2:$B$7,2,FALSE)</f>
        <v>58943.612258267218</v>
      </c>
      <c r="H226" s="2">
        <f>VLOOKUP($B226,Valores!$A$2:$G$300,6,FALSE)*VLOOKUP(VLOOKUP($B226,Indices_Poder!$B$5:$E$250,3,FALSE),Indices_Poder!$G$6:$N$27,4,FALSE)*VLOOKUP($H$186,Regional!$A$2:$B$7,2,FALSE)</f>
        <v>57726.859989644763</v>
      </c>
      <c r="I226" s="76">
        <f>VLOOKUP($B226,Valores!$A$2:$G$300,6,FALSE)*VLOOKUP(VLOOKUP($B226,Indices_Poder!$B$5:$E$250,3,FALSE),Indices_Poder!$G$6:$N$27,4,FALSE)*VLOOKUP($I$186,Regional!$A$2:$B$7,2,FALSE)</f>
        <v>58231.926969072949</v>
      </c>
      <c r="J226" s="106">
        <f t="shared" si="42"/>
        <v>58111.399621709403</v>
      </c>
      <c r="K226" s="107">
        <f t="shared" si="42"/>
        <v>55850.077009269553</v>
      </c>
      <c r="L226" s="107">
        <f t="shared" si="42"/>
        <v>58943.612258267218</v>
      </c>
      <c r="M226" s="107">
        <f t="shared" si="42"/>
        <v>57726.859989644763</v>
      </c>
      <c r="N226" s="108">
        <f t="shared" si="42"/>
        <v>58231.926969072949</v>
      </c>
      <c r="O226" s="1">
        <f>VLOOKUP(B226,Valores!$A$2:$P$300,14,FALSE)</f>
        <v>1</v>
      </c>
      <c r="P226" s="1">
        <f>VLOOKUP(B226,Valores!$A$2:$P$300,15,FALSE)</f>
        <v>6.6699999999999995E-2</v>
      </c>
      <c r="Q226" s="72">
        <f t="shared" si="53"/>
        <v>0</v>
      </c>
      <c r="R226" s="72">
        <f t="shared" si="53"/>
        <v>0</v>
      </c>
      <c r="S226" s="72">
        <f t="shared" si="53"/>
        <v>0</v>
      </c>
      <c r="T226" s="72">
        <f t="shared" si="53"/>
        <v>0</v>
      </c>
      <c r="U226" s="72">
        <f t="shared" si="53"/>
        <v>0</v>
      </c>
      <c r="W226" s="2">
        <f t="shared" si="44"/>
        <v>58111.399621709403</v>
      </c>
      <c r="X226" s="1">
        <f t="shared" si="54"/>
        <v>58111.399621709403</v>
      </c>
      <c r="Z226" s="2">
        <f t="shared" si="45"/>
        <v>55850.077009269553</v>
      </c>
      <c r="AA226" s="77">
        <f t="shared" si="46"/>
        <v>55850.077009269553</v>
      </c>
      <c r="AC226" s="2">
        <f t="shared" si="47"/>
        <v>58943.612258267218</v>
      </c>
      <c r="AD226" s="77">
        <f t="shared" si="48"/>
        <v>58943.612258267218</v>
      </c>
      <c r="AF226" s="2">
        <f t="shared" si="49"/>
        <v>57726.859989644763</v>
      </c>
      <c r="AG226" s="77">
        <f t="shared" si="50"/>
        <v>57726.859989644763</v>
      </c>
      <c r="AI226" s="2">
        <f t="shared" si="51"/>
        <v>58231.926969072949</v>
      </c>
      <c r="AJ226" s="77">
        <f t="shared" si="52"/>
        <v>58231.926969072949</v>
      </c>
    </row>
    <row r="227" spans="1:36" x14ac:dyDescent="0.2">
      <c r="A227" s="79"/>
      <c r="B227" s="80" t="s">
        <v>99</v>
      </c>
      <c r="C227" s="80"/>
      <c r="D227" s="80"/>
      <c r="E227" s="82"/>
      <c r="F227" s="81"/>
      <c r="G227" s="81"/>
      <c r="H227" s="81"/>
      <c r="I227" s="83"/>
      <c r="J227" s="82">
        <f>SUM(J187:J226)</f>
        <v>2380805.3216910074</v>
      </c>
      <c r="K227" s="81">
        <f>SUM(K187:K226)</f>
        <v>2288159.6627531052</v>
      </c>
      <c r="L227" s="81">
        <f>SUM(L187:L226)</f>
        <v>2414900.8053102857</v>
      </c>
      <c r="M227" s="81">
        <f>SUM(M187:M226)</f>
        <v>2365050.856846238</v>
      </c>
      <c r="N227" s="83">
        <f>SUM(N187:N226)</f>
        <v>2385743.2882841444</v>
      </c>
      <c r="Q227" s="63">
        <f>SUMIF($O187:$O226,"&lt;&gt;Rateio",X187:X226)</f>
        <v>2380805.3216910074</v>
      </c>
      <c r="R227" s="63">
        <f>SUMIF($O187:$O226,"&lt;&gt;Rateio",AA187:AA226)</f>
        <v>2288159.6627531052</v>
      </c>
      <c r="S227" s="63">
        <f>SUMIF($O187:$O226,"&lt;&gt;Rateio",AD187:AD226)</f>
        <v>2414900.8053102857</v>
      </c>
      <c r="T227" s="63">
        <f>SUMIF($O187:$O226,"&lt;&gt;Rateio",AG187:AG226)</f>
        <v>2365050.856846238</v>
      </c>
      <c r="U227" s="63">
        <f>SUMIF($O187:$O226,"&lt;&gt;Rateio",AJ187:AJ226)</f>
        <v>2385743.2882841444</v>
      </c>
      <c r="W227" s="2"/>
      <c r="AA227" s="77"/>
      <c r="AD227" s="77"/>
      <c r="AG227" s="77"/>
      <c r="AJ227" s="77"/>
    </row>
    <row r="228" spans="1:36" ht="12.75" hidden="1" customHeight="1" x14ac:dyDescent="0.2">
      <c r="A228" s="79"/>
      <c r="B228" s="80"/>
      <c r="C228" s="80"/>
      <c r="D228" s="80"/>
      <c r="E228" s="85" t="s">
        <v>12</v>
      </c>
      <c r="F228" s="85" t="s">
        <v>13</v>
      </c>
      <c r="G228" s="85" t="s">
        <v>14</v>
      </c>
      <c r="H228" s="85" t="s">
        <v>15</v>
      </c>
      <c r="I228" s="85" t="s">
        <v>16</v>
      </c>
      <c r="J228" s="81"/>
      <c r="K228" s="81"/>
      <c r="L228" s="81"/>
      <c r="M228" s="81"/>
      <c r="N228" s="81"/>
      <c r="Q228" s="72"/>
      <c r="R228" s="72"/>
      <c r="S228" s="72"/>
      <c r="T228" s="72"/>
      <c r="U228" s="72"/>
      <c r="AA228" s="77"/>
      <c r="AD228" s="77"/>
      <c r="AG228" s="77"/>
      <c r="AJ228" s="77"/>
    </row>
    <row r="229" spans="1:36" ht="12.75" hidden="1" customHeight="1" x14ac:dyDescent="0.2">
      <c r="A229" s="86"/>
      <c r="B229" s="87" t="s">
        <v>100</v>
      </c>
      <c r="C229" s="88"/>
      <c r="D229" s="88"/>
      <c r="E229" s="89" t="e">
        <f>(SUMIF(#REF!,"Obras civis",J187:J226)+#REF!)*3.98%</f>
        <v>#REF!</v>
      </c>
      <c r="F229" s="89" t="e">
        <f>(SUMIF(#REF!,"Obras civis",K187:K226)+#REF!)*3.98%</f>
        <v>#REF!</v>
      </c>
      <c r="G229" s="89" t="e">
        <f>(SUMIF(#REF!,"Obras civis",L187:L226)+#REF!)*3.98%</f>
        <v>#REF!</v>
      </c>
      <c r="H229" s="89" t="e">
        <f>(SUMIF(#REF!,"Obras civis",M187:M226)+#REF!)*3.98%</f>
        <v>#REF!</v>
      </c>
      <c r="I229" s="89" t="e">
        <f>(SUMIF(#REF!,"Obras civis",N187:N226)+#REF!)*3.98%</f>
        <v>#REF!</v>
      </c>
      <c r="J229" s="89"/>
      <c r="K229" s="89"/>
      <c r="L229" s="89"/>
      <c r="M229" s="89"/>
      <c r="N229" s="89"/>
      <c r="Q229" s="72"/>
      <c r="R229" s="72"/>
      <c r="S229" s="72"/>
      <c r="T229" s="72"/>
      <c r="U229" s="72"/>
      <c r="AA229" s="77"/>
      <c r="AD229" s="77"/>
      <c r="AG229" s="77"/>
      <c r="AJ229" s="77"/>
    </row>
    <row r="230" spans="1:36" ht="12.75" hidden="1" customHeight="1" x14ac:dyDescent="0.2">
      <c r="A230" s="86"/>
      <c r="B230" s="88" t="s">
        <v>101</v>
      </c>
      <c r="C230" s="90"/>
      <c r="D230" s="90"/>
      <c r="E230" s="91" t="e">
        <f>J227+#REF!+E229</f>
        <v>#REF!</v>
      </c>
      <c r="F230" s="91" t="e">
        <f>K227+#REF!+F229</f>
        <v>#REF!</v>
      </c>
      <c r="G230" s="91" t="e">
        <f>L227+#REF!+G229</f>
        <v>#REF!</v>
      </c>
      <c r="H230" s="91" t="e">
        <f>M227+#REF!+H229</f>
        <v>#REF!</v>
      </c>
      <c r="I230" s="91" t="e">
        <f>N227+#REF!+I229</f>
        <v>#REF!</v>
      </c>
      <c r="J230" s="91"/>
      <c r="K230" s="91"/>
      <c r="L230" s="91"/>
      <c r="M230" s="91"/>
      <c r="N230" s="91"/>
      <c r="Q230" s="72"/>
      <c r="R230" s="72"/>
      <c r="S230" s="72"/>
      <c r="T230" s="72"/>
      <c r="U230" s="72"/>
      <c r="AA230" s="77"/>
      <c r="AD230" s="77"/>
      <c r="AG230" s="77"/>
      <c r="AJ230" s="77"/>
    </row>
    <row r="231" spans="1:36" ht="12.75" hidden="1" customHeight="1" x14ac:dyDescent="0.2">
      <c r="A231" s="86"/>
      <c r="B231" s="88" t="s">
        <v>102</v>
      </c>
      <c r="C231" s="88"/>
      <c r="D231" s="88"/>
      <c r="E231" s="89" t="e">
        <f>E230*2.7%</f>
        <v>#REF!</v>
      </c>
      <c r="F231" s="89" t="e">
        <f>F230*2.7%</f>
        <v>#REF!</v>
      </c>
      <c r="G231" s="89" t="e">
        <f>G230*2.7%</f>
        <v>#REF!</v>
      </c>
      <c r="H231" s="89" t="e">
        <f>H230*2.7%</f>
        <v>#REF!</v>
      </c>
      <c r="I231" s="89" t="e">
        <f>I230*2.7%</f>
        <v>#REF!</v>
      </c>
      <c r="J231" s="89"/>
      <c r="K231" s="89"/>
      <c r="L231" s="89"/>
      <c r="M231" s="89"/>
      <c r="N231" s="89"/>
      <c r="Q231" s="72"/>
      <c r="R231" s="72"/>
      <c r="S231" s="72"/>
      <c r="T231" s="72"/>
      <c r="U231" s="72"/>
      <c r="AA231" s="77"/>
      <c r="AD231" s="77"/>
      <c r="AG231" s="77"/>
      <c r="AJ231" s="77"/>
    </row>
    <row r="232" spans="1:36" ht="12.75" hidden="1" customHeight="1" x14ac:dyDescent="0.2">
      <c r="A232" s="86"/>
      <c r="B232" s="88" t="s">
        <v>103</v>
      </c>
      <c r="C232" s="90"/>
      <c r="D232" s="90"/>
      <c r="E232" s="91" t="e">
        <f>E230*1.4%</f>
        <v>#REF!</v>
      </c>
      <c r="F232" s="91" t="e">
        <f>F230*1.4%</f>
        <v>#REF!</v>
      </c>
      <c r="G232" s="91" t="e">
        <f>G230*1.4%</f>
        <v>#REF!</v>
      </c>
      <c r="H232" s="91" t="e">
        <f>H230*1.4%</f>
        <v>#REF!</v>
      </c>
      <c r="I232" s="91" t="e">
        <f>I230*1.4%</f>
        <v>#REF!</v>
      </c>
      <c r="J232" s="91"/>
      <c r="K232" s="91"/>
      <c r="L232" s="91"/>
      <c r="M232" s="91"/>
      <c r="N232" s="91"/>
      <c r="Q232" s="72"/>
      <c r="R232" s="72"/>
      <c r="S232" s="72"/>
      <c r="T232" s="72"/>
      <c r="U232" s="72"/>
      <c r="AA232" s="77"/>
      <c r="AD232" s="77"/>
      <c r="AG232" s="77"/>
      <c r="AJ232" s="77"/>
    </row>
    <row r="233" spans="1:36" ht="12.75" hidden="1" customHeight="1" x14ac:dyDescent="0.2">
      <c r="A233" s="86"/>
      <c r="B233" s="88" t="s">
        <v>104</v>
      </c>
      <c r="C233" s="88"/>
      <c r="D233" s="88"/>
      <c r="E233" s="89" t="e">
        <f>E230*3.99%</f>
        <v>#REF!</v>
      </c>
      <c r="F233" s="89" t="e">
        <f>F230*3.99%</f>
        <v>#REF!</v>
      </c>
      <c r="G233" s="89" t="e">
        <f>G230*3.99%</f>
        <v>#REF!</v>
      </c>
      <c r="H233" s="89" t="e">
        <f>H230*3.99%</f>
        <v>#REF!</v>
      </c>
      <c r="I233" s="89" t="e">
        <f>I230*3.99%</f>
        <v>#REF!</v>
      </c>
      <c r="J233" s="92"/>
      <c r="K233" s="89"/>
      <c r="L233" s="89"/>
      <c r="M233" s="89"/>
      <c r="N233" s="89"/>
      <c r="Q233" s="72"/>
      <c r="R233" s="72"/>
      <c r="S233" s="72"/>
      <c r="T233" s="72"/>
      <c r="U233" s="72"/>
      <c r="AA233" s="77"/>
      <c r="AD233" s="77"/>
      <c r="AG233" s="77"/>
      <c r="AJ233" s="77"/>
    </row>
    <row r="234" spans="1:36" ht="12.75" hidden="1" customHeight="1" x14ac:dyDescent="0.2">
      <c r="A234" s="86"/>
      <c r="B234" s="93" t="s">
        <v>105</v>
      </c>
      <c r="C234" s="93"/>
      <c r="D234" s="93"/>
      <c r="E234" s="94" t="e">
        <f>E230*2.7%</f>
        <v>#REF!</v>
      </c>
      <c r="F234" s="94" t="e">
        <f>F230*2.7%</f>
        <v>#REF!</v>
      </c>
      <c r="G234" s="94" t="e">
        <f>G230*2.7%</f>
        <v>#REF!</v>
      </c>
      <c r="H234" s="94" t="e">
        <f>H230*2.7%</f>
        <v>#REF!</v>
      </c>
      <c r="I234" s="94" t="e">
        <f>I230*2.7%</f>
        <v>#REF!</v>
      </c>
      <c r="J234" s="94"/>
      <c r="K234" s="94"/>
      <c r="L234" s="94"/>
      <c r="M234" s="94"/>
      <c r="N234" s="94"/>
      <c r="Q234" s="72"/>
      <c r="R234" s="72"/>
      <c r="S234" s="72"/>
      <c r="T234" s="72"/>
      <c r="U234" s="72"/>
      <c r="AA234" s="77"/>
      <c r="AD234" s="77"/>
      <c r="AG234" s="77"/>
      <c r="AJ234" s="77"/>
    </row>
    <row r="235" spans="1:36" ht="12.75" hidden="1" customHeight="1" x14ac:dyDescent="0.2">
      <c r="A235" s="86"/>
      <c r="B235" s="88" t="s">
        <v>106</v>
      </c>
      <c r="C235" s="88"/>
      <c r="D235" s="88"/>
      <c r="E235" s="89" t="e">
        <f>E230+E231+E232+E233+E234</f>
        <v>#REF!</v>
      </c>
      <c r="F235" s="89" t="e">
        <f>F230+F231+F232+F233+F234</f>
        <v>#REF!</v>
      </c>
      <c r="G235" s="89" t="e">
        <f>G230+G231+G232+G233+G234</f>
        <v>#REF!</v>
      </c>
      <c r="H235" s="89" t="e">
        <f>H230+H231+H232+H233+H234</f>
        <v>#REF!</v>
      </c>
      <c r="I235" s="89" t="e">
        <f>I230+I231+I232+I233+I234</f>
        <v>#REF!</v>
      </c>
      <c r="J235" s="89"/>
      <c r="K235" s="89"/>
      <c r="L235" s="89"/>
      <c r="M235" s="89"/>
      <c r="N235" s="89"/>
      <c r="Q235" s="72"/>
      <c r="R235" s="72"/>
      <c r="S235" s="72"/>
      <c r="T235" s="72"/>
      <c r="U235" s="72"/>
      <c r="AA235" s="77"/>
      <c r="AD235" s="77"/>
      <c r="AG235" s="77"/>
      <c r="AJ235" s="77"/>
    </row>
    <row r="236" spans="1:36" ht="12.75" hidden="1" customHeight="1" x14ac:dyDescent="0.2">
      <c r="A236" s="88"/>
      <c r="B236" s="88" t="s">
        <v>107</v>
      </c>
      <c r="C236" s="88"/>
      <c r="D236" s="88"/>
      <c r="E236" s="89" t="e">
        <f>E235*3%</f>
        <v>#REF!</v>
      </c>
      <c r="F236" s="89" t="e">
        <f>F235*3%</f>
        <v>#REF!</v>
      </c>
      <c r="G236" s="89" t="e">
        <f>G235*3%</f>
        <v>#REF!</v>
      </c>
      <c r="H236" s="89" t="e">
        <f>H235*3%</f>
        <v>#REF!</v>
      </c>
      <c r="I236" s="89" t="e">
        <f>I235*3%</f>
        <v>#REF!</v>
      </c>
      <c r="J236" s="89"/>
      <c r="K236" s="89"/>
      <c r="L236" s="89"/>
      <c r="M236" s="89"/>
      <c r="N236" s="89"/>
      <c r="Q236" s="72"/>
      <c r="R236" s="72"/>
      <c r="S236" s="72"/>
      <c r="T236" s="72"/>
      <c r="U236" s="72"/>
      <c r="AA236" s="77"/>
      <c r="AD236" s="77"/>
      <c r="AG236" s="77"/>
      <c r="AJ236" s="77"/>
    </row>
    <row r="237" spans="1:36" ht="12.75" hidden="1" customHeight="1" x14ac:dyDescent="0.2">
      <c r="A237" s="95"/>
      <c r="B237" s="95" t="s">
        <v>108</v>
      </c>
      <c r="C237" s="95"/>
      <c r="D237" s="95"/>
      <c r="E237" s="96" t="e">
        <f>E235*2.7%</f>
        <v>#REF!</v>
      </c>
      <c r="F237" s="96" t="e">
        <f>F235*2.7%</f>
        <v>#REF!</v>
      </c>
      <c r="G237" s="96" t="e">
        <f>G235*2.7%</f>
        <v>#REF!</v>
      </c>
      <c r="H237" s="96" t="e">
        <f>H235*2.7%</f>
        <v>#REF!</v>
      </c>
      <c r="I237" s="96" t="e">
        <f>I235*2.7%</f>
        <v>#REF!</v>
      </c>
      <c r="J237" s="96"/>
      <c r="K237" s="96"/>
      <c r="L237" s="96"/>
      <c r="M237" s="96"/>
      <c r="N237" s="96"/>
      <c r="Q237" s="72"/>
      <c r="R237" s="72"/>
      <c r="S237" s="72"/>
      <c r="T237" s="72"/>
      <c r="U237" s="72"/>
      <c r="AA237" s="77"/>
      <c r="AD237" s="77"/>
      <c r="AG237" s="77"/>
      <c r="AJ237" s="77"/>
    </row>
    <row r="238" spans="1:36" x14ac:dyDescent="0.2">
      <c r="A238" s="79"/>
      <c r="B238" s="80" t="s">
        <v>109</v>
      </c>
      <c r="C238" s="80"/>
      <c r="D238" s="80"/>
      <c r="E238" s="81">
        <f>J227*(1+Entrada!$G$13)</f>
        <v>3807145.7899160897</v>
      </c>
      <c r="F238" s="81">
        <f>K227*(1+Entrada!$G$13)</f>
        <v>3658996.1167084905</v>
      </c>
      <c r="G238" s="81">
        <f>L227*(1+Entrada!$G$13)</f>
        <v>3861667.8777716779</v>
      </c>
      <c r="H238" s="81">
        <f>M227*(1+Entrada!$G$13)</f>
        <v>3781952.8251828193</v>
      </c>
      <c r="I238" s="81">
        <f>N227*(1+Entrada!$G$13)</f>
        <v>3815042.092295175</v>
      </c>
      <c r="J238" s="81"/>
      <c r="K238" s="81"/>
      <c r="L238" s="81"/>
      <c r="M238" s="81"/>
      <c r="N238" s="81"/>
      <c r="Q238" s="63">
        <f>SUMIF($O187:$O226,"&lt;&gt;Rateio",W187:W226)</f>
        <v>2380805.3216910074</v>
      </c>
      <c r="R238" s="63">
        <f>SUMIF($O187:$O226,"&lt;&gt;Rateio",Z187:Z226)</f>
        <v>2288159.6627531052</v>
      </c>
      <c r="S238" s="63">
        <f>SUMIF($O187:$O226,"&lt;&gt;Rateio",AC187:AC226)</f>
        <v>2414900.8053102857</v>
      </c>
      <c r="T238" s="63">
        <f>SUMIF($O187:$O226,"&lt;&gt;Rateio",AF187:AF226)</f>
        <v>2365050.856846238</v>
      </c>
      <c r="U238" s="63">
        <f>SUMIF($O187:$O226,"&lt;&gt;Rateio",AI187:AI226)</f>
        <v>2385743.2882841444</v>
      </c>
      <c r="AA238" s="77"/>
      <c r="AD238" s="77"/>
      <c r="AG238" s="77"/>
      <c r="AJ238" s="77"/>
    </row>
    <row r="239" spans="1:36" x14ac:dyDescent="0.2">
      <c r="E239" s="97">
        <f>Q239</f>
        <v>1</v>
      </c>
      <c r="F239" s="98">
        <f>R239</f>
        <v>1</v>
      </c>
      <c r="G239" s="98">
        <f>S239</f>
        <v>1</v>
      </c>
      <c r="H239" s="98">
        <f>T239</f>
        <v>1</v>
      </c>
      <c r="I239" s="99">
        <f>U239</f>
        <v>1</v>
      </c>
      <c r="Q239" s="100">
        <f>Q227/Q238</f>
        <v>1</v>
      </c>
      <c r="R239" s="100">
        <f>R227/R238</f>
        <v>1</v>
      </c>
      <c r="S239" s="100">
        <f>S227/S238</f>
        <v>1</v>
      </c>
      <c r="T239" s="100">
        <f>T227/T238</f>
        <v>1</v>
      </c>
      <c r="U239" s="100">
        <f>U227/U238</f>
        <v>1</v>
      </c>
      <c r="W239" s="78"/>
      <c r="X239" s="78"/>
      <c r="Z239" s="78"/>
      <c r="AA239" s="101"/>
      <c r="AC239" s="78"/>
      <c r="AD239" s="101"/>
      <c r="AF239" s="78"/>
      <c r="AG239" s="101"/>
      <c r="AI239" s="78"/>
      <c r="AJ239" s="101"/>
    </row>
    <row r="242" spans="1:36" s="55" customFormat="1" ht="12.75" customHeight="1" x14ac:dyDescent="0.25">
      <c r="B242" s="227" t="s">
        <v>250</v>
      </c>
      <c r="C242" s="56"/>
      <c r="D242" s="56"/>
      <c r="E242" s="56"/>
      <c r="F242" s="56"/>
      <c r="G242" s="62"/>
      <c r="H242" s="56"/>
      <c r="I242" s="56"/>
      <c r="J242" s="56"/>
      <c r="K242" s="56"/>
      <c r="L242" s="56"/>
      <c r="Q242" s="59" t="s">
        <v>12</v>
      </c>
      <c r="R242" s="59" t="s">
        <v>13</v>
      </c>
      <c r="S242" s="59" t="s">
        <v>14</v>
      </c>
      <c r="T242" s="59" t="s">
        <v>15</v>
      </c>
      <c r="U242" s="59" t="s">
        <v>16</v>
      </c>
      <c r="W242" s="60"/>
      <c r="X242" s="61"/>
      <c r="Z242" s="60"/>
      <c r="AA242" s="61"/>
      <c r="AC242" s="60"/>
      <c r="AD242" s="61"/>
      <c r="AF242" s="60"/>
      <c r="AG242" s="61"/>
      <c r="AI242" s="60"/>
      <c r="AJ242" s="61"/>
    </row>
    <row r="243" spans="1:36" s="55" customFormat="1" ht="12.75" customHeight="1" x14ac:dyDescent="0.2">
      <c r="B243" s="227"/>
      <c r="C243" s="56"/>
      <c r="D243" s="56"/>
      <c r="E243" s="56"/>
      <c r="F243" s="56"/>
      <c r="G243" s="62"/>
      <c r="H243" s="56"/>
      <c r="I243" s="56"/>
      <c r="J243" s="56"/>
      <c r="K243" s="56"/>
      <c r="L243" s="56"/>
      <c r="Q243" s="63">
        <f>SUMIF($O246:$O285,"Rateio",J246:J285)+E297</f>
        <v>6851429.2103976682</v>
      </c>
      <c r="R243" s="63">
        <f>SUMIF($O246:$O285,"Rateio",K246:K285)+F297</f>
        <v>6584815.5700128106</v>
      </c>
      <c r="S243" s="63">
        <f>SUMIF($O246:$O285,"Rateio",L246:L285)+G297</f>
        <v>6949548.4435342271</v>
      </c>
      <c r="T243" s="63">
        <f>SUMIF($O246:$O285,"Rateio",M246:M285)+H297</f>
        <v>6806091.3578449152</v>
      </c>
      <c r="U243" s="63">
        <f>SUMIF($O246:$O285,"Rateio",N246:N285)+I297</f>
        <v>6865639.5820933087</v>
      </c>
      <c r="AA243" s="64"/>
      <c r="AC243" s="2"/>
      <c r="AD243" s="76"/>
      <c r="AF243" s="2"/>
      <c r="AG243" s="76"/>
      <c r="AJ243" s="64"/>
    </row>
    <row r="244" spans="1:36" s="66" customFormat="1" x14ac:dyDescent="0.2">
      <c r="A244" s="228" t="s">
        <v>72</v>
      </c>
      <c r="B244" s="228" t="s">
        <v>73</v>
      </c>
      <c r="C244" s="228" t="s">
        <v>74</v>
      </c>
      <c r="D244" s="228" t="s">
        <v>75</v>
      </c>
      <c r="E244" s="230" t="str">
        <f>$E$125</f>
        <v>Preço Unitário - Ref. 06/2020</v>
      </c>
      <c r="F244" s="230"/>
      <c r="G244" s="230"/>
      <c r="H244" s="230"/>
      <c r="I244" s="230"/>
      <c r="J244" s="229" t="str">
        <f>$J$125</f>
        <v>Preço Total</v>
      </c>
      <c r="K244" s="229"/>
      <c r="L244" s="229"/>
      <c r="M244" s="229"/>
      <c r="N244" s="229"/>
      <c r="Q244" s="63">
        <f>SUMIF($P246:$P285,"UAR",J246:J285)</f>
        <v>0</v>
      </c>
      <c r="R244" s="63">
        <f>SUMIF($P246:$P285,"UAR",K246:K285)</f>
        <v>0</v>
      </c>
      <c r="S244" s="63">
        <f>SUMIF($P246:$P285,"UAR",L246:L285)</f>
        <v>0</v>
      </c>
      <c r="T244" s="63">
        <f>SUMIF($P246:$P285,"UAR",M246:M285)</f>
        <v>0</v>
      </c>
      <c r="U244" s="63">
        <f>SUMIF($P246:$P285,"UAR",N246:N285)</f>
        <v>0</v>
      </c>
      <c r="AA244" s="67"/>
      <c r="AC244" s="2"/>
      <c r="AD244" s="76"/>
      <c r="AF244" s="2"/>
      <c r="AG244" s="76"/>
      <c r="AJ244" s="67"/>
    </row>
    <row r="245" spans="1:36" s="71" customFormat="1" x14ac:dyDescent="0.2">
      <c r="A245" s="228"/>
      <c r="B245" s="228"/>
      <c r="C245" s="228"/>
      <c r="D245" s="228"/>
      <c r="E245" s="68" t="s">
        <v>12</v>
      </c>
      <c r="F245" s="68" t="s">
        <v>13</v>
      </c>
      <c r="G245" s="68" t="s">
        <v>14</v>
      </c>
      <c r="H245" s="68" t="s">
        <v>15</v>
      </c>
      <c r="I245" s="68" t="s">
        <v>16</v>
      </c>
      <c r="J245" s="68" t="s">
        <v>12</v>
      </c>
      <c r="K245" s="68" t="s">
        <v>13</v>
      </c>
      <c r="L245" s="68" t="s">
        <v>14</v>
      </c>
      <c r="M245" s="68" t="s">
        <v>15</v>
      </c>
      <c r="N245" s="68" t="s">
        <v>16</v>
      </c>
      <c r="Q245" s="72">
        <f>Q244/Q243</f>
        <v>0</v>
      </c>
      <c r="R245" s="72">
        <f>R244/R243</f>
        <v>0</v>
      </c>
      <c r="S245" s="72">
        <f>S244/S243</f>
        <v>0</v>
      </c>
      <c r="T245" s="72">
        <f>T244/T243</f>
        <v>0</v>
      </c>
      <c r="U245" s="72">
        <f>U244/U243</f>
        <v>0</v>
      </c>
      <c r="AA245" s="73"/>
      <c r="AC245" s="1"/>
      <c r="AD245" s="77"/>
      <c r="AF245" s="1"/>
      <c r="AG245" s="77"/>
      <c r="AJ245" s="73"/>
    </row>
    <row r="246" spans="1:36" x14ac:dyDescent="0.2">
      <c r="A246" s="74">
        <v>1</v>
      </c>
      <c r="B246" s="1" t="s">
        <v>63</v>
      </c>
      <c r="C246" s="75" t="str">
        <f>VLOOKUP(B246,Valores!$A$2:$F$300,5,FALSE)</f>
        <v>unid.</v>
      </c>
      <c r="D246" s="75">
        <v>1</v>
      </c>
      <c r="E246" s="63">
        <f>Entrada!$H$27*VLOOKUP($E245,Regional!$A$2:$B$7,2,FALSE)</f>
        <v>380549.13989449816</v>
      </c>
      <c r="F246" s="2">
        <f>Entrada!$H$27*VLOOKUP($F245,Regional!$A$2:$B$7,2,FALSE)</f>
        <v>365740.61040131963</v>
      </c>
      <c r="G246" s="2">
        <f>Entrada!$H$27*VLOOKUP($G245,Regional!$A$2:$B$7,2,FALSE)</f>
        <v>385998.97942878969</v>
      </c>
      <c r="H246" s="2">
        <f>Entrada!$H$27*VLOOKUP($H245,Regional!$A$2:$B$7,2,FALSE)</f>
        <v>378030.93817865307</v>
      </c>
      <c r="I246" s="76">
        <f>Entrada!$H$27*VLOOKUP($I245,Regional!$A$2:$B$7,2,FALSE)</f>
        <v>381338.42699946451</v>
      </c>
      <c r="J246" s="102">
        <f t="shared" ref="J246:N285" si="55">$D246*E246</f>
        <v>380549.13989449816</v>
      </c>
      <c r="K246" s="103">
        <f t="shared" si="55"/>
        <v>365740.61040131963</v>
      </c>
      <c r="L246" s="103">
        <f t="shared" si="55"/>
        <v>385998.97942878969</v>
      </c>
      <c r="M246" s="103">
        <f t="shared" si="55"/>
        <v>378030.93817865307</v>
      </c>
      <c r="N246" s="104">
        <f t="shared" si="55"/>
        <v>381338.42699946451</v>
      </c>
      <c r="O246" s="1">
        <f>VLOOKUP(B246,Valores!$A$2:$P$300,14,FALSE)</f>
        <v>1</v>
      </c>
      <c r="P246" s="1">
        <f>VLOOKUP(B246,Valores!$A$2:$P$300,15,FALSE)</f>
        <v>3.0300000000000001E-2</v>
      </c>
      <c r="Q246" s="72">
        <f>IF($P246="UAR",J246*Q$245,0)</f>
        <v>0</v>
      </c>
      <c r="R246" s="72">
        <f t="shared" ref="R246:U261" si="56">IF($P246="UAR",K246*R$245,0)</f>
        <v>0</v>
      </c>
      <c r="S246" s="72">
        <f t="shared" si="56"/>
        <v>0</v>
      </c>
      <c r="T246" s="72">
        <f t="shared" si="56"/>
        <v>0</v>
      </c>
      <c r="U246" s="72">
        <f t="shared" si="56"/>
        <v>0</v>
      </c>
      <c r="W246" s="2">
        <f t="shared" ref="W246:W285" si="57">J246+Q246</f>
        <v>380549.13989449816</v>
      </c>
      <c r="X246" s="1">
        <f>IF($O246="rateio",0,W246*$O246)</f>
        <v>380549.13989449816</v>
      </c>
      <c r="Z246" s="2">
        <f t="shared" ref="Z246:Z285" si="58">K246+R246</f>
        <v>365740.61040131963</v>
      </c>
      <c r="AA246" s="77">
        <f t="shared" ref="AA246:AA285" si="59">IF($O246="rateio",0,Z246*$O246)</f>
        <v>365740.61040131963</v>
      </c>
      <c r="AC246" s="2">
        <f t="shared" ref="AC246:AC285" si="60">L246+S246</f>
        <v>385998.97942878969</v>
      </c>
      <c r="AD246" s="77">
        <f t="shared" ref="AD246:AD285" si="61">IF($O246="rateio",0,AC246*$O246)</f>
        <v>385998.97942878969</v>
      </c>
      <c r="AF246" s="2">
        <f t="shared" ref="AF246:AF285" si="62">M246+T246</f>
        <v>378030.93817865307</v>
      </c>
      <c r="AG246" s="77">
        <f t="shared" ref="AG246:AG285" si="63">IF($O246="rateio",0,AF246*$O246)</f>
        <v>378030.93817865307</v>
      </c>
      <c r="AI246" s="2">
        <f t="shared" ref="AI246:AI285" si="64">N246+U246</f>
        <v>381338.42699946451</v>
      </c>
      <c r="AJ246" s="77">
        <f t="shared" ref="AJ246:AJ285" si="65">IF($O246="rateio",0,AI246*$O246)</f>
        <v>381338.42699946451</v>
      </c>
    </row>
    <row r="247" spans="1:36" x14ac:dyDescent="0.2">
      <c r="A247" s="72">
        <v>2</v>
      </c>
      <c r="B247" s="1" t="s">
        <v>65</v>
      </c>
      <c r="C247" s="1" t="str">
        <f>VLOOKUP(B247,Valores!$A$2:$F$300,5,FALSE)</f>
        <v>unid.</v>
      </c>
      <c r="D247" s="1">
        <v>1</v>
      </c>
      <c r="E247" s="63">
        <f>Entrada!$H$29*VLOOKUP($E245,Regional!$A$2:$B$7,2,FALSE)</f>
        <v>115067.07511495233</v>
      </c>
      <c r="F247" s="2">
        <f>Entrada!$H$29*VLOOKUP($F245,Regional!$A$2:$B$7,2,FALSE)</f>
        <v>110589.403253689</v>
      </c>
      <c r="G247" s="2">
        <f>Entrada!$H$29*VLOOKUP($G245,Regional!$A$2:$B$7,2,FALSE)</f>
        <v>116714.94927709238</v>
      </c>
      <c r="H247" s="2">
        <f>Entrada!$H$29*VLOOKUP($H245,Regional!$A$2:$B$7,2,FALSE)</f>
        <v>114305.64360554969</v>
      </c>
      <c r="I247" s="76">
        <f>Entrada!$H$29*VLOOKUP($I245,Regional!$A$2:$B$7,2,FALSE)</f>
        <v>115305.73275222778</v>
      </c>
      <c r="J247" s="63">
        <f t="shared" si="55"/>
        <v>115067.07511495233</v>
      </c>
      <c r="K247" s="2">
        <f t="shared" si="55"/>
        <v>110589.403253689</v>
      </c>
      <c r="L247" s="2">
        <f t="shared" si="55"/>
        <v>116714.94927709238</v>
      </c>
      <c r="M247" s="2">
        <f t="shared" si="55"/>
        <v>114305.64360554969</v>
      </c>
      <c r="N247" s="76">
        <f t="shared" si="55"/>
        <v>115305.73275222778</v>
      </c>
      <c r="O247" s="1">
        <f>VLOOKUP(B247,Valores!$A$2:$P$300,14,FALSE)</f>
        <v>1</v>
      </c>
      <c r="P247" s="1">
        <f>VLOOKUP(B247,Valores!$A$2:$P$300,15,FALSE)</f>
        <v>3.3300000000000003E-2</v>
      </c>
      <c r="Q247" s="72">
        <f t="shared" ref="Q247:U285" si="66">IF($P247="UAR",J247*Q$245,0)</f>
        <v>0</v>
      </c>
      <c r="R247" s="72">
        <f t="shared" si="56"/>
        <v>0</v>
      </c>
      <c r="S247" s="72">
        <f t="shared" si="56"/>
        <v>0</v>
      </c>
      <c r="T247" s="72">
        <f t="shared" si="56"/>
        <v>0</v>
      </c>
      <c r="U247" s="72">
        <f t="shared" si="56"/>
        <v>0</v>
      </c>
      <c r="W247" s="2">
        <f t="shared" si="57"/>
        <v>115067.07511495233</v>
      </c>
      <c r="X247" s="1">
        <f t="shared" ref="X247:X285" si="67">IF(O247="rateio",0,W247*$O247)</f>
        <v>115067.07511495233</v>
      </c>
      <c r="Z247" s="2">
        <f t="shared" si="58"/>
        <v>110589.403253689</v>
      </c>
      <c r="AA247" s="77">
        <f t="shared" si="59"/>
        <v>110589.403253689</v>
      </c>
      <c r="AC247" s="2">
        <f t="shared" si="60"/>
        <v>116714.94927709238</v>
      </c>
      <c r="AD247" s="77">
        <f t="shared" si="61"/>
        <v>116714.94927709238</v>
      </c>
      <c r="AF247" s="2">
        <f t="shared" si="62"/>
        <v>114305.64360554969</v>
      </c>
      <c r="AG247" s="77">
        <f t="shared" si="63"/>
        <v>114305.64360554969</v>
      </c>
      <c r="AI247" s="2">
        <f t="shared" si="64"/>
        <v>115305.73275222778</v>
      </c>
      <c r="AJ247" s="77">
        <f t="shared" si="65"/>
        <v>115305.73275222778</v>
      </c>
    </row>
    <row r="248" spans="1:36" x14ac:dyDescent="0.2">
      <c r="A248" s="72">
        <v>3</v>
      </c>
      <c r="B248" s="1" t="s">
        <v>64</v>
      </c>
      <c r="C248" s="1" t="str">
        <f>VLOOKUP(B248,Valores!$A$2:$F$300,5,FALSE)</f>
        <v>unid.</v>
      </c>
      <c r="D248" s="1">
        <v>1</v>
      </c>
      <c r="E248" s="63">
        <f>Entrada!$H$28*VLOOKUP($E245,Regional!$A$2:$B$7,2,FALSE)</f>
        <v>79396.2818293171</v>
      </c>
      <c r="F248" s="2">
        <f>Entrada!$H$28*VLOOKUP($F245,Regional!$A$2:$B$7,2,FALSE)</f>
        <v>76306.6882450454</v>
      </c>
      <c r="G248" s="2">
        <f>Entrada!$H$28*VLOOKUP($G245,Regional!$A$2:$B$7,2,FALSE)</f>
        <v>80533.31500119374</v>
      </c>
      <c r="H248" s="2">
        <f>Entrada!$H$28*VLOOKUP($H245,Regional!$A$2:$B$7,2,FALSE)</f>
        <v>78870.894087829278</v>
      </c>
      <c r="I248" s="76">
        <f>Entrada!$H$28*VLOOKUP($I245,Regional!$A$2:$B$7,2,FALSE)</f>
        <v>79560.955599037159</v>
      </c>
      <c r="J248" s="63">
        <f t="shared" si="55"/>
        <v>79396.2818293171</v>
      </c>
      <c r="K248" s="2">
        <f t="shared" si="55"/>
        <v>76306.6882450454</v>
      </c>
      <c r="L248" s="2">
        <f t="shared" si="55"/>
        <v>80533.31500119374</v>
      </c>
      <c r="M248" s="2">
        <f t="shared" si="55"/>
        <v>78870.894087829278</v>
      </c>
      <c r="N248" s="76">
        <f t="shared" si="55"/>
        <v>79560.955599037159</v>
      </c>
      <c r="O248" s="1">
        <f>VLOOKUP(B248,Valores!$A$2:$P$300,14,FALSE)</f>
        <v>1</v>
      </c>
      <c r="P248" s="1">
        <f>VLOOKUP(B248,Valores!$A$2:$P$300,15,FALSE)</f>
        <v>3.3300000000000003E-2</v>
      </c>
      <c r="Q248" s="72">
        <f t="shared" si="66"/>
        <v>0</v>
      </c>
      <c r="R248" s="72">
        <f t="shared" si="56"/>
        <v>0</v>
      </c>
      <c r="S248" s="72">
        <f t="shared" si="56"/>
        <v>0</v>
      </c>
      <c r="T248" s="72">
        <f t="shared" si="56"/>
        <v>0</v>
      </c>
      <c r="U248" s="72">
        <f t="shared" si="56"/>
        <v>0</v>
      </c>
      <c r="W248" s="2">
        <f t="shared" si="57"/>
        <v>79396.2818293171</v>
      </c>
      <c r="X248" s="1">
        <f t="shared" si="67"/>
        <v>79396.2818293171</v>
      </c>
      <c r="Z248" s="2">
        <f t="shared" si="58"/>
        <v>76306.6882450454</v>
      </c>
      <c r="AA248" s="77">
        <f t="shared" si="59"/>
        <v>76306.6882450454</v>
      </c>
      <c r="AC248" s="2">
        <f t="shared" si="60"/>
        <v>80533.31500119374</v>
      </c>
      <c r="AD248" s="77">
        <f t="shared" si="61"/>
        <v>80533.31500119374</v>
      </c>
      <c r="AF248" s="2">
        <f t="shared" si="62"/>
        <v>78870.894087829278</v>
      </c>
      <c r="AG248" s="77">
        <f t="shared" si="63"/>
        <v>78870.894087829278</v>
      </c>
      <c r="AI248" s="2">
        <f t="shared" si="64"/>
        <v>79560.955599037159</v>
      </c>
      <c r="AJ248" s="77">
        <f t="shared" si="65"/>
        <v>79560.955599037159</v>
      </c>
    </row>
    <row r="249" spans="1:36" x14ac:dyDescent="0.2">
      <c r="A249" s="72">
        <v>4</v>
      </c>
      <c r="B249" s="1" t="s">
        <v>67</v>
      </c>
      <c r="C249" s="1" t="str">
        <f>VLOOKUP(B249,Valores!$A$2:$F$300,5,FALSE)</f>
        <v>unid.</v>
      </c>
      <c r="D249" s="1">
        <v>0</v>
      </c>
      <c r="E249" s="63">
        <f>Entrada!$H$31*VLOOKUP($E245,Regional!$A$2:$B$7,2,FALSE)</f>
        <v>75889.862157796961</v>
      </c>
      <c r="F249" s="2">
        <f>Entrada!$H$31*VLOOKUP($F245,Regional!$A$2:$B$7,2,FALSE)</f>
        <v>72936.715916792324</v>
      </c>
      <c r="G249" s="2">
        <f>Entrada!$H$31*VLOOKUP($G245,Regional!$A$2:$B$7,2,FALSE)</f>
        <v>76976.679936846893</v>
      </c>
      <c r="H249" s="2">
        <f>Entrada!$H$31*VLOOKUP($H245,Regional!$A$2:$B$7,2,FALSE)</f>
        <v>75387.677390925615</v>
      </c>
      <c r="I249" s="76">
        <f>Entrada!$H$31*VLOOKUP($I245,Regional!$A$2:$B$7,2,FALSE)</f>
        <v>76047.263353383503</v>
      </c>
      <c r="J249" s="63">
        <f t="shared" si="55"/>
        <v>0</v>
      </c>
      <c r="K249" s="2">
        <f t="shared" si="55"/>
        <v>0</v>
      </c>
      <c r="L249" s="2">
        <f t="shared" si="55"/>
        <v>0</v>
      </c>
      <c r="M249" s="2">
        <f t="shared" si="55"/>
        <v>0</v>
      </c>
      <c r="N249" s="76">
        <f t="shared" si="55"/>
        <v>0</v>
      </c>
      <c r="O249" s="1">
        <f>VLOOKUP(B249,Valores!$A$2:$P$300,14,FALSE)</f>
        <v>1</v>
      </c>
      <c r="P249" s="1">
        <f>VLOOKUP(B249,Valores!$A$2:$P$300,15,FALSE)</f>
        <v>3.3300000000000003E-2</v>
      </c>
      <c r="Q249" s="72">
        <f t="shared" si="66"/>
        <v>0</v>
      </c>
      <c r="R249" s="72">
        <f t="shared" si="56"/>
        <v>0</v>
      </c>
      <c r="S249" s="72">
        <f t="shared" si="56"/>
        <v>0</v>
      </c>
      <c r="T249" s="72">
        <f t="shared" si="56"/>
        <v>0</v>
      </c>
      <c r="U249" s="72">
        <f t="shared" si="56"/>
        <v>0</v>
      </c>
      <c r="W249" s="2">
        <f t="shared" si="57"/>
        <v>0</v>
      </c>
      <c r="X249" s="1">
        <f t="shared" si="67"/>
        <v>0</v>
      </c>
      <c r="Z249" s="2">
        <f t="shared" si="58"/>
        <v>0</v>
      </c>
      <c r="AA249" s="77">
        <f t="shared" si="59"/>
        <v>0</v>
      </c>
      <c r="AC249" s="2">
        <f t="shared" si="60"/>
        <v>0</v>
      </c>
      <c r="AD249" s="77">
        <f t="shared" si="61"/>
        <v>0</v>
      </c>
      <c r="AF249" s="2">
        <f t="shared" si="62"/>
        <v>0</v>
      </c>
      <c r="AG249" s="77">
        <f t="shared" si="63"/>
        <v>0</v>
      </c>
      <c r="AI249" s="2">
        <f t="shared" si="64"/>
        <v>0</v>
      </c>
      <c r="AJ249" s="77">
        <f t="shared" si="65"/>
        <v>0</v>
      </c>
    </row>
    <row r="250" spans="1:36" x14ac:dyDescent="0.2">
      <c r="A250" s="72">
        <v>5</v>
      </c>
      <c r="B250" s="1" t="s">
        <v>66</v>
      </c>
      <c r="C250" s="1" t="str">
        <f>VLOOKUP(B250,Valores!$A$2:$F$300,5,FALSE)</f>
        <v>unid.</v>
      </c>
      <c r="D250" s="1">
        <v>3</v>
      </c>
      <c r="E250" s="63">
        <f>Entrada!$H$30*VLOOKUP($E245,Regional!$A$2:$B$7,2,FALSE)</f>
        <v>62316.894345257504</v>
      </c>
      <c r="F250" s="2">
        <f>Entrada!$H$30*VLOOKUP($F245,Regional!$A$2:$B$7,2,FALSE)</f>
        <v>59891.920876414893</v>
      </c>
      <c r="G250" s="2">
        <f>Entrada!$H$30*VLOOKUP($G245,Regional!$A$2:$B$7,2,FALSE)</f>
        <v>63209.333819831561</v>
      </c>
      <c r="H250" s="2">
        <f>Entrada!$H$30*VLOOKUP($H245,Regional!$A$2:$B$7,2,FALSE)</f>
        <v>61904.525760454322</v>
      </c>
      <c r="I250" s="76">
        <f>Entrada!$H$30*VLOOKUP($I245,Regional!$A$2:$B$7,2,FALSE)</f>
        <v>62446.144200195813</v>
      </c>
      <c r="J250" s="63">
        <f t="shared" si="55"/>
        <v>186950.68303577253</v>
      </c>
      <c r="K250" s="2">
        <f t="shared" si="55"/>
        <v>179675.76262924468</v>
      </c>
      <c r="L250" s="2">
        <f t="shared" si="55"/>
        <v>189628.0014594947</v>
      </c>
      <c r="M250" s="2">
        <f t="shared" si="55"/>
        <v>185713.57728136296</v>
      </c>
      <c r="N250" s="76">
        <f t="shared" si="55"/>
        <v>187338.43260058743</v>
      </c>
      <c r="O250" s="1">
        <f>VLOOKUP(B250,Valores!$A$2:$P$300,14,FALSE)</f>
        <v>1</v>
      </c>
      <c r="P250" s="1">
        <f>VLOOKUP(B250,Valores!$A$2:$P$300,15,FALSE)</f>
        <v>3.3300000000000003E-2</v>
      </c>
      <c r="Q250" s="72">
        <f t="shared" si="66"/>
        <v>0</v>
      </c>
      <c r="R250" s="72">
        <f t="shared" si="56"/>
        <v>0</v>
      </c>
      <c r="S250" s="72">
        <f t="shared" si="56"/>
        <v>0</v>
      </c>
      <c r="T250" s="72">
        <f t="shared" si="56"/>
        <v>0</v>
      </c>
      <c r="U250" s="72">
        <f t="shared" si="56"/>
        <v>0</v>
      </c>
      <c r="W250" s="2">
        <f t="shared" si="57"/>
        <v>186950.68303577253</v>
      </c>
      <c r="X250" s="1">
        <f t="shared" si="67"/>
        <v>186950.68303577253</v>
      </c>
      <c r="Z250" s="2">
        <f t="shared" si="58"/>
        <v>179675.76262924468</v>
      </c>
      <c r="AA250" s="77">
        <f t="shared" si="59"/>
        <v>179675.76262924468</v>
      </c>
      <c r="AC250" s="2">
        <f t="shared" si="60"/>
        <v>189628.0014594947</v>
      </c>
      <c r="AD250" s="77">
        <f t="shared" si="61"/>
        <v>189628.0014594947</v>
      </c>
      <c r="AF250" s="2">
        <f t="shared" si="62"/>
        <v>185713.57728136296</v>
      </c>
      <c r="AG250" s="77">
        <f t="shared" si="63"/>
        <v>185713.57728136296</v>
      </c>
      <c r="AI250" s="2">
        <f t="shared" si="64"/>
        <v>187338.43260058743</v>
      </c>
      <c r="AJ250" s="77">
        <f t="shared" si="65"/>
        <v>187338.43260058743</v>
      </c>
    </row>
    <row r="251" spans="1:36" x14ac:dyDescent="0.2">
      <c r="A251" s="72">
        <v>6</v>
      </c>
      <c r="B251" s="1" t="s">
        <v>68</v>
      </c>
      <c r="C251" s="1" t="str">
        <f>VLOOKUP(B251,Valores!$A$2:$F$300,5,FALSE)</f>
        <v>unid.</v>
      </c>
      <c r="D251" s="1">
        <v>3</v>
      </c>
      <c r="E251" s="63">
        <f>Entrada!$H$32*VLOOKUP($E245,Regional!$A$2:$B$7,2,FALSE)</f>
        <v>85440.083298083729</v>
      </c>
      <c r="F251" s="2">
        <f>Entrada!$H$32*VLOOKUP($F245,Regional!$A$2:$B$7,2,FALSE)</f>
        <v>82115.303760360766</v>
      </c>
      <c r="G251" s="2">
        <f>Entrada!$H$32*VLOOKUP($G245,Regional!$A$2:$B$7,2,FALSE)</f>
        <v>86663.66967617975</v>
      </c>
      <c r="H251" s="2">
        <f>Entrada!$H$32*VLOOKUP($H245,Regional!$A$2:$B$7,2,FALSE)</f>
        <v>84874.702006135922</v>
      </c>
      <c r="I251" s="76">
        <f>Entrada!$H$32*VLOOKUP($I245,Regional!$A$2:$B$7,2,FALSE)</f>
        <v>85617.292359739018</v>
      </c>
      <c r="J251" s="63">
        <f t="shared" si="55"/>
        <v>256320.24989425117</v>
      </c>
      <c r="K251" s="2">
        <f t="shared" si="55"/>
        <v>246345.91128108231</v>
      </c>
      <c r="L251" s="2">
        <f t="shared" si="55"/>
        <v>259991.00902853924</v>
      </c>
      <c r="M251" s="2">
        <f t="shared" si="55"/>
        <v>254624.10601840777</v>
      </c>
      <c r="N251" s="76">
        <f t="shared" si="55"/>
        <v>256851.87707921705</v>
      </c>
      <c r="O251" s="1">
        <f>VLOOKUP(B251,Valores!$A$2:$P$300,14,FALSE)</f>
        <v>1</v>
      </c>
      <c r="P251" s="1">
        <f>VLOOKUP(B251,Valores!$A$2:$P$300,15,FALSE)</f>
        <v>3.3300000000000003E-2</v>
      </c>
      <c r="Q251" s="72">
        <f t="shared" si="66"/>
        <v>0</v>
      </c>
      <c r="R251" s="72">
        <f t="shared" si="56"/>
        <v>0</v>
      </c>
      <c r="S251" s="72">
        <f t="shared" si="56"/>
        <v>0</v>
      </c>
      <c r="T251" s="72">
        <f t="shared" si="56"/>
        <v>0</v>
      </c>
      <c r="U251" s="72">
        <f t="shared" si="56"/>
        <v>0</v>
      </c>
      <c r="W251" s="2">
        <f t="shared" si="57"/>
        <v>256320.24989425117</v>
      </c>
      <c r="X251" s="1">
        <f t="shared" si="67"/>
        <v>256320.24989425117</v>
      </c>
      <c r="Z251" s="2">
        <f t="shared" si="58"/>
        <v>246345.91128108231</v>
      </c>
      <c r="AA251" s="77">
        <f t="shared" si="59"/>
        <v>246345.91128108231</v>
      </c>
      <c r="AC251" s="2">
        <f t="shared" si="60"/>
        <v>259991.00902853924</v>
      </c>
      <c r="AD251" s="77">
        <f t="shared" si="61"/>
        <v>259991.00902853924</v>
      </c>
      <c r="AF251" s="2">
        <f t="shared" si="62"/>
        <v>254624.10601840777</v>
      </c>
      <c r="AG251" s="77">
        <f t="shared" si="63"/>
        <v>254624.10601840777</v>
      </c>
      <c r="AI251" s="2">
        <f t="shared" si="64"/>
        <v>256851.87707921705</v>
      </c>
      <c r="AJ251" s="77">
        <f t="shared" si="65"/>
        <v>256851.87707921705</v>
      </c>
    </row>
    <row r="252" spans="1:36" x14ac:dyDescent="0.2">
      <c r="A252" s="72">
        <v>7</v>
      </c>
      <c r="B252" s="1" t="s">
        <v>69</v>
      </c>
      <c r="C252" s="1" t="str">
        <f>VLOOKUP(B252,Valores!$A$2:$F$300,5,FALSE)</f>
        <v>unid.</v>
      </c>
      <c r="D252" s="1">
        <v>3</v>
      </c>
      <c r="E252" s="63">
        <f>Entrada!$H$33*VLOOKUP($E245,Regional!$A$2:$B$7,2,FALSE)</f>
        <v>29206.92552052566</v>
      </c>
      <c r="F252" s="2">
        <f>Entrada!$H$33*VLOOKUP($F245,Regional!$A$2:$B$7,2,FALSE)</f>
        <v>28070.379480517055</v>
      </c>
      <c r="G252" s="2">
        <f>Entrada!$H$33*VLOOKUP($G245,Regional!$A$2:$B$7,2,FALSE)</f>
        <v>29625.197540325778</v>
      </c>
      <c r="H252" s="2">
        <f>Entrada!$H$33*VLOOKUP($H245,Regional!$A$2:$B$7,2,FALSE)</f>
        <v>29013.655001031813</v>
      </c>
      <c r="I252" s="76">
        <f>Entrada!$H$33*VLOOKUP($I245,Regional!$A$2:$B$7,2,FALSE)</f>
        <v>29267.502847531196</v>
      </c>
      <c r="J252" s="63">
        <f t="shared" si="55"/>
        <v>87620.776561576975</v>
      </c>
      <c r="K252" s="2">
        <f t="shared" si="55"/>
        <v>84211.138441551157</v>
      </c>
      <c r="L252" s="2">
        <f t="shared" si="55"/>
        <v>88875.592620977332</v>
      </c>
      <c r="M252" s="2">
        <f t="shared" si="55"/>
        <v>87040.965003095436</v>
      </c>
      <c r="N252" s="76">
        <f t="shared" si="55"/>
        <v>87802.508542593583</v>
      </c>
      <c r="O252" s="1">
        <f>VLOOKUP(B252,Valores!$A$2:$P$300,14,FALSE)</f>
        <v>1</v>
      </c>
      <c r="P252" s="1">
        <f>VLOOKUP(B252,Valores!$A$2:$P$300,15,FALSE)</f>
        <v>4.1700000000000001E-2</v>
      </c>
      <c r="Q252" s="72">
        <f t="shared" si="66"/>
        <v>0</v>
      </c>
      <c r="R252" s="72">
        <f t="shared" si="56"/>
        <v>0</v>
      </c>
      <c r="S252" s="72">
        <f t="shared" si="56"/>
        <v>0</v>
      </c>
      <c r="T252" s="72">
        <f t="shared" si="56"/>
        <v>0</v>
      </c>
      <c r="U252" s="72">
        <f t="shared" si="56"/>
        <v>0</v>
      </c>
      <c r="W252" s="2">
        <f t="shared" si="57"/>
        <v>87620.776561576975</v>
      </c>
      <c r="X252" s="1">
        <f t="shared" si="67"/>
        <v>87620.776561576975</v>
      </c>
      <c r="Z252" s="2">
        <f t="shared" si="58"/>
        <v>84211.138441551157</v>
      </c>
      <c r="AA252" s="77">
        <f t="shared" si="59"/>
        <v>84211.138441551157</v>
      </c>
      <c r="AC252" s="2">
        <f t="shared" si="60"/>
        <v>88875.592620977332</v>
      </c>
      <c r="AD252" s="77">
        <f t="shared" si="61"/>
        <v>88875.592620977332</v>
      </c>
      <c r="AF252" s="2">
        <f t="shared" si="62"/>
        <v>87040.965003095436</v>
      </c>
      <c r="AG252" s="77">
        <f t="shared" si="63"/>
        <v>87040.965003095436</v>
      </c>
      <c r="AI252" s="2">
        <f t="shared" si="64"/>
        <v>87802.508542593583</v>
      </c>
      <c r="AJ252" s="77">
        <f t="shared" si="65"/>
        <v>87802.508542593583</v>
      </c>
    </row>
    <row r="253" spans="1:36" x14ac:dyDescent="0.2">
      <c r="A253" s="72">
        <v>8</v>
      </c>
      <c r="B253" s="1" t="s">
        <v>244</v>
      </c>
      <c r="C253" s="1" t="str">
        <f>VLOOKUP(B253,Valores!$A$2:$F$300,5,FALSE)</f>
        <v>unid.</v>
      </c>
      <c r="D253" s="1">
        <v>0</v>
      </c>
      <c r="E253" s="63">
        <f>VLOOKUP($B253,Valores!$A$2:$G$300,6,FALSE)*VLOOKUP(VLOOKUP($B253,Indices_Poder!$B$5:$E$250,3,FALSE),Indices_Poder!$G$6:$N$27,4,FALSE)*VLOOKUP($E$245,Regional!$A$2:$B$7,2,FALSE)</f>
        <v>80659.303656178556</v>
      </c>
      <c r="F253" s="2">
        <f>VLOOKUP($B253,Valores!$A$2:$G$300,6,FALSE)*VLOOKUP(VLOOKUP($B253,Indices_Poder!$B$5:$E$250,3,FALSE),Indices_Poder!$G$6:$N$27,4,FALSE)*VLOOKUP($F$245,Regional!$A$2:$B$7,2,FALSE)</f>
        <v>77520.561370693686</v>
      </c>
      <c r="G253" s="2">
        <f>VLOOKUP($B253,Valores!$A$2:$G$300,6,FALSE)*VLOOKUP(VLOOKUP($B253,Indices_Poder!$B$5:$E$250,3,FALSE),Indices_Poder!$G$6:$N$27,4,FALSE)*VLOOKUP($G$245,Regional!$A$2:$B$7,2,FALSE)</f>
        <v>81814.424548044815</v>
      </c>
      <c r="H253" s="2">
        <f>VLOOKUP($B253,Valores!$A$2:$G$300,6,FALSE)*VLOOKUP(VLOOKUP($B253,Indices_Poder!$B$5:$E$250,3,FALSE),Indices_Poder!$G$6:$N$27,4,FALSE)*VLOOKUP($H$245,Regional!$A$2:$B$7,2,FALSE)</f>
        <v>80125.55814062657</v>
      </c>
      <c r="I253" s="76">
        <f>VLOOKUP($B253,Valores!$A$2:$G$300,6,FALSE)*VLOOKUP(VLOOKUP($B253,Indices_Poder!$B$5:$E$250,3,FALSE),Indices_Poder!$G$6:$N$27,4,FALSE)*VLOOKUP($I$245,Regional!$A$2:$B$7,2,FALSE)</f>
        <v>80826.597026724703</v>
      </c>
      <c r="J253" s="63">
        <f t="shared" si="55"/>
        <v>0</v>
      </c>
      <c r="K253" s="2">
        <f t="shared" si="55"/>
        <v>0</v>
      </c>
      <c r="L253" s="2">
        <f t="shared" si="55"/>
        <v>0</v>
      </c>
      <c r="M253" s="2">
        <f t="shared" si="55"/>
        <v>0</v>
      </c>
      <c r="N253" s="76">
        <f t="shared" si="55"/>
        <v>0</v>
      </c>
      <c r="O253" s="1">
        <f>VLOOKUP(B253,Valores!$A$2:$P$300,14,FALSE)</f>
        <v>1</v>
      </c>
      <c r="P253" s="1">
        <f>VLOOKUP(B253,Valores!$A$2:$P$300,15,FALSE)</f>
        <v>0.05</v>
      </c>
      <c r="Q253" s="72">
        <f t="shared" si="66"/>
        <v>0</v>
      </c>
      <c r="R253" s="72">
        <f t="shared" si="56"/>
        <v>0</v>
      </c>
      <c r="S253" s="72">
        <f t="shared" si="56"/>
        <v>0</v>
      </c>
      <c r="T253" s="72">
        <f t="shared" si="56"/>
        <v>0</v>
      </c>
      <c r="U253" s="72">
        <f t="shared" si="56"/>
        <v>0</v>
      </c>
      <c r="W253" s="2">
        <f t="shared" si="57"/>
        <v>0</v>
      </c>
      <c r="X253" s="1">
        <f t="shared" si="67"/>
        <v>0</v>
      </c>
      <c r="Z253" s="2">
        <f t="shared" si="58"/>
        <v>0</v>
      </c>
      <c r="AA253" s="77">
        <f t="shared" si="59"/>
        <v>0</v>
      </c>
      <c r="AC253" s="2">
        <f t="shared" si="60"/>
        <v>0</v>
      </c>
      <c r="AD253" s="77">
        <f t="shared" si="61"/>
        <v>0</v>
      </c>
      <c r="AF253" s="2">
        <f t="shared" si="62"/>
        <v>0</v>
      </c>
      <c r="AG253" s="77">
        <f t="shared" si="63"/>
        <v>0</v>
      </c>
      <c r="AI253" s="2">
        <f t="shared" si="64"/>
        <v>0</v>
      </c>
      <c r="AJ253" s="77">
        <f t="shared" si="65"/>
        <v>0</v>
      </c>
    </row>
    <row r="254" spans="1:36" x14ac:dyDescent="0.2">
      <c r="A254" s="72">
        <v>9</v>
      </c>
      <c r="B254" s="1" t="s">
        <v>76</v>
      </c>
      <c r="C254" s="1" t="str">
        <f>VLOOKUP(B254,Valores!$A$2:$F$300,5,FALSE)</f>
        <v>kg</v>
      </c>
      <c r="D254" s="1">
        <v>870</v>
      </c>
      <c r="E254" s="63">
        <f>VLOOKUP($B254,Valores!$A$2:$G$300,6,FALSE)*VLOOKUP(VLOOKUP($B254,Indices_Poder!$B$5:$E$250,3,FALSE),Indices_Poder!$G$6:$N$27,4,FALSE)*VLOOKUP($E$245,Regional!$A$2:$B$7,2,FALSE)</f>
        <v>134.45374607862703</v>
      </c>
      <c r="F254" s="2">
        <f>VLOOKUP($B254,Valores!$A$2:$G$300,6,FALSE)*VLOOKUP(VLOOKUP($B254,Indices_Poder!$B$5:$E$250,3,FALSE),Indices_Poder!$G$6:$N$27,4,FALSE)*VLOOKUP($F$245,Regional!$A$2:$B$7,2,FALSE)</f>
        <v>129.22166944109824</v>
      </c>
      <c r="G254" s="2">
        <f>VLOOKUP($B254,Valores!$A$2:$G$300,6,FALSE)*VLOOKUP(VLOOKUP($B254,Indices_Poder!$B$5:$E$250,3,FALSE),Indices_Poder!$G$6:$N$27,4,FALSE)*VLOOKUP($G$245,Regional!$A$2:$B$7,2,FALSE)</f>
        <v>136.37925651629627</v>
      </c>
      <c r="H254" s="2">
        <f>VLOOKUP($B254,Valores!$A$2:$G$300,6,FALSE)*VLOOKUP(VLOOKUP($B254,Indices_Poder!$B$5:$E$250,3,FALSE),Indices_Poder!$G$6:$N$27,4,FALSE)*VLOOKUP($H$245,Regional!$A$2:$B$7,2,FALSE)</f>
        <v>133.56402746260059</v>
      </c>
      <c r="I254" s="76">
        <f>VLOOKUP($B254,Valores!$A$2:$G$300,6,FALSE)*VLOOKUP(VLOOKUP($B254,Indices_Poder!$B$5:$E$250,3,FALSE),Indices_Poder!$G$6:$N$27,4,FALSE)*VLOOKUP($I$245,Regional!$A$2:$B$7,2,FALSE)</f>
        <v>134.73261310753085</v>
      </c>
      <c r="J254" s="63">
        <f t="shared" si="55"/>
        <v>116974.75908840552</v>
      </c>
      <c r="K254" s="2">
        <f t="shared" si="55"/>
        <v>112422.85241375548</v>
      </c>
      <c r="L254" s="2">
        <f t="shared" si="55"/>
        <v>118649.95316917775</v>
      </c>
      <c r="M254" s="2">
        <f t="shared" si="55"/>
        <v>116200.70389246251</v>
      </c>
      <c r="N254" s="76">
        <f t="shared" si="55"/>
        <v>117217.37340355184</v>
      </c>
      <c r="O254" s="1">
        <f>VLOOKUP(B254,Valores!$A$2:$P$300,14,FALSE)</f>
        <v>1</v>
      </c>
      <c r="P254" s="1">
        <f>VLOOKUP(B254,Valores!$A$2:$P$300,15,FALSE)</f>
        <v>2.5000000000000001E-2</v>
      </c>
      <c r="Q254" s="72">
        <f t="shared" si="66"/>
        <v>0</v>
      </c>
      <c r="R254" s="72">
        <f t="shared" si="56"/>
        <v>0</v>
      </c>
      <c r="S254" s="72">
        <f t="shared" si="56"/>
        <v>0</v>
      </c>
      <c r="T254" s="72">
        <f t="shared" si="56"/>
        <v>0</v>
      </c>
      <c r="U254" s="72">
        <f t="shared" si="56"/>
        <v>0</v>
      </c>
      <c r="W254" s="2">
        <f t="shared" si="57"/>
        <v>116974.75908840552</v>
      </c>
      <c r="X254" s="1">
        <f t="shared" si="67"/>
        <v>116974.75908840552</v>
      </c>
      <c r="Z254" s="2">
        <f t="shared" si="58"/>
        <v>112422.85241375548</v>
      </c>
      <c r="AA254" s="77">
        <f t="shared" si="59"/>
        <v>112422.85241375548</v>
      </c>
      <c r="AC254" s="2">
        <f t="shared" si="60"/>
        <v>118649.95316917775</v>
      </c>
      <c r="AD254" s="77">
        <f t="shared" si="61"/>
        <v>118649.95316917775</v>
      </c>
      <c r="AF254" s="2">
        <f t="shared" si="62"/>
        <v>116200.70389246251</v>
      </c>
      <c r="AG254" s="77">
        <f t="shared" si="63"/>
        <v>116200.70389246251</v>
      </c>
      <c r="AI254" s="2">
        <f t="shared" si="64"/>
        <v>117217.37340355184</v>
      </c>
      <c r="AJ254" s="77">
        <f t="shared" si="65"/>
        <v>117217.37340355184</v>
      </c>
    </row>
    <row r="255" spans="1:36" x14ac:dyDescent="0.2">
      <c r="A255" s="72">
        <v>10</v>
      </c>
      <c r="B255" s="1" t="s">
        <v>77</v>
      </c>
      <c r="C255" s="1" t="str">
        <f>VLOOKUP(B255,Valores!$A$2:$F$300,5,FALSE)</f>
        <v>unid.</v>
      </c>
      <c r="D255" s="1">
        <v>71</v>
      </c>
      <c r="E255" s="63">
        <f>VLOOKUP($B255,Valores!$A$2:$G$300,6,FALSE)*VLOOKUP(VLOOKUP($B255,Indices_Poder!$B$5:$E$250,3,FALSE),Indices_Poder!$G$6:$N$27,4,FALSE)*VLOOKUP($E$245,Regional!$A$2:$B$7,2,FALSE)</f>
        <v>322.80981771947944</v>
      </c>
      <c r="F255" s="2">
        <f>VLOOKUP($B255,Valores!$A$2:$G$300,6,FALSE)*VLOOKUP(VLOOKUP($B255,Indices_Poder!$B$5:$E$250,3,FALSE),Indices_Poder!$G$6:$N$27,4,FALSE)*VLOOKUP($F$245,Regional!$A$2:$B$7,2,FALSE)</f>
        <v>310.24813197316092</v>
      </c>
      <c r="G255" s="2">
        <f>VLOOKUP($B255,Valores!$A$2:$G$300,6,FALSE)*VLOOKUP(VLOOKUP($B255,Indices_Poder!$B$5:$E$250,3,FALSE),Indices_Poder!$G$6:$N$27,4,FALSE)*VLOOKUP($G$245,Regional!$A$2:$B$7,2,FALSE)</f>
        <v>327.43277313373369</v>
      </c>
      <c r="H255" s="2">
        <f>VLOOKUP($B255,Valores!$A$2:$G$300,6,FALSE)*VLOOKUP(VLOOKUP($B255,Indices_Poder!$B$5:$E$250,3,FALSE),Indices_Poder!$G$6:$N$27,4,FALSE)*VLOOKUP($H$245,Regional!$A$2:$B$7,2,FALSE)</f>
        <v>320.67369349358268</v>
      </c>
      <c r="I255" s="76">
        <f>VLOOKUP($B255,Valores!$A$2:$G$300,6,FALSE)*VLOOKUP(VLOOKUP($B255,Indices_Poder!$B$5:$E$250,3,FALSE),Indices_Poder!$G$6:$N$27,4,FALSE)*VLOOKUP($I$245,Regional!$A$2:$B$7,2,FALSE)</f>
        <v>323.47934919326798</v>
      </c>
      <c r="J255" s="63">
        <f t="shared" si="55"/>
        <v>22919.497058083041</v>
      </c>
      <c r="K255" s="2">
        <f t="shared" si="55"/>
        <v>22027.617370094427</v>
      </c>
      <c r="L255" s="2">
        <f t="shared" si="55"/>
        <v>23247.726892495091</v>
      </c>
      <c r="M255" s="2">
        <f t="shared" si="55"/>
        <v>22767.832238044371</v>
      </c>
      <c r="N255" s="76">
        <f t="shared" si="55"/>
        <v>22967.033792722028</v>
      </c>
      <c r="O255" s="1">
        <f>VLOOKUP(B255,Valores!$A$2:$P$300,14,FALSE)</f>
        <v>1</v>
      </c>
      <c r="P255" s="1">
        <f>VLOOKUP(B255,Valores!$A$2:$P$300,15,FALSE)</f>
        <v>2.5000000000000001E-2</v>
      </c>
      <c r="Q255" s="72">
        <f t="shared" si="66"/>
        <v>0</v>
      </c>
      <c r="R255" s="72">
        <f t="shared" si="56"/>
        <v>0</v>
      </c>
      <c r="S255" s="72">
        <f t="shared" si="56"/>
        <v>0</v>
      </c>
      <c r="T255" s="72">
        <f t="shared" si="56"/>
        <v>0</v>
      </c>
      <c r="U255" s="72">
        <f t="shared" si="56"/>
        <v>0</v>
      </c>
      <c r="W255" s="2">
        <f t="shared" si="57"/>
        <v>22919.497058083041</v>
      </c>
      <c r="X255" s="1">
        <f t="shared" si="67"/>
        <v>22919.497058083041</v>
      </c>
      <c r="Z255" s="2">
        <f t="shared" si="58"/>
        <v>22027.617370094427</v>
      </c>
      <c r="AA255" s="77">
        <f t="shared" si="59"/>
        <v>22027.617370094427</v>
      </c>
      <c r="AC255" s="2">
        <f t="shared" si="60"/>
        <v>23247.726892495091</v>
      </c>
      <c r="AD255" s="77">
        <f t="shared" si="61"/>
        <v>23247.726892495091</v>
      </c>
      <c r="AF255" s="2">
        <f t="shared" si="62"/>
        <v>22767.832238044371</v>
      </c>
      <c r="AG255" s="77">
        <f t="shared" si="63"/>
        <v>22767.832238044371</v>
      </c>
      <c r="AI255" s="2">
        <f t="shared" si="64"/>
        <v>22967.033792722028</v>
      </c>
      <c r="AJ255" s="77">
        <f t="shared" si="65"/>
        <v>22967.033792722028</v>
      </c>
    </row>
    <row r="256" spans="1:36" x14ac:dyDescent="0.2">
      <c r="A256" s="72">
        <v>11</v>
      </c>
      <c r="B256" s="1" t="s">
        <v>160</v>
      </c>
      <c r="C256" s="1" t="str">
        <f>VLOOKUP(B256,Valores!$A$2:$F$300,5,FALSE)</f>
        <v>m</v>
      </c>
      <c r="D256" s="1">
        <v>6918</v>
      </c>
      <c r="E256" s="63">
        <f>VLOOKUP($B256,Valores!$A$2:$G$300,6,FALSE)*VLOOKUP(VLOOKUP($B256,Indices_Poder!$B$5:$E$250,3,FALSE),Indices_Poder!$G$6:$N$27,4,FALSE)*VLOOKUP($E$245,Regional!$A$2:$B$7,2,FALSE)</f>
        <v>83.974855888348671</v>
      </c>
      <c r="F256" s="2">
        <f>VLOOKUP($B256,Valores!$A$2:$G$300,6,FALSE)*VLOOKUP(VLOOKUP($B256,Indices_Poder!$B$5:$E$250,3,FALSE),Indices_Poder!$G$6:$N$27,4,FALSE)*VLOOKUP($F$245,Regional!$A$2:$B$7,2,FALSE)</f>
        <v>80.707093595014413</v>
      </c>
      <c r="G256" s="2">
        <f>VLOOKUP($B256,Valores!$A$2:$G$300,6,FALSE)*VLOOKUP(VLOOKUP($B256,Indices_Poder!$B$5:$E$250,3,FALSE),Indices_Poder!$G$6:$N$27,4,FALSE)*VLOOKUP($G$245,Regional!$A$2:$B$7,2,FALSE)</f>
        <v>85.177458762799091</v>
      </c>
      <c r="H256" s="2">
        <f>VLOOKUP($B256,Valores!$A$2:$G$300,6,FALSE)*VLOOKUP(VLOOKUP($B256,Indices_Poder!$B$5:$E$250,3,FALSE),Indices_Poder!$G$6:$N$27,4,FALSE)*VLOOKUP($H$245,Regional!$A$2:$B$7,2,FALSE)</f>
        <v>83.419170422223303</v>
      </c>
      <c r="I256" s="76">
        <f>VLOOKUP($B256,Valores!$A$2:$G$300,6,FALSE)*VLOOKUP(VLOOKUP($B256,Indices_Poder!$B$5:$E$250,3,FALSE),Indices_Poder!$G$6:$N$27,4,FALSE)*VLOOKUP($I$245,Regional!$A$2:$B$7,2,FALSE)</f>
        <v>84.149025959820804</v>
      </c>
      <c r="J256" s="63">
        <f t="shared" si="55"/>
        <v>580938.05303559615</v>
      </c>
      <c r="K256" s="2">
        <f t="shared" si="55"/>
        <v>558331.67349030974</v>
      </c>
      <c r="L256" s="2">
        <f t="shared" si="55"/>
        <v>589257.65972104413</v>
      </c>
      <c r="M256" s="2">
        <f t="shared" si="55"/>
        <v>577093.82098094083</v>
      </c>
      <c r="N256" s="76">
        <f t="shared" si="55"/>
        <v>582142.96159004036</v>
      </c>
      <c r="O256" s="1">
        <f>VLOOKUP(B256,Valores!$A$2:$P$300,14,FALSE)</f>
        <v>1</v>
      </c>
      <c r="P256" s="1" t="str">
        <f>VLOOKUP(B256,Valores!$A$2:$P$300,15,FALSE)</f>
        <v>Rateio</v>
      </c>
      <c r="Q256" s="72">
        <f t="shared" si="66"/>
        <v>0</v>
      </c>
      <c r="R256" s="72">
        <f t="shared" si="56"/>
        <v>0</v>
      </c>
      <c r="S256" s="72">
        <f t="shared" si="56"/>
        <v>0</v>
      </c>
      <c r="T256" s="72">
        <f t="shared" si="56"/>
        <v>0</v>
      </c>
      <c r="U256" s="72">
        <f t="shared" si="56"/>
        <v>0</v>
      </c>
      <c r="W256" s="2">
        <f t="shared" si="57"/>
        <v>580938.05303559615</v>
      </c>
      <c r="X256" s="1">
        <f t="shared" si="67"/>
        <v>580938.05303559615</v>
      </c>
      <c r="Z256" s="2">
        <f t="shared" si="58"/>
        <v>558331.67349030974</v>
      </c>
      <c r="AA256" s="77">
        <f t="shared" si="59"/>
        <v>558331.67349030974</v>
      </c>
      <c r="AC256" s="2">
        <f t="shared" si="60"/>
        <v>589257.65972104413</v>
      </c>
      <c r="AD256" s="77">
        <f t="shared" si="61"/>
        <v>589257.65972104413</v>
      </c>
      <c r="AF256" s="2">
        <f t="shared" si="62"/>
        <v>577093.82098094083</v>
      </c>
      <c r="AG256" s="77">
        <f t="shared" si="63"/>
        <v>577093.82098094083</v>
      </c>
      <c r="AI256" s="2">
        <f t="shared" si="64"/>
        <v>582142.96159004036</v>
      </c>
      <c r="AJ256" s="77">
        <f t="shared" si="65"/>
        <v>582142.96159004036</v>
      </c>
    </row>
    <row r="257" spans="1:36" x14ac:dyDescent="0.2">
      <c r="A257" s="72">
        <v>12</v>
      </c>
      <c r="B257" s="1" t="s">
        <v>83</v>
      </c>
      <c r="C257" s="1" t="str">
        <f>VLOOKUP(B257,Valores!$A$2:$F$300,5,FALSE)</f>
        <v>kg</v>
      </c>
      <c r="D257" s="1">
        <v>735</v>
      </c>
      <c r="E257" s="63">
        <f>VLOOKUP($B257,Valores!$A$2:$G$300,6,FALSE)*VLOOKUP(VLOOKUP($B257,Indices_Poder!$B$5:$E$250,3,FALSE),Indices_Poder!$G$6:$N$27,4,FALSE)*VLOOKUP($E$245,Regional!$A$2:$B$7,2,FALSE)</f>
        <v>91.826445229007192</v>
      </c>
      <c r="F257" s="2">
        <f>VLOOKUP($B257,Valores!$A$2:$G$300,6,FALSE)*VLOOKUP(VLOOKUP($B257,Indices_Poder!$B$5:$E$250,3,FALSE),Indices_Poder!$G$6:$N$27,4,FALSE)*VLOOKUP($F$245,Regional!$A$2:$B$7,2,FALSE)</f>
        <v>88.253149483799405</v>
      </c>
      <c r="G257" s="2">
        <f>VLOOKUP($B257,Valores!$A$2:$G$300,6,FALSE)*VLOOKUP(VLOOKUP($B257,Indices_Poder!$B$5:$E$250,3,FALSE),Indices_Poder!$G$6:$N$27,4,FALSE)*VLOOKUP($G$245,Regional!$A$2:$B$7,2,FALSE)</f>
        <v>93.141490617471987</v>
      </c>
      <c r="H257" s="2">
        <f>VLOOKUP($B257,Valores!$A$2:$G$300,6,FALSE)*VLOOKUP(VLOOKUP($B257,Indices_Poder!$B$5:$E$250,3,FALSE),Indices_Poder!$G$6:$N$27,4,FALSE)*VLOOKUP($H$245,Regional!$A$2:$B$7,2,FALSE)</f>
        <v>91.218803566751063</v>
      </c>
      <c r="I257" s="76">
        <f>VLOOKUP($B257,Valores!$A$2:$G$300,6,FALSE)*VLOOKUP(VLOOKUP($B257,Indices_Poder!$B$5:$E$250,3,FALSE),Indices_Poder!$G$6:$N$27,4,FALSE)*VLOOKUP($I$245,Regional!$A$2:$B$7,2,FALSE)</f>
        <v>92.016900078371066</v>
      </c>
      <c r="J257" s="63">
        <f t="shared" si="55"/>
        <v>67492.437243320281</v>
      </c>
      <c r="K257" s="2">
        <f t="shared" si="55"/>
        <v>64866.064870592563</v>
      </c>
      <c r="L257" s="2">
        <f t="shared" si="55"/>
        <v>68458.995603841904</v>
      </c>
      <c r="M257" s="2">
        <f t="shared" si="55"/>
        <v>67045.82062156203</v>
      </c>
      <c r="N257" s="76">
        <f t="shared" si="55"/>
        <v>67632.421557602735</v>
      </c>
      <c r="O257" s="1">
        <f>VLOOKUP(B257,Valores!$A$2:$P$300,14,FALSE)</f>
        <v>1</v>
      </c>
      <c r="P257" s="1">
        <f>VLOOKUP(B257,Valores!$A$2:$P$300,15,FALSE)</f>
        <v>3.1300000000000001E-2</v>
      </c>
      <c r="Q257" s="72">
        <f t="shared" si="66"/>
        <v>0</v>
      </c>
      <c r="R257" s="72">
        <f t="shared" si="56"/>
        <v>0</v>
      </c>
      <c r="S257" s="72">
        <f t="shared" si="56"/>
        <v>0</v>
      </c>
      <c r="T257" s="72">
        <f t="shared" si="56"/>
        <v>0</v>
      </c>
      <c r="U257" s="72">
        <f t="shared" si="56"/>
        <v>0</v>
      </c>
      <c r="W257" s="2">
        <f t="shared" si="57"/>
        <v>67492.437243320281</v>
      </c>
      <c r="X257" s="1">
        <f t="shared" si="67"/>
        <v>67492.437243320281</v>
      </c>
      <c r="Z257" s="2">
        <f t="shared" si="58"/>
        <v>64866.064870592563</v>
      </c>
      <c r="AA257" s="77">
        <f t="shared" si="59"/>
        <v>64866.064870592563</v>
      </c>
      <c r="AC257" s="2">
        <f t="shared" si="60"/>
        <v>68458.995603841904</v>
      </c>
      <c r="AD257" s="77">
        <f t="shared" si="61"/>
        <v>68458.995603841904</v>
      </c>
      <c r="AF257" s="2">
        <f t="shared" si="62"/>
        <v>67045.82062156203</v>
      </c>
      <c r="AG257" s="77">
        <f t="shared" si="63"/>
        <v>67045.82062156203</v>
      </c>
      <c r="AI257" s="2">
        <f t="shared" si="64"/>
        <v>67632.421557602735</v>
      </c>
      <c r="AJ257" s="77">
        <f t="shared" si="65"/>
        <v>67632.421557602735</v>
      </c>
    </row>
    <row r="258" spans="1:36" x14ac:dyDescent="0.2">
      <c r="A258" s="72">
        <v>13</v>
      </c>
      <c r="B258" s="1" t="s">
        <v>129</v>
      </c>
      <c r="C258" s="1" t="str">
        <f>VLOOKUP(B258,Valores!$A$2:$F$300,5,FALSE)</f>
        <v>kg</v>
      </c>
      <c r="D258" s="1">
        <v>735</v>
      </c>
      <c r="E258" s="63">
        <f>VLOOKUP($B258,Valores!$A$2:$G$300,6,FALSE)*VLOOKUP(VLOOKUP($B258,Indices_Poder!$B$5:$E$250,3,FALSE),Indices_Poder!$G$6:$N$27,4,FALSE)*VLOOKUP($E$245,Regional!$A$2:$B$7,2,FALSE)</f>
        <v>91.826445229007192</v>
      </c>
      <c r="F258" s="2">
        <f>VLOOKUP($B258,Valores!$A$2:$G$300,6,FALSE)*VLOOKUP(VLOOKUP($B258,Indices_Poder!$B$5:$E$250,3,FALSE),Indices_Poder!$G$6:$N$27,4,FALSE)*VLOOKUP($F$245,Regional!$A$2:$B$7,2,FALSE)</f>
        <v>88.253149483799405</v>
      </c>
      <c r="G258" s="2">
        <f>VLOOKUP($B258,Valores!$A$2:$G$300,6,FALSE)*VLOOKUP(VLOOKUP($B258,Indices_Poder!$B$5:$E$250,3,FALSE),Indices_Poder!$G$6:$N$27,4,FALSE)*VLOOKUP($G$245,Regional!$A$2:$B$7,2,FALSE)</f>
        <v>93.141490617471987</v>
      </c>
      <c r="H258" s="2">
        <f>VLOOKUP($B258,Valores!$A$2:$G$300,6,FALSE)*VLOOKUP(VLOOKUP($B258,Indices_Poder!$B$5:$E$250,3,FALSE),Indices_Poder!$G$6:$N$27,4,FALSE)*VLOOKUP($H$245,Regional!$A$2:$B$7,2,FALSE)</f>
        <v>91.218803566751063</v>
      </c>
      <c r="I258" s="76">
        <f>VLOOKUP($B258,Valores!$A$2:$G$300,6,FALSE)*VLOOKUP(VLOOKUP($B258,Indices_Poder!$B$5:$E$250,3,FALSE),Indices_Poder!$G$6:$N$27,4,FALSE)*VLOOKUP($I$245,Regional!$A$2:$B$7,2,FALSE)</f>
        <v>92.016900078371066</v>
      </c>
      <c r="J258" s="63">
        <f t="shared" si="55"/>
        <v>67492.437243320281</v>
      </c>
      <c r="K258" s="2">
        <f t="shared" si="55"/>
        <v>64866.064870592563</v>
      </c>
      <c r="L258" s="2">
        <f t="shared" si="55"/>
        <v>68458.995603841904</v>
      </c>
      <c r="M258" s="2">
        <f t="shared" si="55"/>
        <v>67045.82062156203</v>
      </c>
      <c r="N258" s="76">
        <f t="shared" si="55"/>
        <v>67632.421557602735</v>
      </c>
      <c r="O258" s="1">
        <f>VLOOKUP(B258,Valores!$A$2:$P$300,14,FALSE)</f>
        <v>1</v>
      </c>
      <c r="P258" s="1">
        <f>VLOOKUP(B258,Valores!$A$2:$P$300,15,FALSE)</f>
        <v>3.1300000000000001E-2</v>
      </c>
      <c r="Q258" s="72">
        <f t="shared" si="66"/>
        <v>0</v>
      </c>
      <c r="R258" s="72">
        <f t="shared" si="56"/>
        <v>0</v>
      </c>
      <c r="S258" s="72">
        <f t="shared" si="56"/>
        <v>0</v>
      </c>
      <c r="T258" s="72">
        <f t="shared" si="56"/>
        <v>0</v>
      </c>
      <c r="U258" s="72">
        <f t="shared" si="56"/>
        <v>0</v>
      </c>
      <c r="W258" s="2">
        <f t="shared" si="57"/>
        <v>67492.437243320281</v>
      </c>
      <c r="X258" s="1">
        <f t="shared" si="67"/>
        <v>67492.437243320281</v>
      </c>
      <c r="Z258" s="2">
        <f t="shared" si="58"/>
        <v>64866.064870592563</v>
      </c>
      <c r="AA258" s="77">
        <f t="shared" si="59"/>
        <v>64866.064870592563</v>
      </c>
      <c r="AC258" s="2">
        <f t="shared" si="60"/>
        <v>68458.995603841904</v>
      </c>
      <c r="AD258" s="77">
        <f t="shared" si="61"/>
        <v>68458.995603841904</v>
      </c>
      <c r="AF258" s="2">
        <f t="shared" si="62"/>
        <v>67045.82062156203</v>
      </c>
      <c r="AG258" s="77">
        <f t="shared" si="63"/>
        <v>67045.82062156203</v>
      </c>
      <c r="AI258" s="2">
        <f t="shared" si="64"/>
        <v>67632.421557602735</v>
      </c>
      <c r="AJ258" s="77">
        <f t="shared" si="65"/>
        <v>67632.421557602735</v>
      </c>
    </row>
    <row r="259" spans="1:36" x14ac:dyDescent="0.2">
      <c r="A259" s="72">
        <v>14</v>
      </c>
      <c r="B259" s="1" t="s">
        <v>130</v>
      </c>
      <c r="C259" s="1" t="str">
        <f>VLOOKUP(B259,Valores!$A$2:$F$300,5,FALSE)</f>
        <v>kg</v>
      </c>
      <c r="D259" s="1">
        <v>630</v>
      </c>
      <c r="E259" s="63">
        <f>VLOOKUP($B259,Valores!$A$2:$G$300,6,FALSE)*VLOOKUP(VLOOKUP($B259,Indices_Poder!$B$5:$E$250,3,FALSE),Indices_Poder!$G$6:$N$27,4,FALSE)*VLOOKUP($E$245,Regional!$A$2:$B$7,2,FALSE)</f>
        <v>91.826445229007192</v>
      </c>
      <c r="F259" s="2">
        <f>VLOOKUP($B259,Valores!$A$2:$G$300,6,FALSE)*VLOOKUP(VLOOKUP($B259,Indices_Poder!$B$5:$E$250,3,FALSE),Indices_Poder!$G$6:$N$27,4,FALSE)*VLOOKUP($F$245,Regional!$A$2:$B$7,2,FALSE)</f>
        <v>88.253149483799405</v>
      </c>
      <c r="G259" s="2">
        <f>VLOOKUP($B259,Valores!$A$2:$G$300,6,FALSE)*VLOOKUP(VLOOKUP($B259,Indices_Poder!$B$5:$E$250,3,FALSE),Indices_Poder!$G$6:$N$27,4,FALSE)*VLOOKUP($G$245,Regional!$A$2:$B$7,2,FALSE)</f>
        <v>93.141490617471987</v>
      </c>
      <c r="H259" s="2">
        <f>VLOOKUP($B259,Valores!$A$2:$G$300,6,FALSE)*VLOOKUP(VLOOKUP($B259,Indices_Poder!$B$5:$E$250,3,FALSE),Indices_Poder!$G$6:$N$27,4,FALSE)*VLOOKUP($H$245,Regional!$A$2:$B$7,2,FALSE)</f>
        <v>91.218803566751063</v>
      </c>
      <c r="I259" s="76">
        <f>VLOOKUP($B259,Valores!$A$2:$G$300,6,FALSE)*VLOOKUP(VLOOKUP($B259,Indices_Poder!$B$5:$E$250,3,FALSE),Indices_Poder!$G$6:$N$27,4,FALSE)*VLOOKUP($I$245,Regional!$A$2:$B$7,2,FALSE)</f>
        <v>92.016900078371066</v>
      </c>
      <c r="J259" s="63">
        <f t="shared" si="55"/>
        <v>57850.660494274533</v>
      </c>
      <c r="K259" s="2">
        <f t="shared" si="55"/>
        <v>55599.484174793623</v>
      </c>
      <c r="L259" s="2">
        <f t="shared" si="55"/>
        <v>58679.139089007353</v>
      </c>
      <c r="M259" s="2">
        <f t="shared" si="55"/>
        <v>57467.846247053167</v>
      </c>
      <c r="N259" s="76">
        <f t="shared" si="55"/>
        <v>57970.647049373772</v>
      </c>
      <c r="O259" s="1">
        <f>VLOOKUP(B259,Valores!$A$2:$P$300,14,FALSE)</f>
        <v>1</v>
      </c>
      <c r="P259" s="1">
        <f>VLOOKUP(B259,Valores!$A$2:$P$300,15,FALSE)</f>
        <v>3.1300000000000001E-2</v>
      </c>
      <c r="Q259" s="72">
        <f t="shared" si="66"/>
        <v>0</v>
      </c>
      <c r="R259" s="72">
        <f t="shared" si="56"/>
        <v>0</v>
      </c>
      <c r="S259" s="72">
        <f t="shared" si="56"/>
        <v>0</v>
      </c>
      <c r="T259" s="72">
        <f t="shared" si="56"/>
        <v>0</v>
      </c>
      <c r="U259" s="72">
        <f t="shared" si="56"/>
        <v>0</v>
      </c>
      <c r="W259" s="2">
        <f t="shared" si="57"/>
        <v>57850.660494274533</v>
      </c>
      <c r="X259" s="1">
        <f t="shared" si="67"/>
        <v>57850.660494274533</v>
      </c>
      <c r="Z259" s="2">
        <f t="shared" si="58"/>
        <v>55599.484174793623</v>
      </c>
      <c r="AA259" s="77">
        <f t="shared" si="59"/>
        <v>55599.484174793623</v>
      </c>
      <c r="AC259" s="2">
        <f t="shared" si="60"/>
        <v>58679.139089007353</v>
      </c>
      <c r="AD259" s="77">
        <f t="shared" si="61"/>
        <v>58679.139089007353</v>
      </c>
      <c r="AF259" s="2">
        <f t="shared" si="62"/>
        <v>57467.846247053167</v>
      </c>
      <c r="AG259" s="77">
        <f t="shared" si="63"/>
        <v>57467.846247053167</v>
      </c>
      <c r="AI259" s="2">
        <f t="shared" si="64"/>
        <v>57970.647049373772</v>
      </c>
      <c r="AJ259" s="77">
        <f t="shared" si="65"/>
        <v>57970.647049373772</v>
      </c>
    </row>
    <row r="260" spans="1:36" x14ac:dyDescent="0.2">
      <c r="A260" s="72">
        <v>15</v>
      </c>
      <c r="B260" s="1" t="s">
        <v>131</v>
      </c>
      <c r="C260" s="1" t="str">
        <f>VLOOKUP(B260,Valores!$A$2:$F$300,5,FALSE)</f>
        <v>kg</v>
      </c>
      <c r="D260" s="1">
        <v>630</v>
      </c>
      <c r="E260" s="63">
        <f>VLOOKUP($B260,Valores!$A$2:$G$300,6,FALSE)*VLOOKUP(VLOOKUP($B260,Indices_Poder!$B$5:$E$250,3,FALSE),Indices_Poder!$G$6:$N$27,4,FALSE)*VLOOKUP($E$245,Regional!$A$2:$B$7,2,FALSE)</f>
        <v>91.826445229007192</v>
      </c>
      <c r="F260" s="2">
        <f>VLOOKUP($B260,Valores!$A$2:$G$300,6,FALSE)*VLOOKUP(VLOOKUP($B260,Indices_Poder!$B$5:$E$250,3,FALSE),Indices_Poder!$G$6:$N$27,4,FALSE)*VLOOKUP($F$245,Regional!$A$2:$B$7,2,FALSE)</f>
        <v>88.253149483799405</v>
      </c>
      <c r="G260" s="2">
        <f>VLOOKUP($B260,Valores!$A$2:$G$300,6,FALSE)*VLOOKUP(VLOOKUP($B260,Indices_Poder!$B$5:$E$250,3,FALSE),Indices_Poder!$G$6:$N$27,4,FALSE)*VLOOKUP($G$245,Regional!$A$2:$B$7,2,FALSE)</f>
        <v>93.141490617471987</v>
      </c>
      <c r="H260" s="2">
        <f>VLOOKUP($B260,Valores!$A$2:$G$300,6,FALSE)*VLOOKUP(VLOOKUP($B260,Indices_Poder!$B$5:$E$250,3,FALSE),Indices_Poder!$G$6:$N$27,4,FALSE)*VLOOKUP($H$245,Regional!$A$2:$B$7,2,FALSE)</f>
        <v>91.218803566751063</v>
      </c>
      <c r="I260" s="76">
        <f>VLOOKUP($B260,Valores!$A$2:$G$300,6,FALSE)*VLOOKUP(VLOOKUP($B260,Indices_Poder!$B$5:$E$250,3,FALSE),Indices_Poder!$G$6:$N$27,4,FALSE)*VLOOKUP($I$245,Regional!$A$2:$B$7,2,FALSE)</f>
        <v>92.016900078371066</v>
      </c>
      <c r="J260" s="63">
        <f t="shared" si="55"/>
        <v>57850.660494274533</v>
      </c>
      <c r="K260" s="2">
        <f t="shared" si="55"/>
        <v>55599.484174793623</v>
      </c>
      <c r="L260" s="2">
        <f t="shared" si="55"/>
        <v>58679.139089007353</v>
      </c>
      <c r="M260" s="2">
        <f t="shared" si="55"/>
        <v>57467.846247053167</v>
      </c>
      <c r="N260" s="76">
        <f t="shared" si="55"/>
        <v>57970.647049373772</v>
      </c>
      <c r="O260" s="1">
        <f>VLOOKUP(B260,Valores!$A$2:$P$300,14,FALSE)</f>
        <v>1</v>
      </c>
      <c r="P260" s="1">
        <f>VLOOKUP(B260,Valores!$A$2:$P$300,15,FALSE)</f>
        <v>3.1300000000000001E-2</v>
      </c>
      <c r="Q260" s="72">
        <f t="shared" si="66"/>
        <v>0</v>
      </c>
      <c r="R260" s="72">
        <f t="shared" si="56"/>
        <v>0</v>
      </c>
      <c r="S260" s="72">
        <f t="shared" si="56"/>
        <v>0</v>
      </c>
      <c r="T260" s="72">
        <f t="shared" si="56"/>
        <v>0</v>
      </c>
      <c r="U260" s="72">
        <f t="shared" si="56"/>
        <v>0</v>
      </c>
      <c r="W260" s="2">
        <f t="shared" si="57"/>
        <v>57850.660494274533</v>
      </c>
      <c r="X260" s="1">
        <f t="shared" si="67"/>
        <v>57850.660494274533</v>
      </c>
      <c r="Z260" s="2">
        <f t="shared" si="58"/>
        <v>55599.484174793623</v>
      </c>
      <c r="AA260" s="77">
        <f t="shared" si="59"/>
        <v>55599.484174793623</v>
      </c>
      <c r="AC260" s="2">
        <f t="shared" si="60"/>
        <v>58679.139089007353</v>
      </c>
      <c r="AD260" s="77">
        <f t="shared" si="61"/>
        <v>58679.139089007353</v>
      </c>
      <c r="AF260" s="2">
        <f t="shared" si="62"/>
        <v>57467.846247053167</v>
      </c>
      <c r="AG260" s="77">
        <f t="shared" si="63"/>
        <v>57467.846247053167</v>
      </c>
      <c r="AI260" s="2">
        <f t="shared" si="64"/>
        <v>57970.647049373772</v>
      </c>
      <c r="AJ260" s="77">
        <f t="shared" si="65"/>
        <v>57970.647049373772</v>
      </c>
    </row>
    <row r="261" spans="1:36" x14ac:dyDescent="0.2">
      <c r="A261" s="72">
        <v>16</v>
      </c>
      <c r="B261" s="1" t="s">
        <v>84</v>
      </c>
      <c r="C261" s="1" t="str">
        <f>VLOOKUP(B261,Valores!$A$2:$F$300,5,FALSE)</f>
        <v>kg</v>
      </c>
      <c r="D261" s="1">
        <v>630</v>
      </c>
      <c r="E261" s="63">
        <f>VLOOKUP($B261,Valores!$A$2:$G$300,6,FALSE)*VLOOKUP(VLOOKUP($B261,Indices_Poder!$B$5:$E$250,3,FALSE),Indices_Poder!$G$6:$N$27,4,FALSE)*VLOOKUP($E$245,Regional!$A$2:$B$7,2,FALSE)</f>
        <v>91.826445229007192</v>
      </c>
      <c r="F261" s="2">
        <f>VLOOKUP($B261,Valores!$A$2:$G$300,6,FALSE)*VLOOKUP(VLOOKUP($B261,Indices_Poder!$B$5:$E$250,3,FALSE),Indices_Poder!$G$6:$N$27,4,FALSE)*VLOOKUP($F$245,Regional!$A$2:$B$7,2,FALSE)</f>
        <v>88.253149483799405</v>
      </c>
      <c r="G261" s="2">
        <f>VLOOKUP($B261,Valores!$A$2:$G$300,6,FALSE)*VLOOKUP(VLOOKUP($B261,Indices_Poder!$B$5:$E$250,3,FALSE),Indices_Poder!$G$6:$N$27,4,FALSE)*VLOOKUP($G$245,Regional!$A$2:$B$7,2,FALSE)</f>
        <v>93.141490617471987</v>
      </c>
      <c r="H261" s="2">
        <f>VLOOKUP($B261,Valores!$A$2:$G$300,6,FALSE)*VLOOKUP(VLOOKUP($B261,Indices_Poder!$B$5:$E$250,3,FALSE),Indices_Poder!$G$6:$N$27,4,FALSE)*VLOOKUP($H$245,Regional!$A$2:$B$7,2,FALSE)</f>
        <v>91.218803566751063</v>
      </c>
      <c r="I261" s="76">
        <f>VLOOKUP($B261,Valores!$A$2:$G$300,6,FALSE)*VLOOKUP(VLOOKUP($B261,Indices_Poder!$B$5:$E$250,3,FALSE),Indices_Poder!$G$6:$N$27,4,FALSE)*VLOOKUP($I$245,Regional!$A$2:$B$7,2,FALSE)</f>
        <v>92.016900078371066</v>
      </c>
      <c r="J261" s="63">
        <f t="shared" si="55"/>
        <v>57850.660494274533</v>
      </c>
      <c r="K261" s="2">
        <f t="shared" si="55"/>
        <v>55599.484174793623</v>
      </c>
      <c r="L261" s="2">
        <f t="shared" si="55"/>
        <v>58679.139089007353</v>
      </c>
      <c r="M261" s="2">
        <f t="shared" si="55"/>
        <v>57467.846247053167</v>
      </c>
      <c r="N261" s="76">
        <f t="shared" si="55"/>
        <v>57970.647049373772</v>
      </c>
      <c r="O261" s="1">
        <f>VLOOKUP(B261,Valores!$A$2:$P$300,14,FALSE)</f>
        <v>1</v>
      </c>
      <c r="P261" s="1">
        <f>VLOOKUP(B261,Valores!$A$2:$P$300,15,FALSE)</f>
        <v>3.1300000000000001E-2</v>
      </c>
      <c r="Q261" s="72">
        <f t="shared" si="66"/>
        <v>0</v>
      </c>
      <c r="R261" s="72">
        <f t="shared" si="56"/>
        <v>0</v>
      </c>
      <c r="S261" s="72">
        <f t="shared" si="56"/>
        <v>0</v>
      </c>
      <c r="T261" s="72">
        <f t="shared" si="56"/>
        <v>0</v>
      </c>
      <c r="U261" s="72">
        <f t="shared" si="56"/>
        <v>0</v>
      </c>
      <c r="W261" s="2">
        <f t="shared" si="57"/>
        <v>57850.660494274533</v>
      </c>
      <c r="X261" s="1">
        <f t="shared" si="67"/>
        <v>57850.660494274533</v>
      </c>
      <c r="Z261" s="2">
        <f t="shared" si="58"/>
        <v>55599.484174793623</v>
      </c>
      <c r="AA261" s="77">
        <f t="shared" si="59"/>
        <v>55599.484174793623</v>
      </c>
      <c r="AC261" s="2">
        <f t="shared" si="60"/>
        <v>58679.139089007353</v>
      </c>
      <c r="AD261" s="77">
        <f t="shared" si="61"/>
        <v>58679.139089007353</v>
      </c>
      <c r="AF261" s="2">
        <f t="shared" si="62"/>
        <v>57467.846247053167</v>
      </c>
      <c r="AG261" s="77">
        <f t="shared" si="63"/>
        <v>57467.846247053167</v>
      </c>
      <c r="AI261" s="2">
        <f t="shared" si="64"/>
        <v>57970.647049373772</v>
      </c>
      <c r="AJ261" s="77">
        <f t="shared" si="65"/>
        <v>57970.647049373772</v>
      </c>
    </row>
    <row r="262" spans="1:36" x14ac:dyDescent="0.2">
      <c r="A262" s="72">
        <v>17</v>
      </c>
      <c r="B262" s="1" t="s">
        <v>85</v>
      </c>
      <c r="C262" s="1" t="str">
        <f>VLOOKUP(B262,Valores!$A$2:$F$300,5,FALSE)</f>
        <v>kg</v>
      </c>
      <c r="D262" s="1">
        <v>630</v>
      </c>
      <c r="E262" s="63">
        <f>VLOOKUP($B262,Valores!$A$2:$G$300,6,FALSE)*VLOOKUP(VLOOKUP($B262,Indices_Poder!$B$5:$E$250,3,FALSE),Indices_Poder!$G$6:$N$27,4,FALSE)*VLOOKUP($E$245,Regional!$A$2:$B$7,2,FALSE)</f>
        <v>91.826445229007192</v>
      </c>
      <c r="F262" s="2">
        <f>VLOOKUP($B262,Valores!$A$2:$G$300,6,FALSE)*VLOOKUP(VLOOKUP($B262,Indices_Poder!$B$5:$E$250,3,FALSE),Indices_Poder!$G$6:$N$27,4,FALSE)*VLOOKUP($F$245,Regional!$A$2:$B$7,2,FALSE)</f>
        <v>88.253149483799405</v>
      </c>
      <c r="G262" s="2">
        <f>VLOOKUP($B262,Valores!$A$2:$G$300,6,FALSE)*VLOOKUP(VLOOKUP($B262,Indices_Poder!$B$5:$E$250,3,FALSE),Indices_Poder!$G$6:$N$27,4,FALSE)*VLOOKUP($G$245,Regional!$A$2:$B$7,2,FALSE)</f>
        <v>93.141490617471987</v>
      </c>
      <c r="H262" s="2">
        <f>VLOOKUP($B262,Valores!$A$2:$G$300,6,FALSE)*VLOOKUP(VLOOKUP($B262,Indices_Poder!$B$5:$E$250,3,FALSE),Indices_Poder!$G$6:$N$27,4,FALSE)*VLOOKUP($H$245,Regional!$A$2:$B$7,2,FALSE)</f>
        <v>91.218803566751063</v>
      </c>
      <c r="I262" s="76">
        <f>VLOOKUP($B262,Valores!$A$2:$G$300,6,FALSE)*VLOOKUP(VLOOKUP($B262,Indices_Poder!$B$5:$E$250,3,FALSE),Indices_Poder!$G$6:$N$27,4,FALSE)*VLOOKUP($I$245,Regional!$A$2:$B$7,2,FALSE)</f>
        <v>92.016900078371066</v>
      </c>
      <c r="J262" s="63">
        <f t="shared" si="55"/>
        <v>57850.660494274533</v>
      </c>
      <c r="K262" s="2">
        <f t="shared" si="55"/>
        <v>55599.484174793623</v>
      </c>
      <c r="L262" s="2">
        <f t="shared" si="55"/>
        <v>58679.139089007353</v>
      </c>
      <c r="M262" s="2">
        <f t="shared" si="55"/>
        <v>57467.846247053167</v>
      </c>
      <c r="N262" s="76">
        <f t="shared" si="55"/>
        <v>57970.647049373772</v>
      </c>
      <c r="O262" s="1">
        <f>VLOOKUP(B262,Valores!$A$2:$P$300,14,FALSE)</f>
        <v>1</v>
      </c>
      <c r="P262" s="1">
        <f>VLOOKUP(B262,Valores!$A$2:$P$300,15,FALSE)</f>
        <v>3.1300000000000001E-2</v>
      </c>
      <c r="Q262" s="72">
        <f t="shared" si="66"/>
        <v>0</v>
      </c>
      <c r="R262" s="72">
        <f t="shared" si="66"/>
        <v>0</v>
      </c>
      <c r="S262" s="72">
        <f t="shared" si="66"/>
        <v>0</v>
      </c>
      <c r="T262" s="72">
        <f t="shared" si="66"/>
        <v>0</v>
      </c>
      <c r="U262" s="72">
        <f t="shared" si="66"/>
        <v>0</v>
      </c>
      <c r="W262" s="2">
        <f t="shared" si="57"/>
        <v>57850.660494274533</v>
      </c>
      <c r="X262" s="1">
        <f t="shared" si="67"/>
        <v>57850.660494274533</v>
      </c>
      <c r="Z262" s="2">
        <f t="shared" si="58"/>
        <v>55599.484174793623</v>
      </c>
      <c r="AA262" s="77">
        <f t="shared" si="59"/>
        <v>55599.484174793623</v>
      </c>
      <c r="AC262" s="2">
        <f t="shared" si="60"/>
        <v>58679.139089007353</v>
      </c>
      <c r="AD262" s="77">
        <f t="shared" si="61"/>
        <v>58679.139089007353</v>
      </c>
      <c r="AF262" s="2">
        <f t="shared" si="62"/>
        <v>57467.846247053167</v>
      </c>
      <c r="AG262" s="77">
        <f t="shared" si="63"/>
        <v>57467.846247053167</v>
      </c>
      <c r="AI262" s="2">
        <f t="shared" si="64"/>
        <v>57970.647049373772</v>
      </c>
      <c r="AJ262" s="77">
        <f t="shared" si="65"/>
        <v>57970.647049373772</v>
      </c>
    </row>
    <row r="263" spans="1:36" x14ac:dyDescent="0.2">
      <c r="A263" s="72">
        <v>18</v>
      </c>
      <c r="B263" s="1" t="s">
        <v>240</v>
      </c>
      <c r="C263" s="1" t="str">
        <f>VLOOKUP(B263,Valores!$A$2:$F$300,5,FALSE)</f>
        <v>kg</v>
      </c>
      <c r="D263" s="1">
        <v>12320</v>
      </c>
      <c r="E263" s="63">
        <f>VLOOKUP($B263,Valores!$A$2:$G$300,6,FALSE)*VLOOKUP(VLOOKUP($B263,Indices_Poder!$B$5:$E$250,3,FALSE),Indices_Poder!$G$6:$N$27,4,FALSE)*VLOOKUP($E$245,Regional!$A$2:$B$7,2,FALSE)</f>
        <v>91.826445229007192</v>
      </c>
      <c r="F263" s="2">
        <f>VLOOKUP($B263,Valores!$A$2:$G$300,6,FALSE)*VLOOKUP(VLOOKUP($B263,Indices_Poder!$B$5:$E$250,3,FALSE),Indices_Poder!$G$6:$N$27,4,FALSE)*VLOOKUP($F$245,Regional!$A$2:$B$7,2,FALSE)</f>
        <v>88.253149483799405</v>
      </c>
      <c r="G263" s="2">
        <f>VLOOKUP($B263,Valores!$A$2:$G$300,6,FALSE)*VLOOKUP(VLOOKUP($B263,Indices_Poder!$B$5:$E$250,3,FALSE),Indices_Poder!$G$6:$N$27,4,FALSE)*VLOOKUP($G$245,Regional!$A$2:$B$7,2,FALSE)</f>
        <v>93.141490617471987</v>
      </c>
      <c r="H263" s="2">
        <f>VLOOKUP($B263,Valores!$A$2:$G$300,6,FALSE)*VLOOKUP(VLOOKUP($B263,Indices_Poder!$B$5:$E$250,3,FALSE),Indices_Poder!$G$6:$N$27,4,FALSE)*VLOOKUP($H$245,Regional!$A$2:$B$7,2,FALSE)</f>
        <v>91.218803566751063</v>
      </c>
      <c r="I263" s="76">
        <f>VLOOKUP($B263,Valores!$A$2:$G$300,6,FALSE)*VLOOKUP(VLOOKUP($B263,Indices_Poder!$B$5:$E$250,3,FALSE),Indices_Poder!$G$6:$N$27,4,FALSE)*VLOOKUP($I$245,Regional!$A$2:$B$7,2,FALSE)</f>
        <v>92.016900078371066</v>
      </c>
      <c r="J263" s="63">
        <f t="shared" si="55"/>
        <v>1131301.8052213686</v>
      </c>
      <c r="K263" s="2">
        <f t="shared" si="55"/>
        <v>1087278.8016404086</v>
      </c>
      <c r="L263" s="2">
        <f t="shared" si="55"/>
        <v>1147503.1644072549</v>
      </c>
      <c r="M263" s="2">
        <f t="shared" si="55"/>
        <v>1123815.6599423732</v>
      </c>
      <c r="N263" s="76">
        <f t="shared" si="55"/>
        <v>1133648.2089655316</v>
      </c>
      <c r="O263" s="1">
        <f>VLOOKUP(B263,Valores!$A$2:$P$300,14,FALSE)</f>
        <v>1</v>
      </c>
      <c r="P263" s="1">
        <f>VLOOKUP(B263,Valores!$A$2:$P$300,15,FALSE)</f>
        <v>3.1300000000000001E-2</v>
      </c>
      <c r="Q263" s="72">
        <f t="shared" si="66"/>
        <v>0</v>
      </c>
      <c r="R263" s="72">
        <f t="shared" si="66"/>
        <v>0</v>
      </c>
      <c r="S263" s="72">
        <f t="shared" si="66"/>
        <v>0</v>
      </c>
      <c r="T263" s="72">
        <f t="shared" si="66"/>
        <v>0</v>
      </c>
      <c r="U263" s="72">
        <f t="shared" si="66"/>
        <v>0</v>
      </c>
      <c r="W263" s="2">
        <f t="shared" si="57"/>
        <v>1131301.8052213686</v>
      </c>
      <c r="X263" s="1">
        <f t="shared" si="67"/>
        <v>1131301.8052213686</v>
      </c>
      <c r="Z263" s="2">
        <f t="shared" si="58"/>
        <v>1087278.8016404086</v>
      </c>
      <c r="AA263" s="77">
        <f t="shared" si="59"/>
        <v>1087278.8016404086</v>
      </c>
      <c r="AC263" s="2">
        <f t="shared" si="60"/>
        <v>1147503.1644072549</v>
      </c>
      <c r="AD263" s="77">
        <f t="shared" si="61"/>
        <v>1147503.1644072549</v>
      </c>
      <c r="AF263" s="2">
        <f t="shared" si="62"/>
        <v>1123815.6599423732</v>
      </c>
      <c r="AG263" s="77">
        <f t="shared" si="63"/>
        <v>1123815.6599423732</v>
      </c>
      <c r="AI263" s="2">
        <f t="shared" si="64"/>
        <v>1133648.2089655316</v>
      </c>
      <c r="AJ263" s="77">
        <f t="shared" si="65"/>
        <v>1133648.2089655316</v>
      </c>
    </row>
    <row r="264" spans="1:36" x14ac:dyDescent="0.2">
      <c r="A264" s="72">
        <v>19</v>
      </c>
      <c r="B264" s="1" t="s">
        <v>87</v>
      </c>
      <c r="C264" s="1" t="str">
        <f>VLOOKUP(B264,Valores!$A$2:$F$300,5,FALSE)</f>
        <v>unid.</v>
      </c>
      <c r="D264" s="1">
        <v>3</v>
      </c>
      <c r="E264" s="63">
        <f>VLOOKUP($B264,Valores!$A$2:$G$300,6,FALSE)*VLOOKUP(VLOOKUP($B264,Indices_Poder!$B$5:$E$250,3,FALSE),Indices_Poder!$G$6:$N$27,4,FALSE)*VLOOKUP($E$245,Regional!$A$2:$B$7,2,FALSE)</f>
        <v>2636.6773863428548</v>
      </c>
      <c r="F264" s="2">
        <f>VLOOKUP($B264,Valores!$A$2:$G$300,6,FALSE)*VLOOKUP(VLOOKUP($B264,Indices_Poder!$B$5:$E$250,3,FALSE),Indices_Poder!$G$6:$N$27,4,FALSE)*VLOOKUP($F$245,Regional!$A$2:$B$7,2,FALSE)</f>
        <v>2534.0748292841795</v>
      </c>
      <c r="G264" s="2">
        <f>VLOOKUP($B264,Valores!$A$2:$G$300,6,FALSE)*VLOOKUP(VLOOKUP($B264,Indices_Poder!$B$5:$E$250,3,FALSE),Indices_Poder!$G$6:$N$27,4,FALSE)*VLOOKUP($G$245,Regional!$A$2:$B$7,2,FALSE)</f>
        <v>2674.4372106410979</v>
      </c>
      <c r="H264" s="2">
        <f>VLOOKUP($B264,Valores!$A$2:$G$300,6,FALSE)*VLOOKUP(VLOOKUP($B264,Indices_Poder!$B$5:$E$250,3,FALSE),Indices_Poder!$G$6:$N$27,4,FALSE)*VLOOKUP($H$245,Regional!$A$2:$B$7,2,FALSE)</f>
        <v>2619.2297433912527</v>
      </c>
      <c r="I264" s="76">
        <f>VLOOKUP($B264,Valores!$A$2:$G$300,6,FALSE)*VLOOKUP(VLOOKUP($B264,Indices_Poder!$B$5:$E$250,3,FALSE),Indices_Poder!$G$6:$N$27,4,FALSE)*VLOOKUP($I$245,Regional!$A$2:$B$7,2,FALSE)</f>
        <v>2642.1460505515656</v>
      </c>
      <c r="J264" s="63">
        <f t="shared" si="55"/>
        <v>7910.0321590285639</v>
      </c>
      <c r="K264" s="2">
        <f t="shared" si="55"/>
        <v>7602.224487852538</v>
      </c>
      <c r="L264" s="2">
        <f t="shared" si="55"/>
        <v>8023.311631923294</v>
      </c>
      <c r="M264" s="2">
        <f t="shared" si="55"/>
        <v>7857.689230173758</v>
      </c>
      <c r="N264" s="76">
        <f t="shared" si="55"/>
        <v>7926.4381516546964</v>
      </c>
      <c r="O264" s="1">
        <f>VLOOKUP(B264,Valores!$A$2:$P$300,14,FALSE)</f>
        <v>1</v>
      </c>
      <c r="P264" s="1">
        <f>VLOOKUP(B264,Valores!$A$2:$P$300,15,FALSE)</f>
        <v>2.7E-2</v>
      </c>
      <c r="Q264" s="72">
        <f t="shared" si="66"/>
        <v>0</v>
      </c>
      <c r="R264" s="72">
        <f t="shared" si="66"/>
        <v>0</v>
      </c>
      <c r="S264" s="72">
        <f t="shared" si="66"/>
        <v>0</v>
      </c>
      <c r="T264" s="72">
        <f t="shared" si="66"/>
        <v>0</v>
      </c>
      <c r="U264" s="72">
        <f t="shared" si="66"/>
        <v>0</v>
      </c>
      <c r="W264" s="2">
        <f t="shared" si="57"/>
        <v>7910.0321590285639</v>
      </c>
      <c r="X264" s="1">
        <f t="shared" si="67"/>
        <v>7910.0321590285639</v>
      </c>
      <c r="Z264" s="2">
        <f t="shared" si="58"/>
        <v>7602.224487852538</v>
      </c>
      <c r="AA264" s="77">
        <f t="shared" si="59"/>
        <v>7602.224487852538</v>
      </c>
      <c r="AC264" s="2">
        <f t="shared" si="60"/>
        <v>8023.311631923294</v>
      </c>
      <c r="AD264" s="77">
        <f t="shared" si="61"/>
        <v>8023.311631923294</v>
      </c>
      <c r="AF264" s="2">
        <f t="shared" si="62"/>
        <v>7857.689230173758</v>
      </c>
      <c r="AG264" s="77">
        <f t="shared" si="63"/>
        <v>7857.689230173758</v>
      </c>
      <c r="AI264" s="2">
        <f t="shared" si="64"/>
        <v>7926.4381516546964</v>
      </c>
      <c r="AJ264" s="77">
        <f t="shared" si="65"/>
        <v>7926.4381516546964</v>
      </c>
    </row>
    <row r="265" spans="1:36" x14ac:dyDescent="0.2">
      <c r="A265" s="72">
        <v>20</v>
      </c>
      <c r="B265" s="1" t="s">
        <v>145</v>
      </c>
      <c r="C265" s="1" t="str">
        <f>VLOOKUP(B265,Valores!$A$2:$F$300,5,FALSE)</f>
        <v>cj</v>
      </c>
      <c r="D265" s="1">
        <v>24</v>
      </c>
      <c r="E265" s="63">
        <f>VLOOKUP($B265,Valores!$A$2:$G$300,6,FALSE)*VLOOKUP(VLOOKUP($B265,Indices_Poder!$B$5:$E$250,3,FALSE),Indices_Poder!$G$6:$N$27,4,FALSE)*VLOOKUP($E$245,Regional!$A$2:$B$7,2,FALSE)</f>
        <v>786.95332743611186</v>
      </c>
      <c r="F265" s="2">
        <f>VLOOKUP($B265,Valores!$A$2:$G$300,6,FALSE)*VLOOKUP(VLOOKUP($B265,Indices_Poder!$B$5:$E$250,3,FALSE),Indices_Poder!$G$6:$N$27,4,FALSE)*VLOOKUP($F$245,Regional!$A$2:$B$7,2,FALSE)</f>
        <v>756.33015597835106</v>
      </c>
      <c r="G265" s="2">
        <f>VLOOKUP($B265,Valores!$A$2:$G$300,6,FALSE)*VLOOKUP(VLOOKUP($B265,Indices_Poder!$B$5:$E$250,3,FALSE),Indices_Poder!$G$6:$N$27,4,FALSE)*VLOOKUP($G$245,Regional!$A$2:$B$7,2,FALSE)</f>
        <v>798.22327632285123</v>
      </c>
      <c r="H265" s="2">
        <f>VLOOKUP($B265,Valores!$A$2:$G$300,6,FALSE)*VLOOKUP(VLOOKUP($B265,Indices_Poder!$B$5:$E$250,3,FALSE),Indices_Poder!$G$6:$N$27,4,FALSE)*VLOOKUP($H$245,Regional!$A$2:$B$7,2,FALSE)</f>
        <v>781.74583381258412</v>
      </c>
      <c r="I265" s="76">
        <f>VLOOKUP($B265,Valores!$A$2:$G$300,6,FALSE)*VLOOKUP(VLOOKUP($B265,Indices_Poder!$B$5:$E$250,3,FALSE),Indices_Poder!$G$6:$N$27,4,FALSE)*VLOOKUP($I$245,Regional!$A$2:$B$7,2,FALSE)</f>
        <v>788.58552693005345</v>
      </c>
      <c r="J265" s="63">
        <f t="shared" si="55"/>
        <v>18886.879858466684</v>
      </c>
      <c r="K265" s="2">
        <f t="shared" si="55"/>
        <v>18151.923743480424</v>
      </c>
      <c r="L265" s="2">
        <f t="shared" si="55"/>
        <v>19157.35863174843</v>
      </c>
      <c r="M265" s="2">
        <f t="shared" si="55"/>
        <v>18761.900011502017</v>
      </c>
      <c r="N265" s="76">
        <f t="shared" si="55"/>
        <v>18926.052646321281</v>
      </c>
      <c r="O265" s="1">
        <f>VLOOKUP(B265,Valores!$A$2:$P$300,14,FALSE)</f>
        <v>1</v>
      </c>
      <c r="P265" s="1">
        <f>VLOOKUP(B265,Valores!$A$2:$P$300,15,FALSE)</f>
        <v>2.7E-2</v>
      </c>
      <c r="Q265" s="72">
        <f t="shared" si="66"/>
        <v>0</v>
      </c>
      <c r="R265" s="72">
        <f t="shared" si="66"/>
        <v>0</v>
      </c>
      <c r="S265" s="72">
        <f t="shared" si="66"/>
        <v>0</v>
      </c>
      <c r="T265" s="72">
        <f t="shared" si="66"/>
        <v>0</v>
      </c>
      <c r="U265" s="72">
        <f t="shared" si="66"/>
        <v>0</v>
      </c>
      <c r="W265" s="2">
        <f t="shared" si="57"/>
        <v>18886.879858466684</v>
      </c>
      <c r="X265" s="1">
        <f t="shared" si="67"/>
        <v>18886.879858466684</v>
      </c>
      <c r="Z265" s="2">
        <f t="shared" si="58"/>
        <v>18151.923743480424</v>
      </c>
      <c r="AA265" s="77">
        <f t="shared" si="59"/>
        <v>18151.923743480424</v>
      </c>
      <c r="AC265" s="2">
        <f t="shared" si="60"/>
        <v>19157.35863174843</v>
      </c>
      <c r="AD265" s="77">
        <f t="shared" si="61"/>
        <v>19157.35863174843</v>
      </c>
      <c r="AF265" s="2">
        <f t="shared" si="62"/>
        <v>18761.900011502017</v>
      </c>
      <c r="AG265" s="77">
        <f t="shared" si="63"/>
        <v>18761.900011502017</v>
      </c>
      <c r="AI265" s="2">
        <f t="shared" si="64"/>
        <v>18926.052646321281</v>
      </c>
      <c r="AJ265" s="77">
        <f t="shared" si="65"/>
        <v>18926.052646321281</v>
      </c>
    </row>
    <row r="266" spans="1:36" x14ac:dyDescent="0.2">
      <c r="A266" s="72">
        <v>21</v>
      </c>
      <c r="B266" s="1" t="s">
        <v>146</v>
      </c>
      <c r="C266" s="1" t="str">
        <f>VLOOKUP(B266,Valores!$A$2:$F$300,5,FALSE)</f>
        <v>cj</v>
      </c>
      <c r="D266" s="1">
        <v>0</v>
      </c>
      <c r="E266" s="63">
        <f>VLOOKUP($B266,Valores!$A$2:$G$300,6,FALSE)*VLOOKUP(VLOOKUP($B266,Indices_Poder!$B$5:$E$250,3,FALSE),Indices_Poder!$G$6:$N$27,4,FALSE)*VLOOKUP($E$245,Regional!$A$2:$B$7,2,FALSE)</f>
        <v>1118.7844147489395</v>
      </c>
      <c r="F266" s="2">
        <f>VLOOKUP($B266,Valores!$A$2:$G$300,6,FALSE)*VLOOKUP(VLOOKUP($B266,Indices_Poder!$B$5:$E$250,3,FALSE),Indices_Poder!$G$6:$N$27,4,FALSE)*VLOOKUP($F$245,Regional!$A$2:$B$7,2,FALSE)</f>
        <v>1075.2485076466103</v>
      </c>
      <c r="G266" s="2">
        <f>VLOOKUP($B266,Valores!$A$2:$G$300,6,FALSE)*VLOOKUP(VLOOKUP($B266,Indices_Poder!$B$5:$E$250,3,FALSE),Indices_Poder!$G$6:$N$27,4,FALSE)*VLOOKUP($G$245,Regional!$A$2:$B$7,2,FALSE)</f>
        <v>1134.8065125404057</v>
      </c>
      <c r="H266" s="2">
        <f>VLOOKUP($B266,Valores!$A$2:$G$300,6,FALSE)*VLOOKUP(VLOOKUP($B266,Indices_Poder!$B$5:$E$250,3,FALSE),Indices_Poder!$G$6:$N$27,4,FALSE)*VLOOKUP($H$245,Regional!$A$2:$B$7,2,FALSE)</f>
        <v>1111.3811005970206</v>
      </c>
      <c r="I266" s="76">
        <f>VLOOKUP($B266,Valores!$A$2:$G$300,6,FALSE)*VLOOKUP(VLOOKUP($B266,Indices_Poder!$B$5:$E$250,3,FALSE),Indices_Poder!$G$6:$N$27,4,FALSE)*VLOOKUP($I$245,Regional!$A$2:$B$7,2,FALSE)</f>
        <v>1121.1048564980483</v>
      </c>
      <c r="J266" s="63">
        <f t="shared" si="55"/>
        <v>0</v>
      </c>
      <c r="K266" s="2">
        <f t="shared" si="55"/>
        <v>0</v>
      </c>
      <c r="L266" s="2">
        <f t="shared" si="55"/>
        <v>0</v>
      </c>
      <c r="M266" s="2">
        <f t="shared" si="55"/>
        <v>0</v>
      </c>
      <c r="N266" s="76">
        <f t="shared" si="55"/>
        <v>0</v>
      </c>
      <c r="O266" s="1">
        <f>VLOOKUP(B266,Valores!$A$2:$P$300,14,FALSE)</f>
        <v>1</v>
      </c>
      <c r="P266" s="1">
        <f>VLOOKUP(B266,Valores!$A$2:$P$300,15,FALSE)</f>
        <v>2.7E-2</v>
      </c>
      <c r="Q266" s="72">
        <f t="shared" si="66"/>
        <v>0</v>
      </c>
      <c r="R266" s="72">
        <f t="shared" si="66"/>
        <v>0</v>
      </c>
      <c r="S266" s="72">
        <f t="shared" si="66"/>
        <v>0</v>
      </c>
      <c r="T266" s="72">
        <f t="shared" si="66"/>
        <v>0</v>
      </c>
      <c r="U266" s="72">
        <f t="shared" si="66"/>
        <v>0</v>
      </c>
      <c r="W266" s="2">
        <f t="shared" si="57"/>
        <v>0</v>
      </c>
      <c r="X266" s="1">
        <f t="shared" si="67"/>
        <v>0</v>
      </c>
      <c r="Z266" s="2">
        <f t="shared" si="58"/>
        <v>0</v>
      </c>
      <c r="AA266" s="77">
        <f t="shared" si="59"/>
        <v>0</v>
      </c>
      <c r="AC266" s="2">
        <f t="shared" si="60"/>
        <v>0</v>
      </c>
      <c r="AD266" s="77">
        <f t="shared" si="61"/>
        <v>0</v>
      </c>
      <c r="AF266" s="2">
        <f t="shared" si="62"/>
        <v>0</v>
      </c>
      <c r="AG266" s="77">
        <f t="shared" si="63"/>
        <v>0</v>
      </c>
      <c r="AI266" s="2">
        <f t="shared" si="64"/>
        <v>0</v>
      </c>
      <c r="AJ266" s="77">
        <f t="shared" si="65"/>
        <v>0</v>
      </c>
    </row>
    <row r="267" spans="1:36" x14ac:dyDescent="0.2">
      <c r="A267" s="72">
        <v>22</v>
      </c>
      <c r="B267" s="1" t="s">
        <v>134</v>
      </c>
      <c r="C267" s="1" t="str">
        <f>VLOOKUP(B267,Valores!$A$2:$F$300,5,FALSE)</f>
        <v>m³</v>
      </c>
      <c r="D267" s="1">
        <v>5.07</v>
      </c>
      <c r="E267" s="63">
        <f>VLOOKUP($B267,Valores!$A$2:$G$300,6,FALSE)*VLOOKUP(VLOOKUP($B267,Indices_Poder!$B$5:$E$250,3,FALSE),Indices_Poder!$G$6:$N$27,4,FALSE)*VLOOKUP($E$245,Regional!$A$2:$B$7,2,FALSE)</f>
        <v>5815.858492052359</v>
      </c>
      <c r="F267" s="2">
        <f>VLOOKUP($B267,Valores!$A$2:$G$300,6,FALSE)*VLOOKUP(VLOOKUP($B267,Indices_Poder!$B$5:$E$250,3,FALSE),Indices_Poder!$G$6:$N$27,4,FALSE)*VLOOKUP($F$245,Regional!$A$2:$B$7,2,FALSE)</f>
        <v>5589.5426159171857</v>
      </c>
      <c r="G267" s="2">
        <f>VLOOKUP($B267,Valores!$A$2:$G$300,6,FALSE)*VLOOKUP(VLOOKUP($B267,Indices_Poder!$B$5:$E$250,3,FALSE),Indices_Poder!$G$6:$N$27,4,FALSE)*VLOOKUP($G$245,Regional!$A$2:$B$7,2,FALSE)</f>
        <v>5899.1473297163184</v>
      </c>
      <c r="H267" s="2">
        <f>VLOOKUP($B267,Valores!$A$2:$G$300,6,FALSE)*VLOOKUP(VLOOKUP($B267,Indices_Poder!$B$5:$E$250,3,FALSE),Indices_Poder!$G$6:$N$27,4,FALSE)*VLOOKUP($H$245,Regional!$A$2:$B$7,2,FALSE)</f>
        <v>5777.3733049938401</v>
      </c>
      <c r="I267" s="76">
        <f>VLOOKUP($B267,Valores!$A$2:$G$300,6,FALSE)*VLOOKUP(VLOOKUP($B267,Indices_Poder!$B$5:$E$250,3,FALSE),Indices_Poder!$G$6:$N$27,4,FALSE)*VLOOKUP($I$245,Regional!$A$2:$B$7,2,FALSE)</f>
        <v>5827.9210133692077</v>
      </c>
      <c r="J267" s="63">
        <f t="shared" si="55"/>
        <v>29486.402554705463</v>
      </c>
      <c r="K267" s="2">
        <f t="shared" si="55"/>
        <v>28338.981062700132</v>
      </c>
      <c r="L267" s="2">
        <f t="shared" si="55"/>
        <v>29908.676961661735</v>
      </c>
      <c r="M267" s="2">
        <f t="shared" si="55"/>
        <v>29291.28265631877</v>
      </c>
      <c r="N267" s="76">
        <f t="shared" si="55"/>
        <v>29547.559537781886</v>
      </c>
      <c r="O267" s="1">
        <f>VLOOKUP(B267,Valores!$A$2:$P$300,14,FALSE)</f>
        <v>1</v>
      </c>
      <c r="P267" s="1">
        <f>VLOOKUP(B267,Valores!$A$2:$P$300,15,FALSE)</f>
        <v>3.1300000000000001E-2</v>
      </c>
      <c r="Q267" s="72">
        <f t="shared" si="66"/>
        <v>0</v>
      </c>
      <c r="R267" s="72">
        <f t="shared" si="66"/>
        <v>0</v>
      </c>
      <c r="S267" s="72">
        <f t="shared" si="66"/>
        <v>0</v>
      </c>
      <c r="T267" s="72">
        <f t="shared" si="66"/>
        <v>0</v>
      </c>
      <c r="U267" s="72">
        <f t="shared" si="66"/>
        <v>0</v>
      </c>
      <c r="W267" s="2">
        <f t="shared" si="57"/>
        <v>29486.402554705463</v>
      </c>
      <c r="X267" s="1">
        <f t="shared" si="67"/>
        <v>29486.402554705463</v>
      </c>
      <c r="Z267" s="2">
        <f t="shared" si="58"/>
        <v>28338.981062700132</v>
      </c>
      <c r="AA267" s="77">
        <f t="shared" si="59"/>
        <v>28338.981062700132</v>
      </c>
      <c r="AC267" s="2">
        <f t="shared" si="60"/>
        <v>29908.676961661735</v>
      </c>
      <c r="AD267" s="77">
        <f t="shared" si="61"/>
        <v>29908.676961661735</v>
      </c>
      <c r="AF267" s="2">
        <f t="shared" si="62"/>
        <v>29291.28265631877</v>
      </c>
      <c r="AG267" s="77">
        <f t="shared" si="63"/>
        <v>29291.28265631877</v>
      </c>
      <c r="AI267" s="2">
        <f t="shared" si="64"/>
        <v>29547.559537781886</v>
      </c>
      <c r="AJ267" s="77">
        <f t="shared" si="65"/>
        <v>29547.559537781886</v>
      </c>
    </row>
    <row r="268" spans="1:36" x14ac:dyDescent="0.2">
      <c r="A268" s="72">
        <v>23</v>
      </c>
      <c r="B268" s="1" t="s">
        <v>90</v>
      </c>
      <c r="C268" s="1" t="str">
        <f>VLOOKUP(B268,Valores!$A$2:$F$300,5,FALSE)</f>
        <v>m³</v>
      </c>
      <c r="D268" s="1">
        <v>1.1599999999999999</v>
      </c>
      <c r="E268" s="63">
        <f>VLOOKUP($B268,Valores!$A$2:$G$300,6,FALSE)*VLOOKUP(VLOOKUP($B268,Indices_Poder!$B$5:$E$250,3,FALSE),Indices_Poder!$G$6:$N$27,4,FALSE)*VLOOKUP($E$245,Regional!$A$2:$B$7,2,FALSE)</f>
        <v>5815.858492052359</v>
      </c>
      <c r="F268" s="2">
        <f>VLOOKUP($B268,Valores!$A$2:$G$300,6,FALSE)*VLOOKUP(VLOOKUP($B268,Indices_Poder!$B$5:$E$250,3,FALSE),Indices_Poder!$G$6:$N$27,4,FALSE)*VLOOKUP($F$245,Regional!$A$2:$B$7,2,FALSE)</f>
        <v>5589.5426159171857</v>
      </c>
      <c r="G268" s="2">
        <f>VLOOKUP($B268,Valores!$A$2:$G$300,6,FALSE)*VLOOKUP(VLOOKUP($B268,Indices_Poder!$B$5:$E$250,3,FALSE),Indices_Poder!$G$6:$N$27,4,FALSE)*VLOOKUP($G$245,Regional!$A$2:$B$7,2,FALSE)</f>
        <v>5899.1473297163184</v>
      </c>
      <c r="H268" s="2">
        <f>VLOOKUP($B268,Valores!$A$2:$G$300,6,FALSE)*VLOOKUP(VLOOKUP($B268,Indices_Poder!$B$5:$E$250,3,FALSE),Indices_Poder!$G$6:$N$27,4,FALSE)*VLOOKUP($H$245,Regional!$A$2:$B$7,2,FALSE)</f>
        <v>5777.3733049938401</v>
      </c>
      <c r="I268" s="76">
        <f>VLOOKUP($B268,Valores!$A$2:$G$300,6,FALSE)*VLOOKUP(VLOOKUP($B268,Indices_Poder!$B$5:$E$250,3,FALSE),Indices_Poder!$G$6:$N$27,4,FALSE)*VLOOKUP($I$245,Regional!$A$2:$B$7,2,FALSE)</f>
        <v>5827.9210133692077</v>
      </c>
      <c r="J268" s="63">
        <f t="shared" si="55"/>
        <v>6746.3958507807356</v>
      </c>
      <c r="K268" s="2">
        <f t="shared" si="55"/>
        <v>6483.8694344639352</v>
      </c>
      <c r="L268" s="2">
        <f t="shared" si="55"/>
        <v>6843.0109024709291</v>
      </c>
      <c r="M268" s="2">
        <f t="shared" si="55"/>
        <v>6701.7530337928538</v>
      </c>
      <c r="N268" s="76">
        <f t="shared" si="55"/>
        <v>6760.3883755082807</v>
      </c>
      <c r="O268" s="1">
        <f>VLOOKUP(B268,Valores!$A$2:$P$300,14,FALSE)</f>
        <v>1</v>
      </c>
      <c r="P268" s="1">
        <f>VLOOKUP(B268,Valores!$A$2:$P$300,15,FALSE)</f>
        <v>3.1300000000000001E-2</v>
      </c>
      <c r="Q268" s="72">
        <f t="shared" si="66"/>
        <v>0</v>
      </c>
      <c r="R268" s="72">
        <f t="shared" si="66"/>
        <v>0</v>
      </c>
      <c r="S268" s="72">
        <f t="shared" si="66"/>
        <v>0</v>
      </c>
      <c r="T268" s="72">
        <f t="shared" si="66"/>
        <v>0</v>
      </c>
      <c r="U268" s="72">
        <f t="shared" si="66"/>
        <v>0</v>
      </c>
      <c r="W268" s="2">
        <f t="shared" si="57"/>
        <v>6746.3958507807356</v>
      </c>
      <c r="X268" s="1">
        <f t="shared" si="67"/>
        <v>6746.3958507807356</v>
      </c>
      <c r="Z268" s="2">
        <f t="shared" si="58"/>
        <v>6483.8694344639352</v>
      </c>
      <c r="AA268" s="77">
        <f t="shared" si="59"/>
        <v>6483.8694344639352</v>
      </c>
      <c r="AC268" s="2">
        <f t="shared" si="60"/>
        <v>6843.0109024709291</v>
      </c>
      <c r="AD268" s="77">
        <f t="shared" si="61"/>
        <v>6843.0109024709291</v>
      </c>
      <c r="AF268" s="2">
        <f t="shared" si="62"/>
        <v>6701.7530337928538</v>
      </c>
      <c r="AG268" s="77">
        <f t="shared" si="63"/>
        <v>6701.7530337928538</v>
      </c>
      <c r="AI268" s="2">
        <f t="shared" si="64"/>
        <v>6760.3883755082807</v>
      </c>
      <c r="AJ268" s="77">
        <f t="shared" si="65"/>
        <v>6760.3883755082807</v>
      </c>
    </row>
    <row r="269" spans="1:36" x14ac:dyDescent="0.2">
      <c r="A269" s="72">
        <v>24</v>
      </c>
      <c r="B269" s="1" t="s">
        <v>135</v>
      </c>
      <c r="C269" s="1" t="str">
        <f>VLOOKUP(B269,Valores!$A$2:$F$300,5,FALSE)</f>
        <v>m³</v>
      </c>
      <c r="D269" s="1">
        <v>1.1599999999999999</v>
      </c>
      <c r="E269" s="63">
        <f>VLOOKUP($B269,Valores!$A$2:$G$300,6,FALSE)*VLOOKUP(VLOOKUP($B269,Indices_Poder!$B$5:$E$250,3,FALSE),Indices_Poder!$G$6:$N$27,4,FALSE)*VLOOKUP($E$245,Regional!$A$2:$B$7,2,FALSE)</f>
        <v>5815.858492052359</v>
      </c>
      <c r="F269" s="2">
        <f>VLOOKUP($B269,Valores!$A$2:$G$300,6,FALSE)*VLOOKUP(VLOOKUP($B269,Indices_Poder!$B$5:$E$250,3,FALSE),Indices_Poder!$G$6:$N$27,4,FALSE)*VLOOKUP($F$245,Regional!$A$2:$B$7,2,FALSE)</f>
        <v>5589.5426159171857</v>
      </c>
      <c r="G269" s="2">
        <f>VLOOKUP($B269,Valores!$A$2:$G$300,6,FALSE)*VLOOKUP(VLOOKUP($B269,Indices_Poder!$B$5:$E$250,3,FALSE),Indices_Poder!$G$6:$N$27,4,FALSE)*VLOOKUP($G$245,Regional!$A$2:$B$7,2,FALSE)</f>
        <v>5899.1473297163184</v>
      </c>
      <c r="H269" s="2">
        <f>VLOOKUP($B269,Valores!$A$2:$G$300,6,FALSE)*VLOOKUP(VLOOKUP($B269,Indices_Poder!$B$5:$E$250,3,FALSE),Indices_Poder!$G$6:$N$27,4,FALSE)*VLOOKUP($H$245,Regional!$A$2:$B$7,2,FALSE)</f>
        <v>5777.3733049938401</v>
      </c>
      <c r="I269" s="76">
        <f>VLOOKUP($B269,Valores!$A$2:$G$300,6,FALSE)*VLOOKUP(VLOOKUP($B269,Indices_Poder!$B$5:$E$250,3,FALSE),Indices_Poder!$G$6:$N$27,4,FALSE)*VLOOKUP($I$245,Regional!$A$2:$B$7,2,FALSE)</f>
        <v>5827.9210133692077</v>
      </c>
      <c r="J269" s="63">
        <f t="shared" si="55"/>
        <v>6746.3958507807356</v>
      </c>
      <c r="K269" s="2">
        <f t="shared" si="55"/>
        <v>6483.8694344639352</v>
      </c>
      <c r="L269" s="2">
        <f t="shared" si="55"/>
        <v>6843.0109024709291</v>
      </c>
      <c r="M269" s="2">
        <f t="shared" si="55"/>
        <v>6701.7530337928538</v>
      </c>
      <c r="N269" s="76">
        <f t="shared" si="55"/>
        <v>6760.3883755082807</v>
      </c>
      <c r="O269" s="1">
        <f>VLOOKUP(B269,Valores!$A$2:$P$300,14,FALSE)</f>
        <v>1</v>
      </c>
      <c r="P269" s="1">
        <f>VLOOKUP(B269,Valores!$A$2:$P$300,15,FALSE)</f>
        <v>3.1300000000000001E-2</v>
      </c>
      <c r="Q269" s="72">
        <f t="shared" si="66"/>
        <v>0</v>
      </c>
      <c r="R269" s="72">
        <f t="shared" si="66"/>
        <v>0</v>
      </c>
      <c r="S269" s="72">
        <f t="shared" si="66"/>
        <v>0</v>
      </c>
      <c r="T269" s="72">
        <f t="shared" si="66"/>
        <v>0</v>
      </c>
      <c r="U269" s="72">
        <f t="shared" si="66"/>
        <v>0</v>
      </c>
      <c r="W269" s="2">
        <f t="shared" si="57"/>
        <v>6746.3958507807356</v>
      </c>
      <c r="X269" s="1">
        <f t="shared" si="67"/>
        <v>6746.3958507807356</v>
      </c>
      <c r="Z269" s="2">
        <f t="shared" si="58"/>
        <v>6483.8694344639352</v>
      </c>
      <c r="AA269" s="77">
        <f t="shared" si="59"/>
        <v>6483.8694344639352</v>
      </c>
      <c r="AC269" s="2">
        <f t="shared" si="60"/>
        <v>6843.0109024709291</v>
      </c>
      <c r="AD269" s="77">
        <f t="shared" si="61"/>
        <v>6843.0109024709291</v>
      </c>
      <c r="AF269" s="2">
        <f t="shared" si="62"/>
        <v>6701.7530337928538</v>
      </c>
      <c r="AG269" s="77">
        <f t="shared" si="63"/>
        <v>6701.7530337928538</v>
      </c>
      <c r="AI269" s="2">
        <f t="shared" si="64"/>
        <v>6760.3883755082807</v>
      </c>
      <c r="AJ269" s="77">
        <f t="shared" si="65"/>
        <v>6760.3883755082807</v>
      </c>
    </row>
    <row r="270" spans="1:36" x14ac:dyDescent="0.2">
      <c r="A270" s="72">
        <v>25</v>
      </c>
      <c r="B270" s="1" t="s">
        <v>137</v>
      </c>
      <c r="C270" s="1" t="str">
        <f>VLOOKUP(B270,Valores!$A$2:$F$300,5,FALSE)</f>
        <v>m³</v>
      </c>
      <c r="D270" s="1">
        <v>3.93</v>
      </c>
      <c r="E270" s="63">
        <f>VLOOKUP($B270,Valores!$A$2:$G$300,6,FALSE)*VLOOKUP(VLOOKUP($B270,Indices_Poder!$B$5:$E$250,3,FALSE),Indices_Poder!$G$6:$N$27,4,FALSE)*VLOOKUP($E$245,Regional!$A$2:$B$7,2,FALSE)</f>
        <v>5815.858492052359</v>
      </c>
      <c r="F270" s="2">
        <f>VLOOKUP($B270,Valores!$A$2:$G$300,6,FALSE)*VLOOKUP(VLOOKUP($B270,Indices_Poder!$B$5:$E$250,3,FALSE),Indices_Poder!$G$6:$N$27,4,FALSE)*VLOOKUP($F$245,Regional!$A$2:$B$7,2,FALSE)</f>
        <v>5589.5426159171857</v>
      </c>
      <c r="G270" s="2">
        <f>VLOOKUP($B270,Valores!$A$2:$G$300,6,FALSE)*VLOOKUP(VLOOKUP($B270,Indices_Poder!$B$5:$E$250,3,FALSE),Indices_Poder!$G$6:$N$27,4,FALSE)*VLOOKUP($G$245,Regional!$A$2:$B$7,2,FALSE)</f>
        <v>5899.1473297163184</v>
      </c>
      <c r="H270" s="2">
        <f>VLOOKUP($B270,Valores!$A$2:$G$300,6,FALSE)*VLOOKUP(VLOOKUP($B270,Indices_Poder!$B$5:$E$250,3,FALSE),Indices_Poder!$G$6:$N$27,4,FALSE)*VLOOKUP($H$245,Regional!$A$2:$B$7,2,FALSE)</f>
        <v>5777.3733049938401</v>
      </c>
      <c r="I270" s="76">
        <f>VLOOKUP($B270,Valores!$A$2:$G$300,6,FALSE)*VLOOKUP(VLOOKUP($B270,Indices_Poder!$B$5:$E$250,3,FALSE),Indices_Poder!$G$6:$N$27,4,FALSE)*VLOOKUP($I$245,Regional!$A$2:$B$7,2,FALSE)</f>
        <v>5827.9210133692077</v>
      </c>
      <c r="J270" s="63">
        <f t="shared" si="55"/>
        <v>22856.32387376577</v>
      </c>
      <c r="K270" s="2">
        <f t="shared" si="55"/>
        <v>21966.902480554541</v>
      </c>
      <c r="L270" s="2">
        <f t="shared" si="55"/>
        <v>23183.649005785133</v>
      </c>
      <c r="M270" s="2">
        <f t="shared" si="55"/>
        <v>22705.077088625792</v>
      </c>
      <c r="N270" s="76">
        <f t="shared" si="55"/>
        <v>22903.729582540986</v>
      </c>
      <c r="O270" s="1">
        <f>VLOOKUP(B270,Valores!$A$2:$P$300,14,FALSE)</f>
        <v>1</v>
      </c>
      <c r="P270" s="1">
        <f>VLOOKUP(B270,Valores!$A$2:$P$300,15,FALSE)</f>
        <v>3.1300000000000001E-2</v>
      </c>
      <c r="Q270" s="72">
        <f t="shared" si="66"/>
        <v>0</v>
      </c>
      <c r="R270" s="72">
        <f t="shared" si="66"/>
        <v>0</v>
      </c>
      <c r="S270" s="72">
        <f t="shared" si="66"/>
        <v>0</v>
      </c>
      <c r="T270" s="72">
        <f t="shared" si="66"/>
        <v>0</v>
      </c>
      <c r="U270" s="72">
        <f t="shared" si="66"/>
        <v>0</v>
      </c>
      <c r="W270" s="2">
        <f t="shared" si="57"/>
        <v>22856.32387376577</v>
      </c>
      <c r="X270" s="1">
        <f t="shared" si="67"/>
        <v>22856.32387376577</v>
      </c>
      <c r="Z270" s="2">
        <f t="shared" si="58"/>
        <v>21966.902480554541</v>
      </c>
      <c r="AA270" s="77">
        <f t="shared" si="59"/>
        <v>21966.902480554541</v>
      </c>
      <c r="AC270" s="2">
        <f t="shared" si="60"/>
        <v>23183.649005785133</v>
      </c>
      <c r="AD270" s="77">
        <f t="shared" si="61"/>
        <v>23183.649005785133</v>
      </c>
      <c r="AF270" s="2">
        <f t="shared" si="62"/>
        <v>22705.077088625792</v>
      </c>
      <c r="AG270" s="77">
        <f t="shared" si="63"/>
        <v>22705.077088625792</v>
      </c>
      <c r="AI270" s="2">
        <f t="shared" si="64"/>
        <v>22903.729582540986</v>
      </c>
      <c r="AJ270" s="77">
        <f t="shared" si="65"/>
        <v>22903.729582540986</v>
      </c>
    </row>
    <row r="271" spans="1:36" x14ac:dyDescent="0.2">
      <c r="A271" s="72">
        <v>26</v>
      </c>
      <c r="B271" s="1" t="s">
        <v>91</v>
      </c>
      <c r="C271" s="1" t="str">
        <f>VLOOKUP(B271,Valores!$A$2:$F$300,5,FALSE)</f>
        <v>m³</v>
      </c>
      <c r="D271" s="1">
        <v>3.93</v>
      </c>
      <c r="E271" s="63">
        <f>VLOOKUP($B271,Valores!$A$2:$G$300,6,FALSE)*VLOOKUP(VLOOKUP($B271,Indices_Poder!$B$5:$E$250,3,FALSE),Indices_Poder!$G$6:$N$27,4,FALSE)*VLOOKUP($E$245,Regional!$A$2:$B$7,2,FALSE)</f>
        <v>5815.858492052359</v>
      </c>
      <c r="F271" s="2">
        <f>VLOOKUP($B271,Valores!$A$2:$G$300,6,FALSE)*VLOOKUP(VLOOKUP($B271,Indices_Poder!$B$5:$E$250,3,FALSE),Indices_Poder!$G$6:$N$27,4,FALSE)*VLOOKUP($F$245,Regional!$A$2:$B$7,2,FALSE)</f>
        <v>5589.5426159171857</v>
      </c>
      <c r="G271" s="2">
        <f>VLOOKUP($B271,Valores!$A$2:$G$300,6,FALSE)*VLOOKUP(VLOOKUP($B271,Indices_Poder!$B$5:$E$250,3,FALSE),Indices_Poder!$G$6:$N$27,4,FALSE)*VLOOKUP($G$245,Regional!$A$2:$B$7,2,FALSE)</f>
        <v>5899.1473297163184</v>
      </c>
      <c r="H271" s="2">
        <f>VLOOKUP($B271,Valores!$A$2:$G$300,6,FALSE)*VLOOKUP(VLOOKUP($B271,Indices_Poder!$B$5:$E$250,3,FALSE),Indices_Poder!$G$6:$N$27,4,FALSE)*VLOOKUP($H$245,Regional!$A$2:$B$7,2,FALSE)</f>
        <v>5777.3733049938401</v>
      </c>
      <c r="I271" s="76">
        <f>VLOOKUP($B271,Valores!$A$2:$G$300,6,FALSE)*VLOOKUP(VLOOKUP($B271,Indices_Poder!$B$5:$E$250,3,FALSE),Indices_Poder!$G$6:$N$27,4,FALSE)*VLOOKUP($I$245,Regional!$A$2:$B$7,2,FALSE)</f>
        <v>5827.9210133692077</v>
      </c>
      <c r="J271" s="63">
        <f t="shared" si="55"/>
        <v>22856.32387376577</v>
      </c>
      <c r="K271" s="2">
        <f t="shared" si="55"/>
        <v>21966.902480554541</v>
      </c>
      <c r="L271" s="2">
        <f t="shared" si="55"/>
        <v>23183.649005785133</v>
      </c>
      <c r="M271" s="2">
        <f t="shared" si="55"/>
        <v>22705.077088625792</v>
      </c>
      <c r="N271" s="76">
        <f t="shared" si="55"/>
        <v>22903.729582540986</v>
      </c>
      <c r="O271" s="1">
        <f>VLOOKUP(B271,Valores!$A$2:$P$300,14,FALSE)</f>
        <v>1</v>
      </c>
      <c r="P271" s="1">
        <f>VLOOKUP(B271,Valores!$A$2:$P$300,15,FALSE)</f>
        <v>3.1300000000000001E-2</v>
      </c>
      <c r="Q271" s="72">
        <f t="shared" si="66"/>
        <v>0</v>
      </c>
      <c r="R271" s="72">
        <f t="shared" si="66"/>
        <v>0</v>
      </c>
      <c r="S271" s="72">
        <f t="shared" si="66"/>
        <v>0</v>
      </c>
      <c r="T271" s="72">
        <f t="shared" si="66"/>
        <v>0</v>
      </c>
      <c r="U271" s="72">
        <f t="shared" si="66"/>
        <v>0</v>
      </c>
      <c r="W271" s="2">
        <f t="shared" si="57"/>
        <v>22856.32387376577</v>
      </c>
      <c r="X271" s="1">
        <f t="shared" si="67"/>
        <v>22856.32387376577</v>
      </c>
      <c r="Z271" s="2">
        <f t="shared" si="58"/>
        <v>21966.902480554541</v>
      </c>
      <c r="AA271" s="77">
        <f t="shared" si="59"/>
        <v>21966.902480554541</v>
      </c>
      <c r="AC271" s="2">
        <f t="shared" si="60"/>
        <v>23183.649005785133</v>
      </c>
      <c r="AD271" s="77">
        <f t="shared" si="61"/>
        <v>23183.649005785133</v>
      </c>
      <c r="AF271" s="2">
        <f t="shared" si="62"/>
        <v>22705.077088625792</v>
      </c>
      <c r="AG271" s="77">
        <f t="shared" si="63"/>
        <v>22705.077088625792</v>
      </c>
      <c r="AI271" s="2">
        <f t="shared" si="64"/>
        <v>22903.729582540986</v>
      </c>
      <c r="AJ271" s="77">
        <f t="shared" si="65"/>
        <v>22903.729582540986</v>
      </c>
    </row>
    <row r="272" spans="1:36" x14ac:dyDescent="0.2">
      <c r="A272" s="72">
        <v>27</v>
      </c>
      <c r="B272" s="1" t="s">
        <v>92</v>
      </c>
      <c r="C272" s="1" t="str">
        <f>VLOOKUP(B272,Valores!$A$2:$F$300,5,FALSE)</f>
        <v>m³</v>
      </c>
      <c r="D272" s="1">
        <v>1.74</v>
      </c>
      <c r="E272" s="63">
        <f>VLOOKUP($B272,Valores!$A$2:$G$300,6,FALSE)*VLOOKUP(VLOOKUP($B272,Indices_Poder!$B$5:$E$250,3,FALSE),Indices_Poder!$G$6:$N$27,4,FALSE)*VLOOKUP($E$245,Regional!$A$2:$B$7,2,FALSE)</f>
        <v>5815.858492052359</v>
      </c>
      <c r="F272" s="2">
        <f>VLOOKUP($B272,Valores!$A$2:$G$300,6,FALSE)*VLOOKUP(VLOOKUP($B272,Indices_Poder!$B$5:$E$250,3,FALSE),Indices_Poder!$G$6:$N$27,4,FALSE)*VLOOKUP($F$245,Regional!$A$2:$B$7,2,FALSE)</f>
        <v>5589.5426159171857</v>
      </c>
      <c r="G272" s="2">
        <f>VLOOKUP($B272,Valores!$A$2:$G$300,6,FALSE)*VLOOKUP(VLOOKUP($B272,Indices_Poder!$B$5:$E$250,3,FALSE),Indices_Poder!$G$6:$N$27,4,FALSE)*VLOOKUP($G$245,Regional!$A$2:$B$7,2,FALSE)</f>
        <v>5899.1473297163184</v>
      </c>
      <c r="H272" s="2">
        <f>VLOOKUP($B272,Valores!$A$2:$G$300,6,FALSE)*VLOOKUP(VLOOKUP($B272,Indices_Poder!$B$5:$E$250,3,FALSE),Indices_Poder!$G$6:$N$27,4,FALSE)*VLOOKUP($H$245,Regional!$A$2:$B$7,2,FALSE)</f>
        <v>5777.3733049938401</v>
      </c>
      <c r="I272" s="76">
        <f>VLOOKUP($B272,Valores!$A$2:$G$300,6,FALSE)*VLOOKUP(VLOOKUP($B272,Indices_Poder!$B$5:$E$250,3,FALSE),Indices_Poder!$G$6:$N$27,4,FALSE)*VLOOKUP($I$245,Regional!$A$2:$B$7,2,FALSE)</f>
        <v>5827.9210133692077</v>
      </c>
      <c r="J272" s="63">
        <f t="shared" si="55"/>
        <v>10119.593776171105</v>
      </c>
      <c r="K272" s="2">
        <f t="shared" si="55"/>
        <v>9725.8041516959038</v>
      </c>
      <c r="L272" s="2">
        <f t="shared" si="55"/>
        <v>10264.516353706395</v>
      </c>
      <c r="M272" s="2">
        <f t="shared" si="55"/>
        <v>10052.629550689282</v>
      </c>
      <c r="N272" s="76">
        <f t="shared" si="55"/>
        <v>10140.582563262422</v>
      </c>
      <c r="O272" s="1">
        <f>VLOOKUP(B272,Valores!$A$2:$P$300,14,FALSE)</f>
        <v>1</v>
      </c>
      <c r="P272" s="1">
        <f>VLOOKUP(B272,Valores!$A$2:$P$300,15,FALSE)</f>
        <v>3.1300000000000001E-2</v>
      </c>
      <c r="Q272" s="72">
        <f t="shared" si="66"/>
        <v>0</v>
      </c>
      <c r="R272" s="72">
        <f t="shared" si="66"/>
        <v>0</v>
      </c>
      <c r="S272" s="72">
        <f t="shared" si="66"/>
        <v>0</v>
      </c>
      <c r="T272" s="72">
        <f t="shared" si="66"/>
        <v>0</v>
      </c>
      <c r="U272" s="72">
        <f t="shared" si="66"/>
        <v>0</v>
      </c>
      <c r="W272" s="2">
        <f t="shared" si="57"/>
        <v>10119.593776171105</v>
      </c>
      <c r="X272" s="1">
        <f t="shared" si="67"/>
        <v>10119.593776171105</v>
      </c>
      <c r="Z272" s="2">
        <f t="shared" si="58"/>
        <v>9725.8041516959038</v>
      </c>
      <c r="AA272" s="77">
        <f t="shared" si="59"/>
        <v>9725.8041516959038</v>
      </c>
      <c r="AC272" s="2">
        <f t="shared" si="60"/>
        <v>10264.516353706395</v>
      </c>
      <c r="AD272" s="77">
        <f t="shared" si="61"/>
        <v>10264.516353706395</v>
      </c>
      <c r="AF272" s="2">
        <f t="shared" si="62"/>
        <v>10052.629550689282</v>
      </c>
      <c r="AG272" s="77">
        <f t="shared" si="63"/>
        <v>10052.629550689282</v>
      </c>
      <c r="AI272" s="2">
        <f t="shared" si="64"/>
        <v>10140.582563262422</v>
      </c>
      <c r="AJ272" s="77">
        <f t="shared" si="65"/>
        <v>10140.582563262422</v>
      </c>
    </row>
    <row r="273" spans="1:36" x14ac:dyDescent="0.2">
      <c r="A273" s="72">
        <v>28</v>
      </c>
      <c r="B273" s="1" t="s">
        <v>241</v>
      </c>
      <c r="C273" s="1" t="str">
        <f>VLOOKUP(B273,Valores!$A$2:$F$300,5,FALSE)</f>
        <v>m³</v>
      </c>
      <c r="D273" s="1">
        <v>68.11</v>
      </c>
      <c r="E273" s="63">
        <f>VLOOKUP($B273,Valores!$A$2:$G$300,6,FALSE)*VLOOKUP(VLOOKUP($B273,Indices_Poder!$B$5:$E$250,3,FALSE),Indices_Poder!$G$6:$N$27,4,FALSE)*VLOOKUP($E$245,Regional!$A$2:$B$7,2,FALSE)</f>
        <v>5815.858492052359</v>
      </c>
      <c r="F273" s="2">
        <f>VLOOKUP($B273,Valores!$A$2:$G$300,6,FALSE)*VLOOKUP(VLOOKUP($B273,Indices_Poder!$B$5:$E$250,3,FALSE),Indices_Poder!$G$6:$N$27,4,FALSE)*VLOOKUP($F$245,Regional!$A$2:$B$7,2,FALSE)</f>
        <v>5589.5426159171857</v>
      </c>
      <c r="G273" s="2">
        <f>VLOOKUP($B273,Valores!$A$2:$G$300,6,FALSE)*VLOOKUP(VLOOKUP($B273,Indices_Poder!$B$5:$E$250,3,FALSE),Indices_Poder!$G$6:$N$27,4,FALSE)*VLOOKUP($G$245,Regional!$A$2:$B$7,2,FALSE)</f>
        <v>5899.1473297163184</v>
      </c>
      <c r="H273" s="2">
        <f>VLOOKUP($B273,Valores!$A$2:$G$300,6,FALSE)*VLOOKUP(VLOOKUP($B273,Indices_Poder!$B$5:$E$250,3,FALSE),Indices_Poder!$G$6:$N$27,4,FALSE)*VLOOKUP($H$245,Regional!$A$2:$B$7,2,FALSE)</f>
        <v>5777.3733049938401</v>
      </c>
      <c r="I273" s="76">
        <f>VLOOKUP($B273,Valores!$A$2:$G$300,6,FALSE)*VLOOKUP(VLOOKUP($B273,Indices_Poder!$B$5:$E$250,3,FALSE),Indices_Poder!$G$6:$N$27,4,FALSE)*VLOOKUP($I$245,Regional!$A$2:$B$7,2,FALSE)</f>
        <v>5827.9210133692077</v>
      </c>
      <c r="J273" s="63">
        <f t="shared" si="55"/>
        <v>396118.12189368618</v>
      </c>
      <c r="K273" s="2">
        <f t="shared" si="55"/>
        <v>380703.74757011951</v>
      </c>
      <c r="L273" s="2">
        <f t="shared" si="55"/>
        <v>401790.92462697846</v>
      </c>
      <c r="M273" s="2">
        <f t="shared" si="55"/>
        <v>393496.89580313046</v>
      </c>
      <c r="N273" s="76">
        <f t="shared" si="55"/>
        <v>396939.70022057672</v>
      </c>
      <c r="O273" s="1">
        <f>VLOOKUP(B273,Valores!$A$2:$P$300,14,FALSE)</f>
        <v>1</v>
      </c>
      <c r="P273" s="1">
        <f>VLOOKUP(B273,Valores!$A$2:$P$300,15,FALSE)</f>
        <v>3.1300000000000001E-2</v>
      </c>
      <c r="Q273" s="72">
        <f t="shared" si="66"/>
        <v>0</v>
      </c>
      <c r="R273" s="72">
        <f t="shared" si="66"/>
        <v>0</v>
      </c>
      <c r="S273" s="72">
        <f t="shared" si="66"/>
        <v>0</v>
      </c>
      <c r="T273" s="72">
        <f t="shared" si="66"/>
        <v>0</v>
      </c>
      <c r="U273" s="72">
        <f t="shared" si="66"/>
        <v>0</v>
      </c>
      <c r="W273" s="2">
        <f t="shared" si="57"/>
        <v>396118.12189368618</v>
      </c>
      <c r="X273" s="1">
        <f t="shared" si="67"/>
        <v>396118.12189368618</v>
      </c>
      <c r="Z273" s="2">
        <f t="shared" si="58"/>
        <v>380703.74757011951</v>
      </c>
      <c r="AA273" s="77">
        <f t="shared" si="59"/>
        <v>380703.74757011951</v>
      </c>
      <c r="AC273" s="2">
        <f t="shared" si="60"/>
        <v>401790.92462697846</v>
      </c>
      <c r="AD273" s="77">
        <f t="shared" si="61"/>
        <v>401790.92462697846</v>
      </c>
      <c r="AF273" s="2">
        <f t="shared" si="62"/>
        <v>393496.89580313046</v>
      </c>
      <c r="AG273" s="77">
        <f t="shared" si="63"/>
        <v>393496.89580313046</v>
      </c>
      <c r="AI273" s="2">
        <f t="shared" si="64"/>
        <v>396939.70022057672</v>
      </c>
      <c r="AJ273" s="77">
        <f t="shared" si="65"/>
        <v>396939.70022057672</v>
      </c>
    </row>
    <row r="274" spans="1:36" x14ac:dyDescent="0.2">
      <c r="A274" s="72">
        <v>29</v>
      </c>
      <c r="B274" s="1" t="s">
        <v>162</v>
      </c>
      <c r="C274" s="1" t="str">
        <f>VLOOKUP(B274,Valores!$A$2:$F$300,5,FALSE)</f>
        <v>m³</v>
      </c>
      <c r="D274" s="1">
        <v>3.93</v>
      </c>
      <c r="E274" s="63">
        <f>VLOOKUP($B274,Valores!$A$2:$G$300,6,FALSE)*VLOOKUP(VLOOKUP($B274,Indices_Poder!$B$5:$E$250,3,FALSE),Indices_Poder!$G$6:$N$27,4,FALSE)*VLOOKUP($E$245,Regional!$A$2:$B$7,2,FALSE)</f>
        <v>5815.858492052359</v>
      </c>
      <c r="F274" s="2">
        <f>VLOOKUP($B274,Valores!$A$2:$G$300,6,FALSE)*VLOOKUP(VLOOKUP($B274,Indices_Poder!$B$5:$E$250,3,FALSE),Indices_Poder!$G$6:$N$27,4,FALSE)*VLOOKUP($F$245,Regional!$A$2:$B$7,2,FALSE)</f>
        <v>5589.5426159171857</v>
      </c>
      <c r="G274" s="2">
        <f>VLOOKUP($B274,Valores!$A$2:$G$300,6,FALSE)*VLOOKUP(VLOOKUP($B274,Indices_Poder!$B$5:$E$250,3,FALSE),Indices_Poder!$G$6:$N$27,4,FALSE)*VLOOKUP($G$245,Regional!$A$2:$B$7,2,FALSE)</f>
        <v>5899.1473297163184</v>
      </c>
      <c r="H274" s="2">
        <f>VLOOKUP($B274,Valores!$A$2:$G$300,6,FALSE)*VLOOKUP(VLOOKUP($B274,Indices_Poder!$B$5:$E$250,3,FALSE),Indices_Poder!$G$6:$N$27,4,FALSE)*VLOOKUP($H$245,Regional!$A$2:$B$7,2,FALSE)</f>
        <v>5777.3733049938401</v>
      </c>
      <c r="I274" s="76">
        <f>VLOOKUP($B274,Valores!$A$2:$G$300,6,FALSE)*VLOOKUP(VLOOKUP($B274,Indices_Poder!$B$5:$E$250,3,FALSE),Indices_Poder!$G$6:$N$27,4,FALSE)*VLOOKUP($I$245,Regional!$A$2:$B$7,2,FALSE)</f>
        <v>5827.9210133692077</v>
      </c>
      <c r="J274" s="63">
        <f t="shared" si="55"/>
        <v>22856.32387376577</v>
      </c>
      <c r="K274" s="2">
        <f t="shared" si="55"/>
        <v>21966.902480554541</v>
      </c>
      <c r="L274" s="2">
        <f t="shared" si="55"/>
        <v>23183.649005785133</v>
      </c>
      <c r="M274" s="2">
        <f t="shared" si="55"/>
        <v>22705.077088625792</v>
      </c>
      <c r="N274" s="76">
        <f t="shared" si="55"/>
        <v>22903.729582540986</v>
      </c>
      <c r="O274" s="1">
        <f>VLOOKUP(B274,Valores!$A$2:$P$300,14,FALSE)</f>
        <v>1</v>
      </c>
      <c r="P274" s="1">
        <f>VLOOKUP(B274,Valores!$A$2:$P$300,15,FALSE)</f>
        <v>3.1300000000000001E-2</v>
      </c>
      <c r="Q274" s="72">
        <f t="shared" si="66"/>
        <v>0</v>
      </c>
      <c r="R274" s="72">
        <f t="shared" si="66"/>
        <v>0</v>
      </c>
      <c r="S274" s="72">
        <f t="shared" si="66"/>
        <v>0</v>
      </c>
      <c r="T274" s="72">
        <f t="shared" si="66"/>
        <v>0</v>
      </c>
      <c r="U274" s="72">
        <f t="shared" si="66"/>
        <v>0</v>
      </c>
      <c r="W274" s="2">
        <f t="shared" si="57"/>
        <v>22856.32387376577</v>
      </c>
      <c r="X274" s="1">
        <f t="shared" si="67"/>
        <v>22856.32387376577</v>
      </c>
      <c r="Z274" s="2">
        <f t="shared" si="58"/>
        <v>21966.902480554541</v>
      </c>
      <c r="AA274" s="77">
        <f t="shared" si="59"/>
        <v>21966.902480554541</v>
      </c>
      <c r="AC274" s="2">
        <f t="shared" si="60"/>
        <v>23183.649005785133</v>
      </c>
      <c r="AD274" s="77">
        <f t="shared" si="61"/>
        <v>23183.649005785133</v>
      </c>
      <c r="AF274" s="2">
        <f t="shared" si="62"/>
        <v>22705.077088625792</v>
      </c>
      <c r="AG274" s="77">
        <f t="shared" si="63"/>
        <v>22705.077088625792</v>
      </c>
      <c r="AI274" s="2">
        <f t="shared" si="64"/>
        <v>22903.729582540986</v>
      </c>
      <c r="AJ274" s="77">
        <f t="shared" si="65"/>
        <v>22903.729582540986</v>
      </c>
    </row>
    <row r="275" spans="1:36" x14ac:dyDescent="0.2">
      <c r="A275" s="72">
        <v>30</v>
      </c>
      <c r="B275" s="1" t="s">
        <v>163</v>
      </c>
      <c r="C275" s="1" t="str">
        <f>VLOOKUP(B275,Valores!$A$2:$F$300,5,FALSE)</f>
        <v>unid.</v>
      </c>
      <c r="D275" s="1">
        <v>0</v>
      </c>
      <c r="E275" s="63">
        <f>VLOOKUP($B275,Valores!$A$2:$G$300,6,FALSE)*VLOOKUP(VLOOKUP($B275,Indices_Poder!$B$5:$E$250,3,FALSE),Indices_Poder!$G$6:$N$27,4,FALSE)*VLOOKUP($E$245,Regional!$A$2:$B$7,2,FALSE)</f>
        <v>95297.275528865226</v>
      </c>
      <c r="F275" s="2">
        <f>VLOOKUP($B275,Valores!$A$2:$G$300,6,FALSE)*VLOOKUP(VLOOKUP($B275,Indices_Poder!$B$5:$E$250,3,FALSE),Indices_Poder!$G$6:$N$27,4,FALSE)*VLOOKUP($F$245,Regional!$A$2:$B$7,2,FALSE)</f>
        <v>91588.917350260497</v>
      </c>
      <c r="G275" s="2">
        <f>VLOOKUP($B275,Valores!$A$2:$G$300,6,FALSE)*VLOOKUP(VLOOKUP($B275,Indices_Poder!$B$5:$E$250,3,FALSE),Indices_Poder!$G$6:$N$27,4,FALSE)*VLOOKUP($G$245,Regional!$A$2:$B$7,2,FALSE)</f>
        <v>96662.026635204529</v>
      </c>
      <c r="H275" s="2">
        <f>VLOOKUP($B275,Valores!$A$2:$G$300,6,FALSE)*VLOOKUP(VLOOKUP($B275,Indices_Poder!$B$5:$E$250,3,FALSE),Indices_Poder!$G$6:$N$27,4,FALSE)*VLOOKUP($H$245,Regional!$A$2:$B$7,2,FALSE)</f>
        <v>94666.666396970526</v>
      </c>
      <c r="I275" s="76">
        <f>VLOOKUP($B275,Valores!$A$2:$G$300,6,FALSE)*VLOOKUP(VLOOKUP($B275,Indices_Poder!$B$5:$E$250,3,FALSE),Indices_Poder!$G$6:$N$27,4,FALSE)*VLOOKUP($I$245,Regional!$A$2:$B$7,2,FALSE)</f>
        <v>95494.929137369545</v>
      </c>
      <c r="J275" s="63">
        <f t="shared" si="55"/>
        <v>0</v>
      </c>
      <c r="K275" s="2">
        <f t="shared" si="55"/>
        <v>0</v>
      </c>
      <c r="L275" s="2">
        <f t="shared" si="55"/>
        <v>0</v>
      </c>
      <c r="M275" s="2">
        <f t="shared" si="55"/>
        <v>0</v>
      </c>
      <c r="N275" s="76">
        <f t="shared" si="55"/>
        <v>0</v>
      </c>
      <c r="O275" s="1">
        <f>VLOOKUP(B275,Valores!$A$2:$P$300,14,FALSE)</f>
        <v>1</v>
      </c>
      <c r="P275" s="1">
        <f>VLOOKUP(B275,Valores!$A$2:$P$300,15,FALSE)</f>
        <v>6.6699999999999995E-2</v>
      </c>
      <c r="Q275" s="72">
        <f t="shared" si="66"/>
        <v>0</v>
      </c>
      <c r="R275" s="72">
        <f t="shared" si="66"/>
        <v>0</v>
      </c>
      <c r="S275" s="72">
        <f t="shared" si="66"/>
        <v>0</v>
      </c>
      <c r="T275" s="72">
        <f t="shared" si="66"/>
        <v>0</v>
      </c>
      <c r="U275" s="72">
        <f t="shared" si="66"/>
        <v>0</v>
      </c>
      <c r="W275" s="2">
        <f t="shared" si="57"/>
        <v>0</v>
      </c>
      <c r="X275" s="1">
        <f t="shared" si="67"/>
        <v>0</v>
      </c>
      <c r="Z275" s="2">
        <f t="shared" si="58"/>
        <v>0</v>
      </c>
      <c r="AA275" s="77">
        <f t="shared" si="59"/>
        <v>0</v>
      </c>
      <c r="AC275" s="2">
        <f t="shared" si="60"/>
        <v>0</v>
      </c>
      <c r="AD275" s="77">
        <f t="shared" si="61"/>
        <v>0</v>
      </c>
      <c r="AF275" s="2">
        <f t="shared" si="62"/>
        <v>0</v>
      </c>
      <c r="AG275" s="77">
        <f t="shared" si="63"/>
        <v>0</v>
      </c>
      <c r="AI275" s="2">
        <f t="shared" si="64"/>
        <v>0</v>
      </c>
      <c r="AJ275" s="77">
        <f t="shared" si="65"/>
        <v>0</v>
      </c>
    </row>
    <row r="276" spans="1:36" x14ac:dyDescent="0.2">
      <c r="A276" s="72">
        <v>31</v>
      </c>
      <c r="B276" s="1" t="s">
        <v>94</v>
      </c>
      <c r="C276" s="1" t="str">
        <f>VLOOKUP(B276,Valores!$A$2:$F$300,5,FALSE)</f>
        <v>unid.</v>
      </c>
      <c r="D276" s="1">
        <v>1</v>
      </c>
      <c r="E276" s="63">
        <f>VLOOKUP($B276,Valores!$A$2:$G$300,6,FALSE)*VLOOKUP(VLOOKUP($B276,Indices_Poder!$B$5:$E$250,3,FALSE),Indices_Poder!$G$6:$N$27,4,FALSE)*VLOOKUP($E$245,Regional!$A$2:$B$7,2,FALSE)</f>
        <v>95297.275528865226</v>
      </c>
      <c r="F276" s="2">
        <f>VLOOKUP($B276,Valores!$A$2:$G$300,6,FALSE)*VLOOKUP(VLOOKUP($B276,Indices_Poder!$B$5:$E$250,3,FALSE),Indices_Poder!$G$6:$N$27,4,FALSE)*VLOOKUP($F$245,Regional!$A$2:$B$7,2,FALSE)</f>
        <v>91588.917350260497</v>
      </c>
      <c r="G276" s="2">
        <f>VLOOKUP($B276,Valores!$A$2:$G$300,6,FALSE)*VLOOKUP(VLOOKUP($B276,Indices_Poder!$B$5:$E$250,3,FALSE),Indices_Poder!$G$6:$N$27,4,FALSE)*VLOOKUP($G$245,Regional!$A$2:$B$7,2,FALSE)</f>
        <v>96662.026635204529</v>
      </c>
      <c r="H276" s="2">
        <f>VLOOKUP($B276,Valores!$A$2:$G$300,6,FALSE)*VLOOKUP(VLOOKUP($B276,Indices_Poder!$B$5:$E$250,3,FALSE),Indices_Poder!$G$6:$N$27,4,FALSE)*VLOOKUP($H$245,Regional!$A$2:$B$7,2,FALSE)</f>
        <v>94666.666396970526</v>
      </c>
      <c r="I276" s="76">
        <f>VLOOKUP($B276,Valores!$A$2:$G$300,6,FALSE)*VLOOKUP(VLOOKUP($B276,Indices_Poder!$B$5:$E$250,3,FALSE),Indices_Poder!$G$6:$N$27,4,FALSE)*VLOOKUP($I$245,Regional!$A$2:$B$7,2,FALSE)</f>
        <v>95494.929137369545</v>
      </c>
      <c r="J276" s="63">
        <f t="shared" si="55"/>
        <v>95297.275528865226</v>
      </c>
      <c r="K276" s="2">
        <f t="shared" si="55"/>
        <v>91588.917350260497</v>
      </c>
      <c r="L276" s="2">
        <f t="shared" si="55"/>
        <v>96662.026635204529</v>
      </c>
      <c r="M276" s="2">
        <f t="shared" si="55"/>
        <v>94666.666396970526</v>
      </c>
      <c r="N276" s="76">
        <f t="shared" si="55"/>
        <v>95494.929137369545</v>
      </c>
      <c r="O276" s="1">
        <f>VLOOKUP(B276,Valores!$A$2:$P$300,14,FALSE)</f>
        <v>1</v>
      </c>
      <c r="P276" s="1">
        <f>VLOOKUP(B276,Valores!$A$2:$P$300,15,FALSE)</f>
        <v>6.6699999999999995E-2</v>
      </c>
      <c r="Q276" s="72">
        <f t="shared" si="66"/>
        <v>0</v>
      </c>
      <c r="R276" s="72">
        <f t="shared" si="66"/>
        <v>0</v>
      </c>
      <c r="S276" s="72">
        <f t="shared" si="66"/>
        <v>0</v>
      </c>
      <c r="T276" s="72">
        <f t="shared" si="66"/>
        <v>0</v>
      </c>
      <c r="U276" s="72">
        <f t="shared" si="66"/>
        <v>0</v>
      </c>
      <c r="W276" s="2">
        <f t="shared" si="57"/>
        <v>95297.275528865226</v>
      </c>
      <c r="X276" s="1">
        <f t="shared" si="67"/>
        <v>95297.275528865226</v>
      </c>
      <c r="Z276" s="2">
        <f t="shared" si="58"/>
        <v>91588.917350260497</v>
      </c>
      <c r="AA276" s="77">
        <f t="shared" si="59"/>
        <v>91588.917350260497</v>
      </c>
      <c r="AC276" s="2">
        <f t="shared" si="60"/>
        <v>96662.026635204529</v>
      </c>
      <c r="AD276" s="77">
        <f t="shared" si="61"/>
        <v>96662.026635204529</v>
      </c>
      <c r="AF276" s="2">
        <f t="shared" si="62"/>
        <v>94666.666396970526</v>
      </c>
      <c r="AG276" s="77">
        <f t="shared" si="63"/>
        <v>94666.666396970526</v>
      </c>
      <c r="AI276" s="2">
        <f t="shared" si="64"/>
        <v>95494.929137369545</v>
      </c>
      <c r="AJ276" s="77">
        <f t="shared" si="65"/>
        <v>95494.929137369545</v>
      </c>
    </row>
    <row r="277" spans="1:36" x14ac:dyDescent="0.2">
      <c r="A277" s="72">
        <v>32</v>
      </c>
      <c r="B277" s="1" t="s">
        <v>164</v>
      </c>
      <c r="C277" s="1" t="str">
        <f>VLOOKUP(B277,Valores!$A$2:$F$300,5,FALSE)</f>
        <v>unid.</v>
      </c>
      <c r="D277" s="1">
        <v>1</v>
      </c>
      <c r="E277" s="63">
        <f>VLOOKUP($B277,Valores!$A$2:$G$300,6,FALSE)*VLOOKUP(VLOOKUP($B277,Indices_Poder!$B$5:$E$250,3,FALSE),Indices_Poder!$G$6:$N$27,4,FALSE)*VLOOKUP($E$245,Regional!$A$2:$B$7,2,FALSE)</f>
        <v>56459.620111442695</v>
      </c>
      <c r="F277" s="2">
        <f>VLOOKUP($B277,Valores!$A$2:$G$300,6,FALSE)*VLOOKUP(VLOOKUP($B277,Indices_Poder!$B$5:$E$250,3,FALSE),Indices_Poder!$G$6:$N$27,4,FALSE)*VLOOKUP($F$245,Regional!$A$2:$B$7,2,FALSE)</f>
        <v>54262.574153525813</v>
      </c>
      <c r="G277" s="2">
        <f>VLOOKUP($B277,Valores!$A$2:$G$300,6,FALSE)*VLOOKUP(VLOOKUP($B277,Indices_Poder!$B$5:$E$250,3,FALSE),Indices_Poder!$G$6:$N$27,4,FALSE)*VLOOKUP($G$245,Regional!$A$2:$B$7,2,FALSE)</f>
        <v>57268.177634026317</v>
      </c>
      <c r="H277" s="2">
        <f>VLOOKUP($B277,Valores!$A$2:$G$300,6,FALSE)*VLOOKUP(VLOOKUP($B277,Indices_Poder!$B$5:$E$250,3,FALSE),Indices_Poder!$G$6:$N$27,4,FALSE)*VLOOKUP($H$245,Regional!$A$2:$B$7,2,FALSE)</f>
        <v>56086.010773421302</v>
      </c>
      <c r="I277" s="76">
        <f>VLOOKUP($B277,Valores!$A$2:$G$300,6,FALSE)*VLOOKUP(VLOOKUP($B277,Indices_Poder!$B$5:$E$250,3,FALSE),Indices_Poder!$G$6:$N$27,4,FALSE)*VLOOKUP($I$245,Regional!$A$2:$B$7,2,FALSE)</f>
        <v>56576.721545747911</v>
      </c>
      <c r="J277" s="63">
        <f t="shared" si="55"/>
        <v>56459.620111442695</v>
      </c>
      <c r="K277" s="2">
        <f t="shared" si="55"/>
        <v>54262.574153525813</v>
      </c>
      <c r="L277" s="2">
        <f t="shared" si="55"/>
        <v>57268.177634026317</v>
      </c>
      <c r="M277" s="2">
        <f t="shared" si="55"/>
        <v>56086.010773421302</v>
      </c>
      <c r="N277" s="76">
        <f t="shared" si="55"/>
        <v>56576.721545747911</v>
      </c>
      <c r="O277" s="1">
        <f>VLOOKUP(B277,Valores!$A$2:$P$300,14,FALSE)</f>
        <v>1</v>
      </c>
      <c r="P277" s="1">
        <f>VLOOKUP(B277,Valores!$A$2:$P$300,15,FALSE)</f>
        <v>6.6699999999999995E-2</v>
      </c>
      <c r="Q277" s="72">
        <f t="shared" si="66"/>
        <v>0</v>
      </c>
      <c r="R277" s="72">
        <f t="shared" si="66"/>
        <v>0</v>
      </c>
      <c r="S277" s="72">
        <f t="shared" si="66"/>
        <v>0</v>
      </c>
      <c r="T277" s="72">
        <f t="shared" si="66"/>
        <v>0</v>
      </c>
      <c r="U277" s="72">
        <f t="shared" si="66"/>
        <v>0</v>
      </c>
      <c r="W277" s="2">
        <f t="shared" si="57"/>
        <v>56459.620111442695</v>
      </c>
      <c r="X277" s="1">
        <f t="shared" si="67"/>
        <v>56459.620111442695</v>
      </c>
      <c r="Z277" s="2">
        <f t="shared" si="58"/>
        <v>54262.574153525813</v>
      </c>
      <c r="AA277" s="77">
        <f t="shared" si="59"/>
        <v>54262.574153525813</v>
      </c>
      <c r="AC277" s="2">
        <f t="shared" si="60"/>
        <v>57268.177634026317</v>
      </c>
      <c r="AD277" s="77">
        <f t="shared" si="61"/>
        <v>57268.177634026317</v>
      </c>
      <c r="AF277" s="2">
        <f t="shared" si="62"/>
        <v>56086.010773421302</v>
      </c>
      <c r="AG277" s="77">
        <f t="shared" si="63"/>
        <v>56086.010773421302</v>
      </c>
      <c r="AI277" s="2">
        <f t="shared" si="64"/>
        <v>56576.721545747911</v>
      </c>
      <c r="AJ277" s="77">
        <f t="shared" si="65"/>
        <v>56576.721545747911</v>
      </c>
    </row>
    <row r="278" spans="1:36" x14ac:dyDescent="0.2">
      <c r="A278" s="72">
        <v>33</v>
      </c>
      <c r="B278" s="1" t="s">
        <v>245</v>
      </c>
      <c r="C278" s="1" t="str">
        <f>VLOOKUP(B278,Valores!$A$2:$F$300,5,FALSE)</f>
        <v>unid.</v>
      </c>
      <c r="D278" s="1">
        <v>0</v>
      </c>
      <c r="E278" s="63">
        <f>VLOOKUP($B278,Valores!$A$2:$G$300,6,FALSE)*VLOOKUP(VLOOKUP($B278,Indices_Poder!$B$5:$E$250,3,FALSE),Indices_Poder!$G$6:$N$27,4,FALSE)*VLOOKUP($E$245,Regional!$A$2:$B$7,2,FALSE)</f>
        <v>95297.275528865226</v>
      </c>
      <c r="F278" s="2">
        <f>VLOOKUP($B278,Valores!$A$2:$G$300,6,FALSE)*VLOOKUP(VLOOKUP($B278,Indices_Poder!$B$5:$E$250,3,FALSE),Indices_Poder!$G$6:$N$27,4,FALSE)*VLOOKUP($F$245,Regional!$A$2:$B$7,2,FALSE)</f>
        <v>91588.917350260497</v>
      </c>
      <c r="G278" s="2">
        <f>VLOOKUP($B278,Valores!$A$2:$G$300,6,FALSE)*VLOOKUP(VLOOKUP($B278,Indices_Poder!$B$5:$E$250,3,FALSE),Indices_Poder!$G$6:$N$27,4,FALSE)*VLOOKUP($G$245,Regional!$A$2:$B$7,2,FALSE)</f>
        <v>96662.026635204529</v>
      </c>
      <c r="H278" s="2">
        <f>VLOOKUP($B278,Valores!$A$2:$G$300,6,FALSE)*VLOOKUP(VLOOKUP($B278,Indices_Poder!$B$5:$E$250,3,FALSE),Indices_Poder!$G$6:$N$27,4,FALSE)*VLOOKUP($H$245,Regional!$A$2:$B$7,2,FALSE)</f>
        <v>94666.666396970526</v>
      </c>
      <c r="I278" s="76">
        <f>VLOOKUP($B278,Valores!$A$2:$G$300,6,FALSE)*VLOOKUP(VLOOKUP($B278,Indices_Poder!$B$5:$E$250,3,FALSE),Indices_Poder!$G$6:$N$27,4,FALSE)*VLOOKUP($I$245,Regional!$A$2:$B$7,2,FALSE)</f>
        <v>95494.929137369545</v>
      </c>
      <c r="J278" s="63">
        <f t="shared" si="55"/>
        <v>0</v>
      </c>
      <c r="K278" s="2">
        <f t="shared" si="55"/>
        <v>0</v>
      </c>
      <c r="L278" s="2">
        <f t="shared" si="55"/>
        <v>0</v>
      </c>
      <c r="M278" s="2">
        <f t="shared" si="55"/>
        <v>0</v>
      </c>
      <c r="N278" s="76">
        <f t="shared" si="55"/>
        <v>0</v>
      </c>
      <c r="O278" s="1">
        <f>VLOOKUP(B278,Valores!$A$2:$P$300,14,FALSE)</f>
        <v>1</v>
      </c>
      <c r="P278" s="1">
        <f>VLOOKUP(B278,Valores!$A$2:$P$300,15,FALSE)</f>
        <v>6.6699999999999995E-2</v>
      </c>
      <c r="Q278" s="72">
        <f t="shared" si="66"/>
        <v>0</v>
      </c>
      <c r="R278" s="72">
        <f t="shared" si="66"/>
        <v>0</v>
      </c>
      <c r="S278" s="72">
        <f t="shared" si="66"/>
        <v>0</v>
      </c>
      <c r="T278" s="72">
        <f t="shared" si="66"/>
        <v>0</v>
      </c>
      <c r="U278" s="72">
        <f t="shared" si="66"/>
        <v>0</v>
      </c>
      <c r="W278" s="2">
        <f t="shared" si="57"/>
        <v>0</v>
      </c>
      <c r="X278" s="1">
        <f t="shared" si="67"/>
        <v>0</v>
      </c>
      <c r="Z278" s="2">
        <f t="shared" si="58"/>
        <v>0</v>
      </c>
      <c r="AA278" s="77">
        <f t="shared" si="59"/>
        <v>0</v>
      </c>
      <c r="AC278" s="2">
        <f t="shared" si="60"/>
        <v>0</v>
      </c>
      <c r="AD278" s="77">
        <f t="shared" si="61"/>
        <v>0</v>
      </c>
      <c r="AF278" s="2">
        <f t="shared" si="62"/>
        <v>0</v>
      </c>
      <c r="AG278" s="77">
        <f t="shared" si="63"/>
        <v>0</v>
      </c>
      <c r="AI278" s="2">
        <f t="shared" si="64"/>
        <v>0</v>
      </c>
      <c r="AJ278" s="77">
        <f t="shared" si="65"/>
        <v>0</v>
      </c>
    </row>
    <row r="279" spans="1:36" x14ac:dyDescent="0.2">
      <c r="A279" s="72">
        <v>34</v>
      </c>
      <c r="B279" s="1" t="s">
        <v>97</v>
      </c>
      <c r="C279" s="1" t="str">
        <f>VLOOKUP(B279,Valores!$A$2:$F$300,5,FALSE)</f>
        <v>unid.</v>
      </c>
      <c r="D279" s="1">
        <v>1</v>
      </c>
      <c r="E279" s="63">
        <f>VLOOKUP($B279,Valores!$A$2:$G$300,6,FALSE)*VLOOKUP(VLOOKUP($B279,Indices_Poder!$B$5:$E$250,3,FALSE),Indices_Poder!$G$6:$N$27,4,FALSE)*VLOOKUP($E$245,Regional!$A$2:$B$7,2,FALSE)</f>
        <v>58111.399621709403</v>
      </c>
      <c r="F279" s="2">
        <f>VLOOKUP($B279,Valores!$A$2:$G$300,6,FALSE)*VLOOKUP(VLOOKUP($B279,Indices_Poder!$B$5:$E$250,3,FALSE),Indices_Poder!$G$6:$N$27,4,FALSE)*VLOOKUP($F$245,Regional!$A$2:$B$7,2,FALSE)</f>
        <v>55850.077009269553</v>
      </c>
      <c r="G279" s="2">
        <f>VLOOKUP($B279,Valores!$A$2:$G$300,6,FALSE)*VLOOKUP(VLOOKUP($B279,Indices_Poder!$B$5:$E$250,3,FALSE),Indices_Poder!$G$6:$N$27,4,FALSE)*VLOOKUP($G$245,Regional!$A$2:$B$7,2,FALSE)</f>
        <v>58943.612258267218</v>
      </c>
      <c r="H279" s="2">
        <f>VLOOKUP($B279,Valores!$A$2:$G$300,6,FALSE)*VLOOKUP(VLOOKUP($B279,Indices_Poder!$B$5:$E$250,3,FALSE),Indices_Poder!$G$6:$N$27,4,FALSE)*VLOOKUP($H$245,Regional!$A$2:$B$7,2,FALSE)</f>
        <v>57726.859989644763</v>
      </c>
      <c r="I279" s="76">
        <f>VLOOKUP($B279,Valores!$A$2:$G$300,6,FALSE)*VLOOKUP(VLOOKUP($B279,Indices_Poder!$B$5:$E$250,3,FALSE),Indices_Poder!$G$6:$N$27,4,FALSE)*VLOOKUP($I$245,Regional!$A$2:$B$7,2,FALSE)</f>
        <v>58231.926969072949</v>
      </c>
      <c r="J279" s="63">
        <f t="shared" si="55"/>
        <v>58111.399621709403</v>
      </c>
      <c r="K279" s="2">
        <f t="shared" si="55"/>
        <v>55850.077009269553</v>
      </c>
      <c r="L279" s="2">
        <f t="shared" si="55"/>
        <v>58943.612258267218</v>
      </c>
      <c r="M279" s="2">
        <f t="shared" si="55"/>
        <v>57726.859989644763</v>
      </c>
      <c r="N279" s="76">
        <f t="shared" si="55"/>
        <v>58231.926969072949</v>
      </c>
      <c r="O279" s="1">
        <f>VLOOKUP(B279,Valores!$A$2:$P$300,14,FALSE)</f>
        <v>1</v>
      </c>
      <c r="P279" s="1">
        <f>VLOOKUP(B279,Valores!$A$2:$P$300,15,FALSE)</f>
        <v>6.6699999999999995E-2</v>
      </c>
      <c r="Q279" s="72">
        <f t="shared" si="66"/>
        <v>0</v>
      </c>
      <c r="R279" s="72">
        <f t="shared" si="66"/>
        <v>0</v>
      </c>
      <c r="S279" s="72">
        <f t="shared" si="66"/>
        <v>0</v>
      </c>
      <c r="T279" s="72">
        <f t="shared" si="66"/>
        <v>0</v>
      </c>
      <c r="U279" s="72">
        <f t="shared" si="66"/>
        <v>0</v>
      </c>
      <c r="W279" s="2">
        <f t="shared" si="57"/>
        <v>58111.399621709403</v>
      </c>
      <c r="X279" s="1">
        <f t="shared" si="67"/>
        <v>58111.399621709403</v>
      </c>
      <c r="Z279" s="2">
        <f t="shared" si="58"/>
        <v>55850.077009269553</v>
      </c>
      <c r="AA279" s="77">
        <f t="shared" si="59"/>
        <v>55850.077009269553</v>
      </c>
      <c r="AC279" s="2">
        <f t="shared" si="60"/>
        <v>58943.612258267218</v>
      </c>
      <c r="AD279" s="77">
        <f t="shared" si="61"/>
        <v>58943.612258267218</v>
      </c>
      <c r="AF279" s="2">
        <f t="shared" si="62"/>
        <v>57726.859989644763</v>
      </c>
      <c r="AG279" s="77">
        <f t="shared" si="63"/>
        <v>57726.859989644763</v>
      </c>
      <c r="AI279" s="2">
        <f t="shared" si="64"/>
        <v>58231.926969072949</v>
      </c>
      <c r="AJ279" s="77">
        <f t="shared" si="65"/>
        <v>58231.926969072949</v>
      </c>
    </row>
    <row r="280" spans="1:36" x14ac:dyDescent="0.2">
      <c r="A280" s="72">
        <v>35</v>
      </c>
      <c r="B280" s="1" t="s">
        <v>138</v>
      </c>
      <c r="C280" s="1" t="str">
        <f>VLOOKUP(B280,Valores!$A$2:$F$300,5,FALSE)</f>
        <v>unid.</v>
      </c>
      <c r="D280" s="1">
        <v>1</v>
      </c>
      <c r="E280" s="63">
        <f>VLOOKUP($B280,Valores!$A$2:$G$300,6,FALSE)*VLOOKUP(VLOOKUP($B280,Indices_Poder!$B$5:$E$250,3,FALSE),Indices_Poder!$G$6:$N$27,4,FALSE)*VLOOKUP($E$245,Regional!$A$2:$B$7,2,FALSE)</f>
        <v>95297.275528865226</v>
      </c>
      <c r="F280" s="2">
        <f>VLOOKUP($B280,Valores!$A$2:$G$300,6,FALSE)*VLOOKUP(VLOOKUP($B280,Indices_Poder!$B$5:$E$250,3,FALSE),Indices_Poder!$G$6:$N$27,4,FALSE)*VLOOKUP($F$245,Regional!$A$2:$B$7,2,FALSE)</f>
        <v>91588.917350260497</v>
      </c>
      <c r="G280" s="2">
        <f>VLOOKUP($B280,Valores!$A$2:$G$300,6,FALSE)*VLOOKUP(VLOOKUP($B280,Indices_Poder!$B$5:$E$250,3,FALSE),Indices_Poder!$G$6:$N$27,4,FALSE)*VLOOKUP($G$245,Regional!$A$2:$B$7,2,FALSE)</f>
        <v>96662.026635204529</v>
      </c>
      <c r="H280" s="2">
        <f>VLOOKUP($B280,Valores!$A$2:$G$300,6,FALSE)*VLOOKUP(VLOOKUP($B280,Indices_Poder!$B$5:$E$250,3,FALSE),Indices_Poder!$G$6:$N$27,4,FALSE)*VLOOKUP($H$245,Regional!$A$2:$B$7,2,FALSE)</f>
        <v>94666.666396970526</v>
      </c>
      <c r="I280" s="76">
        <f>VLOOKUP($B280,Valores!$A$2:$G$300,6,FALSE)*VLOOKUP(VLOOKUP($B280,Indices_Poder!$B$5:$E$250,3,FALSE),Indices_Poder!$G$6:$N$27,4,FALSE)*VLOOKUP($I$245,Regional!$A$2:$B$7,2,FALSE)</f>
        <v>95494.929137369545</v>
      </c>
      <c r="J280" s="63">
        <f t="shared" si="55"/>
        <v>95297.275528865226</v>
      </c>
      <c r="K280" s="2">
        <f t="shared" si="55"/>
        <v>91588.917350260497</v>
      </c>
      <c r="L280" s="2">
        <f t="shared" si="55"/>
        <v>96662.026635204529</v>
      </c>
      <c r="M280" s="2">
        <f t="shared" si="55"/>
        <v>94666.666396970526</v>
      </c>
      <c r="N280" s="76">
        <f t="shared" si="55"/>
        <v>95494.929137369545</v>
      </c>
      <c r="O280" s="1">
        <f>VLOOKUP(B280,Valores!$A$2:$P$300,14,FALSE)</f>
        <v>1</v>
      </c>
      <c r="P280" s="1">
        <f>VLOOKUP(B280,Valores!$A$2:$P$300,15,FALSE)</f>
        <v>6.6699999999999995E-2</v>
      </c>
      <c r="Q280" s="72">
        <f t="shared" si="66"/>
        <v>0</v>
      </c>
      <c r="R280" s="72">
        <f t="shared" si="66"/>
        <v>0</v>
      </c>
      <c r="S280" s="72">
        <f t="shared" si="66"/>
        <v>0</v>
      </c>
      <c r="T280" s="72">
        <f t="shared" si="66"/>
        <v>0</v>
      </c>
      <c r="U280" s="72">
        <f t="shared" si="66"/>
        <v>0</v>
      </c>
      <c r="W280" s="2">
        <f t="shared" si="57"/>
        <v>95297.275528865226</v>
      </c>
      <c r="X280" s="1">
        <f t="shared" si="67"/>
        <v>95297.275528865226</v>
      </c>
      <c r="Z280" s="2">
        <f t="shared" si="58"/>
        <v>91588.917350260497</v>
      </c>
      <c r="AA280" s="77">
        <f t="shared" si="59"/>
        <v>91588.917350260497</v>
      </c>
      <c r="AC280" s="2">
        <f t="shared" si="60"/>
        <v>96662.026635204529</v>
      </c>
      <c r="AD280" s="77">
        <f t="shared" si="61"/>
        <v>96662.026635204529</v>
      </c>
      <c r="AF280" s="2">
        <f t="shared" si="62"/>
        <v>94666.666396970526</v>
      </c>
      <c r="AG280" s="77">
        <f t="shared" si="63"/>
        <v>94666.666396970526</v>
      </c>
      <c r="AI280" s="2">
        <f t="shared" si="64"/>
        <v>95494.929137369545</v>
      </c>
      <c r="AJ280" s="77">
        <f t="shared" si="65"/>
        <v>95494.929137369545</v>
      </c>
    </row>
    <row r="281" spans="1:36" x14ac:dyDescent="0.2">
      <c r="A281" s="72">
        <v>36</v>
      </c>
      <c r="B281" s="1" t="s">
        <v>139</v>
      </c>
      <c r="C281" s="1" t="str">
        <f>VLOOKUP(B281,Valores!$A$2:$F$300,5,FALSE)</f>
        <v>unid.</v>
      </c>
      <c r="D281" s="1">
        <v>1</v>
      </c>
      <c r="E281" s="63">
        <f>VLOOKUP($B281,Valores!$A$2:$G$300,6,FALSE)*VLOOKUP(VLOOKUP($B281,Indices_Poder!$B$5:$E$250,3,FALSE),Indices_Poder!$G$6:$N$27,4,FALSE)*VLOOKUP($E$245,Regional!$A$2:$B$7,2,FALSE)</f>
        <v>95297.275528865226</v>
      </c>
      <c r="F281" s="2">
        <f>VLOOKUP($B281,Valores!$A$2:$G$300,6,FALSE)*VLOOKUP(VLOOKUP($B281,Indices_Poder!$B$5:$E$250,3,FALSE),Indices_Poder!$G$6:$N$27,4,FALSE)*VLOOKUP($F$245,Regional!$A$2:$B$7,2,FALSE)</f>
        <v>91588.917350260497</v>
      </c>
      <c r="G281" s="2">
        <f>VLOOKUP($B281,Valores!$A$2:$G$300,6,FALSE)*VLOOKUP(VLOOKUP($B281,Indices_Poder!$B$5:$E$250,3,FALSE),Indices_Poder!$G$6:$N$27,4,FALSE)*VLOOKUP($G$245,Regional!$A$2:$B$7,2,FALSE)</f>
        <v>96662.026635204529</v>
      </c>
      <c r="H281" s="2">
        <f>VLOOKUP($B281,Valores!$A$2:$G$300,6,FALSE)*VLOOKUP(VLOOKUP($B281,Indices_Poder!$B$5:$E$250,3,FALSE),Indices_Poder!$G$6:$N$27,4,FALSE)*VLOOKUP($H$245,Regional!$A$2:$B$7,2,FALSE)</f>
        <v>94666.666396970526</v>
      </c>
      <c r="I281" s="76">
        <f>VLOOKUP($B281,Valores!$A$2:$G$300,6,FALSE)*VLOOKUP(VLOOKUP($B281,Indices_Poder!$B$5:$E$250,3,FALSE),Indices_Poder!$G$6:$N$27,4,FALSE)*VLOOKUP($I$245,Regional!$A$2:$B$7,2,FALSE)</f>
        <v>95494.929137369545</v>
      </c>
      <c r="J281" s="63">
        <f t="shared" si="55"/>
        <v>95297.275528865226</v>
      </c>
      <c r="K281" s="2">
        <f t="shared" si="55"/>
        <v>91588.917350260497</v>
      </c>
      <c r="L281" s="2">
        <f t="shared" si="55"/>
        <v>96662.026635204529</v>
      </c>
      <c r="M281" s="2">
        <f t="shared" si="55"/>
        <v>94666.666396970526</v>
      </c>
      <c r="N281" s="76">
        <f t="shared" si="55"/>
        <v>95494.929137369545</v>
      </c>
      <c r="O281" s="1">
        <f>VLOOKUP(B281,Valores!$A$2:$P$300,14,FALSE)</f>
        <v>1</v>
      </c>
      <c r="P281" s="1">
        <f>VLOOKUP(B281,Valores!$A$2:$P$300,15,FALSE)</f>
        <v>6.6699999999999995E-2</v>
      </c>
      <c r="Q281" s="72">
        <f t="shared" si="66"/>
        <v>0</v>
      </c>
      <c r="R281" s="72">
        <f t="shared" si="66"/>
        <v>0</v>
      </c>
      <c r="S281" s="72">
        <f t="shared" si="66"/>
        <v>0</v>
      </c>
      <c r="T281" s="72">
        <f t="shared" si="66"/>
        <v>0</v>
      </c>
      <c r="U281" s="72">
        <f t="shared" si="66"/>
        <v>0</v>
      </c>
      <c r="W281" s="2">
        <f t="shared" si="57"/>
        <v>95297.275528865226</v>
      </c>
      <c r="X281" s="1">
        <f t="shared" si="67"/>
        <v>95297.275528865226</v>
      </c>
      <c r="Z281" s="2">
        <f t="shared" si="58"/>
        <v>91588.917350260497</v>
      </c>
      <c r="AA281" s="77">
        <f t="shared" si="59"/>
        <v>91588.917350260497</v>
      </c>
      <c r="AC281" s="2">
        <f t="shared" si="60"/>
        <v>96662.026635204529</v>
      </c>
      <c r="AD281" s="77">
        <f t="shared" si="61"/>
        <v>96662.026635204529</v>
      </c>
      <c r="AF281" s="2">
        <f t="shared" si="62"/>
        <v>94666.666396970526</v>
      </c>
      <c r="AG281" s="77">
        <f t="shared" si="63"/>
        <v>94666.666396970526</v>
      </c>
      <c r="AI281" s="2">
        <f t="shared" si="64"/>
        <v>95494.929137369545</v>
      </c>
      <c r="AJ281" s="77">
        <f t="shared" si="65"/>
        <v>95494.929137369545</v>
      </c>
    </row>
    <row r="282" spans="1:36" x14ac:dyDescent="0.2">
      <c r="A282" s="72">
        <v>37</v>
      </c>
      <c r="B282" s="1" t="s">
        <v>96</v>
      </c>
      <c r="C282" s="1" t="str">
        <f>VLOOKUP(B282,Valores!$A$2:$F$300,5,FALSE)</f>
        <v>unid.</v>
      </c>
      <c r="D282" s="1">
        <v>1</v>
      </c>
      <c r="E282" s="63">
        <f>VLOOKUP($B282,Valores!$A$2:$G$300,6,FALSE)*VLOOKUP(VLOOKUP($B282,Indices_Poder!$B$5:$E$250,3,FALSE),Indices_Poder!$G$6:$N$27,4,FALSE)*VLOOKUP($E$245,Regional!$A$2:$B$7,2,FALSE)</f>
        <v>58111.399621709403</v>
      </c>
      <c r="F282" s="2">
        <f>VLOOKUP($B282,Valores!$A$2:$G$300,6,FALSE)*VLOOKUP(VLOOKUP($B282,Indices_Poder!$B$5:$E$250,3,FALSE),Indices_Poder!$G$6:$N$27,4,FALSE)*VLOOKUP($F$245,Regional!$A$2:$B$7,2,FALSE)</f>
        <v>55850.077009269553</v>
      </c>
      <c r="G282" s="2">
        <f>VLOOKUP($B282,Valores!$A$2:$G$300,6,FALSE)*VLOOKUP(VLOOKUP($B282,Indices_Poder!$B$5:$E$250,3,FALSE),Indices_Poder!$G$6:$N$27,4,FALSE)*VLOOKUP($G$245,Regional!$A$2:$B$7,2,FALSE)</f>
        <v>58943.612258267218</v>
      </c>
      <c r="H282" s="2">
        <f>VLOOKUP($B282,Valores!$A$2:$G$300,6,FALSE)*VLOOKUP(VLOOKUP($B282,Indices_Poder!$B$5:$E$250,3,FALSE),Indices_Poder!$G$6:$N$27,4,FALSE)*VLOOKUP($H$245,Regional!$A$2:$B$7,2,FALSE)</f>
        <v>57726.859989644763</v>
      </c>
      <c r="I282" s="76">
        <f>VLOOKUP($B282,Valores!$A$2:$G$300,6,FALSE)*VLOOKUP(VLOOKUP($B282,Indices_Poder!$B$5:$E$250,3,FALSE),Indices_Poder!$G$6:$N$27,4,FALSE)*VLOOKUP($I$245,Regional!$A$2:$B$7,2,FALSE)</f>
        <v>58231.926969072949</v>
      </c>
      <c r="J282" s="63">
        <f t="shared" si="55"/>
        <v>58111.399621709403</v>
      </c>
      <c r="K282" s="2">
        <f t="shared" si="55"/>
        <v>55850.077009269553</v>
      </c>
      <c r="L282" s="2">
        <f t="shared" si="55"/>
        <v>58943.612258267218</v>
      </c>
      <c r="M282" s="2">
        <f t="shared" si="55"/>
        <v>57726.859989644763</v>
      </c>
      <c r="N282" s="76">
        <f t="shared" si="55"/>
        <v>58231.926969072949</v>
      </c>
      <c r="O282" s="1">
        <f>VLOOKUP(B282,Valores!$A$2:$P$300,14,FALSE)</f>
        <v>1</v>
      </c>
      <c r="P282" s="1">
        <f>VLOOKUP(B282,Valores!$A$2:$P$300,15,FALSE)</f>
        <v>6.6699999999999995E-2</v>
      </c>
      <c r="Q282" s="72">
        <f t="shared" si="66"/>
        <v>0</v>
      </c>
      <c r="R282" s="72">
        <f t="shared" si="66"/>
        <v>0</v>
      </c>
      <c r="S282" s="72">
        <f t="shared" si="66"/>
        <v>0</v>
      </c>
      <c r="T282" s="72">
        <f t="shared" si="66"/>
        <v>0</v>
      </c>
      <c r="U282" s="72">
        <f t="shared" si="66"/>
        <v>0</v>
      </c>
      <c r="W282" s="2">
        <f t="shared" si="57"/>
        <v>58111.399621709403</v>
      </c>
      <c r="X282" s="1">
        <f t="shared" si="67"/>
        <v>58111.399621709403</v>
      </c>
      <c r="Z282" s="2">
        <f t="shared" si="58"/>
        <v>55850.077009269553</v>
      </c>
      <c r="AA282" s="77">
        <f t="shared" si="59"/>
        <v>55850.077009269553</v>
      </c>
      <c r="AC282" s="2">
        <f t="shared" si="60"/>
        <v>58943.612258267218</v>
      </c>
      <c r="AD282" s="77">
        <f t="shared" si="61"/>
        <v>58943.612258267218</v>
      </c>
      <c r="AF282" s="2">
        <f t="shared" si="62"/>
        <v>57726.859989644763</v>
      </c>
      <c r="AG282" s="77">
        <f t="shared" si="63"/>
        <v>57726.859989644763</v>
      </c>
      <c r="AI282" s="2">
        <f t="shared" si="64"/>
        <v>58231.926969072949</v>
      </c>
      <c r="AJ282" s="77">
        <f t="shared" si="65"/>
        <v>58231.926969072949</v>
      </c>
    </row>
    <row r="283" spans="1:36" x14ac:dyDescent="0.2">
      <c r="A283" s="72">
        <v>38</v>
      </c>
      <c r="B283" s="1" t="s">
        <v>167</v>
      </c>
      <c r="C283" s="1" t="str">
        <f>VLOOKUP(B283,Valores!$A$2:$F$300,5,FALSE)</f>
        <v>unid.</v>
      </c>
      <c r="D283" s="1">
        <v>0</v>
      </c>
      <c r="E283" s="63">
        <f>VLOOKUP($B283,Valores!$A$2:$G$300,6,FALSE)*VLOOKUP(VLOOKUP($B283,Indices_Poder!$B$5:$E$250,3,FALSE),Indices_Poder!$G$6:$N$27,4,FALSE)*VLOOKUP($E$245,Regional!$A$2:$B$7,2,FALSE)</f>
        <v>58111.399621709403</v>
      </c>
      <c r="F283" s="2">
        <f>VLOOKUP($B283,Valores!$A$2:$G$300,6,FALSE)*VLOOKUP(VLOOKUP($B283,Indices_Poder!$B$5:$E$250,3,FALSE),Indices_Poder!$G$6:$N$27,4,FALSE)*VLOOKUP($F$245,Regional!$A$2:$B$7,2,FALSE)</f>
        <v>55850.077009269553</v>
      </c>
      <c r="G283" s="2">
        <f>VLOOKUP($B283,Valores!$A$2:$G$300,6,FALSE)*VLOOKUP(VLOOKUP($B283,Indices_Poder!$B$5:$E$250,3,FALSE),Indices_Poder!$G$6:$N$27,4,FALSE)*VLOOKUP($G$245,Regional!$A$2:$B$7,2,FALSE)</f>
        <v>58943.612258267218</v>
      </c>
      <c r="H283" s="2">
        <f>VLOOKUP($B283,Valores!$A$2:$G$300,6,FALSE)*VLOOKUP(VLOOKUP($B283,Indices_Poder!$B$5:$E$250,3,FALSE),Indices_Poder!$G$6:$N$27,4,FALSE)*VLOOKUP($H$245,Regional!$A$2:$B$7,2,FALSE)</f>
        <v>57726.859989644763</v>
      </c>
      <c r="I283" s="76">
        <f>VLOOKUP($B283,Valores!$A$2:$G$300,6,FALSE)*VLOOKUP(VLOOKUP($B283,Indices_Poder!$B$5:$E$250,3,FALSE),Indices_Poder!$G$6:$N$27,4,FALSE)*VLOOKUP($I$245,Regional!$A$2:$B$7,2,FALSE)</f>
        <v>58231.926969072949</v>
      </c>
      <c r="J283" s="63">
        <f t="shared" si="55"/>
        <v>0</v>
      </c>
      <c r="K283" s="2">
        <f t="shared" si="55"/>
        <v>0</v>
      </c>
      <c r="L283" s="2">
        <f t="shared" si="55"/>
        <v>0</v>
      </c>
      <c r="M283" s="2">
        <f t="shared" si="55"/>
        <v>0</v>
      </c>
      <c r="N283" s="76">
        <f t="shared" si="55"/>
        <v>0</v>
      </c>
      <c r="O283" s="1">
        <f>VLOOKUP(B283,Valores!$A$2:$P$300,14,FALSE)</f>
        <v>1</v>
      </c>
      <c r="P283" s="1">
        <f>VLOOKUP(B283,Valores!$A$2:$P$300,15,FALSE)</f>
        <v>6.6699999999999995E-2</v>
      </c>
      <c r="Q283" s="72">
        <f t="shared" si="66"/>
        <v>0</v>
      </c>
      <c r="R283" s="72">
        <f t="shared" si="66"/>
        <v>0</v>
      </c>
      <c r="S283" s="72">
        <f t="shared" si="66"/>
        <v>0</v>
      </c>
      <c r="T283" s="72">
        <f t="shared" si="66"/>
        <v>0</v>
      </c>
      <c r="U283" s="72">
        <f t="shared" si="66"/>
        <v>0</v>
      </c>
      <c r="W283" s="2">
        <f t="shared" si="57"/>
        <v>0</v>
      </c>
      <c r="X283" s="1">
        <f t="shared" si="67"/>
        <v>0</v>
      </c>
      <c r="Z283" s="2">
        <f t="shared" si="58"/>
        <v>0</v>
      </c>
      <c r="AA283" s="77">
        <f t="shared" si="59"/>
        <v>0</v>
      </c>
      <c r="AC283" s="2">
        <f t="shared" si="60"/>
        <v>0</v>
      </c>
      <c r="AD283" s="77">
        <f t="shared" si="61"/>
        <v>0</v>
      </c>
      <c r="AF283" s="2">
        <f t="shared" si="62"/>
        <v>0</v>
      </c>
      <c r="AG283" s="77">
        <f t="shared" si="63"/>
        <v>0</v>
      </c>
      <c r="AI283" s="2">
        <f t="shared" si="64"/>
        <v>0</v>
      </c>
      <c r="AJ283" s="77">
        <f t="shared" si="65"/>
        <v>0</v>
      </c>
    </row>
    <row r="284" spans="1:36" x14ac:dyDescent="0.2">
      <c r="A284" s="72">
        <v>39</v>
      </c>
      <c r="B284" s="1" t="s">
        <v>168</v>
      </c>
      <c r="C284" s="1" t="str">
        <f>VLOOKUP(B284,Valores!$A$2:$F$300,5,FALSE)</f>
        <v>unid.</v>
      </c>
      <c r="D284" s="1">
        <v>0</v>
      </c>
      <c r="E284" s="63">
        <f>VLOOKUP($B284,Valores!$A$2:$G$300,6,FALSE)*VLOOKUP(VLOOKUP($B284,Indices_Poder!$B$5:$E$250,3,FALSE),Indices_Poder!$G$6:$N$27,4,FALSE)*VLOOKUP($E$245,Regional!$A$2:$B$7,2,FALSE)</f>
        <v>95297.275528865226</v>
      </c>
      <c r="F284" s="2">
        <f>VLOOKUP($B284,Valores!$A$2:$G$300,6,FALSE)*VLOOKUP(VLOOKUP($B284,Indices_Poder!$B$5:$E$250,3,FALSE),Indices_Poder!$G$6:$N$27,4,FALSE)*VLOOKUP($F$245,Regional!$A$2:$B$7,2,FALSE)</f>
        <v>91588.917350260497</v>
      </c>
      <c r="G284" s="2">
        <f>VLOOKUP($B284,Valores!$A$2:$G$300,6,FALSE)*VLOOKUP(VLOOKUP($B284,Indices_Poder!$B$5:$E$250,3,FALSE),Indices_Poder!$G$6:$N$27,4,FALSE)*VLOOKUP($G$245,Regional!$A$2:$B$7,2,FALSE)</f>
        <v>96662.026635204529</v>
      </c>
      <c r="H284" s="2">
        <f>VLOOKUP($B284,Valores!$A$2:$G$300,6,FALSE)*VLOOKUP(VLOOKUP($B284,Indices_Poder!$B$5:$E$250,3,FALSE),Indices_Poder!$G$6:$N$27,4,FALSE)*VLOOKUP($H$245,Regional!$A$2:$B$7,2,FALSE)</f>
        <v>94666.666396970526</v>
      </c>
      <c r="I284" s="76">
        <f>VLOOKUP($B284,Valores!$A$2:$G$300,6,FALSE)*VLOOKUP(VLOOKUP($B284,Indices_Poder!$B$5:$E$250,3,FALSE),Indices_Poder!$G$6:$N$27,4,FALSE)*VLOOKUP($I$245,Regional!$A$2:$B$7,2,FALSE)</f>
        <v>95494.929137369545</v>
      </c>
      <c r="J284" s="63">
        <f t="shared" si="55"/>
        <v>0</v>
      </c>
      <c r="K284" s="2">
        <f t="shared" si="55"/>
        <v>0</v>
      </c>
      <c r="L284" s="2">
        <f t="shared" si="55"/>
        <v>0</v>
      </c>
      <c r="M284" s="2">
        <f t="shared" si="55"/>
        <v>0</v>
      </c>
      <c r="N284" s="76">
        <f t="shared" si="55"/>
        <v>0</v>
      </c>
      <c r="O284" s="1">
        <f>VLOOKUP(B284,Valores!$A$2:$P$300,14,FALSE)</f>
        <v>1</v>
      </c>
      <c r="P284" s="1">
        <f>VLOOKUP(B284,Valores!$A$2:$P$300,15,FALSE)</f>
        <v>6.6699999999999995E-2</v>
      </c>
      <c r="Q284" s="72">
        <f t="shared" si="66"/>
        <v>0</v>
      </c>
      <c r="R284" s="72">
        <f t="shared" si="66"/>
        <v>0</v>
      </c>
      <c r="S284" s="72">
        <f t="shared" si="66"/>
        <v>0</v>
      </c>
      <c r="T284" s="72">
        <f t="shared" si="66"/>
        <v>0</v>
      </c>
      <c r="U284" s="72">
        <f t="shared" si="66"/>
        <v>0</v>
      </c>
      <c r="W284" s="2">
        <f t="shared" si="57"/>
        <v>0</v>
      </c>
      <c r="X284" s="1">
        <f t="shared" si="67"/>
        <v>0</v>
      </c>
      <c r="Z284" s="2">
        <f t="shared" si="58"/>
        <v>0</v>
      </c>
      <c r="AA284" s="77">
        <f t="shared" si="59"/>
        <v>0</v>
      </c>
      <c r="AC284" s="2">
        <f t="shared" si="60"/>
        <v>0</v>
      </c>
      <c r="AD284" s="77">
        <f t="shared" si="61"/>
        <v>0</v>
      </c>
      <c r="AF284" s="2">
        <f t="shared" si="62"/>
        <v>0</v>
      </c>
      <c r="AG284" s="77">
        <f t="shared" si="63"/>
        <v>0</v>
      </c>
      <c r="AI284" s="2">
        <f t="shared" si="64"/>
        <v>0</v>
      </c>
      <c r="AJ284" s="77">
        <f t="shared" si="65"/>
        <v>0</v>
      </c>
    </row>
    <row r="285" spans="1:36" x14ac:dyDescent="0.2">
      <c r="A285" s="72">
        <v>40</v>
      </c>
      <c r="B285" s="1" t="s">
        <v>246</v>
      </c>
      <c r="C285" s="1" t="str">
        <f>VLOOKUP(B285,Valores!$A$2:$F$300,5,FALSE)</f>
        <v>unid.</v>
      </c>
      <c r="D285" s="1">
        <v>0</v>
      </c>
      <c r="E285" s="63">
        <f>VLOOKUP($B285,Valores!$A$2:$G$300,6,FALSE)*VLOOKUP(VLOOKUP($B285,Indices_Poder!$B$5:$E$250,3,FALSE),Indices_Poder!$G$6:$N$27,4,FALSE)*VLOOKUP($E$245,Regional!$A$2:$B$7,2,FALSE)</f>
        <v>58111.399621709403</v>
      </c>
      <c r="F285" s="2">
        <f>VLOOKUP($B285,Valores!$A$2:$G$300,6,FALSE)*VLOOKUP(VLOOKUP($B285,Indices_Poder!$B$5:$E$250,3,FALSE),Indices_Poder!$G$6:$N$27,4,FALSE)*VLOOKUP($F$245,Regional!$A$2:$B$7,2,FALSE)</f>
        <v>55850.077009269553</v>
      </c>
      <c r="G285" s="2">
        <f>VLOOKUP($B285,Valores!$A$2:$G$300,6,FALSE)*VLOOKUP(VLOOKUP($B285,Indices_Poder!$B$5:$E$250,3,FALSE),Indices_Poder!$G$6:$N$27,4,FALSE)*VLOOKUP($G$245,Regional!$A$2:$B$7,2,FALSE)</f>
        <v>58943.612258267218</v>
      </c>
      <c r="H285" s="2">
        <f>VLOOKUP($B285,Valores!$A$2:$G$300,6,FALSE)*VLOOKUP(VLOOKUP($B285,Indices_Poder!$B$5:$E$250,3,FALSE),Indices_Poder!$G$6:$N$27,4,FALSE)*VLOOKUP($H$245,Regional!$A$2:$B$7,2,FALSE)</f>
        <v>57726.859989644763</v>
      </c>
      <c r="I285" s="76">
        <f>VLOOKUP($B285,Valores!$A$2:$G$300,6,FALSE)*VLOOKUP(VLOOKUP($B285,Indices_Poder!$B$5:$E$250,3,FALSE),Indices_Poder!$G$6:$N$27,4,FALSE)*VLOOKUP($I$245,Regional!$A$2:$B$7,2,FALSE)</f>
        <v>58231.926969072949</v>
      </c>
      <c r="J285" s="106">
        <f t="shared" si="55"/>
        <v>0</v>
      </c>
      <c r="K285" s="107">
        <f t="shared" si="55"/>
        <v>0</v>
      </c>
      <c r="L285" s="107">
        <f t="shared" si="55"/>
        <v>0</v>
      </c>
      <c r="M285" s="107">
        <f t="shared" si="55"/>
        <v>0</v>
      </c>
      <c r="N285" s="108">
        <f t="shared" si="55"/>
        <v>0</v>
      </c>
      <c r="O285" s="1">
        <f>VLOOKUP(B285,Valores!$A$2:$P$300,14,FALSE)</f>
        <v>1</v>
      </c>
      <c r="P285" s="1">
        <f>VLOOKUP(B285,Valores!$A$2:$P$300,15,FALSE)</f>
        <v>6.6699999999999995E-2</v>
      </c>
      <c r="Q285" s="72">
        <f t="shared" si="66"/>
        <v>0</v>
      </c>
      <c r="R285" s="72">
        <f t="shared" si="66"/>
        <v>0</v>
      </c>
      <c r="S285" s="72">
        <f t="shared" si="66"/>
        <v>0</v>
      </c>
      <c r="T285" s="72">
        <f t="shared" si="66"/>
        <v>0</v>
      </c>
      <c r="U285" s="72">
        <f t="shared" si="66"/>
        <v>0</v>
      </c>
      <c r="W285" s="2">
        <f t="shared" si="57"/>
        <v>0</v>
      </c>
      <c r="X285" s="1">
        <f t="shared" si="67"/>
        <v>0</v>
      </c>
      <c r="Z285" s="2">
        <f t="shared" si="58"/>
        <v>0</v>
      </c>
      <c r="AA285" s="77">
        <f t="shared" si="59"/>
        <v>0</v>
      </c>
      <c r="AC285" s="2">
        <f t="shared" si="60"/>
        <v>0</v>
      </c>
      <c r="AD285" s="77">
        <f t="shared" si="61"/>
        <v>0</v>
      </c>
      <c r="AF285" s="2">
        <f t="shared" si="62"/>
        <v>0</v>
      </c>
      <c r="AG285" s="77">
        <f t="shared" si="63"/>
        <v>0</v>
      </c>
      <c r="AI285" s="2">
        <f t="shared" si="64"/>
        <v>0</v>
      </c>
      <c r="AJ285" s="77">
        <f t="shared" si="65"/>
        <v>0</v>
      </c>
    </row>
    <row r="286" spans="1:36" x14ac:dyDescent="0.2">
      <c r="A286" s="79"/>
      <c r="B286" s="80" t="s">
        <v>99</v>
      </c>
      <c r="C286" s="80"/>
      <c r="D286" s="80"/>
      <c r="E286" s="82"/>
      <c r="F286" s="81"/>
      <c r="G286" s="81"/>
      <c r="H286" s="81"/>
      <c r="I286" s="83"/>
      <c r="J286" s="82">
        <f>SUM(J246:J285)</f>
        <v>4327582.8767039338</v>
      </c>
      <c r="K286" s="81">
        <f>SUM(K246:K285)</f>
        <v>4159181.1331561464</v>
      </c>
      <c r="L286" s="81">
        <f>SUM(L246:L285)</f>
        <v>4389558.1376542617</v>
      </c>
      <c r="M286" s="81">
        <f>SUM(M246:M285)</f>
        <v>4298946.031988956</v>
      </c>
      <c r="N286" s="83">
        <f>SUM(N246:N285)</f>
        <v>4336558.604151913</v>
      </c>
      <c r="Q286" s="63">
        <f>SUMIF($O246:$O285,"&lt;&gt;Rateio",X246:X285)</f>
        <v>4327582.8767039338</v>
      </c>
      <c r="R286" s="63">
        <f>SUMIF($O246:$O285,"&lt;&gt;Rateio",AA246:AA285)</f>
        <v>4159181.1331561464</v>
      </c>
      <c r="S286" s="63">
        <f>SUMIF($O246:$O285,"&lt;&gt;Rateio",AD246:AD285)</f>
        <v>4389558.1376542617</v>
      </c>
      <c r="T286" s="63">
        <f>SUMIF($O246:$O285,"&lt;&gt;Rateio",AG246:AG285)</f>
        <v>4298946.031988956</v>
      </c>
      <c r="U286" s="63">
        <f>SUMIF($O246:$O285,"&lt;&gt;Rateio",AJ246:AJ285)</f>
        <v>4336558.604151913</v>
      </c>
      <c r="W286" s="2"/>
      <c r="AA286" s="77"/>
      <c r="AD286" s="77"/>
      <c r="AG286" s="77"/>
      <c r="AJ286" s="77"/>
    </row>
    <row r="287" spans="1:36" ht="12.75" hidden="1" customHeight="1" x14ac:dyDescent="0.2">
      <c r="A287" s="79"/>
      <c r="B287" s="80"/>
      <c r="C287" s="80"/>
      <c r="D287" s="80"/>
      <c r="E287" s="85" t="s">
        <v>12</v>
      </c>
      <c r="F287" s="85" t="s">
        <v>13</v>
      </c>
      <c r="G287" s="85" t="s">
        <v>14</v>
      </c>
      <c r="H287" s="85" t="s">
        <v>15</v>
      </c>
      <c r="I287" s="85" t="s">
        <v>16</v>
      </c>
      <c r="J287" s="81"/>
      <c r="K287" s="81"/>
      <c r="L287" s="81"/>
      <c r="M287" s="81"/>
      <c r="N287" s="81"/>
      <c r="Q287" s="72"/>
      <c r="R287" s="72"/>
      <c r="S287" s="72"/>
      <c r="T287" s="72"/>
      <c r="U287" s="72"/>
      <c r="AA287" s="77"/>
      <c r="AD287" s="77"/>
      <c r="AG287" s="77"/>
      <c r="AJ287" s="77"/>
    </row>
    <row r="288" spans="1:36" ht="12.75" hidden="1" customHeight="1" x14ac:dyDescent="0.2">
      <c r="A288" s="86"/>
      <c r="B288" s="87" t="s">
        <v>100</v>
      </c>
      <c r="C288" s="88"/>
      <c r="D288" s="88"/>
      <c r="E288" s="89" t="e">
        <f>(SUMIF(#REF!,"Obras civis",J246:J285)+#REF!)*3.98%</f>
        <v>#REF!</v>
      </c>
      <c r="F288" s="89" t="e">
        <f>(SUMIF(#REF!,"Obras civis",K246:K285)+#REF!)*3.98%</f>
        <v>#REF!</v>
      </c>
      <c r="G288" s="89" t="e">
        <f>(SUMIF(#REF!,"Obras civis",L246:L285)+#REF!)*3.98%</f>
        <v>#REF!</v>
      </c>
      <c r="H288" s="89" t="e">
        <f>(SUMIF(#REF!,"Obras civis",M246:M285)+#REF!)*3.98%</f>
        <v>#REF!</v>
      </c>
      <c r="I288" s="89" t="e">
        <f>(SUMIF(#REF!,"Obras civis",N246:N285)+#REF!)*3.98%</f>
        <v>#REF!</v>
      </c>
      <c r="J288" s="89"/>
      <c r="K288" s="89"/>
      <c r="L288" s="89"/>
      <c r="M288" s="89"/>
      <c r="N288" s="89"/>
      <c r="Q288" s="72"/>
      <c r="R288" s="72"/>
      <c r="S288" s="72"/>
      <c r="T288" s="72"/>
      <c r="U288" s="72"/>
      <c r="AA288" s="77"/>
      <c r="AD288" s="77"/>
      <c r="AG288" s="77"/>
      <c r="AJ288" s="77"/>
    </row>
    <row r="289" spans="1:36" ht="12.75" hidden="1" customHeight="1" x14ac:dyDescent="0.2">
      <c r="A289" s="86"/>
      <c r="B289" s="88" t="s">
        <v>101</v>
      </c>
      <c r="C289" s="90"/>
      <c r="D289" s="90"/>
      <c r="E289" s="91" t="e">
        <f>J286+#REF!+E288</f>
        <v>#REF!</v>
      </c>
      <c r="F289" s="91" t="e">
        <f>K286+#REF!+F288</f>
        <v>#REF!</v>
      </c>
      <c r="G289" s="91" t="e">
        <f>L286+#REF!+G288</f>
        <v>#REF!</v>
      </c>
      <c r="H289" s="91" t="e">
        <f>M286+#REF!+H288</f>
        <v>#REF!</v>
      </c>
      <c r="I289" s="91" t="e">
        <f>N286+#REF!+I288</f>
        <v>#REF!</v>
      </c>
      <c r="J289" s="91"/>
      <c r="K289" s="91"/>
      <c r="L289" s="91"/>
      <c r="M289" s="91"/>
      <c r="N289" s="91"/>
      <c r="Q289" s="72"/>
      <c r="R289" s="72"/>
      <c r="S289" s="72"/>
      <c r="T289" s="72"/>
      <c r="U289" s="72"/>
      <c r="AA289" s="77"/>
      <c r="AD289" s="77"/>
      <c r="AG289" s="77"/>
      <c r="AJ289" s="77"/>
    </row>
    <row r="290" spans="1:36" ht="12.75" hidden="1" customHeight="1" x14ac:dyDescent="0.2">
      <c r="A290" s="86"/>
      <c r="B290" s="88" t="s">
        <v>102</v>
      </c>
      <c r="C290" s="88"/>
      <c r="D290" s="88"/>
      <c r="E290" s="89" t="e">
        <f>E289*2.7%</f>
        <v>#REF!</v>
      </c>
      <c r="F290" s="89" t="e">
        <f>F289*2.7%</f>
        <v>#REF!</v>
      </c>
      <c r="G290" s="89" t="e">
        <f>G289*2.7%</f>
        <v>#REF!</v>
      </c>
      <c r="H290" s="89" t="e">
        <f>H289*2.7%</f>
        <v>#REF!</v>
      </c>
      <c r="I290" s="89" t="e">
        <f>I289*2.7%</f>
        <v>#REF!</v>
      </c>
      <c r="J290" s="89"/>
      <c r="K290" s="89"/>
      <c r="L290" s="89"/>
      <c r="M290" s="89"/>
      <c r="N290" s="89"/>
      <c r="Q290" s="72"/>
      <c r="R290" s="72"/>
      <c r="S290" s="72"/>
      <c r="T290" s="72"/>
      <c r="U290" s="72"/>
      <c r="AA290" s="77"/>
      <c r="AD290" s="77"/>
      <c r="AG290" s="77"/>
      <c r="AJ290" s="77"/>
    </row>
    <row r="291" spans="1:36" ht="12.75" hidden="1" customHeight="1" x14ac:dyDescent="0.2">
      <c r="A291" s="86"/>
      <c r="B291" s="88" t="s">
        <v>103</v>
      </c>
      <c r="C291" s="90"/>
      <c r="D291" s="90"/>
      <c r="E291" s="91" t="e">
        <f>E289*1.4%</f>
        <v>#REF!</v>
      </c>
      <c r="F291" s="91" t="e">
        <f>F289*1.4%</f>
        <v>#REF!</v>
      </c>
      <c r="G291" s="91" t="e">
        <f>G289*1.4%</f>
        <v>#REF!</v>
      </c>
      <c r="H291" s="91" t="e">
        <f>H289*1.4%</f>
        <v>#REF!</v>
      </c>
      <c r="I291" s="91" t="e">
        <f>I289*1.4%</f>
        <v>#REF!</v>
      </c>
      <c r="J291" s="91"/>
      <c r="K291" s="91"/>
      <c r="L291" s="91"/>
      <c r="M291" s="91"/>
      <c r="N291" s="91"/>
      <c r="Q291" s="72"/>
      <c r="R291" s="72"/>
      <c r="S291" s="72"/>
      <c r="T291" s="72"/>
      <c r="U291" s="72"/>
      <c r="AA291" s="77"/>
      <c r="AD291" s="77"/>
      <c r="AG291" s="77"/>
      <c r="AJ291" s="77"/>
    </row>
    <row r="292" spans="1:36" ht="12.75" hidden="1" customHeight="1" x14ac:dyDescent="0.2">
      <c r="A292" s="86"/>
      <c r="B292" s="88" t="s">
        <v>104</v>
      </c>
      <c r="C292" s="88"/>
      <c r="D292" s="88"/>
      <c r="E292" s="89" t="e">
        <f>E289*3.99%</f>
        <v>#REF!</v>
      </c>
      <c r="F292" s="89" t="e">
        <f>F289*3.99%</f>
        <v>#REF!</v>
      </c>
      <c r="G292" s="89" t="e">
        <f>G289*3.99%</f>
        <v>#REF!</v>
      </c>
      <c r="H292" s="89" t="e">
        <f>H289*3.99%</f>
        <v>#REF!</v>
      </c>
      <c r="I292" s="89" t="e">
        <f>I289*3.99%</f>
        <v>#REF!</v>
      </c>
      <c r="J292" s="92"/>
      <c r="K292" s="89"/>
      <c r="L292" s="89"/>
      <c r="M292" s="89"/>
      <c r="N292" s="89"/>
      <c r="Q292" s="72"/>
      <c r="R292" s="72"/>
      <c r="S292" s="72"/>
      <c r="T292" s="72"/>
      <c r="U292" s="72"/>
      <c r="AA292" s="77"/>
      <c r="AD292" s="77"/>
      <c r="AG292" s="77"/>
      <c r="AJ292" s="77"/>
    </row>
    <row r="293" spans="1:36" ht="12.75" hidden="1" customHeight="1" x14ac:dyDescent="0.2">
      <c r="A293" s="86"/>
      <c r="B293" s="93" t="s">
        <v>105</v>
      </c>
      <c r="C293" s="93"/>
      <c r="D293" s="93"/>
      <c r="E293" s="94" t="e">
        <f>E289*2.7%</f>
        <v>#REF!</v>
      </c>
      <c r="F293" s="94" t="e">
        <f>F289*2.7%</f>
        <v>#REF!</v>
      </c>
      <c r="G293" s="94" t="e">
        <f>G289*2.7%</f>
        <v>#REF!</v>
      </c>
      <c r="H293" s="94" t="e">
        <f>H289*2.7%</f>
        <v>#REF!</v>
      </c>
      <c r="I293" s="94" t="e">
        <f>I289*2.7%</f>
        <v>#REF!</v>
      </c>
      <c r="J293" s="94"/>
      <c r="K293" s="94"/>
      <c r="L293" s="94"/>
      <c r="M293" s="94"/>
      <c r="N293" s="94"/>
      <c r="Q293" s="72"/>
      <c r="R293" s="72"/>
      <c r="S293" s="72"/>
      <c r="T293" s="72"/>
      <c r="U293" s="72"/>
      <c r="AA293" s="77"/>
      <c r="AD293" s="77"/>
      <c r="AG293" s="77"/>
      <c r="AJ293" s="77"/>
    </row>
    <row r="294" spans="1:36" ht="12.75" hidden="1" customHeight="1" x14ac:dyDescent="0.2">
      <c r="A294" s="86"/>
      <c r="B294" s="88" t="s">
        <v>106</v>
      </c>
      <c r="C294" s="88"/>
      <c r="D294" s="88"/>
      <c r="E294" s="89" t="e">
        <f>E289+E290+E291+E292+E293</f>
        <v>#REF!</v>
      </c>
      <c r="F294" s="89" t="e">
        <f>F289+F290+F291+F292+F293</f>
        <v>#REF!</v>
      </c>
      <c r="G294" s="89" t="e">
        <f>G289+G290+G291+G292+G293</f>
        <v>#REF!</v>
      </c>
      <c r="H294" s="89" t="e">
        <f>H289+H290+H291+H292+H293</f>
        <v>#REF!</v>
      </c>
      <c r="I294" s="89" t="e">
        <f>I289+I290+I291+I292+I293</f>
        <v>#REF!</v>
      </c>
      <c r="J294" s="89"/>
      <c r="K294" s="89"/>
      <c r="L294" s="89"/>
      <c r="M294" s="89"/>
      <c r="N294" s="89"/>
      <c r="Q294" s="72"/>
      <c r="R294" s="72"/>
      <c r="S294" s="72"/>
      <c r="T294" s="72"/>
      <c r="U294" s="72"/>
      <c r="AA294" s="77"/>
      <c r="AD294" s="77"/>
      <c r="AG294" s="77"/>
      <c r="AJ294" s="77"/>
    </row>
    <row r="295" spans="1:36" ht="12.75" hidden="1" customHeight="1" x14ac:dyDescent="0.2">
      <c r="A295" s="88"/>
      <c r="B295" s="88" t="s">
        <v>107</v>
      </c>
      <c r="C295" s="88"/>
      <c r="D295" s="88"/>
      <c r="E295" s="89" t="e">
        <f>E294*3%</f>
        <v>#REF!</v>
      </c>
      <c r="F295" s="89" t="e">
        <f>F294*3%</f>
        <v>#REF!</v>
      </c>
      <c r="G295" s="89" t="e">
        <f>G294*3%</f>
        <v>#REF!</v>
      </c>
      <c r="H295" s="89" t="e">
        <f>H294*3%</f>
        <v>#REF!</v>
      </c>
      <c r="I295" s="89" t="e">
        <f>I294*3%</f>
        <v>#REF!</v>
      </c>
      <c r="J295" s="89"/>
      <c r="K295" s="89"/>
      <c r="L295" s="89"/>
      <c r="M295" s="89"/>
      <c r="N295" s="89"/>
      <c r="Q295" s="72"/>
      <c r="R295" s="72"/>
      <c r="S295" s="72"/>
      <c r="T295" s="72"/>
      <c r="U295" s="72"/>
      <c r="AA295" s="77"/>
      <c r="AD295" s="77"/>
      <c r="AG295" s="77"/>
      <c r="AJ295" s="77"/>
    </row>
    <row r="296" spans="1:36" ht="12.75" hidden="1" customHeight="1" x14ac:dyDescent="0.2">
      <c r="A296" s="95"/>
      <c r="B296" s="95" t="s">
        <v>108</v>
      </c>
      <c r="C296" s="95"/>
      <c r="D296" s="95"/>
      <c r="E296" s="96" t="e">
        <f>E294*2.7%</f>
        <v>#REF!</v>
      </c>
      <c r="F296" s="96" t="e">
        <f>F294*2.7%</f>
        <v>#REF!</v>
      </c>
      <c r="G296" s="96" t="e">
        <f>G294*2.7%</f>
        <v>#REF!</v>
      </c>
      <c r="H296" s="96" t="e">
        <f>H294*2.7%</f>
        <v>#REF!</v>
      </c>
      <c r="I296" s="96" t="e">
        <f>I294*2.7%</f>
        <v>#REF!</v>
      </c>
      <c r="J296" s="96"/>
      <c r="K296" s="96"/>
      <c r="L296" s="96"/>
      <c r="M296" s="96"/>
      <c r="N296" s="96"/>
      <c r="Q296" s="72"/>
      <c r="R296" s="72"/>
      <c r="S296" s="72"/>
      <c r="T296" s="72"/>
      <c r="U296" s="72"/>
      <c r="AA296" s="77"/>
      <c r="AD296" s="77"/>
      <c r="AG296" s="77"/>
      <c r="AJ296" s="77"/>
    </row>
    <row r="297" spans="1:36" x14ac:dyDescent="0.2">
      <c r="A297" s="79"/>
      <c r="B297" s="80" t="s">
        <v>109</v>
      </c>
      <c r="C297" s="80"/>
      <c r="D297" s="80"/>
      <c r="E297" s="81">
        <f>J286*(1+Entrada!$H$13)</f>
        <v>6851429.2103976682</v>
      </c>
      <c r="F297" s="81">
        <f>K286*(1+Entrada!$H$13)</f>
        <v>6584815.5700128106</v>
      </c>
      <c r="G297" s="81">
        <f>L286*(1+Entrada!$H$13)</f>
        <v>6949548.4435342271</v>
      </c>
      <c r="H297" s="81">
        <f>M286*(1+Entrada!$H$13)</f>
        <v>6806091.3578449152</v>
      </c>
      <c r="I297" s="81">
        <f>N286*(1+Entrada!$H$13)</f>
        <v>6865639.5820933087</v>
      </c>
      <c r="J297" s="81"/>
      <c r="K297" s="81"/>
      <c r="L297" s="81"/>
      <c r="M297" s="81"/>
      <c r="N297" s="81"/>
      <c r="Q297" s="63">
        <f>SUMIF($O246:$O285,"&lt;&gt;Rateio",W246:W285)</f>
        <v>4327582.8767039338</v>
      </c>
      <c r="R297" s="63">
        <f>SUMIF($O246:$O285,"&lt;&gt;Rateio",Z246:Z285)</f>
        <v>4159181.1331561464</v>
      </c>
      <c r="S297" s="63">
        <f>SUMIF($O246:$O285,"&lt;&gt;Rateio",AC246:AC285)</f>
        <v>4389558.1376542617</v>
      </c>
      <c r="T297" s="63">
        <f>SUMIF($O246:$O285,"&lt;&gt;Rateio",AF246:AF285)</f>
        <v>4298946.031988956</v>
      </c>
      <c r="U297" s="63">
        <f>SUMIF($O246:$O285,"&lt;&gt;Rateio",AI246:AI285)</f>
        <v>4336558.604151913</v>
      </c>
      <c r="AA297" s="77"/>
      <c r="AD297" s="77"/>
      <c r="AG297" s="77"/>
      <c r="AJ297" s="77"/>
    </row>
    <row r="298" spans="1:36" x14ac:dyDescent="0.2">
      <c r="E298" s="97">
        <f>Q298</f>
        <v>1</v>
      </c>
      <c r="F298" s="98">
        <f>R298</f>
        <v>1</v>
      </c>
      <c r="G298" s="98">
        <f>S298</f>
        <v>1</v>
      </c>
      <c r="H298" s="98">
        <f>T298</f>
        <v>1</v>
      </c>
      <c r="I298" s="99">
        <f>U298</f>
        <v>1</v>
      </c>
      <c r="Q298" s="100">
        <f>Q286/Q297</f>
        <v>1</v>
      </c>
      <c r="R298" s="100">
        <f>R286/R297</f>
        <v>1</v>
      </c>
      <c r="S298" s="100">
        <f>S286/S297</f>
        <v>1</v>
      </c>
      <c r="T298" s="100">
        <f>T286/T297</f>
        <v>1</v>
      </c>
      <c r="U298" s="100">
        <f>U286/U297</f>
        <v>1</v>
      </c>
      <c r="W298" s="78"/>
      <c r="X298" s="78"/>
      <c r="Z298" s="78"/>
      <c r="AA298" s="101"/>
      <c r="AC298" s="78"/>
      <c r="AD298" s="101"/>
      <c r="AF298" s="78"/>
      <c r="AG298" s="101"/>
      <c r="AI298" s="78"/>
      <c r="AJ298" s="101"/>
    </row>
    <row r="302" spans="1:36" s="55" customFormat="1" ht="12.75" customHeight="1" x14ac:dyDescent="0.25">
      <c r="B302" s="227" t="s">
        <v>251</v>
      </c>
      <c r="C302" s="56"/>
      <c r="D302" s="56"/>
      <c r="E302" s="56"/>
      <c r="F302" s="56"/>
      <c r="G302" s="62"/>
      <c r="H302" s="56"/>
      <c r="I302" s="56"/>
      <c r="J302" s="56"/>
      <c r="K302" s="56"/>
      <c r="L302" s="56"/>
      <c r="Q302" s="59" t="s">
        <v>12</v>
      </c>
      <c r="R302" s="59" t="s">
        <v>13</v>
      </c>
      <c r="S302" s="59" t="s">
        <v>14</v>
      </c>
      <c r="T302" s="59" t="s">
        <v>15</v>
      </c>
      <c r="U302" s="59" t="s">
        <v>16</v>
      </c>
      <c r="W302" s="60"/>
      <c r="X302" s="61"/>
      <c r="Z302" s="60"/>
      <c r="AA302" s="61"/>
      <c r="AC302" s="60"/>
      <c r="AD302" s="61"/>
      <c r="AF302" s="60"/>
      <c r="AG302" s="61"/>
      <c r="AI302" s="60"/>
      <c r="AJ302" s="61"/>
    </row>
    <row r="303" spans="1:36" s="55" customFormat="1" ht="12.75" customHeight="1" x14ac:dyDescent="0.2">
      <c r="B303" s="227"/>
      <c r="C303" s="56"/>
      <c r="D303" s="56"/>
      <c r="E303" s="56"/>
      <c r="F303" s="56"/>
      <c r="G303" s="62"/>
      <c r="H303" s="56"/>
      <c r="I303" s="56"/>
      <c r="J303" s="56"/>
      <c r="K303" s="56"/>
      <c r="L303" s="56"/>
      <c r="Q303" s="63">
        <f>SUMIF($O306:$O345,"Rateio",J306:J345)+E357</f>
        <v>7094664.3243444227</v>
      </c>
      <c r="R303" s="63">
        <f>SUMIF($O306:$O345,"Rateio",K306:K345)+F357</f>
        <v>6818585.5348341325</v>
      </c>
      <c r="S303" s="63">
        <f>SUMIF($O306:$O345,"Rateio",L306:L345)+G357</f>
        <v>7196266.9245449118</v>
      </c>
      <c r="T303" s="63">
        <f>SUMIF($O306:$O345,"Rateio",M306:M345)+H357</f>
        <v>7047716.9159759255</v>
      </c>
      <c r="U303" s="63">
        <f>SUMIF($O306:$O345,"Rateio",N306:N345)+I357</f>
        <v>7109379.183683807</v>
      </c>
      <c r="AA303" s="64"/>
      <c r="AC303" s="2"/>
      <c r="AD303" s="76"/>
      <c r="AF303" s="2"/>
      <c r="AG303" s="76"/>
      <c r="AJ303" s="64"/>
    </row>
    <row r="304" spans="1:36" s="66" customFormat="1" x14ac:dyDescent="0.2">
      <c r="A304" s="228" t="s">
        <v>72</v>
      </c>
      <c r="B304" s="228" t="s">
        <v>73</v>
      </c>
      <c r="C304" s="228" t="s">
        <v>74</v>
      </c>
      <c r="D304" s="228" t="s">
        <v>75</v>
      </c>
      <c r="E304" s="230" t="str">
        <f>$E$125</f>
        <v>Preço Unitário - Ref. 06/2020</v>
      </c>
      <c r="F304" s="230"/>
      <c r="G304" s="230"/>
      <c r="H304" s="230"/>
      <c r="I304" s="230"/>
      <c r="J304" s="229" t="str">
        <f>$J$125</f>
        <v>Preço Total</v>
      </c>
      <c r="K304" s="229"/>
      <c r="L304" s="229"/>
      <c r="M304" s="229"/>
      <c r="N304" s="229"/>
      <c r="Q304" s="63">
        <f>SUMIF($P306:$P345,"UAR",J306:J345)</f>
        <v>0</v>
      </c>
      <c r="R304" s="63">
        <f>SUMIF($P306:$P345,"UAR",K306:K345)</f>
        <v>0</v>
      </c>
      <c r="S304" s="63">
        <f>SUMIF($P306:$P345,"UAR",L306:L345)</f>
        <v>0</v>
      </c>
      <c r="T304" s="63">
        <f>SUMIF($P306:$P345,"UAR",M306:M345)</f>
        <v>0</v>
      </c>
      <c r="U304" s="63">
        <f>SUMIF($P306:$P345,"UAR",N306:N345)</f>
        <v>0</v>
      </c>
      <c r="AA304" s="67"/>
      <c r="AC304" s="2"/>
      <c r="AD304" s="76"/>
      <c r="AF304" s="2"/>
      <c r="AG304" s="76"/>
      <c r="AJ304" s="67"/>
    </row>
    <row r="305" spans="1:36" s="71" customFormat="1" x14ac:dyDescent="0.2">
      <c r="A305" s="228"/>
      <c r="B305" s="228"/>
      <c r="C305" s="228"/>
      <c r="D305" s="228"/>
      <c r="E305" s="68" t="s">
        <v>12</v>
      </c>
      <c r="F305" s="68" t="s">
        <v>13</v>
      </c>
      <c r="G305" s="68" t="s">
        <v>14</v>
      </c>
      <c r="H305" s="68" t="s">
        <v>15</v>
      </c>
      <c r="I305" s="68" t="s">
        <v>16</v>
      </c>
      <c r="J305" s="68" t="s">
        <v>12</v>
      </c>
      <c r="K305" s="68" t="s">
        <v>13</v>
      </c>
      <c r="L305" s="68" t="s">
        <v>14</v>
      </c>
      <c r="M305" s="68" t="s">
        <v>15</v>
      </c>
      <c r="N305" s="68" t="s">
        <v>16</v>
      </c>
      <c r="Q305" s="72">
        <f>Q304/Q303</f>
        <v>0</v>
      </c>
      <c r="R305" s="72">
        <f>R304/R303</f>
        <v>0</v>
      </c>
      <c r="S305" s="72">
        <f>S304/S303</f>
        <v>0</v>
      </c>
      <c r="T305" s="72">
        <f>T304/T303</f>
        <v>0</v>
      </c>
      <c r="U305" s="72">
        <f>U304/U303</f>
        <v>0</v>
      </c>
      <c r="AA305" s="73"/>
      <c r="AC305" s="1"/>
      <c r="AD305" s="77"/>
      <c r="AF305" s="1"/>
      <c r="AG305" s="77"/>
      <c r="AJ305" s="73"/>
    </row>
    <row r="306" spans="1:36" x14ac:dyDescent="0.2">
      <c r="A306" s="74">
        <v>1</v>
      </c>
      <c r="B306" s="75" t="s">
        <v>63</v>
      </c>
      <c r="C306" s="75" t="str">
        <f>VLOOKUP(B306,Valores!$A$2:$F$300,5,FALSE)</f>
        <v>unid.</v>
      </c>
      <c r="D306" s="75">
        <v>1</v>
      </c>
      <c r="E306" s="63">
        <f>Entrada!$H$27*VLOOKUP($E305,Regional!$A$2:$B$7,2,FALSE)</f>
        <v>380549.13989449816</v>
      </c>
      <c r="F306" s="2">
        <f>Entrada!$H$27*VLOOKUP($F305,Regional!$A$2:$B$7,2,FALSE)</f>
        <v>365740.61040131963</v>
      </c>
      <c r="G306" s="2">
        <f>Entrada!$H$27*VLOOKUP($G305,Regional!$A$2:$B$7,2,FALSE)</f>
        <v>385998.97942878969</v>
      </c>
      <c r="H306" s="2">
        <f>Entrada!$H$27*VLOOKUP($H305,Regional!$A$2:$B$7,2,FALSE)</f>
        <v>378030.93817865307</v>
      </c>
      <c r="I306" s="76">
        <f>Entrada!$H$27*VLOOKUP($I305,Regional!$A$2:$B$7,2,FALSE)</f>
        <v>381338.42699946451</v>
      </c>
      <c r="J306" s="102">
        <f t="shared" ref="J306:N345" si="68">$D306*E306</f>
        <v>380549.13989449816</v>
      </c>
      <c r="K306" s="103">
        <f t="shared" si="68"/>
        <v>365740.61040131963</v>
      </c>
      <c r="L306" s="103">
        <f t="shared" si="68"/>
        <v>385998.97942878969</v>
      </c>
      <c r="M306" s="103">
        <f t="shared" si="68"/>
        <v>378030.93817865307</v>
      </c>
      <c r="N306" s="104">
        <f t="shared" si="68"/>
        <v>381338.42699946451</v>
      </c>
      <c r="O306" s="1">
        <f>VLOOKUP(B306,Valores!$A$2:$P$300,14,FALSE)</f>
        <v>1</v>
      </c>
      <c r="P306" s="1">
        <f>VLOOKUP(B306,Valores!$A$2:$P$300,15,FALSE)</f>
        <v>3.0300000000000001E-2</v>
      </c>
      <c r="Q306" s="72">
        <f>IF($P306="UAR",J306*Q$305,0)</f>
        <v>0</v>
      </c>
      <c r="R306" s="72">
        <f t="shared" ref="R306:U345" si="69">IF($P306="UAR",K306*R$305,0)</f>
        <v>0</v>
      </c>
      <c r="S306" s="72">
        <f t="shared" si="69"/>
        <v>0</v>
      </c>
      <c r="T306" s="72">
        <f t="shared" si="69"/>
        <v>0</v>
      </c>
      <c r="U306" s="72">
        <f t="shared" si="69"/>
        <v>0</v>
      </c>
      <c r="W306" s="2">
        <f t="shared" ref="W306:W345" si="70">J306+Q306</f>
        <v>380549.13989449816</v>
      </c>
      <c r="X306" s="1">
        <f>IF($O306="rateio",0,W306*$O306)</f>
        <v>380549.13989449816</v>
      </c>
      <c r="Z306" s="2">
        <f t="shared" ref="Z306:Z345" si="71">K306+R306</f>
        <v>365740.61040131963</v>
      </c>
      <c r="AA306" s="77">
        <f t="shared" ref="AA306:AA345" si="72">IF($O306="rateio",0,Z306*$O306)</f>
        <v>365740.61040131963</v>
      </c>
      <c r="AC306" s="2">
        <f t="shared" ref="AC306:AC345" si="73">L306+S306</f>
        <v>385998.97942878969</v>
      </c>
      <c r="AD306" s="77">
        <f t="shared" ref="AD306:AD345" si="74">IF($O306="rateio",0,AC306*$O306)</f>
        <v>385998.97942878969</v>
      </c>
      <c r="AF306" s="2">
        <f t="shared" ref="AF306:AF345" si="75">M306+T306</f>
        <v>378030.93817865307</v>
      </c>
      <c r="AG306" s="77">
        <f t="shared" ref="AG306:AG345" si="76">IF($O306="rateio",0,AF306*$O306)</f>
        <v>378030.93817865307</v>
      </c>
      <c r="AI306" s="2">
        <f t="shared" ref="AI306:AI345" si="77">N306+U306</f>
        <v>381338.42699946451</v>
      </c>
      <c r="AJ306" s="77">
        <f t="shared" ref="AJ306:AJ345" si="78">IF($O306="rateio",0,AI306*$O306)</f>
        <v>381338.42699946451</v>
      </c>
    </row>
    <row r="307" spans="1:36" x14ac:dyDescent="0.2">
      <c r="A307" s="72">
        <v>2</v>
      </c>
      <c r="B307" s="1" t="s">
        <v>65</v>
      </c>
      <c r="C307" s="1" t="str">
        <f>VLOOKUP(B307,Valores!$A$2:$F$300,5,FALSE)</f>
        <v>unid.</v>
      </c>
      <c r="D307" s="1">
        <v>1</v>
      </c>
      <c r="E307" s="63">
        <f>Entrada!$H$29*VLOOKUP($E305,Regional!$A$2:$B$7,2,FALSE)</f>
        <v>115067.07511495233</v>
      </c>
      <c r="F307" s="2">
        <f>Entrada!$H$29*VLOOKUP($F305,Regional!$A$2:$B$7,2,FALSE)</f>
        <v>110589.403253689</v>
      </c>
      <c r="G307" s="2">
        <f>Entrada!$H$29*VLOOKUP($G305,Regional!$A$2:$B$7,2,FALSE)</f>
        <v>116714.94927709238</v>
      </c>
      <c r="H307" s="2">
        <f>Entrada!$H$29*VLOOKUP($H305,Regional!$A$2:$B$7,2,FALSE)</f>
        <v>114305.64360554969</v>
      </c>
      <c r="I307" s="76">
        <f>Entrada!$H$29*VLOOKUP($I305,Regional!$A$2:$B$7,2,FALSE)</f>
        <v>115305.73275222778</v>
      </c>
      <c r="J307" s="63">
        <f t="shared" si="68"/>
        <v>115067.07511495233</v>
      </c>
      <c r="K307" s="2">
        <f t="shared" si="68"/>
        <v>110589.403253689</v>
      </c>
      <c r="L307" s="2">
        <f t="shared" si="68"/>
        <v>116714.94927709238</v>
      </c>
      <c r="M307" s="2">
        <f t="shared" si="68"/>
        <v>114305.64360554969</v>
      </c>
      <c r="N307" s="76">
        <f t="shared" si="68"/>
        <v>115305.73275222778</v>
      </c>
      <c r="O307" s="1">
        <f>VLOOKUP(B307,Valores!$A$2:$P$300,14,FALSE)</f>
        <v>1</v>
      </c>
      <c r="P307" s="1">
        <f>VLOOKUP(B307,Valores!$A$2:$P$300,15,FALSE)</f>
        <v>3.3300000000000003E-2</v>
      </c>
      <c r="Q307" s="72">
        <f t="shared" ref="Q307:Q345" si="79">IF($P307="UAR",J307*Q$305,0)</f>
        <v>0</v>
      </c>
      <c r="R307" s="72">
        <f t="shared" si="69"/>
        <v>0</v>
      </c>
      <c r="S307" s="72">
        <f t="shared" si="69"/>
        <v>0</v>
      </c>
      <c r="T307" s="72">
        <f t="shared" si="69"/>
        <v>0</v>
      </c>
      <c r="U307" s="72">
        <f t="shared" si="69"/>
        <v>0</v>
      </c>
      <c r="W307" s="2">
        <f t="shared" si="70"/>
        <v>115067.07511495233</v>
      </c>
      <c r="X307" s="1">
        <f t="shared" ref="X307:X345" si="80">IF(O307="rateio",0,W307*$O307)</f>
        <v>115067.07511495233</v>
      </c>
      <c r="Z307" s="2">
        <f t="shared" si="71"/>
        <v>110589.403253689</v>
      </c>
      <c r="AA307" s="77">
        <f t="shared" si="72"/>
        <v>110589.403253689</v>
      </c>
      <c r="AC307" s="2">
        <f t="shared" si="73"/>
        <v>116714.94927709238</v>
      </c>
      <c r="AD307" s="77">
        <f t="shared" si="74"/>
        <v>116714.94927709238</v>
      </c>
      <c r="AF307" s="2">
        <f t="shared" si="75"/>
        <v>114305.64360554969</v>
      </c>
      <c r="AG307" s="77">
        <f t="shared" si="76"/>
        <v>114305.64360554969</v>
      </c>
      <c r="AI307" s="2">
        <f t="shared" si="77"/>
        <v>115305.73275222778</v>
      </c>
      <c r="AJ307" s="77">
        <f t="shared" si="78"/>
        <v>115305.73275222778</v>
      </c>
    </row>
    <row r="308" spans="1:36" x14ac:dyDescent="0.2">
      <c r="A308" s="72">
        <v>3</v>
      </c>
      <c r="B308" s="1" t="s">
        <v>64</v>
      </c>
      <c r="C308" s="1" t="str">
        <f>VLOOKUP(B308,Valores!$A$2:$F$300,5,FALSE)</f>
        <v>unid.</v>
      </c>
      <c r="D308" s="1">
        <v>2</v>
      </c>
      <c r="E308" s="63">
        <f>Entrada!$H$28*VLOOKUP($E305,Regional!$A$2:$B$7,2,FALSE)</f>
        <v>79396.2818293171</v>
      </c>
      <c r="F308" s="2">
        <f>Entrada!$H$28*VLOOKUP($F305,Regional!$A$2:$B$7,2,FALSE)</f>
        <v>76306.6882450454</v>
      </c>
      <c r="G308" s="2">
        <f>Entrada!$H$28*VLOOKUP($G305,Regional!$A$2:$B$7,2,FALSE)</f>
        <v>80533.31500119374</v>
      </c>
      <c r="H308" s="2">
        <f>Entrada!$H$28*VLOOKUP($H305,Regional!$A$2:$B$7,2,FALSE)</f>
        <v>78870.894087829278</v>
      </c>
      <c r="I308" s="76">
        <f>Entrada!$H$28*VLOOKUP($I305,Regional!$A$2:$B$7,2,FALSE)</f>
        <v>79560.955599037159</v>
      </c>
      <c r="J308" s="63">
        <f t="shared" si="68"/>
        <v>158792.5636586342</v>
      </c>
      <c r="K308" s="2">
        <f t="shared" si="68"/>
        <v>152613.3764900908</v>
      </c>
      <c r="L308" s="2">
        <f t="shared" si="68"/>
        <v>161066.63000238748</v>
      </c>
      <c r="M308" s="2">
        <f t="shared" si="68"/>
        <v>157741.78817565856</v>
      </c>
      <c r="N308" s="76">
        <f t="shared" si="68"/>
        <v>159121.91119807432</v>
      </c>
      <c r="O308" s="1">
        <f>VLOOKUP(B308,Valores!$A$2:$P$300,14,FALSE)</f>
        <v>1</v>
      </c>
      <c r="P308" s="1">
        <f>VLOOKUP(B308,Valores!$A$2:$P$300,15,FALSE)</f>
        <v>3.3300000000000003E-2</v>
      </c>
      <c r="Q308" s="72">
        <f t="shared" si="79"/>
        <v>0</v>
      </c>
      <c r="R308" s="72">
        <f t="shared" si="69"/>
        <v>0</v>
      </c>
      <c r="S308" s="72">
        <f t="shared" si="69"/>
        <v>0</v>
      </c>
      <c r="T308" s="72">
        <f t="shared" si="69"/>
        <v>0</v>
      </c>
      <c r="U308" s="72">
        <f t="shared" si="69"/>
        <v>0</v>
      </c>
      <c r="W308" s="2">
        <f t="shared" si="70"/>
        <v>158792.5636586342</v>
      </c>
      <c r="X308" s="1">
        <f t="shared" si="80"/>
        <v>158792.5636586342</v>
      </c>
      <c r="Z308" s="2">
        <f t="shared" si="71"/>
        <v>152613.3764900908</v>
      </c>
      <c r="AA308" s="77">
        <f t="shared" si="72"/>
        <v>152613.3764900908</v>
      </c>
      <c r="AC308" s="2">
        <f t="shared" si="73"/>
        <v>161066.63000238748</v>
      </c>
      <c r="AD308" s="77">
        <f t="shared" si="74"/>
        <v>161066.63000238748</v>
      </c>
      <c r="AF308" s="2">
        <f t="shared" si="75"/>
        <v>157741.78817565856</v>
      </c>
      <c r="AG308" s="77">
        <f t="shared" si="76"/>
        <v>157741.78817565856</v>
      </c>
      <c r="AI308" s="2">
        <f t="shared" si="77"/>
        <v>159121.91119807432</v>
      </c>
      <c r="AJ308" s="77">
        <f t="shared" si="78"/>
        <v>159121.91119807432</v>
      </c>
    </row>
    <row r="309" spans="1:36" x14ac:dyDescent="0.2">
      <c r="A309" s="72">
        <v>4</v>
      </c>
      <c r="B309" s="1" t="s">
        <v>67</v>
      </c>
      <c r="C309" s="1" t="str">
        <f>VLOOKUP(B309,Valores!$A$2:$F$300,5,FALSE)</f>
        <v>unid.</v>
      </c>
      <c r="D309" s="1">
        <v>0</v>
      </c>
      <c r="E309" s="63">
        <f>Entrada!$H$31*VLOOKUP($E305,Regional!$A$2:$B$7,2,FALSE)</f>
        <v>75889.862157796961</v>
      </c>
      <c r="F309" s="2">
        <f>Entrada!$H$31*VLOOKUP($F305,Regional!$A$2:$B$7,2,FALSE)</f>
        <v>72936.715916792324</v>
      </c>
      <c r="G309" s="2">
        <f>Entrada!$H$31*VLOOKUP($G305,Regional!$A$2:$B$7,2,FALSE)</f>
        <v>76976.679936846893</v>
      </c>
      <c r="H309" s="2">
        <f>Entrada!$H$31*VLOOKUP($H305,Regional!$A$2:$B$7,2,FALSE)</f>
        <v>75387.677390925615</v>
      </c>
      <c r="I309" s="76">
        <f>Entrada!$H$31*VLOOKUP($I305,Regional!$A$2:$B$7,2,FALSE)</f>
        <v>76047.263353383503</v>
      </c>
      <c r="J309" s="63">
        <f t="shared" si="68"/>
        <v>0</v>
      </c>
      <c r="K309" s="2">
        <f t="shared" si="68"/>
        <v>0</v>
      </c>
      <c r="L309" s="2">
        <f t="shared" si="68"/>
        <v>0</v>
      </c>
      <c r="M309" s="2">
        <f t="shared" si="68"/>
        <v>0</v>
      </c>
      <c r="N309" s="76">
        <f t="shared" si="68"/>
        <v>0</v>
      </c>
      <c r="O309" s="1">
        <f>VLOOKUP(B309,Valores!$A$2:$P$300,14,FALSE)</f>
        <v>1</v>
      </c>
      <c r="P309" s="1">
        <f>VLOOKUP(B309,Valores!$A$2:$P$300,15,FALSE)</f>
        <v>3.3300000000000003E-2</v>
      </c>
      <c r="Q309" s="72">
        <f t="shared" si="79"/>
        <v>0</v>
      </c>
      <c r="R309" s="72">
        <f t="shared" si="69"/>
        <v>0</v>
      </c>
      <c r="S309" s="72">
        <f t="shared" si="69"/>
        <v>0</v>
      </c>
      <c r="T309" s="72">
        <f t="shared" si="69"/>
        <v>0</v>
      </c>
      <c r="U309" s="72">
        <f t="shared" si="69"/>
        <v>0</v>
      </c>
      <c r="W309" s="2">
        <f t="shared" si="70"/>
        <v>0</v>
      </c>
      <c r="X309" s="1">
        <f t="shared" si="80"/>
        <v>0</v>
      </c>
      <c r="Z309" s="2">
        <f t="shared" si="71"/>
        <v>0</v>
      </c>
      <c r="AA309" s="77">
        <f t="shared" si="72"/>
        <v>0</v>
      </c>
      <c r="AC309" s="2">
        <f t="shared" si="73"/>
        <v>0</v>
      </c>
      <c r="AD309" s="77">
        <f t="shared" si="74"/>
        <v>0</v>
      </c>
      <c r="AF309" s="2">
        <f t="shared" si="75"/>
        <v>0</v>
      </c>
      <c r="AG309" s="77">
        <f t="shared" si="76"/>
        <v>0</v>
      </c>
      <c r="AI309" s="2">
        <f t="shared" si="77"/>
        <v>0</v>
      </c>
      <c r="AJ309" s="77">
        <f t="shared" si="78"/>
        <v>0</v>
      </c>
    </row>
    <row r="310" spans="1:36" x14ac:dyDescent="0.2">
      <c r="A310" s="72">
        <v>5</v>
      </c>
      <c r="B310" s="1" t="s">
        <v>66</v>
      </c>
      <c r="C310" s="1" t="str">
        <f>VLOOKUP(B310,Valores!$A$2:$F$300,5,FALSE)</f>
        <v>unid.</v>
      </c>
      <c r="D310" s="1">
        <v>3</v>
      </c>
      <c r="E310" s="63">
        <f>Entrada!$H$30*VLOOKUP($E305,Regional!$A$2:$B$7,2,FALSE)</f>
        <v>62316.894345257504</v>
      </c>
      <c r="F310" s="2">
        <f>Entrada!$H$30*VLOOKUP($F305,Regional!$A$2:$B$7,2,FALSE)</f>
        <v>59891.920876414893</v>
      </c>
      <c r="G310" s="2">
        <f>Entrada!$H$30*VLOOKUP($G305,Regional!$A$2:$B$7,2,FALSE)</f>
        <v>63209.333819831561</v>
      </c>
      <c r="H310" s="2">
        <f>Entrada!$H$30*VLOOKUP($H305,Regional!$A$2:$B$7,2,FALSE)</f>
        <v>61904.525760454322</v>
      </c>
      <c r="I310" s="76">
        <f>Entrada!$H$30*VLOOKUP($I305,Regional!$A$2:$B$7,2,FALSE)</f>
        <v>62446.144200195813</v>
      </c>
      <c r="J310" s="63">
        <f t="shared" si="68"/>
        <v>186950.68303577253</v>
      </c>
      <c r="K310" s="2">
        <f t="shared" si="68"/>
        <v>179675.76262924468</v>
      </c>
      <c r="L310" s="2">
        <f t="shared" si="68"/>
        <v>189628.0014594947</v>
      </c>
      <c r="M310" s="2">
        <f t="shared" si="68"/>
        <v>185713.57728136296</v>
      </c>
      <c r="N310" s="76">
        <f t="shared" si="68"/>
        <v>187338.43260058743</v>
      </c>
      <c r="O310" s="1">
        <f>VLOOKUP(B310,Valores!$A$2:$P$300,14,FALSE)</f>
        <v>1</v>
      </c>
      <c r="P310" s="1">
        <f>VLOOKUP(B310,Valores!$A$2:$P$300,15,FALSE)</f>
        <v>3.3300000000000003E-2</v>
      </c>
      <c r="Q310" s="72">
        <f t="shared" si="79"/>
        <v>0</v>
      </c>
      <c r="R310" s="72">
        <f t="shared" si="69"/>
        <v>0</v>
      </c>
      <c r="S310" s="72">
        <f t="shared" si="69"/>
        <v>0</v>
      </c>
      <c r="T310" s="72">
        <f t="shared" si="69"/>
        <v>0</v>
      </c>
      <c r="U310" s="72">
        <f t="shared" si="69"/>
        <v>0</v>
      </c>
      <c r="W310" s="2">
        <f t="shared" si="70"/>
        <v>186950.68303577253</v>
      </c>
      <c r="X310" s="1">
        <f t="shared" si="80"/>
        <v>186950.68303577253</v>
      </c>
      <c r="Z310" s="2">
        <f t="shared" si="71"/>
        <v>179675.76262924468</v>
      </c>
      <c r="AA310" s="77">
        <f t="shared" si="72"/>
        <v>179675.76262924468</v>
      </c>
      <c r="AC310" s="2">
        <f t="shared" si="73"/>
        <v>189628.0014594947</v>
      </c>
      <c r="AD310" s="77">
        <f t="shared" si="74"/>
        <v>189628.0014594947</v>
      </c>
      <c r="AF310" s="2">
        <f t="shared" si="75"/>
        <v>185713.57728136296</v>
      </c>
      <c r="AG310" s="77">
        <f t="shared" si="76"/>
        <v>185713.57728136296</v>
      </c>
      <c r="AI310" s="2">
        <f t="shared" si="77"/>
        <v>187338.43260058743</v>
      </c>
      <c r="AJ310" s="77">
        <f t="shared" si="78"/>
        <v>187338.43260058743</v>
      </c>
    </row>
    <row r="311" spans="1:36" x14ac:dyDescent="0.2">
      <c r="A311" s="72">
        <v>6</v>
      </c>
      <c r="B311" s="1" t="s">
        <v>68</v>
      </c>
      <c r="C311" s="1" t="str">
        <f>VLOOKUP(B311,Valores!$A$2:$F$300,5,FALSE)</f>
        <v>unid.</v>
      </c>
      <c r="D311" s="1">
        <v>3</v>
      </c>
      <c r="E311" s="63">
        <f>Entrada!$H$32*VLOOKUP($E305,Regional!$A$2:$B$7,2,FALSE)</f>
        <v>85440.083298083729</v>
      </c>
      <c r="F311" s="2">
        <f>Entrada!$H$32*VLOOKUP($F305,Regional!$A$2:$B$7,2,FALSE)</f>
        <v>82115.303760360766</v>
      </c>
      <c r="G311" s="2">
        <f>Entrada!$H$32*VLOOKUP($G305,Regional!$A$2:$B$7,2,FALSE)</f>
        <v>86663.66967617975</v>
      </c>
      <c r="H311" s="2">
        <f>Entrada!$H$32*VLOOKUP($H305,Regional!$A$2:$B$7,2,FALSE)</f>
        <v>84874.702006135922</v>
      </c>
      <c r="I311" s="76">
        <f>Entrada!$H$32*VLOOKUP($I305,Regional!$A$2:$B$7,2,FALSE)</f>
        <v>85617.292359739018</v>
      </c>
      <c r="J311" s="63">
        <f t="shared" si="68"/>
        <v>256320.24989425117</v>
      </c>
      <c r="K311" s="2">
        <f t="shared" si="68"/>
        <v>246345.91128108231</v>
      </c>
      <c r="L311" s="2">
        <f t="shared" si="68"/>
        <v>259991.00902853924</v>
      </c>
      <c r="M311" s="2">
        <f t="shared" si="68"/>
        <v>254624.10601840777</v>
      </c>
      <c r="N311" s="76">
        <f t="shared" si="68"/>
        <v>256851.87707921705</v>
      </c>
      <c r="O311" s="1">
        <f>VLOOKUP(B311,Valores!$A$2:$P$300,14,FALSE)</f>
        <v>1</v>
      </c>
      <c r="P311" s="1">
        <f>VLOOKUP(B311,Valores!$A$2:$P$300,15,FALSE)</f>
        <v>3.3300000000000003E-2</v>
      </c>
      <c r="Q311" s="72">
        <f t="shared" si="79"/>
        <v>0</v>
      </c>
      <c r="R311" s="72">
        <f t="shared" si="69"/>
        <v>0</v>
      </c>
      <c r="S311" s="72">
        <f t="shared" si="69"/>
        <v>0</v>
      </c>
      <c r="T311" s="72">
        <f t="shared" si="69"/>
        <v>0</v>
      </c>
      <c r="U311" s="72">
        <f t="shared" si="69"/>
        <v>0</v>
      </c>
      <c r="W311" s="2">
        <f t="shared" si="70"/>
        <v>256320.24989425117</v>
      </c>
      <c r="X311" s="1">
        <f t="shared" si="80"/>
        <v>256320.24989425117</v>
      </c>
      <c r="Z311" s="2">
        <f t="shared" si="71"/>
        <v>246345.91128108231</v>
      </c>
      <c r="AA311" s="77">
        <f t="shared" si="72"/>
        <v>246345.91128108231</v>
      </c>
      <c r="AC311" s="2">
        <f t="shared" si="73"/>
        <v>259991.00902853924</v>
      </c>
      <c r="AD311" s="77">
        <f t="shared" si="74"/>
        <v>259991.00902853924</v>
      </c>
      <c r="AF311" s="2">
        <f t="shared" si="75"/>
        <v>254624.10601840777</v>
      </c>
      <c r="AG311" s="77">
        <f t="shared" si="76"/>
        <v>254624.10601840777</v>
      </c>
      <c r="AI311" s="2">
        <f t="shared" si="77"/>
        <v>256851.87707921705</v>
      </c>
      <c r="AJ311" s="77">
        <f t="shared" si="78"/>
        <v>256851.87707921705</v>
      </c>
    </row>
    <row r="312" spans="1:36" x14ac:dyDescent="0.2">
      <c r="A312" s="72">
        <v>7</v>
      </c>
      <c r="B312" s="1" t="s">
        <v>69</v>
      </c>
      <c r="C312" s="1" t="str">
        <f>VLOOKUP(B312,Valores!$A$2:$F$300,5,FALSE)</f>
        <v>unid.</v>
      </c>
      <c r="D312" s="1">
        <v>3</v>
      </c>
      <c r="E312" s="63">
        <f>Entrada!$H$33*VLOOKUP($E305,Regional!$A$2:$B$7,2,FALSE)</f>
        <v>29206.92552052566</v>
      </c>
      <c r="F312" s="2">
        <f>Entrada!$H$33*VLOOKUP($F305,Regional!$A$2:$B$7,2,FALSE)</f>
        <v>28070.379480517055</v>
      </c>
      <c r="G312" s="2">
        <f>Entrada!$H$33*VLOOKUP($G305,Regional!$A$2:$B$7,2,FALSE)</f>
        <v>29625.197540325778</v>
      </c>
      <c r="H312" s="2">
        <f>Entrada!$H$33*VLOOKUP($H305,Regional!$A$2:$B$7,2,FALSE)</f>
        <v>29013.655001031813</v>
      </c>
      <c r="I312" s="76">
        <f>Entrada!$H$33*VLOOKUP($I305,Regional!$A$2:$B$7,2,FALSE)</f>
        <v>29267.502847531196</v>
      </c>
      <c r="J312" s="63">
        <f t="shared" si="68"/>
        <v>87620.776561576975</v>
      </c>
      <c r="K312" s="2">
        <f t="shared" si="68"/>
        <v>84211.138441551157</v>
      </c>
      <c r="L312" s="2">
        <f t="shared" si="68"/>
        <v>88875.592620977332</v>
      </c>
      <c r="M312" s="2">
        <f t="shared" si="68"/>
        <v>87040.965003095436</v>
      </c>
      <c r="N312" s="76">
        <f t="shared" si="68"/>
        <v>87802.508542593583</v>
      </c>
      <c r="O312" s="1">
        <f>VLOOKUP(B312,Valores!$A$2:$P$300,14,FALSE)</f>
        <v>1</v>
      </c>
      <c r="P312" s="1">
        <f>VLOOKUP(B312,Valores!$A$2:$P$300,15,FALSE)</f>
        <v>4.1700000000000001E-2</v>
      </c>
      <c r="Q312" s="72">
        <f t="shared" si="79"/>
        <v>0</v>
      </c>
      <c r="R312" s="72">
        <f t="shared" si="69"/>
        <v>0</v>
      </c>
      <c r="S312" s="72">
        <f t="shared" si="69"/>
        <v>0</v>
      </c>
      <c r="T312" s="72">
        <f t="shared" si="69"/>
        <v>0</v>
      </c>
      <c r="U312" s="72">
        <f t="shared" si="69"/>
        <v>0</v>
      </c>
      <c r="W312" s="2">
        <f t="shared" si="70"/>
        <v>87620.776561576975</v>
      </c>
      <c r="X312" s="1">
        <f t="shared" si="80"/>
        <v>87620.776561576975</v>
      </c>
      <c r="Z312" s="2">
        <f t="shared" si="71"/>
        <v>84211.138441551157</v>
      </c>
      <c r="AA312" s="77">
        <f t="shared" si="72"/>
        <v>84211.138441551157</v>
      </c>
      <c r="AC312" s="2">
        <f t="shared" si="73"/>
        <v>88875.592620977332</v>
      </c>
      <c r="AD312" s="77">
        <f t="shared" si="74"/>
        <v>88875.592620977332</v>
      </c>
      <c r="AF312" s="2">
        <f t="shared" si="75"/>
        <v>87040.965003095436</v>
      </c>
      <c r="AG312" s="77">
        <f t="shared" si="76"/>
        <v>87040.965003095436</v>
      </c>
      <c r="AI312" s="2">
        <f t="shared" si="77"/>
        <v>87802.508542593583</v>
      </c>
      <c r="AJ312" s="77">
        <f t="shared" si="78"/>
        <v>87802.508542593583</v>
      </c>
    </row>
    <row r="313" spans="1:36" x14ac:dyDescent="0.2">
      <c r="A313" s="72">
        <v>8</v>
      </c>
      <c r="B313" s="1" t="s">
        <v>244</v>
      </c>
      <c r="C313" s="1" t="str">
        <f>VLOOKUP(B313,Valores!$A$2:$F$300,5,FALSE)</f>
        <v>unid.</v>
      </c>
      <c r="D313" s="1">
        <v>0</v>
      </c>
      <c r="E313" s="63">
        <f>VLOOKUP($B313,Valores!$A$2:$G$300,6,FALSE)*VLOOKUP(VLOOKUP($B313,Indices_Poder!$B$5:$E$250,3,FALSE),Indices_Poder!$G$6:$N$27,4,FALSE)*VLOOKUP($E$305,Regional!$A$2:$B$7,2,FALSE)</f>
        <v>80659.303656178556</v>
      </c>
      <c r="F313" s="2">
        <f>VLOOKUP($B313,Valores!$A$2:$G$300,6,FALSE)*VLOOKUP(VLOOKUP($B313,Indices_Poder!$B$5:$E$250,3,FALSE),Indices_Poder!$G$6:$N$27,4,FALSE)*VLOOKUP($F$305,Regional!$A$2:$B$7,2,FALSE)</f>
        <v>77520.561370693686</v>
      </c>
      <c r="G313" s="2">
        <f>VLOOKUP($B313,Valores!$A$2:$G$300,6,FALSE)*VLOOKUP(VLOOKUP($B313,Indices_Poder!$B$5:$E$250,3,FALSE),Indices_Poder!$G$6:$N$27,4,FALSE)*VLOOKUP($G$305,Regional!$A$2:$B$7,2,FALSE)</f>
        <v>81814.424548044815</v>
      </c>
      <c r="H313" s="2">
        <f>VLOOKUP($B313,Valores!$A$2:$G$300,6,FALSE)*VLOOKUP(VLOOKUP($B313,Indices_Poder!$B$5:$E$250,3,FALSE),Indices_Poder!$G$6:$N$27,4,FALSE)*VLOOKUP($H$305,Regional!$A$2:$B$7,2,FALSE)</f>
        <v>80125.55814062657</v>
      </c>
      <c r="I313" s="76">
        <f>VLOOKUP($B313,Valores!$A$2:$G$300,6,FALSE)*VLOOKUP(VLOOKUP($B313,Indices_Poder!$B$5:$E$250,3,FALSE),Indices_Poder!$G$6:$N$27,4,FALSE)*VLOOKUP($I$305,Regional!$A$2:$B$7,2,FALSE)</f>
        <v>80826.597026724703</v>
      </c>
      <c r="J313" s="63">
        <f t="shared" si="68"/>
        <v>0</v>
      </c>
      <c r="K313" s="2">
        <f t="shared" si="68"/>
        <v>0</v>
      </c>
      <c r="L313" s="2">
        <f t="shared" si="68"/>
        <v>0</v>
      </c>
      <c r="M313" s="2">
        <f t="shared" si="68"/>
        <v>0</v>
      </c>
      <c r="N313" s="76">
        <f t="shared" si="68"/>
        <v>0</v>
      </c>
      <c r="O313" s="1">
        <f>VLOOKUP(B313,Valores!$A$2:$P$300,14,FALSE)</f>
        <v>1</v>
      </c>
      <c r="P313" s="1">
        <f>VLOOKUP(B313,Valores!$A$2:$P$300,15,FALSE)</f>
        <v>0.05</v>
      </c>
      <c r="Q313" s="72">
        <f t="shared" si="79"/>
        <v>0</v>
      </c>
      <c r="R313" s="72">
        <f t="shared" si="69"/>
        <v>0</v>
      </c>
      <c r="S313" s="72">
        <f t="shared" si="69"/>
        <v>0</v>
      </c>
      <c r="T313" s="72">
        <f t="shared" si="69"/>
        <v>0</v>
      </c>
      <c r="U313" s="72">
        <f t="shared" si="69"/>
        <v>0</v>
      </c>
      <c r="W313" s="2">
        <f t="shared" si="70"/>
        <v>0</v>
      </c>
      <c r="X313" s="1">
        <f t="shared" si="80"/>
        <v>0</v>
      </c>
      <c r="Z313" s="2">
        <f t="shared" si="71"/>
        <v>0</v>
      </c>
      <c r="AA313" s="77">
        <f t="shared" si="72"/>
        <v>0</v>
      </c>
      <c r="AC313" s="2">
        <f t="shared" si="73"/>
        <v>0</v>
      </c>
      <c r="AD313" s="77">
        <f t="shared" si="74"/>
        <v>0</v>
      </c>
      <c r="AF313" s="2">
        <f t="shared" si="75"/>
        <v>0</v>
      </c>
      <c r="AG313" s="77">
        <f t="shared" si="76"/>
        <v>0</v>
      </c>
      <c r="AI313" s="2">
        <f t="shared" si="77"/>
        <v>0</v>
      </c>
      <c r="AJ313" s="77">
        <f t="shared" si="78"/>
        <v>0</v>
      </c>
    </row>
    <row r="314" spans="1:36" x14ac:dyDescent="0.2">
      <c r="A314" s="72">
        <v>9</v>
      </c>
      <c r="B314" s="1" t="s">
        <v>76</v>
      </c>
      <c r="C314" s="1" t="str">
        <f>VLOOKUP(B314,Valores!$A$2:$F$300,5,FALSE)</f>
        <v>kg</v>
      </c>
      <c r="D314" s="1">
        <v>870</v>
      </c>
      <c r="E314" s="63">
        <f>VLOOKUP($B314,Valores!$A$2:$G$300,6,FALSE)*VLOOKUP(VLOOKUP($B314,Indices_Poder!$B$5:$E$250,3,FALSE),Indices_Poder!$G$6:$N$27,4,FALSE)*VLOOKUP($E$305,Regional!$A$2:$B$7,2,FALSE)</f>
        <v>134.45374607862703</v>
      </c>
      <c r="F314" s="2">
        <f>VLOOKUP($B314,Valores!$A$2:$G$300,6,FALSE)*VLOOKUP(VLOOKUP($B314,Indices_Poder!$B$5:$E$250,3,FALSE),Indices_Poder!$G$6:$N$27,4,FALSE)*VLOOKUP($F$305,Regional!$A$2:$B$7,2,FALSE)</f>
        <v>129.22166944109824</v>
      </c>
      <c r="G314" s="2">
        <f>VLOOKUP($B314,Valores!$A$2:$G$300,6,FALSE)*VLOOKUP(VLOOKUP($B314,Indices_Poder!$B$5:$E$250,3,FALSE),Indices_Poder!$G$6:$N$27,4,FALSE)*VLOOKUP($G$305,Regional!$A$2:$B$7,2,FALSE)</f>
        <v>136.37925651629627</v>
      </c>
      <c r="H314" s="2">
        <f>VLOOKUP($B314,Valores!$A$2:$G$300,6,FALSE)*VLOOKUP(VLOOKUP($B314,Indices_Poder!$B$5:$E$250,3,FALSE),Indices_Poder!$G$6:$N$27,4,FALSE)*VLOOKUP($H$305,Regional!$A$2:$B$7,2,FALSE)</f>
        <v>133.56402746260059</v>
      </c>
      <c r="I314" s="76">
        <f>VLOOKUP($B314,Valores!$A$2:$G$300,6,FALSE)*VLOOKUP(VLOOKUP($B314,Indices_Poder!$B$5:$E$250,3,FALSE),Indices_Poder!$G$6:$N$27,4,FALSE)*VLOOKUP($I$305,Regional!$A$2:$B$7,2,FALSE)</f>
        <v>134.73261310753085</v>
      </c>
      <c r="J314" s="63">
        <f t="shared" si="68"/>
        <v>116974.75908840552</v>
      </c>
      <c r="K314" s="2">
        <f t="shared" si="68"/>
        <v>112422.85241375548</v>
      </c>
      <c r="L314" s="2">
        <f t="shared" si="68"/>
        <v>118649.95316917775</v>
      </c>
      <c r="M314" s="2">
        <f t="shared" si="68"/>
        <v>116200.70389246251</v>
      </c>
      <c r="N314" s="76">
        <f t="shared" si="68"/>
        <v>117217.37340355184</v>
      </c>
      <c r="O314" s="1">
        <f>VLOOKUP(B314,Valores!$A$2:$P$300,14,FALSE)</f>
        <v>1</v>
      </c>
      <c r="P314" s="1">
        <f>VLOOKUP(B314,Valores!$A$2:$P$300,15,FALSE)</f>
        <v>2.5000000000000001E-2</v>
      </c>
      <c r="Q314" s="72">
        <f t="shared" si="79"/>
        <v>0</v>
      </c>
      <c r="R314" s="72">
        <f t="shared" si="69"/>
        <v>0</v>
      </c>
      <c r="S314" s="72">
        <f t="shared" si="69"/>
        <v>0</v>
      </c>
      <c r="T314" s="72">
        <f t="shared" si="69"/>
        <v>0</v>
      </c>
      <c r="U314" s="72">
        <f t="shared" si="69"/>
        <v>0</v>
      </c>
      <c r="W314" s="2">
        <f t="shared" si="70"/>
        <v>116974.75908840552</v>
      </c>
      <c r="X314" s="1">
        <f t="shared" si="80"/>
        <v>116974.75908840552</v>
      </c>
      <c r="Z314" s="2">
        <f t="shared" si="71"/>
        <v>112422.85241375548</v>
      </c>
      <c r="AA314" s="77">
        <f t="shared" si="72"/>
        <v>112422.85241375548</v>
      </c>
      <c r="AC314" s="2">
        <f t="shared" si="73"/>
        <v>118649.95316917775</v>
      </c>
      <c r="AD314" s="77">
        <f t="shared" si="74"/>
        <v>118649.95316917775</v>
      </c>
      <c r="AF314" s="2">
        <f t="shared" si="75"/>
        <v>116200.70389246251</v>
      </c>
      <c r="AG314" s="77">
        <f t="shared" si="76"/>
        <v>116200.70389246251</v>
      </c>
      <c r="AI314" s="2">
        <f t="shared" si="77"/>
        <v>117217.37340355184</v>
      </c>
      <c r="AJ314" s="77">
        <f t="shared" si="78"/>
        <v>117217.37340355184</v>
      </c>
    </row>
    <row r="315" spans="1:36" x14ac:dyDescent="0.2">
      <c r="A315" s="72">
        <v>10</v>
      </c>
      <c r="B315" s="1" t="s">
        <v>77</v>
      </c>
      <c r="C315" s="1" t="str">
        <f>VLOOKUP(B315,Valores!$A$2:$F$300,5,FALSE)</f>
        <v>unid.</v>
      </c>
      <c r="D315" s="1">
        <v>71</v>
      </c>
      <c r="E315" s="63">
        <f>VLOOKUP($B315,Valores!$A$2:$G$300,6,FALSE)*VLOOKUP(VLOOKUP($B315,Indices_Poder!$B$5:$E$250,3,FALSE),Indices_Poder!$G$6:$N$27,4,FALSE)*VLOOKUP($E$305,Regional!$A$2:$B$7,2,FALSE)</f>
        <v>322.80981771947944</v>
      </c>
      <c r="F315" s="2">
        <f>VLOOKUP($B315,Valores!$A$2:$G$300,6,FALSE)*VLOOKUP(VLOOKUP($B315,Indices_Poder!$B$5:$E$250,3,FALSE),Indices_Poder!$G$6:$N$27,4,FALSE)*VLOOKUP($F$305,Regional!$A$2:$B$7,2,FALSE)</f>
        <v>310.24813197316092</v>
      </c>
      <c r="G315" s="2">
        <f>VLOOKUP($B315,Valores!$A$2:$G$300,6,FALSE)*VLOOKUP(VLOOKUP($B315,Indices_Poder!$B$5:$E$250,3,FALSE),Indices_Poder!$G$6:$N$27,4,FALSE)*VLOOKUP($G$305,Regional!$A$2:$B$7,2,FALSE)</f>
        <v>327.43277313373369</v>
      </c>
      <c r="H315" s="2">
        <f>VLOOKUP($B315,Valores!$A$2:$G$300,6,FALSE)*VLOOKUP(VLOOKUP($B315,Indices_Poder!$B$5:$E$250,3,FALSE),Indices_Poder!$G$6:$N$27,4,FALSE)*VLOOKUP($H$305,Regional!$A$2:$B$7,2,FALSE)</f>
        <v>320.67369349358268</v>
      </c>
      <c r="I315" s="76">
        <f>VLOOKUP($B315,Valores!$A$2:$G$300,6,FALSE)*VLOOKUP(VLOOKUP($B315,Indices_Poder!$B$5:$E$250,3,FALSE),Indices_Poder!$G$6:$N$27,4,FALSE)*VLOOKUP($I$305,Regional!$A$2:$B$7,2,FALSE)</f>
        <v>323.47934919326798</v>
      </c>
      <c r="J315" s="63">
        <f t="shared" si="68"/>
        <v>22919.497058083041</v>
      </c>
      <c r="K315" s="2">
        <f t="shared" si="68"/>
        <v>22027.617370094427</v>
      </c>
      <c r="L315" s="2">
        <f t="shared" si="68"/>
        <v>23247.726892495091</v>
      </c>
      <c r="M315" s="2">
        <f t="shared" si="68"/>
        <v>22767.832238044371</v>
      </c>
      <c r="N315" s="76">
        <f t="shared" si="68"/>
        <v>22967.033792722028</v>
      </c>
      <c r="O315" s="1">
        <f>VLOOKUP(B315,Valores!$A$2:$P$300,14,FALSE)</f>
        <v>1</v>
      </c>
      <c r="P315" s="1">
        <f>VLOOKUP(B315,Valores!$A$2:$P$300,15,FALSE)</f>
        <v>2.5000000000000001E-2</v>
      </c>
      <c r="Q315" s="72">
        <f t="shared" si="79"/>
        <v>0</v>
      </c>
      <c r="R315" s="72">
        <f t="shared" si="69"/>
        <v>0</v>
      </c>
      <c r="S315" s="72">
        <f t="shared" si="69"/>
        <v>0</v>
      </c>
      <c r="T315" s="72">
        <f t="shared" si="69"/>
        <v>0</v>
      </c>
      <c r="U315" s="72">
        <f t="shared" si="69"/>
        <v>0</v>
      </c>
      <c r="W315" s="2">
        <f t="shared" si="70"/>
        <v>22919.497058083041</v>
      </c>
      <c r="X315" s="1">
        <f t="shared" si="80"/>
        <v>22919.497058083041</v>
      </c>
      <c r="Z315" s="2">
        <f t="shared" si="71"/>
        <v>22027.617370094427</v>
      </c>
      <c r="AA315" s="77">
        <f t="shared" si="72"/>
        <v>22027.617370094427</v>
      </c>
      <c r="AC315" s="2">
        <f t="shared" si="73"/>
        <v>23247.726892495091</v>
      </c>
      <c r="AD315" s="77">
        <f t="shared" si="74"/>
        <v>23247.726892495091</v>
      </c>
      <c r="AF315" s="2">
        <f t="shared" si="75"/>
        <v>22767.832238044371</v>
      </c>
      <c r="AG315" s="77">
        <f t="shared" si="76"/>
        <v>22767.832238044371</v>
      </c>
      <c r="AI315" s="2">
        <f t="shared" si="77"/>
        <v>22967.033792722028</v>
      </c>
      <c r="AJ315" s="77">
        <f t="shared" si="78"/>
        <v>22967.033792722028</v>
      </c>
    </row>
    <row r="316" spans="1:36" x14ac:dyDescent="0.2">
      <c r="A316" s="72">
        <v>11</v>
      </c>
      <c r="B316" s="1" t="s">
        <v>160</v>
      </c>
      <c r="C316" s="1" t="str">
        <f>VLOOKUP(B316,Valores!$A$2:$F$300,5,FALSE)</f>
        <v>m</v>
      </c>
      <c r="D316" s="1">
        <v>6918</v>
      </c>
      <c r="E316" s="63">
        <f>VLOOKUP($B316,Valores!$A$2:$G$300,6,FALSE)*VLOOKUP(VLOOKUP($B316,Indices_Poder!$B$5:$E$250,3,FALSE),Indices_Poder!$G$6:$N$27,4,FALSE)*VLOOKUP($E$305,Regional!$A$2:$B$7,2,FALSE)</f>
        <v>83.974855888348671</v>
      </c>
      <c r="F316" s="2">
        <f>VLOOKUP($B316,Valores!$A$2:$G$300,6,FALSE)*VLOOKUP(VLOOKUP($B316,Indices_Poder!$B$5:$E$250,3,FALSE),Indices_Poder!$G$6:$N$27,4,FALSE)*VLOOKUP($F$305,Regional!$A$2:$B$7,2,FALSE)</f>
        <v>80.707093595014413</v>
      </c>
      <c r="G316" s="2">
        <f>VLOOKUP($B316,Valores!$A$2:$G$300,6,FALSE)*VLOOKUP(VLOOKUP($B316,Indices_Poder!$B$5:$E$250,3,FALSE),Indices_Poder!$G$6:$N$27,4,FALSE)*VLOOKUP($G$305,Regional!$A$2:$B$7,2,FALSE)</f>
        <v>85.177458762799091</v>
      </c>
      <c r="H316" s="2">
        <f>VLOOKUP($B316,Valores!$A$2:$G$300,6,FALSE)*VLOOKUP(VLOOKUP($B316,Indices_Poder!$B$5:$E$250,3,FALSE),Indices_Poder!$G$6:$N$27,4,FALSE)*VLOOKUP($H$305,Regional!$A$2:$B$7,2,FALSE)</f>
        <v>83.419170422223303</v>
      </c>
      <c r="I316" s="76">
        <f>VLOOKUP($B316,Valores!$A$2:$G$300,6,FALSE)*VLOOKUP(VLOOKUP($B316,Indices_Poder!$B$5:$E$250,3,FALSE),Indices_Poder!$G$6:$N$27,4,FALSE)*VLOOKUP($I$305,Regional!$A$2:$B$7,2,FALSE)</f>
        <v>84.149025959820804</v>
      </c>
      <c r="J316" s="63">
        <f t="shared" si="68"/>
        <v>580938.05303559615</v>
      </c>
      <c r="K316" s="2">
        <f t="shared" si="68"/>
        <v>558331.67349030974</v>
      </c>
      <c r="L316" s="2">
        <f t="shared" si="68"/>
        <v>589257.65972104413</v>
      </c>
      <c r="M316" s="2">
        <f t="shared" si="68"/>
        <v>577093.82098094083</v>
      </c>
      <c r="N316" s="76">
        <f t="shared" si="68"/>
        <v>582142.96159004036</v>
      </c>
      <c r="O316" s="1">
        <f>VLOOKUP(B316,Valores!$A$2:$P$300,14,FALSE)</f>
        <v>1</v>
      </c>
      <c r="P316" s="1" t="str">
        <f>VLOOKUP(B316,Valores!$A$2:$P$300,15,FALSE)</f>
        <v>Rateio</v>
      </c>
      <c r="Q316" s="72">
        <f t="shared" si="79"/>
        <v>0</v>
      </c>
      <c r="R316" s="72">
        <f t="shared" si="69"/>
        <v>0</v>
      </c>
      <c r="S316" s="72">
        <f t="shared" si="69"/>
        <v>0</v>
      </c>
      <c r="T316" s="72">
        <f t="shared" si="69"/>
        <v>0</v>
      </c>
      <c r="U316" s="72">
        <f t="shared" si="69"/>
        <v>0</v>
      </c>
      <c r="W316" s="2">
        <f t="shared" si="70"/>
        <v>580938.05303559615</v>
      </c>
      <c r="X316" s="1">
        <f t="shared" si="80"/>
        <v>580938.05303559615</v>
      </c>
      <c r="Z316" s="2">
        <f t="shared" si="71"/>
        <v>558331.67349030974</v>
      </c>
      <c r="AA316" s="77">
        <f t="shared" si="72"/>
        <v>558331.67349030974</v>
      </c>
      <c r="AC316" s="2">
        <f t="shared" si="73"/>
        <v>589257.65972104413</v>
      </c>
      <c r="AD316" s="77">
        <f t="shared" si="74"/>
        <v>589257.65972104413</v>
      </c>
      <c r="AF316" s="2">
        <f t="shared" si="75"/>
        <v>577093.82098094083</v>
      </c>
      <c r="AG316" s="77">
        <f t="shared" si="76"/>
        <v>577093.82098094083</v>
      </c>
      <c r="AI316" s="2">
        <f t="shared" si="77"/>
        <v>582142.96159004036</v>
      </c>
      <c r="AJ316" s="77">
        <f t="shared" si="78"/>
        <v>582142.96159004036</v>
      </c>
    </row>
    <row r="317" spans="1:36" x14ac:dyDescent="0.2">
      <c r="A317" s="72">
        <v>12</v>
      </c>
      <c r="B317" s="1" t="s">
        <v>83</v>
      </c>
      <c r="C317" s="1" t="str">
        <f>VLOOKUP(B317,Valores!$A$2:$F$300,5,FALSE)</f>
        <v>kg</v>
      </c>
      <c r="D317" s="1">
        <v>735</v>
      </c>
      <c r="E317" s="63">
        <f>VLOOKUP($B317,Valores!$A$2:$G$300,6,FALSE)*VLOOKUP(VLOOKUP($B317,Indices_Poder!$B$5:$E$250,3,FALSE),Indices_Poder!$G$6:$N$27,4,FALSE)*VLOOKUP($E$305,Regional!$A$2:$B$7,2,FALSE)</f>
        <v>91.826445229007192</v>
      </c>
      <c r="F317" s="2">
        <f>VLOOKUP($B317,Valores!$A$2:$G$300,6,FALSE)*VLOOKUP(VLOOKUP($B317,Indices_Poder!$B$5:$E$250,3,FALSE),Indices_Poder!$G$6:$N$27,4,FALSE)*VLOOKUP($F$305,Regional!$A$2:$B$7,2,FALSE)</f>
        <v>88.253149483799405</v>
      </c>
      <c r="G317" s="2">
        <f>VLOOKUP($B317,Valores!$A$2:$G$300,6,FALSE)*VLOOKUP(VLOOKUP($B317,Indices_Poder!$B$5:$E$250,3,FALSE),Indices_Poder!$G$6:$N$27,4,FALSE)*VLOOKUP($G$305,Regional!$A$2:$B$7,2,FALSE)</f>
        <v>93.141490617471987</v>
      </c>
      <c r="H317" s="2">
        <f>VLOOKUP($B317,Valores!$A$2:$G$300,6,FALSE)*VLOOKUP(VLOOKUP($B317,Indices_Poder!$B$5:$E$250,3,FALSE),Indices_Poder!$G$6:$N$27,4,FALSE)*VLOOKUP($H$305,Regional!$A$2:$B$7,2,FALSE)</f>
        <v>91.218803566751063</v>
      </c>
      <c r="I317" s="76">
        <f>VLOOKUP($B317,Valores!$A$2:$G$300,6,FALSE)*VLOOKUP(VLOOKUP($B317,Indices_Poder!$B$5:$E$250,3,FALSE),Indices_Poder!$G$6:$N$27,4,FALSE)*VLOOKUP($I$305,Regional!$A$2:$B$7,2,FALSE)</f>
        <v>92.016900078371066</v>
      </c>
      <c r="J317" s="63">
        <f t="shared" si="68"/>
        <v>67492.437243320281</v>
      </c>
      <c r="K317" s="2">
        <f t="shared" si="68"/>
        <v>64866.064870592563</v>
      </c>
      <c r="L317" s="2">
        <f t="shared" si="68"/>
        <v>68458.995603841904</v>
      </c>
      <c r="M317" s="2">
        <f t="shared" si="68"/>
        <v>67045.82062156203</v>
      </c>
      <c r="N317" s="76">
        <f t="shared" si="68"/>
        <v>67632.421557602735</v>
      </c>
      <c r="O317" s="1">
        <f>VLOOKUP(B317,Valores!$A$2:$P$300,14,FALSE)</f>
        <v>1</v>
      </c>
      <c r="P317" s="1">
        <f>VLOOKUP(B317,Valores!$A$2:$P$300,15,FALSE)</f>
        <v>3.1300000000000001E-2</v>
      </c>
      <c r="Q317" s="72">
        <f t="shared" si="79"/>
        <v>0</v>
      </c>
      <c r="R317" s="72">
        <f t="shared" si="69"/>
        <v>0</v>
      </c>
      <c r="S317" s="72">
        <f t="shared" si="69"/>
        <v>0</v>
      </c>
      <c r="T317" s="72">
        <f t="shared" si="69"/>
        <v>0</v>
      </c>
      <c r="U317" s="72">
        <f t="shared" si="69"/>
        <v>0</v>
      </c>
      <c r="W317" s="2">
        <f t="shared" si="70"/>
        <v>67492.437243320281</v>
      </c>
      <c r="X317" s="1">
        <f t="shared" si="80"/>
        <v>67492.437243320281</v>
      </c>
      <c r="Z317" s="2">
        <f t="shared" si="71"/>
        <v>64866.064870592563</v>
      </c>
      <c r="AA317" s="77">
        <f t="shared" si="72"/>
        <v>64866.064870592563</v>
      </c>
      <c r="AC317" s="2">
        <f t="shared" si="73"/>
        <v>68458.995603841904</v>
      </c>
      <c r="AD317" s="77">
        <f t="shared" si="74"/>
        <v>68458.995603841904</v>
      </c>
      <c r="AF317" s="2">
        <f t="shared" si="75"/>
        <v>67045.82062156203</v>
      </c>
      <c r="AG317" s="77">
        <f t="shared" si="76"/>
        <v>67045.82062156203</v>
      </c>
      <c r="AI317" s="2">
        <f t="shared" si="77"/>
        <v>67632.421557602735</v>
      </c>
      <c r="AJ317" s="77">
        <f t="shared" si="78"/>
        <v>67632.421557602735</v>
      </c>
    </row>
    <row r="318" spans="1:36" x14ac:dyDescent="0.2">
      <c r="A318" s="72">
        <v>13</v>
      </c>
      <c r="B318" s="1" t="s">
        <v>129</v>
      </c>
      <c r="C318" s="1" t="str">
        <f>VLOOKUP(B318,Valores!$A$2:$F$300,5,FALSE)</f>
        <v>kg</v>
      </c>
      <c r="D318" s="1">
        <v>1470</v>
      </c>
      <c r="E318" s="63">
        <f>VLOOKUP($B318,Valores!$A$2:$G$300,6,FALSE)*VLOOKUP(VLOOKUP($B318,Indices_Poder!$B$5:$E$250,3,FALSE),Indices_Poder!$G$6:$N$27,4,FALSE)*VLOOKUP($E$305,Regional!$A$2:$B$7,2,FALSE)</f>
        <v>91.826445229007192</v>
      </c>
      <c r="F318" s="2">
        <f>VLOOKUP($B318,Valores!$A$2:$G$300,6,FALSE)*VLOOKUP(VLOOKUP($B318,Indices_Poder!$B$5:$E$250,3,FALSE),Indices_Poder!$G$6:$N$27,4,FALSE)*VLOOKUP($F$305,Regional!$A$2:$B$7,2,FALSE)</f>
        <v>88.253149483799405</v>
      </c>
      <c r="G318" s="2">
        <f>VLOOKUP($B318,Valores!$A$2:$G$300,6,FALSE)*VLOOKUP(VLOOKUP($B318,Indices_Poder!$B$5:$E$250,3,FALSE),Indices_Poder!$G$6:$N$27,4,FALSE)*VLOOKUP($G$305,Regional!$A$2:$B$7,2,FALSE)</f>
        <v>93.141490617471987</v>
      </c>
      <c r="H318" s="2">
        <f>VLOOKUP($B318,Valores!$A$2:$G$300,6,FALSE)*VLOOKUP(VLOOKUP($B318,Indices_Poder!$B$5:$E$250,3,FALSE),Indices_Poder!$G$6:$N$27,4,FALSE)*VLOOKUP($H$305,Regional!$A$2:$B$7,2,FALSE)</f>
        <v>91.218803566751063</v>
      </c>
      <c r="I318" s="76">
        <f>VLOOKUP($B318,Valores!$A$2:$G$300,6,FALSE)*VLOOKUP(VLOOKUP($B318,Indices_Poder!$B$5:$E$250,3,FALSE),Indices_Poder!$G$6:$N$27,4,FALSE)*VLOOKUP($I$305,Regional!$A$2:$B$7,2,FALSE)</f>
        <v>92.016900078371066</v>
      </c>
      <c r="J318" s="63">
        <f t="shared" si="68"/>
        <v>134984.87448664056</v>
      </c>
      <c r="K318" s="2">
        <f t="shared" si="68"/>
        <v>129732.12974118513</v>
      </c>
      <c r="L318" s="2">
        <f t="shared" si="68"/>
        <v>136917.99120768381</v>
      </c>
      <c r="M318" s="2">
        <f t="shared" si="68"/>
        <v>134091.64124312406</v>
      </c>
      <c r="N318" s="76">
        <f t="shared" si="68"/>
        <v>135264.84311520547</v>
      </c>
      <c r="O318" s="1">
        <f>VLOOKUP(B318,Valores!$A$2:$P$300,14,FALSE)</f>
        <v>1</v>
      </c>
      <c r="P318" s="1">
        <f>VLOOKUP(B318,Valores!$A$2:$P$300,15,FALSE)</f>
        <v>3.1300000000000001E-2</v>
      </c>
      <c r="Q318" s="72">
        <f t="shared" si="79"/>
        <v>0</v>
      </c>
      <c r="R318" s="72">
        <f t="shared" si="69"/>
        <v>0</v>
      </c>
      <c r="S318" s="72">
        <f t="shared" si="69"/>
        <v>0</v>
      </c>
      <c r="T318" s="72">
        <f t="shared" si="69"/>
        <v>0</v>
      </c>
      <c r="U318" s="72">
        <f t="shared" si="69"/>
        <v>0</v>
      </c>
      <c r="W318" s="2">
        <f t="shared" si="70"/>
        <v>134984.87448664056</v>
      </c>
      <c r="X318" s="1">
        <f t="shared" si="80"/>
        <v>134984.87448664056</v>
      </c>
      <c r="Z318" s="2">
        <f t="shared" si="71"/>
        <v>129732.12974118513</v>
      </c>
      <c r="AA318" s="77">
        <f t="shared" si="72"/>
        <v>129732.12974118513</v>
      </c>
      <c r="AC318" s="2">
        <f t="shared" si="73"/>
        <v>136917.99120768381</v>
      </c>
      <c r="AD318" s="77">
        <f t="shared" si="74"/>
        <v>136917.99120768381</v>
      </c>
      <c r="AF318" s="2">
        <f t="shared" si="75"/>
        <v>134091.64124312406</v>
      </c>
      <c r="AG318" s="77">
        <f t="shared" si="76"/>
        <v>134091.64124312406</v>
      </c>
      <c r="AI318" s="2">
        <f t="shared" si="77"/>
        <v>135264.84311520547</v>
      </c>
      <c r="AJ318" s="77">
        <f t="shared" si="78"/>
        <v>135264.84311520547</v>
      </c>
    </row>
    <row r="319" spans="1:36" x14ac:dyDescent="0.2">
      <c r="A319" s="72">
        <v>14</v>
      </c>
      <c r="B319" s="1" t="s">
        <v>130</v>
      </c>
      <c r="C319" s="1" t="str">
        <f>VLOOKUP(B319,Valores!$A$2:$F$300,5,FALSE)</f>
        <v>kg</v>
      </c>
      <c r="D319" s="1">
        <v>630</v>
      </c>
      <c r="E319" s="63">
        <f>VLOOKUP($B319,Valores!$A$2:$G$300,6,FALSE)*VLOOKUP(VLOOKUP($B319,Indices_Poder!$B$5:$E$250,3,FALSE),Indices_Poder!$G$6:$N$27,4,FALSE)*VLOOKUP($E$305,Regional!$A$2:$B$7,2,FALSE)</f>
        <v>91.826445229007192</v>
      </c>
      <c r="F319" s="2">
        <f>VLOOKUP($B319,Valores!$A$2:$G$300,6,FALSE)*VLOOKUP(VLOOKUP($B319,Indices_Poder!$B$5:$E$250,3,FALSE),Indices_Poder!$G$6:$N$27,4,FALSE)*VLOOKUP($F$305,Regional!$A$2:$B$7,2,FALSE)</f>
        <v>88.253149483799405</v>
      </c>
      <c r="G319" s="2">
        <f>VLOOKUP($B319,Valores!$A$2:$G$300,6,FALSE)*VLOOKUP(VLOOKUP($B319,Indices_Poder!$B$5:$E$250,3,FALSE),Indices_Poder!$G$6:$N$27,4,FALSE)*VLOOKUP($G$305,Regional!$A$2:$B$7,2,FALSE)</f>
        <v>93.141490617471987</v>
      </c>
      <c r="H319" s="2">
        <f>VLOOKUP($B319,Valores!$A$2:$G$300,6,FALSE)*VLOOKUP(VLOOKUP($B319,Indices_Poder!$B$5:$E$250,3,FALSE),Indices_Poder!$G$6:$N$27,4,FALSE)*VLOOKUP($H$305,Regional!$A$2:$B$7,2,FALSE)</f>
        <v>91.218803566751063</v>
      </c>
      <c r="I319" s="76">
        <f>VLOOKUP($B319,Valores!$A$2:$G$300,6,FALSE)*VLOOKUP(VLOOKUP($B319,Indices_Poder!$B$5:$E$250,3,FALSE),Indices_Poder!$G$6:$N$27,4,FALSE)*VLOOKUP($I$305,Regional!$A$2:$B$7,2,FALSE)</f>
        <v>92.016900078371066</v>
      </c>
      <c r="J319" s="63">
        <f t="shared" si="68"/>
        <v>57850.660494274533</v>
      </c>
      <c r="K319" s="2">
        <f t="shared" si="68"/>
        <v>55599.484174793623</v>
      </c>
      <c r="L319" s="2">
        <f t="shared" si="68"/>
        <v>58679.139089007353</v>
      </c>
      <c r="M319" s="2">
        <f t="shared" si="68"/>
        <v>57467.846247053167</v>
      </c>
      <c r="N319" s="76">
        <f t="shared" si="68"/>
        <v>57970.647049373772</v>
      </c>
      <c r="O319" s="1">
        <f>VLOOKUP(B319,Valores!$A$2:$P$300,14,FALSE)</f>
        <v>1</v>
      </c>
      <c r="P319" s="1">
        <f>VLOOKUP(B319,Valores!$A$2:$P$300,15,FALSE)</f>
        <v>3.1300000000000001E-2</v>
      </c>
      <c r="Q319" s="72">
        <f t="shared" si="79"/>
        <v>0</v>
      </c>
      <c r="R319" s="72">
        <f t="shared" si="69"/>
        <v>0</v>
      </c>
      <c r="S319" s="72">
        <f t="shared" si="69"/>
        <v>0</v>
      </c>
      <c r="T319" s="72">
        <f t="shared" si="69"/>
        <v>0</v>
      </c>
      <c r="U319" s="72">
        <f t="shared" si="69"/>
        <v>0</v>
      </c>
      <c r="W319" s="2">
        <f t="shared" si="70"/>
        <v>57850.660494274533</v>
      </c>
      <c r="X319" s="1">
        <f t="shared" si="80"/>
        <v>57850.660494274533</v>
      </c>
      <c r="Z319" s="2">
        <f t="shared" si="71"/>
        <v>55599.484174793623</v>
      </c>
      <c r="AA319" s="77">
        <f t="shared" si="72"/>
        <v>55599.484174793623</v>
      </c>
      <c r="AC319" s="2">
        <f t="shared" si="73"/>
        <v>58679.139089007353</v>
      </c>
      <c r="AD319" s="77">
        <f t="shared" si="74"/>
        <v>58679.139089007353</v>
      </c>
      <c r="AF319" s="2">
        <f t="shared" si="75"/>
        <v>57467.846247053167</v>
      </c>
      <c r="AG319" s="77">
        <f t="shared" si="76"/>
        <v>57467.846247053167</v>
      </c>
      <c r="AI319" s="2">
        <f t="shared" si="77"/>
        <v>57970.647049373772</v>
      </c>
      <c r="AJ319" s="77">
        <f t="shared" si="78"/>
        <v>57970.647049373772</v>
      </c>
    </row>
    <row r="320" spans="1:36" x14ac:dyDescent="0.2">
      <c r="A320" s="72">
        <v>15</v>
      </c>
      <c r="B320" s="1" t="s">
        <v>131</v>
      </c>
      <c r="C320" s="1" t="str">
        <f>VLOOKUP(B320,Valores!$A$2:$F$300,5,FALSE)</f>
        <v>kg</v>
      </c>
      <c r="D320" s="1">
        <v>630</v>
      </c>
      <c r="E320" s="63">
        <f>VLOOKUP($B320,Valores!$A$2:$G$300,6,FALSE)*VLOOKUP(VLOOKUP($B320,Indices_Poder!$B$5:$E$250,3,FALSE),Indices_Poder!$G$6:$N$27,4,FALSE)*VLOOKUP($E$305,Regional!$A$2:$B$7,2,FALSE)</f>
        <v>91.826445229007192</v>
      </c>
      <c r="F320" s="2">
        <f>VLOOKUP($B320,Valores!$A$2:$G$300,6,FALSE)*VLOOKUP(VLOOKUP($B320,Indices_Poder!$B$5:$E$250,3,FALSE),Indices_Poder!$G$6:$N$27,4,FALSE)*VLOOKUP($F$305,Regional!$A$2:$B$7,2,FALSE)</f>
        <v>88.253149483799405</v>
      </c>
      <c r="G320" s="2">
        <f>VLOOKUP($B320,Valores!$A$2:$G$300,6,FALSE)*VLOOKUP(VLOOKUP($B320,Indices_Poder!$B$5:$E$250,3,FALSE),Indices_Poder!$G$6:$N$27,4,FALSE)*VLOOKUP($G$305,Regional!$A$2:$B$7,2,FALSE)</f>
        <v>93.141490617471987</v>
      </c>
      <c r="H320" s="2">
        <f>VLOOKUP($B320,Valores!$A$2:$G$300,6,FALSE)*VLOOKUP(VLOOKUP($B320,Indices_Poder!$B$5:$E$250,3,FALSE),Indices_Poder!$G$6:$N$27,4,FALSE)*VLOOKUP($H$305,Regional!$A$2:$B$7,2,FALSE)</f>
        <v>91.218803566751063</v>
      </c>
      <c r="I320" s="76">
        <f>VLOOKUP($B320,Valores!$A$2:$G$300,6,FALSE)*VLOOKUP(VLOOKUP($B320,Indices_Poder!$B$5:$E$250,3,FALSE),Indices_Poder!$G$6:$N$27,4,FALSE)*VLOOKUP($I$305,Regional!$A$2:$B$7,2,FALSE)</f>
        <v>92.016900078371066</v>
      </c>
      <c r="J320" s="63">
        <f t="shared" si="68"/>
        <v>57850.660494274533</v>
      </c>
      <c r="K320" s="2">
        <f t="shared" si="68"/>
        <v>55599.484174793623</v>
      </c>
      <c r="L320" s="2">
        <f t="shared" si="68"/>
        <v>58679.139089007353</v>
      </c>
      <c r="M320" s="2">
        <f t="shared" si="68"/>
        <v>57467.846247053167</v>
      </c>
      <c r="N320" s="76">
        <f t="shared" si="68"/>
        <v>57970.647049373772</v>
      </c>
      <c r="O320" s="1">
        <f>VLOOKUP(B320,Valores!$A$2:$P$300,14,FALSE)</f>
        <v>1</v>
      </c>
      <c r="P320" s="1">
        <f>VLOOKUP(B320,Valores!$A$2:$P$300,15,FALSE)</f>
        <v>3.1300000000000001E-2</v>
      </c>
      <c r="Q320" s="72">
        <f t="shared" si="79"/>
        <v>0</v>
      </c>
      <c r="R320" s="72">
        <f t="shared" si="69"/>
        <v>0</v>
      </c>
      <c r="S320" s="72">
        <f t="shared" si="69"/>
        <v>0</v>
      </c>
      <c r="T320" s="72">
        <f t="shared" si="69"/>
        <v>0</v>
      </c>
      <c r="U320" s="72">
        <f t="shared" si="69"/>
        <v>0</v>
      </c>
      <c r="W320" s="2">
        <f t="shared" si="70"/>
        <v>57850.660494274533</v>
      </c>
      <c r="X320" s="1">
        <f t="shared" si="80"/>
        <v>57850.660494274533</v>
      </c>
      <c r="Z320" s="2">
        <f t="shared" si="71"/>
        <v>55599.484174793623</v>
      </c>
      <c r="AA320" s="77">
        <f t="shared" si="72"/>
        <v>55599.484174793623</v>
      </c>
      <c r="AC320" s="2">
        <f t="shared" si="73"/>
        <v>58679.139089007353</v>
      </c>
      <c r="AD320" s="77">
        <f t="shared" si="74"/>
        <v>58679.139089007353</v>
      </c>
      <c r="AF320" s="2">
        <f t="shared" si="75"/>
        <v>57467.846247053167</v>
      </c>
      <c r="AG320" s="77">
        <f t="shared" si="76"/>
        <v>57467.846247053167</v>
      </c>
      <c r="AI320" s="2">
        <f t="shared" si="77"/>
        <v>57970.647049373772</v>
      </c>
      <c r="AJ320" s="77">
        <f t="shared" si="78"/>
        <v>57970.647049373772</v>
      </c>
    </row>
    <row r="321" spans="1:36" x14ac:dyDescent="0.2">
      <c r="A321" s="72">
        <v>16</v>
      </c>
      <c r="B321" s="1" t="s">
        <v>84</v>
      </c>
      <c r="C321" s="1" t="str">
        <f>VLOOKUP(B321,Valores!$A$2:$F$300,5,FALSE)</f>
        <v>kg</v>
      </c>
      <c r="D321" s="1">
        <v>630</v>
      </c>
      <c r="E321" s="63">
        <f>VLOOKUP($B321,Valores!$A$2:$G$300,6,FALSE)*VLOOKUP(VLOOKUP($B321,Indices_Poder!$B$5:$E$250,3,FALSE),Indices_Poder!$G$6:$N$27,4,FALSE)*VLOOKUP($E$305,Regional!$A$2:$B$7,2,FALSE)</f>
        <v>91.826445229007192</v>
      </c>
      <c r="F321" s="2">
        <f>VLOOKUP($B321,Valores!$A$2:$G$300,6,FALSE)*VLOOKUP(VLOOKUP($B321,Indices_Poder!$B$5:$E$250,3,FALSE),Indices_Poder!$G$6:$N$27,4,FALSE)*VLOOKUP($F$305,Regional!$A$2:$B$7,2,FALSE)</f>
        <v>88.253149483799405</v>
      </c>
      <c r="G321" s="2">
        <f>VLOOKUP($B321,Valores!$A$2:$G$300,6,FALSE)*VLOOKUP(VLOOKUP($B321,Indices_Poder!$B$5:$E$250,3,FALSE),Indices_Poder!$G$6:$N$27,4,FALSE)*VLOOKUP($G$305,Regional!$A$2:$B$7,2,FALSE)</f>
        <v>93.141490617471987</v>
      </c>
      <c r="H321" s="2">
        <f>VLOOKUP($B321,Valores!$A$2:$G$300,6,FALSE)*VLOOKUP(VLOOKUP($B321,Indices_Poder!$B$5:$E$250,3,FALSE),Indices_Poder!$G$6:$N$27,4,FALSE)*VLOOKUP($H$305,Regional!$A$2:$B$7,2,FALSE)</f>
        <v>91.218803566751063</v>
      </c>
      <c r="I321" s="76">
        <f>VLOOKUP($B321,Valores!$A$2:$G$300,6,FALSE)*VLOOKUP(VLOOKUP($B321,Indices_Poder!$B$5:$E$250,3,FALSE),Indices_Poder!$G$6:$N$27,4,FALSE)*VLOOKUP($I$305,Regional!$A$2:$B$7,2,FALSE)</f>
        <v>92.016900078371066</v>
      </c>
      <c r="J321" s="63">
        <f t="shared" si="68"/>
        <v>57850.660494274533</v>
      </c>
      <c r="K321" s="2">
        <f t="shared" si="68"/>
        <v>55599.484174793623</v>
      </c>
      <c r="L321" s="2">
        <f t="shared" si="68"/>
        <v>58679.139089007353</v>
      </c>
      <c r="M321" s="2">
        <f t="shared" si="68"/>
        <v>57467.846247053167</v>
      </c>
      <c r="N321" s="76">
        <f t="shared" si="68"/>
        <v>57970.647049373772</v>
      </c>
      <c r="O321" s="1">
        <f>VLOOKUP(B321,Valores!$A$2:$P$300,14,FALSE)</f>
        <v>1</v>
      </c>
      <c r="P321" s="1">
        <f>VLOOKUP(B321,Valores!$A$2:$P$300,15,FALSE)</f>
        <v>3.1300000000000001E-2</v>
      </c>
      <c r="Q321" s="72">
        <f t="shared" si="79"/>
        <v>0</v>
      </c>
      <c r="R321" s="72">
        <f t="shared" si="69"/>
        <v>0</v>
      </c>
      <c r="S321" s="72">
        <f t="shared" si="69"/>
        <v>0</v>
      </c>
      <c r="T321" s="72">
        <f t="shared" si="69"/>
        <v>0</v>
      </c>
      <c r="U321" s="72">
        <f t="shared" si="69"/>
        <v>0</v>
      </c>
      <c r="W321" s="2">
        <f t="shared" si="70"/>
        <v>57850.660494274533</v>
      </c>
      <c r="X321" s="1">
        <f t="shared" si="80"/>
        <v>57850.660494274533</v>
      </c>
      <c r="Z321" s="2">
        <f t="shared" si="71"/>
        <v>55599.484174793623</v>
      </c>
      <c r="AA321" s="77">
        <f t="shared" si="72"/>
        <v>55599.484174793623</v>
      </c>
      <c r="AC321" s="2">
        <f t="shared" si="73"/>
        <v>58679.139089007353</v>
      </c>
      <c r="AD321" s="77">
        <f t="shared" si="74"/>
        <v>58679.139089007353</v>
      </c>
      <c r="AF321" s="2">
        <f t="shared" si="75"/>
        <v>57467.846247053167</v>
      </c>
      <c r="AG321" s="77">
        <f t="shared" si="76"/>
        <v>57467.846247053167</v>
      </c>
      <c r="AI321" s="2">
        <f t="shared" si="77"/>
        <v>57970.647049373772</v>
      </c>
      <c r="AJ321" s="77">
        <f t="shared" si="78"/>
        <v>57970.647049373772</v>
      </c>
    </row>
    <row r="322" spans="1:36" x14ac:dyDescent="0.2">
      <c r="A322" s="72">
        <v>17</v>
      </c>
      <c r="B322" s="1" t="s">
        <v>85</v>
      </c>
      <c r="C322" s="1" t="str">
        <f>VLOOKUP(B322,Valores!$A$2:$F$300,5,FALSE)</f>
        <v>kg</v>
      </c>
      <c r="D322" s="1">
        <v>630</v>
      </c>
      <c r="E322" s="63">
        <f>VLOOKUP($B322,Valores!$A$2:$G$300,6,FALSE)*VLOOKUP(VLOOKUP($B322,Indices_Poder!$B$5:$E$250,3,FALSE),Indices_Poder!$G$6:$N$27,4,FALSE)*VLOOKUP($E$305,Regional!$A$2:$B$7,2,FALSE)</f>
        <v>91.826445229007192</v>
      </c>
      <c r="F322" s="2">
        <f>VLOOKUP($B322,Valores!$A$2:$G$300,6,FALSE)*VLOOKUP(VLOOKUP($B322,Indices_Poder!$B$5:$E$250,3,FALSE),Indices_Poder!$G$6:$N$27,4,FALSE)*VLOOKUP($F$305,Regional!$A$2:$B$7,2,FALSE)</f>
        <v>88.253149483799405</v>
      </c>
      <c r="G322" s="2">
        <f>VLOOKUP($B322,Valores!$A$2:$G$300,6,FALSE)*VLOOKUP(VLOOKUP($B322,Indices_Poder!$B$5:$E$250,3,FALSE),Indices_Poder!$G$6:$N$27,4,FALSE)*VLOOKUP($G$305,Regional!$A$2:$B$7,2,FALSE)</f>
        <v>93.141490617471987</v>
      </c>
      <c r="H322" s="2">
        <f>VLOOKUP($B322,Valores!$A$2:$G$300,6,FALSE)*VLOOKUP(VLOOKUP($B322,Indices_Poder!$B$5:$E$250,3,FALSE),Indices_Poder!$G$6:$N$27,4,FALSE)*VLOOKUP($H$305,Regional!$A$2:$B$7,2,FALSE)</f>
        <v>91.218803566751063</v>
      </c>
      <c r="I322" s="76">
        <f>VLOOKUP($B322,Valores!$A$2:$G$300,6,FALSE)*VLOOKUP(VLOOKUP($B322,Indices_Poder!$B$5:$E$250,3,FALSE),Indices_Poder!$G$6:$N$27,4,FALSE)*VLOOKUP($I$305,Regional!$A$2:$B$7,2,FALSE)</f>
        <v>92.016900078371066</v>
      </c>
      <c r="J322" s="63">
        <f t="shared" si="68"/>
        <v>57850.660494274533</v>
      </c>
      <c r="K322" s="2">
        <f t="shared" si="68"/>
        <v>55599.484174793623</v>
      </c>
      <c r="L322" s="2">
        <f t="shared" si="68"/>
        <v>58679.139089007353</v>
      </c>
      <c r="M322" s="2">
        <f t="shared" si="68"/>
        <v>57467.846247053167</v>
      </c>
      <c r="N322" s="76">
        <f t="shared" si="68"/>
        <v>57970.647049373772</v>
      </c>
      <c r="O322" s="1">
        <f>VLOOKUP(B322,Valores!$A$2:$P$300,14,FALSE)</f>
        <v>1</v>
      </c>
      <c r="P322" s="1">
        <f>VLOOKUP(B322,Valores!$A$2:$P$300,15,FALSE)</f>
        <v>3.1300000000000001E-2</v>
      </c>
      <c r="Q322" s="72">
        <f t="shared" si="79"/>
        <v>0</v>
      </c>
      <c r="R322" s="72">
        <f t="shared" si="69"/>
        <v>0</v>
      </c>
      <c r="S322" s="72">
        <f t="shared" si="69"/>
        <v>0</v>
      </c>
      <c r="T322" s="72">
        <f t="shared" si="69"/>
        <v>0</v>
      </c>
      <c r="U322" s="72">
        <f t="shared" si="69"/>
        <v>0</v>
      </c>
      <c r="W322" s="2">
        <f t="shared" si="70"/>
        <v>57850.660494274533</v>
      </c>
      <c r="X322" s="1">
        <f t="shared" si="80"/>
        <v>57850.660494274533</v>
      </c>
      <c r="Z322" s="2">
        <f t="shared" si="71"/>
        <v>55599.484174793623</v>
      </c>
      <c r="AA322" s="77">
        <f t="shared" si="72"/>
        <v>55599.484174793623</v>
      </c>
      <c r="AC322" s="2">
        <f t="shared" si="73"/>
        <v>58679.139089007353</v>
      </c>
      <c r="AD322" s="77">
        <f t="shared" si="74"/>
        <v>58679.139089007353</v>
      </c>
      <c r="AF322" s="2">
        <f t="shared" si="75"/>
        <v>57467.846247053167</v>
      </c>
      <c r="AG322" s="77">
        <f t="shared" si="76"/>
        <v>57467.846247053167</v>
      </c>
      <c r="AI322" s="2">
        <f t="shared" si="77"/>
        <v>57970.647049373772</v>
      </c>
      <c r="AJ322" s="77">
        <f t="shared" si="78"/>
        <v>57970.647049373772</v>
      </c>
    </row>
    <row r="323" spans="1:36" x14ac:dyDescent="0.2">
      <c r="A323" s="72">
        <v>18</v>
      </c>
      <c r="B323" s="1" t="s">
        <v>240</v>
      </c>
      <c r="C323" s="1" t="str">
        <f>VLOOKUP(B323,Valores!$A$2:$F$300,5,FALSE)</f>
        <v>kg</v>
      </c>
      <c r="D323" s="1">
        <v>12320</v>
      </c>
      <c r="E323" s="63">
        <f>VLOOKUP($B323,Valores!$A$2:$G$300,6,FALSE)*VLOOKUP(VLOOKUP($B323,Indices_Poder!$B$5:$E$250,3,FALSE),Indices_Poder!$G$6:$N$27,4,FALSE)*VLOOKUP($E$305,Regional!$A$2:$B$7,2,FALSE)</f>
        <v>91.826445229007192</v>
      </c>
      <c r="F323" s="2">
        <f>VLOOKUP($B323,Valores!$A$2:$G$300,6,FALSE)*VLOOKUP(VLOOKUP($B323,Indices_Poder!$B$5:$E$250,3,FALSE),Indices_Poder!$G$6:$N$27,4,FALSE)*VLOOKUP($F$305,Regional!$A$2:$B$7,2,FALSE)</f>
        <v>88.253149483799405</v>
      </c>
      <c r="G323" s="2">
        <f>VLOOKUP($B323,Valores!$A$2:$G$300,6,FALSE)*VLOOKUP(VLOOKUP($B323,Indices_Poder!$B$5:$E$250,3,FALSE),Indices_Poder!$G$6:$N$27,4,FALSE)*VLOOKUP($G$305,Regional!$A$2:$B$7,2,FALSE)</f>
        <v>93.141490617471987</v>
      </c>
      <c r="H323" s="2">
        <f>VLOOKUP($B323,Valores!$A$2:$G$300,6,FALSE)*VLOOKUP(VLOOKUP($B323,Indices_Poder!$B$5:$E$250,3,FALSE),Indices_Poder!$G$6:$N$27,4,FALSE)*VLOOKUP($H$305,Regional!$A$2:$B$7,2,FALSE)</f>
        <v>91.218803566751063</v>
      </c>
      <c r="I323" s="76">
        <f>VLOOKUP($B323,Valores!$A$2:$G$300,6,FALSE)*VLOOKUP(VLOOKUP($B323,Indices_Poder!$B$5:$E$250,3,FALSE),Indices_Poder!$G$6:$N$27,4,FALSE)*VLOOKUP($I$305,Regional!$A$2:$B$7,2,FALSE)</f>
        <v>92.016900078371066</v>
      </c>
      <c r="J323" s="63">
        <f t="shared" si="68"/>
        <v>1131301.8052213686</v>
      </c>
      <c r="K323" s="2">
        <f t="shared" si="68"/>
        <v>1087278.8016404086</v>
      </c>
      <c r="L323" s="2">
        <f t="shared" si="68"/>
        <v>1147503.1644072549</v>
      </c>
      <c r="M323" s="2">
        <f t="shared" si="68"/>
        <v>1123815.6599423732</v>
      </c>
      <c r="N323" s="76">
        <f t="shared" si="68"/>
        <v>1133648.2089655316</v>
      </c>
      <c r="O323" s="1">
        <f>VLOOKUP(B323,Valores!$A$2:$P$300,14,FALSE)</f>
        <v>1</v>
      </c>
      <c r="P323" s="1">
        <f>VLOOKUP(B323,Valores!$A$2:$P$300,15,FALSE)</f>
        <v>3.1300000000000001E-2</v>
      </c>
      <c r="Q323" s="72">
        <f t="shared" si="79"/>
        <v>0</v>
      </c>
      <c r="R323" s="72">
        <f t="shared" si="69"/>
        <v>0</v>
      </c>
      <c r="S323" s="72">
        <f t="shared" si="69"/>
        <v>0</v>
      </c>
      <c r="T323" s="72">
        <f t="shared" si="69"/>
        <v>0</v>
      </c>
      <c r="U323" s="72">
        <f t="shared" si="69"/>
        <v>0</v>
      </c>
      <c r="W323" s="2">
        <f t="shared" si="70"/>
        <v>1131301.8052213686</v>
      </c>
      <c r="X323" s="1">
        <f t="shared" si="80"/>
        <v>1131301.8052213686</v>
      </c>
      <c r="Z323" s="2">
        <f t="shared" si="71"/>
        <v>1087278.8016404086</v>
      </c>
      <c r="AA323" s="77">
        <f t="shared" si="72"/>
        <v>1087278.8016404086</v>
      </c>
      <c r="AC323" s="2">
        <f t="shared" si="73"/>
        <v>1147503.1644072549</v>
      </c>
      <c r="AD323" s="77">
        <f t="shared" si="74"/>
        <v>1147503.1644072549</v>
      </c>
      <c r="AF323" s="2">
        <f t="shared" si="75"/>
        <v>1123815.6599423732</v>
      </c>
      <c r="AG323" s="77">
        <f t="shared" si="76"/>
        <v>1123815.6599423732</v>
      </c>
      <c r="AI323" s="2">
        <f t="shared" si="77"/>
        <v>1133648.2089655316</v>
      </c>
      <c r="AJ323" s="77">
        <f t="shared" si="78"/>
        <v>1133648.2089655316</v>
      </c>
    </row>
    <row r="324" spans="1:36" x14ac:dyDescent="0.2">
      <c r="A324" s="72">
        <v>19</v>
      </c>
      <c r="B324" s="1" t="s">
        <v>87</v>
      </c>
      <c r="C324" s="1" t="str">
        <f>VLOOKUP(B324,Valores!$A$2:$F$300,5,FALSE)</f>
        <v>unid.</v>
      </c>
      <c r="D324" s="1">
        <v>3</v>
      </c>
      <c r="E324" s="63">
        <f>VLOOKUP($B324,Valores!$A$2:$G$300,6,FALSE)*VLOOKUP(VLOOKUP($B324,Indices_Poder!$B$5:$E$250,3,FALSE),Indices_Poder!$G$6:$N$27,4,FALSE)*VLOOKUP($E$305,Regional!$A$2:$B$7,2,FALSE)</f>
        <v>2636.6773863428548</v>
      </c>
      <c r="F324" s="2">
        <f>VLOOKUP($B324,Valores!$A$2:$G$300,6,FALSE)*VLOOKUP(VLOOKUP($B324,Indices_Poder!$B$5:$E$250,3,FALSE),Indices_Poder!$G$6:$N$27,4,FALSE)*VLOOKUP($F$305,Regional!$A$2:$B$7,2,FALSE)</f>
        <v>2534.0748292841795</v>
      </c>
      <c r="G324" s="2">
        <f>VLOOKUP($B324,Valores!$A$2:$G$300,6,FALSE)*VLOOKUP(VLOOKUP($B324,Indices_Poder!$B$5:$E$250,3,FALSE),Indices_Poder!$G$6:$N$27,4,FALSE)*VLOOKUP($G$305,Regional!$A$2:$B$7,2,FALSE)</f>
        <v>2674.4372106410979</v>
      </c>
      <c r="H324" s="2">
        <f>VLOOKUP($B324,Valores!$A$2:$G$300,6,FALSE)*VLOOKUP(VLOOKUP($B324,Indices_Poder!$B$5:$E$250,3,FALSE),Indices_Poder!$G$6:$N$27,4,FALSE)*VLOOKUP($H$305,Regional!$A$2:$B$7,2,FALSE)</f>
        <v>2619.2297433912527</v>
      </c>
      <c r="I324" s="76">
        <f>VLOOKUP($B324,Valores!$A$2:$G$300,6,FALSE)*VLOOKUP(VLOOKUP($B324,Indices_Poder!$B$5:$E$250,3,FALSE),Indices_Poder!$G$6:$N$27,4,FALSE)*VLOOKUP($I$305,Regional!$A$2:$B$7,2,FALSE)</f>
        <v>2642.1460505515656</v>
      </c>
      <c r="J324" s="63">
        <f t="shared" si="68"/>
        <v>7910.0321590285639</v>
      </c>
      <c r="K324" s="2">
        <f t="shared" si="68"/>
        <v>7602.224487852538</v>
      </c>
      <c r="L324" s="2">
        <f t="shared" si="68"/>
        <v>8023.311631923294</v>
      </c>
      <c r="M324" s="2">
        <f t="shared" si="68"/>
        <v>7857.689230173758</v>
      </c>
      <c r="N324" s="76">
        <f t="shared" si="68"/>
        <v>7926.4381516546964</v>
      </c>
      <c r="O324" s="1">
        <f>VLOOKUP(B324,Valores!$A$2:$P$300,14,FALSE)</f>
        <v>1</v>
      </c>
      <c r="P324" s="1">
        <f>VLOOKUP(B324,Valores!$A$2:$P$300,15,FALSE)</f>
        <v>2.7E-2</v>
      </c>
      <c r="Q324" s="72">
        <f t="shared" si="79"/>
        <v>0</v>
      </c>
      <c r="R324" s="72">
        <f t="shared" si="69"/>
        <v>0</v>
      </c>
      <c r="S324" s="72">
        <f t="shared" si="69"/>
        <v>0</v>
      </c>
      <c r="T324" s="72">
        <f t="shared" si="69"/>
        <v>0</v>
      </c>
      <c r="U324" s="72">
        <f t="shared" si="69"/>
        <v>0</v>
      </c>
      <c r="W324" s="2">
        <f t="shared" si="70"/>
        <v>7910.0321590285639</v>
      </c>
      <c r="X324" s="1">
        <f t="shared" si="80"/>
        <v>7910.0321590285639</v>
      </c>
      <c r="Z324" s="2">
        <f t="shared" si="71"/>
        <v>7602.224487852538</v>
      </c>
      <c r="AA324" s="77">
        <f t="shared" si="72"/>
        <v>7602.224487852538</v>
      </c>
      <c r="AC324" s="2">
        <f t="shared" si="73"/>
        <v>8023.311631923294</v>
      </c>
      <c r="AD324" s="77">
        <f t="shared" si="74"/>
        <v>8023.311631923294</v>
      </c>
      <c r="AF324" s="2">
        <f t="shared" si="75"/>
        <v>7857.689230173758</v>
      </c>
      <c r="AG324" s="77">
        <f t="shared" si="76"/>
        <v>7857.689230173758</v>
      </c>
      <c r="AI324" s="2">
        <f t="shared" si="77"/>
        <v>7926.4381516546964</v>
      </c>
      <c r="AJ324" s="77">
        <f t="shared" si="78"/>
        <v>7926.4381516546964</v>
      </c>
    </row>
    <row r="325" spans="1:36" x14ac:dyDescent="0.2">
      <c r="A325" s="72">
        <v>20</v>
      </c>
      <c r="B325" s="1" t="s">
        <v>145</v>
      </c>
      <c r="C325" s="1" t="str">
        <f>VLOOKUP(B325,Valores!$A$2:$F$300,5,FALSE)</f>
        <v>cj</v>
      </c>
      <c r="D325" s="1">
        <v>24</v>
      </c>
      <c r="E325" s="63">
        <f>VLOOKUP($B325,Valores!$A$2:$G$300,6,FALSE)*VLOOKUP(VLOOKUP($B325,Indices_Poder!$B$5:$E$250,3,FALSE),Indices_Poder!$G$6:$N$27,4,FALSE)*VLOOKUP($E$305,Regional!$A$2:$B$7,2,FALSE)</f>
        <v>786.95332743611186</v>
      </c>
      <c r="F325" s="2">
        <f>VLOOKUP($B325,Valores!$A$2:$G$300,6,FALSE)*VLOOKUP(VLOOKUP($B325,Indices_Poder!$B$5:$E$250,3,FALSE),Indices_Poder!$G$6:$N$27,4,FALSE)*VLOOKUP($F$305,Regional!$A$2:$B$7,2,FALSE)</f>
        <v>756.33015597835106</v>
      </c>
      <c r="G325" s="2">
        <f>VLOOKUP($B325,Valores!$A$2:$G$300,6,FALSE)*VLOOKUP(VLOOKUP($B325,Indices_Poder!$B$5:$E$250,3,FALSE),Indices_Poder!$G$6:$N$27,4,FALSE)*VLOOKUP($G$305,Regional!$A$2:$B$7,2,FALSE)</f>
        <v>798.22327632285123</v>
      </c>
      <c r="H325" s="2">
        <f>VLOOKUP($B325,Valores!$A$2:$G$300,6,FALSE)*VLOOKUP(VLOOKUP($B325,Indices_Poder!$B$5:$E$250,3,FALSE),Indices_Poder!$G$6:$N$27,4,FALSE)*VLOOKUP($H$305,Regional!$A$2:$B$7,2,FALSE)</f>
        <v>781.74583381258412</v>
      </c>
      <c r="I325" s="76">
        <f>VLOOKUP($B325,Valores!$A$2:$G$300,6,FALSE)*VLOOKUP(VLOOKUP($B325,Indices_Poder!$B$5:$E$250,3,FALSE),Indices_Poder!$G$6:$N$27,4,FALSE)*VLOOKUP($I$305,Regional!$A$2:$B$7,2,FALSE)</f>
        <v>788.58552693005345</v>
      </c>
      <c r="J325" s="63">
        <f t="shared" si="68"/>
        <v>18886.879858466684</v>
      </c>
      <c r="K325" s="2">
        <f t="shared" si="68"/>
        <v>18151.923743480424</v>
      </c>
      <c r="L325" s="2">
        <f t="shared" si="68"/>
        <v>19157.35863174843</v>
      </c>
      <c r="M325" s="2">
        <f t="shared" si="68"/>
        <v>18761.900011502017</v>
      </c>
      <c r="N325" s="76">
        <f t="shared" si="68"/>
        <v>18926.052646321281</v>
      </c>
      <c r="O325" s="1">
        <f>VLOOKUP(B325,Valores!$A$2:$P$300,14,FALSE)</f>
        <v>1</v>
      </c>
      <c r="P325" s="1">
        <f>VLOOKUP(B325,Valores!$A$2:$P$300,15,FALSE)</f>
        <v>2.7E-2</v>
      </c>
      <c r="Q325" s="72">
        <f t="shared" si="79"/>
        <v>0</v>
      </c>
      <c r="R325" s="72">
        <f t="shared" si="69"/>
        <v>0</v>
      </c>
      <c r="S325" s="72">
        <f t="shared" si="69"/>
        <v>0</v>
      </c>
      <c r="T325" s="72">
        <f t="shared" si="69"/>
        <v>0</v>
      </c>
      <c r="U325" s="72">
        <f t="shared" si="69"/>
        <v>0</v>
      </c>
      <c r="W325" s="2">
        <f t="shared" si="70"/>
        <v>18886.879858466684</v>
      </c>
      <c r="X325" s="1">
        <f t="shared" si="80"/>
        <v>18886.879858466684</v>
      </c>
      <c r="Z325" s="2">
        <f t="shared" si="71"/>
        <v>18151.923743480424</v>
      </c>
      <c r="AA325" s="77">
        <f t="shared" si="72"/>
        <v>18151.923743480424</v>
      </c>
      <c r="AC325" s="2">
        <f t="shared" si="73"/>
        <v>19157.35863174843</v>
      </c>
      <c r="AD325" s="77">
        <f t="shared" si="74"/>
        <v>19157.35863174843</v>
      </c>
      <c r="AF325" s="2">
        <f t="shared" si="75"/>
        <v>18761.900011502017</v>
      </c>
      <c r="AG325" s="77">
        <f t="shared" si="76"/>
        <v>18761.900011502017</v>
      </c>
      <c r="AI325" s="2">
        <f t="shared" si="77"/>
        <v>18926.052646321281</v>
      </c>
      <c r="AJ325" s="77">
        <f t="shared" si="78"/>
        <v>18926.052646321281</v>
      </c>
    </row>
    <row r="326" spans="1:36" x14ac:dyDescent="0.2">
      <c r="A326" s="72">
        <v>21</v>
      </c>
      <c r="B326" s="1" t="s">
        <v>146</v>
      </c>
      <c r="C326" s="1" t="str">
        <f>VLOOKUP(B326,Valores!$A$2:$F$300,5,FALSE)</f>
        <v>cj</v>
      </c>
      <c r="D326" s="1">
        <v>0</v>
      </c>
      <c r="E326" s="63">
        <f>VLOOKUP($B326,Valores!$A$2:$G$300,6,FALSE)*VLOOKUP(VLOOKUP($B326,Indices_Poder!$B$5:$E$250,3,FALSE),Indices_Poder!$G$6:$N$27,4,FALSE)*VLOOKUP($E$305,Regional!$A$2:$B$7,2,FALSE)</f>
        <v>1118.7844147489395</v>
      </c>
      <c r="F326" s="2">
        <f>VLOOKUP($B326,Valores!$A$2:$G$300,6,FALSE)*VLOOKUP(VLOOKUP($B326,Indices_Poder!$B$5:$E$250,3,FALSE),Indices_Poder!$G$6:$N$27,4,FALSE)*VLOOKUP($F$305,Regional!$A$2:$B$7,2,FALSE)</f>
        <v>1075.2485076466103</v>
      </c>
      <c r="G326" s="2">
        <f>VLOOKUP($B326,Valores!$A$2:$G$300,6,FALSE)*VLOOKUP(VLOOKUP($B326,Indices_Poder!$B$5:$E$250,3,FALSE),Indices_Poder!$G$6:$N$27,4,FALSE)*VLOOKUP($G$305,Regional!$A$2:$B$7,2,FALSE)</f>
        <v>1134.8065125404057</v>
      </c>
      <c r="H326" s="2">
        <f>VLOOKUP($B326,Valores!$A$2:$G$300,6,FALSE)*VLOOKUP(VLOOKUP($B326,Indices_Poder!$B$5:$E$250,3,FALSE),Indices_Poder!$G$6:$N$27,4,FALSE)*VLOOKUP($H$305,Regional!$A$2:$B$7,2,FALSE)</f>
        <v>1111.3811005970206</v>
      </c>
      <c r="I326" s="76">
        <f>VLOOKUP($B326,Valores!$A$2:$G$300,6,FALSE)*VLOOKUP(VLOOKUP($B326,Indices_Poder!$B$5:$E$250,3,FALSE),Indices_Poder!$G$6:$N$27,4,FALSE)*VLOOKUP($I$305,Regional!$A$2:$B$7,2,FALSE)</f>
        <v>1121.1048564980483</v>
      </c>
      <c r="J326" s="63">
        <f t="shared" si="68"/>
        <v>0</v>
      </c>
      <c r="K326" s="2">
        <f t="shared" si="68"/>
        <v>0</v>
      </c>
      <c r="L326" s="2">
        <f t="shared" si="68"/>
        <v>0</v>
      </c>
      <c r="M326" s="2">
        <f t="shared" si="68"/>
        <v>0</v>
      </c>
      <c r="N326" s="76">
        <f t="shared" si="68"/>
        <v>0</v>
      </c>
      <c r="O326" s="1">
        <f>VLOOKUP(B326,Valores!$A$2:$P$300,14,FALSE)</f>
        <v>1</v>
      </c>
      <c r="P326" s="1">
        <f>VLOOKUP(B326,Valores!$A$2:$P$300,15,FALSE)</f>
        <v>2.7E-2</v>
      </c>
      <c r="Q326" s="72">
        <f t="shared" si="79"/>
        <v>0</v>
      </c>
      <c r="R326" s="72">
        <f t="shared" si="69"/>
        <v>0</v>
      </c>
      <c r="S326" s="72">
        <f t="shared" si="69"/>
        <v>0</v>
      </c>
      <c r="T326" s="72">
        <f t="shared" si="69"/>
        <v>0</v>
      </c>
      <c r="U326" s="72">
        <f t="shared" si="69"/>
        <v>0</v>
      </c>
      <c r="W326" s="2">
        <f t="shared" si="70"/>
        <v>0</v>
      </c>
      <c r="X326" s="1">
        <f t="shared" si="80"/>
        <v>0</v>
      </c>
      <c r="Z326" s="2">
        <f t="shared" si="71"/>
        <v>0</v>
      </c>
      <c r="AA326" s="77">
        <f t="shared" si="72"/>
        <v>0</v>
      </c>
      <c r="AC326" s="2">
        <f t="shared" si="73"/>
        <v>0</v>
      </c>
      <c r="AD326" s="77">
        <f t="shared" si="74"/>
        <v>0</v>
      </c>
      <c r="AF326" s="2">
        <f t="shared" si="75"/>
        <v>0</v>
      </c>
      <c r="AG326" s="77">
        <f t="shared" si="76"/>
        <v>0</v>
      </c>
      <c r="AI326" s="2">
        <f t="shared" si="77"/>
        <v>0</v>
      </c>
      <c r="AJ326" s="77">
        <f t="shared" si="78"/>
        <v>0</v>
      </c>
    </row>
    <row r="327" spans="1:36" x14ac:dyDescent="0.2">
      <c r="A327" s="72">
        <v>22</v>
      </c>
      <c r="B327" s="1" t="s">
        <v>134</v>
      </c>
      <c r="C327" s="1" t="str">
        <f>VLOOKUP(B327,Valores!$A$2:$F$300,5,FALSE)</f>
        <v>m³</v>
      </c>
      <c r="D327" s="1">
        <v>5.07</v>
      </c>
      <c r="E327" s="63">
        <f>VLOOKUP($B327,Valores!$A$2:$G$300,6,FALSE)*VLOOKUP(VLOOKUP($B327,Indices_Poder!$B$5:$E$250,3,FALSE),Indices_Poder!$G$6:$N$27,4,FALSE)*VLOOKUP($E$305,Regional!$A$2:$B$7,2,FALSE)</f>
        <v>5815.858492052359</v>
      </c>
      <c r="F327" s="2">
        <f>VLOOKUP($B327,Valores!$A$2:$G$300,6,FALSE)*VLOOKUP(VLOOKUP($B327,Indices_Poder!$B$5:$E$250,3,FALSE),Indices_Poder!$G$6:$N$27,4,FALSE)*VLOOKUP($F$305,Regional!$A$2:$B$7,2,FALSE)</f>
        <v>5589.5426159171857</v>
      </c>
      <c r="G327" s="2">
        <f>VLOOKUP($B327,Valores!$A$2:$G$300,6,FALSE)*VLOOKUP(VLOOKUP($B327,Indices_Poder!$B$5:$E$250,3,FALSE),Indices_Poder!$G$6:$N$27,4,FALSE)*VLOOKUP($G$305,Regional!$A$2:$B$7,2,FALSE)</f>
        <v>5899.1473297163184</v>
      </c>
      <c r="H327" s="2">
        <f>VLOOKUP($B327,Valores!$A$2:$G$300,6,FALSE)*VLOOKUP(VLOOKUP($B327,Indices_Poder!$B$5:$E$250,3,FALSE),Indices_Poder!$G$6:$N$27,4,FALSE)*VLOOKUP($H$305,Regional!$A$2:$B$7,2,FALSE)</f>
        <v>5777.3733049938401</v>
      </c>
      <c r="I327" s="76">
        <f>VLOOKUP($B327,Valores!$A$2:$G$300,6,FALSE)*VLOOKUP(VLOOKUP($B327,Indices_Poder!$B$5:$E$250,3,FALSE),Indices_Poder!$G$6:$N$27,4,FALSE)*VLOOKUP($I$305,Regional!$A$2:$B$7,2,FALSE)</f>
        <v>5827.9210133692077</v>
      </c>
      <c r="J327" s="63">
        <f t="shared" si="68"/>
        <v>29486.402554705463</v>
      </c>
      <c r="K327" s="2">
        <f t="shared" si="68"/>
        <v>28338.981062700132</v>
      </c>
      <c r="L327" s="2">
        <f t="shared" si="68"/>
        <v>29908.676961661735</v>
      </c>
      <c r="M327" s="2">
        <f t="shared" si="68"/>
        <v>29291.28265631877</v>
      </c>
      <c r="N327" s="76">
        <f t="shared" si="68"/>
        <v>29547.559537781886</v>
      </c>
      <c r="O327" s="1">
        <f>VLOOKUP(B327,Valores!$A$2:$P$300,14,FALSE)</f>
        <v>1</v>
      </c>
      <c r="P327" s="1">
        <f>VLOOKUP(B327,Valores!$A$2:$P$300,15,FALSE)</f>
        <v>3.1300000000000001E-2</v>
      </c>
      <c r="Q327" s="72">
        <f t="shared" si="79"/>
        <v>0</v>
      </c>
      <c r="R327" s="72">
        <f t="shared" si="69"/>
        <v>0</v>
      </c>
      <c r="S327" s="72">
        <f t="shared" si="69"/>
        <v>0</v>
      </c>
      <c r="T327" s="72">
        <f t="shared" si="69"/>
        <v>0</v>
      </c>
      <c r="U327" s="72">
        <f t="shared" si="69"/>
        <v>0</v>
      </c>
      <c r="W327" s="2">
        <f t="shared" si="70"/>
        <v>29486.402554705463</v>
      </c>
      <c r="X327" s="1">
        <f t="shared" si="80"/>
        <v>29486.402554705463</v>
      </c>
      <c r="Z327" s="2">
        <f t="shared" si="71"/>
        <v>28338.981062700132</v>
      </c>
      <c r="AA327" s="77">
        <f t="shared" si="72"/>
        <v>28338.981062700132</v>
      </c>
      <c r="AC327" s="2">
        <f t="shared" si="73"/>
        <v>29908.676961661735</v>
      </c>
      <c r="AD327" s="77">
        <f t="shared" si="74"/>
        <v>29908.676961661735</v>
      </c>
      <c r="AF327" s="2">
        <f t="shared" si="75"/>
        <v>29291.28265631877</v>
      </c>
      <c r="AG327" s="77">
        <f t="shared" si="76"/>
        <v>29291.28265631877</v>
      </c>
      <c r="AI327" s="2">
        <f t="shared" si="77"/>
        <v>29547.559537781886</v>
      </c>
      <c r="AJ327" s="77">
        <f t="shared" si="78"/>
        <v>29547.559537781886</v>
      </c>
    </row>
    <row r="328" spans="1:36" x14ac:dyDescent="0.2">
      <c r="A328" s="72">
        <v>23</v>
      </c>
      <c r="B328" s="1" t="s">
        <v>90</v>
      </c>
      <c r="C328" s="1" t="str">
        <f>VLOOKUP(B328,Valores!$A$2:$F$300,5,FALSE)</f>
        <v>m³</v>
      </c>
      <c r="D328" s="1">
        <v>1.1599999999999999</v>
      </c>
      <c r="E328" s="63">
        <f>VLOOKUP($B328,Valores!$A$2:$G$300,6,FALSE)*VLOOKUP(VLOOKUP($B328,Indices_Poder!$B$5:$E$250,3,FALSE),Indices_Poder!$G$6:$N$27,4,FALSE)*VLOOKUP($E$305,Regional!$A$2:$B$7,2,FALSE)</f>
        <v>5815.858492052359</v>
      </c>
      <c r="F328" s="2">
        <f>VLOOKUP($B328,Valores!$A$2:$G$300,6,FALSE)*VLOOKUP(VLOOKUP($B328,Indices_Poder!$B$5:$E$250,3,FALSE),Indices_Poder!$G$6:$N$27,4,FALSE)*VLOOKUP($F$305,Regional!$A$2:$B$7,2,FALSE)</f>
        <v>5589.5426159171857</v>
      </c>
      <c r="G328" s="2">
        <f>VLOOKUP($B328,Valores!$A$2:$G$300,6,FALSE)*VLOOKUP(VLOOKUP($B328,Indices_Poder!$B$5:$E$250,3,FALSE),Indices_Poder!$G$6:$N$27,4,FALSE)*VLOOKUP($G$305,Regional!$A$2:$B$7,2,FALSE)</f>
        <v>5899.1473297163184</v>
      </c>
      <c r="H328" s="2">
        <f>VLOOKUP($B328,Valores!$A$2:$G$300,6,FALSE)*VLOOKUP(VLOOKUP($B328,Indices_Poder!$B$5:$E$250,3,FALSE),Indices_Poder!$G$6:$N$27,4,FALSE)*VLOOKUP($H$305,Regional!$A$2:$B$7,2,FALSE)</f>
        <v>5777.3733049938401</v>
      </c>
      <c r="I328" s="76">
        <f>VLOOKUP($B328,Valores!$A$2:$G$300,6,FALSE)*VLOOKUP(VLOOKUP($B328,Indices_Poder!$B$5:$E$250,3,FALSE),Indices_Poder!$G$6:$N$27,4,FALSE)*VLOOKUP($I$305,Regional!$A$2:$B$7,2,FALSE)</f>
        <v>5827.9210133692077</v>
      </c>
      <c r="J328" s="63">
        <f t="shared" si="68"/>
        <v>6746.3958507807356</v>
      </c>
      <c r="K328" s="2">
        <f t="shared" si="68"/>
        <v>6483.8694344639352</v>
      </c>
      <c r="L328" s="2">
        <f t="shared" si="68"/>
        <v>6843.0109024709291</v>
      </c>
      <c r="M328" s="2">
        <f t="shared" si="68"/>
        <v>6701.7530337928538</v>
      </c>
      <c r="N328" s="76">
        <f t="shared" si="68"/>
        <v>6760.3883755082807</v>
      </c>
      <c r="O328" s="1">
        <f>VLOOKUP(B328,Valores!$A$2:$P$300,14,FALSE)</f>
        <v>1</v>
      </c>
      <c r="P328" s="1">
        <f>VLOOKUP(B328,Valores!$A$2:$P$300,15,FALSE)</f>
        <v>3.1300000000000001E-2</v>
      </c>
      <c r="Q328" s="72">
        <f t="shared" si="79"/>
        <v>0</v>
      </c>
      <c r="R328" s="72">
        <f t="shared" si="69"/>
        <v>0</v>
      </c>
      <c r="S328" s="72">
        <f t="shared" si="69"/>
        <v>0</v>
      </c>
      <c r="T328" s="72">
        <f t="shared" si="69"/>
        <v>0</v>
      </c>
      <c r="U328" s="72">
        <f t="shared" si="69"/>
        <v>0</v>
      </c>
      <c r="W328" s="2">
        <f t="shared" si="70"/>
        <v>6746.3958507807356</v>
      </c>
      <c r="X328" s="1">
        <f t="shared" si="80"/>
        <v>6746.3958507807356</v>
      </c>
      <c r="Z328" s="2">
        <f t="shared" si="71"/>
        <v>6483.8694344639352</v>
      </c>
      <c r="AA328" s="77">
        <f t="shared" si="72"/>
        <v>6483.8694344639352</v>
      </c>
      <c r="AC328" s="2">
        <f t="shared" si="73"/>
        <v>6843.0109024709291</v>
      </c>
      <c r="AD328" s="77">
        <f t="shared" si="74"/>
        <v>6843.0109024709291</v>
      </c>
      <c r="AF328" s="2">
        <f t="shared" si="75"/>
        <v>6701.7530337928538</v>
      </c>
      <c r="AG328" s="77">
        <f t="shared" si="76"/>
        <v>6701.7530337928538</v>
      </c>
      <c r="AI328" s="2">
        <f t="shared" si="77"/>
        <v>6760.3883755082807</v>
      </c>
      <c r="AJ328" s="77">
        <f t="shared" si="78"/>
        <v>6760.3883755082807</v>
      </c>
    </row>
    <row r="329" spans="1:36" x14ac:dyDescent="0.2">
      <c r="A329" s="72">
        <v>24</v>
      </c>
      <c r="B329" s="1" t="s">
        <v>135</v>
      </c>
      <c r="C329" s="1" t="str">
        <f>VLOOKUP(B329,Valores!$A$2:$F$300,5,FALSE)</f>
        <v>m³</v>
      </c>
      <c r="D329" s="1">
        <v>2.3199999999999998</v>
      </c>
      <c r="E329" s="63">
        <f>VLOOKUP($B329,Valores!$A$2:$G$300,6,FALSE)*VLOOKUP(VLOOKUP($B329,Indices_Poder!$B$5:$E$250,3,FALSE),Indices_Poder!$G$6:$N$27,4,FALSE)*VLOOKUP($E$305,Regional!$A$2:$B$7,2,FALSE)</f>
        <v>5815.858492052359</v>
      </c>
      <c r="F329" s="2">
        <f>VLOOKUP($B329,Valores!$A$2:$G$300,6,FALSE)*VLOOKUP(VLOOKUP($B329,Indices_Poder!$B$5:$E$250,3,FALSE),Indices_Poder!$G$6:$N$27,4,FALSE)*VLOOKUP($F$305,Regional!$A$2:$B$7,2,FALSE)</f>
        <v>5589.5426159171857</v>
      </c>
      <c r="G329" s="2">
        <f>VLOOKUP($B329,Valores!$A$2:$G$300,6,FALSE)*VLOOKUP(VLOOKUP($B329,Indices_Poder!$B$5:$E$250,3,FALSE),Indices_Poder!$G$6:$N$27,4,FALSE)*VLOOKUP($G$305,Regional!$A$2:$B$7,2,FALSE)</f>
        <v>5899.1473297163184</v>
      </c>
      <c r="H329" s="2">
        <f>VLOOKUP($B329,Valores!$A$2:$G$300,6,FALSE)*VLOOKUP(VLOOKUP($B329,Indices_Poder!$B$5:$E$250,3,FALSE),Indices_Poder!$G$6:$N$27,4,FALSE)*VLOOKUP($H$305,Regional!$A$2:$B$7,2,FALSE)</f>
        <v>5777.3733049938401</v>
      </c>
      <c r="I329" s="76">
        <f>VLOOKUP($B329,Valores!$A$2:$G$300,6,FALSE)*VLOOKUP(VLOOKUP($B329,Indices_Poder!$B$5:$E$250,3,FALSE),Indices_Poder!$G$6:$N$27,4,FALSE)*VLOOKUP($I$305,Regional!$A$2:$B$7,2,FALSE)</f>
        <v>5827.9210133692077</v>
      </c>
      <c r="J329" s="63">
        <f t="shared" si="68"/>
        <v>13492.791701561471</v>
      </c>
      <c r="K329" s="2">
        <f t="shared" si="68"/>
        <v>12967.73886892787</v>
      </c>
      <c r="L329" s="2">
        <f t="shared" si="68"/>
        <v>13686.021804941858</v>
      </c>
      <c r="M329" s="2">
        <f t="shared" si="68"/>
        <v>13403.506067585708</v>
      </c>
      <c r="N329" s="76">
        <f t="shared" si="68"/>
        <v>13520.776751016561</v>
      </c>
      <c r="O329" s="1">
        <f>VLOOKUP(B329,Valores!$A$2:$P$300,14,FALSE)</f>
        <v>1</v>
      </c>
      <c r="P329" s="1">
        <f>VLOOKUP(B329,Valores!$A$2:$P$300,15,FALSE)</f>
        <v>3.1300000000000001E-2</v>
      </c>
      <c r="Q329" s="72">
        <f t="shared" si="79"/>
        <v>0</v>
      </c>
      <c r="R329" s="72">
        <f t="shared" si="69"/>
        <v>0</v>
      </c>
      <c r="S329" s="72">
        <f t="shared" si="69"/>
        <v>0</v>
      </c>
      <c r="T329" s="72">
        <f t="shared" si="69"/>
        <v>0</v>
      </c>
      <c r="U329" s="72">
        <f t="shared" si="69"/>
        <v>0</v>
      </c>
      <c r="W329" s="2">
        <f t="shared" si="70"/>
        <v>13492.791701561471</v>
      </c>
      <c r="X329" s="1">
        <f t="shared" si="80"/>
        <v>13492.791701561471</v>
      </c>
      <c r="Z329" s="2">
        <f t="shared" si="71"/>
        <v>12967.73886892787</v>
      </c>
      <c r="AA329" s="77">
        <f t="shared" si="72"/>
        <v>12967.73886892787</v>
      </c>
      <c r="AC329" s="2">
        <f t="shared" si="73"/>
        <v>13686.021804941858</v>
      </c>
      <c r="AD329" s="77">
        <f t="shared" si="74"/>
        <v>13686.021804941858</v>
      </c>
      <c r="AF329" s="2">
        <f t="shared" si="75"/>
        <v>13403.506067585708</v>
      </c>
      <c r="AG329" s="77">
        <f t="shared" si="76"/>
        <v>13403.506067585708</v>
      </c>
      <c r="AI329" s="2">
        <f t="shared" si="77"/>
        <v>13520.776751016561</v>
      </c>
      <c r="AJ329" s="77">
        <f t="shared" si="78"/>
        <v>13520.776751016561</v>
      </c>
    </row>
    <row r="330" spans="1:36" x14ac:dyDescent="0.2">
      <c r="A330" s="72">
        <v>25</v>
      </c>
      <c r="B330" s="1" t="s">
        <v>137</v>
      </c>
      <c r="C330" s="1" t="str">
        <f>VLOOKUP(B330,Valores!$A$2:$F$300,5,FALSE)</f>
        <v>m³</v>
      </c>
      <c r="D330" s="1">
        <v>3.93</v>
      </c>
      <c r="E330" s="63">
        <f>VLOOKUP($B330,Valores!$A$2:$G$300,6,FALSE)*VLOOKUP(VLOOKUP($B330,Indices_Poder!$B$5:$E$250,3,FALSE),Indices_Poder!$G$6:$N$27,4,FALSE)*VLOOKUP($E$305,Regional!$A$2:$B$7,2,FALSE)</f>
        <v>5815.858492052359</v>
      </c>
      <c r="F330" s="2">
        <f>VLOOKUP($B330,Valores!$A$2:$G$300,6,FALSE)*VLOOKUP(VLOOKUP($B330,Indices_Poder!$B$5:$E$250,3,FALSE),Indices_Poder!$G$6:$N$27,4,FALSE)*VLOOKUP($F$305,Regional!$A$2:$B$7,2,FALSE)</f>
        <v>5589.5426159171857</v>
      </c>
      <c r="G330" s="2">
        <f>VLOOKUP($B330,Valores!$A$2:$G$300,6,FALSE)*VLOOKUP(VLOOKUP($B330,Indices_Poder!$B$5:$E$250,3,FALSE),Indices_Poder!$G$6:$N$27,4,FALSE)*VLOOKUP($G$305,Regional!$A$2:$B$7,2,FALSE)</f>
        <v>5899.1473297163184</v>
      </c>
      <c r="H330" s="2">
        <f>VLOOKUP($B330,Valores!$A$2:$G$300,6,FALSE)*VLOOKUP(VLOOKUP($B330,Indices_Poder!$B$5:$E$250,3,FALSE),Indices_Poder!$G$6:$N$27,4,FALSE)*VLOOKUP($H$305,Regional!$A$2:$B$7,2,FALSE)</f>
        <v>5777.3733049938401</v>
      </c>
      <c r="I330" s="76">
        <f>VLOOKUP($B330,Valores!$A$2:$G$300,6,FALSE)*VLOOKUP(VLOOKUP($B330,Indices_Poder!$B$5:$E$250,3,FALSE),Indices_Poder!$G$6:$N$27,4,FALSE)*VLOOKUP($I$305,Regional!$A$2:$B$7,2,FALSE)</f>
        <v>5827.9210133692077</v>
      </c>
      <c r="J330" s="63">
        <f t="shared" si="68"/>
        <v>22856.32387376577</v>
      </c>
      <c r="K330" s="2">
        <f t="shared" si="68"/>
        <v>21966.902480554541</v>
      </c>
      <c r="L330" s="2">
        <f t="shared" si="68"/>
        <v>23183.649005785133</v>
      </c>
      <c r="M330" s="2">
        <f t="shared" si="68"/>
        <v>22705.077088625792</v>
      </c>
      <c r="N330" s="76">
        <f t="shared" si="68"/>
        <v>22903.729582540986</v>
      </c>
      <c r="O330" s="1">
        <f>VLOOKUP(B330,Valores!$A$2:$P$300,14,FALSE)</f>
        <v>1</v>
      </c>
      <c r="P330" s="1">
        <f>VLOOKUP(B330,Valores!$A$2:$P$300,15,FALSE)</f>
        <v>3.1300000000000001E-2</v>
      </c>
      <c r="Q330" s="72">
        <f t="shared" si="79"/>
        <v>0</v>
      </c>
      <c r="R330" s="72">
        <f t="shared" si="69"/>
        <v>0</v>
      </c>
      <c r="S330" s="72">
        <f t="shared" si="69"/>
        <v>0</v>
      </c>
      <c r="T330" s="72">
        <f t="shared" si="69"/>
        <v>0</v>
      </c>
      <c r="U330" s="72">
        <f t="shared" si="69"/>
        <v>0</v>
      </c>
      <c r="W330" s="2">
        <f t="shared" si="70"/>
        <v>22856.32387376577</v>
      </c>
      <c r="X330" s="1">
        <f t="shared" si="80"/>
        <v>22856.32387376577</v>
      </c>
      <c r="Z330" s="2">
        <f t="shared" si="71"/>
        <v>21966.902480554541</v>
      </c>
      <c r="AA330" s="77">
        <f t="shared" si="72"/>
        <v>21966.902480554541</v>
      </c>
      <c r="AC330" s="2">
        <f t="shared" si="73"/>
        <v>23183.649005785133</v>
      </c>
      <c r="AD330" s="77">
        <f t="shared" si="74"/>
        <v>23183.649005785133</v>
      </c>
      <c r="AF330" s="2">
        <f t="shared" si="75"/>
        <v>22705.077088625792</v>
      </c>
      <c r="AG330" s="77">
        <f t="shared" si="76"/>
        <v>22705.077088625792</v>
      </c>
      <c r="AI330" s="2">
        <f t="shared" si="77"/>
        <v>22903.729582540986</v>
      </c>
      <c r="AJ330" s="77">
        <f t="shared" si="78"/>
        <v>22903.729582540986</v>
      </c>
    </row>
    <row r="331" spans="1:36" x14ac:dyDescent="0.2">
      <c r="A331" s="72">
        <v>26</v>
      </c>
      <c r="B331" s="1" t="s">
        <v>91</v>
      </c>
      <c r="C331" s="1" t="str">
        <f>VLOOKUP(B331,Valores!$A$2:$F$300,5,FALSE)</f>
        <v>m³</v>
      </c>
      <c r="D331" s="1">
        <v>3.93</v>
      </c>
      <c r="E331" s="63">
        <f>VLOOKUP($B331,Valores!$A$2:$G$300,6,FALSE)*VLOOKUP(VLOOKUP($B331,Indices_Poder!$B$5:$E$250,3,FALSE),Indices_Poder!$G$6:$N$27,4,FALSE)*VLOOKUP($E$305,Regional!$A$2:$B$7,2,FALSE)</f>
        <v>5815.858492052359</v>
      </c>
      <c r="F331" s="2">
        <f>VLOOKUP($B331,Valores!$A$2:$G$300,6,FALSE)*VLOOKUP(VLOOKUP($B331,Indices_Poder!$B$5:$E$250,3,FALSE),Indices_Poder!$G$6:$N$27,4,FALSE)*VLOOKUP($F$305,Regional!$A$2:$B$7,2,FALSE)</f>
        <v>5589.5426159171857</v>
      </c>
      <c r="G331" s="2">
        <f>VLOOKUP($B331,Valores!$A$2:$G$300,6,FALSE)*VLOOKUP(VLOOKUP($B331,Indices_Poder!$B$5:$E$250,3,FALSE),Indices_Poder!$G$6:$N$27,4,FALSE)*VLOOKUP($G$305,Regional!$A$2:$B$7,2,FALSE)</f>
        <v>5899.1473297163184</v>
      </c>
      <c r="H331" s="2">
        <f>VLOOKUP($B331,Valores!$A$2:$G$300,6,FALSE)*VLOOKUP(VLOOKUP($B331,Indices_Poder!$B$5:$E$250,3,FALSE),Indices_Poder!$G$6:$N$27,4,FALSE)*VLOOKUP($H$305,Regional!$A$2:$B$7,2,FALSE)</f>
        <v>5777.3733049938401</v>
      </c>
      <c r="I331" s="76">
        <f>VLOOKUP($B331,Valores!$A$2:$G$300,6,FALSE)*VLOOKUP(VLOOKUP($B331,Indices_Poder!$B$5:$E$250,3,FALSE),Indices_Poder!$G$6:$N$27,4,FALSE)*VLOOKUP($I$305,Regional!$A$2:$B$7,2,FALSE)</f>
        <v>5827.9210133692077</v>
      </c>
      <c r="J331" s="63">
        <f t="shared" si="68"/>
        <v>22856.32387376577</v>
      </c>
      <c r="K331" s="2">
        <f t="shared" si="68"/>
        <v>21966.902480554541</v>
      </c>
      <c r="L331" s="2">
        <f t="shared" si="68"/>
        <v>23183.649005785133</v>
      </c>
      <c r="M331" s="2">
        <f t="shared" si="68"/>
        <v>22705.077088625792</v>
      </c>
      <c r="N331" s="76">
        <f t="shared" si="68"/>
        <v>22903.729582540986</v>
      </c>
      <c r="O331" s="1">
        <f>VLOOKUP(B331,Valores!$A$2:$P$300,14,FALSE)</f>
        <v>1</v>
      </c>
      <c r="P331" s="1">
        <f>VLOOKUP(B331,Valores!$A$2:$P$300,15,FALSE)</f>
        <v>3.1300000000000001E-2</v>
      </c>
      <c r="Q331" s="72">
        <f t="shared" si="79"/>
        <v>0</v>
      </c>
      <c r="R331" s="72">
        <f t="shared" si="69"/>
        <v>0</v>
      </c>
      <c r="S331" s="72">
        <f t="shared" si="69"/>
        <v>0</v>
      </c>
      <c r="T331" s="72">
        <f t="shared" si="69"/>
        <v>0</v>
      </c>
      <c r="U331" s="72">
        <f t="shared" si="69"/>
        <v>0</v>
      </c>
      <c r="W331" s="2">
        <f t="shared" si="70"/>
        <v>22856.32387376577</v>
      </c>
      <c r="X331" s="1">
        <f t="shared" si="80"/>
        <v>22856.32387376577</v>
      </c>
      <c r="Z331" s="2">
        <f t="shared" si="71"/>
        <v>21966.902480554541</v>
      </c>
      <c r="AA331" s="77">
        <f t="shared" si="72"/>
        <v>21966.902480554541</v>
      </c>
      <c r="AC331" s="2">
        <f t="shared" si="73"/>
        <v>23183.649005785133</v>
      </c>
      <c r="AD331" s="77">
        <f t="shared" si="74"/>
        <v>23183.649005785133</v>
      </c>
      <c r="AF331" s="2">
        <f t="shared" si="75"/>
        <v>22705.077088625792</v>
      </c>
      <c r="AG331" s="77">
        <f t="shared" si="76"/>
        <v>22705.077088625792</v>
      </c>
      <c r="AI331" s="2">
        <f t="shared" si="77"/>
        <v>22903.729582540986</v>
      </c>
      <c r="AJ331" s="77">
        <f t="shared" si="78"/>
        <v>22903.729582540986</v>
      </c>
    </row>
    <row r="332" spans="1:36" x14ac:dyDescent="0.2">
      <c r="A332" s="72">
        <v>27</v>
      </c>
      <c r="B332" s="1" t="s">
        <v>92</v>
      </c>
      <c r="C332" s="1" t="str">
        <f>VLOOKUP(B332,Valores!$A$2:$F$300,5,FALSE)</f>
        <v>m³</v>
      </c>
      <c r="D332" s="1">
        <v>1.74</v>
      </c>
      <c r="E332" s="63">
        <f>VLOOKUP($B332,Valores!$A$2:$G$300,6,FALSE)*VLOOKUP(VLOOKUP($B332,Indices_Poder!$B$5:$E$250,3,FALSE),Indices_Poder!$G$6:$N$27,4,FALSE)*VLOOKUP($E$305,Regional!$A$2:$B$7,2,FALSE)</f>
        <v>5815.858492052359</v>
      </c>
      <c r="F332" s="2">
        <f>VLOOKUP($B332,Valores!$A$2:$G$300,6,FALSE)*VLOOKUP(VLOOKUP($B332,Indices_Poder!$B$5:$E$250,3,FALSE),Indices_Poder!$G$6:$N$27,4,FALSE)*VLOOKUP($F$305,Regional!$A$2:$B$7,2,FALSE)</f>
        <v>5589.5426159171857</v>
      </c>
      <c r="G332" s="2">
        <f>VLOOKUP($B332,Valores!$A$2:$G$300,6,FALSE)*VLOOKUP(VLOOKUP($B332,Indices_Poder!$B$5:$E$250,3,FALSE),Indices_Poder!$G$6:$N$27,4,FALSE)*VLOOKUP($G$305,Regional!$A$2:$B$7,2,FALSE)</f>
        <v>5899.1473297163184</v>
      </c>
      <c r="H332" s="2">
        <f>VLOOKUP($B332,Valores!$A$2:$G$300,6,FALSE)*VLOOKUP(VLOOKUP($B332,Indices_Poder!$B$5:$E$250,3,FALSE),Indices_Poder!$G$6:$N$27,4,FALSE)*VLOOKUP($H$305,Regional!$A$2:$B$7,2,FALSE)</f>
        <v>5777.3733049938401</v>
      </c>
      <c r="I332" s="76">
        <f>VLOOKUP($B332,Valores!$A$2:$G$300,6,FALSE)*VLOOKUP(VLOOKUP($B332,Indices_Poder!$B$5:$E$250,3,FALSE),Indices_Poder!$G$6:$N$27,4,FALSE)*VLOOKUP($I$305,Regional!$A$2:$B$7,2,FALSE)</f>
        <v>5827.9210133692077</v>
      </c>
      <c r="J332" s="63">
        <f t="shared" si="68"/>
        <v>10119.593776171105</v>
      </c>
      <c r="K332" s="2">
        <f t="shared" si="68"/>
        <v>9725.8041516959038</v>
      </c>
      <c r="L332" s="2">
        <f t="shared" si="68"/>
        <v>10264.516353706395</v>
      </c>
      <c r="M332" s="2">
        <f t="shared" si="68"/>
        <v>10052.629550689282</v>
      </c>
      <c r="N332" s="76">
        <f t="shared" si="68"/>
        <v>10140.582563262422</v>
      </c>
      <c r="O332" s="1">
        <f>VLOOKUP(B332,Valores!$A$2:$P$300,14,FALSE)</f>
        <v>1</v>
      </c>
      <c r="P332" s="1">
        <f>VLOOKUP(B332,Valores!$A$2:$P$300,15,FALSE)</f>
        <v>3.1300000000000001E-2</v>
      </c>
      <c r="Q332" s="72">
        <f t="shared" si="79"/>
        <v>0</v>
      </c>
      <c r="R332" s="72">
        <f t="shared" si="69"/>
        <v>0</v>
      </c>
      <c r="S332" s="72">
        <f t="shared" si="69"/>
        <v>0</v>
      </c>
      <c r="T332" s="72">
        <f t="shared" si="69"/>
        <v>0</v>
      </c>
      <c r="U332" s="72">
        <f t="shared" si="69"/>
        <v>0</v>
      </c>
      <c r="W332" s="2">
        <f t="shared" si="70"/>
        <v>10119.593776171105</v>
      </c>
      <c r="X332" s="1">
        <f t="shared" si="80"/>
        <v>10119.593776171105</v>
      </c>
      <c r="Z332" s="2">
        <f t="shared" si="71"/>
        <v>9725.8041516959038</v>
      </c>
      <c r="AA332" s="77">
        <f t="shared" si="72"/>
        <v>9725.8041516959038</v>
      </c>
      <c r="AC332" s="2">
        <f t="shared" si="73"/>
        <v>10264.516353706395</v>
      </c>
      <c r="AD332" s="77">
        <f t="shared" si="74"/>
        <v>10264.516353706395</v>
      </c>
      <c r="AF332" s="2">
        <f t="shared" si="75"/>
        <v>10052.629550689282</v>
      </c>
      <c r="AG332" s="77">
        <f t="shared" si="76"/>
        <v>10052.629550689282</v>
      </c>
      <c r="AI332" s="2">
        <f t="shared" si="77"/>
        <v>10140.582563262422</v>
      </c>
      <c r="AJ332" s="77">
        <f t="shared" si="78"/>
        <v>10140.582563262422</v>
      </c>
    </row>
    <row r="333" spans="1:36" x14ac:dyDescent="0.2">
      <c r="A333" s="72">
        <v>28</v>
      </c>
      <c r="B333" s="1" t="s">
        <v>241</v>
      </c>
      <c r="C333" s="1" t="str">
        <f>VLOOKUP(B333,Valores!$A$2:$F$300,5,FALSE)</f>
        <v>m³</v>
      </c>
      <c r="D333" s="1">
        <v>68.11</v>
      </c>
      <c r="E333" s="63">
        <f>VLOOKUP($B333,Valores!$A$2:$G$300,6,FALSE)*VLOOKUP(VLOOKUP($B333,Indices_Poder!$B$5:$E$250,3,FALSE),Indices_Poder!$G$6:$N$27,4,FALSE)*VLOOKUP($E$305,Regional!$A$2:$B$7,2,FALSE)</f>
        <v>5815.858492052359</v>
      </c>
      <c r="F333" s="2">
        <f>VLOOKUP($B333,Valores!$A$2:$G$300,6,FALSE)*VLOOKUP(VLOOKUP($B333,Indices_Poder!$B$5:$E$250,3,FALSE),Indices_Poder!$G$6:$N$27,4,FALSE)*VLOOKUP($F$305,Regional!$A$2:$B$7,2,FALSE)</f>
        <v>5589.5426159171857</v>
      </c>
      <c r="G333" s="2">
        <f>VLOOKUP($B333,Valores!$A$2:$G$300,6,FALSE)*VLOOKUP(VLOOKUP($B333,Indices_Poder!$B$5:$E$250,3,FALSE),Indices_Poder!$G$6:$N$27,4,FALSE)*VLOOKUP($G$305,Regional!$A$2:$B$7,2,FALSE)</f>
        <v>5899.1473297163184</v>
      </c>
      <c r="H333" s="2">
        <f>VLOOKUP($B333,Valores!$A$2:$G$300,6,FALSE)*VLOOKUP(VLOOKUP($B333,Indices_Poder!$B$5:$E$250,3,FALSE),Indices_Poder!$G$6:$N$27,4,FALSE)*VLOOKUP($H$305,Regional!$A$2:$B$7,2,FALSE)</f>
        <v>5777.3733049938401</v>
      </c>
      <c r="I333" s="76">
        <f>VLOOKUP($B333,Valores!$A$2:$G$300,6,FALSE)*VLOOKUP(VLOOKUP($B333,Indices_Poder!$B$5:$E$250,3,FALSE),Indices_Poder!$G$6:$N$27,4,FALSE)*VLOOKUP($I$305,Regional!$A$2:$B$7,2,FALSE)</f>
        <v>5827.9210133692077</v>
      </c>
      <c r="J333" s="63">
        <f t="shared" si="68"/>
        <v>396118.12189368618</v>
      </c>
      <c r="K333" s="2">
        <f t="shared" si="68"/>
        <v>380703.74757011951</v>
      </c>
      <c r="L333" s="2">
        <f t="shared" si="68"/>
        <v>401790.92462697846</v>
      </c>
      <c r="M333" s="2">
        <f t="shared" si="68"/>
        <v>393496.89580313046</v>
      </c>
      <c r="N333" s="76">
        <f t="shared" si="68"/>
        <v>396939.70022057672</v>
      </c>
      <c r="O333" s="1">
        <f>VLOOKUP(B333,Valores!$A$2:$P$300,14,FALSE)</f>
        <v>1</v>
      </c>
      <c r="P333" s="1">
        <f>VLOOKUP(B333,Valores!$A$2:$P$300,15,FALSE)</f>
        <v>3.1300000000000001E-2</v>
      </c>
      <c r="Q333" s="72">
        <f t="shared" si="79"/>
        <v>0</v>
      </c>
      <c r="R333" s="72">
        <f t="shared" si="69"/>
        <v>0</v>
      </c>
      <c r="S333" s="72">
        <f t="shared" si="69"/>
        <v>0</v>
      </c>
      <c r="T333" s="72">
        <f t="shared" si="69"/>
        <v>0</v>
      </c>
      <c r="U333" s="72">
        <f t="shared" si="69"/>
        <v>0</v>
      </c>
      <c r="W333" s="2">
        <f t="shared" si="70"/>
        <v>396118.12189368618</v>
      </c>
      <c r="X333" s="1">
        <f t="shared" si="80"/>
        <v>396118.12189368618</v>
      </c>
      <c r="Z333" s="2">
        <f t="shared" si="71"/>
        <v>380703.74757011951</v>
      </c>
      <c r="AA333" s="77">
        <f t="shared" si="72"/>
        <v>380703.74757011951</v>
      </c>
      <c r="AC333" s="2">
        <f t="shared" si="73"/>
        <v>401790.92462697846</v>
      </c>
      <c r="AD333" s="77">
        <f t="shared" si="74"/>
        <v>401790.92462697846</v>
      </c>
      <c r="AF333" s="2">
        <f t="shared" si="75"/>
        <v>393496.89580313046</v>
      </c>
      <c r="AG333" s="77">
        <f t="shared" si="76"/>
        <v>393496.89580313046</v>
      </c>
      <c r="AI333" s="2">
        <f t="shared" si="77"/>
        <v>396939.70022057672</v>
      </c>
      <c r="AJ333" s="77">
        <f t="shared" si="78"/>
        <v>396939.70022057672</v>
      </c>
    </row>
    <row r="334" spans="1:36" x14ac:dyDescent="0.2">
      <c r="A334" s="72">
        <v>29</v>
      </c>
      <c r="B334" s="1" t="s">
        <v>162</v>
      </c>
      <c r="C334" s="1" t="str">
        <f>VLOOKUP(B334,Valores!$A$2:$F$300,5,FALSE)</f>
        <v>m³</v>
      </c>
      <c r="D334" s="1">
        <v>3.93</v>
      </c>
      <c r="E334" s="63">
        <f>VLOOKUP($B334,Valores!$A$2:$G$300,6,FALSE)*VLOOKUP(VLOOKUP($B334,Indices_Poder!$B$5:$E$250,3,FALSE),Indices_Poder!$G$6:$N$27,4,FALSE)*VLOOKUP($E$305,Regional!$A$2:$B$7,2,FALSE)</f>
        <v>5815.858492052359</v>
      </c>
      <c r="F334" s="2">
        <f>VLOOKUP($B334,Valores!$A$2:$G$300,6,FALSE)*VLOOKUP(VLOOKUP($B334,Indices_Poder!$B$5:$E$250,3,FALSE),Indices_Poder!$G$6:$N$27,4,FALSE)*VLOOKUP($F$305,Regional!$A$2:$B$7,2,FALSE)</f>
        <v>5589.5426159171857</v>
      </c>
      <c r="G334" s="2">
        <f>VLOOKUP($B334,Valores!$A$2:$G$300,6,FALSE)*VLOOKUP(VLOOKUP($B334,Indices_Poder!$B$5:$E$250,3,FALSE),Indices_Poder!$G$6:$N$27,4,FALSE)*VLOOKUP($G$305,Regional!$A$2:$B$7,2,FALSE)</f>
        <v>5899.1473297163184</v>
      </c>
      <c r="H334" s="2">
        <f>VLOOKUP($B334,Valores!$A$2:$G$300,6,FALSE)*VLOOKUP(VLOOKUP($B334,Indices_Poder!$B$5:$E$250,3,FALSE),Indices_Poder!$G$6:$N$27,4,FALSE)*VLOOKUP($H$305,Regional!$A$2:$B$7,2,FALSE)</f>
        <v>5777.3733049938401</v>
      </c>
      <c r="I334" s="76">
        <f>VLOOKUP($B334,Valores!$A$2:$G$300,6,FALSE)*VLOOKUP(VLOOKUP($B334,Indices_Poder!$B$5:$E$250,3,FALSE),Indices_Poder!$G$6:$N$27,4,FALSE)*VLOOKUP($I$305,Regional!$A$2:$B$7,2,FALSE)</f>
        <v>5827.9210133692077</v>
      </c>
      <c r="J334" s="63">
        <f t="shared" si="68"/>
        <v>22856.32387376577</v>
      </c>
      <c r="K334" s="2">
        <f t="shared" si="68"/>
        <v>21966.902480554541</v>
      </c>
      <c r="L334" s="2">
        <f t="shared" si="68"/>
        <v>23183.649005785133</v>
      </c>
      <c r="M334" s="2">
        <f t="shared" si="68"/>
        <v>22705.077088625792</v>
      </c>
      <c r="N334" s="76">
        <f t="shared" si="68"/>
        <v>22903.729582540986</v>
      </c>
      <c r="O334" s="1">
        <f>VLOOKUP(B334,Valores!$A$2:$P$300,14,FALSE)</f>
        <v>1</v>
      </c>
      <c r="P334" s="1">
        <f>VLOOKUP(B334,Valores!$A$2:$P$300,15,FALSE)</f>
        <v>3.1300000000000001E-2</v>
      </c>
      <c r="Q334" s="72">
        <f t="shared" si="79"/>
        <v>0</v>
      </c>
      <c r="R334" s="72">
        <f t="shared" si="69"/>
        <v>0</v>
      </c>
      <c r="S334" s="72">
        <f t="shared" si="69"/>
        <v>0</v>
      </c>
      <c r="T334" s="72">
        <f t="shared" si="69"/>
        <v>0</v>
      </c>
      <c r="U334" s="72">
        <f t="shared" si="69"/>
        <v>0</v>
      </c>
      <c r="W334" s="2">
        <f t="shared" si="70"/>
        <v>22856.32387376577</v>
      </c>
      <c r="X334" s="1">
        <f t="shared" si="80"/>
        <v>22856.32387376577</v>
      </c>
      <c r="Z334" s="2">
        <f t="shared" si="71"/>
        <v>21966.902480554541</v>
      </c>
      <c r="AA334" s="77">
        <f t="shared" si="72"/>
        <v>21966.902480554541</v>
      </c>
      <c r="AC334" s="2">
        <f t="shared" si="73"/>
        <v>23183.649005785133</v>
      </c>
      <c r="AD334" s="77">
        <f t="shared" si="74"/>
        <v>23183.649005785133</v>
      </c>
      <c r="AF334" s="2">
        <f t="shared" si="75"/>
        <v>22705.077088625792</v>
      </c>
      <c r="AG334" s="77">
        <f t="shared" si="76"/>
        <v>22705.077088625792</v>
      </c>
      <c r="AI334" s="2">
        <f t="shared" si="77"/>
        <v>22903.729582540986</v>
      </c>
      <c r="AJ334" s="77">
        <f t="shared" si="78"/>
        <v>22903.729582540986</v>
      </c>
    </row>
    <row r="335" spans="1:36" x14ac:dyDescent="0.2">
      <c r="A335" s="72">
        <v>30</v>
      </c>
      <c r="B335" s="1" t="s">
        <v>163</v>
      </c>
      <c r="C335" s="1" t="str">
        <f>VLOOKUP(B335,Valores!$A$2:$F$300,5,FALSE)</f>
        <v>unid.</v>
      </c>
      <c r="D335" s="1">
        <v>0</v>
      </c>
      <c r="E335" s="63">
        <f>VLOOKUP($B335,Valores!$A$2:$G$300,6,FALSE)*VLOOKUP(VLOOKUP($B335,Indices_Poder!$B$5:$E$250,3,FALSE),Indices_Poder!$G$6:$N$27,4,FALSE)*VLOOKUP($E$305,Regional!$A$2:$B$7,2,FALSE)</f>
        <v>95297.275528865226</v>
      </c>
      <c r="F335" s="2">
        <f>VLOOKUP($B335,Valores!$A$2:$G$300,6,FALSE)*VLOOKUP(VLOOKUP($B335,Indices_Poder!$B$5:$E$250,3,FALSE),Indices_Poder!$G$6:$N$27,4,FALSE)*VLOOKUP($F$305,Regional!$A$2:$B$7,2,FALSE)</f>
        <v>91588.917350260497</v>
      </c>
      <c r="G335" s="2">
        <f>VLOOKUP($B335,Valores!$A$2:$G$300,6,FALSE)*VLOOKUP(VLOOKUP($B335,Indices_Poder!$B$5:$E$250,3,FALSE),Indices_Poder!$G$6:$N$27,4,FALSE)*VLOOKUP($G$305,Regional!$A$2:$B$7,2,FALSE)</f>
        <v>96662.026635204529</v>
      </c>
      <c r="H335" s="2">
        <f>VLOOKUP($B335,Valores!$A$2:$G$300,6,FALSE)*VLOOKUP(VLOOKUP($B335,Indices_Poder!$B$5:$E$250,3,FALSE),Indices_Poder!$G$6:$N$27,4,FALSE)*VLOOKUP($H$305,Regional!$A$2:$B$7,2,FALSE)</f>
        <v>94666.666396970526</v>
      </c>
      <c r="I335" s="76">
        <f>VLOOKUP($B335,Valores!$A$2:$G$300,6,FALSE)*VLOOKUP(VLOOKUP($B335,Indices_Poder!$B$5:$E$250,3,FALSE),Indices_Poder!$G$6:$N$27,4,FALSE)*VLOOKUP($I$305,Regional!$A$2:$B$7,2,FALSE)</f>
        <v>95494.929137369545</v>
      </c>
      <c r="J335" s="63">
        <f t="shared" si="68"/>
        <v>0</v>
      </c>
      <c r="K335" s="2">
        <f t="shared" si="68"/>
        <v>0</v>
      </c>
      <c r="L335" s="2">
        <f t="shared" si="68"/>
        <v>0</v>
      </c>
      <c r="M335" s="2">
        <f t="shared" si="68"/>
        <v>0</v>
      </c>
      <c r="N335" s="76">
        <f t="shared" si="68"/>
        <v>0</v>
      </c>
      <c r="O335" s="1">
        <f>VLOOKUP(B335,Valores!$A$2:$P$300,14,FALSE)</f>
        <v>1</v>
      </c>
      <c r="P335" s="1">
        <f>VLOOKUP(B335,Valores!$A$2:$P$300,15,FALSE)</f>
        <v>6.6699999999999995E-2</v>
      </c>
      <c r="Q335" s="72">
        <f t="shared" si="79"/>
        <v>0</v>
      </c>
      <c r="R335" s="72">
        <f t="shared" si="69"/>
        <v>0</v>
      </c>
      <c r="S335" s="72">
        <f t="shared" si="69"/>
        <v>0</v>
      </c>
      <c r="T335" s="72">
        <f t="shared" si="69"/>
        <v>0</v>
      </c>
      <c r="U335" s="72">
        <f t="shared" si="69"/>
        <v>0</v>
      </c>
      <c r="W335" s="2">
        <f t="shared" si="70"/>
        <v>0</v>
      </c>
      <c r="X335" s="1">
        <f t="shared" si="80"/>
        <v>0</v>
      </c>
      <c r="Z335" s="2">
        <f t="shared" si="71"/>
        <v>0</v>
      </c>
      <c r="AA335" s="77">
        <f t="shared" si="72"/>
        <v>0</v>
      </c>
      <c r="AC335" s="2">
        <f t="shared" si="73"/>
        <v>0</v>
      </c>
      <c r="AD335" s="77">
        <f t="shared" si="74"/>
        <v>0</v>
      </c>
      <c r="AF335" s="2">
        <f t="shared" si="75"/>
        <v>0</v>
      </c>
      <c r="AG335" s="77">
        <f t="shared" si="76"/>
        <v>0</v>
      </c>
      <c r="AI335" s="2">
        <f t="shared" si="77"/>
        <v>0</v>
      </c>
      <c r="AJ335" s="77">
        <f t="shared" si="78"/>
        <v>0</v>
      </c>
    </row>
    <row r="336" spans="1:36" x14ac:dyDescent="0.2">
      <c r="A336" s="72">
        <v>31</v>
      </c>
      <c r="B336" s="1" t="s">
        <v>94</v>
      </c>
      <c r="C336" s="1" t="str">
        <f>VLOOKUP(B336,Valores!$A$2:$F$300,5,FALSE)</f>
        <v>unid.</v>
      </c>
      <c r="D336" s="1">
        <v>1</v>
      </c>
      <c r="E336" s="63">
        <f>VLOOKUP($B336,Valores!$A$2:$G$300,6,FALSE)*VLOOKUP(VLOOKUP($B336,Indices_Poder!$B$5:$E$250,3,FALSE),Indices_Poder!$G$6:$N$27,4,FALSE)*VLOOKUP($E$305,Regional!$A$2:$B$7,2,FALSE)</f>
        <v>95297.275528865226</v>
      </c>
      <c r="F336" s="2">
        <f>VLOOKUP($B336,Valores!$A$2:$G$300,6,FALSE)*VLOOKUP(VLOOKUP($B336,Indices_Poder!$B$5:$E$250,3,FALSE),Indices_Poder!$G$6:$N$27,4,FALSE)*VLOOKUP($F$305,Regional!$A$2:$B$7,2,FALSE)</f>
        <v>91588.917350260497</v>
      </c>
      <c r="G336" s="2">
        <f>VLOOKUP($B336,Valores!$A$2:$G$300,6,FALSE)*VLOOKUP(VLOOKUP($B336,Indices_Poder!$B$5:$E$250,3,FALSE),Indices_Poder!$G$6:$N$27,4,FALSE)*VLOOKUP($G$305,Regional!$A$2:$B$7,2,FALSE)</f>
        <v>96662.026635204529</v>
      </c>
      <c r="H336" s="2">
        <f>VLOOKUP($B336,Valores!$A$2:$G$300,6,FALSE)*VLOOKUP(VLOOKUP($B336,Indices_Poder!$B$5:$E$250,3,FALSE),Indices_Poder!$G$6:$N$27,4,FALSE)*VLOOKUP($H$305,Regional!$A$2:$B$7,2,FALSE)</f>
        <v>94666.666396970526</v>
      </c>
      <c r="I336" s="76">
        <f>VLOOKUP($B336,Valores!$A$2:$G$300,6,FALSE)*VLOOKUP(VLOOKUP($B336,Indices_Poder!$B$5:$E$250,3,FALSE),Indices_Poder!$G$6:$N$27,4,FALSE)*VLOOKUP($I$305,Regional!$A$2:$B$7,2,FALSE)</f>
        <v>95494.929137369545</v>
      </c>
      <c r="J336" s="63">
        <f t="shared" si="68"/>
        <v>95297.275528865226</v>
      </c>
      <c r="K336" s="2">
        <f t="shared" si="68"/>
        <v>91588.917350260497</v>
      </c>
      <c r="L336" s="2">
        <f t="shared" si="68"/>
        <v>96662.026635204529</v>
      </c>
      <c r="M336" s="2">
        <f t="shared" si="68"/>
        <v>94666.666396970526</v>
      </c>
      <c r="N336" s="76">
        <f t="shared" si="68"/>
        <v>95494.929137369545</v>
      </c>
      <c r="O336" s="1">
        <f>VLOOKUP(B336,Valores!$A$2:$P$300,14,FALSE)</f>
        <v>1</v>
      </c>
      <c r="P336" s="1">
        <f>VLOOKUP(B336,Valores!$A$2:$P$300,15,FALSE)</f>
        <v>6.6699999999999995E-2</v>
      </c>
      <c r="Q336" s="72">
        <f t="shared" si="79"/>
        <v>0</v>
      </c>
      <c r="R336" s="72">
        <f t="shared" si="69"/>
        <v>0</v>
      </c>
      <c r="S336" s="72">
        <f t="shared" si="69"/>
        <v>0</v>
      </c>
      <c r="T336" s="72">
        <f t="shared" si="69"/>
        <v>0</v>
      </c>
      <c r="U336" s="72">
        <f t="shared" si="69"/>
        <v>0</v>
      </c>
      <c r="W336" s="2">
        <f t="shared" si="70"/>
        <v>95297.275528865226</v>
      </c>
      <c r="X336" s="1">
        <f t="shared" si="80"/>
        <v>95297.275528865226</v>
      </c>
      <c r="Z336" s="2">
        <f t="shared" si="71"/>
        <v>91588.917350260497</v>
      </c>
      <c r="AA336" s="77">
        <f t="shared" si="72"/>
        <v>91588.917350260497</v>
      </c>
      <c r="AC336" s="2">
        <f t="shared" si="73"/>
        <v>96662.026635204529</v>
      </c>
      <c r="AD336" s="77">
        <f t="shared" si="74"/>
        <v>96662.026635204529</v>
      </c>
      <c r="AF336" s="2">
        <f t="shared" si="75"/>
        <v>94666.666396970526</v>
      </c>
      <c r="AG336" s="77">
        <f t="shared" si="76"/>
        <v>94666.666396970526</v>
      </c>
      <c r="AI336" s="2">
        <f t="shared" si="77"/>
        <v>95494.929137369545</v>
      </c>
      <c r="AJ336" s="77">
        <f t="shared" si="78"/>
        <v>95494.929137369545</v>
      </c>
    </row>
    <row r="337" spans="1:36" x14ac:dyDescent="0.2">
      <c r="A337" s="72">
        <v>32</v>
      </c>
      <c r="B337" s="1" t="s">
        <v>164</v>
      </c>
      <c r="C337" s="1" t="str">
        <f>VLOOKUP(B337,Valores!$A$2:$F$300,5,FALSE)</f>
        <v>unid.</v>
      </c>
      <c r="D337" s="1">
        <v>1</v>
      </c>
      <c r="E337" s="63">
        <f>VLOOKUP($B337,Valores!$A$2:$G$300,6,FALSE)*VLOOKUP(VLOOKUP($B337,Indices_Poder!$B$5:$E$250,3,FALSE),Indices_Poder!$G$6:$N$27,4,FALSE)*VLOOKUP($E$305,Regional!$A$2:$B$7,2,FALSE)</f>
        <v>56459.620111442695</v>
      </c>
      <c r="F337" s="2">
        <f>VLOOKUP($B337,Valores!$A$2:$G$300,6,FALSE)*VLOOKUP(VLOOKUP($B337,Indices_Poder!$B$5:$E$250,3,FALSE),Indices_Poder!$G$6:$N$27,4,FALSE)*VLOOKUP($F$305,Regional!$A$2:$B$7,2,FALSE)</f>
        <v>54262.574153525813</v>
      </c>
      <c r="G337" s="2">
        <f>VLOOKUP($B337,Valores!$A$2:$G$300,6,FALSE)*VLOOKUP(VLOOKUP($B337,Indices_Poder!$B$5:$E$250,3,FALSE),Indices_Poder!$G$6:$N$27,4,FALSE)*VLOOKUP($G$305,Regional!$A$2:$B$7,2,FALSE)</f>
        <v>57268.177634026317</v>
      </c>
      <c r="H337" s="2">
        <f>VLOOKUP($B337,Valores!$A$2:$G$300,6,FALSE)*VLOOKUP(VLOOKUP($B337,Indices_Poder!$B$5:$E$250,3,FALSE),Indices_Poder!$G$6:$N$27,4,FALSE)*VLOOKUP($H$305,Regional!$A$2:$B$7,2,FALSE)</f>
        <v>56086.010773421302</v>
      </c>
      <c r="I337" s="76">
        <f>VLOOKUP($B337,Valores!$A$2:$G$300,6,FALSE)*VLOOKUP(VLOOKUP($B337,Indices_Poder!$B$5:$E$250,3,FALSE),Indices_Poder!$G$6:$N$27,4,FALSE)*VLOOKUP($I$305,Regional!$A$2:$B$7,2,FALSE)</f>
        <v>56576.721545747911</v>
      </c>
      <c r="J337" s="63">
        <f t="shared" si="68"/>
        <v>56459.620111442695</v>
      </c>
      <c r="K337" s="2">
        <f t="shared" si="68"/>
        <v>54262.574153525813</v>
      </c>
      <c r="L337" s="2">
        <f t="shared" si="68"/>
        <v>57268.177634026317</v>
      </c>
      <c r="M337" s="2">
        <f t="shared" si="68"/>
        <v>56086.010773421302</v>
      </c>
      <c r="N337" s="76">
        <f t="shared" si="68"/>
        <v>56576.721545747911</v>
      </c>
      <c r="O337" s="1">
        <f>VLOOKUP(B337,Valores!$A$2:$P$300,14,FALSE)</f>
        <v>1</v>
      </c>
      <c r="P337" s="1">
        <f>VLOOKUP(B337,Valores!$A$2:$P$300,15,FALSE)</f>
        <v>6.6699999999999995E-2</v>
      </c>
      <c r="Q337" s="72">
        <f t="shared" si="79"/>
        <v>0</v>
      </c>
      <c r="R337" s="72">
        <f t="shared" si="69"/>
        <v>0</v>
      </c>
      <c r="S337" s="72">
        <f t="shared" si="69"/>
        <v>0</v>
      </c>
      <c r="T337" s="72">
        <f t="shared" si="69"/>
        <v>0</v>
      </c>
      <c r="U337" s="72">
        <f t="shared" si="69"/>
        <v>0</v>
      </c>
      <c r="W337" s="2">
        <f t="shared" si="70"/>
        <v>56459.620111442695</v>
      </c>
      <c r="X337" s="1">
        <f t="shared" si="80"/>
        <v>56459.620111442695</v>
      </c>
      <c r="Z337" s="2">
        <f t="shared" si="71"/>
        <v>54262.574153525813</v>
      </c>
      <c r="AA337" s="77">
        <f t="shared" si="72"/>
        <v>54262.574153525813</v>
      </c>
      <c r="AC337" s="2">
        <f t="shared" si="73"/>
        <v>57268.177634026317</v>
      </c>
      <c r="AD337" s="77">
        <f t="shared" si="74"/>
        <v>57268.177634026317</v>
      </c>
      <c r="AF337" s="2">
        <f t="shared" si="75"/>
        <v>56086.010773421302</v>
      </c>
      <c r="AG337" s="77">
        <f t="shared" si="76"/>
        <v>56086.010773421302</v>
      </c>
      <c r="AI337" s="2">
        <f t="shared" si="77"/>
        <v>56576.721545747911</v>
      </c>
      <c r="AJ337" s="77">
        <f t="shared" si="78"/>
        <v>56576.721545747911</v>
      </c>
    </row>
    <row r="338" spans="1:36" x14ac:dyDescent="0.2">
      <c r="A338" s="72">
        <v>33</v>
      </c>
      <c r="B338" s="1" t="s">
        <v>245</v>
      </c>
      <c r="C338" s="1" t="str">
        <f>VLOOKUP(B338,Valores!$A$2:$F$300,5,FALSE)</f>
        <v>unid.</v>
      </c>
      <c r="D338" s="1">
        <v>0</v>
      </c>
      <c r="E338" s="63">
        <f>VLOOKUP($B338,Valores!$A$2:$G$300,6,FALSE)*VLOOKUP(VLOOKUP($B338,Indices_Poder!$B$5:$E$250,3,FALSE),Indices_Poder!$G$6:$N$27,4,FALSE)*VLOOKUP($E$305,Regional!$A$2:$B$7,2,FALSE)</f>
        <v>95297.275528865226</v>
      </c>
      <c r="F338" s="2">
        <f>VLOOKUP($B338,Valores!$A$2:$G$300,6,FALSE)*VLOOKUP(VLOOKUP($B338,Indices_Poder!$B$5:$E$250,3,FALSE),Indices_Poder!$G$6:$N$27,4,FALSE)*VLOOKUP($F$305,Regional!$A$2:$B$7,2,FALSE)</f>
        <v>91588.917350260497</v>
      </c>
      <c r="G338" s="2">
        <f>VLOOKUP($B338,Valores!$A$2:$G$300,6,FALSE)*VLOOKUP(VLOOKUP($B338,Indices_Poder!$B$5:$E$250,3,FALSE),Indices_Poder!$G$6:$N$27,4,FALSE)*VLOOKUP($G$305,Regional!$A$2:$B$7,2,FALSE)</f>
        <v>96662.026635204529</v>
      </c>
      <c r="H338" s="2">
        <f>VLOOKUP($B338,Valores!$A$2:$G$300,6,FALSE)*VLOOKUP(VLOOKUP($B338,Indices_Poder!$B$5:$E$250,3,FALSE),Indices_Poder!$G$6:$N$27,4,FALSE)*VLOOKUP($H$305,Regional!$A$2:$B$7,2,FALSE)</f>
        <v>94666.666396970526</v>
      </c>
      <c r="I338" s="76">
        <f>VLOOKUP($B338,Valores!$A$2:$G$300,6,FALSE)*VLOOKUP(VLOOKUP($B338,Indices_Poder!$B$5:$E$250,3,FALSE),Indices_Poder!$G$6:$N$27,4,FALSE)*VLOOKUP($I$305,Regional!$A$2:$B$7,2,FALSE)</f>
        <v>95494.929137369545</v>
      </c>
      <c r="J338" s="63">
        <f t="shared" si="68"/>
        <v>0</v>
      </c>
      <c r="K338" s="2">
        <f t="shared" si="68"/>
        <v>0</v>
      </c>
      <c r="L338" s="2">
        <f t="shared" si="68"/>
        <v>0</v>
      </c>
      <c r="M338" s="2">
        <f t="shared" si="68"/>
        <v>0</v>
      </c>
      <c r="N338" s="76">
        <f t="shared" si="68"/>
        <v>0</v>
      </c>
      <c r="O338" s="1">
        <f>VLOOKUP(B338,Valores!$A$2:$P$300,14,FALSE)</f>
        <v>1</v>
      </c>
      <c r="P338" s="1">
        <f>VLOOKUP(B338,Valores!$A$2:$P$300,15,FALSE)</f>
        <v>6.6699999999999995E-2</v>
      </c>
      <c r="Q338" s="72">
        <f t="shared" si="79"/>
        <v>0</v>
      </c>
      <c r="R338" s="72">
        <f t="shared" si="69"/>
        <v>0</v>
      </c>
      <c r="S338" s="72">
        <f t="shared" si="69"/>
        <v>0</v>
      </c>
      <c r="T338" s="72">
        <f t="shared" si="69"/>
        <v>0</v>
      </c>
      <c r="U338" s="72">
        <f t="shared" si="69"/>
        <v>0</v>
      </c>
      <c r="W338" s="2">
        <f t="shared" si="70"/>
        <v>0</v>
      </c>
      <c r="X338" s="1">
        <f t="shared" si="80"/>
        <v>0</v>
      </c>
      <c r="Z338" s="2">
        <f t="shared" si="71"/>
        <v>0</v>
      </c>
      <c r="AA338" s="77">
        <f t="shared" si="72"/>
        <v>0</v>
      </c>
      <c r="AC338" s="2">
        <f t="shared" si="73"/>
        <v>0</v>
      </c>
      <c r="AD338" s="77">
        <f t="shared" si="74"/>
        <v>0</v>
      </c>
      <c r="AF338" s="2">
        <f t="shared" si="75"/>
        <v>0</v>
      </c>
      <c r="AG338" s="77">
        <f t="shared" si="76"/>
        <v>0</v>
      </c>
      <c r="AI338" s="2">
        <f t="shared" si="77"/>
        <v>0</v>
      </c>
      <c r="AJ338" s="77">
        <f t="shared" si="78"/>
        <v>0</v>
      </c>
    </row>
    <row r="339" spans="1:36" x14ac:dyDescent="0.2">
      <c r="A339" s="72">
        <v>34</v>
      </c>
      <c r="B339" s="1" t="s">
        <v>97</v>
      </c>
      <c r="C339" s="1" t="str">
        <f>VLOOKUP(B339,Valores!$A$2:$F$300,5,FALSE)</f>
        <v>unid.</v>
      </c>
      <c r="D339" s="1">
        <v>1</v>
      </c>
      <c r="E339" s="63">
        <f>VLOOKUP($B339,Valores!$A$2:$G$300,6,FALSE)*VLOOKUP(VLOOKUP($B339,Indices_Poder!$B$5:$E$250,3,FALSE),Indices_Poder!$G$6:$N$27,4,FALSE)*VLOOKUP($E$305,Regional!$A$2:$B$7,2,FALSE)</f>
        <v>58111.399621709403</v>
      </c>
      <c r="F339" s="2">
        <f>VLOOKUP($B339,Valores!$A$2:$G$300,6,FALSE)*VLOOKUP(VLOOKUP($B339,Indices_Poder!$B$5:$E$250,3,FALSE),Indices_Poder!$G$6:$N$27,4,FALSE)*VLOOKUP($F$305,Regional!$A$2:$B$7,2,FALSE)</f>
        <v>55850.077009269553</v>
      </c>
      <c r="G339" s="2">
        <f>VLOOKUP($B339,Valores!$A$2:$G$300,6,FALSE)*VLOOKUP(VLOOKUP($B339,Indices_Poder!$B$5:$E$250,3,FALSE),Indices_Poder!$G$6:$N$27,4,FALSE)*VLOOKUP($G$305,Regional!$A$2:$B$7,2,FALSE)</f>
        <v>58943.612258267218</v>
      </c>
      <c r="H339" s="2">
        <f>VLOOKUP($B339,Valores!$A$2:$G$300,6,FALSE)*VLOOKUP(VLOOKUP($B339,Indices_Poder!$B$5:$E$250,3,FALSE),Indices_Poder!$G$6:$N$27,4,FALSE)*VLOOKUP($H$305,Regional!$A$2:$B$7,2,FALSE)</f>
        <v>57726.859989644763</v>
      </c>
      <c r="I339" s="76">
        <f>VLOOKUP($B339,Valores!$A$2:$G$300,6,FALSE)*VLOOKUP(VLOOKUP($B339,Indices_Poder!$B$5:$E$250,3,FALSE),Indices_Poder!$G$6:$N$27,4,FALSE)*VLOOKUP($I$305,Regional!$A$2:$B$7,2,FALSE)</f>
        <v>58231.926969072949</v>
      </c>
      <c r="J339" s="63">
        <f t="shared" si="68"/>
        <v>58111.399621709403</v>
      </c>
      <c r="K339" s="2">
        <f t="shared" si="68"/>
        <v>55850.077009269553</v>
      </c>
      <c r="L339" s="2">
        <f t="shared" si="68"/>
        <v>58943.612258267218</v>
      </c>
      <c r="M339" s="2">
        <f t="shared" si="68"/>
        <v>57726.859989644763</v>
      </c>
      <c r="N339" s="76">
        <f t="shared" si="68"/>
        <v>58231.926969072949</v>
      </c>
      <c r="O339" s="1">
        <f>VLOOKUP(B339,Valores!$A$2:$P$300,14,FALSE)</f>
        <v>1</v>
      </c>
      <c r="P339" s="1">
        <f>VLOOKUP(B339,Valores!$A$2:$P$300,15,FALSE)</f>
        <v>6.6699999999999995E-2</v>
      </c>
      <c r="Q339" s="72">
        <f t="shared" si="79"/>
        <v>0</v>
      </c>
      <c r="R339" s="72">
        <f t="shared" si="69"/>
        <v>0</v>
      </c>
      <c r="S339" s="72">
        <f t="shared" si="69"/>
        <v>0</v>
      </c>
      <c r="T339" s="72">
        <f t="shared" si="69"/>
        <v>0</v>
      </c>
      <c r="U339" s="72">
        <f t="shared" si="69"/>
        <v>0</v>
      </c>
      <c r="W339" s="2">
        <f t="shared" si="70"/>
        <v>58111.399621709403</v>
      </c>
      <c r="X339" s="1">
        <f t="shared" si="80"/>
        <v>58111.399621709403</v>
      </c>
      <c r="Z339" s="2">
        <f t="shared" si="71"/>
        <v>55850.077009269553</v>
      </c>
      <c r="AA339" s="77">
        <f t="shared" si="72"/>
        <v>55850.077009269553</v>
      </c>
      <c r="AC339" s="2">
        <f t="shared" si="73"/>
        <v>58943.612258267218</v>
      </c>
      <c r="AD339" s="77">
        <f t="shared" si="74"/>
        <v>58943.612258267218</v>
      </c>
      <c r="AF339" s="2">
        <f t="shared" si="75"/>
        <v>57726.859989644763</v>
      </c>
      <c r="AG339" s="77">
        <f t="shared" si="76"/>
        <v>57726.859989644763</v>
      </c>
      <c r="AI339" s="2">
        <f t="shared" si="77"/>
        <v>58231.926969072949</v>
      </c>
      <c r="AJ339" s="77">
        <f t="shared" si="78"/>
        <v>58231.926969072949</v>
      </c>
    </row>
    <row r="340" spans="1:36" x14ac:dyDescent="0.2">
      <c r="A340" s="72">
        <v>35</v>
      </c>
      <c r="B340" s="1" t="s">
        <v>138</v>
      </c>
      <c r="C340" s="1" t="str">
        <f>VLOOKUP(B340,Valores!$A$2:$F$300,5,FALSE)</f>
        <v>unid.</v>
      </c>
      <c r="D340" s="1">
        <v>1</v>
      </c>
      <c r="E340" s="63">
        <f>VLOOKUP($B340,Valores!$A$2:$G$300,6,FALSE)*VLOOKUP(VLOOKUP($B340,Indices_Poder!$B$5:$E$250,3,FALSE),Indices_Poder!$G$6:$N$27,4,FALSE)*VLOOKUP($E$305,Regional!$A$2:$B$7,2,FALSE)</f>
        <v>95297.275528865226</v>
      </c>
      <c r="F340" s="2">
        <f>VLOOKUP($B340,Valores!$A$2:$G$300,6,FALSE)*VLOOKUP(VLOOKUP($B340,Indices_Poder!$B$5:$E$250,3,FALSE),Indices_Poder!$G$6:$N$27,4,FALSE)*VLOOKUP($F$305,Regional!$A$2:$B$7,2,FALSE)</f>
        <v>91588.917350260497</v>
      </c>
      <c r="G340" s="2">
        <f>VLOOKUP($B340,Valores!$A$2:$G$300,6,FALSE)*VLOOKUP(VLOOKUP($B340,Indices_Poder!$B$5:$E$250,3,FALSE),Indices_Poder!$G$6:$N$27,4,FALSE)*VLOOKUP($G$305,Regional!$A$2:$B$7,2,FALSE)</f>
        <v>96662.026635204529</v>
      </c>
      <c r="H340" s="2">
        <f>VLOOKUP($B340,Valores!$A$2:$G$300,6,FALSE)*VLOOKUP(VLOOKUP($B340,Indices_Poder!$B$5:$E$250,3,FALSE),Indices_Poder!$G$6:$N$27,4,FALSE)*VLOOKUP($H$305,Regional!$A$2:$B$7,2,FALSE)</f>
        <v>94666.666396970526</v>
      </c>
      <c r="I340" s="76">
        <f>VLOOKUP($B340,Valores!$A$2:$G$300,6,FALSE)*VLOOKUP(VLOOKUP($B340,Indices_Poder!$B$5:$E$250,3,FALSE),Indices_Poder!$G$6:$N$27,4,FALSE)*VLOOKUP($I$305,Regional!$A$2:$B$7,2,FALSE)</f>
        <v>95494.929137369545</v>
      </c>
      <c r="J340" s="63">
        <f t="shared" si="68"/>
        <v>95297.275528865226</v>
      </c>
      <c r="K340" s="2">
        <f t="shared" si="68"/>
        <v>91588.917350260497</v>
      </c>
      <c r="L340" s="2">
        <f t="shared" si="68"/>
        <v>96662.026635204529</v>
      </c>
      <c r="M340" s="2">
        <f t="shared" si="68"/>
        <v>94666.666396970526</v>
      </c>
      <c r="N340" s="76">
        <f t="shared" si="68"/>
        <v>95494.929137369545</v>
      </c>
      <c r="O340" s="1">
        <f>VLOOKUP(B340,Valores!$A$2:$P$300,14,FALSE)</f>
        <v>1</v>
      </c>
      <c r="P340" s="1">
        <f>VLOOKUP(B340,Valores!$A$2:$P$300,15,FALSE)</f>
        <v>6.6699999999999995E-2</v>
      </c>
      <c r="Q340" s="72">
        <f t="shared" si="79"/>
        <v>0</v>
      </c>
      <c r="R340" s="72">
        <f t="shared" si="69"/>
        <v>0</v>
      </c>
      <c r="S340" s="72">
        <f t="shared" si="69"/>
        <v>0</v>
      </c>
      <c r="T340" s="72">
        <f t="shared" si="69"/>
        <v>0</v>
      </c>
      <c r="U340" s="72">
        <f t="shared" si="69"/>
        <v>0</v>
      </c>
      <c r="W340" s="2">
        <f t="shared" si="70"/>
        <v>95297.275528865226</v>
      </c>
      <c r="X340" s="1">
        <f t="shared" si="80"/>
        <v>95297.275528865226</v>
      </c>
      <c r="Z340" s="2">
        <f t="shared" si="71"/>
        <v>91588.917350260497</v>
      </c>
      <c r="AA340" s="77">
        <f t="shared" si="72"/>
        <v>91588.917350260497</v>
      </c>
      <c r="AC340" s="2">
        <f t="shared" si="73"/>
        <v>96662.026635204529</v>
      </c>
      <c r="AD340" s="77">
        <f t="shared" si="74"/>
        <v>96662.026635204529</v>
      </c>
      <c r="AF340" s="2">
        <f t="shared" si="75"/>
        <v>94666.666396970526</v>
      </c>
      <c r="AG340" s="77">
        <f t="shared" si="76"/>
        <v>94666.666396970526</v>
      </c>
      <c r="AI340" s="2">
        <f t="shared" si="77"/>
        <v>95494.929137369545</v>
      </c>
      <c r="AJ340" s="77">
        <f t="shared" si="78"/>
        <v>95494.929137369545</v>
      </c>
    </row>
    <row r="341" spans="1:36" x14ac:dyDescent="0.2">
      <c r="A341" s="72">
        <v>36</v>
      </c>
      <c r="B341" s="1" t="s">
        <v>139</v>
      </c>
      <c r="C341" s="1" t="str">
        <f>VLOOKUP(B341,Valores!$A$2:$F$300,5,FALSE)</f>
        <v>unid.</v>
      </c>
      <c r="D341" s="1">
        <v>1</v>
      </c>
      <c r="E341" s="63">
        <f>VLOOKUP($B341,Valores!$A$2:$G$300,6,FALSE)*VLOOKUP(VLOOKUP($B341,Indices_Poder!$B$5:$E$250,3,FALSE),Indices_Poder!$G$6:$N$27,4,FALSE)*VLOOKUP($E$305,Regional!$A$2:$B$7,2,FALSE)</f>
        <v>95297.275528865226</v>
      </c>
      <c r="F341" s="2">
        <f>VLOOKUP($B341,Valores!$A$2:$G$300,6,FALSE)*VLOOKUP(VLOOKUP($B341,Indices_Poder!$B$5:$E$250,3,FALSE),Indices_Poder!$G$6:$N$27,4,FALSE)*VLOOKUP($F$305,Regional!$A$2:$B$7,2,FALSE)</f>
        <v>91588.917350260497</v>
      </c>
      <c r="G341" s="2">
        <f>VLOOKUP($B341,Valores!$A$2:$G$300,6,FALSE)*VLOOKUP(VLOOKUP($B341,Indices_Poder!$B$5:$E$250,3,FALSE),Indices_Poder!$G$6:$N$27,4,FALSE)*VLOOKUP($G$305,Regional!$A$2:$B$7,2,FALSE)</f>
        <v>96662.026635204529</v>
      </c>
      <c r="H341" s="2">
        <f>VLOOKUP($B341,Valores!$A$2:$G$300,6,FALSE)*VLOOKUP(VLOOKUP($B341,Indices_Poder!$B$5:$E$250,3,FALSE),Indices_Poder!$G$6:$N$27,4,FALSE)*VLOOKUP($H$305,Regional!$A$2:$B$7,2,FALSE)</f>
        <v>94666.666396970526</v>
      </c>
      <c r="I341" s="76">
        <f>VLOOKUP($B341,Valores!$A$2:$G$300,6,FALSE)*VLOOKUP(VLOOKUP($B341,Indices_Poder!$B$5:$E$250,3,FALSE),Indices_Poder!$G$6:$N$27,4,FALSE)*VLOOKUP($I$305,Regional!$A$2:$B$7,2,FALSE)</f>
        <v>95494.929137369545</v>
      </c>
      <c r="J341" s="63">
        <f t="shared" si="68"/>
        <v>95297.275528865226</v>
      </c>
      <c r="K341" s="2">
        <f t="shared" si="68"/>
        <v>91588.917350260497</v>
      </c>
      <c r="L341" s="2">
        <f t="shared" si="68"/>
        <v>96662.026635204529</v>
      </c>
      <c r="M341" s="2">
        <f t="shared" si="68"/>
        <v>94666.666396970526</v>
      </c>
      <c r="N341" s="76">
        <f t="shared" si="68"/>
        <v>95494.929137369545</v>
      </c>
      <c r="O341" s="1">
        <f>VLOOKUP(B341,Valores!$A$2:$P$300,14,FALSE)</f>
        <v>1</v>
      </c>
      <c r="P341" s="1">
        <f>VLOOKUP(B341,Valores!$A$2:$P$300,15,FALSE)</f>
        <v>6.6699999999999995E-2</v>
      </c>
      <c r="Q341" s="72">
        <f t="shared" si="79"/>
        <v>0</v>
      </c>
      <c r="R341" s="72">
        <f t="shared" si="69"/>
        <v>0</v>
      </c>
      <c r="S341" s="72">
        <f t="shared" si="69"/>
        <v>0</v>
      </c>
      <c r="T341" s="72">
        <f t="shared" si="69"/>
        <v>0</v>
      </c>
      <c r="U341" s="72">
        <f t="shared" si="69"/>
        <v>0</v>
      </c>
      <c r="W341" s="2">
        <f t="shared" si="70"/>
        <v>95297.275528865226</v>
      </c>
      <c r="X341" s="1">
        <f t="shared" si="80"/>
        <v>95297.275528865226</v>
      </c>
      <c r="Z341" s="2">
        <f t="shared" si="71"/>
        <v>91588.917350260497</v>
      </c>
      <c r="AA341" s="77">
        <f t="shared" si="72"/>
        <v>91588.917350260497</v>
      </c>
      <c r="AC341" s="2">
        <f t="shared" si="73"/>
        <v>96662.026635204529</v>
      </c>
      <c r="AD341" s="77">
        <f t="shared" si="74"/>
        <v>96662.026635204529</v>
      </c>
      <c r="AF341" s="2">
        <f t="shared" si="75"/>
        <v>94666.666396970526</v>
      </c>
      <c r="AG341" s="77">
        <f t="shared" si="76"/>
        <v>94666.666396970526</v>
      </c>
      <c r="AI341" s="2">
        <f t="shared" si="77"/>
        <v>95494.929137369545</v>
      </c>
      <c r="AJ341" s="77">
        <f t="shared" si="78"/>
        <v>95494.929137369545</v>
      </c>
    </row>
    <row r="342" spans="1:36" x14ac:dyDescent="0.2">
      <c r="A342" s="72">
        <v>37</v>
      </c>
      <c r="B342" s="1" t="s">
        <v>96</v>
      </c>
      <c r="C342" s="1" t="str">
        <f>VLOOKUP(B342,Valores!$A$2:$F$300,5,FALSE)</f>
        <v>unid.</v>
      </c>
      <c r="D342" s="1">
        <v>1</v>
      </c>
      <c r="E342" s="63">
        <f>VLOOKUP($B342,Valores!$A$2:$G$300,6,FALSE)*VLOOKUP(VLOOKUP($B342,Indices_Poder!$B$5:$E$250,3,FALSE),Indices_Poder!$G$6:$N$27,4,FALSE)*VLOOKUP($E$305,Regional!$A$2:$B$7,2,FALSE)</f>
        <v>58111.399621709403</v>
      </c>
      <c r="F342" s="2">
        <f>VLOOKUP($B342,Valores!$A$2:$G$300,6,FALSE)*VLOOKUP(VLOOKUP($B342,Indices_Poder!$B$5:$E$250,3,FALSE),Indices_Poder!$G$6:$N$27,4,FALSE)*VLOOKUP($F$305,Regional!$A$2:$B$7,2,FALSE)</f>
        <v>55850.077009269553</v>
      </c>
      <c r="G342" s="2">
        <f>VLOOKUP($B342,Valores!$A$2:$G$300,6,FALSE)*VLOOKUP(VLOOKUP($B342,Indices_Poder!$B$5:$E$250,3,FALSE),Indices_Poder!$G$6:$N$27,4,FALSE)*VLOOKUP($G$305,Regional!$A$2:$B$7,2,FALSE)</f>
        <v>58943.612258267218</v>
      </c>
      <c r="H342" s="2">
        <f>VLOOKUP($B342,Valores!$A$2:$G$300,6,FALSE)*VLOOKUP(VLOOKUP($B342,Indices_Poder!$B$5:$E$250,3,FALSE),Indices_Poder!$G$6:$N$27,4,FALSE)*VLOOKUP($H$305,Regional!$A$2:$B$7,2,FALSE)</f>
        <v>57726.859989644763</v>
      </c>
      <c r="I342" s="76">
        <f>VLOOKUP($B342,Valores!$A$2:$G$300,6,FALSE)*VLOOKUP(VLOOKUP($B342,Indices_Poder!$B$5:$E$250,3,FALSE),Indices_Poder!$G$6:$N$27,4,FALSE)*VLOOKUP($I$305,Regional!$A$2:$B$7,2,FALSE)</f>
        <v>58231.926969072949</v>
      </c>
      <c r="J342" s="63">
        <f t="shared" si="68"/>
        <v>58111.399621709403</v>
      </c>
      <c r="K342" s="2">
        <f t="shared" si="68"/>
        <v>55850.077009269553</v>
      </c>
      <c r="L342" s="2">
        <f t="shared" si="68"/>
        <v>58943.612258267218</v>
      </c>
      <c r="M342" s="2">
        <f t="shared" si="68"/>
        <v>57726.859989644763</v>
      </c>
      <c r="N342" s="76">
        <f t="shared" si="68"/>
        <v>58231.926969072949</v>
      </c>
      <c r="O342" s="1">
        <f>VLOOKUP(B342,Valores!$A$2:$P$300,14,FALSE)</f>
        <v>1</v>
      </c>
      <c r="P342" s="1">
        <f>VLOOKUP(B342,Valores!$A$2:$P$300,15,FALSE)</f>
        <v>6.6699999999999995E-2</v>
      </c>
      <c r="Q342" s="72">
        <f t="shared" si="79"/>
        <v>0</v>
      </c>
      <c r="R342" s="72">
        <f t="shared" si="69"/>
        <v>0</v>
      </c>
      <c r="S342" s="72">
        <f t="shared" si="69"/>
        <v>0</v>
      </c>
      <c r="T342" s="72">
        <f t="shared" si="69"/>
        <v>0</v>
      </c>
      <c r="U342" s="72">
        <f t="shared" si="69"/>
        <v>0</v>
      </c>
      <c r="W342" s="2">
        <f t="shared" si="70"/>
        <v>58111.399621709403</v>
      </c>
      <c r="X342" s="1">
        <f t="shared" si="80"/>
        <v>58111.399621709403</v>
      </c>
      <c r="Z342" s="2">
        <f t="shared" si="71"/>
        <v>55850.077009269553</v>
      </c>
      <c r="AA342" s="77">
        <f t="shared" si="72"/>
        <v>55850.077009269553</v>
      </c>
      <c r="AC342" s="2">
        <f t="shared" si="73"/>
        <v>58943.612258267218</v>
      </c>
      <c r="AD342" s="77">
        <f t="shared" si="74"/>
        <v>58943.612258267218</v>
      </c>
      <c r="AF342" s="2">
        <f t="shared" si="75"/>
        <v>57726.859989644763</v>
      </c>
      <c r="AG342" s="77">
        <f t="shared" si="76"/>
        <v>57726.859989644763</v>
      </c>
      <c r="AI342" s="2">
        <f t="shared" si="77"/>
        <v>58231.926969072949</v>
      </c>
      <c r="AJ342" s="77">
        <f t="shared" si="78"/>
        <v>58231.926969072949</v>
      </c>
    </row>
    <row r="343" spans="1:36" x14ac:dyDescent="0.2">
      <c r="A343" s="72">
        <v>38</v>
      </c>
      <c r="B343" s="1" t="s">
        <v>167</v>
      </c>
      <c r="C343" s="1" t="str">
        <f>VLOOKUP(B343,Valores!$A$2:$F$300,5,FALSE)</f>
        <v>unid.</v>
      </c>
      <c r="D343" s="1">
        <v>0</v>
      </c>
      <c r="E343" s="63">
        <f>VLOOKUP($B343,Valores!$A$2:$G$300,6,FALSE)*VLOOKUP(VLOOKUP($B343,Indices_Poder!$B$5:$E$250,3,FALSE),Indices_Poder!$G$6:$N$27,4,FALSE)*VLOOKUP($E$305,Regional!$A$2:$B$7,2,FALSE)</f>
        <v>58111.399621709403</v>
      </c>
      <c r="F343" s="2">
        <f>VLOOKUP($B343,Valores!$A$2:$G$300,6,FALSE)*VLOOKUP(VLOOKUP($B343,Indices_Poder!$B$5:$E$250,3,FALSE),Indices_Poder!$G$6:$N$27,4,FALSE)*VLOOKUP($F$305,Regional!$A$2:$B$7,2,FALSE)</f>
        <v>55850.077009269553</v>
      </c>
      <c r="G343" s="2">
        <f>VLOOKUP($B343,Valores!$A$2:$G$300,6,FALSE)*VLOOKUP(VLOOKUP($B343,Indices_Poder!$B$5:$E$250,3,FALSE),Indices_Poder!$G$6:$N$27,4,FALSE)*VLOOKUP($G$305,Regional!$A$2:$B$7,2,FALSE)</f>
        <v>58943.612258267218</v>
      </c>
      <c r="H343" s="2">
        <f>VLOOKUP($B343,Valores!$A$2:$G$300,6,FALSE)*VLOOKUP(VLOOKUP($B343,Indices_Poder!$B$5:$E$250,3,FALSE),Indices_Poder!$G$6:$N$27,4,FALSE)*VLOOKUP($H$305,Regional!$A$2:$B$7,2,FALSE)</f>
        <v>57726.859989644763</v>
      </c>
      <c r="I343" s="76">
        <f>VLOOKUP($B343,Valores!$A$2:$G$300,6,FALSE)*VLOOKUP(VLOOKUP($B343,Indices_Poder!$B$5:$E$250,3,FALSE),Indices_Poder!$G$6:$N$27,4,FALSE)*VLOOKUP($I$305,Regional!$A$2:$B$7,2,FALSE)</f>
        <v>58231.926969072949</v>
      </c>
      <c r="J343" s="63">
        <f t="shared" si="68"/>
        <v>0</v>
      </c>
      <c r="K343" s="2">
        <f t="shared" si="68"/>
        <v>0</v>
      </c>
      <c r="L343" s="2">
        <f t="shared" si="68"/>
        <v>0</v>
      </c>
      <c r="M343" s="2">
        <f t="shared" si="68"/>
        <v>0</v>
      </c>
      <c r="N343" s="76">
        <f t="shared" si="68"/>
        <v>0</v>
      </c>
      <c r="O343" s="1">
        <f>VLOOKUP(B343,Valores!$A$2:$P$300,14,FALSE)</f>
        <v>1</v>
      </c>
      <c r="P343" s="1">
        <f>VLOOKUP(B343,Valores!$A$2:$P$300,15,FALSE)</f>
        <v>6.6699999999999995E-2</v>
      </c>
      <c r="Q343" s="72">
        <f t="shared" si="79"/>
        <v>0</v>
      </c>
      <c r="R343" s="72">
        <f t="shared" si="69"/>
        <v>0</v>
      </c>
      <c r="S343" s="72">
        <f t="shared" si="69"/>
        <v>0</v>
      </c>
      <c r="T343" s="72">
        <f t="shared" si="69"/>
        <v>0</v>
      </c>
      <c r="U343" s="72">
        <f t="shared" si="69"/>
        <v>0</v>
      </c>
      <c r="W343" s="2">
        <f t="shared" si="70"/>
        <v>0</v>
      </c>
      <c r="X343" s="1">
        <f t="shared" si="80"/>
        <v>0</v>
      </c>
      <c r="Z343" s="2">
        <f t="shared" si="71"/>
        <v>0</v>
      </c>
      <c r="AA343" s="77">
        <f t="shared" si="72"/>
        <v>0</v>
      </c>
      <c r="AC343" s="2">
        <f t="shared" si="73"/>
        <v>0</v>
      </c>
      <c r="AD343" s="77">
        <f t="shared" si="74"/>
        <v>0</v>
      </c>
      <c r="AF343" s="2">
        <f t="shared" si="75"/>
        <v>0</v>
      </c>
      <c r="AG343" s="77">
        <f t="shared" si="76"/>
        <v>0</v>
      </c>
      <c r="AI343" s="2">
        <f t="shared" si="77"/>
        <v>0</v>
      </c>
      <c r="AJ343" s="77">
        <f t="shared" si="78"/>
        <v>0</v>
      </c>
    </row>
    <row r="344" spans="1:36" x14ac:dyDescent="0.2">
      <c r="A344" s="72">
        <v>39</v>
      </c>
      <c r="B344" s="1" t="s">
        <v>168</v>
      </c>
      <c r="C344" s="1" t="str">
        <f>VLOOKUP(B344,Valores!$A$2:$F$300,5,FALSE)</f>
        <v>unid.</v>
      </c>
      <c r="D344" s="1">
        <v>0</v>
      </c>
      <c r="E344" s="63">
        <f>VLOOKUP($B344,Valores!$A$2:$G$300,6,FALSE)*VLOOKUP(VLOOKUP($B344,Indices_Poder!$B$5:$E$250,3,FALSE),Indices_Poder!$G$6:$N$27,4,FALSE)*VLOOKUP($E$305,Regional!$A$2:$B$7,2,FALSE)</f>
        <v>95297.275528865226</v>
      </c>
      <c r="F344" s="2">
        <f>VLOOKUP($B344,Valores!$A$2:$G$300,6,FALSE)*VLOOKUP(VLOOKUP($B344,Indices_Poder!$B$5:$E$250,3,FALSE),Indices_Poder!$G$6:$N$27,4,FALSE)*VLOOKUP($F$305,Regional!$A$2:$B$7,2,FALSE)</f>
        <v>91588.917350260497</v>
      </c>
      <c r="G344" s="2">
        <f>VLOOKUP($B344,Valores!$A$2:$G$300,6,FALSE)*VLOOKUP(VLOOKUP($B344,Indices_Poder!$B$5:$E$250,3,FALSE),Indices_Poder!$G$6:$N$27,4,FALSE)*VLOOKUP($G$305,Regional!$A$2:$B$7,2,FALSE)</f>
        <v>96662.026635204529</v>
      </c>
      <c r="H344" s="2">
        <f>VLOOKUP($B344,Valores!$A$2:$G$300,6,FALSE)*VLOOKUP(VLOOKUP($B344,Indices_Poder!$B$5:$E$250,3,FALSE),Indices_Poder!$G$6:$N$27,4,FALSE)*VLOOKUP($H$305,Regional!$A$2:$B$7,2,FALSE)</f>
        <v>94666.666396970526</v>
      </c>
      <c r="I344" s="76">
        <f>VLOOKUP($B344,Valores!$A$2:$G$300,6,FALSE)*VLOOKUP(VLOOKUP($B344,Indices_Poder!$B$5:$E$250,3,FALSE),Indices_Poder!$G$6:$N$27,4,FALSE)*VLOOKUP($I$305,Regional!$A$2:$B$7,2,FALSE)</f>
        <v>95494.929137369545</v>
      </c>
      <c r="J344" s="63">
        <f t="shared" si="68"/>
        <v>0</v>
      </c>
      <c r="K344" s="2">
        <f t="shared" si="68"/>
        <v>0</v>
      </c>
      <c r="L344" s="2">
        <f t="shared" si="68"/>
        <v>0</v>
      </c>
      <c r="M344" s="2">
        <f t="shared" si="68"/>
        <v>0</v>
      </c>
      <c r="N344" s="76">
        <f t="shared" si="68"/>
        <v>0</v>
      </c>
      <c r="O344" s="1">
        <f>VLOOKUP(B344,Valores!$A$2:$P$300,14,FALSE)</f>
        <v>1</v>
      </c>
      <c r="P344" s="1">
        <f>VLOOKUP(B344,Valores!$A$2:$P$300,15,FALSE)</f>
        <v>6.6699999999999995E-2</v>
      </c>
      <c r="Q344" s="72">
        <f t="shared" si="79"/>
        <v>0</v>
      </c>
      <c r="R344" s="72">
        <f t="shared" si="69"/>
        <v>0</v>
      </c>
      <c r="S344" s="72">
        <f t="shared" si="69"/>
        <v>0</v>
      </c>
      <c r="T344" s="72">
        <f t="shared" si="69"/>
        <v>0</v>
      </c>
      <c r="U344" s="72">
        <f t="shared" si="69"/>
        <v>0</v>
      </c>
      <c r="W344" s="2">
        <f t="shared" si="70"/>
        <v>0</v>
      </c>
      <c r="X344" s="1">
        <f t="shared" si="80"/>
        <v>0</v>
      </c>
      <c r="Z344" s="2">
        <f t="shared" si="71"/>
        <v>0</v>
      </c>
      <c r="AA344" s="77">
        <f t="shared" si="72"/>
        <v>0</v>
      </c>
      <c r="AC344" s="2">
        <f t="shared" si="73"/>
        <v>0</v>
      </c>
      <c r="AD344" s="77">
        <f t="shared" si="74"/>
        <v>0</v>
      </c>
      <c r="AF344" s="2">
        <f t="shared" si="75"/>
        <v>0</v>
      </c>
      <c r="AG344" s="77">
        <f t="shared" si="76"/>
        <v>0</v>
      </c>
      <c r="AI344" s="2">
        <f t="shared" si="77"/>
        <v>0</v>
      </c>
      <c r="AJ344" s="77">
        <f t="shared" si="78"/>
        <v>0</v>
      </c>
    </row>
    <row r="345" spans="1:36" x14ac:dyDescent="0.2">
      <c r="A345" s="72">
        <v>40</v>
      </c>
      <c r="B345" s="1" t="s">
        <v>246</v>
      </c>
      <c r="C345" s="1" t="str">
        <f>VLOOKUP(B345,Valores!$A$2:$F$300,5,FALSE)</f>
        <v>unid.</v>
      </c>
      <c r="D345" s="1">
        <v>0</v>
      </c>
      <c r="E345" s="63">
        <f>VLOOKUP($B345,Valores!$A$2:$G$300,6,FALSE)*VLOOKUP(VLOOKUP($B345,Indices_Poder!$B$5:$E$250,3,FALSE),Indices_Poder!$G$6:$N$27,4,FALSE)*VLOOKUP($E$305,Regional!$A$2:$B$7,2,FALSE)</f>
        <v>58111.399621709403</v>
      </c>
      <c r="F345" s="2">
        <f>VLOOKUP($B345,Valores!$A$2:$G$300,6,FALSE)*VLOOKUP(VLOOKUP($B345,Indices_Poder!$B$5:$E$250,3,FALSE),Indices_Poder!$G$6:$N$27,4,FALSE)*VLOOKUP($F$305,Regional!$A$2:$B$7,2,FALSE)</f>
        <v>55850.077009269553</v>
      </c>
      <c r="G345" s="2">
        <f>VLOOKUP($B345,Valores!$A$2:$G$300,6,FALSE)*VLOOKUP(VLOOKUP($B345,Indices_Poder!$B$5:$E$250,3,FALSE),Indices_Poder!$G$6:$N$27,4,FALSE)*VLOOKUP($G$305,Regional!$A$2:$B$7,2,FALSE)</f>
        <v>58943.612258267218</v>
      </c>
      <c r="H345" s="2">
        <f>VLOOKUP($B345,Valores!$A$2:$G$300,6,FALSE)*VLOOKUP(VLOOKUP($B345,Indices_Poder!$B$5:$E$250,3,FALSE),Indices_Poder!$G$6:$N$27,4,FALSE)*VLOOKUP($H$305,Regional!$A$2:$B$7,2,FALSE)</f>
        <v>57726.859989644763</v>
      </c>
      <c r="I345" s="76">
        <f>VLOOKUP($B345,Valores!$A$2:$G$300,6,FALSE)*VLOOKUP(VLOOKUP($B345,Indices_Poder!$B$5:$E$250,3,FALSE),Indices_Poder!$G$6:$N$27,4,FALSE)*VLOOKUP($I$305,Regional!$A$2:$B$7,2,FALSE)</f>
        <v>58231.926969072949</v>
      </c>
      <c r="J345" s="106">
        <f t="shared" si="68"/>
        <v>0</v>
      </c>
      <c r="K345" s="107">
        <f t="shared" si="68"/>
        <v>0</v>
      </c>
      <c r="L345" s="107">
        <f t="shared" si="68"/>
        <v>0</v>
      </c>
      <c r="M345" s="107">
        <f t="shared" si="68"/>
        <v>0</v>
      </c>
      <c r="N345" s="108">
        <f t="shared" si="68"/>
        <v>0</v>
      </c>
      <c r="O345" s="1">
        <f>VLOOKUP(B345,Valores!$A$2:$P$300,14,FALSE)</f>
        <v>1</v>
      </c>
      <c r="P345" s="1">
        <f>VLOOKUP(B345,Valores!$A$2:$P$300,15,FALSE)</f>
        <v>6.6699999999999995E-2</v>
      </c>
      <c r="Q345" s="72">
        <f t="shared" si="79"/>
        <v>0</v>
      </c>
      <c r="R345" s="72">
        <f t="shared" si="69"/>
        <v>0</v>
      </c>
      <c r="S345" s="72">
        <f t="shared" si="69"/>
        <v>0</v>
      </c>
      <c r="T345" s="72">
        <f t="shared" si="69"/>
        <v>0</v>
      </c>
      <c r="U345" s="72">
        <f t="shared" si="69"/>
        <v>0</v>
      </c>
      <c r="W345" s="2">
        <f t="shared" si="70"/>
        <v>0</v>
      </c>
      <c r="X345" s="1">
        <f t="shared" si="80"/>
        <v>0</v>
      </c>
      <c r="Z345" s="2">
        <f t="shared" si="71"/>
        <v>0</v>
      </c>
      <c r="AA345" s="77">
        <f t="shared" si="72"/>
        <v>0</v>
      </c>
      <c r="AC345" s="2">
        <f t="shared" si="73"/>
        <v>0</v>
      </c>
      <c r="AD345" s="77">
        <f t="shared" si="74"/>
        <v>0</v>
      </c>
      <c r="AF345" s="2">
        <f t="shared" si="75"/>
        <v>0</v>
      </c>
      <c r="AG345" s="77">
        <f t="shared" si="76"/>
        <v>0</v>
      </c>
      <c r="AI345" s="2">
        <f t="shared" si="77"/>
        <v>0</v>
      </c>
      <c r="AJ345" s="77">
        <f t="shared" si="78"/>
        <v>0</v>
      </c>
    </row>
    <row r="346" spans="1:36" x14ac:dyDescent="0.2">
      <c r="A346" s="79"/>
      <c r="B346" s="80" t="s">
        <v>99</v>
      </c>
      <c r="C346" s="80"/>
      <c r="D346" s="80"/>
      <c r="E346" s="82"/>
      <c r="F346" s="81"/>
      <c r="G346" s="81"/>
      <c r="H346" s="81"/>
      <c r="I346" s="83"/>
      <c r="J346" s="82">
        <f>SUM(J306:J345)</f>
        <v>4481217.9916273514</v>
      </c>
      <c r="K346" s="81">
        <f>SUM(K306:K345)</f>
        <v>4306837.7557062488</v>
      </c>
      <c r="L346" s="81">
        <f>SUM(L306:L345)</f>
        <v>4545393.4591617687</v>
      </c>
      <c r="M346" s="81">
        <f>SUM(M306:M345)</f>
        <v>4451564.4997321414</v>
      </c>
      <c r="N346" s="83">
        <f>SUM(N306:N345)</f>
        <v>4490512.369684062</v>
      </c>
      <c r="Q346" s="63">
        <f>SUMIF($O306:$O345,"&lt;&gt;Rateio",X306:X345)</f>
        <v>4481217.9916273514</v>
      </c>
      <c r="R346" s="63">
        <f>SUMIF($O306:$O345,"&lt;&gt;Rateio",AA306:AA345)</f>
        <v>4306837.7557062488</v>
      </c>
      <c r="S346" s="63">
        <f>SUMIF($O306:$O345,"&lt;&gt;Rateio",AD306:AD345)</f>
        <v>4545393.4591617687</v>
      </c>
      <c r="T346" s="63">
        <f>SUMIF($O306:$O345,"&lt;&gt;Rateio",AG306:AG345)</f>
        <v>4451564.4997321414</v>
      </c>
      <c r="U346" s="63">
        <f>SUMIF($O306:$O345,"&lt;&gt;Rateio",AJ306:AJ345)</f>
        <v>4490512.369684062</v>
      </c>
      <c r="W346" s="2"/>
      <c r="AA346" s="77"/>
      <c r="AD346" s="77"/>
      <c r="AG346" s="77"/>
      <c r="AJ346" s="77"/>
    </row>
    <row r="347" spans="1:36" ht="12.75" hidden="1" customHeight="1" x14ac:dyDescent="0.2">
      <c r="A347" s="79"/>
      <c r="B347" s="80"/>
      <c r="C347" s="80"/>
      <c r="D347" s="80"/>
      <c r="E347" s="85" t="s">
        <v>12</v>
      </c>
      <c r="F347" s="85" t="s">
        <v>13</v>
      </c>
      <c r="G347" s="85" t="s">
        <v>14</v>
      </c>
      <c r="H347" s="85" t="s">
        <v>15</v>
      </c>
      <c r="I347" s="85" t="s">
        <v>16</v>
      </c>
      <c r="J347" s="81"/>
      <c r="K347" s="81"/>
      <c r="L347" s="81"/>
      <c r="M347" s="81"/>
      <c r="N347" s="81"/>
      <c r="Q347" s="72"/>
      <c r="R347" s="72"/>
      <c r="S347" s="72"/>
      <c r="T347" s="72"/>
      <c r="U347" s="72"/>
      <c r="AA347" s="77"/>
      <c r="AD347" s="77"/>
      <c r="AG347" s="77"/>
      <c r="AJ347" s="77"/>
    </row>
    <row r="348" spans="1:36" ht="12.75" hidden="1" customHeight="1" x14ac:dyDescent="0.2">
      <c r="A348" s="86"/>
      <c r="B348" s="87" t="s">
        <v>100</v>
      </c>
      <c r="C348" s="88"/>
      <c r="D348" s="88"/>
      <c r="E348" s="89" t="e">
        <f>(SUMIF(#REF!,"Obras civis",J306:J345)+#REF!)*3.98%</f>
        <v>#REF!</v>
      </c>
      <c r="F348" s="89" t="e">
        <f>(SUMIF(#REF!,"Obras civis",K306:K345)+#REF!)*3.98%</f>
        <v>#REF!</v>
      </c>
      <c r="G348" s="89" t="e">
        <f>(SUMIF(#REF!,"Obras civis",L306:L345)+#REF!)*3.98%</f>
        <v>#REF!</v>
      </c>
      <c r="H348" s="89" t="e">
        <f>(SUMIF(#REF!,"Obras civis",M306:M345)+#REF!)*3.98%</f>
        <v>#REF!</v>
      </c>
      <c r="I348" s="89" t="e">
        <f>(SUMIF(#REF!,"Obras civis",N306:N345)+#REF!)*3.98%</f>
        <v>#REF!</v>
      </c>
      <c r="J348" s="89"/>
      <c r="K348" s="89"/>
      <c r="L348" s="89"/>
      <c r="M348" s="89"/>
      <c r="N348" s="89"/>
      <c r="Q348" s="72"/>
      <c r="R348" s="72"/>
      <c r="S348" s="72"/>
      <c r="T348" s="72"/>
      <c r="U348" s="72"/>
      <c r="AA348" s="77"/>
      <c r="AD348" s="77"/>
      <c r="AG348" s="77"/>
      <c r="AJ348" s="77"/>
    </row>
    <row r="349" spans="1:36" ht="12.75" hidden="1" customHeight="1" x14ac:dyDescent="0.2">
      <c r="A349" s="86"/>
      <c r="B349" s="88" t="s">
        <v>101</v>
      </c>
      <c r="C349" s="90"/>
      <c r="D349" s="90"/>
      <c r="E349" s="91" t="e">
        <f>J346+#REF!+E348</f>
        <v>#REF!</v>
      </c>
      <c r="F349" s="91" t="e">
        <f>K346+#REF!+F348</f>
        <v>#REF!</v>
      </c>
      <c r="G349" s="91" t="e">
        <f>L346+#REF!+G348</f>
        <v>#REF!</v>
      </c>
      <c r="H349" s="91" t="e">
        <f>M346+#REF!+H348</f>
        <v>#REF!</v>
      </c>
      <c r="I349" s="91" t="e">
        <f>N346+#REF!+I348</f>
        <v>#REF!</v>
      </c>
      <c r="J349" s="91"/>
      <c r="K349" s="91"/>
      <c r="L349" s="91"/>
      <c r="M349" s="91"/>
      <c r="N349" s="91"/>
      <c r="Q349" s="72"/>
      <c r="R349" s="72"/>
      <c r="S349" s="72"/>
      <c r="T349" s="72"/>
      <c r="U349" s="72"/>
      <c r="AA349" s="77"/>
      <c r="AD349" s="77"/>
      <c r="AG349" s="77"/>
      <c r="AJ349" s="77"/>
    </row>
    <row r="350" spans="1:36" ht="12.75" hidden="1" customHeight="1" x14ac:dyDescent="0.2">
      <c r="A350" s="86"/>
      <c r="B350" s="88" t="s">
        <v>102</v>
      </c>
      <c r="C350" s="88"/>
      <c r="D350" s="88"/>
      <c r="E350" s="89" t="e">
        <f>E349*2.7%</f>
        <v>#REF!</v>
      </c>
      <c r="F350" s="89" t="e">
        <f>F349*2.7%</f>
        <v>#REF!</v>
      </c>
      <c r="G350" s="89" t="e">
        <f>G349*2.7%</f>
        <v>#REF!</v>
      </c>
      <c r="H350" s="89" t="e">
        <f>H349*2.7%</f>
        <v>#REF!</v>
      </c>
      <c r="I350" s="89" t="e">
        <f>I349*2.7%</f>
        <v>#REF!</v>
      </c>
      <c r="J350" s="89"/>
      <c r="K350" s="89"/>
      <c r="L350" s="89"/>
      <c r="M350" s="89"/>
      <c r="N350" s="89"/>
      <c r="Q350" s="72"/>
      <c r="R350" s="72"/>
      <c r="S350" s="72"/>
      <c r="T350" s="72"/>
      <c r="U350" s="72"/>
      <c r="AA350" s="77"/>
      <c r="AD350" s="77"/>
      <c r="AG350" s="77"/>
      <c r="AJ350" s="77"/>
    </row>
    <row r="351" spans="1:36" ht="12.75" hidden="1" customHeight="1" x14ac:dyDescent="0.2">
      <c r="A351" s="86"/>
      <c r="B351" s="88" t="s">
        <v>103</v>
      </c>
      <c r="C351" s="90"/>
      <c r="D351" s="90"/>
      <c r="E351" s="91" t="e">
        <f>E349*1.4%</f>
        <v>#REF!</v>
      </c>
      <c r="F351" s="91" t="e">
        <f>F349*1.4%</f>
        <v>#REF!</v>
      </c>
      <c r="G351" s="91" t="e">
        <f>G349*1.4%</f>
        <v>#REF!</v>
      </c>
      <c r="H351" s="91" t="e">
        <f>H349*1.4%</f>
        <v>#REF!</v>
      </c>
      <c r="I351" s="91" t="e">
        <f>I349*1.4%</f>
        <v>#REF!</v>
      </c>
      <c r="J351" s="91"/>
      <c r="K351" s="91"/>
      <c r="L351" s="91"/>
      <c r="M351" s="91"/>
      <c r="N351" s="91"/>
      <c r="Q351" s="72"/>
      <c r="R351" s="72"/>
      <c r="S351" s="72"/>
      <c r="T351" s="72"/>
      <c r="U351" s="72"/>
      <c r="AA351" s="77"/>
      <c r="AD351" s="77"/>
      <c r="AG351" s="77"/>
      <c r="AJ351" s="77"/>
    </row>
    <row r="352" spans="1:36" ht="12.75" hidden="1" customHeight="1" x14ac:dyDescent="0.2">
      <c r="A352" s="86"/>
      <c r="B352" s="88" t="s">
        <v>104</v>
      </c>
      <c r="C352" s="88"/>
      <c r="D352" s="88"/>
      <c r="E352" s="89" t="e">
        <f>E349*3.99%</f>
        <v>#REF!</v>
      </c>
      <c r="F352" s="89" t="e">
        <f>F349*3.99%</f>
        <v>#REF!</v>
      </c>
      <c r="G352" s="89" t="e">
        <f>G349*3.99%</f>
        <v>#REF!</v>
      </c>
      <c r="H352" s="89" t="e">
        <f>H349*3.99%</f>
        <v>#REF!</v>
      </c>
      <c r="I352" s="89" t="e">
        <f>I349*3.99%</f>
        <v>#REF!</v>
      </c>
      <c r="J352" s="92"/>
      <c r="K352" s="89"/>
      <c r="L352" s="89"/>
      <c r="M352" s="89"/>
      <c r="N352" s="89"/>
      <c r="Q352" s="72"/>
      <c r="R352" s="72"/>
      <c r="S352" s="72"/>
      <c r="T352" s="72"/>
      <c r="U352" s="72"/>
      <c r="AA352" s="77"/>
      <c r="AD352" s="77"/>
      <c r="AG352" s="77"/>
      <c r="AJ352" s="77"/>
    </row>
    <row r="353" spans="1:36" ht="12.75" hidden="1" customHeight="1" x14ac:dyDescent="0.2">
      <c r="A353" s="86"/>
      <c r="B353" s="93" t="s">
        <v>105</v>
      </c>
      <c r="C353" s="93"/>
      <c r="D353" s="93"/>
      <c r="E353" s="94" t="e">
        <f>E349*2.7%</f>
        <v>#REF!</v>
      </c>
      <c r="F353" s="94" t="e">
        <f>F349*2.7%</f>
        <v>#REF!</v>
      </c>
      <c r="G353" s="94" t="e">
        <f>G349*2.7%</f>
        <v>#REF!</v>
      </c>
      <c r="H353" s="94" t="e">
        <f>H349*2.7%</f>
        <v>#REF!</v>
      </c>
      <c r="I353" s="94" t="e">
        <f>I349*2.7%</f>
        <v>#REF!</v>
      </c>
      <c r="J353" s="94"/>
      <c r="K353" s="94"/>
      <c r="L353" s="94"/>
      <c r="M353" s="94"/>
      <c r="N353" s="94"/>
      <c r="Q353" s="72"/>
      <c r="R353" s="72"/>
      <c r="S353" s="72"/>
      <c r="T353" s="72"/>
      <c r="U353" s="72"/>
      <c r="AA353" s="77"/>
      <c r="AD353" s="77"/>
      <c r="AG353" s="77"/>
      <c r="AJ353" s="77"/>
    </row>
    <row r="354" spans="1:36" ht="12.75" hidden="1" customHeight="1" x14ac:dyDescent="0.2">
      <c r="A354" s="86"/>
      <c r="B354" s="88" t="s">
        <v>106</v>
      </c>
      <c r="C354" s="88"/>
      <c r="D354" s="88"/>
      <c r="E354" s="89" t="e">
        <f>E349+E350+E351+E352+E353</f>
        <v>#REF!</v>
      </c>
      <c r="F354" s="89" t="e">
        <f>F349+F350+F351+F352+F353</f>
        <v>#REF!</v>
      </c>
      <c r="G354" s="89" t="e">
        <f>G349+G350+G351+G352+G353</f>
        <v>#REF!</v>
      </c>
      <c r="H354" s="89" t="e">
        <f>H349+H350+H351+H352+H353</f>
        <v>#REF!</v>
      </c>
      <c r="I354" s="89" t="e">
        <f>I349+I350+I351+I352+I353</f>
        <v>#REF!</v>
      </c>
      <c r="J354" s="89"/>
      <c r="K354" s="89"/>
      <c r="L354" s="89"/>
      <c r="M354" s="89"/>
      <c r="N354" s="89"/>
      <c r="Q354" s="72"/>
      <c r="R354" s="72"/>
      <c r="S354" s="72"/>
      <c r="T354" s="72"/>
      <c r="U354" s="72"/>
      <c r="AA354" s="77"/>
      <c r="AD354" s="77"/>
      <c r="AG354" s="77"/>
      <c r="AJ354" s="77"/>
    </row>
    <row r="355" spans="1:36" ht="12.75" hidden="1" customHeight="1" x14ac:dyDescent="0.2">
      <c r="A355" s="88"/>
      <c r="B355" s="88" t="s">
        <v>107</v>
      </c>
      <c r="C355" s="88"/>
      <c r="D355" s="88"/>
      <c r="E355" s="89" t="e">
        <f>E354*3%</f>
        <v>#REF!</v>
      </c>
      <c r="F355" s="89" t="e">
        <f>F354*3%</f>
        <v>#REF!</v>
      </c>
      <c r="G355" s="89" t="e">
        <f>G354*3%</f>
        <v>#REF!</v>
      </c>
      <c r="H355" s="89" t="e">
        <f>H354*3%</f>
        <v>#REF!</v>
      </c>
      <c r="I355" s="89" t="e">
        <f>I354*3%</f>
        <v>#REF!</v>
      </c>
      <c r="J355" s="89"/>
      <c r="K355" s="89"/>
      <c r="L355" s="89"/>
      <c r="M355" s="89"/>
      <c r="N355" s="89"/>
      <c r="Q355" s="72"/>
      <c r="R355" s="72"/>
      <c r="S355" s="72"/>
      <c r="T355" s="72"/>
      <c r="U355" s="72"/>
      <c r="AA355" s="77"/>
      <c r="AD355" s="77"/>
      <c r="AG355" s="77"/>
      <c r="AJ355" s="77"/>
    </row>
    <row r="356" spans="1:36" ht="12.75" hidden="1" customHeight="1" x14ac:dyDescent="0.2">
      <c r="A356" s="95"/>
      <c r="B356" s="95" t="s">
        <v>108</v>
      </c>
      <c r="C356" s="95"/>
      <c r="D356" s="95"/>
      <c r="E356" s="96" t="e">
        <f>E354*2.7%</f>
        <v>#REF!</v>
      </c>
      <c r="F356" s="96" t="e">
        <f>F354*2.7%</f>
        <v>#REF!</v>
      </c>
      <c r="G356" s="96" t="e">
        <f>G354*2.7%</f>
        <v>#REF!</v>
      </c>
      <c r="H356" s="96" t="e">
        <f>H354*2.7%</f>
        <v>#REF!</v>
      </c>
      <c r="I356" s="96" t="e">
        <f>I354*2.7%</f>
        <v>#REF!</v>
      </c>
      <c r="J356" s="96"/>
      <c r="K356" s="96"/>
      <c r="L356" s="96"/>
      <c r="M356" s="96"/>
      <c r="N356" s="96"/>
      <c r="Q356" s="72"/>
      <c r="R356" s="72"/>
      <c r="S356" s="72"/>
      <c r="T356" s="72"/>
      <c r="U356" s="72"/>
      <c r="AA356" s="77"/>
      <c r="AD356" s="77"/>
      <c r="AG356" s="77"/>
      <c r="AJ356" s="77"/>
    </row>
    <row r="357" spans="1:36" x14ac:dyDescent="0.2">
      <c r="A357" s="79"/>
      <c r="B357" s="80" t="s">
        <v>109</v>
      </c>
      <c r="C357" s="80"/>
      <c r="D357" s="80"/>
      <c r="E357" s="81">
        <f>J346*(1+Entrada!$H$13)</f>
        <v>7094664.3243444227</v>
      </c>
      <c r="F357" s="81">
        <f>K346*(1+Entrada!$H$13)</f>
        <v>6818585.5348341325</v>
      </c>
      <c r="G357" s="81">
        <f>L346*(1+Entrada!$H$13)</f>
        <v>7196266.9245449118</v>
      </c>
      <c r="H357" s="81">
        <f>M346*(1+Entrada!$H$13)</f>
        <v>7047716.9159759255</v>
      </c>
      <c r="I357" s="81">
        <f>N346*(1+Entrada!$H$13)</f>
        <v>7109379.183683807</v>
      </c>
      <c r="J357" s="81"/>
      <c r="K357" s="81"/>
      <c r="L357" s="81"/>
      <c r="M357" s="81"/>
      <c r="N357" s="81"/>
      <c r="Q357" s="63">
        <f>SUMIF($O306:$O345,"&lt;&gt;Rateio",W306:W345)</f>
        <v>4481217.9916273514</v>
      </c>
      <c r="R357" s="63">
        <f>SUMIF($O306:$O345,"&lt;&gt;Rateio",Z306:Z345)</f>
        <v>4306837.7557062488</v>
      </c>
      <c r="S357" s="63">
        <f>SUMIF($O306:$O345,"&lt;&gt;Rateio",AC306:AC345)</f>
        <v>4545393.4591617687</v>
      </c>
      <c r="T357" s="63">
        <f>SUMIF($O306:$O345,"&lt;&gt;Rateio",AF306:AF345)</f>
        <v>4451564.4997321414</v>
      </c>
      <c r="U357" s="63">
        <f>SUMIF($O306:$O345,"&lt;&gt;Rateio",AI306:AI345)</f>
        <v>4490512.369684062</v>
      </c>
      <c r="AA357" s="77"/>
      <c r="AD357" s="77"/>
      <c r="AG357" s="77"/>
      <c r="AJ357" s="77"/>
    </row>
    <row r="358" spans="1:36" x14ac:dyDescent="0.2">
      <c r="E358" s="97">
        <f>Q358</f>
        <v>1</v>
      </c>
      <c r="F358" s="98">
        <f>R358</f>
        <v>1</v>
      </c>
      <c r="G358" s="98">
        <f>S358</f>
        <v>1</v>
      </c>
      <c r="H358" s="98">
        <f>T358</f>
        <v>1</v>
      </c>
      <c r="I358" s="99">
        <f>U358</f>
        <v>1</v>
      </c>
      <c r="Q358" s="100">
        <f>Q346/Q357</f>
        <v>1</v>
      </c>
      <c r="R358" s="100">
        <f>R346/R357</f>
        <v>1</v>
      </c>
      <c r="S358" s="100">
        <f>S346/S357</f>
        <v>1</v>
      </c>
      <c r="T358" s="100">
        <f>T346/T357</f>
        <v>1</v>
      </c>
      <c r="U358" s="100">
        <f>U346/U357</f>
        <v>1</v>
      </c>
      <c r="W358" s="78"/>
      <c r="X358" s="78"/>
      <c r="Z358" s="78"/>
      <c r="AA358" s="101"/>
      <c r="AC358" s="78"/>
      <c r="AD358" s="101"/>
      <c r="AF358" s="78"/>
      <c r="AG358" s="101"/>
      <c r="AI358" s="78"/>
      <c r="AJ358" s="101"/>
    </row>
    <row r="362" spans="1:36" s="55" customFormat="1" ht="12.75" customHeight="1" x14ac:dyDescent="0.25">
      <c r="B362" s="231" t="s">
        <v>252</v>
      </c>
      <c r="C362" s="56"/>
      <c r="D362" s="56"/>
      <c r="E362" s="56"/>
      <c r="F362" s="56"/>
      <c r="G362" s="62"/>
      <c r="H362" s="56"/>
      <c r="I362" s="56"/>
      <c r="J362" s="56"/>
      <c r="K362" s="56"/>
      <c r="L362" s="56"/>
      <c r="Q362" s="59" t="s">
        <v>12</v>
      </c>
      <c r="R362" s="59" t="s">
        <v>13</v>
      </c>
      <c r="S362" s="59" t="s">
        <v>14</v>
      </c>
      <c r="T362" s="59" t="s">
        <v>15</v>
      </c>
      <c r="U362" s="59" t="s">
        <v>16</v>
      </c>
      <c r="W362" s="60"/>
      <c r="X362" s="61"/>
      <c r="Z362" s="60"/>
      <c r="AA362" s="61"/>
      <c r="AC362" s="60"/>
      <c r="AD362" s="61"/>
      <c r="AF362" s="60"/>
      <c r="AG362" s="61"/>
      <c r="AI362" s="60"/>
      <c r="AJ362" s="61"/>
    </row>
    <row r="363" spans="1:36" s="55" customFormat="1" ht="12.75" customHeight="1" x14ac:dyDescent="0.2">
      <c r="B363" s="231"/>
      <c r="C363" s="56"/>
      <c r="D363" s="56"/>
      <c r="E363" s="56"/>
      <c r="F363" s="56"/>
      <c r="G363" s="62"/>
      <c r="H363" s="56"/>
      <c r="I363" s="56"/>
      <c r="J363" s="56"/>
      <c r="K363" s="56"/>
      <c r="L363" s="56"/>
      <c r="O363" s="1" t="s">
        <v>141</v>
      </c>
      <c r="Q363" s="63">
        <f>SUMIF($O366:$O405,"Rateio",J366:J405)+E417</f>
        <v>7337899.438291179</v>
      </c>
      <c r="R363" s="63">
        <f>SUMIF($O366:$O405,"Rateio",K366:K405)+F417</f>
        <v>7052355.4996554544</v>
      </c>
      <c r="S363" s="63">
        <f>SUMIF($O366:$O405,"Rateio",L366:L405)+G417</f>
        <v>7442985.4055555966</v>
      </c>
      <c r="T363" s="63">
        <f>SUMIF($O366:$O405,"Rateio",M366:M405)+H417</f>
        <v>7289342.4741069339</v>
      </c>
      <c r="U363" s="63">
        <f>SUMIF($O366:$O405,"Rateio",N366:N405)+I417</f>
        <v>7353118.7852743017</v>
      </c>
      <c r="AA363" s="64"/>
      <c r="AC363" s="2"/>
      <c r="AD363" s="76"/>
      <c r="AF363" s="2"/>
      <c r="AG363" s="76"/>
      <c r="AJ363" s="64"/>
    </row>
    <row r="364" spans="1:36" s="66" customFormat="1" x14ac:dyDescent="0.2">
      <c r="A364" s="228" t="s">
        <v>72</v>
      </c>
      <c r="B364" s="228" t="s">
        <v>73</v>
      </c>
      <c r="C364" s="228" t="s">
        <v>74</v>
      </c>
      <c r="D364" s="228" t="s">
        <v>75</v>
      </c>
      <c r="E364" s="230" t="str">
        <f>$E$125</f>
        <v>Preço Unitário - Ref. 06/2020</v>
      </c>
      <c r="F364" s="230"/>
      <c r="G364" s="230"/>
      <c r="H364" s="230"/>
      <c r="I364" s="230"/>
      <c r="J364" s="229" t="str">
        <f>$J$125</f>
        <v>Preço Total</v>
      </c>
      <c r="K364" s="229"/>
      <c r="L364" s="229"/>
      <c r="M364" s="229"/>
      <c r="N364" s="229"/>
      <c r="O364" s="120" t="s">
        <v>142</v>
      </c>
      <c r="Q364" s="63">
        <f>SUMIF($P366:$P405,"UAR",J366:J405)</f>
        <v>0</v>
      </c>
      <c r="R364" s="63">
        <f>SUMIF($P366:$P405,"UAR",K366:K405)</f>
        <v>0</v>
      </c>
      <c r="S364" s="63">
        <f>SUMIF($P366:$P405,"UAR",L366:L405)</f>
        <v>0</v>
      </c>
      <c r="T364" s="63">
        <f>SUMIF($P366:$P405,"UAR",M366:M405)</f>
        <v>0</v>
      </c>
      <c r="U364" s="63">
        <f>SUMIF($P366:$P405,"UAR",N366:N405)</f>
        <v>0</v>
      </c>
      <c r="AA364" s="67"/>
      <c r="AC364" s="2"/>
      <c r="AD364" s="76"/>
      <c r="AF364" s="2"/>
      <c r="AG364" s="76"/>
      <c r="AJ364" s="67"/>
    </row>
    <row r="365" spans="1:36" s="71" customFormat="1" x14ac:dyDescent="0.2">
      <c r="A365" s="228"/>
      <c r="B365" s="228"/>
      <c r="C365" s="228"/>
      <c r="D365" s="228"/>
      <c r="E365" s="68" t="s">
        <v>12</v>
      </c>
      <c r="F365" s="68" t="s">
        <v>13</v>
      </c>
      <c r="G365" s="68" t="s">
        <v>14</v>
      </c>
      <c r="H365" s="68" t="s">
        <v>15</v>
      </c>
      <c r="I365" s="68" t="s">
        <v>16</v>
      </c>
      <c r="J365" s="68" t="s">
        <v>12</v>
      </c>
      <c r="K365" s="68" t="s">
        <v>13</v>
      </c>
      <c r="L365" s="68" t="s">
        <v>14</v>
      </c>
      <c r="M365" s="68" t="s">
        <v>15</v>
      </c>
      <c r="N365" s="68" t="s">
        <v>16</v>
      </c>
      <c r="O365" s="120" t="s">
        <v>143</v>
      </c>
      <c r="Q365" s="72">
        <f>Q364/Q363</f>
        <v>0</v>
      </c>
      <c r="R365" s="72">
        <f>R364/R363</f>
        <v>0</v>
      </c>
      <c r="S365" s="72">
        <f>S364/S363</f>
        <v>0</v>
      </c>
      <c r="T365" s="72">
        <f>T364/T363</f>
        <v>0</v>
      </c>
      <c r="U365" s="72">
        <f>U364/U363</f>
        <v>0</v>
      </c>
      <c r="AA365" s="73"/>
      <c r="AC365" s="1"/>
      <c r="AD365" s="77"/>
      <c r="AF365" s="1"/>
      <c r="AG365" s="77"/>
      <c r="AJ365" s="73"/>
    </row>
    <row r="366" spans="1:36" x14ac:dyDescent="0.2">
      <c r="A366" s="74">
        <v>1</v>
      </c>
      <c r="B366" s="75" t="s">
        <v>63</v>
      </c>
      <c r="C366" s="75" t="str">
        <f>VLOOKUP(B366,Valores!$A$2:$F$300,5,FALSE)</f>
        <v>unid.</v>
      </c>
      <c r="D366" s="75">
        <v>1</v>
      </c>
      <c r="E366" s="63">
        <f>Entrada!$H$27*VLOOKUP($E365,Regional!$A$2:$B$7,2,FALSE)</f>
        <v>380549.13989449816</v>
      </c>
      <c r="F366" s="2">
        <f>Entrada!$H$27*VLOOKUP($F365,Regional!$A$2:$B$7,2,FALSE)</f>
        <v>365740.61040131963</v>
      </c>
      <c r="G366" s="2">
        <f>Entrada!$H$27*VLOOKUP($G365,Regional!$A$2:$B$7,2,FALSE)</f>
        <v>385998.97942878969</v>
      </c>
      <c r="H366" s="2">
        <f>Entrada!$H$27*VLOOKUP($H365,Regional!$A$2:$B$7,2,FALSE)</f>
        <v>378030.93817865307</v>
      </c>
      <c r="I366" s="76">
        <f>Entrada!$H$27*VLOOKUP($I365,Regional!$A$2:$B$7,2,FALSE)</f>
        <v>381338.42699946451</v>
      </c>
      <c r="J366" s="102">
        <f t="shared" ref="J366:N405" si="81">$D366*E366</f>
        <v>380549.13989449816</v>
      </c>
      <c r="K366" s="103">
        <f t="shared" si="81"/>
        <v>365740.61040131963</v>
      </c>
      <c r="L366" s="103">
        <f t="shared" si="81"/>
        <v>385998.97942878969</v>
      </c>
      <c r="M366" s="103">
        <f t="shared" si="81"/>
        <v>378030.93817865307</v>
      </c>
      <c r="N366" s="104">
        <f t="shared" si="81"/>
        <v>381338.42699946451</v>
      </c>
      <c r="O366" s="1">
        <f>VLOOKUP(B366,Valores!$A$2:$P$300,14,FALSE)</f>
        <v>1</v>
      </c>
      <c r="P366" s="1">
        <f>VLOOKUP(B366,Valores!$A$2:$P$300,15,FALSE)</f>
        <v>3.0300000000000001E-2</v>
      </c>
      <c r="Q366" s="72">
        <f>IF($P366="UAR",J366*Q$365,0)</f>
        <v>0</v>
      </c>
      <c r="R366" s="72">
        <f t="shared" ref="R366:U405" si="82">IF($P366="UAR",K366*R$365,0)</f>
        <v>0</v>
      </c>
      <c r="S366" s="72">
        <f t="shared" si="82"/>
        <v>0</v>
      </c>
      <c r="T366" s="72">
        <f t="shared" si="82"/>
        <v>0</v>
      </c>
      <c r="U366" s="72">
        <f t="shared" si="82"/>
        <v>0</v>
      </c>
      <c r="W366" s="2">
        <f t="shared" ref="W366:W405" si="83">J366+Q366</f>
        <v>380549.13989449816</v>
      </c>
      <c r="X366" s="1">
        <f>IF($O366="rateio",0,W366*$O366)</f>
        <v>380549.13989449816</v>
      </c>
      <c r="Z366" s="2">
        <f t="shared" ref="Z366:Z405" si="84">K366+R366</f>
        <v>365740.61040131963</v>
      </c>
      <c r="AA366" s="77">
        <f t="shared" ref="AA366:AA405" si="85">IF($O366="rateio",0,Z366*$O366)</f>
        <v>365740.61040131963</v>
      </c>
      <c r="AC366" s="2">
        <f t="shared" ref="AC366:AC405" si="86">L366+S366</f>
        <v>385998.97942878969</v>
      </c>
      <c r="AD366" s="77">
        <f t="shared" ref="AD366:AD405" si="87">IF($O366="rateio",0,AC366*$O366)</f>
        <v>385998.97942878969</v>
      </c>
      <c r="AF366" s="2">
        <f t="shared" ref="AF366:AF405" si="88">M366+T366</f>
        <v>378030.93817865307</v>
      </c>
      <c r="AG366" s="77">
        <f t="shared" ref="AG366:AG405" si="89">IF($O366="rateio",0,AF366*$O366)</f>
        <v>378030.93817865307</v>
      </c>
      <c r="AI366" s="2">
        <f t="shared" ref="AI366:AI405" si="90">N366+U366</f>
        <v>381338.42699946451</v>
      </c>
      <c r="AJ366" s="77">
        <f t="shared" ref="AJ366:AJ405" si="91">IF($O366="rateio",0,AI366*$O366)</f>
        <v>381338.42699946451</v>
      </c>
    </row>
    <row r="367" spans="1:36" x14ac:dyDescent="0.2">
      <c r="A367" s="72">
        <v>2</v>
      </c>
      <c r="B367" s="1" t="s">
        <v>65</v>
      </c>
      <c r="C367" s="1" t="str">
        <f>VLOOKUP(B367,Valores!$A$2:$F$300,5,FALSE)</f>
        <v>unid.</v>
      </c>
      <c r="D367" s="1">
        <v>1</v>
      </c>
      <c r="E367" s="63">
        <f>Entrada!$H$29*VLOOKUP($E365,Regional!$A$2:$B$7,2,FALSE)</f>
        <v>115067.07511495233</v>
      </c>
      <c r="F367" s="2">
        <f>Entrada!$H$29*VLOOKUP($F365,Regional!$A$2:$B$7,2,FALSE)</f>
        <v>110589.403253689</v>
      </c>
      <c r="G367" s="2">
        <f>Entrada!$H$29*VLOOKUP($G365,Regional!$A$2:$B$7,2,FALSE)</f>
        <v>116714.94927709238</v>
      </c>
      <c r="H367" s="2">
        <f>Entrada!$H$29*VLOOKUP($H365,Regional!$A$2:$B$7,2,FALSE)</f>
        <v>114305.64360554969</v>
      </c>
      <c r="I367" s="76">
        <f>Entrada!$H$29*VLOOKUP($I365,Regional!$A$2:$B$7,2,FALSE)</f>
        <v>115305.73275222778</v>
      </c>
      <c r="J367" s="63">
        <f t="shared" si="81"/>
        <v>115067.07511495233</v>
      </c>
      <c r="K367" s="2">
        <f t="shared" si="81"/>
        <v>110589.403253689</v>
      </c>
      <c r="L367" s="2">
        <f t="shared" si="81"/>
        <v>116714.94927709238</v>
      </c>
      <c r="M367" s="2">
        <f t="shared" si="81"/>
        <v>114305.64360554969</v>
      </c>
      <c r="N367" s="76">
        <f t="shared" si="81"/>
        <v>115305.73275222778</v>
      </c>
      <c r="O367" s="1">
        <f>VLOOKUP(B367,Valores!$A$2:$P$300,14,FALSE)</f>
        <v>1</v>
      </c>
      <c r="P367" s="1">
        <f>VLOOKUP(B367,Valores!$A$2:$P$300,15,FALSE)</f>
        <v>3.3300000000000003E-2</v>
      </c>
      <c r="Q367" s="72">
        <f t="shared" ref="Q367:Q405" si="92">IF($P367="UAR",J367*Q$365,0)</f>
        <v>0</v>
      </c>
      <c r="R367" s="72">
        <f t="shared" si="82"/>
        <v>0</v>
      </c>
      <c r="S367" s="72">
        <f t="shared" si="82"/>
        <v>0</v>
      </c>
      <c r="T367" s="72">
        <f t="shared" si="82"/>
        <v>0</v>
      </c>
      <c r="U367" s="72">
        <f t="shared" si="82"/>
        <v>0</v>
      </c>
      <c r="W367" s="2">
        <f t="shared" si="83"/>
        <v>115067.07511495233</v>
      </c>
      <c r="X367" s="1">
        <f t="shared" ref="X367:X405" si="93">IF(O367="rateio",0,W367*$O367)</f>
        <v>115067.07511495233</v>
      </c>
      <c r="Z367" s="2">
        <f t="shared" si="84"/>
        <v>110589.403253689</v>
      </c>
      <c r="AA367" s="77">
        <f t="shared" si="85"/>
        <v>110589.403253689</v>
      </c>
      <c r="AC367" s="2">
        <f t="shared" si="86"/>
        <v>116714.94927709238</v>
      </c>
      <c r="AD367" s="77">
        <f t="shared" si="87"/>
        <v>116714.94927709238</v>
      </c>
      <c r="AF367" s="2">
        <f t="shared" si="88"/>
        <v>114305.64360554969</v>
      </c>
      <c r="AG367" s="77">
        <f t="shared" si="89"/>
        <v>114305.64360554969</v>
      </c>
      <c r="AI367" s="2">
        <f t="shared" si="90"/>
        <v>115305.73275222778</v>
      </c>
      <c r="AJ367" s="77">
        <f t="shared" si="91"/>
        <v>115305.73275222778</v>
      </c>
    </row>
    <row r="368" spans="1:36" x14ac:dyDescent="0.2">
      <c r="A368" s="72">
        <v>3</v>
      </c>
      <c r="B368" s="1" t="s">
        <v>64</v>
      </c>
      <c r="C368" s="1" t="str">
        <f>VLOOKUP(B368,Valores!$A$2:$F$300,5,FALSE)</f>
        <v>unid.</v>
      </c>
      <c r="D368" s="1">
        <v>3</v>
      </c>
      <c r="E368" s="63">
        <f>Entrada!$H$28*VLOOKUP($E365,Regional!$A$2:$B$7,2,FALSE)</f>
        <v>79396.2818293171</v>
      </c>
      <c r="F368" s="2">
        <f>Entrada!$H$28*VLOOKUP($F365,Regional!$A$2:$B$7,2,FALSE)</f>
        <v>76306.6882450454</v>
      </c>
      <c r="G368" s="2">
        <f>Entrada!$H$28*VLOOKUP($G365,Regional!$A$2:$B$7,2,FALSE)</f>
        <v>80533.31500119374</v>
      </c>
      <c r="H368" s="2">
        <f>Entrada!$H$28*VLOOKUP($H365,Regional!$A$2:$B$7,2,FALSE)</f>
        <v>78870.894087829278</v>
      </c>
      <c r="I368" s="76">
        <f>Entrada!$H$28*VLOOKUP($I365,Regional!$A$2:$B$7,2,FALSE)</f>
        <v>79560.955599037159</v>
      </c>
      <c r="J368" s="63">
        <f t="shared" si="81"/>
        <v>238188.8454879513</v>
      </c>
      <c r="K368" s="2">
        <f t="shared" si="81"/>
        <v>228920.0647351362</v>
      </c>
      <c r="L368" s="2">
        <f t="shared" si="81"/>
        <v>241599.94500358123</v>
      </c>
      <c r="M368" s="2">
        <f t="shared" si="81"/>
        <v>236612.68226348783</v>
      </c>
      <c r="N368" s="76">
        <f t="shared" si="81"/>
        <v>238682.86679711146</v>
      </c>
      <c r="O368" s="1">
        <f>VLOOKUP(B368,Valores!$A$2:$P$300,14,FALSE)</f>
        <v>1</v>
      </c>
      <c r="P368" s="1">
        <f>VLOOKUP(B368,Valores!$A$2:$P$300,15,FALSE)</f>
        <v>3.3300000000000003E-2</v>
      </c>
      <c r="Q368" s="72">
        <f t="shared" si="92"/>
        <v>0</v>
      </c>
      <c r="R368" s="72">
        <f t="shared" si="82"/>
        <v>0</v>
      </c>
      <c r="S368" s="72">
        <f t="shared" si="82"/>
        <v>0</v>
      </c>
      <c r="T368" s="72">
        <f t="shared" si="82"/>
        <v>0</v>
      </c>
      <c r="U368" s="72">
        <f t="shared" si="82"/>
        <v>0</v>
      </c>
      <c r="W368" s="2">
        <f t="shared" si="83"/>
        <v>238188.8454879513</v>
      </c>
      <c r="X368" s="1">
        <f t="shared" si="93"/>
        <v>238188.8454879513</v>
      </c>
      <c r="Z368" s="2">
        <f t="shared" si="84"/>
        <v>228920.0647351362</v>
      </c>
      <c r="AA368" s="77">
        <f t="shared" si="85"/>
        <v>228920.0647351362</v>
      </c>
      <c r="AC368" s="2">
        <f t="shared" si="86"/>
        <v>241599.94500358123</v>
      </c>
      <c r="AD368" s="77">
        <f t="shared" si="87"/>
        <v>241599.94500358123</v>
      </c>
      <c r="AF368" s="2">
        <f t="shared" si="88"/>
        <v>236612.68226348783</v>
      </c>
      <c r="AG368" s="77">
        <f t="shared" si="89"/>
        <v>236612.68226348783</v>
      </c>
      <c r="AI368" s="2">
        <f t="shared" si="90"/>
        <v>238682.86679711146</v>
      </c>
      <c r="AJ368" s="77">
        <f t="shared" si="91"/>
        <v>238682.86679711146</v>
      </c>
    </row>
    <row r="369" spans="1:36" x14ac:dyDescent="0.2">
      <c r="A369" s="72">
        <v>4</v>
      </c>
      <c r="B369" s="1" t="s">
        <v>67</v>
      </c>
      <c r="C369" s="1" t="str">
        <f>VLOOKUP(B369,Valores!$A$2:$F$300,5,FALSE)</f>
        <v>unid.</v>
      </c>
      <c r="D369" s="1">
        <v>0</v>
      </c>
      <c r="E369" s="63">
        <f>Entrada!$H$31*VLOOKUP($E365,Regional!$A$2:$B$7,2,FALSE)</f>
        <v>75889.862157796961</v>
      </c>
      <c r="F369" s="2">
        <f>Entrada!$H$31*VLOOKUP($F365,Regional!$A$2:$B$7,2,FALSE)</f>
        <v>72936.715916792324</v>
      </c>
      <c r="G369" s="2">
        <f>Entrada!$H$31*VLOOKUP($G365,Regional!$A$2:$B$7,2,FALSE)</f>
        <v>76976.679936846893</v>
      </c>
      <c r="H369" s="2">
        <f>Entrada!$H$31*VLOOKUP($H365,Regional!$A$2:$B$7,2,FALSE)</f>
        <v>75387.677390925615</v>
      </c>
      <c r="I369" s="76">
        <f>Entrada!$H$31*VLOOKUP($I365,Regional!$A$2:$B$7,2,FALSE)</f>
        <v>76047.263353383503</v>
      </c>
      <c r="J369" s="63">
        <f t="shared" si="81"/>
        <v>0</v>
      </c>
      <c r="K369" s="2">
        <f t="shared" si="81"/>
        <v>0</v>
      </c>
      <c r="L369" s="2">
        <f t="shared" si="81"/>
        <v>0</v>
      </c>
      <c r="M369" s="2">
        <f t="shared" si="81"/>
        <v>0</v>
      </c>
      <c r="N369" s="76">
        <f t="shared" si="81"/>
        <v>0</v>
      </c>
      <c r="O369" s="1">
        <f>VLOOKUP(B369,Valores!$A$2:$P$300,14,FALSE)</f>
        <v>1</v>
      </c>
      <c r="P369" s="1">
        <f>VLOOKUP(B369,Valores!$A$2:$P$300,15,FALSE)</f>
        <v>3.3300000000000003E-2</v>
      </c>
      <c r="Q369" s="72">
        <f t="shared" si="92"/>
        <v>0</v>
      </c>
      <c r="R369" s="72">
        <f t="shared" si="82"/>
        <v>0</v>
      </c>
      <c r="S369" s="72">
        <f t="shared" si="82"/>
        <v>0</v>
      </c>
      <c r="T369" s="72">
        <f t="shared" si="82"/>
        <v>0</v>
      </c>
      <c r="U369" s="72">
        <f t="shared" si="82"/>
        <v>0</v>
      </c>
      <c r="W369" s="2">
        <f t="shared" si="83"/>
        <v>0</v>
      </c>
      <c r="X369" s="1">
        <f t="shared" si="93"/>
        <v>0</v>
      </c>
      <c r="Z369" s="2">
        <f t="shared" si="84"/>
        <v>0</v>
      </c>
      <c r="AA369" s="77">
        <f t="shared" si="85"/>
        <v>0</v>
      </c>
      <c r="AC369" s="2">
        <f t="shared" si="86"/>
        <v>0</v>
      </c>
      <c r="AD369" s="77">
        <f t="shared" si="87"/>
        <v>0</v>
      </c>
      <c r="AF369" s="2">
        <f t="shared" si="88"/>
        <v>0</v>
      </c>
      <c r="AG369" s="77">
        <f t="shared" si="89"/>
        <v>0</v>
      </c>
      <c r="AI369" s="2">
        <f t="shared" si="90"/>
        <v>0</v>
      </c>
      <c r="AJ369" s="77">
        <f t="shared" si="91"/>
        <v>0</v>
      </c>
    </row>
    <row r="370" spans="1:36" x14ac:dyDescent="0.2">
      <c r="A370" s="72">
        <v>5</v>
      </c>
      <c r="B370" s="1" t="s">
        <v>66</v>
      </c>
      <c r="C370" s="1" t="str">
        <f>VLOOKUP(B370,Valores!$A$2:$F$300,5,FALSE)</f>
        <v>unid.</v>
      </c>
      <c r="D370" s="1">
        <v>3</v>
      </c>
      <c r="E370" s="63">
        <f>Entrada!$H$30*VLOOKUP($E365,Regional!$A$2:$B$7,2,FALSE)</f>
        <v>62316.894345257504</v>
      </c>
      <c r="F370" s="2">
        <f>Entrada!$H$30*VLOOKUP($F365,Regional!$A$2:$B$7,2,FALSE)</f>
        <v>59891.920876414893</v>
      </c>
      <c r="G370" s="2">
        <f>Entrada!$H$30*VLOOKUP($G365,Regional!$A$2:$B$7,2,FALSE)</f>
        <v>63209.333819831561</v>
      </c>
      <c r="H370" s="2">
        <f>Entrada!$H$30*VLOOKUP($H365,Regional!$A$2:$B$7,2,FALSE)</f>
        <v>61904.525760454322</v>
      </c>
      <c r="I370" s="76">
        <f>Entrada!$H$30*VLOOKUP($I365,Regional!$A$2:$B$7,2,FALSE)</f>
        <v>62446.144200195813</v>
      </c>
      <c r="J370" s="63">
        <f t="shared" si="81"/>
        <v>186950.68303577253</v>
      </c>
      <c r="K370" s="2">
        <f t="shared" si="81"/>
        <v>179675.76262924468</v>
      </c>
      <c r="L370" s="2">
        <f t="shared" si="81"/>
        <v>189628.0014594947</v>
      </c>
      <c r="M370" s="2">
        <f t="shared" si="81"/>
        <v>185713.57728136296</v>
      </c>
      <c r="N370" s="76">
        <f t="shared" si="81"/>
        <v>187338.43260058743</v>
      </c>
      <c r="O370" s="1">
        <f>VLOOKUP(B370,Valores!$A$2:$P$300,14,FALSE)</f>
        <v>1</v>
      </c>
      <c r="P370" s="1">
        <f>VLOOKUP(B370,Valores!$A$2:$P$300,15,FALSE)</f>
        <v>3.3300000000000003E-2</v>
      </c>
      <c r="Q370" s="72">
        <f t="shared" si="92"/>
        <v>0</v>
      </c>
      <c r="R370" s="72">
        <f t="shared" si="82"/>
        <v>0</v>
      </c>
      <c r="S370" s="72">
        <f t="shared" si="82"/>
        <v>0</v>
      </c>
      <c r="T370" s="72">
        <f t="shared" si="82"/>
        <v>0</v>
      </c>
      <c r="U370" s="72">
        <f t="shared" si="82"/>
        <v>0</v>
      </c>
      <c r="W370" s="2">
        <f t="shared" si="83"/>
        <v>186950.68303577253</v>
      </c>
      <c r="X370" s="1">
        <f t="shared" si="93"/>
        <v>186950.68303577253</v>
      </c>
      <c r="Z370" s="2">
        <f t="shared" si="84"/>
        <v>179675.76262924468</v>
      </c>
      <c r="AA370" s="77">
        <f t="shared" si="85"/>
        <v>179675.76262924468</v>
      </c>
      <c r="AC370" s="2">
        <f t="shared" si="86"/>
        <v>189628.0014594947</v>
      </c>
      <c r="AD370" s="77">
        <f t="shared" si="87"/>
        <v>189628.0014594947</v>
      </c>
      <c r="AF370" s="2">
        <f t="shared" si="88"/>
        <v>185713.57728136296</v>
      </c>
      <c r="AG370" s="77">
        <f t="shared" si="89"/>
        <v>185713.57728136296</v>
      </c>
      <c r="AI370" s="2">
        <f t="shared" si="90"/>
        <v>187338.43260058743</v>
      </c>
      <c r="AJ370" s="77">
        <f t="shared" si="91"/>
        <v>187338.43260058743</v>
      </c>
    </row>
    <row r="371" spans="1:36" x14ac:dyDescent="0.2">
      <c r="A371" s="72">
        <v>6</v>
      </c>
      <c r="B371" s="1" t="s">
        <v>68</v>
      </c>
      <c r="C371" s="1" t="str">
        <f>VLOOKUP(B371,Valores!$A$2:$F$300,5,FALSE)</f>
        <v>unid.</v>
      </c>
      <c r="D371" s="1">
        <v>3</v>
      </c>
      <c r="E371" s="63">
        <f>Entrada!$H$32*VLOOKUP($E365,Regional!$A$2:$B$7,2,FALSE)</f>
        <v>85440.083298083729</v>
      </c>
      <c r="F371" s="2">
        <f>Entrada!$H$32*VLOOKUP($F365,Regional!$A$2:$B$7,2,FALSE)</f>
        <v>82115.303760360766</v>
      </c>
      <c r="G371" s="2">
        <f>Entrada!$H$32*VLOOKUP($G365,Regional!$A$2:$B$7,2,FALSE)</f>
        <v>86663.66967617975</v>
      </c>
      <c r="H371" s="2">
        <f>Entrada!$H$32*VLOOKUP($H365,Regional!$A$2:$B$7,2,FALSE)</f>
        <v>84874.702006135922</v>
      </c>
      <c r="I371" s="76">
        <f>Entrada!$H$32*VLOOKUP($I365,Regional!$A$2:$B$7,2,FALSE)</f>
        <v>85617.292359739018</v>
      </c>
      <c r="J371" s="63">
        <f t="shared" si="81"/>
        <v>256320.24989425117</v>
      </c>
      <c r="K371" s="2">
        <f t="shared" si="81"/>
        <v>246345.91128108231</v>
      </c>
      <c r="L371" s="2">
        <f t="shared" si="81"/>
        <v>259991.00902853924</v>
      </c>
      <c r="M371" s="2">
        <f t="shared" si="81"/>
        <v>254624.10601840777</v>
      </c>
      <c r="N371" s="76">
        <f t="shared" si="81"/>
        <v>256851.87707921705</v>
      </c>
      <c r="O371" s="1">
        <f>VLOOKUP(B371,Valores!$A$2:$P$300,14,FALSE)</f>
        <v>1</v>
      </c>
      <c r="P371" s="1">
        <f>VLOOKUP(B371,Valores!$A$2:$P$300,15,FALSE)</f>
        <v>3.3300000000000003E-2</v>
      </c>
      <c r="Q371" s="72">
        <f t="shared" si="92"/>
        <v>0</v>
      </c>
      <c r="R371" s="72">
        <f t="shared" si="82"/>
        <v>0</v>
      </c>
      <c r="S371" s="72">
        <f t="shared" si="82"/>
        <v>0</v>
      </c>
      <c r="T371" s="72">
        <f t="shared" si="82"/>
        <v>0</v>
      </c>
      <c r="U371" s="72">
        <f t="shared" si="82"/>
        <v>0</v>
      </c>
      <c r="W371" s="2">
        <f t="shared" si="83"/>
        <v>256320.24989425117</v>
      </c>
      <c r="X371" s="1">
        <f t="shared" si="93"/>
        <v>256320.24989425117</v>
      </c>
      <c r="Z371" s="2">
        <f t="shared" si="84"/>
        <v>246345.91128108231</v>
      </c>
      <c r="AA371" s="77">
        <f t="shared" si="85"/>
        <v>246345.91128108231</v>
      </c>
      <c r="AC371" s="2">
        <f t="shared" si="86"/>
        <v>259991.00902853924</v>
      </c>
      <c r="AD371" s="77">
        <f t="shared" si="87"/>
        <v>259991.00902853924</v>
      </c>
      <c r="AF371" s="2">
        <f t="shared" si="88"/>
        <v>254624.10601840777</v>
      </c>
      <c r="AG371" s="77">
        <f t="shared" si="89"/>
        <v>254624.10601840777</v>
      </c>
      <c r="AI371" s="2">
        <f t="shared" si="90"/>
        <v>256851.87707921705</v>
      </c>
      <c r="AJ371" s="77">
        <f t="shared" si="91"/>
        <v>256851.87707921705</v>
      </c>
    </row>
    <row r="372" spans="1:36" x14ac:dyDescent="0.2">
      <c r="A372" s="72">
        <v>7</v>
      </c>
      <c r="B372" s="1" t="s">
        <v>69</v>
      </c>
      <c r="C372" s="1" t="str">
        <f>VLOOKUP(B372,Valores!$A$2:$F$300,5,FALSE)</f>
        <v>unid.</v>
      </c>
      <c r="D372" s="1">
        <v>3</v>
      </c>
      <c r="E372" s="63">
        <f>Entrada!$H$33*VLOOKUP($E365,Regional!$A$2:$B$7,2,FALSE)</f>
        <v>29206.92552052566</v>
      </c>
      <c r="F372" s="2">
        <f>Entrada!$H$33*VLOOKUP($F365,Regional!$A$2:$B$7,2,FALSE)</f>
        <v>28070.379480517055</v>
      </c>
      <c r="G372" s="2">
        <f>Entrada!$H$33*VLOOKUP($G365,Regional!$A$2:$B$7,2,FALSE)</f>
        <v>29625.197540325778</v>
      </c>
      <c r="H372" s="2">
        <f>Entrada!$H$33*VLOOKUP($H365,Regional!$A$2:$B$7,2,FALSE)</f>
        <v>29013.655001031813</v>
      </c>
      <c r="I372" s="76">
        <f>Entrada!$H$33*VLOOKUP($I365,Regional!$A$2:$B$7,2,FALSE)</f>
        <v>29267.502847531196</v>
      </c>
      <c r="J372" s="63">
        <f t="shared" si="81"/>
        <v>87620.776561576975</v>
      </c>
      <c r="K372" s="2">
        <f t="shared" si="81"/>
        <v>84211.138441551157</v>
      </c>
      <c r="L372" s="2">
        <f t="shared" si="81"/>
        <v>88875.592620977332</v>
      </c>
      <c r="M372" s="2">
        <f t="shared" si="81"/>
        <v>87040.965003095436</v>
      </c>
      <c r="N372" s="76">
        <f t="shared" si="81"/>
        <v>87802.508542593583</v>
      </c>
      <c r="O372" s="1">
        <f>VLOOKUP(B372,Valores!$A$2:$P$300,14,FALSE)</f>
        <v>1</v>
      </c>
      <c r="P372" s="1">
        <f>VLOOKUP(B372,Valores!$A$2:$P$300,15,FALSE)</f>
        <v>4.1700000000000001E-2</v>
      </c>
      <c r="Q372" s="72">
        <f t="shared" si="92"/>
        <v>0</v>
      </c>
      <c r="R372" s="72">
        <f t="shared" si="82"/>
        <v>0</v>
      </c>
      <c r="S372" s="72">
        <f t="shared" si="82"/>
        <v>0</v>
      </c>
      <c r="T372" s="72">
        <f t="shared" si="82"/>
        <v>0</v>
      </c>
      <c r="U372" s="72">
        <f t="shared" si="82"/>
        <v>0</v>
      </c>
      <c r="W372" s="2">
        <f t="shared" si="83"/>
        <v>87620.776561576975</v>
      </c>
      <c r="X372" s="1">
        <f t="shared" si="93"/>
        <v>87620.776561576975</v>
      </c>
      <c r="Z372" s="2">
        <f t="shared" si="84"/>
        <v>84211.138441551157</v>
      </c>
      <c r="AA372" s="77">
        <f t="shared" si="85"/>
        <v>84211.138441551157</v>
      </c>
      <c r="AC372" s="2">
        <f t="shared" si="86"/>
        <v>88875.592620977332</v>
      </c>
      <c r="AD372" s="77">
        <f t="shared" si="87"/>
        <v>88875.592620977332</v>
      </c>
      <c r="AF372" s="2">
        <f t="shared" si="88"/>
        <v>87040.965003095436</v>
      </c>
      <c r="AG372" s="77">
        <f t="shared" si="89"/>
        <v>87040.965003095436</v>
      </c>
      <c r="AI372" s="2">
        <f t="shared" si="90"/>
        <v>87802.508542593583</v>
      </c>
      <c r="AJ372" s="77">
        <f t="shared" si="91"/>
        <v>87802.508542593583</v>
      </c>
    </row>
    <row r="373" spans="1:36" x14ac:dyDescent="0.2">
      <c r="A373" s="72">
        <v>8</v>
      </c>
      <c r="B373" s="1" t="s">
        <v>244</v>
      </c>
      <c r="C373" s="1" t="str">
        <f>VLOOKUP(B373,Valores!$A$2:$F$300,5,FALSE)</f>
        <v>unid.</v>
      </c>
      <c r="D373" s="1">
        <v>0</v>
      </c>
      <c r="E373" s="63">
        <f>VLOOKUP($B373,Valores!$A$2:$G$300,6,FALSE)*VLOOKUP(VLOOKUP($B373,Indices_Poder!$B$5:$E$250,3,FALSE),Indices_Poder!$G$6:$N$27,4,FALSE)*VLOOKUP($E$365,Regional!$A$2:$B$7,2,FALSE)</f>
        <v>80659.303656178556</v>
      </c>
      <c r="F373" s="2">
        <f>VLOOKUP($B373,Valores!$A$2:$G$300,6,FALSE)*VLOOKUP(VLOOKUP($B373,Indices_Poder!$B$5:$E$250,3,FALSE),Indices_Poder!$G$6:$N$27,4,FALSE)*VLOOKUP($F$365,Regional!$A$2:$B$7,2,FALSE)</f>
        <v>77520.561370693686</v>
      </c>
      <c r="G373" s="2">
        <f>VLOOKUP($B373,Valores!$A$2:$G$300,6,FALSE)*VLOOKUP(VLOOKUP($B373,Indices_Poder!$B$5:$E$250,3,FALSE),Indices_Poder!$G$6:$N$27,4,FALSE)*VLOOKUP($G$365,Regional!$A$2:$B$7,2,FALSE)</f>
        <v>81814.424548044815</v>
      </c>
      <c r="H373" s="2">
        <f>VLOOKUP($B373,Valores!$A$2:$G$300,6,FALSE)*VLOOKUP(VLOOKUP($B373,Indices_Poder!$B$5:$E$250,3,FALSE),Indices_Poder!$G$6:$N$27,4,FALSE)*VLOOKUP($H$365,Regional!$A$2:$B$7,2,FALSE)</f>
        <v>80125.55814062657</v>
      </c>
      <c r="I373" s="76">
        <f>VLOOKUP($B373,Valores!$A$2:$G$300,6,FALSE)*VLOOKUP(VLOOKUP($B373,Indices_Poder!$B$5:$E$250,3,FALSE),Indices_Poder!$G$6:$N$27,4,FALSE)*VLOOKUP($I$365,Regional!$A$2:$B$7,2,FALSE)</f>
        <v>80826.597026724703</v>
      </c>
      <c r="J373" s="63">
        <f t="shared" si="81"/>
        <v>0</v>
      </c>
      <c r="K373" s="2">
        <f t="shared" si="81"/>
        <v>0</v>
      </c>
      <c r="L373" s="2">
        <f t="shared" si="81"/>
        <v>0</v>
      </c>
      <c r="M373" s="2">
        <f t="shared" si="81"/>
        <v>0</v>
      </c>
      <c r="N373" s="76">
        <f t="shared" si="81"/>
        <v>0</v>
      </c>
      <c r="O373" s="1">
        <f>VLOOKUP(B373,Valores!$A$2:$P$300,14,FALSE)</f>
        <v>1</v>
      </c>
      <c r="P373" s="1">
        <f>VLOOKUP(B373,Valores!$A$2:$P$300,15,FALSE)</f>
        <v>0.05</v>
      </c>
      <c r="Q373" s="72">
        <f t="shared" si="92"/>
        <v>0</v>
      </c>
      <c r="R373" s="72">
        <f t="shared" si="82"/>
        <v>0</v>
      </c>
      <c r="S373" s="72">
        <f t="shared" si="82"/>
        <v>0</v>
      </c>
      <c r="T373" s="72">
        <f t="shared" si="82"/>
        <v>0</v>
      </c>
      <c r="U373" s="72">
        <f t="shared" si="82"/>
        <v>0</v>
      </c>
      <c r="W373" s="2">
        <f t="shared" si="83"/>
        <v>0</v>
      </c>
      <c r="X373" s="1">
        <f t="shared" si="93"/>
        <v>0</v>
      </c>
      <c r="Z373" s="2">
        <f t="shared" si="84"/>
        <v>0</v>
      </c>
      <c r="AA373" s="77">
        <f t="shared" si="85"/>
        <v>0</v>
      </c>
      <c r="AC373" s="2">
        <f t="shared" si="86"/>
        <v>0</v>
      </c>
      <c r="AD373" s="77">
        <f t="shared" si="87"/>
        <v>0</v>
      </c>
      <c r="AF373" s="2">
        <f t="shared" si="88"/>
        <v>0</v>
      </c>
      <c r="AG373" s="77">
        <f t="shared" si="89"/>
        <v>0</v>
      </c>
      <c r="AI373" s="2">
        <f t="shared" si="90"/>
        <v>0</v>
      </c>
      <c r="AJ373" s="77">
        <f t="shared" si="91"/>
        <v>0</v>
      </c>
    </row>
    <row r="374" spans="1:36" x14ac:dyDescent="0.2">
      <c r="A374" s="72">
        <v>9</v>
      </c>
      <c r="B374" s="1" t="s">
        <v>76</v>
      </c>
      <c r="C374" s="1" t="str">
        <f>VLOOKUP(B374,Valores!$A$2:$F$300,5,FALSE)</f>
        <v>kg</v>
      </c>
      <c r="D374" s="1">
        <v>870</v>
      </c>
      <c r="E374" s="63">
        <f>VLOOKUP($B374,Valores!$A$2:$G$300,6,FALSE)*VLOOKUP(VLOOKUP($B374,Indices_Poder!$B$5:$E$250,3,FALSE),Indices_Poder!$G$6:$N$27,4,FALSE)*VLOOKUP($E$365,Regional!$A$2:$B$7,2,FALSE)</f>
        <v>134.45374607862703</v>
      </c>
      <c r="F374" s="2">
        <f>VLOOKUP($B374,Valores!$A$2:$G$300,6,FALSE)*VLOOKUP(VLOOKUP($B374,Indices_Poder!$B$5:$E$250,3,FALSE),Indices_Poder!$G$6:$N$27,4,FALSE)*VLOOKUP($F$365,Regional!$A$2:$B$7,2,FALSE)</f>
        <v>129.22166944109824</v>
      </c>
      <c r="G374" s="2">
        <f>VLOOKUP($B374,Valores!$A$2:$G$300,6,FALSE)*VLOOKUP(VLOOKUP($B374,Indices_Poder!$B$5:$E$250,3,FALSE),Indices_Poder!$G$6:$N$27,4,FALSE)*VLOOKUP($G$365,Regional!$A$2:$B$7,2,FALSE)</f>
        <v>136.37925651629627</v>
      </c>
      <c r="H374" s="2">
        <f>VLOOKUP($B374,Valores!$A$2:$G$300,6,FALSE)*VLOOKUP(VLOOKUP($B374,Indices_Poder!$B$5:$E$250,3,FALSE),Indices_Poder!$G$6:$N$27,4,FALSE)*VLOOKUP($H$365,Regional!$A$2:$B$7,2,FALSE)</f>
        <v>133.56402746260059</v>
      </c>
      <c r="I374" s="76">
        <f>VLOOKUP($B374,Valores!$A$2:$G$300,6,FALSE)*VLOOKUP(VLOOKUP($B374,Indices_Poder!$B$5:$E$250,3,FALSE),Indices_Poder!$G$6:$N$27,4,FALSE)*VLOOKUP($I$365,Regional!$A$2:$B$7,2,FALSE)</f>
        <v>134.73261310753085</v>
      </c>
      <c r="J374" s="63">
        <f t="shared" si="81"/>
        <v>116974.75908840552</v>
      </c>
      <c r="K374" s="2">
        <f t="shared" si="81"/>
        <v>112422.85241375548</v>
      </c>
      <c r="L374" s="2">
        <f t="shared" si="81"/>
        <v>118649.95316917775</v>
      </c>
      <c r="M374" s="2">
        <f t="shared" si="81"/>
        <v>116200.70389246251</v>
      </c>
      <c r="N374" s="76">
        <f t="shared" si="81"/>
        <v>117217.37340355184</v>
      </c>
      <c r="O374" s="1">
        <f>VLOOKUP(B374,Valores!$A$2:$P$300,14,FALSE)</f>
        <v>1</v>
      </c>
      <c r="P374" s="1">
        <f>VLOOKUP(B374,Valores!$A$2:$P$300,15,FALSE)</f>
        <v>2.5000000000000001E-2</v>
      </c>
      <c r="Q374" s="72">
        <f t="shared" si="92"/>
        <v>0</v>
      </c>
      <c r="R374" s="72">
        <f t="shared" si="82"/>
        <v>0</v>
      </c>
      <c r="S374" s="72">
        <f t="shared" si="82"/>
        <v>0</v>
      </c>
      <c r="T374" s="72">
        <f t="shared" si="82"/>
        <v>0</v>
      </c>
      <c r="U374" s="72">
        <f t="shared" si="82"/>
        <v>0</v>
      </c>
      <c r="W374" s="2">
        <f t="shared" si="83"/>
        <v>116974.75908840552</v>
      </c>
      <c r="X374" s="1">
        <f t="shared" si="93"/>
        <v>116974.75908840552</v>
      </c>
      <c r="Z374" s="2">
        <f t="shared" si="84"/>
        <v>112422.85241375548</v>
      </c>
      <c r="AA374" s="77">
        <f t="shared" si="85"/>
        <v>112422.85241375548</v>
      </c>
      <c r="AC374" s="2">
        <f t="shared" si="86"/>
        <v>118649.95316917775</v>
      </c>
      <c r="AD374" s="77">
        <f t="shared" si="87"/>
        <v>118649.95316917775</v>
      </c>
      <c r="AF374" s="2">
        <f t="shared" si="88"/>
        <v>116200.70389246251</v>
      </c>
      <c r="AG374" s="77">
        <f t="shared" si="89"/>
        <v>116200.70389246251</v>
      </c>
      <c r="AI374" s="2">
        <f t="shared" si="90"/>
        <v>117217.37340355184</v>
      </c>
      <c r="AJ374" s="77">
        <f t="shared" si="91"/>
        <v>117217.37340355184</v>
      </c>
    </row>
    <row r="375" spans="1:36" x14ac:dyDescent="0.2">
      <c r="A375" s="72">
        <v>10</v>
      </c>
      <c r="B375" s="1" t="s">
        <v>77</v>
      </c>
      <c r="C375" s="1" t="str">
        <f>VLOOKUP(B375,Valores!$A$2:$F$300,5,FALSE)</f>
        <v>unid.</v>
      </c>
      <c r="D375" s="1">
        <v>71</v>
      </c>
      <c r="E375" s="63">
        <f>VLOOKUP($B375,Valores!$A$2:$G$300,6,FALSE)*VLOOKUP(VLOOKUP($B375,Indices_Poder!$B$5:$E$250,3,FALSE),Indices_Poder!$G$6:$N$27,4,FALSE)*VLOOKUP($E$365,Regional!$A$2:$B$7,2,FALSE)</f>
        <v>322.80981771947944</v>
      </c>
      <c r="F375" s="2">
        <f>VLOOKUP($B375,Valores!$A$2:$G$300,6,FALSE)*VLOOKUP(VLOOKUP($B375,Indices_Poder!$B$5:$E$250,3,FALSE),Indices_Poder!$G$6:$N$27,4,FALSE)*VLOOKUP($F$365,Regional!$A$2:$B$7,2,FALSE)</f>
        <v>310.24813197316092</v>
      </c>
      <c r="G375" s="2">
        <f>VLOOKUP($B375,Valores!$A$2:$G$300,6,FALSE)*VLOOKUP(VLOOKUP($B375,Indices_Poder!$B$5:$E$250,3,FALSE),Indices_Poder!$G$6:$N$27,4,FALSE)*VLOOKUP($G$365,Regional!$A$2:$B$7,2,FALSE)</f>
        <v>327.43277313373369</v>
      </c>
      <c r="H375" s="2">
        <f>VLOOKUP($B375,Valores!$A$2:$G$300,6,FALSE)*VLOOKUP(VLOOKUP($B375,Indices_Poder!$B$5:$E$250,3,FALSE),Indices_Poder!$G$6:$N$27,4,FALSE)*VLOOKUP($H$365,Regional!$A$2:$B$7,2,FALSE)</f>
        <v>320.67369349358268</v>
      </c>
      <c r="I375" s="76">
        <f>VLOOKUP($B375,Valores!$A$2:$G$300,6,FALSE)*VLOOKUP(VLOOKUP($B375,Indices_Poder!$B$5:$E$250,3,FALSE),Indices_Poder!$G$6:$N$27,4,FALSE)*VLOOKUP($I$365,Regional!$A$2:$B$7,2,FALSE)</f>
        <v>323.47934919326798</v>
      </c>
      <c r="J375" s="63">
        <f t="shared" si="81"/>
        <v>22919.497058083041</v>
      </c>
      <c r="K375" s="2">
        <f t="shared" si="81"/>
        <v>22027.617370094427</v>
      </c>
      <c r="L375" s="2">
        <f t="shared" si="81"/>
        <v>23247.726892495091</v>
      </c>
      <c r="M375" s="2">
        <f t="shared" si="81"/>
        <v>22767.832238044371</v>
      </c>
      <c r="N375" s="76">
        <f t="shared" si="81"/>
        <v>22967.033792722028</v>
      </c>
      <c r="O375" s="1">
        <f>VLOOKUP(B375,Valores!$A$2:$P$300,14,FALSE)</f>
        <v>1</v>
      </c>
      <c r="P375" s="1">
        <f>VLOOKUP(B375,Valores!$A$2:$P$300,15,FALSE)</f>
        <v>2.5000000000000001E-2</v>
      </c>
      <c r="Q375" s="72">
        <f t="shared" si="92"/>
        <v>0</v>
      </c>
      <c r="R375" s="72">
        <f t="shared" si="82"/>
        <v>0</v>
      </c>
      <c r="S375" s="72">
        <f t="shared" si="82"/>
        <v>0</v>
      </c>
      <c r="T375" s="72">
        <f t="shared" si="82"/>
        <v>0</v>
      </c>
      <c r="U375" s="72">
        <f t="shared" si="82"/>
        <v>0</v>
      </c>
      <c r="W375" s="2">
        <f t="shared" si="83"/>
        <v>22919.497058083041</v>
      </c>
      <c r="X375" s="1">
        <f t="shared" si="93"/>
        <v>22919.497058083041</v>
      </c>
      <c r="Z375" s="2">
        <f t="shared" si="84"/>
        <v>22027.617370094427</v>
      </c>
      <c r="AA375" s="77">
        <f t="shared" si="85"/>
        <v>22027.617370094427</v>
      </c>
      <c r="AC375" s="2">
        <f t="shared" si="86"/>
        <v>23247.726892495091</v>
      </c>
      <c r="AD375" s="77">
        <f t="shared" si="87"/>
        <v>23247.726892495091</v>
      </c>
      <c r="AF375" s="2">
        <f t="shared" si="88"/>
        <v>22767.832238044371</v>
      </c>
      <c r="AG375" s="77">
        <f t="shared" si="89"/>
        <v>22767.832238044371</v>
      </c>
      <c r="AI375" s="2">
        <f t="shared" si="90"/>
        <v>22967.033792722028</v>
      </c>
      <c r="AJ375" s="77">
        <f t="shared" si="91"/>
        <v>22967.033792722028</v>
      </c>
    </row>
    <row r="376" spans="1:36" x14ac:dyDescent="0.2">
      <c r="A376" s="72">
        <v>11</v>
      </c>
      <c r="B376" s="1" t="s">
        <v>160</v>
      </c>
      <c r="C376" s="1" t="str">
        <f>VLOOKUP(B376,Valores!$A$2:$F$300,5,FALSE)</f>
        <v>m</v>
      </c>
      <c r="D376" s="1">
        <v>6918</v>
      </c>
      <c r="E376" s="63">
        <f>VLOOKUP($B376,Valores!$A$2:$G$300,6,FALSE)*VLOOKUP(VLOOKUP($B376,Indices_Poder!$B$5:$E$250,3,FALSE),Indices_Poder!$G$6:$N$27,4,FALSE)*VLOOKUP($E$365,Regional!$A$2:$B$7,2,FALSE)</f>
        <v>83.974855888348671</v>
      </c>
      <c r="F376" s="2">
        <f>VLOOKUP($B376,Valores!$A$2:$G$300,6,FALSE)*VLOOKUP(VLOOKUP($B376,Indices_Poder!$B$5:$E$250,3,FALSE),Indices_Poder!$G$6:$N$27,4,FALSE)*VLOOKUP($F$365,Regional!$A$2:$B$7,2,FALSE)</f>
        <v>80.707093595014413</v>
      </c>
      <c r="G376" s="2">
        <f>VLOOKUP($B376,Valores!$A$2:$G$300,6,FALSE)*VLOOKUP(VLOOKUP($B376,Indices_Poder!$B$5:$E$250,3,FALSE),Indices_Poder!$G$6:$N$27,4,FALSE)*VLOOKUP($G$365,Regional!$A$2:$B$7,2,FALSE)</f>
        <v>85.177458762799091</v>
      </c>
      <c r="H376" s="2">
        <f>VLOOKUP($B376,Valores!$A$2:$G$300,6,FALSE)*VLOOKUP(VLOOKUP($B376,Indices_Poder!$B$5:$E$250,3,FALSE),Indices_Poder!$G$6:$N$27,4,FALSE)*VLOOKUP($H$365,Regional!$A$2:$B$7,2,FALSE)</f>
        <v>83.419170422223303</v>
      </c>
      <c r="I376" s="76">
        <f>VLOOKUP($B376,Valores!$A$2:$G$300,6,FALSE)*VLOOKUP(VLOOKUP($B376,Indices_Poder!$B$5:$E$250,3,FALSE),Indices_Poder!$G$6:$N$27,4,FALSE)*VLOOKUP($I$365,Regional!$A$2:$B$7,2,FALSE)</f>
        <v>84.149025959820804</v>
      </c>
      <c r="J376" s="63">
        <f t="shared" si="81"/>
        <v>580938.05303559615</v>
      </c>
      <c r="K376" s="2">
        <f t="shared" si="81"/>
        <v>558331.67349030974</v>
      </c>
      <c r="L376" s="2">
        <f t="shared" si="81"/>
        <v>589257.65972104413</v>
      </c>
      <c r="M376" s="2">
        <f t="shared" si="81"/>
        <v>577093.82098094083</v>
      </c>
      <c r="N376" s="76">
        <f t="shared" si="81"/>
        <v>582142.96159004036</v>
      </c>
      <c r="O376" s="1">
        <f>VLOOKUP(B376,Valores!$A$2:$P$300,14,FALSE)</f>
        <v>1</v>
      </c>
      <c r="P376" s="1" t="str">
        <f>VLOOKUP(B376,Valores!$A$2:$P$300,15,FALSE)</f>
        <v>Rateio</v>
      </c>
      <c r="Q376" s="72">
        <f t="shared" si="92"/>
        <v>0</v>
      </c>
      <c r="R376" s="72">
        <f t="shared" si="82"/>
        <v>0</v>
      </c>
      <c r="S376" s="72">
        <f t="shared" si="82"/>
        <v>0</v>
      </c>
      <c r="T376" s="72">
        <f t="shared" si="82"/>
        <v>0</v>
      </c>
      <c r="U376" s="72">
        <f t="shared" si="82"/>
        <v>0</v>
      </c>
      <c r="W376" s="2">
        <f t="shared" si="83"/>
        <v>580938.05303559615</v>
      </c>
      <c r="X376" s="1">
        <f t="shared" si="93"/>
        <v>580938.05303559615</v>
      </c>
      <c r="Z376" s="2">
        <f t="shared" si="84"/>
        <v>558331.67349030974</v>
      </c>
      <c r="AA376" s="77">
        <f t="shared" si="85"/>
        <v>558331.67349030974</v>
      </c>
      <c r="AC376" s="2">
        <f t="shared" si="86"/>
        <v>589257.65972104413</v>
      </c>
      <c r="AD376" s="77">
        <f t="shared" si="87"/>
        <v>589257.65972104413</v>
      </c>
      <c r="AF376" s="2">
        <f t="shared" si="88"/>
        <v>577093.82098094083</v>
      </c>
      <c r="AG376" s="77">
        <f t="shared" si="89"/>
        <v>577093.82098094083</v>
      </c>
      <c r="AI376" s="2">
        <f t="shared" si="90"/>
        <v>582142.96159004036</v>
      </c>
      <c r="AJ376" s="77">
        <f t="shared" si="91"/>
        <v>582142.96159004036</v>
      </c>
    </row>
    <row r="377" spans="1:36" x14ac:dyDescent="0.2">
      <c r="A377" s="72">
        <v>12</v>
      </c>
      <c r="B377" s="1" t="s">
        <v>83</v>
      </c>
      <c r="C377" s="1" t="str">
        <f>VLOOKUP(B377,Valores!$A$2:$F$300,5,FALSE)</f>
        <v>kg</v>
      </c>
      <c r="D377" s="1">
        <v>735</v>
      </c>
      <c r="E377" s="63">
        <f>VLOOKUP($B377,Valores!$A$2:$G$300,6,FALSE)*VLOOKUP(VLOOKUP($B377,Indices_Poder!$B$5:$E$250,3,FALSE),Indices_Poder!$G$6:$N$27,4,FALSE)*VLOOKUP($E$365,Regional!$A$2:$B$7,2,FALSE)</f>
        <v>91.826445229007192</v>
      </c>
      <c r="F377" s="2">
        <f>VLOOKUP($B377,Valores!$A$2:$G$300,6,FALSE)*VLOOKUP(VLOOKUP($B377,Indices_Poder!$B$5:$E$250,3,FALSE),Indices_Poder!$G$6:$N$27,4,FALSE)*VLOOKUP($F$365,Regional!$A$2:$B$7,2,FALSE)</f>
        <v>88.253149483799405</v>
      </c>
      <c r="G377" s="2">
        <f>VLOOKUP($B377,Valores!$A$2:$G$300,6,FALSE)*VLOOKUP(VLOOKUP($B377,Indices_Poder!$B$5:$E$250,3,FALSE),Indices_Poder!$G$6:$N$27,4,FALSE)*VLOOKUP($G$365,Regional!$A$2:$B$7,2,FALSE)</f>
        <v>93.141490617471987</v>
      </c>
      <c r="H377" s="2">
        <f>VLOOKUP($B377,Valores!$A$2:$G$300,6,FALSE)*VLOOKUP(VLOOKUP($B377,Indices_Poder!$B$5:$E$250,3,FALSE),Indices_Poder!$G$6:$N$27,4,FALSE)*VLOOKUP($H$365,Regional!$A$2:$B$7,2,FALSE)</f>
        <v>91.218803566751063</v>
      </c>
      <c r="I377" s="76">
        <f>VLOOKUP($B377,Valores!$A$2:$G$300,6,FALSE)*VLOOKUP(VLOOKUP($B377,Indices_Poder!$B$5:$E$250,3,FALSE),Indices_Poder!$G$6:$N$27,4,FALSE)*VLOOKUP($I$365,Regional!$A$2:$B$7,2,FALSE)</f>
        <v>92.016900078371066</v>
      </c>
      <c r="J377" s="63">
        <f t="shared" si="81"/>
        <v>67492.437243320281</v>
      </c>
      <c r="K377" s="2">
        <f t="shared" si="81"/>
        <v>64866.064870592563</v>
      </c>
      <c r="L377" s="2">
        <f t="shared" si="81"/>
        <v>68458.995603841904</v>
      </c>
      <c r="M377" s="2">
        <f t="shared" si="81"/>
        <v>67045.82062156203</v>
      </c>
      <c r="N377" s="76">
        <f t="shared" si="81"/>
        <v>67632.421557602735</v>
      </c>
      <c r="O377" s="1">
        <f>VLOOKUP(B377,Valores!$A$2:$P$300,14,FALSE)</f>
        <v>1</v>
      </c>
      <c r="P377" s="1">
        <f>VLOOKUP(B377,Valores!$A$2:$P$300,15,FALSE)</f>
        <v>3.1300000000000001E-2</v>
      </c>
      <c r="Q377" s="72">
        <f t="shared" si="92"/>
        <v>0</v>
      </c>
      <c r="R377" s="72">
        <f t="shared" si="82"/>
        <v>0</v>
      </c>
      <c r="S377" s="72">
        <f t="shared" si="82"/>
        <v>0</v>
      </c>
      <c r="T377" s="72">
        <f t="shared" si="82"/>
        <v>0</v>
      </c>
      <c r="U377" s="72">
        <f t="shared" si="82"/>
        <v>0</v>
      </c>
      <c r="W377" s="2">
        <f t="shared" si="83"/>
        <v>67492.437243320281</v>
      </c>
      <c r="X377" s="1">
        <f t="shared" si="93"/>
        <v>67492.437243320281</v>
      </c>
      <c r="Z377" s="2">
        <f t="shared" si="84"/>
        <v>64866.064870592563</v>
      </c>
      <c r="AA377" s="77">
        <f t="shared" si="85"/>
        <v>64866.064870592563</v>
      </c>
      <c r="AC377" s="2">
        <f t="shared" si="86"/>
        <v>68458.995603841904</v>
      </c>
      <c r="AD377" s="77">
        <f t="shared" si="87"/>
        <v>68458.995603841904</v>
      </c>
      <c r="AF377" s="2">
        <f t="shared" si="88"/>
        <v>67045.82062156203</v>
      </c>
      <c r="AG377" s="77">
        <f t="shared" si="89"/>
        <v>67045.82062156203</v>
      </c>
      <c r="AI377" s="2">
        <f t="shared" si="90"/>
        <v>67632.421557602735</v>
      </c>
      <c r="AJ377" s="77">
        <f t="shared" si="91"/>
        <v>67632.421557602735</v>
      </c>
    </row>
    <row r="378" spans="1:36" x14ac:dyDescent="0.2">
      <c r="A378" s="72">
        <v>13</v>
      </c>
      <c r="B378" s="1" t="s">
        <v>129</v>
      </c>
      <c r="C378" s="1" t="str">
        <f>VLOOKUP(B378,Valores!$A$2:$F$300,5,FALSE)</f>
        <v>kg</v>
      </c>
      <c r="D378" s="1">
        <v>2205</v>
      </c>
      <c r="E378" s="63">
        <f>VLOOKUP($B378,Valores!$A$2:$G$300,6,FALSE)*VLOOKUP(VLOOKUP($B378,Indices_Poder!$B$5:$E$250,3,FALSE),Indices_Poder!$G$6:$N$27,4,FALSE)*VLOOKUP($E$365,Regional!$A$2:$B$7,2,FALSE)</f>
        <v>91.826445229007192</v>
      </c>
      <c r="F378" s="2">
        <f>VLOOKUP($B378,Valores!$A$2:$G$300,6,FALSE)*VLOOKUP(VLOOKUP($B378,Indices_Poder!$B$5:$E$250,3,FALSE),Indices_Poder!$G$6:$N$27,4,FALSE)*VLOOKUP($F$365,Regional!$A$2:$B$7,2,FALSE)</f>
        <v>88.253149483799405</v>
      </c>
      <c r="G378" s="2">
        <f>VLOOKUP($B378,Valores!$A$2:$G$300,6,FALSE)*VLOOKUP(VLOOKUP($B378,Indices_Poder!$B$5:$E$250,3,FALSE),Indices_Poder!$G$6:$N$27,4,FALSE)*VLOOKUP($G$365,Regional!$A$2:$B$7,2,FALSE)</f>
        <v>93.141490617471987</v>
      </c>
      <c r="H378" s="2">
        <f>VLOOKUP($B378,Valores!$A$2:$G$300,6,FALSE)*VLOOKUP(VLOOKUP($B378,Indices_Poder!$B$5:$E$250,3,FALSE),Indices_Poder!$G$6:$N$27,4,FALSE)*VLOOKUP($H$365,Regional!$A$2:$B$7,2,FALSE)</f>
        <v>91.218803566751063</v>
      </c>
      <c r="I378" s="76">
        <f>VLOOKUP($B378,Valores!$A$2:$G$300,6,FALSE)*VLOOKUP(VLOOKUP($B378,Indices_Poder!$B$5:$E$250,3,FALSE),Indices_Poder!$G$6:$N$27,4,FALSE)*VLOOKUP($I$365,Regional!$A$2:$B$7,2,FALSE)</f>
        <v>92.016900078371066</v>
      </c>
      <c r="J378" s="63">
        <f t="shared" si="81"/>
        <v>202477.31172996087</v>
      </c>
      <c r="K378" s="2">
        <f t="shared" si="81"/>
        <v>194598.1946117777</v>
      </c>
      <c r="L378" s="2">
        <f t="shared" si="81"/>
        <v>205376.98681152574</v>
      </c>
      <c r="M378" s="2">
        <f t="shared" si="81"/>
        <v>201137.46186468611</v>
      </c>
      <c r="N378" s="76">
        <f t="shared" si="81"/>
        <v>202897.2646728082</v>
      </c>
      <c r="O378" s="1">
        <f>VLOOKUP(B378,Valores!$A$2:$P$300,14,FALSE)</f>
        <v>1</v>
      </c>
      <c r="P378" s="1">
        <f>VLOOKUP(B378,Valores!$A$2:$P$300,15,FALSE)</f>
        <v>3.1300000000000001E-2</v>
      </c>
      <c r="Q378" s="72">
        <f t="shared" si="92"/>
        <v>0</v>
      </c>
      <c r="R378" s="72">
        <f t="shared" si="82"/>
        <v>0</v>
      </c>
      <c r="S378" s="72">
        <f t="shared" si="82"/>
        <v>0</v>
      </c>
      <c r="T378" s="72">
        <f t="shared" si="82"/>
        <v>0</v>
      </c>
      <c r="U378" s="72">
        <f t="shared" si="82"/>
        <v>0</v>
      </c>
      <c r="W378" s="2">
        <f t="shared" si="83"/>
        <v>202477.31172996087</v>
      </c>
      <c r="X378" s="1">
        <f t="shared" si="93"/>
        <v>202477.31172996087</v>
      </c>
      <c r="Z378" s="2">
        <f t="shared" si="84"/>
        <v>194598.1946117777</v>
      </c>
      <c r="AA378" s="77">
        <f t="shared" si="85"/>
        <v>194598.1946117777</v>
      </c>
      <c r="AC378" s="2">
        <f t="shared" si="86"/>
        <v>205376.98681152574</v>
      </c>
      <c r="AD378" s="77">
        <f t="shared" si="87"/>
        <v>205376.98681152574</v>
      </c>
      <c r="AF378" s="2">
        <f t="shared" si="88"/>
        <v>201137.46186468611</v>
      </c>
      <c r="AG378" s="77">
        <f t="shared" si="89"/>
        <v>201137.46186468611</v>
      </c>
      <c r="AI378" s="2">
        <f t="shared" si="90"/>
        <v>202897.2646728082</v>
      </c>
      <c r="AJ378" s="77">
        <f t="shared" si="91"/>
        <v>202897.2646728082</v>
      </c>
    </row>
    <row r="379" spans="1:36" x14ac:dyDescent="0.2">
      <c r="A379" s="72">
        <v>14</v>
      </c>
      <c r="B379" s="1" t="s">
        <v>130</v>
      </c>
      <c r="C379" s="1" t="str">
        <f>VLOOKUP(B379,Valores!$A$2:$F$300,5,FALSE)</f>
        <v>kg</v>
      </c>
      <c r="D379" s="1">
        <v>630</v>
      </c>
      <c r="E379" s="63">
        <f>VLOOKUP($B379,Valores!$A$2:$G$300,6,FALSE)*VLOOKUP(VLOOKUP($B379,Indices_Poder!$B$5:$E$250,3,FALSE),Indices_Poder!$G$6:$N$27,4,FALSE)*VLOOKUP($E$365,Regional!$A$2:$B$7,2,FALSE)</f>
        <v>91.826445229007192</v>
      </c>
      <c r="F379" s="2">
        <f>VLOOKUP($B379,Valores!$A$2:$G$300,6,FALSE)*VLOOKUP(VLOOKUP($B379,Indices_Poder!$B$5:$E$250,3,FALSE),Indices_Poder!$G$6:$N$27,4,FALSE)*VLOOKUP($F$365,Regional!$A$2:$B$7,2,FALSE)</f>
        <v>88.253149483799405</v>
      </c>
      <c r="G379" s="2">
        <f>VLOOKUP($B379,Valores!$A$2:$G$300,6,FALSE)*VLOOKUP(VLOOKUP($B379,Indices_Poder!$B$5:$E$250,3,FALSE),Indices_Poder!$G$6:$N$27,4,FALSE)*VLOOKUP($G$365,Regional!$A$2:$B$7,2,FALSE)</f>
        <v>93.141490617471987</v>
      </c>
      <c r="H379" s="2">
        <f>VLOOKUP($B379,Valores!$A$2:$G$300,6,FALSE)*VLOOKUP(VLOOKUP($B379,Indices_Poder!$B$5:$E$250,3,FALSE),Indices_Poder!$G$6:$N$27,4,FALSE)*VLOOKUP($H$365,Regional!$A$2:$B$7,2,FALSE)</f>
        <v>91.218803566751063</v>
      </c>
      <c r="I379" s="76">
        <f>VLOOKUP($B379,Valores!$A$2:$G$300,6,FALSE)*VLOOKUP(VLOOKUP($B379,Indices_Poder!$B$5:$E$250,3,FALSE),Indices_Poder!$G$6:$N$27,4,FALSE)*VLOOKUP($I$365,Regional!$A$2:$B$7,2,FALSE)</f>
        <v>92.016900078371066</v>
      </c>
      <c r="J379" s="63">
        <f t="shared" si="81"/>
        <v>57850.660494274533</v>
      </c>
      <c r="K379" s="2">
        <f t="shared" si="81"/>
        <v>55599.484174793623</v>
      </c>
      <c r="L379" s="2">
        <f t="shared" si="81"/>
        <v>58679.139089007353</v>
      </c>
      <c r="M379" s="2">
        <f t="shared" si="81"/>
        <v>57467.846247053167</v>
      </c>
      <c r="N379" s="76">
        <f t="shared" si="81"/>
        <v>57970.647049373772</v>
      </c>
      <c r="O379" s="1">
        <f>VLOOKUP(B379,Valores!$A$2:$P$300,14,FALSE)</f>
        <v>1</v>
      </c>
      <c r="P379" s="1">
        <f>VLOOKUP(B379,Valores!$A$2:$P$300,15,FALSE)</f>
        <v>3.1300000000000001E-2</v>
      </c>
      <c r="Q379" s="72">
        <f t="shared" si="92"/>
        <v>0</v>
      </c>
      <c r="R379" s="72">
        <f t="shared" si="82"/>
        <v>0</v>
      </c>
      <c r="S379" s="72">
        <f t="shared" si="82"/>
        <v>0</v>
      </c>
      <c r="T379" s="72">
        <f t="shared" si="82"/>
        <v>0</v>
      </c>
      <c r="U379" s="72">
        <f t="shared" si="82"/>
        <v>0</v>
      </c>
      <c r="W379" s="2">
        <f t="shared" si="83"/>
        <v>57850.660494274533</v>
      </c>
      <c r="X379" s="1">
        <f t="shared" si="93"/>
        <v>57850.660494274533</v>
      </c>
      <c r="Z379" s="2">
        <f t="shared" si="84"/>
        <v>55599.484174793623</v>
      </c>
      <c r="AA379" s="77">
        <f t="shared" si="85"/>
        <v>55599.484174793623</v>
      </c>
      <c r="AC379" s="2">
        <f t="shared" si="86"/>
        <v>58679.139089007353</v>
      </c>
      <c r="AD379" s="77">
        <f t="shared" si="87"/>
        <v>58679.139089007353</v>
      </c>
      <c r="AF379" s="2">
        <f t="shared" si="88"/>
        <v>57467.846247053167</v>
      </c>
      <c r="AG379" s="77">
        <f t="shared" si="89"/>
        <v>57467.846247053167</v>
      </c>
      <c r="AI379" s="2">
        <f t="shared" si="90"/>
        <v>57970.647049373772</v>
      </c>
      <c r="AJ379" s="77">
        <f t="shared" si="91"/>
        <v>57970.647049373772</v>
      </c>
    </row>
    <row r="380" spans="1:36" x14ac:dyDescent="0.2">
      <c r="A380" s="72">
        <v>15</v>
      </c>
      <c r="B380" s="1" t="s">
        <v>131</v>
      </c>
      <c r="C380" s="1" t="str">
        <f>VLOOKUP(B380,Valores!$A$2:$F$300,5,FALSE)</f>
        <v>kg</v>
      </c>
      <c r="D380" s="1">
        <v>630</v>
      </c>
      <c r="E380" s="63">
        <f>VLOOKUP($B380,Valores!$A$2:$G$300,6,FALSE)*VLOOKUP(VLOOKUP($B380,Indices_Poder!$B$5:$E$250,3,FALSE),Indices_Poder!$G$6:$N$27,4,FALSE)*VLOOKUP($E$365,Regional!$A$2:$B$7,2,FALSE)</f>
        <v>91.826445229007192</v>
      </c>
      <c r="F380" s="2">
        <f>VLOOKUP($B380,Valores!$A$2:$G$300,6,FALSE)*VLOOKUP(VLOOKUP($B380,Indices_Poder!$B$5:$E$250,3,FALSE),Indices_Poder!$G$6:$N$27,4,FALSE)*VLOOKUP($F$365,Regional!$A$2:$B$7,2,FALSE)</f>
        <v>88.253149483799405</v>
      </c>
      <c r="G380" s="2">
        <f>VLOOKUP($B380,Valores!$A$2:$G$300,6,FALSE)*VLOOKUP(VLOOKUP($B380,Indices_Poder!$B$5:$E$250,3,FALSE),Indices_Poder!$G$6:$N$27,4,FALSE)*VLOOKUP($G$365,Regional!$A$2:$B$7,2,FALSE)</f>
        <v>93.141490617471987</v>
      </c>
      <c r="H380" s="2">
        <f>VLOOKUP($B380,Valores!$A$2:$G$300,6,FALSE)*VLOOKUP(VLOOKUP($B380,Indices_Poder!$B$5:$E$250,3,FALSE),Indices_Poder!$G$6:$N$27,4,FALSE)*VLOOKUP($H$365,Regional!$A$2:$B$7,2,FALSE)</f>
        <v>91.218803566751063</v>
      </c>
      <c r="I380" s="76">
        <f>VLOOKUP($B380,Valores!$A$2:$G$300,6,FALSE)*VLOOKUP(VLOOKUP($B380,Indices_Poder!$B$5:$E$250,3,FALSE),Indices_Poder!$G$6:$N$27,4,FALSE)*VLOOKUP($I$365,Regional!$A$2:$B$7,2,FALSE)</f>
        <v>92.016900078371066</v>
      </c>
      <c r="J380" s="63">
        <f t="shared" si="81"/>
        <v>57850.660494274533</v>
      </c>
      <c r="K380" s="2">
        <f t="shared" si="81"/>
        <v>55599.484174793623</v>
      </c>
      <c r="L380" s="2">
        <f t="shared" si="81"/>
        <v>58679.139089007353</v>
      </c>
      <c r="M380" s="2">
        <f t="shared" si="81"/>
        <v>57467.846247053167</v>
      </c>
      <c r="N380" s="76">
        <f t="shared" si="81"/>
        <v>57970.647049373772</v>
      </c>
      <c r="O380" s="1">
        <f>VLOOKUP(B380,Valores!$A$2:$P$300,14,FALSE)</f>
        <v>1</v>
      </c>
      <c r="P380" s="1">
        <f>VLOOKUP(B380,Valores!$A$2:$P$300,15,FALSE)</f>
        <v>3.1300000000000001E-2</v>
      </c>
      <c r="Q380" s="72">
        <f t="shared" si="92"/>
        <v>0</v>
      </c>
      <c r="R380" s="72">
        <f t="shared" si="82"/>
        <v>0</v>
      </c>
      <c r="S380" s="72">
        <f t="shared" si="82"/>
        <v>0</v>
      </c>
      <c r="T380" s="72">
        <f t="shared" si="82"/>
        <v>0</v>
      </c>
      <c r="U380" s="72">
        <f t="shared" si="82"/>
        <v>0</v>
      </c>
      <c r="W380" s="2">
        <f t="shared" si="83"/>
        <v>57850.660494274533</v>
      </c>
      <c r="X380" s="1">
        <f t="shared" si="93"/>
        <v>57850.660494274533</v>
      </c>
      <c r="Z380" s="2">
        <f t="shared" si="84"/>
        <v>55599.484174793623</v>
      </c>
      <c r="AA380" s="77">
        <f t="shared" si="85"/>
        <v>55599.484174793623</v>
      </c>
      <c r="AC380" s="2">
        <f t="shared" si="86"/>
        <v>58679.139089007353</v>
      </c>
      <c r="AD380" s="77">
        <f t="shared" si="87"/>
        <v>58679.139089007353</v>
      </c>
      <c r="AF380" s="2">
        <f t="shared" si="88"/>
        <v>57467.846247053167</v>
      </c>
      <c r="AG380" s="77">
        <f t="shared" si="89"/>
        <v>57467.846247053167</v>
      </c>
      <c r="AI380" s="2">
        <f t="shared" si="90"/>
        <v>57970.647049373772</v>
      </c>
      <c r="AJ380" s="77">
        <f t="shared" si="91"/>
        <v>57970.647049373772</v>
      </c>
    </row>
    <row r="381" spans="1:36" x14ac:dyDescent="0.2">
      <c r="A381" s="72">
        <v>16</v>
      </c>
      <c r="B381" s="1" t="s">
        <v>84</v>
      </c>
      <c r="C381" s="1" t="str">
        <f>VLOOKUP(B381,Valores!$A$2:$F$300,5,FALSE)</f>
        <v>kg</v>
      </c>
      <c r="D381" s="1">
        <v>630</v>
      </c>
      <c r="E381" s="63">
        <f>VLOOKUP($B381,Valores!$A$2:$G$300,6,FALSE)*VLOOKUP(VLOOKUP($B381,Indices_Poder!$B$5:$E$250,3,FALSE),Indices_Poder!$G$6:$N$27,4,FALSE)*VLOOKUP($E$365,Regional!$A$2:$B$7,2,FALSE)</f>
        <v>91.826445229007192</v>
      </c>
      <c r="F381" s="2">
        <f>VLOOKUP($B381,Valores!$A$2:$G$300,6,FALSE)*VLOOKUP(VLOOKUP($B381,Indices_Poder!$B$5:$E$250,3,FALSE),Indices_Poder!$G$6:$N$27,4,FALSE)*VLOOKUP($F$365,Regional!$A$2:$B$7,2,FALSE)</f>
        <v>88.253149483799405</v>
      </c>
      <c r="G381" s="2">
        <f>VLOOKUP($B381,Valores!$A$2:$G$300,6,FALSE)*VLOOKUP(VLOOKUP($B381,Indices_Poder!$B$5:$E$250,3,FALSE),Indices_Poder!$G$6:$N$27,4,FALSE)*VLOOKUP($G$365,Regional!$A$2:$B$7,2,FALSE)</f>
        <v>93.141490617471987</v>
      </c>
      <c r="H381" s="2">
        <f>VLOOKUP($B381,Valores!$A$2:$G$300,6,FALSE)*VLOOKUP(VLOOKUP($B381,Indices_Poder!$B$5:$E$250,3,FALSE),Indices_Poder!$G$6:$N$27,4,FALSE)*VLOOKUP($H$365,Regional!$A$2:$B$7,2,FALSE)</f>
        <v>91.218803566751063</v>
      </c>
      <c r="I381" s="76">
        <f>VLOOKUP($B381,Valores!$A$2:$G$300,6,FALSE)*VLOOKUP(VLOOKUP($B381,Indices_Poder!$B$5:$E$250,3,FALSE),Indices_Poder!$G$6:$N$27,4,FALSE)*VLOOKUP($I$365,Regional!$A$2:$B$7,2,FALSE)</f>
        <v>92.016900078371066</v>
      </c>
      <c r="J381" s="63">
        <f t="shared" si="81"/>
        <v>57850.660494274533</v>
      </c>
      <c r="K381" s="2">
        <f t="shared" si="81"/>
        <v>55599.484174793623</v>
      </c>
      <c r="L381" s="2">
        <f t="shared" si="81"/>
        <v>58679.139089007353</v>
      </c>
      <c r="M381" s="2">
        <f t="shared" si="81"/>
        <v>57467.846247053167</v>
      </c>
      <c r="N381" s="76">
        <f t="shared" si="81"/>
        <v>57970.647049373772</v>
      </c>
      <c r="O381" s="1">
        <f>VLOOKUP(B381,Valores!$A$2:$P$300,14,FALSE)</f>
        <v>1</v>
      </c>
      <c r="P381" s="1">
        <f>VLOOKUP(B381,Valores!$A$2:$P$300,15,FALSE)</f>
        <v>3.1300000000000001E-2</v>
      </c>
      <c r="Q381" s="72">
        <f t="shared" si="92"/>
        <v>0</v>
      </c>
      <c r="R381" s="72">
        <f t="shared" si="82"/>
        <v>0</v>
      </c>
      <c r="S381" s="72">
        <f t="shared" si="82"/>
        <v>0</v>
      </c>
      <c r="T381" s="72">
        <f t="shared" si="82"/>
        <v>0</v>
      </c>
      <c r="U381" s="72">
        <f t="shared" si="82"/>
        <v>0</v>
      </c>
      <c r="W381" s="2">
        <f t="shared" si="83"/>
        <v>57850.660494274533</v>
      </c>
      <c r="X381" s="1">
        <f t="shared" si="93"/>
        <v>57850.660494274533</v>
      </c>
      <c r="Z381" s="2">
        <f t="shared" si="84"/>
        <v>55599.484174793623</v>
      </c>
      <c r="AA381" s="77">
        <f t="shared" si="85"/>
        <v>55599.484174793623</v>
      </c>
      <c r="AC381" s="2">
        <f t="shared" si="86"/>
        <v>58679.139089007353</v>
      </c>
      <c r="AD381" s="77">
        <f t="shared" si="87"/>
        <v>58679.139089007353</v>
      </c>
      <c r="AF381" s="2">
        <f t="shared" si="88"/>
        <v>57467.846247053167</v>
      </c>
      <c r="AG381" s="77">
        <f t="shared" si="89"/>
        <v>57467.846247053167</v>
      </c>
      <c r="AI381" s="2">
        <f t="shared" si="90"/>
        <v>57970.647049373772</v>
      </c>
      <c r="AJ381" s="77">
        <f t="shared" si="91"/>
        <v>57970.647049373772</v>
      </c>
    </row>
    <row r="382" spans="1:36" x14ac:dyDescent="0.2">
      <c r="A382" s="72">
        <v>17</v>
      </c>
      <c r="B382" s="1" t="s">
        <v>85</v>
      </c>
      <c r="C382" s="1" t="str">
        <f>VLOOKUP(B382,Valores!$A$2:$F$300,5,FALSE)</f>
        <v>kg</v>
      </c>
      <c r="D382" s="1">
        <v>630</v>
      </c>
      <c r="E382" s="63">
        <f>VLOOKUP($B382,Valores!$A$2:$G$300,6,FALSE)*VLOOKUP(VLOOKUP($B382,Indices_Poder!$B$5:$E$250,3,FALSE),Indices_Poder!$G$6:$N$27,4,FALSE)*VLOOKUP($E$365,Regional!$A$2:$B$7,2,FALSE)</f>
        <v>91.826445229007192</v>
      </c>
      <c r="F382" s="2">
        <f>VLOOKUP($B382,Valores!$A$2:$G$300,6,FALSE)*VLOOKUP(VLOOKUP($B382,Indices_Poder!$B$5:$E$250,3,FALSE),Indices_Poder!$G$6:$N$27,4,FALSE)*VLOOKUP($F$365,Regional!$A$2:$B$7,2,FALSE)</f>
        <v>88.253149483799405</v>
      </c>
      <c r="G382" s="2">
        <f>VLOOKUP($B382,Valores!$A$2:$G$300,6,FALSE)*VLOOKUP(VLOOKUP($B382,Indices_Poder!$B$5:$E$250,3,FALSE),Indices_Poder!$G$6:$N$27,4,FALSE)*VLOOKUP($G$365,Regional!$A$2:$B$7,2,FALSE)</f>
        <v>93.141490617471987</v>
      </c>
      <c r="H382" s="2">
        <f>VLOOKUP($B382,Valores!$A$2:$G$300,6,FALSE)*VLOOKUP(VLOOKUP($B382,Indices_Poder!$B$5:$E$250,3,FALSE),Indices_Poder!$G$6:$N$27,4,FALSE)*VLOOKUP($H$365,Regional!$A$2:$B$7,2,FALSE)</f>
        <v>91.218803566751063</v>
      </c>
      <c r="I382" s="76">
        <f>VLOOKUP($B382,Valores!$A$2:$G$300,6,FALSE)*VLOOKUP(VLOOKUP($B382,Indices_Poder!$B$5:$E$250,3,FALSE),Indices_Poder!$G$6:$N$27,4,FALSE)*VLOOKUP($I$365,Regional!$A$2:$B$7,2,FALSE)</f>
        <v>92.016900078371066</v>
      </c>
      <c r="J382" s="63">
        <f t="shared" si="81"/>
        <v>57850.660494274533</v>
      </c>
      <c r="K382" s="2">
        <f t="shared" si="81"/>
        <v>55599.484174793623</v>
      </c>
      <c r="L382" s="2">
        <f t="shared" si="81"/>
        <v>58679.139089007353</v>
      </c>
      <c r="M382" s="2">
        <f t="shared" si="81"/>
        <v>57467.846247053167</v>
      </c>
      <c r="N382" s="76">
        <f t="shared" si="81"/>
        <v>57970.647049373772</v>
      </c>
      <c r="O382" s="1">
        <f>VLOOKUP(B382,Valores!$A$2:$P$300,14,FALSE)</f>
        <v>1</v>
      </c>
      <c r="P382" s="1">
        <f>VLOOKUP(B382,Valores!$A$2:$P$300,15,FALSE)</f>
        <v>3.1300000000000001E-2</v>
      </c>
      <c r="Q382" s="72">
        <f t="shared" si="92"/>
        <v>0</v>
      </c>
      <c r="R382" s="72">
        <f t="shared" si="82"/>
        <v>0</v>
      </c>
      <c r="S382" s="72">
        <f t="shared" si="82"/>
        <v>0</v>
      </c>
      <c r="T382" s="72">
        <f t="shared" si="82"/>
        <v>0</v>
      </c>
      <c r="U382" s="72">
        <f t="shared" si="82"/>
        <v>0</v>
      </c>
      <c r="W382" s="2">
        <f t="shared" si="83"/>
        <v>57850.660494274533</v>
      </c>
      <c r="X382" s="1">
        <f t="shared" si="93"/>
        <v>57850.660494274533</v>
      </c>
      <c r="Z382" s="2">
        <f t="shared" si="84"/>
        <v>55599.484174793623</v>
      </c>
      <c r="AA382" s="77">
        <f t="shared" si="85"/>
        <v>55599.484174793623</v>
      </c>
      <c r="AC382" s="2">
        <f t="shared" si="86"/>
        <v>58679.139089007353</v>
      </c>
      <c r="AD382" s="77">
        <f t="shared" si="87"/>
        <v>58679.139089007353</v>
      </c>
      <c r="AF382" s="2">
        <f t="shared" si="88"/>
        <v>57467.846247053167</v>
      </c>
      <c r="AG382" s="77">
        <f t="shared" si="89"/>
        <v>57467.846247053167</v>
      </c>
      <c r="AI382" s="2">
        <f t="shared" si="90"/>
        <v>57970.647049373772</v>
      </c>
      <c r="AJ382" s="77">
        <f t="shared" si="91"/>
        <v>57970.647049373772</v>
      </c>
    </row>
    <row r="383" spans="1:36" x14ac:dyDescent="0.2">
      <c r="A383" s="72">
        <v>18</v>
      </c>
      <c r="B383" s="1" t="s">
        <v>240</v>
      </c>
      <c r="C383" s="1" t="str">
        <f>VLOOKUP(B383,Valores!$A$2:$F$300,5,FALSE)</f>
        <v>kg</v>
      </c>
      <c r="D383" s="1">
        <v>12320</v>
      </c>
      <c r="E383" s="63">
        <f>VLOOKUP($B383,Valores!$A$2:$G$300,6,FALSE)*VLOOKUP(VLOOKUP($B383,Indices_Poder!$B$5:$E$250,3,FALSE),Indices_Poder!$G$6:$N$27,4,FALSE)*VLOOKUP($E$365,Regional!$A$2:$B$7,2,FALSE)</f>
        <v>91.826445229007192</v>
      </c>
      <c r="F383" s="2">
        <f>VLOOKUP($B383,Valores!$A$2:$G$300,6,FALSE)*VLOOKUP(VLOOKUP($B383,Indices_Poder!$B$5:$E$250,3,FALSE),Indices_Poder!$G$6:$N$27,4,FALSE)*VLOOKUP($F$365,Regional!$A$2:$B$7,2,FALSE)</f>
        <v>88.253149483799405</v>
      </c>
      <c r="G383" s="2">
        <f>VLOOKUP($B383,Valores!$A$2:$G$300,6,FALSE)*VLOOKUP(VLOOKUP($B383,Indices_Poder!$B$5:$E$250,3,FALSE),Indices_Poder!$G$6:$N$27,4,FALSE)*VLOOKUP($G$365,Regional!$A$2:$B$7,2,FALSE)</f>
        <v>93.141490617471987</v>
      </c>
      <c r="H383" s="2">
        <f>VLOOKUP($B383,Valores!$A$2:$G$300,6,FALSE)*VLOOKUP(VLOOKUP($B383,Indices_Poder!$B$5:$E$250,3,FALSE),Indices_Poder!$G$6:$N$27,4,FALSE)*VLOOKUP($H$365,Regional!$A$2:$B$7,2,FALSE)</f>
        <v>91.218803566751063</v>
      </c>
      <c r="I383" s="76">
        <f>VLOOKUP($B383,Valores!$A$2:$G$300,6,FALSE)*VLOOKUP(VLOOKUP($B383,Indices_Poder!$B$5:$E$250,3,FALSE),Indices_Poder!$G$6:$N$27,4,FALSE)*VLOOKUP($I$365,Regional!$A$2:$B$7,2,FALSE)</f>
        <v>92.016900078371066</v>
      </c>
      <c r="J383" s="63">
        <f t="shared" si="81"/>
        <v>1131301.8052213686</v>
      </c>
      <c r="K383" s="2">
        <f t="shared" si="81"/>
        <v>1087278.8016404086</v>
      </c>
      <c r="L383" s="2">
        <f t="shared" si="81"/>
        <v>1147503.1644072549</v>
      </c>
      <c r="M383" s="2">
        <f t="shared" si="81"/>
        <v>1123815.6599423732</v>
      </c>
      <c r="N383" s="76">
        <f t="shared" si="81"/>
        <v>1133648.2089655316</v>
      </c>
      <c r="O383" s="1">
        <f>VLOOKUP(B383,Valores!$A$2:$P$300,14,FALSE)</f>
        <v>1</v>
      </c>
      <c r="P383" s="1">
        <f>VLOOKUP(B383,Valores!$A$2:$P$300,15,FALSE)</f>
        <v>3.1300000000000001E-2</v>
      </c>
      <c r="Q383" s="72">
        <f t="shared" si="92"/>
        <v>0</v>
      </c>
      <c r="R383" s="72">
        <f t="shared" si="82"/>
        <v>0</v>
      </c>
      <c r="S383" s="72">
        <f t="shared" si="82"/>
        <v>0</v>
      </c>
      <c r="T383" s="72">
        <f t="shared" si="82"/>
        <v>0</v>
      </c>
      <c r="U383" s="72">
        <f t="shared" si="82"/>
        <v>0</v>
      </c>
      <c r="W383" s="2">
        <f t="shared" si="83"/>
        <v>1131301.8052213686</v>
      </c>
      <c r="X383" s="1">
        <f t="shared" si="93"/>
        <v>1131301.8052213686</v>
      </c>
      <c r="Z383" s="2">
        <f t="shared" si="84"/>
        <v>1087278.8016404086</v>
      </c>
      <c r="AA383" s="77">
        <f t="shared" si="85"/>
        <v>1087278.8016404086</v>
      </c>
      <c r="AC383" s="2">
        <f t="shared" si="86"/>
        <v>1147503.1644072549</v>
      </c>
      <c r="AD383" s="77">
        <f t="shared" si="87"/>
        <v>1147503.1644072549</v>
      </c>
      <c r="AF383" s="2">
        <f t="shared" si="88"/>
        <v>1123815.6599423732</v>
      </c>
      <c r="AG383" s="77">
        <f t="shared" si="89"/>
        <v>1123815.6599423732</v>
      </c>
      <c r="AI383" s="2">
        <f t="shared" si="90"/>
        <v>1133648.2089655316</v>
      </c>
      <c r="AJ383" s="77">
        <f t="shared" si="91"/>
        <v>1133648.2089655316</v>
      </c>
    </row>
    <row r="384" spans="1:36" x14ac:dyDescent="0.2">
      <c r="A384" s="72">
        <v>19</v>
      </c>
      <c r="B384" s="1" t="s">
        <v>87</v>
      </c>
      <c r="C384" s="1" t="str">
        <f>VLOOKUP(B384,Valores!$A$2:$F$300,5,FALSE)</f>
        <v>unid.</v>
      </c>
      <c r="D384" s="1">
        <v>3</v>
      </c>
      <c r="E384" s="63">
        <f>VLOOKUP($B384,Valores!$A$2:$G$300,6,FALSE)*VLOOKUP(VLOOKUP($B384,Indices_Poder!$B$5:$E$250,3,FALSE),Indices_Poder!$G$6:$N$27,4,FALSE)*VLOOKUP($E$365,Regional!$A$2:$B$7,2,FALSE)</f>
        <v>2636.6773863428548</v>
      </c>
      <c r="F384" s="2">
        <f>VLOOKUP($B384,Valores!$A$2:$G$300,6,FALSE)*VLOOKUP(VLOOKUP($B384,Indices_Poder!$B$5:$E$250,3,FALSE),Indices_Poder!$G$6:$N$27,4,FALSE)*VLOOKUP($F$365,Regional!$A$2:$B$7,2,FALSE)</f>
        <v>2534.0748292841795</v>
      </c>
      <c r="G384" s="2">
        <f>VLOOKUP($B384,Valores!$A$2:$G$300,6,FALSE)*VLOOKUP(VLOOKUP($B384,Indices_Poder!$B$5:$E$250,3,FALSE),Indices_Poder!$G$6:$N$27,4,FALSE)*VLOOKUP($G$365,Regional!$A$2:$B$7,2,FALSE)</f>
        <v>2674.4372106410979</v>
      </c>
      <c r="H384" s="2">
        <f>VLOOKUP($B384,Valores!$A$2:$G$300,6,FALSE)*VLOOKUP(VLOOKUP($B384,Indices_Poder!$B$5:$E$250,3,FALSE),Indices_Poder!$G$6:$N$27,4,FALSE)*VLOOKUP($H$365,Regional!$A$2:$B$7,2,FALSE)</f>
        <v>2619.2297433912527</v>
      </c>
      <c r="I384" s="76">
        <f>VLOOKUP($B384,Valores!$A$2:$G$300,6,FALSE)*VLOOKUP(VLOOKUP($B384,Indices_Poder!$B$5:$E$250,3,FALSE),Indices_Poder!$G$6:$N$27,4,FALSE)*VLOOKUP($I$365,Regional!$A$2:$B$7,2,FALSE)</f>
        <v>2642.1460505515656</v>
      </c>
      <c r="J384" s="63">
        <f t="shared" si="81"/>
        <v>7910.0321590285639</v>
      </c>
      <c r="K384" s="2">
        <f t="shared" si="81"/>
        <v>7602.224487852538</v>
      </c>
      <c r="L384" s="2">
        <f t="shared" si="81"/>
        <v>8023.311631923294</v>
      </c>
      <c r="M384" s="2">
        <f t="shared" si="81"/>
        <v>7857.689230173758</v>
      </c>
      <c r="N384" s="76">
        <f t="shared" si="81"/>
        <v>7926.4381516546964</v>
      </c>
      <c r="O384" s="1">
        <f>VLOOKUP(B384,Valores!$A$2:$P$300,14,FALSE)</f>
        <v>1</v>
      </c>
      <c r="P384" s="1">
        <f>VLOOKUP(B384,Valores!$A$2:$P$300,15,FALSE)</f>
        <v>2.7E-2</v>
      </c>
      <c r="Q384" s="72">
        <f t="shared" si="92"/>
        <v>0</v>
      </c>
      <c r="R384" s="72">
        <f t="shared" si="82"/>
        <v>0</v>
      </c>
      <c r="S384" s="72">
        <f t="shared" si="82"/>
        <v>0</v>
      </c>
      <c r="T384" s="72">
        <f t="shared" si="82"/>
        <v>0</v>
      </c>
      <c r="U384" s="72">
        <f t="shared" si="82"/>
        <v>0</v>
      </c>
      <c r="W384" s="2">
        <f t="shared" si="83"/>
        <v>7910.0321590285639</v>
      </c>
      <c r="X384" s="1">
        <f t="shared" si="93"/>
        <v>7910.0321590285639</v>
      </c>
      <c r="Z384" s="2">
        <f t="shared" si="84"/>
        <v>7602.224487852538</v>
      </c>
      <c r="AA384" s="77">
        <f t="shared" si="85"/>
        <v>7602.224487852538</v>
      </c>
      <c r="AC384" s="2">
        <f t="shared" si="86"/>
        <v>8023.311631923294</v>
      </c>
      <c r="AD384" s="77">
        <f t="shared" si="87"/>
        <v>8023.311631923294</v>
      </c>
      <c r="AF384" s="2">
        <f t="shared" si="88"/>
        <v>7857.689230173758</v>
      </c>
      <c r="AG384" s="77">
        <f t="shared" si="89"/>
        <v>7857.689230173758</v>
      </c>
      <c r="AI384" s="2">
        <f t="shared" si="90"/>
        <v>7926.4381516546964</v>
      </c>
      <c r="AJ384" s="77">
        <f t="shared" si="91"/>
        <v>7926.4381516546964</v>
      </c>
    </row>
    <row r="385" spans="1:36" x14ac:dyDescent="0.2">
      <c r="A385" s="72">
        <v>20</v>
      </c>
      <c r="B385" s="1" t="s">
        <v>145</v>
      </c>
      <c r="C385" s="1" t="str">
        <f>VLOOKUP(B385,Valores!$A$2:$F$300,5,FALSE)</f>
        <v>cj</v>
      </c>
      <c r="D385" s="1">
        <v>24</v>
      </c>
      <c r="E385" s="63">
        <f>VLOOKUP($B385,Valores!$A$2:$G$300,6,FALSE)*VLOOKUP(VLOOKUP($B385,Indices_Poder!$B$5:$E$250,3,FALSE),Indices_Poder!$G$6:$N$27,4,FALSE)*VLOOKUP($E$365,Regional!$A$2:$B$7,2,FALSE)</f>
        <v>786.95332743611186</v>
      </c>
      <c r="F385" s="2">
        <f>VLOOKUP($B385,Valores!$A$2:$G$300,6,FALSE)*VLOOKUP(VLOOKUP($B385,Indices_Poder!$B$5:$E$250,3,FALSE),Indices_Poder!$G$6:$N$27,4,FALSE)*VLOOKUP($F$365,Regional!$A$2:$B$7,2,FALSE)</f>
        <v>756.33015597835106</v>
      </c>
      <c r="G385" s="2">
        <f>VLOOKUP($B385,Valores!$A$2:$G$300,6,FALSE)*VLOOKUP(VLOOKUP($B385,Indices_Poder!$B$5:$E$250,3,FALSE),Indices_Poder!$G$6:$N$27,4,FALSE)*VLOOKUP($G$365,Regional!$A$2:$B$7,2,FALSE)</f>
        <v>798.22327632285123</v>
      </c>
      <c r="H385" s="2">
        <f>VLOOKUP($B385,Valores!$A$2:$G$300,6,FALSE)*VLOOKUP(VLOOKUP($B385,Indices_Poder!$B$5:$E$250,3,FALSE),Indices_Poder!$G$6:$N$27,4,FALSE)*VLOOKUP($H$365,Regional!$A$2:$B$7,2,FALSE)</f>
        <v>781.74583381258412</v>
      </c>
      <c r="I385" s="76">
        <f>VLOOKUP($B385,Valores!$A$2:$G$300,6,FALSE)*VLOOKUP(VLOOKUP($B385,Indices_Poder!$B$5:$E$250,3,FALSE),Indices_Poder!$G$6:$N$27,4,FALSE)*VLOOKUP($I$365,Regional!$A$2:$B$7,2,FALSE)</f>
        <v>788.58552693005345</v>
      </c>
      <c r="J385" s="63">
        <f t="shared" si="81"/>
        <v>18886.879858466684</v>
      </c>
      <c r="K385" s="2">
        <f t="shared" si="81"/>
        <v>18151.923743480424</v>
      </c>
      <c r="L385" s="2">
        <f t="shared" si="81"/>
        <v>19157.35863174843</v>
      </c>
      <c r="M385" s="2">
        <f t="shared" si="81"/>
        <v>18761.900011502017</v>
      </c>
      <c r="N385" s="76">
        <f t="shared" si="81"/>
        <v>18926.052646321281</v>
      </c>
      <c r="O385" s="1">
        <f>VLOOKUP(B385,Valores!$A$2:$P$300,14,FALSE)</f>
        <v>1</v>
      </c>
      <c r="P385" s="1">
        <f>VLOOKUP(B385,Valores!$A$2:$P$300,15,FALSE)</f>
        <v>2.7E-2</v>
      </c>
      <c r="Q385" s="72">
        <f t="shared" si="92"/>
        <v>0</v>
      </c>
      <c r="R385" s="72">
        <f t="shared" si="82"/>
        <v>0</v>
      </c>
      <c r="S385" s="72">
        <f t="shared" si="82"/>
        <v>0</v>
      </c>
      <c r="T385" s="72">
        <f t="shared" si="82"/>
        <v>0</v>
      </c>
      <c r="U385" s="72">
        <f t="shared" si="82"/>
        <v>0</v>
      </c>
      <c r="W385" s="2">
        <f t="shared" si="83"/>
        <v>18886.879858466684</v>
      </c>
      <c r="X385" s="1">
        <f t="shared" si="93"/>
        <v>18886.879858466684</v>
      </c>
      <c r="Z385" s="2">
        <f t="shared" si="84"/>
        <v>18151.923743480424</v>
      </c>
      <c r="AA385" s="77">
        <f t="shared" si="85"/>
        <v>18151.923743480424</v>
      </c>
      <c r="AC385" s="2">
        <f t="shared" si="86"/>
        <v>19157.35863174843</v>
      </c>
      <c r="AD385" s="77">
        <f t="shared" si="87"/>
        <v>19157.35863174843</v>
      </c>
      <c r="AF385" s="2">
        <f t="shared" si="88"/>
        <v>18761.900011502017</v>
      </c>
      <c r="AG385" s="77">
        <f t="shared" si="89"/>
        <v>18761.900011502017</v>
      </c>
      <c r="AI385" s="2">
        <f t="shared" si="90"/>
        <v>18926.052646321281</v>
      </c>
      <c r="AJ385" s="77">
        <f t="shared" si="91"/>
        <v>18926.052646321281</v>
      </c>
    </row>
    <row r="386" spans="1:36" x14ac:dyDescent="0.2">
      <c r="A386" s="72">
        <v>21</v>
      </c>
      <c r="B386" s="1" t="s">
        <v>146</v>
      </c>
      <c r="C386" s="1" t="str">
        <f>VLOOKUP(B386,Valores!$A$2:$F$300,5,FALSE)</f>
        <v>cj</v>
      </c>
      <c r="D386" s="1">
        <v>0</v>
      </c>
      <c r="E386" s="63">
        <f>VLOOKUP($B386,Valores!$A$2:$G$300,6,FALSE)*VLOOKUP(VLOOKUP($B386,Indices_Poder!$B$5:$E$250,3,FALSE),Indices_Poder!$G$6:$N$27,4,FALSE)*VLOOKUP($E$365,Regional!$A$2:$B$7,2,FALSE)</f>
        <v>1118.7844147489395</v>
      </c>
      <c r="F386" s="2">
        <f>VLOOKUP($B386,Valores!$A$2:$G$300,6,FALSE)*VLOOKUP(VLOOKUP($B386,Indices_Poder!$B$5:$E$250,3,FALSE),Indices_Poder!$G$6:$N$27,4,FALSE)*VLOOKUP($F$365,Regional!$A$2:$B$7,2,FALSE)</f>
        <v>1075.2485076466103</v>
      </c>
      <c r="G386" s="2">
        <f>VLOOKUP($B386,Valores!$A$2:$G$300,6,FALSE)*VLOOKUP(VLOOKUP($B386,Indices_Poder!$B$5:$E$250,3,FALSE),Indices_Poder!$G$6:$N$27,4,FALSE)*VLOOKUP($G$365,Regional!$A$2:$B$7,2,FALSE)</f>
        <v>1134.8065125404057</v>
      </c>
      <c r="H386" s="2">
        <f>VLOOKUP($B386,Valores!$A$2:$G$300,6,FALSE)*VLOOKUP(VLOOKUP($B386,Indices_Poder!$B$5:$E$250,3,FALSE),Indices_Poder!$G$6:$N$27,4,FALSE)*VLOOKUP($H$365,Regional!$A$2:$B$7,2,FALSE)</f>
        <v>1111.3811005970206</v>
      </c>
      <c r="I386" s="76">
        <f>VLOOKUP($B386,Valores!$A$2:$G$300,6,FALSE)*VLOOKUP(VLOOKUP($B386,Indices_Poder!$B$5:$E$250,3,FALSE),Indices_Poder!$G$6:$N$27,4,FALSE)*VLOOKUP($I$365,Regional!$A$2:$B$7,2,FALSE)</f>
        <v>1121.1048564980483</v>
      </c>
      <c r="J386" s="63">
        <f t="shared" si="81"/>
        <v>0</v>
      </c>
      <c r="K386" s="2">
        <f t="shared" si="81"/>
        <v>0</v>
      </c>
      <c r="L386" s="2">
        <f t="shared" si="81"/>
        <v>0</v>
      </c>
      <c r="M386" s="2">
        <f t="shared" si="81"/>
        <v>0</v>
      </c>
      <c r="N386" s="76">
        <f t="shared" si="81"/>
        <v>0</v>
      </c>
      <c r="O386" s="1">
        <f>VLOOKUP(B386,Valores!$A$2:$P$300,14,FALSE)</f>
        <v>1</v>
      </c>
      <c r="P386" s="1">
        <f>VLOOKUP(B386,Valores!$A$2:$P$300,15,FALSE)</f>
        <v>2.7E-2</v>
      </c>
      <c r="Q386" s="72">
        <f t="shared" si="92"/>
        <v>0</v>
      </c>
      <c r="R386" s="72">
        <f t="shared" si="82"/>
        <v>0</v>
      </c>
      <c r="S386" s="72">
        <f t="shared" si="82"/>
        <v>0</v>
      </c>
      <c r="T386" s="72">
        <f t="shared" si="82"/>
        <v>0</v>
      </c>
      <c r="U386" s="72">
        <f t="shared" si="82"/>
        <v>0</v>
      </c>
      <c r="W386" s="2">
        <f t="shared" si="83"/>
        <v>0</v>
      </c>
      <c r="X386" s="1">
        <f t="shared" si="93"/>
        <v>0</v>
      </c>
      <c r="Z386" s="2">
        <f t="shared" si="84"/>
        <v>0</v>
      </c>
      <c r="AA386" s="77">
        <f t="shared" si="85"/>
        <v>0</v>
      </c>
      <c r="AC386" s="2">
        <f t="shared" si="86"/>
        <v>0</v>
      </c>
      <c r="AD386" s="77">
        <f t="shared" si="87"/>
        <v>0</v>
      </c>
      <c r="AF386" s="2">
        <f t="shared" si="88"/>
        <v>0</v>
      </c>
      <c r="AG386" s="77">
        <f t="shared" si="89"/>
        <v>0</v>
      </c>
      <c r="AI386" s="2">
        <f t="shared" si="90"/>
        <v>0</v>
      </c>
      <c r="AJ386" s="77">
        <f t="shared" si="91"/>
        <v>0</v>
      </c>
    </row>
    <row r="387" spans="1:36" x14ac:dyDescent="0.2">
      <c r="A387" s="72">
        <v>22</v>
      </c>
      <c r="B387" s="1" t="s">
        <v>134</v>
      </c>
      <c r="C387" s="1" t="str">
        <f>VLOOKUP(B387,Valores!$A$2:$F$300,5,FALSE)</f>
        <v>m³</v>
      </c>
      <c r="D387" s="1">
        <v>5.07</v>
      </c>
      <c r="E387" s="63">
        <f>VLOOKUP($B387,Valores!$A$2:$G$300,6,FALSE)*VLOOKUP(VLOOKUP($B387,Indices_Poder!$B$5:$E$250,3,FALSE),Indices_Poder!$G$6:$N$27,4,FALSE)*VLOOKUP($E$365,Regional!$A$2:$B$7,2,FALSE)</f>
        <v>5815.858492052359</v>
      </c>
      <c r="F387" s="2">
        <f>VLOOKUP($B387,Valores!$A$2:$G$300,6,FALSE)*VLOOKUP(VLOOKUP($B387,Indices_Poder!$B$5:$E$250,3,FALSE),Indices_Poder!$G$6:$N$27,4,FALSE)*VLOOKUP($F$365,Regional!$A$2:$B$7,2,FALSE)</f>
        <v>5589.5426159171857</v>
      </c>
      <c r="G387" s="2">
        <f>VLOOKUP($B387,Valores!$A$2:$G$300,6,FALSE)*VLOOKUP(VLOOKUP($B387,Indices_Poder!$B$5:$E$250,3,FALSE),Indices_Poder!$G$6:$N$27,4,FALSE)*VLOOKUP($G$365,Regional!$A$2:$B$7,2,FALSE)</f>
        <v>5899.1473297163184</v>
      </c>
      <c r="H387" s="2">
        <f>VLOOKUP($B387,Valores!$A$2:$G$300,6,FALSE)*VLOOKUP(VLOOKUP($B387,Indices_Poder!$B$5:$E$250,3,FALSE),Indices_Poder!$G$6:$N$27,4,FALSE)*VLOOKUP($H$365,Regional!$A$2:$B$7,2,FALSE)</f>
        <v>5777.3733049938401</v>
      </c>
      <c r="I387" s="76">
        <f>VLOOKUP($B387,Valores!$A$2:$G$300,6,FALSE)*VLOOKUP(VLOOKUP($B387,Indices_Poder!$B$5:$E$250,3,FALSE),Indices_Poder!$G$6:$N$27,4,FALSE)*VLOOKUP($I$365,Regional!$A$2:$B$7,2,FALSE)</f>
        <v>5827.9210133692077</v>
      </c>
      <c r="J387" s="63">
        <f t="shared" si="81"/>
        <v>29486.402554705463</v>
      </c>
      <c r="K387" s="2">
        <f t="shared" si="81"/>
        <v>28338.981062700132</v>
      </c>
      <c r="L387" s="2">
        <f t="shared" si="81"/>
        <v>29908.676961661735</v>
      </c>
      <c r="M387" s="2">
        <f t="shared" si="81"/>
        <v>29291.28265631877</v>
      </c>
      <c r="N387" s="76">
        <f t="shared" si="81"/>
        <v>29547.559537781886</v>
      </c>
      <c r="O387" s="1">
        <f>VLOOKUP(B387,Valores!$A$2:$P$300,14,FALSE)</f>
        <v>1</v>
      </c>
      <c r="P387" s="1">
        <f>VLOOKUP(B387,Valores!$A$2:$P$300,15,FALSE)</f>
        <v>3.1300000000000001E-2</v>
      </c>
      <c r="Q387" s="72">
        <f t="shared" si="92"/>
        <v>0</v>
      </c>
      <c r="R387" s="72">
        <f t="shared" si="82"/>
        <v>0</v>
      </c>
      <c r="S387" s="72">
        <f t="shared" si="82"/>
        <v>0</v>
      </c>
      <c r="T387" s="72">
        <f t="shared" si="82"/>
        <v>0</v>
      </c>
      <c r="U387" s="72">
        <f t="shared" si="82"/>
        <v>0</v>
      </c>
      <c r="W387" s="2">
        <f t="shared" si="83"/>
        <v>29486.402554705463</v>
      </c>
      <c r="X387" s="1">
        <f t="shared" si="93"/>
        <v>29486.402554705463</v>
      </c>
      <c r="Z387" s="2">
        <f t="shared" si="84"/>
        <v>28338.981062700132</v>
      </c>
      <c r="AA387" s="77">
        <f t="shared" si="85"/>
        <v>28338.981062700132</v>
      </c>
      <c r="AC387" s="2">
        <f t="shared" si="86"/>
        <v>29908.676961661735</v>
      </c>
      <c r="AD387" s="77">
        <f t="shared" si="87"/>
        <v>29908.676961661735</v>
      </c>
      <c r="AF387" s="2">
        <f t="shared" si="88"/>
        <v>29291.28265631877</v>
      </c>
      <c r="AG387" s="77">
        <f t="shared" si="89"/>
        <v>29291.28265631877</v>
      </c>
      <c r="AI387" s="2">
        <f t="shared" si="90"/>
        <v>29547.559537781886</v>
      </c>
      <c r="AJ387" s="77">
        <f t="shared" si="91"/>
        <v>29547.559537781886</v>
      </c>
    </row>
    <row r="388" spans="1:36" x14ac:dyDescent="0.2">
      <c r="A388" s="72">
        <v>23</v>
      </c>
      <c r="B388" s="1" t="s">
        <v>90</v>
      </c>
      <c r="C388" s="1" t="str">
        <f>VLOOKUP(B388,Valores!$A$2:$F$300,5,FALSE)</f>
        <v>m³</v>
      </c>
      <c r="D388" s="1">
        <v>1.1599999999999999</v>
      </c>
      <c r="E388" s="63">
        <f>VLOOKUP($B388,Valores!$A$2:$G$300,6,FALSE)*VLOOKUP(VLOOKUP($B388,Indices_Poder!$B$5:$E$250,3,FALSE),Indices_Poder!$G$6:$N$27,4,FALSE)*VLOOKUP($E$365,Regional!$A$2:$B$7,2,FALSE)</f>
        <v>5815.858492052359</v>
      </c>
      <c r="F388" s="2">
        <f>VLOOKUP($B388,Valores!$A$2:$G$300,6,FALSE)*VLOOKUP(VLOOKUP($B388,Indices_Poder!$B$5:$E$250,3,FALSE),Indices_Poder!$G$6:$N$27,4,FALSE)*VLOOKUP($F$365,Regional!$A$2:$B$7,2,FALSE)</f>
        <v>5589.5426159171857</v>
      </c>
      <c r="G388" s="2">
        <f>VLOOKUP($B388,Valores!$A$2:$G$300,6,FALSE)*VLOOKUP(VLOOKUP($B388,Indices_Poder!$B$5:$E$250,3,FALSE),Indices_Poder!$G$6:$N$27,4,FALSE)*VLOOKUP($G$365,Regional!$A$2:$B$7,2,FALSE)</f>
        <v>5899.1473297163184</v>
      </c>
      <c r="H388" s="2">
        <f>VLOOKUP($B388,Valores!$A$2:$G$300,6,FALSE)*VLOOKUP(VLOOKUP($B388,Indices_Poder!$B$5:$E$250,3,FALSE),Indices_Poder!$G$6:$N$27,4,FALSE)*VLOOKUP($H$365,Regional!$A$2:$B$7,2,FALSE)</f>
        <v>5777.3733049938401</v>
      </c>
      <c r="I388" s="76">
        <f>VLOOKUP($B388,Valores!$A$2:$G$300,6,FALSE)*VLOOKUP(VLOOKUP($B388,Indices_Poder!$B$5:$E$250,3,FALSE),Indices_Poder!$G$6:$N$27,4,FALSE)*VLOOKUP($I$365,Regional!$A$2:$B$7,2,FALSE)</f>
        <v>5827.9210133692077</v>
      </c>
      <c r="J388" s="63">
        <f t="shared" si="81"/>
        <v>6746.3958507807356</v>
      </c>
      <c r="K388" s="2">
        <f t="shared" si="81"/>
        <v>6483.8694344639352</v>
      </c>
      <c r="L388" s="2">
        <f t="shared" si="81"/>
        <v>6843.0109024709291</v>
      </c>
      <c r="M388" s="2">
        <f t="shared" si="81"/>
        <v>6701.7530337928538</v>
      </c>
      <c r="N388" s="76">
        <f t="shared" si="81"/>
        <v>6760.3883755082807</v>
      </c>
      <c r="O388" s="1">
        <f>VLOOKUP(B388,Valores!$A$2:$P$300,14,FALSE)</f>
        <v>1</v>
      </c>
      <c r="P388" s="1">
        <f>VLOOKUP(B388,Valores!$A$2:$P$300,15,FALSE)</f>
        <v>3.1300000000000001E-2</v>
      </c>
      <c r="Q388" s="72">
        <f t="shared" si="92"/>
        <v>0</v>
      </c>
      <c r="R388" s="72">
        <f t="shared" si="82"/>
        <v>0</v>
      </c>
      <c r="S388" s="72">
        <f t="shared" si="82"/>
        <v>0</v>
      </c>
      <c r="T388" s="72">
        <f t="shared" si="82"/>
        <v>0</v>
      </c>
      <c r="U388" s="72">
        <f t="shared" si="82"/>
        <v>0</v>
      </c>
      <c r="W388" s="2">
        <f t="shared" si="83"/>
        <v>6746.3958507807356</v>
      </c>
      <c r="X388" s="1">
        <f t="shared" si="93"/>
        <v>6746.3958507807356</v>
      </c>
      <c r="Z388" s="2">
        <f t="shared" si="84"/>
        <v>6483.8694344639352</v>
      </c>
      <c r="AA388" s="77">
        <f t="shared" si="85"/>
        <v>6483.8694344639352</v>
      </c>
      <c r="AC388" s="2">
        <f t="shared" si="86"/>
        <v>6843.0109024709291</v>
      </c>
      <c r="AD388" s="77">
        <f t="shared" si="87"/>
        <v>6843.0109024709291</v>
      </c>
      <c r="AF388" s="2">
        <f t="shared" si="88"/>
        <v>6701.7530337928538</v>
      </c>
      <c r="AG388" s="77">
        <f t="shared" si="89"/>
        <v>6701.7530337928538</v>
      </c>
      <c r="AI388" s="2">
        <f t="shared" si="90"/>
        <v>6760.3883755082807</v>
      </c>
      <c r="AJ388" s="77">
        <f t="shared" si="91"/>
        <v>6760.3883755082807</v>
      </c>
    </row>
    <row r="389" spans="1:36" x14ac:dyDescent="0.2">
      <c r="A389" s="72">
        <v>24</v>
      </c>
      <c r="B389" s="1" t="s">
        <v>135</v>
      </c>
      <c r="C389" s="1" t="str">
        <f>VLOOKUP(B389,Valores!$A$2:$F$300,5,FALSE)</f>
        <v>m³</v>
      </c>
      <c r="D389" s="1">
        <v>3.48</v>
      </c>
      <c r="E389" s="63">
        <f>VLOOKUP($B389,Valores!$A$2:$G$300,6,FALSE)*VLOOKUP(VLOOKUP($B389,Indices_Poder!$B$5:$E$250,3,FALSE),Indices_Poder!$G$6:$N$27,4,FALSE)*VLOOKUP($E$365,Regional!$A$2:$B$7,2,FALSE)</f>
        <v>5815.858492052359</v>
      </c>
      <c r="F389" s="2">
        <f>VLOOKUP($B389,Valores!$A$2:$G$300,6,FALSE)*VLOOKUP(VLOOKUP($B389,Indices_Poder!$B$5:$E$250,3,FALSE),Indices_Poder!$G$6:$N$27,4,FALSE)*VLOOKUP($F$365,Regional!$A$2:$B$7,2,FALSE)</f>
        <v>5589.5426159171857</v>
      </c>
      <c r="G389" s="2">
        <f>VLOOKUP($B389,Valores!$A$2:$G$300,6,FALSE)*VLOOKUP(VLOOKUP($B389,Indices_Poder!$B$5:$E$250,3,FALSE),Indices_Poder!$G$6:$N$27,4,FALSE)*VLOOKUP($G$365,Regional!$A$2:$B$7,2,FALSE)</f>
        <v>5899.1473297163184</v>
      </c>
      <c r="H389" s="2">
        <f>VLOOKUP($B389,Valores!$A$2:$G$300,6,FALSE)*VLOOKUP(VLOOKUP($B389,Indices_Poder!$B$5:$E$250,3,FALSE),Indices_Poder!$G$6:$N$27,4,FALSE)*VLOOKUP($H$365,Regional!$A$2:$B$7,2,FALSE)</f>
        <v>5777.3733049938401</v>
      </c>
      <c r="I389" s="76">
        <f>VLOOKUP($B389,Valores!$A$2:$G$300,6,FALSE)*VLOOKUP(VLOOKUP($B389,Indices_Poder!$B$5:$E$250,3,FALSE),Indices_Poder!$G$6:$N$27,4,FALSE)*VLOOKUP($I$365,Regional!$A$2:$B$7,2,FALSE)</f>
        <v>5827.9210133692077</v>
      </c>
      <c r="J389" s="63">
        <f t="shared" si="81"/>
        <v>20239.18755234221</v>
      </c>
      <c r="K389" s="2">
        <f t="shared" si="81"/>
        <v>19451.608303391808</v>
      </c>
      <c r="L389" s="2">
        <f t="shared" si="81"/>
        <v>20529.032707412789</v>
      </c>
      <c r="M389" s="2">
        <f t="shared" si="81"/>
        <v>20105.259101378564</v>
      </c>
      <c r="N389" s="76">
        <f t="shared" si="81"/>
        <v>20281.165126524844</v>
      </c>
      <c r="O389" s="1">
        <f>VLOOKUP(B389,Valores!$A$2:$P$300,14,FALSE)</f>
        <v>1</v>
      </c>
      <c r="P389" s="1">
        <f>VLOOKUP(B389,Valores!$A$2:$P$300,15,FALSE)</f>
        <v>3.1300000000000001E-2</v>
      </c>
      <c r="Q389" s="72">
        <f t="shared" si="92"/>
        <v>0</v>
      </c>
      <c r="R389" s="72">
        <f t="shared" si="82"/>
        <v>0</v>
      </c>
      <c r="S389" s="72">
        <f t="shared" si="82"/>
        <v>0</v>
      </c>
      <c r="T389" s="72">
        <f t="shared" si="82"/>
        <v>0</v>
      </c>
      <c r="U389" s="72">
        <f t="shared" si="82"/>
        <v>0</v>
      </c>
      <c r="W389" s="2">
        <f t="shared" si="83"/>
        <v>20239.18755234221</v>
      </c>
      <c r="X389" s="1">
        <f t="shared" si="93"/>
        <v>20239.18755234221</v>
      </c>
      <c r="Z389" s="2">
        <f t="shared" si="84"/>
        <v>19451.608303391808</v>
      </c>
      <c r="AA389" s="77">
        <f t="shared" si="85"/>
        <v>19451.608303391808</v>
      </c>
      <c r="AC389" s="2">
        <f t="shared" si="86"/>
        <v>20529.032707412789</v>
      </c>
      <c r="AD389" s="77">
        <f t="shared" si="87"/>
        <v>20529.032707412789</v>
      </c>
      <c r="AF389" s="2">
        <f t="shared" si="88"/>
        <v>20105.259101378564</v>
      </c>
      <c r="AG389" s="77">
        <f t="shared" si="89"/>
        <v>20105.259101378564</v>
      </c>
      <c r="AI389" s="2">
        <f t="shared" si="90"/>
        <v>20281.165126524844</v>
      </c>
      <c r="AJ389" s="77">
        <f t="shared" si="91"/>
        <v>20281.165126524844</v>
      </c>
    </row>
    <row r="390" spans="1:36" x14ac:dyDescent="0.2">
      <c r="A390" s="72">
        <v>25</v>
      </c>
      <c r="B390" s="1" t="s">
        <v>137</v>
      </c>
      <c r="C390" s="1" t="str">
        <f>VLOOKUP(B390,Valores!$A$2:$F$300,5,FALSE)</f>
        <v>m³</v>
      </c>
      <c r="D390" s="1">
        <v>3.93</v>
      </c>
      <c r="E390" s="63">
        <f>VLOOKUP($B390,Valores!$A$2:$G$300,6,FALSE)*VLOOKUP(VLOOKUP($B390,Indices_Poder!$B$5:$E$250,3,FALSE),Indices_Poder!$G$6:$N$27,4,FALSE)*VLOOKUP($E$365,Regional!$A$2:$B$7,2,FALSE)</f>
        <v>5815.858492052359</v>
      </c>
      <c r="F390" s="2">
        <f>VLOOKUP($B390,Valores!$A$2:$G$300,6,FALSE)*VLOOKUP(VLOOKUP($B390,Indices_Poder!$B$5:$E$250,3,FALSE),Indices_Poder!$G$6:$N$27,4,FALSE)*VLOOKUP($F$365,Regional!$A$2:$B$7,2,FALSE)</f>
        <v>5589.5426159171857</v>
      </c>
      <c r="G390" s="2">
        <f>VLOOKUP($B390,Valores!$A$2:$G$300,6,FALSE)*VLOOKUP(VLOOKUP($B390,Indices_Poder!$B$5:$E$250,3,FALSE),Indices_Poder!$G$6:$N$27,4,FALSE)*VLOOKUP($G$365,Regional!$A$2:$B$7,2,FALSE)</f>
        <v>5899.1473297163184</v>
      </c>
      <c r="H390" s="2">
        <f>VLOOKUP($B390,Valores!$A$2:$G$300,6,FALSE)*VLOOKUP(VLOOKUP($B390,Indices_Poder!$B$5:$E$250,3,FALSE),Indices_Poder!$G$6:$N$27,4,FALSE)*VLOOKUP($H$365,Regional!$A$2:$B$7,2,FALSE)</f>
        <v>5777.3733049938401</v>
      </c>
      <c r="I390" s="76">
        <f>VLOOKUP($B390,Valores!$A$2:$G$300,6,FALSE)*VLOOKUP(VLOOKUP($B390,Indices_Poder!$B$5:$E$250,3,FALSE),Indices_Poder!$G$6:$N$27,4,FALSE)*VLOOKUP($I$365,Regional!$A$2:$B$7,2,FALSE)</f>
        <v>5827.9210133692077</v>
      </c>
      <c r="J390" s="63">
        <f t="shared" si="81"/>
        <v>22856.32387376577</v>
      </c>
      <c r="K390" s="2">
        <f t="shared" si="81"/>
        <v>21966.902480554541</v>
      </c>
      <c r="L390" s="2">
        <f t="shared" si="81"/>
        <v>23183.649005785133</v>
      </c>
      <c r="M390" s="2">
        <f t="shared" si="81"/>
        <v>22705.077088625792</v>
      </c>
      <c r="N390" s="76">
        <f t="shared" si="81"/>
        <v>22903.729582540986</v>
      </c>
      <c r="O390" s="1">
        <f>VLOOKUP(B390,Valores!$A$2:$P$300,14,FALSE)</f>
        <v>1</v>
      </c>
      <c r="P390" s="1">
        <f>VLOOKUP(B390,Valores!$A$2:$P$300,15,FALSE)</f>
        <v>3.1300000000000001E-2</v>
      </c>
      <c r="Q390" s="72">
        <f t="shared" si="92"/>
        <v>0</v>
      </c>
      <c r="R390" s="72">
        <f t="shared" si="82"/>
        <v>0</v>
      </c>
      <c r="S390" s="72">
        <f t="shared" si="82"/>
        <v>0</v>
      </c>
      <c r="T390" s="72">
        <f t="shared" si="82"/>
        <v>0</v>
      </c>
      <c r="U390" s="72">
        <f t="shared" si="82"/>
        <v>0</v>
      </c>
      <c r="W390" s="2">
        <f t="shared" si="83"/>
        <v>22856.32387376577</v>
      </c>
      <c r="X390" s="1">
        <f t="shared" si="93"/>
        <v>22856.32387376577</v>
      </c>
      <c r="Z390" s="2">
        <f t="shared" si="84"/>
        <v>21966.902480554541</v>
      </c>
      <c r="AA390" s="77">
        <f t="shared" si="85"/>
        <v>21966.902480554541</v>
      </c>
      <c r="AC390" s="2">
        <f t="shared" si="86"/>
        <v>23183.649005785133</v>
      </c>
      <c r="AD390" s="77">
        <f t="shared" si="87"/>
        <v>23183.649005785133</v>
      </c>
      <c r="AF390" s="2">
        <f t="shared" si="88"/>
        <v>22705.077088625792</v>
      </c>
      <c r="AG390" s="77">
        <f t="shared" si="89"/>
        <v>22705.077088625792</v>
      </c>
      <c r="AI390" s="2">
        <f t="shared" si="90"/>
        <v>22903.729582540986</v>
      </c>
      <c r="AJ390" s="77">
        <f t="shared" si="91"/>
        <v>22903.729582540986</v>
      </c>
    </row>
    <row r="391" spans="1:36" x14ac:dyDescent="0.2">
      <c r="A391" s="72">
        <v>26</v>
      </c>
      <c r="B391" s="1" t="s">
        <v>91</v>
      </c>
      <c r="C391" s="1" t="str">
        <f>VLOOKUP(B391,Valores!$A$2:$F$300,5,FALSE)</f>
        <v>m³</v>
      </c>
      <c r="D391" s="1">
        <v>3.93</v>
      </c>
      <c r="E391" s="63">
        <f>VLOOKUP($B391,Valores!$A$2:$G$300,6,FALSE)*VLOOKUP(VLOOKUP($B391,Indices_Poder!$B$5:$E$250,3,FALSE),Indices_Poder!$G$6:$N$27,4,FALSE)*VLOOKUP($E$365,Regional!$A$2:$B$7,2,FALSE)</f>
        <v>5815.858492052359</v>
      </c>
      <c r="F391" s="2">
        <f>VLOOKUP($B391,Valores!$A$2:$G$300,6,FALSE)*VLOOKUP(VLOOKUP($B391,Indices_Poder!$B$5:$E$250,3,FALSE),Indices_Poder!$G$6:$N$27,4,FALSE)*VLOOKUP($F$365,Regional!$A$2:$B$7,2,FALSE)</f>
        <v>5589.5426159171857</v>
      </c>
      <c r="G391" s="2">
        <f>VLOOKUP($B391,Valores!$A$2:$G$300,6,FALSE)*VLOOKUP(VLOOKUP($B391,Indices_Poder!$B$5:$E$250,3,FALSE),Indices_Poder!$G$6:$N$27,4,FALSE)*VLOOKUP($G$365,Regional!$A$2:$B$7,2,FALSE)</f>
        <v>5899.1473297163184</v>
      </c>
      <c r="H391" s="2">
        <f>VLOOKUP($B391,Valores!$A$2:$G$300,6,FALSE)*VLOOKUP(VLOOKUP($B391,Indices_Poder!$B$5:$E$250,3,FALSE),Indices_Poder!$G$6:$N$27,4,FALSE)*VLOOKUP($H$365,Regional!$A$2:$B$7,2,FALSE)</f>
        <v>5777.3733049938401</v>
      </c>
      <c r="I391" s="76">
        <f>VLOOKUP($B391,Valores!$A$2:$G$300,6,FALSE)*VLOOKUP(VLOOKUP($B391,Indices_Poder!$B$5:$E$250,3,FALSE),Indices_Poder!$G$6:$N$27,4,FALSE)*VLOOKUP($I$365,Regional!$A$2:$B$7,2,FALSE)</f>
        <v>5827.9210133692077</v>
      </c>
      <c r="J391" s="63">
        <f t="shared" si="81"/>
        <v>22856.32387376577</v>
      </c>
      <c r="K391" s="2">
        <f t="shared" si="81"/>
        <v>21966.902480554541</v>
      </c>
      <c r="L391" s="2">
        <f t="shared" si="81"/>
        <v>23183.649005785133</v>
      </c>
      <c r="M391" s="2">
        <f t="shared" si="81"/>
        <v>22705.077088625792</v>
      </c>
      <c r="N391" s="76">
        <f t="shared" si="81"/>
        <v>22903.729582540986</v>
      </c>
      <c r="O391" s="1">
        <f>VLOOKUP(B391,Valores!$A$2:$P$300,14,FALSE)</f>
        <v>1</v>
      </c>
      <c r="P391" s="1">
        <f>VLOOKUP(B391,Valores!$A$2:$P$300,15,FALSE)</f>
        <v>3.1300000000000001E-2</v>
      </c>
      <c r="Q391" s="72">
        <f t="shared" si="92"/>
        <v>0</v>
      </c>
      <c r="R391" s="72">
        <f t="shared" si="82"/>
        <v>0</v>
      </c>
      <c r="S391" s="72">
        <f t="shared" si="82"/>
        <v>0</v>
      </c>
      <c r="T391" s="72">
        <f t="shared" si="82"/>
        <v>0</v>
      </c>
      <c r="U391" s="72">
        <f t="shared" si="82"/>
        <v>0</v>
      </c>
      <c r="W391" s="2">
        <f t="shared" si="83"/>
        <v>22856.32387376577</v>
      </c>
      <c r="X391" s="1">
        <f t="shared" si="93"/>
        <v>22856.32387376577</v>
      </c>
      <c r="Z391" s="2">
        <f t="shared" si="84"/>
        <v>21966.902480554541</v>
      </c>
      <c r="AA391" s="77">
        <f t="shared" si="85"/>
        <v>21966.902480554541</v>
      </c>
      <c r="AC391" s="2">
        <f t="shared" si="86"/>
        <v>23183.649005785133</v>
      </c>
      <c r="AD391" s="77">
        <f t="shared" si="87"/>
        <v>23183.649005785133</v>
      </c>
      <c r="AF391" s="2">
        <f t="shared" si="88"/>
        <v>22705.077088625792</v>
      </c>
      <c r="AG391" s="77">
        <f t="shared" si="89"/>
        <v>22705.077088625792</v>
      </c>
      <c r="AI391" s="2">
        <f t="shared" si="90"/>
        <v>22903.729582540986</v>
      </c>
      <c r="AJ391" s="77">
        <f t="shared" si="91"/>
        <v>22903.729582540986</v>
      </c>
    </row>
    <row r="392" spans="1:36" x14ac:dyDescent="0.2">
      <c r="A392" s="72">
        <v>27</v>
      </c>
      <c r="B392" s="1" t="s">
        <v>92</v>
      </c>
      <c r="C392" s="1" t="str">
        <f>VLOOKUP(B392,Valores!$A$2:$F$300,5,FALSE)</f>
        <v>m³</v>
      </c>
      <c r="D392" s="1">
        <v>1.74</v>
      </c>
      <c r="E392" s="63">
        <f>VLOOKUP($B392,Valores!$A$2:$G$300,6,FALSE)*VLOOKUP(VLOOKUP($B392,Indices_Poder!$B$5:$E$250,3,FALSE),Indices_Poder!$G$6:$N$27,4,FALSE)*VLOOKUP($E$365,Regional!$A$2:$B$7,2,FALSE)</f>
        <v>5815.858492052359</v>
      </c>
      <c r="F392" s="2">
        <f>VLOOKUP($B392,Valores!$A$2:$G$300,6,FALSE)*VLOOKUP(VLOOKUP($B392,Indices_Poder!$B$5:$E$250,3,FALSE),Indices_Poder!$G$6:$N$27,4,FALSE)*VLOOKUP($F$365,Regional!$A$2:$B$7,2,FALSE)</f>
        <v>5589.5426159171857</v>
      </c>
      <c r="G392" s="2">
        <f>VLOOKUP($B392,Valores!$A$2:$G$300,6,FALSE)*VLOOKUP(VLOOKUP($B392,Indices_Poder!$B$5:$E$250,3,FALSE),Indices_Poder!$G$6:$N$27,4,FALSE)*VLOOKUP($G$365,Regional!$A$2:$B$7,2,FALSE)</f>
        <v>5899.1473297163184</v>
      </c>
      <c r="H392" s="2">
        <f>VLOOKUP($B392,Valores!$A$2:$G$300,6,FALSE)*VLOOKUP(VLOOKUP($B392,Indices_Poder!$B$5:$E$250,3,FALSE),Indices_Poder!$G$6:$N$27,4,FALSE)*VLOOKUP($H$365,Regional!$A$2:$B$7,2,FALSE)</f>
        <v>5777.3733049938401</v>
      </c>
      <c r="I392" s="76">
        <f>VLOOKUP($B392,Valores!$A$2:$G$300,6,FALSE)*VLOOKUP(VLOOKUP($B392,Indices_Poder!$B$5:$E$250,3,FALSE),Indices_Poder!$G$6:$N$27,4,FALSE)*VLOOKUP($I$365,Regional!$A$2:$B$7,2,FALSE)</f>
        <v>5827.9210133692077</v>
      </c>
      <c r="J392" s="63">
        <f t="shared" si="81"/>
        <v>10119.593776171105</v>
      </c>
      <c r="K392" s="2">
        <f t="shared" si="81"/>
        <v>9725.8041516959038</v>
      </c>
      <c r="L392" s="2">
        <f t="shared" si="81"/>
        <v>10264.516353706395</v>
      </c>
      <c r="M392" s="2">
        <f t="shared" si="81"/>
        <v>10052.629550689282</v>
      </c>
      <c r="N392" s="76">
        <f t="shared" si="81"/>
        <v>10140.582563262422</v>
      </c>
      <c r="O392" s="1">
        <f>VLOOKUP(B392,Valores!$A$2:$P$300,14,FALSE)</f>
        <v>1</v>
      </c>
      <c r="P392" s="1">
        <f>VLOOKUP(B392,Valores!$A$2:$P$300,15,FALSE)</f>
        <v>3.1300000000000001E-2</v>
      </c>
      <c r="Q392" s="72">
        <f t="shared" si="92"/>
        <v>0</v>
      </c>
      <c r="R392" s="72">
        <f t="shared" si="82"/>
        <v>0</v>
      </c>
      <c r="S392" s="72">
        <f t="shared" si="82"/>
        <v>0</v>
      </c>
      <c r="T392" s="72">
        <f t="shared" si="82"/>
        <v>0</v>
      </c>
      <c r="U392" s="72">
        <f t="shared" si="82"/>
        <v>0</v>
      </c>
      <c r="W392" s="2">
        <f t="shared" si="83"/>
        <v>10119.593776171105</v>
      </c>
      <c r="X392" s="1">
        <f t="shared" si="93"/>
        <v>10119.593776171105</v>
      </c>
      <c r="Z392" s="2">
        <f t="shared" si="84"/>
        <v>9725.8041516959038</v>
      </c>
      <c r="AA392" s="77">
        <f t="shared" si="85"/>
        <v>9725.8041516959038</v>
      </c>
      <c r="AC392" s="2">
        <f t="shared" si="86"/>
        <v>10264.516353706395</v>
      </c>
      <c r="AD392" s="77">
        <f t="shared" si="87"/>
        <v>10264.516353706395</v>
      </c>
      <c r="AF392" s="2">
        <f t="shared" si="88"/>
        <v>10052.629550689282</v>
      </c>
      <c r="AG392" s="77">
        <f t="shared" si="89"/>
        <v>10052.629550689282</v>
      </c>
      <c r="AI392" s="2">
        <f t="shared" si="90"/>
        <v>10140.582563262422</v>
      </c>
      <c r="AJ392" s="77">
        <f t="shared" si="91"/>
        <v>10140.582563262422</v>
      </c>
    </row>
    <row r="393" spans="1:36" x14ac:dyDescent="0.2">
      <c r="A393" s="72">
        <v>28</v>
      </c>
      <c r="B393" s="1" t="s">
        <v>241</v>
      </c>
      <c r="C393" s="1" t="str">
        <f>VLOOKUP(B393,Valores!$A$2:$F$300,5,FALSE)</f>
        <v>m³</v>
      </c>
      <c r="D393" s="1">
        <v>68.11</v>
      </c>
      <c r="E393" s="63">
        <f>VLOOKUP($B393,Valores!$A$2:$G$300,6,FALSE)*VLOOKUP(VLOOKUP($B393,Indices_Poder!$B$5:$E$250,3,FALSE),Indices_Poder!$G$6:$N$27,4,FALSE)*VLOOKUP($E$365,Regional!$A$2:$B$7,2,FALSE)</f>
        <v>5815.858492052359</v>
      </c>
      <c r="F393" s="2">
        <f>VLOOKUP($B393,Valores!$A$2:$G$300,6,FALSE)*VLOOKUP(VLOOKUP($B393,Indices_Poder!$B$5:$E$250,3,FALSE),Indices_Poder!$G$6:$N$27,4,FALSE)*VLOOKUP($F$365,Regional!$A$2:$B$7,2,FALSE)</f>
        <v>5589.5426159171857</v>
      </c>
      <c r="G393" s="2">
        <f>VLOOKUP($B393,Valores!$A$2:$G$300,6,FALSE)*VLOOKUP(VLOOKUP($B393,Indices_Poder!$B$5:$E$250,3,FALSE),Indices_Poder!$G$6:$N$27,4,FALSE)*VLOOKUP($G$365,Regional!$A$2:$B$7,2,FALSE)</f>
        <v>5899.1473297163184</v>
      </c>
      <c r="H393" s="2">
        <f>VLOOKUP($B393,Valores!$A$2:$G$300,6,FALSE)*VLOOKUP(VLOOKUP($B393,Indices_Poder!$B$5:$E$250,3,FALSE),Indices_Poder!$G$6:$N$27,4,FALSE)*VLOOKUP($H$365,Regional!$A$2:$B$7,2,FALSE)</f>
        <v>5777.3733049938401</v>
      </c>
      <c r="I393" s="76">
        <f>VLOOKUP($B393,Valores!$A$2:$G$300,6,FALSE)*VLOOKUP(VLOOKUP($B393,Indices_Poder!$B$5:$E$250,3,FALSE),Indices_Poder!$G$6:$N$27,4,FALSE)*VLOOKUP($I$365,Regional!$A$2:$B$7,2,FALSE)</f>
        <v>5827.9210133692077</v>
      </c>
      <c r="J393" s="63">
        <f t="shared" si="81"/>
        <v>396118.12189368618</v>
      </c>
      <c r="K393" s="2">
        <f t="shared" si="81"/>
        <v>380703.74757011951</v>
      </c>
      <c r="L393" s="2">
        <f t="shared" si="81"/>
        <v>401790.92462697846</v>
      </c>
      <c r="M393" s="2">
        <f t="shared" si="81"/>
        <v>393496.89580313046</v>
      </c>
      <c r="N393" s="76">
        <f t="shared" si="81"/>
        <v>396939.70022057672</v>
      </c>
      <c r="O393" s="1">
        <f>VLOOKUP(B393,Valores!$A$2:$P$300,14,FALSE)</f>
        <v>1</v>
      </c>
      <c r="P393" s="1">
        <f>VLOOKUP(B393,Valores!$A$2:$P$300,15,FALSE)</f>
        <v>3.1300000000000001E-2</v>
      </c>
      <c r="Q393" s="72">
        <f t="shared" si="92"/>
        <v>0</v>
      </c>
      <c r="R393" s="72">
        <f t="shared" si="82"/>
        <v>0</v>
      </c>
      <c r="S393" s="72">
        <f t="shared" si="82"/>
        <v>0</v>
      </c>
      <c r="T393" s="72">
        <f t="shared" si="82"/>
        <v>0</v>
      </c>
      <c r="U393" s="72">
        <f t="shared" si="82"/>
        <v>0</v>
      </c>
      <c r="W393" s="2">
        <f t="shared" si="83"/>
        <v>396118.12189368618</v>
      </c>
      <c r="X393" s="1">
        <f t="shared" si="93"/>
        <v>396118.12189368618</v>
      </c>
      <c r="Z393" s="2">
        <f t="shared" si="84"/>
        <v>380703.74757011951</v>
      </c>
      <c r="AA393" s="77">
        <f t="shared" si="85"/>
        <v>380703.74757011951</v>
      </c>
      <c r="AC393" s="2">
        <f t="shared" si="86"/>
        <v>401790.92462697846</v>
      </c>
      <c r="AD393" s="77">
        <f t="shared" si="87"/>
        <v>401790.92462697846</v>
      </c>
      <c r="AF393" s="2">
        <f t="shared" si="88"/>
        <v>393496.89580313046</v>
      </c>
      <c r="AG393" s="77">
        <f t="shared" si="89"/>
        <v>393496.89580313046</v>
      </c>
      <c r="AI393" s="2">
        <f t="shared" si="90"/>
        <v>396939.70022057672</v>
      </c>
      <c r="AJ393" s="77">
        <f t="shared" si="91"/>
        <v>396939.70022057672</v>
      </c>
    </row>
    <row r="394" spans="1:36" x14ac:dyDescent="0.2">
      <c r="A394" s="72">
        <v>29</v>
      </c>
      <c r="B394" s="1" t="s">
        <v>162</v>
      </c>
      <c r="C394" s="1" t="str">
        <f>VLOOKUP(B394,Valores!$A$2:$F$300,5,FALSE)</f>
        <v>m³</v>
      </c>
      <c r="D394" s="1">
        <v>3.93</v>
      </c>
      <c r="E394" s="63">
        <f>VLOOKUP($B394,Valores!$A$2:$G$300,6,FALSE)*VLOOKUP(VLOOKUP($B394,Indices_Poder!$B$5:$E$250,3,FALSE),Indices_Poder!$G$6:$N$27,4,FALSE)*VLOOKUP($E$365,Regional!$A$2:$B$7,2,FALSE)</f>
        <v>5815.858492052359</v>
      </c>
      <c r="F394" s="2">
        <f>VLOOKUP($B394,Valores!$A$2:$G$300,6,FALSE)*VLOOKUP(VLOOKUP($B394,Indices_Poder!$B$5:$E$250,3,FALSE),Indices_Poder!$G$6:$N$27,4,FALSE)*VLOOKUP($F$365,Regional!$A$2:$B$7,2,FALSE)</f>
        <v>5589.5426159171857</v>
      </c>
      <c r="G394" s="2">
        <f>VLOOKUP($B394,Valores!$A$2:$G$300,6,FALSE)*VLOOKUP(VLOOKUP($B394,Indices_Poder!$B$5:$E$250,3,FALSE),Indices_Poder!$G$6:$N$27,4,FALSE)*VLOOKUP($G$365,Regional!$A$2:$B$7,2,FALSE)</f>
        <v>5899.1473297163184</v>
      </c>
      <c r="H394" s="2">
        <f>VLOOKUP($B394,Valores!$A$2:$G$300,6,FALSE)*VLOOKUP(VLOOKUP($B394,Indices_Poder!$B$5:$E$250,3,FALSE),Indices_Poder!$G$6:$N$27,4,FALSE)*VLOOKUP($H$365,Regional!$A$2:$B$7,2,FALSE)</f>
        <v>5777.3733049938401</v>
      </c>
      <c r="I394" s="76">
        <f>VLOOKUP($B394,Valores!$A$2:$G$300,6,FALSE)*VLOOKUP(VLOOKUP($B394,Indices_Poder!$B$5:$E$250,3,FALSE),Indices_Poder!$G$6:$N$27,4,FALSE)*VLOOKUP($I$365,Regional!$A$2:$B$7,2,FALSE)</f>
        <v>5827.9210133692077</v>
      </c>
      <c r="J394" s="63">
        <f t="shared" si="81"/>
        <v>22856.32387376577</v>
      </c>
      <c r="K394" s="2">
        <f t="shared" si="81"/>
        <v>21966.902480554541</v>
      </c>
      <c r="L394" s="2">
        <f t="shared" si="81"/>
        <v>23183.649005785133</v>
      </c>
      <c r="M394" s="2">
        <f t="shared" si="81"/>
        <v>22705.077088625792</v>
      </c>
      <c r="N394" s="76">
        <f t="shared" si="81"/>
        <v>22903.729582540986</v>
      </c>
      <c r="O394" s="1">
        <f>VLOOKUP(B394,Valores!$A$2:$P$300,14,FALSE)</f>
        <v>1</v>
      </c>
      <c r="P394" s="1">
        <f>VLOOKUP(B394,Valores!$A$2:$P$300,15,FALSE)</f>
        <v>3.1300000000000001E-2</v>
      </c>
      <c r="Q394" s="72">
        <f t="shared" si="92"/>
        <v>0</v>
      </c>
      <c r="R394" s="72">
        <f t="shared" si="82"/>
        <v>0</v>
      </c>
      <c r="S394" s="72">
        <f t="shared" si="82"/>
        <v>0</v>
      </c>
      <c r="T394" s="72">
        <f t="shared" si="82"/>
        <v>0</v>
      </c>
      <c r="U394" s="72">
        <f t="shared" si="82"/>
        <v>0</v>
      </c>
      <c r="W394" s="2">
        <f t="shared" si="83"/>
        <v>22856.32387376577</v>
      </c>
      <c r="X394" s="1">
        <f t="shared" si="93"/>
        <v>22856.32387376577</v>
      </c>
      <c r="Z394" s="2">
        <f t="shared" si="84"/>
        <v>21966.902480554541</v>
      </c>
      <c r="AA394" s="77">
        <f t="shared" si="85"/>
        <v>21966.902480554541</v>
      </c>
      <c r="AC394" s="2">
        <f t="shared" si="86"/>
        <v>23183.649005785133</v>
      </c>
      <c r="AD394" s="77">
        <f t="shared" si="87"/>
        <v>23183.649005785133</v>
      </c>
      <c r="AF394" s="2">
        <f t="shared" si="88"/>
        <v>22705.077088625792</v>
      </c>
      <c r="AG394" s="77">
        <f t="shared" si="89"/>
        <v>22705.077088625792</v>
      </c>
      <c r="AI394" s="2">
        <f t="shared" si="90"/>
        <v>22903.729582540986</v>
      </c>
      <c r="AJ394" s="77">
        <f t="shared" si="91"/>
        <v>22903.729582540986</v>
      </c>
    </row>
    <row r="395" spans="1:36" x14ac:dyDescent="0.2">
      <c r="A395" s="72">
        <v>30</v>
      </c>
      <c r="B395" s="1" t="s">
        <v>163</v>
      </c>
      <c r="C395" s="1" t="str">
        <f>VLOOKUP(B395,Valores!$A$2:$F$300,5,FALSE)</f>
        <v>unid.</v>
      </c>
      <c r="D395" s="1">
        <v>0</v>
      </c>
      <c r="E395" s="63">
        <f>VLOOKUP($B395,Valores!$A$2:$G$300,6,FALSE)*VLOOKUP(VLOOKUP($B395,Indices_Poder!$B$5:$E$250,3,FALSE),Indices_Poder!$G$6:$N$27,4,FALSE)*VLOOKUP($E$365,Regional!$A$2:$B$7,2,FALSE)</f>
        <v>95297.275528865226</v>
      </c>
      <c r="F395" s="2">
        <f>VLOOKUP($B395,Valores!$A$2:$G$300,6,FALSE)*VLOOKUP(VLOOKUP($B395,Indices_Poder!$B$5:$E$250,3,FALSE),Indices_Poder!$G$6:$N$27,4,FALSE)*VLOOKUP($F$365,Regional!$A$2:$B$7,2,FALSE)</f>
        <v>91588.917350260497</v>
      </c>
      <c r="G395" s="2">
        <f>VLOOKUP($B395,Valores!$A$2:$G$300,6,FALSE)*VLOOKUP(VLOOKUP($B395,Indices_Poder!$B$5:$E$250,3,FALSE),Indices_Poder!$G$6:$N$27,4,FALSE)*VLOOKUP($G$365,Regional!$A$2:$B$7,2,FALSE)</f>
        <v>96662.026635204529</v>
      </c>
      <c r="H395" s="2">
        <f>VLOOKUP($B395,Valores!$A$2:$G$300,6,FALSE)*VLOOKUP(VLOOKUP($B395,Indices_Poder!$B$5:$E$250,3,FALSE),Indices_Poder!$G$6:$N$27,4,FALSE)*VLOOKUP($H$365,Regional!$A$2:$B$7,2,FALSE)</f>
        <v>94666.666396970526</v>
      </c>
      <c r="I395" s="76">
        <f>VLOOKUP($B395,Valores!$A$2:$G$300,6,FALSE)*VLOOKUP(VLOOKUP($B395,Indices_Poder!$B$5:$E$250,3,FALSE),Indices_Poder!$G$6:$N$27,4,FALSE)*VLOOKUP($I$365,Regional!$A$2:$B$7,2,FALSE)</f>
        <v>95494.929137369545</v>
      </c>
      <c r="J395" s="63">
        <f t="shared" si="81"/>
        <v>0</v>
      </c>
      <c r="K395" s="2">
        <f t="shared" si="81"/>
        <v>0</v>
      </c>
      <c r="L395" s="2">
        <f t="shared" si="81"/>
        <v>0</v>
      </c>
      <c r="M395" s="2">
        <f t="shared" si="81"/>
        <v>0</v>
      </c>
      <c r="N395" s="76">
        <f t="shared" si="81"/>
        <v>0</v>
      </c>
      <c r="O395" s="1">
        <f>VLOOKUP(B395,Valores!$A$2:$P$300,14,FALSE)</f>
        <v>1</v>
      </c>
      <c r="P395" s="1">
        <f>VLOOKUP(B395,Valores!$A$2:$P$300,15,FALSE)</f>
        <v>6.6699999999999995E-2</v>
      </c>
      <c r="Q395" s="72">
        <f t="shared" si="92"/>
        <v>0</v>
      </c>
      <c r="R395" s="72">
        <f t="shared" si="82"/>
        <v>0</v>
      </c>
      <c r="S395" s="72">
        <f t="shared" si="82"/>
        <v>0</v>
      </c>
      <c r="T395" s="72">
        <f t="shared" si="82"/>
        <v>0</v>
      </c>
      <c r="U395" s="72">
        <f t="shared" si="82"/>
        <v>0</v>
      </c>
      <c r="W395" s="2">
        <f t="shared" si="83"/>
        <v>0</v>
      </c>
      <c r="X395" s="1">
        <f t="shared" si="93"/>
        <v>0</v>
      </c>
      <c r="Z395" s="2">
        <f t="shared" si="84"/>
        <v>0</v>
      </c>
      <c r="AA395" s="77">
        <f t="shared" si="85"/>
        <v>0</v>
      </c>
      <c r="AC395" s="2">
        <f t="shared" si="86"/>
        <v>0</v>
      </c>
      <c r="AD395" s="77">
        <f t="shared" si="87"/>
        <v>0</v>
      </c>
      <c r="AF395" s="2">
        <f t="shared" si="88"/>
        <v>0</v>
      </c>
      <c r="AG395" s="77">
        <f t="shared" si="89"/>
        <v>0</v>
      </c>
      <c r="AI395" s="2">
        <f t="shared" si="90"/>
        <v>0</v>
      </c>
      <c r="AJ395" s="77">
        <f t="shared" si="91"/>
        <v>0</v>
      </c>
    </row>
    <row r="396" spans="1:36" x14ac:dyDescent="0.2">
      <c r="A396" s="72">
        <v>31</v>
      </c>
      <c r="B396" s="1" t="s">
        <v>94</v>
      </c>
      <c r="C396" s="1" t="str">
        <f>VLOOKUP(B396,Valores!$A$2:$F$300,5,FALSE)</f>
        <v>unid.</v>
      </c>
      <c r="D396" s="1">
        <v>1</v>
      </c>
      <c r="E396" s="63">
        <f>VLOOKUP($B396,Valores!$A$2:$G$300,6,FALSE)*VLOOKUP(VLOOKUP($B396,Indices_Poder!$B$5:$E$250,3,FALSE),Indices_Poder!$G$6:$N$27,4,FALSE)*VLOOKUP($E$365,Regional!$A$2:$B$7,2,FALSE)</f>
        <v>95297.275528865226</v>
      </c>
      <c r="F396" s="2">
        <f>VLOOKUP($B396,Valores!$A$2:$G$300,6,FALSE)*VLOOKUP(VLOOKUP($B396,Indices_Poder!$B$5:$E$250,3,FALSE),Indices_Poder!$G$6:$N$27,4,FALSE)*VLOOKUP($F$365,Regional!$A$2:$B$7,2,FALSE)</f>
        <v>91588.917350260497</v>
      </c>
      <c r="G396" s="2">
        <f>VLOOKUP($B396,Valores!$A$2:$G$300,6,FALSE)*VLOOKUP(VLOOKUP($B396,Indices_Poder!$B$5:$E$250,3,FALSE),Indices_Poder!$G$6:$N$27,4,FALSE)*VLOOKUP($G$365,Regional!$A$2:$B$7,2,FALSE)</f>
        <v>96662.026635204529</v>
      </c>
      <c r="H396" s="2">
        <f>VLOOKUP($B396,Valores!$A$2:$G$300,6,FALSE)*VLOOKUP(VLOOKUP($B396,Indices_Poder!$B$5:$E$250,3,FALSE),Indices_Poder!$G$6:$N$27,4,FALSE)*VLOOKUP($H$365,Regional!$A$2:$B$7,2,FALSE)</f>
        <v>94666.666396970526</v>
      </c>
      <c r="I396" s="76">
        <f>VLOOKUP($B396,Valores!$A$2:$G$300,6,FALSE)*VLOOKUP(VLOOKUP($B396,Indices_Poder!$B$5:$E$250,3,FALSE),Indices_Poder!$G$6:$N$27,4,FALSE)*VLOOKUP($I$365,Regional!$A$2:$B$7,2,FALSE)</f>
        <v>95494.929137369545</v>
      </c>
      <c r="J396" s="63">
        <f t="shared" si="81"/>
        <v>95297.275528865226</v>
      </c>
      <c r="K396" s="2">
        <f t="shared" si="81"/>
        <v>91588.917350260497</v>
      </c>
      <c r="L396" s="2">
        <f t="shared" si="81"/>
        <v>96662.026635204529</v>
      </c>
      <c r="M396" s="2">
        <f t="shared" si="81"/>
        <v>94666.666396970526</v>
      </c>
      <c r="N396" s="76">
        <f t="shared" si="81"/>
        <v>95494.929137369545</v>
      </c>
      <c r="O396" s="1">
        <f>VLOOKUP(B396,Valores!$A$2:$P$300,14,FALSE)</f>
        <v>1</v>
      </c>
      <c r="P396" s="1">
        <f>VLOOKUP(B396,Valores!$A$2:$P$300,15,FALSE)</f>
        <v>6.6699999999999995E-2</v>
      </c>
      <c r="Q396" s="72">
        <f t="shared" si="92"/>
        <v>0</v>
      </c>
      <c r="R396" s="72">
        <f t="shared" si="82"/>
        <v>0</v>
      </c>
      <c r="S396" s="72">
        <f t="shared" si="82"/>
        <v>0</v>
      </c>
      <c r="T396" s="72">
        <f t="shared" si="82"/>
        <v>0</v>
      </c>
      <c r="U396" s="72">
        <f t="shared" si="82"/>
        <v>0</v>
      </c>
      <c r="W396" s="2">
        <f t="shared" si="83"/>
        <v>95297.275528865226</v>
      </c>
      <c r="X396" s="1">
        <f t="shared" si="93"/>
        <v>95297.275528865226</v>
      </c>
      <c r="Z396" s="2">
        <f t="shared" si="84"/>
        <v>91588.917350260497</v>
      </c>
      <c r="AA396" s="77">
        <f t="shared" si="85"/>
        <v>91588.917350260497</v>
      </c>
      <c r="AC396" s="2">
        <f t="shared" si="86"/>
        <v>96662.026635204529</v>
      </c>
      <c r="AD396" s="77">
        <f t="shared" si="87"/>
        <v>96662.026635204529</v>
      </c>
      <c r="AF396" s="2">
        <f t="shared" si="88"/>
        <v>94666.666396970526</v>
      </c>
      <c r="AG396" s="77">
        <f t="shared" si="89"/>
        <v>94666.666396970526</v>
      </c>
      <c r="AI396" s="2">
        <f t="shared" si="90"/>
        <v>95494.929137369545</v>
      </c>
      <c r="AJ396" s="77">
        <f t="shared" si="91"/>
        <v>95494.929137369545</v>
      </c>
    </row>
    <row r="397" spans="1:36" x14ac:dyDescent="0.2">
      <c r="A397" s="72">
        <v>32</v>
      </c>
      <c r="B397" s="1" t="s">
        <v>164</v>
      </c>
      <c r="C397" s="1" t="str">
        <f>VLOOKUP(B397,Valores!$A$2:$F$300,5,FALSE)</f>
        <v>unid.</v>
      </c>
      <c r="D397" s="1">
        <v>1</v>
      </c>
      <c r="E397" s="63">
        <f>VLOOKUP($B397,Valores!$A$2:$G$300,6,FALSE)*VLOOKUP(VLOOKUP($B397,Indices_Poder!$B$5:$E$250,3,FALSE),Indices_Poder!$G$6:$N$27,4,FALSE)*VLOOKUP($E$365,Regional!$A$2:$B$7,2,FALSE)</f>
        <v>56459.620111442695</v>
      </c>
      <c r="F397" s="2">
        <f>VLOOKUP($B397,Valores!$A$2:$G$300,6,FALSE)*VLOOKUP(VLOOKUP($B397,Indices_Poder!$B$5:$E$250,3,FALSE),Indices_Poder!$G$6:$N$27,4,FALSE)*VLOOKUP($F$365,Regional!$A$2:$B$7,2,FALSE)</f>
        <v>54262.574153525813</v>
      </c>
      <c r="G397" s="2">
        <f>VLOOKUP($B397,Valores!$A$2:$G$300,6,FALSE)*VLOOKUP(VLOOKUP($B397,Indices_Poder!$B$5:$E$250,3,FALSE),Indices_Poder!$G$6:$N$27,4,FALSE)*VLOOKUP($G$365,Regional!$A$2:$B$7,2,FALSE)</f>
        <v>57268.177634026317</v>
      </c>
      <c r="H397" s="2">
        <f>VLOOKUP($B397,Valores!$A$2:$G$300,6,FALSE)*VLOOKUP(VLOOKUP($B397,Indices_Poder!$B$5:$E$250,3,FALSE),Indices_Poder!$G$6:$N$27,4,FALSE)*VLOOKUP($H$365,Regional!$A$2:$B$7,2,FALSE)</f>
        <v>56086.010773421302</v>
      </c>
      <c r="I397" s="76">
        <f>VLOOKUP($B397,Valores!$A$2:$G$300,6,FALSE)*VLOOKUP(VLOOKUP($B397,Indices_Poder!$B$5:$E$250,3,FALSE),Indices_Poder!$G$6:$N$27,4,FALSE)*VLOOKUP($I$365,Regional!$A$2:$B$7,2,FALSE)</f>
        <v>56576.721545747911</v>
      </c>
      <c r="J397" s="63">
        <f t="shared" si="81"/>
        <v>56459.620111442695</v>
      </c>
      <c r="K397" s="2">
        <f t="shared" si="81"/>
        <v>54262.574153525813</v>
      </c>
      <c r="L397" s="2">
        <f t="shared" si="81"/>
        <v>57268.177634026317</v>
      </c>
      <c r="M397" s="2">
        <f t="shared" si="81"/>
        <v>56086.010773421302</v>
      </c>
      <c r="N397" s="76">
        <f t="shared" si="81"/>
        <v>56576.721545747911</v>
      </c>
      <c r="O397" s="1">
        <f>VLOOKUP(B397,Valores!$A$2:$P$300,14,FALSE)</f>
        <v>1</v>
      </c>
      <c r="P397" s="1">
        <f>VLOOKUP(B397,Valores!$A$2:$P$300,15,FALSE)</f>
        <v>6.6699999999999995E-2</v>
      </c>
      <c r="Q397" s="72">
        <f t="shared" si="92"/>
        <v>0</v>
      </c>
      <c r="R397" s="72">
        <f t="shared" si="82"/>
        <v>0</v>
      </c>
      <c r="S397" s="72">
        <f t="shared" si="82"/>
        <v>0</v>
      </c>
      <c r="T397" s="72">
        <f t="shared" si="82"/>
        <v>0</v>
      </c>
      <c r="U397" s="72">
        <f t="shared" si="82"/>
        <v>0</v>
      </c>
      <c r="W397" s="2">
        <f t="shared" si="83"/>
        <v>56459.620111442695</v>
      </c>
      <c r="X397" s="1">
        <f t="shared" si="93"/>
        <v>56459.620111442695</v>
      </c>
      <c r="Z397" s="2">
        <f t="shared" si="84"/>
        <v>54262.574153525813</v>
      </c>
      <c r="AA397" s="77">
        <f t="shared" si="85"/>
        <v>54262.574153525813</v>
      </c>
      <c r="AC397" s="2">
        <f t="shared" si="86"/>
        <v>57268.177634026317</v>
      </c>
      <c r="AD397" s="77">
        <f t="shared" si="87"/>
        <v>57268.177634026317</v>
      </c>
      <c r="AF397" s="2">
        <f t="shared" si="88"/>
        <v>56086.010773421302</v>
      </c>
      <c r="AG397" s="77">
        <f t="shared" si="89"/>
        <v>56086.010773421302</v>
      </c>
      <c r="AI397" s="2">
        <f t="shared" si="90"/>
        <v>56576.721545747911</v>
      </c>
      <c r="AJ397" s="77">
        <f t="shared" si="91"/>
        <v>56576.721545747911</v>
      </c>
    </row>
    <row r="398" spans="1:36" x14ac:dyDescent="0.2">
      <c r="A398" s="72">
        <v>33</v>
      </c>
      <c r="B398" s="1" t="s">
        <v>245</v>
      </c>
      <c r="C398" s="1" t="str">
        <f>VLOOKUP(B398,Valores!$A$2:$F$300,5,FALSE)</f>
        <v>unid.</v>
      </c>
      <c r="D398" s="1">
        <v>0</v>
      </c>
      <c r="E398" s="63">
        <f>VLOOKUP($B398,Valores!$A$2:$G$300,6,FALSE)*VLOOKUP(VLOOKUP($B398,Indices_Poder!$B$5:$E$250,3,FALSE),Indices_Poder!$G$6:$N$27,4,FALSE)*VLOOKUP($E$365,Regional!$A$2:$B$7,2,FALSE)</f>
        <v>95297.275528865226</v>
      </c>
      <c r="F398" s="2">
        <f>VLOOKUP($B398,Valores!$A$2:$G$300,6,FALSE)*VLOOKUP(VLOOKUP($B398,Indices_Poder!$B$5:$E$250,3,FALSE),Indices_Poder!$G$6:$N$27,4,FALSE)*VLOOKUP($F$365,Regional!$A$2:$B$7,2,FALSE)</f>
        <v>91588.917350260497</v>
      </c>
      <c r="G398" s="2">
        <f>VLOOKUP($B398,Valores!$A$2:$G$300,6,FALSE)*VLOOKUP(VLOOKUP($B398,Indices_Poder!$B$5:$E$250,3,FALSE),Indices_Poder!$G$6:$N$27,4,FALSE)*VLOOKUP($G$365,Regional!$A$2:$B$7,2,FALSE)</f>
        <v>96662.026635204529</v>
      </c>
      <c r="H398" s="2">
        <f>VLOOKUP($B398,Valores!$A$2:$G$300,6,FALSE)*VLOOKUP(VLOOKUP($B398,Indices_Poder!$B$5:$E$250,3,FALSE),Indices_Poder!$G$6:$N$27,4,FALSE)*VLOOKUP($H$365,Regional!$A$2:$B$7,2,FALSE)</f>
        <v>94666.666396970526</v>
      </c>
      <c r="I398" s="76">
        <f>VLOOKUP($B398,Valores!$A$2:$G$300,6,FALSE)*VLOOKUP(VLOOKUP($B398,Indices_Poder!$B$5:$E$250,3,FALSE),Indices_Poder!$G$6:$N$27,4,FALSE)*VLOOKUP($I$365,Regional!$A$2:$B$7,2,FALSE)</f>
        <v>95494.929137369545</v>
      </c>
      <c r="J398" s="63">
        <f t="shared" si="81"/>
        <v>0</v>
      </c>
      <c r="K398" s="2">
        <f t="shared" si="81"/>
        <v>0</v>
      </c>
      <c r="L398" s="2">
        <f t="shared" si="81"/>
        <v>0</v>
      </c>
      <c r="M398" s="2">
        <f t="shared" si="81"/>
        <v>0</v>
      </c>
      <c r="N398" s="76">
        <f t="shared" si="81"/>
        <v>0</v>
      </c>
      <c r="O398" s="1">
        <f>VLOOKUP(B398,Valores!$A$2:$P$300,14,FALSE)</f>
        <v>1</v>
      </c>
      <c r="P398" s="1">
        <f>VLOOKUP(B398,Valores!$A$2:$P$300,15,FALSE)</f>
        <v>6.6699999999999995E-2</v>
      </c>
      <c r="Q398" s="72">
        <f t="shared" si="92"/>
        <v>0</v>
      </c>
      <c r="R398" s="72">
        <f t="shared" si="82"/>
        <v>0</v>
      </c>
      <c r="S398" s="72">
        <f t="shared" si="82"/>
        <v>0</v>
      </c>
      <c r="T398" s="72">
        <f t="shared" si="82"/>
        <v>0</v>
      </c>
      <c r="U398" s="72">
        <f t="shared" si="82"/>
        <v>0</v>
      </c>
      <c r="W398" s="2">
        <f t="shared" si="83"/>
        <v>0</v>
      </c>
      <c r="X398" s="1">
        <f t="shared" si="93"/>
        <v>0</v>
      </c>
      <c r="Z398" s="2">
        <f t="shared" si="84"/>
        <v>0</v>
      </c>
      <c r="AA398" s="77">
        <f t="shared" si="85"/>
        <v>0</v>
      </c>
      <c r="AC398" s="2">
        <f t="shared" si="86"/>
        <v>0</v>
      </c>
      <c r="AD398" s="77">
        <f t="shared" si="87"/>
        <v>0</v>
      </c>
      <c r="AF398" s="2">
        <f t="shared" si="88"/>
        <v>0</v>
      </c>
      <c r="AG398" s="77">
        <f t="shared" si="89"/>
        <v>0</v>
      </c>
      <c r="AI398" s="2">
        <f t="shared" si="90"/>
        <v>0</v>
      </c>
      <c r="AJ398" s="77">
        <f t="shared" si="91"/>
        <v>0</v>
      </c>
    </row>
    <row r="399" spans="1:36" x14ac:dyDescent="0.2">
      <c r="A399" s="72">
        <v>34</v>
      </c>
      <c r="B399" s="1" t="s">
        <v>97</v>
      </c>
      <c r="C399" s="1" t="str">
        <f>VLOOKUP(B399,Valores!$A$2:$F$300,5,FALSE)</f>
        <v>unid.</v>
      </c>
      <c r="D399" s="1">
        <v>1</v>
      </c>
      <c r="E399" s="63">
        <f>VLOOKUP($B399,Valores!$A$2:$G$300,6,FALSE)*VLOOKUP(VLOOKUP($B399,Indices_Poder!$B$5:$E$250,3,FALSE),Indices_Poder!$G$6:$N$27,4,FALSE)*VLOOKUP($E$365,Regional!$A$2:$B$7,2,FALSE)</f>
        <v>58111.399621709403</v>
      </c>
      <c r="F399" s="2">
        <f>VLOOKUP($B399,Valores!$A$2:$G$300,6,FALSE)*VLOOKUP(VLOOKUP($B399,Indices_Poder!$B$5:$E$250,3,FALSE),Indices_Poder!$G$6:$N$27,4,FALSE)*VLOOKUP($F$365,Regional!$A$2:$B$7,2,FALSE)</f>
        <v>55850.077009269553</v>
      </c>
      <c r="G399" s="2">
        <f>VLOOKUP($B399,Valores!$A$2:$G$300,6,FALSE)*VLOOKUP(VLOOKUP($B399,Indices_Poder!$B$5:$E$250,3,FALSE),Indices_Poder!$G$6:$N$27,4,FALSE)*VLOOKUP($G$365,Regional!$A$2:$B$7,2,FALSE)</f>
        <v>58943.612258267218</v>
      </c>
      <c r="H399" s="2">
        <f>VLOOKUP($B399,Valores!$A$2:$G$300,6,FALSE)*VLOOKUP(VLOOKUP($B399,Indices_Poder!$B$5:$E$250,3,FALSE),Indices_Poder!$G$6:$N$27,4,FALSE)*VLOOKUP($H$365,Regional!$A$2:$B$7,2,FALSE)</f>
        <v>57726.859989644763</v>
      </c>
      <c r="I399" s="76">
        <f>VLOOKUP($B399,Valores!$A$2:$G$300,6,FALSE)*VLOOKUP(VLOOKUP($B399,Indices_Poder!$B$5:$E$250,3,FALSE),Indices_Poder!$G$6:$N$27,4,FALSE)*VLOOKUP($I$365,Regional!$A$2:$B$7,2,FALSE)</f>
        <v>58231.926969072949</v>
      </c>
      <c r="J399" s="63">
        <f t="shared" si="81"/>
        <v>58111.399621709403</v>
      </c>
      <c r="K399" s="2">
        <f t="shared" si="81"/>
        <v>55850.077009269553</v>
      </c>
      <c r="L399" s="2">
        <f t="shared" si="81"/>
        <v>58943.612258267218</v>
      </c>
      <c r="M399" s="2">
        <f t="shared" si="81"/>
        <v>57726.859989644763</v>
      </c>
      <c r="N399" s="76">
        <f t="shared" si="81"/>
        <v>58231.926969072949</v>
      </c>
      <c r="O399" s="1">
        <f>VLOOKUP(B399,Valores!$A$2:$P$300,14,FALSE)</f>
        <v>1</v>
      </c>
      <c r="P399" s="1">
        <f>VLOOKUP(B399,Valores!$A$2:$P$300,15,FALSE)</f>
        <v>6.6699999999999995E-2</v>
      </c>
      <c r="Q399" s="72">
        <f t="shared" si="92"/>
        <v>0</v>
      </c>
      <c r="R399" s="72">
        <f t="shared" si="82"/>
        <v>0</v>
      </c>
      <c r="S399" s="72">
        <f t="shared" si="82"/>
        <v>0</v>
      </c>
      <c r="T399" s="72">
        <f t="shared" si="82"/>
        <v>0</v>
      </c>
      <c r="U399" s="72">
        <f t="shared" si="82"/>
        <v>0</v>
      </c>
      <c r="W399" s="2">
        <f t="shared" si="83"/>
        <v>58111.399621709403</v>
      </c>
      <c r="X399" s="1">
        <f t="shared" si="93"/>
        <v>58111.399621709403</v>
      </c>
      <c r="Z399" s="2">
        <f t="shared" si="84"/>
        <v>55850.077009269553</v>
      </c>
      <c r="AA399" s="77">
        <f t="shared" si="85"/>
        <v>55850.077009269553</v>
      </c>
      <c r="AC399" s="2">
        <f t="shared" si="86"/>
        <v>58943.612258267218</v>
      </c>
      <c r="AD399" s="77">
        <f t="shared" si="87"/>
        <v>58943.612258267218</v>
      </c>
      <c r="AF399" s="2">
        <f t="shared" si="88"/>
        <v>57726.859989644763</v>
      </c>
      <c r="AG399" s="77">
        <f t="shared" si="89"/>
        <v>57726.859989644763</v>
      </c>
      <c r="AI399" s="2">
        <f t="shared" si="90"/>
        <v>58231.926969072949</v>
      </c>
      <c r="AJ399" s="77">
        <f t="shared" si="91"/>
        <v>58231.926969072949</v>
      </c>
    </row>
    <row r="400" spans="1:36" x14ac:dyDescent="0.2">
      <c r="A400" s="72">
        <v>35</v>
      </c>
      <c r="B400" s="1" t="s">
        <v>138</v>
      </c>
      <c r="C400" s="1" t="str">
        <f>VLOOKUP(B400,Valores!$A$2:$F$300,5,FALSE)</f>
        <v>unid.</v>
      </c>
      <c r="D400" s="1">
        <v>1</v>
      </c>
      <c r="E400" s="63">
        <f>VLOOKUP($B400,Valores!$A$2:$G$300,6,FALSE)*VLOOKUP(VLOOKUP($B400,Indices_Poder!$B$5:$E$250,3,FALSE),Indices_Poder!$G$6:$N$27,4,FALSE)*VLOOKUP($E$365,Regional!$A$2:$B$7,2,FALSE)</f>
        <v>95297.275528865226</v>
      </c>
      <c r="F400" s="2">
        <f>VLOOKUP($B400,Valores!$A$2:$G$300,6,FALSE)*VLOOKUP(VLOOKUP($B400,Indices_Poder!$B$5:$E$250,3,FALSE),Indices_Poder!$G$6:$N$27,4,FALSE)*VLOOKUP($F$365,Regional!$A$2:$B$7,2,FALSE)</f>
        <v>91588.917350260497</v>
      </c>
      <c r="G400" s="2">
        <f>VLOOKUP($B400,Valores!$A$2:$G$300,6,FALSE)*VLOOKUP(VLOOKUP($B400,Indices_Poder!$B$5:$E$250,3,FALSE),Indices_Poder!$G$6:$N$27,4,FALSE)*VLOOKUP($G$365,Regional!$A$2:$B$7,2,FALSE)</f>
        <v>96662.026635204529</v>
      </c>
      <c r="H400" s="2">
        <f>VLOOKUP($B400,Valores!$A$2:$G$300,6,FALSE)*VLOOKUP(VLOOKUP($B400,Indices_Poder!$B$5:$E$250,3,FALSE),Indices_Poder!$G$6:$N$27,4,FALSE)*VLOOKUP($H$365,Regional!$A$2:$B$7,2,FALSE)</f>
        <v>94666.666396970526</v>
      </c>
      <c r="I400" s="76">
        <f>VLOOKUP($B400,Valores!$A$2:$G$300,6,FALSE)*VLOOKUP(VLOOKUP($B400,Indices_Poder!$B$5:$E$250,3,FALSE),Indices_Poder!$G$6:$N$27,4,FALSE)*VLOOKUP($I$365,Regional!$A$2:$B$7,2,FALSE)</f>
        <v>95494.929137369545</v>
      </c>
      <c r="J400" s="63">
        <f t="shared" si="81"/>
        <v>95297.275528865226</v>
      </c>
      <c r="K400" s="2">
        <f t="shared" si="81"/>
        <v>91588.917350260497</v>
      </c>
      <c r="L400" s="2">
        <f t="shared" si="81"/>
        <v>96662.026635204529</v>
      </c>
      <c r="M400" s="2">
        <f t="shared" si="81"/>
        <v>94666.666396970526</v>
      </c>
      <c r="N400" s="76">
        <f t="shared" si="81"/>
        <v>95494.929137369545</v>
      </c>
      <c r="O400" s="1">
        <f>VLOOKUP(B400,Valores!$A$2:$P$300,14,FALSE)</f>
        <v>1</v>
      </c>
      <c r="P400" s="1">
        <f>VLOOKUP(B400,Valores!$A$2:$P$300,15,FALSE)</f>
        <v>6.6699999999999995E-2</v>
      </c>
      <c r="Q400" s="72">
        <f t="shared" si="92"/>
        <v>0</v>
      </c>
      <c r="R400" s="72">
        <f t="shared" si="82"/>
        <v>0</v>
      </c>
      <c r="S400" s="72">
        <f t="shared" si="82"/>
        <v>0</v>
      </c>
      <c r="T400" s="72">
        <f t="shared" si="82"/>
        <v>0</v>
      </c>
      <c r="U400" s="72">
        <f t="shared" si="82"/>
        <v>0</v>
      </c>
      <c r="W400" s="2">
        <f t="shared" si="83"/>
        <v>95297.275528865226</v>
      </c>
      <c r="X400" s="1">
        <f t="shared" si="93"/>
        <v>95297.275528865226</v>
      </c>
      <c r="Z400" s="2">
        <f t="shared" si="84"/>
        <v>91588.917350260497</v>
      </c>
      <c r="AA400" s="77">
        <f t="shared" si="85"/>
        <v>91588.917350260497</v>
      </c>
      <c r="AC400" s="2">
        <f t="shared" si="86"/>
        <v>96662.026635204529</v>
      </c>
      <c r="AD400" s="77">
        <f t="shared" si="87"/>
        <v>96662.026635204529</v>
      </c>
      <c r="AF400" s="2">
        <f t="shared" si="88"/>
        <v>94666.666396970526</v>
      </c>
      <c r="AG400" s="77">
        <f t="shared" si="89"/>
        <v>94666.666396970526</v>
      </c>
      <c r="AI400" s="2">
        <f t="shared" si="90"/>
        <v>95494.929137369545</v>
      </c>
      <c r="AJ400" s="77">
        <f t="shared" si="91"/>
        <v>95494.929137369545</v>
      </c>
    </row>
    <row r="401" spans="1:36" x14ac:dyDescent="0.2">
      <c r="A401" s="72">
        <v>36</v>
      </c>
      <c r="B401" s="1" t="s">
        <v>139</v>
      </c>
      <c r="C401" s="1" t="str">
        <f>VLOOKUP(B401,Valores!$A$2:$F$300,5,FALSE)</f>
        <v>unid.</v>
      </c>
      <c r="D401" s="1">
        <v>1</v>
      </c>
      <c r="E401" s="63">
        <f>VLOOKUP($B401,Valores!$A$2:$G$300,6,FALSE)*VLOOKUP(VLOOKUP($B401,Indices_Poder!$B$5:$E$250,3,FALSE),Indices_Poder!$G$6:$N$27,4,FALSE)*VLOOKUP($E$365,Regional!$A$2:$B$7,2,FALSE)</f>
        <v>95297.275528865226</v>
      </c>
      <c r="F401" s="2">
        <f>VLOOKUP($B401,Valores!$A$2:$G$300,6,FALSE)*VLOOKUP(VLOOKUP($B401,Indices_Poder!$B$5:$E$250,3,FALSE),Indices_Poder!$G$6:$N$27,4,FALSE)*VLOOKUP($F$365,Regional!$A$2:$B$7,2,FALSE)</f>
        <v>91588.917350260497</v>
      </c>
      <c r="G401" s="2">
        <f>VLOOKUP($B401,Valores!$A$2:$G$300,6,FALSE)*VLOOKUP(VLOOKUP($B401,Indices_Poder!$B$5:$E$250,3,FALSE),Indices_Poder!$G$6:$N$27,4,FALSE)*VLOOKUP($G$365,Regional!$A$2:$B$7,2,FALSE)</f>
        <v>96662.026635204529</v>
      </c>
      <c r="H401" s="2">
        <f>VLOOKUP($B401,Valores!$A$2:$G$300,6,FALSE)*VLOOKUP(VLOOKUP($B401,Indices_Poder!$B$5:$E$250,3,FALSE),Indices_Poder!$G$6:$N$27,4,FALSE)*VLOOKUP($H$365,Regional!$A$2:$B$7,2,FALSE)</f>
        <v>94666.666396970526</v>
      </c>
      <c r="I401" s="76">
        <f>VLOOKUP($B401,Valores!$A$2:$G$300,6,FALSE)*VLOOKUP(VLOOKUP($B401,Indices_Poder!$B$5:$E$250,3,FALSE),Indices_Poder!$G$6:$N$27,4,FALSE)*VLOOKUP($I$365,Regional!$A$2:$B$7,2,FALSE)</f>
        <v>95494.929137369545</v>
      </c>
      <c r="J401" s="63">
        <f t="shared" si="81"/>
        <v>95297.275528865226</v>
      </c>
      <c r="K401" s="2">
        <f t="shared" si="81"/>
        <v>91588.917350260497</v>
      </c>
      <c r="L401" s="2">
        <f t="shared" si="81"/>
        <v>96662.026635204529</v>
      </c>
      <c r="M401" s="2">
        <f t="shared" si="81"/>
        <v>94666.666396970526</v>
      </c>
      <c r="N401" s="76">
        <f t="shared" si="81"/>
        <v>95494.929137369545</v>
      </c>
      <c r="O401" s="1">
        <f>VLOOKUP(B401,Valores!$A$2:$P$300,14,FALSE)</f>
        <v>1</v>
      </c>
      <c r="P401" s="1">
        <f>VLOOKUP(B401,Valores!$A$2:$P$300,15,FALSE)</f>
        <v>6.6699999999999995E-2</v>
      </c>
      <c r="Q401" s="72">
        <f t="shared" si="92"/>
        <v>0</v>
      </c>
      <c r="R401" s="72">
        <f t="shared" si="82"/>
        <v>0</v>
      </c>
      <c r="S401" s="72">
        <f t="shared" si="82"/>
        <v>0</v>
      </c>
      <c r="T401" s="72">
        <f t="shared" si="82"/>
        <v>0</v>
      </c>
      <c r="U401" s="72">
        <f t="shared" si="82"/>
        <v>0</v>
      </c>
      <c r="W401" s="2">
        <f t="shared" si="83"/>
        <v>95297.275528865226</v>
      </c>
      <c r="X401" s="1">
        <f t="shared" si="93"/>
        <v>95297.275528865226</v>
      </c>
      <c r="Z401" s="2">
        <f t="shared" si="84"/>
        <v>91588.917350260497</v>
      </c>
      <c r="AA401" s="77">
        <f t="shared" si="85"/>
        <v>91588.917350260497</v>
      </c>
      <c r="AC401" s="2">
        <f t="shared" si="86"/>
        <v>96662.026635204529</v>
      </c>
      <c r="AD401" s="77">
        <f t="shared" si="87"/>
        <v>96662.026635204529</v>
      </c>
      <c r="AF401" s="2">
        <f t="shared" si="88"/>
        <v>94666.666396970526</v>
      </c>
      <c r="AG401" s="77">
        <f t="shared" si="89"/>
        <v>94666.666396970526</v>
      </c>
      <c r="AI401" s="2">
        <f t="shared" si="90"/>
        <v>95494.929137369545</v>
      </c>
      <c r="AJ401" s="77">
        <f t="shared" si="91"/>
        <v>95494.929137369545</v>
      </c>
    </row>
    <row r="402" spans="1:36" x14ac:dyDescent="0.2">
      <c r="A402" s="72">
        <v>37</v>
      </c>
      <c r="B402" s="1" t="s">
        <v>96</v>
      </c>
      <c r="C402" s="1" t="str">
        <f>VLOOKUP(B402,Valores!$A$2:$F$300,5,FALSE)</f>
        <v>unid.</v>
      </c>
      <c r="D402" s="1">
        <v>1</v>
      </c>
      <c r="E402" s="63">
        <f>VLOOKUP($B402,Valores!$A$2:$G$300,6,FALSE)*VLOOKUP(VLOOKUP($B402,Indices_Poder!$B$5:$E$250,3,FALSE),Indices_Poder!$G$6:$N$27,4,FALSE)*VLOOKUP($E$365,Regional!$A$2:$B$7,2,FALSE)</f>
        <v>58111.399621709403</v>
      </c>
      <c r="F402" s="2">
        <f>VLOOKUP($B402,Valores!$A$2:$G$300,6,FALSE)*VLOOKUP(VLOOKUP($B402,Indices_Poder!$B$5:$E$250,3,FALSE),Indices_Poder!$G$6:$N$27,4,FALSE)*VLOOKUP($F$365,Regional!$A$2:$B$7,2,FALSE)</f>
        <v>55850.077009269553</v>
      </c>
      <c r="G402" s="2">
        <f>VLOOKUP($B402,Valores!$A$2:$G$300,6,FALSE)*VLOOKUP(VLOOKUP($B402,Indices_Poder!$B$5:$E$250,3,FALSE),Indices_Poder!$G$6:$N$27,4,FALSE)*VLOOKUP($G$365,Regional!$A$2:$B$7,2,FALSE)</f>
        <v>58943.612258267218</v>
      </c>
      <c r="H402" s="2">
        <f>VLOOKUP($B402,Valores!$A$2:$G$300,6,FALSE)*VLOOKUP(VLOOKUP($B402,Indices_Poder!$B$5:$E$250,3,FALSE),Indices_Poder!$G$6:$N$27,4,FALSE)*VLOOKUP($H$365,Regional!$A$2:$B$7,2,FALSE)</f>
        <v>57726.859989644763</v>
      </c>
      <c r="I402" s="76">
        <f>VLOOKUP($B402,Valores!$A$2:$G$300,6,FALSE)*VLOOKUP(VLOOKUP($B402,Indices_Poder!$B$5:$E$250,3,FALSE),Indices_Poder!$G$6:$N$27,4,FALSE)*VLOOKUP($I$365,Regional!$A$2:$B$7,2,FALSE)</f>
        <v>58231.926969072949</v>
      </c>
      <c r="J402" s="63">
        <f t="shared" si="81"/>
        <v>58111.399621709403</v>
      </c>
      <c r="K402" s="2">
        <f t="shared" si="81"/>
        <v>55850.077009269553</v>
      </c>
      <c r="L402" s="2">
        <f t="shared" si="81"/>
        <v>58943.612258267218</v>
      </c>
      <c r="M402" s="2">
        <f t="shared" si="81"/>
        <v>57726.859989644763</v>
      </c>
      <c r="N402" s="76">
        <f t="shared" si="81"/>
        <v>58231.926969072949</v>
      </c>
      <c r="O402" s="1">
        <f>VLOOKUP(B402,Valores!$A$2:$P$300,14,FALSE)</f>
        <v>1</v>
      </c>
      <c r="P402" s="1">
        <f>VLOOKUP(B402,Valores!$A$2:$P$300,15,FALSE)</f>
        <v>6.6699999999999995E-2</v>
      </c>
      <c r="Q402" s="72">
        <f t="shared" si="92"/>
        <v>0</v>
      </c>
      <c r="R402" s="72">
        <f t="shared" si="82"/>
        <v>0</v>
      </c>
      <c r="S402" s="72">
        <f t="shared" si="82"/>
        <v>0</v>
      </c>
      <c r="T402" s="72">
        <f t="shared" si="82"/>
        <v>0</v>
      </c>
      <c r="U402" s="72">
        <f t="shared" si="82"/>
        <v>0</v>
      </c>
      <c r="W402" s="2">
        <f t="shared" si="83"/>
        <v>58111.399621709403</v>
      </c>
      <c r="X402" s="1">
        <f t="shared" si="93"/>
        <v>58111.399621709403</v>
      </c>
      <c r="Z402" s="2">
        <f t="shared" si="84"/>
        <v>55850.077009269553</v>
      </c>
      <c r="AA402" s="77">
        <f t="shared" si="85"/>
        <v>55850.077009269553</v>
      </c>
      <c r="AC402" s="2">
        <f t="shared" si="86"/>
        <v>58943.612258267218</v>
      </c>
      <c r="AD402" s="77">
        <f t="shared" si="87"/>
        <v>58943.612258267218</v>
      </c>
      <c r="AF402" s="2">
        <f t="shared" si="88"/>
        <v>57726.859989644763</v>
      </c>
      <c r="AG402" s="77">
        <f t="shared" si="89"/>
        <v>57726.859989644763</v>
      </c>
      <c r="AI402" s="2">
        <f t="shared" si="90"/>
        <v>58231.926969072949</v>
      </c>
      <c r="AJ402" s="77">
        <f t="shared" si="91"/>
        <v>58231.926969072949</v>
      </c>
    </row>
    <row r="403" spans="1:36" x14ac:dyDescent="0.2">
      <c r="A403" s="72">
        <v>38</v>
      </c>
      <c r="B403" s="1" t="s">
        <v>167</v>
      </c>
      <c r="C403" s="1" t="str">
        <f>VLOOKUP(B403,Valores!$A$2:$F$300,5,FALSE)</f>
        <v>unid.</v>
      </c>
      <c r="D403" s="1">
        <v>0</v>
      </c>
      <c r="E403" s="63">
        <f>VLOOKUP($B403,Valores!$A$2:$G$300,6,FALSE)*VLOOKUP(VLOOKUP($B403,Indices_Poder!$B$5:$E$250,3,FALSE),Indices_Poder!$G$6:$N$27,4,FALSE)*VLOOKUP($E$365,Regional!$A$2:$B$7,2,FALSE)</f>
        <v>58111.399621709403</v>
      </c>
      <c r="F403" s="2">
        <f>VLOOKUP($B403,Valores!$A$2:$G$300,6,FALSE)*VLOOKUP(VLOOKUP($B403,Indices_Poder!$B$5:$E$250,3,FALSE),Indices_Poder!$G$6:$N$27,4,FALSE)*VLOOKUP($F$365,Regional!$A$2:$B$7,2,FALSE)</f>
        <v>55850.077009269553</v>
      </c>
      <c r="G403" s="2">
        <f>VLOOKUP($B403,Valores!$A$2:$G$300,6,FALSE)*VLOOKUP(VLOOKUP($B403,Indices_Poder!$B$5:$E$250,3,FALSE),Indices_Poder!$G$6:$N$27,4,FALSE)*VLOOKUP($G$365,Regional!$A$2:$B$7,2,FALSE)</f>
        <v>58943.612258267218</v>
      </c>
      <c r="H403" s="2">
        <f>VLOOKUP($B403,Valores!$A$2:$G$300,6,FALSE)*VLOOKUP(VLOOKUP($B403,Indices_Poder!$B$5:$E$250,3,FALSE),Indices_Poder!$G$6:$N$27,4,FALSE)*VLOOKUP($H$365,Regional!$A$2:$B$7,2,FALSE)</f>
        <v>57726.859989644763</v>
      </c>
      <c r="I403" s="76">
        <f>VLOOKUP($B403,Valores!$A$2:$G$300,6,FALSE)*VLOOKUP(VLOOKUP($B403,Indices_Poder!$B$5:$E$250,3,FALSE),Indices_Poder!$G$6:$N$27,4,FALSE)*VLOOKUP($I$365,Regional!$A$2:$B$7,2,FALSE)</f>
        <v>58231.926969072949</v>
      </c>
      <c r="J403" s="63">
        <f t="shared" si="81"/>
        <v>0</v>
      </c>
      <c r="K403" s="2">
        <f t="shared" si="81"/>
        <v>0</v>
      </c>
      <c r="L403" s="2">
        <f t="shared" si="81"/>
        <v>0</v>
      </c>
      <c r="M403" s="2">
        <f t="shared" si="81"/>
        <v>0</v>
      </c>
      <c r="N403" s="76">
        <f t="shared" si="81"/>
        <v>0</v>
      </c>
      <c r="O403" s="1">
        <f>VLOOKUP(B403,Valores!$A$2:$P$300,14,FALSE)</f>
        <v>1</v>
      </c>
      <c r="P403" s="1">
        <f>VLOOKUP(B403,Valores!$A$2:$P$300,15,FALSE)</f>
        <v>6.6699999999999995E-2</v>
      </c>
      <c r="Q403" s="72">
        <f t="shared" si="92"/>
        <v>0</v>
      </c>
      <c r="R403" s="72">
        <f t="shared" si="82"/>
        <v>0</v>
      </c>
      <c r="S403" s="72">
        <f t="shared" si="82"/>
        <v>0</v>
      </c>
      <c r="T403" s="72">
        <f t="shared" si="82"/>
        <v>0</v>
      </c>
      <c r="U403" s="72">
        <f t="shared" si="82"/>
        <v>0</v>
      </c>
      <c r="W403" s="2">
        <f t="shared" si="83"/>
        <v>0</v>
      </c>
      <c r="X403" s="1">
        <f t="shared" si="93"/>
        <v>0</v>
      </c>
      <c r="Z403" s="2">
        <f t="shared" si="84"/>
        <v>0</v>
      </c>
      <c r="AA403" s="77">
        <f t="shared" si="85"/>
        <v>0</v>
      </c>
      <c r="AC403" s="2">
        <f t="shared" si="86"/>
        <v>0</v>
      </c>
      <c r="AD403" s="77">
        <f t="shared" si="87"/>
        <v>0</v>
      </c>
      <c r="AF403" s="2">
        <f t="shared" si="88"/>
        <v>0</v>
      </c>
      <c r="AG403" s="77">
        <f t="shared" si="89"/>
        <v>0</v>
      </c>
      <c r="AI403" s="2">
        <f t="shared" si="90"/>
        <v>0</v>
      </c>
      <c r="AJ403" s="77">
        <f t="shared" si="91"/>
        <v>0</v>
      </c>
    </row>
    <row r="404" spans="1:36" x14ac:dyDescent="0.2">
      <c r="A404" s="72">
        <v>39</v>
      </c>
      <c r="B404" s="1" t="s">
        <v>168</v>
      </c>
      <c r="C404" s="1" t="str">
        <f>VLOOKUP(B404,Valores!$A$2:$F$300,5,FALSE)</f>
        <v>unid.</v>
      </c>
      <c r="D404" s="1">
        <v>0</v>
      </c>
      <c r="E404" s="63">
        <f>VLOOKUP($B404,Valores!$A$2:$G$300,6,FALSE)*VLOOKUP(VLOOKUP($B404,Indices_Poder!$B$5:$E$250,3,FALSE),Indices_Poder!$G$6:$N$27,4,FALSE)*VLOOKUP($E$365,Regional!$A$2:$B$7,2,FALSE)</f>
        <v>95297.275528865226</v>
      </c>
      <c r="F404" s="2">
        <f>VLOOKUP($B404,Valores!$A$2:$G$300,6,FALSE)*VLOOKUP(VLOOKUP($B404,Indices_Poder!$B$5:$E$250,3,FALSE),Indices_Poder!$G$6:$N$27,4,FALSE)*VLOOKUP($F$365,Regional!$A$2:$B$7,2,FALSE)</f>
        <v>91588.917350260497</v>
      </c>
      <c r="G404" s="2">
        <f>VLOOKUP($B404,Valores!$A$2:$G$300,6,FALSE)*VLOOKUP(VLOOKUP($B404,Indices_Poder!$B$5:$E$250,3,FALSE),Indices_Poder!$G$6:$N$27,4,FALSE)*VLOOKUP($G$365,Regional!$A$2:$B$7,2,FALSE)</f>
        <v>96662.026635204529</v>
      </c>
      <c r="H404" s="2">
        <f>VLOOKUP($B404,Valores!$A$2:$G$300,6,FALSE)*VLOOKUP(VLOOKUP($B404,Indices_Poder!$B$5:$E$250,3,FALSE),Indices_Poder!$G$6:$N$27,4,FALSE)*VLOOKUP($H$365,Regional!$A$2:$B$7,2,FALSE)</f>
        <v>94666.666396970526</v>
      </c>
      <c r="I404" s="76">
        <f>VLOOKUP($B404,Valores!$A$2:$G$300,6,FALSE)*VLOOKUP(VLOOKUP($B404,Indices_Poder!$B$5:$E$250,3,FALSE),Indices_Poder!$G$6:$N$27,4,FALSE)*VLOOKUP($I$365,Regional!$A$2:$B$7,2,FALSE)</f>
        <v>95494.929137369545</v>
      </c>
      <c r="J404" s="63">
        <f t="shared" si="81"/>
        <v>0</v>
      </c>
      <c r="K404" s="2">
        <f t="shared" si="81"/>
        <v>0</v>
      </c>
      <c r="L404" s="2">
        <f t="shared" si="81"/>
        <v>0</v>
      </c>
      <c r="M404" s="2">
        <f t="shared" si="81"/>
        <v>0</v>
      </c>
      <c r="N404" s="76">
        <f t="shared" si="81"/>
        <v>0</v>
      </c>
      <c r="O404" s="1">
        <f>VLOOKUP(B404,Valores!$A$2:$P$300,14,FALSE)</f>
        <v>1</v>
      </c>
      <c r="P404" s="1">
        <f>VLOOKUP(B404,Valores!$A$2:$P$300,15,FALSE)</f>
        <v>6.6699999999999995E-2</v>
      </c>
      <c r="Q404" s="72">
        <f t="shared" si="92"/>
        <v>0</v>
      </c>
      <c r="R404" s="72">
        <f t="shared" si="82"/>
        <v>0</v>
      </c>
      <c r="S404" s="72">
        <f t="shared" si="82"/>
        <v>0</v>
      </c>
      <c r="T404" s="72">
        <f t="shared" si="82"/>
        <v>0</v>
      </c>
      <c r="U404" s="72">
        <f t="shared" si="82"/>
        <v>0</v>
      </c>
      <c r="W404" s="2">
        <f t="shared" si="83"/>
        <v>0</v>
      </c>
      <c r="X404" s="1">
        <f t="shared" si="93"/>
        <v>0</v>
      </c>
      <c r="Z404" s="2">
        <f t="shared" si="84"/>
        <v>0</v>
      </c>
      <c r="AA404" s="77">
        <f t="shared" si="85"/>
        <v>0</v>
      </c>
      <c r="AC404" s="2">
        <f t="shared" si="86"/>
        <v>0</v>
      </c>
      <c r="AD404" s="77">
        <f t="shared" si="87"/>
        <v>0</v>
      </c>
      <c r="AF404" s="2">
        <f t="shared" si="88"/>
        <v>0</v>
      </c>
      <c r="AG404" s="77">
        <f t="shared" si="89"/>
        <v>0</v>
      </c>
      <c r="AI404" s="2">
        <f t="shared" si="90"/>
        <v>0</v>
      </c>
      <c r="AJ404" s="77">
        <f t="shared" si="91"/>
        <v>0</v>
      </c>
    </row>
    <row r="405" spans="1:36" x14ac:dyDescent="0.2">
      <c r="A405" s="72">
        <v>40</v>
      </c>
      <c r="B405" s="1" t="s">
        <v>246</v>
      </c>
      <c r="C405" s="1" t="str">
        <f>VLOOKUP(B405,Valores!$A$2:$F$300,5,FALSE)</f>
        <v>unid.</v>
      </c>
      <c r="D405" s="1">
        <v>0</v>
      </c>
      <c r="E405" s="63">
        <f>VLOOKUP($B405,Valores!$A$2:$G$300,6,FALSE)*VLOOKUP(VLOOKUP($B405,Indices_Poder!$B$5:$E$250,3,FALSE),Indices_Poder!$G$6:$N$27,4,FALSE)*VLOOKUP($E$365,Regional!$A$2:$B$7,2,FALSE)</f>
        <v>58111.399621709403</v>
      </c>
      <c r="F405" s="2">
        <f>VLOOKUP($B405,Valores!$A$2:$G$300,6,FALSE)*VLOOKUP(VLOOKUP($B405,Indices_Poder!$B$5:$E$250,3,FALSE),Indices_Poder!$G$6:$N$27,4,FALSE)*VLOOKUP($F$365,Regional!$A$2:$B$7,2,FALSE)</f>
        <v>55850.077009269553</v>
      </c>
      <c r="G405" s="2">
        <f>VLOOKUP($B405,Valores!$A$2:$G$300,6,FALSE)*VLOOKUP(VLOOKUP($B405,Indices_Poder!$B$5:$E$250,3,FALSE),Indices_Poder!$G$6:$N$27,4,FALSE)*VLOOKUP($G$365,Regional!$A$2:$B$7,2,FALSE)</f>
        <v>58943.612258267218</v>
      </c>
      <c r="H405" s="2">
        <f>VLOOKUP($B405,Valores!$A$2:$G$300,6,FALSE)*VLOOKUP(VLOOKUP($B405,Indices_Poder!$B$5:$E$250,3,FALSE),Indices_Poder!$G$6:$N$27,4,FALSE)*VLOOKUP($H$365,Regional!$A$2:$B$7,2,FALSE)</f>
        <v>57726.859989644763</v>
      </c>
      <c r="I405" s="76">
        <f>VLOOKUP($B405,Valores!$A$2:$G$300,6,FALSE)*VLOOKUP(VLOOKUP($B405,Indices_Poder!$B$5:$E$250,3,FALSE),Indices_Poder!$G$6:$N$27,4,FALSE)*VLOOKUP($I$365,Regional!$A$2:$B$7,2,FALSE)</f>
        <v>58231.926969072949</v>
      </c>
      <c r="J405" s="106">
        <f t="shared" si="81"/>
        <v>0</v>
      </c>
      <c r="K405" s="107">
        <f t="shared" si="81"/>
        <v>0</v>
      </c>
      <c r="L405" s="107">
        <f t="shared" si="81"/>
        <v>0</v>
      </c>
      <c r="M405" s="107">
        <f t="shared" si="81"/>
        <v>0</v>
      </c>
      <c r="N405" s="108">
        <f t="shared" si="81"/>
        <v>0</v>
      </c>
      <c r="O405" s="1">
        <f>VLOOKUP(B405,Valores!$A$2:$P$300,14,FALSE)</f>
        <v>1</v>
      </c>
      <c r="P405" s="1">
        <f>VLOOKUP(B405,Valores!$A$2:$P$300,15,FALSE)</f>
        <v>6.6699999999999995E-2</v>
      </c>
      <c r="Q405" s="72">
        <f t="shared" si="92"/>
        <v>0</v>
      </c>
      <c r="R405" s="72">
        <f t="shared" si="82"/>
        <v>0</v>
      </c>
      <c r="S405" s="72">
        <f t="shared" si="82"/>
        <v>0</v>
      </c>
      <c r="T405" s="72">
        <f t="shared" si="82"/>
        <v>0</v>
      </c>
      <c r="U405" s="72">
        <f t="shared" si="82"/>
        <v>0</v>
      </c>
      <c r="W405" s="2">
        <f t="shared" si="83"/>
        <v>0</v>
      </c>
      <c r="X405" s="1">
        <f t="shared" si="93"/>
        <v>0</v>
      </c>
      <c r="Z405" s="2">
        <f t="shared" si="84"/>
        <v>0</v>
      </c>
      <c r="AA405" s="77">
        <f t="shared" si="85"/>
        <v>0</v>
      </c>
      <c r="AC405" s="2">
        <f t="shared" si="86"/>
        <v>0</v>
      </c>
      <c r="AD405" s="77">
        <f t="shared" si="87"/>
        <v>0</v>
      </c>
      <c r="AF405" s="2">
        <f t="shared" si="88"/>
        <v>0</v>
      </c>
      <c r="AG405" s="77">
        <f t="shared" si="89"/>
        <v>0</v>
      </c>
      <c r="AI405" s="2">
        <f t="shared" si="90"/>
        <v>0</v>
      </c>
      <c r="AJ405" s="77">
        <f t="shared" si="91"/>
        <v>0</v>
      </c>
    </row>
    <row r="406" spans="1:36" x14ac:dyDescent="0.2">
      <c r="A406" s="79"/>
      <c r="B406" s="80" t="s">
        <v>99</v>
      </c>
      <c r="C406" s="80"/>
      <c r="D406" s="80"/>
      <c r="E406" s="82"/>
      <c r="F406" s="81"/>
      <c r="G406" s="81"/>
      <c r="H406" s="81"/>
      <c r="I406" s="83"/>
      <c r="J406" s="82">
        <f>SUM(J366:J405)</f>
        <v>4634853.1065507699</v>
      </c>
      <c r="K406" s="81">
        <f>SUM(K366:K405)</f>
        <v>4454494.3782563508</v>
      </c>
      <c r="L406" s="81">
        <f>SUM(L366:L405)</f>
        <v>4701228.7806692757</v>
      </c>
      <c r="M406" s="81">
        <f>SUM(M366:M405)</f>
        <v>4604182.9674753249</v>
      </c>
      <c r="N406" s="83">
        <f>SUM(N366:N405)</f>
        <v>4644466.1352162091</v>
      </c>
      <c r="Q406" s="63">
        <f>SUMIF($O366:$O405,"&lt;&gt;Rateio",X366:X405)</f>
        <v>4634853.1065507699</v>
      </c>
      <c r="R406" s="63">
        <f>SUMIF($O366:$O405,"&lt;&gt;Rateio",AA366:AA405)</f>
        <v>4454494.3782563508</v>
      </c>
      <c r="S406" s="63">
        <f>SUMIF($O366:$O405,"&lt;&gt;Rateio",AD366:AD405)</f>
        <v>4701228.7806692757</v>
      </c>
      <c r="T406" s="63">
        <f>SUMIF($O366:$O405,"&lt;&gt;Rateio",AG366:AG405)</f>
        <v>4604182.9674753249</v>
      </c>
      <c r="U406" s="63">
        <f>SUMIF($O366:$O405,"&lt;&gt;Rateio",AJ366:AJ405)</f>
        <v>4644466.1352162091</v>
      </c>
      <c r="W406" s="2"/>
      <c r="AA406" s="77"/>
      <c r="AD406" s="77"/>
      <c r="AG406" s="77"/>
      <c r="AJ406" s="77"/>
    </row>
    <row r="407" spans="1:36" ht="12.75" hidden="1" customHeight="1" x14ac:dyDescent="0.2">
      <c r="A407" s="79"/>
      <c r="B407" s="80"/>
      <c r="C407" s="80"/>
      <c r="D407" s="80"/>
      <c r="E407" s="85" t="s">
        <v>12</v>
      </c>
      <c r="F407" s="85" t="s">
        <v>13</v>
      </c>
      <c r="G407" s="85" t="s">
        <v>14</v>
      </c>
      <c r="H407" s="85" t="s">
        <v>15</v>
      </c>
      <c r="I407" s="85" t="s">
        <v>16</v>
      </c>
      <c r="J407" s="81"/>
      <c r="K407" s="81"/>
      <c r="L407" s="81"/>
      <c r="M407" s="81"/>
      <c r="N407" s="81"/>
      <c r="Q407" s="72"/>
      <c r="R407" s="72"/>
      <c r="S407" s="72"/>
      <c r="T407" s="72"/>
      <c r="U407" s="72"/>
      <c r="AA407" s="77"/>
      <c r="AD407" s="77"/>
      <c r="AG407" s="77"/>
      <c r="AJ407" s="77"/>
    </row>
    <row r="408" spans="1:36" ht="12.75" hidden="1" customHeight="1" x14ac:dyDescent="0.2">
      <c r="A408" s="86"/>
      <c r="B408" s="87" t="s">
        <v>100</v>
      </c>
      <c r="C408" s="88"/>
      <c r="D408" s="88"/>
      <c r="E408" s="89" t="e">
        <f>(SUMIF(#REF!,"Obras civis",J366:J405)+#REF!)*3.98%</f>
        <v>#REF!</v>
      </c>
      <c r="F408" s="89" t="e">
        <f>(SUMIF(#REF!,"Obras civis",K366:K405)+#REF!)*3.98%</f>
        <v>#REF!</v>
      </c>
      <c r="G408" s="89" t="e">
        <f>(SUMIF(#REF!,"Obras civis",L366:L405)+#REF!)*3.98%</f>
        <v>#REF!</v>
      </c>
      <c r="H408" s="89" t="e">
        <f>(SUMIF(#REF!,"Obras civis",M366:M405)+#REF!)*3.98%</f>
        <v>#REF!</v>
      </c>
      <c r="I408" s="89" t="e">
        <f>(SUMIF(#REF!,"Obras civis",N366:N405)+#REF!)*3.98%</f>
        <v>#REF!</v>
      </c>
      <c r="J408" s="89"/>
      <c r="K408" s="89"/>
      <c r="L408" s="89"/>
      <c r="M408" s="89"/>
      <c r="N408" s="89"/>
      <c r="Q408" s="72"/>
      <c r="R408" s="72"/>
      <c r="S408" s="72"/>
      <c r="T408" s="72"/>
      <c r="U408" s="72"/>
      <c r="AA408" s="77"/>
      <c r="AD408" s="77"/>
      <c r="AG408" s="77"/>
      <c r="AJ408" s="77"/>
    </row>
    <row r="409" spans="1:36" ht="12.75" hidden="1" customHeight="1" x14ac:dyDescent="0.2">
      <c r="A409" s="86"/>
      <c r="B409" s="88" t="s">
        <v>101</v>
      </c>
      <c r="C409" s="90"/>
      <c r="D409" s="90"/>
      <c r="E409" s="91" t="e">
        <f>J406+#REF!+E408</f>
        <v>#REF!</v>
      </c>
      <c r="F409" s="91" t="e">
        <f>K406+#REF!+F408</f>
        <v>#REF!</v>
      </c>
      <c r="G409" s="91" t="e">
        <f>L406+#REF!+G408</f>
        <v>#REF!</v>
      </c>
      <c r="H409" s="91" t="e">
        <f>M406+#REF!+H408</f>
        <v>#REF!</v>
      </c>
      <c r="I409" s="91" t="e">
        <f>N406+#REF!+I408</f>
        <v>#REF!</v>
      </c>
      <c r="J409" s="91"/>
      <c r="K409" s="91"/>
      <c r="L409" s="91"/>
      <c r="M409" s="91"/>
      <c r="N409" s="91"/>
      <c r="Q409" s="72"/>
      <c r="R409" s="72"/>
      <c r="S409" s="72"/>
      <c r="T409" s="72"/>
      <c r="U409" s="72"/>
      <c r="AA409" s="77"/>
      <c r="AD409" s="77"/>
      <c r="AG409" s="77"/>
      <c r="AJ409" s="77"/>
    </row>
    <row r="410" spans="1:36" ht="12.75" hidden="1" customHeight="1" x14ac:dyDescent="0.2">
      <c r="A410" s="86"/>
      <c r="B410" s="88" t="s">
        <v>102</v>
      </c>
      <c r="C410" s="88"/>
      <c r="D410" s="88"/>
      <c r="E410" s="89" t="e">
        <f>E409*2.7%</f>
        <v>#REF!</v>
      </c>
      <c r="F410" s="89" t="e">
        <f>F409*2.7%</f>
        <v>#REF!</v>
      </c>
      <c r="G410" s="89" t="e">
        <f>G409*2.7%</f>
        <v>#REF!</v>
      </c>
      <c r="H410" s="89" t="e">
        <f>H409*2.7%</f>
        <v>#REF!</v>
      </c>
      <c r="I410" s="89" t="e">
        <f>I409*2.7%</f>
        <v>#REF!</v>
      </c>
      <c r="J410" s="89"/>
      <c r="K410" s="89"/>
      <c r="L410" s="89"/>
      <c r="M410" s="89"/>
      <c r="N410" s="89"/>
      <c r="Q410" s="72"/>
      <c r="R410" s="72"/>
      <c r="S410" s="72"/>
      <c r="T410" s="72"/>
      <c r="U410" s="72"/>
      <c r="AA410" s="77"/>
      <c r="AD410" s="77"/>
      <c r="AG410" s="77"/>
      <c r="AJ410" s="77"/>
    </row>
    <row r="411" spans="1:36" ht="12.75" hidden="1" customHeight="1" x14ac:dyDescent="0.2">
      <c r="A411" s="86"/>
      <c r="B411" s="88" t="s">
        <v>103</v>
      </c>
      <c r="C411" s="90"/>
      <c r="D411" s="90"/>
      <c r="E411" s="91" t="e">
        <f>E409*1.4%</f>
        <v>#REF!</v>
      </c>
      <c r="F411" s="91" t="e">
        <f>F409*1.4%</f>
        <v>#REF!</v>
      </c>
      <c r="G411" s="91" t="e">
        <f>G409*1.4%</f>
        <v>#REF!</v>
      </c>
      <c r="H411" s="91" t="e">
        <f>H409*1.4%</f>
        <v>#REF!</v>
      </c>
      <c r="I411" s="91" t="e">
        <f>I409*1.4%</f>
        <v>#REF!</v>
      </c>
      <c r="J411" s="91"/>
      <c r="K411" s="91"/>
      <c r="L411" s="91"/>
      <c r="M411" s="91"/>
      <c r="N411" s="91"/>
      <c r="Q411" s="72"/>
      <c r="R411" s="72"/>
      <c r="S411" s="72"/>
      <c r="T411" s="72"/>
      <c r="U411" s="72"/>
      <c r="AA411" s="77"/>
      <c r="AD411" s="77"/>
      <c r="AG411" s="77"/>
      <c r="AJ411" s="77"/>
    </row>
    <row r="412" spans="1:36" ht="12.75" hidden="1" customHeight="1" x14ac:dyDescent="0.2">
      <c r="A412" s="86"/>
      <c r="B412" s="88" t="s">
        <v>104</v>
      </c>
      <c r="C412" s="88"/>
      <c r="D412" s="88"/>
      <c r="E412" s="89" t="e">
        <f>E409*3.99%</f>
        <v>#REF!</v>
      </c>
      <c r="F412" s="89" t="e">
        <f>F409*3.99%</f>
        <v>#REF!</v>
      </c>
      <c r="G412" s="89" t="e">
        <f>G409*3.99%</f>
        <v>#REF!</v>
      </c>
      <c r="H412" s="89" t="e">
        <f>H409*3.99%</f>
        <v>#REF!</v>
      </c>
      <c r="I412" s="89" t="e">
        <f>I409*3.99%</f>
        <v>#REF!</v>
      </c>
      <c r="J412" s="92"/>
      <c r="K412" s="89"/>
      <c r="L412" s="89"/>
      <c r="M412" s="89"/>
      <c r="N412" s="89"/>
      <c r="Q412" s="72"/>
      <c r="R412" s="72"/>
      <c r="S412" s="72"/>
      <c r="T412" s="72"/>
      <c r="U412" s="72"/>
      <c r="AA412" s="77"/>
      <c r="AD412" s="77"/>
      <c r="AG412" s="77"/>
      <c r="AJ412" s="77"/>
    </row>
    <row r="413" spans="1:36" ht="12.75" hidden="1" customHeight="1" x14ac:dyDescent="0.2">
      <c r="A413" s="86"/>
      <c r="B413" s="93" t="s">
        <v>105</v>
      </c>
      <c r="C413" s="93"/>
      <c r="D413" s="93"/>
      <c r="E413" s="94" t="e">
        <f>E409*2.7%</f>
        <v>#REF!</v>
      </c>
      <c r="F413" s="94" t="e">
        <f>F409*2.7%</f>
        <v>#REF!</v>
      </c>
      <c r="G413" s="94" t="e">
        <f>G409*2.7%</f>
        <v>#REF!</v>
      </c>
      <c r="H413" s="94" t="e">
        <f>H409*2.7%</f>
        <v>#REF!</v>
      </c>
      <c r="I413" s="94" t="e">
        <f>I409*2.7%</f>
        <v>#REF!</v>
      </c>
      <c r="J413" s="94"/>
      <c r="K413" s="94"/>
      <c r="L413" s="94"/>
      <c r="M413" s="94"/>
      <c r="N413" s="94"/>
      <c r="Q413" s="72"/>
      <c r="R413" s="72"/>
      <c r="S413" s="72"/>
      <c r="T413" s="72"/>
      <c r="U413" s="72"/>
      <c r="AA413" s="77"/>
      <c r="AD413" s="77"/>
      <c r="AG413" s="77"/>
      <c r="AJ413" s="77"/>
    </row>
    <row r="414" spans="1:36" ht="12.75" hidden="1" customHeight="1" x14ac:dyDescent="0.2">
      <c r="A414" s="86"/>
      <c r="B414" s="88" t="s">
        <v>106</v>
      </c>
      <c r="C414" s="88"/>
      <c r="D414" s="88"/>
      <c r="E414" s="89" t="e">
        <f>E409+E410+E411+E412+E413</f>
        <v>#REF!</v>
      </c>
      <c r="F414" s="89" t="e">
        <f>F409+F410+F411+F412+F413</f>
        <v>#REF!</v>
      </c>
      <c r="G414" s="89" t="e">
        <f>G409+G410+G411+G412+G413</f>
        <v>#REF!</v>
      </c>
      <c r="H414" s="89" t="e">
        <f>H409+H410+H411+H412+H413</f>
        <v>#REF!</v>
      </c>
      <c r="I414" s="89" t="e">
        <f>I409+I410+I411+I412+I413</f>
        <v>#REF!</v>
      </c>
      <c r="J414" s="89"/>
      <c r="K414" s="89"/>
      <c r="L414" s="89"/>
      <c r="M414" s="89"/>
      <c r="N414" s="89"/>
      <c r="Q414" s="72"/>
      <c r="R414" s="72"/>
      <c r="S414" s="72"/>
      <c r="T414" s="72"/>
      <c r="U414" s="72"/>
      <c r="AA414" s="77"/>
      <c r="AD414" s="77"/>
      <c r="AG414" s="77"/>
      <c r="AJ414" s="77"/>
    </row>
    <row r="415" spans="1:36" ht="12.75" hidden="1" customHeight="1" x14ac:dyDescent="0.2">
      <c r="A415" s="88"/>
      <c r="B415" s="88" t="s">
        <v>107</v>
      </c>
      <c r="C415" s="88"/>
      <c r="D415" s="88"/>
      <c r="E415" s="89" t="e">
        <f>E414*3%</f>
        <v>#REF!</v>
      </c>
      <c r="F415" s="89" t="e">
        <f>F414*3%</f>
        <v>#REF!</v>
      </c>
      <c r="G415" s="89" t="e">
        <f>G414*3%</f>
        <v>#REF!</v>
      </c>
      <c r="H415" s="89" t="e">
        <f>H414*3%</f>
        <v>#REF!</v>
      </c>
      <c r="I415" s="89" t="e">
        <f>I414*3%</f>
        <v>#REF!</v>
      </c>
      <c r="J415" s="89"/>
      <c r="K415" s="89"/>
      <c r="L415" s="89"/>
      <c r="M415" s="89"/>
      <c r="N415" s="89"/>
      <c r="Q415" s="72"/>
      <c r="R415" s="72"/>
      <c r="S415" s="72"/>
      <c r="T415" s="72"/>
      <c r="U415" s="72"/>
      <c r="AA415" s="77"/>
      <c r="AD415" s="77"/>
      <c r="AG415" s="77"/>
      <c r="AJ415" s="77"/>
    </row>
    <row r="416" spans="1:36" ht="12.75" hidden="1" customHeight="1" x14ac:dyDescent="0.2">
      <c r="A416" s="95"/>
      <c r="B416" s="95" t="s">
        <v>108</v>
      </c>
      <c r="C416" s="95"/>
      <c r="D416" s="95"/>
      <c r="E416" s="96" t="e">
        <f>E414*2.7%</f>
        <v>#REF!</v>
      </c>
      <c r="F416" s="96" t="e">
        <f>F414*2.7%</f>
        <v>#REF!</v>
      </c>
      <c r="G416" s="96" t="e">
        <f>G414*2.7%</f>
        <v>#REF!</v>
      </c>
      <c r="H416" s="96" t="e">
        <f>H414*2.7%</f>
        <v>#REF!</v>
      </c>
      <c r="I416" s="96" t="e">
        <f>I414*2.7%</f>
        <v>#REF!</v>
      </c>
      <c r="J416" s="96"/>
      <c r="K416" s="96"/>
      <c r="L416" s="96"/>
      <c r="M416" s="96"/>
      <c r="N416" s="96"/>
      <c r="Q416" s="72"/>
      <c r="R416" s="72"/>
      <c r="S416" s="72"/>
      <c r="T416" s="72"/>
      <c r="U416" s="72"/>
      <c r="AA416" s="77"/>
      <c r="AD416" s="77"/>
      <c r="AG416" s="77"/>
      <c r="AJ416" s="77"/>
    </row>
    <row r="417" spans="1:36" x14ac:dyDescent="0.2">
      <c r="A417" s="79"/>
      <c r="B417" s="80" t="s">
        <v>109</v>
      </c>
      <c r="C417" s="80"/>
      <c r="D417" s="80"/>
      <c r="E417" s="81">
        <f>J406*(1+Entrada!$H$13)</f>
        <v>7337899.438291179</v>
      </c>
      <c r="F417" s="81">
        <f>K406*(1+Entrada!$H$13)</f>
        <v>7052355.4996554544</v>
      </c>
      <c r="G417" s="81">
        <f>L406*(1+Entrada!$H$13)</f>
        <v>7442985.4055555966</v>
      </c>
      <c r="H417" s="81">
        <f>M406*(1+Entrada!$H$13)</f>
        <v>7289342.4741069339</v>
      </c>
      <c r="I417" s="81">
        <f>N406*(1+Entrada!$H$13)</f>
        <v>7353118.7852743017</v>
      </c>
      <c r="J417" s="81"/>
      <c r="K417" s="81"/>
      <c r="L417" s="81"/>
      <c r="M417" s="81"/>
      <c r="N417" s="81"/>
      <c r="Q417" s="63">
        <f>SUMIF($O366:$O405,"&lt;&gt;Rateio",W366:W405)</f>
        <v>4634853.1065507699</v>
      </c>
      <c r="R417" s="63">
        <f>SUMIF($O366:$O405,"&lt;&gt;Rateio",Z366:Z405)</f>
        <v>4454494.3782563508</v>
      </c>
      <c r="S417" s="63">
        <f>SUMIF($O366:$O405,"&lt;&gt;Rateio",AC366:AC405)</f>
        <v>4701228.7806692757</v>
      </c>
      <c r="T417" s="63">
        <f>SUMIF($O366:$O405,"&lt;&gt;Rateio",AF366:AF405)</f>
        <v>4604182.9674753249</v>
      </c>
      <c r="U417" s="63">
        <f>SUMIF($O366:$O405,"&lt;&gt;Rateio",AI366:AI405)</f>
        <v>4644466.1352162091</v>
      </c>
      <c r="AA417" s="77"/>
      <c r="AD417" s="77"/>
      <c r="AG417" s="77"/>
      <c r="AJ417" s="77"/>
    </row>
    <row r="418" spans="1:36" x14ac:dyDescent="0.2">
      <c r="E418" s="141">
        <f>Q418</f>
        <v>1</v>
      </c>
      <c r="F418" s="142">
        <f>R418</f>
        <v>1</v>
      </c>
      <c r="G418" s="142">
        <f>S418</f>
        <v>1</v>
      </c>
      <c r="H418" s="142">
        <f>T418</f>
        <v>1</v>
      </c>
      <c r="I418" s="143">
        <f>U418</f>
        <v>1</v>
      </c>
      <c r="Q418" s="100">
        <f>Q406/Q417</f>
        <v>1</v>
      </c>
      <c r="R418" s="100">
        <f>R406/R417</f>
        <v>1</v>
      </c>
      <c r="S418" s="100">
        <f>S406/S417</f>
        <v>1</v>
      </c>
      <c r="T418" s="100">
        <f>T406/T417</f>
        <v>1</v>
      </c>
      <c r="U418" s="100">
        <f>U406/U417</f>
        <v>1</v>
      </c>
      <c r="W418" s="78"/>
      <c r="X418" s="78"/>
      <c r="Z418" s="78"/>
      <c r="AA418" s="101"/>
      <c r="AC418" s="78"/>
      <c r="AD418" s="101"/>
      <c r="AF418" s="78"/>
      <c r="AG418" s="101"/>
      <c r="AI418" s="78"/>
      <c r="AJ418" s="101"/>
    </row>
    <row r="419" spans="1:36" x14ac:dyDescent="0.2">
      <c r="E419" s="119"/>
      <c r="F419" s="119"/>
      <c r="G419" s="119"/>
      <c r="H419" s="119"/>
      <c r="I419" s="119"/>
    </row>
    <row r="420" spans="1:36" x14ac:dyDescent="0.2">
      <c r="E420" s="119"/>
      <c r="F420" s="119"/>
      <c r="G420" s="119"/>
      <c r="H420" s="119"/>
      <c r="I420" s="119"/>
    </row>
    <row r="421" spans="1:36" x14ac:dyDescent="0.2">
      <c r="E421" s="119"/>
      <c r="F421" s="119"/>
      <c r="G421" s="119"/>
      <c r="H421" s="119"/>
      <c r="I421" s="119"/>
    </row>
    <row r="422" spans="1:36" s="55" customFormat="1" ht="12.75" customHeight="1" x14ac:dyDescent="0.25">
      <c r="B422" s="227" t="s">
        <v>253</v>
      </c>
      <c r="C422" s="56"/>
      <c r="D422" s="56"/>
      <c r="E422" s="56"/>
      <c r="F422" s="56"/>
      <c r="G422" s="62"/>
      <c r="H422" s="56"/>
      <c r="I422" s="56"/>
      <c r="J422" s="56"/>
      <c r="K422" s="56"/>
      <c r="L422" s="56"/>
      <c r="Q422" s="59" t="s">
        <v>12</v>
      </c>
      <c r="R422" s="59" t="s">
        <v>13</v>
      </c>
      <c r="S422" s="59" t="s">
        <v>14</v>
      </c>
      <c r="T422" s="59" t="s">
        <v>15</v>
      </c>
      <c r="U422" s="59" t="s">
        <v>16</v>
      </c>
      <c r="W422" s="60"/>
      <c r="X422" s="61"/>
      <c r="Z422" s="60"/>
      <c r="AA422" s="61"/>
      <c r="AC422" s="60"/>
      <c r="AD422" s="61"/>
      <c r="AF422" s="60"/>
      <c r="AG422" s="61"/>
      <c r="AI422" s="60"/>
      <c r="AJ422" s="61"/>
    </row>
    <row r="423" spans="1:36" s="55" customFormat="1" ht="12.75" customHeight="1" x14ac:dyDescent="0.2">
      <c r="B423" s="227"/>
      <c r="C423" s="56"/>
      <c r="D423" s="56"/>
      <c r="E423" s="56"/>
      <c r="F423" s="56"/>
      <c r="G423" s="62"/>
      <c r="H423" s="56"/>
      <c r="I423" s="56"/>
      <c r="J423" s="56"/>
      <c r="K423" s="56"/>
      <c r="L423" s="56"/>
      <c r="Q423" s="63">
        <f>SUMIF($O426:$O465,"Rateio",J426:J465)+E477</f>
        <v>10158496.290007938</v>
      </c>
      <c r="R423" s="63">
        <f>SUMIF($O426:$O465,"Rateio",K426:K465)+F477</f>
        <v>9763192.8294387423</v>
      </c>
      <c r="S423" s="63">
        <f>SUMIF($O426:$O465,"Rateio",L426:L465)+G477</f>
        <v>10303975.98996361</v>
      </c>
      <c r="T423" s="63">
        <f>SUMIF($O426:$O465,"Rateio",M426:M465)+H477</f>
        <v>10091274.635545671</v>
      </c>
      <c r="U423" s="63">
        <f>SUMIF($O426:$O465,"Rateio",N426:N465)+I477</f>
        <v>10179565.763794621</v>
      </c>
      <c r="AA423" s="64"/>
      <c r="AC423" s="2"/>
      <c r="AD423" s="76"/>
      <c r="AF423" s="2"/>
      <c r="AG423" s="76"/>
      <c r="AJ423" s="64"/>
    </row>
    <row r="424" spans="1:36" s="66" customFormat="1" x14ac:dyDescent="0.2">
      <c r="A424" s="228" t="s">
        <v>72</v>
      </c>
      <c r="B424" s="228" t="s">
        <v>73</v>
      </c>
      <c r="C424" s="228" t="s">
        <v>74</v>
      </c>
      <c r="D424" s="228" t="s">
        <v>75</v>
      </c>
      <c r="E424" s="230" t="str">
        <f>$E$125</f>
        <v>Preço Unitário - Ref. 06/2020</v>
      </c>
      <c r="F424" s="230"/>
      <c r="G424" s="230"/>
      <c r="H424" s="230"/>
      <c r="I424" s="230"/>
      <c r="J424" s="229" t="str">
        <f>$J$125</f>
        <v>Preço Total</v>
      </c>
      <c r="K424" s="229"/>
      <c r="L424" s="229"/>
      <c r="M424" s="229"/>
      <c r="N424" s="229"/>
      <c r="Q424" s="63">
        <f>SUMIF($P426:$P465,"UAR",J426:J465)</f>
        <v>0</v>
      </c>
      <c r="R424" s="63">
        <f>SUMIF($P426:$P465,"UAR",K426:K465)</f>
        <v>0</v>
      </c>
      <c r="S424" s="63">
        <f>SUMIF($P426:$P465,"UAR",L426:L465)</f>
        <v>0</v>
      </c>
      <c r="T424" s="63">
        <f>SUMIF($P426:$P465,"UAR",M426:M465)</f>
        <v>0</v>
      </c>
      <c r="U424" s="63">
        <f>SUMIF($P426:$P465,"UAR",N426:N465)</f>
        <v>0</v>
      </c>
      <c r="AA424" s="67"/>
      <c r="AC424" s="2"/>
      <c r="AD424" s="76"/>
      <c r="AF424" s="2"/>
      <c r="AG424" s="76"/>
      <c r="AJ424" s="67"/>
    </row>
    <row r="425" spans="1:36" s="71" customFormat="1" x14ac:dyDescent="0.2">
      <c r="A425" s="228"/>
      <c r="B425" s="228"/>
      <c r="C425" s="228"/>
      <c r="D425" s="228"/>
      <c r="E425" s="68" t="s">
        <v>12</v>
      </c>
      <c r="F425" s="68" t="s">
        <v>13</v>
      </c>
      <c r="G425" s="68" t="s">
        <v>14</v>
      </c>
      <c r="H425" s="68" t="s">
        <v>15</v>
      </c>
      <c r="I425" s="68" t="s">
        <v>16</v>
      </c>
      <c r="J425" s="68" t="s">
        <v>12</v>
      </c>
      <c r="K425" s="68" t="s">
        <v>13</v>
      </c>
      <c r="L425" s="68" t="s">
        <v>14</v>
      </c>
      <c r="M425" s="68" t="s">
        <v>15</v>
      </c>
      <c r="N425" s="68" t="s">
        <v>16</v>
      </c>
      <c r="Q425" s="72">
        <f>Q424/Q423</f>
        <v>0</v>
      </c>
      <c r="R425" s="72">
        <f>R424/R423</f>
        <v>0</v>
      </c>
      <c r="S425" s="72">
        <f>S424/S423</f>
        <v>0</v>
      </c>
      <c r="T425" s="72">
        <f>T424/T423</f>
        <v>0</v>
      </c>
      <c r="U425" s="72">
        <f>U424/U423</f>
        <v>0</v>
      </c>
      <c r="AA425" s="73"/>
      <c r="AC425" s="1"/>
      <c r="AD425" s="77"/>
      <c r="AF425" s="1"/>
      <c r="AG425" s="77"/>
      <c r="AJ425" s="73"/>
    </row>
    <row r="426" spans="1:36" x14ac:dyDescent="0.2">
      <c r="A426" s="74">
        <v>1</v>
      </c>
      <c r="B426" s="75" t="s">
        <v>63</v>
      </c>
      <c r="C426" s="75" t="str">
        <f>VLOOKUP(B426,Valores!$A$2:$F$300,5,FALSE)</f>
        <v>unid.</v>
      </c>
      <c r="D426" s="75">
        <v>1</v>
      </c>
      <c r="E426" s="63">
        <f>Entrada!$I$27*VLOOKUP($E425,Regional!$A$2:$B$7,2,FALSE)</f>
        <v>666860.91907038214</v>
      </c>
      <c r="F426" s="2">
        <f>Entrada!$I$27*VLOOKUP($F425,Regional!$A$2:$B$7,2,FALSE)</f>
        <v>640910.97318260628</v>
      </c>
      <c r="G426" s="2">
        <f>Entrada!$I$27*VLOOKUP($G425,Regional!$A$2:$B$7,2,FALSE)</f>
        <v>676411.02605953813</v>
      </c>
      <c r="H426" s="2">
        <f>Entrada!$I$27*VLOOKUP($H425,Regional!$A$2:$B$7,2,FALSE)</f>
        <v>662448.11101332377</v>
      </c>
      <c r="I426" s="76">
        <f>Entrada!$I$27*VLOOKUP($I425,Regional!$A$2:$B$7,2,FALSE)</f>
        <v>668244.03801363916</v>
      </c>
      <c r="J426" s="102">
        <f t="shared" ref="J426:N465" si="94">$D426*E426</f>
        <v>666860.91907038214</v>
      </c>
      <c r="K426" s="103">
        <f t="shared" si="94"/>
        <v>640910.97318260628</v>
      </c>
      <c r="L426" s="103">
        <f t="shared" si="94"/>
        <v>676411.02605953813</v>
      </c>
      <c r="M426" s="103">
        <f t="shared" si="94"/>
        <v>662448.11101332377</v>
      </c>
      <c r="N426" s="104">
        <f t="shared" si="94"/>
        <v>668244.03801363916</v>
      </c>
      <c r="O426" s="1">
        <f>VLOOKUP(B426,Valores!$A$2:$P$300,14,FALSE)</f>
        <v>1</v>
      </c>
      <c r="P426" s="1">
        <f>VLOOKUP(B426,Valores!$A$2:$P$300,15,FALSE)</f>
        <v>3.0300000000000001E-2</v>
      </c>
      <c r="Q426" s="72">
        <f>IF($P426="UAR",J426*Q$425,0)</f>
        <v>0</v>
      </c>
      <c r="R426" s="72">
        <f t="shared" ref="R426:U441" si="95">IF($P426="UAR",K426*R$425,0)</f>
        <v>0</v>
      </c>
      <c r="S426" s="72">
        <f t="shared" si="95"/>
        <v>0</v>
      </c>
      <c r="T426" s="72">
        <f t="shared" si="95"/>
        <v>0</v>
      </c>
      <c r="U426" s="72">
        <f t="shared" si="95"/>
        <v>0</v>
      </c>
      <c r="W426" s="2">
        <f t="shared" ref="W426:W465" si="96">J426+Q426</f>
        <v>666860.91907038214</v>
      </c>
      <c r="X426" s="1">
        <f>IF($O426="rateio",0,W426*$O426)</f>
        <v>666860.91907038214</v>
      </c>
      <c r="Z426" s="2">
        <f t="shared" ref="Z426:Z465" si="97">K426+R426</f>
        <v>640910.97318260628</v>
      </c>
      <c r="AA426" s="77">
        <f t="shared" ref="AA426:AA465" si="98">IF($O426="rateio",0,Z426*$O426)</f>
        <v>640910.97318260628</v>
      </c>
      <c r="AC426" s="2">
        <f t="shared" ref="AC426:AC465" si="99">L426+S426</f>
        <v>676411.02605953813</v>
      </c>
      <c r="AD426" s="77">
        <f t="shared" ref="AD426:AD465" si="100">IF($O426="rateio",0,AC426*$O426)</f>
        <v>676411.02605953813</v>
      </c>
      <c r="AF426" s="2">
        <f t="shared" ref="AF426:AF465" si="101">M426+T426</f>
        <v>662448.11101332377</v>
      </c>
      <c r="AG426" s="77">
        <f t="shared" ref="AG426:AG465" si="102">IF($O426="rateio",0,AF426*$O426)</f>
        <v>662448.11101332377</v>
      </c>
      <c r="AI426" s="2">
        <f t="shared" ref="AI426:AI465" si="103">N426+U426</f>
        <v>668244.03801363916</v>
      </c>
      <c r="AJ426" s="77">
        <f t="shared" ref="AJ426:AJ465" si="104">IF($O426="rateio",0,AI426*$O426)</f>
        <v>668244.03801363916</v>
      </c>
    </row>
    <row r="427" spans="1:36" x14ac:dyDescent="0.2">
      <c r="A427" s="72">
        <v>2</v>
      </c>
      <c r="B427" s="1" t="s">
        <v>65</v>
      </c>
      <c r="C427" s="1" t="str">
        <f>VLOOKUP(B427,Valores!$A$2:$F$300,5,FALSE)</f>
        <v>unid.</v>
      </c>
      <c r="D427" s="1">
        <v>1</v>
      </c>
      <c r="E427" s="63">
        <f>Entrada!$I$29*VLOOKUP($E425,Regional!$A$2:$B$7,2,FALSE)</f>
        <v>218019.10655576215</v>
      </c>
      <c r="F427" s="2">
        <f>Entrada!$I$29*VLOOKUP($F425,Regional!$A$2:$B$7,2,FALSE)</f>
        <v>209535.20255744411</v>
      </c>
      <c r="G427" s="2">
        <f>Entrada!$I$29*VLOOKUP($G425,Regional!$A$2:$B$7,2,FALSE)</f>
        <v>221141.3554891533</v>
      </c>
      <c r="H427" s="2">
        <f>Entrada!$I$29*VLOOKUP($H425,Regional!$A$2:$B$7,2,FALSE)</f>
        <v>216576.41222102279</v>
      </c>
      <c r="I427" s="76">
        <f>Entrada!$I$29*VLOOKUP($I425,Regional!$A$2:$B$7,2,FALSE)</f>
        <v>218471.29433232226</v>
      </c>
      <c r="J427" s="63">
        <f t="shared" si="94"/>
        <v>218019.10655576215</v>
      </c>
      <c r="K427" s="2">
        <f t="shared" si="94"/>
        <v>209535.20255744411</v>
      </c>
      <c r="L427" s="2">
        <f t="shared" si="94"/>
        <v>221141.3554891533</v>
      </c>
      <c r="M427" s="2">
        <f t="shared" si="94"/>
        <v>216576.41222102279</v>
      </c>
      <c r="N427" s="76">
        <f t="shared" si="94"/>
        <v>218471.29433232226</v>
      </c>
      <c r="O427" s="1">
        <f>VLOOKUP(B427,Valores!$A$2:$P$300,14,FALSE)</f>
        <v>1</v>
      </c>
      <c r="P427" s="1">
        <f>VLOOKUP(B427,Valores!$A$2:$P$300,15,FALSE)</f>
        <v>3.3300000000000003E-2</v>
      </c>
      <c r="Q427" s="72">
        <f t="shared" ref="Q427:U465" si="105">IF($P427="UAR",J427*Q$425,0)</f>
        <v>0</v>
      </c>
      <c r="R427" s="72">
        <f t="shared" si="95"/>
        <v>0</v>
      </c>
      <c r="S427" s="72">
        <f t="shared" si="95"/>
        <v>0</v>
      </c>
      <c r="T427" s="72">
        <f t="shared" si="95"/>
        <v>0</v>
      </c>
      <c r="U427" s="72">
        <f t="shared" si="95"/>
        <v>0</v>
      </c>
      <c r="W427" s="2">
        <f t="shared" si="96"/>
        <v>218019.10655576215</v>
      </c>
      <c r="X427" s="1">
        <f t="shared" ref="X427:X465" si="106">IF(O427="rateio",0,W427*$O427)</f>
        <v>218019.10655576215</v>
      </c>
      <c r="Z427" s="2">
        <f t="shared" si="97"/>
        <v>209535.20255744411</v>
      </c>
      <c r="AA427" s="77">
        <f t="shared" si="98"/>
        <v>209535.20255744411</v>
      </c>
      <c r="AC427" s="2">
        <f t="shared" si="99"/>
        <v>221141.3554891533</v>
      </c>
      <c r="AD427" s="77">
        <f t="shared" si="100"/>
        <v>221141.3554891533</v>
      </c>
      <c r="AF427" s="2">
        <f t="shared" si="101"/>
        <v>216576.41222102279</v>
      </c>
      <c r="AG427" s="77">
        <f t="shared" si="102"/>
        <v>216576.41222102279</v>
      </c>
      <c r="AI427" s="2">
        <f t="shared" si="103"/>
        <v>218471.29433232226</v>
      </c>
      <c r="AJ427" s="77">
        <f t="shared" si="104"/>
        <v>218471.29433232226</v>
      </c>
    </row>
    <row r="428" spans="1:36" x14ac:dyDescent="0.2">
      <c r="A428" s="72">
        <v>3</v>
      </c>
      <c r="B428" s="1" t="s">
        <v>64</v>
      </c>
      <c r="C428" s="1" t="str">
        <f>VLOOKUP(B428,Valores!$A$2:$F$300,5,FALSE)</f>
        <v>unid.</v>
      </c>
      <c r="D428" s="1">
        <v>2</v>
      </c>
      <c r="E428" s="63">
        <f>Entrada!$I$28*VLOOKUP($E425,Regional!$A$2:$B$7,2,FALSE)</f>
        <v>150433.18352347589</v>
      </c>
      <c r="F428" s="2">
        <f>Entrada!$I$28*VLOOKUP($F425,Regional!$A$2:$B$7,2,FALSE)</f>
        <v>144579.28976463643</v>
      </c>
      <c r="G428" s="2">
        <f>Entrada!$I$28*VLOOKUP($G425,Regional!$A$2:$B$7,2,FALSE)</f>
        <v>152587.53528751578</v>
      </c>
      <c r="H428" s="2">
        <f>Entrada!$I$28*VLOOKUP($H425,Regional!$A$2:$B$7,2,FALSE)</f>
        <v>149437.72443250573</v>
      </c>
      <c r="I428" s="76">
        <f>Entrada!$I$28*VLOOKUP($I425,Regional!$A$2:$B$7,2,FALSE)</f>
        <v>150745.19308930234</v>
      </c>
      <c r="J428" s="63">
        <f t="shared" si="94"/>
        <v>300866.36704695178</v>
      </c>
      <c r="K428" s="2">
        <f t="shared" si="94"/>
        <v>289158.57952927286</v>
      </c>
      <c r="L428" s="2">
        <f t="shared" si="94"/>
        <v>305175.07057503157</v>
      </c>
      <c r="M428" s="2">
        <f t="shared" si="94"/>
        <v>298875.44886501145</v>
      </c>
      <c r="N428" s="76">
        <f t="shared" si="94"/>
        <v>301490.38617860468</v>
      </c>
      <c r="O428" s="1">
        <f>VLOOKUP(B428,Valores!$A$2:$P$300,14,FALSE)</f>
        <v>1</v>
      </c>
      <c r="P428" s="1">
        <f>VLOOKUP(B428,Valores!$A$2:$P$300,15,FALSE)</f>
        <v>3.3300000000000003E-2</v>
      </c>
      <c r="Q428" s="72">
        <f t="shared" si="105"/>
        <v>0</v>
      </c>
      <c r="R428" s="72">
        <f t="shared" si="95"/>
        <v>0</v>
      </c>
      <c r="S428" s="72">
        <f t="shared" si="95"/>
        <v>0</v>
      </c>
      <c r="T428" s="72">
        <f t="shared" si="95"/>
        <v>0</v>
      </c>
      <c r="U428" s="72">
        <f t="shared" si="95"/>
        <v>0</v>
      </c>
      <c r="W428" s="2">
        <f t="shared" si="96"/>
        <v>300866.36704695178</v>
      </c>
      <c r="X428" s="1">
        <f t="shared" si="106"/>
        <v>300866.36704695178</v>
      </c>
      <c r="Z428" s="2">
        <f t="shared" si="97"/>
        <v>289158.57952927286</v>
      </c>
      <c r="AA428" s="77">
        <f t="shared" si="98"/>
        <v>289158.57952927286</v>
      </c>
      <c r="AC428" s="2">
        <f t="shared" si="99"/>
        <v>305175.07057503157</v>
      </c>
      <c r="AD428" s="77">
        <f t="shared" si="100"/>
        <v>305175.07057503157</v>
      </c>
      <c r="AF428" s="2">
        <f t="shared" si="101"/>
        <v>298875.44886501145</v>
      </c>
      <c r="AG428" s="77">
        <f t="shared" si="102"/>
        <v>298875.44886501145</v>
      </c>
      <c r="AI428" s="2">
        <f t="shared" si="103"/>
        <v>301490.38617860468</v>
      </c>
      <c r="AJ428" s="77">
        <f t="shared" si="104"/>
        <v>301490.38617860468</v>
      </c>
    </row>
    <row r="429" spans="1:36" x14ac:dyDescent="0.2">
      <c r="A429" s="72">
        <v>4</v>
      </c>
      <c r="B429" s="1" t="s">
        <v>67</v>
      </c>
      <c r="C429" s="1" t="str">
        <f>VLOOKUP(B429,Valores!$A$2:$F$300,5,FALSE)</f>
        <v>unid.</v>
      </c>
      <c r="D429" s="1">
        <v>3</v>
      </c>
      <c r="E429" s="63">
        <f>Entrada!$I$31*VLOOKUP($E425,Regional!$A$2:$B$7,2,FALSE)</f>
        <v>99395.954939191652</v>
      </c>
      <c r="F429" s="2">
        <f>Entrada!$I$31*VLOOKUP($F425,Regional!$A$2:$B$7,2,FALSE)</f>
        <v>95528.1024704468</v>
      </c>
      <c r="G429" s="2">
        <f>Entrada!$I$31*VLOOKUP($G425,Regional!$A$2:$B$7,2,FALSE)</f>
        <v>100819.40318276525</v>
      </c>
      <c r="H429" s="2">
        <f>Entrada!$I$31*VLOOKUP($H425,Regional!$A$2:$B$7,2,FALSE)</f>
        <v>98738.223681816264</v>
      </c>
      <c r="I429" s="76">
        <f>Entrada!$I$31*VLOOKUP($I425,Regional!$A$2:$B$7,2,FALSE)</f>
        <v>99602.109512398863</v>
      </c>
      <c r="J429" s="63">
        <f t="shared" si="94"/>
        <v>298187.86481757497</v>
      </c>
      <c r="K429" s="2">
        <f t="shared" si="94"/>
        <v>286584.30741134041</v>
      </c>
      <c r="L429" s="2">
        <f t="shared" si="94"/>
        <v>302458.20954829577</v>
      </c>
      <c r="M429" s="2">
        <f t="shared" si="94"/>
        <v>296214.67104544881</v>
      </c>
      <c r="N429" s="76">
        <f t="shared" si="94"/>
        <v>298806.32853719662</v>
      </c>
      <c r="O429" s="1">
        <f>VLOOKUP(B429,Valores!$A$2:$P$300,14,FALSE)</f>
        <v>1</v>
      </c>
      <c r="P429" s="1">
        <f>VLOOKUP(B429,Valores!$A$2:$P$300,15,FALSE)</f>
        <v>3.3300000000000003E-2</v>
      </c>
      <c r="Q429" s="72">
        <f t="shared" si="105"/>
        <v>0</v>
      </c>
      <c r="R429" s="72">
        <f t="shared" si="95"/>
        <v>0</v>
      </c>
      <c r="S429" s="72">
        <f t="shared" si="95"/>
        <v>0</v>
      </c>
      <c r="T429" s="72">
        <f t="shared" si="95"/>
        <v>0</v>
      </c>
      <c r="U429" s="72">
        <f t="shared" si="95"/>
        <v>0</v>
      </c>
      <c r="W429" s="2">
        <f t="shared" si="96"/>
        <v>298187.86481757497</v>
      </c>
      <c r="X429" s="1">
        <f t="shared" si="106"/>
        <v>298187.86481757497</v>
      </c>
      <c r="Z429" s="2">
        <f t="shared" si="97"/>
        <v>286584.30741134041</v>
      </c>
      <c r="AA429" s="77">
        <f t="shared" si="98"/>
        <v>286584.30741134041</v>
      </c>
      <c r="AC429" s="2">
        <f t="shared" si="99"/>
        <v>302458.20954829577</v>
      </c>
      <c r="AD429" s="77">
        <f t="shared" si="100"/>
        <v>302458.20954829577</v>
      </c>
      <c r="AF429" s="2">
        <f t="shared" si="101"/>
        <v>296214.67104544881</v>
      </c>
      <c r="AG429" s="77">
        <f t="shared" si="102"/>
        <v>296214.67104544881</v>
      </c>
      <c r="AI429" s="2">
        <f t="shared" si="103"/>
        <v>298806.32853719662</v>
      </c>
      <c r="AJ429" s="77">
        <f t="shared" si="104"/>
        <v>298806.32853719662</v>
      </c>
    </row>
    <row r="430" spans="1:36" x14ac:dyDescent="0.2">
      <c r="A430" s="72">
        <v>5</v>
      </c>
      <c r="B430" s="1" t="s">
        <v>66</v>
      </c>
      <c r="C430" s="1" t="str">
        <f>VLOOKUP(B430,Valores!$A$2:$F$300,5,FALSE)</f>
        <v>unid.</v>
      </c>
      <c r="D430" s="1">
        <v>0</v>
      </c>
      <c r="E430" s="63">
        <f>Entrada!$I$30*VLOOKUP($E425,Regional!$A$2:$B$7,2,FALSE)</f>
        <v>86748.010294730688</v>
      </c>
      <c r="F430" s="2">
        <f>Entrada!$I$30*VLOOKUP($F425,Regional!$A$2:$B$7,2,FALSE)</f>
        <v>83372.334634866595</v>
      </c>
      <c r="G430" s="2">
        <f>Entrada!$I$30*VLOOKUP($G425,Regional!$A$2:$B$7,2,FALSE)</f>
        <v>87990.32747919843</v>
      </c>
      <c r="H430" s="2">
        <f>Entrada!$I$30*VLOOKUP($H425,Regional!$A$2:$B$7,2,FALSE)</f>
        <v>86173.974078459389</v>
      </c>
      <c r="I430" s="76">
        <f>Entrada!$I$30*VLOOKUP($I425,Regional!$A$2:$B$7,2,FALSE)</f>
        <v>86927.932093860494</v>
      </c>
      <c r="J430" s="63">
        <f t="shared" si="94"/>
        <v>0</v>
      </c>
      <c r="K430" s="2">
        <f t="shared" si="94"/>
        <v>0</v>
      </c>
      <c r="L430" s="2">
        <f t="shared" si="94"/>
        <v>0</v>
      </c>
      <c r="M430" s="2">
        <f t="shared" si="94"/>
        <v>0</v>
      </c>
      <c r="N430" s="76">
        <f t="shared" si="94"/>
        <v>0</v>
      </c>
      <c r="O430" s="1">
        <f>VLOOKUP(B430,Valores!$A$2:$P$300,14,FALSE)</f>
        <v>1</v>
      </c>
      <c r="P430" s="1">
        <f>VLOOKUP(B430,Valores!$A$2:$P$300,15,FALSE)</f>
        <v>3.3300000000000003E-2</v>
      </c>
      <c r="Q430" s="72">
        <f t="shared" si="105"/>
        <v>0</v>
      </c>
      <c r="R430" s="72">
        <f t="shared" si="95"/>
        <v>0</v>
      </c>
      <c r="S430" s="72">
        <f t="shared" si="95"/>
        <v>0</v>
      </c>
      <c r="T430" s="72">
        <f t="shared" si="95"/>
        <v>0</v>
      </c>
      <c r="U430" s="72">
        <f t="shared" si="95"/>
        <v>0</v>
      </c>
      <c r="W430" s="2">
        <f t="shared" si="96"/>
        <v>0</v>
      </c>
      <c r="X430" s="1">
        <f t="shared" si="106"/>
        <v>0</v>
      </c>
      <c r="Z430" s="2">
        <f t="shared" si="97"/>
        <v>0</v>
      </c>
      <c r="AA430" s="77">
        <f t="shared" si="98"/>
        <v>0</v>
      </c>
      <c r="AC430" s="2">
        <f t="shared" si="99"/>
        <v>0</v>
      </c>
      <c r="AD430" s="77">
        <f t="shared" si="100"/>
        <v>0</v>
      </c>
      <c r="AF430" s="2">
        <f t="shared" si="101"/>
        <v>0</v>
      </c>
      <c r="AG430" s="77">
        <f t="shared" si="102"/>
        <v>0</v>
      </c>
      <c r="AI430" s="2">
        <f t="shared" si="103"/>
        <v>0</v>
      </c>
      <c r="AJ430" s="77">
        <f t="shared" si="104"/>
        <v>0</v>
      </c>
    </row>
    <row r="431" spans="1:36" x14ac:dyDescent="0.2">
      <c r="A431" s="72">
        <v>6</v>
      </c>
      <c r="B431" s="1" t="s">
        <v>68</v>
      </c>
      <c r="C431" s="1" t="str">
        <f>VLOOKUP(B431,Valores!$A$2:$F$300,5,FALSE)</f>
        <v>unid.</v>
      </c>
      <c r="D431" s="1">
        <v>3</v>
      </c>
      <c r="E431" s="63">
        <f>Entrada!$I$32*VLOOKUP($E425,Regional!$A$2:$B$7,2,FALSE)</f>
        <v>112930.9241708054</v>
      </c>
      <c r="F431" s="2">
        <f>Entrada!$I$32*VLOOKUP($F425,Regional!$A$2:$B$7,2,FALSE)</f>
        <v>108536.37759072665</v>
      </c>
      <c r="G431" s="2">
        <f>Entrada!$I$32*VLOOKUP($G425,Regional!$A$2:$B$7,2,FALSE)</f>
        <v>114548.20654164656</v>
      </c>
      <c r="H431" s="2">
        <f>Entrada!$I$32*VLOOKUP($H425,Regional!$A$2:$B$7,2,FALSE)</f>
        <v>112183.62817876156</v>
      </c>
      <c r="I431" s="76">
        <f>Entrada!$I$32*VLOOKUP($I425,Regional!$A$2:$B$7,2,FALSE)</f>
        <v>113165.1512727893</v>
      </c>
      <c r="J431" s="63">
        <f t="shared" si="94"/>
        <v>338792.77251241624</v>
      </c>
      <c r="K431" s="2">
        <f t="shared" si="94"/>
        <v>325609.13277217996</v>
      </c>
      <c r="L431" s="2">
        <f t="shared" si="94"/>
        <v>343644.61962493969</v>
      </c>
      <c r="M431" s="2">
        <f t="shared" si="94"/>
        <v>336550.88453628466</v>
      </c>
      <c r="N431" s="76">
        <f t="shared" si="94"/>
        <v>339495.45381836791</v>
      </c>
      <c r="O431" s="1">
        <f>VLOOKUP(B431,Valores!$A$2:$P$300,14,FALSE)</f>
        <v>1</v>
      </c>
      <c r="P431" s="1">
        <f>VLOOKUP(B431,Valores!$A$2:$P$300,15,FALSE)</f>
        <v>3.3300000000000003E-2</v>
      </c>
      <c r="Q431" s="72">
        <f t="shared" si="105"/>
        <v>0</v>
      </c>
      <c r="R431" s="72">
        <f t="shared" si="95"/>
        <v>0</v>
      </c>
      <c r="S431" s="72">
        <f t="shared" si="95"/>
        <v>0</v>
      </c>
      <c r="T431" s="72">
        <f t="shared" si="95"/>
        <v>0</v>
      </c>
      <c r="U431" s="72">
        <f t="shared" si="95"/>
        <v>0</v>
      </c>
      <c r="W431" s="2">
        <f t="shared" si="96"/>
        <v>338792.77251241624</v>
      </c>
      <c r="X431" s="1">
        <f t="shared" si="106"/>
        <v>338792.77251241624</v>
      </c>
      <c r="Z431" s="2">
        <f t="shared" si="97"/>
        <v>325609.13277217996</v>
      </c>
      <c r="AA431" s="77">
        <f t="shared" si="98"/>
        <v>325609.13277217996</v>
      </c>
      <c r="AC431" s="2">
        <f t="shared" si="99"/>
        <v>343644.61962493969</v>
      </c>
      <c r="AD431" s="77">
        <f t="shared" si="100"/>
        <v>343644.61962493969</v>
      </c>
      <c r="AF431" s="2">
        <f t="shared" si="101"/>
        <v>336550.88453628466</v>
      </c>
      <c r="AG431" s="77">
        <f t="shared" si="102"/>
        <v>336550.88453628466</v>
      </c>
      <c r="AI431" s="2">
        <f t="shared" si="103"/>
        <v>339495.45381836791</v>
      </c>
      <c r="AJ431" s="77">
        <f t="shared" si="104"/>
        <v>339495.45381836791</v>
      </c>
    </row>
    <row r="432" spans="1:36" x14ac:dyDescent="0.2">
      <c r="A432" s="72">
        <v>7</v>
      </c>
      <c r="B432" s="1" t="s">
        <v>69</v>
      </c>
      <c r="C432" s="1" t="str">
        <f>VLOOKUP(B432,Valores!$A$2:$F$300,5,FALSE)</f>
        <v>unid.</v>
      </c>
      <c r="D432" s="1">
        <v>3</v>
      </c>
      <c r="E432" s="63">
        <f>Entrada!$I$33*VLOOKUP($E425,Regional!$A$2:$B$7,2,FALSE)</f>
        <v>47947.954915810245</v>
      </c>
      <c r="F432" s="2">
        <f>Entrada!$I$33*VLOOKUP($F425,Regional!$A$2:$B$7,2,FALSE)</f>
        <v>46082.128324518468</v>
      </c>
      <c r="G432" s="2">
        <f>Entrada!$I$33*VLOOKUP($G425,Regional!$A$2:$B$7,2,FALSE)</f>
        <v>48634.616986209498</v>
      </c>
      <c r="H432" s="2">
        <f>Entrada!$I$33*VLOOKUP($H425,Regional!$A$2:$B$7,2,FALSE)</f>
        <v>47630.669683280932</v>
      </c>
      <c r="I432" s="76">
        <f>Entrada!$I$33*VLOOKUP($I425,Regional!$A$2:$B$7,2,FALSE)</f>
        <v>48047.402526006001</v>
      </c>
      <c r="J432" s="63">
        <f t="shared" si="94"/>
        <v>143843.86474743072</v>
      </c>
      <c r="K432" s="2">
        <f t="shared" si="94"/>
        <v>138246.3849735554</v>
      </c>
      <c r="L432" s="2">
        <f t="shared" si="94"/>
        <v>145903.85095862849</v>
      </c>
      <c r="M432" s="2">
        <f t="shared" si="94"/>
        <v>142892.0090498428</v>
      </c>
      <c r="N432" s="76">
        <f t="shared" si="94"/>
        <v>144142.20757801802</v>
      </c>
      <c r="O432" s="1">
        <f>VLOOKUP(B432,Valores!$A$2:$P$300,14,FALSE)</f>
        <v>1</v>
      </c>
      <c r="P432" s="1">
        <f>VLOOKUP(B432,Valores!$A$2:$P$300,15,FALSE)</f>
        <v>4.1700000000000001E-2</v>
      </c>
      <c r="Q432" s="72">
        <f t="shared" si="105"/>
        <v>0</v>
      </c>
      <c r="R432" s="72">
        <f t="shared" si="95"/>
        <v>0</v>
      </c>
      <c r="S432" s="72">
        <f t="shared" si="95"/>
        <v>0</v>
      </c>
      <c r="T432" s="72">
        <f t="shared" si="95"/>
        <v>0</v>
      </c>
      <c r="U432" s="72">
        <f t="shared" si="95"/>
        <v>0</v>
      </c>
      <c r="W432" s="2">
        <f t="shared" si="96"/>
        <v>143843.86474743072</v>
      </c>
      <c r="X432" s="1">
        <f t="shared" si="106"/>
        <v>143843.86474743072</v>
      </c>
      <c r="Z432" s="2">
        <f t="shared" si="97"/>
        <v>138246.3849735554</v>
      </c>
      <c r="AA432" s="77">
        <f t="shared" si="98"/>
        <v>138246.3849735554</v>
      </c>
      <c r="AC432" s="2">
        <f t="shared" si="99"/>
        <v>145903.85095862849</v>
      </c>
      <c r="AD432" s="77">
        <f t="shared" si="100"/>
        <v>145903.85095862849</v>
      </c>
      <c r="AF432" s="2">
        <f t="shared" si="101"/>
        <v>142892.0090498428</v>
      </c>
      <c r="AG432" s="77">
        <f t="shared" si="102"/>
        <v>142892.0090498428</v>
      </c>
      <c r="AI432" s="2">
        <f t="shared" si="103"/>
        <v>144142.20757801802</v>
      </c>
      <c r="AJ432" s="77">
        <f t="shared" si="104"/>
        <v>144142.20757801802</v>
      </c>
    </row>
    <row r="433" spans="1:36" x14ac:dyDescent="0.2">
      <c r="A433" s="72">
        <v>8</v>
      </c>
      <c r="B433" s="1" t="s">
        <v>244</v>
      </c>
      <c r="C433" s="1" t="str">
        <f>VLOOKUP(B433,Valores!$A$2:$F$300,5,FALSE)</f>
        <v>unid.</v>
      </c>
      <c r="D433" s="1">
        <v>1</v>
      </c>
      <c r="E433" s="63">
        <f>VLOOKUP($B433,Valores!$A$2:$G$300,6,FALSE)*VLOOKUP(VLOOKUP($B433,Indices_Poder!$B$5:$E$250,3,FALSE),Indices_Poder!$G$6:$N$27,4,FALSE)*VLOOKUP($E$425,Regional!$A$2:$B$7,2,FALSE)</f>
        <v>80659.303656178556</v>
      </c>
      <c r="F433" s="2">
        <f>VLOOKUP($B433,Valores!$A$2:$G$300,6,FALSE)*VLOOKUP(VLOOKUP($B433,Indices_Poder!$B$5:$E$250,3,FALSE),Indices_Poder!$G$6:$N$27,4,FALSE)*VLOOKUP($F$425,Regional!$A$2:$B$7,2,FALSE)</f>
        <v>77520.561370693686</v>
      </c>
      <c r="G433" s="2">
        <f>VLOOKUP($B433,Valores!$A$2:$G$300,6,FALSE)*VLOOKUP(VLOOKUP($B433,Indices_Poder!$B$5:$E$250,3,FALSE),Indices_Poder!$G$6:$N$27,4,FALSE)*VLOOKUP($G$425,Regional!$A$2:$B$7,2,FALSE)</f>
        <v>81814.424548044815</v>
      </c>
      <c r="H433" s="2">
        <f>VLOOKUP($B433,Valores!$A$2:$G$300,6,FALSE)*VLOOKUP(VLOOKUP($B433,Indices_Poder!$B$5:$E$250,3,FALSE),Indices_Poder!$G$6:$N$27,4,FALSE)*VLOOKUP($H$425,Regional!$A$2:$B$7,2,FALSE)</f>
        <v>80125.55814062657</v>
      </c>
      <c r="I433" s="76">
        <f>VLOOKUP($B433,Valores!$A$2:$G$300,6,FALSE)*VLOOKUP(VLOOKUP($B433,Indices_Poder!$B$5:$E$250,3,FALSE),Indices_Poder!$G$6:$N$27,4,FALSE)*VLOOKUP($I$425,Regional!$A$2:$B$7,2,FALSE)</f>
        <v>80826.597026724703</v>
      </c>
      <c r="J433" s="63">
        <f t="shared" si="94"/>
        <v>80659.303656178556</v>
      </c>
      <c r="K433" s="2">
        <f t="shared" si="94"/>
        <v>77520.561370693686</v>
      </c>
      <c r="L433" s="2">
        <f t="shared" si="94"/>
        <v>81814.424548044815</v>
      </c>
      <c r="M433" s="2">
        <f t="shared" si="94"/>
        <v>80125.55814062657</v>
      </c>
      <c r="N433" s="76">
        <f t="shared" si="94"/>
        <v>80826.597026724703</v>
      </c>
      <c r="O433" s="1">
        <f>VLOOKUP(B433,Valores!$A$2:$P$300,14,FALSE)</f>
        <v>1</v>
      </c>
      <c r="P433" s="1">
        <f>VLOOKUP(B433,Valores!$A$2:$P$300,15,FALSE)</f>
        <v>0.05</v>
      </c>
      <c r="Q433" s="72">
        <f t="shared" si="105"/>
        <v>0</v>
      </c>
      <c r="R433" s="72">
        <f t="shared" si="95"/>
        <v>0</v>
      </c>
      <c r="S433" s="72">
        <f t="shared" si="95"/>
        <v>0</v>
      </c>
      <c r="T433" s="72">
        <f t="shared" si="95"/>
        <v>0</v>
      </c>
      <c r="U433" s="72">
        <f t="shared" si="95"/>
        <v>0</v>
      </c>
      <c r="W433" s="2">
        <f t="shared" si="96"/>
        <v>80659.303656178556</v>
      </c>
      <c r="X433" s="1">
        <f t="shared" si="106"/>
        <v>80659.303656178556</v>
      </c>
      <c r="Z433" s="2">
        <f t="shared" si="97"/>
        <v>77520.561370693686</v>
      </c>
      <c r="AA433" s="77">
        <f t="shared" si="98"/>
        <v>77520.561370693686</v>
      </c>
      <c r="AC433" s="2">
        <f t="shared" si="99"/>
        <v>81814.424548044815</v>
      </c>
      <c r="AD433" s="77">
        <f t="shared" si="100"/>
        <v>81814.424548044815</v>
      </c>
      <c r="AF433" s="2">
        <f t="shared" si="101"/>
        <v>80125.55814062657</v>
      </c>
      <c r="AG433" s="77">
        <f t="shared" si="102"/>
        <v>80125.55814062657</v>
      </c>
      <c r="AI433" s="2">
        <f t="shared" si="103"/>
        <v>80826.597026724703</v>
      </c>
      <c r="AJ433" s="77">
        <f t="shared" si="104"/>
        <v>80826.597026724703</v>
      </c>
    </row>
    <row r="434" spans="1:36" x14ac:dyDescent="0.2">
      <c r="A434" s="72">
        <v>9</v>
      </c>
      <c r="B434" s="1" t="s">
        <v>76</v>
      </c>
      <c r="C434" s="1" t="str">
        <f>VLOOKUP(B434,Valores!$A$2:$F$300,5,FALSE)</f>
        <v>kg</v>
      </c>
      <c r="D434" s="1">
        <v>1440</v>
      </c>
      <c r="E434" s="63">
        <f>VLOOKUP($B434,Valores!$A$2:$G$300,6,FALSE)*VLOOKUP(VLOOKUP($B434,Indices_Poder!$B$5:$E$250,3,FALSE),Indices_Poder!$G$6:$N$27,4,FALSE)*VLOOKUP($E$425,Regional!$A$2:$B$7,2,FALSE)</f>
        <v>134.45374607862703</v>
      </c>
      <c r="F434" s="2">
        <f>VLOOKUP($B434,Valores!$A$2:$G$300,6,FALSE)*VLOOKUP(VLOOKUP($B434,Indices_Poder!$B$5:$E$250,3,FALSE),Indices_Poder!$G$6:$N$27,4,FALSE)*VLOOKUP($F$425,Regional!$A$2:$B$7,2,FALSE)</f>
        <v>129.22166944109824</v>
      </c>
      <c r="G434" s="2">
        <f>VLOOKUP($B434,Valores!$A$2:$G$300,6,FALSE)*VLOOKUP(VLOOKUP($B434,Indices_Poder!$B$5:$E$250,3,FALSE),Indices_Poder!$G$6:$N$27,4,FALSE)*VLOOKUP($G$425,Regional!$A$2:$B$7,2,FALSE)</f>
        <v>136.37925651629627</v>
      </c>
      <c r="H434" s="2">
        <f>VLOOKUP($B434,Valores!$A$2:$G$300,6,FALSE)*VLOOKUP(VLOOKUP($B434,Indices_Poder!$B$5:$E$250,3,FALSE),Indices_Poder!$G$6:$N$27,4,FALSE)*VLOOKUP($H$425,Regional!$A$2:$B$7,2,FALSE)</f>
        <v>133.56402746260059</v>
      </c>
      <c r="I434" s="76">
        <f>VLOOKUP($B434,Valores!$A$2:$G$300,6,FALSE)*VLOOKUP(VLOOKUP($B434,Indices_Poder!$B$5:$E$250,3,FALSE),Indices_Poder!$G$6:$N$27,4,FALSE)*VLOOKUP($I$425,Regional!$A$2:$B$7,2,FALSE)</f>
        <v>134.73261310753085</v>
      </c>
      <c r="J434" s="63">
        <f t="shared" si="94"/>
        <v>193613.39435322292</v>
      </c>
      <c r="K434" s="2">
        <f t="shared" si="94"/>
        <v>186079.20399518148</v>
      </c>
      <c r="L434" s="2">
        <f t="shared" si="94"/>
        <v>196386.12938346661</v>
      </c>
      <c r="M434" s="2">
        <f t="shared" si="94"/>
        <v>192332.19954614484</v>
      </c>
      <c r="N434" s="76">
        <f t="shared" si="94"/>
        <v>194014.96287484444</v>
      </c>
      <c r="O434" s="1">
        <f>VLOOKUP(B434,Valores!$A$2:$P$300,14,FALSE)</f>
        <v>1</v>
      </c>
      <c r="P434" s="1">
        <f>VLOOKUP(B434,Valores!$A$2:$P$300,15,FALSE)</f>
        <v>2.5000000000000001E-2</v>
      </c>
      <c r="Q434" s="72">
        <f t="shared" si="105"/>
        <v>0</v>
      </c>
      <c r="R434" s="72">
        <f t="shared" si="95"/>
        <v>0</v>
      </c>
      <c r="S434" s="72">
        <f t="shared" si="95"/>
        <v>0</v>
      </c>
      <c r="T434" s="72">
        <f t="shared" si="95"/>
        <v>0</v>
      </c>
      <c r="U434" s="72">
        <f t="shared" si="95"/>
        <v>0</v>
      </c>
      <c r="W434" s="2">
        <f t="shared" si="96"/>
        <v>193613.39435322292</v>
      </c>
      <c r="X434" s="1">
        <f t="shared" si="106"/>
        <v>193613.39435322292</v>
      </c>
      <c r="Z434" s="2">
        <f t="shared" si="97"/>
        <v>186079.20399518148</v>
      </c>
      <c r="AA434" s="77">
        <f t="shared" si="98"/>
        <v>186079.20399518148</v>
      </c>
      <c r="AC434" s="2">
        <f t="shared" si="99"/>
        <v>196386.12938346661</v>
      </c>
      <c r="AD434" s="77">
        <f t="shared" si="100"/>
        <v>196386.12938346661</v>
      </c>
      <c r="AF434" s="2">
        <f t="shared" si="101"/>
        <v>192332.19954614484</v>
      </c>
      <c r="AG434" s="77">
        <f t="shared" si="102"/>
        <v>192332.19954614484</v>
      </c>
      <c r="AI434" s="2">
        <f t="shared" si="103"/>
        <v>194014.96287484444</v>
      </c>
      <c r="AJ434" s="77">
        <f t="shared" si="104"/>
        <v>194014.96287484444</v>
      </c>
    </row>
    <row r="435" spans="1:36" x14ac:dyDescent="0.2">
      <c r="A435" s="72">
        <v>10</v>
      </c>
      <c r="B435" s="1" t="s">
        <v>77</v>
      </c>
      <c r="C435" s="1" t="str">
        <f>VLOOKUP(B435,Valores!$A$2:$F$300,5,FALSE)</f>
        <v>unid.</v>
      </c>
      <c r="D435" s="1">
        <v>86</v>
      </c>
      <c r="E435" s="63">
        <f>VLOOKUP($B435,Valores!$A$2:$G$300,6,FALSE)*VLOOKUP(VLOOKUP($B435,Indices_Poder!$B$5:$E$250,3,FALSE),Indices_Poder!$G$6:$N$27,4,FALSE)*VLOOKUP($E$425,Regional!$A$2:$B$7,2,FALSE)</f>
        <v>322.80981771947944</v>
      </c>
      <c r="F435" s="2">
        <f>VLOOKUP($B435,Valores!$A$2:$G$300,6,FALSE)*VLOOKUP(VLOOKUP($B435,Indices_Poder!$B$5:$E$250,3,FALSE),Indices_Poder!$G$6:$N$27,4,FALSE)*VLOOKUP($F$425,Regional!$A$2:$B$7,2,FALSE)</f>
        <v>310.24813197316092</v>
      </c>
      <c r="G435" s="2">
        <f>VLOOKUP($B435,Valores!$A$2:$G$300,6,FALSE)*VLOOKUP(VLOOKUP($B435,Indices_Poder!$B$5:$E$250,3,FALSE),Indices_Poder!$G$6:$N$27,4,FALSE)*VLOOKUP($G$425,Regional!$A$2:$B$7,2,FALSE)</f>
        <v>327.43277313373369</v>
      </c>
      <c r="H435" s="2">
        <f>VLOOKUP($B435,Valores!$A$2:$G$300,6,FALSE)*VLOOKUP(VLOOKUP($B435,Indices_Poder!$B$5:$E$250,3,FALSE),Indices_Poder!$G$6:$N$27,4,FALSE)*VLOOKUP($H$425,Regional!$A$2:$B$7,2,FALSE)</f>
        <v>320.67369349358268</v>
      </c>
      <c r="I435" s="76">
        <f>VLOOKUP($B435,Valores!$A$2:$G$300,6,FALSE)*VLOOKUP(VLOOKUP($B435,Indices_Poder!$B$5:$E$250,3,FALSE),Indices_Poder!$G$6:$N$27,4,FALSE)*VLOOKUP($I$425,Regional!$A$2:$B$7,2,FALSE)</f>
        <v>323.47934919326798</v>
      </c>
      <c r="J435" s="63">
        <f t="shared" si="94"/>
        <v>27761.644323875233</v>
      </c>
      <c r="K435" s="2">
        <f t="shared" si="94"/>
        <v>26681.33934969184</v>
      </c>
      <c r="L435" s="2">
        <f t="shared" si="94"/>
        <v>28159.218489501098</v>
      </c>
      <c r="M435" s="2">
        <f t="shared" si="94"/>
        <v>27577.937640448112</v>
      </c>
      <c r="N435" s="76">
        <f t="shared" si="94"/>
        <v>27819.224030621048</v>
      </c>
      <c r="O435" s="1">
        <f>VLOOKUP(B435,Valores!$A$2:$P$300,14,FALSE)</f>
        <v>1</v>
      </c>
      <c r="P435" s="1">
        <f>VLOOKUP(B435,Valores!$A$2:$P$300,15,FALSE)</f>
        <v>2.5000000000000001E-2</v>
      </c>
      <c r="Q435" s="72">
        <f t="shared" si="105"/>
        <v>0</v>
      </c>
      <c r="R435" s="72">
        <f t="shared" si="95"/>
        <v>0</v>
      </c>
      <c r="S435" s="72">
        <f t="shared" si="95"/>
        <v>0</v>
      </c>
      <c r="T435" s="72">
        <f t="shared" si="95"/>
        <v>0</v>
      </c>
      <c r="U435" s="72">
        <f t="shared" si="95"/>
        <v>0</v>
      </c>
      <c r="W435" s="2">
        <f t="shared" si="96"/>
        <v>27761.644323875233</v>
      </c>
      <c r="X435" s="1">
        <f t="shared" si="106"/>
        <v>27761.644323875233</v>
      </c>
      <c r="Z435" s="2">
        <f t="shared" si="97"/>
        <v>26681.33934969184</v>
      </c>
      <c r="AA435" s="77">
        <f t="shared" si="98"/>
        <v>26681.33934969184</v>
      </c>
      <c r="AC435" s="2">
        <f t="shared" si="99"/>
        <v>28159.218489501098</v>
      </c>
      <c r="AD435" s="77">
        <f t="shared" si="100"/>
        <v>28159.218489501098</v>
      </c>
      <c r="AF435" s="2">
        <f t="shared" si="101"/>
        <v>27577.937640448112</v>
      </c>
      <c r="AG435" s="77">
        <f t="shared" si="102"/>
        <v>27577.937640448112</v>
      </c>
      <c r="AI435" s="2">
        <f t="shared" si="103"/>
        <v>27819.224030621048</v>
      </c>
      <c r="AJ435" s="77">
        <f t="shared" si="104"/>
        <v>27819.224030621048</v>
      </c>
    </row>
    <row r="436" spans="1:36" x14ac:dyDescent="0.2">
      <c r="A436" s="72">
        <v>11</v>
      </c>
      <c r="B436" s="1" t="s">
        <v>160</v>
      </c>
      <c r="C436" s="1" t="str">
        <f>VLOOKUP(B436,Valores!$A$2:$F$300,5,FALSE)</f>
        <v>m</v>
      </c>
      <c r="D436" s="1">
        <v>9684</v>
      </c>
      <c r="E436" s="63">
        <f>VLOOKUP($B436,Valores!$A$2:$G$300,6,FALSE)*VLOOKUP(VLOOKUP($B436,Indices_Poder!$B$5:$E$250,3,FALSE),Indices_Poder!$G$6:$N$27,4,FALSE)*VLOOKUP($E$425,Regional!$A$2:$B$7,2,FALSE)</f>
        <v>83.974855888348671</v>
      </c>
      <c r="F436" s="2">
        <f>VLOOKUP($B436,Valores!$A$2:$G$300,6,FALSE)*VLOOKUP(VLOOKUP($B436,Indices_Poder!$B$5:$E$250,3,FALSE),Indices_Poder!$G$6:$N$27,4,FALSE)*VLOOKUP($F$425,Regional!$A$2:$B$7,2,FALSE)</f>
        <v>80.707093595014413</v>
      </c>
      <c r="G436" s="2">
        <f>VLOOKUP($B436,Valores!$A$2:$G$300,6,FALSE)*VLOOKUP(VLOOKUP($B436,Indices_Poder!$B$5:$E$250,3,FALSE),Indices_Poder!$G$6:$N$27,4,FALSE)*VLOOKUP($G$425,Regional!$A$2:$B$7,2,FALSE)</f>
        <v>85.177458762799091</v>
      </c>
      <c r="H436" s="2">
        <f>VLOOKUP($B436,Valores!$A$2:$G$300,6,FALSE)*VLOOKUP(VLOOKUP($B436,Indices_Poder!$B$5:$E$250,3,FALSE),Indices_Poder!$G$6:$N$27,4,FALSE)*VLOOKUP($H$425,Regional!$A$2:$B$7,2,FALSE)</f>
        <v>83.419170422223303</v>
      </c>
      <c r="I436" s="76">
        <f>VLOOKUP($B436,Valores!$A$2:$G$300,6,FALSE)*VLOOKUP(VLOOKUP($B436,Indices_Poder!$B$5:$E$250,3,FALSE),Indices_Poder!$G$6:$N$27,4,FALSE)*VLOOKUP($I$425,Regional!$A$2:$B$7,2,FALSE)</f>
        <v>84.149025959820804</v>
      </c>
      <c r="J436" s="63">
        <f t="shared" si="94"/>
        <v>813212.50442276848</v>
      </c>
      <c r="K436" s="2">
        <f t="shared" si="94"/>
        <v>781567.49437411956</v>
      </c>
      <c r="L436" s="2">
        <f t="shared" si="94"/>
        <v>824858.51065894635</v>
      </c>
      <c r="M436" s="2">
        <f t="shared" si="94"/>
        <v>807831.24636881042</v>
      </c>
      <c r="N436" s="76">
        <f t="shared" si="94"/>
        <v>814899.16739490465</v>
      </c>
      <c r="O436" s="1">
        <f>VLOOKUP(B436,Valores!$A$2:$P$300,14,FALSE)</f>
        <v>1</v>
      </c>
      <c r="P436" s="1" t="str">
        <f>VLOOKUP(B436,Valores!$A$2:$P$300,15,FALSE)</f>
        <v>Rateio</v>
      </c>
      <c r="Q436" s="72">
        <f t="shared" si="105"/>
        <v>0</v>
      </c>
      <c r="R436" s="72">
        <f t="shared" si="95"/>
        <v>0</v>
      </c>
      <c r="S436" s="72">
        <f t="shared" si="95"/>
        <v>0</v>
      </c>
      <c r="T436" s="72">
        <f t="shared" si="95"/>
        <v>0</v>
      </c>
      <c r="U436" s="72">
        <f t="shared" si="95"/>
        <v>0</v>
      </c>
      <c r="W436" s="2">
        <f t="shared" si="96"/>
        <v>813212.50442276848</v>
      </c>
      <c r="X436" s="1">
        <f t="shared" si="106"/>
        <v>813212.50442276848</v>
      </c>
      <c r="Z436" s="2">
        <f t="shared" si="97"/>
        <v>781567.49437411956</v>
      </c>
      <c r="AA436" s="77">
        <f t="shared" si="98"/>
        <v>781567.49437411956</v>
      </c>
      <c r="AC436" s="2">
        <f t="shared" si="99"/>
        <v>824858.51065894635</v>
      </c>
      <c r="AD436" s="77">
        <f t="shared" si="100"/>
        <v>824858.51065894635</v>
      </c>
      <c r="AF436" s="2">
        <f t="shared" si="101"/>
        <v>807831.24636881042</v>
      </c>
      <c r="AG436" s="77">
        <f t="shared" si="102"/>
        <v>807831.24636881042</v>
      </c>
      <c r="AI436" s="2">
        <f t="shared" si="103"/>
        <v>814899.16739490465</v>
      </c>
      <c r="AJ436" s="77">
        <f t="shared" si="104"/>
        <v>814899.16739490465</v>
      </c>
    </row>
    <row r="437" spans="1:36" x14ac:dyDescent="0.2">
      <c r="A437" s="72">
        <v>12</v>
      </c>
      <c r="B437" s="1" t="s">
        <v>83</v>
      </c>
      <c r="C437" s="1" t="str">
        <f>VLOOKUP(B437,Valores!$A$2:$F$300,5,FALSE)</f>
        <v>kg</v>
      </c>
      <c r="D437" s="1">
        <v>1320</v>
      </c>
      <c r="E437" s="63">
        <f>VLOOKUP($B437,Valores!$A$2:$G$300,6,FALSE)*VLOOKUP(VLOOKUP($B437,Indices_Poder!$B$5:$E$250,3,FALSE),Indices_Poder!$G$6:$N$27,4,FALSE)*VLOOKUP($E$425,Regional!$A$2:$B$7,2,FALSE)</f>
        <v>91.826445229007192</v>
      </c>
      <c r="F437" s="2">
        <f>VLOOKUP($B437,Valores!$A$2:$G$300,6,FALSE)*VLOOKUP(VLOOKUP($B437,Indices_Poder!$B$5:$E$250,3,FALSE),Indices_Poder!$G$6:$N$27,4,FALSE)*VLOOKUP($F$425,Regional!$A$2:$B$7,2,FALSE)</f>
        <v>88.253149483799405</v>
      </c>
      <c r="G437" s="2">
        <f>VLOOKUP($B437,Valores!$A$2:$G$300,6,FALSE)*VLOOKUP(VLOOKUP($B437,Indices_Poder!$B$5:$E$250,3,FALSE),Indices_Poder!$G$6:$N$27,4,FALSE)*VLOOKUP($G$425,Regional!$A$2:$B$7,2,FALSE)</f>
        <v>93.141490617471987</v>
      </c>
      <c r="H437" s="2">
        <f>VLOOKUP($B437,Valores!$A$2:$G$300,6,FALSE)*VLOOKUP(VLOOKUP($B437,Indices_Poder!$B$5:$E$250,3,FALSE),Indices_Poder!$G$6:$N$27,4,FALSE)*VLOOKUP($H$425,Regional!$A$2:$B$7,2,FALSE)</f>
        <v>91.218803566751063</v>
      </c>
      <c r="I437" s="76">
        <f>VLOOKUP($B437,Valores!$A$2:$G$300,6,FALSE)*VLOOKUP(VLOOKUP($B437,Indices_Poder!$B$5:$E$250,3,FALSE),Indices_Poder!$G$6:$N$27,4,FALSE)*VLOOKUP($I$425,Regional!$A$2:$B$7,2,FALSE)</f>
        <v>92.016900078371066</v>
      </c>
      <c r="J437" s="63">
        <f t="shared" si="94"/>
        <v>121210.90770228949</v>
      </c>
      <c r="K437" s="2">
        <f t="shared" si="94"/>
        <v>116494.15731861521</v>
      </c>
      <c r="L437" s="2">
        <f t="shared" si="94"/>
        <v>122946.76761506303</v>
      </c>
      <c r="M437" s="2">
        <f t="shared" si="94"/>
        <v>120408.82070811141</v>
      </c>
      <c r="N437" s="76">
        <f t="shared" si="94"/>
        <v>121462.3081034498</v>
      </c>
      <c r="O437" s="1">
        <f>VLOOKUP(B437,Valores!$A$2:$P$300,14,FALSE)</f>
        <v>1</v>
      </c>
      <c r="P437" s="1">
        <f>VLOOKUP(B437,Valores!$A$2:$P$300,15,FALSE)</f>
        <v>3.1300000000000001E-2</v>
      </c>
      <c r="Q437" s="72">
        <f t="shared" si="105"/>
        <v>0</v>
      </c>
      <c r="R437" s="72">
        <f t="shared" si="95"/>
        <v>0</v>
      </c>
      <c r="S437" s="72">
        <f t="shared" si="95"/>
        <v>0</v>
      </c>
      <c r="T437" s="72">
        <f t="shared" si="95"/>
        <v>0</v>
      </c>
      <c r="U437" s="72">
        <f t="shared" si="95"/>
        <v>0</v>
      </c>
      <c r="W437" s="2">
        <f t="shared" si="96"/>
        <v>121210.90770228949</v>
      </c>
      <c r="X437" s="1">
        <f t="shared" si="106"/>
        <v>121210.90770228949</v>
      </c>
      <c r="Z437" s="2">
        <f t="shared" si="97"/>
        <v>116494.15731861521</v>
      </c>
      <c r="AA437" s="77">
        <f t="shared" si="98"/>
        <v>116494.15731861521</v>
      </c>
      <c r="AC437" s="2">
        <f t="shared" si="99"/>
        <v>122946.76761506303</v>
      </c>
      <c r="AD437" s="77">
        <f t="shared" si="100"/>
        <v>122946.76761506303</v>
      </c>
      <c r="AF437" s="2">
        <f t="shared" si="101"/>
        <v>120408.82070811141</v>
      </c>
      <c r="AG437" s="77">
        <f t="shared" si="102"/>
        <v>120408.82070811141</v>
      </c>
      <c r="AI437" s="2">
        <f t="shared" si="103"/>
        <v>121462.3081034498</v>
      </c>
      <c r="AJ437" s="77">
        <f t="shared" si="104"/>
        <v>121462.3081034498</v>
      </c>
    </row>
    <row r="438" spans="1:36" x14ac:dyDescent="0.2">
      <c r="A438" s="72">
        <v>13</v>
      </c>
      <c r="B438" s="1" t="s">
        <v>129</v>
      </c>
      <c r="C438" s="1" t="str">
        <f>VLOOKUP(B438,Valores!$A$2:$F$300,5,FALSE)</f>
        <v>kg</v>
      </c>
      <c r="D438" s="1">
        <v>2640</v>
      </c>
      <c r="E438" s="63">
        <f>VLOOKUP($B438,Valores!$A$2:$G$300,6,FALSE)*VLOOKUP(VLOOKUP($B438,Indices_Poder!$B$5:$E$250,3,FALSE),Indices_Poder!$G$6:$N$27,4,FALSE)*VLOOKUP($E$425,Regional!$A$2:$B$7,2,FALSE)</f>
        <v>91.826445229007192</v>
      </c>
      <c r="F438" s="2">
        <f>VLOOKUP($B438,Valores!$A$2:$G$300,6,FALSE)*VLOOKUP(VLOOKUP($B438,Indices_Poder!$B$5:$E$250,3,FALSE),Indices_Poder!$G$6:$N$27,4,FALSE)*VLOOKUP($F$425,Regional!$A$2:$B$7,2,FALSE)</f>
        <v>88.253149483799405</v>
      </c>
      <c r="G438" s="2">
        <f>VLOOKUP($B438,Valores!$A$2:$G$300,6,FALSE)*VLOOKUP(VLOOKUP($B438,Indices_Poder!$B$5:$E$250,3,FALSE),Indices_Poder!$G$6:$N$27,4,FALSE)*VLOOKUP($G$425,Regional!$A$2:$B$7,2,FALSE)</f>
        <v>93.141490617471987</v>
      </c>
      <c r="H438" s="2">
        <f>VLOOKUP($B438,Valores!$A$2:$G$300,6,FALSE)*VLOOKUP(VLOOKUP($B438,Indices_Poder!$B$5:$E$250,3,FALSE),Indices_Poder!$G$6:$N$27,4,FALSE)*VLOOKUP($H$425,Regional!$A$2:$B$7,2,FALSE)</f>
        <v>91.218803566751063</v>
      </c>
      <c r="I438" s="76">
        <f>VLOOKUP($B438,Valores!$A$2:$G$300,6,FALSE)*VLOOKUP(VLOOKUP($B438,Indices_Poder!$B$5:$E$250,3,FALSE),Indices_Poder!$G$6:$N$27,4,FALSE)*VLOOKUP($I$425,Regional!$A$2:$B$7,2,FALSE)</f>
        <v>92.016900078371066</v>
      </c>
      <c r="J438" s="63">
        <f t="shared" si="94"/>
        <v>242421.81540457899</v>
      </c>
      <c r="K438" s="2">
        <f t="shared" si="94"/>
        <v>232988.31463723042</v>
      </c>
      <c r="L438" s="2">
        <f t="shared" si="94"/>
        <v>245893.53523012606</v>
      </c>
      <c r="M438" s="2">
        <f t="shared" si="94"/>
        <v>240817.64141622282</v>
      </c>
      <c r="N438" s="76">
        <f t="shared" si="94"/>
        <v>242924.61620689961</v>
      </c>
      <c r="O438" s="1">
        <f>VLOOKUP(B438,Valores!$A$2:$P$300,14,FALSE)</f>
        <v>1</v>
      </c>
      <c r="P438" s="1">
        <f>VLOOKUP(B438,Valores!$A$2:$P$300,15,FALSE)</f>
        <v>3.1300000000000001E-2</v>
      </c>
      <c r="Q438" s="72">
        <f t="shared" si="105"/>
        <v>0</v>
      </c>
      <c r="R438" s="72">
        <f t="shared" si="95"/>
        <v>0</v>
      </c>
      <c r="S438" s="72">
        <f t="shared" si="95"/>
        <v>0</v>
      </c>
      <c r="T438" s="72">
        <f t="shared" si="95"/>
        <v>0</v>
      </c>
      <c r="U438" s="72">
        <f t="shared" si="95"/>
        <v>0</v>
      </c>
      <c r="W438" s="2">
        <f t="shared" si="96"/>
        <v>242421.81540457899</v>
      </c>
      <c r="X438" s="1">
        <f t="shared" si="106"/>
        <v>242421.81540457899</v>
      </c>
      <c r="Z438" s="2">
        <f t="shared" si="97"/>
        <v>232988.31463723042</v>
      </c>
      <c r="AA438" s="77">
        <f t="shared" si="98"/>
        <v>232988.31463723042</v>
      </c>
      <c r="AC438" s="2">
        <f t="shared" si="99"/>
        <v>245893.53523012606</v>
      </c>
      <c r="AD438" s="77">
        <f t="shared" si="100"/>
        <v>245893.53523012606</v>
      </c>
      <c r="AF438" s="2">
        <f t="shared" si="101"/>
        <v>240817.64141622282</v>
      </c>
      <c r="AG438" s="77">
        <f t="shared" si="102"/>
        <v>240817.64141622282</v>
      </c>
      <c r="AI438" s="2">
        <f t="shared" si="103"/>
        <v>242924.61620689961</v>
      </c>
      <c r="AJ438" s="77">
        <f t="shared" si="104"/>
        <v>242924.61620689961</v>
      </c>
    </row>
    <row r="439" spans="1:36" x14ac:dyDescent="0.2">
      <c r="A439" s="72">
        <v>14</v>
      </c>
      <c r="B439" s="1" t="s">
        <v>130</v>
      </c>
      <c r="C439" s="1" t="str">
        <f>VLOOKUP(B439,Valores!$A$2:$F$300,5,FALSE)</f>
        <v>kg</v>
      </c>
      <c r="D439" s="1">
        <v>660</v>
      </c>
      <c r="E439" s="63">
        <f>VLOOKUP($B439,Valores!$A$2:$G$300,6,FALSE)*VLOOKUP(VLOOKUP($B439,Indices_Poder!$B$5:$E$250,3,FALSE),Indices_Poder!$G$6:$N$27,4,FALSE)*VLOOKUP($E$425,Regional!$A$2:$B$7,2,FALSE)</f>
        <v>91.826445229007192</v>
      </c>
      <c r="F439" s="2">
        <f>VLOOKUP($B439,Valores!$A$2:$G$300,6,FALSE)*VLOOKUP(VLOOKUP($B439,Indices_Poder!$B$5:$E$250,3,FALSE),Indices_Poder!$G$6:$N$27,4,FALSE)*VLOOKUP($F$425,Regional!$A$2:$B$7,2,FALSE)</f>
        <v>88.253149483799405</v>
      </c>
      <c r="G439" s="2">
        <f>VLOOKUP($B439,Valores!$A$2:$G$300,6,FALSE)*VLOOKUP(VLOOKUP($B439,Indices_Poder!$B$5:$E$250,3,FALSE),Indices_Poder!$G$6:$N$27,4,FALSE)*VLOOKUP($G$425,Regional!$A$2:$B$7,2,FALSE)</f>
        <v>93.141490617471987</v>
      </c>
      <c r="H439" s="2">
        <f>VLOOKUP($B439,Valores!$A$2:$G$300,6,FALSE)*VLOOKUP(VLOOKUP($B439,Indices_Poder!$B$5:$E$250,3,FALSE),Indices_Poder!$G$6:$N$27,4,FALSE)*VLOOKUP($H$425,Regional!$A$2:$B$7,2,FALSE)</f>
        <v>91.218803566751063</v>
      </c>
      <c r="I439" s="76">
        <f>VLOOKUP($B439,Valores!$A$2:$G$300,6,FALSE)*VLOOKUP(VLOOKUP($B439,Indices_Poder!$B$5:$E$250,3,FALSE),Indices_Poder!$G$6:$N$27,4,FALSE)*VLOOKUP($I$425,Regional!$A$2:$B$7,2,FALSE)</f>
        <v>92.016900078371066</v>
      </c>
      <c r="J439" s="63">
        <f t="shared" si="94"/>
        <v>60605.453851144746</v>
      </c>
      <c r="K439" s="2">
        <f t="shared" si="94"/>
        <v>58247.078659307605</v>
      </c>
      <c r="L439" s="2">
        <f t="shared" si="94"/>
        <v>61473.383807531514</v>
      </c>
      <c r="M439" s="2">
        <f t="shared" si="94"/>
        <v>60204.410354055704</v>
      </c>
      <c r="N439" s="76">
        <f t="shared" si="94"/>
        <v>60731.154051724901</v>
      </c>
      <c r="O439" s="1">
        <f>VLOOKUP(B439,Valores!$A$2:$P$300,14,FALSE)</f>
        <v>1</v>
      </c>
      <c r="P439" s="1">
        <f>VLOOKUP(B439,Valores!$A$2:$P$300,15,FALSE)</f>
        <v>3.1300000000000001E-2</v>
      </c>
      <c r="Q439" s="72">
        <f t="shared" si="105"/>
        <v>0</v>
      </c>
      <c r="R439" s="72">
        <f t="shared" si="95"/>
        <v>0</v>
      </c>
      <c r="S439" s="72">
        <f t="shared" si="95"/>
        <v>0</v>
      </c>
      <c r="T439" s="72">
        <f t="shared" si="95"/>
        <v>0</v>
      </c>
      <c r="U439" s="72">
        <f t="shared" si="95"/>
        <v>0</v>
      </c>
      <c r="W439" s="2">
        <f t="shared" si="96"/>
        <v>60605.453851144746</v>
      </c>
      <c r="X439" s="1">
        <f t="shared" si="106"/>
        <v>60605.453851144746</v>
      </c>
      <c r="Z439" s="2">
        <f t="shared" si="97"/>
        <v>58247.078659307605</v>
      </c>
      <c r="AA439" s="77">
        <f t="shared" si="98"/>
        <v>58247.078659307605</v>
      </c>
      <c r="AC439" s="2">
        <f t="shared" si="99"/>
        <v>61473.383807531514</v>
      </c>
      <c r="AD439" s="77">
        <f t="shared" si="100"/>
        <v>61473.383807531514</v>
      </c>
      <c r="AF439" s="2">
        <f t="shared" si="101"/>
        <v>60204.410354055704</v>
      </c>
      <c r="AG439" s="77">
        <f t="shared" si="102"/>
        <v>60204.410354055704</v>
      </c>
      <c r="AI439" s="2">
        <f t="shared" si="103"/>
        <v>60731.154051724901</v>
      </c>
      <c r="AJ439" s="77">
        <f t="shared" si="104"/>
        <v>60731.154051724901</v>
      </c>
    </row>
    <row r="440" spans="1:36" x14ac:dyDescent="0.2">
      <c r="A440" s="72">
        <v>15</v>
      </c>
      <c r="B440" s="1" t="s">
        <v>131</v>
      </c>
      <c r="C440" s="1" t="str">
        <f>VLOOKUP(B440,Valores!$A$2:$F$300,5,FALSE)</f>
        <v>kg</v>
      </c>
      <c r="D440" s="1">
        <v>660</v>
      </c>
      <c r="E440" s="63">
        <f>VLOOKUP($B440,Valores!$A$2:$G$300,6,FALSE)*VLOOKUP(VLOOKUP($B440,Indices_Poder!$B$5:$E$250,3,FALSE),Indices_Poder!$G$6:$N$27,4,FALSE)*VLOOKUP($E$425,Regional!$A$2:$B$7,2,FALSE)</f>
        <v>91.826445229007192</v>
      </c>
      <c r="F440" s="2">
        <f>VLOOKUP($B440,Valores!$A$2:$G$300,6,FALSE)*VLOOKUP(VLOOKUP($B440,Indices_Poder!$B$5:$E$250,3,FALSE),Indices_Poder!$G$6:$N$27,4,FALSE)*VLOOKUP($F$425,Regional!$A$2:$B$7,2,FALSE)</f>
        <v>88.253149483799405</v>
      </c>
      <c r="G440" s="2">
        <f>VLOOKUP($B440,Valores!$A$2:$G$300,6,FALSE)*VLOOKUP(VLOOKUP($B440,Indices_Poder!$B$5:$E$250,3,FALSE),Indices_Poder!$G$6:$N$27,4,FALSE)*VLOOKUP($G$425,Regional!$A$2:$B$7,2,FALSE)</f>
        <v>93.141490617471987</v>
      </c>
      <c r="H440" s="2">
        <f>VLOOKUP($B440,Valores!$A$2:$G$300,6,FALSE)*VLOOKUP(VLOOKUP($B440,Indices_Poder!$B$5:$E$250,3,FALSE),Indices_Poder!$G$6:$N$27,4,FALSE)*VLOOKUP($H$425,Regional!$A$2:$B$7,2,FALSE)</f>
        <v>91.218803566751063</v>
      </c>
      <c r="I440" s="76">
        <f>VLOOKUP($B440,Valores!$A$2:$G$300,6,FALSE)*VLOOKUP(VLOOKUP($B440,Indices_Poder!$B$5:$E$250,3,FALSE),Indices_Poder!$G$6:$N$27,4,FALSE)*VLOOKUP($I$425,Regional!$A$2:$B$7,2,FALSE)</f>
        <v>92.016900078371066</v>
      </c>
      <c r="J440" s="63">
        <f t="shared" si="94"/>
        <v>60605.453851144746</v>
      </c>
      <c r="K440" s="2">
        <f t="shared" si="94"/>
        <v>58247.078659307605</v>
      </c>
      <c r="L440" s="2">
        <f t="shared" si="94"/>
        <v>61473.383807531514</v>
      </c>
      <c r="M440" s="2">
        <f t="shared" si="94"/>
        <v>60204.410354055704</v>
      </c>
      <c r="N440" s="76">
        <f t="shared" si="94"/>
        <v>60731.154051724901</v>
      </c>
      <c r="O440" s="1">
        <f>VLOOKUP(B440,Valores!$A$2:$P$300,14,FALSE)</f>
        <v>1</v>
      </c>
      <c r="P440" s="1">
        <f>VLOOKUP(B440,Valores!$A$2:$P$300,15,FALSE)</f>
        <v>3.1300000000000001E-2</v>
      </c>
      <c r="Q440" s="72">
        <f t="shared" si="105"/>
        <v>0</v>
      </c>
      <c r="R440" s="72">
        <f t="shared" si="95"/>
        <v>0</v>
      </c>
      <c r="S440" s="72">
        <f t="shared" si="95"/>
        <v>0</v>
      </c>
      <c r="T440" s="72">
        <f t="shared" si="95"/>
        <v>0</v>
      </c>
      <c r="U440" s="72">
        <f t="shared" si="95"/>
        <v>0</v>
      </c>
      <c r="W440" s="2">
        <f t="shared" si="96"/>
        <v>60605.453851144746</v>
      </c>
      <c r="X440" s="1">
        <f t="shared" si="106"/>
        <v>60605.453851144746</v>
      </c>
      <c r="Z440" s="2">
        <f t="shared" si="97"/>
        <v>58247.078659307605</v>
      </c>
      <c r="AA440" s="77">
        <f t="shared" si="98"/>
        <v>58247.078659307605</v>
      </c>
      <c r="AC440" s="2">
        <f t="shared" si="99"/>
        <v>61473.383807531514</v>
      </c>
      <c r="AD440" s="77">
        <f t="shared" si="100"/>
        <v>61473.383807531514</v>
      </c>
      <c r="AF440" s="2">
        <f t="shared" si="101"/>
        <v>60204.410354055704</v>
      </c>
      <c r="AG440" s="77">
        <f t="shared" si="102"/>
        <v>60204.410354055704</v>
      </c>
      <c r="AI440" s="2">
        <f t="shared" si="103"/>
        <v>60731.154051724901</v>
      </c>
      <c r="AJ440" s="77">
        <f t="shared" si="104"/>
        <v>60731.154051724901</v>
      </c>
    </row>
    <row r="441" spans="1:36" x14ac:dyDescent="0.2">
      <c r="A441" s="72">
        <v>16</v>
      </c>
      <c r="B441" s="1" t="s">
        <v>84</v>
      </c>
      <c r="C441" s="1" t="str">
        <f>VLOOKUP(B441,Valores!$A$2:$F$300,5,FALSE)</f>
        <v>kg</v>
      </c>
      <c r="D441" s="1">
        <v>660</v>
      </c>
      <c r="E441" s="63">
        <f>VLOOKUP($B441,Valores!$A$2:$G$300,6,FALSE)*VLOOKUP(VLOOKUP($B441,Indices_Poder!$B$5:$E$250,3,FALSE),Indices_Poder!$G$6:$N$27,4,FALSE)*VLOOKUP($E$425,Regional!$A$2:$B$7,2,FALSE)</f>
        <v>91.826445229007192</v>
      </c>
      <c r="F441" s="2">
        <f>VLOOKUP($B441,Valores!$A$2:$G$300,6,FALSE)*VLOOKUP(VLOOKUP($B441,Indices_Poder!$B$5:$E$250,3,FALSE),Indices_Poder!$G$6:$N$27,4,FALSE)*VLOOKUP($F$425,Regional!$A$2:$B$7,2,FALSE)</f>
        <v>88.253149483799405</v>
      </c>
      <c r="G441" s="2">
        <f>VLOOKUP($B441,Valores!$A$2:$G$300,6,FALSE)*VLOOKUP(VLOOKUP($B441,Indices_Poder!$B$5:$E$250,3,FALSE),Indices_Poder!$G$6:$N$27,4,FALSE)*VLOOKUP($G$425,Regional!$A$2:$B$7,2,FALSE)</f>
        <v>93.141490617471987</v>
      </c>
      <c r="H441" s="2">
        <f>VLOOKUP($B441,Valores!$A$2:$G$300,6,FALSE)*VLOOKUP(VLOOKUP($B441,Indices_Poder!$B$5:$E$250,3,FALSE),Indices_Poder!$G$6:$N$27,4,FALSE)*VLOOKUP($H$425,Regional!$A$2:$B$7,2,FALSE)</f>
        <v>91.218803566751063</v>
      </c>
      <c r="I441" s="76">
        <f>VLOOKUP($B441,Valores!$A$2:$G$300,6,FALSE)*VLOOKUP(VLOOKUP($B441,Indices_Poder!$B$5:$E$250,3,FALSE),Indices_Poder!$G$6:$N$27,4,FALSE)*VLOOKUP($I$425,Regional!$A$2:$B$7,2,FALSE)</f>
        <v>92.016900078371066</v>
      </c>
      <c r="J441" s="63">
        <f t="shared" si="94"/>
        <v>60605.453851144746</v>
      </c>
      <c r="K441" s="2">
        <f t="shared" si="94"/>
        <v>58247.078659307605</v>
      </c>
      <c r="L441" s="2">
        <f t="shared" si="94"/>
        <v>61473.383807531514</v>
      </c>
      <c r="M441" s="2">
        <f t="shared" si="94"/>
        <v>60204.410354055704</v>
      </c>
      <c r="N441" s="76">
        <f t="shared" si="94"/>
        <v>60731.154051724901</v>
      </c>
      <c r="O441" s="1">
        <f>VLOOKUP(B441,Valores!$A$2:$P$300,14,FALSE)</f>
        <v>1</v>
      </c>
      <c r="P441" s="1">
        <f>VLOOKUP(B441,Valores!$A$2:$P$300,15,FALSE)</f>
        <v>3.1300000000000001E-2</v>
      </c>
      <c r="Q441" s="72">
        <f t="shared" si="105"/>
        <v>0</v>
      </c>
      <c r="R441" s="72">
        <f t="shared" si="95"/>
        <v>0</v>
      </c>
      <c r="S441" s="72">
        <f t="shared" si="95"/>
        <v>0</v>
      </c>
      <c r="T441" s="72">
        <f t="shared" si="95"/>
        <v>0</v>
      </c>
      <c r="U441" s="72">
        <f t="shared" si="95"/>
        <v>0</v>
      </c>
      <c r="W441" s="2">
        <f t="shared" si="96"/>
        <v>60605.453851144746</v>
      </c>
      <c r="X441" s="1">
        <f t="shared" si="106"/>
        <v>60605.453851144746</v>
      </c>
      <c r="Z441" s="2">
        <f t="shared" si="97"/>
        <v>58247.078659307605</v>
      </c>
      <c r="AA441" s="77">
        <f t="shared" si="98"/>
        <v>58247.078659307605</v>
      </c>
      <c r="AC441" s="2">
        <f t="shared" si="99"/>
        <v>61473.383807531514</v>
      </c>
      <c r="AD441" s="77">
        <f t="shared" si="100"/>
        <v>61473.383807531514</v>
      </c>
      <c r="AF441" s="2">
        <f t="shared" si="101"/>
        <v>60204.410354055704</v>
      </c>
      <c r="AG441" s="77">
        <f t="shared" si="102"/>
        <v>60204.410354055704</v>
      </c>
      <c r="AI441" s="2">
        <f t="shared" si="103"/>
        <v>60731.154051724901</v>
      </c>
      <c r="AJ441" s="77">
        <f t="shared" si="104"/>
        <v>60731.154051724901</v>
      </c>
    </row>
    <row r="442" spans="1:36" x14ac:dyDescent="0.2">
      <c r="A442" s="72">
        <v>17</v>
      </c>
      <c r="B442" s="1" t="s">
        <v>85</v>
      </c>
      <c r="C442" s="1" t="str">
        <f>VLOOKUP(B442,Valores!$A$2:$F$300,5,FALSE)</f>
        <v>kg</v>
      </c>
      <c r="D442" s="1">
        <v>1980</v>
      </c>
      <c r="E442" s="63">
        <f>VLOOKUP($B442,Valores!$A$2:$G$300,6,FALSE)*VLOOKUP(VLOOKUP($B442,Indices_Poder!$B$5:$E$250,3,FALSE),Indices_Poder!$G$6:$N$27,4,FALSE)*VLOOKUP($E$425,Regional!$A$2:$B$7,2,FALSE)</f>
        <v>91.826445229007192</v>
      </c>
      <c r="F442" s="2">
        <f>VLOOKUP($B442,Valores!$A$2:$G$300,6,FALSE)*VLOOKUP(VLOOKUP($B442,Indices_Poder!$B$5:$E$250,3,FALSE),Indices_Poder!$G$6:$N$27,4,FALSE)*VLOOKUP($F$425,Regional!$A$2:$B$7,2,FALSE)</f>
        <v>88.253149483799405</v>
      </c>
      <c r="G442" s="2">
        <f>VLOOKUP($B442,Valores!$A$2:$G$300,6,FALSE)*VLOOKUP(VLOOKUP($B442,Indices_Poder!$B$5:$E$250,3,FALSE),Indices_Poder!$G$6:$N$27,4,FALSE)*VLOOKUP($G$425,Regional!$A$2:$B$7,2,FALSE)</f>
        <v>93.141490617471987</v>
      </c>
      <c r="H442" s="2">
        <f>VLOOKUP($B442,Valores!$A$2:$G$300,6,FALSE)*VLOOKUP(VLOOKUP($B442,Indices_Poder!$B$5:$E$250,3,FALSE),Indices_Poder!$G$6:$N$27,4,FALSE)*VLOOKUP($H$425,Regional!$A$2:$B$7,2,FALSE)</f>
        <v>91.218803566751063</v>
      </c>
      <c r="I442" s="76">
        <f>VLOOKUP($B442,Valores!$A$2:$G$300,6,FALSE)*VLOOKUP(VLOOKUP($B442,Indices_Poder!$B$5:$E$250,3,FALSE),Indices_Poder!$G$6:$N$27,4,FALSE)*VLOOKUP($I$425,Regional!$A$2:$B$7,2,FALSE)</f>
        <v>92.016900078371066</v>
      </c>
      <c r="J442" s="63">
        <f t="shared" si="94"/>
        <v>181816.36155343425</v>
      </c>
      <c r="K442" s="2">
        <f t="shared" si="94"/>
        <v>174741.23597792283</v>
      </c>
      <c r="L442" s="2">
        <f t="shared" si="94"/>
        <v>184420.15142259453</v>
      </c>
      <c r="M442" s="2">
        <f t="shared" si="94"/>
        <v>180613.23106216709</v>
      </c>
      <c r="N442" s="76">
        <f t="shared" si="94"/>
        <v>182193.4621551747</v>
      </c>
      <c r="O442" s="1">
        <f>VLOOKUP(B442,Valores!$A$2:$P$300,14,FALSE)</f>
        <v>1</v>
      </c>
      <c r="P442" s="1">
        <f>VLOOKUP(B442,Valores!$A$2:$P$300,15,FALSE)</f>
        <v>3.1300000000000001E-2</v>
      </c>
      <c r="Q442" s="72">
        <f t="shared" si="105"/>
        <v>0</v>
      </c>
      <c r="R442" s="72">
        <f t="shared" si="105"/>
        <v>0</v>
      </c>
      <c r="S442" s="72">
        <f t="shared" si="105"/>
        <v>0</v>
      </c>
      <c r="T442" s="72">
        <f t="shared" si="105"/>
        <v>0</v>
      </c>
      <c r="U442" s="72">
        <f t="shared" si="105"/>
        <v>0</v>
      </c>
      <c r="W442" s="2">
        <f t="shared" si="96"/>
        <v>181816.36155343425</v>
      </c>
      <c r="X442" s="1">
        <f t="shared" si="106"/>
        <v>181816.36155343425</v>
      </c>
      <c r="Z442" s="2">
        <f t="shared" si="97"/>
        <v>174741.23597792283</v>
      </c>
      <c r="AA442" s="77">
        <f t="shared" si="98"/>
        <v>174741.23597792283</v>
      </c>
      <c r="AC442" s="2">
        <f t="shared" si="99"/>
        <v>184420.15142259453</v>
      </c>
      <c r="AD442" s="77">
        <f t="shared" si="100"/>
        <v>184420.15142259453</v>
      </c>
      <c r="AF442" s="2">
        <f t="shared" si="101"/>
        <v>180613.23106216709</v>
      </c>
      <c r="AG442" s="77">
        <f t="shared" si="102"/>
        <v>180613.23106216709</v>
      </c>
      <c r="AI442" s="2">
        <f t="shared" si="103"/>
        <v>182193.4621551747</v>
      </c>
      <c r="AJ442" s="77">
        <f t="shared" si="104"/>
        <v>182193.4621551747</v>
      </c>
    </row>
    <row r="443" spans="1:36" x14ac:dyDescent="0.2">
      <c r="A443" s="72">
        <v>18</v>
      </c>
      <c r="B443" s="1" t="s">
        <v>240</v>
      </c>
      <c r="C443" s="1" t="str">
        <f>VLOOKUP(B443,Valores!$A$2:$F$300,5,FALSE)</f>
        <v>kg</v>
      </c>
      <c r="D443" s="1">
        <v>17960</v>
      </c>
      <c r="E443" s="63">
        <f>VLOOKUP($B443,Valores!$A$2:$G$300,6,FALSE)*VLOOKUP(VLOOKUP($B443,Indices_Poder!$B$5:$E$250,3,FALSE),Indices_Poder!$G$6:$N$27,4,FALSE)*VLOOKUP($E$425,Regional!$A$2:$B$7,2,FALSE)</f>
        <v>91.826445229007192</v>
      </c>
      <c r="F443" s="2">
        <f>VLOOKUP($B443,Valores!$A$2:$G$300,6,FALSE)*VLOOKUP(VLOOKUP($B443,Indices_Poder!$B$5:$E$250,3,FALSE),Indices_Poder!$G$6:$N$27,4,FALSE)*VLOOKUP($F$425,Regional!$A$2:$B$7,2,FALSE)</f>
        <v>88.253149483799405</v>
      </c>
      <c r="G443" s="2">
        <f>VLOOKUP($B443,Valores!$A$2:$G$300,6,FALSE)*VLOOKUP(VLOOKUP($B443,Indices_Poder!$B$5:$E$250,3,FALSE),Indices_Poder!$G$6:$N$27,4,FALSE)*VLOOKUP($G$425,Regional!$A$2:$B$7,2,FALSE)</f>
        <v>93.141490617471987</v>
      </c>
      <c r="H443" s="2">
        <f>VLOOKUP($B443,Valores!$A$2:$G$300,6,FALSE)*VLOOKUP(VLOOKUP($B443,Indices_Poder!$B$5:$E$250,3,FALSE),Indices_Poder!$G$6:$N$27,4,FALSE)*VLOOKUP($H$425,Regional!$A$2:$B$7,2,FALSE)</f>
        <v>91.218803566751063</v>
      </c>
      <c r="I443" s="76">
        <f>VLOOKUP($B443,Valores!$A$2:$G$300,6,FALSE)*VLOOKUP(VLOOKUP($B443,Indices_Poder!$B$5:$E$250,3,FALSE),Indices_Poder!$G$6:$N$27,4,FALSE)*VLOOKUP($I$425,Regional!$A$2:$B$7,2,FALSE)</f>
        <v>92.016900078371066</v>
      </c>
      <c r="J443" s="63">
        <f t="shared" si="94"/>
        <v>1649202.9563129691</v>
      </c>
      <c r="K443" s="2">
        <f t="shared" si="94"/>
        <v>1585026.5647290372</v>
      </c>
      <c r="L443" s="2">
        <f t="shared" si="94"/>
        <v>1672821.1714897968</v>
      </c>
      <c r="M443" s="2">
        <f t="shared" si="94"/>
        <v>1638289.7120588492</v>
      </c>
      <c r="N443" s="76">
        <f t="shared" si="94"/>
        <v>1652623.5254075443</v>
      </c>
      <c r="O443" s="1">
        <f>VLOOKUP(B443,Valores!$A$2:$P$300,14,FALSE)</f>
        <v>1</v>
      </c>
      <c r="P443" s="1">
        <f>VLOOKUP(B443,Valores!$A$2:$P$300,15,FALSE)</f>
        <v>3.1300000000000001E-2</v>
      </c>
      <c r="Q443" s="72">
        <f t="shared" si="105"/>
        <v>0</v>
      </c>
      <c r="R443" s="72">
        <f t="shared" si="105"/>
        <v>0</v>
      </c>
      <c r="S443" s="72">
        <f t="shared" si="105"/>
        <v>0</v>
      </c>
      <c r="T443" s="72">
        <f t="shared" si="105"/>
        <v>0</v>
      </c>
      <c r="U443" s="72">
        <f t="shared" si="105"/>
        <v>0</v>
      </c>
      <c r="W443" s="2">
        <f t="shared" si="96"/>
        <v>1649202.9563129691</v>
      </c>
      <c r="X443" s="1">
        <f t="shared" si="106"/>
        <v>1649202.9563129691</v>
      </c>
      <c r="Z443" s="2">
        <f t="shared" si="97"/>
        <v>1585026.5647290372</v>
      </c>
      <c r="AA443" s="77">
        <f t="shared" si="98"/>
        <v>1585026.5647290372</v>
      </c>
      <c r="AC443" s="2">
        <f t="shared" si="99"/>
        <v>1672821.1714897968</v>
      </c>
      <c r="AD443" s="77">
        <f t="shared" si="100"/>
        <v>1672821.1714897968</v>
      </c>
      <c r="AF443" s="2">
        <f t="shared" si="101"/>
        <v>1638289.7120588492</v>
      </c>
      <c r="AG443" s="77">
        <f t="shared" si="102"/>
        <v>1638289.7120588492</v>
      </c>
      <c r="AI443" s="2">
        <f t="shared" si="103"/>
        <v>1652623.5254075443</v>
      </c>
      <c r="AJ443" s="77">
        <f t="shared" si="104"/>
        <v>1652623.5254075443</v>
      </c>
    </row>
    <row r="444" spans="1:36" x14ac:dyDescent="0.2">
      <c r="A444" s="72">
        <v>19</v>
      </c>
      <c r="B444" s="1" t="s">
        <v>87</v>
      </c>
      <c r="C444" s="1" t="str">
        <f>VLOOKUP(B444,Valores!$A$2:$F$300,5,FALSE)</f>
        <v>unid.</v>
      </c>
      <c r="D444" s="1">
        <v>9</v>
      </c>
      <c r="E444" s="63">
        <f>VLOOKUP($B444,Valores!$A$2:$G$300,6,FALSE)*VLOOKUP(VLOOKUP($B444,Indices_Poder!$B$5:$E$250,3,FALSE),Indices_Poder!$G$6:$N$27,4,FALSE)*VLOOKUP($E$425,Regional!$A$2:$B$7,2,FALSE)</f>
        <v>2636.6773863428548</v>
      </c>
      <c r="F444" s="2">
        <f>VLOOKUP($B444,Valores!$A$2:$G$300,6,FALSE)*VLOOKUP(VLOOKUP($B444,Indices_Poder!$B$5:$E$250,3,FALSE),Indices_Poder!$G$6:$N$27,4,FALSE)*VLOOKUP($F$425,Regional!$A$2:$B$7,2,FALSE)</f>
        <v>2534.0748292841795</v>
      </c>
      <c r="G444" s="2">
        <f>VLOOKUP($B444,Valores!$A$2:$G$300,6,FALSE)*VLOOKUP(VLOOKUP($B444,Indices_Poder!$B$5:$E$250,3,FALSE),Indices_Poder!$G$6:$N$27,4,FALSE)*VLOOKUP($G$425,Regional!$A$2:$B$7,2,FALSE)</f>
        <v>2674.4372106410979</v>
      </c>
      <c r="H444" s="2">
        <f>VLOOKUP($B444,Valores!$A$2:$G$300,6,FALSE)*VLOOKUP(VLOOKUP($B444,Indices_Poder!$B$5:$E$250,3,FALSE),Indices_Poder!$G$6:$N$27,4,FALSE)*VLOOKUP($H$425,Regional!$A$2:$B$7,2,FALSE)</f>
        <v>2619.2297433912527</v>
      </c>
      <c r="I444" s="76">
        <f>VLOOKUP($B444,Valores!$A$2:$G$300,6,FALSE)*VLOOKUP(VLOOKUP($B444,Indices_Poder!$B$5:$E$250,3,FALSE),Indices_Poder!$G$6:$N$27,4,FALSE)*VLOOKUP($I$425,Regional!$A$2:$B$7,2,FALSE)</f>
        <v>2642.1460505515656</v>
      </c>
      <c r="J444" s="63">
        <f t="shared" si="94"/>
        <v>23730.096477085692</v>
      </c>
      <c r="K444" s="2">
        <f t="shared" si="94"/>
        <v>22806.673463557614</v>
      </c>
      <c r="L444" s="2">
        <f t="shared" si="94"/>
        <v>24069.934895769882</v>
      </c>
      <c r="M444" s="2">
        <f t="shared" si="94"/>
        <v>23573.067690521275</v>
      </c>
      <c r="N444" s="76">
        <f t="shared" si="94"/>
        <v>23779.314454964089</v>
      </c>
      <c r="O444" s="1">
        <f>VLOOKUP(B444,Valores!$A$2:$P$300,14,FALSE)</f>
        <v>1</v>
      </c>
      <c r="P444" s="1">
        <f>VLOOKUP(B444,Valores!$A$2:$P$300,15,FALSE)</f>
        <v>2.7E-2</v>
      </c>
      <c r="Q444" s="72">
        <f t="shared" si="105"/>
        <v>0</v>
      </c>
      <c r="R444" s="72">
        <f t="shared" si="105"/>
        <v>0</v>
      </c>
      <c r="S444" s="72">
        <f t="shared" si="105"/>
        <v>0</v>
      </c>
      <c r="T444" s="72">
        <f t="shared" si="105"/>
        <v>0</v>
      </c>
      <c r="U444" s="72">
        <f t="shared" si="105"/>
        <v>0</v>
      </c>
      <c r="W444" s="2">
        <f t="shared" si="96"/>
        <v>23730.096477085692</v>
      </c>
      <c r="X444" s="1">
        <f t="shared" si="106"/>
        <v>23730.096477085692</v>
      </c>
      <c r="Z444" s="2">
        <f t="shared" si="97"/>
        <v>22806.673463557614</v>
      </c>
      <c r="AA444" s="77">
        <f t="shared" si="98"/>
        <v>22806.673463557614</v>
      </c>
      <c r="AC444" s="2">
        <f t="shared" si="99"/>
        <v>24069.934895769882</v>
      </c>
      <c r="AD444" s="77">
        <f t="shared" si="100"/>
        <v>24069.934895769882</v>
      </c>
      <c r="AF444" s="2">
        <f t="shared" si="101"/>
        <v>23573.067690521275</v>
      </c>
      <c r="AG444" s="77">
        <f t="shared" si="102"/>
        <v>23573.067690521275</v>
      </c>
      <c r="AI444" s="2">
        <f t="shared" si="103"/>
        <v>23779.314454964089</v>
      </c>
      <c r="AJ444" s="77">
        <f t="shared" si="104"/>
        <v>23779.314454964089</v>
      </c>
    </row>
    <row r="445" spans="1:36" x14ac:dyDescent="0.2">
      <c r="A445" s="72">
        <v>20</v>
      </c>
      <c r="B445" s="1" t="s">
        <v>88</v>
      </c>
      <c r="C445" s="1" t="str">
        <f>VLOOKUP(B445,Valores!$A$2:$F$300,5,FALSE)</f>
        <v>cj</v>
      </c>
      <c r="D445" s="1">
        <v>12</v>
      </c>
      <c r="E445" s="63">
        <f>VLOOKUP($B445,Valores!$A$2:$G$300,6,FALSE)*VLOOKUP(VLOOKUP($B445,Indices_Poder!$B$5:$E$250,3,FALSE),Indices_Poder!$G$6:$N$27,4,FALSE)*VLOOKUP($E$425,Regional!$A$2:$B$7,2,FALSE)</f>
        <v>1349.7378284444585</v>
      </c>
      <c r="F445" s="2">
        <f>VLOOKUP($B445,Valores!$A$2:$G$300,6,FALSE)*VLOOKUP(VLOOKUP($B445,Indices_Poder!$B$5:$E$250,3,FALSE),Indices_Poder!$G$6:$N$27,4,FALSE)*VLOOKUP($F$425,Regional!$A$2:$B$7,2,FALSE)</f>
        <v>1297.2146971449904</v>
      </c>
      <c r="G445" s="2">
        <f>VLOOKUP($B445,Valores!$A$2:$G$300,6,FALSE)*VLOOKUP(VLOOKUP($B445,Indices_Poder!$B$5:$E$250,3,FALSE),Indices_Poder!$G$6:$N$27,4,FALSE)*VLOOKUP($G$425,Regional!$A$2:$B$7,2,FALSE)</f>
        <v>1369.0674072221816</v>
      </c>
      <c r="H445" s="2">
        <f>VLOOKUP($B445,Valores!$A$2:$G$300,6,FALSE)*VLOOKUP(VLOOKUP($B445,Indices_Poder!$B$5:$E$250,3,FALSE),Indices_Poder!$G$6:$N$27,4,FALSE)*VLOOKUP($H$425,Regional!$A$2:$B$7,2,FALSE)</f>
        <v>1340.8062299747521</v>
      </c>
      <c r="I445" s="76">
        <f>VLOOKUP($B445,Valores!$A$2:$G$300,6,FALSE)*VLOOKUP(VLOOKUP($B445,Indices_Poder!$B$5:$E$250,3,FALSE),Indices_Poder!$G$6:$N$27,4,FALSE)*VLOOKUP($I$425,Regional!$A$2:$B$7,2,FALSE)</f>
        <v>1352.5372846812322</v>
      </c>
      <c r="J445" s="63">
        <f t="shared" si="94"/>
        <v>16196.853941333502</v>
      </c>
      <c r="K445" s="2">
        <f t="shared" si="94"/>
        <v>15566.576365739886</v>
      </c>
      <c r="L445" s="2">
        <f t="shared" si="94"/>
        <v>16428.808886666178</v>
      </c>
      <c r="M445" s="2">
        <f t="shared" si="94"/>
        <v>16089.674759697025</v>
      </c>
      <c r="N445" s="76">
        <f t="shared" si="94"/>
        <v>16230.447416174786</v>
      </c>
      <c r="O445" s="1">
        <f>VLOOKUP(B445,Valores!$A$2:$P$300,14,FALSE)</f>
        <v>1</v>
      </c>
      <c r="P445" s="1">
        <f>VLOOKUP(B445,Valores!$A$2:$P$300,15,FALSE)</f>
        <v>2.7E-2</v>
      </c>
      <c r="Q445" s="72">
        <f t="shared" si="105"/>
        <v>0</v>
      </c>
      <c r="R445" s="72">
        <f t="shared" si="105"/>
        <v>0</v>
      </c>
      <c r="S445" s="72">
        <f t="shared" si="105"/>
        <v>0</v>
      </c>
      <c r="T445" s="72">
        <f t="shared" si="105"/>
        <v>0</v>
      </c>
      <c r="U445" s="72">
        <f t="shared" si="105"/>
        <v>0</v>
      </c>
      <c r="W445" s="2">
        <f t="shared" si="96"/>
        <v>16196.853941333502</v>
      </c>
      <c r="X445" s="1">
        <f t="shared" si="106"/>
        <v>16196.853941333502</v>
      </c>
      <c r="Z445" s="2">
        <f t="shared" si="97"/>
        <v>15566.576365739886</v>
      </c>
      <c r="AA445" s="77">
        <f t="shared" si="98"/>
        <v>15566.576365739886</v>
      </c>
      <c r="AC445" s="2">
        <f t="shared" si="99"/>
        <v>16428.808886666178</v>
      </c>
      <c r="AD445" s="77">
        <f t="shared" si="100"/>
        <v>16428.808886666178</v>
      </c>
      <c r="AF445" s="2">
        <f t="shared" si="101"/>
        <v>16089.674759697025</v>
      </c>
      <c r="AG445" s="77">
        <f t="shared" si="102"/>
        <v>16089.674759697025</v>
      </c>
      <c r="AI445" s="2">
        <f t="shared" si="103"/>
        <v>16230.447416174786</v>
      </c>
      <c r="AJ445" s="77">
        <f t="shared" si="104"/>
        <v>16230.447416174786</v>
      </c>
    </row>
    <row r="446" spans="1:36" x14ac:dyDescent="0.2">
      <c r="A446" s="72">
        <v>21</v>
      </c>
      <c r="B446" s="1" t="s">
        <v>89</v>
      </c>
      <c r="C446" s="1" t="str">
        <f>VLOOKUP(B446,Valores!$A$2:$F$300,5,FALSE)</f>
        <v>cj</v>
      </c>
      <c r="D446" s="1">
        <v>6</v>
      </c>
      <c r="E446" s="63">
        <f>VLOOKUP($B446,Valores!$A$2:$G$300,6,FALSE)*VLOOKUP(VLOOKUP($B446,Indices_Poder!$B$5:$E$250,3,FALSE),Indices_Poder!$G$6:$N$27,4,FALSE)*VLOOKUP($E$425,Regional!$A$2:$B$7,2,FALSE)</f>
        <v>1547.2650051804137</v>
      </c>
      <c r="F446" s="2">
        <f>VLOOKUP($B446,Valores!$A$2:$G$300,6,FALSE)*VLOOKUP(VLOOKUP($B446,Indices_Poder!$B$5:$E$250,3,FALSE),Indices_Poder!$G$6:$N$27,4,FALSE)*VLOOKUP($F$425,Regional!$A$2:$B$7,2,FALSE)</f>
        <v>1487.0553842380846</v>
      </c>
      <c r="G446" s="2">
        <f>VLOOKUP($B446,Valores!$A$2:$G$300,6,FALSE)*VLOOKUP(VLOOKUP($B446,Indices_Poder!$B$5:$E$250,3,FALSE),Indices_Poder!$G$6:$N$27,4,FALSE)*VLOOKUP($G$425,Regional!$A$2:$B$7,2,FALSE)</f>
        <v>1569.4233682175652</v>
      </c>
      <c r="H446" s="2">
        <f>VLOOKUP($B446,Valores!$A$2:$G$300,6,FALSE)*VLOOKUP(VLOOKUP($B446,Indices_Poder!$B$5:$E$250,3,FALSE),Indices_Poder!$G$6:$N$27,4,FALSE)*VLOOKUP($H$425,Regional!$A$2:$B$7,2,FALSE)</f>
        <v>1537.0263132942816</v>
      </c>
      <c r="I446" s="76">
        <f>VLOOKUP($B446,Valores!$A$2:$G$300,6,FALSE)*VLOOKUP(VLOOKUP($B446,Indices_Poder!$B$5:$E$250,3,FALSE),Indices_Poder!$G$6:$N$27,4,FALSE)*VLOOKUP($I$425,Regional!$A$2:$B$7,2,FALSE)</f>
        <v>1550.4741474133805</v>
      </c>
      <c r="J446" s="63">
        <f t="shared" si="94"/>
        <v>9283.5900310824818</v>
      </c>
      <c r="K446" s="2">
        <f t="shared" si="94"/>
        <v>8922.3323054285065</v>
      </c>
      <c r="L446" s="2">
        <f t="shared" si="94"/>
        <v>9416.5402093053908</v>
      </c>
      <c r="M446" s="2">
        <f t="shared" si="94"/>
        <v>9222.1578797656894</v>
      </c>
      <c r="N446" s="76">
        <f t="shared" si="94"/>
        <v>9302.8448844802824</v>
      </c>
      <c r="O446" s="1">
        <f>VLOOKUP(B446,Valores!$A$2:$P$300,14,FALSE)</f>
        <v>1</v>
      </c>
      <c r="P446" s="1">
        <f>VLOOKUP(B446,Valores!$A$2:$P$300,15,FALSE)</f>
        <v>2.7E-2</v>
      </c>
      <c r="Q446" s="72">
        <f t="shared" si="105"/>
        <v>0</v>
      </c>
      <c r="R446" s="72">
        <f t="shared" si="105"/>
        <v>0</v>
      </c>
      <c r="S446" s="72">
        <f t="shared" si="105"/>
        <v>0</v>
      </c>
      <c r="T446" s="72">
        <f t="shared" si="105"/>
        <v>0</v>
      </c>
      <c r="U446" s="72">
        <f t="shared" si="105"/>
        <v>0</v>
      </c>
      <c r="W446" s="2">
        <f t="shared" si="96"/>
        <v>9283.5900310824818</v>
      </c>
      <c r="X446" s="1">
        <f t="shared" si="106"/>
        <v>9283.5900310824818</v>
      </c>
      <c r="Z446" s="2">
        <f t="shared" si="97"/>
        <v>8922.3323054285065</v>
      </c>
      <c r="AA446" s="77">
        <f t="shared" si="98"/>
        <v>8922.3323054285065</v>
      </c>
      <c r="AC446" s="2">
        <f t="shared" si="99"/>
        <v>9416.5402093053908</v>
      </c>
      <c r="AD446" s="77">
        <f t="shared" si="100"/>
        <v>9416.5402093053908</v>
      </c>
      <c r="AF446" s="2">
        <f t="shared" si="101"/>
        <v>9222.1578797656894</v>
      </c>
      <c r="AG446" s="77">
        <f t="shared" si="102"/>
        <v>9222.1578797656894</v>
      </c>
      <c r="AI446" s="2">
        <f t="shared" si="103"/>
        <v>9302.8448844802824</v>
      </c>
      <c r="AJ446" s="77">
        <f t="shared" si="104"/>
        <v>9302.8448844802824</v>
      </c>
    </row>
    <row r="447" spans="1:36" x14ac:dyDescent="0.2">
      <c r="A447" s="72">
        <v>22</v>
      </c>
      <c r="B447" s="1" t="s">
        <v>134</v>
      </c>
      <c r="C447" s="1" t="str">
        <f>VLOOKUP(B447,Valores!$A$2:$F$300,5,FALSE)</f>
        <v>m³</v>
      </c>
      <c r="D447" s="1">
        <v>3.39</v>
      </c>
      <c r="E447" s="63">
        <f>VLOOKUP($B447,Valores!$A$2:$G$300,6,FALSE)*VLOOKUP(VLOOKUP($B447,Indices_Poder!$B$5:$E$250,3,FALSE),Indices_Poder!$G$6:$N$27,4,FALSE)*VLOOKUP($E$425,Regional!$A$2:$B$7,2,FALSE)</f>
        <v>5815.858492052359</v>
      </c>
      <c r="F447" s="2">
        <f>VLOOKUP($B447,Valores!$A$2:$G$300,6,FALSE)*VLOOKUP(VLOOKUP($B447,Indices_Poder!$B$5:$E$250,3,FALSE),Indices_Poder!$G$6:$N$27,4,FALSE)*VLOOKUP($F$425,Regional!$A$2:$B$7,2,FALSE)</f>
        <v>5589.5426159171857</v>
      </c>
      <c r="G447" s="2">
        <f>VLOOKUP($B447,Valores!$A$2:$G$300,6,FALSE)*VLOOKUP(VLOOKUP($B447,Indices_Poder!$B$5:$E$250,3,FALSE),Indices_Poder!$G$6:$N$27,4,FALSE)*VLOOKUP($G$425,Regional!$A$2:$B$7,2,FALSE)</f>
        <v>5899.1473297163184</v>
      </c>
      <c r="H447" s="2">
        <f>VLOOKUP($B447,Valores!$A$2:$G$300,6,FALSE)*VLOOKUP(VLOOKUP($B447,Indices_Poder!$B$5:$E$250,3,FALSE),Indices_Poder!$G$6:$N$27,4,FALSE)*VLOOKUP($H$425,Regional!$A$2:$B$7,2,FALSE)</f>
        <v>5777.3733049938401</v>
      </c>
      <c r="I447" s="76">
        <f>VLOOKUP($B447,Valores!$A$2:$G$300,6,FALSE)*VLOOKUP(VLOOKUP($B447,Indices_Poder!$B$5:$E$250,3,FALSE),Indices_Poder!$G$6:$N$27,4,FALSE)*VLOOKUP($I$425,Regional!$A$2:$B$7,2,FALSE)</f>
        <v>5827.9210133692077</v>
      </c>
      <c r="J447" s="63">
        <f t="shared" si="94"/>
        <v>19715.760288057496</v>
      </c>
      <c r="K447" s="2">
        <f t="shared" si="94"/>
        <v>18948.549467959259</v>
      </c>
      <c r="L447" s="2">
        <f t="shared" si="94"/>
        <v>19998.109447738319</v>
      </c>
      <c r="M447" s="2">
        <f t="shared" si="94"/>
        <v>19585.295503929119</v>
      </c>
      <c r="N447" s="76">
        <f t="shared" si="94"/>
        <v>19756.652235321613</v>
      </c>
      <c r="O447" s="1">
        <f>VLOOKUP(B447,Valores!$A$2:$P$300,14,FALSE)</f>
        <v>1</v>
      </c>
      <c r="P447" s="1">
        <f>VLOOKUP(B447,Valores!$A$2:$P$300,15,FALSE)</f>
        <v>3.1300000000000001E-2</v>
      </c>
      <c r="Q447" s="72">
        <f t="shared" si="105"/>
        <v>0</v>
      </c>
      <c r="R447" s="72">
        <f t="shared" si="105"/>
        <v>0</v>
      </c>
      <c r="S447" s="72">
        <f t="shared" si="105"/>
        <v>0</v>
      </c>
      <c r="T447" s="72">
        <f t="shared" si="105"/>
        <v>0</v>
      </c>
      <c r="U447" s="72">
        <f t="shared" si="105"/>
        <v>0</v>
      </c>
      <c r="W447" s="2">
        <f t="shared" si="96"/>
        <v>19715.760288057496</v>
      </c>
      <c r="X447" s="1">
        <f t="shared" si="106"/>
        <v>19715.760288057496</v>
      </c>
      <c r="Z447" s="2">
        <f t="shared" si="97"/>
        <v>18948.549467959259</v>
      </c>
      <c r="AA447" s="77">
        <f t="shared" si="98"/>
        <v>18948.549467959259</v>
      </c>
      <c r="AC447" s="2">
        <f t="shared" si="99"/>
        <v>19998.109447738319</v>
      </c>
      <c r="AD447" s="77">
        <f t="shared" si="100"/>
        <v>19998.109447738319</v>
      </c>
      <c r="AF447" s="2">
        <f t="shared" si="101"/>
        <v>19585.295503929119</v>
      </c>
      <c r="AG447" s="77">
        <f t="shared" si="102"/>
        <v>19585.295503929119</v>
      </c>
      <c r="AI447" s="2">
        <f t="shared" si="103"/>
        <v>19756.652235321613</v>
      </c>
      <c r="AJ447" s="77">
        <f t="shared" si="104"/>
        <v>19756.652235321613</v>
      </c>
    </row>
    <row r="448" spans="1:36" x14ac:dyDescent="0.2">
      <c r="A448" s="72">
        <v>23</v>
      </c>
      <c r="B448" s="1" t="s">
        <v>90</v>
      </c>
      <c r="C448" s="1" t="str">
        <f>VLOOKUP(B448,Valores!$A$2:$F$300,5,FALSE)</f>
        <v>m³</v>
      </c>
      <c r="D448" s="1">
        <v>3.48</v>
      </c>
      <c r="E448" s="63">
        <f>VLOOKUP($B448,Valores!$A$2:$G$300,6,FALSE)*VLOOKUP(VLOOKUP($B448,Indices_Poder!$B$5:$E$250,3,FALSE),Indices_Poder!$G$6:$N$27,4,FALSE)*VLOOKUP($E$425,Regional!$A$2:$B$7,2,FALSE)</f>
        <v>5815.858492052359</v>
      </c>
      <c r="F448" s="2">
        <f>VLOOKUP($B448,Valores!$A$2:$G$300,6,FALSE)*VLOOKUP(VLOOKUP($B448,Indices_Poder!$B$5:$E$250,3,FALSE),Indices_Poder!$G$6:$N$27,4,FALSE)*VLOOKUP($F$425,Regional!$A$2:$B$7,2,FALSE)</f>
        <v>5589.5426159171857</v>
      </c>
      <c r="G448" s="2">
        <f>VLOOKUP($B448,Valores!$A$2:$G$300,6,FALSE)*VLOOKUP(VLOOKUP($B448,Indices_Poder!$B$5:$E$250,3,FALSE),Indices_Poder!$G$6:$N$27,4,FALSE)*VLOOKUP($G$425,Regional!$A$2:$B$7,2,FALSE)</f>
        <v>5899.1473297163184</v>
      </c>
      <c r="H448" s="2">
        <f>VLOOKUP($B448,Valores!$A$2:$G$300,6,FALSE)*VLOOKUP(VLOOKUP($B448,Indices_Poder!$B$5:$E$250,3,FALSE),Indices_Poder!$G$6:$N$27,4,FALSE)*VLOOKUP($H$425,Regional!$A$2:$B$7,2,FALSE)</f>
        <v>5777.3733049938401</v>
      </c>
      <c r="I448" s="76">
        <f>VLOOKUP($B448,Valores!$A$2:$G$300,6,FALSE)*VLOOKUP(VLOOKUP($B448,Indices_Poder!$B$5:$E$250,3,FALSE),Indices_Poder!$G$6:$N$27,4,FALSE)*VLOOKUP($I$425,Regional!$A$2:$B$7,2,FALSE)</f>
        <v>5827.9210133692077</v>
      </c>
      <c r="J448" s="63">
        <f t="shared" si="94"/>
        <v>20239.18755234221</v>
      </c>
      <c r="K448" s="2">
        <f t="shared" si="94"/>
        <v>19451.608303391808</v>
      </c>
      <c r="L448" s="2">
        <f t="shared" si="94"/>
        <v>20529.032707412789</v>
      </c>
      <c r="M448" s="2">
        <f t="shared" si="94"/>
        <v>20105.259101378564</v>
      </c>
      <c r="N448" s="76">
        <f t="shared" si="94"/>
        <v>20281.165126524844</v>
      </c>
      <c r="O448" s="1">
        <f>VLOOKUP(B448,Valores!$A$2:$P$300,14,FALSE)</f>
        <v>1</v>
      </c>
      <c r="P448" s="1">
        <f>VLOOKUP(B448,Valores!$A$2:$P$300,15,FALSE)</f>
        <v>3.1300000000000001E-2</v>
      </c>
      <c r="Q448" s="72">
        <f t="shared" si="105"/>
        <v>0</v>
      </c>
      <c r="R448" s="72">
        <f t="shared" si="105"/>
        <v>0</v>
      </c>
      <c r="S448" s="72">
        <f t="shared" si="105"/>
        <v>0</v>
      </c>
      <c r="T448" s="72">
        <f t="shared" si="105"/>
        <v>0</v>
      </c>
      <c r="U448" s="72">
        <f t="shared" si="105"/>
        <v>0</v>
      </c>
      <c r="W448" s="2">
        <f t="shared" si="96"/>
        <v>20239.18755234221</v>
      </c>
      <c r="X448" s="1">
        <f t="shared" si="106"/>
        <v>20239.18755234221</v>
      </c>
      <c r="Z448" s="2">
        <f t="shared" si="97"/>
        <v>19451.608303391808</v>
      </c>
      <c r="AA448" s="77">
        <f t="shared" si="98"/>
        <v>19451.608303391808</v>
      </c>
      <c r="AC448" s="2">
        <f t="shared" si="99"/>
        <v>20529.032707412789</v>
      </c>
      <c r="AD448" s="77">
        <f t="shared" si="100"/>
        <v>20529.032707412789</v>
      </c>
      <c r="AF448" s="2">
        <f t="shared" si="101"/>
        <v>20105.259101378564</v>
      </c>
      <c r="AG448" s="77">
        <f t="shared" si="102"/>
        <v>20105.259101378564</v>
      </c>
      <c r="AI448" s="2">
        <f t="shared" si="103"/>
        <v>20281.165126524844</v>
      </c>
      <c r="AJ448" s="77">
        <f t="shared" si="104"/>
        <v>20281.165126524844</v>
      </c>
    </row>
    <row r="449" spans="1:36" x14ac:dyDescent="0.2">
      <c r="A449" s="72">
        <v>24</v>
      </c>
      <c r="B449" s="1" t="s">
        <v>135</v>
      </c>
      <c r="C449" s="1" t="str">
        <f>VLOOKUP(B449,Valores!$A$2:$F$300,5,FALSE)</f>
        <v>m³</v>
      </c>
      <c r="D449" s="1">
        <v>6.96</v>
      </c>
      <c r="E449" s="63">
        <f>VLOOKUP($B449,Valores!$A$2:$G$300,6,FALSE)*VLOOKUP(VLOOKUP($B449,Indices_Poder!$B$5:$E$250,3,FALSE),Indices_Poder!$G$6:$N$27,4,FALSE)*VLOOKUP($E$425,Regional!$A$2:$B$7,2,FALSE)</f>
        <v>5815.858492052359</v>
      </c>
      <c r="F449" s="2">
        <f>VLOOKUP($B449,Valores!$A$2:$G$300,6,FALSE)*VLOOKUP(VLOOKUP($B449,Indices_Poder!$B$5:$E$250,3,FALSE),Indices_Poder!$G$6:$N$27,4,FALSE)*VLOOKUP($F$425,Regional!$A$2:$B$7,2,FALSE)</f>
        <v>5589.5426159171857</v>
      </c>
      <c r="G449" s="2">
        <f>VLOOKUP($B449,Valores!$A$2:$G$300,6,FALSE)*VLOOKUP(VLOOKUP($B449,Indices_Poder!$B$5:$E$250,3,FALSE),Indices_Poder!$G$6:$N$27,4,FALSE)*VLOOKUP($G$425,Regional!$A$2:$B$7,2,FALSE)</f>
        <v>5899.1473297163184</v>
      </c>
      <c r="H449" s="2">
        <f>VLOOKUP($B449,Valores!$A$2:$G$300,6,FALSE)*VLOOKUP(VLOOKUP($B449,Indices_Poder!$B$5:$E$250,3,FALSE),Indices_Poder!$G$6:$N$27,4,FALSE)*VLOOKUP($H$425,Regional!$A$2:$B$7,2,FALSE)</f>
        <v>5777.3733049938401</v>
      </c>
      <c r="I449" s="76">
        <f>VLOOKUP($B449,Valores!$A$2:$G$300,6,FALSE)*VLOOKUP(VLOOKUP($B449,Indices_Poder!$B$5:$E$250,3,FALSE),Indices_Poder!$G$6:$N$27,4,FALSE)*VLOOKUP($I$425,Regional!$A$2:$B$7,2,FALSE)</f>
        <v>5827.9210133692077</v>
      </c>
      <c r="J449" s="63">
        <f t="shared" si="94"/>
        <v>40478.375104684419</v>
      </c>
      <c r="K449" s="2">
        <f t="shared" si="94"/>
        <v>38903.216606783615</v>
      </c>
      <c r="L449" s="2">
        <f t="shared" si="94"/>
        <v>41058.065414825578</v>
      </c>
      <c r="M449" s="2">
        <f t="shared" si="94"/>
        <v>40210.518202757128</v>
      </c>
      <c r="N449" s="76">
        <f t="shared" si="94"/>
        <v>40562.330253049688</v>
      </c>
      <c r="O449" s="1">
        <f>VLOOKUP(B449,Valores!$A$2:$P$300,14,FALSE)</f>
        <v>1</v>
      </c>
      <c r="P449" s="1">
        <f>VLOOKUP(B449,Valores!$A$2:$P$300,15,FALSE)</f>
        <v>3.1300000000000001E-2</v>
      </c>
      <c r="Q449" s="72">
        <f t="shared" si="105"/>
        <v>0</v>
      </c>
      <c r="R449" s="72">
        <f t="shared" si="105"/>
        <v>0</v>
      </c>
      <c r="S449" s="72">
        <f t="shared" si="105"/>
        <v>0</v>
      </c>
      <c r="T449" s="72">
        <f t="shared" si="105"/>
        <v>0</v>
      </c>
      <c r="U449" s="72">
        <f t="shared" si="105"/>
        <v>0</v>
      </c>
      <c r="W449" s="2">
        <f t="shared" si="96"/>
        <v>40478.375104684419</v>
      </c>
      <c r="X449" s="1">
        <f t="shared" si="106"/>
        <v>40478.375104684419</v>
      </c>
      <c r="Z449" s="2">
        <f t="shared" si="97"/>
        <v>38903.216606783615</v>
      </c>
      <c r="AA449" s="77">
        <f t="shared" si="98"/>
        <v>38903.216606783615</v>
      </c>
      <c r="AC449" s="2">
        <f t="shared" si="99"/>
        <v>41058.065414825578</v>
      </c>
      <c r="AD449" s="77">
        <f t="shared" si="100"/>
        <v>41058.065414825578</v>
      </c>
      <c r="AF449" s="2">
        <f t="shared" si="101"/>
        <v>40210.518202757128</v>
      </c>
      <c r="AG449" s="77">
        <f t="shared" si="102"/>
        <v>40210.518202757128</v>
      </c>
      <c r="AI449" s="2">
        <f t="shared" si="103"/>
        <v>40562.330253049688</v>
      </c>
      <c r="AJ449" s="77">
        <f t="shared" si="104"/>
        <v>40562.330253049688</v>
      </c>
    </row>
    <row r="450" spans="1:36" x14ac:dyDescent="0.2">
      <c r="A450" s="72">
        <v>25</v>
      </c>
      <c r="B450" s="1" t="s">
        <v>137</v>
      </c>
      <c r="C450" s="1" t="str">
        <f>VLOOKUP(B450,Valores!$A$2:$F$300,5,FALSE)</f>
        <v>m³</v>
      </c>
      <c r="D450" s="1">
        <v>3.93</v>
      </c>
      <c r="E450" s="63">
        <f>VLOOKUP($B450,Valores!$A$2:$G$300,6,FALSE)*VLOOKUP(VLOOKUP($B450,Indices_Poder!$B$5:$E$250,3,FALSE),Indices_Poder!$G$6:$N$27,4,FALSE)*VLOOKUP($E$425,Regional!$A$2:$B$7,2,FALSE)</f>
        <v>5815.858492052359</v>
      </c>
      <c r="F450" s="2">
        <f>VLOOKUP($B450,Valores!$A$2:$G$300,6,FALSE)*VLOOKUP(VLOOKUP($B450,Indices_Poder!$B$5:$E$250,3,FALSE),Indices_Poder!$G$6:$N$27,4,FALSE)*VLOOKUP($F$425,Regional!$A$2:$B$7,2,FALSE)</f>
        <v>5589.5426159171857</v>
      </c>
      <c r="G450" s="2">
        <f>VLOOKUP($B450,Valores!$A$2:$G$300,6,FALSE)*VLOOKUP(VLOOKUP($B450,Indices_Poder!$B$5:$E$250,3,FALSE),Indices_Poder!$G$6:$N$27,4,FALSE)*VLOOKUP($G$425,Regional!$A$2:$B$7,2,FALSE)</f>
        <v>5899.1473297163184</v>
      </c>
      <c r="H450" s="2">
        <f>VLOOKUP($B450,Valores!$A$2:$G$300,6,FALSE)*VLOOKUP(VLOOKUP($B450,Indices_Poder!$B$5:$E$250,3,FALSE),Indices_Poder!$G$6:$N$27,4,FALSE)*VLOOKUP($H$425,Regional!$A$2:$B$7,2,FALSE)</f>
        <v>5777.3733049938401</v>
      </c>
      <c r="I450" s="76">
        <f>VLOOKUP($B450,Valores!$A$2:$G$300,6,FALSE)*VLOOKUP(VLOOKUP($B450,Indices_Poder!$B$5:$E$250,3,FALSE),Indices_Poder!$G$6:$N$27,4,FALSE)*VLOOKUP($I$425,Regional!$A$2:$B$7,2,FALSE)</f>
        <v>5827.9210133692077</v>
      </c>
      <c r="J450" s="63">
        <f t="shared" si="94"/>
        <v>22856.32387376577</v>
      </c>
      <c r="K450" s="2">
        <f t="shared" si="94"/>
        <v>21966.902480554541</v>
      </c>
      <c r="L450" s="2">
        <f t="shared" si="94"/>
        <v>23183.649005785133</v>
      </c>
      <c r="M450" s="2">
        <f t="shared" si="94"/>
        <v>22705.077088625792</v>
      </c>
      <c r="N450" s="76">
        <f t="shared" si="94"/>
        <v>22903.729582540986</v>
      </c>
      <c r="O450" s="1">
        <f>VLOOKUP(B450,Valores!$A$2:$P$300,14,FALSE)</f>
        <v>1</v>
      </c>
      <c r="P450" s="1">
        <f>VLOOKUP(B450,Valores!$A$2:$P$300,15,FALSE)</f>
        <v>3.1300000000000001E-2</v>
      </c>
      <c r="Q450" s="72">
        <f t="shared" si="105"/>
        <v>0</v>
      </c>
      <c r="R450" s="72">
        <f t="shared" si="105"/>
        <v>0</v>
      </c>
      <c r="S450" s="72">
        <f t="shared" si="105"/>
        <v>0</v>
      </c>
      <c r="T450" s="72">
        <f t="shared" si="105"/>
        <v>0</v>
      </c>
      <c r="U450" s="72">
        <f t="shared" si="105"/>
        <v>0</v>
      </c>
      <c r="W450" s="2">
        <f t="shared" si="96"/>
        <v>22856.32387376577</v>
      </c>
      <c r="X450" s="1">
        <f t="shared" si="106"/>
        <v>22856.32387376577</v>
      </c>
      <c r="Z450" s="2">
        <f t="shared" si="97"/>
        <v>21966.902480554541</v>
      </c>
      <c r="AA450" s="77">
        <f t="shared" si="98"/>
        <v>21966.902480554541</v>
      </c>
      <c r="AC450" s="2">
        <f t="shared" si="99"/>
        <v>23183.649005785133</v>
      </c>
      <c r="AD450" s="77">
        <f t="shared" si="100"/>
        <v>23183.649005785133</v>
      </c>
      <c r="AF450" s="2">
        <f t="shared" si="101"/>
        <v>22705.077088625792</v>
      </c>
      <c r="AG450" s="77">
        <f t="shared" si="102"/>
        <v>22705.077088625792</v>
      </c>
      <c r="AI450" s="2">
        <f t="shared" si="103"/>
        <v>22903.729582540986</v>
      </c>
      <c r="AJ450" s="77">
        <f t="shared" si="104"/>
        <v>22903.729582540986</v>
      </c>
    </row>
    <row r="451" spans="1:36" x14ac:dyDescent="0.2">
      <c r="A451" s="72">
        <v>26</v>
      </c>
      <c r="B451" s="1" t="s">
        <v>91</v>
      </c>
      <c r="C451" s="1" t="str">
        <f>VLOOKUP(B451,Valores!$A$2:$F$300,5,FALSE)</f>
        <v>m³</v>
      </c>
      <c r="D451" s="1">
        <v>3.93</v>
      </c>
      <c r="E451" s="63">
        <f>VLOOKUP($B451,Valores!$A$2:$G$300,6,FALSE)*VLOOKUP(VLOOKUP($B451,Indices_Poder!$B$5:$E$250,3,FALSE),Indices_Poder!$G$6:$N$27,4,FALSE)*VLOOKUP($E$425,Regional!$A$2:$B$7,2,FALSE)</f>
        <v>5815.858492052359</v>
      </c>
      <c r="F451" s="2">
        <f>VLOOKUP($B451,Valores!$A$2:$G$300,6,FALSE)*VLOOKUP(VLOOKUP($B451,Indices_Poder!$B$5:$E$250,3,FALSE),Indices_Poder!$G$6:$N$27,4,FALSE)*VLOOKUP($F$425,Regional!$A$2:$B$7,2,FALSE)</f>
        <v>5589.5426159171857</v>
      </c>
      <c r="G451" s="2">
        <f>VLOOKUP($B451,Valores!$A$2:$G$300,6,FALSE)*VLOOKUP(VLOOKUP($B451,Indices_Poder!$B$5:$E$250,3,FALSE),Indices_Poder!$G$6:$N$27,4,FALSE)*VLOOKUP($G$425,Regional!$A$2:$B$7,2,FALSE)</f>
        <v>5899.1473297163184</v>
      </c>
      <c r="H451" s="2">
        <f>VLOOKUP($B451,Valores!$A$2:$G$300,6,FALSE)*VLOOKUP(VLOOKUP($B451,Indices_Poder!$B$5:$E$250,3,FALSE),Indices_Poder!$G$6:$N$27,4,FALSE)*VLOOKUP($H$425,Regional!$A$2:$B$7,2,FALSE)</f>
        <v>5777.3733049938401</v>
      </c>
      <c r="I451" s="76">
        <f>VLOOKUP($B451,Valores!$A$2:$G$300,6,FALSE)*VLOOKUP(VLOOKUP($B451,Indices_Poder!$B$5:$E$250,3,FALSE),Indices_Poder!$G$6:$N$27,4,FALSE)*VLOOKUP($I$425,Regional!$A$2:$B$7,2,FALSE)</f>
        <v>5827.9210133692077</v>
      </c>
      <c r="J451" s="63">
        <f t="shared" si="94"/>
        <v>22856.32387376577</v>
      </c>
      <c r="K451" s="2">
        <f t="shared" si="94"/>
        <v>21966.902480554541</v>
      </c>
      <c r="L451" s="2">
        <f t="shared" si="94"/>
        <v>23183.649005785133</v>
      </c>
      <c r="M451" s="2">
        <f t="shared" si="94"/>
        <v>22705.077088625792</v>
      </c>
      <c r="N451" s="76">
        <f t="shared" si="94"/>
        <v>22903.729582540986</v>
      </c>
      <c r="O451" s="1">
        <f>VLOOKUP(B451,Valores!$A$2:$P$300,14,FALSE)</f>
        <v>1</v>
      </c>
      <c r="P451" s="1">
        <f>VLOOKUP(B451,Valores!$A$2:$P$300,15,FALSE)</f>
        <v>3.1300000000000001E-2</v>
      </c>
      <c r="Q451" s="72">
        <f t="shared" si="105"/>
        <v>0</v>
      </c>
      <c r="R451" s="72">
        <f t="shared" si="105"/>
        <v>0</v>
      </c>
      <c r="S451" s="72">
        <f t="shared" si="105"/>
        <v>0</v>
      </c>
      <c r="T451" s="72">
        <f t="shared" si="105"/>
        <v>0</v>
      </c>
      <c r="U451" s="72">
        <f t="shared" si="105"/>
        <v>0</v>
      </c>
      <c r="W451" s="2">
        <f t="shared" si="96"/>
        <v>22856.32387376577</v>
      </c>
      <c r="X451" s="1">
        <f t="shared" si="106"/>
        <v>22856.32387376577</v>
      </c>
      <c r="Z451" s="2">
        <f t="shared" si="97"/>
        <v>21966.902480554541</v>
      </c>
      <c r="AA451" s="77">
        <f t="shared" si="98"/>
        <v>21966.902480554541</v>
      </c>
      <c r="AC451" s="2">
        <f t="shared" si="99"/>
        <v>23183.649005785133</v>
      </c>
      <c r="AD451" s="77">
        <f t="shared" si="100"/>
        <v>23183.649005785133</v>
      </c>
      <c r="AF451" s="2">
        <f t="shared" si="101"/>
        <v>22705.077088625792</v>
      </c>
      <c r="AG451" s="77">
        <f t="shared" si="102"/>
        <v>22705.077088625792</v>
      </c>
      <c r="AI451" s="2">
        <f t="shared" si="103"/>
        <v>22903.729582540986</v>
      </c>
      <c r="AJ451" s="77">
        <f t="shared" si="104"/>
        <v>22903.729582540986</v>
      </c>
    </row>
    <row r="452" spans="1:36" x14ac:dyDescent="0.2">
      <c r="A452" s="72">
        <v>27</v>
      </c>
      <c r="B452" s="1" t="s">
        <v>92</v>
      </c>
      <c r="C452" s="1" t="str">
        <f>VLOOKUP(B452,Valores!$A$2:$F$300,5,FALSE)</f>
        <v>m³</v>
      </c>
      <c r="D452" s="1">
        <v>5.22</v>
      </c>
      <c r="E452" s="63">
        <f>VLOOKUP($B452,Valores!$A$2:$G$300,6,FALSE)*VLOOKUP(VLOOKUP($B452,Indices_Poder!$B$5:$E$250,3,FALSE),Indices_Poder!$G$6:$N$27,4,FALSE)*VLOOKUP($E$425,Regional!$A$2:$B$7,2,FALSE)</f>
        <v>5815.858492052359</v>
      </c>
      <c r="F452" s="2">
        <f>VLOOKUP($B452,Valores!$A$2:$G$300,6,FALSE)*VLOOKUP(VLOOKUP($B452,Indices_Poder!$B$5:$E$250,3,FALSE),Indices_Poder!$G$6:$N$27,4,FALSE)*VLOOKUP($F$425,Regional!$A$2:$B$7,2,FALSE)</f>
        <v>5589.5426159171857</v>
      </c>
      <c r="G452" s="2">
        <f>VLOOKUP($B452,Valores!$A$2:$G$300,6,FALSE)*VLOOKUP(VLOOKUP($B452,Indices_Poder!$B$5:$E$250,3,FALSE),Indices_Poder!$G$6:$N$27,4,FALSE)*VLOOKUP($G$425,Regional!$A$2:$B$7,2,FALSE)</f>
        <v>5899.1473297163184</v>
      </c>
      <c r="H452" s="2">
        <f>VLOOKUP($B452,Valores!$A$2:$G$300,6,FALSE)*VLOOKUP(VLOOKUP($B452,Indices_Poder!$B$5:$E$250,3,FALSE),Indices_Poder!$G$6:$N$27,4,FALSE)*VLOOKUP($H$425,Regional!$A$2:$B$7,2,FALSE)</f>
        <v>5777.3733049938401</v>
      </c>
      <c r="I452" s="76">
        <f>VLOOKUP($B452,Valores!$A$2:$G$300,6,FALSE)*VLOOKUP(VLOOKUP($B452,Indices_Poder!$B$5:$E$250,3,FALSE),Indices_Poder!$G$6:$N$27,4,FALSE)*VLOOKUP($I$425,Regional!$A$2:$B$7,2,FALSE)</f>
        <v>5827.9210133692077</v>
      </c>
      <c r="J452" s="63">
        <f t="shared" si="94"/>
        <v>30358.781328513312</v>
      </c>
      <c r="K452" s="2">
        <f t="shared" si="94"/>
        <v>29177.41245508771</v>
      </c>
      <c r="L452" s="2">
        <f t="shared" si="94"/>
        <v>30793.549061119182</v>
      </c>
      <c r="M452" s="2">
        <f t="shared" si="94"/>
        <v>30157.888652067842</v>
      </c>
      <c r="N452" s="76">
        <f t="shared" si="94"/>
        <v>30421.747689787262</v>
      </c>
      <c r="O452" s="1">
        <f>VLOOKUP(B452,Valores!$A$2:$P$300,14,FALSE)</f>
        <v>1</v>
      </c>
      <c r="P452" s="1">
        <f>VLOOKUP(B452,Valores!$A$2:$P$300,15,FALSE)</f>
        <v>3.1300000000000001E-2</v>
      </c>
      <c r="Q452" s="72">
        <f t="shared" si="105"/>
        <v>0</v>
      </c>
      <c r="R452" s="72">
        <f t="shared" si="105"/>
        <v>0</v>
      </c>
      <c r="S452" s="72">
        <f t="shared" si="105"/>
        <v>0</v>
      </c>
      <c r="T452" s="72">
        <f t="shared" si="105"/>
        <v>0</v>
      </c>
      <c r="U452" s="72">
        <f t="shared" si="105"/>
        <v>0</v>
      </c>
      <c r="W452" s="2">
        <f t="shared" si="96"/>
        <v>30358.781328513312</v>
      </c>
      <c r="X452" s="1">
        <f t="shared" si="106"/>
        <v>30358.781328513312</v>
      </c>
      <c r="Z452" s="2">
        <f t="shared" si="97"/>
        <v>29177.41245508771</v>
      </c>
      <c r="AA452" s="77">
        <f t="shared" si="98"/>
        <v>29177.41245508771</v>
      </c>
      <c r="AC452" s="2">
        <f t="shared" si="99"/>
        <v>30793.549061119182</v>
      </c>
      <c r="AD452" s="77">
        <f t="shared" si="100"/>
        <v>30793.549061119182</v>
      </c>
      <c r="AF452" s="2">
        <f t="shared" si="101"/>
        <v>30157.888652067842</v>
      </c>
      <c r="AG452" s="77">
        <f t="shared" si="102"/>
        <v>30157.888652067842</v>
      </c>
      <c r="AI452" s="2">
        <f t="shared" si="103"/>
        <v>30421.747689787262</v>
      </c>
      <c r="AJ452" s="77">
        <f t="shared" si="104"/>
        <v>30421.747689787262</v>
      </c>
    </row>
    <row r="453" spans="1:36" x14ac:dyDescent="0.2">
      <c r="A453" s="72">
        <v>28</v>
      </c>
      <c r="B453" s="1" t="s">
        <v>241</v>
      </c>
      <c r="C453" s="1" t="str">
        <f>VLOOKUP(B453,Valores!$A$2:$F$300,5,FALSE)</f>
        <v>m³</v>
      </c>
      <c r="D453" s="1">
        <v>51.04</v>
      </c>
      <c r="E453" s="63">
        <f>VLOOKUP($B453,Valores!$A$2:$G$300,6,FALSE)*VLOOKUP(VLOOKUP($B453,Indices_Poder!$B$5:$E$250,3,FALSE),Indices_Poder!$G$6:$N$27,4,FALSE)*VLOOKUP($E$425,Regional!$A$2:$B$7,2,FALSE)</f>
        <v>5815.858492052359</v>
      </c>
      <c r="F453" s="2">
        <f>VLOOKUP($B453,Valores!$A$2:$G$300,6,FALSE)*VLOOKUP(VLOOKUP($B453,Indices_Poder!$B$5:$E$250,3,FALSE),Indices_Poder!$G$6:$N$27,4,FALSE)*VLOOKUP($F$425,Regional!$A$2:$B$7,2,FALSE)</f>
        <v>5589.5426159171857</v>
      </c>
      <c r="G453" s="2">
        <f>VLOOKUP($B453,Valores!$A$2:$G$300,6,FALSE)*VLOOKUP(VLOOKUP($B453,Indices_Poder!$B$5:$E$250,3,FALSE),Indices_Poder!$G$6:$N$27,4,FALSE)*VLOOKUP($G$425,Regional!$A$2:$B$7,2,FALSE)</f>
        <v>5899.1473297163184</v>
      </c>
      <c r="H453" s="2">
        <f>VLOOKUP($B453,Valores!$A$2:$G$300,6,FALSE)*VLOOKUP(VLOOKUP($B453,Indices_Poder!$B$5:$E$250,3,FALSE),Indices_Poder!$G$6:$N$27,4,FALSE)*VLOOKUP($H$425,Regional!$A$2:$B$7,2,FALSE)</f>
        <v>5777.3733049938401</v>
      </c>
      <c r="I453" s="76">
        <f>VLOOKUP($B453,Valores!$A$2:$G$300,6,FALSE)*VLOOKUP(VLOOKUP($B453,Indices_Poder!$B$5:$E$250,3,FALSE),Indices_Poder!$G$6:$N$27,4,FALSE)*VLOOKUP($I$425,Regional!$A$2:$B$7,2,FALSE)</f>
        <v>5827.9210133692077</v>
      </c>
      <c r="J453" s="63">
        <f t="shared" si="94"/>
        <v>296841.41743435239</v>
      </c>
      <c r="K453" s="2">
        <f t="shared" si="94"/>
        <v>285290.25511641317</v>
      </c>
      <c r="L453" s="2">
        <f t="shared" si="94"/>
        <v>301092.47970872087</v>
      </c>
      <c r="M453" s="2">
        <f t="shared" si="94"/>
        <v>294877.13348688558</v>
      </c>
      <c r="N453" s="76">
        <f t="shared" si="94"/>
        <v>297457.08852236433</v>
      </c>
      <c r="O453" s="1">
        <f>VLOOKUP(B453,Valores!$A$2:$P$300,14,FALSE)</f>
        <v>1</v>
      </c>
      <c r="P453" s="1">
        <f>VLOOKUP(B453,Valores!$A$2:$P$300,15,FALSE)</f>
        <v>3.1300000000000001E-2</v>
      </c>
      <c r="Q453" s="72">
        <f t="shared" si="105"/>
        <v>0</v>
      </c>
      <c r="R453" s="72">
        <f t="shared" si="105"/>
        <v>0</v>
      </c>
      <c r="S453" s="72">
        <f t="shared" si="105"/>
        <v>0</v>
      </c>
      <c r="T453" s="72">
        <f t="shared" si="105"/>
        <v>0</v>
      </c>
      <c r="U453" s="72">
        <f t="shared" si="105"/>
        <v>0</v>
      </c>
      <c r="W453" s="2">
        <f t="shared" si="96"/>
        <v>296841.41743435239</v>
      </c>
      <c r="X453" s="1">
        <f t="shared" si="106"/>
        <v>296841.41743435239</v>
      </c>
      <c r="Z453" s="2">
        <f t="shared" si="97"/>
        <v>285290.25511641317</v>
      </c>
      <c r="AA453" s="77">
        <f t="shared" si="98"/>
        <v>285290.25511641317</v>
      </c>
      <c r="AC453" s="2">
        <f t="shared" si="99"/>
        <v>301092.47970872087</v>
      </c>
      <c r="AD453" s="77">
        <f t="shared" si="100"/>
        <v>301092.47970872087</v>
      </c>
      <c r="AF453" s="2">
        <f t="shared" si="101"/>
        <v>294877.13348688558</v>
      </c>
      <c r="AG453" s="77">
        <f t="shared" si="102"/>
        <v>294877.13348688558</v>
      </c>
      <c r="AI453" s="2">
        <f t="shared" si="103"/>
        <v>297457.08852236433</v>
      </c>
      <c r="AJ453" s="77">
        <f t="shared" si="104"/>
        <v>297457.08852236433</v>
      </c>
    </row>
    <row r="454" spans="1:36" x14ac:dyDescent="0.2">
      <c r="A454" s="72">
        <v>29</v>
      </c>
      <c r="B454" s="1" t="s">
        <v>136</v>
      </c>
      <c r="C454" s="1" t="str">
        <f>VLOOKUP(B454,Valores!$A$2:$F$300,5,FALSE)</f>
        <v>m³</v>
      </c>
      <c r="D454" s="1">
        <v>3.93</v>
      </c>
      <c r="E454" s="63">
        <f>VLOOKUP($B454,Valores!$A$2:$G$300,6,FALSE)*VLOOKUP(VLOOKUP($B454,Indices_Poder!$B$5:$E$250,3,FALSE),Indices_Poder!$G$6:$N$27,4,FALSE)*VLOOKUP($E$425,Regional!$A$2:$B$7,2,FALSE)</f>
        <v>5815.858492052359</v>
      </c>
      <c r="F454" s="2">
        <f>VLOOKUP($B454,Valores!$A$2:$G$300,6,FALSE)*VLOOKUP(VLOOKUP($B454,Indices_Poder!$B$5:$E$250,3,FALSE),Indices_Poder!$G$6:$N$27,4,FALSE)*VLOOKUP($F$425,Regional!$A$2:$B$7,2,FALSE)</f>
        <v>5589.5426159171857</v>
      </c>
      <c r="G454" s="2">
        <f>VLOOKUP($B454,Valores!$A$2:$G$300,6,FALSE)*VLOOKUP(VLOOKUP($B454,Indices_Poder!$B$5:$E$250,3,FALSE),Indices_Poder!$G$6:$N$27,4,FALSE)*VLOOKUP($G$425,Regional!$A$2:$B$7,2,FALSE)</f>
        <v>5899.1473297163184</v>
      </c>
      <c r="H454" s="2">
        <f>VLOOKUP($B454,Valores!$A$2:$G$300,6,FALSE)*VLOOKUP(VLOOKUP($B454,Indices_Poder!$B$5:$E$250,3,FALSE),Indices_Poder!$G$6:$N$27,4,FALSE)*VLOOKUP($H$425,Regional!$A$2:$B$7,2,FALSE)</f>
        <v>5777.3733049938401</v>
      </c>
      <c r="I454" s="76">
        <f>VLOOKUP($B454,Valores!$A$2:$G$300,6,FALSE)*VLOOKUP(VLOOKUP($B454,Indices_Poder!$B$5:$E$250,3,FALSE),Indices_Poder!$G$6:$N$27,4,FALSE)*VLOOKUP($I$425,Regional!$A$2:$B$7,2,FALSE)</f>
        <v>5827.9210133692077</v>
      </c>
      <c r="J454" s="63">
        <f t="shared" si="94"/>
        <v>22856.32387376577</v>
      </c>
      <c r="K454" s="2">
        <f t="shared" si="94"/>
        <v>21966.902480554541</v>
      </c>
      <c r="L454" s="2">
        <f t="shared" si="94"/>
        <v>23183.649005785133</v>
      </c>
      <c r="M454" s="2">
        <f t="shared" si="94"/>
        <v>22705.077088625792</v>
      </c>
      <c r="N454" s="76">
        <f t="shared" si="94"/>
        <v>22903.729582540986</v>
      </c>
      <c r="O454" s="1">
        <f>VLOOKUP(B454,Valores!$A$2:$P$300,14,FALSE)</f>
        <v>1</v>
      </c>
      <c r="P454" s="1">
        <f>VLOOKUP(B454,Valores!$A$2:$P$300,15,FALSE)</f>
        <v>3.1300000000000001E-2</v>
      </c>
      <c r="Q454" s="72">
        <f t="shared" si="105"/>
        <v>0</v>
      </c>
      <c r="R454" s="72">
        <f t="shared" si="105"/>
        <v>0</v>
      </c>
      <c r="S454" s="72">
        <f t="shared" si="105"/>
        <v>0</v>
      </c>
      <c r="T454" s="72">
        <f t="shared" si="105"/>
        <v>0</v>
      </c>
      <c r="U454" s="72">
        <f t="shared" si="105"/>
        <v>0</v>
      </c>
      <c r="W454" s="2">
        <f t="shared" si="96"/>
        <v>22856.32387376577</v>
      </c>
      <c r="X454" s="1">
        <f t="shared" si="106"/>
        <v>22856.32387376577</v>
      </c>
      <c r="Z454" s="2">
        <f t="shared" si="97"/>
        <v>21966.902480554541</v>
      </c>
      <c r="AA454" s="77">
        <f t="shared" si="98"/>
        <v>21966.902480554541</v>
      </c>
      <c r="AC454" s="2">
        <f t="shared" si="99"/>
        <v>23183.649005785133</v>
      </c>
      <c r="AD454" s="77">
        <f t="shared" si="100"/>
        <v>23183.649005785133</v>
      </c>
      <c r="AF454" s="2">
        <f t="shared" si="101"/>
        <v>22705.077088625792</v>
      </c>
      <c r="AG454" s="77">
        <f t="shared" si="102"/>
        <v>22705.077088625792</v>
      </c>
      <c r="AI454" s="2">
        <f t="shared" si="103"/>
        <v>22903.729582540986</v>
      </c>
      <c r="AJ454" s="77">
        <f t="shared" si="104"/>
        <v>22903.729582540986</v>
      </c>
    </row>
    <row r="455" spans="1:36" x14ac:dyDescent="0.2">
      <c r="A455" s="72">
        <v>30</v>
      </c>
      <c r="B455" s="1" t="s">
        <v>163</v>
      </c>
      <c r="C455" s="1" t="str">
        <f>VLOOKUP(B455,Valores!$A$2:$F$300,5,FALSE)</f>
        <v>unid.</v>
      </c>
      <c r="D455" s="1">
        <v>1</v>
      </c>
      <c r="E455" s="63">
        <f>VLOOKUP($B455,Valores!$A$2:$G$300,6,FALSE)*VLOOKUP(VLOOKUP($B455,Indices_Poder!$B$5:$E$250,3,FALSE),Indices_Poder!$G$6:$N$27,4,FALSE)*VLOOKUP($E$425,Regional!$A$2:$B$7,2,FALSE)</f>
        <v>95297.275528865226</v>
      </c>
      <c r="F455" s="2">
        <f>VLOOKUP($B455,Valores!$A$2:$G$300,6,FALSE)*VLOOKUP(VLOOKUP($B455,Indices_Poder!$B$5:$E$250,3,FALSE),Indices_Poder!$G$6:$N$27,4,FALSE)*VLOOKUP($F$425,Regional!$A$2:$B$7,2,FALSE)</f>
        <v>91588.917350260497</v>
      </c>
      <c r="G455" s="2">
        <f>VLOOKUP($B455,Valores!$A$2:$G$300,6,FALSE)*VLOOKUP(VLOOKUP($B455,Indices_Poder!$B$5:$E$250,3,FALSE),Indices_Poder!$G$6:$N$27,4,FALSE)*VLOOKUP($G$425,Regional!$A$2:$B$7,2,FALSE)</f>
        <v>96662.026635204529</v>
      </c>
      <c r="H455" s="2">
        <f>VLOOKUP($B455,Valores!$A$2:$G$300,6,FALSE)*VLOOKUP(VLOOKUP($B455,Indices_Poder!$B$5:$E$250,3,FALSE),Indices_Poder!$G$6:$N$27,4,FALSE)*VLOOKUP($H$425,Regional!$A$2:$B$7,2,FALSE)</f>
        <v>94666.666396970526</v>
      </c>
      <c r="I455" s="76">
        <f>VLOOKUP($B455,Valores!$A$2:$G$300,6,FALSE)*VLOOKUP(VLOOKUP($B455,Indices_Poder!$B$5:$E$250,3,FALSE),Indices_Poder!$G$6:$N$27,4,FALSE)*VLOOKUP($I$425,Regional!$A$2:$B$7,2,FALSE)</f>
        <v>95494.929137369545</v>
      </c>
      <c r="J455" s="63">
        <f t="shared" si="94"/>
        <v>95297.275528865226</v>
      </c>
      <c r="K455" s="2">
        <f t="shared" si="94"/>
        <v>91588.917350260497</v>
      </c>
      <c r="L455" s="2">
        <f t="shared" si="94"/>
        <v>96662.026635204529</v>
      </c>
      <c r="M455" s="2">
        <f t="shared" si="94"/>
        <v>94666.666396970526</v>
      </c>
      <c r="N455" s="76">
        <f t="shared" si="94"/>
        <v>95494.929137369545</v>
      </c>
      <c r="O455" s="1">
        <f>VLOOKUP(B455,Valores!$A$2:$P$300,14,FALSE)</f>
        <v>1</v>
      </c>
      <c r="P455" s="1">
        <f>VLOOKUP(B455,Valores!$A$2:$P$300,15,FALSE)</f>
        <v>6.6699999999999995E-2</v>
      </c>
      <c r="Q455" s="72">
        <f t="shared" si="105"/>
        <v>0</v>
      </c>
      <c r="R455" s="72">
        <f t="shared" si="105"/>
        <v>0</v>
      </c>
      <c r="S455" s="72">
        <f t="shared" si="105"/>
        <v>0</v>
      </c>
      <c r="T455" s="72">
        <f t="shared" si="105"/>
        <v>0</v>
      </c>
      <c r="U455" s="72">
        <f t="shared" si="105"/>
        <v>0</v>
      </c>
      <c r="W455" s="2">
        <f t="shared" si="96"/>
        <v>95297.275528865226</v>
      </c>
      <c r="X455" s="1">
        <f t="shared" si="106"/>
        <v>95297.275528865226</v>
      </c>
      <c r="Z455" s="2">
        <f t="shared" si="97"/>
        <v>91588.917350260497</v>
      </c>
      <c r="AA455" s="77">
        <f t="shared" si="98"/>
        <v>91588.917350260497</v>
      </c>
      <c r="AC455" s="2">
        <f t="shared" si="99"/>
        <v>96662.026635204529</v>
      </c>
      <c r="AD455" s="77">
        <f t="shared" si="100"/>
        <v>96662.026635204529</v>
      </c>
      <c r="AF455" s="2">
        <f t="shared" si="101"/>
        <v>94666.666396970526</v>
      </c>
      <c r="AG455" s="77">
        <f t="shared" si="102"/>
        <v>94666.666396970526</v>
      </c>
      <c r="AI455" s="2">
        <f t="shared" si="103"/>
        <v>95494.929137369545</v>
      </c>
      <c r="AJ455" s="77">
        <f t="shared" si="104"/>
        <v>95494.929137369545</v>
      </c>
    </row>
    <row r="456" spans="1:36" x14ac:dyDescent="0.2">
      <c r="A456" s="72">
        <v>31</v>
      </c>
      <c r="B456" s="1" t="s">
        <v>94</v>
      </c>
      <c r="C456" s="1" t="str">
        <f>VLOOKUP(B456,Valores!$A$2:$F$300,5,FALSE)</f>
        <v>unid.</v>
      </c>
      <c r="D456" s="1">
        <v>0</v>
      </c>
      <c r="E456" s="63">
        <f>VLOOKUP($B456,Valores!$A$2:$G$300,6,FALSE)*VLOOKUP(VLOOKUP($B456,Indices_Poder!$B$5:$E$250,3,FALSE),Indices_Poder!$G$6:$N$27,4,FALSE)*VLOOKUP($E$425,Regional!$A$2:$B$7,2,FALSE)</f>
        <v>95297.275528865226</v>
      </c>
      <c r="F456" s="2">
        <f>VLOOKUP($B456,Valores!$A$2:$G$300,6,FALSE)*VLOOKUP(VLOOKUP($B456,Indices_Poder!$B$5:$E$250,3,FALSE),Indices_Poder!$G$6:$N$27,4,FALSE)*VLOOKUP($F$425,Regional!$A$2:$B$7,2,FALSE)</f>
        <v>91588.917350260497</v>
      </c>
      <c r="G456" s="2">
        <f>VLOOKUP($B456,Valores!$A$2:$G$300,6,FALSE)*VLOOKUP(VLOOKUP($B456,Indices_Poder!$B$5:$E$250,3,FALSE),Indices_Poder!$G$6:$N$27,4,FALSE)*VLOOKUP($G$425,Regional!$A$2:$B$7,2,FALSE)</f>
        <v>96662.026635204529</v>
      </c>
      <c r="H456" s="2">
        <f>VLOOKUP($B456,Valores!$A$2:$G$300,6,FALSE)*VLOOKUP(VLOOKUP($B456,Indices_Poder!$B$5:$E$250,3,FALSE),Indices_Poder!$G$6:$N$27,4,FALSE)*VLOOKUP($H$425,Regional!$A$2:$B$7,2,FALSE)</f>
        <v>94666.666396970526</v>
      </c>
      <c r="I456" s="76">
        <f>VLOOKUP($B456,Valores!$A$2:$G$300,6,FALSE)*VLOOKUP(VLOOKUP($B456,Indices_Poder!$B$5:$E$250,3,FALSE),Indices_Poder!$G$6:$N$27,4,FALSE)*VLOOKUP($I$425,Regional!$A$2:$B$7,2,FALSE)</f>
        <v>95494.929137369545</v>
      </c>
      <c r="J456" s="63">
        <f t="shared" si="94"/>
        <v>0</v>
      </c>
      <c r="K456" s="2">
        <f t="shared" si="94"/>
        <v>0</v>
      </c>
      <c r="L456" s="2">
        <f t="shared" si="94"/>
        <v>0</v>
      </c>
      <c r="M456" s="2">
        <f t="shared" si="94"/>
        <v>0</v>
      </c>
      <c r="N456" s="76">
        <f t="shared" si="94"/>
        <v>0</v>
      </c>
      <c r="O456" s="1">
        <f>VLOOKUP(B456,Valores!$A$2:$P$300,14,FALSE)</f>
        <v>1</v>
      </c>
      <c r="P456" s="1">
        <f>VLOOKUP(B456,Valores!$A$2:$P$300,15,FALSE)</f>
        <v>6.6699999999999995E-2</v>
      </c>
      <c r="Q456" s="72">
        <f t="shared" si="105"/>
        <v>0</v>
      </c>
      <c r="R456" s="72">
        <f t="shared" si="105"/>
        <v>0</v>
      </c>
      <c r="S456" s="72">
        <f t="shared" si="105"/>
        <v>0</v>
      </c>
      <c r="T456" s="72">
        <f t="shared" si="105"/>
        <v>0</v>
      </c>
      <c r="U456" s="72">
        <f t="shared" si="105"/>
        <v>0</v>
      </c>
      <c r="W456" s="2">
        <f t="shared" si="96"/>
        <v>0</v>
      </c>
      <c r="X456" s="1">
        <f t="shared" si="106"/>
        <v>0</v>
      </c>
      <c r="Z456" s="2">
        <f t="shared" si="97"/>
        <v>0</v>
      </c>
      <c r="AA456" s="77">
        <f t="shared" si="98"/>
        <v>0</v>
      </c>
      <c r="AC456" s="2">
        <f t="shared" si="99"/>
        <v>0</v>
      </c>
      <c r="AD456" s="77">
        <f t="shared" si="100"/>
        <v>0</v>
      </c>
      <c r="AF456" s="2">
        <f t="shared" si="101"/>
        <v>0</v>
      </c>
      <c r="AG456" s="77">
        <f t="shared" si="102"/>
        <v>0</v>
      </c>
      <c r="AI456" s="2">
        <f t="shared" si="103"/>
        <v>0</v>
      </c>
      <c r="AJ456" s="77">
        <f t="shared" si="104"/>
        <v>0</v>
      </c>
    </row>
    <row r="457" spans="1:36" x14ac:dyDescent="0.2">
      <c r="A457" s="72">
        <v>32</v>
      </c>
      <c r="B457" s="1" t="s">
        <v>164</v>
      </c>
      <c r="C457" s="1" t="str">
        <f>VLOOKUP(B457,Valores!$A$2:$F$300,5,FALSE)</f>
        <v>unid.</v>
      </c>
      <c r="D457" s="1">
        <v>1</v>
      </c>
      <c r="E457" s="63">
        <f>VLOOKUP($B457,Valores!$A$2:$G$300,6,FALSE)*VLOOKUP(VLOOKUP($B457,Indices_Poder!$B$5:$E$250,3,FALSE),Indices_Poder!$G$6:$N$27,4,FALSE)*VLOOKUP($E$425,Regional!$A$2:$B$7,2,FALSE)</f>
        <v>56459.620111442695</v>
      </c>
      <c r="F457" s="2">
        <f>VLOOKUP($B457,Valores!$A$2:$G$300,6,FALSE)*VLOOKUP(VLOOKUP($B457,Indices_Poder!$B$5:$E$250,3,FALSE),Indices_Poder!$G$6:$N$27,4,FALSE)*VLOOKUP($F$425,Regional!$A$2:$B$7,2,FALSE)</f>
        <v>54262.574153525813</v>
      </c>
      <c r="G457" s="2">
        <f>VLOOKUP($B457,Valores!$A$2:$G$300,6,FALSE)*VLOOKUP(VLOOKUP($B457,Indices_Poder!$B$5:$E$250,3,FALSE),Indices_Poder!$G$6:$N$27,4,FALSE)*VLOOKUP($G$425,Regional!$A$2:$B$7,2,FALSE)</f>
        <v>57268.177634026317</v>
      </c>
      <c r="H457" s="2">
        <f>VLOOKUP($B457,Valores!$A$2:$G$300,6,FALSE)*VLOOKUP(VLOOKUP($B457,Indices_Poder!$B$5:$E$250,3,FALSE),Indices_Poder!$G$6:$N$27,4,FALSE)*VLOOKUP($H$425,Regional!$A$2:$B$7,2,FALSE)</f>
        <v>56086.010773421302</v>
      </c>
      <c r="I457" s="76">
        <f>VLOOKUP($B457,Valores!$A$2:$G$300,6,FALSE)*VLOOKUP(VLOOKUP($B457,Indices_Poder!$B$5:$E$250,3,FALSE),Indices_Poder!$G$6:$N$27,4,FALSE)*VLOOKUP($I$425,Regional!$A$2:$B$7,2,FALSE)</f>
        <v>56576.721545747911</v>
      </c>
      <c r="J457" s="63">
        <f t="shared" si="94"/>
        <v>56459.620111442695</v>
      </c>
      <c r="K457" s="2">
        <f t="shared" si="94"/>
        <v>54262.574153525813</v>
      </c>
      <c r="L457" s="2">
        <f t="shared" si="94"/>
        <v>57268.177634026317</v>
      </c>
      <c r="M457" s="2">
        <f t="shared" si="94"/>
        <v>56086.010773421302</v>
      </c>
      <c r="N457" s="76">
        <f t="shared" si="94"/>
        <v>56576.721545747911</v>
      </c>
      <c r="O457" s="1">
        <f>VLOOKUP(B457,Valores!$A$2:$P$300,14,FALSE)</f>
        <v>1</v>
      </c>
      <c r="P457" s="1">
        <f>VLOOKUP(B457,Valores!$A$2:$P$300,15,FALSE)</f>
        <v>6.6699999999999995E-2</v>
      </c>
      <c r="Q457" s="72">
        <f t="shared" si="105"/>
        <v>0</v>
      </c>
      <c r="R457" s="72">
        <f t="shared" si="105"/>
        <v>0</v>
      </c>
      <c r="S457" s="72">
        <f t="shared" si="105"/>
        <v>0</v>
      </c>
      <c r="T457" s="72">
        <f t="shared" si="105"/>
        <v>0</v>
      </c>
      <c r="U457" s="72">
        <f t="shared" si="105"/>
        <v>0</v>
      </c>
      <c r="W457" s="2">
        <f t="shared" si="96"/>
        <v>56459.620111442695</v>
      </c>
      <c r="X457" s="1">
        <f t="shared" si="106"/>
        <v>56459.620111442695</v>
      </c>
      <c r="Z457" s="2">
        <f t="shared" si="97"/>
        <v>54262.574153525813</v>
      </c>
      <c r="AA457" s="77">
        <f t="shared" si="98"/>
        <v>54262.574153525813</v>
      </c>
      <c r="AC457" s="2">
        <f t="shared" si="99"/>
        <v>57268.177634026317</v>
      </c>
      <c r="AD457" s="77">
        <f t="shared" si="100"/>
        <v>57268.177634026317</v>
      </c>
      <c r="AF457" s="2">
        <f t="shared" si="101"/>
        <v>56086.010773421302</v>
      </c>
      <c r="AG457" s="77">
        <f t="shared" si="102"/>
        <v>56086.010773421302</v>
      </c>
      <c r="AI457" s="2">
        <f t="shared" si="103"/>
        <v>56576.721545747911</v>
      </c>
      <c r="AJ457" s="77">
        <f t="shared" si="104"/>
        <v>56576.721545747911</v>
      </c>
    </row>
    <row r="458" spans="1:36" x14ac:dyDescent="0.2">
      <c r="A458" s="72">
        <v>33</v>
      </c>
      <c r="B458" s="1" t="s">
        <v>245</v>
      </c>
      <c r="C458" s="1" t="str">
        <f>VLOOKUP(B458,Valores!$A$2:$F$300,5,FALSE)</f>
        <v>unid.</v>
      </c>
      <c r="D458" s="1">
        <v>1</v>
      </c>
      <c r="E458" s="63">
        <f>VLOOKUP($B458,Valores!$A$2:$G$300,6,FALSE)*VLOOKUP(VLOOKUP($B458,Indices_Poder!$B$5:$E$250,3,FALSE),Indices_Poder!$G$6:$N$27,4,FALSE)*VLOOKUP($E$425,Regional!$A$2:$B$7,2,FALSE)</f>
        <v>95297.275528865226</v>
      </c>
      <c r="F458" s="2">
        <f>VLOOKUP($B458,Valores!$A$2:$G$300,6,FALSE)*VLOOKUP(VLOOKUP($B458,Indices_Poder!$B$5:$E$250,3,FALSE),Indices_Poder!$G$6:$N$27,4,FALSE)*VLOOKUP($F$425,Regional!$A$2:$B$7,2,FALSE)</f>
        <v>91588.917350260497</v>
      </c>
      <c r="G458" s="2">
        <f>VLOOKUP($B458,Valores!$A$2:$G$300,6,FALSE)*VLOOKUP(VLOOKUP($B458,Indices_Poder!$B$5:$E$250,3,FALSE),Indices_Poder!$G$6:$N$27,4,FALSE)*VLOOKUP($G$425,Regional!$A$2:$B$7,2,FALSE)</f>
        <v>96662.026635204529</v>
      </c>
      <c r="H458" s="2">
        <f>VLOOKUP($B458,Valores!$A$2:$G$300,6,FALSE)*VLOOKUP(VLOOKUP($B458,Indices_Poder!$B$5:$E$250,3,FALSE),Indices_Poder!$G$6:$N$27,4,FALSE)*VLOOKUP($H$425,Regional!$A$2:$B$7,2,FALSE)</f>
        <v>94666.666396970526</v>
      </c>
      <c r="I458" s="76">
        <f>VLOOKUP($B458,Valores!$A$2:$G$300,6,FALSE)*VLOOKUP(VLOOKUP($B458,Indices_Poder!$B$5:$E$250,3,FALSE),Indices_Poder!$G$6:$N$27,4,FALSE)*VLOOKUP($I$425,Regional!$A$2:$B$7,2,FALSE)</f>
        <v>95494.929137369545</v>
      </c>
      <c r="J458" s="63">
        <f t="shared" si="94"/>
        <v>95297.275528865226</v>
      </c>
      <c r="K458" s="2">
        <f t="shared" si="94"/>
        <v>91588.917350260497</v>
      </c>
      <c r="L458" s="2">
        <f t="shared" si="94"/>
        <v>96662.026635204529</v>
      </c>
      <c r="M458" s="2">
        <f t="shared" si="94"/>
        <v>94666.666396970526</v>
      </c>
      <c r="N458" s="76">
        <f t="shared" si="94"/>
        <v>95494.929137369545</v>
      </c>
      <c r="O458" s="1">
        <f>VLOOKUP(B458,Valores!$A$2:$P$300,14,FALSE)</f>
        <v>1</v>
      </c>
      <c r="P458" s="1">
        <f>VLOOKUP(B458,Valores!$A$2:$P$300,15,FALSE)</f>
        <v>6.6699999999999995E-2</v>
      </c>
      <c r="Q458" s="72">
        <f t="shared" si="105"/>
        <v>0</v>
      </c>
      <c r="R458" s="72">
        <f t="shared" si="105"/>
        <v>0</v>
      </c>
      <c r="S458" s="72">
        <f t="shared" si="105"/>
        <v>0</v>
      </c>
      <c r="T458" s="72">
        <f t="shared" si="105"/>
        <v>0</v>
      </c>
      <c r="U458" s="72">
        <f t="shared" si="105"/>
        <v>0</v>
      </c>
      <c r="W458" s="2">
        <f t="shared" si="96"/>
        <v>95297.275528865226</v>
      </c>
      <c r="X458" s="1">
        <f t="shared" si="106"/>
        <v>95297.275528865226</v>
      </c>
      <c r="Z458" s="2">
        <f t="shared" si="97"/>
        <v>91588.917350260497</v>
      </c>
      <c r="AA458" s="77">
        <f t="shared" si="98"/>
        <v>91588.917350260497</v>
      </c>
      <c r="AC458" s="2">
        <f t="shared" si="99"/>
        <v>96662.026635204529</v>
      </c>
      <c r="AD458" s="77">
        <f t="shared" si="100"/>
        <v>96662.026635204529</v>
      </c>
      <c r="AF458" s="2">
        <f t="shared" si="101"/>
        <v>94666.666396970526</v>
      </c>
      <c r="AG458" s="77">
        <f t="shared" si="102"/>
        <v>94666.666396970526</v>
      </c>
      <c r="AI458" s="2">
        <f t="shared" si="103"/>
        <v>95494.929137369545</v>
      </c>
      <c r="AJ458" s="77">
        <f t="shared" si="104"/>
        <v>95494.929137369545</v>
      </c>
    </row>
    <row r="459" spans="1:36" x14ac:dyDescent="0.2">
      <c r="A459" s="72">
        <v>34</v>
      </c>
      <c r="B459" s="1" t="s">
        <v>97</v>
      </c>
      <c r="C459" s="1" t="str">
        <f>VLOOKUP(B459,Valores!$A$2:$F$300,5,FALSE)</f>
        <v>unid.</v>
      </c>
      <c r="D459" s="1">
        <v>0</v>
      </c>
      <c r="E459" s="63">
        <f>VLOOKUP($B459,Valores!$A$2:$G$300,6,FALSE)*VLOOKUP(VLOOKUP($B459,Indices_Poder!$B$5:$E$250,3,FALSE),Indices_Poder!$G$6:$N$27,4,FALSE)*VLOOKUP($E$425,Regional!$A$2:$B$7,2,FALSE)</f>
        <v>58111.399621709403</v>
      </c>
      <c r="F459" s="2">
        <f>VLOOKUP($B459,Valores!$A$2:$G$300,6,FALSE)*VLOOKUP(VLOOKUP($B459,Indices_Poder!$B$5:$E$250,3,FALSE),Indices_Poder!$G$6:$N$27,4,FALSE)*VLOOKUP($F$425,Regional!$A$2:$B$7,2,FALSE)</f>
        <v>55850.077009269553</v>
      </c>
      <c r="G459" s="2">
        <f>VLOOKUP($B459,Valores!$A$2:$G$300,6,FALSE)*VLOOKUP(VLOOKUP($B459,Indices_Poder!$B$5:$E$250,3,FALSE),Indices_Poder!$G$6:$N$27,4,FALSE)*VLOOKUP($G$425,Regional!$A$2:$B$7,2,FALSE)</f>
        <v>58943.612258267218</v>
      </c>
      <c r="H459" s="2">
        <f>VLOOKUP($B459,Valores!$A$2:$G$300,6,FALSE)*VLOOKUP(VLOOKUP($B459,Indices_Poder!$B$5:$E$250,3,FALSE),Indices_Poder!$G$6:$N$27,4,FALSE)*VLOOKUP($H$425,Regional!$A$2:$B$7,2,FALSE)</f>
        <v>57726.859989644763</v>
      </c>
      <c r="I459" s="76">
        <f>VLOOKUP($B459,Valores!$A$2:$G$300,6,FALSE)*VLOOKUP(VLOOKUP($B459,Indices_Poder!$B$5:$E$250,3,FALSE),Indices_Poder!$G$6:$N$27,4,FALSE)*VLOOKUP($I$425,Regional!$A$2:$B$7,2,FALSE)</f>
        <v>58231.926969072949</v>
      </c>
      <c r="J459" s="63">
        <f t="shared" si="94"/>
        <v>0</v>
      </c>
      <c r="K459" s="2">
        <f t="shared" si="94"/>
        <v>0</v>
      </c>
      <c r="L459" s="2">
        <f t="shared" si="94"/>
        <v>0</v>
      </c>
      <c r="M459" s="2">
        <f t="shared" si="94"/>
        <v>0</v>
      </c>
      <c r="N459" s="76">
        <f t="shared" si="94"/>
        <v>0</v>
      </c>
      <c r="O459" s="1">
        <f>VLOOKUP(B459,Valores!$A$2:$P$300,14,FALSE)</f>
        <v>1</v>
      </c>
      <c r="P459" s="1">
        <f>VLOOKUP(B459,Valores!$A$2:$P$300,15,FALSE)</f>
        <v>6.6699999999999995E-2</v>
      </c>
      <c r="Q459" s="72">
        <f t="shared" si="105"/>
        <v>0</v>
      </c>
      <c r="R459" s="72">
        <f t="shared" si="105"/>
        <v>0</v>
      </c>
      <c r="S459" s="72">
        <f t="shared" si="105"/>
        <v>0</v>
      </c>
      <c r="T459" s="72">
        <f t="shared" si="105"/>
        <v>0</v>
      </c>
      <c r="U459" s="72">
        <f t="shared" si="105"/>
        <v>0</v>
      </c>
      <c r="W459" s="2">
        <f t="shared" si="96"/>
        <v>0</v>
      </c>
      <c r="X459" s="1">
        <f t="shared" si="106"/>
        <v>0</v>
      </c>
      <c r="Z459" s="2">
        <f t="shared" si="97"/>
        <v>0</v>
      </c>
      <c r="AA459" s="77">
        <f t="shared" si="98"/>
        <v>0</v>
      </c>
      <c r="AC459" s="2">
        <f t="shared" si="99"/>
        <v>0</v>
      </c>
      <c r="AD459" s="77">
        <f t="shared" si="100"/>
        <v>0</v>
      </c>
      <c r="AF459" s="2">
        <f t="shared" si="101"/>
        <v>0</v>
      </c>
      <c r="AG459" s="77">
        <f t="shared" si="102"/>
        <v>0</v>
      </c>
      <c r="AI459" s="2">
        <f t="shared" si="103"/>
        <v>0</v>
      </c>
      <c r="AJ459" s="77">
        <f t="shared" si="104"/>
        <v>0</v>
      </c>
    </row>
    <row r="460" spans="1:36" x14ac:dyDescent="0.2">
      <c r="A460" s="72">
        <v>35</v>
      </c>
      <c r="B460" s="1" t="s">
        <v>138</v>
      </c>
      <c r="C460" s="1" t="str">
        <f>VLOOKUP(B460,Valores!$A$2:$F$300,5,FALSE)</f>
        <v>unid.</v>
      </c>
      <c r="D460" s="1">
        <v>1</v>
      </c>
      <c r="E460" s="63">
        <f>VLOOKUP($B460,Valores!$A$2:$G$300,6,FALSE)*VLOOKUP(VLOOKUP($B460,Indices_Poder!$B$5:$E$250,3,FALSE),Indices_Poder!$G$6:$N$27,4,FALSE)*VLOOKUP($E$425,Regional!$A$2:$B$7,2,FALSE)</f>
        <v>95297.275528865226</v>
      </c>
      <c r="F460" s="2">
        <f>VLOOKUP($B460,Valores!$A$2:$G$300,6,FALSE)*VLOOKUP(VLOOKUP($B460,Indices_Poder!$B$5:$E$250,3,FALSE),Indices_Poder!$G$6:$N$27,4,FALSE)*VLOOKUP($F$425,Regional!$A$2:$B$7,2,FALSE)</f>
        <v>91588.917350260497</v>
      </c>
      <c r="G460" s="2">
        <f>VLOOKUP($B460,Valores!$A$2:$G$300,6,FALSE)*VLOOKUP(VLOOKUP($B460,Indices_Poder!$B$5:$E$250,3,FALSE),Indices_Poder!$G$6:$N$27,4,FALSE)*VLOOKUP($G$425,Regional!$A$2:$B$7,2,FALSE)</f>
        <v>96662.026635204529</v>
      </c>
      <c r="H460" s="2">
        <f>VLOOKUP($B460,Valores!$A$2:$G$300,6,FALSE)*VLOOKUP(VLOOKUP($B460,Indices_Poder!$B$5:$E$250,3,FALSE),Indices_Poder!$G$6:$N$27,4,FALSE)*VLOOKUP($H$425,Regional!$A$2:$B$7,2,FALSE)</f>
        <v>94666.666396970526</v>
      </c>
      <c r="I460" s="76">
        <f>VLOOKUP($B460,Valores!$A$2:$G$300,6,FALSE)*VLOOKUP(VLOOKUP($B460,Indices_Poder!$B$5:$E$250,3,FALSE),Indices_Poder!$G$6:$N$27,4,FALSE)*VLOOKUP($I$425,Regional!$A$2:$B$7,2,FALSE)</f>
        <v>95494.929137369545</v>
      </c>
      <c r="J460" s="63">
        <f t="shared" si="94"/>
        <v>95297.275528865226</v>
      </c>
      <c r="K460" s="2">
        <f t="shared" si="94"/>
        <v>91588.917350260497</v>
      </c>
      <c r="L460" s="2">
        <f t="shared" si="94"/>
        <v>96662.026635204529</v>
      </c>
      <c r="M460" s="2">
        <f t="shared" si="94"/>
        <v>94666.666396970526</v>
      </c>
      <c r="N460" s="76">
        <f t="shared" si="94"/>
        <v>95494.929137369545</v>
      </c>
      <c r="O460" s="1">
        <f>VLOOKUP(B460,Valores!$A$2:$P$300,14,FALSE)</f>
        <v>1</v>
      </c>
      <c r="P460" s="1">
        <f>VLOOKUP(B460,Valores!$A$2:$P$300,15,FALSE)</f>
        <v>6.6699999999999995E-2</v>
      </c>
      <c r="Q460" s="72">
        <f t="shared" si="105"/>
        <v>0</v>
      </c>
      <c r="R460" s="72">
        <f t="shared" si="105"/>
        <v>0</v>
      </c>
      <c r="S460" s="72">
        <f t="shared" si="105"/>
        <v>0</v>
      </c>
      <c r="T460" s="72">
        <f t="shared" si="105"/>
        <v>0</v>
      </c>
      <c r="U460" s="72">
        <f t="shared" si="105"/>
        <v>0</v>
      </c>
      <c r="W460" s="2">
        <f t="shared" si="96"/>
        <v>95297.275528865226</v>
      </c>
      <c r="X460" s="1">
        <f t="shared" si="106"/>
        <v>95297.275528865226</v>
      </c>
      <c r="Z460" s="2">
        <f t="shared" si="97"/>
        <v>91588.917350260497</v>
      </c>
      <c r="AA460" s="77">
        <f t="shared" si="98"/>
        <v>91588.917350260497</v>
      </c>
      <c r="AC460" s="2">
        <f t="shared" si="99"/>
        <v>96662.026635204529</v>
      </c>
      <c r="AD460" s="77">
        <f t="shared" si="100"/>
        <v>96662.026635204529</v>
      </c>
      <c r="AF460" s="2">
        <f t="shared" si="101"/>
        <v>94666.666396970526</v>
      </c>
      <c r="AG460" s="77">
        <f t="shared" si="102"/>
        <v>94666.666396970526</v>
      </c>
      <c r="AI460" s="2">
        <f t="shared" si="103"/>
        <v>95494.929137369545</v>
      </c>
      <c r="AJ460" s="77">
        <f t="shared" si="104"/>
        <v>95494.929137369545</v>
      </c>
    </row>
    <row r="461" spans="1:36" x14ac:dyDescent="0.2">
      <c r="A461" s="72">
        <v>36</v>
      </c>
      <c r="B461" s="1" t="s">
        <v>139</v>
      </c>
      <c r="C461" s="1" t="str">
        <f>VLOOKUP(B461,Valores!$A$2:$F$300,5,FALSE)</f>
        <v>unid.</v>
      </c>
      <c r="D461" s="1">
        <v>1</v>
      </c>
      <c r="E461" s="63">
        <f>VLOOKUP($B461,Valores!$A$2:$G$300,6,FALSE)*VLOOKUP(VLOOKUP($B461,Indices_Poder!$B$5:$E$250,3,FALSE),Indices_Poder!$G$6:$N$27,4,FALSE)*VLOOKUP($E$425,Regional!$A$2:$B$7,2,FALSE)</f>
        <v>95297.275528865226</v>
      </c>
      <c r="F461" s="2">
        <f>VLOOKUP($B461,Valores!$A$2:$G$300,6,FALSE)*VLOOKUP(VLOOKUP($B461,Indices_Poder!$B$5:$E$250,3,FALSE),Indices_Poder!$G$6:$N$27,4,FALSE)*VLOOKUP($F$425,Regional!$A$2:$B$7,2,FALSE)</f>
        <v>91588.917350260497</v>
      </c>
      <c r="G461" s="2">
        <f>VLOOKUP($B461,Valores!$A$2:$G$300,6,FALSE)*VLOOKUP(VLOOKUP($B461,Indices_Poder!$B$5:$E$250,3,FALSE),Indices_Poder!$G$6:$N$27,4,FALSE)*VLOOKUP($G$425,Regional!$A$2:$B$7,2,FALSE)</f>
        <v>96662.026635204529</v>
      </c>
      <c r="H461" s="2">
        <f>VLOOKUP($B461,Valores!$A$2:$G$300,6,FALSE)*VLOOKUP(VLOOKUP($B461,Indices_Poder!$B$5:$E$250,3,FALSE),Indices_Poder!$G$6:$N$27,4,FALSE)*VLOOKUP($H$425,Regional!$A$2:$B$7,2,FALSE)</f>
        <v>94666.666396970526</v>
      </c>
      <c r="I461" s="76">
        <f>VLOOKUP($B461,Valores!$A$2:$G$300,6,FALSE)*VLOOKUP(VLOOKUP($B461,Indices_Poder!$B$5:$E$250,3,FALSE),Indices_Poder!$G$6:$N$27,4,FALSE)*VLOOKUP($I$425,Regional!$A$2:$B$7,2,FALSE)</f>
        <v>95494.929137369545</v>
      </c>
      <c r="J461" s="63">
        <f t="shared" si="94"/>
        <v>95297.275528865226</v>
      </c>
      <c r="K461" s="2">
        <f t="shared" si="94"/>
        <v>91588.917350260497</v>
      </c>
      <c r="L461" s="2">
        <f t="shared" si="94"/>
        <v>96662.026635204529</v>
      </c>
      <c r="M461" s="2">
        <f t="shared" si="94"/>
        <v>94666.666396970526</v>
      </c>
      <c r="N461" s="76">
        <f t="shared" si="94"/>
        <v>95494.929137369545</v>
      </c>
      <c r="O461" s="1">
        <f>VLOOKUP(B461,Valores!$A$2:$P$300,14,FALSE)</f>
        <v>1</v>
      </c>
      <c r="P461" s="1">
        <f>VLOOKUP(B461,Valores!$A$2:$P$300,15,FALSE)</f>
        <v>6.6699999999999995E-2</v>
      </c>
      <c r="Q461" s="72">
        <f t="shared" si="105"/>
        <v>0</v>
      </c>
      <c r="R461" s="72">
        <f t="shared" si="105"/>
        <v>0</v>
      </c>
      <c r="S461" s="72">
        <f t="shared" si="105"/>
        <v>0</v>
      </c>
      <c r="T461" s="72">
        <f t="shared" si="105"/>
        <v>0</v>
      </c>
      <c r="U461" s="72">
        <f t="shared" si="105"/>
        <v>0</v>
      </c>
      <c r="W461" s="2">
        <f t="shared" si="96"/>
        <v>95297.275528865226</v>
      </c>
      <c r="X461" s="1">
        <f t="shared" si="106"/>
        <v>95297.275528865226</v>
      </c>
      <c r="Z461" s="2">
        <f t="shared" si="97"/>
        <v>91588.917350260497</v>
      </c>
      <c r="AA461" s="77">
        <f t="shared" si="98"/>
        <v>91588.917350260497</v>
      </c>
      <c r="AC461" s="2">
        <f t="shared" si="99"/>
        <v>96662.026635204529</v>
      </c>
      <c r="AD461" s="77">
        <f t="shared" si="100"/>
        <v>96662.026635204529</v>
      </c>
      <c r="AF461" s="2">
        <f t="shared" si="101"/>
        <v>94666.666396970526</v>
      </c>
      <c r="AG461" s="77">
        <f t="shared" si="102"/>
        <v>94666.666396970526</v>
      </c>
      <c r="AI461" s="2">
        <f t="shared" si="103"/>
        <v>95494.929137369545</v>
      </c>
      <c r="AJ461" s="77">
        <f t="shared" si="104"/>
        <v>95494.929137369545</v>
      </c>
    </row>
    <row r="462" spans="1:36" x14ac:dyDescent="0.2">
      <c r="A462" s="72">
        <v>37</v>
      </c>
      <c r="B462" s="1" t="s">
        <v>96</v>
      </c>
      <c r="C462" s="1" t="str">
        <f>VLOOKUP(B462,Valores!$A$2:$F$300,5,FALSE)</f>
        <v>unid.</v>
      </c>
      <c r="D462" s="1">
        <v>1</v>
      </c>
      <c r="E462" s="63">
        <f>VLOOKUP($B462,Valores!$A$2:$G$300,6,FALSE)*VLOOKUP(VLOOKUP($B462,Indices_Poder!$B$5:$E$250,3,FALSE),Indices_Poder!$G$6:$N$27,4,FALSE)*VLOOKUP($E$425,Regional!$A$2:$B$7,2,FALSE)</f>
        <v>58111.399621709403</v>
      </c>
      <c r="F462" s="2">
        <f>VLOOKUP($B462,Valores!$A$2:$G$300,6,FALSE)*VLOOKUP(VLOOKUP($B462,Indices_Poder!$B$5:$E$250,3,FALSE),Indices_Poder!$G$6:$N$27,4,FALSE)*VLOOKUP($F$425,Regional!$A$2:$B$7,2,FALSE)</f>
        <v>55850.077009269553</v>
      </c>
      <c r="G462" s="2">
        <f>VLOOKUP($B462,Valores!$A$2:$G$300,6,FALSE)*VLOOKUP(VLOOKUP($B462,Indices_Poder!$B$5:$E$250,3,FALSE),Indices_Poder!$G$6:$N$27,4,FALSE)*VLOOKUP($G$425,Regional!$A$2:$B$7,2,FALSE)</f>
        <v>58943.612258267218</v>
      </c>
      <c r="H462" s="2">
        <f>VLOOKUP($B462,Valores!$A$2:$G$300,6,FALSE)*VLOOKUP(VLOOKUP($B462,Indices_Poder!$B$5:$E$250,3,FALSE),Indices_Poder!$G$6:$N$27,4,FALSE)*VLOOKUP($H$425,Regional!$A$2:$B$7,2,FALSE)</f>
        <v>57726.859989644763</v>
      </c>
      <c r="I462" s="76">
        <f>VLOOKUP($B462,Valores!$A$2:$G$300,6,FALSE)*VLOOKUP(VLOOKUP($B462,Indices_Poder!$B$5:$E$250,3,FALSE),Indices_Poder!$G$6:$N$27,4,FALSE)*VLOOKUP($I$425,Regional!$A$2:$B$7,2,FALSE)</f>
        <v>58231.926969072949</v>
      </c>
      <c r="J462" s="63">
        <f t="shared" si="94"/>
        <v>58111.399621709403</v>
      </c>
      <c r="K462" s="2">
        <f t="shared" si="94"/>
        <v>55850.077009269553</v>
      </c>
      <c r="L462" s="2">
        <f t="shared" si="94"/>
        <v>58943.612258267218</v>
      </c>
      <c r="M462" s="2">
        <f t="shared" si="94"/>
        <v>57726.859989644763</v>
      </c>
      <c r="N462" s="76">
        <f t="shared" si="94"/>
        <v>58231.926969072949</v>
      </c>
      <c r="O462" s="1">
        <f>VLOOKUP(B462,Valores!$A$2:$P$300,14,FALSE)</f>
        <v>1</v>
      </c>
      <c r="P462" s="1">
        <f>VLOOKUP(B462,Valores!$A$2:$P$300,15,FALSE)</f>
        <v>6.6699999999999995E-2</v>
      </c>
      <c r="Q462" s="72">
        <f t="shared" si="105"/>
        <v>0</v>
      </c>
      <c r="R462" s="72">
        <f t="shared" si="105"/>
        <v>0</v>
      </c>
      <c r="S462" s="72">
        <f t="shared" si="105"/>
        <v>0</v>
      </c>
      <c r="T462" s="72">
        <f t="shared" si="105"/>
        <v>0</v>
      </c>
      <c r="U462" s="72">
        <f t="shared" si="105"/>
        <v>0</v>
      </c>
      <c r="W462" s="2">
        <f t="shared" si="96"/>
        <v>58111.399621709403</v>
      </c>
      <c r="X462" s="1">
        <f t="shared" si="106"/>
        <v>58111.399621709403</v>
      </c>
      <c r="Z462" s="2">
        <f t="shared" si="97"/>
        <v>55850.077009269553</v>
      </c>
      <c r="AA462" s="77">
        <f t="shared" si="98"/>
        <v>55850.077009269553</v>
      </c>
      <c r="AC462" s="2">
        <f t="shared" si="99"/>
        <v>58943.612258267218</v>
      </c>
      <c r="AD462" s="77">
        <f t="shared" si="100"/>
        <v>58943.612258267218</v>
      </c>
      <c r="AF462" s="2">
        <f t="shared" si="101"/>
        <v>57726.859989644763</v>
      </c>
      <c r="AG462" s="77">
        <f t="shared" si="102"/>
        <v>57726.859989644763</v>
      </c>
      <c r="AI462" s="2">
        <f t="shared" si="103"/>
        <v>58231.926969072949</v>
      </c>
      <c r="AJ462" s="77">
        <f t="shared" si="104"/>
        <v>58231.926969072949</v>
      </c>
    </row>
    <row r="463" spans="1:36" x14ac:dyDescent="0.2">
      <c r="A463" s="72">
        <v>38</v>
      </c>
      <c r="B463" s="1" t="s">
        <v>167</v>
      </c>
      <c r="C463" s="1" t="str">
        <f>VLOOKUP(B463,Valores!$A$2:$F$300,5,FALSE)</f>
        <v>unid.</v>
      </c>
      <c r="D463" s="1">
        <v>0</v>
      </c>
      <c r="E463" s="63">
        <f>VLOOKUP($B463,Valores!$A$2:$G$300,6,FALSE)*VLOOKUP(VLOOKUP($B463,Indices_Poder!$B$5:$E$250,3,FALSE),Indices_Poder!$G$6:$N$27,4,FALSE)*VLOOKUP($E$425,Regional!$A$2:$B$7,2,FALSE)</f>
        <v>58111.399621709403</v>
      </c>
      <c r="F463" s="2">
        <f>VLOOKUP($B463,Valores!$A$2:$G$300,6,FALSE)*VLOOKUP(VLOOKUP($B463,Indices_Poder!$B$5:$E$250,3,FALSE),Indices_Poder!$G$6:$N$27,4,FALSE)*VLOOKUP($F$425,Regional!$A$2:$B$7,2,FALSE)</f>
        <v>55850.077009269553</v>
      </c>
      <c r="G463" s="2">
        <f>VLOOKUP($B463,Valores!$A$2:$G$300,6,FALSE)*VLOOKUP(VLOOKUP($B463,Indices_Poder!$B$5:$E$250,3,FALSE),Indices_Poder!$G$6:$N$27,4,FALSE)*VLOOKUP($G$425,Regional!$A$2:$B$7,2,FALSE)</f>
        <v>58943.612258267218</v>
      </c>
      <c r="H463" s="2">
        <f>VLOOKUP($B463,Valores!$A$2:$G$300,6,FALSE)*VLOOKUP(VLOOKUP($B463,Indices_Poder!$B$5:$E$250,3,FALSE),Indices_Poder!$G$6:$N$27,4,FALSE)*VLOOKUP($H$425,Regional!$A$2:$B$7,2,FALSE)</f>
        <v>57726.859989644763</v>
      </c>
      <c r="I463" s="76">
        <f>VLOOKUP($B463,Valores!$A$2:$G$300,6,FALSE)*VLOOKUP(VLOOKUP($B463,Indices_Poder!$B$5:$E$250,3,FALSE),Indices_Poder!$G$6:$N$27,4,FALSE)*VLOOKUP($I$425,Regional!$A$2:$B$7,2,FALSE)</f>
        <v>58231.926969072949</v>
      </c>
      <c r="J463" s="63">
        <f t="shared" si="94"/>
        <v>0</v>
      </c>
      <c r="K463" s="2">
        <f t="shared" si="94"/>
        <v>0</v>
      </c>
      <c r="L463" s="2">
        <f t="shared" si="94"/>
        <v>0</v>
      </c>
      <c r="M463" s="2">
        <f t="shared" si="94"/>
        <v>0</v>
      </c>
      <c r="N463" s="76">
        <f t="shared" si="94"/>
        <v>0</v>
      </c>
      <c r="O463" s="1">
        <f>VLOOKUP(B463,Valores!$A$2:$P$300,14,FALSE)</f>
        <v>1</v>
      </c>
      <c r="P463" s="1">
        <f>VLOOKUP(B463,Valores!$A$2:$P$300,15,FALSE)</f>
        <v>6.6699999999999995E-2</v>
      </c>
      <c r="Q463" s="72">
        <f t="shared" si="105"/>
        <v>0</v>
      </c>
      <c r="R463" s="72">
        <f t="shared" si="105"/>
        <v>0</v>
      </c>
      <c r="S463" s="72">
        <f t="shared" si="105"/>
        <v>0</v>
      </c>
      <c r="T463" s="72">
        <f t="shared" si="105"/>
        <v>0</v>
      </c>
      <c r="U463" s="72">
        <f t="shared" si="105"/>
        <v>0</v>
      </c>
      <c r="W463" s="2">
        <f t="shared" si="96"/>
        <v>0</v>
      </c>
      <c r="X463" s="1">
        <f t="shared" si="106"/>
        <v>0</v>
      </c>
      <c r="Z463" s="2">
        <f t="shared" si="97"/>
        <v>0</v>
      </c>
      <c r="AA463" s="77">
        <f t="shared" si="98"/>
        <v>0</v>
      </c>
      <c r="AC463" s="2">
        <f t="shared" si="99"/>
        <v>0</v>
      </c>
      <c r="AD463" s="77">
        <f t="shared" si="100"/>
        <v>0</v>
      </c>
      <c r="AF463" s="2">
        <f t="shared" si="101"/>
        <v>0</v>
      </c>
      <c r="AG463" s="77">
        <f t="shared" si="102"/>
        <v>0</v>
      </c>
      <c r="AI463" s="2">
        <f t="shared" si="103"/>
        <v>0</v>
      </c>
      <c r="AJ463" s="77">
        <f t="shared" si="104"/>
        <v>0</v>
      </c>
    </row>
    <row r="464" spans="1:36" x14ac:dyDescent="0.2">
      <c r="A464" s="72">
        <v>39</v>
      </c>
      <c r="B464" s="1" t="s">
        <v>168</v>
      </c>
      <c r="C464" s="1" t="str">
        <f>VLOOKUP(B464,Valores!$A$2:$F$300,5,FALSE)</f>
        <v>unid.</v>
      </c>
      <c r="D464" s="1">
        <v>0</v>
      </c>
      <c r="E464" s="63">
        <f>VLOOKUP($B464,Valores!$A$2:$G$300,6,FALSE)*VLOOKUP(VLOOKUP($B464,Indices_Poder!$B$5:$E$250,3,FALSE),Indices_Poder!$G$6:$N$27,4,FALSE)*VLOOKUP($E$425,Regional!$A$2:$B$7,2,FALSE)</f>
        <v>95297.275528865226</v>
      </c>
      <c r="F464" s="2">
        <f>VLOOKUP($B464,Valores!$A$2:$G$300,6,FALSE)*VLOOKUP(VLOOKUP($B464,Indices_Poder!$B$5:$E$250,3,FALSE),Indices_Poder!$G$6:$N$27,4,FALSE)*VLOOKUP($F$425,Regional!$A$2:$B$7,2,FALSE)</f>
        <v>91588.917350260497</v>
      </c>
      <c r="G464" s="2">
        <f>VLOOKUP($B464,Valores!$A$2:$G$300,6,FALSE)*VLOOKUP(VLOOKUP($B464,Indices_Poder!$B$5:$E$250,3,FALSE),Indices_Poder!$G$6:$N$27,4,FALSE)*VLOOKUP($G$425,Regional!$A$2:$B$7,2,FALSE)</f>
        <v>96662.026635204529</v>
      </c>
      <c r="H464" s="2">
        <f>VLOOKUP($B464,Valores!$A$2:$G$300,6,FALSE)*VLOOKUP(VLOOKUP($B464,Indices_Poder!$B$5:$E$250,3,FALSE),Indices_Poder!$G$6:$N$27,4,FALSE)*VLOOKUP($H$425,Regional!$A$2:$B$7,2,FALSE)</f>
        <v>94666.666396970526</v>
      </c>
      <c r="I464" s="76">
        <f>VLOOKUP($B464,Valores!$A$2:$G$300,6,FALSE)*VLOOKUP(VLOOKUP($B464,Indices_Poder!$B$5:$E$250,3,FALSE),Indices_Poder!$G$6:$N$27,4,FALSE)*VLOOKUP($I$425,Regional!$A$2:$B$7,2,FALSE)</f>
        <v>95494.929137369545</v>
      </c>
      <c r="J464" s="63">
        <f t="shared" si="94"/>
        <v>0</v>
      </c>
      <c r="K464" s="2">
        <f t="shared" si="94"/>
        <v>0</v>
      </c>
      <c r="L464" s="2">
        <f t="shared" si="94"/>
        <v>0</v>
      </c>
      <c r="M464" s="2">
        <f t="shared" si="94"/>
        <v>0</v>
      </c>
      <c r="N464" s="76">
        <f t="shared" si="94"/>
        <v>0</v>
      </c>
      <c r="O464" s="1">
        <f>VLOOKUP(B464,Valores!$A$2:$P$300,14,FALSE)</f>
        <v>1</v>
      </c>
      <c r="P464" s="1">
        <f>VLOOKUP(B464,Valores!$A$2:$P$300,15,FALSE)</f>
        <v>6.6699999999999995E-2</v>
      </c>
      <c r="Q464" s="72">
        <f t="shared" si="105"/>
        <v>0</v>
      </c>
      <c r="R464" s="72">
        <f t="shared" si="105"/>
        <v>0</v>
      </c>
      <c r="S464" s="72">
        <f t="shared" si="105"/>
        <v>0</v>
      </c>
      <c r="T464" s="72">
        <f t="shared" si="105"/>
        <v>0</v>
      </c>
      <c r="U464" s="72">
        <f t="shared" si="105"/>
        <v>0</v>
      </c>
      <c r="W464" s="2">
        <f t="shared" si="96"/>
        <v>0</v>
      </c>
      <c r="X464" s="1">
        <f t="shared" si="106"/>
        <v>0</v>
      </c>
      <c r="Z464" s="2">
        <f t="shared" si="97"/>
        <v>0</v>
      </c>
      <c r="AA464" s="77">
        <f t="shared" si="98"/>
        <v>0</v>
      </c>
      <c r="AC464" s="2">
        <f t="shared" si="99"/>
        <v>0</v>
      </c>
      <c r="AD464" s="77">
        <f t="shared" si="100"/>
        <v>0</v>
      </c>
      <c r="AF464" s="2">
        <f t="shared" si="101"/>
        <v>0</v>
      </c>
      <c r="AG464" s="77">
        <f t="shared" si="102"/>
        <v>0</v>
      </c>
      <c r="AI464" s="2">
        <f t="shared" si="103"/>
        <v>0</v>
      </c>
      <c r="AJ464" s="77">
        <f t="shared" si="104"/>
        <v>0</v>
      </c>
    </row>
    <row r="465" spans="1:36" x14ac:dyDescent="0.2">
      <c r="A465" s="72">
        <v>40</v>
      </c>
      <c r="B465" s="1" t="s">
        <v>246</v>
      </c>
      <c r="C465" s="1" t="str">
        <f>VLOOKUP(B465,Valores!$A$2:$F$300,5,FALSE)</f>
        <v>unid.</v>
      </c>
      <c r="D465" s="1">
        <v>0</v>
      </c>
      <c r="E465" s="63">
        <f>VLOOKUP($B465,Valores!$A$2:$G$300,6,FALSE)*VLOOKUP(VLOOKUP($B465,Indices_Poder!$B$5:$E$250,3,FALSE),Indices_Poder!$G$6:$N$27,4,FALSE)*VLOOKUP($E$425,Regional!$A$2:$B$7,2,FALSE)</f>
        <v>58111.399621709403</v>
      </c>
      <c r="F465" s="2">
        <f>VLOOKUP($B465,Valores!$A$2:$G$300,6,FALSE)*VLOOKUP(VLOOKUP($B465,Indices_Poder!$B$5:$E$250,3,FALSE),Indices_Poder!$G$6:$N$27,4,FALSE)*VLOOKUP($F$425,Regional!$A$2:$B$7,2,FALSE)</f>
        <v>55850.077009269553</v>
      </c>
      <c r="G465" s="2">
        <f>VLOOKUP($B465,Valores!$A$2:$G$300,6,FALSE)*VLOOKUP(VLOOKUP($B465,Indices_Poder!$B$5:$E$250,3,FALSE),Indices_Poder!$G$6:$N$27,4,FALSE)*VLOOKUP($G$425,Regional!$A$2:$B$7,2,FALSE)</f>
        <v>58943.612258267218</v>
      </c>
      <c r="H465" s="2">
        <f>VLOOKUP($B465,Valores!$A$2:$G$300,6,FALSE)*VLOOKUP(VLOOKUP($B465,Indices_Poder!$B$5:$E$250,3,FALSE),Indices_Poder!$G$6:$N$27,4,FALSE)*VLOOKUP($H$425,Regional!$A$2:$B$7,2,FALSE)</f>
        <v>57726.859989644763</v>
      </c>
      <c r="I465" s="76">
        <f>VLOOKUP($B465,Valores!$A$2:$G$300,6,FALSE)*VLOOKUP(VLOOKUP($B465,Indices_Poder!$B$5:$E$250,3,FALSE),Indices_Poder!$G$6:$N$27,4,FALSE)*VLOOKUP($I$425,Regional!$A$2:$B$7,2,FALSE)</f>
        <v>58231.926969072949</v>
      </c>
      <c r="J465" s="106">
        <f t="shared" si="94"/>
        <v>0</v>
      </c>
      <c r="K465" s="107">
        <f t="shared" si="94"/>
        <v>0</v>
      </c>
      <c r="L465" s="107">
        <f t="shared" si="94"/>
        <v>0</v>
      </c>
      <c r="M465" s="107">
        <f t="shared" si="94"/>
        <v>0</v>
      </c>
      <c r="N465" s="108">
        <f t="shared" si="94"/>
        <v>0</v>
      </c>
      <c r="O465" s="1">
        <f>VLOOKUP(B465,Valores!$A$2:$P$300,14,FALSE)</f>
        <v>1</v>
      </c>
      <c r="P465" s="1">
        <f>VLOOKUP(B465,Valores!$A$2:$P$300,15,FALSE)</f>
        <v>6.6699999999999995E-2</v>
      </c>
      <c r="Q465" s="72">
        <f t="shared" si="105"/>
        <v>0</v>
      </c>
      <c r="R465" s="72">
        <f t="shared" si="105"/>
        <v>0</v>
      </c>
      <c r="S465" s="72">
        <f t="shared" si="105"/>
        <v>0</v>
      </c>
      <c r="T465" s="72">
        <f t="shared" si="105"/>
        <v>0</v>
      </c>
      <c r="U465" s="72">
        <f t="shared" si="105"/>
        <v>0</v>
      </c>
      <c r="W465" s="2">
        <f t="shared" si="96"/>
        <v>0</v>
      </c>
      <c r="X465" s="1">
        <f t="shared" si="106"/>
        <v>0</v>
      </c>
      <c r="Z465" s="2">
        <f t="shared" si="97"/>
        <v>0</v>
      </c>
      <c r="AA465" s="77">
        <f t="shared" si="98"/>
        <v>0</v>
      </c>
      <c r="AC465" s="2">
        <f t="shared" si="99"/>
        <v>0</v>
      </c>
      <c r="AD465" s="77">
        <f t="shared" si="100"/>
        <v>0</v>
      </c>
      <c r="AF465" s="2">
        <f t="shared" si="101"/>
        <v>0</v>
      </c>
      <c r="AG465" s="77">
        <f t="shared" si="102"/>
        <v>0</v>
      </c>
      <c r="AI465" s="2">
        <f t="shared" si="103"/>
        <v>0</v>
      </c>
      <c r="AJ465" s="77">
        <f t="shared" si="104"/>
        <v>0</v>
      </c>
    </row>
    <row r="466" spans="1:36" x14ac:dyDescent="0.2">
      <c r="A466" s="79"/>
      <c r="B466" s="80" t="s">
        <v>99</v>
      </c>
      <c r="C466" s="80"/>
      <c r="D466" s="80"/>
      <c r="E466" s="82"/>
      <c r="F466" s="81"/>
      <c r="G466" s="81"/>
      <c r="H466" s="81"/>
      <c r="I466" s="83"/>
      <c r="J466" s="82">
        <f>SUM(J426:J465)</f>
        <v>6479459.2996606315</v>
      </c>
      <c r="K466" s="81">
        <f>SUM(K426:K465)</f>
        <v>6227320.3402466783</v>
      </c>
      <c r="L466" s="81">
        <f>SUM(L426:L465)</f>
        <v>6572251.5562977474</v>
      </c>
      <c r="M466" s="81">
        <f>SUM(M426:M465)</f>
        <v>6436582.8776283134</v>
      </c>
      <c r="N466" s="83">
        <f>SUM(N426:N465)</f>
        <v>6492898.1782080755</v>
      </c>
      <c r="Q466" s="63">
        <f>SUMIF($O426:$O465,"&lt;&gt;Rateio",X426:X465)</f>
        <v>6479459.2996606315</v>
      </c>
      <c r="R466" s="63">
        <f>SUMIF($O426:$O465,"&lt;&gt;Rateio",AA426:AA465)</f>
        <v>6227320.3402466783</v>
      </c>
      <c r="S466" s="63">
        <f>SUMIF($O426:$O465,"&lt;&gt;Rateio",AD426:AD465)</f>
        <v>6572251.5562977474</v>
      </c>
      <c r="T466" s="63">
        <f>SUMIF($O426:$O465,"&lt;&gt;Rateio",AG426:AG465)</f>
        <v>6436582.8776283134</v>
      </c>
      <c r="U466" s="63">
        <f>SUMIF($O426:$O465,"&lt;&gt;Rateio",AJ426:AJ465)</f>
        <v>6492898.1782080755</v>
      </c>
      <c r="W466" s="2"/>
      <c r="AA466" s="77"/>
      <c r="AD466" s="77"/>
      <c r="AG466" s="77"/>
      <c r="AJ466" s="77"/>
    </row>
    <row r="467" spans="1:36" ht="12.75" hidden="1" customHeight="1" x14ac:dyDescent="0.2">
      <c r="A467" s="79"/>
      <c r="B467" s="80"/>
      <c r="C467" s="80"/>
      <c r="D467" s="80"/>
      <c r="E467" s="85" t="s">
        <v>12</v>
      </c>
      <c r="F467" s="85" t="s">
        <v>13</v>
      </c>
      <c r="G467" s="85" t="s">
        <v>14</v>
      </c>
      <c r="H467" s="85" t="s">
        <v>15</v>
      </c>
      <c r="I467" s="85" t="s">
        <v>16</v>
      </c>
      <c r="J467" s="81"/>
      <c r="K467" s="81"/>
      <c r="L467" s="81"/>
      <c r="M467" s="81"/>
      <c r="N467" s="81"/>
      <c r="Q467" s="72"/>
      <c r="R467" s="72"/>
      <c r="S467" s="72"/>
      <c r="T467" s="72"/>
      <c r="U467" s="72"/>
      <c r="AA467" s="77"/>
      <c r="AD467" s="77"/>
      <c r="AG467" s="77"/>
      <c r="AJ467" s="77"/>
    </row>
    <row r="468" spans="1:36" ht="12.75" hidden="1" customHeight="1" x14ac:dyDescent="0.2">
      <c r="A468" s="86"/>
      <c r="B468" s="87" t="s">
        <v>100</v>
      </c>
      <c r="C468" s="88"/>
      <c r="D468" s="88"/>
      <c r="E468" s="89" t="e">
        <f>(SUMIF(#REF!,"Obras civis",J426:J465)+#REF!)*3.98%</f>
        <v>#REF!</v>
      </c>
      <c r="F468" s="89" t="e">
        <f>(SUMIF(#REF!,"Obras civis",K426:K465)+#REF!)*3.98%</f>
        <v>#REF!</v>
      </c>
      <c r="G468" s="89" t="e">
        <f>(SUMIF(#REF!,"Obras civis",L426:L465)+#REF!)*3.98%</f>
        <v>#REF!</v>
      </c>
      <c r="H468" s="89" t="e">
        <f>(SUMIF(#REF!,"Obras civis",M426:M465)+#REF!)*3.98%</f>
        <v>#REF!</v>
      </c>
      <c r="I468" s="89" t="e">
        <f>(SUMIF(#REF!,"Obras civis",N426:N465)+#REF!)*3.98%</f>
        <v>#REF!</v>
      </c>
      <c r="J468" s="89"/>
      <c r="K468" s="89"/>
      <c r="L468" s="89"/>
      <c r="M468" s="89"/>
      <c r="N468" s="89"/>
      <c r="Q468" s="72"/>
      <c r="R468" s="72"/>
      <c r="S468" s="72"/>
      <c r="T468" s="72"/>
      <c r="U468" s="72"/>
      <c r="AA468" s="77"/>
      <c r="AD468" s="77"/>
      <c r="AG468" s="77"/>
      <c r="AJ468" s="77"/>
    </row>
    <row r="469" spans="1:36" ht="12.75" hidden="1" customHeight="1" x14ac:dyDescent="0.2">
      <c r="A469" s="86"/>
      <c r="B469" s="88" t="s">
        <v>101</v>
      </c>
      <c r="C469" s="90"/>
      <c r="D469" s="90"/>
      <c r="E469" s="91" t="e">
        <f>J466+#REF!+E468</f>
        <v>#REF!</v>
      </c>
      <c r="F469" s="91" t="e">
        <f>K466+#REF!+F468</f>
        <v>#REF!</v>
      </c>
      <c r="G469" s="91" t="e">
        <f>L466+#REF!+G468</f>
        <v>#REF!</v>
      </c>
      <c r="H469" s="91" t="e">
        <f>M466+#REF!+H468</f>
        <v>#REF!</v>
      </c>
      <c r="I469" s="91" t="e">
        <f>N466+#REF!+I468</f>
        <v>#REF!</v>
      </c>
      <c r="J469" s="91"/>
      <c r="K469" s="91"/>
      <c r="L469" s="91"/>
      <c r="M469" s="91"/>
      <c r="N469" s="91"/>
      <c r="Q469" s="72"/>
      <c r="R469" s="72"/>
      <c r="S469" s="72"/>
      <c r="T469" s="72"/>
      <c r="U469" s="72"/>
      <c r="AA469" s="77"/>
      <c r="AD469" s="77"/>
      <c r="AG469" s="77"/>
      <c r="AJ469" s="77"/>
    </row>
    <row r="470" spans="1:36" ht="12.75" hidden="1" customHeight="1" x14ac:dyDescent="0.2">
      <c r="A470" s="86"/>
      <c r="B470" s="88" t="s">
        <v>102</v>
      </c>
      <c r="C470" s="88"/>
      <c r="D470" s="88"/>
      <c r="E470" s="89" t="e">
        <f>E469*2.7%</f>
        <v>#REF!</v>
      </c>
      <c r="F470" s="89" t="e">
        <f>F469*2.7%</f>
        <v>#REF!</v>
      </c>
      <c r="G470" s="89" t="e">
        <f>G469*2.7%</f>
        <v>#REF!</v>
      </c>
      <c r="H470" s="89" t="e">
        <f>H469*2.7%</f>
        <v>#REF!</v>
      </c>
      <c r="I470" s="89" t="e">
        <f>I469*2.7%</f>
        <v>#REF!</v>
      </c>
      <c r="J470" s="89"/>
      <c r="K470" s="89"/>
      <c r="L470" s="89"/>
      <c r="M470" s="89"/>
      <c r="N470" s="89"/>
      <c r="Q470" s="72"/>
      <c r="R470" s="72"/>
      <c r="S470" s="72"/>
      <c r="T470" s="72"/>
      <c r="U470" s="72"/>
      <c r="AA470" s="77"/>
      <c r="AD470" s="77"/>
      <c r="AG470" s="77"/>
      <c r="AJ470" s="77"/>
    </row>
    <row r="471" spans="1:36" ht="12.75" hidden="1" customHeight="1" x14ac:dyDescent="0.2">
      <c r="A471" s="86"/>
      <c r="B471" s="88" t="s">
        <v>103</v>
      </c>
      <c r="C471" s="90"/>
      <c r="D471" s="90"/>
      <c r="E471" s="91" t="e">
        <f>E469*1.4%</f>
        <v>#REF!</v>
      </c>
      <c r="F471" s="91" t="e">
        <f>F469*1.4%</f>
        <v>#REF!</v>
      </c>
      <c r="G471" s="91" t="e">
        <f>G469*1.4%</f>
        <v>#REF!</v>
      </c>
      <c r="H471" s="91" t="e">
        <f>H469*1.4%</f>
        <v>#REF!</v>
      </c>
      <c r="I471" s="91" t="e">
        <f>I469*1.4%</f>
        <v>#REF!</v>
      </c>
      <c r="J471" s="91"/>
      <c r="K471" s="91"/>
      <c r="L471" s="91"/>
      <c r="M471" s="91"/>
      <c r="N471" s="91"/>
      <c r="Q471" s="72"/>
      <c r="R471" s="72"/>
      <c r="S471" s="72"/>
      <c r="T471" s="72"/>
      <c r="U471" s="72"/>
      <c r="AA471" s="77"/>
      <c r="AD471" s="77"/>
      <c r="AG471" s="77"/>
      <c r="AJ471" s="77"/>
    </row>
    <row r="472" spans="1:36" ht="12.75" hidden="1" customHeight="1" x14ac:dyDescent="0.2">
      <c r="A472" s="86"/>
      <c r="B472" s="88" t="s">
        <v>104</v>
      </c>
      <c r="C472" s="88"/>
      <c r="D472" s="88"/>
      <c r="E472" s="89" t="e">
        <f>E469*3.99%</f>
        <v>#REF!</v>
      </c>
      <c r="F472" s="89" t="e">
        <f>F469*3.99%</f>
        <v>#REF!</v>
      </c>
      <c r="G472" s="89" t="e">
        <f>G469*3.99%</f>
        <v>#REF!</v>
      </c>
      <c r="H472" s="89" t="e">
        <f>H469*3.99%</f>
        <v>#REF!</v>
      </c>
      <c r="I472" s="89" t="e">
        <f>I469*3.99%</f>
        <v>#REF!</v>
      </c>
      <c r="J472" s="92"/>
      <c r="K472" s="89"/>
      <c r="L472" s="89"/>
      <c r="M472" s="89"/>
      <c r="N472" s="89"/>
      <c r="Q472" s="72"/>
      <c r="R472" s="72"/>
      <c r="S472" s="72"/>
      <c r="T472" s="72"/>
      <c r="U472" s="72"/>
      <c r="AA472" s="77"/>
      <c r="AD472" s="77"/>
      <c r="AG472" s="77"/>
      <c r="AJ472" s="77"/>
    </row>
    <row r="473" spans="1:36" ht="12.75" hidden="1" customHeight="1" x14ac:dyDescent="0.2">
      <c r="A473" s="86"/>
      <c r="B473" s="93" t="s">
        <v>105</v>
      </c>
      <c r="C473" s="93"/>
      <c r="D473" s="93"/>
      <c r="E473" s="94" t="e">
        <f>E469*2.7%</f>
        <v>#REF!</v>
      </c>
      <c r="F473" s="94" t="e">
        <f>F469*2.7%</f>
        <v>#REF!</v>
      </c>
      <c r="G473" s="94" t="e">
        <f>G469*2.7%</f>
        <v>#REF!</v>
      </c>
      <c r="H473" s="94" t="e">
        <f>H469*2.7%</f>
        <v>#REF!</v>
      </c>
      <c r="I473" s="94" t="e">
        <f>I469*2.7%</f>
        <v>#REF!</v>
      </c>
      <c r="J473" s="94"/>
      <c r="K473" s="94"/>
      <c r="L473" s="94"/>
      <c r="M473" s="94"/>
      <c r="N473" s="94"/>
      <c r="Q473" s="72"/>
      <c r="R473" s="72"/>
      <c r="S473" s="72"/>
      <c r="T473" s="72"/>
      <c r="U473" s="72"/>
      <c r="AA473" s="77"/>
      <c r="AD473" s="77"/>
      <c r="AG473" s="77"/>
      <c r="AJ473" s="77"/>
    </row>
    <row r="474" spans="1:36" ht="12.75" hidden="1" customHeight="1" x14ac:dyDescent="0.2">
      <c r="A474" s="86"/>
      <c r="B474" s="88" t="s">
        <v>106</v>
      </c>
      <c r="C474" s="88"/>
      <c r="D474" s="88"/>
      <c r="E474" s="89" t="e">
        <f>E469+E470+E471+E472+E473</f>
        <v>#REF!</v>
      </c>
      <c r="F474" s="89" t="e">
        <f>F469+F470+F471+F472+F473</f>
        <v>#REF!</v>
      </c>
      <c r="G474" s="89" t="e">
        <f>G469+G470+G471+G472+G473</f>
        <v>#REF!</v>
      </c>
      <c r="H474" s="89" t="e">
        <f>H469+H470+H471+H472+H473</f>
        <v>#REF!</v>
      </c>
      <c r="I474" s="89" t="e">
        <f>I469+I470+I471+I472+I473</f>
        <v>#REF!</v>
      </c>
      <c r="J474" s="89"/>
      <c r="K474" s="89"/>
      <c r="L474" s="89"/>
      <c r="M474" s="89"/>
      <c r="N474" s="89"/>
      <c r="Q474" s="72"/>
      <c r="R474" s="72"/>
      <c r="S474" s="72"/>
      <c r="T474" s="72"/>
      <c r="U474" s="72"/>
      <c r="AA474" s="77"/>
      <c r="AD474" s="77"/>
      <c r="AG474" s="77"/>
      <c r="AJ474" s="77"/>
    </row>
    <row r="475" spans="1:36" ht="12.75" hidden="1" customHeight="1" x14ac:dyDescent="0.2">
      <c r="A475" s="88"/>
      <c r="B475" s="88" t="s">
        <v>107</v>
      </c>
      <c r="C475" s="88"/>
      <c r="D475" s="88"/>
      <c r="E475" s="89" t="e">
        <f>E474*3%</f>
        <v>#REF!</v>
      </c>
      <c r="F475" s="89" t="e">
        <f>F474*3%</f>
        <v>#REF!</v>
      </c>
      <c r="G475" s="89" t="e">
        <f>G474*3%</f>
        <v>#REF!</v>
      </c>
      <c r="H475" s="89" t="e">
        <f>H474*3%</f>
        <v>#REF!</v>
      </c>
      <c r="I475" s="89" t="e">
        <f>I474*3%</f>
        <v>#REF!</v>
      </c>
      <c r="J475" s="89"/>
      <c r="K475" s="89"/>
      <c r="L475" s="89"/>
      <c r="M475" s="89"/>
      <c r="N475" s="89"/>
      <c r="Q475" s="72"/>
      <c r="R475" s="72"/>
      <c r="S475" s="72"/>
      <c r="T475" s="72"/>
      <c r="U475" s="72"/>
      <c r="AA475" s="77"/>
      <c r="AD475" s="77"/>
      <c r="AG475" s="77"/>
      <c r="AJ475" s="77"/>
    </row>
    <row r="476" spans="1:36" ht="12.75" hidden="1" customHeight="1" x14ac:dyDescent="0.2">
      <c r="A476" s="95"/>
      <c r="B476" s="95" t="s">
        <v>108</v>
      </c>
      <c r="C476" s="95"/>
      <c r="D476" s="95"/>
      <c r="E476" s="96" t="e">
        <f>E474*2.7%</f>
        <v>#REF!</v>
      </c>
      <c r="F476" s="96" t="e">
        <f>F474*2.7%</f>
        <v>#REF!</v>
      </c>
      <c r="G476" s="96" t="e">
        <f>G474*2.7%</f>
        <v>#REF!</v>
      </c>
      <c r="H476" s="96" t="e">
        <f>H474*2.7%</f>
        <v>#REF!</v>
      </c>
      <c r="I476" s="96" t="e">
        <f>I474*2.7%</f>
        <v>#REF!</v>
      </c>
      <c r="J476" s="96"/>
      <c r="K476" s="96"/>
      <c r="L476" s="96"/>
      <c r="M476" s="96"/>
      <c r="N476" s="96"/>
      <c r="Q476" s="72"/>
      <c r="R476" s="72"/>
      <c r="S476" s="72"/>
      <c r="T476" s="72"/>
      <c r="U476" s="72"/>
      <c r="AA476" s="77"/>
      <c r="AD476" s="77"/>
      <c r="AG476" s="77"/>
      <c r="AJ476" s="77"/>
    </row>
    <row r="477" spans="1:36" x14ac:dyDescent="0.2">
      <c r="A477" s="79"/>
      <c r="B477" s="80" t="s">
        <v>109</v>
      </c>
      <c r="C477" s="80"/>
      <c r="D477" s="80"/>
      <c r="E477" s="81">
        <f>J466*(1+Entrada!$I$13)</f>
        <v>10158496.290007938</v>
      </c>
      <c r="F477" s="81">
        <f>K466*(1+Entrada!$I$13)</f>
        <v>9763192.8294387423</v>
      </c>
      <c r="G477" s="81">
        <f>L466*(1+Entrada!$I$13)</f>
        <v>10303975.98996361</v>
      </c>
      <c r="H477" s="81">
        <f>M466*(1+Entrada!$I$13)</f>
        <v>10091274.635545671</v>
      </c>
      <c r="I477" s="81">
        <f>N466*(1+Entrada!$I$13)</f>
        <v>10179565.763794621</v>
      </c>
      <c r="J477" s="81"/>
      <c r="K477" s="81"/>
      <c r="L477" s="81"/>
      <c r="M477" s="81"/>
      <c r="N477" s="81"/>
      <c r="Q477" s="63">
        <f>SUMIF($O426:$O465,"&lt;&gt;Rateio",W426:W465)</f>
        <v>6479459.2996606315</v>
      </c>
      <c r="R477" s="63">
        <f>SUMIF($O426:$O465,"&lt;&gt;Rateio",Z426:Z465)</f>
        <v>6227320.3402466783</v>
      </c>
      <c r="S477" s="63">
        <f>SUMIF($O426:$O465,"&lt;&gt;Rateio",AC426:AC465)</f>
        <v>6572251.5562977474</v>
      </c>
      <c r="T477" s="63">
        <f>SUMIF($O426:$O465,"&lt;&gt;Rateio",AF426:AF465)</f>
        <v>6436582.8776283134</v>
      </c>
      <c r="U477" s="63">
        <f>SUMIF($O426:$O465,"&lt;&gt;Rateio",AI426:AI465)</f>
        <v>6492898.1782080755</v>
      </c>
      <c r="AA477" s="77"/>
      <c r="AD477" s="77"/>
      <c r="AG477" s="77"/>
      <c r="AJ477" s="77"/>
    </row>
    <row r="478" spans="1:36" x14ac:dyDescent="0.2">
      <c r="E478" s="97">
        <f>Q478</f>
        <v>1</v>
      </c>
      <c r="F478" s="98">
        <f>R478</f>
        <v>1</v>
      </c>
      <c r="G478" s="98">
        <f>S478</f>
        <v>1</v>
      </c>
      <c r="H478" s="98">
        <f>T478</f>
        <v>1</v>
      </c>
      <c r="I478" s="99">
        <f>U478</f>
        <v>1</v>
      </c>
      <c r="Q478" s="100">
        <f>Q466/Q477</f>
        <v>1</v>
      </c>
      <c r="R478" s="100">
        <f>R466/R477</f>
        <v>1</v>
      </c>
      <c r="S478" s="100">
        <f>S466/S477</f>
        <v>1</v>
      </c>
      <c r="T478" s="100">
        <f>T466/T477</f>
        <v>1</v>
      </c>
      <c r="U478" s="100">
        <f>U466/U477</f>
        <v>1</v>
      </c>
      <c r="W478" s="78"/>
      <c r="X478" s="78"/>
      <c r="Z478" s="78"/>
      <c r="AA478" s="101"/>
      <c r="AC478" s="78"/>
      <c r="AD478" s="101"/>
      <c r="AF478" s="78"/>
      <c r="AG478" s="101"/>
      <c r="AI478" s="78"/>
      <c r="AJ478" s="101"/>
    </row>
    <row r="482" spans="1:36" s="55" customFormat="1" ht="12.75" customHeight="1" x14ac:dyDescent="0.25">
      <c r="B482" s="231" t="s">
        <v>254</v>
      </c>
      <c r="C482" s="56"/>
      <c r="D482" s="56"/>
      <c r="E482" s="56"/>
      <c r="F482" s="56"/>
      <c r="G482" s="62"/>
      <c r="H482" s="56"/>
      <c r="I482" s="56"/>
      <c r="J482" s="56"/>
      <c r="K482" s="56"/>
      <c r="L482" s="56"/>
      <c r="Q482" s="59" t="s">
        <v>12</v>
      </c>
      <c r="R482" s="59" t="s">
        <v>13</v>
      </c>
      <c r="S482" s="59" t="s">
        <v>14</v>
      </c>
      <c r="T482" s="59" t="s">
        <v>15</v>
      </c>
      <c r="U482" s="59" t="s">
        <v>16</v>
      </c>
      <c r="W482" s="60"/>
      <c r="X482" s="61"/>
      <c r="Z482" s="60"/>
      <c r="AA482" s="61"/>
      <c r="AC482" s="60"/>
      <c r="AD482" s="61"/>
      <c r="AF482" s="60"/>
      <c r="AG482" s="61"/>
      <c r="AI482" s="60"/>
      <c r="AJ482" s="61"/>
    </row>
    <row r="483" spans="1:36" s="55" customFormat="1" ht="12.75" customHeight="1" x14ac:dyDescent="0.2">
      <c r="B483" s="231"/>
      <c r="C483" s="56"/>
      <c r="D483" s="56"/>
      <c r="E483" s="56"/>
      <c r="F483" s="56"/>
      <c r="G483" s="62"/>
      <c r="H483" s="56"/>
      <c r="I483" s="56"/>
      <c r="J483" s="56"/>
      <c r="K483" s="56"/>
      <c r="L483" s="56"/>
      <c r="O483" s="1" t="s">
        <v>141</v>
      </c>
      <c r="Q483" s="63">
        <f>SUMIF($O486:$O525,"Rateio",J486:J525)+E537</f>
        <v>10616110.894476255</v>
      </c>
      <c r="R483" s="63">
        <f>SUMIF($O486:$O525,"Rateio",K486:K525)+F537</f>
        <v>10203000.011273922</v>
      </c>
      <c r="S483" s="63">
        <f>SUMIF($O486:$O525,"Rateio",L486:L525)+G537</f>
        <v>10768144.087532952</v>
      </c>
      <c r="T483" s="63">
        <f>SUMIF($O486:$O525,"Rateio",M486:M525)+H537</f>
        <v>10545861.074236272</v>
      </c>
      <c r="U483" s="63">
        <f>SUMIF($O486:$O525,"Rateio",N486:N525)+I537</f>
        <v>10638129.494849982</v>
      </c>
      <c r="AA483" s="64"/>
      <c r="AC483" s="2"/>
      <c r="AD483" s="76"/>
      <c r="AF483" s="2"/>
      <c r="AG483" s="76"/>
      <c r="AJ483" s="64"/>
    </row>
    <row r="484" spans="1:36" s="66" customFormat="1" x14ac:dyDescent="0.2">
      <c r="A484" s="228" t="s">
        <v>72</v>
      </c>
      <c r="B484" s="228" t="s">
        <v>73</v>
      </c>
      <c r="C484" s="228" t="s">
        <v>74</v>
      </c>
      <c r="D484" s="228" t="s">
        <v>75</v>
      </c>
      <c r="E484" s="230" t="str">
        <f>$E$125</f>
        <v>Preço Unitário - Ref. 06/2020</v>
      </c>
      <c r="F484" s="230"/>
      <c r="G484" s="230"/>
      <c r="H484" s="230"/>
      <c r="I484" s="230"/>
      <c r="J484" s="229" t="str">
        <f>$J$125</f>
        <v>Preço Total</v>
      </c>
      <c r="K484" s="229"/>
      <c r="L484" s="229"/>
      <c r="M484" s="229"/>
      <c r="N484" s="229"/>
      <c r="O484" s="120" t="s">
        <v>142</v>
      </c>
      <c r="Q484" s="63">
        <f>SUMIF($P486:$P525,"UAR",J486:J525)</f>
        <v>0</v>
      </c>
      <c r="R484" s="63">
        <f>SUMIF($P486:$P525,"UAR",K486:K525)</f>
        <v>0</v>
      </c>
      <c r="S484" s="63">
        <f>SUMIF($P486:$P525,"UAR",L486:L525)</f>
        <v>0</v>
      </c>
      <c r="T484" s="63">
        <f>SUMIF($P486:$P525,"UAR",M486:M525)</f>
        <v>0</v>
      </c>
      <c r="U484" s="63">
        <f>SUMIF($P486:$P525,"UAR",N486:N525)</f>
        <v>0</v>
      </c>
      <c r="AA484" s="67"/>
      <c r="AC484" s="2"/>
      <c r="AD484" s="76"/>
      <c r="AF484" s="2"/>
      <c r="AG484" s="76"/>
      <c r="AJ484" s="67"/>
    </row>
    <row r="485" spans="1:36" s="71" customFormat="1" x14ac:dyDescent="0.2">
      <c r="A485" s="228"/>
      <c r="B485" s="228"/>
      <c r="C485" s="228"/>
      <c r="D485" s="228"/>
      <c r="E485" s="68" t="s">
        <v>12</v>
      </c>
      <c r="F485" s="68" t="s">
        <v>13</v>
      </c>
      <c r="G485" s="68" t="s">
        <v>14</v>
      </c>
      <c r="H485" s="68" t="s">
        <v>15</v>
      </c>
      <c r="I485" s="68" t="s">
        <v>16</v>
      </c>
      <c r="J485" s="68" t="s">
        <v>12</v>
      </c>
      <c r="K485" s="68" t="s">
        <v>13</v>
      </c>
      <c r="L485" s="68" t="s">
        <v>14</v>
      </c>
      <c r="M485" s="68" t="s">
        <v>15</v>
      </c>
      <c r="N485" s="68" t="s">
        <v>16</v>
      </c>
      <c r="O485" s="120" t="s">
        <v>143</v>
      </c>
      <c r="Q485" s="72">
        <f>Q484/Q483</f>
        <v>0</v>
      </c>
      <c r="R485" s="72">
        <f>R484/R483</f>
        <v>0</v>
      </c>
      <c r="S485" s="72">
        <f>S484/S483</f>
        <v>0</v>
      </c>
      <c r="T485" s="72">
        <f>T484/T483</f>
        <v>0</v>
      </c>
      <c r="U485" s="72">
        <f>U484/U483</f>
        <v>0</v>
      </c>
      <c r="AA485" s="73"/>
      <c r="AC485" s="1"/>
      <c r="AD485" s="77"/>
      <c r="AF485" s="1"/>
      <c r="AG485" s="77"/>
      <c r="AJ485" s="73"/>
    </row>
    <row r="486" spans="1:36" x14ac:dyDescent="0.2">
      <c r="A486" s="74">
        <v>1</v>
      </c>
      <c r="B486" s="75" t="s">
        <v>63</v>
      </c>
      <c r="C486" s="75" t="str">
        <f>VLOOKUP(B486,Valores!$A$2:$F$300,5,FALSE)</f>
        <v>unid.</v>
      </c>
      <c r="D486" s="75">
        <v>1</v>
      </c>
      <c r="E486" s="63">
        <f>Entrada!$I$27*VLOOKUP($E485,Regional!$A$2:$B$7,2,FALSE)</f>
        <v>666860.91907038214</v>
      </c>
      <c r="F486" s="2">
        <f>Entrada!$I$27*VLOOKUP($F485,Regional!$A$2:$B$7,2,FALSE)</f>
        <v>640910.97318260628</v>
      </c>
      <c r="G486" s="2">
        <f>Entrada!$I$27*VLOOKUP($G485,Regional!$A$2:$B$7,2,FALSE)</f>
        <v>676411.02605953813</v>
      </c>
      <c r="H486" s="2">
        <f>Entrada!$I$27*VLOOKUP($H485,Regional!$A$2:$B$7,2,FALSE)</f>
        <v>662448.11101332377</v>
      </c>
      <c r="I486" s="76">
        <f>Entrada!$I$27*VLOOKUP($I485,Regional!$A$2:$B$7,2,FALSE)</f>
        <v>668244.03801363916</v>
      </c>
      <c r="J486" s="102">
        <f t="shared" ref="J486:N525" si="107">$D486*E486</f>
        <v>666860.91907038214</v>
      </c>
      <c r="K486" s="103">
        <f t="shared" si="107"/>
        <v>640910.97318260628</v>
      </c>
      <c r="L486" s="103">
        <f t="shared" si="107"/>
        <v>676411.02605953813</v>
      </c>
      <c r="M486" s="103">
        <f t="shared" si="107"/>
        <v>662448.11101332377</v>
      </c>
      <c r="N486" s="104">
        <f t="shared" si="107"/>
        <v>668244.03801363916</v>
      </c>
      <c r="O486" s="1">
        <f>VLOOKUP(B486,Valores!$A$2:$P$300,14,FALSE)</f>
        <v>1</v>
      </c>
      <c r="P486" s="1">
        <f>VLOOKUP(B486,Valores!$A$2:$P$300,15,FALSE)</f>
        <v>3.0300000000000001E-2</v>
      </c>
      <c r="Q486" s="72">
        <f>IF($P486="UAR",J486*Q$485,IF($O486="Rateio",0,0))</f>
        <v>0</v>
      </c>
      <c r="R486" s="72">
        <f>IF($P486="UAR",K486*R$485,IF($O486="Rateio",0,0))</f>
        <v>0</v>
      </c>
      <c r="S486" s="72">
        <f>IF($P486="UAR",L486*S$485,IF($O486="Rateio",0,0))</f>
        <v>0</v>
      </c>
      <c r="T486" s="72">
        <f>IF($P486="UAR",M486*T$485,IF($O486="Rateio",0,0))</f>
        <v>0</v>
      </c>
      <c r="U486" s="72">
        <f>IF($P486="UAR",N486*U$485,IF($O486="Rateio",0,0))</f>
        <v>0</v>
      </c>
      <c r="W486" s="2">
        <f t="shared" ref="W486:W525" si="108">J486+Q486</f>
        <v>666860.91907038214</v>
      </c>
      <c r="X486" s="1">
        <f>IF($O486="rateio",0,W486*$O486)</f>
        <v>666860.91907038214</v>
      </c>
      <c r="Z486" s="2">
        <f t="shared" ref="Z486:Z525" si="109">K486+R486</f>
        <v>640910.97318260628</v>
      </c>
      <c r="AA486" s="77">
        <f t="shared" ref="AA486:AA525" si="110">IF($O486="rateio",0,Z486*$O486)</f>
        <v>640910.97318260628</v>
      </c>
      <c r="AC486" s="2">
        <f t="shared" ref="AC486:AC525" si="111">L486+S486</f>
        <v>676411.02605953813</v>
      </c>
      <c r="AD486" s="77">
        <f t="shared" ref="AD486:AD525" si="112">IF($O486="rateio",0,AC486*$O486)</f>
        <v>676411.02605953813</v>
      </c>
      <c r="AF486" s="2">
        <f t="shared" ref="AF486:AF525" si="113">M486+T486</f>
        <v>662448.11101332377</v>
      </c>
      <c r="AG486" s="77">
        <f t="shared" ref="AG486:AG525" si="114">IF($O486="rateio",0,AF486*$O486)</f>
        <v>662448.11101332377</v>
      </c>
      <c r="AI486" s="2">
        <f t="shared" ref="AI486:AI525" si="115">N486+U486</f>
        <v>668244.03801363916</v>
      </c>
      <c r="AJ486" s="77">
        <f t="shared" ref="AJ486:AJ525" si="116">IF($O486="rateio",0,AI486*$O486)</f>
        <v>668244.03801363916</v>
      </c>
    </row>
    <row r="487" spans="1:36" x14ac:dyDescent="0.2">
      <c r="A487" s="72">
        <v>2</v>
      </c>
      <c r="B487" s="1" t="s">
        <v>65</v>
      </c>
      <c r="C487" s="1" t="str">
        <f>VLOOKUP(B487,Valores!$A$2:$F$300,5,FALSE)</f>
        <v>unid.</v>
      </c>
      <c r="D487" s="1">
        <v>1</v>
      </c>
      <c r="E487" s="63">
        <f>Entrada!$I$29*VLOOKUP($E485,Regional!$A$2:$B$7,2,FALSE)</f>
        <v>218019.10655576215</v>
      </c>
      <c r="F487" s="2">
        <f>Entrada!$I$29*VLOOKUP($F485,Regional!$A$2:$B$7,2,FALSE)</f>
        <v>209535.20255744411</v>
      </c>
      <c r="G487" s="2">
        <f>Entrada!$I$29*VLOOKUP($G485,Regional!$A$2:$B$7,2,FALSE)</f>
        <v>221141.3554891533</v>
      </c>
      <c r="H487" s="2">
        <f>Entrada!$I$29*VLOOKUP($H485,Regional!$A$2:$B$7,2,FALSE)</f>
        <v>216576.41222102279</v>
      </c>
      <c r="I487" s="76">
        <f>Entrada!$I$29*VLOOKUP($I485,Regional!$A$2:$B$7,2,FALSE)</f>
        <v>218471.29433232226</v>
      </c>
      <c r="J487" s="63">
        <f t="shared" si="107"/>
        <v>218019.10655576215</v>
      </c>
      <c r="K487" s="2">
        <f t="shared" si="107"/>
        <v>209535.20255744411</v>
      </c>
      <c r="L487" s="2">
        <f t="shared" si="107"/>
        <v>221141.3554891533</v>
      </c>
      <c r="M487" s="2">
        <f t="shared" si="107"/>
        <v>216576.41222102279</v>
      </c>
      <c r="N487" s="76">
        <f t="shared" si="107"/>
        <v>218471.29433232226</v>
      </c>
      <c r="O487" s="1">
        <f>VLOOKUP(B487,Valores!$A$2:$P$300,14,FALSE)</f>
        <v>1</v>
      </c>
      <c r="P487" s="1">
        <f>VLOOKUP(B487,Valores!$A$2:$P$300,15,FALSE)</f>
        <v>3.3300000000000003E-2</v>
      </c>
      <c r="Q487" s="72">
        <f t="shared" ref="Q487:Q525" si="117">IF(P487="UAR",J487*Q$485,IF(O487="Rateio",0,0))</f>
        <v>0</v>
      </c>
      <c r="R487" s="72">
        <f t="shared" ref="R487:U525" si="118">IF($P487="UAR",K487*R$485,IF($O487="Rateio",0,0))</f>
        <v>0</v>
      </c>
      <c r="S487" s="72">
        <f t="shared" si="118"/>
        <v>0</v>
      </c>
      <c r="T487" s="72">
        <f t="shared" si="118"/>
        <v>0</v>
      </c>
      <c r="U487" s="72">
        <f t="shared" si="118"/>
        <v>0</v>
      </c>
      <c r="W487" s="2">
        <f t="shared" si="108"/>
        <v>218019.10655576215</v>
      </c>
      <c r="X487" s="1">
        <f t="shared" ref="X487:X525" si="119">IF(O487="rateio",0,W487*$O487)</f>
        <v>218019.10655576215</v>
      </c>
      <c r="Z487" s="2">
        <f t="shared" si="109"/>
        <v>209535.20255744411</v>
      </c>
      <c r="AA487" s="77">
        <f t="shared" si="110"/>
        <v>209535.20255744411</v>
      </c>
      <c r="AC487" s="2">
        <f t="shared" si="111"/>
        <v>221141.3554891533</v>
      </c>
      <c r="AD487" s="77">
        <f t="shared" si="112"/>
        <v>221141.3554891533</v>
      </c>
      <c r="AF487" s="2">
        <f t="shared" si="113"/>
        <v>216576.41222102279</v>
      </c>
      <c r="AG487" s="77">
        <f t="shared" si="114"/>
        <v>216576.41222102279</v>
      </c>
      <c r="AI487" s="2">
        <f t="shared" si="115"/>
        <v>218471.29433232226</v>
      </c>
      <c r="AJ487" s="77">
        <f t="shared" si="116"/>
        <v>218471.29433232226</v>
      </c>
    </row>
    <row r="488" spans="1:36" x14ac:dyDescent="0.2">
      <c r="A488" s="72">
        <v>3</v>
      </c>
      <c r="B488" s="1" t="s">
        <v>64</v>
      </c>
      <c r="C488" s="1" t="str">
        <f>VLOOKUP(B488,Valores!$A$2:$F$300,5,FALSE)</f>
        <v>unid.</v>
      </c>
      <c r="D488" s="1">
        <v>3</v>
      </c>
      <c r="E488" s="63">
        <f>Entrada!$I$28*VLOOKUP($E485,Regional!$A$2:$B$7,2,FALSE)</f>
        <v>150433.18352347589</v>
      </c>
      <c r="F488" s="2">
        <f>Entrada!$I$28*VLOOKUP($F485,Regional!$A$2:$B$7,2,FALSE)</f>
        <v>144579.28976463643</v>
      </c>
      <c r="G488" s="2">
        <f>Entrada!$I$28*VLOOKUP($G485,Regional!$A$2:$B$7,2,FALSE)</f>
        <v>152587.53528751578</v>
      </c>
      <c r="H488" s="2">
        <f>Entrada!$I$28*VLOOKUP($H485,Regional!$A$2:$B$7,2,FALSE)</f>
        <v>149437.72443250573</v>
      </c>
      <c r="I488" s="76">
        <f>Entrada!$I$28*VLOOKUP($I485,Regional!$A$2:$B$7,2,FALSE)</f>
        <v>150745.19308930234</v>
      </c>
      <c r="J488" s="63">
        <f t="shared" si="107"/>
        <v>451299.55057042767</v>
      </c>
      <c r="K488" s="2">
        <f t="shared" si="107"/>
        <v>433737.86929390929</v>
      </c>
      <c r="L488" s="2">
        <f t="shared" si="107"/>
        <v>457762.60586254735</v>
      </c>
      <c r="M488" s="2">
        <f t="shared" si="107"/>
        <v>448313.17329751718</v>
      </c>
      <c r="N488" s="76">
        <f t="shared" si="107"/>
        <v>452235.57926790701</v>
      </c>
      <c r="O488" s="1">
        <f>VLOOKUP(B488,Valores!$A$2:$P$300,14,FALSE)</f>
        <v>1</v>
      </c>
      <c r="P488" s="1">
        <f>VLOOKUP(B488,Valores!$A$2:$P$300,15,FALSE)</f>
        <v>3.3300000000000003E-2</v>
      </c>
      <c r="Q488" s="72">
        <f t="shared" si="117"/>
        <v>0</v>
      </c>
      <c r="R488" s="72">
        <f t="shared" si="118"/>
        <v>0</v>
      </c>
      <c r="S488" s="72">
        <f t="shared" si="118"/>
        <v>0</v>
      </c>
      <c r="T488" s="72">
        <f t="shared" si="118"/>
        <v>0</v>
      </c>
      <c r="U488" s="72">
        <f t="shared" si="118"/>
        <v>0</v>
      </c>
      <c r="W488" s="2">
        <f t="shared" si="108"/>
        <v>451299.55057042767</v>
      </c>
      <c r="X488" s="1">
        <f t="shared" si="119"/>
        <v>451299.55057042767</v>
      </c>
      <c r="Z488" s="2">
        <f t="shared" si="109"/>
        <v>433737.86929390929</v>
      </c>
      <c r="AA488" s="77">
        <f t="shared" si="110"/>
        <v>433737.86929390929</v>
      </c>
      <c r="AC488" s="2">
        <f t="shared" si="111"/>
        <v>457762.60586254735</v>
      </c>
      <c r="AD488" s="77">
        <f t="shared" si="112"/>
        <v>457762.60586254735</v>
      </c>
      <c r="AF488" s="2">
        <f t="shared" si="113"/>
        <v>448313.17329751718</v>
      </c>
      <c r="AG488" s="77">
        <f t="shared" si="114"/>
        <v>448313.17329751718</v>
      </c>
      <c r="AI488" s="2">
        <f t="shared" si="115"/>
        <v>452235.57926790701</v>
      </c>
      <c r="AJ488" s="77">
        <f t="shared" si="116"/>
        <v>452235.57926790701</v>
      </c>
    </row>
    <row r="489" spans="1:36" x14ac:dyDescent="0.2">
      <c r="A489" s="72">
        <v>4</v>
      </c>
      <c r="B489" s="1" t="s">
        <v>67</v>
      </c>
      <c r="C489" s="1" t="str">
        <f>VLOOKUP(B489,Valores!$A$2:$F$300,5,FALSE)</f>
        <v>unid.</v>
      </c>
      <c r="D489" s="1">
        <v>3</v>
      </c>
      <c r="E489" s="63">
        <f>Entrada!$I$31*VLOOKUP($E485,Regional!$A$2:$B$7,2,FALSE)</f>
        <v>99395.954939191652</v>
      </c>
      <c r="F489" s="2">
        <f>Entrada!$I$31*VLOOKUP($F485,Regional!$A$2:$B$7,2,FALSE)</f>
        <v>95528.1024704468</v>
      </c>
      <c r="G489" s="2">
        <f>Entrada!$I$31*VLOOKUP($G485,Regional!$A$2:$B$7,2,FALSE)</f>
        <v>100819.40318276525</v>
      </c>
      <c r="H489" s="2">
        <f>Entrada!$I$31*VLOOKUP($H485,Regional!$A$2:$B$7,2,FALSE)</f>
        <v>98738.223681816264</v>
      </c>
      <c r="I489" s="76">
        <f>Entrada!$I$31*VLOOKUP($I485,Regional!$A$2:$B$7,2,FALSE)</f>
        <v>99602.109512398863</v>
      </c>
      <c r="J489" s="63">
        <f t="shared" si="107"/>
        <v>298187.86481757497</v>
      </c>
      <c r="K489" s="2">
        <f t="shared" si="107"/>
        <v>286584.30741134041</v>
      </c>
      <c r="L489" s="2">
        <f t="shared" si="107"/>
        <v>302458.20954829577</v>
      </c>
      <c r="M489" s="2">
        <f t="shared" si="107"/>
        <v>296214.67104544881</v>
      </c>
      <c r="N489" s="76">
        <f t="shared" si="107"/>
        <v>298806.32853719662</v>
      </c>
      <c r="O489" s="1">
        <f>VLOOKUP(B489,Valores!$A$2:$P$300,14,FALSE)</f>
        <v>1</v>
      </c>
      <c r="P489" s="1">
        <f>VLOOKUP(B489,Valores!$A$2:$P$300,15,FALSE)</f>
        <v>3.3300000000000003E-2</v>
      </c>
      <c r="Q489" s="72">
        <f t="shared" si="117"/>
        <v>0</v>
      </c>
      <c r="R489" s="72">
        <f t="shared" si="118"/>
        <v>0</v>
      </c>
      <c r="S489" s="72">
        <f t="shared" si="118"/>
        <v>0</v>
      </c>
      <c r="T489" s="72">
        <f t="shared" si="118"/>
        <v>0</v>
      </c>
      <c r="U489" s="72">
        <f t="shared" si="118"/>
        <v>0</v>
      </c>
      <c r="W489" s="2">
        <f t="shared" si="108"/>
        <v>298187.86481757497</v>
      </c>
      <c r="X489" s="1">
        <f t="shared" si="119"/>
        <v>298187.86481757497</v>
      </c>
      <c r="Z489" s="2">
        <f t="shared" si="109"/>
        <v>286584.30741134041</v>
      </c>
      <c r="AA489" s="77">
        <f t="shared" si="110"/>
        <v>286584.30741134041</v>
      </c>
      <c r="AC489" s="2">
        <f t="shared" si="111"/>
        <v>302458.20954829577</v>
      </c>
      <c r="AD489" s="77">
        <f t="shared" si="112"/>
        <v>302458.20954829577</v>
      </c>
      <c r="AF489" s="2">
        <f t="shared" si="113"/>
        <v>296214.67104544881</v>
      </c>
      <c r="AG489" s="77">
        <f t="shared" si="114"/>
        <v>296214.67104544881</v>
      </c>
      <c r="AI489" s="2">
        <f t="shared" si="115"/>
        <v>298806.32853719662</v>
      </c>
      <c r="AJ489" s="77">
        <f t="shared" si="116"/>
        <v>298806.32853719662</v>
      </c>
    </row>
    <row r="490" spans="1:36" x14ac:dyDescent="0.2">
      <c r="A490" s="72">
        <v>5</v>
      </c>
      <c r="B490" s="1" t="s">
        <v>66</v>
      </c>
      <c r="C490" s="1" t="str">
        <f>VLOOKUP(B490,Valores!$A$2:$F$300,5,FALSE)</f>
        <v>unid.</v>
      </c>
      <c r="D490" s="1">
        <v>0</v>
      </c>
      <c r="E490" s="63">
        <f>Entrada!$I$30*VLOOKUP($E485,Regional!$A$2:$B$7,2,FALSE)</f>
        <v>86748.010294730688</v>
      </c>
      <c r="F490" s="2">
        <f>Entrada!$I$30*VLOOKUP($F485,Regional!$A$2:$B$7,2,FALSE)</f>
        <v>83372.334634866595</v>
      </c>
      <c r="G490" s="2">
        <f>Entrada!$I$30*VLOOKUP($G485,Regional!$A$2:$B$7,2,FALSE)</f>
        <v>87990.32747919843</v>
      </c>
      <c r="H490" s="2">
        <f>Entrada!$I$30*VLOOKUP($H485,Regional!$A$2:$B$7,2,FALSE)</f>
        <v>86173.974078459389</v>
      </c>
      <c r="I490" s="76">
        <f>Entrada!$I$30*VLOOKUP($I485,Regional!$A$2:$B$7,2,FALSE)</f>
        <v>86927.932093860494</v>
      </c>
      <c r="J490" s="63">
        <f t="shared" si="107"/>
        <v>0</v>
      </c>
      <c r="K490" s="2">
        <f t="shared" si="107"/>
        <v>0</v>
      </c>
      <c r="L490" s="2">
        <f t="shared" si="107"/>
        <v>0</v>
      </c>
      <c r="M490" s="2">
        <f t="shared" si="107"/>
        <v>0</v>
      </c>
      <c r="N490" s="76">
        <f t="shared" si="107"/>
        <v>0</v>
      </c>
      <c r="O490" s="1">
        <f>VLOOKUP(B490,Valores!$A$2:$P$300,14,FALSE)</f>
        <v>1</v>
      </c>
      <c r="P490" s="1">
        <f>VLOOKUP(B490,Valores!$A$2:$P$300,15,FALSE)</f>
        <v>3.3300000000000003E-2</v>
      </c>
      <c r="Q490" s="72">
        <f t="shared" si="117"/>
        <v>0</v>
      </c>
      <c r="R490" s="72">
        <f t="shared" si="118"/>
        <v>0</v>
      </c>
      <c r="S490" s="72">
        <f t="shared" si="118"/>
        <v>0</v>
      </c>
      <c r="T490" s="72">
        <f t="shared" si="118"/>
        <v>0</v>
      </c>
      <c r="U490" s="72">
        <f t="shared" si="118"/>
        <v>0</v>
      </c>
      <c r="W490" s="2">
        <f t="shared" si="108"/>
        <v>0</v>
      </c>
      <c r="X490" s="1">
        <f t="shared" si="119"/>
        <v>0</v>
      </c>
      <c r="Z490" s="2">
        <f t="shared" si="109"/>
        <v>0</v>
      </c>
      <c r="AA490" s="77">
        <f t="shared" si="110"/>
        <v>0</v>
      </c>
      <c r="AC490" s="2">
        <f t="shared" si="111"/>
        <v>0</v>
      </c>
      <c r="AD490" s="77">
        <f t="shared" si="112"/>
        <v>0</v>
      </c>
      <c r="AF490" s="2">
        <f t="shared" si="113"/>
        <v>0</v>
      </c>
      <c r="AG490" s="77">
        <f t="shared" si="114"/>
        <v>0</v>
      </c>
      <c r="AI490" s="2">
        <f t="shared" si="115"/>
        <v>0</v>
      </c>
      <c r="AJ490" s="77">
        <f t="shared" si="116"/>
        <v>0</v>
      </c>
    </row>
    <row r="491" spans="1:36" x14ac:dyDescent="0.2">
      <c r="A491" s="72">
        <v>6</v>
      </c>
      <c r="B491" s="1" t="s">
        <v>68</v>
      </c>
      <c r="C491" s="1" t="str">
        <f>VLOOKUP(B491,Valores!$A$2:$F$300,5,FALSE)</f>
        <v>unid.</v>
      </c>
      <c r="D491" s="1">
        <v>3</v>
      </c>
      <c r="E491" s="63">
        <f>Entrada!$I$32*VLOOKUP($E485,Regional!$A$2:$B$7,2,FALSE)</f>
        <v>112930.9241708054</v>
      </c>
      <c r="F491" s="2">
        <f>Entrada!$I$32*VLOOKUP($F485,Regional!$A$2:$B$7,2,FALSE)</f>
        <v>108536.37759072665</v>
      </c>
      <c r="G491" s="2">
        <f>Entrada!$I$32*VLOOKUP($G485,Regional!$A$2:$B$7,2,FALSE)</f>
        <v>114548.20654164656</v>
      </c>
      <c r="H491" s="2">
        <f>Entrada!$I$32*VLOOKUP($H485,Regional!$A$2:$B$7,2,FALSE)</f>
        <v>112183.62817876156</v>
      </c>
      <c r="I491" s="76">
        <f>Entrada!$I$32*VLOOKUP($I485,Regional!$A$2:$B$7,2,FALSE)</f>
        <v>113165.1512727893</v>
      </c>
      <c r="J491" s="63">
        <f t="shared" si="107"/>
        <v>338792.77251241624</v>
      </c>
      <c r="K491" s="2">
        <f t="shared" si="107"/>
        <v>325609.13277217996</v>
      </c>
      <c r="L491" s="2">
        <f t="shared" si="107"/>
        <v>343644.61962493969</v>
      </c>
      <c r="M491" s="2">
        <f t="shared" si="107"/>
        <v>336550.88453628466</v>
      </c>
      <c r="N491" s="76">
        <f t="shared" si="107"/>
        <v>339495.45381836791</v>
      </c>
      <c r="O491" s="1">
        <f>VLOOKUP(B491,Valores!$A$2:$P$300,14,FALSE)</f>
        <v>1</v>
      </c>
      <c r="P491" s="1">
        <f>VLOOKUP(B491,Valores!$A$2:$P$300,15,FALSE)</f>
        <v>3.3300000000000003E-2</v>
      </c>
      <c r="Q491" s="72">
        <f t="shared" si="117"/>
        <v>0</v>
      </c>
      <c r="R491" s="72">
        <f t="shared" si="118"/>
        <v>0</v>
      </c>
      <c r="S491" s="72">
        <f t="shared" si="118"/>
        <v>0</v>
      </c>
      <c r="T491" s="72">
        <f t="shared" si="118"/>
        <v>0</v>
      </c>
      <c r="U491" s="72">
        <f t="shared" si="118"/>
        <v>0</v>
      </c>
      <c r="W491" s="2">
        <f t="shared" si="108"/>
        <v>338792.77251241624</v>
      </c>
      <c r="X491" s="1">
        <f t="shared" si="119"/>
        <v>338792.77251241624</v>
      </c>
      <c r="Z491" s="2">
        <f t="shared" si="109"/>
        <v>325609.13277217996</v>
      </c>
      <c r="AA491" s="77">
        <f t="shared" si="110"/>
        <v>325609.13277217996</v>
      </c>
      <c r="AC491" s="2">
        <f t="shared" si="111"/>
        <v>343644.61962493969</v>
      </c>
      <c r="AD491" s="77">
        <f t="shared" si="112"/>
        <v>343644.61962493969</v>
      </c>
      <c r="AF491" s="2">
        <f t="shared" si="113"/>
        <v>336550.88453628466</v>
      </c>
      <c r="AG491" s="77">
        <f t="shared" si="114"/>
        <v>336550.88453628466</v>
      </c>
      <c r="AI491" s="2">
        <f t="shared" si="115"/>
        <v>339495.45381836791</v>
      </c>
      <c r="AJ491" s="77">
        <f t="shared" si="116"/>
        <v>339495.45381836791</v>
      </c>
    </row>
    <row r="492" spans="1:36" x14ac:dyDescent="0.2">
      <c r="A492" s="72">
        <v>7</v>
      </c>
      <c r="B492" s="1" t="s">
        <v>69</v>
      </c>
      <c r="C492" s="1" t="str">
        <f>VLOOKUP(B492,Valores!$A$2:$F$300,5,FALSE)</f>
        <v>unid.</v>
      </c>
      <c r="D492" s="1">
        <v>3</v>
      </c>
      <c r="E492" s="63">
        <f>Entrada!$I$33*VLOOKUP($E485,Regional!$A$2:$B$7,2,FALSE)</f>
        <v>47947.954915810245</v>
      </c>
      <c r="F492" s="2">
        <f>Entrada!$I$33*VLOOKUP($F485,Regional!$A$2:$B$7,2,FALSE)</f>
        <v>46082.128324518468</v>
      </c>
      <c r="G492" s="2">
        <f>Entrada!$I$33*VLOOKUP($G485,Regional!$A$2:$B$7,2,FALSE)</f>
        <v>48634.616986209498</v>
      </c>
      <c r="H492" s="2">
        <f>Entrada!$I$33*VLOOKUP($H485,Regional!$A$2:$B$7,2,FALSE)</f>
        <v>47630.669683280932</v>
      </c>
      <c r="I492" s="76">
        <f>Entrada!$I$33*VLOOKUP($I485,Regional!$A$2:$B$7,2,FALSE)</f>
        <v>48047.402526006001</v>
      </c>
      <c r="J492" s="63">
        <f t="shared" si="107"/>
        <v>143843.86474743072</v>
      </c>
      <c r="K492" s="2">
        <f t="shared" si="107"/>
        <v>138246.3849735554</v>
      </c>
      <c r="L492" s="2">
        <f t="shared" si="107"/>
        <v>145903.85095862849</v>
      </c>
      <c r="M492" s="2">
        <f t="shared" si="107"/>
        <v>142892.0090498428</v>
      </c>
      <c r="N492" s="76">
        <f t="shared" si="107"/>
        <v>144142.20757801802</v>
      </c>
      <c r="O492" s="1">
        <f>VLOOKUP(B492,Valores!$A$2:$P$300,14,FALSE)</f>
        <v>1</v>
      </c>
      <c r="P492" s="1">
        <f>VLOOKUP(B492,Valores!$A$2:$P$300,15,FALSE)</f>
        <v>4.1700000000000001E-2</v>
      </c>
      <c r="Q492" s="72">
        <f t="shared" si="117"/>
        <v>0</v>
      </c>
      <c r="R492" s="72">
        <f t="shared" si="118"/>
        <v>0</v>
      </c>
      <c r="S492" s="72">
        <f t="shared" si="118"/>
        <v>0</v>
      </c>
      <c r="T492" s="72">
        <f t="shared" si="118"/>
        <v>0</v>
      </c>
      <c r="U492" s="72">
        <f t="shared" si="118"/>
        <v>0</v>
      </c>
      <c r="W492" s="2">
        <f t="shared" si="108"/>
        <v>143843.86474743072</v>
      </c>
      <c r="X492" s="1">
        <f t="shared" si="119"/>
        <v>143843.86474743072</v>
      </c>
      <c r="Z492" s="2">
        <f t="shared" si="109"/>
        <v>138246.3849735554</v>
      </c>
      <c r="AA492" s="77">
        <f t="shared" si="110"/>
        <v>138246.3849735554</v>
      </c>
      <c r="AC492" s="2">
        <f t="shared" si="111"/>
        <v>145903.85095862849</v>
      </c>
      <c r="AD492" s="77">
        <f t="shared" si="112"/>
        <v>145903.85095862849</v>
      </c>
      <c r="AF492" s="2">
        <f t="shared" si="113"/>
        <v>142892.0090498428</v>
      </c>
      <c r="AG492" s="77">
        <f t="shared" si="114"/>
        <v>142892.0090498428</v>
      </c>
      <c r="AI492" s="2">
        <f t="shared" si="115"/>
        <v>144142.20757801802</v>
      </c>
      <c r="AJ492" s="77">
        <f t="shared" si="116"/>
        <v>144142.20757801802</v>
      </c>
    </row>
    <row r="493" spans="1:36" x14ac:dyDescent="0.2">
      <c r="A493" s="100">
        <v>8</v>
      </c>
      <c r="B493" s="78" t="s">
        <v>244</v>
      </c>
      <c r="C493" s="78" t="str">
        <f>VLOOKUP(B493,Valores!$A$2:$F$300,5,FALSE)</f>
        <v>unid.</v>
      </c>
      <c r="D493" s="78">
        <v>1</v>
      </c>
      <c r="E493" s="106">
        <f>VLOOKUP($B493,Valores!$A$2:$G$300,6,FALSE)*VLOOKUP(VLOOKUP($B493,Indices_Poder!$B$5:$E$250,3,FALSE),Indices_Poder!$G$6:$N$27,4,FALSE)*VLOOKUP($E$485,Regional!$A$2:$B$7,2,FALSE)</f>
        <v>80659.303656178556</v>
      </c>
      <c r="F493" s="107">
        <f>VLOOKUP($B493,Valores!$A$2:$G$300,6,FALSE)*VLOOKUP(VLOOKUP($B493,Indices_Poder!$B$5:$E$250,3,FALSE),Indices_Poder!$G$6:$N$27,4,FALSE)*VLOOKUP($F$485,Regional!$A$2:$B$7,2,FALSE)</f>
        <v>77520.561370693686</v>
      </c>
      <c r="G493" s="107">
        <f>VLOOKUP($B493,Valores!$A$2:$G$300,6,FALSE)*VLOOKUP(VLOOKUP($B493,Indices_Poder!$B$5:$E$250,3,FALSE),Indices_Poder!$G$6:$N$27,4,FALSE)*VLOOKUP($G$485,Regional!$A$2:$B$7,2,FALSE)</f>
        <v>81814.424548044815</v>
      </c>
      <c r="H493" s="107">
        <f>VLOOKUP($B493,Valores!$A$2:$G$300,6,FALSE)*VLOOKUP(VLOOKUP($B493,Indices_Poder!$B$5:$E$250,3,FALSE),Indices_Poder!$G$6:$N$27,4,FALSE)*VLOOKUP($H$485,Regional!$A$2:$B$7,2,FALSE)</f>
        <v>80125.55814062657</v>
      </c>
      <c r="I493" s="108">
        <f>VLOOKUP($B493,Valores!$A$2:$G$300,6,FALSE)*VLOOKUP(VLOOKUP($B493,Indices_Poder!$B$5:$E$250,3,FALSE),Indices_Poder!$G$6:$N$27,4,FALSE)*VLOOKUP($I$485,Regional!$A$2:$B$7,2,FALSE)</f>
        <v>80826.597026724703</v>
      </c>
      <c r="J493" s="106">
        <f t="shared" si="107"/>
        <v>80659.303656178556</v>
      </c>
      <c r="K493" s="107">
        <f t="shared" si="107"/>
        <v>77520.561370693686</v>
      </c>
      <c r="L493" s="107">
        <f t="shared" si="107"/>
        <v>81814.424548044815</v>
      </c>
      <c r="M493" s="107">
        <f t="shared" si="107"/>
        <v>80125.55814062657</v>
      </c>
      <c r="N493" s="108">
        <f t="shared" si="107"/>
        <v>80826.597026724703</v>
      </c>
      <c r="O493" s="1">
        <f>VLOOKUP(B493,Valores!$A$2:$P$300,14,FALSE)</f>
        <v>1</v>
      </c>
      <c r="P493" s="1">
        <f>VLOOKUP(B493,Valores!$A$2:$P$300,15,FALSE)</f>
        <v>0.05</v>
      </c>
      <c r="Q493" s="72">
        <f t="shared" si="117"/>
        <v>0</v>
      </c>
      <c r="R493" s="72">
        <f t="shared" si="118"/>
        <v>0</v>
      </c>
      <c r="S493" s="72">
        <f t="shared" si="118"/>
        <v>0</v>
      </c>
      <c r="T493" s="72">
        <f t="shared" si="118"/>
        <v>0</v>
      </c>
      <c r="U493" s="72">
        <f t="shared" si="118"/>
        <v>0</v>
      </c>
      <c r="W493" s="2">
        <f t="shared" si="108"/>
        <v>80659.303656178556</v>
      </c>
      <c r="X493" s="1">
        <f t="shared" si="119"/>
        <v>80659.303656178556</v>
      </c>
      <c r="Z493" s="2">
        <f t="shared" si="109"/>
        <v>77520.561370693686</v>
      </c>
      <c r="AA493" s="77">
        <f t="shared" si="110"/>
        <v>77520.561370693686</v>
      </c>
      <c r="AC493" s="2">
        <f t="shared" si="111"/>
        <v>81814.424548044815</v>
      </c>
      <c r="AD493" s="77">
        <f t="shared" si="112"/>
        <v>81814.424548044815</v>
      </c>
      <c r="AF493" s="2">
        <f t="shared" si="113"/>
        <v>80125.55814062657</v>
      </c>
      <c r="AG493" s="77">
        <f t="shared" si="114"/>
        <v>80125.55814062657</v>
      </c>
      <c r="AI493" s="2">
        <f t="shared" si="115"/>
        <v>80826.597026724703</v>
      </c>
      <c r="AJ493" s="77">
        <f t="shared" si="116"/>
        <v>80826.597026724703</v>
      </c>
    </row>
    <row r="494" spans="1:36" x14ac:dyDescent="0.2">
      <c r="A494" s="72">
        <v>9</v>
      </c>
      <c r="B494" s="1" t="s">
        <v>76</v>
      </c>
      <c r="C494" s="1" t="str">
        <f>VLOOKUP(B494,Valores!$A$2:$F$300,5,FALSE)</f>
        <v>kg</v>
      </c>
      <c r="D494" s="1">
        <v>1440</v>
      </c>
      <c r="E494" s="63">
        <f>VLOOKUP($B494,Valores!$A$2:$G$300,6,FALSE)*VLOOKUP(VLOOKUP($B494,Indices_Poder!$B$5:$E$250,3,FALSE),Indices_Poder!$G$6:$N$27,4,FALSE)*VLOOKUP($E$485,Regional!$A$2:$B$7,2,FALSE)</f>
        <v>134.45374607862703</v>
      </c>
      <c r="F494" s="2">
        <f>VLOOKUP($B494,Valores!$A$2:$G$300,6,FALSE)*VLOOKUP(VLOOKUP($B494,Indices_Poder!$B$5:$E$250,3,FALSE),Indices_Poder!$G$6:$N$27,4,FALSE)*VLOOKUP($F$485,Regional!$A$2:$B$7,2,FALSE)</f>
        <v>129.22166944109824</v>
      </c>
      <c r="G494" s="2">
        <f>VLOOKUP($B494,Valores!$A$2:$G$300,6,FALSE)*VLOOKUP(VLOOKUP($B494,Indices_Poder!$B$5:$E$250,3,FALSE),Indices_Poder!$G$6:$N$27,4,FALSE)*VLOOKUP($G$485,Regional!$A$2:$B$7,2,FALSE)</f>
        <v>136.37925651629627</v>
      </c>
      <c r="H494" s="2">
        <f>VLOOKUP($B494,Valores!$A$2:$G$300,6,FALSE)*VLOOKUP(VLOOKUP($B494,Indices_Poder!$B$5:$E$250,3,FALSE),Indices_Poder!$G$6:$N$27,4,FALSE)*VLOOKUP($H$485,Regional!$A$2:$B$7,2,FALSE)</f>
        <v>133.56402746260059</v>
      </c>
      <c r="I494" s="76">
        <f>VLOOKUP($B494,Valores!$A$2:$G$300,6,FALSE)*VLOOKUP(VLOOKUP($B494,Indices_Poder!$B$5:$E$250,3,FALSE),Indices_Poder!$G$6:$N$27,4,FALSE)*VLOOKUP($I$485,Regional!$A$2:$B$7,2,FALSE)</f>
        <v>134.73261310753085</v>
      </c>
      <c r="J494" s="63">
        <f t="shared" si="107"/>
        <v>193613.39435322292</v>
      </c>
      <c r="K494" s="2">
        <f t="shared" si="107"/>
        <v>186079.20399518148</v>
      </c>
      <c r="L494" s="2">
        <f t="shared" si="107"/>
        <v>196386.12938346661</v>
      </c>
      <c r="M494" s="2">
        <f t="shared" si="107"/>
        <v>192332.19954614484</v>
      </c>
      <c r="N494" s="76">
        <f t="shared" si="107"/>
        <v>194014.96287484444</v>
      </c>
      <c r="O494" s="1">
        <f>VLOOKUP(B494,Valores!$A$2:$P$300,14,FALSE)</f>
        <v>1</v>
      </c>
      <c r="P494" s="1">
        <f>VLOOKUP(B494,Valores!$A$2:$P$300,15,FALSE)</f>
        <v>2.5000000000000001E-2</v>
      </c>
      <c r="Q494" s="72">
        <f t="shared" si="117"/>
        <v>0</v>
      </c>
      <c r="R494" s="72">
        <f t="shared" si="118"/>
        <v>0</v>
      </c>
      <c r="S494" s="72">
        <f t="shared" si="118"/>
        <v>0</v>
      </c>
      <c r="T494" s="72">
        <f t="shared" si="118"/>
        <v>0</v>
      </c>
      <c r="U494" s="72">
        <f t="shared" si="118"/>
        <v>0</v>
      </c>
      <c r="W494" s="2">
        <f t="shared" si="108"/>
        <v>193613.39435322292</v>
      </c>
      <c r="X494" s="1">
        <f t="shared" si="119"/>
        <v>193613.39435322292</v>
      </c>
      <c r="Z494" s="2">
        <f t="shared" si="109"/>
        <v>186079.20399518148</v>
      </c>
      <c r="AA494" s="77">
        <f t="shared" si="110"/>
        <v>186079.20399518148</v>
      </c>
      <c r="AC494" s="2">
        <f t="shared" si="111"/>
        <v>196386.12938346661</v>
      </c>
      <c r="AD494" s="77">
        <f t="shared" si="112"/>
        <v>196386.12938346661</v>
      </c>
      <c r="AF494" s="2">
        <f t="shared" si="113"/>
        <v>192332.19954614484</v>
      </c>
      <c r="AG494" s="77">
        <f t="shared" si="114"/>
        <v>192332.19954614484</v>
      </c>
      <c r="AI494" s="2">
        <f t="shared" si="115"/>
        <v>194014.96287484444</v>
      </c>
      <c r="AJ494" s="77">
        <f t="shared" si="116"/>
        <v>194014.96287484444</v>
      </c>
    </row>
    <row r="495" spans="1:36" x14ac:dyDescent="0.2">
      <c r="A495" s="100">
        <v>10</v>
      </c>
      <c r="B495" s="78" t="s">
        <v>77</v>
      </c>
      <c r="C495" s="78" t="str">
        <f>VLOOKUP(B495,Valores!$A$2:$F$300,5,FALSE)</f>
        <v>unid.</v>
      </c>
      <c r="D495" s="78">
        <v>86</v>
      </c>
      <c r="E495" s="106">
        <f>VLOOKUP($B495,Valores!$A$2:$G$300,6,FALSE)*VLOOKUP(VLOOKUP($B495,Indices_Poder!$B$5:$E$250,3,FALSE),Indices_Poder!$G$6:$N$27,4,FALSE)*VLOOKUP($E$485,Regional!$A$2:$B$7,2,FALSE)</f>
        <v>322.80981771947944</v>
      </c>
      <c r="F495" s="107">
        <f>VLOOKUP($B495,Valores!$A$2:$G$300,6,FALSE)*VLOOKUP(VLOOKUP($B495,Indices_Poder!$B$5:$E$250,3,FALSE),Indices_Poder!$G$6:$N$27,4,FALSE)*VLOOKUP($F$485,Regional!$A$2:$B$7,2,FALSE)</f>
        <v>310.24813197316092</v>
      </c>
      <c r="G495" s="107">
        <f>VLOOKUP($B495,Valores!$A$2:$G$300,6,FALSE)*VLOOKUP(VLOOKUP($B495,Indices_Poder!$B$5:$E$250,3,FALSE),Indices_Poder!$G$6:$N$27,4,FALSE)*VLOOKUP($G$485,Regional!$A$2:$B$7,2,FALSE)</f>
        <v>327.43277313373369</v>
      </c>
      <c r="H495" s="107">
        <f>VLOOKUP($B495,Valores!$A$2:$G$300,6,FALSE)*VLOOKUP(VLOOKUP($B495,Indices_Poder!$B$5:$E$250,3,FALSE),Indices_Poder!$G$6:$N$27,4,FALSE)*VLOOKUP($H$485,Regional!$A$2:$B$7,2,FALSE)</f>
        <v>320.67369349358268</v>
      </c>
      <c r="I495" s="108">
        <f>VLOOKUP($B495,Valores!$A$2:$G$300,6,FALSE)*VLOOKUP(VLOOKUP($B495,Indices_Poder!$B$5:$E$250,3,FALSE),Indices_Poder!$G$6:$N$27,4,FALSE)*VLOOKUP($I$485,Regional!$A$2:$B$7,2,FALSE)</f>
        <v>323.47934919326798</v>
      </c>
      <c r="J495" s="106">
        <f t="shared" si="107"/>
        <v>27761.644323875233</v>
      </c>
      <c r="K495" s="107">
        <f t="shared" si="107"/>
        <v>26681.33934969184</v>
      </c>
      <c r="L495" s="107">
        <f t="shared" si="107"/>
        <v>28159.218489501098</v>
      </c>
      <c r="M495" s="107">
        <f t="shared" si="107"/>
        <v>27577.937640448112</v>
      </c>
      <c r="N495" s="108">
        <f t="shared" si="107"/>
        <v>27819.224030621048</v>
      </c>
      <c r="O495" s="1">
        <f>VLOOKUP(B495,Valores!$A$2:$P$300,14,FALSE)</f>
        <v>1</v>
      </c>
      <c r="P495" s="1">
        <f>VLOOKUP(B495,Valores!$A$2:$P$300,15,FALSE)</f>
        <v>2.5000000000000001E-2</v>
      </c>
      <c r="Q495" s="72">
        <f t="shared" si="117"/>
        <v>0</v>
      </c>
      <c r="R495" s="72">
        <f t="shared" si="118"/>
        <v>0</v>
      </c>
      <c r="S495" s="72">
        <f t="shared" si="118"/>
        <v>0</v>
      </c>
      <c r="T495" s="72">
        <f t="shared" si="118"/>
        <v>0</v>
      </c>
      <c r="U495" s="72">
        <f t="shared" si="118"/>
        <v>0</v>
      </c>
      <c r="W495" s="2">
        <f t="shared" si="108"/>
        <v>27761.644323875233</v>
      </c>
      <c r="X495" s="1">
        <f t="shared" si="119"/>
        <v>27761.644323875233</v>
      </c>
      <c r="Z495" s="2">
        <f t="shared" si="109"/>
        <v>26681.33934969184</v>
      </c>
      <c r="AA495" s="77">
        <f t="shared" si="110"/>
        <v>26681.33934969184</v>
      </c>
      <c r="AC495" s="2">
        <f t="shared" si="111"/>
        <v>28159.218489501098</v>
      </c>
      <c r="AD495" s="77">
        <f t="shared" si="112"/>
        <v>28159.218489501098</v>
      </c>
      <c r="AF495" s="2">
        <f t="shared" si="113"/>
        <v>27577.937640448112</v>
      </c>
      <c r="AG495" s="77">
        <f t="shared" si="114"/>
        <v>27577.937640448112</v>
      </c>
      <c r="AI495" s="2">
        <f t="shared" si="115"/>
        <v>27819.224030621048</v>
      </c>
      <c r="AJ495" s="77">
        <f t="shared" si="116"/>
        <v>27819.224030621048</v>
      </c>
    </row>
    <row r="496" spans="1:36" x14ac:dyDescent="0.2">
      <c r="A496" s="132">
        <v>11</v>
      </c>
      <c r="B496" s="133" t="s">
        <v>160</v>
      </c>
      <c r="C496" s="133" t="str">
        <f>VLOOKUP(B496,Valores!$A$2:$F$300,5,FALSE)</f>
        <v>m</v>
      </c>
      <c r="D496" s="133">
        <v>9684</v>
      </c>
      <c r="E496" s="134">
        <f>VLOOKUP($B496,Valores!$A$2:$G$300,6,FALSE)*VLOOKUP(VLOOKUP($B496,Indices_Poder!$B$5:$E$250,3,FALSE),Indices_Poder!$G$6:$N$27,4,FALSE)*VLOOKUP($E$485,Regional!$A$2:$B$7,2,FALSE)</f>
        <v>83.974855888348671</v>
      </c>
      <c r="F496" s="135">
        <f>VLOOKUP($B496,Valores!$A$2:$G$300,6,FALSE)*VLOOKUP(VLOOKUP($B496,Indices_Poder!$B$5:$E$250,3,FALSE),Indices_Poder!$G$6:$N$27,4,FALSE)*VLOOKUP($F$485,Regional!$A$2:$B$7,2,FALSE)</f>
        <v>80.707093595014413</v>
      </c>
      <c r="G496" s="135">
        <f>VLOOKUP($B496,Valores!$A$2:$G$300,6,FALSE)*VLOOKUP(VLOOKUP($B496,Indices_Poder!$B$5:$E$250,3,FALSE),Indices_Poder!$G$6:$N$27,4,FALSE)*VLOOKUP($G$485,Regional!$A$2:$B$7,2,FALSE)</f>
        <v>85.177458762799091</v>
      </c>
      <c r="H496" s="135">
        <f>VLOOKUP($B496,Valores!$A$2:$G$300,6,FALSE)*VLOOKUP(VLOOKUP($B496,Indices_Poder!$B$5:$E$250,3,FALSE),Indices_Poder!$G$6:$N$27,4,FALSE)*VLOOKUP($H$485,Regional!$A$2:$B$7,2,FALSE)</f>
        <v>83.419170422223303</v>
      </c>
      <c r="I496" s="136">
        <f>VLOOKUP($B496,Valores!$A$2:$G$300,6,FALSE)*VLOOKUP(VLOOKUP($B496,Indices_Poder!$B$5:$E$250,3,FALSE),Indices_Poder!$G$6:$N$27,4,FALSE)*VLOOKUP($I$485,Regional!$A$2:$B$7,2,FALSE)</f>
        <v>84.149025959820804</v>
      </c>
      <c r="J496" s="134">
        <f t="shared" si="107"/>
        <v>813212.50442276848</v>
      </c>
      <c r="K496" s="135">
        <f t="shared" si="107"/>
        <v>781567.49437411956</v>
      </c>
      <c r="L496" s="135">
        <f t="shared" si="107"/>
        <v>824858.51065894635</v>
      </c>
      <c r="M496" s="135">
        <f t="shared" si="107"/>
        <v>807831.24636881042</v>
      </c>
      <c r="N496" s="136">
        <f t="shared" si="107"/>
        <v>814899.16739490465</v>
      </c>
      <c r="O496" s="1">
        <f>VLOOKUP(B496,Valores!$A$2:$P$300,14,FALSE)</f>
        <v>1</v>
      </c>
      <c r="P496" s="1" t="str">
        <f>VLOOKUP(B496,Valores!$A$2:$P$300,15,FALSE)</f>
        <v>Rateio</v>
      </c>
      <c r="Q496" s="72">
        <f t="shared" si="117"/>
        <v>0</v>
      </c>
      <c r="R496" s="72">
        <f t="shared" si="118"/>
        <v>0</v>
      </c>
      <c r="S496" s="72">
        <f t="shared" si="118"/>
        <v>0</v>
      </c>
      <c r="T496" s="72">
        <f t="shared" si="118"/>
        <v>0</v>
      </c>
      <c r="U496" s="72">
        <f t="shared" si="118"/>
        <v>0</v>
      </c>
      <c r="W496" s="2">
        <f t="shared" si="108"/>
        <v>813212.50442276848</v>
      </c>
      <c r="X496" s="1">
        <f t="shared" si="119"/>
        <v>813212.50442276848</v>
      </c>
      <c r="Z496" s="2">
        <f t="shared" si="109"/>
        <v>781567.49437411956</v>
      </c>
      <c r="AA496" s="77">
        <f t="shared" si="110"/>
        <v>781567.49437411956</v>
      </c>
      <c r="AC496" s="2">
        <f t="shared" si="111"/>
        <v>824858.51065894635</v>
      </c>
      <c r="AD496" s="77">
        <f t="shared" si="112"/>
        <v>824858.51065894635</v>
      </c>
      <c r="AF496" s="2">
        <f t="shared" si="113"/>
        <v>807831.24636881042</v>
      </c>
      <c r="AG496" s="77">
        <f t="shared" si="114"/>
        <v>807831.24636881042</v>
      </c>
      <c r="AI496" s="2">
        <f t="shared" si="115"/>
        <v>814899.16739490465</v>
      </c>
      <c r="AJ496" s="77">
        <f t="shared" si="116"/>
        <v>814899.16739490465</v>
      </c>
    </row>
    <row r="497" spans="1:36" x14ac:dyDescent="0.2">
      <c r="A497" s="72">
        <v>12</v>
      </c>
      <c r="B497" s="1" t="s">
        <v>83</v>
      </c>
      <c r="C497" s="1" t="str">
        <f>VLOOKUP(B497,Valores!$A$2:$F$300,5,FALSE)</f>
        <v>kg</v>
      </c>
      <c r="D497" s="1">
        <v>1320</v>
      </c>
      <c r="E497" s="63">
        <f>VLOOKUP($B497,Valores!$A$2:$G$300,6,FALSE)*VLOOKUP(VLOOKUP($B497,Indices_Poder!$B$5:$E$250,3,FALSE),Indices_Poder!$G$6:$N$27,4,FALSE)*VLOOKUP($E$485,Regional!$A$2:$B$7,2,FALSE)</f>
        <v>91.826445229007192</v>
      </c>
      <c r="F497" s="2">
        <f>VLOOKUP($B497,Valores!$A$2:$G$300,6,FALSE)*VLOOKUP(VLOOKUP($B497,Indices_Poder!$B$5:$E$250,3,FALSE),Indices_Poder!$G$6:$N$27,4,FALSE)*VLOOKUP($F$485,Regional!$A$2:$B$7,2,FALSE)</f>
        <v>88.253149483799405</v>
      </c>
      <c r="G497" s="2">
        <f>VLOOKUP($B497,Valores!$A$2:$G$300,6,FALSE)*VLOOKUP(VLOOKUP($B497,Indices_Poder!$B$5:$E$250,3,FALSE),Indices_Poder!$G$6:$N$27,4,FALSE)*VLOOKUP($G$485,Regional!$A$2:$B$7,2,FALSE)</f>
        <v>93.141490617471987</v>
      </c>
      <c r="H497" s="2">
        <f>VLOOKUP($B497,Valores!$A$2:$G$300,6,FALSE)*VLOOKUP(VLOOKUP($B497,Indices_Poder!$B$5:$E$250,3,FALSE),Indices_Poder!$G$6:$N$27,4,FALSE)*VLOOKUP($H$485,Regional!$A$2:$B$7,2,FALSE)</f>
        <v>91.218803566751063</v>
      </c>
      <c r="I497" s="76">
        <f>VLOOKUP($B497,Valores!$A$2:$G$300,6,FALSE)*VLOOKUP(VLOOKUP($B497,Indices_Poder!$B$5:$E$250,3,FALSE),Indices_Poder!$G$6:$N$27,4,FALSE)*VLOOKUP($I$485,Regional!$A$2:$B$7,2,FALSE)</f>
        <v>92.016900078371066</v>
      </c>
      <c r="J497" s="63">
        <f t="shared" si="107"/>
        <v>121210.90770228949</v>
      </c>
      <c r="K497" s="2">
        <f t="shared" si="107"/>
        <v>116494.15731861521</v>
      </c>
      <c r="L497" s="2">
        <f t="shared" si="107"/>
        <v>122946.76761506303</v>
      </c>
      <c r="M497" s="2">
        <f t="shared" si="107"/>
        <v>120408.82070811141</v>
      </c>
      <c r="N497" s="76">
        <f t="shared" si="107"/>
        <v>121462.3081034498</v>
      </c>
      <c r="O497" s="1">
        <f>VLOOKUP(B497,Valores!$A$2:$P$300,14,FALSE)</f>
        <v>1</v>
      </c>
      <c r="P497" s="1">
        <f>VLOOKUP(B497,Valores!$A$2:$P$300,15,FALSE)</f>
        <v>3.1300000000000001E-2</v>
      </c>
      <c r="Q497" s="72">
        <f t="shared" si="117"/>
        <v>0</v>
      </c>
      <c r="R497" s="72">
        <f t="shared" si="118"/>
        <v>0</v>
      </c>
      <c r="S497" s="72">
        <f t="shared" si="118"/>
        <v>0</v>
      </c>
      <c r="T497" s="72">
        <f t="shared" si="118"/>
        <v>0</v>
      </c>
      <c r="U497" s="72">
        <f t="shared" si="118"/>
        <v>0</v>
      </c>
      <c r="W497" s="2">
        <f t="shared" si="108"/>
        <v>121210.90770228949</v>
      </c>
      <c r="X497" s="1">
        <f t="shared" si="119"/>
        <v>121210.90770228949</v>
      </c>
      <c r="Z497" s="2">
        <f t="shared" si="109"/>
        <v>116494.15731861521</v>
      </c>
      <c r="AA497" s="77">
        <f t="shared" si="110"/>
        <v>116494.15731861521</v>
      </c>
      <c r="AC497" s="2">
        <f t="shared" si="111"/>
        <v>122946.76761506303</v>
      </c>
      <c r="AD497" s="77">
        <f t="shared" si="112"/>
        <v>122946.76761506303</v>
      </c>
      <c r="AF497" s="2">
        <f t="shared" si="113"/>
        <v>120408.82070811141</v>
      </c>
      <c r="AG497" s="77">
        <f t="shared" si="114"/>
        <v>120408.82070811141</v>
      </c>
      <c r="AI497" s="2">
        <f t="shared" si="115"/>
        <v>121462.3081034498</v>
      </c>
      <c r="AJ497" s="77">
        <f t="shared" si="116"/>
        <v>121462.3081034498</v>
      </c>
    </row>
    <row r="498" spans="1:36" x14ac:dyDescent="0.2">
      <c r="A498" s="72">
        <v>13</v>
      </c>
      <c r="B498" s="1" t="s">
        <v>129</v>
      </c>
      <c r="C498" s="1" t="str">
        <f>VLOOKUP(B498,Valores!$A$2:$F$300,5,FALSE)</f>
        <v>kg</v>
      </c>
      <c r="D498" s="1">
        <v>3960</v>
      </c>
      <c r="E498" s="63">
        <f>VLOOKUP($B498,Valores!$A$2:$G$300,6,FALSE)*VLOOKUP(VLOOKUP($B498,Indices_Poder!$B$5:$E$250,3,FALSE),Indices_Poder!$G$6:$N$27,4,FALSE)*VLOOKUP($E$485,Regional!$A$2:$B$7,2,FALSE)</f>
        <v>91.826445229007192</v>
      </c>
      <c r="F498" s="2">
        <f>VLOOKUP($B498,Valores!$A$2:$G$300,6,FALSE)*VLOOKUP(VLOOKUP($B498,Indices_Poder!$B$5:$E$250,3,FALSE),Indices_Poder!$G$6:$N$27,4,FALSE)*VLOOKUP($F$485,Regional!$A$2:$B$7,2,FALSE)</f>
        <v>88.253149483799405</v>
      </c>
      <c r="G498" s="2">
        <f>VLOOKUP($B498,Valores!$A$2:$G$300,6,FALSE)*VLOOKUP(VLOOKUP($B498,Indices_Poder!$B$5:$E$250,3,FALSE),Indices_Poder!$G$6:$N$27,4,FALSE)*VLOOKUP($G$485,Regional!$A$2:$B$7,2,FALSE)</f>
        <v>93.141490617471987</v>
      </c>
      <c r="H498" s="2">
        <f>VLOOKUP($B498,Valores!$A$2:$G$300,6,FALSE)*VLOOKUP(VLOOKUP($B498,Indices_Poder!$B$5:$E$250,3,FALSE),Indices_Poder!$G$6:$N$27,4,FALSE)*VLOOKUP($H$485,Regional!$A$2:$B$7,2,FALSE)</f>
        <v>91.218803566751063</v>
      </c>
      <c r="I498" s="76">
        <f>VLOOKUP($B498,Valores!$A$2:$G$300,6,FALSE)*VLOOKUP(VLOOKUP($B498,Indices_Poder!$B$5:$E$250,3,FALSE),Indices_Poder!$G$6:$N$27,4,FALSE)*VLOOKUP($I$485,Regional!$A$2:$B$7,2,FALSE)</f>
        <v>92.016900078371066</v>
      </c>
      <c r="J498" s="63">
        <f t="shared" si="107"/>
        <v>363632.72310686851</v>
      </c>
      <c r="K498" s="2">
        <f t="shared" si="107"/>
        <v>349482.47195584566</v>
      </c>
      <c r="L498" s="2">
        <f t="shared" si="107"/>
        <v>368840.30284518906</v>
      </c>
      <c r="M498" s="2">
        <f t="shared" si="107"/>
        <v>361226.46212433418</v>
      </c>
      <c r="N498" s="76">
        <f t="shared" si="107"/>
        <v>364386.92431034939</v>
      </c>
      <c r="O498" s="1">
        <f>VLOOKUP(B498,Valores!$A$2:$P$300,14,FALSE)</f>
        <v>1</v>
      </c>
      <c r="P498" s="1">
        <f>VLOOKUP(B498,Valores!$A$2:$P$300,15,FALSE)</f>
        <v>3.1300000000000001E-2</v>
      </c>
      <c r="Q498" s="72">
        <f t="shared" si="117"/>
        <v>0</v>
      </c>
      <c r="R498" s="72">
        <f t="shared" si="118"/>
        <v>0</v>
      </c>
      <c r="S498" s="72">
        <f t="shared" si="118"/>
        <v>0</v>
      </c>
      <c r="T498" s="72">
        <f t="shared" si="118"/>
        <v>0</v>
      </c>
      <c r="U498" s="72">
        <f t="shared" si="118"/>
        <v>0</v>
      </c>
      <c r="W498" s="2">
        <f t="shared" si="108"/>
        <v>363632.72310686851</v>
      </c>
      <c r="X498" s="1">
        <f t="shared" si="119"/>
        <v>363632.72310686851</v>
      </c>
      <c r="Z498" s="2">
        <f t="shared" si="109"/>
        <v>349482.47195584566</v>
      </c>
      <c r="AA498" s="77">
        <f t="shared" si="110"/>
        <v>349482.47195584566</v>
      </c>
      <c r="AC498" s="2">
        <f t="shared" si="111"/>
        <v>368840.30284518906</v>
      </c>
      <c r="AD498" s="77">
        <f t="shared" si="112"/>
        <v>368840.30284518906</v>
      </c>
      <c r="AF498" s="2">
        <f t="shared" si="113"/>
        <v>361226.46212433418</v>
      </c>
      <c r="AG498" s="77">
        <f t="shared" si="114"/>
        <v>361226.46212433418</v>
      </c>
      <c r="AI498" s="2">
        <f t="shared" si="115"/>
        <v>364386.92431034939</v>
      </c>
      <c r="AJ498" s="77">
        <f t="shared" si="116"/>
        <v>364386.92431034939</v>
      </c>
    </row>
    <row r="499" spans="1:36" x14ac:dyDescent="0.2">
      <c r="A499" s="72">
        <v>14</v>
      </c>
      <c r="B499" s="1" t="s">
        <v>130</v>
      </c>
      <c r="C499" s="1" t="str">
        <f>VLOOKUP(B499,Valores!$A$2:$F$300,5,FALSE)</f>
        <v>kg</v>
      </c>
      <c r="D499" s="1">
        <v>660</v>
      </c>
      <c r="E499" s="63">
        <f>VLOOKUP($B499,Valores!$A$2:$G$300,6,FALSE)*VLOOKUP(VLOOKUP($B499,Indices_Poder!$B$5:$E$250,3,FALSE),Indices_Poder!$G$6:$N$27,4,FALSE)*VLOOKUP($E$485,Regional!$A$2:$B$7,2,FALSE)</f>
        <v>91.826445229007192</v>
      </c>
      <c r="F499" s="2">
        <f>VLOOKUP($B499,Valores!$A$2:$G$300,6,FALSE)*VLOOKUP(VLOOKUP($B499,Indices_Poder!$B$5:$E$250,3,FALSE),Indices_Poder!$G$6:$N$27,4,FALSE)*VLOOKUP($F$485,Regional!$A$2:$B$7,2,FALSE)</f>
        <v>88.253149483799405</v>
      </c>
      <c r="G499" s="2">
        <f>VLOOKUP($B499,Valores!$A$2:$G$300,6,FALSE)*VLOOKUP(VLOOKUP($B499,Indices_Poder!$B$5:$E$250,3,FALSE),Indices_Poder!$G$6:$N$27,4,FALSE)*VLOOKUP($G$485,Regional!$A$2:$B$7,2,FALSE)</f>
        <v>93.141490617471987</v>
      </c>
      <c r="H499" s="2">
        <f>VLOOKUP($B499,Valores!$A$2:$G$300,6,FALSE)*VLOOKUP(VLOOKUP($B499,Indices_Poder!$B$5:$E$250,3,FALSE),Indices_Poder!$G$6:$N$27,4,FALSE)*VLOOKUP($H$485,Regional!$A$2:$B$7,2,FALSE)</f>
        <v>91.218803566751063</v>
      </c>
      <c r="I499" s="76">
        <f>VLOOKUP($B499,Valores!$A$2:$G$300,6,FALSE)*VLOOKUP(VLOOKUP($B499,Indices_Poder!$B$5:$E$250,3,FALSE),Indices_Poder!$G$6:$N$27,4,FALSE)*VLOOKUP($I$485,Regional!$A$2:$B$7,2,FALSE)</f>
        <v>92.016900078371066</v>
      </c>
      <c r="J499" s="63">
        <f t="shared" si="107"/>
        <v>60605.453851144746</v>
      </c>
      <c r="K499" s="2">
        <f t="shared" si="107"/>
        <v>58247.078659307605</v>
      </c>
      <c r="L499" s="2">
        <f t="shared" si="107"/>
        <v>61473.383807531514</v>
      </c>
      <c r="M499" s="2">
        <f t="shared" si="107"/>
        <v>60204.410354055704</v>
      </c>
      <c r="N499" s="76">
        <f t="shared" si="107"/>
        <v>60731.154051724901</v>
      </c>
      <c r="O499" s="1">
        <f>VLOOKUP(B499,Valores!$A$2:$P$300,14,FALSE)</f>
        <v>1</v>
      </c>
      <c r="P499" s="1">
        <f>VLOOKUP(B499,Valores!$A$2:$P$300,15,FALSE)</f>
        <v>3.1300000000000001E-2</v>
      </c>
      <c r="Q499" s="72">
        <f t="shared" si="117"/>
        <v>0</v>
      </c>
      <c r="R499" s="72">
        <f t="shared" si="118"/>
        <v>0</v>
      </c>
      <c r="S499" s="72">
        <f t="shared" si="118"/>
        <v>0</v>
      </c>
      <c r="T499" s="72">
        <f t="shared" si="118"/>
        <v>0</v>
      </c>
      <c r="U499" s="72">
        <f t="shared" si="118"/>
        <v>0</v>
      </c>
      <c r="W499" s="2">
        <f t="shared" si="108"/>
        <v>60605.453851144746</v>
      </c>
      <c r="X499" s="1">
        <f t="shared" si="119"/>
        <v>60605.453851144746</v>
      </c>
      <c r="Z499" s="2">
        <f t="shared" si="109"/>
        <v>58247.078659307605</v>
      </c>
      <c r="AA499" s="77">
        <f t="shared" si="110"/>
        <v>58247.078659307605</v>
      </c>
      <c r="AC499" s="2">
        <f t="shared" si="111"/>
        <v>61473.383807531514</v>
      </c>
      <c r="AD499" s="77">
        <f t="shared" si="112"/>
        <v>61473.383807531514</v>
      </c>
      <c r="AF499" s="2">
        <f t="shared" si="113"/>
        <v>60204.410354055704</v>
      </c>
      <c r="AG499" s="77">
        <f t="shared" si="114"/>
        <v>60204.410354055704</v>
      </c>
      <c r="AI499" s="2">
        <f t="shared" si="115"/>
        <v>60731.154051724901</v>
      </c>
      <c r="AJ499" s="77">
        <f t="shared" si="116"/>
        <v>60731.154051724901</v>
      </c>
    </row>
    <row r="500" spans="1:36" x14ac:dyDescent="0.2">
      <c r="A500" s="72">
        <v>15</v>
      </c>
      <c r="B500" s="1" t="s">
        <v>131</v>
      </c>
      <c r="C500" s="1" t="str">
        <f>VLOOKUP(B500,Valores!$A$2:$F$300,5,FALSE)</f>
        <v>kg</v>
      </c>
      <c r="D500" s="1">
        <v>660</v>
      </c>
      <c r="E500" s="63">
        <f>VLOOKUP($B500,Valores!$A$2:$G$300,6,FALSE)*VLOOKUP(VLOOKUP($B500,Indices_Poder!$B$5:$E$250,3,FALSE),Indices_Poder!$G$6:$N$27,4,FALSE)*VLOOKUP($E$485,Regional!$A$2:$B$7,2,FALSE)</f>
        <v>91.826445229007192</v>
      </c>
      <c r="F500" s="2">
        <f>VLOOKUP($B500,Valores!$A$2:$G$300,6,FALSE)*VLOOKUP(VLOOKUP($B500,Indices_Poder!$B$5:$E$250,3,FALSE),Indices_Poder!$G$6:$N$27,4,FALSE)*VLOOKUP($F$485,Regional!$A$2:$B$7,2,FALSE)</f>
        <v>88.253149483799405</v>
      </c>
      <c r="G500" s="2">
        <f>VLOOKUP($B500,Valores!$A$2:$G$300,6,FALSE)*VLOOKUP(VLOOKUP($B500,Indices_Poder!$B$5:$E$250,3,FALSE),Indices_Poder!$G$6:$N$27,4,FALSE)*VLOOKUP($G$485,Regional!$A$2:$B$7,2,FALSE)</f>
        <v>93.141490617471987</v>
      </c>
      <c r="H500" s="2">
        <f>VLOOKUP($B500,Valores!$A$2:$G$300,6,FALSE)*VLOOKUP(VLOOKUP($B500,Indices_Poder!$B$5:$E$250,3,FALSE),Indices_Poder!$G$6:$N$27,4,FALSE)*VLOOKUP($H$485,Regional!$A$2:$B$7,2,FALSE)</f>
        <v>91.218803566751063</v>
      </c>
      <c r="I500" s="76">
        <f>VLOOKUP($B500,Valores!$A$2:$G$300,6,FALSE)*VLOOKUP(VLOOKUP($B500,Indices_Poder!$B$5:$E$250,3,FALSE),Indices_Poder!$G$6:$N$27,4,FALSE)*VLOOKUP($I$485,Regional!$A$2:$B$7,2,FALSE)</f>
        <v>92.016900078371066</v>
      </c>
      <c r="J500" s="63">
        <f t="shared" si="107"/>
        <v>60605.453851144746</v>
      </c>
      <c r="K500" s="2">
        <f t="shared" si="107"/>
        <v>58247.078659307605</v>
      </c>
      <c r="L500" s="2">
        <f t="shared" si="107"/>
        <v>61473.383807531514</v>
      </c>
      <c r="M500" s="2">
        <f t="shared" si="107"/>
        <v>60204.410354055704</v>
      </c>
      <c r="N500" s="76">
        <f t="shared" si="107"/>
        <v>60731.154051724901</v>
      </c>
      <c r="O500" s="1">
        <f>VLOOKUP(B500,Valores!$A$2:$P$300,14,FALSE)</f>
        <v>1</v>
      </c>
      <c r="P500" s="1">
        <f>VLOOKUP(B500,Valores!$A$2:$P$300,15,FALSE)</f>
        <v>3.1300000000000001E-2</v>
      </c>
      <c r="Q500" s="72">
        <f t="shared" si="117"/>
        <v>0</v>
      </c>
      <c r="R500" s="72">
        <f t="shared" si="118"/>
        <v>0</v>
      </c>
      <c r="S500" s="72">
        <f t="shared" si="118"/>
        <v>0</v>
      </c>
      <c r="T500" s="72">
        <f t="shared" si="118"/>
        <v>0</v>
      </c>
      <c r="U500" s="72">
        <f t="shared" si="118"/>
        <v>0</v>
      </c>
      <c r="W500" s="2">
        <f t="shared" si="108"/>
        <v>60605.453851144746</v>
      </c>
      <c r="X500" s="1">
        <f t="shared" si="119"/>
        <v>60605.453851144746</v>
      </c>
      <c r="Z500" s="2">
        <f t="shared" si="109"/>
        <v>58247.078659307605</v>
      </c>
      <c r="AA500" s="77">
        <f t="shared" si="110"/>
        <v>58247.078659307605</v>
      </c>
      <c r="AC500" s="2">
        <f t="shared" si="111"/>
        <v>61473.383807531514</v>
      </c>
      <c r="AD500" s="77">
        <f t="shared" si="112"/>
        <v>61473.383807531514</v>
      </c>
      <c r="AF500" s="2">
        <f t="shared" si="113"/>
        <v>60204.410354055704</v>
      </c>
      <c r="AG500" s="77">
        <f t="shared" si="114"/>
        <v>60204.410354055704</v>
      </c>
      <c r="AI500" s="2">
        <f t="shared" si="115"/>
        <v>60731.154051724901</v>
      </c>
      <c r="AJ500" s="77">
        <f t="shared" si="116"/>
        <v>60731.154051724901</v>
      </c>
    </row>
    <row r="501" spans="1:36" x14ac:dyDescent="0.2">
      <c r="A501" s="72">
        <v>16</v>
      </c>
      <c r="B501" s="1" t="s">
        <v>84</v>
      </c>
      <c r="C501" s="1" t="str">
        <f>VLOOKUP(B501,Valores!$A$2:$F$300,5,FALSE)</f>
        <v>kg</v>
      </c>
      <c r="D501" s="1">
        <v>660</v>
      </c>
      <c r="E501" s="63">
        <f>VLOOKUP($B501,Valores!$A$2:$G$300,6,FALSE)*VLOOKUP(VLOOKUP($B501,Indices_Poder!$B$5:$E$250,3,FALSE),Indices_Poder!$G$6:$N$27,4,FALSE)*VLOOKUP($E$485,Regional!$A$2:$B$7,2,FALSE)</f>
        <v>91.826445229007192</v>
      </c>
      <c r="F501" s="2">
        <f>VLOOKUP($B501,Valores!$A$2:$G$300,6,FALSE)*VLOOKUP(VLOOKUP($B501,Indices_Poder!$B$5:$E$250,3,FALSE),Indices_Poder!$G$6:$N$27,4,FALSE)*VLOOKUP($F$485,Regional!$A$2:$B$7,2,FALSE)</f>
        <v>88.253149483799405</v>
      </c>
      <c r="G501" s="2">
        <f>VLOOKUP($B501,Valores!$A$2:$G$300,6,FALSE)*VLOOKUP(VLOOKUP($B501,Indices_Poder!$B$5:$E$250,3,FALSE),Indices_Poder!$G$6:$N$27,4,FALSE)*VLOOKUP($G$485,Regional!$A$2:$B$7,2,FALSE)</f>
        <v>93.141490617471987</v>
      </c>
      <c r="H501" s="2">
        <f>VLOOKUP($B501,Valores!$A$2:$G$300,6,FALSE)*VLOOKUP(VLOOKUP($B501,Indices_Poder!$B$5:$E$250,3,FALSE),Indices_Poder!$G$6:$N$27,4,FALSE)*VLOOKUP($H$485,Regional!$A$2:$B$7,2,FALSE)</f>
        <v>91.218803566751063</v>
      </c>
      <c r="I501" s="76">
        <f>VLOOKUP($B501,Valores!$A$2:$G$300,6,FALSE)*VLOOKUP(VLOOKUP($B501,Indices_Poder!$B$5:$E$250,3,FALSE),Indices_Poder!$G$6:$N$27,4,FALSE)*VLOOKUP($I$485,Regional!$A$2:$B$7,2,FALSE)</f>
        <v>92.016900078371066</v>
      </c>
      <c r="J501" s="63">
        <f t="shared" si="107"/>
        <v>60605.453851144746</v>
      </c>
      <c r="K501" s="2">
        <f t="shared" si="107"/>
        <v>58247.078659307605</v>
      </c>
      <c r="L501" s="2">
        <f t="shared" si="107"/>
        <v>61473.383807531514</v>
      </c>
      <c r="M501" s="2">
        <f t="shared" si="107"/>
        <v>60204.410354055704</v>
      </c>
      <c r="N501" s="76">
        <f t="shared" si="107"/>
        <v>60731.154051724901</v>
      </c>
      <c r="O501" s="1">
        <f>VLOOKUP(B501,Valores!$A$2:$P$300,14,FALSE)</f>
        <v>1</v>
      </c>
      <c r="P501" s="1">
        <f>VLOOKUP(B501,Valores!$A$2:$P$300,15,FALSE)</f>
        <v>3.1300000000000001E-2</v>
      </c>
      <c r="Q501" s="72">
        <f t="shared" si="117"/>
        <v>0</v>
      </c>
      <c r="R501" s="72">
        <f t="shared" si="118"/>
        <v>0</v>
      </c>
      <c r="S501" s="72">
        <f t="shared" si="118"/>
        <v>0</v>
      </c>
      <c r="T501" s="72">
        <f t="shared" si="118"/>
        <v>0</v>
      </c>
      <c r="U501" s="72">
        <f t="shared" si="118"/>
        <v>0</v>
      </c>
      <c r="W501" s="2">
        <f t="shared" si="108"/>
        <v>60605.453851144746</v>
      </c>
      <c r="X501" s="1">
        <f t="shared" si="119"/>
        <v>60605.453851144746</v>
      </c>
      <c r="Z501" s="2">
        <f t="shared" si="109"/>
        <v>58247.078659307605</v>
      </c>
      <c r="AA501" s="77">
        <f t="shared" si="110"/>
        <v>58247.078659307605</v>
      </c>
      <c r="AC501" s="2">
        <f t="shared" si="111"/>
        <v>61473.383807531514</v>
      </c>
      <c r="AD501" s="77">
        <f t="shared" si="112"/>
        <v>61473.383807531514</v>
      </c>
      <c r="AF501" s="2">
        <f t="shared" si="113"/>
        <v>60204.410354055704</v>
      </c>
      <c r="AG501" s="77">
        <f t="shared" si="114"/>
        <v>60204.410354055704</v>
      </c>
      <c r="AI501" s="2">
        <f t="shared" si="115"/>
        <v>60731.154051724901</v>
      </c>
      <c r="AJ501" s="77">
        <f t="shared" si="116"/>
        <v>60731.154051724901</v>
      </c>
    </row>
    <row r="502" spans="1:36" x14ac:dyDescent="0.2">
      <c r="A502" s="72">
        <v>17</v>
      </c>
      <c r="B502" s="1" t="s">
        <v>85</v>
      </c>
      <c r="C502" s="1" t="str">
        <f>VLOOKUP(B502,Valores!$A$2:$F$300,5,FALSE)</f>
        <v>kg</v>
      </c>
      <c r="D502" s="1">
        <v>1980</v>
      </c>
      <c r="E502" s="63">
        <f>VLOOKUP($B502,Valores!$A$2:$G$300,6,FALSE)*VLOOKUP(VLOOKUP($B502,Indices_Poder!$B$5:$E$250,3,FALSE),Indices_Poder!$G$6:$N$27,4,FALSE)*VLOOKUP($E$485,Regional!$A$2:$B$7,2,FALSE)</f>
        <v>91.826445229007192</v>
      </c>
      <c r="F502" s="2">
        <f>VLOOKUP($B502,Valores!$A$2:$G$300,6,FALSE)*VLOOKUP(VLOOKUP($B502,Indices_Poder!$B$5:$E$250,3,FALSE),Indices_Poder!$G$6:$N$27,4,FALSE)*VLOOKUP($F$485,Regional!$A$2:$B$7,2,FALSE)</f>
        <v>88.253149483799405</v>
      </c>
      <c r="G502" s="2">
        <f>VLOOKUP($B502,Valores!$A$2:$G$300,6,FALSE)*VLOOKUP(VLOOKUP($B502,Indices_Poder!$B$5:$E$250,3,FALSE),Indices_Poder!$G$6:$N$27,4,FALSE)*VLOOKUP($G$485,Regional!$A$2:$B$7,2,FALSE)</f>
        <v>93.141490617471987</v>
      </c>
      <c r="H502" s="2">
        <f>VLOOKUP($B502,Valores!$A$2:$G$300,6,FALSE)*VLOOKUP(VLOOKUP($B502,Indices_Poder!$B$5:$E$250,3,FALSE),Indices_Poder!$G$6:$N$27,4,FALSE)*VLOOKUP($H$485,Regional!$A$2:$B$7,2,FALSE)</f>
        <v>91.218803566751063</v>
      </c>
      <c r="I502" s="76">
        <f>VLOOKUP($B502,Valores!$A$2:$G$300,6,FALSE)*VLOOKUP(VLOOKUP($B502,Indices_Poder!$B$5:$E$250,3,FALSE),Indices_Poder!$G$6:$N$27,4,FALSE)*VLOOKUP($I$485,Regional!$A$2:$B$7,2,FALSE)</f>
        <v>92.016900078371066</v>
      </c>
      <c r="J502" s="63">
        <f t="shared" si="107"/>
        <v>181816.36155343425</v>
      </c>
      <c r="K502" s="2">
        <f t="shared" si="107"/>
        <v>174741.23597792283</v>
      </c>
      <c r="L502" s="2">
        <f t="shared" si="107"/>
        <v>184420.15142259453</v>
      </c>
      <c r="M502" s="2">
        <f t="shared" si="107"/>
        <v>180613.23106216709</v>
      </c>
      <c r="N502" s="76">
        <f t="shared" si="107"/>
        <v>182193.4621551747</v>
      </c>
      <c r="O502" s="1">
        <f>VLOOKUP(B502,Valores!$A$2:$P$300,14,FALSE)</f>
        <v>1</v>
      </c>
      <c r="P502" s="1">
        <f>VLOOKUP(B502,Valores!$A$2:$P$300,15,FALSE)</f>
        <v>3.1300000000000001E-2</v>
      </c>
      <c r="Q502" s="72">
        <f t="shared" si="117"/>
        <v>0</v>
      </c>
      <c r="R502" s="72">
        <f t="shared" si="118"/>
        <v>0</v>
      </c>
      <c r="S502" s="72">
        <f t="shared" si="118"/>
        <v>0</v>
      </c>
      <c r="T502" s="72">
        <f t="shared" si="118"/>
        <v>0</v>
      </c>
      <c r="U502" s="72">
        <f t="shared" si="118"/>
        <v>0</v>
      </c>
      <c r="W502" s="2">
        <f t="shared" si="108"/>
        <v>181816.36155343425</v>
      </c>
      <c r="X502" s="1">
        <f t="shared" si="119"/>
        <v>181816.36155343425</v>
      </c>
      <c r="Z502" s="2">
        <f t="shared" si="109"/>
        <v>174741.23597792283</v>
      </c>
      <c r="AA502" s="77">
        <f t="shared" si="110"/>
        <v>174741.23597792283</v>
      </c>
      <c r="AC502" s="2">
        <f t="shared" si="111"/>
        <v>184420.15142259453</v>
      </c>
      <c r="AD502" s="77">
        <f t="shared" si="112"/>
        <v>184420.15142259453</v>
      </c>
      <c r="AF502" s="2">
        <f t="shared" si="113"/>
        <v>180613.23106216709</v>
      </c>
      <c r="AG502" s="77">
        <f t="shared" si="114"/>
        <v>180613.23106216709</v>
      </c>
      <c r="AI502" s="2">
        <f t="shared" si="115"/>
        <v>182193.4621551747</v>
      </c>
      <c r="AJ502" s="77">
        <f t="shared" si="116"/>
        <v>182193.4621551747</v>
      </c>
    </row>
    <row r="503" spans="1:36" x14ac:dyDescent="0.2">
      <c r="A503" s="100">
        <v>18</v>
      </c>
      <c r="B503" s="78" t="s">
        <v>240</v>
      </c>
      <c r="C503" s="78" t="str">
        <f>VLOOKUP(B503,Valores!$A$2:$F$300,5,FALSE)</f>
        <v>kg</v>
      </c>
      <c r="D503" s="78">
        <v>17960</v>
      </c>
      <c r="E503" s="106">
        <f>VLOOKUP($B503,Valores!$A$2:$G$300,6,FALSE)*VLOOKUP(VLOOKUP($B503,Indices_Poder!$B$5:$E$250,3,FALSE),Indices_Poder!$G$6:$N$27,4,FALSE)*VLOOKUP($E$485,Regional!$A$2:$B$7,2,FALSE)</f>
        <v>91.826445229007192</v>
      </c>
      <c r="F503" s="107">
        <f>VLOOKUP($B503,Valores!$A$2:$G$300,6,FALSE)*VLOOKUP(VLOOKUP($B503,Indices_Poder!$B$5:$E$250,3,FALSE),Indices_Poder!$G$6:$N$27,4,FALSE)*VLOOKUP($F$485,Regional!$A$2:$B$7,2,FALSE)</f>
        <v>88.253149483799405</v>
      </c>
      <c r="G503" s="107">
        <f>VLOOKUP($B503,Valores!$A$2:$G$300,6,FALSE)*VLOOKUP(VLOOKUP($B503,Indices_Poder!$B$5:$E$250,3,FALSE),Indices_Poder!$G$6:$N$27,4,FALSE)*VLOOKUP($G$485,Regional!$A$2:$B$7,2,FALSE)</f>
        <v>93.141490617471987</v>
      </c>
      <c r="H503" s="107">
        <f>VLOOKUP($B503,Valores!$A$2:$G$300,6,FALSE)*VLOOKUP(VLOOKUP($B503,Indices_Poder!$B$5:$E$250,3,FALSE),Indices_Poder!$G$6:$N$27,4,FALSE)*VLOOKUP($H$485,Regional!$A$2:$B$7,2,FALSE)</f>
        <v>91.218803566751063</v>
      </c>
      <c r="I503" s="108">
        <f>VLOOKUP($B503,Valores!$A$2:$G$300,6,FALSE)*VLOOKUP(VLOOKUP($B503,Indices_Poder!$B$5:$E$250,3,FALSE),Indices_Poder!$G$6:$N$27,4,FALSE)*VLOOKUP($I$485,Regional!$A$2:$B$7,2,FALSE)</f>
        <v>92.016900078371066</v>
      </c>
      <c r="J503" s="106">
        <f t="shared" si="107"/>
        <v>1649202.9563129691</v>
      </c>
      <c r="K503" s="107">
        <f t="shared" si="107"/>
        <v>1585026.5647290372</v>
      </c>
      <c r="L503" s="107">
        <f t="shared" si="107"/>
        <v>1672821.1714897968</v>
      </c>
      <c r="M503" s="107">
        <f t="shared" si="107"/>
        <v>1638289.7120588492</v>
      </c>
      <c r="N503" s="108">
        <f t="shared" si="107"/>
        <v>1652623.5254075443</v>
      </c>
      <c r="O503" s="1">
        <f>VLOOKUP(B503,Valores!$A$2:$P$300,14,FALSE)</f>
        <v>1</v>
      </c>
      <c r="P503" s="1">
        <f>VLOOKUP(B503,Valores!$A$2:$P$300,15,FALSE)</f>
        <v>3.1300000000000001E-2</v>
      </c>
      <c r="Q503" s="72">
        <f t="shared" si="117"/>
        <v>0</v>
      </c>
      <c r="R503" s="72">
        <f t="shared" si="118"/>
        <v>0</v>
      </c>
      <c r="S503" s="72">
        <f t="shared" si="118"/>
        <v>0</v>
      </c>
      <c r="T503" s="72">
        <f t="shared" si="118"/>
        <v>0</v>
      </c>
      <c r="U503" s="72">
        <f t="shared" si="118"/>
        <v>0</v>
      </c>
      <c r="W503" s="2">
        <f t="shared" si="108"/>
        <v>1649202.9563129691</v>
      </c>
      <c r="X503" s="1">
        <f t="shared" si="119"/>
        <v>1649202.9563129691</v>
      </c>
      <c r="Z503" s="2">
        <f t="shared" si="109"/>
        <v>1585026.5647290372</v>
      </c>
      <c r="AA503" s="77">
        <f t="shared" si="110"/>
        <v>1585026.5647290372</v>
      </c>
      <c r="AC503" s="2">
        <f t="shared" si="111"/>
        <v>1672821.1714897968</v>
      </c>
      <c r="AD503" s="77">
        <f t="shared" si="112"/>
        <v>1672821.1714897968</v>
      </c>
      <c r="AF503" s="2">
        <f t="shared" si="113"/>
        <v>1638289.7120588492</v>
      </c>
      <c r="AG503" s="77">
        <f t="shared" si="114"/>
        <v>1638289.7120588492</v>
      </c>
      <c r="AI503" s="2">
        <f t="shared" si="115"/>
        <v>1652623.5254075443</v>
      </c>
      <c r="AJ503" s="77">
        <f t="shared" si="116"/>
        <v>1652623.5254075443</v>
      </c>
    </row>
    <row r="504" spans="1:36" x14ac:dyDescent="0.2">
      <c r="A504" s="72">
        <v>19</v>
      </c>
      <c r="B504" s="1" t="s">
        <v>87</v>
      </c>
      <c r="C504" s="1" t="str">
        <f>VLOOKUP(B504,Valores!$A$2:$F$300,5,FALSE)</f>
        <v>unid.</v>
      </c>
      <c r="D504" s="1">
        <v>9</v>
      </c>
      <c r="E504" s="63">
        <f>VLOOKUP($B504,Valores!$A$2:$G$300,6,FALSE)*VLOOKUP(VLOOKUP($B504,Indices_Poder!$B$5:$E$250,3,FALSE),Indices_Poder!$G$6:$N$27,4,FALSE)*VLOOKUP($E$485,Regional!$A$2:$B$7,2,FALSE)</f>
        <v>2636.6773863428548</v>
      </c>
      <c r="F504" s="2">
        <f>VLOOKUP($B504,Valores!$A$2:$G$300,6,FALSE)*VLOOKUP(VLOOKUP($B504,Indices_Poder!$B$5:$E$250,3,FALSE),Indices_Poder!$G$6:$N$27,4,FALSE)*VLOOKUP($F$485,Regional!$A$2:$B$7,2,FALSE)</f>
        <v>2534.0748292841795</v>
      </c>
      <c r="G504" s="2">
        <f>VLOOKUP($B504,Valores!$A$2:$G$300,6,FALSE)*VLOOKUP(VLOOKUP($B504,Indices_Poder!$B$5:$E$250,3,FALSE),Indices_Poder!$G$6:$N$27,4,FALSE)*VLOOKUP($G$485,Regional!$A$2:$B$7,2,FALSE)</f>
        <v>2674.4372106410979</v>
      </c>
      <c r="H504" s="2">
        <f>VLOOKUP($B504,Valores!$A$2:$G$300,6,FALSE)*VLOOKUP(VLOOKUP($B504,Indices_Poder!$B$5:$E$250,3,FALSE),Indices_Poder!$G$6:$N$27,4,FALSE)*VLOOKUP($H$485,Regional!$A$2:$B$7,2,FALSE)</f>
        <v>2619.2297433912527</v>
      </c>
      <c r="I504" s="76">
        <f>VLOOKUP($B504,Valores!$A$2:$G$300,6,FALSE)*VLOOKUP(VLOOKUP($B504,Indices_Poder!$B$5:$E$250,3,FALSE),Indices_Poder!$G$6:$N$27,4,FALSE)*VLOOKUP($I$485,Regional!$A$2:$B$7,2,FALSE)</f>
        <v>2642.1460505515656</v>
      </c>
      <c r="J504" s="63">
        <f t="shared" si="107"/>
        <v>23730.096477085692</v>
      </c>
      <c r="K504" s="2">
        <f t="shared" si="107"/>
        <v>22806.673463557614</v>
      </c>
      <c r="L504" s="2">
        <f t="shared" si="107"/>
        <v>24069.934895769882</v>
      </c>
      <c r="M504" s="2">
        <f t="shared" si="107"/>
        <v>23573.067690521275</v>
      </c>
      <c r="N504" s="76">
        <f t="shared" si="107"/>
        <v>23779.314454964089</v>
      </c>
      <c r="O504" s="1">
        <f>VLOOKUP(B504,Valores!$A$2:$P$300,14,FALSE)</f>
        <v>1</v>
      </c>
      <c r="P504" s="1">
        <f>VLOOKUP(B504,Valores!$A$2:$P$300,15,FALSE)</f>
        <v>2.7E-2</v>
      </c>
      <c r="Q504" s="72">
        <f t="shared" si="117"/>
        <v>0</v>
      </c>
      <c r="R504" s="72">
        <f t="shared" si="118"/>
        <v>0</v>
      </c>
      <c r="S504" s="72">
        <f t="shared" si="118"/>
        <v>0</v>
      </c>
      <c r="T504" s="72">
        <f t="shared" si="118"/>
        <v>0</v>
      </c>
      <c r="U504" s="72">
        <f t="shared" si="118"/>
        <v>0</v>
      </c>
      <c r="W504" s="2">
        <f t="shared" si="108"/>
        <v>23730.096477085692</v>
      </c>
      <c r="X504" s="1">
        <f t="shared" si="119"/>
        <v>23730.096477085692</v>
      </c>
      <c r="Z504" s="2">
        <f t="shared" si="109"/>
        <v>22806.673463557614</v>
      </c>
      <c r="AA504" s="77">
        <f t="shared" si="110"/>
        <v>22806.673463557614</v>
      </c>
      <c r="AC504" s="2">
        <f t="shared" si="111"/>
        <v>24069.934895769882</v>
      </c>
      <c r="AD504" s="77">
        <f t="shared" si="112"/>
        <v>24069.934895769882</v>
      </c>
      <c r="AF504" s="2">
        <f t="shared" si="113"/>
        <v>23573.067690521275</v>
      </c>
      <c r="AG504" s="77">
        <f t="shared" si="114"/>
        <v>23573.067690521275</v>
      </c>
      <c r="AI504" s="2">
        <f t="shared" si="115"/>
        <v>23779.314454964089</v>
      </c>
      <c r="AJ504" s="77">
        <f t="shared" si="116"/>
        <v>23779.314454964089</v>
      </c>
    </row>
    <row r="505" spans="1:36" x14ac:dyDescent="0.2">
      <c r="A505" s="72">
        <v>20</v>
      </c>
      <c r="B505" s="1" t="s">
        <v>88</v>
      </c>
      <c r="C505" s="1" t="str">
        <f>VLOOKUP(B505,Valores!$A$2:$F$300,5,FALSE)</f>
        <v>cj</v>
      </c>
      <c r="D505" s="1">
        <v>12</v>
      </c>
      <c r="E505" s="63">
        <f>VLOOKUP($B505,Valores!$A$2:$G$300,6,FALSE)*VLOOKUP(VLOOKUP($B505,Indices_Poder!$B$5:$E$250,3,FALSE),Indices_Poder!$G$6:$N$27,4,FALSE)*VLOOKUP($E$485,Regional!$A$2:$B$7,2,FALSE)</f>
        <v>1349.7378284444585</v>
      </c>
      <c r="F505" s="2">
        <f>VLOOKUP($B505,Valores!$A$2:$G$300,6,FALSE)*VLOOKUP(VLOOKUP($B505,Indices_Poder!$B$5:$E$250,3,FALSE),Indices_Poder!$G$6:$N$27,4,FALSE)*VLOOKUP($F$485,Regional!$A$2:$B$7,2,FALSE)</f>
        <v>1297.2146971449904</v>
      </c>
      <c r="G505" s="2">
        <f>VLOOKUP($B505,Valores!$A$2:$G$300,6,FALSE)*VLOOKUP(VLOOKUP($B505,Indices_Poder!$B$5:$E$250,3,FALSE),Indices_Poder!$G$6:$N$27,4,FALSE)*VLOOKUP($G$485,Regional!$A$2:$B$7,2,FALSE)</f>
        <v>1369.0674072221816</v>
      </c>
      <c r="H505" s="2">
        <f>VLOOKUP($B505,Valores!$A$2:$G$300,6,FALSE)*VLOOKUP(VLOOKUP($B505,Indices_Poder!$B$5:$E$250,3,FALSE),Indices_Poder!$G$6:$N$27,4,FALSE)*VLOOKUP($H$485,Regional!$A$2:$B$7,2,FALSE)</f>
        <v>1340.8062299747521</v>
      </c>
      <c r="I505" s="76">
        <f>VLOOKUP($B505,Valores!$A$2:$G$300,6,FALSE)*VLOOKUP(VLOOKUP($B505,Indices_Poder!$B$5:$E$250,3,FALSE),Indices_Poder!$G$6:$N$27,4,FALSE)*VLOOKUP($I$485,Regional!$A$2:$B$7,2,FALSE)</f>
        <v>1352.5372846812322</v>
      </c>
      <c r="J505" s="63">
        <f t="shared" si="107"/>
        <v>16196.853941333502</v>
      </c>
      <c r="K505" s="2">
        <f t="shared" si="107"/>
        <v>15566.576365739886</v>
      </c>
      <c r="L505" s="2">
        <f t="shared" si="107"/>
        <v>16428.808886666178</v>
      </c>
      <c r="M505" s="2">
        <f t="shared" si="107"/>
        <v>16089.674759697025</v>
      </c>
      <c r="N505" s="76">
        <f t="shared" si="107"/>
        <v>16230.447416174786</v>
      </c>
      <c r="O505" s="1">
        <f>VLOOKUP(B505,Valores!$A$2:$P$300,14,FALSE)</f>
        <v>1</v>
      </c>
      <c r="P505" s="1">
        <f>VLOOKUP(B505,Valores!$A$2:$P$300,15,FALSE)</f>
        <v>2.7E-2</v>
      </c>
      <c r="Q505" s="72">
        <f t="shared" si="117"/>
        <v>0</v>
      </c>
      <c r="R505" s="72">
        <f t="shared" si="118"/>
        <v>0</v>
      </c>
      <c r="S505" s="72">
        <f t="shared" si="118"/>
        <v>0</v>
      </c>
      <c r="T505" s="72">
        <f t="shared" si="118"/>
        <v>0</v>
      </c>
      <c r="U505" s="72">
        <f t="shared" si="118"/>
        <v>0</v>
      </c>
      <c r="W505" s="2">
        <f t="shared" si="108"/>
        <v>16196.853941333502</v>
      </c>
      <c r="X505" s="1">
        <f t="shared" si="119"/>
        <v>16196.853941333502</v>
      </c>
      <c r="Z505" s="2">
        <f t="shared" si="109"/>
        <v>15566.576365739886</v>
      </c>
      <c r="AA505" s="77">
        <f t="shared" si="110"/>
        <v>15566.576365739886</v>
      </c>
      <c r="AC505" s="2">
        <f t="shared" si="111"/>
        <v>16428.808886666178</v>
      </c>
      <c r="AD505" s="77">
        <f t="shared" si="112"/>
        <v>16428.808886666178</v>
      </c>
      <c r="AF505" s="2">
        <f t="shared" si="113"/>
        <v>16089.674759697025</v>
      </c>
      <c r="AG505" s="77">
        <f t="shared" si="114"/>
        <v>16089.674759697025</v>
      </c>
      <c r="AI505" s="2">
        <f t="shared" si="115"/>
        <v>16230.447416174786</v>
      </c>
      <c r="AJ505" s="77">
        <f t="shared" si="116"/>
        <v>16230.447416174786</v>
      </c>
    </row>
    <row r="506" spans="1:36" x14ac:dyDescent="0.2">
      <c r="A506" s="100">
        <v>21</v>
      </c>
      <c r="B506" s="78" t="s">
        <v>89</v>
      </c>
      <c r="C506" s="78" t="str">
        <f>VLOOKUP(B506,Valores!$A$2:$F$300,5,FALSE)</f>
        <v>cj</v>
      </c>
      <c r="D506" s="78">
        <v>6</v>
      </c>
      <c r="E506" s="106">
        <f>VLOOKUP($B506,Valores!$A$2:$G$300,6,FALSE)*VLOOKUP(VLOOKUP($B506,Indices_Poder!$B$5:$E$250,3,FALSE),Indices_Poder!$G$6:$N$27,4,FALSE)*VLOOKUP($E$485,Regional!$A$2:$B$7,2,FALSE)</f>
        <v>1547.2650051804137</v>
      </c>
      <c r="F506" s="107">
        <f>VLOOKUP($B506,Valores!$A$2:$G$300,6,FALSE)*VLOOKUP(VLOOKUP($B506,Indices_Poder!$B$5:$E$250,3,FALSE),Indices_Poder!$G$6:$N$27,4,FALSE)*VLOOKUP($F$485,Regional!$A$2:$B$7,2,FALSE)</f>
        <v>1487.0553842380846</v>
      </c>
      <c r="G506" s="107">
        <f>VLOOKUP($B506,Valores!$A$2:$G$300,6,FALSE)*VLOOKUP(VLOOKUP($B506,Indices_Poder!$B$5:$E$250,3,FALSE),Indices_Poder!$G$6:$N$27,4,FALSE)*VLOOKUP($G$485,Regional!$A$2:$B$7,2,FALSE)</f>
        <v>1569.4233682175652</v>
      </c>
      <c r="H506" s="107">
        <f>VLOOKUP($B506,Valores!$A$2:$G$300,6,FALSE)*VLOOKUP(VLOOKUP($B506,Indices_Poder!$B$5:$E$250,3,FALSE),Indices_Poder!$G$6:$N$27,4,FALSE)*VLOOKUP($H$485,Regional!$A$2:$B$7,2,FALSE)</f>
        <v>1537.0263132942816</v>
      </c>
      <c r="I506" s="108">
        <f>VLOOKUP($B506,Valores!$A$2:$G$300,6,FALSE)*VLOOKUP(VLOOKUP($B506,Indices_Poder!$B$5:$E$250,3,FALSE),Indices_Poder!$G$6:$N$27,4,FALSE)*VLOOKUP($I$485,Regional!$A$2:$B$7,2,FALSE)</f>
        <v>1550.4741474133805</v>
      </c>
      <c r="J506" s="106">
        <f t="shared" si="107"/>
        <v>9283.5900310824818</v>
      </c>
      <c r="K506" s="107">
        <f t="shared" si="107"/>
        <v>8922.3323054285065</v>
      </c>
      <c r="L506" s="107">
        <f t="shared" si="107"/>
        <v>9416.5402093053908</v>
      </c>
      <c r="M506" s="107">
        <f t="shared" si="107"/>
        <v>9222.1578797656894</v>
      </c>
      <c r="N506" s="108">
        <f t="shared" si="107"/>
        <v>9302.8448844802824</v>
      </c>
      <c r="O506" s="1">
        <f>VLOOKUP(B506,Valores!$A$2:$P$300,14,FALSE)</f>
        <v>1</v>
      </c>
      <c r="P506" s="1">
        <f>VLOOKUP(B506,Valores!$A$2:$P$300,15,FALSE)</f>
        <v>2.7E-2</v>
      </c>
      <c r="Q506" s="72">
        <f t="shared" si="117"/>
        <v>0</v>
      </c>
      <c r="R506" s="72">
        <f t="shared" si="118"/>
        <v>0</v>
      </c>
      <c r="S506" s="72">
        <f t="shared" si="118"/>
        <v>0</v>
      </c>
      <c r="T506" s="72">
        <f t="shared" si="118"/>
        <v>0</v>
      </c>
      <c r="U506" s="72">
        <f t="shared" si="118"/>
        <v>0</v>
      </c>
      <c r="W506" s="2">
        <f t="shared" si="108"/>
        <v>9283.5900310824818</v>
      </c>
      <c r="X506" s="1">
        <f t="shared" si="119"/>
        <v>9283.5900310824818</v>
      </c>
      <c r="Z506" s="2">
        <f t="shared" si="109"/>
        <v>8922.3323054285065</v>
      </c>
      <c r="AA506" s="77">
        <f t="shared" si="110"/>
        <v>8922.3323054285065</v>
      </c>
      <c r="AC506" s="2">
        <f t="shared" si="111"/>
        <v>9416.5402093053908</v>
      </c>
      <c r="AD506" s="77">
        <f t="shared" si="112"/>
        <v>9416.5402093053908</v>
      </c>
      <c r="AF506" s="2">
        <f t="shared" si="113"/>
        <v>9222.1578797656894</v>
      </c>
      <c r="AG506" s="77">
        <f t="shared" si="114"/>
        <v>9222.1578797656894</v>
      </c>
      <c r="AI506" s="2">
        <f t="shared" si="115"/>
        <v>9302.8448844802824</v>
      </c>
      <c r="AJ506" s="77">
        <f t="shared" si="116"/>
        <v>9302.8448844802824</v>
      </c>
    </row>
    <row r="507" spans="1:36" x14ac:dyDescent="0.2">
      <c r="A507" s="72">
        <v>22</v>
      </c>
      <c r="B507" s="1" t="s">
        <v>134</v>
      </c>
      <c r="C507" s="1" t="str">
        <f>VLOOKUP(B507,Valores!$A$2:$F$300,5,FALSE)</f>
        <v>m³</v>
      </c>
      <c r="D507" s="1">
        <v>3.39</v>
      </c>
      <c r="E507" s="63">
        <f>VLOOKUP($B507,Valores!$A$2:$G$300,6,FALSE)*VLOOKUP(VLOOKUP($B507,Indices_Poder!$B$5:$E$250,3,FALSE),Indices_Poder!$G$6:$N$27,4,FALSE)*VLOOKUP($E$485,Regional!$A$2:$B$7,2,FALSE)</f>
        <v>5815.858492052359</v>
      </c>
      <c r="F507" s="2">
        <f>VLOOKUP($B507,Valores!$A$2:$G$300,6,FALSE)*VLOOKUP(VLOOKUP($B507,Indices_Poder!$B$5:$E$250,3,FALSE),Indices_Poder!$G$6:$N$27,4,FALSE)*VLOOKUP($F$485,Regional!$A$2:$B$7,2,FALSE)</f>
        <v>5589.5426159171857</v>
      </c>
      <c r="G507" s="2">
        <f>VLOOKUP($B507,Valores!$A$2:$G$300,6,FALSE)*VLOOKUP(VLOOKUP($B507,Indices_Poder!$B$5:$E$250,3,FALSE),Indices_Poder!$G$6:$N$27,4,FALSE)*VLOOKUP($G$485,Regional!$A$2:$B$7,2,FALSE)</f>
        <v>5899.1473297163184</v>
      </c>
      <c r="H507" s="2">
        <f>VLOOKUP($B507,Valores!$A$2:$G$300,6,FALSE)*VLOOKUP(VLOOKUP($B507,Indices_Poder!$B$5:$E$250,3,FALSE),Indices_Poder!$G$6:$N$27,4,FALSE)*VLOOKUP($H$485,Regional!$A$2:$B$7,2,FALSE)</f>
        <v>5777.3733049938401</v>
      </c>
      <c r="I507" s="76">
        <f>VLOOKUP($B507,Valores!$A$2:$G$300,6,FALSE)*VLOOKUP(VLOOKUP($B507,Indices_Poder!$B$5:$E$250,3,FALSE),Indices_Poder!$G$6:$N$27,4,FALSE)*VLOOKUP($I$485,Regional!$A$2:$B$7,2,FALSE)</f>
        <v>5827.9210133692077</v>
      </c>
      <c r="J507" s="63">
        <f t="shared" si="107"/>
        <v>19715.760288057496</v>
      </c>
      <c r="K507" s="2">
        <f t="shared" si="107"/>
        <v>18948.549467959259</v>
      </c>
      <c r="L507" s="2">
        <f t="shared" si="107"/>
        <v>19998.109447738319</v>
      </c>
      <c r="M507" s="2">
        <f t="shared" si="107"/>
        <v>19585.295503929119</v>
      </c>
      <c r="N507" s="76">
        <f t="shared" si="107"/>
        <v>19756.652235321613</v>
      </c>
      <c r="O507" s="1">
        <f>VLOOKUP(B507,Valores!$A$2:$P$300,14,FALSE)</f>
        <v>1</v>
      </c>
      <c r="P507" s="1">
        <f>VLOOKUP(B507,Valores!$A$2:$P$300,15,FALSE)</f>
        <v>3.1300000000000001E-2</v>
      </c>
      <c r="Q507" s="72">
        <f t="shared" si="117"/>
        <v>0</v>
      </c>
      <c r="R507" s="72">
        <f t="shared" si="118"/>
        <v>0</v>
      </c>
      <c r="S507" s="72">
        <f t="shared" si="118"/>
        <v>0</v>
      </c>
      <c r="T507" s="72">
        <f t="shared" si="118"/>
        <v>0</v>
      </c>
      <c r="U507" s="72">
        <f t="shared" si="118"/>
        <v>0</v>
      </c>
      <c r="W507" s="2">
        <f t="shared" si="108"/>
        <v>19715.760288057496</v>
      </c>
      <c r="X507" s="1">
        <f t="shared" si="119"/>
        <v>19715.760288057496</v>
      </c>
      <c r="Z507" s="2">
        <f t="shared" si="109"/>
        <v>18948.549467959259</v>
      </c>
      <c r="AA507" s="77">
        <f t="shared" si="110"/>
        <v>18948.549467959259</v>
      </c>
      <c r="AC507" s="2">
        <f t="shared" si="111"/>
        <v>19998.109447738319</v>
      </c>
      <c r="AD507" s="77">
        <f t="shared" si="112"/>
        <v>19998.109447738319</v>
      </c>
      <c r="AF507" s="2">
        <f t="shared" si="113"/>
        <v>19585.295503929119</v>
      </c>
      <c r="AG507" s="77">
        <f t="shared" si="114"/>
        <v>19585.295503929119</v>
      </c>
      <c r="AI507" s="2">
        <f t="shared" si="115"/>
        <v>19756.652235321613</v>
      </c>
      <c r="AJ507" s="77">
        <f t="shared" si="116"/>
        <v>19756.652235321613</v>
      </c>
    </row>
    <row r="508" spans="1:36" x14ac:dyDescent="0.2">
      <c r="A508" s="72">
        <v>23</v>
      </c>
      <c r="B508" s="1" t="s">
        <v>90</v>
      </c>
      <c r="C508" s="1" t="str">
        <f>VLOOKUP(B508,Valores!$A$2:$F$300,5,FALSE)</f>
        <v>m³</v>
      </c>
      <c r="D508" s="1">
        <v>3.48</v>
      </c>
      <c r="E508" s="63">
        <f>VLOOKUP($B508,Valores!$A$2:$G$300,6,FALSE)*VLOOKUP(VLOOKUP($B508,Indices_Poder!$B$5:$E$250,3,FALSE),Indices_Poder!$G$6:$N$27,4,FALSE)*VLOOKUP($E$485,Regional!$A$2:$B$7,2,FALSE)</f>
        <v>5815.858492052359</v>
      </c>
      <c r="F508" s="2">
        <f>VLOOKUP($B508,Valores!$A$2:$G$300,6,FALSE)*VLOOKUP(VLOOKUP($B508,Indices_Poder!$B$5:$E$250,3,FALSE),Indices_Poder!$G$6:$N$27,4,FALSE)*VLOOKUP($F$485,Regional!$A$2:$B$7,2,FALSE)</f>
        <v>5589.5426159171857</v>
      </c>
      <c r="G508" s="2">
        <f>VLOOKUP($B508,Valores!$A$2:$G$300,6,FALSE)*VLOOKUP(VLOOKUP($B508,Indices_Poder!$B$5:$E$250,3,FALSE),Indices_Poder!$G$6:$N$27,4,FALSE)*VLOOKUP($G$485,Regional!$A$2:$B$7,2,FALSE)</f>
        <v>5899.1473297163184</v>
      </c>
      <c r="H508" s="2">
        <f>VLOOKUP($B508,Valores!$A$2:$G$300,6,FALSE)*VLOOKUP(VLOOKUP($B508,Indices_Poder!$B$5:$E$250,3,FALSE),Indices_Poder!$G$6:$N$27,4,FALSE)*VLOOKUP($H$485,Regional!$A$2:$B$7,2,FALSE)</f>
        <v>5777.3733049938401</v>
      </c>
      <c r="I508" s="76">
        <f>VLOOKUP($B508,Valores!$A$2:$G$300,6,FALSE)*VLOOKUP(VLOOKUP($B508,Indices_Poder!$B$5:$E$250,3,FALSE),Indices_Poder!$G$6:$N$27,4,FALSE)*VLOOKUP($I$485,Regional!$A$2:$B$7,2,FALSE)</f>
        <v>5827.9210133692077</v>
      </c>
      <c r="J508" s="63">
        <f t="shared" si="107"/>
        <v>20239.18755234221</v>
      </c>
      <c r="K508" s="2">
        <f t="shared" si="107"/>
        <v>19451.608303391808</v>
      </c>
      <c r="L508" s="2">
        <f t="shared" si="107"/>
        <v>20529.032707412789</v>
      </c>
      <c r="M508" s="2">
        <f t="shared" si="107"/>
        <v>20105.259101378564</v>
      </c>
      <c r="N508" s="76">
        <f t="shared" si="107"/>
        <v>20281.165126524844</v>
      </c>
      <c r="O508" s="1">
        <f>VLOOKUP(B508,Valores!$A$2:$P$300,14,FALSE)</f>
        <v>1</v>
      </c>
      <c r="P508" s="1">
        <f>VLOOKUP(B508,Valores!$A$2:$P$300,15,FALSE)</f>
        <v>3.1300000000000001E-2</v>
      </c>
      <c r="Q508" s="72">
        <f t="shared" si="117"/>
        <v>0</v>
      </c>
      <c r="R508" s="72">
        <f t="shared" si="118"/>
        <v>0</v>
      </c>
      <c r="S508" s="72">
        <f t="shared" si="118"/>
        <v>0</v>
      </c>
      <c r="T508" s="72">
        <f t="shared" si="118"/>
        <v>0</v>
      </c>
      <c r="U508" s="72">
        <f t="shared" si="118"/>
        <v>0</v>
      </c>
      <c r="W508" s="2">
        <f t="shared" si="108"/>
        <v>20239.18755234221</v>
      </c>
      <c r="X508" s="1">
        <f t="shared" si="119"/>
        <v>20239.18755234221</v>
      </c>
      <c r="Z508" s="2">
        <f t="shared" si="109"/>
        <v>19451.608303391808</v>
      </c>
      <c r="AA508" s="77">
        <f t="shared" si="110"/>
        <v>19451.608303391808</v>
      </c>
      <c r="AC508" s="2">
        <f t="shared" si="111"/>
        <v>20529.032707412789</v>
      </c>
      <c r="AD508" s="77">
        <f t="shared" si="112"/>
        <v>20529.032707412789</v>
      </c>
      <c r="AF508" s="2">
        <f t="shared" si="113"/>
        <v>20105.259101378564</v>
      </c>
      <c r="AG508" s="77">
        <f t="shared" si="114"/>
        <v>20105.259101378564</v>
      </c>
      <c r="AI508" s="2">
        <f t="shared" si="115"/>
        <v>20281.165126524844</v>
      </c>
      <c r="AJ508" s="77">
        <f t="shared" si="116"/>
        <v>20281.165126524844</v>
      </c>
    </row>
    <row r="509" spans="1:36" x14ac:dyDescent="0.2">
      <c r="A509" s="72">
        <v>24</v>
      </c>
      <c r="B509" s="1" t="s">
        <v>135</v>
      </c>
      <c r="C509" s="1" t="str">
        <f>VLOOKUP(B509,Valores!$A$2:$F$300,5,FALSE)</f>
        <v>m³</v>
      </c>
      <c r="D509" s="1">
        <v>10.44</v>
      </c>
      <c r="E509" s="63">
        <f>VLOOKUP($B509,Valores!$A$2:$G$300,6,FALSE)*VLOOKUP(VLOOKUP($B509,Indices_Poder!$B$5:$E$250,3,FALSE),Indices_Poder!$G$6:$N$27,4,FALSE)*VLOOKUP($E$485,Regional!$A$2:$B$7,2,FALSE)</f>
        <v>5815.858492052359</v>
      </c>
      <c r="F509" s="2">
        <f>VLOOKUP($B509,Valores!$A$2:$G$300,6,FALSE)*VLOOKUP(VLOOKUP($B509,Indices_Poder!$B$5:$E$250,3,FALSE),Indices_Poder!$G$6:$N$27,4,FALSE)*VLOOKUP($F$485,Regional!$A$2:$B$7,2,FALSE)</f>
        <v>5589.5426159171857</v>
      </c>
      <c r="G509" s="2">
        <f>VLOOKUP($B509,Valores!$A$2:$G$300,6,FALSE)*VLOOKUP(VLOOKUP($B509,Indices_Poder!$B$5:$E$250,3,FALSE),Indices_Poder!$G$6:$N$27,4,FALSE)*VLOOKUP($G$485,Regional!$A$2:$B$7,2,FALSE)</f>
        <v>5899.1473297163184</v>
      </c>
      <c r="H509" s="2">
        <f>VLOOKUP($B509,Valores!$A$2:$G$300,6,FALSE)*VLOOKUP(VLOOKUP($B509,Indices_Poder!$B$5:$E$250,3,FALSE),Indices_Poder!$G$6:$N$27,4,FALSE)*VLOOKUP($H$485,Regional!$A$2:$B$7,2,FALSE)</f>
        <v>5777.3733049938401</v>
      </c>
      <c r="I509" s="76">
        <f>VLOOKUP($B509,Valores!$A$2:$G$300,6,FALSE)*VLOOKUP(VLOOKUP($B509,Indices_Poder!$B$5:$E$250,3,FALSE),Indices_Poder!$G$6:$N$27,4,FALSE)*VLOOKUP($I$485,Regional!$A$2:$B$7,2,FALSE)</f>
        <v>5827.9210133692077</v>
      </c>
      <c r="J509" s="63">
        <f t="shared" si="107"/>
        <v>60717.562657026625</v>
      </c>
      <c r="K509" s="2">
        <f t="shared" si="107"/>
        <v>58354.824910175419</v>
      </c>
      <c r="L509" s="2">
        <f t="shared" si="107"/>
        <v>61587.098122238363</v>
      </c>
      <c r="M509" s="2">
        <f t="shared" si="107"/>
        <v>60315.777304135685</v>
      </c>
      <c r="N509" s="76">
        <f t="shared" si="107"/>
        <v>60843.495379574524</v>
      </c>
      <c r="O509" s="1">
        <f>VLOOKUP(B509,Valores!$A$2:$P$300,14,FALSE)</f>
        <v>1</v>
      </c>
      <c r="P509" s="1">
        <f>VLOOKUP(B509,Valores!$A$2:$P$300,15,FALSE)</f>
        <v>3.1300000000000001E-2</v>
      </c>
      <c r="Q509" s="72">
        <f t="shared" si="117"/>
        <v>0</v>
      </c>
      <c r="R509" s="72">
        <f t="shared" si="118"/>
        <v>0</v>
      </c>
      <c r="S509" s="72">
        <f t="shared" si="118"/>
        <v>0</v>
      </c>
      <c r="T509" s="72">
        <f t="shared" si="118"/>
        <v>0</v>
      </c>
      <c r="U509" s="72">
        <f t="shared" si="118"/>
        <v>0</v>
      </c>
      <c r="W509" s="2">
        <f t="shared" si="108"/>
        <v>60717.562657026625</v>
      </c>
      <c r="X509" s="1">
        <f t="shared" si="119"/>
        <v>60717.562657026625</v>
      </c>
      <c r="Z509" s="2">
        <f t="shared" si="109"/>
        <v>58354.824910175419</v>
      </c>
      <c r="AA509" s="77">
        <f t="shared" si="110"/>
        <v>58354.824910175419</v>
      </c>
      <c r="AC509" s="2">
        <f t="shared" si="111"/>
        <v>61587.098122238363</v>
      </c>
      <c r="AD509" s="77">
        <f t="shared" si="112"/>
        <v>61587.098122238363</v>
      </c>
      <c r="AF509" s="2">
        <f t="shared" si="113"/>
        <v>60315.777304135685</v>
      </c>
      <c r="AG509" s="77">
        <f t="shared" si="114"/>
        <v>60315.777304135685</v>
      </c>
      <c r="AI509" s="2">
        <f t="shared" si="115"/>
        <v>60843.495379574524</v>
      </c>
      <c r="AJ509" s="77">
        <f t="shared" si="116"/>
        <v>60843.495379574524</v>
      </c>
    </row>
    <row r="510" spans="1:36" x14ac:dyDescent="0.2">
      <c r="A510" s="72">
        <v>25</v>
      </c>
      <c r="B510" s="1" t="s">
        <v>137</v>
      </c>
      <c r="C510" s="1" t="str">
        <f>VLOOKUP(B510,Valores!$A$2:$F$300,5,FALSE)</f>
        <v>m³</v>
      </c>
      <c r="D510" s="1">
        <v>3.93</v>
      </c>
      <c r="E510" s="63">
        <f>VLOOKUP($B510,Valores!$A$2:$G$300,6,FALSE)*VLOOKUP(VLOOKUP($B510,Indices_Poder!$B$5:$E$250,3,FALSE),Indices_Poder!$G$6:$N$27,4,FALSE)*VLOOKUP($E$485,Regional!$A$2:$B$7,2,FALSE)</f>
        <v>5815.858492052359</v>
      </c>
      <c r="F510" s="2">
        <f>VLOOKUP($B510,Valores!$A$2:$G$300,6,FALSE)*VLOOKUP(VLOOKUP($B510,Indices_Poder!$B$5:$E$250,3,FALSE),Indices_Poder!$G$6:$N$27,4,FALSE)*VLOOKUP($F$485,Regional!$A$2:$B$7,2,FALSE)</f>
        <v>5589.5426159171857</v>
      </c>
      <c r="G510" s="2">
        <f>VLOOKUP($B510,Valores!$A$2:$G$300,6,FALSE)*VLOOKUP(VLOOKUP($B510,Indices_Poder!$B$5:$E$250,3,FALSE),Indices_Poder!$G$6:$N$27,4,FALSE)*VLOOKUP($G$485,Regional!$A$2:$B$7,2,FALSE)</f>
        <v>5899.1473297163184</v>
      </c>
      <c r="H510" s="2">
        <f>VLOOKUP($B510,Valores!$A$2:$G$300,6,FALSE)*VLOOKUP(VLOOKUP($B510,Indices_Poder!$B$5:$E$250,3,FALSE),Indices_Poder!$G$6:$N$27,4,FALSE)*VLOOKUP($H$485,Regional!$A$2:$B$7,2,FALSE)</f>
        <v>5777.3733049938401</v>
      </c>
      <c r="I510" s="76">
        <f>VLOOKUP($B510,Valores!$A$2:$G$300,6,FALSE)*VLOOKUP(VLOOKUP($B510,Indices_Poder!$B$5:$E$250,3,FALSE),Indices_Poder!$G$6:$N$27,4,FALSE)*VLOOKUP($I$485,Regional!$A$2:$B$7,2,FALSE)</f>
        <v>5827.9210133692077</v>
      </c>
      <c r="J510" s="63">
        <f t="shared" si="107"/>
        <v>22856.32387376577</v>
      </c>
      <c r="K510" s="2">
        <f t="shared" si="107"/>
        <v>21966.902480554541</v>
      </c>
      <c r="L510" s="2">
        <f t="shared" si="107"/>
        <v>23183.649005785133</v>
      </c>
      <c r="M510" s="2">
        <f t="shared" si="107"/>
        <v>22705.077088625792</v>
      </c>
      <c r="N510" s="76">
        <f t="shared" si="107"/>
        <v>22903.729582540986</v>
      </c>
      <c r="O510" s="1">
        <f>VLOOKUP(B510,Valores!$A$2:$P$300,14,FALSE)</f>
        <v>1</v>
      </c>
      <c r="P510" s="1">
        <f>VLOOKUP(B510,Valores!$A$2:$P$300,15,FALSE)</f>
        <v>3.1300000000000001E-2</v>
      </c>
      <c r="Q510" s="72">
        <f t="shared" si="117"/>
        <v>0</v>
      </c>
      <c r="R510" s="72">
        <f t="shared" si="118"/>
        <v>0</v>
      </c>
      <c r="S510" s="72">
        <f t="shared" si="118"/>
        <v>0</v>
      </c>
      <c r="T510" s="72">
        <f t="shared" si="118"/>
        <v>0</v>
      </c>
      <c r="U510" s="72">
        <f t="shared" si="118"/>
        <v>0</v>
      </c>
      <c r="W510" s="2">
        <f t="shared" si="108"/>
        <v>22856.32387376577</v>
      </c>
      <c r="X510" s="1">
        <f t="shared" si="119"/>
        <v>22856.32387376577</v>
      </c>
      <c r="Z510" s="2">
        <f t="shared" si="109"/>
        <v>21966.902480554541</v>
      </c>
      <c r="AA510" s="77">
        <f t="shared" si="110"/>
        <v>21966.902480554541</v>
      </c>
      <c r="AC510" s="2">
        <f t="shared" si="111"/>
        <v>23183.649005785133</v>
      </c>
      <c r="AD510" s="77">
        <f t="shared" si="112"/>
        <v>23183.649005785133</v>
      </c>
      <c r="AF510" s="2">
        <f t="shared" si="113"/>
        <v>22705.077088625792</v>
      </c>
      <c r="AG510" s="77">
        <f t="shared" si="114"/>
        <v>22705.077088625792</v>
      </c>
      <c r="AI510" s="2">
        <f t="shared" si="115"/>
        <v>22903.729582540986</v>
      </c>
      <c r="AJ510" s="77">
        <f t="shared" si="116"/>
        <v>22903.729582540986</v>
      </c>
    </row>
    <row r="511" spans="1:36" x14ac:dyDescent="0.2">
      <c r="A511" s="72">
        <v>26</v>
      </c>
      <c r="B511" s="1" t="s">
        <v>91</v>
      </c>
      <c r="C511" s="1" t="str">
        <f>VLOOKUP(B511,Valores!$A$2:$F$300,5,FALSE)</f>
        <v>m³</v>
      </c>
      <c r="D511" s="1">
        <v>3.93</v>
      </c>
      <c r="E511" s="63">
        <f>VLOOKUP($B511,Valores!$A$2:$G$300,6,FALSE)*VLOOKUP(VLOOKUP($B511,Indices_Poder!$B$5:$E$250,3,FALSE),Indices_Poder!$G$6:$N$27,4,FALSE)*VLOOKUP($E$485,Regional!$A$2:$B$7,2,FALSE)</f>
        <v>5815.858492052359</v>
      </c>
      <c r="F511" s="2">
        <f>VLOOKUP($B511,Valores!$A$2:$G$300,6,FALSE)*VLOOKUP(VLOOKUP($B511,Indices_Poder!$B$5:$E$250,3,FALSE),Indices_Poder!$G$6:$N$27,4,FALSE)*VLOOKUP($F$485,Regional!$A$2:$B$7,2,FALSE)</f>
        <v>5589.5426159171857</v>
      </c>
      <c r="G511" s="2">
        <f>VLOOKUP($B511,Valores!$A$2:$G$300,6,FALSE)*VLOOKUP(VLOOKUP($B511,Indices_Poder!$B$5:$E$250,3,FALSE),Indices_Poder!$G$6:$N$27,4,FALSE)*VLOOKUP($G$485,Regional!$A$2:$B$7,2,FALSE)</f>
        <v>5899.1473297163184</v>
      </c>
      <c r="H511" s="2">
        <f>VLOOKUP($B511,Valores!$A$2:$G$300,6,FALSE)*VLOOKUP(VLOOKUP($B511,Indices_Poder!$B$5:$E$250,3,FALSE),Indices_Poder!$G$6:$N$27,4,FALSE)*VLOOKUP($H$485,Regional!$A$2:$B$7,2,FALSE)</f>
        <v>5777.3733049938401</v>
      </c>
      <c r="I511" s="76">
        <f>VLOOKUP($B511,Valores!$A$2:$G$300,6,FALSE)*VLOOKUP(VLOOKUP($B511,Indices_Poder!$B$5:$E$250,3,FALSE),Indices_Poder!$G$6:$N$27,4,FALSE)*VLOOKUP($I$485,Regional!$A$2:$B$7,2,FALSE)</f>
        <v>5827.9210133692077</v>
      </c>
      <c r="J511" s="63">
        <f t="shared" si="107"/>
        <v>22856.32387376577</v>
      </c>
      <c r="K511" s="2">
        <f t="shared" si="107"/>
        <v>21966.902480554541</v>
      </c>
      <c r="L511" s="2">
        <f t="shared" si="107"/>
        <v>23183.649005785133</v>
      </c>
      <c r="M511" s="2">
        <f t="shared" si="107"/>
        <v>22705.077088625792</v>
      </c>
      <c r="N511" s="76">
        <f t="shared" si="107"/>
        <v>22903.729582540986</v>
      </c>
      <c r="O511" s="1">
        <f>VLOOKUP(B511,Valores!$A$2:$P$300,14,FALSE)</f>
        <v>1</v>
      </c>
      <c r="P511" s="1">
        <f>VLOOKUP(B511,Valores!$A$2:$P$300,15,FALSE)</f>
        <v>3.1300000000000001E-2</v>
      </c>
      <c r="Q511" s="72">
        <f t="shared" si="117"/>
        <v>0</v>
      </c>
      <c r="R511" s="72">
        <f t="shared" si="118"/>
        <v>0</v>
      </c>
      <c r="S511" s="72">
        <f t="shared" si="118"/>
        <v>0</v>
      </c>
      <c r="T511" s="72">
        <f t="shared" si="118"/>
        <v>0</v>
      </c>
      <c r="U511" s="72">
        <f t="shared" si="118"/>
        <v>0</v>
      </c>
      <c r="W511" s="2">
        <f t="shared" si="108"/>
        <v>22856.32387376577</v>
      </c>
      <c r="X511" s="1">
        <f t="shared" si="119"/>
        <v>22856.32387376577</v>
      </c>
      <c r="Z511" s="2">
        <f t="shared" si="109"/>
        <v>21966.902480554541</v>
      </c>
      <c r="AA511" s="77">
        <f t="shared" si="110"/>
        <v>21966.902480554541</v>
      </c>
      <c r="AC511" s="2">
        <f t="shared" si="111"/>
        <v>23183.649005785133</v>
      </c>
      <c r="AD511" s="77">
        <f t="shared" si="112"/>
        <v>23183.649005785133</v>
      </c>
      <c r="AF511" s="2">
        <f t="shared" si="113"/>
        <v>22705.077088625792</v>
      </c>
      <c r="AG511" s="77">
        <f t="shared" si="114"/>
        <v>22705.077088625792</v>
      </c>
      <c r="AI511" s="2">
        <f t="shared" si="115"/>
        <v>22903.729582540986</v>
      </c>
      <c r="AJ511" s="77">
        <f t="shared" si="116"/>
        <v>22903.729582540986</v>
      </c>
    </row>
    <row r="512" spans="1:36" x14ac:dyDescent="0.2">
      <c r="A512" s="72">
        <v>27</v>
      </c>
      <c r="B512" s="1" t="s">
        <v>92</v>
      </c>
      <c r="C512" s="1" t="str">
        <f>VLOOKUP(B512,Valores!$A$2:$F$300,5,FALSE)</f>
        <v>m³</v>
      </c>
      <c r="D512" s="1">
        <v>5.22</v>
      </c>
      <c r="E512" s="63">
        <f>VLOOKUP($B512,Valores!$A$2:$G$300,6,FALSE)*VLOOKUP(VLOOKUP($B512,Indices_Poder!$B$5:$E$250,3,FALSE),Indices_Poder!$G$6:$N$27,4,FALSE)*VLOOKUP($E$485,Regional!$A$2:$B$7,2,FALSE)</f>
        <v>5815.858492052359</v>
      </c>
      <c r="F512" s="2">
        <f>VLOOKUP($B512,Valores!$A$2:$G$300,6,FALSE)*VLOOKUP(VLOOKUP($B512,Indices_Poder!$B$5:$E$250,3,FALSE),Indices_Poder!$G$6:$N$27,4,FALSE)*VLOOKUP($F$485,Regional!$A$2:$B$7,2,FALSE)</f>
        <v>5589.5426159171857</v>
      </c>
      <c r="G512" s="2">
        <f>VLOOKUP($B512,Valores!$A$2:$G$300,6,FALSE)*VLOOKUP(VLOOKUP($B512,Indices_Poder!$B$5:$E$250,3,FALSE),Indices_Poder!$G$6:$N$27,4,FALSE)*VLOOKUP($G$485,Regional!$A$2:$B$7,2,FALSE)</f>
        <v>5899.1473297163184</v>
      </c>
      <c r="H512" s="2">
        <f>VLOOKUP($B512,Valores!$A$2:$G$300,6,FALSE)*VLOOKUP(VLOOKUP($B512,Indices_Poder!$B$5:$E$250,3,FALSE),Indices_Poder!$G$6:$N$27,4,FALSE)*VLOOKUP($H$485,Regional!$A$2:$B$7,2,FALSE)</f>
        <v>5777.3733049938401</v>
      </c>
      <c r="I512" s="76">
        <f>VLOOKUP($B512,Valores!$A$2:$G$300,6,FALSE)*VLOOKUP(VLOOKUP($B512,Indices_Poder!$B$5:$E$250,3,FALSE),Indices_Poder!$G$6:$N$27,4,FALSE)*VLOOKUP($I$485,Regional!$A$2:$B$7,2,FALSE)</f>
        <v>5827.9210133692077</v>
      </c>
      <c r="J512" s="63">
        <f t="shared" si="107"/>
        <v>30358.781328513312</v>
      </c>
      <c r="K512" s="2">
        <f t="shared" si="107"/>
        <v>29177.41245508771</v>
      </c>
      <c r="L512" s="2">
        <f t="shared" si="107"/>
        <v>30793.549061119182</v>
      </c>
      <c r="M512" s="2">
        <f t="shared" si="107"/>
        <v>30157.888652067842</v>
      </c>
      <c r="N512" s="76">
        <f t="shared" si="107"/>
        <v>30421.747689787262</v>
      </c>
      <c r="O512" s="1">
        <f>VLOOKUP(B512,Valores!$A$2:$P$300,14,FALSE)</f>
        <v>1</v>
      </c>
      <c r="P512" s="1">
        <f>VLOOKUP(B512,Valores!$A$2:$P$300,15,FALSE)</f>
        <v>3.1300000000000001E-2</v>
      </c>
      <c r="Q512" s="72">
        <f t="shared" si="117"/>
        <v>0</v>
      </c>
      <c r="R512" s="72">
        <f t="shared" si="118"/>
        <v>0</v>
      </c>
      <c r="S512" s="72">
        <f t="shared" si="118"/>
        <v>0</v>
      </c>
      <c r="T512" s="72">
        <f t="shared" si="118"/>
        <v>0</v>
      </c>
      <c r="U512" s="72">
        <f t="shared" si="118"/>
        <v>0</v>
      </c>
      <c r="W512" s="2">
        <f t="shared" si="108"/>
        <v>30358.781328513312</v>
      </c>
      <c r="X512" s="1">
        <f t="shared" si="119"/>
        <v>30358.781328513312</v>
      </c>
      <c r="Z512" s="2">
        <f t="shared" si="109"/>
        <v>29177.41245508771</v>
      </c>
      <c r="AA512" s="77">
        <f t="shared" si="110"/>
        <v>29177.41245508771</v>
      </c>
      <c r="AC512" s="2">
        <f t="shared" si="111"/>
        <v>30793.549061119182</v>
      </c>
      <c r="AD512" s="77">
        <f t="shared" si="112"/>
        <v>30793.549061119182</v>
      </c>
      <c r="AF512" s="2">
        <f t="shared" si="113"/>
        <v>30157.888652067842</v>
      </c>
      <c r="AG512" s="77">
        <f t="shared" si="114"/>
        <v>30157.888652067842</v>
      </c>
      <c r="AI512" s="2">
        <f t="shared" si="115"/>
        <v>30421.747689787262</v>
      </c>
      <c r="AJ512" s="77">
        <f t="shared" si="116"/>
        <v>30421.747689787262</v>
      </c>
    </row>
    <row r="513" spans="1:36" x14ac:dyDescent="0.2">
      <c r="A513" s="72">
        <v>28</v>
      </c>
      <c r="B513" s="1" t="s">
        <v>241</v>
      </c>
      <c r="C513" s="1" t="str">
        <f>VLOOKUP(B513,Valores!$A$2:$F$300,5,FALSE)</f>
        <v>m³</v>
      </c>
      <c r="D513" s="1">
        <v>51.04</v>
      </c>
      <c r="E513" s="63">
        <f>VLOOKUP($B513,Valores!$A$2:$G$300,6,FALSE)*VLOOKUP(VLOOKUP($B513,Indices_Poder!$B$5:$E$250,3,FALSE),Indices_Poder!$G$6:$N$27,4,FALSE)*VLOOKUP($E$485,Regional!$A$2:$B$7,2,FALSE)</f>
        <v>5815.858492052359</v>
      </c>
      <c r="F513" s="2">
        <f>VLOOKUP($B513,Valores!$A$2:$G$300,6,FALSE)*VLOOKUP(VLOOKUP($B513,Indices_Poder!$B$5:$E$250,3,FALSE),Indices_Poder!$G$6:$N$27,4,FALSE)*VLOOKUP($F$485,Regional!$A$2:$B$7,2,FALSE)</f>
        <v>5589.5426159171857</v>
      </c>
      <c r="G513" s="2">
        <f>VLOOKUP($B513,Valores!$A$2:$G$300,6,FALSE)*VLOOKUP(VLOOKUP($B513,Indices_Poder!$B$5:$E$250,3,FALSE),Indices_Poder!$G$6:$N$27,4,FALSE)*VLOOKUP($G$485,Regional!$A$2:$B$7,2,FALSE)</f>
        <v>5899.1473297163184</v>
      </c>
      <c r="H513" s="2">
        <f>VLOOKUP($B513,Valores!$A$2:$G$300,6,FALSE)*VLOOKUP(VLOOKUP($B513,Indices_Poder!$B$5:$E$250,3,FALSE),Indices_Poder!$G$6:$N$27,4,FALSE)*VLOOKUP($H$485,Regional!$A$2:$B$7,2,FALSE)</f>
        <v>5777.3733049938401</v>
      </c>
      <c r="I513" s="76">
        <f>VLOOKUP($B513,Valores!$A$2:$G$300,6,FALSE)*VLOOKUP(VLOOKUP($B513,Indices_Poder!$B$5:$E$250,3,FALSE),Indices_Poder!$G$6:$N$27,4,FALSE)*VLOOKUP($I$485,Regional!$A$2:$B$7,2,FALSE)</f>
        <v>5827.9210133692077</v>
      </c>
      <c r="J513" s="63">
        <f t="shared" si="107"/>
        <v>296841.41743435239</v>
      </c>
      <c r="K513" s="2">
        <f t="shared" si="107"/>
        <v>285290.25511641317</v>
      </c>
      <c r="L513" s="2">
        <f t="shared" si="107"/>
        <v>301092.47970872087</v>
      </c>
      <c r="M513" s="2">
        <f t="shared" si="107"/>
        <v>294877.13348688558</v>
      </c>
      <c r="N513" s="76">
        <f t="shared" si="107"/>
        <v>297457.08852236433</v>
      </c>
      <c r="O513" s="1">
        <f>VLOOKUP(B513,Valores!$A$2:$P$300,14,FALSE)</f>
        <v>1</v>
      </c>
      <c r="P513" s="1">
        <f>VLOOKUP(B513,Valores!$A$2:$P$300,15,FALSE)</f>
        <v>3.1300000000000001E-2</v>
      </c>
      <c r="Q513" s="72">
        <f t="shared" si="117"/>
        <v>0</v>
      </c>
      <c r="R513" s="72">
        <f t="shared" si="118"/>
        <v>0</v>
      </c>
      <c r="S513" s="72">
        <f t="shared" si="118"/>
        <v>0</v>
      </c>
      <c r="T513" s="72">
        <f t="shared" si="118"/>
        <v>0</v>
      </c>
      <c r="U513" s="72">
        <f t="shared" si="118"/>
        <v>0</v>
      </c>
      <c r="W513" s="2">
        <f t="shared" si="108"/>
        <v>296841.41743435239</v>
      </c>
      <c r="X513" s="1">
        <f t="shared" si="119"/>
        <v>296841.41743435239</v>
      </c>
      <c r="Z513" s="2">
        <f t="shared" si="109"/>
        <v>285290.25511641317</v>
      </c>
      <c r="AA513" s="77">
        <f t="shared" si="110"/>
        <v>285290.25511641317</v>
      </c>
      <c r="AC513" s="2">
        <f t="shared" si="111"/>
        <v>301092.47970872087</v>
      </c>
      <c r="AD513" s="77">
        <f t="shared" si="112"/>
        <v>301092.47970872087</v>
      </c>
      <c r="AF513" s="2">
        <f t="shared" si="113"/>
        <v>294877.13348688558</v>
      </c>
      <c r="AG513" s="77">
        <f t="shared" si="114"/>
        <v>294877.13348688558</v>
      </c>
      <c r="AI513" s="2">
        <f t="shared" si="115"/>
        <v>297457.08852236433</v>
      </c>
      <c r="AJ513" s="77">
        <f t="shared" si="116"/>
        <v>297457.08852236433</v>
      </c>
    </row>
    <row r="514" spans="1:36" x14ac:dyDescent="0.2">
      <c r="A514" s="100">
        <v>29</v>
      </c>
      <c r="B514" s="78" t="s">
        <v>136</v>
      </c>
      <c r="C514" s="78" t="str">
        <f>VLOOKUP(B514,Valores!$A$2:$F$300,5,FALSE)</f>
        <v>m³</v>
      </c>
      <c r="D514" s="78">
        <v>3.93</v>
      </c>
      <c r="E514" s="106">
        <f>VLOOKUP($B514,Valores!$A$2:$G$300,6,FALSE)*VLOOKUP(VLOOKUP($B514,Indices_Poder!$B$5:$E$250,3,FALSE),Indices_Poder!$G$6:$N$27,4,FALSE)*VLOOKUP($E$485,Regional!$A$2:$B$7,2,FALSE)</f>
        <v>5815.858492052359</v>
      </c>
      <c r="F514" s="107">
        <f>VLOOKUP($B514,Valores!$A$2:$G$300,6,FALSE)*VLOOKUP(VLOOKUP($B514,Indices_Poder!$B$5:$E$250,3,FALSE),Indices_Poder!$G$6:$N$27,4,FALSE)*VLOOKUP($F$485,Regional!$A$2:$B$7,2,FALSE)</f>
        <v>5589.5426159171857</v>
      </c>
      <c r="G514" s="107">
        <f>VLOOKUP($B514,Valores!$A$2:$G$300,6,FALSE)*VLOOKUP(VLOOKUP($B514,Indices_Poder!$B$5:$E$250,3,FALSE),Indices_Poder!$G$6:$N$27,4,FALSE)*VLOOKUP($G$485,Regional!$A$2:$B$7,2,FALSE)</f>
        <v>5899.1473297163184</v>
      </c>
      <c r="H514" s="107">
        <f>VLOOKUP($B514,Valores!$A$2:$G$300,6,FALSE)*VLOOKUP(VLOOKUP($B514,Indices_Poder!$B$5:$E$250,3,FALSE),Indices_Poder!$G$6:$N$27,4,FALSE)*VLOOKUP($H$485,Regional!$A$2:$B$7,2,FALSE)</f>
        <v>5777.3733049938401</v>
      </c>
      <c r="I514" s="108">
        <f>VLOOKUP($B514,Valores!$A$2:$G$300,6,FALSE)*VLOOKUP(VLOOKUP($B514,Indices_Poder!$B$5:$E$250,3,FALSE),Indices_Poder!$G$6:$N$27,4,FALSE)*VLOOKUP($I$485,Regional!$A$2:$B$7,2,FALSE)</f>
        <v>5827.9210133692077</v>
      </c>
      <c r="J514" s="106">
        <f t="shared" si="107"/>
        <v>22856.32387376577</v>
      </c>
      <c r="K514" s="107">
        <f t="shared" si="107"/>
        <v>21966.902480554541</v>
      </c>
      <c r="L514" s="107">
        <f t="shared" si="107"/>
        <v>23183.649005785133</v>
      </c>
      <c r="M514" s="107">
        <f t="shared" si="107"/>
        <v>22705.077088625792</v>
      </c>
      <c r="N514" s="108">
        <f t="shared" si="107"/>
        <v>22903.729582540986</v>
      </c>
      <c r="O514" s="1">
        <f>VLOOKUP(B514,Valores!$A$2:$P$300,14,FALSE)</f>
        <v>1</v>
      </c>
      <c r="P514" s="1">
        <f>VLOOKUP(B514,Valores!$A$2:$P$300,15,FALSE)</f>
        <v>3.1300000000000001E-2</v>
      </c>
      <c r="Q514" s="72">
        <f t="shared" si="117"/>
        <v>0</v>
      </c>
      <c r="R514" s="72">
        <f t="shared" si="118"/>
        <v>0</v>
      </c>
      <c r="S514" s="72">
        <f t="shared" si="118"/>
        <v>0</v>
      </c>
      <c r="T514" s="72">
        <f t="shared" si="118"/>
        <v>0</v>
      </c>
      <c r="U514" s="72">
        <f t="shared" si="118"/>
        <v>0</v>
      </c>
      <c r="W514" s="2">
        <f t="shared" si="108"/>
        <v>22856.32387376577</v>
      </c>
      <c r="X514" s="1">
        <f t="shared" si="119"/>
        <v>22856.32387376577</v>
      </c>
      <c r="Z514" s="2">
        <f t="shared" si="109"/>
        <v>21966.902480554541</v>
      </c>
      <c r="AA514" s="77">
        <f t="shared" si="110"/>
        <v>21966.902480554541</v>
      </c>
      <c r="AC514" s="2">
        <f t="shared" si="111"/>
        <v>23183.649005785133</v>
      </c>
      <c r="AD514" s="77">
        <f t="shared" si="112"/>
        <v>23183.649005785133</v>
      </c>
      <c r="AF514" s="2">
        <f t="shared" si="113"/>
        <v>22705.077088625792</v>
      </c>
      <c r="AG514" s="77">
        <f t="shared" si="114"/>
        <v>22705.077088625792</v>
      </c>
      <c r="AI514" s="2">
        <f t="shared" si="115"/>
        <v>22903.729582540986</v>
      </c>
      <c r="AJ514" s="77">
        <f t="shared" si="116"/>
        <v>22903.729582540986</v>
      </c>
    </row>
    <row r="515" spans="1:36" x14ac:dyDescent="0.2">
      <c r="A515" s="72">
        <v>30</v>
      </c>
      <c r="B515" s="1" t="s">
        <v>163</v>
      </c>
      <c r="C515" s="1" t="str">
        <f>VLOOKUP(B515,Valores!$A$2:$F$300,5,FALSE)</f>
        <v>unid.</v>
      </c>
      <c r="D515" s="1">
        <v>1</v>
      </c>
      <c r="E515" s="63">
        <f>VLOOKUP($B515,Valores!$A$2:$G$300,6,FALSE)*VLOOKUP(VLOOKUP($B515,Indices_Poder!$B$5:$E$250,3,FALSE),Indices_Poder!$G$6:$N$27,4,FALSE)*VLOOKUP($E$485,Regional!$A$2:$B$7,2,FALSE)</f>
        <v>95297.275528865226</v>
      </c>
      <c r="F515" s="2">
        <f>VLOOKUP($B515,Valores!$A$2:$G$300,6,FALSE)*VLOOKUP(VLOOKUP($B515,Indices_Poder!$B$5:$E$250,3,FALSE),Indices_Poder!$G$6:$N$27,4,FALSE)*VLOOKUP($F$485,Regional!$A$2:$B$7,2,FALSE)</f>
        <v>91588.917350260497</v>
      </c>
      <c r="G515" s="2">
        <f>VLOOKUP($B515,Valores!$A$2:$G$300,6,FALSE)*VLOOKUP(VLOOKUP($B515,Indices_Poder!$B$5:$E$250,3,FALSE),Indices_Poder!$G$6:$N$27,4,FALSE)*VLOOKUP($G$485,Regional!$A$2:$B$7,2,FALSE)</f>
        <v>96662.026635204529</v>
      </c>
      <c r="H515" s="2">
        <f>VLOOKUP($B515,Valores!$A$2:$G$300,6,FALSE)*VLOOKUP(VLOOKUP($B515,Indices_Poder!$B$5:$E$250,3,FALSE),Indices_Poder!$G$6:$N$27,4,FALSE)*VLOOKUP($H$485,Regional!$A$2:$B$7,2,FALSE)</f>
        <v>94666.666396970526</v>
      </c>
      <c r="I515" s="76">
        <f>VLOOKUP($B515,Valores!$A$2:$G$300,6,FALSE)*VLOOKUP(VLOOKUP($B515,Indices_Poder!$B$5:$E$250,3,FALSE),Indices_Poder!$G$6:$N$27,4,FALSE)*VLOOKUP($I$485,Regional!$A$2:$B$7,2,FALSE)</f>
        <v>95494.929137369545</v>
      </c>
      <c r="J515" s="63">
        <f t="shared" si="107"/>
        <v>95297.275528865226</v>
      </c>
      <c r="K515" s="2">
        <f t="shared" si="107"/>
        <v>91588.917350260497</v>
      </c>
      <c r="L515" s="2">
        <f t="shared" si="107"/>
        <v>96662.026635204529</v>
      </c>
      <c r="M515" s="2">
        <f t="shared" si="107"/>
        <v>94666.666396970526</v>
      </c>
      <c r="N515" s="76">
        <f t="shared" si="107"/>
        <v>95494.929137369545</v>
      </c>
      <c r="O515" s="1">
        <f>VLOOKUP(B515,Valores!$A$2:$P$300,14,FALSE)</f>
        <v>1</v>
      </c>
      <c r="P515" s="1">
        <f>VLOOKUP(B515,Valores!$A$2:$P$300,15,FALSE)</f>
        <v>6.6699999999999995E-2</v>
      </c>
      <c r="Q515" s="72">
        <f t="shared" si="117"/>
        <v>0</v>
      </c>
      <c r="R515" s="72">
        <f t="shared" si="118"/>
        <v>0</v>
      </c>
      <c r="S515" s="72">
        <f t="shared" si="118"/>
        <v>0</v>
      </c>
      <c r="T515" s="72">
        <f t="shared" si="118"/>
        <v>0</v>
      </c>
      <c r="U515" s="72">
        <f t="shared" si="118"/>
        <v>0</v>
      </c>
      <c r="W515" s="2">
        <f t="shared" si="108"/>
        <v>95297.275528865226</v>
      </c>
      <c r="X515" s="1">
        <f t="shared" si="119"/>
        <v>95297.275528865226</v>
      </c>
      <c r="Z515" s="2">
        <f t="shared" si="109"/>
        <v>91588.917350260497</v>
      </c>
      <c r="AA515" s="77">
        <f t="shared" si="110"/>
        <v>91588.917350260497</v>
      </c>
      <c r="AC515" s="2">
        <f t="shared" si="111"/>
        <v>96662.026635204529</v>
      </c>
      <c r="AD515" s="77">
        <f t="shared" si="112"/>
        <v>96662.026635204529</v>
      </c>
      <c r="AF515" s="2">
        <f t="shared" si="113"/>
        <v>94666.666396970526</v>
      </c>
      <c r="AG515" s="77">
        <f t="shared" si="114"/>
        <v>94666.666396970526</v>
      </c>
      <c r="AI515" s="2">
        <f t="shared" si="115"/>
        <v>95494.929137369545</v>
      </c>
      <c r="AJ515" s="77">
        <f t="shared" si="116"/>
        <v>95494.929137369545</v>
      </c>
    </row>
    <row r="516" spans="1:36" x14ac:dyDescent="0.2">
      <c r="A516" s="72">
        <v>31</v>
      </c>
      <c r="B516" s="1" t="s">
        <v>94</v>
      </c>
      <c r="C516" s="1" t="str">
        <f>VLOOKUP(B516,Valores!$A$2:$F$300,5,FALSE)</f>
        <v>unid.</v>
      </c>
      <c r="D516" s="1">
        <v>0</v>
      </c>
      <c r="E516" s="63">
        <f>VLOOKUP($B516,Valores!$A$2:$G$300,6,FALSE)*VLOOKUP(VLOOKUP($B516,Indices_Poder!$B$5:$E$250,3,FALSE),Indices_Poder!$G$6:$N$27,4,FALSE)*VLOOKUP($E$485,Regional!$A$2:$B$7,2,FALSE)</f>
        <v>95297.275528865226</v>
      </c>
      <c r="F516" s="2">
        <f>VLOOKUP($B516,Valores!$A$2:$G$300,6,FALSE)*VLOOKUP(VLOOKUP($B516,Indices_Poder!$B$5:$E$250,3,FALSE),Indices_Poder!$G$6:$N$27,4,FALSE)*VLOOKUP($F$485,Regional!$A$2:$B$7,2,FALSE)</f>
        <v>91588.917350260497</v>
      </c>
      <c r="G516" s="2">
        <f>VLOOKUP($B516,Valores!$A$2:$G$300,6,FALSE)*VLOOKUP(VLOOKUP($B516,Indices_Poder!$B$5:$E$250,3,FALSE),Indices_Poder!$G$6:$N$27,4,FALSE)*VLOOKUP($G$485,Regional!$A$2:$B$7,2,FALSE)</f>
        <v>96662.026635204529</v>
      </c>
      <c r="H516" s="2">
        <f>VLOOKUP($B516,Valores!$A$2:$G$300,6,FALSE)*VLOOKUP(VLOOKUP($B516,Indices_Poder!$B$5:$E$250,3,FALSE),Indices_Poder!$G$6:$N$27,4,FALSE)*VLOOKUP($H$485,Regional!$A$2:$B$7,2,FALSE)</f>
        <v>94666.666396970526</v>
      </c>
      <c r="I516" s="76">
        <f>VLOOKUP($B516,Valores!$A$2:$G$300,6,FALSE)*VLOOKUP(VLOOKUP($B516,Indices_Poder!$B$5:$E$250,3,FALSE),Indices_Poder!$G$6:$N$27,4,FALSE)*VLOOKUP($I$485,Regional!$A$2:$B$7,2,FALSE)</f>
        <v>95494.929137369545</v>
      </c>
      <c r="J516" s="63">
        <f t="shared" si="107"/>
        <v>0</v>
      </c>
      <c r="K516" s="2">
        <f t="shared" si="107"/>
        <v>0</v>
      </c>
      <c r="L516" s="2">
        <f t="shared" si="107"/>
        <v>0</v>
      </c>
      <c r="M516" s="2">
        <f t="shared" si="107"/>
        <v>0</v>
      </c>
      <c r="N516" s="76">
        <f t="shared" si="107"/>
        <v>0</v>
      </c>
      <c r="O516" s="1">
        <f>VLOOKUP(B516,Valores!$A$2:$P$300,14,FALSE)</f>
        <v>1</v>
      </c>
      <c r="P516" s="1">
        <f>VLOOKUP(B516,Valores!$A$2:$P$300,15,FALSE)</f>
        <v>6.6699999999999995E-2</v>
      </c>
      <c r="Q516" s="72">
        <f t="shared" si="117"/>
        <v>0</v>
      </c>
      <c r="R516" s="72">
        <f t="shared" si="118"/>
        <v>0</v>
      </c>
      <c r="S516" s="72">
        <f t="shared" si="118"/>
        <v>0</v>
      </c>
      <c r="T516" s="72">
        <f t="shared" si="118"/>
        <v>0</v>
      </c>
      <c r="U516" s="72">
        <f t="shared" si="118"/>
        <v>0</v>
      </c>
      <c r="W516" s="2">
        <f t="shared" si="108"/>
        <v>0</v>
      </c>
      <c r="X516" s="1">
        <f t="shared" si="119"/>
        <v>0</v>
      </c>
      <c r="Z516" s="2">
        <f t="shared" si="109"/>
        <v>0</v>
      </c>
      <c r="AA516" s="77">
        <f t="shared" si="110"/>
        <v>0</v>
      </c>
      <c r="AC516" s="2">
        <f t="shared" si="111"/>
        <v>0</v>
      </c>
      <c r="AD516" s="77">
        <f t="shared" si="112"/>
        <v>0</v>
      </c>
      <c r="AF516" s="2">
        <f t="shared" si="113"/>
        <v>0</v>
      </c>
      <c r="AG516" s="77">
        <f t="shared" si="114"/>
        <v>0</v>
      </c>
      <c r="AI516" s="2">
        <f t="shared" si="115"/>
        <v>0</v>
      </c>
      <c r="AJ516" s="77">
        <f t="shared" si="116"/>
        <v>0</v>
      </c>
    </row>
    <row r="517" spans="1:36" x14ac:dyDescent="0.2">
      <c r="A517" s="100">
        <v>32</v>
      </c>
      <c r="B517" s="78" t="s">
        <v>164</v>
      </c>
      <c r="C517" s="78" t="str">
        <f>VLOOKUP(B517,Valores!$A$2:$F$300,5,FALSE)</f>
        <v>unid.</v>
      </c>
      <c r="D517" s="78">
        <v>1</v>
      </c>
      <c r="E517" s="106">
        <f>VLOOKUP($B517,Valores!$A$2:$G$300,6,FALSE)*VLOOKUP(VLOOKUP($B517,Indices_Poder!$B$5:$E$250,3,FALSE),Indices_Poder!$G$6:$N$27,4,FALSE)*VLOOKUP($E$485,Regional!$A$2:$B$7,2,FALSE)</f>
        <v>56459.620111442695</v>
      </c>
      <c r="F517" s="107">
        <f>VLOOKUP($B517,Valores!$A$2:$G$300,6,FALSE)*VLOOKUP(VLOOKUP($B517,Indices_Poder!$B$5:$E$250,3,FALSE),Indices_Poder!$G$6:$N$27,4,FALSE)*VLOOKUP($F$485,Regional!$A$2:$B$7,2,FALSE)</f>
        <v>54262.574153525813</v>
      </c>
      <c r="G517" s="107">
        <f>VLOOKUP($B517,Valores!$A$2:$G$300,6,FALSE)*VLOOKUP(VLOOKUP($B517,Indices_Poder!$B$5:$E$250,3,FALSE),Indices_Poder!$G$6:$N$27,4,FALSE)*VLOOKUP($G$485,Regional!$A$2:$B$7,2,FALSE)</f>
        <v>57268.177634026317</v>
      </c>
      <c r="H517" s="107">
        <f>VLOOKUP($B517,Valores!$A$2:$G$300,6,FALSE)*VLOOKUP(VLOOKUP($B517,Indices_Poder!$B$5:$E$250,3,FALSE),Indices_Poder!$G$6:$N$27,4,FALSE)*VLOOKUP($H$485,Regional!$A$2:$B$7,2,FALSE)</f>
        <v>56086.010773421302</v>
      </c>
      <c r="I517" s="108">
        <f>VLOOKUP($B517,Valores!$A$2:$G$300,6,FALSE)*VLOOKUP(VLOOKUP($B517,Indices_Poder!$B$5:$E$250,3,FALSE),Indices_Poder!$G$6:$N$27,4,FALSE)*VLOOKUP($I$485,Regional!$A$2:$B$7,2,FALSE)</f>
        <v>56576.721545747911</v>
      </c>
      <c r="J517" s="106">
        <f t="shared" si="107"/>
        <v>56459.620111442695</v>
      </c>
      <c r="K517" s="107">
        <f t="shared" si="107"/>
        <v>54262.574153525813</v>
      </c>
      <c r="L517" s="107">
        <f t="shared" si="107"/>
        <v>57268.177634026317</v>
      </c>
      <c r="M517" s="107">
        <f t="shared" si="107"/>
        <v>56086.010773421302</v>
      </c>
      <c r="N517" s="108">
        <f t="shared" si="107"/>
        <v>56576.721545747911</v>
      </c>
      <c r="O517" s="1">
        <f>VLOOKUP(B517,Valores!$A$2:$P$300,14,FALSE)</f>
        <v>1</v>
      </c>
      <c r="P517" s="1">
        <f>VLOOKUP(B517,Valores!$A$2:$P$300,15,FALSE)</f>
        <v>6.6699999999999995E-2</v>
      </c>
      <c r="Q517" s="72">
        <f t="shared" si="117"/>
        <v>0</v>
      </c>
      <c r="R517" s="72">
        <f t="shared" si="118"/>
        <v>0</v>
      </c>
      <c r="S517" s="72">
        <f t="shared" si="118"/>
        <v>0</v>
      </c>
      <c r="T517" s="72">
        <f t="shared" si="118"/>
        <v>0</v>
      </c>
      <c r="U517" s="72">
        <f t="shared" si="118"/>
        <v>0</v>
      </c>
      <c r="W517" s="2">
        <f t="shared" si="108"/>
        <v>56459.620111442695</v>
      </c>
      <c r="X517" s="1">
        <f t="shared" si="119"/>
        <v>56459.620111442695</v>
      </c>
      <c r="Z517" s="2">
        <f t="shared" si="109"/>
        <v>54262.574153525813</v>
      </c>
      <c r="AA517" s="77">
        <f t="shared" si="110"/>
        <v>54262.574153525813</v>
      </c>
      <c r="AC517" s="2">
        <f t="shared" si="111"/>
        <v>57268.177634026317</v>
      </c>
      <c r="AD517" s="77">
        <f t="shared" si="112"/>
        <v>57268.177634026317</v>
      </c>
      <c r="AF517" s="2">
        <f t="shared" si="113"/>
        <v>56086.010773421302</v>
      </c>
      <c r="AG517" s="77">
        <f t="shared" si="114"/>
        <v>56086.010773421302</v>
      </c>
      <c r="AI517" s="2">
        <f t="shared" si="115"/>
        <v>56576.721545747911</v>
      </c>
      <c r="AJ517" s="77">
        <f t="shared" si="116"/>
        <v>56576.721545747911</v>
      </c>
    </row>
    <row r="518" spans="1:36" x14ac:dyDescent="0.2">
      <c r="A518" s="72">
        <v>33</v>
      </c>
      <c r="B518" s="1" t="s">
        <v>245</v>
      </c>
      <c r="C518" s="1" t="str">
        <f>VLOOKUP(B518,Valores!$A$2:$F$300,5,FALSE)</f>
        <v>unid.</v>
      </c>
      <c r="D518" s="1">
        <v>1</v>
      </c>
      <c r="E518" s="63">
        <f>VLOOKUP($B518,Valores!$A$2:$G$300,6,FALSE)*VLOOKUP(VLOOKUP($B518,Indices_Poder!$B$5:$E$250,3,FALSE),Indices_Poder!$G$6:$N$27,4,FALSE)*VLOOKUP($E$485,Regional!$A$2:$B$7,2,FALSE)</f>
        <v>95297.275528865226</v>
      </c>
      <c r="F518" s="2">
        <f>VLOOKUP($B518,Valores!$A$2:$G$300,6,FALSE)*VLOOKUP(VLOOKUP($B518,Indices_Poder!$B$5:$E$250,3,FALSE),Indices_Poder!$G$6:$N$27,4,FALSE)*VLOOKUP($F$485,Regional!$A$2:$B$7,2,FALSE)</f>
        <v>91588.917350260497</v>
      </c>
      <c r="G518" s="2">
        <f>VLOOKUP($B518,Valores!$A$2:$G$300,6,FALSE)*VLOOKUP(VLOOKUP($B518,Indices_Poder!$B$5:$E$250,3,FALSE),Indices_Poder!$G$6:$N$27,4,FALSE)*VLOOKUP($G$485,Regional!$A$2:$B$7,2,FALSE)</f>
        <v>96662.026635204529</v>
      </c>
      <c r="H518" s="2">
        <f>VLOOKUP($B518,Valores!$A$2:$G$300,6,FALSE)*VLOOKUP(VLOOKUP($B518,Indices_Poder!$B$5:$E$250,3,FALSE),Indices_Poder!$G$6:$N$27,4,FALSE)*VLOOKUP($H$485,Regional!$A$2:$B$7,2,FALSE)</f>
        <v>94666.666396970526</v>
      </c>
      <c r="I518" s="76">
        <f>VLOOKUP($B518,Valores!$A$2:$G$300,6,FALSE)*VLOOKUP(VLOOKUP($B518,Indices_Poder!$B$5:$E$250,3,FALSE),Indices_Poder!$G$6:$N$27,4,FALSE)*VLOOKUP($I$485,Regional!$A$2:$B$7,2,FALSE)</f>
        <v>95494.929137369545</v>
      </c>
      <c r="J518" s="63">
        <f>$D518*E518</f>
        <v>95297.275528865226</v>
      </c>
      <c r="K518" s="2">
        <f t="shared" si="107"/>
        <v>91588.917350260497</v>
      </c>
      <c r="L518" s="2">
        <f t="shared" si="107"/>
        <v>96662.026635204529</v>
      </c>
      <c r="M518" s="2">
        <f t="shared" si="107"/>
        <v>94666.666396970526</v>
      </c>
      <c r="N518" s="76">
        <f t="shared" si="107"/>
        <v>95494.929137369545</v>
      </c>
      <c r="O518" s="1">
        <f>VLOOKUP(B518,Valores!$A$2:$P$300,14,FALSE)</f>
        <v>1</v>
      </c>
      <c r="P518" s="1">
        <f>VLOOKUP(B518,Valores!$A$2:$P$300,15,FALSE)</f>
        <v>6.6699999999999995E-2</v>
      </c>
      <c r="Q518" s="72">
        <f t="shared" si="117"/>
        <v>0</v>
      </c>
      <c r="R518" s="72">
        <f t="shared" si="118"/>
        <v>0</v>
      </c>
      <c r="S518" s="72">
        <f t="shared" si="118"/>
        <v>0</v>
      </c>
      <c r="T518" s="72">
        <f t="shared" si="118"/>
        <v>0</v>
      </c>
      <c r="U518" s="72">
        <f t="shared" si="118"/>
        <v>0</v>
      </c>
      <c r="W518" s="2">
        <f t="shared" si="108"/>
        <v>95297.275528865226</v>
      </c>
      <c r="X518" s="1">
        <f t="shared" si="119"/>
        <v>95297.275528865226</v>
      </c>
      <c r="Z518" s="2">
        <f t="shared" si="109"/>
        <v>91588.917350260497</v>
      </c>
      <c r="AA518" s="77">
        <f t="shared" si="110"/>
        <v>91588.917350260497</v>
      </c>
      <c r="AC518" s="2">
        <f t="shared" si="111"/>
        <v>96662.026635204529</v>
      </c>
      <c r="AD518" s="77">
        <f t="shared" si="112"/>
        <v>96662.026635204529</v>
      </c>
      <c r="AF518" s="2">
        <f t="shared" si="113"/>
        <v>94666.666396970526</v>
      </c>
      <c r="AG518" s="77">
        <f t="shared" si="114"/>
        <v>94666.666396970526</v>
      </c>
      <c r="AI518" s="2">
        <f t="shared" si="115"/>
        <v>95494.929137369545</v>
      </c>
      <c r="AJ518" s="77">
        <f t="shared" si="116"/>
        <v>95494.929137369545</v>
      </c>
    </row>
    <row r="519" spans="1:36" x14ac:dyDescent="0.2">
      <c r="A519" s="72">
        <v>34</v>
      </c>
      <c r="B519" s="1" t="s">
        <v>97</v>
      </c>
      <c r="C519" s="1" t="str">
        <f>VLOOKUP(B519,Valores!$A$2:$F$300,5,FALSE)</f>
        <v>unid.</v>
      </c>
      <c r="D519" s="1">
        <v>0</v>
      </c>
      <c r="E519" s="63">
        <f>VLOOKUP($B519,Valores!$A$2:$G$300,6,FALSE)*VLOOKUP(VLOOKUP($B519,Indices_Poder!$B$5:$E$250,3,FALSE),Indices_Poder!$G$6:$N$27,4,FALSE)*VLOOKUP($E$485,Regional!$A$2:$B$7,2,FALSE)</f>
        <v>58111.399621709403</v>
      </c>
      <c r="F519" s="2">
        <f>VLOOKUP($B519,Valores!$A$2:$G$300,6,FALSE)*VLOOKUP(VLOOKUP($B519,Indices_Poder!$B$5:$E$250,3,FALSE),Indices_Poder!$G$6:$N$27,4,FALSE)*VLOOKUP($F$485,Regional!$A$2:$B$7,2,FALSE)</f>
        <v>55850.077009269553</v>
      </c>
      <c r="G519" s="2">
        <f>VLOOKUP($B519,Valores!$A$2:$G$300,6,FALSE)*VLOOKUP(VLOOKUP($B519,Indices_Poder!$B$5:$E$250,3,FALSE),Indices_Poder!$G$6:$N$27,4,FALSE)*VLOOKUP($G$485,Regional!$A$2:$B$7,2,FALSE)</f>
        <v>58943.612258267218</v>
      </c>
      <c r="H519" s="2">
        <f>VLOOKUP($B519,Valores!$A$2:$G$300,6,FALSE)*VLOOKUP(VLOOKUP($B519,Indices_Poder!$B$5:$E$250,3,FALSE),Indices_Poder!$G$6:$N$27,4,FALSE)*VLOOKUP($H$485,Regional!$A$2:$B$7,2,FALSE)</f>
        <v>57726.859989644763</v>
      </c>
      <c r="I519" s="76">
        <f>VLOOKUP($B519,Valores!$A$2:$G$300,6,FALSE)*VLOOKUP(VLOOKUP($B519,Indices_Poder!$B$5:$E$250,3,FALSE),Indices_Poder!$G$6:$N$27,4,FALSE)*VLOOKUP($I$485,Regional!$A$2:$B$7,2,FALSE)</f>
        <v>58231.926969072949</v>
      </c>
      <c r="J519" s="63">
        <f t="shared" si="107"/>
        <v>0</v>
      </c>
      <c r="K519" s="2">
        <f t="shared" si="107"/>
        <v>0</v>
      </c>
      <c r="L519" s="2">
        <f t="shared" si="107"/>
        <v>0</v>
      </c>
      <c r="M519" s="2">
        <f t="shared" si="107"/>
        <v>0</v>
      </c>
      <c r="N519" s="76">
        <f t="shared" si="107"/>
        <v>0</v>
      </c>
      <c r="O519" s="1">
        <f>VLOOKUP(B519,Valores!$A$2:$P$300,14,FALSE)</f>
        <v>1</v>
      </c>
      <c r="P519" s="1">
        <f>VLOOKUP(B519,Valores!$A$2:$P$300,15,FALSE)</f>
        <v>6.6699999999999995E-2</v>
      </c>
      <c r="Q519" s="72">
        <f t="shared" si="117"/>
        <v>0</v>
      </c>
      <c r="R519" s="72">
        <f t="shared" si="118"/>
        <v>0</v>
      </c>
      <c r="S519" s="72">
        <f t="shared" si="118"/>
        <v>0</v>
      </c>
      <c r="T519" s="72">
        <f t="shared" si="118"/>
        <v>0</v>
      </c>
      <c r="U519" s="72">
        <f t="shared" si="118"/>
        <v>0</v>
      </c>
      <c r="W519" s="2">
        <f t="shared" si="108"/>
        <v>0</v>
      </c>
      <c r="X519" s="1">
        <f t="shared" si="119"/>
        <v>0</v>
      </c>
      <c r="Z519" s="2">
        <f t="shared" si="109"/>
        <v>0</v>
      </c>
      <c r="AA519" s="77">
        <f t="shared" si="110"/>
        <v>0</v>
      </c>
      <c r="AC519" s="2">
        <f t="shared" si="111"/>
        <v>0</v>
      </c>
      <c r="AD519" s="77">
        <f t="shared" si="112"/>
        <v>0</v>
      </c>
      <c r="AF519" s="2">
        <f t="shared" si="113"/>
        <v>0</v>
      </c>
      <c r="AG519" s="77">
        <f t="shared" si="114"/>
        <v>0</v>
      </c>
      <c r="AI519" s="2">
        <f t="shared" si="115"/>
        <v>0</v>
      </c>
      <c r="AJ519" s="77">
        <f t="shared" si="116"/>
        <v>0</v>
      </c>
    </row>
    <row r="520" spans="1:36" x14ac:dyDescent="0.2">
      <c r="A520" s="72">
        <v>35</v>
      </c>
      <c r="B520" s="1" t="s">
        <v>138</v>
      </c>
      <c r="C520" s="1" t="str">
        <f>VLOOKUP(B520,Valores!$A$2:$F$300,5,FALSE)</f>
        <v>unid.</v>
      </c>
      <c r="D520" s="1">
        <v>1</v>
      </c>
      <c r="E520" s="63">
        <f>VLOOKUP($B520,Valores!$A$2:$G$300,6,FALSE)*VLOOKUP(VLOOKUP($B520,Indices_Poder!$B$5:$E$250,3,FALSE),Indices_Poder!$G$6:$N$27,4,FALSE)*VLOOKUP($E$485,Regional!$A$2:$B$7,2,FALSE)</f>
        <v>95297.275528865226</v>
      </c>
      <c r="F520" s="2">
        <f>VLOOKUP($B520,Valores!$A$2:$G$300,6,FALSE)*VLOOKUP(VLOOKUP($B520,Indices_Poder!$B$5:$E$250,3,FALSE),Indices_Poder!$G$6:$N$27,4,FALSE)*VLOOKUP($F$485,Regional!$A$2:$B$7,2,FALSE)</f>
        <v>91588.917350260497</v>
      </c>
      <c r="G520" s="2">
        <f>VLOOKUP($B520,Valores!$A$2:$G$300,6,FALSE)*VLOOKUP(VLOOKUP($B520,Indices_Poder!$B$5:$E$250,3,FALSE),Indices_Poder!$G$6:$N$27,4,FALSE)*VLOOKUP($G$485,Regional!$A$2:$B$7,2,FALSE)</f>
        <v>96662.026635204529</v>
      </c>
      <c r="H520" s="2">
        <f>VLOOKUP($B520,Valores!$A$2:$G$300,6,FALSE)*VLOOKUP(VLOOKUP($B520,Indices_Poder!$B$5:$E$250,3,FALSE),Indices_Poder!$G$6:$N$27,4,FALSE)*VLOOKUP($H$485,Regional!$A$2:$B$7,2,FALSE)</f>
        <v>94666.666396970526</v>
      </c>
      <c r="I520" s="76">
        <f>VLOOKUP($B520,Valores!$A$2:$G$300,6,FALSE)*VLOOKUP(VLOOKUP($B520,Indices_Poder!$B$5:$E$250,3,FALSE),Indices_Poder!$G$6:$N$27,4,FALSE)*VLOOKUP($I$485,Regional!$A$2:$B$7,2,FALSE)</f>
        <v>95494.929137369545</v>
      </c>
      <c r="J520" s="63">
        <f t="shared" si="107"/>
        <v>95297.275528865226</v>
      </c>
      <c r="K520" s="2">
        <f t="shared" si="107"/>
        <v>91588.917350260497</v>
      </c>
      <c r="L520" s="2">
        <f t="shared" si="107"/>
        <v>96662.026635204529</v>
      </c>
      <c r="M520" s="2">
        <f t="shared" si="107"/>
        <v>94666.666396970526</v>
      </c>
      <c r="N520" s="76">
        <f t="shared" si="107"/>
        <v>95494.929137369545</v>
      </c>
      <c r="O520" s="1">
        <f>VLOOKUP(B520,Valores!$A$2:$P$300,14,FALSE)</f>
        <v>1</v>
      </c>
      <c r="P520" s="1">
        <f>VLOOKUP(B520,Valores!$A$2:$P$300,15,FALSE)</f>
        <v>6.6699999999999995E-2</v>
      </c>
      <c r="Q520" s="72">
        <f t="shared" si="117"/>
        <v>0</v>
      </c>
      <c r="R520" s="72">
        <f t="shared" si="118"/>
        <v>0</v>
      </c>
      <c r="S520" s="72">
        <f t="shared" si="118"/>
        <v>0</v>
      </c>
      <c r="T520" s="72">
        <f t="shared" si="118"/>
        <v>0</v>
      </c>
      <c r="U520" s="72">
        <f t="shared" si="118"/>
        <v>0</v>
      </c>
      <c r="W520" s="2">
        <f t="shared" si="108"/>
        <v>95297.275528865226</v>
      </c>
      <c r="X520" s="1">
        <f t="shared" si="119"/>
        <v>95297.275528865226</v>
      </c>
      <c r="Z520" s="2">
        <f t="shared" si="109"/>
        <v>91588.917350260497</v>
      </c>
      <c r="AA520" s="77">
        <f t="shared" si="110"/>
        <v>91588.917350260497</v>
      </c>
      <c r="AC520" s="2">
        <f t="shared" si="111"/>
        <v>96662.026635204529</v>
      </c>
      <c r="AD520" s="77">
        <f t="shared" si="112"/>
        <v>96662.026635204529</v>
      </c>
      <c r="AF520" s="2">
        <f t="shared" si="113"/>
        <v>94666.666396970526</v>
      </c>
      <c r="AG520" s="77">
        <f t="shared" si="114"/>
        <v>94666.666396970526</v>
      </c>
      <c r="AI520" s="2">
        <f t="shared" si="115"/>
        <v>95494.929137369545</v>
      </c>
      <c r="AJ520" s="77">
        <f t="shared" si="116"/>
        <v>95494.929137369545</v>
      </c>
    </row>
    <row r="521" spans="1:36" x14ac:dyDescent="0.2">
      <c r="A521" s="72">
        <v>36</v>
      </c>
      <c r="B521" s="1" t="s">
        <v>139</v>
      </c>
      <c r="C521" s="1" t="str">
        <f>VLOOKUP(B521,Valores!$A$2:$F$300,5,FALSE)</f>
        <v>unid.</v>
      </c>
      <c r="D521" s="1">
        <v>1</v>
      </c>
      <c r="E521" s="63">
        <f>VLOOKUP($B521,Valores!$A$2:$G$300,6,FALSE)*VLOOKUP(VLOOKUP($B521,Indices_Poder!$B$5:$E$250,3,FALSE),Indices_Poder!$G$6:$N$27,4,FALSE)*VLOOKUP($E$485,Regional!$A$2:$B$7,2,FALSE)</f>
        <v>95297.275528865226</v>
      </c>
      <c r="F521" s="2">
        <f>VLOOKUP($B521,Valores!$A$2:$G$300,6,FALSE)*VLOOKUP(VLOOKUP($B521,Indices_Poder!$B$5:$E$250,3,FALSE),Indices_Poder!$G$6:$N$27,4,FALSE)*VLOOKUP($F$485,Regional!$A$2:$B$7,2,FALSE)</f>
        <v>91588.917350260497</v>
      </c>
      <c r="G521" s="2">
        <f>VLOOKUP($B521,Valores!$A$2:$G$300,6,FALSE)*VLOOKUP(VLOOKUP($B521,Indices_Poder!$B$5:$E$250,3,FALSE),Indices_Poder!$G$6:$N$27,4,FALSE)*VLOOKUP($G$485,Regional!$A$2:$B$7,2,FALSE)</f>
        <v>96662.026635204529</v>
      </c>
      <c r="H521" s="2">
        <f>VLOOKUP($B521,Valores!$A$2:$G$300,6,FALSE)*VLOOKUP(VLOOKUP($B521,Indices_Poder!$B$5:$E$250,3,FALSE),Indices_Poder!$G$6:$N$27,4,FALSE)*VLOOKUP($H$485,Regional!$A$2:$B$7,2,FALSE)</f>
        <v>94666.666396970526</v>
      </c>
      <c r="I521" s="76">
        <f>VLOOKUP($B521,Valores!$A$2:$G$300,6,FALSE)*VLOOKUP(VLOOKUP($B521,Indices_Poder!$B$5:$E$250,3,FALSE),Indices_Poder!$G$6:$N$27,4,FALSE)*VLOOKUP($I$485,Regional!$A$2:$B$7,2,FALSE)</f>
        <v>95494.929137369545</v>
      </c>
      <c r="J521" s="63">
        <f t="shared" si="107"/>
        <v>95297.275528865226</v>
      </c>
      <c r="K521" s="2">
        <f t="shared" si="107"/>
        <v>91588.917350260497</v>
      </c>
      <c r="L521" s="2">
        <f t="shared" si="107"/>
        <v>96662.026635204529</v>
      </c>
      <c r="M521" s="2">
        <f t="shared" si="107"/>
        <v>94666.666396970526</v>
      </c>
      <c r="N521" s="76">
        <f t="shared" si="107"/>
        <v>95494.929137369545</v>
      </c>
      <c r="O521" s="1">
        <f>VLOOKUP(B521,Valores!$A$2:$P$300,14,FALSE)</f>
        <v>1</v>
      </c>
      <c r="P521" s="1">
        <f>VLOOKUP(B521,Valores!$A$2:$P$300,15,FALSE)</f>
        <v>6.6699999999999995E-2</v>
      </c>
      <c r="Q521" s="72">
        <f t="shared" si="117"/>
        <v>0</v>
      </c>
      <c r="R521" s="72">
        <f t="shared" si="118"/>
        <v>0</v>
      </c>
      <c r="S521" s="72">
        <f t="shared" si="118"/>
        <v>0</v>
      </c>
      <c r="T521" s="72">
        <f t="shared" si="118"/>
        <v>0</v>
      </c>
      <c r="U521" s="72">
        <f t="shared" si="118"/>
        <v>0</v>
      </c>
      <c r="W521" s="2">
        <f t="shared" si="108"/>
        <v>95297.275528865226</v>
      </c>
      <c r="X521" s="1">
        <f t="shared" si="119"/>
        <v>95297.275528865226</v>
      </c>
      <c r="Z521" s="2">
        <f t="shared" si="109"/>
        <v>91588.917350260497</v>
      </c>
      <c r="AA521" s="77">
        <f t="shared" si="110"/>
        <v>91588.917350260497</v>
      </c>
      <c r="AC521" s="2">
        <f t="shared" si="111"/>
        <v>96662.026635204529</v>
      </c>
      <c r="AD521" s="77">
        <f t="shared" si="112"/>
        <v>96662.026635204529</v>
      </c>
      <c r="AF521" s="2">
        <f t="shared" si="113"/>
        <v>94666.666396970526</v>
      </c>
      <c r="AG521" s="77">
        <f t="shared" si="114"/>
        <v>94666.666396970526</v>
      </c>
      <c r="AI521" s="2">
        <f t="shared" si="115"/>
        <v>95494.929137369545</v>
      </c>
      <c r="AJ521" s="77">
        <f t="shared" si="116"/>
        <v>95494.929137369545</v>
      </c>
    </row>
    <row r="522" spans="1:36" x14ac:dyDescent="0.2">
      <c r="A522" s="100">
        <v>37</v>
      </c>
      <c r="B522" s="78" t="s">
        <v>96</v>
      </c>
      <c r="C522" s="78" t="str">
        <f>VLOOKUP(B522,Valores!$A$2:$F$300,5,FALSE)</f>
        <v>unid.</v>
      </c>
      <c r="D522" s="78">
        <v>1</v>
      </c>
      <c r="E522" s="106">
        <f>VLOOKUP($B522,Valores!$A$2:$G$300,6,FALSE)*VLOOKUP(VLOOKUP($B522,Indices_Poder!$B$5:$E$250,3,FALSE),Indices_Poder!$G$6:$N$27,4,FALSE)*VLOOKUP($E$485,Regional!$A$2:$B$7,2,FALSE)</f>
        <v>58111.399621709403</v>
      </c>
      <c r="F522" s="107">
        <f>VLOOKUP($B522,Valores!$A$2:$G$300,6,FALSE)*VLOOKUP(VLOOKUP($B522,Indices_Poder!$B$5:$E$250,3,FALSE),Indices_Poder!$G$6:$N$27,4,FALSE)*VLOOKUP($F$485,Regional!$A$2:$B$7,2,FALSE)</f>
        <v>55850.077009269553</v>
      </c>
      <c r="G522" s="107">
        <f>VLOOKUP($B522,Valores!$A$2:$G$300,6,FALSE)*VLOOKUP(VLOOKUP($B522,Indices_Poder!$B$5:$E$250,3,FALSE),Indices_Poder!$G$6:$N$27,4,FALSE)*VLOOKUP($G$485,Regional!$A$2:$B$7,2,FALSE)</f>
        <v>58943.612258267218</v>
      </c>
      <c r="H522" s="107">
        <f>VLOOKUP($B522,Valores!$A$2:$G$300,6,FALSE)*VLOOKUP(VLOOKUP($B522,Indices_Poder!$B$5:$E$250,3,FALSE),Indices_Poder!$G$6:$N$27,4,FALSE)*VLOOKUP($H$485,Regional!$A$2:$B$7,2,FALSE)</f>
        <v>57726.859989644763</v>
      </c>
      <c r="I522" s="108">
        <f>VLOOKUP($B522,Valores!$A$2:$G$300,6,FALSE)*VLOOKUP(VLOOKUP($B522,Indices_Poder!$B$5:$E$250,3,FALSE),Indices_Poder!$G$6:$N$27,4,FALSE)*VLOOKUP($I$485,Regional!$A$2:$B$7,2,FALSE)</f>
        <v>58231.926969072949</v>
      </c>
      <c r="J522" s="106">
        <f t="shared" si="107"/>
        <v>58111.399621709403</v>
      </c>
      <c r="K522" s="107">
        <f t="shared" si="107"/>
        <v>55850.077009269553</v>
      </c>
      <c r="L522" s="107">
        <f t="shared" si="107"/>
        <v>58943.612258267218</v>
      </c>
      <c r="M522" s="107">
        <f t="shared" si="107"/>
        <v>57726.859989644763</v>
      </c>
      <c r="N522" s="108">
        <f t="shared" si="107"/>
        <v>58231.926969072949</v>
      </c>
      <c r="O522" s="1">
        <f>VLOOKUP(B522,Valores!$A$2:$P$300,14,FALSE)</f>
        <v>1</v>
      </c>
      <c r="P522" s="1">
        <f>VLOOKUP(B522,Valores!$A$2:$P$300,15,FALSE)</f>
        <v>6.6699999999999995E-2</v>
      </c>
      <c r="Q522" s="72">
        <f t="shared" si="117"/>
        <v>0</v>
      </c>
      <c r="R522" s="72">
        <f t="shared" si="118"/>
        <v>0</v>
      </c>
      <c r="S522" s="72">
        <f t="shared" si="118"/>
        <v>0</v>
      </c>
      <c r="T522" s="72">
        <f t="shared" si="118"/>
        <v>0</v>
      </c>
      <c r="U522" s="72">
        <f t="shared" si="118"/>
        <v>0</v>
      </c>
      <c r="W522" s="2">
        <f t="shared" si="108"/>
        <v>58111.399621709403</v>
      </c>
      <c r="X522" s="1">
        <f t="shared" si="119"/>
        <v>58111.399621709403</v>
      </c>
      <c r="Z522" s="2">
        <f t="shared" si="109"/>
        <v>55850.077009269553</v>
      </c>
      <c r="AA522" s="77">
        <f t="shared" si="110"/>
        <v>55850.077009269553</v>
      </c>
      <c r="AC522" s="2">
        <f t="shared" si="111"/>
        <v>58943.612258267218</v>
      </c>
      <c r="AD522" s="77">
        <f t="shared" si="112"/>
        <v>58943.612258267218</v>
      </c>
      <c r="AF522" s="2">
        <f t="shared" si="113"/>
        <v>57726.859989644763</v>
      </c>
      <c r="AG522" s="77">
        <f t="shared" si="114"/>
        <v>57726.859989644763</v>
      </c>
      <c r="AI522" s="2">
        <f t="shared" si="115"/>
        <v>58231.926969072949</v>
      </c>
      <c r="AJ522" s="77">
        <f t="shared" si="116"/>
        <v>58231.926969072949</v>
      </c>
    </row>
    <row r="523" spans="1:36" x14ac:dyDescent="0.2">
      <c r="A523" s="72">
        <v>38</v>
      </c>
      <c r="B523" s="1" t="s">
        <v>167</v>
      </c>
      <c r="C523" s="1" t="str">
        <f>VLOOKUP(B523,Valores!$A$2:$F$300,5,FALSE)</f>
        <v>unid.</v>
      </c>
      <c r="D523" s="1">
        <v>0</v>
      </c>
      <c r="E523" s="63">
        <f>VLOOKUP($B523,Valores!$A$2:$G$300,6,FALSE)*VLOOKUP(VLOOKUP($B523,Indices_Poder!$B$5:$E$250,3,FALSE),Indices_Poder!$G$6:$N$27,4,FALSE)*VLOOKUP($E$485,Regional!$A$2:$B$7,2,FALSE)</f>
        <v>58111.399621709403</v>
      </c>
      <c r="F523" s="2">
        <f>VLOOKUP($B523,Valores!$A$2:$G$300,6,FALSE)*VLOOKUP(VLOOKUP($B523,Indices_Poder!$B$5:$E$250,3,FALSE),Indices_Poder!$G$6:$N$27,4,FALSE)*VLOOKUP($F$485,Regional!$A$2:$B$7,2,FALSE)</f>
        <v>55850.077009269553</v>
      </c>
      <c r="G523" s="2">
        <f>VLOOKUP($B523,Valores!$A$2:$G$300,6,FALSE)*VLOOKUP(VLOOKUP($B523,Indices_Poder!$B$5:$E$250,3,FALSE),Indices_Poder!$G$6:$N$27,4,FALSE)*VLOOKUP($G$485,Regional!$A$2:$B$7,2,FALSE)</f>
        <v>58943.612258267218</v>
      </c>
      <c r="H523" s="2">
        <f>VLOOKUP($B523,Valores!$A$2:$G$300,6,FALSE)*VLOOKUP(VLOOKUP($B523,Indices_Poder!$B$5:$E$250,3,FALSE),Indices_Poder!$G$6:$N$27,4,FALSE)*VLOOKUP($H$485,Regional!$A$2:$B$7,2,FALSE)</f>
        <v>57726.859989644763</v>
      </c>
      <c r="I523" s="76">
        <f>VLOOKUP($B523,Valores!$A$2:$G$300,6,FALSE)*VLOOKUP(VLOOKUP($B523,Indices_Poder!$B$5:$E$250,3,FALSE),Indices_Poder!$G$6:$N$27,4,FALSE)*VLOOKUP($I$485,Regional!$A$2:$B$7,2,FALSE)</f>
        <v>58231.926969072949</v>
      </c>
      <c r="J523" s="63">
        <f t="shared" si="107"/>
        <v>0</v>
      </c>
      <c r="K523" s="2">
        <f t="shared" si="107"/>
        <v>0</v>
      </c>
      <c r="L523" s="2">
        <f t="shared" si="107"/>
        <v>0</v>
      </c>
      <c r="M523" s="2">
        <f t="shared" si="107"/>
        <v>0</v>
      </c>
      <c r="N523" s="76">
        <f t="shared" si="107"/>
        <v>0</v>
      </c>
      <c r="O523" s="1">
        <f>VLOOKUP(B523,Valores!$A$2:$P$300,14,FALSE)</f>
        <v>1</v>
      </c>
      <c r="P523" s="1">
        <f>VLOOKUP(B523,Valores!$A$2:$P$300,15,FALSE)</f>
        <v>6.6699999999999995E-2</v>
      </c>
      <c r="Q523" s="72">
        <f t="shared" si="117"/>
        <v>0</v>
      </c>
      <c r="R523" s="72">
        <f t="shared" si="118"/>
        <v>0</v>
      </c>
      <c r="S523" s="72">
        <f t="shared" si="118"/>
        <v>0</v>
      </c>
      <c r="T523" s="72">
        <f t="shared" si="118"/>
        <v>0</v>
      </c>
      <c r="U523" s="72">
        <f t="shared" si="118"/>
        <v>0</v>
      </c>
      <c r="W523" s="2">
        <f t="shared" si="108"/>
        <v>0</v>
      </c>
      <c r="X523" s="1">
        <f t="shared" si="119"/>
        <v>0</v>
      </c>
      <c r="Z523" s="2">
        <f t="shared" si="109"/>
        <v>0</v>
      </c>
      <c r="AA523" s="77">
        <f t="shared" si="110"/>
        <v>0</v>
      </c>
      <c r="AC523" s="2">
        <f t="shared" si="111"/>
        <v>0</v>
      </c>
      <c r="AD523" s="77">
        <f t="shared" si="112"/>
        <v>0</v>
      </c>
      <c r="AF523" s="2">
        <f t="shared" si="113"/>
        <v>0</v>
      </c>
      <c r="AG523" s="77">
        <f t="shared" si="114"/>
        <v>0</v>
      </c>
      <c r="AI523" s="2">
        <f t="shared" si="115"/>
        <v>0</v>
      </c>
      <c r="AJ523" s="77">
        <f t="shared" si="116"/>
        <v>0</v>
      </c>
    </row>
    <row r="524" spans="1:36" x14ac:dyDescent="0.2">
      <c r="A524" s="72">
        <v>39</v>
      </c>
      <c r="B524" s="1" t="s">
        <v>168</v>
      </c>
      <c r="C524" s="1" t="str">
        <f>VLOOKUP(B524,Valores!$A$2:$F$300,5,FALSE)</f>
        <v>unid.</v>
      </c>
      <c r="D524" s="1">
        <v>0</v>
      </c>
      <c r="E524" s="63">
        <f>VLOOKUP($B524,Valores!$A$2:$G$300,6,FALSE)*VLOOKUP(VLOOKUP($B524,Indices_Poder!$B$5:$E$250,3,FALSE),Indices_Poder!$G$6:$N$27,4,FALSE)*VLOOKUP($E$485,Regional!$A$2:$B$7,2,FALSE)</f>
        <v>95297.275528865226</v>
      </c>
      <c r="F524" s="2">
        <f>VLOOKUP($B524,Valores!$A$2:$G$300,6,FALSE)*VLOOKUP(VLOOKUP($B524,Indices_Poder!$B$5:$E$250,3,FALSE),Indices_Poder!$G$6:$N$27,4,FALSE)*VLOOKUP($F$485,Regional!$A$2:$B$7,2,FALSE)</f>
        <v>91588.917350260497</v>
      </c>
      <c r="G524" s="2">
        <f>VLOOKUP($B524,Valores!$A$2:$G$300,6,FALSE)*VLOOKUP(VLOOKUP($B524,Indices_Poder!$B$5:$E$250,3,FALSE),Indices_Poder!$G$6:$N$27,4,FALSE)*VLOOKUP($G$485,Regional!$A$2:$B$7,2,FALSE)</f>
        <v>96662.026635204529</v>
      </c>
      <c r="H524" s="2">
        <f>VLOOKUP($B524,Valores!$A$2:$G$300,6,FALSE)*VLOOKUP(VLOOKUP($B524,Indices_Poder!$B$5:$E$250,3,FALSE),Indices_Poder!$G$6:$N$27,4,FALSE)*VLOOKUP($H$485,Regional!$A$2:$B$7,2,FALSE)</f>
        <v>94666.666396970526</v>
      </c>
      <c r="I524" s="76">
        <f>VLOOKUP($B524,Valores!$A$2:$G$300,6,FALSE)*VLOOKUP(VLOOKUP($B524,Indices_Poder!$B$5:$E$250,3,FALSE),Indices_Poder!$G$6:$N$27,4,FALSE)*VLOOKUP($I$485,Regional!$A$2:$B$7,2,FALSE)</f>
        <v>95494.929137369545</v>
      </c>
      <c r="J524" s="63">
        <f t="shared" si="107"/>
        <v>0</v>
      </c>
      <c r="K524" s="2">
        <f t="shared" si="107"/>
        <v>0</v>
      </c>
      <c r="L524" s="2">
        <f t="shared" si="107"/>
        <v>0</v>
      </c>
      <c r="M524" s="2">
        <f t="shared" si="107"/>
        <v>0</v>
      </c>
      <c r="N524" s="76">
        <f t="shared" si="107"/>
        <v>0</v>
      </c>
      <c r="O524" s="1">
        <f>VLOOKUP(B524,Valores!$A$2:$P$300,14,FALSE)</f>
        <v>1</v>
      </c>
      <c r="P524" s="1">
        <f>VLOOKUP(B524,Valores!$A$2:$P$300,15,FALSE)</f>
        <v>6.6699999999999995E-2</v>
      </c>
      <c r="Q524" s="72">
        <f t="shared" si="117"/>
        <v>0</v>
      </c>
      <c r="R524" s="72">
        <f t="shared" si="118"/>
        <v>0</v>
      </c>
      <c r="S524" s="72">
        <f t="shared" si="118"/>
        <v>0</v>
      </c>
      <c r="T524" s="72">
        <f t="shared" si="118"/>
        <v>0</v>
      </c>
      <c r="U524" s="72">
        <f t="shared" si="118"/>
        <v>0</v>
      </c>
      <c r="W524" s="2">
        <f t="shared" si="108"/>
        <v>0</v>
      </c>
      <c r="X524" s="1">
        <f t="shared" si="119"/>
        <v>0</v>
      </c>
      <c r="Z524" s="2">
        <f t="shared" si="109"/>
        <v>0</v>
      </c>
      <c r="AA524" s="77">
        <f t="shared" si="110"/>
        <v>0</v>
      </c>
      <c r="AC524" s="2">
        <f t="shared" si="111"/>
        <v>0</v>
      </c>
      <c r="AD524" s="77">
        <f t="shared" si="112"/>
        <v>0</v>
      </c>
      <c r="AF524" s="2">
        <f t="shared" si="113"/>
        <v>0</v>
      </c>
      <c r="AG524" s="77">
        <f t="shared" si="114"/>
        <v>0</v>
      </c>
      <c r="AI524" s="2">
        <f t="shared" si="115"/>
        <v>0</v>
      </c>
      <c r="AJ524" s="77">
        <f t="shared" si="116"/>
        <v>0</v>
      </c>
    </row>
    <row r="525" spans="1:36" x14ac:dyDescent="0.2">
      <c r="A525" s="72">
        <v>40</v>
      </c>
      <c r="B525" s="1" t="s">
        <v>246</v>
      </c>
      <c r="C525" s="1" t="str">
        <f>VLOOKUP(B525,Valores!$A$2:$F$300,5,FALSE)</f>
        <v>unid.</v>
      </c>
      <c r="D525" s="1">
        <v>0</v>
      </c>
      <c r="E525" s="63">
        <f>VLOOKUP($B525,Valores!$A$2:$G$300,6,FALSE)*VLOOKUP(VLOOKUP($B525,Indices_Poder!$B$5:$E$250,3,FALSE),Indices_Poder!$G$6:$N$27,4,FALSE)*VLOOKUP($E$485,Regional!$A$2:$B$7,2,FALSE)</f>
        <v>58111.399621709403</v>
      </c>
      <c r="F525" s="2">
        <f>VLOOKUP($B525,Valores!$A$2:$G$300,6,FALSE)*VLOOKUP(VLOOKUP($B525,Indices_Poder!$B$5:$E$250,3,FALSE),Indices_Poder!$G$6:$N$27,4,FALSE)*VLOOKUP($F$485,Regional!$A$2:$B$7,2,FALSE)</f>
        <v>55850.077009269553</v>
      </c>
      <c r="G525" s="2">
        <f>VLOOKUP($B525,Valores!$A$2:$G$300,6,FALSE)*VLOOKUP(VLOOKUP($B525,Indices_Poder!$B$5:$E$250,3,FALSE),Indices_Poder!$G$6:$N$27,4,FALSE)*VLOOKUP($G$485,Regional!$A$2:$B$7,2,FALSE)</f>
        <v>58943.612258267218</v>
      </c>
      <c r="H525" s="2">
        <f>VLOOKUP($B525,Valores!$A$2:$G$300,6,FALSE)*VLOOKUP(VLOOKUP($B525,Indices_Poder!$B$5:$E$250,3,FALSE),Indices_Poder!$G$6:$N$27,4,FALSE)*VLOOKUP($H$485,Regional!$A$2:$B$7,2,FALSE)</f>
        <v>57726.859989644763</v>
      </c>
      <c r="I525" s="76">
        <f>VLOOKUP($B525,Valores!$A$2:$G$300,6,FALSE)*VLOOKUP(VLOOKUP($B525,Indices_Poder!$B$5:$E$250,3,FALSE),Indices_Poder!$G$6:$N$27,4,FALSE)*VLOOKUP($I$485,Regional!$A$2:$B$7,2,FALSE)</f>
        <v>58231.926969072949</v>
      </c>
      <c r="J525" s="106">
        <f t="shared" si="107"/>
        <v>0</v>
      </c>
      <c r="K525" s="107">
        <f t="shared" si="107"/>
        <v>0</v>
      </c>
      <c r="L525" s="107">
        <f t="shared" si="107"/>
        <v>0</v>
      </c>
      <c r="M525" s="107">
        <f t="shared" si="107"/>
        <v>0</v>
      </c>
      <c r="N525" s="108">
        <f t="shared" si="107"/>
        <v>0</v>
      </c>
      <c r="O525" s="1">
        <f>VLOOKUP(B525,Valores!$A$2:$P$300,14,FALSE)</f>
        <v>1</v>
      </c>
      <c r="P525" s="1">
        <f>VLOOKUP(B525,Valores!$A$2:$P$300,15,FALSE)</f>
        <v>6.6699999999999995E-2</v>
      </c>
      <c r="Q525" s="72">
        <f t="shared" si="117"/>
        <v>0</v>
      </c>
      <c r="R525" s="72">
        <f t="shared" si="118"/>
        <v>0</v>
      </c>
      <c r="S525" s="72">
        <f t="shared" si="118"/>
        <v>0</v>
      </c>
      <c r="T525" s="72">
        <f t="shared" si="118"/>
        <v>0</v>
      </c>
      <c r="U525" s="72">
        <f t="shared" si="118"/>
        <v>0</v>
      </c>
      <c r="W525" s="2">
        <f t="shared" si="108"/>
        <v>0</v>
      </c>
      <c r="X525" s="1">
        <f t="shared" si="119"/>
        <v>0</v>
      </c>
      <c r="Z525" s="2">
        <f t="shared" si="109"/>
        <v>0</v>
      </c>
      <c r="AA525" s="77">
        <f t="shared" si="110"/>
        <v>0</v>
      </c>
      <c r="AC525" s="2">
        <f t="shared" si="111"/>
        <v>0</v>
      </c>
      <c r="AD525" s="77">
        <f t="shared" si="112"/>
        <v>0</v>
      </c>
      <c r="AF525" s="2">
        <f t="shared" si="113"/>
        <v>0</v>
      </c>
      <c r="AG525" s="77">
        <f t="shared" si="114"/>
        <v>0</v>
      </c>
      <c r="AI525" s="2">
        <f t="shared" si="115"/>
        <v>0</v>
      </c>
      <c r="AJ525" s="77">
        <f t="shared" si="116"/>
        <v>0</v>
      </c>
    </row>
    <row r="526" spans="1:36" x14ac:dyDescent="0.2">
      <c r="A526" s="79"/>
      <c r="B526" s="80" t="s">
        <v>99</v>
      </c>
      <c r="C526" s="144"/>
      <c r="D526" s="144"/>
      <c r="E526" s="82"/>
      <c r="F526" s="81"/>
      <c r="G526" s="81"/>
      <c r="H526" s="81"/>
      <c r="I526" s="83"/>
      <c r="J526" s="145">
        <f>SUM(J486:J525)</f>
        <v>6771342.5784387384</v>
      </c>
      <c r="K526" s="145">
        <f>SUM(K486:K525)</f>
        <v>6507845.3956333222</v>
      </c>
      <c r="L526" s="145">
        <f>SUM(L486:L525)</f>
        <v>6868314.8919077385</v>
      </c>
      <c r="M526" s="145">
        <f>SUM(M486:M525)</f>
        <v>6726534.6818703096</v>
      </c>
      <c r="N526" s="146">
        <f>SUM(N486:N525)</f>
        <v>6785386.8445273517</v>
      </c>
      <c r="Q526" s="63">
        <f>SUMIF($O486:$O525,"&lt;&gt;Rateio",X486:X525)</f>
        <v>6771342.5784387384</v>
      </c>
      <c r="R526" s="63">
        <f>SUMIF($O486:$O525,"&lt;&gt;Rateio",AA486:AA525)</f>
        <v>6507845.3956333222</v>
      </c>
      <c r="S526" s="63">
        <f>SUMIF($O486:$O525,"&lt;&gt;Rateio",AD486:AD525)</f>
        <v>6868314.8919077385</v>
      </c>
      <c r="T526" s="63">
        <f>SUMIF($O486:$O525,"&lt;&gt;Rateio",AG486:AG525)</f>
        <v>6726534.6818703096</v>
      </c>
      <c r="U526" s="63">
        <f>SUMIF($O486:$O525,"&lt;&gt;Rateio",AJ486:AJ525)</f>
        <v>6785386.8445273517</v>
      </c>
      <c r="W526" s="2"/>
      <c r="AA526" s="77"/>
      <c r="AD526" s="77"/>
      <c r="AG526" s="77"/>
      <c r="AJ526" s="77"/>
    </row>
    <row r="527" spans="1:36" ht="12.75" hidden="1" customHeight="1" x14ac:dyDescent="0.2">
      <c r="A527" s="79"/>
      <c r="B527" s="80"/>
      <c r="C527" s="80"/>
      <c r="D527" s="80"/>
      <c r="E527" s="85" t="s">
        <v>12</v>
      </c>
      <c r="F527" s="85" t="s">
        <v>13</v>
      </c>
      <c r="G527" s="85" t="s">
        <v>14</v>
      </c>
      <c r="H527" s="85" t="s">
        <v>15</v>
      </c>
      <c r="I527" s="85" t="s">
        <v>16</v>
      </c>
      <c r="J527" s="81"/>
      <c r="K527" s="81"/>
      <c r="L527" s="81"/>
      <c r="M527" s="81"/>
      <c r="N527" s="81"/>
      <c r="Q527" s="72"/>
      <c r="R527" s="72"/>
      <c r="S527" s="72"/>
      <c r="T527" s="72"/>
      <c r="U527" s="72"/>
      <c r="AA527" s="77"/>
      <c r="AD527" s="77"/>
      <c r="AG527" s="77"/>
      <c r="AJ527" s="77"/>
    </row>
    <row r="528" spans="1:36" ht="12.75" hidden="1" customHeight="1" x14ac:dyDescent="0.2">
      <c r="A528" s="86"/>
      <c r="B528" s="87" t="s">
        <v>100</v>
      </c>
      <c r="C528" s="88"/>
      <c r="D528" s="88"/>
      <c r="E528" s="89" t="e">
        <f>(SUMIF(#REF!,"Obras civis",J486:J525)+#REF!)*3.98%</f>
        <v>#REF!</v>
      </c>
      <c r="F528" s="89" t="e">
        <f>(SUMIF(#REF!,"Obras civis",K486:K525)+#REF!)*3.98%</f>
        <v>#REF!</v>
      </c>
      <c r="G528" s="89" t="e">
        <f>(SUMIF(#REF!,"Obras civis",L486:L525)+#REF!)*3.98%</f>
        <v>#REF!</v>
      </c>
      <c r="H528" s="89" t="e">
        <f>(SUMIF(#REF!,"Obras civis",M486:M525)+#REF!)*3.98%</f>
        <v>#REF!</v>
      </c>
      <c r="I528" s="89" t="e">
        <f>(SUMIF(#REF!,"Obras civis",N486:N525)+#REF!)*3.98%</f>
        <v>#REF!</v>
      </c>
      <c r="J528" s="89"/>
      <c r="K528" s="89"/>
      <c r="L528" s="89"/>
      <c r="M528" s="89"/>
      <c r="N528" s="89"/>
      <c r="Q528" s="72"/>
      <c r="R528" s="72"/>
      <c r="S528" s="72"/>
      <c r="T528" s="72"/>
      <c r="U528" s="72"/>
      <c r="AA528" s="77"/>
      <c r="AD528" s="77"/>
      <c r="AG528" s="77"/>
      <c r="AJ528" s="77"/>
    </row>
    <row r="529" spans="1:36" ht="12.75" hidden="1" customHeight="1" x14ac:dyDescent="0.2">
      <c r="A529" s="86"/>
      <c r="B529" s="88" t="s">
        <v>101</v>
      </c>
      <c r="C529" s="90"/>
      <c r="D529" s="90"/>
      <c r="E529" s="91" t="e">
        <f>J526+#REF!+E528</f>
        <v>#REF!</v>
      </c>
      <c r="F529" s="91" t="e">
        <f>K526+#REF!+F528</f>
        <v>#REF!</v>
      </c>
      <c r="G529" s="91" t="e">
        <f>L526+#REF!+G528</f>
        <v>#REF!</v>
      </c>
      <c r="H529" s="91" t="e">
        <f>M526+#REF!+H528</f>
        <v>#REF!</v>
      </c>
      <c r="I529" s="91" t="e">
        <f>N526+#REF!+I528</f>
        <v>#REF!</v>
      </c>
      <c r="J529" s="91"/>
      <c r="K529" s="91"/>
      <c r="L529" s="91"/>
      <c r="M529" s="91"/>
      <c r="N529" s="91"/>
      <c r="Q529" s="72"/>
      <c r="R529" s="72"/>
      <c r="S529" s="72"/>
      <c r="T529" s="72"/>
      <c r="U529" s="72"/>
      <c r="AA529" s="77"/>
      <c r="AD529" s="77"/>
      <c r="AG529" s="77"/>
      <c r="AJ529" s="77"/>
    </row>
    <row r="530" spans="1:36" ht="12.75" hidden="1" customHeight="1" x14ac:dyDescent="0.2">
      <c r="A530" s="86"/>
      <c r="B530" s="88" t="s">
        <v>102</v>
      </c>
      <c r="C530" s="88"/>
      <c r="D530" s="88"/>
      <c r="E530" s="89" t="e">
        <f>E529*2.7%</f>
        <v>#REF!</v>
      </c>
      <c r="F530" s="89" t="e">
        <f>F529*2.7%</f>
        <v>#REF!</v>
      </c>
      <c r="G530" s="89" t="e">
        <f>G529*2.7%</f>
        <v>#REF!</v>
      </c>
      <c r="H530" s="89" t="e">
        <f>H529*2.7%</f>
        <v>#REF!</v>
      </c>
      <c r="I530" s="89" t="e">
        <f>I529*2.7%</f>
        <v>#REF!</v>
      </c>
      <c r="J530" s="89"/>
      <c r="K530" s="89"/>
      <c r="L530" s="89"/>
      <c r="M530" s="89"/>
      <c r="N530" s="89"/>
      <c r="Q530" s="72"/>
      <c r="R530" s="72"/>
      <c r="S530" s="72"/>
      <c r="T530" s="72"/>
      <c r="U530" s="72"/>
      <c r="AA530" s="77"/>
      <c r="AD530" s="77"/>
      <c r="AG530" s="77"/>
      <c r="AJ530" s="77"/>
    </row>
    <row r="531" spans="1:36" ht="12.75" hidden="1" customHeight="1" x14ac:dyDescent="0.2">
      <c r="A531" s="86"/>
      <c r="B531" s="88" t="s">
        <v>103</v>
      </c>
      <c r="C531" s="90"/>
      <c r="D531" s="90"/>
      <c r="E531" s="91" t="e">
        <f>E529*1.4%</f>
        <v>#REF!</v>
      </c>
      <c r="F531" s="91" t="e">
        <f>F529*1.4%</f>
        <v>#REF!</v>
      </c>
      <c r="G531" s="91" t="e">
        <f>G529*1.4%</f>
        <v>#REF!</v>
      </c>
      <c r="H531" s="91" t="e">
        <f>H529*1.4%</f>
        <v>#REF!</v>
      </c>
      <c r="I531" s="91" t="e">
        <f>I529*1.4%</f>
        <v>#REF!</v>
      </c>
      <c r="J531" s="91"/>
      <c r="K531" s="91"/>
      <c r="L531" s="91"/>
      <c r="M531" s="91"/>
      <c r="N531" s="91"/>
      <c r="Q531" s="72"/>
      <c r="R531" s="72"/>
      <c r="S531" s="72"/>
      <c r="T531" s="72"/>
      <c r="U531" s="72"/>
      <c r="AA531" s="77"/>
      <c r="AD531" s="77"/>
      <c r="AG531" s="77"/>
      <c r="AJ531" s="77"/>
    </row>
    <row r="532" spans="1:36" ht="12.75" hidden="1" customHeight="1" x14ac:dyDescent="0.2">
      <c r="A532" s="86"/>
      <c r="B532" s="88" t="s">
        <v>104</v>
      </c>
      <c r="C532" s="88"/>
      <c r="D532" s="88"/>
      <c r="E532" s="89" t="e">
        <f>E529*3.99%</f>
        <v>#REF!</v>
      </c>
      <c r="F532" s="89" t="e">
        <f>F529*3.99%</f>
        <v>#REF!</v>
      </c>
      <c r="G532" s="89" t="e">
        <f>G529*3.99%</f>
        <v>#REF!</v>
      </c>
      <c r="H532" s="89" t="e">
        <f>H529*3.99%</f>
        <v>#REF!</v>
      </c>
      <c r="I532" s="89" t="e">
        <f>I529*3.99%</f>
        <v>#REF!</v>
      </c>
      <c r="J532" s="92"/>
      <c r="K532" s="89"/>
      <c r="L532" s="89"/>
      <c r="M532" s="89"/>
      <c r="N532" s="89"/>
      <c r="Q532" s="72"/>
      <c r="R532" s="72"/>
      <c r="S532" s="72"/>
      <c r="T532" s="72"/>
      <c r="U532" s="72"/>
      <c r="AA532" s="77"/>
      <c r="AD532" s="77"/>
      <c r="AG532" s="77"/>
      <c r="AJ532" s="77"/>
    </row>
    <row r="533" spans="1:36" ht="12.75" hidden="1" customHeight="1" x14ac:dyDescent="0.2">
      <c r="A533" s="86"/>
      <c r="B533" s="93" t="s">
        <v>105</v>
      </c>
      <c r="C533" s="93"/>
      <c r="D533" s="93"/>
      <c r="E533" s="94" t="e">
        <f>E529*2.7%</f>
        <v>#REF!</v>
      </c>
      <c r="F533" s="94" t="e">
        <f>F529*2.7%</f>
        <v>#REF!</v>
      </c>
      <c r="G533" s="94" t="e">
        <f>G529*2.7%</f>
        <v>#REF!</v>
      </c>
      <c r="H533" s="94" t="e">
        <f>H529*2.7%</f>
        <v>#REF!</v>
      </c>
      <c r="I533" s="94" t="e">
        <f>I529*2.7%</f>
        <v>#REF!</v>
      </c>
      <c r="J533" s="94"/>
      <c r="K533" s="94"/>
      <c r="L533" s="94"/>
      <c r="M533" s="94"/>
      <c r="N533" s="94"/>
      <c r="Q533" s="72"/>
      <c r="R533" s="72"/>
      <c r="S533" s="72"/>
      <c r="T533" s="72"/>
      <c r="U533" s="72"/>
      <c r="AA533" s="77"/>
      <c r="AD533" s="77"/>
      <c r="AG533" s="77"/>
      <c r="AJ533" s="77"/>
    </row>
    <row r="534" spans="1:36" ht="12.75" hidden="1" customHeight="1" x14ac:dyDescent="0.2">
      <c r="A534" s="86"/>
      <c r="B534" s="88" t="s">
        <v>106</v>
      </c>
      <c r="C534" s="88"/>
      <c r="D534" s="88"/>
      <c r="E534" s="89" t="e">
        <f>E529+E530+E531+E532+E533</f>
        <v>#REF!</v>
      </c>
      <c r="F534" s="89" t="e">
        <f>F529+F530+F531+F532+F533</f>
        <v>#REF!</v>
      </c>
      <c r="G534" s="89" t="e">
        <f>G529+G530+G531+G532+G533</f>
        <v>#REF!</v>
      </c>
      <c r="H534" s="89" t="e">
        <f>H529+H530+H531+H532+H533</f>
        <v>#REF!</v>
      </c>
      <c r="I534" s="89" t="e">
        <f>I529+I530+I531+I532+I533</f>
        <v>#REF!</v>
      </c>
      <c r="J534" s="89"/>
      <c r="K534" s="89"/>
      <c r="L534" s="89"/>
      <c r="M534" s="89"/>
      <c r="N534" s="89"/>
      <c r="Q534" s="72"/>
      <c r="R534" s="72"/>
      <c r="S534" s="72"/>
      <c r="T534" s="72"/>
      <c r="U534" s="72"/>
      <c r="AA534" s="77"/>
      <c r="AD534" s="77"/>
      <c r="AG534" s="77"/>
      <c r="AJ534" s="77"/>
    </row>
    <row r="535" spans="1:36" ht="12.75" hidden="1" customHeight="1" x14ac:dyDescent="0.2">
      <c r="A535" s="88"/>
      <c r="B535" s="88" t="s">
        <v>107</v>
      </c>
      <c r="C535" s="88"/>
      <c r="D535" s="88"/>
      <c r="E535" s="89" t="e">
        <f>E534*3%</f>
        <v>#REF!</v>
      </c>
      <c r="F535" s="89" t="e">
        <f>F534*3%</f>
        <v>#REF!</v>
      </c>
      <c r="G535" s="89" t="e">
        <f>G534*3%</f>
        <v>#REF!</v>
      </c>
      <c r="H535" s="89" t="e">
        <f>H534*3%</f>
        <v>#REF!</v>
      </c>
      <c r="I535" s="89" t="e">
        <f>I534*3%</f>
        <v>#REF!</v>
      </c>
      <c r="J535" s="89"/>
      <c r="K535" s="89"/>
      <c r="L535" s="89"/>
      <c r="M535" s="89"/>
      <c r="N535" s="89"/>
      <c r="Q535" s="72"/>
      <c r="R535" s="72"/>
      <c r="S535" s="72"/>
      <c r="T535" s="72"/>
      <c r="U535" s="72"/>
      <c r="AA535" s="77"/>
      <c r="AD535" s="77"/>
      <c r="AG535" s="77"/>
      <c r="AJ535" s="77"/>
    </row>
    <row r="536" spans="1:36" ht="12.75" hidden="1" customHeight="1" x14ac:dyDescent="0.2">
      <c r="A536" s="95"/>
      <c r="B536" s="95" t="s">
        <v>108</v>
      </c>
      <c r="C536" s="95"/>
      <c r="D536" s="95"/>
      <c r="E536" s="96" t="e">
        <f>E534*2.7%</f>
        <v>#REF!</v>
      </c>
      <c r="F536" s="96" t="e">
        <f>F534*2.7%</f>
        <v>#REF!</v>
      </c>
      <c r="G536" s="96" t="e">
        <f>G534*2.7%</f>
        <v>#REF!</v>
      </c>
      <c r="H536" s="96" t="e">
        <f>H534*2.7%</f>
        <v>#REF!</v>
      </c>
      <c r="I536" s="96" t="e">
        <f>I534*2.7%</f>
        <v>#REF!</v>
      </c>
      <c r="J536" s="96"/>
      <c r="K536" s="96"/>
      <c r="L536" s="96"/>
      <c r="M536" s="96"/>
      <c r="N536" s="96"/>
      <c r="Q536" s="72"/>
      <c r="R536" s="72"/>
      <c r="S536" s="72"/>
      <c r="T536" s="72"/>
      <c r="U536" s="72"/>
      <c r="AA536" s="77"/>
      <c r="AD536" s="77"/>
      <c r="AG536" s="77"/>
      <c r="AJ536" s="77"/>
    </row>
    <row r="537" spans="1:36" x14ac:dyDescent="0.2">
      <c r="A537" s="79"/>
      <c r="B537" s="80" t="s">
        <v>109</v>
      </c>
      <c r="C537" s="80"/>
      <c r="D537" s="80"/>
      <c r="E537" s="81">
        <f>J526*(1+Entrada!$I$13)</f>
        <v>10616110.894476255</v>
      </c>
      <c r="F537" s="81">
        <f>K526*(1+Entrada!$I$13)</f>
        <v>10203000.011273922</v>
      </c>
      <c r="G537" s="81">
        <f>L526*(1+Entrada!$I$13)</f>
        <v>10768144.087532952</v>
      </c>
      <c r="H537" s="81">
        <f>M526*(1+Entrada!$I$13)</f>
        <v>10545861.074236272</v>
      </c>
      <c r="I537" s="81">
        <f>N526*(1+Entrada!$I$13)</f>
        <v>10638129.494849982</v>
      </c>
      <c r="J537" s="81"/>
      <c r="K537" s="81"/>
      <c r="L537" s="81"/>
      <c r="M537" s="81"/>
      <c r="N537" s="81"/>
      <c r="Q537" s="63">
        <f>SUMIF($O486:$O525,"&lt;&gt;Rateio",W486:W525)</f>
        <v>6771342.5784387384</v>
      </c>
      <c r="R537" s="63">
        <f>SUMIF($O486:$O525,"&lt;&gt;Rateio",Z486:Z525)</f>
        <v>6507845.3956333222</v>
      </c>
      <c r="S537" s="63">
        <f>SUMIF($O486:$O525,"&lt;&gt;Rateio",AC486:AC525)</f>
        <v>6868314.8919077385</v>
      </c>
      <c r="T537" s="63">
        <f>SUMIF($O486:$O525,"&lt;&gt;Rateio",AF486:AF525)</f>
        <v>6726534.6818703096</v>
      </c>
      <c r="U537" s="63">
        <f>SUMIF($O486:$O525,"&lt;&gt;Rateio",AI486:AI525)</f>
        <v>6785386.8445273517</v>
      </c>
      <c r="AA537" s="77"/>
      <c r="AD537" s="77"/>
      <c r="AG537" s="77"/>
      <c r="AJ537" s="77"/>
    </row>
    <row r="538" spans="1:36" x14ac:dyDescent="0.2">
      <c r="E538" s="97">
        <f>Q538</f>
        <v>1</v>
      </c>
      <c r="F538" s="98">
        <f>R538</f>
        <v>1</v>
      </c>
      <c r="G538" s="98">
        <f>S538</f>
        <v>1</v>
      </c>
      <c r="H538" s="98">
        <f>T538</f>
        <v>1</v>
      </c>
      <c r="I538" s="99">
        <f>U538</f>
        <v>1</v>
      </c>
      <c r="Q538" s="100">
        <f>Q526/Q537</f>
        <v>1</v>
      </c>
      <c r="R538" s="100">
        <f>R526/R537</f>
        <v>1</v>
      </c>
      <c r="S538" s="100">
        <f>S526/S537</f>
        <v>1</v>
      </c>
      <c r="T538" s="100">
        <f>T526/T537</f>
        <v>1</v>
      </c>
      <c r="U538" s="100">
        <f>U526/U537</f>
        <v>1</v>
      </c>
      <c r="W538" s="78"/>
      <c r="X538" s="78"/>
      <c r="Z538" s="78"/>
      <c r="AA538" s="101"/>
      <c r="AC538" s="78"/>
      <c r="AD538" s="101"/>
      <c r="AF538" s="78"/>
      <c r="AG538" s="101"/>
      <c r="AI538" s="78"/>
      <c r="AJ538" s="101"/>
    </row>
    <row r="539" spans="1:36" x14ac:dyDescent="0.2">
      <c r="E539" s="119"/>
      <c r="F539" s="119"/>
      <c r="G539" s="119"/>
      <c r="H539" s="119"/>
      <c r="I539" s="119"/>
      <c r="Q539" s="72"/>
      <c r="R539" s="72"/>
      <c r="S539" s="72"/>
      <c r="T539" s="72"/>
      <c r="U539" s="72"/>
      <c r="AA539" s="77"/>
      <c r="AD539" s="77"/>
      <c r="AG539" s="77"/>
      <c r="AJ539" s="77"/>
    </row>
    <row r="540" spans="1:36" x14ac:dyDescent="0.2">
      <c r="E540" s="119"/>
      <c r="F540" s="119"/>
      <c r="G540" s="119"/>
      <c r="H540" s="119"/>
      <c r="I540" s="119"/>
      <c r="Q540" s="72"/>
      <c r="R540" s="72"/>
      <c r="S540" s="72"/>
      <c r="T540" s="72"/>
      <c r="U540" s="72"/>
      <c r="AA540" s="77"/>
      <c r="AD540" s="77"/>
      <c r="AG540" s="77"/>
      <c r="AJ540" s="77"/>
    </row>
    <row r="541" spans="1:36" x14ac:dyDescent="0.2">
      <c r="E541" s="119"/>
      <c r="F541" s="119"/>
      <c r="G541" s="119"/>
      <c r="H541" s="119"/>
      <c r="I541" s="119"/>
      <c r="Q541" s="72"/>
      <c r="R541" s="72"/>
      <c r="S541" s="72"/>
      <c r="T541" s="72"/>
      <c r="U541" s="72"/>
      <c r="AA541" s="77"/>
      <c r="AD541" s="77"/>
      <c r="AG541" s="77"/>
      <c r="AJ541" s="77"/>
    </row>
    <row r="542" spans="1:36" s="55" customFormat="1" ht="12.75" customHeight="1" x14ac:dyDescent="0.25">
      <c r="B542" s="227" t="s">
        <v>255</v>
      </c>
      <c r="C542" s="56"/>
      <c r="D542" s="56"/>
      <c r="E542" s="56"/>
      <c r="F542" s="56"/>
      <c r="G542" s="62"/>
      <c r="H542" s="56"/>
      <c r="I542" s="56"/>
      <c r="J542" s="56"/>
      <c r="K542" s="56"/>
      <c r="L542" s="56"/>
      <c r="Q542" s="59" t="s">
        <v>12</v>
      </c>
      <c r="R542" s="59" t="s">
        <v>13</v>
      </c>
      <c r="S542" s="59" t="s">
        <v>14</v>
      </c>
      <c r="T542" s="59" t="s">
        <v>15</v>
      </c>
      <c r="U542" s="59" t="s">
        <v>16</v>
      </c>
      <c r="W542" s="60"/>
      <c r="X542" s="61"/>
      <c r="Z542" s="60"/>
      <c r="AA542" s="61"/>
      <c r="AC542" s="60"/>
      <c r="AD542" s="61"/>
      <c r="AF542" s="60"/>
      <c r="AG542" s="61"/>
      <c r="AI542" s="60"/>
      <c r="AJ542" s="61"/>
    </row>
    <row r="543" spans="1:36" s="55" customFormat="1" ht="12.75" customHeight="1" x14ac:dyDescent="0.2">
      <c r="B543" s="227"/>
      <c r="C543" s="56"/>
      <c r="D543" s="56"/>
      <c r="E543" s="56"/>
      <c r="F543" s="56"/>
      <c r="G543" s="62"/>
      <c r="H543" s="56"/>
      <c r="I543" s="56"/>
      <c r="J543" s="56"/>
      <c r="K543" s="56"/>
      <c r="L543" s="56"/>
      <c r="Q543" s="63">
        <f>SUMIF($O546:$O585,"Rateio",J546:J585)+E597</f>
        <v>11615323.807816584</v>
      </c>
      <c r="R543" s="63">
        <f>SUMIF($O546:$O585,"Rateio",K546:K585)+F597</f>
        <v>11163329.972727228</v>
      </c>
      <c r="S543" s="63">
        <f>SUMIF($O546:$O585,"Rateio",L546:L585)+G597</f>
        <v>11781666.716669265</v>
      </c>
      <c r="T543" s="63">
        <f>SUMIF($O546:$O585,"Rateio",M546:M585)+H597</f>
        <v>11538461.9120019</v>
      </c>
      <c r="U543" s="63">
        <f>SUMIF($O546:$O585,"Rateio",N546:N585)+I597</f>
        <v>11639414.849788351</v>
      </c>
      <c r="AA543" s="64"/>
      <c r="AC543" s="2"/>
      <c r="AD543" s="76"/>
      <c r="AF543" s="2"/>
      <c r="AG543" s="76"/>
      <c r="AJ543" s="64"/>
    </row>
    <row r="544" spans="1:36" s="66" customFormat="1" x14ac:dyDescent="0.2">
      <c r="A544" s="228" t="s">
        <v>72</v>
      </c>
      <c r="B544" s="228" t="s">
        <v>73</v>
      </c>
      <c r="C544" s="228" t="s">
        <v>74</v>
      </c>
      <c r="D544" s="228" t="s">
        <v>75</v>
      </c>
      <c r="E544" s="230" t="str">
        <f>$E$125</f>
        <v>Preço Unitário - Ref. 06/2020</v>
      </c>
      <c r="F544" s="230"/>
      <c r="G544" s="230"/>
      <c r="H544" s="230"/>
      <c r="I544" s="230"/>
      <c r="J544" s="229" t="str">
        <f>$J$125</f>
        <v>Preço Total</v>
      </c>
      <c r="K544" s="229"/>
      <c r="L544" s="229"/>
      <c r="M544" s="229"/>
      <c r="N544" s="229"/>
      <c r="Q544" s="63">
        <f>SUMIF($P546:$P585,"UAR",J546:J585)</f>
        <v>0</v>
      </c>
      <c r="R544" s="63">
        <f>SUMIF($P546:$P585,"UAR",K546:K585)</f>
        <v>0</v>
      </c>
      <c r="S544" s="63">
        <f>SUMIF($P546:$P585,"UAR",L546:L585)</f>
        <v>0</v>
      </c>
      <c r="T544" s="63">
        <f>SUMIF($P546:$P585,"UAR",M546:M585)</f>
        <v>0</v>
      </c>
      <c r="U544" s="63">
        <f>SUMIF($P546:$P585,"UAR",N546:N585)</f>
        <v>0</v>
      </c>
      <c r="AA544" s="67"/>
      <c r="AC544" s="2"/>
      <c r="AD544" s="76"/>
      <c r="AF544" s="2"/>
      <c r="AG544" s="76"/>
      <c r="AJ544" s="67"/>
    </row>
    <row r="545" spans="1:36" s="71" customFormat="1" x14ac:dyDescent="0.2">
      <c r="A545" s="228"/>
      <c r="B545" s="228"/>
      <c r="C545" s="228"/>
      <c r="D545" s="228"/>
      <c r="E545" s="68" t="s">
        <v>12</v>
      </c>
      <c r="F545" s="68" t="s">
        <v>13</v>
      </c>
      <c r="G545" s="68" t="s">
        <v>14</v>
      </c>
      <c r="H545" s="68" t="s">
        <v>15</v>
      </c>
      <c r="I545" s="68" t="s">
        <v>16</v>
      </c>
      <c r="J545" s="68" t="s">
        <v>12</v>
      </c>
      <c r="K545" s="68" t="s">
        <v>13</v>
      </c>
      <c r="L545" s="68" t="s">
        <v>14</v>
      </c>
      <c r="M545" s="68" t="s">
        <v>15</v>
      </c>
      <c r="N545" s="68" t="s">
        <v>16</v>
      </c>
      <c r="Q545" s="72">
        <f>Q544/Q543</f>
        <v>0</v>
      </c>
      <c r="R545" s="72">
        <f>R544/R543</f>
        <v>0</v>
      </c>
      <c r="S545" s="72">
        <f>S544/S543</f>
        <v>0</v>
      </c>
      <c r="T545" s="72">
        <f>T544/T543</f>
        <v>0</v>
      </c>
      <c r="U545" s="72">
        <f>U544/U543</f>
        <v>0</v>
      </c>
      <c r="AA545" s="73"/>
      <c r="AC545" s="1"/>
      <c r="AD545" s="77"/>
      <c r="AF545" s="1"/>
      <c r="AG545" s="77"/>
      <c r="AJ545" s="73"/>
    </row>
    <row r="546" spans="1:36" x14ac:dyDescent="0.2">
      <c r="A546" s="74">
        <v>1</v>
      </c>
      <c r="B546" s="75" t="s">
        <v>63</v>
      </c>
      <c r="C546" s="75" t="str">
        <f>VLOOKUP(B546,Valores!$A$2:$F$300,5,FALSE)</f>
        <v>unid.</v>
      </c>
      <c r="D546" s="75">
        <v>1</v>
      </c>
      <c r="E546" s="63">
        <f>Entrada!$J$27*VLOOKUP($E545,Regional!$A$2:$B$7,2,FALSE)</f>
        <v>968740.77513334784</v>
      </c>
      <c r="F546" s="2">
        <f>Entrada!$J$27*VLOOKUP($F545,Regional!$A$2:$B$7,2,FALSE)</f>
        <v>931043.60324173898</v>
      </c>
      <c r="G546" s="2">
        <f>Entrada!$J$27*VLOOKUP($G545,Regional!$A$2:$B$7,2,FALSE)</f>
        <v>982614.09981426981</v>
      </c>
      <c r="H546" s="2">
        <f>Entrada!$J$27*VLOOKUP($H545,Regional!$A$2:$B$7,2,FALSE)</f>
        <v>962330.34234974941</v>
      </c>
      <c r="I546" s="76">
        <f>Entrada!$J$27*VLOOKUP($I545,Regional!$A$2:$B$7,2,FALSE)</f>
        <v>970750.0152595503</v>
      </c>
      <c r="J546" s="102">
        <f t="shared" ref="J546:N585" si="120">$D546*E546</f>
        <v>968740.77513334784</v>
      </c>
      <c r="K546" s="103">
        <f t="shared" si="120"/>
        <v>931043.60324173898</v>
      </c>
      <c r="L546" s="103">
        <f t="shared" si="120"/>
        <v>982614.09981426981</v>
      </c>
      <c r="M546" s="103">
        <f t="shared" si="120"/>
        <v>962330.34234974941</v>
      </c>
      <c r="N546" s="104">
        <f t="shared" si="120"/>
        <v>970750.0152595503</v>
      </c>
      <c r="O546" s="1">
        <f>VLOOKUP(B546,Valores!$A$2:$P$300,14,FALSE)</f>
        <v>1</v>
      </c>
      <c r="P546" s="1">
        <f>VLOOKUP(B546,Valores!$A$2:$P$300,15,FALSE)</f>
        <v>3.0300000000000001E-2</v>
      </c>
      <c r="Q546" s="72">
        <f>IF($P546="UAR",J546*Q$545,0)</f>
        <v>0</v>
      </c>
      <c r="R546" s="72">
        <f t="shared" ref="R546:U561" si="121">IF($P546="UAR",K546*R$545,0)</f>
        <v>0</v>
      </c>
      <c r="S546" s="72">
        <f t="shared" si="121"/>
        <v>0</v>
      </c>
      <c r="T546" s="72">
        <f t="shared" si="121"/>
        <v>0</v>
      </c>
      <c r="U546" s="72">
        <f t="shared" si="121"/>
        <v>0</v>
      </c>
      <c r="W546" s="2">
        <f t="shared" ref="W546:W585" si="122">J546+Q546</f>
        <v>968740.77513334784</v>
      </c>
      <c r="X546" s="1">
        <f>IF($O546="rateio",0,W546*$O546)</f>
        <v>968740.77513334784</v>
      </c>
      <c r="Z546" s="2">
        <f t="shared" ref="Z546:Z585" si="123">K546+R546</f>
        <v>931043.60324173898</v>
      </c>
      <c r="AA546" s="77">
        <f t="shared" ref="AA546:AA585" si="124">IF($O546="rateio",0,Z546*$O546)</f>
        <v>931043.60324173898</v>
      </c>
      <c r="AC546" s="2">
        <f t="shared" ref="AC546:AC585" si="125">L546+S546</f>
        <v>982614.09981426981</v>
      </c>
      <c r="AD546" s="77">
        <f t="shared" ref="AD546:AD585" si="126">IF($O546="rateio",0,AC546*$O546)</f>
        <v>982614.09981426981</v>
      </c>
      <c r="AF546" s="2">
        <f t="shared" ref="AF546:AF585" si="127">M546+T546</f>
        <v>962330.34234974941</v>
      </c>
      <c r="AG546" s="77">
        <f t="shared" ref="AG546:AG585" si="128">IF($O546="rateio",0,AF546*$O546)</f>
        <v>962330.34234974941</v>
      </c>
      <c r="AI546" s="2">
        <f t="shared" ref="AI546:AI585" si="129">N546+U546</f>
        <v>970750.0152595503</v>
      </c>
      <c r="AJ546" s="77">
        <f t="shared" ref="AJ546:AJ585" si="130">IF($O546="rateio",0,AI546*$O546)</f>
        <v>970750.0152595503</v>
      </c>
    </row>
    <row r="547" spans="1:36" x14ac:dyDescent="0.2">
      <c r="A547" s="72">
        <v>2</v>
      </c>
      <c r="B547" s="1" t="s">
        <v>65</v>
      </c>
      <c r="C547" s="1" t="str">
        <f>VLOOKUP(B547,Valores!$A$2:$F$300,5,FALSE)</f>
        <v>unid.</v>
      </c>
      <c r="D547" s="1">
        <v>1</v>
      </c>
      <c r="E547" s="63">
        <f>Entrada!$J$29*VLOOKUP($E545,Regional!$A$2:$B$7,2,FALSE)</f>
        <v>326044.64537558553</v>
      </c>
      <c r="F547" s="2">
        <f>Entrada!$J$29*VLOOKUP($F545,Regional!$A$2:$B$7,2,FALSE)</f>
        <v>313357.08090368623</v>
      </c>
      <c r="G547" s="2">
        <f>Entrada!$J$29*VLOOKUP($G545,Regional!$A$2:$B$7,2,FALSE)</f>
        <v>330713.92671676679</v>
      </c>
      <c r="H547" s="2">
        <f>Entrada!$J$29*VLOOKUP($H545,Regional!$A$2:$B$7,2,FALSE)</f>
        <v>323887.11537655699</v>
      </c>
      <c r="I547" s="76">
        <f>Entrada!$J$29*VLOOKUP($I545,Regional!$A$2:$B$7,2,FALSE)</f>
        <v>326720.8861215497</v>
      </c>
      <c r="J547" s="63">
        <f t="shared" si="120"/>
        <v>326044.64537558553</v>
      </c>
      <c r="K547" s="2">
        <f t="shared" si="120"/>
        <v>313357.08090368623</v>
      </c>
      <c r="L547" s="2">
        <f t="shared" si="120"/>
        <v>330713.92671676679</v>
      </c>
      <c r="M547" s="2">
        <f t="shared" si="120"/>
        <v>323887.11537655699</v>
      </c>
      <c r="N547" s="76">
        <f t="shared" si="120"/>
        <v>326720.8861215497</v>
      </c>
      <c r="O547" s="1">
        <f>VLOOKUP(B547,Valores!$A$2:$P$300,14,FALSE)</f>
        <v>1</v>
      </c>
      <c r="P547" s="1">
        <f>VLOOKUP(B547,Valores!$A$2:$P$300,15,FALSE)</f>
        <v>3.3300000000000003E-2</v>
      </c>
      <c r="Q547" s="72">
        <f t="shared" ref="Q547:U585" si="131">IF($P547="UAR",J547*Q$545,0)</f>
        <v>0</v>
      </c>
      <c r="R547" s="72">
        <f t="shared" si="121"/>
        <v>0</v>
      </c>
      <c r="S547" s="72">
        <f t="shared" si="121"/>
        <v>0</v>
      </c>
      <c r="T547" s="72">
        <f t="shared" si="121"/>
        <v>0</v>
      </c>
      <c r="U547" s="72">
        <f t="shared" si="121"/>
        <v>0</v>
      </c>
      <c r="W547" s="2">
        <f t="shared" si="122"/>
        <v>326044.64537558553</v>
      </c>
      <c r="X547" s="1">
        <f t="shared" ref="X547:X585" si="132">IF(O547="rateio",0,W547*$O547)</f>
        <v>326044.64537558553</v>
      </c>
      <c r="Z547" s="2">
        <f t="shared" si="123"/>
        <v>313357.08090368623</v>
      </c>
      <c r="AA547" s="77">
        <f t="shared" si="124"/>
        <v>313357.08090368623</v>
      </c>
      <c r="AC547" s="2">
        <f t="shared" si="125"/>
        <v>330713.92671676679</v>
      </c>
      <c r="AD547" s="77">
        <f t="shared" si="126"/>
        <v>330713.92671676679</v>
      </c>
      <c r="AF547" s="2">
        <f t="shared" si="127"/>
        <v>323887.11537655699</v>
      </c>
      <c r="AG547" s="77">
        <f t="shared" si="128"/>
        <v>323887.11537655699</v>
      </c>
      <c r="AI547" s="2">
        <f t="shared" si="129"/>
        <v>326720.8861215497</v>
      </c>
      <c r="AJ547" s="77">
        <f t="shared" si="130"/>
        <v>326720.8861215497</v>
      </c>
    </row>
    <row r="548" spans="1:36" x14ac:dyDescent="0.2">
      <c r="A548" s="72">
        <v>3</v>
      </c>
      <c r="B548" s="1" t="s">
        <v>64</v>
      </c>
      <c r="C548" s="1" t="str">
        <f>VLOOKUP(B548,Valores!$A$2:$F$300,5,FALSE)</f>
        <v>unid.</v>
      </c>
      <c r="D548" s="1">
        <v>3</v>
      </c>
      <c r="E548" s="63">
        <f>Entrada!$J$28*VLOOKUP($E545,Regional!$A$2:$B$7,2,FALSE)</f>
        <v>224970.80530915406</v>
      </c>
      <c r="F548" s="2">
        <f>Entrada!$J$28*VLOOKUP($F545,Regional!$A$2:$B$7,2,FALSE)</f>
        <v>216216.38582354353</v>
      </c>
      <c r="G548" s="2">
        <f>Entrada!$J$28*VLOOKUP($G545,Regional!$A$2:$B$7,2,FALSE)</f>
        <v>228192.60943456911</v>
      </c>
      <c r="H548" s="2">
        <f>Entrada!$J$28*VLOOKUP($H545,Regional!$A$2:$B$7,2,FALSE)</f>
        <v>223482.10960982437</v>
      </c>
      <c r="I548" s="76">
        <f>Entrada!$J$28*VLOOKUP($I545,Regional!$A$2:$B$7,2,FALSE)</f>
        <v>225437.41142386934</v>
      </c>
      <c r="J548" s="63">
        <f t="shared" si="120"/>
        <v>674912.41592746216</v>
      </c>
      <c r="K548" s="2">
        <f t="shared" si="120"/>
        <v>648649.1574706306</v>
      </c>
      <c r="L548" s="2">
        <f t="shared" si="120"/>
        <v>684577.8283037073</v>
      </c>
      <c r="M548" s="2">
        <f t="shared" si="120"/>
        <v>670446.32882947312</v>
      </c>
      <c r="N548" s="76">
        <f t="shared" si="120"/>
        <v>676312.23427160806</v>
      </c>
      <c r="O548" s="1">
        <f>VLOOKUP(B548,Valores!$A$2:$P$300,14,FALSE)</f>
        <v>1</v>
      </c>
      <c r="P548" s="1">
        <f>VLOOKUP(B548,Valores!$A$2:$P$300,15,FALSE)</f>
        <v>3.3300000000000003E-2</v>
      </c>
      <c r="Q548" s="72">
        <f t="shared" si="131"/>
        <v>0</v>
      </c>
      <c r="R548" s="72">
        <f t="shared" si="121"/>
        <v>0</v>
      </c>
      <c r="S548" s="72">
        <f t="shared" si="121"/>
        <v>0</v>
      </c>
      <c r="T548" s="72">
        <f t="shared" si="121"/>
        <v>0</v>
      </c>
      <c r="U548" s="72">
        <f t="shared" si="121"/>
        <v>0</v>
      </c>
      <c r="W548" s="2">
        <f t="shared" si="122"/>
        <v>674912.41592746216</v>
      </c>
      <c r="X548" s="1">
        <f t="shared" si="132"/>
        <v>674912.41592746216</v>
      </c>
      <c r="Z548" s="2">
        <f t="shared" si="123"/>
        <v>648649.1574706306</v>
      </c>
      <c r="AA548" s="77">
        <f t="shared" si="124"/>
        <v>648649.1574706306</v>
      </c>
      <c r="AC548" s="2">
        <f t="shared" si="125"/>
        <v>684577.8283037073</v>
      </c>
      <c r="AD548" s="77">
        <f t="shared" si="126"/>
        <v>684577.8283037073</v>
      </c>
      <c r="AF548" s="2">
        <f t="shared" si="127"/>
        <v>670446.32882947312</v>
      </c>
      <c r="AG548" s="77">
        <f t="shared" si="128"/>
        <v>670446.32882947312</v>
      </c>
      <c r="AI548" s="2">
        <f t="shared" si="129"/>
        <v>676312.23427160806</v>
      </c>
      <c r="AJ548" s="77">
        <f t="shared" si="130"/>
        <v>676312.23427160806</v>
      </c>
    </row>
    <row r="549" spans="1:36" x14ac:dyDescent="0.2">
      <c r="A549" s="72">
        <v>4</v>
      </c>
      <c r="B549" s="1" t="s">
        <v>67</v>
      </c>
      <c r="C549" s="1" t="str">
        <f>VLOOKUP(B549,Valores!$A$2:$F$300,5,FALSE)</f>
        <v>unid.</v>
      </c>
      <c r="D549" s="1">
        <v>3</v>
      </c>
      <c r="E549" s="63">
        <f>Entrada!$J$31*VLOOKUP($E545,Regional!$A$2:$B$7,2,FALSE)</f>
        <v>123135.60126896932</v>
      </c>
      <c r="F549" s="2">
        <f>Entrada!$J$31*VLOOKUP($F545,Regional!$A$2:$B$7,2,FALSE)</f>
        <v>118343.95416773732</v>
      </c>
      <c r="G549" s="2">
        <f>Entrada!$J$31*VLOOKUP($G545,Regional!$A$2:$B$7,2,FALSE)</f>
        <v>124899.02469454962</v>
      </c>
      <c r="H549" s="2">
        <f>Entrada!$J$31*VLOOKUP($H545,Regional!$A$2:$B$7,2,FALSE)</f>
        <v>122320.77803094256</v>
      </c>
      <c r="I549" s="76">
        <f>Entrada!$J$31*VLOOKUP($I545,Regional!$A$2:$B$7,2,FALSE)</f>
        <v>123390.9936271568</v>
      </c>
      <c r="J549" s="63">
        <f t="shared" si="120"/>
        <v>369406.80380690796</v>
      </c>
      <c r="K549" s="2">
        <f t="shared" si="120"/>
        <v>355031.86250321195</v>
      </c>
      <c r="L549" s="2">
        <f t="shared" si="120"/>
        <v>374697.07408364885</v>
      </c>
      <c r="M549" s="2">
        <f t="shared" si="120"/>
        <v>366962.33409282769</v>
      </c>
      <c r="N549" s="76">
        <f t="shared" si="120"/>
        <v>370172.98088147037</v>
      </c>
      <c r="O549" s="1">
        <f>VLOOKUP(B549,Valores!$A$2:$P$300,14,FALSE)</f>
        <v>1</v>
      </c>
      <c r="P549" s="1">
        <f>VLOOKUP(B549,Valores!$A$2:$P$300,15,FALSE)</f>
        <v>3.3300000000000003E-2</v>
      </c>
      <c r="Q549" s="72">
        <f t="shared" si="131"/>
        <v>0</v>
      </c>
      <c r="R549" s="72">
        <f t="shared" si="121"/>
        <v>0</v>
      </c>
      <c r="S549" s="72">
        <f t="shared" si="121"/>
        <v>0</v>
      </c>
      <c r="T549" s="72">
        <f t="shared" si="121"/>
        <v>0</v>
      </c>
      <c r="U549" s="72">
        <f t="shared" si="121"/>
        <v>0</v>
      </c>
      <c r="W549" s="2">
        <f t="shared" si="122"/>
        <v>369406.80380690796</v>
      </c>
      <c r="X549" s="1">
        <f t="shared" si="132"/>
        <v>369406.80380690796</v>
      </c>
      <c r="Z549" s="2">
        <f t="shared" si="123"/>
        <v>355031.86250321195</v>
      </c>
      <c r="AA549" s="77">
        <f t="shared" si="124"/>
        <v>355031.86250321195</v>
      </c>
      <c r="AC549" s="2">
        <f t="shared" si="125"/>
        <v>374697.07408364885</v>
      </c>
      <c r="AD549" s="77">
        <f t="shared" si="126"/>
        <v>374697.07408364885</v>
      </c>
      <c r="AF549" s="2">
        <f t="shared" si="127"/>
        <v>366962.33409282769</v>
      </c>
      <c r="AG549" s="77">
        <f t="shared" si="128"/>
        <v>366962.33409282769</v>
      </c>
      <c r="AI549" s="2">
        <f t="shared" si="129"/>
        <v>370172.98088147037</v>
      </c>
      <c r="AJ549" s="77">
        <f t="shared" si="130"/>
        <v>370172.98088147037</v>
      </c>
    </row>
    <row r="550" spans="1:36" x14ac:dyDescent="0.2">
      <c r="A550" s="72">
        <v>5</v>
      </c>
      <c r="B550" s="1" t="s">
        <v>66</v>
      </c>
      <c r="C550" s="1" t="str">
        <f>VLOOKUP(B550,Valores!$A$2:$F$300,5,FALSE)</f>
        <v>unid.</v>
      </c>
      <c r="D550" s="1">
        <v>0</v>
      </c>
      <c r="E550" s="63">
        <f>Entrada!$J$30*VLOOKUP($E545,Regional!$A$2:$B$7,2,FALSE)</f>
        <v>112793.45382723065</v>
      </c>
      <c r="F550" s="2">
        <f>Entrada!$J$30*VLOOKUP($F545,Regional!$A$2:$B$7,2,FALSE)</f>
        <v>108404.25671039817</v>
      </c>
      <c r="G550" s="2">
        <f>Entrada!$J$30*VLOOKUP($G545,Regional!$A$2:$B$7,2,FALSE)</f>
        <v>114408.76748697864</v>
      </c>
      <c r="H550" s="2">
        <f>Entrada!$J$30*VLOOKUP($H545,Regional!$A$2:$B$7,2,FALSE)</f>
        <v>112047.06751548503</v>
      </c>
      <c r="I550" s="76">
        <f>Entrada!$J$30*VLOOKUP($I545,Regional!$A$2:$B$7,2,FALSE)</f>
        <v>113027.39580553898</v>
      </c>
      <c r="J550" s="63">
        <f t="shared" si="120"/>
        <v>0</v>
      </c>
      <c r="K550" s="2">
        <f t="shared" si="120"/>
        <v>0</v>
      </c>
      <c r="L550" s="2">
        <f t="shared" si="120"/>
        <v>0</v>
      </c>
      <c r="M550" s="2">
        <f t="shared" si="120"/>
        <v>0</v>
      </c>
      <c r="N550" s="76">
        <f t="shared" si="120"/>
        <v>0</v>
      </c>
      <c r="O550" s="1">
        <f>VLOOKUP(B550,Valores!$A$2:$P$300,14,FALSE)</f>
        <v>1</v>
      </c>
      <c r="P550" s="1">
        <f>VLOOKUP(B550,Valores!$A$2:$P$300,15,FALSE)</f>
        <v>3.3300000000000003E-2</v>
      </c>
      <c r="Q550" s="72">
        <f t="shared" si="131"/>
        <v>0</v>
      </c>
      <c r="R550" s="72">
        <f t="shared" si="121"/>
        <v>0</v>
      </c>
      <c r="S550" s="72">
        <f t="shared" si="121"/>
        <v>0</v>
      </c>
      <c r="T550" s="72">
        <f t="shared" si="121"/>
        <v>0</v>
      </c>
      <c r="U550" s="72">
        <f t="shared" si="121"/>
        <v>0</v>
      </c>
      <c r="W550" s="2">
        <f t="shared" si="122"/>
        <v>0</v>
      </c>
      <c r="X550" s="1">
        <f t="shared" si="132"/>
        <v>0</v>
      </c>
      <c r="Z550" s="2">
        <f t="shared" si="123"/>
        <v>0</v>
      </c>
      <c r="AA550" s="77">
        <f t="shared" si="124"/>
        <v>0</v>
      </c>
      <c r="AC550" s="2">
        <f t="shared" si="125"/>
        <v>0</v>
      </c>
      <c r="AD550" s="77">
        <f t="shared" si="126"/>
        <v>0</v>
      </c>
      <c r="AF550" s="2">
        <f t="shared" si="127"/>
        <v>0</v>
      </c>
      <c r="AG550" s="77">
        <f t="shared" si="128"/>
        <v>0</v>
      </c>
      <c r="AI550" s="2">
        <f t="shared" si="129"/>
        <v>0</v>
      </c>
      <c r="AJ550" s="77">
        <f t="shared" si="130"/>
        <v>0</v>
      </c>
    </row>
    <row r="551" spans="1:36" x14ac:dyDescent="0.2">
      <c r="A551" s="72">
        <v>6</v>
      </c>
      <c r="B551" s="1" t="s">
        <v>68</v>
      </c>
      <c r="C551" s="1" t="str">
        <f>VLOOKUP(B551,Valores!$A$2:$F$300,5,FALSE)</f>
        <v>unid.</v>
      </c>
      <c r="D551" s="1">
        <v>3</v>
      </c>
      <c r="E551" s="63">
        <f>Entrada!$J$32*VLOOKUP($E545,Regional!$A$2:$B$7,2,FALSE)</f>
        <v>140914.57463994442</v>
      </c>
      <c r="F551" s="2">
        <f>Entrada!$J$32*VLOOKUP($F545,Regional!$A$2:$B$7,2,FALSE)</f>
        <v>135431.08403173325</v>
      </c>
      <c r="G551" s="2">
        <f>Entrada!$J$32*VLOOKUP($G545,Regional!$A$2:$B$7,2,FALSE)</f>
        <v>142932.61052367697</v>
      </c>
      <c r="H551" s="2">
        <f>Entrada!$J$32*VLOOKUP($H545,Regional!$A$2:$B$7,2,FALSE)</f>
        <v>139982.10288677146</v>
      </c>
      <c r="I551" s="76">
        <f>Entrada!$J$32*VLOOKUP($I545,Regional!$A$2:$B$7,2,FALSE)</f>
        <v>141206.8419058643</v>
      </c>
      <c r="J551" s="63">
        <f t="shared" si="120"/>
        <v>422743.72391983325</v>
      </c>
      <c r="K551" s="2">
        <f t="shared" si="120"/>
        <v>406293.25209519977</v>
      </c>
      <c r="L551" s="2">
        <f t="shared" si="120"/>
        <v>428797.8315710309</v>
      </c>
      <c r="M551" s="2">
        <f t="shared" si="120"/>
        <v>419946.30866031442</v>
      </c>
      <c r="N551" s="76">
        <f t="shared" si="120"/>
        <v>423620.52571759291</v>
      </c>
      <c r="O551" s="1">
        <f>VLOOKUP(B551,Valores!$A$2:$P$300,14,FALSE)</f>
        <v>1</v>
      </c>
      <c r="P551" s="1">
        <f>VLOOKUP(B551,Valores!$A$2:$P$300,15,FALSE)</f>
        <v>3.3300000000000003E-2</v>
      </c>
      <c r="Q551" s="72">
        <f t="shared" si="131"/>
        <v>0</v>
      </c>
      <c r="R551" s="72">
        <f t="shared" si="121"/>
        <v>0</v>
      </c>
      <c r="S551" s="72">
        <f t="shared" si="121"/>
        <v>0</v>
      </c>
      <c r="T551" s="72">
        <f t="shared" si="121"/>
        <v>0</v>
      </c>
      <c r="U551" s="72">
        <f t="shared" si="121"/>
        <v>0</v>
      </c>
      <c r="W551" s="2">
        <f t="shared" si="122"/>
        <v>422743.72391983325</v>
      </c>
      <c r="X551" s="1">
        <f t="shared" si="132"/>
        <v>422743.72391983325</v>
      </c>
      <c r="Z551" s="2">
        <f t="shared" si="123"/>
        <v>406293.25209519977</v>
      </c>
      <c r="AA551" s="77">
        <f t="shared" si="124"/>
        <v>406293.25209519977</v>
      </c>
      <c r="AC551" s="2">
        <f t="shared" si="125"/>
        <v>428797.8315710309</v>
      </c>
      <c r="AD551" s="77">
        <f t="shared" si="126"/>
        <v>428797.8315710309</v>
      </c>
      <c r="AF551" s="2">
        <f t="shared" si="127"/>
        <v>419946.30866031442</v>
      </c>
      <c r="AG551" s="77">
        <f t="shared" si="128"/>
        <v>419946.30866031442</v>
      </c>
      <c r="AI551" s="2">
        <f t="shared" si="129"/>
        <v>423620.52571759291</v>
      </c>
      <c r="AJ551" s="77">
        <f t="shared" si="130"/>
        <v>423620.52571759291</v>
      </c>
    </row>
    <row r="552" spans="1:36" x14ac:dyDescent="0.2">
      <c r="A552" s="72">
        <v>7</v>
      </c>
      <c r="B552" s="1" t="s">
        <v>69</v>
      </c>
      <c r="C552" s="1" t="str">
        <f>VLOOKUP(B552,Valores!$A$2:$F$300,5,FALSE)</f>
        <v>unid.</v>
      </c>
      <c r="D552" s="1">
        <v>3</v>
      </c>
      <c r="E552" s="63">
        <f>Entrada!$J$33*VLOOKUP($E545,Regional!$A$2:$B$7,2,FALSE)</f>
        <v>71064.189468507888</v>
      </c>
      <c r="F552" s="2">
        <f>Entrada!$J$33*VLOOKUP($F545,Regional!$A$2:$B$7,2,FALSE)</f>
        <v>68298.82742894323</v>
      </c>
      <c r="G552" s="2">
        <f>Entrada!$J$33*VLOOKUP($G545,Regional!$A$2:$B$7,2,FALSE)</f>
        <v>72081.898848550714</v>
      </c>
      <c r="H552" s="2">
        <f>Entrada!$J$33*VLOOKUP($H545,Regional!$A$2:$B$7,2,FALSE)</f>
        <v>70593.937548074304</v>
      </c>
      <c r="I552" s="76">
        <f>Entrada!$J$33*VLOOKUP($I545,Regional!$A$2:$B$7,2,FALSE)</f>
        <v>71211.581861479601</v>
      </c>
      <c r="J552" s="63">
        <f t="shared" si="120"/>
        <v>213192.56840552366</v>
      </c>
      <c r="K552" s="2">
        <f t="shared" si="120"/>
        <v>204896.48228682968</v>
      </c>
      <c r="L552" s="2">
        <f t="shared" si="120"/>
        <v>216245.69654565214</v>
      </c>
      <c r="M552" s="2">
        <f t="shared" si="120"/>
        <v>211781.81264422293</v>
      </c>
      <c r="N552" s="76">
        <f t="shared" si="120"/>
        <v>213634.74558443879</v>
      </c>
      <c r="O552" s="1">
        <f>VLOOKUP(B552,Valores!$A$2:$P$300,14,FALSE)</f>
        <v>1</v>
      </c>
      <c r="P552" s="1">
        <f>VLOOKUP(B552,Valores!$A$2:$P$300,15,FALSE)</f>
        <v>4.1700000000000001E-2</v>
      </c>
      <c r="Q552" s="72">
        <f t="shared" si="131"/>
        <v>0</v>
      </c>
      <c r="R552" s="72">
        <f t="shared" si="121"/>
        <v>0</v>
      </c>
      <c r="S552" s="72">
        <f t="shared" si="121"/>
        <v>0</v>
      </c>
      <c r="T552" s="72">
        <f t="shared" si="121"/>
        <v>0</v>
      </c>
      <c r="U552" s="72">
        <f t="shared" si="121"/>
        <v>0</v>
      </c>
      <c r="W552" s="2">
        <f t="shared" si="122"/>
        <v>213192.56840552366</v>
      </c>
      <c r="X552" s="1">
        <f t="shared" si="132"/>
        <v>213192.56840552366</v>
      </c>
      <c r="Z552" s="2">
        <f t="shared" si="123"/>
        <v>204896.48228682968</v>
      </c>
      <c r="AA552" s="77">
        <f t="shared" si="124"/>
        <v>204896.48228682968</v>
      </c>
      <c r="AC552" s="2">
        <f t="shared" si="125"/>
        <v>216245.69654565214</v>
      </c>
      <c r="AD552" s="77">
        <f t="shared" si="126"/>
        <v>216245.69654565214</v>
      </c>
      <c r="AF552" s="2">
        <f t="shared" si="127"/>
        <v>211781.81264422293</v>
      </c>
      <c r="AG552" s="77">
        <f t="shared" si="128"/>
        <v>211781.81264422293</v>
      </c>
      <c r="AI552" s="2">
        <f t="shared" si="129"/>
        <v>213634.74558443879</v>
      </c>
      <c r="AJ552" s="77">
        <f t="shared" si="130"/>
        <v>213634.74558443879</v>
      </c>
    </row>
    <row r="553" spans="1:36" x14ac:dyDescent="0.2">
      <c r="A553" s="72">
        <v>8</v>
      </c>
      <c r="B553" s="1" t="s">
        <v>244</v>
      </c>
      <c r="C553" s="1" t="str">
        <f>VLOOKUP(B553,Valores!$A$2:$F$300,5,FALSE)</f>
        <v>unid.</v>
      </c>
      <c r="D553" s="1">
        <v>1</v>
      </c>
      <c r="E553" s="63">
        <f>VLOOKUP($B553,Valores!$A$2:$G$300,6,FALSE)*VLOOKUP(VLOOKUP($B553,Indices_Poder!$B$5:$E$250,3,FALSE),Indices_Poder!$G$6:$N$27,4,FALSE)*VLOOKUP($E$545,Regional!$A$2:$B$7,2,FALSE)</f>
        <v>80659.303656178556</v>
      </c>
      <c r="F553" s="2">
        <f>VLOOKUP($B553,Valores!$A$2:$G$300,6,FALSE)*VLOOKUP(VLOOKUP($B553,Indices_Poder!$B$5:$E$250,3,FALSE),Indices_Poder!$G$6:$N$27,4,FALSE)*VLOOKUP($F$545,Regional!$A$2:$B$7,2,FALSE)</f>
        <v>77520.561370693686</v>
      </c>
      <c r="G553" s="2">
        <f>VLOOKUP($B553,Valores!$A$2:$G$300,6,FALSE)*VLOOKUP(VLOOKUP($B553,Indices_Poder!$B$5:$E$250,3,FALSE),Indices_Poder!$G$6:$N$27,4,FALSE)*VLOOKUP($G$545,Regional!$A$2:$B$7,2,FALSE)</f>
        <v>81814.424548044815</v>
      </c>
      <c r="H553" s="2">
        <f>VLOOKUP($B553,Valores!$A$2:$G$300,6,FALSE)*VLOOKUP(VLOOKUP($B553,Indices_Poder!$B$5:$E$1166,3,FALSE),Indices_Poder!$G$6:$N$27,4,FALSE)*VLOOKUP($H$545,Regional!$A$2:$B$7,2,FALSE)</f>
        <v>80125.55814062657</v>
      </c>
      <c r="I553" s="76">
        <f>VLOOKUP($B553,Valores!$A$2:$G$300,6,FALSE)*VLOOKUP(VLOOKUP($B553,Indices_Poder!$B$5:$E$250,3,FALSE),Indices_Poder!$G$6:$N$27,4,FALSE)*VLOOKUP($I$545,Regional!$A$2:$B$7,2,FALSE)</f>
        <v>80826.597026724703</v>
      </c>
      <c r="J553" s="63">
        <f t="shared" si="120"/>
        <v>80659.303656178556</v>
      </c>
      <c r="K553" s="2">
        <f t="shared" si="120"/>
        <v>77520.561370693686</v>
      </c>
      <c r="L553" s="2">
        <f t="shared" si="120"/>
        <v>81814.424548044815</v>
      </c>
      <c r="M553" s="2">
        <f t="shared" si="120"/>
        <v>80125.55814062657</v>
      </c>
      <c r="N553" s="76">
        <f t="shared" si="120"/>
        <v>80826.597026724703</v>
      </c>
      <c r="O553" s="1">
        <f>VLOOKUP(B553,Valores!$A$2:$P$300,14,FALSE)</f>
        <v>1</v>
      </c>
      <c r="P553" s="1">
        <f>VLOOKUP(B553,Valores!$A$2:$P$300,15,FALSE)</f>
        <v>0.05</v>
      </c>
      <c r="Q553" s="72">
        <f t="shared" si="131"/>
        <v>0</v>
      </c>
      <c r="R553" s="72">
        <f t="shared" si="121"/>
        <v>0</v>
      </c>
      <c r="S553" s="72">
        <f t="shared" si="121"/>
        <v>0</v>
      </c>
      <c r="T553" s="72">
        <f t="shared" si="121"/>
        <v>0</v>
      </c>
      <c r="U553" s="72">
        <f t="shared" si="121"/>
        <v>0</v>
      </c>
      <c r="W553" s="2">
        <f t="shared" si="122"/>
        <v>80659.303656178556</v>
      </c>
      <c r="X553" s="1">
        <f t="shared" si="132"/>
        <v>80659.303656178556</v>
      </c>
      <c r="Z553" s="2">
        <f t="shared" si="123"/>
        <v>77520.561370693686</v>
      </c>
      <c r="AA553" s="77">
        <f t="shared" si="124"/>
        <v>77520.561370693686</v>
      </c>
      <c r="AC553" s="2">
        <f t="shared" si="125"/>
        <v>81814.424548044815</v>
      </c>
      <c r="AD553" s="77">
        <f t="shared" si="126"/>
        <v>81814.424548044815</v>
      </c>
      <c r="AF553" s="2">
        <f t="shared" si="127"/>
        <v>80125.55814062657</v>
      </c>
      <c r="AG553" s="77">
        <f t="shared" si="128"/>
        <v>80125.55814062657</v>
      </c>
      <c r="AI553" s="2">
        <f t="shared" si="129"/>
        <v>80826.597026724703</v>
      </c>
      <c r="AJ553" s="77">
        <f t="shared" si="130"/>
        <v>80826.597026724703</v>
      </c>
    </row>
    <row r="554" spans="1:36" x14ac:dyDescent="0.2">
      <c r="A554" s="72">
        <v>9</v>
      </c>
      <c r="B554" s="1" t="s">
        <v>76</v>
      </c>
      <c r="C554" s="1" t="str">
        <f>VLOOKUP(B554,Valores!$A$2:$F$300,5,FALSE)</f>
        <v>kg</v>
      </c>
      <c r="D554" s="1">
        <v>2000</v>
      </c>
      <c r="E554" s="63">
        <f>VLOOKUP($B554,Valores!$A$2:$G$300,6,FALSE)*VLOOKUP(VLOOKUP($B554,Indices_Poder!$B$5:$E$250,3,FALSE),Indices_Poder!$G$6:$N$27,4,FALSE)*VLOOKUP($E$545,Regional!$A$2:$B$7,2,FALSE)</f>
        <v>134.45374607862703</v>
      </c>
      <c r="F554" s="2">
        <f>VLOOKUP($B554,Valores!$A$2:$G$300,6,FALSE)*VLOOKUP(VLOOKUP($B554,Indices_Poder!$B$5:$E$250,3,FALSE),Indices_Poder!$G$6:$N$27,4,FALSE)*VLOOKUP($F$545,Regional!$A$2:$B$7,2,FALSE)</f>
        <v>129.22166944109824</v>
      </c>
      <c r="G554" s="2">
        <f>VLOOKUP($B554,Valores!$A$2:$G$300,6,FALSE)*VLOOKUP(VLOOKUP($B554,Indices_Poder!$B$5:$E$250,3,FALSE),Indices_Poder!$G$6:$N$27,4,FALSE)*VLOOKUP($G$545,Regional!$A$2:$B$7,2,FALSE)</f>
        <v>136.37925651629627</v>
      </c>
      <c r="H554" s="2">
        <f>VLOOKUP($B554,Valores!$A$2:$G$300,6,FALSE)*VLOOKUP(VLOOKUP($B554,Indices_Poder!$B$5:$E$1166,3,FALSE),Indices_Poder!$G$6:$N$27,4,FALSE)*VLOOKUP($H$545,Regional!$A$2:$B$7,2,FALSE)</f>
        <v>133.56402746260059</v>
      </c>
      <c r="I554" s="76">
        <f>VLOOKUP($B554,Valores!$A$2:$G$300,6,FALSE)*VLOOKUP(VLOOKUP($B554,Indices_Poder!$B$5:$E$250,3,FALSE),Indices_Poder!$G$6:$N$27,4,FALSE)*VLOOKUP($I$545,Regional!$A$2:$B$7,2,FALSE)</f>
        <v>134.73261310753085</v>
      </c>
      <c r="J554" s="63">
        <f t="shared" si="120"/>
        <v>268907.49215725408</v>
      </c>
      <c r="K554" s="2">
        <f t="shared" si="120"/>
        <v>258443.33888219649</v>
      </c>
      <c r="L554" s="2">
        <f t="shared" si="120"/>
        <v>272758.51303259254</v>
      </c>
      <c r="M554" s="2">
        <f t="shared" si="120"/>
        <v>267128.05492520117</v>
      </c>
      <c r="N554" s="76">
        <f t="shared" si="120"/>
        <v>269465.22621506173</v>
      </c>
      <c r="O554" s="1">
        <f>VLOOKUP(B554,Valores!$A$2:$P$300,14,FALSE)</f>
        <v>1</v>
      </c>
      <c r="P554" s="1">
        <f>VLOOKUP(B554,Valores!$A$2:$P$300,15,FALSE)</f>
        <v>2.5000000000000001E-2</v>
      </c>
      <c r="Q554" s="72">
        <f t="shared" si="131"/>
        <v>0</v>
      </c>
      <c r="R554" s="72">
        <f t="shared" si="121"/>
        <v>0</v>
      </c>
      <c r="S554" s="72">
        <f t="shared" si="121"/>
        <v>0</v>
      </c>
      <c r="T554" s="72">
        <f t="shared" si="121"/>
        <v>0</v>
      </c>
      <c r="U554" s="72">
        <f t="shared" si="121"/>
        <v>0</v>
      </c>
      <c r="W554" s="2">
        <f t="shared" si="122"/>
        <v>268907.49215725408</v>
      </c>
      <c r="X554" s="1">
        <f t="shared" si="132"/>
        <v>268907.49215725408</v>
      </c>
      <c r="Z554" s="2">
        <f t="shared" si="123"/>
        <v>258443.33888219649</v>
      </c>
      <c r="AA554" s="77">
        <f t="shared" si="124"/>
        <v>258443.33888219649</v>
      </c>
      <c r="AC554" s="2">
        <f t="shared" si="125"/>
        <v>272758.51303259254</v>
      </c>
      <c r="AD554" s="77">
        <f t="shared" si="126"/>
        <v>272758.51303259254</v>
      </c>
      <c r="AF554" s="2">
        <f t="shared" si="127"/>
        <v>267128.05492520117</v>
      </c>
      <c r="AG554" s="77">
        <f t="shared" si="128"/>
        <v>267128.05492520117</v>
      </c>
      <c r="AI554" s="2">
        <f t="shared" si="129"/>
        <v>269465.22621506173</v>
      </c>
      <c r="AJ554" s="77">
        <f t="shared" si="130"/>
        <v>269465.22621506173</v>
      </c>
    </row>
    <row r="555" spans="1:36" x14ac:dyDescent="0.2">
      <c r="A555" s="72">
        <v>10</v>
      </c>
      <c r="B555" s="1" t="s">
        <v>77</v>
      </c>
      <c r="C555" s="1" t="str">
        <f>VLOOKUP(B555,Valores!$A$2:$F$300,5,FALSE)</f>
        <v>unid.</v>
      </c>
      <c r="D555" s="1">
        <v>102</v>
      </c>
      <c r="E555" s="63">
        <f>VLOOKUP($B555,Valores!$A$2:$G$300,6,FALSE)*VLOOKUP(VLOOKUP($B555,Indices_Poder!$B$5:$E$250,3,FALSE),Indices_Poder!$G$6:$N$27,4,FALSE)*VLOOKUP($E$545,Regional!$A$2:$B$7,2,FALSE)</f>
        <v>322.80981771947944</v>
      </c>
      <c r="F555" s="2">
        <f>VLOOKUP($B555,Valores!$A$2:$G$300,6,FALSE)*VLOOKUP(VLOOKUP($B555,Indices_Poder!$B$5:$E$250,3,FALSE),Indices_Poder!$G$6:$N$27,4,FALSE)*VLOOKUP($F$545,Regional!$A$2:$B$7,2,FALSE)</f>
        <v>310.24813197316092</v>
      </c>
      <c r="G555" s="2">
        <f>VLOOKUP($B555,Valores!$A$2:$G$300,6,FALSE)*VLOOKUP(VLOOKUP($B555,Indices_Poder!$B$5:$E$250,3,FALSE),Indices_Poder!$G$6:$N$27,4,FALSE)*VLOOKUP($G$545,Regional!$A$2:$B$7,2,FALSE)</f>
        <v>327.43277313373369</v>
      </c>
      <c r="H555" s="2">
        <f>VLOOKUP($B555,Valores!$A$2:$G$300,6,FALSE)*VLOOKUP(VLOOKUP($B555,Indices_Poder!$B$5:$E$1166,3,FALSE),Indices_Poder!$G$6:$N$27,4,FALSE)*VLOOKUP($H$545,Regional!$A$2:$B$7,2,FALSE)</f>
        <v>320.67369349358268</v>
      </c>
      <c r="I555" s="76">
        <f>VLOOKUP($B555,Valores!$A$2:$G$300,6,FALSE)*VLOOKUP(VLOOKUP($B555,Indices_Poder!$B$5:$E$250,3,FALSE),Indices_Poder!$G$6:$N$27,4,FALSE)*VLOOKUP($I$545,Regional!$A$2:$B$7,2,FALSE)</f>
        <v>323.47934919326798</v>
      </c>
      <c r="J555" s="63">
        <f t="shared" si="120"/>
        <v>32926.601407386901</v>
      </c>
      <c r="K555" s="2">
        <f t="shared" si="120"/>
        <v>31645.309461262415</v>
      </c>
      <c r="L555" s="2">
        <f t="shared" si="120"/>
        <v>33398.142859640837</v>
      </c>
      <c r="M555" s="2">
        <f t="shared" si="120"/>
        <v>32708.716736345432</v>
      </c>
      <c r="N555" s="76">
        <f t="shared" si="120"/>
        <v>32994.893617713336</v>
      </c>
      <c r="O555" s="1">
        <f>VLOOKUP(B555,Valores!$A$2:$P$300,14,FALSE)</f>
        <v>1</v>
      </c>
      <c r="P555" s="1">
        <f>VLOOKUP(B555,Valores!$A$2:$P$300,15,FALSE)</f>
        <v>2.5000000000000001E-2</v>
      </c>
      <c r="Q555" s="72">
        <f t="shared" si="131"/>
        <v>0</v>
      </c>
      <c r="R555" s="72">
        <f t="shared" si="121"/>
        <v>0</v>
      </c>
      <c r="S555" s="72">
        <f t="shared" si="121"/>
        <v>0</v>
      </c>
      <c r="T555" s="72">
        <f t="shared" si="121"/>
        <v>0</v>
      </c>
      <c r="U555" s="72">
        <f t="shared" si="121"/>
        <v>0</v>
      </c>
      <c r="W555" s="2">
        <f t="shared" si="122"/>
        <v>32926.601407386901</v>
      </c>
      <c r="X555" s="1">
        <f t="shared" si="132"/>
        <v>32926.601407386901</v>
      </c>
      <c r="Z555" s="2">
        <f t="shared" si="123"/>
        <v>31645.309461262415</v>
      </c>
      <c r="AA555" s="77">
        <f t="shared" si="124"/>
        <v>31645.309461262415</v>
      </c>
      <c r="AC555" s="2">
        <f t="shared" si="125"/>
        <v>33398.142859640837</v>
      </c>
      <c r="AD555" s="77">
        <f t="shared" si="126"/>
        <v>33398.142859640837</v>
      </c>
      <c r="AF555" s="2">
        <f t="shared" si="127"/>
        <v>32708.716736345432</v>
      </c>
      <c r="AG555" s="77">
        <f t="shared" si="128"/>
        <v>32708.716736345432</v>
      </c>
      <c r="AI555" s="2">
        <f t="shared" si="129"/>
        <v>32994.893617713336</v>
      </c>
      <c r="AJ555" s="77">
        <f t="shared" si="130"/>
        <v>32994.893617713336</v>
      </c>
    </row>
    <row r="556" spans="1:36" x14ac:dyDescent="0.2">
      <c r="A556" s="72">
        <v>11</v>
      </c>
      <c r="B556" s="1" t="s">
        <v>160</v>
      </c>
      <c r="C556" s="1" t="str">
        <f>VLOOKUP(B556,Valores!$A$2:$F$300,5,FALSE)</f>
        <v>m</v>
      </c>
      <c r="D556" s="1">
        <v>13142</v>
      </c>
      <c r="E556" s="63">
        <f>VLOOKUP($B556,Valores!$A$2:$G$300,6,FALSE)*VLOOKUP(VLOOKUP($B556,Indices_Poder!$B$5:$E$250,3,FALSE),Indices_Poder!$G$6:$N$27,4,FALSE)*VLOOKUP($E$545,Regional!$A$2:$B$7,2,FALSE)</f>
        <v>83.974855888348671</v>
      </c>
      <c r="F556" s="2">
        <f>VLOOKUP($B556,Valores!$A$2:$G$300,6,FALSE)*VLOOKUP(VLOOKUP($B556,Indices_Poder!$B$5:$E$250,3,FALSE),Indices_Poder!$G$6:$N$27,4,FALSE)*VLOOKUP($F$545,Regional!$A$2:$B$7,2,FALSE)</f>
        <v>80.707093595014413</v>
      </c>
      <c r="G556" s="2">
        <f>VLOOKUP($B556,Valores!$A$2:$G$300,6,FALSE)*VLOOKUP(VLOOKUP($B556,Indices_Poder!$B$5:$E$250,3,FALSE),Indices_Poder!$G$6:$N$27,4,FALSE)*VLOOKUP($G$545,Regional!$A$2:$B$7,2,FALSE)</f>
        <v>85.177458762799091</v>
      </c>
      <c r="H556" s="2">
        <f>VLOOKUP($B556,Valores!$A$2:$G$300,6,FALSE)*VLOOKUP(VLOOKUP($B556,Indices_Poder!$B$5:$E$1166,3,FALSE),Indices_Poder!$G$6:$N$27,4,FALSE)*VLOOKUP($H$545,Regional!$A$2:$B$7,2,FALSE)</f>
        <v>83.419170422223303</v>
      </c>
      <c r="I556" s="76">
        <f>VLOOKUP($B556,Valores!$A$2:$G$300,6,FALSE)*VLOOKUP(VLOOKUP($B556,Indices_Poder!$B$5:$E$250,3,FALSE),Indices_Poder!$G$6:$N$27,4,FALSE)*VLOOKUP($I$545,Regional!$A$2:$B$7,2,FALSE)</f>
        <v>84.149025959820804</v>
      </c>
      <c r="J556" s="63">
        <f t="shared" si="120"/>
        <v>1103597.5560846783</v>
      </c>
      <c r="K556" s="2">
        <f t="shared" si="120"/>
        <v>1060652.6240256794</v>
      </c>
      <c r="L556" s="2">
        <f t="shared" si="120"/>
        <v>1119402.1630607056</v>
      </c>
      <c r="M556" s="2">
        <f t="shared" si="120"/>
        <v>1096294.7376888588</v>
      </c>
      <c r="N556" s="76">
        <f t="shared" si="120"/>
        <v>1105886.499163965</v>
      </c>
      <c r="O556" s="1">
        <f>VLOOKUP(B556,Valores!$A$2:$P$300,14,FALSE)</f>
        <v>1</v>
      </c>
      <c r="P556" s="1" t="str">
        <f>VLOOKUP(B556,Valores!$A$2:$P$300,15,FALSE)</f>
        <v>Rateio</v>
      </c>
      <c r="Q556" s="72">
        <f t="shared" si="131"/>
        <v>0</v>
      </c>
      <c r="R556" s="72">
        <f t="shared" si="121"/>
        <v>0</v>
      </c>
      <c r="S556" s="72">
        <f t="shared" si="121"/>
        <v>0</v>
      </c>
      <c r="T556" s="72">
        <f t="shared" si="121"/>
        <v>0</v>
      </c>
      <c r="U556" s="72">
        <f t="shared" si="121"/>
        <v>0</v>
      </c>
      <c r="W556" s="2">
        <f t="shared" si="122"/>
        <v>1103597.5560846783</v>
      </c>
      <c r="X556" s="1">
        <f t="shared" si="132"/>
        <v>1103597.5560846783</v>
      </c>
      <c r="Z556" s="2">
        <f t="shared" si="123"/>
        <v>1060652.6240256794</v>
      </c>
      <c r="AA556" s="77">
        <f t="shared" si="124"/>
        <v>1060652.6240256794</v>
      </c>
      <c r="AC556" s="2">
        <f t="shared" si="125"/>
        <v>1119402.1630607056</v>
      </c>
      <c r="AD556" s="77">
        <f t="shared" si="126"/>
        <v>1119402.1630607056</v>
      </c>
      <c r="AF556" s="2">
        <f t="shared" si="127"/>
        <v>1096294.7376888588</v>
      </c>
      <c r="AG556" s="77">
        <f t="shared" si="128"/>
        <v>1096294.7376888588</v>
      </c>
      <c r="AI556" s="2">
        <f t="shared" si="129"/>
        <v>1105886.499163965</v>
      </c>
      <c r="AJ556" s="77">
        <f t="shared" si="130"/>
        <v>1105886.499163965</v>
      </c>
    </row>
    <row r="557" spans="1:36" x14ac:dyDescent="0.2">
      <c r="A557" s="72">
        <v>12</v>
      </c>
      <c r="B557" s="1" t="s">
        <v>83</v>
      </c>
      <c r="C557" s="1" t="str">
        <f>VLOOKUP(B557,Valores!$A$2:$F$300,5,FALSE)</f>
        <v>kg</v>
      </c>
      <c r="D557" s="1">
        <v>1560</v>
      </c>
      <c r="E557" s="63">
        <f>VLOOKUP($B557,Valores!$A$2:$G$300,6,FALSE)*VLOOKUP(VLOOKUP($B557,Indices_Poder!$B$5:$E$250,3,FALSE),Indices_Poder!$G$6:$N$27,4,FALSE)*VLOOKUP($E$545,Regional!$A$2:$B$7,2,FALSE)</f>
        <v>91.826445229007192</v>
      </c>
      <c r="F557" s="2">
        <f>VLOOKUP($B557,Valores!$A$2:$G$300,6,FALSE)*VLOOKUP(VLOOKUP($B557,Indices_Poder!$B$5:$E$250,3,FALSE),Indices_Poder!$G$6:$N$27,4,FALSE)*VLOOKUP($F$545,Regional!$A$2:$B$7,2,FALSE)</f>
        <v>88.253149483799405</v>
      </c>
      <c r="G557" s="2">
        <f>VLOOKUP($B557,Valores!$A$2:$G$300,6,FALSE)*VLOOKUP(VLOOKUP($B557,Indices_Poder!$B$5:$E$250,3,FALSE),Indices_Poder!$G$6:$N$27,4,FALSE)*VLOOKUP($G$545,Regional!$A$2:$B$7,2,FALSE)</f>
        <v>93.141490617471987</v>
      </c>
      <c r="H557" s="2">
        <f>VLOOKUP($B557,Valores!$A$2:$G$300,6,FALSE)*VLOOKUP(VLOOKUP($B557,Indices_Poder!$B$5:$E$1166,3,FALSE),Indices_Poder!$G$6:$N$27,4,FALSE)*VLOOKUP($H$545,Regional!$A$2:$B$7,2,FALSE)</f>
        <v>91.218803566751063</v>
      </c>
      <c r="I557" s="76">
        <f>VLOOKUP($B557,Valores!$A$2:$G$300,6,FALSE)*VLOOKUP(VLOOKUP($B557,Indices_Poder!$B$5:$E$250,3,FALSE),Indices_Poder!$G$6:$N$27,4,FALSE)*VLOOKUP($I$545,Regional!$A$2:$B$7,2,FALSE)</f>
        <v>92.016900078371066</v>
      </c>
      <c r="J557" s="63">
        <f t="shared" si="120"/>
        <v>143249.25455725123</v>
      </c>
      <c r="K557" s="2">
        <f t="shared" si="120"/>
        <v>137674.91319472707</v>
      </c>
      <c r="L557" s="2">
        <f t="shared" si="120"/>
        <v>145300.72536325629</v>
      </c>
      <c r="M557" s="2">
        <f t="shared" si="120"/>
        <v>142301.33356413167</v>
      </c>
      <c r="N557" s="76">
        <f t="shared" si="120"/>
        <v>143546.36412225885</v>
      </c>
      <c r="O557" s="1">
        <f>VLOOKUP(B557,Valores!$A$2:$P$300,14,FALSE)</f>
        <v>1</v>
      </c>
      <c r="P557" s="1">
        <f>VLOOKUP(B557,Valores!$A$2:$P$300,15,FALSE)</f>
        <v>3.1300000000000001E-2</v>
      </c>
      <c r="Q557" s="72">
        <f t="shared" si="131"/>
        <v>0</v>
      </c>
      <c r="R557" s="72">
        <f t="shared" si="121"/>
        <v>0</v>
      </c>
      <c r="S557" s="72">
        <f t="shared" si="121"/>
        <v>0</v>
      </c>
      <c r="T557" s="72">
        <f t="shared" si="121"/>
        <v>0</v>
      </c>
      <c r="U557" s="72">
        <f t="shared" si="121"/>
        <v>0</v>
      </c>
      <c r="W557" s="2">
        <f t="shared" si="122"/>
        <v>143249.25455725123</v>
      </c>
      <c r="X557" s="1">
        <f t="shared" si="132"/>
        <v>143249.25455725123</v>
      </c>
      <c r="Z557" s="2">
        <f t="shared" si="123"/>
        <v>137674.91319472707</v>
      </c>
      <c r="AA557" s="77">
        <f t="shared" si="124"/>
        <v>137674.91319472707</v>
      </c>
      <c r="AC557" s="2">
        <f t="shared" si="125"/>
        <v>145300.72536325629</v>
      </c>
      <c r="AD557" s="77">
        <f t="shared" si="126"/>
        <v>145300.72536325629</v>
      </c>
      <c r="AF557" s="2">
        <f t="shared" si="127"/>
        <v>142301.33356413167</v>
      </c>
      <c r="AG557" s="77">
        <f t="shared" si="128"/>
        <v>142301.33356413167</v>
      </c>
      <c r="AI557" s="2">
        <f t="shared" si="129"/>
        <v>143546.36412225885</v>
      </c>
      <c r="AJ557" s="77">
        <f t="shared" si="130"/>
        <v>143546.36412225885</v>
      </c>
    </row>
    <row r="558" spans="1:36" x14ac:dyDescent="0.2">
      <c r="A558" s="72">
        <v>13</v>
      </c>
      <c r="B558" s="1" t="s">
        <v>129</v>
      </c>
      <c r="C558" s="1" t="str">
        <f>VLOOKUP(B558,Valores!$A$2:$F$300,5,FALSE)</f>
        <v>kg</v>
      </c>
      <c r="D558" s="1">
        <v>4680</v>
      </c>
      <c r="E558" s="63">
        <f>VLOOKUP($B558,Valores!$A$2:$G$300,6,FALSE)*VLOOKUP(VLOOKUP($B558,Indices_Poder!$B$5:$E$250,3,FALSE),Indices_Poder!$G$6:$N$27,4,FALSE)*VLOOKUP($E$545,Regional!$A$2:$B$7,2,FALSE)</f>
        <v>91.826445229007192</v>
      </c>
      <c r="F558" s="2">
        <f>VLOOKUP($B558,Valores!$A$2:$G$300,6,FALSE)*VLOOKUP(VLOOKUP($B558,Indices_Poder!$B$5:$E$250,3,FALSE),Indices_Poder!$G$6:$N$27,4,FALSE)*VLOOKUP($F$545,Regional!$A$2:$B$7,2,FALSE)</f>
        <v>88.253149483799405</v>
      </c>
      <c r="G558" s="2">
        <f>VLOOKUP($B558,Valores!$A$2:$G$300,6,FALSE)*VLOOKUP(VLOOKUP($B558,Indices_Poder!$B$5:$E$250,3,FALSE),Indices_Poder!$G$6:$N$27,4,FALSE)*VLOOKUP($G$545,Regional!$A$2:$B$7,2,FALSE)</f>
        <v>93.141490617471987</v>
      </c>
      <c r="H558" s="2">
        <f>VLOOKUP($B558,Valores!$A$2:$G$300,6,FALSE)*VLOOKUP(VLOOKUP($B558,Indices_Poder!$B$5:$E$1166,3,FALSE),Indices_Poder!$G$6:$N$27,4,FALSE)*VLOOKUP($H$545,Regional!$A$2:$B$7,2,FALSE)</f>
        <v>91.218803566751063</v>
      </c>
      <c r="I558" s="76">
        <f>VLOOKUP($B558,Valores!$A$2:$G$300,6,FALSE)*VLOOKUP(VLOOKUP($B558,Indices_Poder!$B$5:$E$250,3,FALSE),Indices_Poder!$G$6:$N$27,4,FALSE)*VLOOKUP($I$545,Regional!$A$2:$B$7,2,FALSE)</f>
        <v>92.016900078371066</v>
      </c>
      <c r="J558" s="63">
        <f t="shared" si="120"/>
        <v>429747.76367175364</v>
      </c>
      <c r="K558" s="2">
        <f t="shared" si="120"/>
        <v>413024.73958418122</v>
      </c>
      <c r="L558" s="2">
        <f t="shared" si="120"/>
        <v>435902.17608976888</v>
      </c>
      <c r="M558" s="2">
        <f t="shared" si="120"/>
        <v>426904.00069239497</v>
      </c>
      <c r="N558" s="76">
        <f t="shared" si="120"/>
        <v>430639.0923667766</v>
      </c>
      <c r="O558" s="1">
        <f>VLOOKUP(B558,Valores!$A$2:$P$300,14,FALSE)</f>
        <v>1</v>
      </c>
      <c r="P558" s="1">
        <f>VLOOKUP(B558,Valores!$A$2:$P$300,15,FALSE)</f>
        <v>3.1300000000000001E-2</v>
      </c>
      <c r="Q558" s="72">
        <f t="shared" si="131"/>
        <v>0</v>
      </c>
      <c r="R558" s="72">
        <f t="shared" si="121"/>
        <v>0</v>
      </c>
      <c r="S558" s="72">
        <f t="shared" si="121"/>
        <v>0</v>
      </c>
      <c r="T558" s="72">
        <f t="shared" si="121"/>
        <v>0</v>
      </c>
      <c r="U558" s="72">
        <f t="shared" si="121"/>
        <v>0</v>
      </c>
      <c r="W558" s="2">
        <f t="shared" si="122"/>
        <v>429747.76367175364</v>
      </c>
      <c r="X558" s="1">
        <f t="shared" si="132"/>
        <v>429747.76367175364</v>
      </c>
      <c r="Z558" s="2">
        <f t="shared" si="123"/>
        <v>413024.73958418122</v>
      </c>
      <c r="AA558" s="77">
        <f t="shared" si="124"/>
        <v>413024.73958418122</v>
      </c>
      <c r="AC558" s="2">
        <f t="shared" si="125"/>
        <v>435902.17608976888</v>
      </c>
      <c r="AD558" s="77">
        <f t="shared" si="126"/>
        <v>435902.17608976888</v>
      </c>
      <c r="AF558" s="2">
        <f t="shared" si="127"/>
        <v>426904.00069239497</v>
      </c>
      <c r="AG558" s="77">
        <f t="shared" si="128"/>
        <v>426904.00069239497</v>
      </c>
      <c r="AI558" s="2">
        <f t="shared" si="129"/>
        <v>430639.0923667766</v>
      </c>
      <c r="AJ558" s="77">
        <f t="shared" si="130"/>
        <v>430639.0923667766</v>
      </c>
    </row>
    <row r="559" spans="1:36" x14ac:dyDescent="0.2">
      <c r="A559" s="72">
        <v>14</v>
      </c>
      <c r="B559" s="1" t="s">
        <v>130</v>
      </c>
      <c r="C559" s="1" t="str">
        <f>VLOOKUP(B559,Valores!$A$2:$F$300,5,FALSE)</f>
        <v>kg</v>
      </c>
      <c r="D559" s="1">
        <v>780</v>
      </c>
      <c r="E559" s="63">
        <f>VLOOKUP($B559,Valores!$A$2:$G$300,6,FALSE)*VLOOKUP(VLOOKUP($B559,Indices_Poder!$B$5:$E$250,3,FALSE),Indices_Poder!$G$6:$N$27,4,FALSE)*VLOOKUP($E$545,Regional!$A$2:$B$7,2,FALSE)</f>
        <v>91.826445229007192</v>
      </c>
      <c r="F559" s="2">
        <f>VLOOKUP($B559,Valores!$A$2:$G$300,6,FALSE)*VLOOKUP(VLOOKUP($B559,Indices_Poder!$B$5:$E$250,3,FALSE),Indices_Poder!$G$6:$N$27,4,FALSE)*VLOOKUP($F$545,Regional!$A$2:$B$7,2,FALSE)</f>
        <v>88.253149483799405</v>
      </c>
      <c r="G559" s="2">
        <f>VLOOKUP($B559,Valores!$A$2:$G$300,6,FALSE)*VLOOKUP(VLOOKUP($B559,Indices_Poder!$B$5:$E$250,3,FALSE),Indices_Poder!$G$6:$N$27,4,FALSE)*VLOOKUP($G$545,Regional!$A$2:$B$7,2,FALSE)</f>
        <v>93.141490617471987</v>
      </c>
      <c r="H559" s="2">
        <f>VLOOKUP($B559,Valores!$A$2:$G$300,6,FALSE)*VLOOKUP(VLOOKUP($B559,Indices_Poder!$B$5:$E$1166,3,FALSE),Indices_Poder!$G$6:$N$27,4,FALSE)*VLOOKUP($H$545,Regional!$A$2:$B$7,2,FALSE)</f>
        <v>91.218803566751063</v>
      </c>
      <c r="I559" s="76">
        <f>VLOOKUP($B559,Valores!$A$2:$G$300,6,FALSE)*VLOOKUP(VLOOKUP($B559,Indices_Poder!$B$5:$E$250,3,FALSE),Indices_Poder!$G$6:$N$27,4,FALSE)*VLOOKUP($I$545,Regional!$A$2:$B$7,2,FALSE)</f>
        <v>92.016900078371066</v>
      </c>
      <c r="J559" s="63">
        <f t="shared" si="120"/>
        <v>71624.627278625616</v>
      </c>
      <c r="K559" s="2">
        <f t="shared" si="120"/>
        <v>68837.456597363533</v>
      </c>
      <c r="L559" s="2">
        <f t="shared" si="120"/>
        <v>72650.362681628147</v>
      </c>
      <c r="M559" s="2">
        <f t="shared" si="120"/>
        <v>71150.666782065833</v>
      </c>
      <c r="N559" s="76">
        <f t="shared" si="120"/>
        <v>71773.182061129424</v>
      </c>
      <c r="O559" s="1">
        <f>VLOOKUP(B559,Valores!$A$2:$P$300,14,FALSE)</f>
        <v>1</v>
      </c>
      <c r="P559" s="1">
        <f>VLOOKUP(B559,Valores!$A$2:$P$300,15,FALSE)</f>
        <v>3.1300000000000001E-2</v>
      </c>
      <c r="Q559" s="72">
        <f t="shared" si="131"/>
        <v>0</v>
      </c>
      <c r="R559" s="72">
        <f t="shared" si="121"/>
        <v>0</v>
      </c>
      <c r="S559" s="72">
        <f t="shared" si="121"/>
        <v>0</v>
      </c>
      <c r="T559" s="72">
        <f t="shared" si="121"/>
        <v>0</v>
      </c>
      <c r="U559" s="72">
        <f t="shared" si="121"/>
        <v>0</v>
      </c>
      <c r="W559" s="2">
        <f t="shared" si="122"/>
        <v>71624.627278625616</v>
      </c>
      <c r="X559" s="1">
        <f t="shared" si="132"/>
        <v>71624.627278625616</v>
      </c>
      <c r="Z559" s="2">
        <f t="shared" si="123"/>
        <v>68837.456597363533</v>
      </c>
      <c r="AA559" s="77">
        <f t="shared" si="124"/>
        <v>68837.456597363533</v>
      </c>
      <c r="AC559" s="2">
        <f t="shared" si="125"/>
        <v>72650.362681628147</v>
      </c>
      <c r="AD559" s="77">
        <f t="shared" si="126"/>
        <v>72650.362681628147</v>
      </c>
      <c r="AF559" s="2">
        <f t="shared" si="127"/>
        <v>71150.666782065833</v>
      </c>
      <c r="AG559" s="77">
        <f t="shared" si="128"/>
        <v>71150.666782065833</v>
      </c>
      <c r="AI559" s="2">
        <f t="shared" si="129"/>
        <v>71773.182061129424</v>
      </c>
      <c r="AJ559" s="77">
        <f t="shared" si="130"/>
        <v>71773.182061129424</v>
      </c>
    </row>
    <row r="560" spans="1:36" x14ac:dyDescent="0.2">
      <c r="A560" s="72">
        <v>15</v>
      </c>
      <c r="B560" s="1" t="s">
        <v>131</v>
      </c>
      <c r="C560" s="1" t="str">
        <f>VLOOKUP(B560,Valores!$A$2:$F$300,5,FALSE)</f>
        <v>kg</v>
      </c>
      <c r="D560" s="1">
        <v>780</v>
      </c>
      <c r="E560" s="63">
        <f>VLOOKUP($B560,Valores!$A$2:$G$300,6,FALSE)*VLOOKUP(VLOOKUP($B560,Indices_Poder!$B$5:$E$250,3,FALSE),Indices_Poder!$G$6:$N$27,4,FALSE)*VLOOKUP($E$545,Regional!$A$2:$B$7,2,FALSE)</f>
        <v>91.826445229007192</v>
      </c>
      <c r="F560" s="2">
        <f>VLOOKUP($B560,Valores!$A$2:$G$300,6,FALSE)*VLOOKUP(VLOOKUP($B560,Indices_Poder!$B$5:$E$250,3,FALSE),Indices_Poder!$G$6:$N$27,4,FALSE)*VLOOKUP($F$545,Regional!$A$2:$B$7,2,FALSE)</f>
        <v>88.253149483799405</v>
      </c>
      <c r="G560" s="2">
        <f>VLOOKUP($B560,Valores!$A$2:$G$300,6,FALSE)*VLOOKUP(VLOOKUP($B560,Indices_Poder!$B$5:$E$250,3,FALSE),Indices_Poder!$G$6:$N$27,4,FALSE)*VLOOKUP($G$545,Regional!$A$2:$B$7,2,FALSE)</f>
        <v>93.141490617471987</v>
      </c>
      <c r="H560" s="2">
        <f>VLOOKUP($B560,Valores!$A$2:$G$300,6,FALSE)*VLOOKUP(VLOOKUP($B560,Indices_Poder!$B$5:$E$1166,3,FALSE),Indices_Poder!$G$6:$N$27,4,FALSE)*VLOOKUP($H$545,Regional!$A$2:$B$7,2,FALSE)</f>
        <v>91.218803566751063</v>
      </c>
      <c r="I560" s="76">
        <f>VLOOKUP($B560,Valores!$A$2:$G$300,6,FALSE)*VLOOKUP(VLOOKUP($B560,Indices_Poder!$B$5:$E$250,3,FALSE),Indices_Poder!$G$6:$N$27,4,FALSE)*VLOOKUP($I$545,Regional!$A$2:$B$7,2,FALSE)</f>
        <v>92.016900078371066</v>
      </c>
      <c r="J560" s="63">
        <f t="shared" si="120"/>
        <v>71624.627278625616</v>
      </c>
      <c r="K560" s="2">
        <f t="shared" si="120"/>
        <v>68837.456597363533</v>
      </c>
      <c r="L560" s="2">
        <f t="shared" si="120"/>
        <v>72650.362681628147</v>
      </c>
      <c r="M560" s="2">
        <f t="shared" si="120"/>
        <v>71150.666782065833</v>
      </c>
      <c r="N560" s="76">
        <f t="shared" si="120"/>
        <v>71773.182061129424</v>
      </c>
      <c r="O560" s="1">
        <f>VLOOKUP(B560,Valores!$A$2:$P$300,14,FALSE)</f>
        <v>1</v>
      </c>
      <c r="P560" s="1">
        <f>VLOOKUP(B560,Valores!$A$2:$P$300,15,FALSE)</f>
        <v>3.1300000000000001E-2</v>
      </c>
      <c r="Q560" s="72">
        <f t="shared" si="131"/>
        <v>0</v>
      </c>
      <c r="R560" s="72">
        <f t="shared" si="121"/>
        <v>0</v>
      </c>
      <c r="S560" s="72">
        <f t="shared" si="121"/>
        <v>0</v>
      </c>
      <c r="T560" s="72">
        <f t="shared" si="121"/>
        <v>0</v>
      </c>
      <c r="U560" s="72">
        <f t="shared" si="121"/>
        <v>0</v>
      </c>
      <c r="W560" s="2">
        <f t="shared" si="122"/>
        <v>71624.627278625616</v>
      </c>
      <c r="X560" s="1">
        <f t="shared" si="132"/>
        <v>71624.627278625616</v>
      </c>
      <c r="Z560" s="2">
        <f t="shared" si="123"/>
        <v>68837.456597363533</v>
      </c>
      <c r="AA560" s="77">
        <f t="shared" si="124"/>
        <v>68837.456597363533</v>
      </c>
      <c r="AC560" s="2">
        <f t="shared" si="125"/>
        <v>72650.362681628147</v>
      </c>
      <c r="AD560" s="77">
        <f t="shared" si="126"/>
        <v>72650.362681628147</v>
      </c>
      <c r="AF560" s="2">
        <f t="shared" si="127"/>
        <v>71150.666782065833</v>
      </c>
      <c r="AG560" s="77">
        <f t="shared" si="128"/>
        <v>71150.666782065833</v>
      </c>
      <c r="AI560" s="2">
        <f t="shared" si="129"/>
        <v>71773.182061129424</v>
      </c>
      <c r="AJ560" s="77">
        <f t="shared" si="130"/>
        <v>71773.182061129424</v>
      </c>
    </row>
    <row r="561" spans="1:36" x14ac:dyDescent="0.2">
      <c r="A561" s="72">
        <v>16</v>
      </c>
      <c r="B561" s="1" t="s">
        <v>84</v>
      </c>
      <c r="C561" s="1" t="str">
        <f>VLOOKUP(B561,Valores!$A$2:$F$300,5,FALSE)</f>
        <v>kg</v>
      </c>
      <c r="D561" s="1">
        <v>780</v>
      </c>
      <c r="E561" s="63">
        <f>VLOOKUP($B561,Valores!$A$2:$G$300,6,FALSE)*VLOOKUP(VLOOKUP($B561,Indices_Poder!$B$5:$E$250,3,FALSE),Indices_Poder!$G$6:$N$27,4,FALSE)*VLOOKUP($E$545,Regional!$A$2:$B$7,2,FALSE)</f>
        <v>91.826445229007192</v>
      </c>
      <c r="F561" s="2">
        <f>VLOOKUP($B561,Valores!$A$2:$G$300,6,FALSE)*VLOOKUP(VLOOKUP($B561,Indices_Poder!$B$5:$E$250,3,FALSE),Indices_Poder!$G$6:$N$27,4,FALSE)*VLOOKUP($F$545,Regional!$A$2:$B$7,2,FALSE)</f>
        <v>88.253149483799405</v>
      </c>
      <c r="G561" s="2">
        <f>VLOOKUP($B561,Valores!$A$2:$G$300,6,FALSE)*VLOOKUP(VLOOKUP($B561,Indices_Poder!$B$5:$E$250,3,FALSE),Indices_Poder!$G$6:$N$27,4,FALSE)*VLOOKUP($G$545,Regional!$A$2:$B$7,2,FALSE)</f>
        <v>93.141490617471987</v>
      </c>
      <c r="H561" s="2">
        <f>VLOOKUP($B561,Valores!$A$2:$G$300,6,FALSE)*VLOOKUP(VLOOKUP($B561,Indices_Poder!$B$5:$E$1166,3,FALSE),Indices_Poder!$G$6:$N$27,4,FALSE)*VLOOKUP($H$545,Regional!$A$2:$B$7,2,FALSE)</f>
        <v>91.218803566751063</v>
      </c>
      <c r="I561" s="76">
        <f>VLOOKUP($B561,Valores!$A$2:$G$300,6,FALSE)*VLOOKUP(VLOOKUP($B561,Indices_Poder!$B$5:$E$250,3,FALSE),Indices_Poder!$G$6:$N$27,4,FALSE)*VLOOKUP($I$545,Regional!$A$2:$B$7,2,FALSE)</f>
        <v>92.016900078371066</v>
      </c>
      <c r="J561" s="63">
        <f t="shared" si="120"/>
        <v>71624.627278625616</v>
      </c>
      <c r="K561" s="2">
        <f t="shared" si="120"/>
        <v>68837.456597363533</v>
      </c>
      <c r="L561" s="2">
        <f t="shared" si="120"/>
        <v>72650.362681628147</v>
      </c>
      <c r="M561" s="2">
        <f t="shared" si="120"/>
        <v>71150.666782065833</v>
      </c>
      <c r="N561" s="76">
        <f t="shared" si="120"/>
        <v>71773.182061129424</v>
      </c>
      <c r="O561" s="1">
        <f>VLOOKUP(B561,Valores!$A$2:$P$300,14,FALSE)</f>
        <v>1</v>
      </c>
      <c r="P561" s="1">
        <f>VLOOKUP(B561,Valores!$A$2:$P$300,15,FALSE)</f>
        <v>3.1300000000000001E-2</v>
      </c>
      <c r="Q561" s="72">
        <f t="shared" si="131"/>
        <v>0</v>
      </c>
      <c r="R561" s="72">
        <f t="shared" si="121"/>
        <v>0</v>
      </c>
      <c r="S561" s="72">
        <f t="shared" si="121"/>
        <v>0</v>
      </c>
      <c r="T561" s="72">
        <f t="shared" si="121"/>
        <v>0</v>
      </c>
      <c r="U561" s="72">
        <f t="shared" si="121"/>
        <v>0</v>
      </c>
      <c r="W561" s="2">
        <f t="shared" si="122"/>
        <v>71624.627278625616</v>
      </c>
      <c r="X561" s="1">
        <f t="shared" si="132"/>
        <v>71624.627278625616</v>
      </c>
      <c r="Z561" s="2">
        <f t="shared" si="123"/>
        <v>68837.456597363533</v>
      </c>
      <c r="AA561" s="77">
        <f t="shared" si="124"/>
        <v>68837.456597363533</v>
      </c>
      <c r="AC561" s="2">
        <f t="shared" si="125"/>
        <v>72650.362681628147</v>
      </c>
      <c r="AD561" s="77">
        <f t="shared" si="126"/>
        <v>72650.362681628147</v>
      </c>
      <c r="AF561" s="2">
        <f t="shared" si="127"/>
        <v>71150.666782065833</v>
      </c>
      <c r="AG561" s="77">
        <f t="shared" si="128"/>
        <v>71150.666782065833</v>
      </c>
      <c r="AI561" s="2">
        <f t="shared" si="129"/>
        <v>71773.182061129424</v>
      </c>
      <c r="AJ561" s="77">
        <f t="shared" si="130"/>
        <v>71773.182061129424</v>
      </c>
    </row>
    <row r="562" spans="1:36" x14ac:dyDescent="0.2">
      <c r="A562" s="72">
        <v>17</v>
      </c>
      <c r="B562" s="1" t="s">
        <v>85</v>
      </c>
      <c r="C562" s="1" t="str">
        <f>VLOOKUP(B562,Valores!$A$2:$F$300,5,FALSE)</f>
        <v>kg</v>
      </c>
      <c r="D562" s="1">
        <v>780</v>
      </c>
      <c r="E562" s="63">
        <f>VLOOKUP($B562,Valores!$A$2:$G$300,6,FALSE)*VLOOKUP(VLOOKUP($B562,Indices_Poder!$B$5:$E$250,3,FALSE),Indices_Poder!$G$6:$N$27,4,FALSE)*VLOOKUP($E$545,Regional!$A$2:$B$7,2,FALSE)</f>
        <v>91.826445229007192</v>
      </c>
      <c r="F562" s="2">
        <f>VLOOKUP($B562,Valores!$A$2:$G$300,6,FALSE)*VLOOKUP(VLOOKUP($B562,Indices_Poder!$B$5:$E$250,3,FALSE),Indices_Poder!$G$6:$N$27,4,FALSE)*VLOOKUP($F$545,Regional!$A$2:$B$7,2,FALSE)</f>
        <v>88.253149483799405</v>
      </c>
      <c r="G562" s="2">
        <f>VLOOKUP($B562,Valores!$A$2:$G$300,6,FALSE)*VLOOKUP(VLOOKUP($B562,Indices_Poder!$B$5:$E$250,3,FALSE),Indices_Poder!$G$6:$N$27,4,FALSE)*VLOOKUP($G$545,Regional!$A$2:$B$7,2,FALSE)</f>
        <v>93.141490617471987</v>
      </c>
      <c r="H562" s="2">
        <f>VLOOKUP($B562,Valores!$A$2:$G$300,6,FALSE)*VLOOKUP(VLOOKUP($B562,Indices_Poder!$B$5:$E$1166,3,FALSE),Indices_Poder!$G$6:$N$27,4,FALSE)*VLOOKUP($H$545,Regional!$A$2:$B$7,2,FALSE)</f>
        <v>91.218803566751063</v>
      </c>
      <c r="I562" s="76">
        <f>VLOOKUP($B562,Valores!$A$2:$G$300,6,FALSE)*VLOOKUP(VLOOKUP($B562,Indices_Poder!$B$5:$E$250,3,FALSE),Indices_Poder!$G$6:$N$27,4,FALSE)*VLOOKUP($I$545,Regional!$A$2:$B$7,2,FALSE)</f>
        <v>92.016900078371066</v>
      </c>
      <c r="J562" s="63">
        <f t="shared" si="120"/>
        <v>71624.627278625616</v>
      </c>
      <c r="K562" s="2">
        <f t="shared" si="120"/>
        <v>68837.456597363533</v>
      </c>
      <c r="L562" s="2">
        <f t="shared" si="120"/>
        <v>72650.362681628147</v>
      </c>
      <c r="M562" s="2">
        <f t="shared" si="120"/>
        <v>71150.666782065833</v>
      </c>
      <c r="N562" s="76">
        <f t="shared" si="120"/>
        <v>71773.182061129424</v>
      </c>
      <c r="O562" s="1">
        <f>VLOOKUP(B562,Valores!$A$2:$P$300,14,FALSE)</f>
        <v>1</v>
      </c>
      <c r="P562" s="1">
        <f>VLOOKUP(B562,Valores!$A$2:$P$300,15,FALSE)</f>
        <v>3.1300000000000001E-2</v>
      </c>
      <c r="Q562" s="72">
        <f t="shared" si="131"/>
        <v>0</v>
      </c>
      <c r="R562" s="72">
        <f t="shared" si="131"/>
        <v>0</v>
      </c>
      <c r="S562" s="72">
        <f t="shared" si="131"/>
        <v>0</v>
      </c>
      <c r="T562" s="72">
        <f t="shared" si="131"/>
        <v>0</v>
      </c>
      <c r="U562" s="72">
        <f t="shared" si="131"/>
        <v>0</v>
      </c>
      <c r="W562" s="2">
        <f t="shared" si="122"/>
        <v>71624.627278625616</v>
      </c>
      <c r="X562" s="1">
        <f t="shared" si="132"/>
        <v>71624.627278625616</v>
      </c>
      <c r="Z562" s="2">
        <f t="shared" si="123"/>
        <v>68837.456597363533</v>
      </c>
      <c r="AA562" s="77">
        <f t="shared" si="124"/>
        <v>68837.456597363533</v>
      </c>
      <c r="AC562" s="2">
        <f t="shared" si="125"/>
        <v>72650.362681628147</v>
      </c>
      <c r="AD562" s="77">
        <f t="shared" si="126"/>
        <v>72650.362681628147</v>
      </c>
      <c r="AF562" s="2">
        <f t="shared" si="127"/>
        <v>71150.666782065833</v>
      </c>
      <c r="AG562" s="77">
        <f t="shared" si="128"/>
        <v>71150.666782065833</v>
      </c>
      <c r="AI562" s="2">
        <f t="shared" si="129"/>
        <v>71773.182061129424</v>
      </c>
      <c r="AJ562" s="77">
        <f t="shared" si="130"/>
        <v>71773.182061129424</v>
      </c>
    </row>
    <row r="563" spans="1:36" x14ac:dyDescent="0.2">
      <c r="A563" s="72">
        <v>18</v>
      </c>
      <c r="B563" s="1" t="s">
        <v>240</v>
      </c>
      <c r="C563" s="1" t="str">
        <f>VLOOKUP(B563,Valores!$A$2:$F$300,5,FALSE)</f>
        <v>kg</v>
      </c>
      <c r="D563" s="1">
        <v>10000</v>
      </c>
      <c r="E563" s="63">
        <f>VLOOKUP($B563,Valores!$A$2:$G$300,6,FALSE)*VLOOKUP(VLOOKUP($B563,Indices_Poder!$B$5:$E$250,3,FALSE),Indices_Poder!$G$6:$N$27,4,FALSE)*VLOOKUP($E$545,Regional!$A$2:$B$7,2,FALSE)</f>
        <v>91.826445229007192</v>
      </c>
      <c r="F563" s="2">
        <f>VLOOKUP($B563,Valores!$A$2:$G$300,6,FALSE)*VLOOKUP(VLOOKUP($B563,Indices_Poder!$B$5:$E$250,3,FALSE),Indices_Poder!$G$6:$N$27,4,FALSE)*VLOOKUP($F$545,Regional!$A$2:$B$7,2,FALSE)</f>
        <v>88.253149483799405</v>
      </c>
      <c r="G563" s="2">
        <f>VLOOKUP($B563,Valores!$A$2:$G$300,6,FALSE)*VLOOKUP(VLOOKUP($B563,Indices_Poder!$B$5:$E$250,3,FALSE),Indices_Poder!$G$6:$N$27,4,FALSE)*VLOOKUP($G$545,Regional!$A$2:$B$7,2,FALSE)</f>
        <v>93.141490617471987</v>
      </c>
      <c r="H563" s="2">
        <f>VLOOKUP($B563,Valores!$A$2:$G$300,6,FALSE)*VLOOKUP(VLOOKUP($B563,Indices_Poder!$B$5:$E$1166,3,FALSE),Indices_Poder!$G$6:$N$27,4,FALSE)*VLOOKUP($H$545,Regional!$A$2:$B$7,2,FALSE)</f>
        <v>91.218803566751063</v>
      </c>
      <c r="I563" s="76">
        <f>VLOOKUP($B563,Valores!$A$2:$G$300,6,FALSE)*VLOOKUP(VLOOKUP($B563,Indices_Poder!$B$5:$E$250,3,FALSE),Indices_Poder!$G$6:$N$27,4,FALSE)*VLOOKUP($I$545,Regional!$A$2:$B$7,2,FALSE)</f>
        <v>92.016900078371066</v>
      </c>
      <c r="J563" s="63">
        <f t="shared" si="120"/>
        <v>918264.45229007187</v>
      </c>
      <c r="K563" s="2">
        <f t="shared" si="120"/>
        <v>882531.49483799399</v>
      </c>
      <c r="L563" s="2">
        <f t="shared" si="120"/>
        <v>931414.90617471992</v>
      </c>
      <c r="M563" s="2">
        <f t="shared" si="120"/>
        <v>912188.03566751059</v>
      </c>
      <c r="N563" s="76">
        <f t="shared" si="120"/>
        <v>920169.00078371062</v>
      </c>
      <c r="O563" s="1">
        <f>VLOOKUP(B563,Valores!$A$2:$P$300,14,FALSE)</f>
        <v>1</v>
      </c>
      <c r="P563" s="1">
        <f>VLOOKUP(B563,Valores!$A$2:$P$300,15,FALSE)</f>
        <v>3.1300000000000001E-2</v>
      </c>
      <c r="Q563" s="72">
        <f t="shared" si="131"/>
        <v>0</v>
      </c>
      <c r="R563" s="72">
        <f t="shared" si="131"/>
        <v>0</v>
      </c>
      <c r="S563" s="72">
        <f t="shared" si="131"/>
        <v>0</v>
      </c>
      <c r="T563" s="72">
        <f t="shared" si="131"/>
        <v>0</v>
      </c>
      <c r="U563" s="72">
        <f t="shared" si="131"/>
        <v>0</v>
      </c>
      <c r="W563" s="2">
        <f t="shared" si="122"/>
        <v>918264.45229007187</v>
      </c>
      <c r="X563" s="1">
        <f t="shared" si="132"/>
        <v>918264.45229007187</v>
      </c>
      <c r="Z563" s="2">
        <f t="shared" si="123"/>
        <v>882531.49483799399</v>
      </c>
      <c r="AA563" s="77">
        <f t="shared" si="124"/>
        <v>882531.49483799399</v>
      </c>
      <c r="AC563" s="2">
        <f t="shared" si="125"/>
        <v>931414.90617471992</v>
      </c>
      <c r="AD563" s="77">
        <f t="shared" si="126"/>
        <v>931414.90617471992</v>
      </c>
      <c r="AF563" s="2">
        <f t="shared" si="127"/>
        <v>912188.03566751059</v>
      </c>
      <c r="AG563" s="77">
        <f t="shared" si="128"/>
        <v>912188.03566751059</v>
      </c>
      <c r="AI563" s="2">
        <f t="shared" si="129"/>
        <v>920169.00078371062</v>
      </c>
      <c r="AJ563" s="77">
        <f t="shared" si="130"/>
        <v>920169.00078371062</v>
      </c>
    </row>
    <row r="564" spans="1:36" x14ac:dyDescent="0.2">
      <c r="A564" s="72">
        <v>19</v>
      </c>
      <c r="B564" s="1" t="s">
        <v>87</v>
      </c>
      <c r="C564" s="1" t="str">
        <f>VLOOKUP(B564,Valores!$A$2:$F$300,5,FALSE)</f>
        <v>unid.</v>
      </c>
      <c r="D564" s="1">
        <v>3</v>
      </c>
      <c r="E564" s="63">
        <f>VLOOKUP($B564,Valores!$A$2:$G$300,6,FALSE)*VLOOKUP(VLOOKUP($B564,Indices_Poder!$B$5:$E$250,3,FALSE),Indices_Poder!$G$6:$N$27,4,FALSE)*VLOOKUP($E$545,Regional!$A$2:$B$7,2,FALSE)</f>
        <v>2636.6773863428548</v>
      </c>
      <c r="F564" s="2">
        <f>VLOOKUP($B564,Valores!$A$2:$G$300,6,FALSE)*VLOOKUP(VLOOKUP($B564,Indices_Poder!$B$5:$E$250,3,FALSE),Indices_Poder!$G$6:$N$27,4,FALSE)*VLOOKUP($F$545,Regional!$A$2:$B$7,2,FALSE)</f>
        <v>2534.0748292841795</v>
      </c>
      <c r="G564" s="2">
        <f>VLOOKUP($B564,Valores!$A$2:$G$300,6,FALSE)*VLOOKUP(VLOOKUP($B564,Indices_Poder!$B$5:$E$250,3,FALSE),Indices_Poder!$G$6:$N$27,4,FALSE)*VLOOKUP($G$545,Regional!$A$2:$B$7,2,FALSE)</f>
        <v>2674.4372106410979</v>
      </c>
      <c r="H564" s="2">
        <f>VLOOKUP($B564,Valores!$A$2:$G$300,6,FALSE)*VLOOKUP(VLOOKUP($B564,Indices_Poder!$B$5:$E$1166,3,FALSE),Indices_Poder!$G$6:$N$27,4,FALSE)*VLOOKUP($H$545,Regional!$A$2:$B$7,2,FALSE)</f>
        <v>2619.2297433912527</v>
      </c>
      <c r="I564" s="76">
        <f>VLOOKUP($B564,Valores!$A$2:$G$300,6,FALSE)*VLOOKUP(VLOOKUP($B564,Indices_Poder!$B$5:$E$250,3,FALSE),Indices_Poder!$G$6:$N$27,4,FALSE)*VLOOKUP($I$545,Regional!$A$2:$B$7,2,FALSE)</f>
        <v>2642.1460505515656</v>
      </c>
      <c r="J564" s="63">
        <f t="shared" si="120"/>
        <v>7910.0321590285639</v>
      </c>
      <c r="K564" s="2">
        <f t="shared" si="120"/>
        <v>7602.224487852538</v>
      </c>
      <c r="L564" s="2">
        <f t="shared" si="120"/>
        <v>8023.311631923294</v>
      </c>
      <c r="M564" s="2">
        <f t="shared" si="120"/>
        <v>7857.689230173758</v>
      </c>
      <c r="N564" s="76">
        <f t="shared" si="120"/>
        <v>7926.4381516546964</v>
      </c>
      <c r="O564" s="1">
        <f>VLOOKUP(B564,Valores!$A$2:$P$300,14,FALSE)</f>
        <v>1</v>
      </c>
      <c r="P564" s="1">
        <f>VLOOKUP(B564,Valores!$A$2:$P$300,15,FALSE)</f>
        <v>2.7E-2</v>
      </c>
      <c r="Q564" s="72">
        <f t="shared" si="131"/>
        <v>0</v>
      </c>
      <c r="R564" s="72">
        <f t="shared" si="131"/>
        <v>0</v>
      </c>
      <c r="S564" s="72">
        <f t="shared" si="131"/>
        <v>0</v>
      </c>
      <c r="T564" s="72">
        <f t="shared" si="131"/>
        <v>0</v>
      </c>
      <c r="U564" s="72">
        <f t="shared" si="131"/>
        <v>0</v>
      </c>
      <c r="W564" s="2">
        <f t="shared" si="122"/>
        <v>7910.0321590285639</v>
      </c>
      <c r="X564" s="1">
        <f t="shared" si="132"/>
        <v>7910.0321590285639</v>
      </c>
      <c r="Z564" s="2">
        <f t="shared" si="123"/>
        <v>7602.224487852538</v>
      </c>
      <c r="AA564" s="77">
        <f t="shared" si="124"/>
        <v>7602.224487852538</v>
      </c>
      <c r="AC564" s="2">
        <f t="shared" si="125"/>
        <v>8023.311631923294</v>
      </c>
      <c r="AD564" s="77">
        <f t="shared" si="126"/>
        <v>8023.311631923294</v>
      </c>
      <c r="AF564" s="2">
        <f t="shared" si="127"/>
        <v>7857.689230173758</v>
      </c>
      <c r="AG564" s="77">
        <f t="shared" si="128"/>
        <v>7857.689230173758</v>
      </c>
      <c r="AI564" s="2">
        <f t="shared" si="129"/>
        <v>7926.4381516546964</v>
      </c>
      <c r="AJ564" s="77">
        <f t="shared" si="130"/>
        <v>7926.4381516546964</v>
      </c>
    </row>
    <row r="565" spans="1:36" x14ac:dyDescent="0.2">
      <c r="A565" s="72">
        <v>20</v>
      </c>
      <c r="B565" s="1" t="s">
        <v>112</v>
      </c>
      <c r="C565" s="1" t="str">
        <f>VLOOKUP(B565,Valores!$A$2:$F$300,5,FALSE)</f>
        <v>cj</v>
      </c>
      <c r="D565" s="1">
        <v>6</v>
      </c>
      <c r="E565" s="63">
        <f>VLOOKUP($B565,Valores!$A$2:$G$300,6,FALSE)*VLOOKUP(VLOOKUP($B565,Indices_Poder!$B$5:$E$250,3,FALSE),Indices_Poder!$G$6:$N$27,4,FALSE)*VLOOKUP($E$545,Regional!$A$2:$B$7,2,FALSE)</f>
        <v>2071.2179590015344</v>
      </c>
      <c r="F565" s="2">
        <f>VLOOKUP($B565,Valores!$A$2:$G$300,6,FALSE)*VLOOKUP(VLOOKUP($B565,Indices_Poder!$B$5:$E$250,3,FALSE),Indices_Poder!$G$6:$N$27,4,FALSE)*VLOOKUP($F$545,Regional!$A$2:$B$7,2,FALSE)</f>
        <v>1990.6194527450796</v>
      </c>
      <c r="G565" s="2">
        <f>VLOOKUP($B565,Valores!$A$2:$G$300,6,FALSE)*VLOOKUP(VLOOKUP($B565,Indices_Poder!$B$5:$E$250,3,FALSE),Indices_Poder!$G$6:$N$27,4,FALSE)*VLOOKUP($G$545,Regional!$A$2:$B$7,2,FALSE)</f>
        <v>2100.879845821803</v>
      </c>
      <c r="H565" s="2">
        <f>VLOOKUP($B565,Valores!$A$2:$G$300,6,FALSE)*VLOOKUP(VLOOKUP($B565,Indices_Poder!$B$5:$E$1166,3,FALSE),Indices_Poder!$G$6:$N$27,4,FALSE)*VLOOKUP($H$545,Regional!$A$2:$B$7,2,FALSE)</f>
        <v>2057.5121216432035</v>
      </c>
      <c r="I565" s="76">
        <f>VLOOKUP($B565,Valores!$A$2:$G$300,6,FALSE)*VLOOKUP(VLOOKUP($B565,Indices_Poder!$B$5:$E$250,3,FALSE),Indices_Poder!$G$6:$N$27,4,FALSE)*VLOOKUP($I$545,Regional!$A$2:$B$7,2,FALSE)</f>
        <v>2075.5138184720558</v>
      </c>
      <c r="J565" s="63">
        <f t="shared" si="120"/>
        <v>12427.307754009205</v>
      </c>
      <c r="K565" s="2">
        <f t="shared" si="120"/>
        <v>11943.716716470477</v>
      </c>
      <c r="L565" s="2">
        <f t="shared" si="120"/>
        <v>12605.279074930819</v>
      </c>
      <c r="M565" s="2">
        <f t="shared" si="120"/>
        <v>12345.072729859221</v>
      </c>
      <c r="N565" s="76">
        <f t="shared" si="120"/>
        <v>12453.082910832334</v>
      </c>
      <c r="O565" s="1">
        <f>VLOOKUP(B565,Valores!$A$2:$P$300,14,FALSE)</f>
        <v>1</v>
      </c>
      <c r="P565" s="1">
        <f>VLOOKUP(B565,Valores!$A$2:$P$300,15,FALSE)</f>
        <v>2.7E-2</v>
      </c>
      <c r="Q565" s="72">
        <f t="shared" si="131"/>
        <v>0</v>
      </c>
      <c r="R565" s="72">
        <f t="shared" si="131"/>
        <v>0</v>
      </c>
      <c r="S565" s="72">
        <f t="shared" si="131"/>
        <v>0</v>
      </c>
      <c r="T565" s="72">
        <f t="shared" si="131"/>
        <v>0</v>
      </c>
      <c r="U565" s="72">
        <f t="shared" si="131"/>
        <v>0</v>
      </c>
      <c r="W565" s="2">
        <f t="shared" si="122"/>
        <v>12427.307754009205</v>
      </c>
      <c r="X565" s="1">
        <f t="shared" si="132"/>
        <v>12427.307754009205</v>
      </c>
      <c r="Z565" s="2">
        <f t="shared" si="123"/>
        <v>11943.716716470477</v>
      </c>
      <c r="AA565" s="77">
        <f t="shared" si="124"/>
        <v>11943.716716470477</v>
      </c>
      <c r="AC565" s="2">
        <f t="shared" si="125"/>
        <v>12605.279074930819</v>
      </c>
      <c r="AD565" s="77">
        <f t="shared" si="126"/>
        <v>12605.279074930819</v>
      </c>
      <c r="AF565" s="2">
        <f t="shared" si="127"/>
        <v>12345.072729859221</v>
      </c>
      <c r="AG565" s="77">
        <f t="shared" si="128"/>
        <v>12345.072729859221</v>
      </c>
      <c r="AI565" s="2">
        <f t="shared" si="129"/>
        <v>12453.082910832334</v>
      </c>
      <c r="AJ565" s="77">
        <f t="shared" si="130"/>
        <v>12453.082910832334</v>
      </c>
    </row>
    <row r="566" spans="1:36" x14ac:dyDescent="0.2">
      <c r="A566" s="72">
        <v>21</v>
      </c>
      <c r="B566" s="1" t="s">
        <v>113</v>
      </c>
      <c r="C566" s="1" t="str">
        <f>VLOOKUP(B566,Valores!$A$2:$F$300,5,FALSE)</f>
        <v>cj</v>
      </c>
      <c r="D566" s="1">
        <v>3</v>
      </c>
      <c r="E566" s="63">
        <f>VLOOKUP($B566,Valores!$A$2:$G$300,6,FALSE)*VLOOKUP(VLOOKUP($B566,Indices_Poder!$B$5:$E$250,3,FALSE),Indices_Poder!$G$6:$N$27,4,FALSE)*VLOOKUP($E$545,Regional!$A$2:$B$7,2,FALSE)</f>
        <v>4265.3827280221967</v>
      </c>
      <c r="F566" s="2">
        <f>VLOOKUP($B566,Valores!$A$2:$G$300,6,FALSE)*VLOOKUP(VLOOKUP($B566,Indices_Poder!$B$5:$E$250,3,FALSE),Indices_Poder!$G$6:$N$27,4,FALSE)*VLOOKUP($F$545,Regional!$A$2:$B$7,2,FALSE)</f>
        <v>4099.401414951506</v>
      </c>
      <c r="G566" s="2">
        <f>VLOOKUP($B566,Valores!$A$2:$G$300,6,FALSE)*VLOOKUP(VLOOKUP($B566,Indices_Poder!$B$5:$E$250,3,FALSE),Indices_Poder!$G$6:$N$27,4,FALSE)*VLOOKUP($G$545,Regional!$A$2:$B$7,2,FALSE)</f>
        <v>4326.4672214111561</v>
      </c>
      <c r="H566" s="2">
        <f>VLOOKUP($B566,Valores!$A$2:$G$300,6,FALSE)*VLOOKUP(VLOOKUP($B566,Indices_Poder!$B$5:$E$1166,3,FALSE),Indices_Poder!$G$6:$N$27,4,FALSE)*VLOOKUP($H$545,Regional!$A$2:$B$7,2,FALSE)</f>
        <v>4237.1574793528152</v>
      </c>
      <c r="I566" s="76">
        <f>VLOOKUP($B566,Valores!$A$2:$G$300,6,FALSE)*VLOOKUP(VLOOKUP($B566,Indices_Poder!$B$5:$E$250,3,FALSE),Indices_Poder!$G$6:$N$27,4,FALSE)*VLOOKUP($I$545,Regional!$A$2:$B$7,2,FALSE)</f>
        <v>4274.229447754391</v>
      </c>
      <c r="J566" s="63">
        <f>$D566*E566</f>
        <v>12796.148184066591</v>
      </c>
      <c r="K566" s="2">
        <f t="shared" si="120"/>
        <v>12298.204244854518</v>
      </c>
      <c r="L566" s="2">
        <f t="shared" si="120"/>
        <v>12979.401664233468</v>
      </c>
      <c r="M566" s="2">
        <f t="shared" si="120"/>
        <v>12711.472438058445</v>
      </c>
      <c r="N566" s="76">
        <f t="shared" si="120"/>
        <v>12822.688343263173</v>
      </c>
      <c r="O566" s="1">
        <f>VLOOKUP(B566,Valores!$A$2:$P$300,14,FALSE)</f>
        <v>1</v>
      </c>
      <c r="P566" s="1">
        <f>VLOOKUP(B566,Valores!$A$2:$P$300,15,FALSE)</f>
        <v>2.7E-2</v>
      </c>
      <c r="Q566" s="72">
        <f t="shared" si="131"/>
        <v>0</v>
      </c>
      <c r="R566" s="72">
        <f t="shared" si="131"/>
        <v>0</v>
      </c>
      <c r="S566" s="72">
        <f t="shared" si="131"/>
        <v>0</v>
      </c>
      <c r="T566" s="72">
        <f t="shared" si="131"/>
        <v>0</v>
      </c>
      <c r="U566" s="72">
        <f t="shared" si="131"/>
        <v>0</v>
      </c>
      <c r="W566" s="2">
        <f t="shared" si="122"/>
        <v>12796.148184066591</v>
      </c>
      <c r="X566" s="1">
        <f t="shared" si="132"/>
        <v>12796.148184066591</v>
      </c>
      <c r="Z566" s="2">
        <f t="shared" si="123"/>
        <v>12298.204244854518</v>
      </c>
      <c r="AA566" s="77">
        <f t="shared" si="124"/>
        <v>12298.204244854518</v>
      </c>
      <c r="AC566" s="2">
        <f t="shared" si="125"/>
        <v>12979.401664233468</v>
      </c>
      <c r="AD566" s="77">
        <f t="shared" si="126"/>
        <v>12979.401664233468</v>
      </c>
      <c r="AF566" s="2">
        <f t="shared" si="127"/>
        <v>12711.472438058445</v>
      </c>
      <c r="AG566" s="77">
        <f t="shared" si="128"/>
        <v>12711.472438058445</v>
      </c>
      <c r="AI566" s="2">
        <f t="shared" si="129"/>
        <v>12822.688343263173</v>
      </c>
      <c r="AJ566" s="77">
        <f t="shared" si="130"/>
        <v>12822.688343263173</v>
      </c>
    </row>
    <row r="567" spans="1:36" x14ac:dyDescent="0.2">
      <c r="A567" s="72">
        <v>22</v>
      </c>
      <c r="B567" s="1" t="s">
        <v>134</v>
      </c>
      <c r="C567" s="1" t="str">
        <f>VLOOKUP(B567,Valores!$A$2:$F$300,5,FALSE)</f>
        <v>m³</v>
      </c>
      <c r="D567" s="1">
        <v>15</v>
      </c>
      <c r="E567" s="63">
        <f>VLOOKUP($B567,Valores!$A$2:$G$300,6,FALSE)*VLOOKUP(VLOOKUP($B567,Indices_Poder!$B$5:$E$250,3,FALSE),Indices_Poder!$G$6:$N$27,4,FALSE)*VLOOKUP($E$545,Regional!$A$2:$B$7,2,FALSE)</f>
        <v>5815.858492052359</v>
      </c>
      <c r="F567" s="2">
        <f>VLOOKUP($B567,Valores!$A$2:$G$300,6,FALSE)*VLOOKUP(VLOOKUP($B567,Indices_Poder!$B$5:$E$250,3,FALSE),Indices_Poder!$G$6:$N$27,4,FALSE)*VLOOKUP($F$545,Regional!$A$2:$B$7,2,FALSE)</f>
        <v>5589.5426159171857</v>
      </c>
      <c r="G567" s="2">
        <f>VLOOKUP($B567,Valores!$A$2:$G$300,6,FALSE)*VLOOKUP(VLOOKUP($B567,Indices_Poder!$B$5:$E$250,3,FALSE),Indices_Poder!$G$6:$N$27,4,FALSE)*VLOOKUP($G$545,Regional!$A$2:$B$7,2,FALSE)</f>
        <v>5899.1473297163184</v>
      </c>
      <c r="H567" s="2">
        <f>VLOOKUP($B567,Valores!$A$2:$G$300,6,FALSE)*VLOOKUP(VLOOKUP($B567,Indices_Poder!$B$5:$E$1166,3,FALSE),Indices_Poder!$G$6:$N$27,4,FALSE)*VLOOKUP($H$545,Regional!$A$2:$B$7,2,FALSE)</f>
        <v>5777.3733049938401</v>
      </c>
      <c r="I567" s="76">
        <f>VLOOKUP($B567,Valores!$A$2:$G$300,6,FALSE)*VLOOKUP(VLOOKUP($B567,Indices_Poder!$B$5:$E$250,3,FALSE),Indices_Poder!$G$6:$N$27,4,FALSE)*VLOOKUP($I$545,Regional!$A$2:$B$7,2,FALSE)</f>
        <v>5827.9210133692077</v>
      </c>
      <c r="J567" s="63">
        <f t="shared" si="120"/>
        <v>87237.877380785387</v>
      </c>
      <c r="K567" s="2">
        <f t="shared" si="120"/>
        <v>83843.13923875778</v>
      </c>
      <c r="L567" s="2">
        <f t="shared" si="120"/>
        <v>88487.209945744777</v>
      </c>
      <c r="M567" s="2">
        <f t="shared" si="120"/>
        <v>86660.599574907596</v>
      </c>
      <c r="N567" s="76">
        <f t="shared" si="120"/>
        <v>87418.815200538113</v>
      </c>
      <c r="O567" s="1">
        <f>VLOOKUP(B567,Valores!$A$2:$P$300,14,FALSE)</f>
        <v>1</v>
      </c>
      <c r="P567" s="1">
        <f>VLOOKUP(B567,Valores!$A$2:$P$300,15,FALSE)</f>
        <v>3.1300000000000001E-2</v>
      </c>
      <c r="Q567" s="72">
        <f t="shared" si="131"/>
        <v>0</v>
      </c>
      <c r="R567" s="72">
        <f t="shared" si="131"/>
        <v>0</v>
      </c>
      <c r="S567" s="72">
        <f t="shared" si="131"/>
        <v>0</v>
      </c>
      <c r="T567" s="72">
        <f t="shared" si="131"/>
        <v>0</v>
      </c>
      <c r="U567" s="72">
        <f t="shared" si="131"/>
        <v>0</v>
      </c>
      <c r="W567" s="2">
        <f t="shared" si="122"/>
        <v>87237.877380785387</v>
      </c>
      <c r="X567" s="1">
        <f t="shared" si="132"/>
        <v>87237.877380785387</v>
      </c>
      <c r="Z567" s="2">
        <f t="shared" si="123"/>
        <v>83843.13923875778</v>
      </c>
      <c r="AA567" s="77">
        <f t="shared" si="124"/>
        <v>83843.13923875778</v>
      </c>
      <c r="AC567" s="2">
        <f t="shared" si="125"/>
        <v>88487.209945744777</v>
      </c>
      <c r="AD567" s="77">
        <f t="shared" si="126"/>
        <v>88487.209945744777</v>
      </c>
      <c r="AF567" s="2">
        <f t="shared" si="127"/>
        <v>86660.599574907596</v>
      </c>
      <c r="AG567" s="77">
        <f t="shared" si="128"/>
        <v>86660.599574907596</v>
      </c>
      <c r="AI567" s="2">
        <f t="shared" si="129"/>
        <v>87418.815200538113</v>
      </c>
      <c r="AJ567" s="77">
        <f t="shared" si="130"/>
        <v>87418.815200538113</v>
      </c>
    </row>
    <row r="568" spans="1:36" x14ac:dyDescent="0.2">
      <c r="A568" s="72">
        <v>23</v>
      </c>
      <c r="B568" s="1" t="s">
        <v>90</v>
      </c>
      <c r="C568" s="1" t="str">
        <f>VLOOKUP(B568,Valores!$A$2:$F$300,5,FALSE)</f>
        <v>m³</v>
      </c>
      <c r="D568" s="1">
        <v>10.5</v>
      </c>
      <c r="E568" s="63">
        <f>VLOOKUP($B568,Valores!$A$2:$G$300,6,FALSE)*VLOOKUP(VLOOKUP($B568,Indices_Poder!$B$5:$E$250,3,FALSE),Indices_Poder!$G$6:$N$27,4,FALSE)*VLOOKUP($E$545,Regional!$A$2:$B$7,2,FALSE)</f>
        <v>5815.858492052359</v>
      </c>
      <c r="F568" s="2">
        <f>VLOOKUP($B568,Valores!$A$2:$G$300,6,FALSE)*VLOOKUP(VLOOKUP($B568,Indices_Poder!$B$5:$E$250,3,FALSE),Indices_Poder!$G$6:$N$27,4,FALSE)*VLOOKUP($F$545,Regional!$A$2:$B$7,2,FALSE)</f>
        <v>5589.5426159171857</v>
      </c>
      <c r="G568" s="2">
        <f>VLOOKUP($B568,Valores!$A$2:$G$300,6,FALSE)*VLOOKUP(VLOOKUP($B568,Indices_Poder!$B$5:$E$250,3,FALSE),Indices_Poder!$G$6:$N$27,4,FALSE)*VLOOKUP($G$545,Regional!$A$2:$B$7,2,FALSE)</f>
        <v>5899.1473297163184</v>
      </c>
      <c r="H568" s="2">
        <f>VLOOKUP($B568,Valores!$A$2:$G$300,6,FALSE)*VLOOKUP(VLOOKUP($B568,Indices_Poder!$B$5:$E$1166,3,FALSE),Indices_Poder!$G$6:$N$27,4,FALSE)*VLOOKUP($H$545,Regional!$A$2:$B$7,2,FALSE)</f>
        <v>5777.3733049938401</v>
      </c>
      <c r="I568" s="76">
        <f>VLOOKUP($B568,Valores!$A$2:$G$300,6,FALSE)*VLOOKUP(VLOOKUP($B568,Indices_Poder!$B$5:$E$250,3,FALSE),Indices_Poder!$G$6:$N$27,4,FALSE)*VLOOKUP($I$545,Regional!$A$2:$B$7,2,FALSE)</f>
        <v>5827.9210133692077</v>
      </c>
      <c r="J568" s="63">
        <f t="shared" si="120"/>
        <v>61066.514166549772</v>
      </c>
      <c r="K568" s="2">
        <f t="shared" si="120"/>
        <v>58690.197467130449</v>
      </c>
      <c r="L568" s="2">
        <f t="shared" si="120"/>
        <v>61941.046962021341</v>
      </c>
      <c r="M568" s="2">
        <f t="shared" si="120"/>
        <v>60662.41970243532</v>
      </c>
      <c r="N568" s="76">
        <f t="shared" si="120"/>
        <v>61193.17064037668</v>
      </c>
      <c r="O568" s="1">
        <f>VLOOKUP(B568,Valores!$A$2:$P$300,14,FALSE)</f>
        <v>1</v>
      </c>
      <c r="P568" s="1">
        <f>VLOOKUP(B568,Valores!$A$2:$P$300,15,FALSE)</f>
        <v>3.1300000000000001E-2</v>
      </c>
      <c r="Q568" s="72">
        <f t="shared" si="131"/>
        <v>0</v>
      </c>
      <c r="R568" s="72">
        <f t="shared" si="131"/>
        <v>0</v>
      </c>
      <c r="S568" s="72">
        <f t="shared" si="131"/>
        <v>0</v>
      </c>
      <c r="T568" s="72">
        <f t="shared" si="131"/>
        <v>0</v>
      </c>
      <c r="U568" s="72">
        <f t="shared" si="131"/>
        <v>0</v>
      </c>
      <c r="W568" s="2">
        <f t="shared" si="122"/>
        <v>61066.514166549772</v>
      </c>
      <c r="X568" s="1">
        <f t="shared" si="132"/>
        <v>61066.514166549772</v>
      </c>
      <c r="Z568" s="2">
        <f t="shared" si="123"/>
        <v>58690.197467130449</v>
      </c>
      <c r="AA568" s="77">
        <f t="shared" si="124"/>
        <v>58690.197467130449</v>
      </c>
      <c r="AC568" s="2">
        <f t="shared" si="125"/>
        <v>61941.046962021341</v>
      </c>
      <c r="AD568" s="77">
        <f t="shared" si="126"/>
        <v>61941.046962021341</v>
      </c>
      <c r="AF568" s="2">
        <f t="shared" si="127"/>
        <v>60662.41970243532</v>
      </c>
      <c r="AG568" s="77">
        <f t="shared" si="128"/>
        <v>60662.41970243532</v>
      </c>
      <c r="AI568" s="2">
        <f t="shared" si="129"/>
        <v>61193.17064037668</v>
      </c>
      <c r="AJ568" s="77">
        <f t="shared" si="130"/>
        <v>61193.17064037668</v>
      </c>
    </row>
    <row r="569" spans="1:36" x14ac:dyDescent="0.2">
      <c r="A569" s="72">
        <v>24</v>
      </c>
      <c r="B569" s="1" t="s">
        <v>135</v>
      </c>
      <c r="C569" s="1" t="str">
        <f>VLOOKUP(B569,Valores!$A$2:$F$300,5,FALSE)</f>
        <v>m³</v>
      </c>
      <c r="D569" s="1">
        <v>31.5</v>
      </c>
      <c r="E569" s="63">
        <f>VLOOKUP($B569,Valores!$A$2:$G$300,6,FALSE)*VLOOKUP(VLOOKUP($B569,Indices_Poder!$B$5:$E$250,3,FALSE),Indices_Poder!$G$6:$N$27,4,FALSE)*VLOOKUP($E$545,Regional!$A$2:$B$7,2,FALSE)</f>
        <v>5815.858492052359</v>
      </c>
      <c r="F569" s="2">
        <f>VLOOKUP($B569,Valores!$A$2:$G$300,6,FALSE)*VLOOKUP(VLOOKUP($B569,Indices_Poder!$B$5:$E$250,3,FALSE),Indices_Poder!$G$6:$N$27,4,FALSE)*VLOOKUP($F$545,Regional!$A$2:$B$7,2,FALSE)</f>
        <v>5589.5426159171857</v>
      </c>
      <c r="G569" s="2">
        <f>VLOOKUP($B569,Valores!$A$2:$G$300,6,FALSE)*VLOOKUP(VLOOKUP($B569,Indices_Poder!$B$5:$E$250,3,FALSE),Indices_Poder!$G$6:$N$27,4,FALSE)*VLOOKUP($G$545,Regional!$A$2:$B$7,2,FALSE)</f>
        <v>5899.1473297163184</v>
      </c>
      <c r="H569" s="2">
        <f>VLOOKUP($B569,Valores!$A$2:$G$300,6,FALSE)*VLOOKUP(VLOOKUP($B569,Indices_Poder!$B$5:$E$1166,3,FALSE),Indices_Poder!$G$6:$N$27,4,FALSE)*VLOOKUP($H$545,Regional!$A$2:$B$7,2,FALSE)</f>
        <v>5777.3733049938401</v>
      </c>
      <c r="I569" s="76">
        <f>VLOOKUP($B569,Valores!$A$2:$G$300,6,FALSE)*VLOOKUP(VLOOKUP($B569,Indices_Poder!$B$5:$E$250,3,FALSE),Indices_Poder!$G$6:$N$27,4,FALSE)*VLOOKUP($I$545,Regional!$A$2:$B$7,2,FALSE)</f>
        <v>5827.9210133692077</v>
      </c>
      <c r="J569" s="63">
        <f t="shared" si="120"/>
        <v>183199.54249964931</v>
      </c>
      <c r="K569" s="2">
        <f t="shared" si="120"/>
        <v>176070.59240139136</v>
      </c>
      <c r="L569" s="2">
        <f t="shared" si="120"/>
        <v>185823.14088606404</v>
      </c>
      <c r="M569" s="2">
        <f t="shared" si="120"/>
        <v>181987.25910730596</v>
      </c>
      <c r="N569" s="76">
        <f t="shared" si="120"/>
        <v>183579.51192113003</v>
      </c>
      <c r="O569" s="1">
        <f>VLOOKUP(B569,Valores!$A$2:$P$300,14,FALSE)</f>
        <v>1</v>
      </c>
      <c r="P569" s="1">
        <f>VLOOKUP(B569,Valores!$A$2:$P$300,15,FALSE)</f>
        <v>3.1300000000000001E-2</v>
      </c>
      <c r="Q569" s="72">
        <f t="shared" si="131"/>
        <v>0</v>
      </c>
      <c r="R569" s="72">
        <f t="shared" si="131"/>
        <v>0</v>
      </c>
      <c r="S569" s="72">
        <f t="shared" si="131"/>
        <v>0</v>
      </c>
      <c r="T569" s="72">
        <f t="shared" si="131"/>
        <v>0</v>
      </c>
      <c r="U569" s="72">
        <f t="shared" si="131"/>
        <v>0</v>
      </c>
      <c r="W569" s="2">
        <f t="shared" si="122"/>
        <v>183199.54249964931</v>
      </c>
      <c r="X569" s="1">
        <f t="shared" si="132"/>
        <v>183199.54249964931</v>
      </c>
      <c r="Z569" s="2">
        <f t="shared" si="123"/>
        <v>176070.59240139136</v>
      </c>
      <c r="AA569" s="77">
        <f t="shared" si="124"/>
        <v>176070.59240139136</v>
      </c>
      <c r="AC569" s="2">
        <f t="shared" si="125"/>
        <v>185823.14088606404</v>
      </c>
      <c r="AD569" s="77">
        <f t="shared" si="126"/>
        <v>185823.14088606404</v>
      </c>
      <c r="AF569" s="2">
        <f t="shared" si="127"/>
        <v>181987.25910730596</v>
      </c>
      <c r="AG569" s="77">
        <f t="shared" si="128"/>
        <v>181987.25910730596</v>
      </c>
      <c r="AI569" s="2">
        <f t="shared" si="129"/>
        <v>183579.51192113003</v>
      </c>
      <c r="AJ569" s="77">
        <f t="shared" si="130"/>
        <v>183579.51192113003</v>
      </c>
    </row>
    <row r="570" spans="1:36" x14ac:dyDescent="0.2">
      <c r="A570" s="72">
        <v>25</v>
      </c>
      <c r="B570" s="1" t="s">
        <v>137</v>
      </c>
      <c r="C570" s="1" t="str">
        <f>VLOOKUP(B570,Valores!$A$2:$F$300,5,FALSE)</f>
        <v>m³</v>
      </c>
      <c r="D570" s="1">
        <v>5.25</v>
      </c>
      <c r="E570" s="63">
        <f>VLOOKUP($B570,Valores!$A$2:$G$300,6,FALSE)*VLOOKUP(VLOOKUP($B570,Indices_Poder!$B$5:$E$250,3,FALSE),Indices_Poder!$G$6:$N$27,4,FALSE)*VLOOKUP($E$545,Regional!$A$2:$B$7,2,FALSE)</f>
        <v>5815.858492052359</v>
      </c>
      <c r="F570" s="2">
        <f>VLOOKUP($B570,Valores!$A$2:$G$300,6,FALSE)*VLOOKUP(VLOOKUP($B570,Indices_Poder!$B$5:$E$250,3,FALSE),Indices_Poder!$G$6:$N$27,4,FALSE)*VLOOKUP($F$545,Regional!$A$2:$B$7,2,FALSE)</f>
        <v>5589.5426159171857</v>
      </c>
      <c r="G570" s="2">
        <f>VLOOKUP($B570,Valores!$A$2:$G$300,6,FALSE)*VLOOKUP(VLOOKUP($B570,Indices_Poder!$B$5:$E$250,3,FALSE),Indices_Poder!$G$6:$N$27,4,FALSE)*VLOOKUP($G$545,Regional!$A$2:$B$7,2,FALSE)</f>
        <v>5899.1473297163184</v>
      </c>
      <c r="H570" s="2">
        <f>VLOOKUP($B570,Valores!$A$2:$G$300,6,FALSE)*VLOOKUP(VLOOKUP($B570,Indices_Poder!$B$5:$E$1166,3,FALSE),Indices_Poder!$G$6:$N$27,4,FALSE)*VLOOKUP($H$545,Regional!$A$2:$B$7,2,FALSE)</f>
        <v>5777.3733049938401</v>
      </c>
      <c r="I570" s="76">
        <f>VLOOKUP($B570,Valores!$A$2:$G$300,6,FALSE)*VLOOKUP(VLOOKUP($B570,Indices_Poder!$B$5:$E$250,3,FALSE),Indices_Poder!$G$6:$N$27,4,FALSE)*VLOOKUP($I$545,Regional!$A$2:$B$7,2,FALSE)</f>
        <v>5827.9210133692077</v>
      </c>
      <c r="J570" s="63">
        <f t="shared" si="120"/>
        <v>30533.257083274886</v>
      </c>
      <c r="K570" s="2">
        <f t="shared" si="120"/>
        <v>29345.098733565224</v>
      </c>
      <c r="L570" s="2">
        <f t="shared" si="120"/>
        <v>30970.52348101067</v>
      </c>
      <c r="M570" s="2">
        <f t="shared" si="120"/>
        <v>30331.20985121766</v>
      </c>
      <c r="N570" s="76">
        <f t="shared" si="120"/>
        <v>30596.58532018834</v>
      </c>
      <c r="O570" s="1">
        <f>VLOOKUP(B570,Valores!$A$2:$P$300,14,FALSE)</f>
        <v>1</v>
      </c>
      <c r="P570" s="1">
        <f>VLOOKUP(B570,Valores!$A$2:$P$300,15,FALSE)</f>
        <v>3.1300000000000001E-2</v>
      </c>
      <c r="Q570" s="72">
        <f t="shared" si="131"/>
        <v>0</v>
      </c>
      <c r="R570" s="72">
        <f t="shared" si="131"/>
        <v>0</v>
      </c>
      <c r="S570" s="72">
        <f t="shared" si="131"/>
        <v>0</v>
      </c>
      <c r="T570" s="72">
        <f t="shared" si="131"/>
        <v>0</v>
      </c>
      <c r="U570" s="72">
        <f t="shared" si="131"/>
        <v>0</v>
      </c>
      <c r="W570" s="2">
        <f t="shared" si="122"/>
        <v>30533.257083274886</v>
      </c>
      <c r="X570" s="1">
        <f t="shared" si="132"/>
        <v>30533.257083274886</v>
      </c>
      <c r="Z570" s="2">
        <f t="shared" si="123"/>
        <v>29345.098733565224</v>
      </c>
      <c r="AA570" s="77">
        <f t="shared" si="124"/>
        <v>29345.098733565224</v>
      </c>
      <c r="AC570" s="2">
        <f t="shared" si="125"/>
        <v>30970.52348101067</v>
      </c>
      <c r="AD570" s="77">
        <f t="shared" si="126"/>
        <v>30970.52348101067</v>
      </c>
      <c r="AF570" s="2">
        <f t="shared" si="127"/>
        <v>30331.20985121766</v>
      </c>
      <c r="AG570" s="77">
        <f t="shared" si="128"/>
        <v>30331.20985121766</v>
      </c>
      <c r="AI570" s="2">
        <f t="shared" si="129"/>
        <v>30596.58532018834</v>
      </c>
      <c r="AJ570" s="77">
        <f t="shared" si="130"/>
        <v>30596.58532018834</v>
      </c>
    </row>
    <row r="571" spans="1:36" x14ac:dyDescent="0.2">
      <c r="A571" s="72">
        <v>26</v>
      </c>
      <c r="B571" s="1" t="s">
        <v>91</v>
      </c>
      <c r="C571" s="1" t="str">
        <f>VLOOKUP(B571,Valores!$A$2:$F$300,5,FALSE)</f>
        <v>m³</v>
      </c>
      <c r="D571" s="1">
        <v>5.25</v>
      </c>
      <c r="E571" s="63">
        <f>VLOOKUP($B571,Valores!$A$2:$G$300,6,FALSE)*VLOOKUP(VLOOKUP($B571,Indices_Poder!$B$5:$E$250,3,FALSE),Indices_Poder!$G$6:$N$27,4,FALSE)*VLOOKUP($E$545,Regional!$A$2:$B$7,2,FALSE)</f>
        <v>5815.858492052359</v>
      </c>
      <c r="F571" s="2">
        <f>VLOOKUP($B571,Valores!$A$2:$G$300,6,FALSE)*VLOOKUP(VLOOKUP($B571,Indices_Poder!$B$5:$E$250,3,FALSE),Indices_Poder!$G$6:$N$27,4,FALSE)*VLOOKUP($F$545,Regional!$A$2:$B$7,2,FALSE)</f>
        <v>5589.5426159171857</v>
      </c>
      <c r="G571" s="2">
        <f>VLOOKUP($B571,Valores!$A$2:$G$300,6,FALSE)*VLOOKUP(VLOOKUP($B571,Indices_Poder!$B$5:$E$250,3,FALSE),Indices_Poder!$G$6:$N$27,4,FALSE)*VLOOKUP($G$545,Regional!$A$2:$B$7,2,FALSE)</f>
        <v>5899.1473297163184</v>
      </c>
      <c r="H571" s="2">
        <f>VLOOKUP($B571,Valores!$A$2:$G$300,6,FALSE)*VLOOKUP(VLOOKUP($B571,Indices_Poder!$B$5:$E$1166,3,FALSE),Indices_Poder!$G$6:$N$27,4,FALSE)*VLOOKUP($H$545,Regional!$A$2:$B$7,2,FALSE)</f>
        <v>5777.3733049938401</v>
      </c>
      <c r="I571" s="76">
        <f>VLOOKUP($B571,Valores!$A$2:$G$300,6,FALSE)*VLOOKUP(VLOOKUP($B571,Indices_Poder!$B$5:$E$250,3,FALSE),Indices_Poder!$G$6:$N$27,4,FALSE)*VLOOKUP($I$545,Regional!$A$2:$B$7,2,FALSE)</f>
        <v>5827.9210133692077</v>
      </c>
      <c r="J571" s="63">
        <f t="shared" si="120"/>
        <v>30533.257083274886</v>
      </c>
      <c r="K571" s="2">
        <f t="shared" si="120"/>
        <v>29345.098733565224</v>
      </c>
      <c r="L571" s="2">
        <f t="shared" si="120"/>
        <v>30970.52348101067</v>
      </c>
      <c r="M571" s="2">
        <f t="shared" si="120"/>
        <v>30331.20985121766</v>
      </c>
      <c r="N571" s="76">
        <f t="shared" si="120"/>
        <v>30596.58532018834</v>
      </c>
      <c r="O571" s="1">
        <f>VLOOKUP(B571,Valores!$A$2:$P$300,14,FALSE)</f>
        <v>1</v>
      </c>
      <c r="P571" s="1">
        <f>VLOOKUP(B571,Valores!$A$2:$P$300,15,FALSE)</f>
        <v>3.1300000000000001E-2</v>
      </c>
      <c r="Q571" s="72">
        <f t="shared" si="131"/>
        <v>0</v>
      </c>
      <c r="R571" s="72">
        <f t="shared" si="131"/>
        <v>0</v>
      </c>
      <c r="S571" s="72">
        <f t="shared" si="131"/>
        <v>0</v>
      </c>
      <c r="T571" s="72">
        <f t="shared" si="131"/>
        <v>0</v>
      </c>
      <c r="U571" s="72">
        <f t="shared" si="131"/>
        <v>0</v>
      </c>
      <c r="W571" s="2">
        <f t="shared" si="122"/>
        <v>30533.257083274886</v>
      </c>
      <c r="X571" s="1">
        <f t="shared" si="132"/>
        <v>30533.257083274886</v>
      </c>
      <c r="Z571" s="2">
        <f t="shared" si="123"/>
        <v>29345.098733565224</v>
      </c>
      <c r="AA571" s="77">
        <f t="shared" si="124"/>
        <v>29345.098733565224</v>
      </c>
      <c r="AC571" s="2">
        <f t="shared" si="125"/>
        <v>30970.52348101067</v>
      </c>
      <c r="AD571" s="77">
        <f t="shared" si="126"/>
        <v>30970.52348101067</v>
      </c>
      <c r="AF571" s="2">
        <f t="shared" si="127"/>
        <v>30331.20985121766</v>
      </c>
      <c r="AG571" s="77">
        <f t="shared" si="128"/>
        <v>30331.20985121766</v>
      </c>
      <c r="AI571" s="2">
        <f t="shared" si="129"/>
        <v>30596.58532018834</v>
      </c>
      <c r="AJ571" s="77">
        <f t="shared" si="130"/>
        <v>30596.58532018834</v>
      </c>
    </row>
    <row r="572" spans="1:36" x14ac:dyDescent="0.2">
      <c r="A572" s="72">
        <v>27</v>
      </c>
      <c r="B572" s="1" t="s">
        <v>92</v>
      </c>
      <c r="C572" s="1" t="str">
        <f>VLOOKUP(B572,Valores!$A$2:$F$300,5,FALSE)</f>
        <v>m³</v>
      </c>
      <c r="D572" s="1">
        <v>5.25</v>
      </c>
      <c r="E572" s="63">
        <f>VLOOKUP($B572,Valores!$A$2:$G$300,6,FALSE)*VLOOKUP(VLOOKUP($B572,Indices_Poder!$B$5:$E$250,3,FALSE),Indices_Poder!$G$6:$N$27,4,FALSE)*VLOOKUP($E$545,Regional!$A$2:$B$7,2,FALSE)</f>
        <v>5815.858492052359</v>
      </c>
      <c r="F572" s="2">
        <f>VLOOKUP($B572,Valores!$A$2:$G$300,6,FALSE)*VLOOKUP(VLOOKUP($B572,Indices_Poder!$B$5:$E$250,3,FALSE),Indices_Poder!$G$6:$N$27,4,FALSE)*VLOOKUP($F$545,Regional!$A$2:$B$7,2,FALSE)</f>
        <v>5589.5426159171857</v>
      </c>
      <c r="G572" s="2">
        <f>VLOOKUP($B572,Valores!$A$2:$G$300,6,FALSE)*VLOOKUP(VLOOKUP($B572,Indices_Poder!$B$5:$E$250,3,FALSE),Indices_Poder!$G$6:$N$27,4,FALSE)*VLOOKUP($G$545,Regional!$A$2:$B$7,2,FALSE)</f>
        <v>5899.1473297163184</v>
      </c>
      <c r="H572" s="2">
        <f>VLOOKUP($B572,Valores!$A$2:$G$300,6,FALSE)*VLOOKUP(VLOOKUP($B572,Indices_Poder!$B$5:$E$1166,3,FALSE),Indices_Poder!$G$6:$N$27,4,FALSE)*VLOOKUP($H$545,Regional!$A$2:$B$7,2,FALSE)</f>
        <v>5777.3733049938401</v>
      </c>
      <c r="I572" s="76">
        <f>VLOOKUP($B572,Valores!$A$2:$G$300,6,FALSE)*VLOOKUP(VLOOKUP($B572,Indices_Poder!$B$5:$E$250,3,FALSE),Indices_Poder!$G$6:$N$27,4,FALSE)*VLOOKUP($I$545,Regional!$A$2:$B$7,2,FALSE)</f>
        <v>5827.9210133692077</v>
      </c>
      <c r="J572" s="63">
        <f t="shared" si="120"/>
        <v>30533.257083274886</v>
      </c>
      <c r="K572" s="2">
        <f t="shared" si="120"/>
        <v>29345.098733565224</v>
      </c>
      <c r="L572" s="2">
        <f t="shared" si="120"/>
        <v>30970.52348101067</v>
      </c>
      <c r="M572" s="2">
        <f t="shared" si="120"/>
        <v>30331.20985121766</v>
      </c>
      <c r="N572" s="76">
        <f t="shared" si="120"/>
        <v>30596.58532018834</v>
      </c>
      <c r="O572" s="1">
        <f>VLOOKUP(B572,Valores!$A$2:$P$300,14,FALSE)</f>
        <v>1</v>
      </c>
      <c r="P572" s="1">
        <f>VLOOKUP(B572,Valores!$A$2:$P$300,15,FALSE)</f>
        <v>3.1300000000000001E-2</v>
      </c>
      <c r="Q572" s="72">
        <f t="shared" si="131"/>
        <v>0</v>
      </c>
      <c r="R572" s="72">
        <f t="shared" si="131"/>
        <v>0</v>
      </c>
      <c r="S572" s="72">
        <f t="shared" si="131"/>
        <v>0</v>
      </c>
      <c r="T572" s="72">
        <f t="shared" si="131"/>
        <v>0</v>
      </c>
      <c r="U572" s="72">
        <f t="shared" si="131"/>
        <v>0</v>
      </c>
      <c r="W572" s="2">
        <f t="shared" si="122"/>
        <v>30533.257083274886</v>
      </c>
      <c r="X572" s="1">
        <f t="shared" si="132"/>
        <v>30533.257083274886</v>
      </c>
      <c r="Z572" s="2">
        <f t="shared" si="123"/>
        <v>29345.098733565224</v>
      </c>
      <c r="AA572" s="77">
        <f t="shared" si="124"/>
        <v>29345.098733565224</v>
      </c>
      <c r="AC572" s="2">
        <f t="shared" si="125"/>
        <v>30970.52348101067</v>
      </c>
      <c r="AD572" s="77">
        <f t="shared" si="126"/>
        <v>30970.52348101067</v>
      </c>
      <c r="AF572" s="2">
        <f t="shared" si="127"/>
        <v>30331.20985121766</v>
      </c>
      <c r="AG572" s="77">
        <f t="shared" si="128"/>
        <v>30331.20985121766</v>
      </c>
      <c r="AI572" s="2">
        <f t="shared" si="129"/>
        <v>30596.58532018834</v>
      </c>
      <c r="AJ572" s="77">
        <f t="shared" si="130"/>
        <v>30596.58532018834</v>
      </c>
    </row>
    <row r="573" spans="1:36" x14ac:dyDescent="0.2">
      <c r="A573" s="72">
        <v>28</v>
      </c>
      <c r="B573" s="1" t="s">
        <v>241</v>
      </c>
      <c r="C573" s="1" t="str">
        <f>VLOOKUP(B573,Valores!$A$2:$F$300,5,FALSE)</f>
        <v>m³</v>
      </c>
      <c r="D573" s="1">
        <v>45</v>
      </c>
      <c r="E573" s="63">
        <f>VLOOKUP($B573,Valores!$A$2:$G$300,6,FALSE)*VLOOKUP(VLOOKUP($B573,Indices_Poder!$B$5:$E$250,3,FALSE),Indices_Poder!$G$6:$N$27,4,FALSE)*VLOOKUP($E$545,Regional!$A$2:$B$7,2,FALSE)</f>
        <v>5815.858492052359</v>
      </c>
      <c r="F573" s="2">
        <f>VLOOKUP($B573,Valores!$A$2:$G$300,6,FALSE)*VLOOKUP(VLOOKUP($B573,Indices_Poder!$B$5:$E$250,3,FALSE),Indices_Poder!$G$6:$N$27,4,FALSE)*VLOOKUP($F$545,Regional!$A$2:$B$7,2,FALSE)</f>
        <v>5589.5426159171857</v>
      </c>
      <c r="G573" s="2">
        <f>VLOOKUP($B573,Valores!$A$2:$G$300,6,FALSE)*VLOOKUP(VLOOKUP($B573,Indices_Poder!$B$5:$E$250,3,FALSE),Indices_Poder!$G$6:$N$27,4,FALSE)*VLOOKUP($G$545,Regional!$A$2:$B$7,2,FALSE)</f>
        <v>5899.1473297163184</v>
      </c>
      <c r="H573" s="2">
        <f>VLOOKUP($B573,Valores!$A$2:$G$300,6,FALSE)*VLOOKUP(VLOOKUP($B573,Indices_Poder!$B$5:$E$1166,3,FALSE),Indices_Poder!$G$6:$N$27,4,FALSE)*VLOOKUP($H$545,Regional!$A$2:$B$7,2,FALSE)</f>
        <v>5777.3733049938401</v>
      </c>
      <c r="I573" s="76">
        <f>VLOOKUP($B573,Valores!$A$2:$G$300,6,FALSE)*VLOOKUP(VLOOKUP($B573,Indices_Poder!$B$5:$E$250,3,FALSE),Indices_Poder!$G$6:$N$27,4,FALSE)*VLOOKUP($I$545,Regional!$A$2:$B$7,2,FALSE)</f>
        <v>5827.9210133692077</v>
      </c>
      <c r="J573" s="63">
        <f t="shared" si="120"/>
        <v>261713.63214235616</v>
      </c>
      <c r="K573" s="2">
        <f t="shared" si="120"/>
        <v>251529.41771627337</v>
      </c>
      <c r="L573" s="2">
        <f t="shared" si="120"/>
        <v>265461.62983723433</v>
      </c>
      <c r="M573" s="2">
        <f t="shared" si="120"/>
        <v>259981.79872472282</v>
      </c>
      <c r="N573" s="76">
        <f t="shared" si="120"/>
        <v>262256.44560161437</v>
      </c>
      <c r="O573" s="1">
        <f>VLOOKUP(B573,Valores!$A$2:$P$300,14,FALSE)</f>
        <v>1</v>
      </c>
      <c r="P573" s="1">
        <f>VLOOKUP(B573,Valores!$A$2:$P$300,15,FALSE)</f>
        <v>3.1300000000000001E-2</v>
      </c>
      <c r="Q573" s="72">
        <f t="shared" si="131"/>
        <v>0</v>
      </c>
      <c r="R573" s="72">
        <f t="shared" si="131"/>
        <v>0</v>
      </c>
      <c r="S573" s="72">
        <f t="shared" si="131"/>
        <v>0</v>
      </c>
      <c r="T573" s="72">
        <f t="shared" si="131"/>
        <v>0</v>
      </c>
      <c r="U573" s="72">
        <f t="shared" si="131"/>
        <v>0</v>
      </c>
      <c r="W573" s="2">
        <f t="shared" si="122"/>
        <v>261713.63214235616</v>
      </c>
      <c r="X573" s="1">
        <f t="shared" si="132"/>
        <v>261713.63214235616</v>
      </c>
      <c r="Z573" s="2">
        <f t="shared" si="123"/>
        <v>251529.41771627337</v>
      </c>
      <c r="AA573" s="77">
        <f t="shared" si="124"/>
        <v>251529.41771627337</v>
      </c>
      <c r="AC573" s="2">
        <f t="shared" si="125"/>
        <v>265461.62983723433</v>
      </c>
      <c r="AD573" s="77">
        <f t="shared" si="126"/>
        <v>265461.62983723433</v>
      </c>
      <c r="AF573" s="2">
        <f t="shared" si="127"/>
        <v>259981.79872472282</v>
      </c>
      <c r="AG573" s="77">
        <f t="shared" si="128"/>
        <v>259981.79872472282</v>
      </c>
      <c r="AI573" s="2">
        <f t="shared" si="129"/>
        <v>262256.44560161437</v>
      </c>
      <c r="AJ573" s="77">
        <f t="shared" si="130"/>
        <v>262256.44560161437</v>
      </c>
    </row>
    <row r="574" spans="1:36" x14ac:dyDescent="0.2">
      <c r="A574" s="72">
        <v>29</v>
      </c>
      <c r="B574" s="1" t="s">
        <v>136</v>
      </c>
      <c r="C574" s="1" t="str">
        <f>VLOOKUP(B574,Valores!$A$2:$F$300,5,FALSE)</f>
        <v>m³</v>
      </c>
      <c r="D574" s="1">
        <v>5.25</v>
      </c>
      <c r="E574" s="63">
        <f>VLOOKUP($B574,Valores!$A$2:$G$300,6,FALSE)*VLOOKUP(VLOOKUP($B574,Indices_Poder!$B$5:$E$250,3,FALSE),Indices_Poder!$G$6:$N$27,4,FALSE)*VLOOKUP($E$545,Regional!$A$2:$B$7,2,FALSE)</f>
        <v>5815.858492052359</v>
      </c>
      <c r="F574" s="2">
        <f>VLOOKUP($B574,Valores!$A$2:$G$300,6,FALSE)*VLOOKUP(VLOOKUP($B574,Indices_Poder!$B$5:$E$250,3,FALSE),Indices_Poder!$G$6:$N$27,4,FALSE)*VLOOKUP($F$545,Regional!$A$2:$B$7,2,FALSE)</f>
        <v>5589.5426159171857</v>
      </c>
      <c r="G574" s="2">
        <f>VLOOKUP($B574,Valores!$A$2:$G$300,6,FALSE)*VLOOKUP(VLOOKUP($B574,Indices_Poder!$B$5:$E$250,3,FALSE),Indices_Poder!$G$6:$N$27,4,FALSE)*VLOOKUP($G$545,Regional!$A$2:$B$7,2,FALSE)</f>
        <v>5899.1473297163184</v>
      </c>
      <c r="H574" s="2">
        <f>VLOOKUP($B574,Valores!$A$2:$G$300,6,FALSE)*VLOOKUP(VLOOKUP($B574,Indices_Poder!$B$5:$E$1166,3,FALSE),Indices_Poder!$G$6:$N$27,4,FALSE)*VLOOKUP($H$545,Regional!$A$2:$B$7,2,FALSE)</f>
        <v>5777.3733049938401</v>
      </c>
      <c r="I574" s="76">
        <f>VLOOKUP($B574,Valores!$A$2:$G$300,6,FALSE)*VLOOKUP(VLOOKUP($B574,Indices_Poder!$B$5:$E$250,3,FALSE),Indices_Poder!$G$6:$N$27,4,FALSE)*VLOOKUP($I$545,Regional!$A$2:$B$7,2,FALSE)</f>
        <v>5827.9210133692077</v>
      </c>
      <c r="J574" s="63">
        <f t="shared" si="120"/>
        <v>30533.257083274886</v>
      </c>
      <c r="K574" s="2">
        <f t="shared" si="120"/>
        <v>29345.098733565224</v>
      </c>
      <c r="L574" s="2">
        <f t="shared" si="120"/>
        <v>30970.52348101067</v>
      </c>
      <c r="M574" s="2">
        <f t="shared" si="120"/>
        <v>30331.20985121766</v>
      </c>
      <c r="N574" s="76">
        <f t="shared" si="120"/>
        <v>30596.58532018834</v>
      </c>
      <c r="O574" s="1">
        <f>VLOOKUP(B574,Valores!$A$2:$P$300,14,FALSE)</f>
        <v>1</v>
      </c>
      <c r="P574" s="1">
        <f>VLOOKUP(B574,Valores!$A$2:$P$300,15,FALSE)</f>
        <v>3.1300000000000001E-2</v>
      </c>
      <c r="Q574" s="72">
        <f t="shared" si="131"/>
        <v>0</v>
      </c>
      <c r="R574" s="72">
        <f t="shared" si="131"/>
        <v>0</v>
      </c>
      <c r="S574" s="72">
        <f t="shared" si="131"/>
        <v>0</v>
      </c>
      <c r="T574" s="72">
        <f t="shared" si="131"/>
        <v>0</v>
      </c>
      <c r="U574" s="72">
        <f t="shared" si="131"/>
        <v>0</v>
      </c>
      <c r="W574" s="2">
        <f t="shared" si="122"/>
        <v>30533.257083274886</v>
      </c>
      <c r="X574" s="1">
        <f t="shared" si="132"/>
        <v>30533.257083274886</v>
      </c>
      <c r="Z574" s="2">
        <f t="shared" si="123"/>
        <v>29345.098733565224</v>
      </c>
      <c r="AA574" s="77">
        <f t="shared" si="124"/>
        <v>29345.098733565224</v>
      </c>
      <c r="AC574" s="2">
        <f t="shared" si="125"/>
        <v>30970.52348101067</v>
      </c>
      <c r="AD574" s="77">
        <f t="shared" si="126"/>
        <v>30970.52348101067</v>
      </c>
      <c r="AF574" s="2">
        <f t="shared" si="127"/>
        <v>30331.20985121766</v>
      </c>
      <c r="AG574" s="77">
        <f t="shared" si="128"/>
        <v>30331.20985121766</v>
      </c>
      <c r="AI574" s="2">
        <f t="shared" si="129"/>
        <v>30596.58532018834</v>
      </c>
      <c r="AJ574" s="77">
        <f t="shared" si="130"/>
        <v>30596.58532018834</v>
      </c>
    </row>
    <row r="575" spans="1:36" x14ac:dyDescent="0.2">
      <c r="A575" s="72">
        <v>30</v>
      </c>
      <c r="B575" s="1" t="s">
        <v>163</v>
      </c>
      <c r="C575" s="1" t="str">
        <f>VLOOKUP(B575,Valores!$A$2:$F$300,5,FALSE)</f>
        <v>unid.</v>
      </c>
      <c r="D575" s="1">
        <v>1</v>
      </c>
      <c r="E575" s="63">
        <f>VLOOKUP($B575,Valores!$A$2:$G$300,6,FALSE)*VLOOKUP(VLOOKUP($B575,Indices_Poder!$B$5:$E$250,3,FALSE),Indices_Poder!$G$6:$N$27,4,FALSE)*VLOOKUP($E$545,Regional!$A$2:$B$7,2,FALSE)</f>
        <v>95297.275528865226</v>
      </c>
      <c r="F575" s="2">
        <f>VLOOKUP($B575,Valores!$A$2:$G$300,6,FALSE)*VLOOKUP(VLOOKUP($B575,Indices_Poder!$B$5:$E$250,3,FALSE),Indices_Poder!$G$6:$N$27,4,FALSE)*VLOOKUP($F$545,Regional!$A$2:$B$7,2,FALSE)</f>
        <v>91588.917350260497</v>
      </c>
      <c r="G575" s="2">
        <f>VLOOKUP($B575,Valores!$A$2:$G$300,6,FALSE)*VLOOKUP(VLOOKUP($B575,Indices_Poder!$B$5:$E$250,3,FALSE),Indices_Poder!$G$6:$N$27,4,FALSE)*VLOOKUP($G$545,Regional!$A$2:$B$7,2,FALSE)</f>
        <v>96662.026635204529</v>
      </c>
      <c r="H575" s="2">
        <f>VLOOKUP($B575,Valores!$A$2:$G$300,6,FALSE)*VLOOKUP(VLOOKUP($B575,Indices_Poder!$B$5:$E$1166,3,FALSE),Indices_Poder!$G$6:$N$27,4,FALSE)*VLOOKUP($H$545,Regional!$A$2:$B$7,2,FALSE)</f>
        <v>94666.666396970526</v>
      </c>
      <c r="I575" s="76">
        <f>VLOOKUP($B575,Valores!$A$2:$G$300,6,FALSE)*VLOOKUP(VLOOKUP($B575,Indices_Poder!$B$5:$E$250,3,FALSE),Indices_Poder!$G$6:$N$27,4,FALSE)*VLOOKUP($I$545,Regional!$A$2:$B$7,2,FALSE)</f>
        <v>95494.929137369545</v>
      </c>
      <c r="J575" s="63">
        <f t="shared" si="120"/>
        <v>95297.275528865226</v>
      </c>
      <c r="K575" s="2">
        <f t="shared" si="120"/>
        <v>91588.917350260497</v>
      </c>
      <c r="L575" s="2">
        <f t="shared" si="120"/>
        <v>96662.026635204529</v>
      </c>
      <c r="M575" s="2">
        <f t="shared" si="120"/>
        <v>94666.666396970526</v>
      </c>
      <c r="N575" s="76">
        <f t="shared" si="120"/>
        <v>95494.929137369545</v>
      </c>
      <c r="O575" s="1">
        <f>VLOOKUP(B575,Valores!$A$2:$P$300,14,FALSE)</f>
        <v>1</v>
      </c>
      <c r="P575" s="1">
        <f>VLOOKUP(B575,Valores!$A$2:$P$300,15,FALSE)</f>
        <v>6.6699999999999995E-2</v>
      </c>
      <c r="Q575" s="72">
        <f t="shared" si="131"/>
        <v>0</v>
      </c>
      <c r="R575" s="72">
        <f t="shared" si="131"/>
        <v>0</v>
      </c>
      <c r="S575" s="72">
        <f t="shared" si="131"/>
        <v>0</v>
      </c>
      <c r="T575" s="72">
        <f t="shared" si="131"/>
        <v>0</v>
      </c>
      <c r="U575" s="72">
        <f t="shared" si="131"/>
        <v>0</v>
      </c>
      <c r="W575" s="2">
        <f t="shared" si="122"/>
        <v>95297.275528865226</v>
      </c>
      <c r="X575" s="1">
        <f t="shared" si="132"/>
        <v>95297.275528865226</v>
      </c>
      <c r="Z575" s="2">
        <f t="shared" si="123"/>
        <v>91588.917350260497</v>
      </c>
      <c r="AA575" s="77">
        <f t="shared" si="124"/>
        <v>91588.917350260497</v>
      </c>
      <c r="AC575" s="2">
        <f t="shared" si="125"/>
        <v>96662.026635204529</v>
      </c>
      <c r="AD575" s="77">
        <f t="shared" si="126"/>
        <v>96662.026635204529</v>
      </c>
      <c r="AF575" s="2">
        <f t="shared" si="127"/>
        <v>94666.666396970526</v>
      </c>
      <c r="AG575" s="77">
        <f t="shared" si="128"/>
        <v>94666.666396970526</v>
      </c>
      <c r="AI575" s="2">
        <f t="shared" si="129"/>
        <v>95494.929137369545</v>
      </c>
      <c r="AJ575" s="77">
        <f t="shared" si="130"/>
        <v>95494.929137369545</v>
      </c>
    </row>
    <row r="576" spans="1:36" x14ac:dyDescent="0.2">
      <c r="A576" s="72">
        <v>31</v>
      </c>
      <c r="B576" s="1" t="s">
        <v>94</v>
      </c>
      <c r="C576" s="1" t="str">
        <f>VLOOKUP(B576,Valores!$A$2:$F$300,5,FALSE)</f>
        <v>unid.</v>
      </c>
      <c r="D576" s="1">
        <v>0</v>
      </c>
      <c r="E576" s="63">
        <f>VLOOKUP($B576,Valores!$A$2:$G$300,6,FALSE)*VLOOKUP(VLOOKUP($B576,Indices_Poder!$B$5:$E$250,3,FALSE),Indices_Poder!$G$6:$N$27,4,FALSE)*VLOOKUP($E$545,Regional!$A$2:$B$7,2,FALSE)</f>
        <v>95297.275528865226</v>
      </c>
      <c r="F576" s="2">
        <f>VLOOKUP($B576,Valores!$A$2:$G$300,6,FALSE)*VLOOKUP(VLOOKUP($B576,Indices_Poder!$B$5:$E$250,3,FALSE),Indices_Poder!$G$6:$N$27,4,FALSE)*VLOOKUP($F$545,Regional!$A$2:$B$7,2,FALSE)</f>
        <v>91588.917350260497</v>
      </c>
      <c r="G576" s="2">
        <f>VLOOKUP($B576,Valores!$A$2:$G$300,6,FALSE)*VLOOKUP(VLOOKUP($B576,Indices_Poder!$B$5:$E$250,3,FALSE),Indices_Poder!$G$6:$N$27,4,FALSE)*VLOOKUP($G$545,Regional!$A$2:$B$7,2,FALSE)</f>
        <v>96662.026635204529</v>
      </c>
      <c r="H576" s="2">
        <f>VLOOKUP($B576,Valores!$A$2:$G$300,6,FALSE)*VLOOKUP(VLOOKUP($B576,Indices_Poder!$B$5:$E$1166,3,FALSE),Indices_Poder!$G$6:$N$27,4,FALSE)*VLOOKUP($H$545,Regional!$A$2:$B$7,2,FALSE)</f>
        <v>94666.666396970526</v>
      </c>
      <c r="I576" s="76">
        <f>VLOOKUP($B576,Valores!$A$2:$G$300,6,FALSE)*VLOOKUP(VLOOKUP($B576,Indices_Poder!$B$5:$E$250,3,FALSE),Indices_Poder!$G$6:$N$27,4,FALSE)*VLOOKUP($I$545,Regional!$A$2:$B$7,2,FALSE)</f>
        <v>95494.929137369545</v>
      </c>
      <c r="J576" s="63">
        <f t="shared" si="120"/>
        <v>0</v>
      </c>
      <c r="K576" s="2">
        <f t="shared" si="120"/>
        <v>0</v>
      </c>
      <c r="L576" s="2">
        <f t="shared" si="120"/>
        <v>0</v>
      </c>
      <c r="M576" s="2">
        <f t="shared" si="120"/>
        <v>0</v>
      </c>
      <c r="N576" s="76">
        <f t="shared" si="120"/>
        <v>0</v>
      </c>
      <c r="O576" s="1">
        <f>VLOOKUP(B576,Valores!$A$2:$P$300,14,FALSE)</f>
        <v>1</v>
      </c>
      <c r="P576" s="1">
        <f>VLOOKUP(B576,Valores!$A$2:$P$300,15,FALSE)</f>
        <v>6.6699999999999995E-2</v>
      </c>
      <c r="Q576" s="72">
        <f t="shared" si="131"/>
        <v>0</v>
      </c>
      <c r="R576" s="72">
        <f t="shared" si="131"/>
        <v>0</v>
      </c>
      <c r="S576" s="72">
        <f t="shared" si="131"/>
        <v>0</v>
      </c>
      <c r="T576" s="72">
        <f t="shared" si="131"/>
        <v>0</v>
      </c>
      <c r="U576" s="72">
        <f t="shared" si="131"/>
        <v>0</v>
      </c>
      <c r="W576" s="2">
        <f t="shared" si="122"/>
        <v>0</v>
      </c>
      <c r="X576" s="1">
        <f t="shared" si="132"/>
        <v>0</v>
      </c>
      <c r="Z576" s="2">
        <f t="shared" si="123"/>
        <v>0</v>
      </c>
      <c r="AA576" s="77">
        <f t="shared" si="124"/>
        <v>0</v>
      </c>
      <c r="AC576" s="2">
        <f t="shared" si="125"/>
        <v>0</v>
      </c>
      <c r="AD576" s="77">
        <f t="shared" si="126"/>
        <v>0</v>
      </c>
      <c r="AF576" s="2">
        <f t="shared" si="127"/>
        <v>0</v>
      </c>
      <c r="AG576" s="77">
        <f t="shared" si="128"/>
        <v>0</v>
      </c>
      <c r="AI576" s="2">
        <f t="shared" si="129"/>
        <v>0</v>
      </c>
      <c r="AJ576" s="77">
        <f t="shared" si="130"/>
        <v>0</v>
      </c>
    </row>
    <row r="577" spans="1:36" x14ac:dyDescent="0.2">
      <c r="A577" s="72">
        <v>32</v>
      </c>
      <c r="B577" s="1" t="s">
        <v>164</v>
      </c>
      <c r="C577" s="1" t="str">
        <f>VLOOKUP(B577,Valores!$A$2:$F$300,5,FALSE)</f>
        <v>unid.</v>
      </c>
      <c r="D577" s="1">
        <v>1</v>
      </c>
      <c r="E577" s="63">
        <f>VLOOKUP($B577,Valores!$A$2:$G$300,6,FALSE)*VLOOKUP(VLOOKUP($B577,Indices_Poder!$B$5:$E$250,3,FALSE),Indices_Poder!$G$6:$N$27,4,FALSE)*VLOOKUP($E$545,Regional!$A$2:$B$7,2,FALSE)</f>
        <v>56459.620111442695</v>
      </c>
      <c r="F577" s="2">
        <f>VLOOKUP($B577,Valores!$A$2:$G$300,6,FALSE)*VLOOKUP(VLOOKUP($B577,Indices_Poder!$B$5:$E$250,3,FALSE),Indices_Poder!$G$6:$N$27,4,FALSE)*VLOOKUP($F$545,Regional!$A$2:$B$7,2,FALSE)</f>
        <v>54262.574153525813</v>
      </c>
      <c r="G577" s="2">
        <f>VLOOKUP($B577,Valores!$A$2:$G$300,6,FALSE)*VLOOKUP(VLOOKUP($B577,Indices_Poder!$B$5:$E$250,3,FALSE),Indices_Poder!$G$6:$N$27,4,FALSE)*VLOOKUP($G$545,Regional!$A$2:$B$7,2,FALSE)</f>
        <v>57268.177634026317</v>
      </c>
      <c r="H577" s="2">
        <f>VLOOKUP($B577,Valores!$A$2:$G$300,6,FALSE)*VLOOKUP(VLOOKUP($B577,Indices_Poder!$B$5:$E$1166,3,FALSE),Indices_Poder!$G$6:$N$27,4,FALSE)*VLOOKUP($H$545,Regional!$A$2:$B$7,2,FALSE)</f>
        <v>56086.010773421302</v>
      </c>
      <c r="I577" s="76">
        <f>VLOOKUP($B577,Valores!$A$2:$G$300,6,FALSE)*VLOOKUP(VLOOKUP($B577,Indices_Poder!$B$5:$E$250,3,FALSE),Indices_Poder!$G$6:$N$27,4,FALSE)*VLOOKUP($I$545,Regional!$A$2:$B$7,2,FALSE)</f>
        <v>56576.721545747911</v>
      </c>
      <c r="J577" s="63">
        <f t="shared" si="120"/>
        <v>56459.620111442695</v>
      </c>
      <c r="K577" s="2">
        <f t="shared" si="120"/>
        <v>54262.574153525813</v>
      </c>
      <c r="L577" s="2">
        <f t="shared" si="120"/>
        <v>57268.177634026317</v>
      </c>
      <c r="M577" s="2">
        <f t="shared" si="120"/>
        <v>56086.010773421302</v>
      </c>
      <c r="N577" s="76">
        <f t="shared" si="120"/>
        <v>56576.721545747911</v>
      </c>
      <c r="O577" s="1">
        <f>VLOOKUP(B577,Valores!$A$2:$P$300,14,FALSE)</f>
        <v>1</v>
      </c>
      <c r="P577" s="1">
        <f>VLOOKUP(B577,Valores!$A$2:$P$300,15,FALSE)</f>
        <v>6.6699999999999995E-2</v>
      </c>
      <c r="Q577" s="72">
        <f t="shared" si="131"/>
        <v>0</v>
      </c>
      <c r="R577" s="72">
        <f t="shared" si="131"/>
        <v>0</v>
      </c>
      <c r="S577" s="72">
        <f t="shared" si="131"/>
        <v>0</v>
      </c>
      <c r="T577" s="72">
        <f t="shared" si="131"/>
        <v>0</v>
      </c>
      <c r="U577" s="72">
        <f t="shared" si="131"/>
        <v>0</v>
      </c>
      <c r="W577" s="2">
        <f t="shared" si="122"/>
        <v>56459.620111442695</v>
      </c>
      <c r="X577" s="1">
        <f t="shared" si="132"/>
        <v>56459.620111442695</v>
      </c>
      <c r="Z577" s="2">
        <f t="shared" si="123"/>
        <v>54262.574153525813</v>
      </c>
      <c r="AA577" s="77">
        <f t="shared" si="124"/>
        <v>54262.574153525813</v>
      </c>
      <c r="AC577" s="2">
        <f t="shared" si="125"/>
        <v>57268.177634026317</v>
      </c>
      <c r="AD577" s="77">
        <f t="shared" si="126"/>
        <v>57268.177634026317</v>
      </c>
      <c r="AF577" s="2">
        <f t="shared" si="127"/>
        <v>56086.010773421302</v>
      </c>
      <c r="AG577" s="77">
        <f t="shared" si="128"/>
        <v>56086.010773421302</v>
      </c>
      <c r="AI577" s="2">
        <f t="shared" si="129"/>
        <v>56576.721545747911</v>
      </c>
      <c r="AJ577" s="77">
        <f t="shared" si="130"/>
        <v>56576.721545747911</v>
      </c>
    </row>
    <row r="578" spans="1:36" x14ac:dyDescent="0.2">
      <c r="A578" s="72">
        <v>33</v>
      </c>
      <c r="B578" s="1" t="s">
        <v>245</v>
      </c>
      <c r="C578" s="1" t="str">
        <f>VLOOKUP(B578,Valores!$A$2:$F$300,5,FALSE)</f>
        <v>unid.</v>
      </c>
      <c r="D578" s="1">
        <v>1</v>
      </c>
      <c r="E578" s="63">
        <f>VLOOKUP($B578,Valores!$A$2:$G$300,6,FALSE)*VLOOKUP(VLOOKUP($B578,Indices_Poder!$B$5:$E$250,3,FALSE),Indices_Poder!$G$6:$N$27,4,FALSE)*VLOOKUP($E$545,Regional!$A$2:$B$7,2,FALSE)</f>
        <v>95297.275528865226</v>
      </c>
      <c r="F578" s="2">
        <f>VLOOKUP($B578,Valores!$A$2:$G$300,6,FALSE)*VLOOKUP(VLOOKUP($B578,Indices_Poder!$B$5:$E$250,3,FALSE),Indices_Poder!$G$6:$N$27,4,FALSE)*VLOOKUP($F$545,Regional!$A$2:$B$7,2,FALSE)</f>
        <v>91588.917350260497</v>
      </c>
      <c r="G578" s="2">
        <f>VLOOKUP($B578,Valores!$A$2:$G$300,6,FALSE)*VLOOKUP(VLOOKUP($B578,Indices_Poder!$B$5:$E$250,3,FALSE),Indices_Poder!$G$6:$N$27,4,FALSE)*VLOOKUP($G$545,Regional!$A$2:$B$7,2,FALSE)</f>
        <v>96662.026635204529</v>
      </c>
      <c r="H578" s="2">
        <f>VLOOKUP($B578,Valores!$A$2:$G$300,6,FALSE)*VLOOKUP(VLOOKUP($B578,Indices_Poder!$B$5:$E$1166,3,FALSE),Indices_Poder!$G$6:$N$27,4,FALSE)*VLOOKUP($H$545,Regional!$A$2:$B$7,2,FALSE)</f>
        <v>94666.666396970526</v>
      </c>
      <c r="I578" s="76">
        <f>VLOOKUP($B578,Valores!$A$2:$G$300,6,FALSE)*VLOOKUP(VLOOKUP($B578,Indices_Poder!$B$5:$E$250,3,FALSE),Indices_Poder!$G$6:$N$27,4,FALSE)*VLOOKUP($I$545,Regional!$A$2:$B$7,2,FALSE)</f>
        <v>95494.929137369545</v>
      </c>
      <c r="J578" s="63">
        <f t="shared" si="120"/>
        <v>95297.275528865226</v>
      </c>
      <c r="K578" s="2">
        <f t="shared" si="120"/>
        <v>91588.917350260497</v>
      </c>
      <c r="L578" s="2">
        <f t="shared" si="120"/>
        <v>96662.026635204529</v>
      </c>
      <c r="M578" s="2">
        <f t="shared" si="120"/>
        <v>94666.666396970526</v>
      </c>
      <c r="N578" s="76">
        <f t="shared" si="120"/>
        <v>95494.929137369545</v>
      </c>
      <c r="O578" s="1">
        <f>VLOOKUP(B578,Valores!$A$2:$P$300,14,FALSE)</f>
        <v>1</v>
      </c>
      <c r="P578" s="1">
        <f>VLOOKUP(B578,Valores!$A$2:$P$300,15,FALSE)</f>
        <v>6.6699999999999995E-2</v>
      </c>
      <c r="Q578" s="72">
        <f t="shared" si="131"/>
        <v>0</v>
      </c>
      <c r="R578" s="72">
        <f t="shared" si="131"/>
        <v>0</v>
      </c>
      <c r="S578" s="72">
        <f t="shared" si="131"/>
        <v>0</v>
      </c>
      <c r="T578" s="72">
        <f t="shared" si="131"/>
        <v>0</v>
      </c>
      <c r="U578" s="72">
        <f t="shared" si="131"/>
        <v>0</v>
      </c>
      <c r="W578" s="2">
        <f t="shared" si="122"/>
        <v>95297.275528865226</v>
      </c>
      <c r="X578" s="1">
        <f t="shared" si="132"/>
        <v>95297.275528865226</v>
      </c>
      <c r="Z578" s="2">
        <f t="shared" si="123"/>
        <v>91588.917350260497</v>
      </c>
      <c r="AA578" s="77">
        <f t="shared" si="124"/>
        <v>91588.917350260497</v>
      </c>
      <c r="AC578" s="2">
        <f t="shared" si="125"/>
        <v>96662.026635204529</v>
      </c>
      <c r="AD578" s="77">
        <f t="shared" si="126"/>
        <v>96662.026635204529</v>
      </c>
      <c r="AF578" s="2">
        <f t="shared" si="127"/>
        <v>94666.666396970526</v>
      </c>
      <c r="AG578" s="77">
        <f t="shared" si="128"/>
        <v>94666.666396970526</v>
      </c>
      <c r="AI578" s="2">
        <f t="shared" si="129"/>
        <v>95494.929137369545</v>
      </c>
      <c r="AJ578" s="77">
        <f t="shared" si="130"/>
        <v>95494.929137369545</v>
      </c>
    </row>
    <row r="579" spans="1:36" x14ac:dyDescent="0.2">
      <c r="A579" s="72">
        <v>34</v>
      </c>
      <c r="B579" s="1" t="s">
        <v>97</v>
      </c>
      <c r="C579" s="1" t="str">
        <f>VLOOKUP(B579,Valores!$A$2:$F$300,5,FALSE)</f>
        <v>unid.</v>
      </c>
      <c r="D579" s="1">
        <v>0</v>
      </c>
      <c r="E579" s="63">
        <f>VLOOKUP($B579,Valores!$A$2:$G$300,6,FALSE)*VLOOKUP(VLOOKUP($B579,Indices_Poder!$B$5:$E$250,3,FALSE),Indices_Poder!$G$6:$N$27,4,FALSE)*VLOOKUP($E$545,Regional!$A$2:$B$7,2,FALSE)</f>
        <v>58111.399621709403</v>
      </c>
      <c r="F579" s="2">
        <f>VLOOKUP($B579,Valores!$A$2:$G$300,6,FALSE)*VLOOKUP(VLOOKUP($B579,Indices_Poder!$B$5:$E$250,3,FALSE),Indices_Poder!$G$6:$N$27,4,FALSE)*VLOOKUP($F$545,Regional!$A$2:$B$7,2,FALSE)</f>
        <v>55850.077009269553</v>
      </c>
      <c r="G579" s="2">
        <f>VLOOKUP($B579,Valores!$A$2:$G$300,6,FALSE)*VLOOKUP(VLOOKUP($B579,Indices_Poder!$B$5:$E$250,3,FALSE),Indices_Poder!$G$6:$N$27,4,FALSE)*VLOOKUP($G$545,Regional!$A$2:$B$7,2,FALSE)</f>
        <v>58943.612258267218</v>
      </c>
      <c r="H579" s="2">
        <f>VLOOKUP($B579,Valores!$A$2:$G$300,6,FALSE)*VLOOKUP(VLOOKUP($B579,Indices_Poder!$B$5:$E$1166,3,FALSE),Indices_Poder!$G$6:$N$27,4,FALSE)*VLOOKUP($H$545,Regional!$A$2:$B$7,2,FALSE)</f>
        <v>57726.859989644763</v>
      </c>
      <c r="I579" s="76">
        <f>VLOOKUP($B579,Valores!$A$2:$G$300,6,FALSE)*VLOOKUP(VLOOKUP($B579,Indices_Poder!$B$5:$E$250,3,FALSE),Indices_Poder!$G$6:$N$27,4,FALSE)*VLOOKUP($I$545,Regional!$A$2:$B$7,2,FALSE)</f>
        <v>58231.926969072949</v>
      </c>
      <c r="J579" s="63">
        <f t="shared" si="120"/>
        <v>0</v>
      </c>
      <c r="K579" s="2">
        <f t="shared" si="120"/>
        <v>0</v>
      </c>
      <c r="L579" s="2">
        <f t="shared" si="120"/>
        <v>0</v>
      </c>
      <c r="M579" s="2">
        <f t="shared" si="120"/>
        <v>0</v>
      </c>
      <c r="N579" s="76">
        <f t="shared" si="120"/>
        <v>0</v>
      </c>
      <c r="O579" s="1">
        <f>VLOOKUP(B579,Valores!$A$2:$P$300,14,FALSE)</f>
        <v>1</v>
      </c>
      <c r="P579" s="1">
        <f>VLOOKUP(B579,Valores!$A$2:$P$300,15,FALSE)</f>
        <v>6.6699999999999995E-2</v>
      </c>
      <c r="Q579" s="72">
        <f t="shared" si="131"/>
        <v>0</v>
      </c>
      <c r="R579" s="72">
        <f t="shared" si="131"/>
        <v>0</v>
      </c>
      <c r="S579" s="72">
        <f t="shared" si="131"/>
        <v>0</v>
      </c>
      <c r="T579" s="72">
        <f t="shared" si="131"/>
        <v>0</v>
      </c>
      <c r="U579" s="72">
        <f t="shared" si="131"/>
        <v>0</v>
      </c>
      <c r="W579" s="2">
        <f t="shared" si="122"/>
        <v>0</v>
      </c>
      <c r="X579" s="1">
        <f t="shared" si="132"/>
        <v>0</v>
      </c>
      <c r="Z579" s="2">
        <f t="shared" si="123"/>
        <v>0</v>
      </c>
      <c r="AA579" s="77">
        <f t="shared" si="124"/>
        <v>0</v>
      </c>
      <c r="AC579" s="2">
        <f t="shared" si="125"/>
        <v>0</v>
      </c>
      <c r="AD579" s="77">
        <f t="shared" si="126"/>
        <v>0</v>
      </c>
      <c r="AF579" s="2">
        <f t="shared" si="127"/>
        <v>0</v>
      </c>
      <c r="AG579" s="77">
        <f t="shared" si="128"/>
        <v>0</v>
      </c>
      <c r="AI579" s="2">
        <f t="shared" si="129"/>
        <v>0</v>
      </c>
      <c r="AJ579" s="77">
        <f t="shared" si="130"/>
        <v>0</v>
      </c>
    </row>
    <row r="580" spans="1:36" x14ac:dyDescent="0.2">
      <c r="A580" s="72">
        <v>35</v>
      </c>
      <c r="B580" s="1" t="s">
        <v>138</v>
      </c>
      <c r="C580" s="1" t="str">
        <f>VLOOKUP(B580,Valores!$A$2:$F$300,5,FALSE)</f>
        <v>unid.</v>
      </c>
      <c r="D580" s="1">
        <v>1</v>
      </c>
      <c r="E580" s="63">
        <f>VLOOKUP($B580,Valores!$A$2:$G$300,6,FALSE)*VLOOKUP(VLOOKUP($B580,Indices_Poder!$B$5:$E$250,3,FALSE),Indices_Poder!$G$6:$N$27,4,FALSE)*VLOOKUP($E$545,Regional!$A$2:$B$7,2,FALSE)</f>
        <v>95297.275528865226</v>
      </c>
      <c r="F580" s="2">
        <f>VLOOKUP($B580,Valores!$A$2:$G$300,6,FALSE)*VLOOKUP(VLOOKUP($B580,Indices_Poder!$B$5:$E$250,3,FALSE),Indices_Poder!$G$6:$N$27,4,FALSE)*VLOOKUP($F$545,Regional!$A$2:$B$7,2,FALSE)</f>
        <v>91588.917350260497</v>
      </c>
      <c r="G580" s="2">
        <f>VLOOKUP($B580,Valores!$A$2:$G$300,6,FALSE)*VLOOKUP(VLOOKUP($B580,Indices_Poder!$B$5:$E$250,3,FALSE),Indices_Poder!$G$6:$N$27,4,FALSE)*VLOOKUP($G$545,Regional!$A$2:$B$7,2,FALSE)</f>
        <v>96662.026635204529</v>
      </c>
      <c r="H580" s="2">
        <f>VLOOKUP($B580,Valores!$A$2:$G$300,6,FALSE)*VLOOKUP(VLOOKUP($B580,Indices_Poder!$B$5:$E$1166,3,FALSE),Indices_Poder!$G$6:$N$27,4,FALSE)*VLOOKUP($H$545,Regional!$A$2:$B$7,2,FALSE)</f>
        <v>94666.666396970526</v>
      </c>
      <c r="I580" s="76">
        <f>VLOOKUP($B580,Valores!$A$2:$G$300,6,FALSE)*VLOOKUP(VLOOKUP($B580,Indices_Poder!$B$5:$E$250,3,FALSE),Indices_Poder!$G$6:$N$27,4,FALSE)*VLOOKUP($I$545,Regional!$A$2:$B$7,2,FALSE)</f>
        <v>95494.929137369545</v>
      </c>
      <c r="J580" s="63">
        <f t="shared" si="120"/>
        <v>95297.275528865226</v>
      </c>
      <c r="K580" s="2">
        <f t="shared" si="120"/>
        <v>91588.917350260497</v>
      </c>
      <c r="L580" s="2">
        <f t="shared" si="120"/>
        <v>96662.026635204529</v>
      </c>
      <c r="M580" s="2">
        <f t="shared" si="120"/>
        <v>94666.666396970526</v>
      </c>
      <c r="N580" s="76">
        <f t="shared" si="120"/>
        <v>95494.929137369545</v>
      </c>
      <c r="O580" s="1">
        <f>VLOOKUP(B580,Valores!$A$2:$P$300,14,FALSE)</f>
        <v>1</v>
      </c>
      <c r="P580" s="1">
        <f>VLOOKUP(B580,Valores!$A$2:$P$300,15,FALSE)</f>
        <v>6.6699999999999995E-2</v>
      </c>
      <c r="Q580" s="72">
        <f t="shared" si="131"/>
        <v>0</v>
      </c>
      <c r="R580" s="72">
        <f t="shared" si="131"/>
        <v>0</v>
      </c>
      <c r="S580" s="72">
        <f t="shared" si="131"/>
        <v>0</v>
      </c>
      <c r="T580" s="72">
        <f t="shared" si="131"/>
        <v>0</v>
      </c>
      <c r="U580" s="72">
        <f t="shared" si="131"/>
        <v>0</v>
      </c>
      <c r="W580" s="2">
        <f t="shared" si="122"/>
        <v>95297.275528865226</v>
      </c>
      <c r="X580" s="1">
        <f t="shared" si="132"/>
        <v>95297.275528865226</v>
      </c>
      <c r="Z580" s="2">
        <f t="shared" si="123"/>
        <v>91588.917350260497</v>
      </c>
      <c r="AA580" s="77">
        <f t="shared" si="124"/>
        <v>91588.917350260497</v>
      </c>
      <c r="AC580" s="2">
        <f t="shared" si="125"/>
        <v>96662.026635204529</v>
      </c>
      <c r="AD580" s="77">
        <f t="shared" si="126"/>
        <v>96662.026635204529</v>
      </c>
      <c r="AF580" s="2">
        <f t="shared" si="127"/>
        <v>94666.666396970526</v>
      </c>
      <c r="AG580" s="77">
        <f t="shared" si="128"/>
        <v>94666.666396970526</v>
      </c>
      <c r="AI580" s="2">
        <f t="shared" si="129"/>
        <v>95494.929137369545</v>
      </c>
      <c r="AJ580" s="77">
        <f t="shared" si="130"/>
        <v>95494.929137369545</v>
      </c>
    </row>
    <row r="581" spans="1:36" x14ac:dyDescent="0.2">
      <c r="A581" s="72">
        <v>36</v>
      </c>
      <c r="B581" s="1" t="s">
        <v>139</v>
      </c>
      <c r="C581" s="1" t="str">
        <f>VLOOKUP(B581,Valores!$A$2:$F$300,5,FALSE)</f>
        <v>unid.</v>
      </c>
      <c r="D581" s="1">
        <v>1</v>
      </c>
      <c r="E581" s="63">
        <f>VLOOKUP($B581,Valores!$A$2:$G$300,6,FALSE)*VLOOKUP(VLOOKUP($B581,Indices_Poder!$B$5:$E$250,3,FALSE),Indices_Poder!$G$6:$N$27,4,FALSE)*VLOOKUP($E$545,Regional!$A$2:$B$7,2,FALSE)</f>
        <v>95297.275528865226</v>
      </c>
      <c r="F581" s="2">
        <f>VLOOKUP($B581,Valores!$A$2:$G$300,6,FALSE)*VLOOKUP(VLOOKUP($B581,Indices_Poder!$B$5:$E$250,3,FALSE),Indices_Poder!$G$6:$N$27,4,FALSE)*VLOOKUP($F$545,Regional!$A$2:$B$7,2,FALSE)</f>
        <v>91588.917350260497</v>
      </c>
      <c r="G581" s="2">
        <f>VLOOKUP($B581,Valores!$A$2:$G$300,6,FALSE)*VLOOKUP(VLOOKUP($B581,Indices_Poder!$B$5:$E$250,3,FALSE),Indices_Poder!$G$6:$N$27,4,FALSE)*VLOOKUP($G$545,Regional!$A$2:$B$7,2,FALSE)</f>
        <v>96662.026635204529</v>
      </c>
      <c r="H581" s="2">
        <f>VLOOKUP($B581,Valores!$A$2:$G$300,6,FALSE)*VLOOKUP(VLOOKUP($B581,Indices_Poder!$B$5:$E$1166,3,FALSE),Indices_Poder!$G$6:$N$27,4,FALSE)*VLOOKUP($H$545,Regional!$A$2:$B$7,2,FALSE)</f>
        <v>94666.666396970526</v>
      </c>
      <c r="I581" s="76">
        <f>VLOOKUP($B581,Valores!$A$2:$G$300,6,FALSE)*VLOOKUP(VLOOKUP($B581,Indices_Poder!$B$5:$E$250,3,FALSE),Indices_Poder!$G$6:$N$27,4,FALSE)*VLOOKUP($I$545,Regional!$A$2:$B$7,2,FALSE)</f>
        <v>95494.929137369545</v>
      </c>
      <c r="J581" s="63">
        <f t="shared" si="120"/>
        <v>95297.275528865226</v>
      </c>
      <c r="K581" s="2">
        <f t="shared" si="120"/>
        <v>91588.917350260497</v>
      </c>
      <c r="L581" s="2">
        <f t="shared" si="120"/>
        <v>96662.026635204529</v>
      </c>
      <c r="M581" s="2">
        <f t="shared" si="120"/>
        <v>94666.666396970526</v>
      </c>
      <c r="N581" s="76">
        <f t="shared" si="120"/>
        <v>95494.929137369545</v>
      </c>
      <c r="O581" s="1">
        <f>VLOOKUP(B581,Valores!$A$2:$P$300,14,FALSE)</f>
        <v>1</v>
      </c>
      <c r="P581" s="1">
        <f>VLOOKUP(B581,Valores!$A$2:$P$300,15,FALSE)</f>
        <v>6.6699999999999995E-2</v>
      </c>
      <c r="Q581" s="72">
        <f t="shared" si="131"/>
        <v>0</v>
      </c>
      <c r="R581" s="72">
        <f t="shared" si="131"/>
        <v>0</v>
      </c>
      <c r="S581" s="72">
        <f t="shared" si="131"/>
        <v>0</v>
      </c>
      <c r="T581" s="72">
        <f t="shared" si="131"/>
        <v>0</v>
      </c>
      <c r="U581" s="72">
        <f t="shared" si="131"/>
        <v>0</v>
      </c>
      <c r="W581" s="2">
        <f t="shared" si="122"/>
        <v>95297.275528865226</v>
      </c>
      <c r="X581" s="1">
        <f t="shared" si="132"/>
        <v>95297.275528865226</v>
      </c>
      <c r="Z581" s="2">
        <f t="shared" si="123"/>
        <v>91588.917350260497</v>
      </c>
      <c r="AA581" s="77">
        <f t="shared" si="124"/>
        <v>91588.917350260497</v>
      </c>
      <c r="AC581" s="2">
        <f t="shared" si="125"/>
        <v>96662.026635204529</v>
      </c>
      <c r="AD581" s="77">
        <f t="shared" si="126"/>
        <v>96662.026635204529</v>
      </c>
      <c r="AF581" s="2">
        <f t="shared" si="127"/>
        <v>94666.666396970526</v>
      </c>
      <c r="AG581" s="77">
        <f t="shared" si="128"/>
        <v>94666.666396970526</v>
      </c>
      <c r="AI581" s="2">
        <f t="shared" si="129"/>
        <v>95494.929137369545</v>
      </c>
      <c r="AJ581" s="77">
        <f t="shared" si="130"/>
        <v>95494.929137369545</v>
      </c>
    </row>
    <row r="582" spans="1:36" x14ac:dyDescent="0.2">
      <c r="A582" s="72">
        <v>37</v>
      </c>
      <c r="B582" s="1" t="s">
        <v>96</v>
      </c>
      <c r="C582" s="1" t="str">
        <f>VLOOKUP(B582,Valores!$A$2:$F$300,5,FALSE)</f>
        <v>unid.</v>
      </c>
      <c r="D582" s="1">
        <v>1</v>
      </c>
      <c r="E582" s="63">
        <f>VLOOKUP($B582,Valores!$A$2:$G$300,6,FALSE)*VLOOKUP(VLOOKUP($B582,Indices_Poder!$B$5:$E$250,3,FALSE),Indices_Poder!$G$6:$N$27,4,FALSE)*VLOOKUP($E$545,Regional!$A$2:$B$7,2,FALSE)</f>
        <v>58111.399621709403</v>
      </c>
      <c r="F582" s="2">
        <f>VLOOKUP($B582,Valores!$A$2:$G$300,6,FALSE)*VLOOKUP(VLOOKUP($B582,Indices_Poder!$B$5:$E$250,3,FALSE),Indices_Poder!$G$6:$N$27,4,FALSE)*VLOOKUP($F$545,Regional!$A$2:$B$7,2,FALSE)</f>
        <v>55850.077009269553</v>
      </c>
      <c r="G582" s="2">
        <f>VLOOKUP($B582,Valores!$A$2:$G$300,6,FALSE)*VLOOKUP(VLOOKUP($B582,Indices_Poder!$B$5:$E$250,3,FALSE),Indices_Poder!$G$6:$N$27,4,FALSE)*VLOOKUP($G$545,Regional!$A$2:$B$7,2,FALSE)</f>
        <v>58943.612258267218</v>
      </c>
      <c r="H582" s="2">
        <f>VLOOKUP($B582,Valores!$A$2:$G$300,6,FALSE)*VLOOKUP(VLOOKUP($B582,Indices_Poder!$B$5:$E$1166,3,FALSE),Indices_Poder!$G$6:$N$27,4,FALSE)*VLOOKUP($H$545,Regional!$A$2:$B$7,2,FALSE)</f>
        <v>57726.859989644763</v>
      </c>
      <c r="I582" s="76">
        <f>VLOOKUP($B582,Valores!$A$2:$G$300,6,FALSE)*VLOOKUP(VLOOKUP($B582,Indices_Poder!$B$5:$E$250,3,FALSE),Indices_Poder!$G$6:$N$27,4,FALSE)*VLOOKUP($I$545,Regional!$A$2:$B$7,2,FALSE)</f>
        <v>58231.926969072949</v>
      </c>
      <c r="J582" s="63">
        <f t="shared" si="120"/>
        <v>58111.399621709403</v>
      </c>
      <c r="K582" s="2">
        <f t="shared" si="120"/>
        <v>55850.077009269553</v>
      </c>
      <c r="L582" s="2">
        <f t="shared" si="120"/>
        <v>58943.612258267218</v>
      </c>
      <c r="M582" s="2">
        <f t="shared" si="120"/>
        <v>57726.859989644763</v>
      </c>
      <c r="N582" s="76">
        <f t="shared" si="120"/>
        <v>58231.926969072949</v>
      </c>
      <c r="O582" s="1">
        <f>VLOOKUP(B582,Valores!$A$2:$P$300,14,FALSE)</f>
        <v>1</v>
      </c>
      <c r="P582" s="1">
        <f>VLOOKUP(B582,Valores!$A$2:$P$300,15,FALSE)</f>
        <v>6.6699999999999995E-2</v>
      </c>
      <c r="Q582" s="72">
        <f t="shared" si="131"/>
        <v>0</v>
      </c>
      <c r="R582" s="72">
        <f t="shared" si="131"/>
        <v>0</v>
      </c>
      <c r="S582" s="72">
        <f t="shared" si="131"/>
        <v>0</v>
      </c>
      <c r="T582" s="72">
        <f t="shared" si="131"/>
        <v>0</v>
      </c>
      <c r="U582" s="72">
        <f t="shared" si="131"/>
        <v>0</v>
      </c>
      <c r="W582" s="2">
        <f t="shared" si="122"/>
        <v>58111.399621709403</v>
      </c>
      <c r="X582" s="1">
        <f t="shared" si="132"/>
        <v>58111.399621709403</v>
      </c>
      <c r="Z582" s="2">
        <f t="shared" si="123"/>
        <v>55850.077009269553</v>
      </c>
      <c r="AA582" s="77">
        <f t="shared" si="124"/>
        <v>55850.077009269553</v>
      </c>
      <c r="AC582" s="2">
        <f t="shared" si="125"/>
        <v>58943.612258267218</v>
      </c>
      <c r="AD582" s="77">
        <f t="shared" si="126"/>
        <v>58943.612258267218</v>
      </c>
      <c r="AF582" s="2">
        <f t="shared" si="127"/>
        <v>57726.859989644763</v>
      </c>
      <c r="AG582" s="77">
        <f t="shared" si="128"/>
        <v>57726.859989644763</v>
      </c>
      <c r="AI582" s="2">
        <f t="shared" si="129"/>
        <v>58231.926969072949</v>
      </c>
      <c r="AJ582" s="77">
        <f t="shared" si="130"/>
        <v>58231.926969072949</v>
      </c>
    </row>
    <row r="583" spans="1:36" x14ac:dyDescent="0.2">
      <c r="A583" s="72">
        <v>38</v>
      </c>
      <c r="B583" s="1" t="s">
        <v>167</v>
      </c>
      <c r="C583" s="1" t="str">
        <f>VLOOKUP(B583,Valores!$A$2:$F$300,5,FALSE)</f>
        <v>unid.</v>
      </c>
      <c r="D583" s="1">
        <v>0</v>
      </c>
      <c r="E583" s="63">
        <f>VLOOKUP($B583,Valores!$A$2:$G$300,6,FALSE)*VLOOKUP(VLOOKUP($B583,Indices_Poder!$B$5:$E$250,3,FALSE),Indices_Poder!$G$6:$N$27,4,FALSE)*VLOOKUP($E$545,Regional!$A$2:$B$7,2,FALSE)</f>
        <v>58111.399621709403</v>
      </c>
      <c r="F583" s="2">
        <f>VLOOKUP($B583,Valores!$A$2:$G$300,6,FALSE)*VLOOKUP(VLOOKUP($B583,Indices_Poder!$B$5:$E$250,3,FALSE),Indices_Poder!$G$6:$N$27,4,FALSE)*VLOOKUP($F$545,Regional!$A$2:$B$7,2,FALSE)</f>
        <v>55850.077009269553</v>
      </c>
      <c r="G583" s="2">
        <f>VLOOKUP($B583,Valores!$A$2:$G$300,6,FALSE)*VLOOKUP(VLOOKUP($B583,Indices_Poder!$B$5:$E$250,3,FALSE),Indices_Poder!$G$6:$N$27,4,FALSE)*VLOOKUP($G$545,Regional!$A$2:$B$7,2,FALSE)</f>
        <v>58943.612258267218</v>
      </c>
      <c r="H583" s="2">
        <f>VLOOKUP($B583,Valores!$A$2:$G$300,6,FALSE)*VLOOKUP(VLOOKUP($B583,Indices_Poder!$B$5:$E$1166,3,FALSE),Indices_Poder!$G$6:$N$27,4,FALSE)*VLOOKUP($H$545,Regional!$A$2:$B$7,2,FALSE)</f>
        <v>57726.859989644763</v>
      </c>
      <c r="I583" s="76">
        <f>VLOOKUP($B583,Valores!$A$2:$G$300,6,FALSE)*VLOOKUP(VLOOKUP($B583,Indices_Poder!$B$5:$E$250,3,FALSE),Indices_Poder!$G$6:$N$27,4,FALSE)*VLOOKUP($I$545,Regional!$A$2:$B$7,2,FALSE)</f>
        <v>58231.926969072949</v>
      </c>
      <c r="J583" s="63">
        <f t="shared" si="120"/>
        <v>0</v>
      </c>
      <c r="K583" s="2">
        <f t="shared" si="120"/>
        <v>0</v>
      </c>
      <c r="L583" s="2">
        <f t="shared" si="120"/>
        <v>0</v>
      </c>
      <c r="M583" s="2">
        <f t="shared" si="120"/>
        <v>0</v>
      </c>
      <c r="N583" s="76">
        <f t="shared" si="120"/>
        <v>0</v>
      </c>
      <c r="O583" s="1">
        <f>VLOOKUP(B583,Valores!$A$2:$P$300,14,FALSE)</f>
        <v>1</v>
      </c>
      <c r="P583" s="1">
        <f>VLOOKUP(B583,Valores!$A$2:$P$300,15,FALSE)</f>
        <v>6.6699999999999995E-2</v>
      </c>
      <c r="Q583" s="72">
        <f t="shared" si="131"/>
        <v>0</v>
      </c>
      <c r="R583" s="72">
        <f t="shared" si="131"/>
        <v>0</v>
      </c>
      <c r="S583" s="72">
        <f t="shared" si="131"/>
        <v>0</v>
      </c>
      <c r="T583" s="72">
        <f t="shared" si="131"/>
        <v>0</v>
      </c>
      <c r="U583" s="72">
        <f t="shared" si="131"/>
        <v>0</v>
      </c>
      <c r="W583" s="2">
        <f t="shared" si="122"/>
        <v>0</v>
      </c>
      <c r="X583" s="1">
        <f t="shared" si="132"/>
        <v>0</v>
      </c>
      <c r="Z583" s="2">
        <f t="shared" si="123"/>
        <v>0</v>
      </c>
      <c r="AA583" s="77">
        <f t="shared" si="124"/>
        <v>0</v>
      </c>
      <c r="AC583" s="2">
        <f t="shared" si="125"/>
        <v>0</v>
      </c>
      <c r="AD583" s="77">
        <f t="shared" si="126"/>
        <v>0</v>
      </c>
      <c r="AF583" s="2">
        <f t="shared" si="127"/>
        <v>0</v>
      </c>
      <c r="AG583" s="77">
        <f t="shared" si="128"/>
        <v>0</v>
      </c>
      <c r="AI583" s="2">
        <f t="shared" si="129"/>
        <v>0</v>
      </c>
      <c r="AJ583" s="77">
        <f t="shared" si="130"/>
        <v>0</v>
      </c>
    </row>
    <row r="584" spans="1:36" x14ac:dyDescent="0.2">
      <c r="A584" s="72">
        <v>39</v>
      </c>
      <c r="B584" s="1" t="s">
        <v>168</v>
      </c>
      <c r="C584" s="1" t="str">
        <f>VLOOKUP(B584,Valores!$A$2:$F$300,5,FALSE)</f>
        <v>unid.</v>
      </c>
      <c r="D584" s="1">
        <v>0</v>
      </c>
      <c r="E584" s="63">
        <f>VLOOKUP($B584,Valores!$A$2:$G$300,6,FALSE)*VLOOKUP(VLOOKUP($B584,Indices_Poder!$B$5:$E$250,3,FALSE),Indices_Poder!$G$6:$N$27,4,FALSE)*VLOOKUP($E$545,Regional!$A$2:$B$7,2,FALSE)</f>
        <v>95297.275528865226</v>
      </c>
      <c r="F584" s="2">
        <f>VLOOKUP($B584,Valores!$A$2:$G$300,6,FALSE)*VLOOKUP(VLOOKUP($B584,Indices_Poder!$B$5:$E$250,3,FALSE),Indices_Poder!$G$6:$N$27,4,FALSE)*VLOOKUP($F$545,Regional!$A$2:$B$7,2,FALSE)</f>
        <v>91588.917350260497</v>
      </c>
      <c r="G584" s="2">
        <f>VLOOKUP($B584,Valores!$A$2:$G$300,6,FALSE)*VLOOKUP(VLOOKUP($B584,Indices_Poder!$B$5:$E$250,3,FALSE),Indices_Poder!$G$6:$N$27,4,FALSE)*VLOOKUP($G$545,Regional!$A$2:$B$7,2,FALSE)</f>
        <v>96662.026635204529</v>
      </c>
      <c r="H584" s="2">
        <f>VLOOKUP($B584,Valores!$A$2:$G$300,6,FALSE)*VLOOKUP(VLOOKUP($B584,Indices_Poder!$B$5:$E$1166,3,FALSE),Indices_Poder!$G$6:$N$27,4,FALSE)*VLOOKUP($H$545,Regional!$A$2:$B$7,2,FALSE)</f>
        <v>94666.666396970526</v>
      </c>
      <c r="I584" s="76">
        <f>VLOOKUP($B584,Valores!$A$2:$G$300,6,FALSE)*VLOOKUP(VLOOKUP($B584,Indices_Poder!$B$5:$E$250,3,FALSE),Indices_Poder!$G$6:$N$27,4,FALSE)*VLOOKUP($I$545,Regional!$A$2:$B$7,2,FALSE)</f>
        <v>95494.929137369545</v>
      </c>
      <c r="J584" s="63">
        <f t="shared" si="120"/>
        <v>0</v>
      </c>
      <c r="K584" s="2">
        <f t="shared" si="120"/>
        <v>0</v>
      </c>
      <c r="L584" s="2">
        <f t="shared" si="120"/>
        <v>0</v>
      </c>
      <c r="M584" s="2">
        <f t="shared" si="120"/>
        <v>0</v>
      </c>
      <c r="N584" s="76">
        <f t="shared" si="120"/>
        <v>0</v>
      </c>
      <c r="O584" s="1">
        <f>VLOOKUP(B584,Valores!$A$2:$P$300,14,FALSE)</f>
        <v>1</v>
      </c>
      <c r="P584" s="1">
        <f>VLOOKUP(B584,Valores!$A$2:$P$300,15,FALSE)</f>
        <v>6.6699999999999995E-2</v>
      </c>
      <c r="Q584" s="72">
        <f t="shared" si="131"/>
        <v>0</v>
      </c>
      <c r="R584" s="72">
        <f t="shared" si="131"/>
        <v>0</v>
      </c>
      <c r="S584" s="72">
        <f t="shared" si="131"/>
        <v>0</v>
      </c>
      <c r="T584" s="72">
        <f t="shared" si="131"/>
        <v>0</v>
      </c>
      <c r="U584" s="72">
        <f t="shared" si="131"/>
        <v>0</v>
      </c>
      <c r="W584" s="2">
        <f t="shared" si="122"/>
        <v>0</v>
      </c>
      <c r="X584" s="1">
        <f t="shared" si="132"/>
        <v>0</v>
      </c>
      <c r="Z584" s="2">
        <f t="shared" si="123"/>
        <v>0</v>
      </c>
      <c r="AA584" s="77">
        <f t="shared" si="124"/>
        <v>0</v>
      </c>
      <c r="AC584" s="2">
        <f t="shared" si="125"/>
        <v>0</v>
      </c>
      <c r="AD584" s="77">
        <f t="shared" si="126"/>
        <v>0</v>
      </c>
      <c r="AF584" s="2">
        <f t="shared" si="127"/>
        <v>0</v>
      </c>
      <c r="AG584" s="77">
        <f t="shared" si="128"/>
        <v>0</v>
      </c>
      <c r="AI584" s="2">
        <f t="shared" si="129"/>
        <v>0</v>
      </c>
      <c r="AJ584" s="77">
        <f t="shared" si="130"/>
        <v>0</v>
      </c>
    </row>
    <row r="585" spans="1:36" x14ac:dyDescent="0.2">
      <c r="A585" s="72">
        <v>40</v>
      </c>
      <c r="B585" s="1" t="s">
        <v>246</v>
      </c>
      <c r="C585" s="1" t="str">
        <f>VLOOKUP(B585,Valores!$A$2:$F$300,5,FALSE)</f>
        <v>unid.</v>
      </c>
      <c r="D585" s="1">
        <v>0</v>
      </c>
      <c r="E585" s="63">
        <f>VLOOKUP($B585,Valores!$A$2:$G$300,6,FALSE)*VLOOKUP(VLOOKUP($B585,Indices_Poder!$B$5:$E$250,3,FALSE),Indices_Poder!$G$6:$N$27,4,FALSE)*VLOOKUP($E$545,Regional!$A$2:$B$7,2,FALSE)</f>
        <v>58111.399621709403</v>
      </c>
      <c r="F585" s="2">
        <f>VLOOKUP($B585,Valores!$A$2:$G$300,6,FALSE)*VLOOKUP(VLOOKUP($B585,Indices_Poder!$B$5:$E$250,3,FALSE),Indices_Poder!$G$6:$N$27,4,FALSE)*VLOOKUP($F$545,Regional!$A$2:$B$7,2,FALSE)</f>
        <v>55850.077009269553</v>
      </c>
      <c r="G585" s="2">
        <f>VLOOKUP($B585,Valores!$A$2:$G$300,6,FALSE)*VLOOKUP(VLOOKUP($B585,Indices_Poder!$B$5:$E$250,3,FALSE),Indices_Poder!$G$6:$N$27,4,FALSE)*VLOOKUP($G$545,Regional!$A$2:$B$7,2,FALSE)</f>
        <v>58943.612258267218</v>
      </c>
      <c r="H585" s="2">
        <f>VLOOKUP($B585,Valores!$A$2:$G$300,6,FALSE)*VLOOKUP(VLOOKUP($B585,Indices_Poder!$B$5:$E$1166,3,FALSE),Indices_Poder!$G$6:$N$27,4,FALSE)*VLOOKUP($H$545,Regional!$A$2:$B$7,2,FALSE)</f>
        <v>57726.859989644763</v>
      </c>
      <c r="I585" s="76">
        <f>VLOOKUP($B585,Valores!$A$2:$G$300,6,FALSE)*VLOOKUP(VLOOKUP($B585,Indices_Poder!$B$5:$E$250,3,FALSE),Indices_Poder!$G$6:$N$27,4,FALSE)*VLOOKUP($I$545,Regional!$A$2:$B$7,2,FALSE)</f>
        <v>58231.926969072949</v>
      </c>
      <c r="J585" s="63">
        <f t="shared" si="120"/>
        <v>0</v>
      </c>
      <c r="K585" s="2">
        <f t="shared" si="120"/>
        <v>0</v>
      </c>
      <c r="L585" s="2">
        <f t="shared" si="120"/>
        <v>0</v>
      </c>
      <c r="M585" s="2">
        <f t="shared" si="120"/>
        <v>0</v>
      </c>
      <c r="N585" s="76">
        <f t="shared" si="120"/>
        <v>0</v>
      </c>
      <c r="O585" s="1">
        <f>VLOOKUP(B585,Valores!$A$2:$P$300,14,FALSE)</f>
        <v>1</v>
      </c>
      <c r="P585" s="1">
        <f>VLOOKUP(B585,Valores!$A$2:$P$300,15,FALSE)</f>
        <v>6.6699999999999995E-2</v>
      </c>
      <c r="Q585" s="72">
        <f t="shared" si="131"/>
        <v>0</v>
      </c>
      <c r="R585" s="72">
        <f t="shared" si="131"/>
        <v>0</v>
      </c>
      <c r="S585" s="72">
        <f t="shared" si="131"/>
        <v>0</v>
      </c>
      <c r="T585" s="72">
        <f t="shared" si="131"/>
        <v>0</v>
      </c>
      <c r="U585" s="72">
        <f t="shared" si="131"/>
        <v>0</v>
      </c>
      <c r="W585" s="2">
        <f t="shared" si="122"/>
        <v>0</v>
      </c>
      <c r="X585" s="1">
        <f t="shared" si="132"/>
        <v>0</v>
      </c>
      <c r="Z585" s="2">
        <f t="shared" si="123"/>
        <v>0</v>
      </c>
      <c r="AA585" s="77">
        <f t="shared" si="124"/>
        <v>0</v>
      </c>
      <c r="AC585" s="2">
        <f t="shared" si="125"/>
        <v>0</v>
      </c>
      <c r="AD585" s="77">
        <f t="shared" si="126"/>
        <v>0</v>
      </c>
      <c r="AF585" s="2">
        <f t="shared" si="127"/>
        <v>0</v>
      </c>
      <c r="AG585" s="77">
        <f t="shared" si="128"/>
        <v>0</v>
      </c>
      <c r="AI585" s="2">
        <f t="shared" si="129"/>
        <v>0</v>
      </c>
      <c r="AJ585" s="77">
        <f t="shared" si="130"/>
        <v>0</v>
      </c>
    </row>
    <row r="586" spans="1:36" x14ac:dyDescent="0.2">
      <c r="A586" s="79"/>
      <c r="B586" s="80" t="s">
        <v>99</v>
      </c>
      <c r="C586" s="80"/>
      <c r="D586" s="80"/>
      <c r="E586" s="82"/>
      <c r="F586" s="81"/>
      <c r="G586" s="81"/>
      <c r="H586" s="81"/>
      <c r="I586" s="83"/>
      <c r="J586" s="82">
        <f>SUM(J546:J585)</f>
        <v>7483136.0699758939</v>
      </c>
      <c r="K586" s="81">
        <f>SUM(K546:K585)</f>
        <v>7191940.4540183144</v>
      </c>
      <c r="L586" s="81">
        <f>SUM(L546:L585)</f>
        <v>7590301.9692496229</v>
      </c>
      <c r="M586" s="81">
        <f>SUM(M546:M585)</f>
        <v>7433618.0337597607</v>
      </c>
      <c r="N586" s="83">
        <f>SUM(N546:N585)</f>
        <v>7498656.6484914003</v>
      </c>
      <c r="Q586" s="63">
        <f>SUMIF($O546:$O585,"&lt;&gt;Rateio",X546:X585)</f>
        <v>7483136.0699758939</v>
      </c>
      <c r="R586" s="63">
        <f>SUMIF($O546:$O585,"&lt;&gt;Rateio",AA546:AA585)</f>
        <v>7191940.4540183144</v>
      </c>
      <c r="S586" s="63">
        <f>SUMIF($O546:$O585,"&lt;&gt;Rateio",AD546:AD585)</f>
        <v>7590301.9692496229</v>
      </c>
      <c r="T586" s="63">
        <f>SUMIF($O546:$O585,"&lt;&gt;Rateio",AG546:AG585)</f>
        <v>7433618.0337597607</v>
      </c>
      <c r="U586" s="63">
        <f>SUMIF($O546:$O585,"&lt;&gt;Rateio",AJ546:AJ585)</f>
        <v>7498656.6484914003</v>
      </c>
      <c r="W586" s="2"/>
      <c r="AA586" s="77"/>
      <c r="AD586" s="77"/>
      <c r="AG586" s="77"/>
      <c r="AJ586" s="77"/>
    </row>
    <row r="587" spans="1:36" ht="12.75" hidden="1" customHeight="1" x14ac:dyDescent="0.2">
      <c r="A587" s="79"/>
      <c r="B587" s="80"/>
      <c r="C587" s="80"/>
      <c r="D587" s="80"/>
      <c r="E587" s="85" t="s">
        <v>12</v>
      </c>
      <c r="F587" s="85" t="s">
        <v>13</v>
      </c>
      <c r="G587" s="85" t="s">
        <v>14</v>
      </c>
      <c r="H587" s="85" t="s">
        <v>15</v>
      </c>
      <c r="I587" s="85" t="s">
        <v>16</v>
      </c>
      <c r="J587" s="81"/>
      <c r="K587" s="81"/>
      <c r="L587" s="81"/>
      <c r="M587" s="81"/>
      <c r="N587" s="81"/>
      <c r="Q587" s="72"/>
      <c r="R587" s="72"/>
      <c r="S587" s="72"/>
      <c r="T587" s="72"/>
      <c r="U587" s="72"/>
      <c r="AA587" s="77"/>
      <c r="AD587" s="77"/>
      <c r="AG587" s="77"/>
      <c r="AJ587" s="77"/>
    </row>
    <row r="588" spans="1:36" ht="12.75" hidden="1" customHeight="1" x14ac:dyDescent="0.2">
      <c r="A588" s="86"/>
      <c r="B588" s="87" t="s">
        <v>100</v>
      </c>
      <c r="C588" s="88"/>
      <c r="D588" s="88"/>
      <c r="E588" s="89" t="e">
        <f>(SUMIF(#REF!,"Obras civis",J546:J585)+#REF!)*3.98%</f>
        <v>#REF!</v>
      </c>
      <c r="F588" s="89" t="e">
        <f>(SUMIF(#REF!,"Obras civis",K546:K585)+#REF!)*3.98%</f>
        <v>#REF!</v>
      </c>
      <c r="G588" s="89" t="e">
        <f>(SUMIF(#REF!,"Obras civis",L546:L585)+#REF!)*3.98%</f>
        <v>#REF!</v>
      </c>
      <c r="H588" s="89" t="e">
        <f>(SUMIF(#REF!,"Obras civis",M546:M585)+#REF!)*3.98%</f>
        <v>#REF!</v>
      </c>
      <c r="I588" s="89" t="e">
        <f>(SUMIF(#REF!,"Obras civis",N546:N585)+#REF!)*3.98%</f>
        <v>#REF!</v>
      </c>
      <c r="J588" s="89"/>
      <c r="K588" s="89"/>
      <c r="L588" s="89"/>
      <c r="M588" s="89"/>
      <c r="N588" s="89"/>
      <c r="Q588" s="72"/>
      <c r="R588" s="72"/>
      <c r="S588" s="72"/>
      <c r="T588" s="72"/>
      <c r="U588" s="72"/>
      <c r="AA588" s="77"/>
      <c r="AD588" s="77"/>
      <c r="AG588" s="77"/>
      <c r="AJ588" s="77"/>
    </row>
    <row r="589" spans="1:36" ht="12.75" hidden="1" customHeight="1" x14ac:dyDescent="0.2">
      <c r="A589" s="86"/>
      <c r="B589" s="88" t="s">
        <v>101</v>
      </c>
      <c r="C589" s="90"/>
      <c r="D589" s="90"/>
      <c r="E589" s="91" t="e">
        <f>J586+#REF!+E588</f>
        <v>#REF!</v>
      </c>
      <c r="F589" s="91" t="e">
        <f>K586+#REF!+F588</f>
        <v>#REF!</v>
      </c>
      <c r="G589" s="91" t="e">
        <f>L586+#REF!+G588</f>
        <v>#REF!</v>
      </c>
      <c r="H589" s="91" t="e">
        <f>M586+#REF!+H588</f>
        <v>#REF!</v>
      </c>
      <c r="I589" s="91" t="e">
        <f>N586+#REF!+I588</f>
        <v>#REF!</v>
      </c>
      <c r="J589" s="91"/>
      <c r="K589" s="91"/>
      <c r="L589" s="91"/>
      <c r="M589" s="91"/>
      <c r="N589" s="91"/>
      <c r="Q589" s="72"/>
      <c r="R589" s="72"/>
      <c r="S589" s="72"/>
      <c r="T589" s="72"/>
      <c r="U589" s="72"/>
      <c r="AA589" s="77"/>
      <c r="AD589" s="77"/>
      <c r="AG589" s="77"/>
      <c r="AJ589" s="77"/>
    </row>
    <row r="590" spans="1:36" ht="12.75" hidden="1" customHeight="1" x14ac:dyDescent="0.2">
      <c r="A590" s="86"/>
      <c r="B590" s="88" t="s">
        <v>102</v>
      </c>
      <c r="C590" s="88"/>
      <c r="D590" s="88"/>
      <c r="E590" s="89" t="e">
        <f>E589*2.7%</f>
        <v>#REF!</v>
      </c>
      <c r="F590" s="89" t="e">
        <f>F589*2.7%</f>
        <v>#REF!</v>
      </c>
      <c r="G590" s="89" t="e">
        <f>G589*2.7%</f>
        <v>#REF!</v>
      </c>
      <c r="H590" s="89" t="e">
        <f>H589*2.7%</f>
        <v>#REF!</v>
      </c>
      <c r="I590" s="89" t="e">
        <f>I589*2.7%</f>
        <v>#REF!</v>
      </c>
      <c r="J590" s="89"/>
      <c r="K590" s="89"/>
      <c r="L590" s="89"/>
      <c r="M590" s="89"/>
      <c r="N590" s="89"/>
      <c r="Q590" s="72"/>
      <c r="R590" s="72"/>
      <c r="S590" s="72"/>
      <c r="T590" s="72"/>
      <c r="U590" s="72"/>
      <c r="AA590" s="77"/>
      <c r="AD590" s="77"/>
      <c r="AG590" s="77"/>
      <c r="AJ590" s="77"/>
    </row>
    <row r="591" spans="1:36" ht="12.75" hidden="1" customHeight="1" x14ac:dyDescent="0.2">
      <c r="A591" s="86"/>
      <c r="B591" s="88" t="s">
        <v>103</v>
      </c>
      <c r="C591" s="90"/>
      <c r="D591" s="90"/>
      <c r="E591" s="91" t="e">
        <f>E589*1.4%</f>
        <v>#REF!</v>
      </c>
      <c r="F591" s="91" t="e">
        <f>F589*1.4%</f>
        <v>#REF!</v>
      </c>
      <c r="G591" s="91" t="e">
        <f>G589*1.4%</f>
        <v>#REF!</v>
      </c>
      <c r="H591" s="91" t="e">
        <f>H589*1.4%</f>
        <v>#REF!</v>
      </c>
      <c r="I591" s="91" t="e">
        <f>I589*1.4%</f>
        <v>#REF!</v>
      </c>
      <c r="J591" s="91"/>
      <c r="K591" s="91"/>
      <c r="L591" s="91"/>
      <c r="M591" s="91"/>
      <c r="N591" s="91"/>
      <c r="Q591" s="72"/>
      <c r="R591" s="72"/>
      <c r="S591" s="72"/>
      <c r="T591" s="72"/>
      <c r="U591" s="72"/>
      <c r="AA591" s="77"/>
      <c r="AD591" s="77"/>
      <c r="AG591" s="77"/>
      <c r="AJ591" s="77"/>
    </row>
    <row r="592" spans="1:36" ht="12.75" hidden="1" customHeight="1" x14ac:dyDescent="0.2">
      <c r="A592" s="86"/>
      <c r="B592" s="88" t="s">
        <v>104</v>
      </c>
      <c r="C592" s="88"/>
      <c r="D592" s="88"/>
      <c r="E592" s="89" t="e">
        <f>E589*3.99%</f>
        <v>#REF!</v>
      </c>
      <c r="F592" s="89" t="e">
        <f>F589*3.99%</f>
        <v>#REF!</v>
      </c>
      <c r="G592" s="89" t="e">
        <f>G589*3.99%</f>
        <v>#REF!</v>
      </c>
      <c r="H592" s="89" t="e">
        <f>H589*3.99%</f>
        <v>#REF!</v>
      </c>
      <c r="I592" s="89" t="e">
        <f>I589*3.99%</f>
        <v>#REF!</v>
      </c>
      <c r="J592" s="92"/>
      <c r="K592" s="89"/>
      <c r="L592" s="89"/>
      <c r="M592" s="89"/>
      <c r="N592" s="89"/>
      <c r="Q592" s="72"/>
      <c r="R592" s="72"/>
      <c r="S592" s="72"/>
      <c r="T592" s="72"/>
      <c r="U592" s="72"/>
      <c r="AA592" s="77"/>
      <c r="AD592" s="77"/>
      <c r="AG592" s="77"/>
      <c r="AJ592" s="77"/>
    </row>
    <row r="593" spans="1:36" ht="12.75" hidden="1" customHeight="1" x14ac:dyDescent="0.2">
      <c r="A593" s="86"/>
      <c r="B593" s="93" t="s">
        <v>105</v>
      </c>
      <c r="C593" s="93"/>
      <c r="D593" s="93"/>
      <c r="E593" s="94" t="e">
        <f>E589*2.7%</f>
        <v>#REF!</v>
      </c>
      <c r="F593" s="94" t="e">
        <f>F589*2.7%</f>
        <v>#REF!</v>
      </c>
      <c r="G593" s="94" t="e">
        <f>G589*2.7%</f>
        <v>#REF!</v>
      </c>
      <c r="H593" s="94" t="e">
        <f>H589*2.7%</f>
        <v>#REF!</v>
      </c>
      <c r="I593" s="94" t="e">
        <f>I589*2.7%</f>
        <v>#REF!</v>
      </c>
      <c r="J593" s="94"/>
      <c r="K593" s="94"/>
      <c r="L593" s="94"/>
      <c r="M593" s="94"/>
      <c r="N593" s="94"/>
      <c r="Q593" s="72"/>
      <c r="R593" s="72"/>
      <c r="S593" s="72"/>
      <c r="T593" s="72"/>
      <c r="U593" s="72"/>
      <c r="AA593" s="77"/>
      <c r="AD593" s="77"/>
      <c r="AG593" s="77"/>
      <c r="AJ593" s="77"/>
    </row>
    <row r="594" spans="1:36" ht="12.75" hidden="1" customHeight="1" x14ac:dyDescent="0.2">
      <c r="A594" s="86"/>
      <c r="B594" s="88" t="s">
        <v>106</v>
      </c>
      <c r="C594" s="88"/>
      <c r="D594" s="88"/>
      <c r="E594" s="89" t="e">
        <f>E589+E590+E591+E592+E593</f>
        <v>#REF!</v>
      </c>
      <c r="F594" s="89" t="e">
        <f>F589+F590+F591+F592+F593</f>
        <v>#REF!</v>
      </c>
      <c r="G594" s="89" t="e">
        <f>G589+G590+G591+G592+G593</f>
        <v>#REF!</v>
      </c>
      <c r="H594" s="89" t="e">
        <f>H589+H590+H591+H592+H593</f>
        <v>#REF!</v>
      </c>
      <c r="I594" s="89" t="e">
        <f>I589+I590+I591+I592+I593</f>
        <v>#REF!</v>
      </c>
      <c r="J594" s="89"/>
      <c r="K594" s="89"/>
      <c r="L594" s="89"/>
      <c r="M594" s="89"/>
      <c r="N594" s="89"/>
      <c r="Q594" s="72"/>
      <c r="R594" s="72"/>
      <c r="S594" s="72"/>
      <c r="T594" s="72"/>
      <c r="U594" s="72"/>
      <c r="AA594" s="77"/>
      <c r="AD594" s="77"/>
      <c r="AG594" s="77"/>
      <c r="AJ594" s="77"/>
    </row>
    <row r="595" spans="1:36" ht="12.75" hidden="1" customHeight="1" x14ac:dyDescent="0.2">
      <c r="A595" s="88"/>
      <c r="B595" s="88" t="s">
        <v>107</v>
      </c>
      <c r="C595" s="88"/>
      <c r="D595" s="88"/>
      <c r="E595" s="89" t="e">
        <f>E594*3%</f>
        <v>#REF!</v>
      </c>
      <c r="F595" s="89" t="e">
        <f>F594*3%</f>
        <v>#REF!</v>
      </c>
      <c r="G595" s="89" t="e">
        <f>G594*3%</f>
        <v>#REF!</v>
      </c>
      <c r="H595" s="89" t="e">
        <f>H594*3%</f>
        <v>#REF!</v>
      </c>
      <c r="I595" s="89" t="e">
        <f>I594*3%</f>
        <v>#REF!</v>
      </c>
      <c r="J595" s="89"/>
      <c r="K595" s="89"/>
      <c r="L595" s="89"/>
      <c r="M595" s="89"/>
      <c r="N595" s="89"/>
      <c r="Q595" s="72"/>
      <c r="R595" s="72"/>
      <c r="S595" s="72"/>
      <c r="T595" s="72"/>
      <c r="U595" s="72"/>
      <c r="AA595" s="77"/>
      <c r="AD595" s="77"/>
      <c r="AG595" s="77"/>
      <c r="AJ595" s="77"/>
    </row>
    <row r="596" spans="1:36" ht="12.75" hidden="1" customHeight="1" x14ac:dyDescent="0.2">
      <c r="A596" s="95"/>
      <c r="B596" s="95" t="s">
        <v>108</v>
      </c>
      <c r="C596" s="95"/>
      <c r="D596" s="95"/>
      <c r="E596" s="96" t="e">
        <f>E594*2.7%</f>
        <v>#REF!</v>
      </c>
      <c r="F596" s="96" t="e">
        <f>F594*2.7%</f>
        <v>#REF!</v>
      </c>
      <c r="G596" s="96" t="e">
        <f>G594*2.7%</f>
        <v>#REF!</v>
      </c>
      <c r="H596" s="96" t="e">
        <f>H594*2.7%</f>
        <v>#REF!</v>
      </c>
      <c r="I596" s="96" t="e">
        <f>I594*2.7%</f>
        <v>#REF!</v>
      </c>
      <c r="J596" s="96"/>
      <c r="K596" s="96"/>
      <c r="L596" s="96"/>
      <c r="M596" s="96"/>
      <c r="N596" s="96"/>
      <c r="Q596" s="72"/>
      <c r="R596" s="72"/>
      <c r="S596" s="72"/>
      <c r="T596" s="72"/>
      <c r="U596" s="72"/>
      <c r="AA596" s="77"/>
      <c r="AD596" s="77"/>
      <c r="AG596" s="77"/>
      <c r="AJ596" s="77"/>
    </row>
    <row r="597" spans="1:36" x14ac:dyDescent="0.2">
      <c r="A597" s="79"/>
      <c r="B597" s="80" t="s">
        <v>109</v>
      </c>
      <c r="C597" s="80"/>
      <c r="D597" s="80"/>
      <c r="E597" s="81">
        <f>J586*(1+Entrada!$J$13)</f>
        <v>11615323.807816584</v>
      </c>
      <c r="F597" s="81">
        <f>K586*(1+Entrada!$J$13)</f>
        <v>11163329.972727228</v>
      </c>
      <c r="G597" s="81">
        <f>L586*(1+Entrada!$J$13)</f>
        <v>11781666.716669265</v>
      </c>
      <c r="H597" s="81">
        <f>M586*(1+Entrada!$J$13)</f>
        <v>11538461.9120019</v>
      </c>
      <c r="I597" s="81">
        <f>N586*(1+Entrada!$J$13)</f>
        <v>11639414.849788351</v>
      </c>
      <c r="J597" s="81"/>
      <c r="K597" s="81"/>
      <c r="L597" s="81"/>
      <c r="M597" s="81"/>
      <c r="N597" s="81"/>
      <c r="Q597" s="63">
        <f>SUMIF($O546:$O585,"&lt;&gt;Rateio",W546:W585)</f>
        <v>7483136.0699758939</v>
      </c>
      <c r="R597" s="63">
        <f>SUMIF($O546:$O585,"&lt;&gt;Rateio",Z546:Z585)</f>
        <v>7191940.4540183144</v>
      </c>
      <c r="S597" s="63">
        <f>SUMIF($O546:$O585,"&lt;&gt;Rateio",AC546:AC585)</f>
        <v>7590301.9692496229</v>
      </c>
      <c r="T597" s="63">
        <f>SUMIF($O546:$O585,"&lt;&gt;Rateio",AF546:AF585)</f>
        <v>7433618.0337597607</v>
      </c>
      <c r="U597" s="63">
        <f>SUMIF($O546:$O585,"&lt;&gt;Rateio",AI546:AI585)</f>
        <v>7498656.6484914003</v>
      </c>
      <c r="AA597" s="77"/>
      <c r="AD597" s="77"/>
      <c r="AG597" s="77"/>
      <c r="AJ597" s="77"/>
    </row>
    <row r="598" spans="1:36" x14ac:dyDescent="0.2">
      <c r="E598" s="97">
        <f>Q598</f>
        <v>1</v>
      </c>
      <c r="F598" s="98">
        <f>R598</f>
        <v>1</v>
      </c>
      <c r="G598" s="98">
        <f>S598</f>
        <v>1</v>
      </c>
      <c r="H598" s="98">
        <f>T598</f>
        <v>1</v>
      </c>
      <c r="I598" s="99">
        <f>U598</f>
        <v>1</v>
      </c>
      <c r="Q598" s="100">
        <f>Q586/Q597</f>
        <v>1</v>
      </c>
      <c r="R598" s="100">
        <f>R586/R597</f>
        <v>1</v>
      </c>
      <c r="S598" s="100">
        <f>S586/S597</f>
        <v>1</v>
      </c>
      <c r="T598" s="100">
        <f>T586/T597</f>
        <v>1</v>
      </c>
      <c r="U598" s="100">
        <f>U586/U597</f>
        <v>1</v>
      </c>
      <c r="W598" s="78"/>
      <c r="X598" s="78"/>
      <c r="Z598" s="78"/>
      <c r="AA598" s="101"/>
      <c r="AC598" s="78"/>
      <c r="AD598" s="101"/>
      <c r="AF598" s="78"/>
      <c r="AG598" s="101"/>
      <c r="AI598" s="78"/>
      <c r="AJ598" s="101"/>
    </row>
    <row r="602" spans="1:36" s="55" customFormat="1" ht="12.75" customHeight="1" x14ac:dyDescent="0.25">
      <c r="B602" s="231" t="s">
        <v>256</v>
      </c>
      <c r="C602" s="56"/>
      <c r="D602" s="56"/>
      <c r="E602" s="56"/>
      <c r="F602" s="56"/>
      <c r="G602" s="62"/>
      <c r="H602" s="56"/>
      <c r="I602" s="56"/>
      <c r="J602" s="56"/>
      <c r="K602" s="56"/>
      <c r="L602" s="56"/>
      <c r="Q602" s="59" t="s">
        <v>12</v>
      </c>
      <c r="R602" s="59" t="s">
        <v>13</v>
      </c>
      <c r="S602" s="59" t="s">
        <v>14</v>
      </c>
      <c r="T602" s="59" t="s">
        <v>15</v>
      </c>
      <c r="U602" s="59" t="s">
        <v>16</v>
      </c>
      <c r="W602" s="60"/>
      <c r="X602" s="61"/>
      <c r="Z602" s="60"/>
      <c r="AA602" s="61"/>
      <c r="AC602" s="60"/>
      <c r="AD602" s="61"/>
      <c r="AF602" s="60"/>
      <c r="AG602" s="61"/>
      <c r="AI602" s="60"/>
      <c r="AJ602" s="61"/>
    </row>
    <row r="603" spans="1:36" s="55" customFormat="1" ht="12.75" customHeight="1" x14ac:dyDescent="0.2">
      <c r="B603" s="231"/>
      <c r="C603" s="56"/>
      <c r="D603" s="56"/>
      <c r="E603" s="56"/>
      <c r="F603" s="56"/>
      <c r="G603" s="62"/>
      <c r="H603" s="56"/>
      <c r="I603" s="56"/>
      <c r="J603" s="56"/>
      <c r="K603" s="56"/>
      <c r="L603" s="56"/>
      <c r="O603" s="1" t="s">
        <v>141</v>
      </c>
      <c r="Q603" s="63">
        <f>SUMIF($O606:$O645,"Rateio",J606:J645)+E657</f>
        <v>10948985.18760263</v>
      </c>
      <c r="R603" s="63">
        <f>SUMIF($O606:$O645,"Rateio",K606:K645)+F657</f>
        <v>10522920.973882588</v>
      </c>
      <c r="S603" s="63">
        <f>SUMIF($O606:$O645,"Rateio",L606:L645)+G657</f>
        <v>11105785.469301632</v>
      </c>
      <c r="T603" s="63">
        <f>SUMIF($O606:$O645,"Rateio",M606:M645)+H657</f>
        <v>10876532.643645167</v>
      </c>
      <c r="U603" s="63">
        <f>SUMIF($O606:$O645,"Rateio",N606:N645)+I657</f>
        <v>10971694.19391766</v>
      </c>
      <c r="AA603" s="64"/>
      <c r="AC603" s="2"/>
      <c r="AD603" s="76"/>
      <c r="AF603" s="2"/>
      <c r="AG603" s="76"/>
      <c r="AJ603" s="64"/>
    </row>
    <row r="604" spans="1:36" s="66" customFormat="1" x14ac:dyDescent="0.2">
      <c r="A604" s="228" t="s">
        <v>72</v>
      </c>
      <c r="B604" s="228" t="s">
        <v>73</v>
      </c>
      <c r="C604" s="228" t="s">
        <v>74</v>
      </c>
      <c r="D604" s="228" t="s">
        <v>75</v>
      </c>
      <c r="E604" s="230" t="str">
        <f>$E$125</f>
        <v>Preço Unitário - Ref. 06/2020</v>
      </c>
      <c r="F604" s="230"/>
      <c r="G604" s="230"/>
      <c r="H604" s="230"/>
      <c r="I604" s="230"/>
      <c r="J604" s="229" t="str">
        <f>$J$125</f>
        <v>Preço Total</v>
      </c>
      <c r="K604" s="229"/>
      <c r="L604" s="229"/>
      <c r="M604" s="229"/>
      <c r="N604" s="229"/>
      <c r="O604" s="120" t="s">
        <v>142</v>
      </c>
      <c r="Q604" s="63">
        <f>SUMIF($P606:$P645,"UAR",J606:J645)</f>
        <v>0</v>
      </c>
      <c r="R604" s="63">
        <f>SUMIF($P606:$P645,"UAR",K606:K645)</f>
        <v>0</v>
      </c>
      <c r="S604" s="63">
        <f>SUMIF($P606:$P645,"UAR",L606:L645)</f>
        <v>0</v>
      </c>
      <c r="T604" s="63">
        <f>SUMIF($P606:$P645,"UAR",M606:M645)</f>
        <v>0</v>
      </c>
      <c r="U604" s="63">
        <f>SUMIF($P606:$P645,"UAR",N606:N645)</f>
        <v>0</v>
      </c>
      <c r="AA604" s="67"/>
      <c r="AC604" s="2"/>
      <c r="AD604" s="76"/>
      <c r="AF604" s="2"/>
      <c r="AG604" s="76"/>
      <c r="AJ604" s="67"/>
    </row>
    <row r="605" spans="1:36" s="71" customFormat="1" x14ac:dyDescent="0.2">
      <c r="A605" s="228"/>
      <c r="B605" s="228"/>
      <c r="C605" s="228"/>
      <c r="D605" s="228"/>
      <c r="E605" s="68" t="s">
        <v>12</v>
      </c>
      <c r="F605" s="68" t="s">
        <v>13</v>
      </c>
      <c r="G605" s="68" t="s">
        <v>14</v>
      </c>
      <c r="H605" s="68" t="s">
        <v>15</v>
      </c>
      <c r="I605" s="68" t="s">
        <v>16</v>
      </c>
      <c r="J605" s="68" t="s">
        <v>12</v>
      </c>
      <c r="K605" s="68" t="s">
        <v>13</v>
      </c>
      <c r="L605" s="68" t="s">
        <v>14</v>
      </c>
      <c r="M605" s="68" t="s">
        <v>15</v>
      </c>
      <c r="N605" s="68" t="s">
        <v>16</v>
      </c>
      <c r="O605" s="120" t="s">
        <v>143</v>
      </c>
      <c r="Q605" s="72">
        <f>Q604/Q603</f>
        <v>0</v>
      </c>
      <c r="R605" s="72">
        <f>R604/R603</f>
        <v>0</v>
      </c>
      <c r="S605" s="72">
        <f>S604/S603</f>
        <v>0</v>
      </c>
      <c r="T605" s="72">
        <f>T604/T603</f>
        <v>0</v>
      </c>
      <c r="U605" s="72">
        <f>U604/U603</f>
        <v>0</v>
      </c>
      <c r="AA605" s="73"/>
      <c r="AC605" s="1"/>
      <c r="AD605" s="77"/>
      <c r="AF605" s="1"/>
      <c r="AG605" s="77"/>
      <c r="AJ605" s="73"/>
    </row>
    <row r="606" spans="1:36" x14ac:dyDescent="0.2">
      <c r="A606" s="74">
        <v>1</v>
      </c>
      <c r="B606" s="75" t="s">
        <v>63</v>
      </c>
      <c r="C606" s="75" t="str">
        <f>VLOOKUP(B606,Valores!$A$2:$F$300,5,FALSE)</f>
        <v>unid.</v>
      </c>
      <c r="D606" s="75">
        <v>1</v>
      </c>
      <c r="E606" s="63">
        <f>Entrada!$J$27*VLOOKUP($E605,Regional!$A$2:$B$7,2,FALSE)</f>
        <v>968740.77513334784</v>
      </c>
      <c r="F606" s="2">
        <f>Entrada!$J$27*VLOOKUP($F605,Regional!$A$2:$B$7,2,FALSE)</f>
        <v>931043.60324173898</v>
      </c>
      <c r="G606" s="2">
        <f>Entrada!$J$27*VLOOKUP($G605,Regional!$A$2:$B$7,2,FALSE)</f>
        <v>982614.09981426981</v>
      </c>
      <c r="H606" s="2">
        <f>Entrada!$J$27*VLOOKUP($H605,Regional!$A$2:$B$7,2,FALSE)</f>
        <v>962330.34234974941</v>
      </c>
      <c r="I606" s="76">
        <f>Entrada!$J$27*VLOOKUP($I605,Regional!$A$2:$B$7,2,FALSE)</f>
        <v>970750.0152595503</v>
      </c>
      <c r="J606" s="102">
        <f t="shared" ref="J606:N645" si="133">$D606*E606</f>
        <v>968740.77513334784</v>
      </c>
      <c r="K606" s="103">
        <f t="shared" si="133"/>
        <v>931043.60324173898</v>
      </c>
      <c r="L606" s="103">
        <f t="shared" si="133"/>
        <v>982614.09981426981</v>
      </c>
      <c r="M606" s="103">
        <f t="shared" si="133"/>
        <v>962330.34234974941</v>
      </c>
      <c r="N606" s="104">
        <f t="shared" si="133"/>
        <v>970750.0152595503</v>
      </c>
      <c r="O606" s="1">
        <f>VLOOKUP(B606,Valores!$A$2:$P$300,14,FALSE)</f>
        <v>1</v>
      </c>
      <c r="P606" s="1">
        <f>VLOOKUP(B606,Valores!$A$2:$P$300,15,FALSE)</f>
        <v>3.0300000000000001E-2</v>
      </c>
      <c r="Q606" s="72">
        <f>IF($P606="UAR",J606*Q$605,0)</f>
        <v>0</v>
      </c>
      <c r="R606" s="72">
        <f t="shared" ref="R606:U621" si="134">IF($P606="UAR",K606*R$605,0)</f>
        <v>0</v>
      </c>
      <c r="S606" s="72">
        <f t="shared" si="134"/>
        <v>0</v>
      </c>
      <c r="T606" s="72">
        <f t="shared" si="134"/>
        <v>0</v>
      </c>
      <c r="U606" s="72">
        <f t="shared" si="134"/>
        <v>0</v>
      </c>
      <c r="W606" s="2">
        <f t="shared" ref="W606:W645" si="135">J606+Q606</f>
        <v>968740.77513334784</v>
      </c>
      <c r="X606" s="1">
        <f>IF($O606="rateio",0,W606*$O606)</f>
        <v>968740.77513334784</v>
      </c>
      <c r="Z606" s="2">
        <f t="shared" ref="Z606:Z645" si="136">K606+R606</f>
        <v>931043.60324173898</v>
      </c>
      <c r="AA606" s="77">
        <f t="shared" ref="AA606:AA645" si="137">IF($O606="rateio",0,Z606*$O606)</f>
        <v>931043.60324173898</v>
      </c>
      <c r="AC606" s="2">
        <f t="shared" ref="AC606:AC645" si="138">L606+S606</f>
        <v>982614.09981426981</v>
      </c>
      <c r="AD606" s="77">
        <f t="shared" ref="AD606:AD645" si="139">IF($O606="rateio",0,AC606*$O606)</f>
        <v>982614.09981426981</v>
      </c>
      <c r="AF606" s="2">
        <f t="shared" ref="AF606:AF645" si="140">M606+T606</f>
        <v>962330.34234974941</v>
      </c>
      <c r="AG606" s="77">
        <f t="shared" ref="AG606:AG645" si="141">IF($O606="rateio",0,AF606*$O606)</f>
        <v>962330.34234974941</v>
      </c>
      <c r="AI606" s="2">
        <f t="shared" ref="AI606:AI645" si="142">N606+U606</f>
        <v>970750.0152595503</v>
      </c>
      <c r="AJ606" s="77">
        <f t="shared" ref="AJ606:AJ645" si="143">IF($O606="rateio",0,AI606*$O606)</f>
        <v>970750.0152595503</v>
      </c>
    </row>
    <row r="607" spans="1:36" x14ac:dyDescent="0.2">
      <c r="A607" s="72">
        <v>2</v>
      </c>
      <c r="B607" s="1" t="s">
        <v>65</v>
      </c>
      <c r="C607" s="1" t="str">
        <f>VLOOKUP(B607,Valores!$A$2:$F$300,5,FALSE)</f>
        <v>unid.</v>
      </c>
      <c r="D607" s="1">
        <v>1</v>
      </c>
      <c r="E607" s="63">
        <f>Entrada!$J$29*VLOOKUP($E605,Regional!$A$2:$B$7,2,FALSE)</f>
        <v>326044.64537558553</v>
      </c>
      <c r="F607" s="2">
        <f>Entrada!$J$29*VLOOKUP($F605,Regional!$A$2:$B$7,2,FALSE)</f>
        <v>313357.08090368623</v>
      </c>
      <c r="G607" s="2">
        <f>Entrada!$J$29*VLOOKUP($G605,Regional!$A$2:$B$7,2,FALSE)</f>
        <v>330713.92671676679</v>
      </c>
      <c r="H607" s="2">
        <f>Entrada!$J$29*VLOOKUP($H605,Regional!$A$2:$B$7,2,FALSE)</f>
        <v>323887.11537655699</v>
      </c>
      <c r="I607" s="76">
        <f>Entrada!$J$29*VLOOKUP($I605,Regional!$A$2:$B$7,2,FALSE)</f>
        <v>326720.8861215497</v>
      </c>
      <c r="J607" s="63">
        <f t="shared" si="133"/>
        <v>326044.64537558553</v>
      </c>
      <c r="K607" s="2">
        <f t="shared" si="133"/>
        <v>313357.08090368623</v>
      </c>
      <c r="L607" s="2">
        <f t="shared" si="133"/>
        <v>330713.92671676679</v>
      </c>
      <c r="M607" s="2">
        <f t="shared" si="133"/>
        <v>323887.11537655699</v>
      </c>
      <c r="N607" s="76">
        <f t="shared" si="133"/>
        <v>326720.8861215497</v>
      </c>
      <c r="O607" s="1">
        <f>VLOOKUP(B607,Valores!$A$2:$P$300,14,FALSE)</f>
        <v>1</v>
      </c>
      <c r="P607" s="1">
        <f>VLOOKUP(B607,Valores!$A$2:$P$300,15,FALSE)</f>
        <v>3.3300000000000003E-2</v>
      </c>
      <c r="Q607" s="72">
        <f t="shared" ref="Q607:U645" si="144">IF($P607="UAR",J607*Q$605,0)</f>
        <v>0</v>
      </c>
      <c r="R607" s="72">
        <f t="shared" si="134"/>
        <v>0</v>
      </c>
      <c r="S607" s="72">
        <f t="shared" si="134"/>
        <v>0</v>
      </c>
      <c r="T607" s="72">
        <f t="shared" si="134"/>
        <v>0</v>
      </c>
      <c r="U607" s="72">
        <f t="shared" si="134"/>
        <v>0</v>
      </c>
      <c r="W607" s="2">
        <f t="shared" si="135"/>
        <v>326044.64537558553</v>
      </c>
      <c r="X607" s="1">
        <f t="shared" ref="X607:X645" si="145">IF(O607="rateio",0,W607*$O607)</f>
        <v>326044.64537558553</v>
      </c>
      <c r="Z607" s="2">
        <f t="shared" si="136"/>
        <v>313357.08090368623</v>
      </c>
      <c r="AA607" s="77">
        <f t="shared" si="137"/>
        <v>313357.08090368623</v>
      </c>
      <c r="AC607" s="2">
        <f t="shared" si="138"/>
        <v>330713.92671676679</v>
      </c>
      <c r="AD607" s="77">
        <f t="shared" si="139"/>
        <v>330713.92671676679</v>
      </c>
      <c r="AF607" s="2">
        <f t="shared" si="140"/>
        <v>323887.11537655699</v>
      </c>
      <c r="AG607" s="77">
        <f t="shared" si="141"/>
        <v>323887.11537655699</v>
      </c>
      <c r="AI607" s="2">
        <f t="shared" si="142"/>
        <v>326720.8861215497</v>
      </c>
      <c r="AJ607" s="77">
        <f t="shared" si="143"/>
        <v>326720.8861215497</v>
      </c>
    </row>
    <row r="608" spans="1:36" x14ac:dyDescent="0.2">
      <c r="A608" s="72">
        <v>3</v>
      </c>
      <c r="B608" s="1" t="s">
        <v>64</v>
      </c>
      <c r="C608" s="1" t="str">
        <f>VLOOKUP(B608,Valores!$A$2:$F$300,5,FALSE)</f>
        <v>unid.</v>
      </c>
      <c r="D608" s="1">
        <v>2</v>
      </c>
      <c r="E608" s="63">
        <f>Entrada!$J$28*VLOOKUP($E605,Regional!$A$2:$B$7,2,FALSE)</f>
        <v>224970.80530915406</v>
      </c>
      <c r="F608" s="2">
        <f>Entrada!$J$28*VLOOKUP($F605,Regional!$A$2:$B$7,2,FALSE)</f>
        <v>216216.38582354353</v>
      </c>
      <c r="G608" s="2">
        <f>Entrada!$J$28*VLOOKUP($G605,Regional!$A$2:$B$7,2,FALSE)</f>
        <v>228192.60943456911</v>
      </c>
      <c r="H608" s="2">
        <f>Entrada!$J$28*VLOOKUP($H605,Regional!$A$2:$B$7,2,FALSE)</f>
        <v>223482.10960982437</v>
      </c>
      <c r="I608" s="76">
        <f>Entrada!$J$28*VLOOKUP($I605,Regional!$A$2:$B$7,2,FALSE)</f>
        <v>225437.41142386934</v>
      </c>
      <c r="J608" s="63">
        <f t="shared" si="133"/>
        <v>449941.61061830813</v>
      </c>
      <c r="K608" s="2">
        <f t="shared" si="133"/>
        <v>432432.77164708707</v>
      </c>
      <c r="L608" s="2">
        <f t="shared" si="133"/>
        <v>456385.21886913822</v>
      </c>
      <c r="M608" s="2">
        <f t="shared" si="133"/>
        <v>446964.21921964874</v>
      </c>
      <c r="N608" s="76">
        <f t="shared" si="133"/>
        <v>450874.82284773869</v>
      </c>
      <c r="O608" s="1">
        <f>VLOOKUP(B608,Valores!$A$2:$P$300,14,FALSE)</f>
        <v>1</v>
      </c>
      <c r="P608" s="1">
        <f>VLOOKUP(B608,Valores!$A$2:$P$300,15,FALSE)</f>
        <v>3.3300000000000003E-2</v>
      </c>
      <c r="Q608" s="72">
        <f t="shared" si="144"/>
        <v>0</v>
      </c>
      <c r="R608" s="72">
        <f t="shared" si="134"/>
        <v>0</v>
      </c>
      <c r="S608" s="72">
        <f t="shared" si="134"/>
        <v>0</v>
      </c>
      <c r="T608" s="72">
        <f t="shared" si="134"/>
        <v>0</v>
      </c>
      <c r="U608" s="72">
        <f t="shared" si="134"/>
        <v>0</v>
      </c>
      <c r="W608" s="2">
        <f t="shared" si="135"/>
        <v>449941.61061830813</v>
      </c>
      <c r="X608" s="1">
        <f t="shared" si="145"/>
        <v>449941.61061830813</v>
      </c>
      <c r="Z608" s="2">
        <f t="shared" si="136"/>
        <v>432432.77164708707</v>
      </c>
      <c r="AA608" s="77">
        <f t="shared" si="137"/>
        <v>432432.77164708707</v>
      </c>
      <c r="AC608" s="2">
        <f t="shared" si="138"/>
        <v>456385.21886913822</v>
      </c>
      <c r="AD608" s="77">
        <f t="shared" si="139"/>
        <v>456385.21886913822</v>
      </c>
      <c r="AF608" s="2">
        <f t="shared" si="140"/>
        <v>446964.21921964874</v>
      </c>
      <c r="AG608" s="77">
        <f t="shared" si="141"/>
        <v>446964.21921964874</v>
      </c>
      <c r="AI608" s="2">
        <f t="shared" si="142"/>
        <v>450874.82284773869</v>
      </c>
      <c r="AJ608" s="77">
        <f t="shared" si="143"/>
        <v>450874.82284773869</v>
      </c>
    </row>
    <row r="609" spans="1:36" x14ac:dyDescent="0.2">
      <c r="A609" s="72">
        <v>4</v>
      </c>
      <c r="B609" s="1" t="s">
        <v>67</v>
      </c>
      <c r="C609" s="1" t="str">
        <f>VLOOKUP(B609,Valores!$A$2:$F$300,5,FALSE)</f>
        <v>unid.</v>
      </c>
      <c r="D609" s="1">
        <v>3</v>
      </c>
      <c r="E609" s="63">
        <f>Entrada!$J$31*VLOOKUP($E605,Regional!$A$2:$B$7,2,FALSE)</f>
        <v>123135.60126896932</v>
      </c>
      <c r="F609" s="2">
        <f>Entrada!$J$31*VLOOKUP($F605,Regional!$A$2:$B$7,2,FALSE)</f>
        <v>118343.95416773732</v>
      </c>
      <c r="G609" s="2">
        <f>Entrada!$J$31*VLOOKUP($G605,Regional!$A$2:$B$7,2,FALSE)</f>
        <v>124899.02469454962</v>
      </c>
      <c r="H609" s="2">
        <f>Entrada!$J$31*VLOOKUP($H605,Regional!$A$2:$B$7,2,FALSE)</f>
        <v>122320.77803094256</v>
      </c>
      <c r="I609" s="76">
        <f>Entrada!$J$31*VLOOKUP($I605,Regional!$A$2:$B$7,2,FALSE)</f>
        <v>123390.9936271568</v>
      </c>
      <c r="J609" s="63">
        <f t="shared" si="133"/>
        <v>369406.80380690796</v>
      </c>
      <c r="K609" s="2">
        <f t="shared" si="133"/>
        <v>355031.86250321195</v>
      </c>
      <c r="L609" s="2">
        <f t="shared" si="133"/>
        <v>374697.07408364885</v>
      </c>
      <c r="M609" s="2">
        <f t="shared" si="133"/>
        <v>366962.33409282769</v>
      </c>
      <c r="N609" s="76">
        <f t="shared" si="133"/>
        <v>370172.98088147037</v>
      </c>
      <c r="O609" s="1">
        <f>VLOOKUP(B609,Valores!$A$2:$P$300,14,FALSE)</f>
        <v>1</v>
      </c>
      <c r="P609" s="1">
        <f>VLOOKUP(B609,Valores!$A$2:$P$300,15,FALSE)</f>
        <v>3.3300000000000003E-2</v>
      </c>
      <c r="Q609" s="72">
        <f t="shared" si="144"/>
        <v>0</v>
      </c>
      <c r="R609" s="72">
        <f t="shared" si="134"/>
        <v>0</v>
      </c>
      <c r="S609" s="72">
        <f t="shared" si="134"/>
        <v>0</v>
      </c>
      <c r="T609" s="72">
        <f t="shared" si="134"/>
        <v>0</v>
      </c>
      <c r="U609" s="72">
        <f t="shared" si="134"/>
        <v>0</v>
      </c>
      <c r="W609" s="2">
        <f t="shared" si="135"/>
        <v>369406.80380690796</v>
      </c>
      <c r="X609" s="1">
        <f t="shared" si="145"/>
        <v>369406.80380690796</v>
      </c>
      <c r="Z609" s="2">
        <f t="shared" si="136"/>
        <v>355031.86250321195</v>
      </c>
      <c r="AA609" s="77">
        <f t="shared" si="137"/>
        <v>355031.86250321195</v>
      </c>
      <c r="AC609" s="2">
        <f t="shared" si="138"/>
        <v>374697.07408364885</v>
      </c>
      <c r="AD609" s="77">
        <f t="shared" si="139"/>
        <v>374697.07408364885</v>
      </c>
      <c r="AF609" s="2">
        <f t="shared" si="140"/>
        <v>366962.33409282769</v>
      </c>
      <c r="AG609" s="77">
        <f t="shared" si="141"/>
        <v>366962.33409282769</v>
      </c>
      <c r="AI609" s="2">
        <f t="shared" si="142"/>
        <v>370172.98088147037</v>
      </c>
      <c r="AJ609" s="77">
        <f t="shared" si="143"/>
        <v>370172.98088147037</v>
      </c>
    </row>
    <row r="610" spans="1:36" x14ac:dyDescent="0.2">
      <c r="A610" s="72">
        <v>5</v>
      </c>
      <c r="B610" s="1" t="s">
        <v>66</v>
      </c>
      <c r="C610" s="1" t="str">
        <f>VLOOKUP(B610,Valores!$A$2:$F$300,5,FALSE)</f>
        <v>unid.</v>
      </c>
      <c r="D610" s="1">
        <v>0</v>
      </c>
      <c r="E610" s="63">
        <f>Entrada!$J$30*VLOOKUP($E605,Regional!$A$2:$B$7,2,FALSE)</f>
        <v>112793.45382723065</v>
      </c>
      <c r="F610" s="2">
        <f>Entrada!$J$30*VLOOKUP($F605,Regional!$A$2:$B$7,2,FALSE)</f>
        <v>108404.25671039817</v>
      </c>
      <c r="G610" s="2">
        <f>Entrada!$J$30*VLOOKUP($G605,Regional!$A$2:$B$7,2,FALSE)</f>
        <v>114408.76748697864</v>
      </c>
      <c r="H610" s="2">
        <f>Entrada!$J$30*VLOOKUP($H605,Regional!$A$2:$B$7,2,FALSE)</f>
        <v>112047.06751548503</v>
      </c>
      <c r="I610" s="76">
        <f>Entrada!$J$30*VLOOKUP($I605,Regional!$A$2:$B$7,2,FALSE)</f>
        <v>113027.39580553898</v>
      </c>
      <c r="J610" s="63">
        <f t="shared" si="133"/>
        <v>0</v>
      </c>
      <c r="K610" s="2">
        <f t="shared" si="133"/>
        <v>0</v>
      </c>
      <c r="L610" s="2">
        <f t="shared" si="133"/>
        <v>0</v>
      </c>
      <c r="M610" s="2">
        <f t="shared" si="133"/>
        <v>0</v>
      </c>
      <c r="N610" s="76">
        <f t="shared" si="133"/>
        <v>0</v>
      </c>
      <c r="O610" s="1">
        <f>VLOOKUP(B610,Valores!$A$2:$P$300,14,FALSE)</f>
        <v>1</v>
      </c>
      <c r="P610" s="1">
        <f>VLOOKUP(B610,Valores!$A$2:$P$300,15,FALSE)</f>
        <v>3.3300000000000003E-2</v>
      </c>
      <c r="Q610" s="72">
        <f t="shared" si="144"/>
        <v>0</v>
      </c>
      <c r="R610" s="72">
        <f t="shared" si="134"/>
        <v>0</v>
      </c>
      <c r="S610" s="72">
        <f t="shared" si="134"/>
        <v>0</v>
      </c>
      <c r="T610" s="72">
        <f t="shared" si="134"/>
        <v>0</v>
      </c>
      <c r="U610" s="72">
        <f t="shared" si="134"/>
        <v>0</v>
      </c>
      <c r="W610" s="2">
        <f t="shared" si="135"/>
        <v>0</v>
      </c>
      <c r="X610" s="1">
        <f t="shared" si="145"/>
        <v>0</v>
      </c>
      <c r="Z610" s="2">
        <f t="shared" si="136"/>
        <v>0</v>
      </c>
      <c r="AA610" s="77">
        <f t="shared" si="137"/>
        <v>0</v>
      </c>
      <c r="AC610" s="2">
        <f t="shared" si="138"/>
        <v>0</v>
      </c>
      <c r="AD610" s="77">
        <f t="shared" si="139"/>
        <v>0</v>
      </c>
      <c r="AF610" s="2">
        <f t="shared" si="140"/>
        <v>0</v>
      </c>
      <c r="AG610" s="77">
        <f t="shared" si="141"/>
        <v>0</v>
      </c>
      <c r="AI610" s="2">
        <f t="shared" si="142"/>
        <v>0</v>
      </c>
      <c r="AJ610" s="77">
        <f t="shared" si="143"/>
        <v>0</v>
      </c>
    </row>
    <row r="611" spans="1:36" x14ac:dyDescent="0.2">
      <c r="A611" s="72">
        <v>6</v>
      </c>
      <c r="B611" s="1" t="s">
        <v>68</v>
      </c>
      <c r="C611" s="1" t="str">
        <f>VLOOKUP(B611,Valores!$A$2:$F$300,5,FALSE)</f>
        <v>unid.</v>
      </c>
      <c r="D611" s="1">
        <v>3</v>
      </c>
      <c r="E611" s="63">
        <f>Entrada!$J$32*VLOOKUP($E605,Regional!$A$2:$B$7,2,FALSE)</f>
        <v>140914.57463994442</v>
      </c>
      <c r="F611" s="2">
        <f>Entrada!$J$32*VLOOKUP($F605,Regional!$A$2:$B$7,2,FALSE)</f>
        <v>135431.08403173325</v>
      </c>
      <c r="G611" s="2">
        <f>Entrada!$J$32*VLOOKUP($G605,Regional!$A$2:$B$7,2,FALSE)</f>
        <v>142932.61052367697</v>
      </c>
      <c r="H611" s="2">
        <f>Entrada!$J$32*VLOOKUP($H605,Regional!$A$2:$B$7,2,FALSE)</f>
        <v>139982.10288677146</v>
      </c>
      <c r="I611" s="76">
        <f>Entrada!$J$32*VLOOKUP($I605,Regional!$A$2:$B$7,2,FALSE)</f>
        <v>141206.8419058643</v>
      </c>
      <c r="J611" s="63">
        <f t="shared" si="133"/>
        <v>422743.72391983325</v>
      </c>
      <c r="K611" s="2">
        <f t="shared" si="133"/>
        <v>406293.25209519977</v>
      </c>
      <c r="L611" s="2">
        <f t="shared" si="133"/>
        <v>428797.8315710309</v>
      </c>
      <c r="M611" s="2">
        <f t="shared" si="133"/>
        <v>419946.30866031442</v>
      </c>
      <c r="N611" s="76">
        <f t="shared" si="133"/>
        <v>423620.52571759291</v>
      </c>
      <c r="O611" s="1">
        <f>VLOOKUP(B611,Valores!$A$2:$P$300,14,FALSE)</f>
        <v>1</v>
      </c>
      <c r="P611" s="1">
        <f>VLOOKUP(B611,Valores!$A$2:$P$300,15,FALSE)</f>
        <v>3.3300000000000003E-2</v>
      </c>
      <c r="Q611" s="72">
        <f t="shared" si="144"/>
        <v>0</v>
      </c>
      <c r="R611" s="72">
        <f t="shared" si="134"/>
        <v>0</v>
      </c>
      <c r="S611" s="72">
        <f t="shared" si="134"/>
        <v>0</v>
      </c>
      <c r="T611" s="72">
        <f t="shared" si="134"/>
        <v>0</v>
      </c>
      <c r="U611" s="72">
        <f t="shared" si="134"/>
        <v>0</v>
      </c>
      <c r="W611" s="2">
        <f t="shared" si="135"/>
        <v>422743.72391983325</v>
      </c>
      <c r="X611" s="1">
        <f t="shared" si="145"/>
        <v>422743.72391983325</v>
      </c>
      <c r="Z611" s="2">
        <f t="shared" si="136"/>
        <v>406293.25209519977</v>
      </c>
      <c r="AA611" s="77">
        <f t="shared" si="137"/>
        <v>406293.25209519977</v>
      </c>
      <c r="AC611" s="2">
        <f t="shared" si="138"/>
        <v>428797.8315710309</v>
      </c>
      <c r="AD611" s="77">
        <f t="shared" si="139"/>
        <v>428797.8315710309</v>
      </c>
      <c r="AF611" s="2">
        <f t="shared" si="140"/>
        <v>419946.30866031442</v>
      </c>
      <c r="AG611" s="77">
        <f t="shared" si="141"/>
        <v>419946.30866031442</v>
      </c>
      <c r="AI611" s="2">
        <f t="shared" si="142"/>
        <v>423620.52571759291</v>
      </c>
      <c r="AJ611" s="77">
        <f t="shared" si="143"/>
        <v>423620.52571759291</v>
      </c>
    </row>
    <row r="612" spans="1:36" x14ac:dyDescent="0.2">
      <c r="A612" s="72">
        <v>7</v>
      </c>
      <c r="B612" s="1" t="s">
        <v>69</v>
      </c>
      <c r="C612" s="1" t="str">
        <f>VLOOKUP(B612,Valores!$A$2:$F$300,5,FALSE)</f>
        <v>unid.</v>
      </c>
      <c r="D612" s="1">
        <v>3</v>
      </c>
      <c r="E612" s="63">
        <f>Entrada!$J$33*VLOOKUP($E605,Regional!$A$2:$B$7,2,FALSE)</f>
        <v>71064.189468507888</v>
      </c>
      <c r="F612" s="2">
        <f>Entrada!$J$33*VLOOKUP($F605,Regional!$A$2:$B$7,2,FALSE)</f>
        <v>68298.82742894323</v>
      </c>
      <c r="G612" s="2">
        <f>Entrada!$J$33*VLOOKUP($G605,Regional!$A$2:$B$7,2,FALSE)</f>
        <v>72081.898848550714</v>
      </c>
      <c r="H612" s="2">
        <f>Entrada!$J$33*VLOOKUP($H605,Regional!$A$2:$B$7,2,FALSE)</f>
        <v>70593.937548074304</v>
      </c>
      <c r="I612" s="76">
        <f>Entrada!$J$33*VLOOKUP($I605,Regional!$A$2:$B$7,2,FALSE)</f>
        <v>71211.581861479601</v>
      </c>
      <c r="J612" s="63">
        <f t="shared" si="133"/>
        <v>213192.56840552366</v>
      </c>
      <c r="K612" s="2">
        <f t="shared" si="133"/>
        <v>204896.48228682968</v>
      </c>
      <c r="L612" s="2">
        <f t="shared" si="133"/>
        <v>216245.69654565214</v>
      </c>
      <c r="M612" s="2">
        <f t="shared" si="133"/>
        <v>211781.81264422293</v>
      </c>
      <c r="N612" s="76">
        <f t="shared" si="133"/>
        <v>213634.74558443879</v>
      </c>
      <c r="O612" s="1">
        <f>VLOOKUP(B612,Valores!$A$2:$P$300,14,FALSE)</f>
        <v>1</v>
      </c>
      <c r="P612" s="1">
        <f>VLOOKUP(B612,Valores!$A$2:$P$300,15,FALSE)</f>
        <v>4.1700000000000001E-2</v>
      </c>
      <c r="Q612" s="72">
        <f t="shared" si="144"/>
        <v>0</v>
      </c>
      <c r="R612" s="72">
        <f t="shared" si="134"/>
        <v>0</v>
      </c>
      <c r="S612" s="72">
        <f t="shared" si="134"/>
        <v>0</v>
      </c>
      <c r="T612" s="72">
        <f t="shared" si="134"/>
        <v>0</v>
      </c>
      <c r="U612" s="72">
        <f t="shared" si="134"/>
        <v>0</v>
      </c>
      <c r="W612" s="2">
        <f t="shared" si="135"/>
        <v>213192.56840552366</v>
      </c>
      <c r="X612" s="1">
        <f t="shared" si="145"/>
        <v>213192.56840552366</v>
      </c>
      <c r="Z612" s="2">
        <f t="shared" si="136"/>
        <v>204896.48228682968</v>
      </c>
      <c r="AA612" s="77">
        <f t="shared" si="137"/>
        <v>204896.48228682968</v>
      </c>
      <c r="AC612" s="2">
        <f t="shared" si="138"/>
        <v>216245.69654565214</v>
      </c>
      <c r="AD612" s="77">
        <f t="shared" si="139"/>
        <v>216245.69654565214</v>
      </c>
      <c r="AF612" s="2">
        <f t="shared" si="140"/>
        <v>211781.81264422293</v>
      </c>
      <c r="AG612" s="77">
        <f t="shared" si="141"/>
        <v>211781.81264422293</v>
      </c>
      <c r="AI612" s="2">
        <f t="shared" si="142"/>
        <v>213634.74558443879</v>
      </c>
      <c r="AJ612" s="77">
        <f t="shared" si="143"/>
        <v>213634.74558443879</v>
      </c>
    </row>
    <row r="613" spans="1:36" x14ac:dyDescent="0.2">
      <c r="A613" s="72">
        <v>8</v>
      </c>
      <c r="B613" s="1" t="s">
        <v>244</v>
      </c>
      <c r="C613" s="1" t="str">
        <f>VLOOKUP(B613,Valores!$A$2:$F$300,5,FALSE)</f>
        <v>unid.</v>
      </c>
      <c r="D613" s="1">
        <v>1</v>
      </c>
      <c r="E613" s="63">
        <f>VLOOKUP($B613,Valores!$A$2:$G$300,6,FALSE)*VLOOKUP(VLOOKUP($B613,Indices_Poder!$B$5:$E$250,3,FALSE),Indices_Poder!$G$6:$N$27,4,FALSE)*VLOOKUP($E$605,Regional!$A$2:$B$7,2,FALSE)</f>
        <v>80659.303656178556</v>
      </c>
      <c r="F613" s="2">
        <f>VLOOKUP($B613,Valores!$A$2:$G$300,6,FALSE)*VLOOKUP(VLOOKUP($B613,Indices_Poder!$B$5:$E$250,3,FALSE),Indices_Poder!$G$6:$N$27,4,FALSE)*VLOOKUP($F$605,Regional!$A$2:$B$7,2,FALSE)</f>
        <v>77520.561370693686</v>
      </c>
      <c r="G613" s="2">
        <f>VLOOKUP($B613,Valores!$A$2:$G$300,6,FALSE)*VLOOKUP(VLOOKUP($B613,Indices_Poder!$B$5:$E$250,3,FALSE),Indices_Poder!$G$6:$N$27,4,FALSE)*VLOOKUP($G$605,Regional!$A$2:$B$7,2,FALSE)</f>
        <v>81814.424548044815</v>
      </c>
      <c r="H613" s="2">
        <f>VLOOKUP($B613,Valores!$A$2:$G$300,6,FALSE)*VLOOKUP(VLOOKUP($B613,Indices_Poder!$B$5:$E$250,3,FALSE),Indices_Poder!$G$6:$N$27,4,FALSE)*VLOOKUP($H$605,Regional!$A$2:$B$7,2,FALSE)</f>
        <v>80125.55814062657</v>
      </c>
      <c r="I613" s="76">
        <f>VLOOKUP($B613,Valores!$A$2:$G$300,6,FALSE)*VLOOKUP(VLOOKUP($B613,Indices_Poder!$B$5:$E$250,3,FALSE),Indices_Poder!$G$6:$N$27,4,FALSE)*VLOOKUP($I$605,Regional!$A$2:$B$7,2,FALSE)</f>
        <v>80826.597026724703</v>
      </c>
      <c r="J613" s="63">
        <f t="shared" si="133"/>
        <v>80659.303656178556</v>
      </c>
      <c r="K613" s="2">
        <f t="shared" si="133"/>
        <v>77520.561370693686</v>
      </c>
      <c r="L613" s="2">
        <f t="shared" si="133"/>
        <v>81814.424548044815</v>
      </c>
      <c r="M613" s="2">
        <f t="shared" si="133"/>
        <v>80125.55814062657</v>
      </c>
      <c r="N613" s="76">
        <f t="shared" si="133"/>
        <v>80826.597026724703</v>
      </c>
      <c r="O613" s="1">
        <f>VLOOKUP(B613,Valores!$A$2:$P$300,14,FALSE)</f>
        <v>1</v>
      </c>
      <c r="P613" s="1">
        <f>VLOOKUP(B613,Valores!$A$2:$P$300,15,FALSE)</f>
        <v>0.05</v>
      </c>
      <c r="Q613" s="72">
        <f t="shared" si="144"/>
        <v>0</v>
      </c>
      <c r="R613" s="72">
        <f t="shared" si="134"/>
        <v>0</v>
      </c>
      <c r="S613" s="72">
        <f t="shared" si="134"/>
        <v>0</v>
      </c>
      <c r="T613" s="72">
        <f t="shared" si="134"/>
        <v>0</v>
      </c>
      <c r="U613" s="72">
        <f t="shared" si="134"/>
        <v>0</v>
      </c>
      <c r="W613" s="2">
        <f t="shared" si="135"/>
        <v>80659.303656178556</v>
      </c>
      <c r="X613" s="1">
        <f t="shared" si="145"/>
        <v>80659.303656178556</v>
      </c>
      <c r="Z613" s="2">
        <f t="shared" si="136"/>
        <v>77520.561370693686</v>
      </c>
      <c r="AA613" s="77">
        <f t="shared" si="137"/>
        <v>77520.561370693686</v>
      </c>
      <c r="AC613" s="2">
        <f t="shared" si="138"/>
        <v>81814.424548044815</v>
      </c>
      <c r="AD613" s="77">
        <f t="shared" si="139"/>
        <v>81814.424548044815</v>
      </c>
      <c r="AF613" s="2">
        <f t="shared" si="140"/>
        <v>80125.55814062657</v>
      </c>
      <c r="AG613" s="77">
        <f t="shared" si="141"/>
        <v>80125.55814062657</v>
      </c>
      <c r="AI613" s="2">
        <f t="shared" si="142"/>
        <v>80826.597026724703</v>
      </c>
      <c r="AJ613" s="77">
        <f t="shared" si="143"/>
        <v>80826.597026724703</v>
      </c>
    </row>
    <row r="614" spans="1:36" x14ac:dyDescent="0.2">
      <c r="A614" s="72">
        <v>9</v>
      </c>
      <c r="B614" s="1" t="s">
        <v>76</v>
      </c>
      <c r="C614" s="1" t="str">
        <f>VLOOKUP(B614,Valores!$A$2:$F$300,5,FALSE)</f>
        <v>kg</v>
      </c>
      <c r="D614" s="1">
        <v>2000</v>
      </c>
      <c r="E614" s="63">
        <f>VLOOKUP($B614,Valores!$A$2:$G$300,6,FALSE)*VLOOKUP(VLOOKUP($B614,Indices_Poder!$B$5:$E$250,3,FALSE),Indices_Poder!$G$6:$N$27,4,FALSE)*VLOOKUP($E$605,Regional!$A$2:$B$7,2,FALSE)</f>
        <v>134.45374607862703</v>
      </c>
      <c r="F614" s="2">
        <f>VLOOKUP($B614,Valores!$A$2:$G$300,6,FALSE)*VLOOKUP(VLOOKUP($B614,Indices_Poder!$B$5:$E$250,3,FALSE),Indices_Poder!$G$6:$N$27,4,FALSE)*VLOOKUP($F$605,Regional!$A$2:$B$7,2,FALSE)</f>
        <v>129.22166944109824</v>
      </c>
      <c r="G614" s="2">
        <f>VLOOKUP($B614,Valores!$A$2:$G$300,6,FALSE)*VLOOKUP(VLOOKUP($B614,Indices_Poder!$B$5:$E$250,3,FALSE),Indices_Poder!$G$6:$N$27,4,FALSE)*VLOOKUP($G$605,Regional!$A$2:$B$7,2,FALSE)</f>
        <v>136.37925651629627</v>
      </c>
      <c r="H614" s="2">
        <f>VLOOKUP($B614,Valores!$A$2:$G$300,6,FALSE)*VLOOKUP(VLOOKUP($B614,Indices_Poder!$B$5:$E$250,3,FALSE),Indices_Poder!$G$6:$N$27,4,FALSE)*VLOOKUP($H$605,Regional!$A$2:$B$7,2,FALSE)</f>
        <v>133.56402746260059</v>
      </c>
      <c r="I614" s="76">
        <f>VLOOKUP($B614,Valores!$A$2:$G$300,6,FALSE)*VLOOKUP(VLOOKUP($B614,Indices_Poder!$B$5:$E$250,3,FALSE),Indices_Poder!$G$6:$N$27,4,FALSE)*VLOOKUP($I$605,Regional!$A$2:$B$7,2,FALSE)</f>
        <v>134.73261310753085</v>
      </c>
      <c r="J614" s="63">
        <f t="shared" si="133"/>
        <v>268907.49215725408</v>
      </c>
      <c r="K614" s="2">
        <f t="shared" si="133"/>
        <v>258443.33888219649</v>
      </c>
      <c r="L614" s="2">
        <f t="shared" si="133"/>
        <v>272758.51303259254</v>
      </c>
      <c r="M614" s="2">
        <f t="shared" si="133"/>
        <v>267128.05492520117</v>
      </c>
      <c r="N614" s="76">
        <f t="shared" si="133"/>
        <v>269465.22621506173</v>
      </c>
      <c r="O614" s="1">
        <f>VLOOKUP(B614,Valores!$A$2:$P$300,14,FALSE)</f>
        <v>1</v>
      </c>
      <c r="P614" s="1">
        <f>VLOOKUP(B614,Valores!$A$2:$P$300,15,FALSE)</f>
        <v>2.5000000000000001E-2</v>
      </c>
      <c r="Q614" s="72">
        <f t="shared" si="144"/>
        <v>0</v>
      </c>
      <c r="R614" s="72">
        <f t="shared" si="134"/>
        <v>0</v>
      </c>
      <c r="S614" s="72">
        <f t="shared" si="134"/>
        <v>0</v>
      </c>
      <c r="T614" s="72">
        <f t="shared" si="134"/>
        <v>0</v>
      </c>
      <c r="U614" s="72">
        <f t="shared" si="134"/>
        <v>0</v>
      </c>
      <c r="W614" s="2">
        <f t="shared" si="135"/>
        <v>268907.49215725408</v>
      </c>
      <c r="X614" s="1">
        <f t="shared" si="145"/>
        <v>268907.49215725408</v>
      </c>
      <c r="Z614" s="2">
        <f t="shared" si="136"/>
        <v>258443.33888219649</v>
      </c>
      <c r="AA614" s="77">
        <f t="shared" si="137"/>
        <v>258443.33888219649</v>
      </c>
      <c r="AC614" s="2">
        <f t="shared" si="138"/>
        <v>272758.51303259254</v>
      </c>
      <c r="AD614" s="77">
        <f t="shared" si="139"/>
        <v>272758.51303259254</v>
      </c>
      <c r="AF614" s="2">
        <f t="shared" si="140"/>
        <v>267128.05492520117</v>
      </c>
      <c r="AG614" s="77">
        <f t="shared" si="141"/>
        <v>267128.05492520117</v>
      </c>
      <c r="AI614" s="2">
        <f t="shared" si="142"/>
        <v>269465.22621506173</v>
      </c>
      <c r="AJ614" s="77">
        <f t="shared" si="143"/>
        <v>269465.22621506173</v>
      </c>
    </row>
    <row r="615" spans="1:36" x14ac:dyDescent="0.2">
      <c r="A615" s="72">
        <v>10</v>
      </c>
      <c r="B615" s="1" t="s">
        <v>77</v>
      </c>
      <c r="C615" s="1" t="str">
        <f>VLOOKUP(B615,Valores!$A$2:$F$300,5,FALSE)</f>
        <v>unid.</v>
      </c>
      <c r="D615" s="1">
        <v>102</v>
      </c>
      <c r="E615" s="63">
        <f>VLOOKUP($B615,Valores!$A$2:$G$300,6,FALSE)*VLOOKUP(VLOOKUP($B615,Indices_Poder!$B$5:$E$250,3,FALSE),Indices_Poder!$G$6:$N$27,4,FALSE)*VLOOKUP($E$605,Regional!$A$2:$B$7,2,FALSE)</f>
        <v>322.80981771947944</v>
      </c>
      <c r="F615" s="2">
        <f>VLOOKUP($B615,Valores!$A$2:$G$300,6,FALSE)*VLOOKUP(VLOOKUP($B615,Indices_Poder!$B$5:$E$250,3,FALSE),Indices_Poder!$G$6:$N$27,4,FALSE)*VLOOKUP($F$605,Regional!$A$2:$B$7,2,FALSE)</f>
        <v>310.24813197316092</v>
      </c>
      <c r="G615" s="2">
        <f>VLOOKUP($B615,Valores!$A$2:$G$300,6,FALSE)*VLOOKUP(VLOOKUP($B615,Indices_Poder!$B$5:$E$250,3,FALSE),Indices_Poder!$G$6:$N$27,4,FALSE)*VLOOKUP($G$605,Regional!$A$2:$B$7,2,FALSE)</f>
        <v>327.43277313373369</v>
      </c>
      <c r="H615" s="2">
        <f>VLOOKUP($B615,Valores!$A$2:$G$300,6,FALSE)*VLOOKUP(VLOOKUP($B615,Indices_Poder!$B$5:$E$250,3,FALSE),Indices_Poder!$G$6:$N$27,4,FALSE)*VLOOKUP($H$605,Regional!$A$2:$B$7,2,FALSE)</f>
        <v>320.67369349358268</v>
      </c>
      <c r="I615" s="76">
        <f>VLOOKUP($B615,Valores!$A$2:$G$300,6,FALSE)*VLOOKUP(VLOOKUP($B615,Indices_Poder!$B$5:$E$250,3,FALSE),Indices_Poder!$G$6:$N$27,4,FALSE)*VLOOKUP($I$605,Regional!$A$2:$B$7,2,FALSE)</f>
        <v>323.47934919326798</v>
      </c>
      <c r="J615" s="63">
        <f t="shared" si="133"/>
        <v>32926.601407386901</v>
      </c>
      <c r="K615" s="2">
        <f t="shared" si="133"/>
        <v>31645.309461262415</v>
      </c>
      <c r="L615" s="2">
        <f t="shared" si="133"/>
        <v>33398.142859640837</v>
      </c>
      <c r="M615" s="2">
        <f t="shared" si="133"/>
        <v>32708.716736345432</v>
      </c>
      <c r="N615" s="76">
        <f t="shared" si="133"/>
        <v>32994.893617713336</v>
      </c>
      <c r="O615" s="1">
        <f>VLOOKUP(B615,Valores!$A$2:$P$300,14,FALSE)</f>
        <v>1</v>
      </c>
      <c r="P615" s="1">
        <f>VLOOKUP(B615,Valores!$A$2:$P$300,15,FALSE)</f>
        <v>2.5000000000000001E-2</v>
      </c>
      <c r="Q615" s="72">
        <f t="shared" si="144"/>
        <v>0</v>
      </c>
      <c r="R615" s="72">
        <f t="shared" si="134"/>
        <v>0</v>
      </c>
      <c r="S615" s="72">
        <f t="shared" si="134"/>
        <v>0</v>
      </c>
      <c r="T615" s="72">
        <f t="shared" si="134"/>
        <v>0</v>
      </c>
      <c r="U615" s="72">
        <f t="shared" si="134"/>
        <v>0</v>
      </c>
      <c r="W615" s="2">
        <f t="shared" si="135"/>
        <v>32926.601407386901</v>
      </c>
      <c r="X615" s="1">
        <f t="shared" si="145"/>
        <v>32926.601407386901</v>
      </c>
      <c r="Z615" s="2">
        <f t="shared" si="136"/>
        <v>31645.309461262415</v>
      </c>
      <c r="AA615" s="77">
        <f t="shared" si="137"/>
        <v>31645.309461262415</v>
      </c>
      <c r="AC615" s="2">
        <f t="shared" si="138"/>
        <v>33398.142859640837</v>
      </c>
      <c r="AD615" s="77">
        <f t="shared" si="139"/>
        <v>33398.142859640837</v>
      </c>
      <c r="AF615" s="2">
        <f t="shared" si="140"/>
        <v>32708.716736345432</v>
      </c>
      <c r="AG615" s="77">
        <f t="shared" si="141"/>
        <v>32708.716736345432</v>
      </c>
      <c r="AI615" s="2">
        <f t="shared" si="142"/>
        <v>32994.893617713336</v>
      </c>
      <c r="AJ615" s="77">
        <f t="shared" si="143"/>
        <v>32994.893617713336</v>
      </c>
    </row>
    <row r="616" spans="1:36" x14ac:dyDescent="0.2">
      <c r="A616" s="72">
        <v>11</v>
      </c>
      <c r="B616" s="1" t="s">
        <v>160</v>
      </c>
      <c r="C616" s="1" t="str">
        <f>VLOOKUP(B616,Valores!$A$2:$F$300,5,FALSE)</f>
        <v>m</v>
      </c>
      <c r="D616" s="1">
        <v>13142</v>
      </c>
      <c r="E616" s="63">
        <f>VLOOKUP($B616,Valores!$A$2:$G$300,6,FALSE)*VLOOKUP(VLOOKUP($B616,Indices_Poder!$B$5:$E$250,3,FALSE),Indices_Poder!$G$6:$N$27,4,FALSE)*VLOOKUP($E$605,Regional!$A$2:$B$7,2,FALSE)</f>
        <v>83.974855888348671</v>
      </c>
      <c r="F616" s="2">
        <f>VLOOKUP($B616,Valores!$A$2:$G$300,6,FALSE)*VLOOKUP(VLOOKUP($B616,Indices_Poder!$B$5:$E$250,3,FALSE),Indices_Poder!$G$6:$N$27,4,FALSE)*VLOOKUP($F$605,Regional!$A$2:$B$7,2,FALSE)</f>
        <v>80.707093595014413</v>
      </c>
      <c r="G616" s="2">
        <f>VLOOKUP($B616,Valores!$A$2:$G$300,6,FALSE)*VLOOKUP(VLOOKUP($B616,Indices_Poder!$B$5:$E$250,3,FALSE),Indices_Poder!$G$6:$N$27,4,FALSE)*VLOOKUP($G$605,Regional!$A$2:$B$7,2,FALSE)</f>
        <v>85.177458762799091</v>
      </c>
      <c r="H616" s="2">
        <f>VLOOKUP($B616,Valores!$A$2:$G$300,6,FALSE)*VLOOKUP(VLOOKUP($B616,Indices_Poder!$B$5:$E$250,3,FALSE),Indices_Poder!$G$6:$N$27,4,FALSE)*VLOOKUP($H$605,Regional!$A$2:$B$7,2,FALSE)</f>
        <v>83.419170422223303</v>
      </c>
      <c r="I616" s="76">
        <f>VLOOKUP($B616,Valores!$A$2:$G$300,6,FALSE)*VLOOKUP(VLOOKUP($B616,Indices_Poder!$B$5:$E$250,3,FALSE),Indices_Poder!$G$6:$N$27,4,FALSE)*VLOOKUP($I$605,Regional!$A$2:$B$7,2,FALSE)</f>
        <v>84.149025959820804</v>
      </c>
      <c r="J616" s="63">
        <f t="shared" si="133"/>
        <v>1103597.5560846783</v>
      </c>
      <c r="K616" s="2">
        <f t="shared" si="133"/>
        <v>1060652.6240256794</v>
      </c>
      <c r="L616" s="2">
        <f t="shared" si="133"/>
        <v>1119402.1630607056</v>
      </c>
      <c r="M616" s="2">
        <f t="shared" si="133"/>
        <v>1096294.7376888588</v>
      </c>
      <c r="N616" s="76">
        <f t="shared" si="133"/>
        <v>1105886.499163965</v>
      </c>
      <c r="O616" s="1">
        <f>VLOOKUP(B616,Valores!$A$2:$P$300,14,FALSE)</f>
        <v>1</v>
      </c>
      <c r="P616" s="1" t="str">
        <f>VLOOKUP(B616,Valores!$A$2:$P$300,15,FALSE)</f>
        <v>Rateio</v>
      </c>
      <c r="Q616" s="72">
        <f t="shared" si="144"/>
        <v>0</v>
      </c>
      <c r="R616" s="72">
        <f t="shared" si="134"/>
        <v>0</v>
      </c>
      <c r="S616" s="72">
        <f t="shared" si="134"/>
        <v>0</v>
      </c>
      <c r="T616" s="72">
        <f t="shared" si="134"/>
        <v>0</v>
      </c>
      <c r="U616" s="72">
        <f t="shared" si="134"/>
        <v>0</v>
      </c>
      <c r="W616" s="2">
        <f t="shared" si="135"/>
        <v>1103597.5560846783</v>
      </c>
      <c r="X616" s="1">
        <f t="shared" si="145"/>
        <v>1103597.5560846783</v>
      </c>
      <c r="Z616" s="2">
        <f t="shared" si="136"/>
        <v>1060652.6240256794</v>
      </c>
      <c r="AA616" s="77">
        <f t="shared" si="137"/>
        <v>1060652.6240256794</v>
      </c>
      <c r="AC616" s="2">
        <f t="shared" si="138"/>
        <v>1119402.1630607056</v>
      </c>
      <c r="AD616" s="77">
        <f t="shared" si="139"/>
        <v>1119402.1630607056</v>
      </c>
      <c r="AF616" s="2">
        <f t="shared" si="140"/>
        <v>1096294.7376888588</v>
      </c>
      <c r="AG616" s="77">
        <f t="shared" si="141"/>
        <v>1096294.7376888588</v>
      </c>
      <c r="AI616" s="2">
        <f t="shared" si="142"/>
        <v>1105886.499163965</v>
      </c>
      <c r="AJ616" s="77">
        <f t="shared" si="143"/>
        <v>1105886.499163965</v>
      </c>
    </row>
    <row r="617" spans="1:36" x14ac:dyDescent="0.2">
      <c r="A617" s="72">
        <v>12</v>
      </c>
      <c r="B617" s="1" t="s">
        <v>83</v>
      </c>
      <c r="C617" s="1" t="str">
        <f>VLOOKUP(B617,Valores!$A$2:$F$300,5,FALSE)</f>
        <v>kg</v>
      </c>
      <c r="D617" s="1">
        <v>1560</v>
      </c>
      <c r="E617" s="63">
        <f>VLOOKUP($B617,Valores!$A$2:$G$300,6,FALSE)*VLOOKUP(VLOOKUP($B617,Indices_Poder!$B$5:$E$250,3,FALSE),Indices_Poder!$G$6:$N$27,4,FALSE)*VLOOKUP($E$605,Regional!$A$2:$B$7,2,FALSE)</f>
        <v>91.826445229007192</v>
      </c>
      <c r="F617" s="2">
        <f>VLOOKUP($B617,Valores!$A$2:$G$300,6,FALSE)*VLOOKUP(VLOOKUP($B617,Indices_Poder!$B$5:$E$250,3,FALSE),Indices_Poder!$G$6:$N$27,4,FALSE)*VLOOKUP($F$605,Regional!$A$2:$B$7,2,FALSE)</f>
        <v>88.253149483799405</v>
      </c>
      <c r="G617" s="2">
        <f>VLOOKUP($B617,Valores!$A$2:$G$300,6,FALSE)*VLOOKUP(VLOOKUP($B617,Indices_Poder!$B$5:$E$250,3,FALSE),Indices_Poder!$G$6:$N$27,4,FALSE)*VLOOKUP($G$605,Regional!$A$2:$B$7,2,FALSE)</f>
        <v>93.141490617471987</v>
      </c>
      <c r="H617" s="2">
        <f>VLOOKUP($B617,Valores!$A$2:$G$300,6,FALSE)*VLOOKUP(VLOOKUP($B617,Indices_Poder!$B$5:$E$250,3,FALSE),Indices_Poder!$G$6:$N$27,4,FALSE)*VLOOKUP($H$605,Regional!$A$2:$B$7,2,FALSE)</f>
        <v>91.218803566751063</v>
      </c>
      <c r="I617" s="76">
        <f>VLOOKUP($B617,Valores!$A$2:$G$300,6,FALSE)*VLOOKUP(VLOOKUP($B617,Indices_Poder!$B$5:$E$250,3,FALSE),Indices_Poder!$G$6:$N$27,4,FALSE)*VLOOKUP($I$605,Regional!$A$2:$B$7,2,FALSE)</f>
        <v>92.016900078371066</v>
      </c>
      <c r="J617" s="63">
        <f t="shared" si="133"/>
        <v>143249.25455725123</v>
      </c>
      <c r="K617" s="2">
        <f t="shared" si="133"/>
        <v>137674.91319472707</v>
      </c>
      <c r="L617" s="2">
        <f t="shared" si="133"/>
        <v>145300.72536325629</v>
      </c>
      <c r="M617" s="2">
        <f t="shared" si="133"/>
        <v>142301.33356413167</v>
      </c>
      <c r="N617" s="76">
        <f t="shared" si="133"/>
        <v>143546.36412225885</v>
      </c>
      <c r="O617" s="1">
        <f>VLOOKUP(B617,Valores!$A$2:$P$300,14,FALSE)</f>
        <v>1</v>
      </c>
      <c r="P617" s="1">
        <f>VLOOKUP(B617,Valores!$A$2:$P$300,15,FALSE)</f>
        <v>3.1300000000000001E-2</v>
      </c>
      <c r="Q617" s="72">
        <f t="shared" si="144"/>
        <v>0</v>
      </c>
      <c r="R617" s="72">
        <f t="shared" si="134"/>
        <v>0</v>
      </c>
      <c r="S617" s="72">
        <f t="shared" si="134"/>
        <v>0</v>
      </c>
      <c r="T617" s="72">
        <f t="shared" si="134"/>
        <v>0</v>
      </c>
      <c r="U617" s="72">
        <f t="shared" si="134"/>
        <v>0</v>
      </c>
      <c r="W617" s="2">
        <f t="shared" si="135"/>
        <v>143249.25455725123</v>
      </c>
      <c r="X617" s="1">
        <f t="shared" si="145"/>
        <v>143249.25455725123</v>
      </c>
      <c r="Z617" s="2">
        <f t="shared" si="136"/>
        <v>137674.91319472707</v>
      </c>
      <c r="AA617" s="77">
        <f t="shared" si="137"/>
        <v>137674.91319472707</v>
      </c>
      <c r="AC617" s="2">
        <f t="shared" si="138"/>
        <v>145300.72536325629</v>
      </c>
      <c r="AD617" s="77">
        <f t="shared" si="139"/>
        <v>145300.72536325629</v>
      </c>
      <c r="AF617" s="2">
        <f t="shared" si="140"/>
        <v>142301.33356413167</v>
      </c>
      <c r="AG617" s="77">
        <f t="shared" si="141"/>
        <v>142301.33356413167</v>
      </c>
      <c r="AI617" s="2">
        <f t="shared" si="142"/>
        <v>143546.36412225885</v>
      </c>
      <c r="AJ617" s="77">
        <f t="shared" si="143"/>
        <v>143546.36412225885</v>
      </c>
    </row>
    <row r="618" spans="1:36" x14ac:dyDescent="0.2">
      <c r="A618" s="72">
        <v>13</v>
      </c>
      <c r="B618" s="1" t="s">
        <v>129</v>
      </c>
      <c r="C618" s="1" t="str">
        <f>VLOOKUP(B618,Valores!$A$2:$F$300,5,FALSE)</f>
        <v>kg</v>
      </c>
      <c r="D618" s="1">
        <v>3120</v>
      </c>
      <c r="E618" s="63">
        <f>VLOOKUP($B618,Valores!$A$2:$G$300,6,FALSE)*VLOOKUP(VLOOKUP($B618,Indices_Poder!$B$5:$E$250,3,FALSE),Indices_Poder!$G$6:$N$27,4,FALSE)*VLOOKUP($E$605,Regional!$A$2:$B$7,2,FALSE)</f>
        <v>91.826445229007192</v>
      </c>
      <c r="F618" s="2">
        <f>VLOOKUP($B618,Valores!$A$2:$G$300,6,FALSE)*VLOOKUP(VLOOKUP($B618,Indices_Poder!$B$5:$E$250,3,FALSE),Indices_Poder!$G$6:$N$27,4,FALSE)*VLOOKUP($F$605,Regional!$A$2:$B$7,2,FALSE)</f>
        <v>88.253149483799405</v>
      </c>
      <c r="G618" s="2">
        <f>VLOOKUP($B618,Valores!$A$2:$G$300,6,FALSE)*VLOOKUP(VLOOKUP($B618,Indices_Poder!$B$5:$E$250,3,FALSE),Indices_Poder!$G$6:$N$27,4,FALSE)*VLOOKUP($G$605,Regional!$A$2:$B$7,2,FALSE)</f>
        <v>93.141490617471987</v>
      </c>
      <c r="H618" s="2">
        <f>VLOOKUP($B618,Valores!$A$2:$G$300,6,FALSE)*VLOOKUP(VLOOKUP($B618,Indices_Poder!$B$5:$E$250,3,FALSE),Indices_Poder!$G$6:$N$27,4,FALSE)*VLOOKUP($H$605,Regional!$A$2:$B$7,2,FALSE)</f>
        <v>91.218803566751063</v>
      </c>
      <c r="I618" s="76">
        <f>VLOOKUP($B618,Valores!$A$2:$G$300,6,FALSE)*VLOOKUP(VLOOKUP($B618,Indices_Poder!$B$5:$E$250,3,FALSE),Indices_Poder!$G$6:$N$27,4,FALSE)*VLOOKUP($I$605,Regional!$A$2:$B$7,2,FALSE)</f>
        <v>92.016900078371066</v>
      </c>
      <c r="J618" s="63">
        <f t="shared" si="133"/>
        <v>286498.50911450246</v>
      </c>
      <c r="K618" s="2">
        <f t="shared" si="133"/>
        <v>275349.82638945413</v>
      </c>
      <c r="L618" s="2">
        <f t="shared" si="133"/>
        <v>290601.45072651259</v>
      </c>
      <c r="M618" s="2">
        <f t="shared" si="133"/>
        <v>284602.66712826333</v>
      </c>
      <c r="N618" s="76">
        <f t="shared" si="133"/>
        <v>287092.7282445177</v>
      </c>
      <c r="O618" s="1">
        <f>VLOOKUP(B618,Valores!$A$2:$P$300,14,FALSE)</f>
        <v>1</v>
      </c>
      <c r="P618" s="1">
        <f>VLOOKUP(B618,Valores!$A$2:$P$300,15,FALSE)</f>
        <v>3.1300000000000001E-2</v>
      </c>
      <c r="Q618" s="72">
        <f t="shared" si="144"/>
        <v>0</v>
      </c>
      <c r="R618" s="72">
        <f t="shared" si="134"/>
        <v>0</v>
      </c>
      <c r="S618" s="72">
        <f t="shared" si="134"/>
        <v>0</v>
      </c>
      <c r="T618" s="72">
        <f t="shared" si="134"/>
        <v>0</v>
      </c>
      <c r="U618" s="72">
        <f t="shared" si="134"/>
        <v>0</v>
      </c>
      <c r="W618" s="2">
        <f t="shared" si="135"/>
        <v>286498.50911450246</v>
      </c>
      <c r="X618" s="1">
        <f t="shared" si="145"/>
        <v>286498.50911450246</v>
      </c>
      <c r="Z618" s="2">
        <f t="shared" si="136"/>
        <v>275349.82638945413</v>
      </c>
      <c r="AA618" s="77">
        <f t="shared" si="137"/>
        <v>275349.82638945413</v>
      </c>
      <c r="AC618" s="2">
        <f t="shared" si="138"/>
        <v>290601.45072651259</v>
      </c>
      <c r="AD618" s="77">
        <f t="shared" si="139"/>
        <v>290601.45072651259</v>
      </c>
      <c r="AF618" s="2">
        <f t="shared" si="140"/>
        <v>284602.66712826333</v>
      </c>
      <c r="AG618" s="77">
        <f t="shared" si="141"/>
        <v>284602.66712826333</v>
      </c>
      <c r="AI618" s="2">
        <f t="shared" si="142"/>
        <v>287092.7282445177</v>
      </c>
      <c r="AJ618" s="77">
        <f t="shared" si="143"/>
        <v>287092.7282445177</v>
      </c>
    </row>
    <row r="619" spans="1:36" x14ac:dyDescent="0.2">
      <c r="A619" s="72">
        <v>14</v>
      </c>
      <c r="B619" s="1" t="s">
        <v>130</v>
      </c>
      <c r="C619" s="1" t="str">
        <f>VLOOKUP(B619,Valores!$A$2:$F$300,5,FALSE)</f>
        <v>kg</v>
      </c>
      <c r="D619" s="1">
        <v>780</v>
      </c>
      <c r="E619" s="63">
        <f>VLOOKUP($B619,Valores!$A$2:$G$300,6,FALSE)*VLOOKUP(VLOOKUP($B619,Indices_Poder!$B$5:$E$250,3,FALSE),Indices_Poder!$G$6:$N$27,4,FALSE)*VLOOKUP($E$605,Regional!$A$2:$B$7,2,FALSE)</f>
        <v>91.826445229007192</v>
      </c>
      <c r="F619" s="2">
        <f>VLOOKUP($B619,Valores!$A$2:$G$300,6,FALSE)*VLOOKUP(VLOOKUP($B619,Indices_Poder!$B$5:$E$250,3,FALSE),Indices_Poder!$G$6:$N$27,4,FALSE)*VLOOKUP($F$605,Regional!$A$2:$B$7,2,FALSE)</f>
        <v>88.253149483799405</v>
      </c>
      <c r="G619" s="2">
        <f>VLOOKUP($B619,Valores!$A$2:$G$300,6,FALSE)*VLOOKUP(VLOOKUP($B619,Indices_Poder!$B$5:$E$250,3,FALSE),Indices_Poder!$G$6:$N$27,4,FALSE)*VLOOKUP($G$605,Regional!$A$2:$B$7,2,FALSE)</f>
        <v>93.141490617471987</v>
      </c>
      <c r="H619" s="2">
        <f>VLOOKUP($B619,Valores!$A$2:$G$300,6,FALSE)*VLOOKUP(VLOOKUP($B619,Indices_Poder!$B$5:$E$250,3,FALSE),Indices_Poder!$G$6:$N$27,4,FALSE)*VLOOKUP($H$605,Regional!$A$2:$B$7,2,FALSE)</f>
        <v>91.218803566751063</v>
      </c>
      <c r="I619" s="76">
        <f>VLOOKUP($B619,Valores!$A$2:$G$300,6,FALSE)*VLOOKUP(VLOOKUP($B619,Indices_Poder!$B$5:$E$250,3,FALSE),Indices_Poder!$G$6:$N$27,4,FALSE)*VLOOKUP($I$605,Regional!$A$2:$B$7,2,FALSE)</f>
        <v>92.016900078371066</v>
      </c>
      <c r="J619" s="63">
        <f t="shared" si="133"/>
        <v>71624.627278625616</v>
      </c>
      <c r="K619" s="2">
        <f t="shared" si="133"/>
        <v>68837.456597363533</v>
      </c>
      <c r="L619" s="2">
        <f t="shared" si="133"/>
        <v>72650.362681628147</v>
      </c>
      <c r="M619" s="2">
        <f t="shared" si="133"/>
        <v>71150.666782065833</v>
      </c>
      <c r="N619" s="76">
        <f t="shared" si="133"/>
        <v>71773.182061129424</v>
      </c>
      <c r="O619" s="1">
        <f>VLOOKUP(B619,Valores!$A$2:$P$300,14,FALSE)</f>
        <v>1</v>
      </c>
      <c r="P619" s="1">
        <f>VLOOKUP(B619,Valores!$A$2:$P$300,15,FALSE)</f>
        <v>3.1300000000000001E-2</v>
      </c>
      <c r="Q619" s="72">
        <f t="shared" si="144"/>
        <v>0</v>
      </c>
      <c r="R619" s="72">
        <f t="shared" si="134"/>
        <v>0</v>
      </c>
      <c r="S619" s="72">
        <f t="shared" si="134"/>
        <v>0</v>
      </c>
      <c r="T619" s="72">
        <f t="shared" si="134"/>
        <v>0</v>
      </c>
      <c r="U619" s="72">
        <f t="shared" si="134"/>
        <v>0</v>
      </c>
      <c r="W619" s="2">
        <f t="shared" si="135"/>
        <v>71624.627278625616</v>
      </c>
      <c r="X619" s="1">
        <f t="shared" si="145"/>
        <v>71624.627278625616</v>
      </c>
      <c r="Z619" s="2">
        <f t="shared" si="136"/>
        <v>68837.456597363533</v>
      </c>
      <c r="AA619" s="77">
        <f t="shared" si="137"/>
        <v>68837.456597363533</v>
      </c>
      <c r="AC619" s="2">
        <f t="shared" si="138"/>
        <v>72650.362681628147</v>
      </c>
      <c r="AD619" s="77">
        <f t="shared" si="139"/>
        <v>72650.362681628147</v>
      </c>
      <c r="AF619" s="2">
        <f t="shared" si="140"/>
        <v>71150.666782065833</v>
      </c>
      <c r="AG619" s="77">
        <f t="shared" si="141"/>
        <v>71150.666782065833</v>
      </c>
      <c r="AI619" s="2">
        <f t="shared" si="142"/>
        <v>71773.182061129424</v>
      </c>
      <c r="AJ619" s="77">
        <f t="shared" si="143"/>
        <v>71773.182061129424</v>
      </c>
    </row>
    <row r="620" spans="1:36" x14ac:dyDescent="0.2">
      <c r="A620" s="72">
        <v>15</v>
      </c>
      <c r="B620" s="1" t="s">
        <v>131</v>
      </c>
      <c r="C620" s="1" t="str">
        <f>VLOOKUP(B620,Valores!$A$2:$F$300,5,FALSE)</f>
        <v>kg</v>
      </c>
      <c r="D620" s="1">
        <v>780</v>
      </c>
      <c r="E620" s="63">
        <f>VLOOKUP($B620,Valores!$A$2:$G$300,6,FALSE)*VLOOKUP(VLOOKUP($B620,Indices_Poder!$B$5:$E$250,3,FALSE),Indices_Poder!$G$6:$N$27,4,FALSE)*VLOOKUP($E$605,Regional!$A$2:$B$7,2,FALSE)</f>
        <v>91.826445229007192</v>
      </c>
      <c r="F620" s="2">
        <f>VLOOKUP($B620,Valores!$A$2:$G$300,6,FALSE)*VLOOKUP(VLOOKUP($B620,Indices_Poder!$B$5:$E$250,3,FALSE),Indices_Poder!$G$6:$N$27,4,FALSE)*VLOOKUP($F$605,Regional!$A$2:$B$7,2,FALSE)</f>
        <v>88.253149483799405</v>
      </c>
      <c r="G620" s="2">
        <f>VLOOKUP($B620,Valores!$A$2:$G$300,6,FALSE)*VLOOKUP(VLOOKUP($B620,Indices_Poder!$B$5:$E$250,3,FALSE),Indices_Poder!$G$6:$N$27,4,FALSE)*VLOOKUP($G$605,Regional!$A$2:$B$7,2,FALSE)</f>
        <v>93.141490617471987</v>
      </c>
      <c r="H620" s="2">
        <f>VLOOKUP($B620,Valores!$A$2:$G$300,6,FALSE)*VLOOKUP(VLOOKUP($B620,Indices_Poder!$B$5:$E$250,3,FALSE),Indices_Poder!$G$6:$N$27,4,FALSE)*VLOOKUP($H$605,Regional!$A$2:$B$7,2,FALSE)</f>
        <v>91.218803566751063</v>
      </c>
      <c r="I620" s="76">
        <f>VLOOKUP($B620,Valores!$A$2:$G$300,6,FALSE)*VLOOKUP(VLOOKUP($B620,Indices_Poder!$B$5:$E$250,3,FALSE),Indices_Poder!$G$6:$N$27,4,FALSE)*VLOOKUP($I$605,Regional!$A$2:$B$7,2,FALSE)</f>
        <v>92.016900078371066</v>
      </c>
      <c r="J620" s="63">
        <f t="shared" si="133"/>
        <v>71624.627278625616</v>
      </c>
      <c r="K620" s="2">
        <f t="shared" si="133"/>
        <v>68837.456597363533</v>
      </c>
      <c r="L620" s="2">
        <f t="shared" si="133"/>
        <v>72650.362681628147</v>
      </c>
      <c r="M620" s="2">
        <f t="shared" si="133"/>
        <v>71150.666782065833</v>
      </c>
      <c r="N620" s="76">
        <f t="shared" si="133"/>
        <v>71773.182061129424</v>
      </c>
      <c r="O620" s="1">
        <f>VLOOKUP(B620,Valores!$A$2:$P$300,14,FALSE)</f>
        <v>1</v>
      </c>
      <c r="P620" s="1">
        <f>VLOOKUP(B620,Valores!$A$2:$P$300,15,FALSE)</f>
        <v>3.1300000000000001E-2</v>
      </c>
      <c r="Q620" s="72">
        <f t="shared" si="144"/>
        <v>0</v>
      </c>
      <c r="R620" s="72">
        <f t="shared" si="134"/>
        <v>0</v>
      </c>
      <c r="S620" s="72">
        <f t="shared" si="134"/>
        <v>0</v>
      </c>
      <c r="T620" s="72">
        <f t="shared" si="134"/>
        <v>0</v>
      </c>
      <c r="U620" s="72">
        <f t="shared" si="134"/>
        <v>0</v>
      </c>
      <c r="W620" s="2">
        <f t="shared" si="135"/>
        <v>71624.627278625616</v>
      </c>
      <c r="X620" s="1">
        <f t="shared" si="145"/>
        <v>71624.627278625616</v>
      </c>
      <c r="Z620" s="2">
        <f t="shared" si="136"/>
        <v>68837.456597363533</v>
      </c>
      <c r="AA620" s="77">
        <f t="shared" si="137"/>
        <v>68837.456597363533</v>
      </c>
      <c r="AC620" s="2">
        <f t="shared" si="138"/>
        <v>72650.362681628147</v>
      </c>
      <c r="AD620" s="77">
        <f t="shared" si="139"/>
        <v>72650.362681628147</v>
      </c>
      <c r="AF620" s="2">
        <f t="shared" si="140"/>
        <v>71150.666782065833</v>
      </c>
      <c r="AG620" s="77">
        <f t="shared" si="141"/>
        <v>71150.666782065833</v>
      </c>
      <c r="AI620" s="2">
        <f t="shared" si="142"/>
        <v>71773.182061129424</v>
      </c>
      <c r="AJ620" s="77">
        <f t="shared" si="143"/>
        <v>71773.182061129424</v>
      </c>
    </row>
    <row r="621" spans="1:36" x14ac:dyDescent="0.2">
      <c r="A621" s="72">
        <v>16</v>
      </c>
      <c r="B621" s="1" t="s">
        <v>84</v>
      </c>
      <c r="C621" s="1" t="str">
        <f>VLOOKUP(B621,Valores!$A$2:$F$300,5,FALSE)</f>
        <v>kg</v>
      </c>
      <c r="D621" s="1">
        <v>780</v>
      </c>
      <c r="E621" s="63">
        <f>VLOOKUP($B621,Valores!$A$2:$G$300,6,FALSE)*VLOOKUP(VLOOKUP($B621,Indices_Poder!$B$5:$E$250,3,FALSE),Indices_Poder!$G$6:$N$27,4,FALSE)*VLOOKUP($E$605,Regional!$A$2:$B$7,2,FALSE)</f>
        <v>91.826445229007192</v>
      </c>
      <c r="F621" s="2">
        <f>VLOOKUP($B621,Valores!$A$2:$G$300,6,FALSE)*VLOOKUP(VLOOKUP($B621,Indices_Poder!$B$5:$E$250,3,FALSE),Indices_Poder!$G$6:$N$27,4,FALSE)*VLOOKUP($F$605,Regional!$A$2:$B$7,2,FALSE)</f>
        <v>88.253149483799405</v>
      </c>
      <c r="G621" s="2">
        <f>VLOOKUP($B621,Valores!$A$2:$G$300,6,FALSE)*VLOOKUP(VLOOKUP($B621,Indices_Poder!$B$5:$E$250,3,FALSE),Indices_Poder!$G$6:$N$27,4,FALSE)*VLOOKUP($G$605,Regional!$A$2:$B$7,2,FALSE)</f>
        <v>93.141490617471987</v>
      </c>
      <c r="H621" s="2">
        <f>VLOOKUP($B621,Valores!$A$2:$G$300,6,FALSE)*VLOOKUP(VLOOKUP($B621,Indices_Poder!$B$5:$E$250,3,FALSE),Indices_Poder!$G$6:$N$27,4,FALSE)*VLOOKUP($H$605,Regional!$A$2:$B$7,2,FALSE)</f>
        <v>91.218803566751063</v>
      </c>
      <c r="I621" s="76">
        <f>VLOOKUP($B621,Valores!$A$2:$G$300,6,FALSE)*VLOOKUP(VLOOKUP($B621,Indices_Poder!$B$5:$E$250,3,FALSE),Indices_Poder!$G$6:$N$27,4,FALSE)*VLOOKUP($I$605,Regional!$A$2:$B$7,2,FALSE)</f>
        <v>92.016900078371066</v>
      </c>
      <c r="J621" s="63">
        <f t="shared" si="133"/>
        <v>71624.627278625616</v>
      </c>
      <c r="K621" s="2">
        <f t="shared" si="133"/>
        <v>68837.456597363533</v>
      </c>
      <c r="L621" s="2">
        <f t="shared" si="133"/>
        <v>72650.362681628147</v>
      </c>
      <c r="M621" s="2">
        <f t="shared" si="133"/>
        <v>71150.666782065833</v>
      </c>
      <c r="N621" s="76">
        <f t="shared" si="133"/>
        <v>71773.182061129424</v>
      </c>
      <c r="O621" s="1">
        <f>VLOOKUP(B621,Valores!$A$2:$P$300,14,FALSE)</f>
        <v>1</v>
      </c>
      <c r="P621" s="1">
        <f>VLOOKUP(B621,Valores!$A$2:$P$300,15,FALSE)</f>
        <v>3.1300000000000001E-2</v>
      </c>
      <c r="Q621" s="72">
        <f t="shared" si="144"/>
        <v>0</v>
      </c>
      <c r="R621" s="72">
        <f t="shared" si="134"/>
        <v>0</v>
      </c>
      <c r="S621" s="72">
        <f t="shared" si="134"/>
        <v>0</v>
      </c>
      <c r="T621" s="72">
        <f t="shared" si="134"/>
        <v>0</v>
      </c>
      <c r="U621" s="72">
        <f t="shared" si="134"/>
        <v>0</v>
      </c>
      <c r="W621" s="2">
        <f t="shared" si="135"/>
        <v>71624.627278625616</v>
      </c>
      <c r="X621" s="1">
        <f t="shared" si="145"/>
        <v>71624.627278625616</v>
      </c>
      <c r="Z621" s="2">
        <f t="shared" si="136"/>
        <v>68837.456597363533</v>
      </c>
      <c r="AA621" s="77">
        <f t="shared" si="137"/>
        <v>68837.456597363533</v>
      </c>
      <c r="AC621" s="2">
        <f t="shared" si="138"/>
        <v>72650.362681628147</v>
      </c>
      <c r="AD621" s="77">
        <f t="shared" si="139"/>
        <v>72650.362681628147</v>
      </c>
      <c r="AF621" s="2">
        <f t="shared" si="140"/>
        <v>71150.666782065833</v>
      </c>
      <c r="AG621" s="77">
        <f t="shared" si="141"/>
        <v>71150.666782065833</v>
      </c>
      <c r="AI621" s="2">
        <f t="shared" si="142"/>
        <v>71773.182061129424</v>
      </c>
      <c r="AJ621" s="77">
        <f t="shared" si="143"/>
        <v>71773.182061129424</v>
      </c>
    </row>
    <row r="622" spans="1:36" x14ac:dyDescent="0.2">
      <c r="A622" s="72">
        <v>17</v>
      </c>
      <c r="B622" s="1" t="s">
        <v>85</v>
      </c>
      <c r="C622" s="1" t="str">
        <f>VLOOKUP(B622,Valores!$A$2:$F$300,5,FALSE)</f>
        <v>kg</v>
      </c>
      <c r="D622" s="1">
        <v>780</v>
      </c>
      <c r="E622" s="63">
        <f>VLOOKUP($B622,Valores!$A$2:$G$300,6,FALSE)*VLOOKUP(VLOOKUP($B622,Indices_Poder!$B$5:$E$250,3,FALSE),Indices_Poder!$G$6:$N$27,4,FALSE)*VLOOKUP($E$605,Regional!$A$2:$B$7,2,FALSE)</f>
        <v>91.826445229007192</v>
      </c>
      <c r="F622" s="2">
        <f>VLOOKUP($B622,Valores!$A$2:$G$300,6,FALSE)*VLOOKUP(VLOOKUP($B622,Indices_Poder!$B$5:$E$250,3,FALSE),Indices_Poder!$G$6:$N$27,4,FALSE)*VLOOKUP($F$605,Regional!$A$2:$B$7,2,FALSE)</f>
        <v>88.253149483799405</v>
      </c>
      <c r="G622" s="2">
        <f>VLOOKUP($B622,Valores!$A$2:$G$300,6,FALSE)*VLOOKUP(VLOOKUP($B622,Indices_Poder!$B$5:$E$250,3,FALSE),Indices_Poder!$G$6:$N$27,4,FALSE)*VLOOKUP($G$605,Regional!$A$2:$B$7,2,FALSE)</f>
        <v>93.141490617471987</v>
      </c>
      <c r="H622" s="2">
        <f>VLOOKUP($B622,Valores!$A$2:$G$300,6,FALSE)*VLOOKUP(VLOOKUP($B622,Indices_Poder!$B$5:$E$250,3,FALSE),Indices_Poder!$G$6:$N$27,4,FALSE)*VLOOKUP($H$605,Regional!$A$2:$B$7,2,FALSE)</f>
        <v>91.218803566751063</v>
      </c>
      <c r="I622" s="76">
        <f>VLOOKUP($B622,Valores!$A$2:$G$300,6,FALSE)*VLOOKUP(VLOOKUP($B622,Indices_Poder!$B$5:$E$250,3,FALSE),Indices_Poder!$G$6:$N$27,4,FALSE)*VLOOKUP($I$605,Regional!$A$2:$B$7,2,FALSE)</f>
        <v>92.016900078371066</v>
      </c>
      <c r="J622" s="63">
        <f t="shared" si="133"/>
        <v>71624.627278625616</v>
      </c>
      <c r="K622" s="2">
        <f t="shared" si="133"/>
        <v>68837.456597363533</v>
      </c>
      <c r="L622" s="2">
        <f t="shared" si="133"/>
        <v>72650.362681628147</v>
      </c>
      <c r="M622" s="2">
        <f t="shared" si="133"/>
        <v>71150.666782065833</v>
      </c>
      <c r="N622" s="76">
        <f t="shared" si="133"/>
        <v>71773.182061129424</v>
      </c>
      <c r="O622" s="1">
        <f>VLOOKUP(B622,Valores!$A$2:$P$300,14,FALSE)</f>
        <v>1</v>
      </c>
      <c r="P622" s="1">
        <f>VLOOKUP(B622,Valores!$A$2:$P$300,15,FALSE)</f>
        <v>3.1300000000000001E-2</v>
      </c>
      <c r="Q622" s="72">
        <f t="shared" si="144"/>
        <v>0</v>
      </c>
      <c r="R622" s="72">
        <f t="shared" si="144"/>
        <v>0</v>
      </c>
      <c r="S622" s="72">
        <f t="shared" si="144"/>
        <v>0</v>
      </c>
      <c r="T622" s="72">
        <f t="shared" si="144"/>
        <v>0</v>
      </c>
      <c r="U622" s="72">
        <f t="shared" si="144"/>
        <v>0</v>
      </c>
      <c r="W622" s="2">
        <f t="shared" si="135"/>
        <v>71624.627278625616</v>
      </c>
      <c r="X622" s="1">
        <f t="shared" si="145"/>
        <v>71624.627278625616</v>
      </c>
      <c r="Z622" s="2">
        <f t="shared" si="136"/>
        <v>68837.456597363533</v>
      </c>
      <c r="AA622" s="77">
        <f t="shared" si="137"/>
        <v>68837.456597363533</v>
      </c>
      <c r="AC622" s="2">
        <f t="shared" si="138"/>
        <v>72650.362681628147</v>
      </c>
      <c r="AD622" s="77">
        <f t="shared" si="139"/>
        <v>72650.362681628147</v>
      </c>
      <c r="AF622" s="2">
        <f t="shared" si="140"/>
        <v>71150.666782065833</v>
      </c>
      <c r="AG622" s="77">
        <f t="shared" si="141"/>
        <v>71150.666782065833</v>
      </c>
      <c r="AI622" s="2">
        <f t="shared" si="142"/>
        <v>71773.182061129424</v>
      </c>
      <c r="AJ622" s="77">
        <f t="shared" si="143"/>
        <v>71773.182061129424</v>
      </c>
    </row>
    <row r="623" spans="1:36" x14ac:dyDescent="0.2">
      <c r="A623" s="72">
        <v>18</v>
      </c>
      <c r="B623" s="1" t="s">
        <v>240</v>
      </c>
      <c r="C623" s="1" t="str">
        <f>VLOOKUP(B623,Valores!$A$2:$F$300,5,FALSE)</f>
        <v>kg</v>
      </c>
      <c r="D623" s="1">
        <v>10000</v>
      </c>
      <c r="E623" s="63">
        <f>VLOOKUP($B623,Valores!$A$2:$G$300,6,FALSE)*VLOOKUP(VLOOKUP($B623,Indices_Poder!$B$5:$E$250,3,FALSE),Indices_Poder!$G$6:$N$27,4,FALSE)*VLOOKUP($E$605,Regional!$A$2:$B$7,2,FALSE)</f>
        <v>91.826445229007192</v>
      </c>
      <c r="F623" s="2">
        <f>VLOOKUP($B623,Valores!$A$2:$G$300,6,FALSE)*VLOOKUP(VLOOKUP($B623,Indices_Poder!$B$5:$E$250,3,FALSE),Indices_Poder!$G$6:$N$27,4,FALSE)*VLOOKUP($F$605,Regional!$A$2:$B$7,2,FALSE)</f>
        <v>88.253149483799405</v>
      </c>
      <c r="G623" s="2">
        <f>VLOOKUP($B623,Valores!$A$2:$G$300,6,FALSE)*VLOOKUP(VLOOKUP($B623,Indices_Poder!$B$5:$E$250,3,FALSE),Indices_Poder!$G$6:$N$27,4,FALSE)*VLOOKUP($G$605,Regional!$A$2:$B$7,2,FALSE)</f>
        <v>93.141490617471987</v>
      </c>
      <c r="H623" s="2">
        <f>VLOOKUP($B623,Valores!$A$2:$G$300,6,FALSE)*VLOOKUP(VLOOKUP($B623,Indices_Poder!$B$5:$E$250,3,FALSE),Indices_Poder!$G$6:$N$27,4,FALSE)*VLOOKUP($H$605,Regional!$A$2:$B$7,2,FALSE)</f>
        <v>91.218803566751063</v>
      </c>
      <c r="I623" s="76">
        <f>VLOOKUP($B623,Valores!$A$2:$G$300,6,FALSE)*VLOOKUP(VLOOKUP($B623,Indices_Poder!$B$5:$E$250,3,FALSE),Indices_Poder!$G$6:$N$27,4,FALSE)*VLOOKUP($I$605,Regional!$A$2:$B$7,2,FALSE)</f>
        <v>92.016900078371066</v>
      </c>
      <c r="J623" s="63">
        <f t="shared" si="133"/>
        <v>918264.45229007187</v>
      </c>
      <c r="K623" s="2">
        <f t="shared" si="133"/>
        <v>882531.49483799399</v>
      </c>
      <c r="L623" s="2">
        <f t="shared" si="133"/>
        <v>931414.90617471992</v>
      </c>
      <c r="M623" s="2">
        <f t="shared" si="133"/>
        <v>912188.03566751059</v>
      </c>
      <c r="N623" s="76">
        <f t="shared" si="133"/>
        <v>920169.00078371062</v>
      </c>
      <c r="O623" s="1">
        <f>VLOOKUP(B623,Valores!$A$2:$P$300,14,FALSE)</f>
        <v>1</v>
      </c>
      <c r="P623" s="1">
        <f>VLOOKUP(B623,Valores!$A$2:$P$300,15,FALSE)</f>
        <v>3.1300000000000001E-2</v>
      </c>
      <c r="Q623" s="72">
        <f t="shared" si="144"/>
        <v>0</v>
      </c>
      <c r="R623" s="72">
        <f t="shared" si="144"/>
        <v>0</v>
      </c>
      <c r="S623" s="72">
        <f t="shared" si="144"/>
        <v>0</v>
      </c>
      <c r="T623" s="72">
        <f t="shared" si="144"/>
        <v>0</v>
      </c>
      <c r="U623" s="72">
        <f t="shared" si="144"/>
        <v>0</v>
      </c>
      <c r="W623" s="2">
        <f t="shared" si="135"/>
        <v>918264.45229007187</v>
      </c>
      <c r="X623" s="1">
        <f t="shared" si="145"/>
        <v>918264.45229007187</v>
      </c>
      <c r="Z623" s="2">
        <f t="shared" si="136"/>
        <v>882531.49483799399</v>
      </c>
      <c r="AA623" s="77">
        <f t="shared" si="137"/>
        <v>882531.49483799399</v>
      </c>
      <c r="AC623" s="2">
        <f t="shared" si="138"/>
        <v>931414.90617471992</v>
      </c>
      <c r="AD623" s="77">
        <f t="shared" si="139"/>
        <v>931414.90617471992</v>
      </c>
      <c r="AF623" s="2">
        <f t="shared" si="140"/>
        <v>912188.03566751059</v>
      </c>
      <c r="AG623" s="77">
        <f t="shared" si="141"/>
        <v>912188.03566751059</v>
      </c>
      <c r="AI623" s="2">
        <f t="shared" si="142"/>
        <v>920169.00078371062</v>
      </c>
      <c r="AJ623" s="77">
        <f t="shared" si="143"/>
        <v>920169.00078371062</v>
      </c>
    </row>
    <row r="624" spans="1:36" x14ac:dyDescent="0.2">
      <c r="A624" s="72">
        <v>19</v>
      </c>
      <c r="B624" s="1" t="s">
        <v>87</v>
      </c>
      <c r="C624" s="1" t="str">
        <f>VLOOKUP(B624,Valores!$A$2:$F$300,5,FALSE)</f>
        <v>unid.</v>
      </c>
      <c r="D624" s="1">
        <v>3</v>
      </c>
      <c r="E624" s="63">
        <f>VLOOKUP($B624,Valores!$A$2:$G$300,6,FALSE)*VLOOKUP(VLOOKUP($B624,Indices_Poder!$B$5:$E$250,3,FALSE),Indices_Poder!$G$6:$N$27,4,FALSE)*VLOOKUP($E$605,Regional!$A$2:$B$7,2,FALSE)</f>
        <v>2636.6773863428548</v>
      </c>
      <c r="F624" s="2">
        <f>VLOOKUP($B624,Valores!$A$2:$G$300,6,FALSE)*VLOOKUP(VLOOKUP($B624,Indices_Poder!$B$5:$E$250,3,FALSE),Indices_Poder!$G$6:$N$27,4,FALSE)*VLOOKUP($F$605,Regional!$A$2:$B$7,2,FALSE)</f>
        <v>2534.0748292841795</v>
      </c>
      <c r="G624" s="2">
        <f>VLOOKUP($B624,Valores!$A$2:$G$300,6,FALSE)*VLOOKUP(VLOOKUP($B624,Indices_Poder!$B$5:$E$250,3,FALSE),Indices_Poder!$G$6:$N$27,4,FALSE)*VLOOKUP($G$605,Regional!$A$2:$B$7,2,FALSE)</f>
        <v>2674.4372106410979</v>
      </c>
      <c r="H624" s="2">
        <f>VLOOKUP($B624,Valores!$A$2:$G$300,6,FALSE)*VLOOKUP(VLOOKUP($B624,Indices_Poder!$B$5:$E$250,3,FALSE),Indices_Poder!$G$6:$N$27,4,FALSE)*VLOOKUP($H$605,Regional!$A$2:$B$7,2,FALSE)</f>
        <v>2619.2297433912527</v>
      </c>
      <c r="I624" s="76">
        <f>VLOOKUP($B624,Valores!$A$2:$G$300,6,FALSE)*VLOOKUP(VLOOKUP($B624,Indices_Poder!$B$5:$E$250,3,FALSE),Indices_Poder!$G$6:$N$27,4,FALSE)*VLOOKUP($I$605,Regional!$A$2:$B$7,2,FALSE)</f>
        <v>2642.1460505515656</v>
      </c>
      <c r="J624" s="63">
        <f t="shared" si="133"/>
        <v>7910.0321590285639</v>
      </c>
      <c r="K624" s="2">
        <f t="shared" si="133"/>
        <v>7602.224487852538</v>
      </c>
      <c r="L624" s="2">
        <f t="shared" si="133"/>
        <v>8023.311631923294</v>
      </c>
      <c r="M624" s="2">
        <f t="shared" si="133"/>
        <v>7857.689230173758</v>
      </c>
      <c r="N624" s="76">
        <f t="shared" si="133"/>
        <v>7926.4381516546964</v>
      </c>
      <c r="O624" s="1">
        <f>VLOOKUP(B624,Valores!$A$2:$P$300,14,FALSE)</f>
        <v>1</v>
      </c>
      <c r="P624" s="1">
        <f>VLOOKUP(B624,Valores!$A$2:$P$300,15,FALSE)</f>
        <v>2.7E-2</v>
      </c>
      <c r="Q624" s="72">
        <f t="shared" si="144"/>
        <v>0</v>
      </c>
      <c r="R624" s="72">
        <f t="shared" si="144"/>
        <v>0</v>
      </c>
      <c r="S624" s="72">
        <f t="shared" si="144"/>
        <v>0</v>
      </c>
      <c r="T624" s="72">
        <f t="shared" si="144"/>
        <v>0</v>
      </c>
      <c r="U624" s="72">
        <f t="shared" si="144"/>
        <v>0</v>
      </c>
      <c r="W624" s="2">
        <f t="shared" si="135"/>
        <v>7910.0321590285639</v>
      </c>
      <c r="X624" s="1">
        <f t="shared" si="145"/>
        <v>7910.0321590285639</v>
      </c>
      <c r="Z624" s="2">
        <f t="shared" si="136"/>
        <v>7602.224487852538</v>
      </c>
      <c r="AA624" s="77">
        <f t="shared" si="137"/>
        <v>7602.224487852538</v>
      </c>
      <c r="AC624" s="2">
        <f t="shared" si="138"/>
        <v>8023.311631923294</v>
      </c>
      <c r="AD624" s="77">
        <f t="shared" si="139"/>
        <v>8023.311631923294</v>
      </c>
      <c r="AF624" s="2">
        <f t="shared" si="140"/>
        <v>7857.689230173758</v>
      </c>
      <c r="AG624" s="77">
        <f t="shared" si="141"/>
        <v>7857.689230173758</v>
      </c>
      <c r="AI624" s="2">
        <f t="shared" si="142"/>
        <v>7926.4381516546964</v>
      </c>
      <c r="AJ624" s="77">
        <f t="shared" si="143"/>
        <v>7926.4381516546964</v>
      </c>
    </row>
    <row r="625" spans="1:36" x14ac:dyDescent="0.2">
      <c r="A625" s="72">
        <v>20</v>
      </c>
      <c r="B625" s="1" t="s">
        <v>112</v>
      </c>
      <c r="C625" s="1" t="str">
        <f>VLOOKUP(B625,Valores!$A$2:$F$300,5,FALSE)</f>
        <v>cj</v>
      </c>
      <c r="D625" s="1">
        <v>6</v>
      </c>
      <c r="E625" s="63">
        <f>VLOOKUP($B625,Valores!$A$2:$G$300,6,FALSE)*VLOOKUP(VLOOKUP($B625,Indices_Poder!$B$5:$E$250,3,FALSE),Indices_Poder!$G$6:$N$27,4,FALSE)*VLOOKUP($E$605,Regional!$A$2:$B$7,2,FALSE)</f>
        <v>2071.2179590015344</v>
      </c>
      <c r="F625" s="2">
        <f>VLOOKUP($B625,Valores!$A$2:$G$300,6,FALSE)*VLOOKUP(VLOOKUP($B625,Indices_Poder!$B$5:$E$250,3,FALSE),Indices_Poder!$G$6:$N$27,4,FALSE)*VLOOKUP($F$605,Regional!$A$2:$B$7,2,FALSE)</f>
        <v>1990.6194527450796</v>
      </c>
      <c r="G625" s="2">
        <f>VLOOKUP($B625,Valores!$A$2:$G$300,6,FALSE)*VLOOKUP(VLOOKUP($B625,Indices_Poder!$B$5:$E$250,3,FALSE),Indices_Poder!$G$6:$N$27,4,FALSE)*VLOOKUP($G$605,Regional!$A$2:$B$7,2,FALSE)</f>
        <v>2100.879845821803</v>
      </c>
      <c r="H625" s="2">
        <f>VLOOKUP($B625,Valores!$A$2:$G$300,6,FALSE)*VLOOKUP(VLOOKUP($B625,Indices_Poder!$B$5:$E$250,3,FALSE),Indices_Poder!$G$6:$N$27,4,FALSE)*VLOOKUP($H$605,Regional!$A$2:$B$7,2,FALSE)</f>
        <v>2057.5121216432035</v>
      </c>
      <c r="I625" s="76">
        <f>VLOOKUP($B625,Valores!$A$2:$G$300,6,FALSE)*VLOOKUP(VLOOKUP($B625,Indices_Poder!$B$5:$E$250,3,FALSE),Indices_Poder!$G$6:$N$27,4,FALSE)*VLOOKUP($I$605,Regional!$A$2:$B$7,2,FALSE)</f>
        <v>2075.5138184720558</v>
      </c>
      <c r="J625" s="63">
        <f t="shared" si="133"/>
        <v>12427.307754009205</v>
      </c>
      <c r="K625" s="2">
        <f t="shared" si="133"/>
        <v>11943.716716470477</v>
      </c>
      <c r="L625" s="2">
        <f t="shared" si="133"/>
        <v>12605.279074930819</v>
      </c>
      <c r="M625" s="2">
        <f t="shared" si="133"/>
        <v>12345.072729859221</v>
      </c>
      <c r="N625" s="76">
        <f t="shared" si="133"/>
        <v>12453.082910832334</v>
      </c>
      <c r="O625" s="1">
        <f>VLOOKUP(B625,Valores!$A$2:$P$300,14,FALSE)</f>
        <v>1</v>
      </c>
      <c r="P625" s="1">
        <f>VLOOKUP(B625,Valores!$A$2:$P$300,15,FALSE)</f>
        <v>2.7E-2</v>
      </c>
      <c r="Q625" s="72">
        <f t="shared" si="144"/>
        <v>0</v>
      </c>
      <c r="R625" s="72">
        <f t="shared" si="144"/>
        <v>0</v>
      </c>
      <c r="S625" s="72">
        <f t="shared" si="144"/>
        <v>0</v>
      </c>
      <c r="T625" s="72">
        <f t="shared" si="144"/>
        <v>0</v>
      </c>
      <c r="U625" s="72">
        <f t="shared" si="144"/>
        <v>0</v>
      </c>
      <c r="W625" s="2">
        <f t="shared" si="135"/>
        <v>12427.307754009205</v>
      </c>
      <c r="X625" s="1">
        <f t="shared" si="145"/>
        <v>12427.307754009205</v>
      </c>
      <c r="Z625" s="2">
        <f t="shared" si="136"/>
        <v>11943.716716470477</v>
      </c>
      <c r="AA625" s="77">
        <f t="shared" si="137"/>
        <v>11943.716716470477</v>
      </c>
      <c r="AC625" s="2">
        <f t="shared" si="138"/>
        <v>12605.279074930819</v>
      </c>
      <c r="AD625" s="77">
        <f t="shared" si="139"/>
        <v>12605.279074930819</v>
      </c>
      <c r="AF625" s="2">
        <f t="shared" si="140"/>
        <v>12345.072729859221</v>
      </c>
      <c r="AG625" s="77">
        <f t="shared" si="141"/>
        <v>12345.072729859221</v>
      </c>
      <c r="AI625" s="2">
        <f t="shared" si="142"/>
        <v>12453.082910832334</v>
      </c>
      <c r="AJ625" s="77">
        <f t="shared" si="143"/>
        <v>12453.082910832334</v>
      </c>
    </row>
    <row r="626" spans="1:36" x14ac:dyDescent="0.2">
      <c r="A626" s="72">
        <v>21</v>
      </c>
      <c r="B626" s="1" t="s">
        <v>113</v>
      </c>
      <c r="C626" s="1" t="str">
        <f>VLOOKUP(B626,Valores!$A$2:$F$300,5,FALSE)</f>
        <v>cj</v>
      </c>
      <c r="D626" s="1">
        <v>3</v>
      </c>
      <c r="E626" s="63">
        <f>VLOOKUP($B626,Valores!$A$2:$G$300,6,FALSE)*VLOOKUP(VLOOKUP($B626,Indices_Poder!$B$5:$E$250,3,FALSE),Indices_Poder!$G$6:$N$27,4,FALSE)*VLOOKUP($E$605,Regional!$A$2:$B$7,2,FALSE)</f>
        <v>4265.3827280221967</v>
      </c>
      <c r="F626" s="2">
        <f>VLOOKUP($B626,Valores!$A$2:$G$300,6,FALSE)*VLOOKUP(VLOOKUP($B626,Indices_Poder!$B$5:$E$250,3,FALSE),Indices_Poder!$G$6:$N$27,4,FALSE)*VLOOKUP($F$605,Regional!$A$2:$B$7,2,FALSE)</f>
        <v>4099.401414951506</v>
      </c>
      <c r="G626" s="2">
        <f>VLOOKUP($B626,Valores!$A$2:$G$300,6,FALSE)*VLOOKUP(VLOOKUP($B626,Indices_Poder!$B$5:$E$250,3,FALSE),Indices_Poder!$G$6:$N$27,4,FALSE)*VLOOKUP($G$605,Regional!$A$2:$B$7,2,FALSE)</f>
        <v>4326.4672214111561</v>
      </c>
      <c r="H626" s="2">
        <f>VLOOKUP($B626,Valores!$A$2:$G$300,6,FALSE)*VLOOKUP(VLOOKUP($B626,Indices_Poder!$B$5:$E$250,3,FALSE),Indices_Poder!$G$6:$N$27,4,FALSE)*VLOOKUP($H$605,Regional!$A$2:$B$7,2,FALSE)</f>
        <v>4237.1574793528152</v>
      </c>
      <c r="I626" s="76">
        <f>VLOOKUP($B626,Valores!$A$2:$G$300,6,FALSE)*VLOOKUP(VLOOKUP($B626,Indices_Poder!$B$5:$E$250,3,FALSE),Indices_Poder!$G$6:$N$27,4,FALSE)*VLOOKUP($I$605,Regional!$A$2:$B$7,2,FALSE)</f>
        <v>4274.229447754391</v>
      </c>
      <c r="J626" s="63">
        <f t="shared" si="133"/>
        <v>12796.148184066591</v>
      </c>
      <c r="K626" s="2">
        <f t="shared" si="133"/>
        <v>12298.204244854518</v>
      </c>
      <c r="L626" s="2">
        <f t="shared" si="133"/>
        <v>12979.401664233468</v>
      </c>
      <c r="M626" s="2">
        <f t="shared" si="133"/>
        <v>12711.472438058445</v>
      </c>
      <c r="N626" s="76">
        <f t="shared" si="133"/>
        <v>12822.688343263173</v>
      </c>
      <c r="O626" s="1">
        <f>VLOOKUP(B626,Valores!$A$2:$P$300,14,FALSE)</f>
        <v>1</v>
      </c>
      <c r="P626" s="1">
        <f>VLOOKUP(B626,Valores!$A$2:$P$300,15,FALSE)</f>
        <v>2.7E-2</v>
      </c>
      <c r="Q626" s="72">
        <f t="shared" si="144"/>
        <v>0</v>
      </c>
      <c r="R626" s="72">
        <f t="shared" si="144"/>
        <v>0</v>
      </c>
      <c r="S626" s="72">
        <f t="shared" si="144"/>
        <v>0</v>
      </c>
      <c r="T626" s="72">
        <f t="shared" si="144"/>
        <v>0</v>
      </c>
      <c r="U626" s="72">
        <f t="shared" si="144"/>
        <v>0</v>
      </c>
      <c r="W626" s="2">
        <f t="shared" si="135"/>
        <v>12796.148184066591</v>
      </c>
      <c r="X626" s="1">
        <f t="shared" si="145"/>
        <v>12796.148184066591</v>
      </c>
      <c r="Z626" s="2">
        <f t="shared" si="136"/>
        <v>12298.204244854518</v>
      </c>
      <c r="AA626" s="77">
        <f t="shared" si="137"/>
        <v>12298.204244854518</v>
      </c>
      <c r="AC626" s="2">
        <f t="shared" si="138"/>
        <v>12979.401664233468</v>
      </c>
      <c r="AD626" s="77">
        <f t="shared" si="139"/>
        <v>12979.401664233468</v>
      </c>
      <c r="AF626" s="2">
        <f t="shared" si="140"/>
        <v>12711.472438058445</v>
      </c>
      <c r="AG626" s="77">
        <f t="shared" si="141"/>
        <v>12711.472438058445</v>
      </c>
      <c r="AI626" s="2">
        <f t="shared" si="142"/>
        <v>12822.688343263173</v>
      </c>
      <c r="AJ626" s="77">
        <f t="shared" si="143"/>
        <v>12822.688343263173</v>
      </c>
    </row>
    <row r="627" spans="1:36" x14ac:dyDescent="0.2">
      <c r="A627" s="72">
        <v>22</v>
      </c>
      <c r="B627" s="1" t="s">
        <v>134</v>
      </c>
      <c r="C627" s="1" t="str">
        <f>VLOOKUP(B627,Valores!$A$2:$F$300,5,FALSE)</f>
        <v>m³</v>
      </c>
      <c r="D627" s="1">
        <v>15</v>
      </c>
      <c r="E627" s="63">
        <f>VLOOKUP($B627,Valores!$A$2:$G$300,6,FALSE)*VLOOKUP(VLOOKUP($B627,Indices_Poder!$B$5:$E$250,3,FALSE),Indices_Poder!$G$6:$N$27,4,FALSE)*VLOOKUP($E$605,Regional!$A$2:$B$7,2,FALSE)</f>
        <v>5815.858492052359</v>
      </c>
      <c r="F627" s="2">
        <f>VLOOKUP($B627,Valores!$A$2:$G$300,6,FALSE)*VLOOKUP(VLOOKUP($B627,Indices_Poder!$B$5:$E$250,3,FALSE),Indices_Poder!$G$6:$N$27,4,FALSE)*VLOOKUP($F$605,Regional!$A$2:$B$7,2,FALSE)</f>
        <v>5589.5426159171857</v>
      </c>
      <c r="G627" s="2">
        <f>VLOOKUP($B627,Valores!$A$2:$G$300,6,FALSE)*VLOOKUP(VLOOKUP($B627,Indices_Poder!$B$5:$E$250,3,FALSE),Indices_Poder!$G$6:$N$27,4,FALSE)*VLOOKUP($G$605,Regional!$A$2:$B$7,2,FALSE)</f>
        <v>5899.1473297163184</v>
      </c>
      <c r="H627" s="2">
        <f>VLOOKUP($B627,Valores!$A$2:$G$300,6,FALSE)*VLOOKUP(VLOOKUP($B627,Indices_Poder!$B$5:$E$250,3,FALSE),Indices_Poder!$G$6:$N$27,4,FALSE)*VLOOKUP($H$605,Regional!$A$2:$B$7,2,FALSE)</f>
        <v>5777.3733049938401</v>
      </c>
      <c r="I627" s="76">
        <f>VLOOKUP($B627,Valores!$A$2:$G$300,6,FALSE)*VLOOKUP(VLOOKUP($B627,Indices_Poder!$B$5:$E$250,3,FALSE),Indices_Poder!$G$6:$N$27,4,FALSE)*VLOOKUP($I$605,Regional!$A$2:$B$7,2,FALSE)</f>
        <v>5827.9210133692077</v>
      </c>
      <c r="J627" s="63">
        <f t="shared" si="133"/>
        <v>87237.877380785387</v>
      </c>
      <c r="K627" s="2">
        <f t="shared" si="133"/>
        <v>83843.13923875778</v>
      </c>
      <c r="L627" s="2">
        <f t="shared" si="133"/>
        <v>88487.209945744777</v>
      </c>
      <c r="M627" s="2">
        <f t="shared" si="133"/>
        <v>86660.599574907596</v>
      </c>
      <c r="N627" s="76">
        <f t="shared" si="133"/>
        <v>87418.815200538113</v>
      </c>
      <c r="O627" s="1">
        <f>VLOOKUP(B627,Valores!$A$2:$P$300,14,FALSE)</f>
        <v>1</v>
      </c>
      <c r="P627" s="1">
        <f>VLOOKUP(B627,Valores!$A$2:$P$300,15,FALSE)</f>
        <v>3.1300000000000001E-2</v>
      </c>
      <c r="Q627" s="72">
        <f t="shared" si="144"/>
        <v>0</v>
      </c>
      <c r="R627" s="72">
        <f t="shared" si="144"/>
        <v>0</v>
      </c>
      <c r="S627" s="72">
        <f t="shared" si="144"/>
        <v>0</v>
      </c>
      <c r="T627" s="72">
        <f t="shared" si="144"/>
        <v>0</v>
      </c>
      <c r="U627" s="72">
        <f t="shared" si="144"/>
        <v>0</v>
      </c>
      <c r="W627" s="2">
        <f t="shared" si="135"/>
        <v>87237.877380785387</v>
      </c>
      <c r="X627" s="1">
        <f t="shared" si="145"/>
        <v>87237.877380785387</v>
      </c>
      <c r="Z627" s="2">
        <f t="shared" si="136"/>
        <v>83843.13923875778</v>
      </c>
      <c r="AA627" s="77">
        <f t="shared" si="137"/>
        <v>83843.13923875778</v>
      </c>
      <c r="AC627" s="2">
        <f t="shared" si="138"/>
        <v>88487.209945744777</v>
      </c>
      <c r="AD627" s="77">
        <f t="shared" si="139"/>
        <v>88487.209945744777</v>
      </c>
      <c r="AF627" s="2">
        <f t="shared" si="140"/>
        <v>86660.599574907596</v>
      </c>
      <c r="AG627" s="77">
        <f t="shared" si="141"/>
        <v>86660.599574907596</v>
      </c>
      <c r="AI627" s="2">
        <f t="shared" si="142"/>
        <v>87418.815200538113</v>
      </c>
      <c r="AJ627" s="77">
        <f t="shared" si="143"/>
        <v>87418.815200538113</v>
      </c>
    </row>
    <row r="628" spans="1:36" x14ac:dyDescent="0.2">
      <c r="A628" s="72">
        <v>23</v>
      </c>
      <c r="B628" s="1" t="s">
        <v>90</v>
      </c>
      <c r="C628" s="1" t="str">
        <f>VLOOKUP(B628,Valores!$A$2:$F$300,5,FALSE)</f>
        <v>m³</v>
      </c>
      <c r="D628" s="1">
        <v>10.5</v>
      </c>
      <c r="E628" s="63">
        <f>VLOOKUP($B628,Valores!$A$2:$G$300,6,FALSE)*VLOOKUP(VLOOKUP($B628,Indices_Poder!$B$5:$E$250,3,FALSE),Indices_Poder!$G$6:$N$27,4,FALSE)*VLOOKUP($E$605,Regional!$A$2:$B$7,2,FALSE)</f>
        <v>5815.858492052359</v>
      </c>
      <c r="F628" s="2">
        <f>VLOOKUP($B628,Valores!$A$2:$G$300,6,FALSE)*VLOOKUP(VLOOKUP($B628,Indices_Poder!$B$5:$E$250,3,FALSE),Indices_Poder!$G$6:$N$27,4,FALSE)*VLOOKUP($F$605,Regional!$A$2:$B$7,2,FALSE)</f>
        <v>5589.5426159171857</v>
      </c>
      <c r="G628" s="2">
        <f>VLOOKUP($B628,Valores!$A$2:$G$300,6,FALSE)*VLOOKUP(VLOOKUP($B628,Indices_Poder!$B$5:$E$250,3,FALSE),Indices_Poder!$G$6:$N$27,4,FALSE)*VLOOKUP($G$605,Regional!$A$2:$B$7,2,FALSE)</f>
        <v>5899.1473297163184</v>
      </c>
      <c r="H628" s="2">
        <f>VLOOKUP($B628,Valores!$A$2:$G$300,6,FALSE)*VLOOKUP(VLOOKUP($B628,Indices_Poder!$B$5:$E$250,3,FALSE),Indices_Poder!$G$6:$N$27,4,FALSE)*VLOOKUP($H$605,Regional!$A$2:$B$7,2,FALSE)</f>
        <v>5777.3733049938401</v>
      </c>
      <c r="I628" s="76">
        <f>VLOOKUP($B628,Valores!$A$2:$G$300,6,FALSE)*VLOOKUP(VLOOKUP($B628,Indices_Poder!$B$5:$E$250,3,FALSE),Indices_Poder!$G$6:$N$27,4,FALSE)*VLOOKUP($I$605,Regional!$A$2:$B$7,2,FALSE)</f>
        <v>5827.9210133692077</v>
      </c>
      <c r="J628" s="63">
        <f t="shared" si="133"/>
        <v>61066.514166549772</v>
      </c>
      <c r="K628" s="2">
        <f t="shared" si="133"/>
        <v>58690.197467130449</v>
      </c>
      <c r="L628" s="2">
        <f t="shared" si="133"/>
        <v>61941.046962021341</v>
      </c>
      <c r="M628" s="2">
        <f t="shared" si="133"/>
        <v>60662.41970243532</v>
      </c>
      <c r="N628" s="76">
        <f t="shared" si="133"/>
        <v>61193.17064037668</v>
      </c>
      <c r="O628" s="1">
        <f>VLOOKUP(B628,Valores!$A$2:$P$300,14,FALSE)</f>
        <v>1</v>
      </c>
      <c r="P628" s="1">
        <f>VLOOKUP(B628,Valores!$A$2:$P$300,15,FALSE)</f>
        <v>3.1300000000000001E-2</v>
      </c>
      <c r="Q628" s="72">
        <f t="shared" si="144"/>
        <v>0</v>
      </c>
      <c r="R628" s="72">
        <f t="shared" si="144"/>
        <v>0</v>
      </c>
      <c r="S628" s="72">
        <f t="shared" si="144"/>
        <v>0</v>
      </c>
      <c r="T628" s="72">
        <f t="shared" si="144"/>
        <v>0</v>
      </c>
      <c r="U628" s="72">
        <f t="shared" si="144"/>
        <v>0</v>
      </c>
      <c r="W628" s="2">
        <f t="shared" si="135"/>
        <v>61066.514166549772</v>
      </c>
      <c r="X628" s="1">
        <f t="shared" si="145"/>
        <v>61066.514166549772</v>
      </c>
      <c r="Z628" s="2">
        <f t="shared" si="136"/>
        <v>58690.197467130449</v>
      </c>
      <c r="AA628" s="77">
        <f t="shared" si="137"/>
        <v>58690.197467130449</v>
      </c>
      <c r="AC628" s="2">
        <f t="shared" si="138"/>
        <v>61941.046962021341</v>
      </c>
      <c r="AD628" s="77">
        <f t="shared" si="139"/>
        <v>61941.046962021341</v>
      </c>
      <c r="AF628" s="2">
        <f t="shared" si="140"/>
        <v>60662.41970243532</v>
      </c>
      <c r="AG628" s="77">
        <f t="shared" si="141"/>
        <v>60662.41970243532</v>
      </c>
      <c r="AI628" s="2">
        <f t="shared" si="142"/>
        <v>61193.17064037668</v>
      </c>
      <c r="AJ628" s="77">
        <f t="shared" si="143"/>
        <v>61193.17064037668</v>
      </c>
    </row>
    <row r="629" spans="1:36" x14ac:dyDescent="0.2">
      <c r="A629" s="72">
        <v>24</v>
      </c>
      <c r="B629" s="1" t="s">
        <v>135</v>
      </c>
      <c r="C629" s="1" t="str">
        <f>VLOOKUP(B629,Valores!$A$2:$F$300,5,FALSE)</f>
        <v>m³</v>
      </c>
      <c r="D629" s="1">
        <v>21</v>
      </c>
      <c r="E629" s="63">
        <f>VLOOKUP($B629,Valores!$A$2:$G$300,6,FALSE)*VLOOKUP(VLOOKUP($B629,Indices_Poder!$B$5:$E$250,3,FALSE),Indices_Poder!$G$6:$N$27,4,FALSE)*VLOOKUP($E$605,Regional!$A$2:$B$7,2,FALSE)</f>
        <v>5815.858492052359</v>
      </c>
      <c r="F629" s="2">
        <f>VLOOKUP($B629,Valores!$A$2:$G$300,6,FALSE)*VLOOKUP(VLOOKUP($B629,Indices_Poder!$B$5:$E$250,3,FALSE),Indices_Poder!$G$6:$N$27,4,FALSE)*VLOOKUP($F$605,Regional!$A$2:$B$7,2,FALSE)</f>
        <v>5589.5426159171857</v>
      </c>
      <c r="G629" s="2">
        <f>VLOOKUP($B629,Valores!$A$2:$G$300,6,FALSE)*VLOOKUP(VLOOKUP($B629,Indices_Poder!$B$5:$E$250,3,FALSE),Indices_Poder!$G$6:$N$27,4,FALSE)*VLOOKUP($G$605,Regional!$A$2:$B$7,2,FALSE)</f>
        <v>5899.1473297163184</v>
      </c>
      <c r="H629" s="2">
        <f>VLOOKUP($B629,Valores!$A$2:$G$300,6,FALSE)*VLOOKUP(VLOOKUP($B629,Indices_Poder!$B$5:$E$250,3,FALSE),Indices_Poder!$G$6:$N$27,4,FALSE)*VLOOKUP($H$605,Regional!$A$2:$B$7,2,FALSE)</f>
        <v>5777.3733049938401</v>
      </c>
      <c r="I629" s="76">
        <f>VLOOKUP($B629,Valores!$A$2:$G$300,6,FALSE)*VLOOKUP(VLOOKUP($B629,Indices_Poder!$B$5:$E$250,3,FALSE),Indices_Poder!$G$6:$N$27,4,FALSE)*VLOOKUP($I$605,Regional!$A$2:$B$7,2,FALSE)</f>
        <v>5827.9210133692077</v>
      </c>
      <c r="J629" s="63">
        <f t="shared" si="133"/>
        <v>122133.02833309954</v>
      </c>
      <c r="K629" s="2">
        <f t="shared" si="133"/>
        <v>117380.3949342609</v>
      </c>
      <c r="L629" s="2">
        <f t="shared" si="133"/>
        <v>123882.09392404268</v>
      </c>
      <c r="M629" s="2">
        <f t="shared" si="133"/>
        <v>121324.83940487064</v>
      </c>
      <c r="N629" s="76">
        <f t="shared" si="133"/>
        <v>122386.34128075336</v>
      </c>
      <c r="O629" s="1">
        <f>VLOOKUP(B629,Valores!$A$2:$P$300,14,FALSE)</f>
        <v>1</v>
      </c>
      <c r="P629" s="1">
        <f>VLOOKUP(B629,Valores!$A$2:$P$300,15,FALSE)</f>
        <v>3.1300000000000001E-2</v>
      </c>
      <c r="Q629" s="72">
        <f t="shared" si="144"/>
        <v>0</v>
      </c>
      <c r="R629" s="72">
        <f t="shared" si="144"/>
        <v>0</v>
      </c>
      <c r="S629" s="72">
        <f t="shared" si="144"/>
        <v>0</v>
      </c>
      <c r="T629" s="72">
        <f t="shared" si="144"/>
        <v>0</v>
      </c>
      <c r="U629" s="72">
        <f t="shared" si="144"/>
        <v>0</v>
      </c>
      <c r="W629" s="2">
        <f t="shared" si="135"/>
        <v>122133.02833309954</v>
      </c>
      <c r="X629" s="1">
        <f t="shared" si="145"/>
        <v>122133.02833309954</v>
      </c>
      <c r="Z629" s="2">
        <f t="shared" si="136"/>
        <v>117380.3949342609</v>
      </c>
      <c r="AA629" s="77">
        <f t="shared" si="137"/>
        <v>117380.3949342609</v>
      </c>
      <c r="AC629" s="2">
        <f t="shared" si="138"/>
        <v>123882.09392404268</v>
      </c>
      <c r="AD629" s="77">
        <f t="shared" si="139"/>
        <v>123882.09392404268</v>
      </c>
      <c r="AF629" s="2">
        <f t="shared" si="140"/>
        <v>121324.83940487064</v>
      </c>
      <c r="AG629" s="77">
        <f t="shared" si="141"/>
        <v>121324.83940487064</v>
      </c>
      <c r="AI629" s="2">
        <f t="shared" si="142"/>
        <v>122386.34128075336</v>
      </c>
      <c r="AJ629" s="77">
        <f t="shared" si="143"/>
        <v>122386.34128075336</v>
      </c>
    </row>
    <row r="630" spans="1:36" x14ac:dyDescent="0.2">
      <c r="A630" s="72">
        <v>25</v>
      </c>
      <c r="B630" s="1" t="s">
        <v>137</v>
      </c>
      <c r="C630" s="1" t="str">
        <f>VLOOKUP(B630,Valores!$A$2:$F$300,5,FALSE)</f>
        <v>m³</v>
      </c>
      <c r="D630" s="1">
        <v>5.25</v>
      </c>
      <c r="E630" s="63">
        <f>VLOOKUP($B630,Valores!$A$2:$G$300,6,FALSE)*VLOOKUP(VLOOKUP($B630,Indices_Poder!$B$5:$E$250,3,FALSE),Indices_Poder!$G$6:$N$27,4,FALSE)*VLOOKUP($E$605,Regional!$A$2:$B$7,2,FALSE)</f>
        <v>5815.858492052359</v>
      </c>
      <c r="F630" s="2">
        <f>VLOOKUP($B630,Valores!$A$2:$G$300,6,FALSE)*VLOOKUP(VLOOKUP($B630,Indices_Poder!$B$5:$E$250,3,FALSE),Indices_Poder!$G$6:$N$27,4,FALSE)*VLOOKUP($F$605,Regional!$A$2:$B$7,2,FALSE)</f>
        <v>5589.5426159171857</v>
      </c>
      <c r="G630" s="2">
        <f>VLOOKUP($B630,Valores!$A$2:$G$300,6,FALSE)*VLOOKUP(VLOOKUP($B630,Indices_Poder!$B$5:$E$250,3,FALSE),Indices_Poder!$G$6:$N$27,4,FALSE)*VLOOKUP($G$605,Regional!$A$2:$B$7,2,FALSE)</f>
        <v>5899.1473297163184</v>
      </c>
      <c r="H630" s="2">
        <f>VLOOKUP($B630,Valores!$A$2:$G$300,6,FALSE)*VLOOKUP(VLOOKUP($B630,Indices_Poder!$B$5:$E$250,3,FALSE),Indices_Poder!$G$6:$N$27,4,FALSE)*VLOOKUP($H$605,Regional!$A$2:$B$7,2,FALSE)</f>
        <v>5777.3733049938401</v>
      </c>
      <c r="I630" s="76">
        <f>VLOOKUP($B630,Valores!$A$2:$G$300,6,FALSE)*VLOOKUP(VLOOKUP($B630,Indices_Poder!$B$5:$E$250,3,FALSE),Indices_Poder!$G$6:$N$27,4,FALSE)*VLOOKUP($I$605,Regional!$A$2:$B$7,2,FALSE)</f>
        <v>5827.9210133692077</v>
      </c>
      <c r="J630" s="63">
        <f t="shared" si="133"/>
        <v>30533.257083274886</v>
      </c>
      <c r="K630" s="2">
        <f t="shared" si="133"/>
        <v>29345.098733565224</v>
      </c>
      <c r="L630" s="2">
        <f t="shared" si="133"/>
        <v>30970.52348101067</v>
      </c>
      <c r="M630" s="2">
        <f t="shared" si="133"/>
        <v>30331.20985121766</v>
      </c>
      <c r="N630" s="76">
        <f t="shared" si="133"/>
        <v>30596.58532018834</v>
      </c>
      <c r="O630" s="1">
        <f>VLOOKUP(B630,Valores!$A$2:$P$300,14,FALSE)</f>
        <v>1</v>
      </c>
      <c r="P630" s="1">
        <f>VLOOKUP(B630,Valores!$A$2:$P$300,15,FALSE)</f>
        <v>3.1300000000000001E-2</v>
      </c>
      <c r="Q630" s="72">
        <f t="shared" si="144"/>
        <v>0</v>
      </c>
      <c r="R630" s="72">
        <f t="shared" si="144"/>
        <v>0</v>
      </c>
      <c r="S630" s="72">
        <f t="shared" si="144"/>
        <v>0</v>
      </c>
      <c r="T630" s="72">
        <f t="shared" si="144"/>
        <v>0</v>
      </c>
      <c r="U630" s="72">
        <f t="shared" si="144"/>
        <v>0</v>
      </c>
      <c r="W630" s="2">
        <f t="shared" si="135"/>
        <v>30533.257083274886</v>
      </c>
      <c r="X630" s="1">
        <f t="shared" si="145"/>
        <v>30533.257083274886</v>
      </c>
      <c r="Z630" s="2">
        <f t="shared" si="136"/>
        <v>29345.098733565224</v>
      </c>
      <c r="AA630" s="77">
        <f t="shared" si="137"/>
        <v>29345.098733565224</v>
      </c>
      <c r="AC630" s="2">
        <f t="shared" si="138"/>
        <v>30970.52348101067</v>
      </c>
      <c r="AD630" s="77">
        <f t="shared" si="139"/>
        <v>30970.52348101067</v>
      </c>
      <c r="AF630" s="2">
        <f t="shared" si="140"/>
        <v>30331.20985121766</v>
      </c>
      <c r="AG630" s="77">
        <f t="shared" si="141"/>
        <v>30331.20985121766</v>
      </c>
      <c r="AI630" s="2">
        <f t="shared" si="142"/>
        <v>30596.58532018834</v>
      </c>
      <c r="AJ630" s="77">
        <f t="shared" si="143"/>
        <v>30596.58532018834</v>
      </c>
    </row>
    <row r="631" spans="1:36" x14ac:dyDescent="0.2">
      <c r="A631" s="72">
        <v>26</v>
      </c>
      <c r="B631" s="1" t="s">
        <v>91</v>
      </c>
      <c r="C631" s="1" t="str">
        <f>VLOOKUP(B631,Valores!$A$2:$F$300,5,FALSE)</f>
        <v>m³</v>
      </c>
      <c r="D631" s="1">
        <v>5.25</v>
      </c>
      <c r="E631" s="63">
        <f>VLOOKUP($B631,Valores!$A$2:$G$300,6,FALSE)*VLOOKUP(VLOOKUP($B631,Indices_Poder!$B$5:$E$250,3,FALSE),Indices_Poder!$G$6:$N$27,4,FALSE)*VLOOKUP($E$605,Regional!$A$2:$B$7,2,FALSE)</f>
        <v>5815.858492052359</v>
      </c>
      <c r="F631" s="2">
        <f>VLOOKUP($B631,Valores!$A$2:$G$300,6,FALSE)*VLOOKUP(VLOOKUP($B631,Indices_Poder!$B$5:$E$250,3,FALSE),Indices_Poder!$G$6:$N$27,4,FALSE)*VLOOKUP($F$605,Regional!$A$2:$B$7,2,FALSE)</f>
        <v>5589.5426159171857</v>
      </c>
      <c r="G631" s="2">
        <f>VLOOKUP($B631,Valores!$A$2:$G$300,6,FALSE)*VLOOKUP(VLOOKUP($B631,Indices_Poder!$B$5:$E$250,3,FALSE),Indices_Poder!$G$6:$N$27,4,FALSE)*VLOOKUP($G$605,Regional!$A$2:$B$7,2,FALSE)</f>
        <v>5899.1473297163184</v>
      </c>
      <c r="H631" s="2">
        <f>VLOOKUP($B631,Valores!$A$2:$G$300,6,FALSE)*VLOOKUP(VLOOKUP($B631,Indices_Poder!$B$5:$E$250,3,FALSE),Indices_Poder!$G$6:$N$27,4,FALSE)*VLOOKUP($H$605,Regional!$A$2:$B$7,2,FALSE)</f>
        <v>5777.3733049938401</v>
      </c>
      <c r="I631" s="76">
        <f>VLOOKUP($B631,Valores!$A$2:$G$300,6,FALSE)*VLOOKUP(VLOOKUP($B631,Indices_Poder!$B$5:$E$250,3,FALSE),Indices_Poder!$G$6:$N$27,4,FALSE)*VLOOKUP($I$605,Regional!$A$2:$B$7,2,FALSE)</f>
        <v>5827.9210133692077</v>
      </c>
      <c r="J631" s="63">
        <f t="shared" si="133"/>
        <v>30533.257083274886</v>
      </c>
      <c r="K631" s="2">
        <f t="shared" si="133"/>
        <v>29345.098733565224</v>
      </c>
      <c r="L631" s="2">
        <f t="shared" si="133"/>
        <v>30970.52348101067</v>
      </c>
      <c r="M631" s="2">
        <f t="shared" si="133"/>
        <v>30331.20985121766</v>
      </c>
      <c r="N631" s="76">
        <f t="shared" si="133"/>
        <v>30596.58532018834</v>
      </c>
      <c r="O631" s="1">
        <f>VLOOKUP(B631,Valores!$A$2:$P$300,14,FALSE)</f>
        <v>1</v>
      </c>
      <c r="P631" s="1">
        <f>VLOOKUP(B631,Valores!$A$2:$P$300,15,FALSE)</f>
        <v>3.1300000000000001E-2</v>
      </c>
      <c r="Q631" s="72">
        <f t="shared" si="144"/>
        <v>0</v>
      </c>
      <c r="R631" s="72">
        <f t="shared" si="144"/>
        <v>0</v>
      </c>
      <c r="S631" s="72">
        <f t="shared" si="144"/>
        <v>0</v>
      </c>
      <c r="T631" s="72">
        <f t="shared" si="144"/>
        <v>0</v>
      </c>
      <c r="U631" s="72">
        <f t="shared" si="144"/>
        <v>0</v>
      </c>
      <c r="W631" s="2">
        <f t="shared" si="135"/>
        <v>30533.257083274886</v>
      </c>
      <c r="X631" s="1">
        <f t="shared" si="145"/>
        <v>30533.257083274886</v>
      </c>
      <c r="Z631" s="2">
        <f t="shared" si="136"/>
        <v>29345.098733565224</v>
      </c>
      <c r="AA631" s="77">
        <f t="shared" si="137"/>
        <v>29345.098733565224</v>
      </c>
      <c r="AC631" s="2">
        <f t="shared" si="138"/>
        <v>30970.52348101067</v>
      </c>
      <c r="AD631" s="77">
        <f t="shared" si="139"/>
        <v>30970.52348101067</v>
      </c>
      <c r="AF631" s="2">
        <f t="shared" si="140"/>
        <v>30331.20985121766</v>
      </c>
      <c r="AG631" s="77">
        <f t="shared" si="141"/>
        <v>30331.20985121766</v>
      </c>
      <c r="AI631" s="2">
        <f t="shared" si="142"/>
        <v>30596.58532018834</v>
      </c>
      <c r="AJ631" s="77">
        <f t="shared" si="143"/>
        <v>30596.58532018834</v>
      </c>
    </row>
    <row r="632" spans="1:36" x14ac:dyDescent="0.2">
      <c r="A632" s="72">
        <v>27</v>
      </c>
      <c r="B632" s="1" t="s">
        <v>92</v>
      </c>
      <c r="C632" s="1" t="str">
        <f>VLOOKUP(B632,Valores!$A$2:$F$300,5,FALSE)</f>
        <v>m³</v>
      </c>
      <c r="D632" s="1">
        <v>5.25</v>
      </c>
      <c r="E632" s="63">
        <f>VLOOKUP($B632,Valores!$A$2:$G$300,6,FALSE)*VLOOKUP(VLOOKUP($B632,Indices_Poder!$B$5:$E$250,3,FALSE),Indices_Poder!$G$6:$N$27,4,FALSE)*VLOOKUP($E$605,Regional!$A$2:$B$7,2,FALSE)</f>
        <v>5815.858492052359</v>
      </c>
      <c r="F632" s="2">
        <f>VLOOKUP($B632,Valores!$A$2:$G$300,6,FALSE)*VLOOKUP(VLOOKUP($B632,Indices_Poder!$B$5:$E$250,3,FALSE),Indices_Poder!$G$6:$N$27,4,FALSE)*VLOOKUP($F$605,Regional!$A$2:$B$7,2,FALSE)</f>
        <v>5589.5426159171857</v>
      </c>
      <c r="G632" s="2">
        <f>VLOOKUP($B632,Valores!$A$2:$G$300,6,FALSE)*VLOOKUP(VLOOKUP($B632,Indices_Poder!$B$5:$E$250,3,FALSE),Indices_Poder!$G$6:$N$27,4,FALSE)*VLOOKUP($G$605,Regional!$A$2:$B$7,2,FALSE)</f>
        <v>5899.1473297163184</v>
      </c>
      <c r="H632" s="2">
        <f>VLOOKUP($B632,Valores!$A$2:$G$300,6,FALSE)*VLOOKUP(VLOOKUP($B632,Indices_Poder!$B$5:$E$250,3,FALSE),Indices_Poder!$G$6:$N$27,4,FALSE)*VLOOKUP($H$605,Regional!$A$2:$B$7,2,FALSE)</f>
        <v>5777.3733049938401</v>
      </c>
      <c r="I632" s="76">
        <f>VLOOKUP($B632,Valores!$A$2:$G$300,6,FALSE)*VLOOKUP(VLOOKUP($B632,Indices_Poder!$B$5:$E$250,3,FALSE),Indices_Poder!$G$6:$N$27,4,FALSE)*VLOOKUP($I$605,Regional!$A$2:$B$7,2,FALSE)</f>
        <v>5827.9210133692077</v>
      </c>
      <c r="J632" s="63">
        <f t="shared" si="133"/>
        <v>30533.257083274886</v>
      </c>
      <c r="K632" s="2">
        <f t="shared" si="133"/>
        <v>29345.098733565224</v>
      </c>
      <c r="L632" s="2">
        <f t="shared" si="133"/>
        <v>30970.52348101067</v>
      </c>
      <c r="M632" s="2">
        <f t="shared" si="133"/>
        <v>30331.20985121766</v>
      </c>
      <c r="N632" s="76">
        <f t="shared" si="133"/>
        <v>30596.58532018834</v>
      </c>
      <c r="O632" s="1">
        <f>VLOOKUP(B632,Valores!$A$2:$P$300,14,FALSE)</f>
        <v>1</v>
      </c>
      <c r="P632" s="1">
        <f>VLOOKUP(B632,Valores!$A$2:$P$300,15,FALSE)</f>
        <v>3.1300000000000001E-2</v>
      </c>
      <c r="Q632" s="72">
        <f t="shared" si="144"/>
        <v>0</v>
      </c>
      <c r="R632" s="72">
        <f t="shared" si="144"/>
        <v>0</v>
      </c>
      <c r="S632" s="72">
        <f t="shared" si="144"/>
        <v>0</v>
      </c>
      <c r="T632" s="72">
        <f t="shared" si="144"/>
        <v>0</v>
      </c>
      <c r="U632" s="72">
        <f t="shared" si="144"/>
        <v>0</v>
      </c>
      <c r="W632" s="2">
        <f t="shared" si="135"/>
        <v>30533.257083274886</v>
      </c>
      <c r="X632" s="1">
        <f t="shared" si="145"/>
        <v>30533.257083274886</v>
      </c>
      <c r="Z632" s="2">
        <f t="shared" si="136"/>
        <v>29345.098733565224</v>
      </c>
      <c r="AA632" s="77">
        <f t="shared" si="137"/>
        <v>29345.098733565224</v>
      </c>
      <c r="AC632" s="2">
        <f t="shared" si="138"/>
        <v>30970.52348101067</v>
      </c>
      <c r="AD632" s="77">
        <f t="shared" si="139"/>
        <v>30970.52348101067</v>
      </c>
      <c r="AF632" s="2">
        <f t="shared" si="140"/>
        <v>30331.20985121766</v>
      </c>
      <c r="AG632" s="77">
        <f t="shared" si="141"/>
        <v>30331.20985121766</v>
      </c>
      <c r="AI632" s="2">
        <f t="shared" si="142"/>
        <v>30596.58532018834</v>
      </c>
      <c r="AJ632" s="77">
        <f t="shared" si="143"/>
        <v>30596.58532018834</v>
      </c>
    </row>
    <row r="633" spans="1:36" x14ac:dyDescent="0.2">
      <c r="A633" s="72">
        <v>28</v>
      </c>
      <c r="B633" s="1" t="s">
        <v>241</v>
      </c>
      <c r="C633" s="1" t="str">
        <f>VLOOKUP(B633,Valores!$A$2:$F$300,5,FALSE)</f>
        <v>m³</v>
      </c>
      <c r="D633" s="1">
        <v>45</v>
      </c>
      <c r="E633" s="63">
        <f>VLOOKUP($B633,Valores!$A$2:$G$300,6,FALSE)*VLOOKUP(VLOOKUP($B633,Indices_Poder!$B$5:$E$250,3,FALSE),Indices_Poder!$G$6:$N$27,4,FALSE)*VLOOKUP($E$605,Regional!$A$2:$B$7,2,FALSE)</f>
        <v>5815.858492052359</v>
      </c>
      <c r="F633" s="2">
        <f>VLOOKUP($B633,Valores!$A$2:$G$300,6,FALSE)*VLOOKUP(VLOOKUP($B633,Indices_Poder!$B$5:$E$250,3,FALSE),Indices_Poder!$G$6:$N$27,4,FALSE)*VLOOKUP($F$605,Regional!$A$2:$B$7,2,FALSE)</f>
        <v>5589.5426159171857</v>
      </c>
      <c r="G633" s="2">
        <f>VLOOKUP($B633,Valores!$A$2:$G$300,6,FALSE)*VLOOKUP(VLOOKUP($B633,Indices_Poder!$B$5:$E$250,3,FALSE),Indices_Poder!$G$6:$N$27,4,FALSE)*VLOOKUP($G$605,Regional!$A$2:$B$7,2,FALSE)</f>
        <v>5899.1473297163184</v>
      </c>
      <c r="H633" s="2">
        <f>VLOOKUP($B633,Valores!$A$2:$G$300,6,FALSE)*VLOOKUP(VLOOKUP($B633,Indices_Poder!$B$5:$E$250,3,FALSE),Indices_Poder!$G$6:$N$27,4,FALSE)*VLOOKUP($H$605,Regional!$A$2:$B$7,2,FALSE)</f>
        <v>5777.3733049938401</v>
      </c>
      <c r="I633" s="76">
        <f>VLOOKUP($B633,Valores!$A$2:$G$300,6,FALSE)*VLOOKUP(VLOOKUP($B633,Indices_Poder!$B$5:$E$250,3,FALSE),Indices_Poder!$G$6:$N$27,4,FALSE)*VLOOKUP($I$605,Regional!$A$2:$B$7,2,FALSE)</f>
        <v>5827.9210133692077</v>
      </c>
      <c r="J633" s="63">
        <f t="shared" si="133"/>
        <v>261713.63214235616</v>
      </c>
      <c r="K633" s="2">
        <f t="shared" si="133"/>
        <v>251529.41771627337</v>
      </c>
      <c r="L633" s="2">
        <f t="shared" si="133"/>
        <v>265461.62983723433</v>
      </c>
      <c r="M633" s="2">
        <f t="shared" si="133"/>
        <v>259981.79872472282</v>
      </c>
      <c r="N633" s="76">
        <f t="shared" si="133"/>
        <v>262256.44560161437</v>
      </c>
      <c r="O633" s="1">
        <f>VLOOKUP(B633,Valores!$A$2:$P$300,14,FALSE)</f>
        <v>1</v>
      </c>
      <c r="P633" s="1">
        <f>VLOOKUP(B633,Valores!$A$2:$P$300,15,FALSE)</f>
        <v>3.1300000000000001E-2</v>
      </c>
      <c r="Q633" s="72">
        <f t="shared" si="144"/>
        <v>0</v>
      </c>
      <c r="R633" s="72">
        <f t="shared" si="144"/>
        <v>0</v>
      </c>
      <c r="S633" s="72">
        <f t="shared" si="144"/>
        <v>0</v>
      </c>
      <c r="T633" s="72">
        <f t="shared" si="144"/>
        <v>0</v>
      </c>
      <c r="U633" s="72">
        <f t="shared" si="144"/>
        <v>0</v>
      </c>
      <c r="W633" s="2">
        <f t="shared" si="135"/>
        <v>261713.63214235616</v>
      </c>
      <c r="X633" s="1">
        <f t="shared" si="145"/>
        <v>261713.63214235616</v>
      </c>
      <c r="Z633" s="2">
        <f t="shared" si="136"/>
        <v>251529.41771627337</v>
      </c>
      <c r="AA633" s="77">
        <f t="shared" si="137"/>
        <v>251529.41771627337</v>
      </c>
      <c r="AC633" s="2">
        <f t="shared" si="138"/>
        <v>265461.62983723433</v>
      </c>
      <c r="AD633" s="77">
        <f t="shared" si="139"/>
        <v>265461.62983723433</v>
      </c>
      <c r="AF633" s="2">
        <f t="shared" si="140"/>
        <v>259981.79872472282</v>
      </c>
      <c r="AG633" s="77">
        <f t="shared" si="141"/>
        <v>259981.79872472282</v>
      </c>
      <c r="AI633" s="2">
        <f t="shared" si="142"/>
        <v>262256.44560161437</v>
      </c>
      <c r="AJ633" s="77">
        <f t="shared" si="143"/>
        <v>262256.44560161437</v>
      </c>
    </row>
    <row r="634" spans="1:36" x14ac:dyDescent="0.2">
      <c r="A634" s="72">
        <v>29</v>
      </c>
      <c r="B634" s="1" t="s">
        <v>136</v>
      </c>
      <c r="C634" s="1" t="str">
        <f>VLOOKUP(B634,Valores!$A$2:$F$300,5,FALSE)</f>
        <v>m³</v>
      </c>
      <c r="D634" s="1">
        <v>5.25</v>
      </c>
      <c r="E634" s="63">
        <f>VLOOKUP($B634,Valores!$A$2:$G$300,6,FALSE)*VLOOKUP(VLOOKUP($B634,Indices_Poder!$B$5:$E$250,3,FALSE),Indices_Poder!$G$6:$N$27,4,FALSE)*VLOOKUP($E$605,Regional!$A$2:$B$7,2,FALSE)</f>
        <v>5815.858492052359</v>
      </c>
      <c r="F634" s="2">
        <f>VLOOKUP($B634,Valores!$A$2:$G$300,6,FALSE)*VLOOKUP(VLOOKUP($B634,Indices_Poder!$B$5:$E$250,3,FALSE),Indices_Poder!$G$6:$N$27,4,FALSE)*VLOOKUP($F$605,Regional!$A$2:$B$7,2,FALSE)</f>
        <v>5589.5426159171857</v>
      </c>
      <c r="G634" s="2">
        <f>VLOOKUP($B634,Valores!$A$2:$G$300,6,FALSE)*VLOOKUP(VLOOKUP($B634,Indices_Poder!$B$5:$E$250,3,FALSE),Indices_Poder!$G$6:$N$27,4,FALSE)*VLOOKUP($G$605,Regional!$A$2:$B$7,2,FALSE)</f>
        <v>5899.1473297163184</v>
      </c>
      <c r="H634" s="2">
        <f>VLOOKUP($B634,Valores!$A$2:$G$300,6,FALSE)*VLOOKUP(VLOOKUP($B634,Indices_Poder!$B$5:$E$250,3,FALSE),Indices_Poder!$G$6:$N$27,4,FALSE)*VLOOKUP($H$605,Regional!$A$2:$B$7,2,FALSE)</f>
        <v>5777.3733049938401</v>
      </c>
      <c r="I634" s="76">
        <f>VLOOKUP($B634,Valores!$A$2:$G$300,6,FALSE)*VLOOKUP(VLOOKUP($B634,Indices_Poder!$B$5:$E$250,3,FALSE),Indices_Poder!$G$6:$N$27,4,FALSE)*VLOOKUP($I$605,Regional!$A$2:$B$7,2,FALSE)</f>
        <v>5827.9210133692077</v>
      </c>
      <c r="J634" s="63">
        <f t="shared" si="133"/>
        <v>30533.257083274886</v>
      </c>
      <c r="K634" s="2">
        <f t="shared" si="133"/>
        <v>29345.098733565224</v>
      </c>
      <c r="L634" s="2">
        <f t="shared" si="133"/>
        <v>30970.52348101067</v>
      </c>
      <c r="M634" s="2">
        <f t="shared" si="133"/>
        <v>30331.20985121766</v>
      </c>
      <c r="N634" s="76">
        <f t="shared" si="133"/>
        <v>30596.58532018834</v>
      </c>
      <c r="O634" s="1">
        <f>VLOOKUP(B634,Valores!$A$2:$P$300,14,FALSE)</f>
        <v>1</v>
      </c>
      <c r="P634" s="1">
        <f>VLOOKUP(B634,Valores!$A$2:$P$300,15,FALSE)</f>
        <v>3.1300000000000001E-2</v>
      </c>
      <c r="Q634" s="72">
        <f t="shared" si="144"/>
        <v>0</v>
      </c>
      <c r="R634" s="72">
        <f t="shared" si="144"/>
        <v>0</v>
      </c>
      <c r="S634" s="72">
        <f t="shared" si="144"/>
        <v>0</v>
      </c>
      <c r="T634" s="72">
        <f t="shared" si="144"/>
        <v>0</v>
      </c>
      <c r="U634" s="72">
        <f t="shared" si="144"/>
        <v>0</v>
      </c>
      <c r="W634" s="2">
        <f t="shared" si="135"/>
        <v>30533.257083274886</v>
      </c>
      <c r="X634" s="1">
        <f t="shared" si="145"/>
        <v>30533.257083274886</v>
      </c>
      <c r="Z634" s="2">
        <f t="shared" si="136"/>
        <v>29345.098733565224</v>
      </c>
      <c r="AA634" s="77">
        <f t="shared" si="137"/>
        <v>29345.098733565224</v>
      </c>
      <c r="AC634" s="2">
        <f t="shared" si="138"/>
        <v>30970.52348101067</v>
      </c>
      <c r="AD634" s="77">
        <f t="shared" si="139"/>
        <v>30970.52348101067</v>
      </c>
      <c r="AF634" s="2">
        <f t="shared" si="140"/>
        <v>30331.20985121766</v>
      </c>
      <c r="AG634" s="77">
        <f t="shared" si="141"/>
        <v>30331.20985121766</v>
      </c>
      <c r="AI634" s="2">
        <f t="shared" si="142"/>
        <v>30596.58532018834</v>
      </c>
      <c r="AJ634" s="77">
        <f t="shared" si="143"/>
        <v>30596.58532018834</v>
      </c>
    </row>
    <row r="635" spans="1:36" x14ac:dyDescent="0.2">
      <c r="A635" s="72">
        <v>30</v>
      </c>
      <c r="B635" s="1" t="s">
        <v>163</v>
      </c>
      <c r="C635" s="1" t="str">
        <f>VLOOKUP(B635,Valores!$A$2:$F$300,5,FALSE)</f>
        <v>unid.</v>
      </c>
      <c r="D635" s="1">
        <v>1</v>
      </c>
      <c r="E635" s="63">
        <f>VLOOKUP($B635,Valores!$A$2:$G$300,6,FALSE)*VLOOKUP(VLOOKUP($B635,Indices_Poder!$B$5:$E$250,3,FALSE),Indices_Poder!$G$6:$N$27,4,FALSE)*VLOOKUP($E$605,Regional!$A$2:$B$7,2,FALSE)</f>
        <v>95297.275528865226</v>
      </c>
      <c r="F635" s="2">
        <f>VLOOKUP($B635,Valores!$A$2:$G$300,6,FALSE)*VLOOKUP(VLOOKUP($B635,Indices_Poder!$B$5:$E$250,3,FALSE),Indices_Poder!$G$6:$N$27,4,FALSE)*VLOOKUP($F$605,Regional!$A$2:$B$7,2,FALSE)</f>
        <v>91588.917350260497</v>
      </c>
      <c r="G635" s="2">
        <f>VLOOKUP($B635,Valores!$A$2:$G$300,6,FALSE)*VLOOKUP(VLOOKUP($B635,Indices_Poder!$B$5:$E$250,3,FALSE),Indices_Poder!$G$6:$N$27,4,FALSE)*VLOOKUP($G$605,Regional!$A$2:$B$7,2,FALSE)</f>
        <v>96662.026635204529</v>
      </c>
      <c r="H635" s="2">
        <f>VLOOKUP($B635,Valores!$A$2:$G$300,6,FALSE)*VLOOKUP(VLOOKUP($B635,Indices_Poder!$B$5:$E$250,3,FALSE),Indices_Poder!$G$6:$N$27,4,FALSE)*VLOOKUP($H$605,Regional!$A$2:$B$7,2,FALSE)</f>
        <v>94666.666396970526</v>
      </c>
      <c r="I635" s="76">
        <f>VLOOKUP($B635,Valores!$A$2:$G$300,6,FALSE)*VLOOKUP(VLOOKUP($B635,Indices_Poder!$B$5:$E$250,3,FALSE),Indices_Poder!$G$6:$N$27,4,FALSE)*VLOOKUP($I$605,Regional!$A$2:$B$7,2,FALSE)</f>
        <v>95494.929137369545</v>
      </c>
      <c r="J635" s="63">
        <f t="shared" si="133"/>
        <v>95297.275528865226</v>
      </c>
      <c r="K635" s="2">
        <f t="shared" si="133"/>
        <v>91588.917350260497</v>
      </c>
      <c r="L635" s="2">
        <f t="shared" si="133"/>
        <v>96662.026635204529</v>
      </c>
      <c r="M635" s="2">
        <f t="shared" si="133"/>
        <v>94666.666396970526</v>
      </c>
      <c r="N635" s="76">
        <f t="shared" si="133"/>
        <v>95494.929137369545</v>
      </c>
      <c r="O635" s="1">
        <f>VLOOKUP(B635,Valores!$A$2:$P$300,14,FALSE)</f>
        <v>1</v>
      </c>
      <c r="P635" s="1">
        <f>VLOOKUP(B635,Valores!$A$2:$P$300,15,FALSE)</f>
        <v>6.6699999999999995E-2</v>
      </c>
      <c r="Q635" s="72">
        <f t="shared" si="144"/>
        <v>0</v>
      </c>
      <c r="R635" s="72">
        <f t="shared" si="144"/>
        <v>0</v>
      </c>
      <c r="S635" s="72">
        <f t="shared" si="144"/>
        <v>0</v>
      </c>
      <c r="T635" s="72">
        <f t="shared" si="144"/>
        <v>0</v>
      </c>
      <c r="U635" s="72">
        <f t="shared" si="144"/>
        <v>0</v>
      </c>
      <c r="W635" s="2">
        <f t="shared" si="135"/>
        <v>95297.275528865226</v>
      </c>
      <c r="X635" s="1">
        <f t="shared" si="145"/>
        <v>95297.275528865226</v>
      </c>
      <c r="Z635" s="2">
        <f t="shared" si="136"/>
        <v>91588.917350260497</v>
      </c>
      <c r="AA635" s="77">
        <f t="shared" si="137"/>
        <v>91588.917350260497</v>
      </c>
      <c r="AC635" s="2">
        <f t="shared" si="138"/>
        <v>96662.026635204529</v>
      </c>
      <c r="AD635" s="77">
        <f t="shared" si="139"/>
        <v>96662.026635204529</v>
      </c>
      <c r="AF635" s="2">
        <f t="shared" si="140"/>
        <v>94666.666396970526</v>
      </c>
      <c r="AG635" s="77">
        <f t="shared" si="141"/>
        <v>94666.666396970526</v>
      </c>
      <c r="AI635" s="2">
        <f t="shared" si="142"/>
        <v>95494.929137369545</v>
      </c>
      <c r="AJ635" s="77">
        <f t="shared" si="143"/>
        <v>95494.929137369545</v>
      </c>
    </row>
    <row r="636" spans="1:36" x14ac:dyDescent="0.2">
      <c r="A636" s="72">
        <v>31</v>
      </c>
      <c r="B636" s="1" t="s">
        <v>94</v>
      </c>
      <c r="C636" s="1" t="str">
        <f>VLOOKUP(B636,Valores!$A$2:$F$300,5,FALSE)</f>
        <v>unid.</v>
      </c>
      <c r="D636" s="1">
        <v>0</v>
      </c>
      <c r="E636" s="63">
        <f>VLOOKUP($B636,Valores!$A$2:$G$300,6,FALSE)*VLOOKUP(VLOOKUP($B636,Indices_Poder!$B$5:$E$250,3,FALSE),Indices_Poder!$G$6:$N$27,4,FALSE)*VLOOKUP($E$605,Regional!$A$2:$B$7,2,FALSE)</f>
        <v>95297.275528865226</v>
      </c>
      <c r="F636" s="2">
        <f>VLOOKUP($B636,Valores!$A$2:$G$300,6,FALSE)*VLOOKUP(VLOOKUP($B636,Indices_Poder!$B$5:$E$250,3,FALSE),Indices_Poder!$G$6:$N$27,4,FALSE)*VLOOKUP($F$605,Regional!$A$2:$B$7,2,FALSE)</f>
        <v>91588.917350260497</v>
      </c>
      <c r="G636" s="2">
        <f>VLOOKUP($B636,Valores!$A$2:$G$300,6,FALSE)*VLOOKUP(VLOOKUP($B636,Indices_Poder!$B$5:$E$250,3,FALSE),Indices_Poder!$G$6:$N$27,4,FALSE)*VLOOKUP($G$605,Regional!$A$2:$B$7,2,FALSE)</f>
        <v>96662.026635204529</v>
      </c>
      <c r="H636" s="2">
        <f>VLOOKUP($B636,Valores!$A$2:$G$300,6,FALSE)*VLOOKUP(VLOOKUP($B636,Indices_Poder!$B$5:$E$250,3,FALSE),Indices_Poder!$G$6:$N$27,4,FALSE)*VLOOKUP($H$605,Regional!$A$2:$B$7,2,FALSE)</f>
        <v>94666.666396970526</v>
      </c>
      <c r="I636" s="76">
        <f>VLOOKUP($B636,Valores!$A$2:$G$300,6,FALSE)*VLOOKUP(VLOOKUP($B636,Indices_Poder!$B$5:$E$250,3,FALSE),Indices_Poder!$G$6:$N$27,4,FALSE)*VLOOKUP($I$605,Regional!$A$2:$B$7,2,FALSE)</f>
        <v>95494.929137369545</v>
      </c>
      <c r="J636" s="63">
        <f t="shared" si="133"/>
        <v>0</v>
      </c>
      <c r="K636" s="2">
        <f t="shared" si="133"/>
        <v>0</v>
      </c>
      <c r="L636" s="2">
        <f t="shared" si="133"/>
        <v>0</v>
      </c>
      <c r="M636" s="2">
        <f t="shared" si="133"/>
        <v>0</v>
      </c>
      <c r="N636" s="76">
        <f t="shared" si="133"/>
        <v>0</v>
      </c>
      <c r="O636" s="1">
        <f>VLOOKUP(B636,Valores!$A$2:$P$300,14,FALSE)</f>
        <v>1</v>
      </c>
      <c r="P636" s="1">
        <f>VLOOKUP(B636,Valores!$A$2:$P$300,15,FALSE)</f>
        <v>6.6699999999999995E-2</v>
      </c>
      <c r="Q636" s="72">
        <f t="shared" si="144"/>
        <v>0</v>
      </c>
      <c r="R636" s="72">
        <f t="shared" si="144"/>
        <v>0</v>
      </c>
      <c r="S636" s="72">
        <f t="shared" si="144"/>
        <v>0</v>
      </c>
      <c r="T636" s="72">
        <f t="shared" si="144"/>
        <v>0</v>
      </c>
      <c r="U636" s="72">
        <f t="shared" si="144"/>
        <v>0</v>
      </c>
      <c r="W636" s="2">
        <f t="shared" si="135"/>
        <v>0</v>
      </c>
      <c r="X636" s="1">
        <f t="shared" si="145"/>
        <v>0</v>
      </c>
      <c r="Z636" s="2">
        <f t="shared" si="136"/>
        <v>0</v>
      </c>
      <c r="AA636" s="77">
        <f t="shared" si="137"/>
        <v>0</v>
      </c>
      <c r="AC636" s="2">
        <f t="shared" si="138"/>
        <v>0</v>
      </c>
      <c r="AD636" s="77">
        <f t="shared" si="139"/>
        <v>0</v>
      </c>
      <c r="AF636" s="2">
        <f t="shared" si="140"/>
        <v>0</v>
      </c>
      <c r="AG636" s="77">
        <f t="shared" si="141"/>
        <v>0</v>
      </c>
      <c r="AI636" s="2">
        <f t="shared" si="142"/>
        <v>0</v>
      </c>
      <c r="AJ636" s="77">
        <f t="shared" si="143"/>
        <v>0</v>
      </c>
    </row>
    <row r="637" spans="1:36" x14ac:dyDescent="0.2">
      <c r="A637" s="72">
        <v>32</v>
      </c>
      <c r="B637" s="1" t="s">
        <v>164</v>
      </c>
      <c r="C637" s="1" t="str">
        <f>VLOOKUP(B637,Valores!$A$2:$F$300,5,FALSE)</f>
        <v>unid.</v>
      </c>
      <c r="D637" s="1">
        <v>1</v>
      </c>
      <c r="E637" s="63">
        <f>VLOOKUP($B637,Valores!$A$2:$G$300,6,FALSE)*VLOOKUP(VLOOKUP($B637,Indices_Poder!$B$5:$E$250,3,FALSE),Indices_Poder!$G$6:$N$27,4,FALSE)*VLOOKUP($E$605,Regional!$A$2:$B$7,2,FALSE)</f>
        <v>56459.620111442695</v>
      </c>
      <c r="F637" s="2">
        <f>VLOOKUP($B637,Valores!$A$2:$G$300,6,FALSE)*VLOOKUP(VLOOKUP($B637,Indices_Poder!$B$5:$E$250,3,FALSE),Indices_Poder!$G$6:$N$27,4,FALSE)*VLOOKUP($F$605,Regional!$A$2:$B$7,2,FALSE)</f>
        <v>54262.574153525813</v>
      </c>
      <c r="G637" s="2">
        <f>VLOOKUP($B637,Valores!$A$2:$G$300,6,FALSE)*VLOOKUP(VLOOKUP($B637,Indices_Poder!$B$5:$E$250,3,FALSE),Indices_Poder!$G$6:$N$27,4,FALSE)*VLOOKUP($G$605,Regional!$A$2:$B$7,2,FALSE)</f>
        <v>57268.177634026317</v>
      </c>
      <c r="H637" s="2">
        <f>VLOOKUP($B637,Valores!$A$2:$G$300,6,FALSE)*VLOOKUP(VLOOKUP($B637,Indices_Poder!$B$5:$E$250,3,FALSE),Indices_Poder!$G$6:$N$27,4,FALSE)*VLOOKUP($H$605,Regional!$A$2:$B$7,2,FALSE)</f>
        <v>56086.010773421302</v>
      </c>
      <c r="I637" s="76">
        <f>VLOOKUP($B637,Valores!$A$2:$G$300,6,FALSE)*VLOOKUP(VLOOKUP($B637,Indices_Poder!$B$5:$E$250,3,FALSE),Indices_Poder!$G$6:$N$27,4,FALSE)*VLOOKUP($I$605,Regional!$A$2:$B$7,2,FALSE)</f>
        <v>56576.721545747911</v>
      </c>
      <c r="J637" s="63">
        <f t="shared" si="133"/>
        <v>56459.620111442695</v>
      </c>
      <c r="K637" s="2">
        <f t="shared" si="133"/>
        <v>54262.574153525813</v>
      </c>
      <c r="L637" s="2">
        <f t="shared" si="133"/>
        <v>57268.177634026317</v>
      </c>
      <c r="M637" s="2">
        <f t="shared" si="133"/>
        <v>56086.010773421302</v>
      </c>
      <c r="N637" s="76">
        <f t="shared" si="133"/>
        <v>56576.721545747911</v>
      </c>
      <c r="O637" s="1">
        <f>VLOOKUP(B637,Valores!$A$2:$P$300,14,FALSE)</f>
        <v>1</v>
      </c>
      <c r="P637" s="1">
        <f>VLOOKUP(B637,Valores!$A$2:$P$300,15,FALSE)</f>
        <v>6.6699999999999995E-2</v>
      </c>
      <c r="Q637" s="72">
        <f t="shared" si="144"/>
        <v>0</v>
      </c>
      <c r="R637" s="72">
        <f t="shared" si="144"/>
        <v>0</v>
      </c>
      <c r="S637" s="72">
        <f t="shared" si="144"/>
        <v>0</v>
      </c>
      <c r="T637" s="72">
        <f t="shared" si="144"/>
        <v>0</v>
      </c>
      <c r="U637" s="72">
        <f t="shared" si="144"/>
        <v>0</v>
      </c>
      <c r="W637" s="2">
        <f t="shared" si="135"/>
        <v>56459.620111442695</v>
      </c>
      <c r="X637" s="1">
        <f t="shared" si="145"/>
        <v>56459.620111442695</v>
      </c>
      <c r="Z637" s="2">
        <f t="shared" si="136"/>
        <v>54262.574153525813</v>
      </c>
      <c r="AA637" s="77">
        <f t="shared" si="137"/>
        <v>54262.574153525813</v>
      </c>
      <c r="AC637" s="2">
        <f t="shared" si="138"/>
        <v>57268.177634026317</v>
      </c>
      <c r="AD637" s="77">
        <f t="shared" si="139"/>
        <v>57268.177634026317</v>
      </c>
      <c r="AF637" s="2">
        <f t="shared" si="140"/>
        <v>56086.010773421302</v>
      </c>
      <c r="AG637" s="77">
        <f t="shared" si="141"/>
        <v>56086.010773421302</v>
      </c>
      <c r="AI637" s="2">
        <f t="shared" si="142"/>
        <v>56576.721545747911</v>
      </c>
      <c r="AJ637" s="77">
        <f t="shared" si="143"/>
        <v>56576.721545747911</v>
      </c>
    </row>
    <row r="638" spans="1:36" x14ac:dyDescent="0.2">
      <c r="A638" s="72">
        <v>33</v>
      </c>
      <c r="B638" s="1" t="s">
        <v>245</v>
      </c>
      <c r="C638" s="1" t="str">
        <f>VLOOKUP(B638,Valores!$A$2:$F$300,5,FALSE)</f>
        <v>unid.</v>
      </c>
      <c r="D638" s="1">
        <v>1</v>
      </c>
      <c r="E638" s="63">
        <f>VLOOKUP($B638,Valores!$A$2:$G$300,6,FALSE)*VLOOKUP(VLOOKUP($B638,Indices_Poder!$B$5:$E$250,3,FALSE),Indices_Poder!$G$6:$N$27,4,FALSE)*VLOOKUP($E$605,Regional!$A$2:$B$7,2,FALSE)</f>
        <v>95297.275528865226</v>
      </c>
      <c r="F638" s="2">
        <f>VLOOKUP($B638,Valores!$A$2:$G$300,6,FALSE)*VLOOKUP(VLOOKUP($B638,Indices_Poder!$B$5:$E$250,3,FALSE),Indices_Poder!$G$6:$N$27,4,FALSE)*VLOOKUP($F$605,Regional!$A$2:$B$7,2,FALSE)</f>
        <v>91588.917350260497</v>
      </c>
      <c r="G638" s="2">
        <f>VLOOKUP($B638,Valores!$A$2:$G$300,6,FALSE)*VLOOKUP(VLOOKUP($B638,Indices_Poder!$B$5:$E$250,3,FALSE),Indices_Poder!$G$6:$N$27,4,FALSE)*VLOOKUP($G$605,Regional!$A$2:$B$7,2,FALSE)</f>
        <v>96662.026635204529</v>
      </c>
      <c r="H638" s="2">
        <f>VLOOKUP($B638,Valores!$A$2:$G$300,6,FALSE)*VLOOKUP(VLOOKUP($B638,Indices_Poder!$B$5:$E$250,3,FALSE),Indices_Poder!$G$6:$N$27,4,FALSE)*VLOOKUP($H$605,Regional!$A$2:$B$7,2,FALSE)</f>
        <v>94666.666396970526</v>
      </c>
      <c r="I638" s="76">
        <f>VLOOKUP($B638,Valores!$A$2:$G$300,6,FALSE)*VLOOKUP(VLOOKUP($B638,Indices_Poder!$B$5:$E$250,3,FALSE),Indices_Poder!$G$6:$N$27,4,FALSE)*VLOOKUP($I$605,Regional!$A$2:$B$7,2,FALSE)</f>
        <v>95494.929137369545</v>
      </c>
      <c r="J638" s="63">
        <f t="shared" si="133"/>
        <v>95297.275528865226</v>
      </c>
      <c r="K638" s="2">
        <f t="shared" si="133"/>
        <v>91588.917350260497</v>
      </c>
      <c r="L638" s="2">
        <f t="shared" si="133"/>
        <v>96662.026635204529</v>
      </c>
      <c r="M638" s="2">
        <f t="shared" si="133"/>
        <v>94666.666396970526</v>
      </c>
      <c r="N638" s="76">
        <f t="shared" si="133"/>
        <v>95494.929137369545</v>
      </c>
      <c r="O638" s="1">
        <f>VLOOKUP(B638,Valores!$A$2:$P$300,14,FALSE)</f>
        <v>1</v>
      </c>
      <c r="P638" s="1">
        <f>VLOOKUP(B638,Valores!$A$2:$P$300,15,FALSE)</f>
        <v>6.6699999999999995E-2</v>
      </c>
      <c r="Q638" s="72">
        <f t="shared" si="144"/>
        <v>0</v>
      </c>
      <c r="R638" s="72">
        <f t="shared" si="144"/>
        <v>0</v>
      </c>
      <c r="S638" s="72">
        <f t="shared" si="144"/>
        <v>0</v>
      </c>
      <c r="T638" s="72">
        <f t="shared" si="144"/>
        <v>0</v>
      </c>
      <c r="U638" s="72">
        <f t="shared" si="144"/>
        <v>0</v>
      </c>
      <c r="W638" s="2">
        <f t="shared" si="135"/>
        <v>95297.275528865226</v>
      </c>
      <c r="X638" s="1">
        <f t="shared" si="145"/>
        <v>95297.275528865226</v>
      </c>
      <c r="Z638" s="2">
        <f t="shared" si="136"/>
        <v>91588.917350260497</v>
      </c>
      <c r="AA638" s="77">
        <f t="shared" si="137"/>
        <v>91588.917350260497</v>
      </c>
      <c r="AC638" s="2">
        <f t="shared" si="138"/>
        <v>96662.026635204529</v>
      </c>
      <c r="AD638" s="77">
        <f t="shared" si="139"/>
        <v>96662.026635204529</v>
      </c>
      <c r="AF638" s="2">
        <f t="shared" si="140"/>
        <v>94666.666396970526</v>
      </c>
      <c r="AG638" s="77">
        <f t="shared" si="141"/>
        <v>94666.666396970526</v>
      </c>
      <c r="AI638" s="2">
        <f t="shared" si="142"/>
        <v>95494.929137369545</v>
      </c>
      <c r="AJ638" s="77">
        <f t="shared" si="143"/>
        <v>95494.929137369545</v>
      </c>
    </row>
    <row r="639" spans="1:36" x14ac:dyDescent="0.2">
      <c r="A639" s="72">
        <v>34</v>
      </c>
      <c r="B639" s="1" t="s">
        <v>97</v>
      </c>
      <c r="C639" s="1" t="str">
        <f>VLOOKUP(B639,Valores!$A$2:$F$300,5,FALSE)</f>
        <v>unid.</v>
      </c>
      <c r="D639" s="1">
        <v>0</v>
      </c>
      <c r="E639" s="63">
        <f>VLOOKUP($B639,Valores!$A$2:$G$300,6,FALSE)*VLOOKUP(VLOOKUP($B639,Indices_Poder!$B$5:$E$250,3,FALSE),Indices_Poder!$G$6:$N$27,4,FALSE)*VLOOKUP($E$605,Regional!$A$2:$B$7,2,FALSE)</f>
        <v>58111.399621709403</v>
      </c>
      <c r="F639" s="2">
        <f>VLOOKUP($B639,Valores!$A$2:$G$300,6,FALSE)*VLOOKUP(VLOOKUP($B639,Indices_Poder!$B$5:$E$250,3,FALSE),Indices_Poder!$G$6:$N$27,4,FALSE)*VLOOKUP($F$605,Regional!$A$2:$B$7,2,FALSE)</f>
        <v>55850.077009269553</v>
      </c>
      <c r="G639" s="2">
        <f>VLOOKUP($B639,Valores!$A$2:$G$300,6,FALSE)*VLOOKUP(VLOOKUP($B639,Indices_Poder!$B$5:$E$250,3,FALSE),Indices_Poder!$G$6:$N$27,4,FALSE)*VLOOKUP($G$605,Regional!$A$2:$B$7,2,FALSE)</f>
        <v>58943.612258267218</v>
      </c>
      <c r="H639" s="2">
        <f>VLOOKUP($B639,Valores!$A$2:$G$300,6,FALSE)*VLOOKUP(VLOOKUP($B639,Indices_Poder!$B$5:$E$250,3,FALSE),Indices_Poder!$G$6:$N$27,4,FALSE)*VLOOKUP($H$605,Regional!$A$2:$B$7,2,FALSE)</f>
        <v>57726.859989644763</v>
      </c>
      <c r="I639" s="76">
        <f>VLOOKUP($B639,Valores!$A$2:$G$300,6,FALSE)*VLOOKUP(VLOOKUP($B639,Indices_Poder!$B$5:$E$250,3,FALSE),Indices_Poder!$G$6:$N$27,4,FALSE)*VLOOKUP($I$605,Regional!$A$2:$B$7,2,FALSE)</f>
        <v>58231.926969072949</v>
      </c>
      <c r="J639" s="63">
        <f t="shared" si="133"/>
        <v>0</v>
      </c>
      <c r="K639" s="2">
        <f t="shared" si="133"/>
        <v>0</v>
      </c>
      <c r="L639" s="2">
        <f t="shared" si="133"/>
        <v>0</v>
      </c>
      <c r="M639" s="2">
        <f t="shared" si="133"/>
        <v>0</v>
      </c>
      <c r="N639" s="76">
        <f t="shared" si="133"/>
        <v>0</v>
      </c>
      <c r="O639" s="1">
        <f>VLOOKUP(B639,Valores!$A$2:$P$300,14,FALSE)</f>
        <v>1</v>
      </c>
      <c r="P639" s="1">
        <f>VLOOKUP(B639,Valores!$A$2:$P$300,15,FALSE)</f>
        <v>6.6699999999999995E-2</v>
      </c>
      <c r="Q639" s="72">
        <f t="shared" si="144"/>
        <v>0</v>
      </c>
      <c r="R639" s="72">
        <f t="shared" si="144"/>
        <v>0</v>
      </c>
      <c r="S639" s="72">
        <f t="shared" si="144"/>
        <v>0</v>
      </c>
      <c r="T639" s="72">
        <f t="shared" si="144"/>
        <v>0</v>
      </c>
      <c r="U639" s="72">
        <f t="shared" si="144"/>
        <v>0</v>
      </c>
      <c r="W639" s="2">
        <f t="shared" si="135"/>
        <v>0</v>
      </c>
      <c r="X639" s="1">
        <f t="shared" si="145"/>
        <v>0</v>
      </c>
      <c r="Z639" s="2">
        <f t="shared" si="136"/>
        <v>0</v>
      </c>
      <c r="AA639" s="77">
        <f t="shared" si="137"/>
        <v>0</v>
      </c>
      <c r="AC639" s="2">
        <f t="shared" si="138"/>
        <v>0</v>
      </c>
      <c r="AD639" s="77">
        <f t="shared" si="139"/>
        <v>0</v>
      </c>
      <c r="AF639" s="2">
        <f t="shared" si="140"/>
        <v>0</v>
      </c>
      <c r="AG639" s="77">
        <f t="shared" si="141"/>
        <v>0</v>
      </c>
      <c r="AI639" s="2">
        <f t="shared" si="142"/>
        <v>0</v>
      </c>
      <c r="AJ639" s="77">
        <f t="shared" si="143"/>
        <v>0</v>
      </c>
    </row>
    <row r="640" spans="1:36" x14ac:dyDescent="0.2">
      <c r="A640" s="72">
        <v>35</v>
      </c>
      <c r="B640" s="1" t="s">
        <v>138</v>
      </c>
      <c r="C640" s="1" t="str">
        <f>VLOOKUP(B640,Valores!$A$2:$F$300,5,FALSE)</f>
        <v>unid.</v>
      </c>
      <c r="D640" s="1">
        <v>1</v>
      </c>
      <c r="E640" s="63">
        <f>VLOOKUP($B640,Valores!$A$2:$G$300,6,FALSE)*VLOOKUP(VLOOKUP($B640,Indices_Poder!$B$5:$E$250,3,FALSE),Indices_Poder!$G$6:$N$27,4,FALSE)*VLOOKUP($E$605,Regional!$A$2:$B$7,2,FALSE)</f>
        <v>95297.275528865226</v>
      </c>
      <c r="F640" s="2">
        <f>VLOOKUP($B640,Valores!$A$2:$G$300,6,FALSE)*VLOOKUP(VLOOKUP($B640,Indices_Poder!$B$5:$E$250,3,FALSE),Indices_Poder!$G$6:$N$27,4,FALSE)*VLOOKUP($F$605,Regional!$A$2:$B$7,2,FALSE)</f>
        <v>91588.917350260497</v>
      </c>
      <c r="G640" s="2">
        <f>VLOOKUP($B640,Valores!$A$2:$G$300,6,FALSE)*VLOOKUP(VLOOKUP($B640,Indices_Poder!$B$5:$E$250,3,FALSE),Indices_Poder!$G$6:$N$27,4,FALSE)*VLOOKUP($G$605,Regional!$A$2:$B$7,2,FALSE)</f>
        <v>96662.026635204529</v>
      </c>
      <c r="H640" s="2">
        <f>VLOOKUP($B640,Valores!$A$2:$G$300,6,FALSE)*VLOOKUP(VLOOKUP($B640,Indices_Poder!$B$5:$E$250,3,FALSE),Indices_Poder!$G$6:$N$27,4,FALSE)*VLOOKUP($H$605,Regional!$A$2:$B$7,2,FALSE)</f>
        <v>94666.666396970526</v>
      </c>
      <c r="I640" s="76">
        <f>VLOOKUP($B640,Valores!$A$2:$G$300,6,FALSE)*VLOOKUP(VLOOKUP($B640,Indices_Poder!$B$5:$E$250,3,FALSE),Indices_Poder!$G$6:$N$27,4,FALSE)*VLOOKUP($I$605,Regional!$A$2:$B$7,2,FALSE)</f>
        <v>95494.929137369545</v>
      </c>
      <c r="J640" s="63">
        <f t="shared" si="133"/>
        <v>95297.275528865226</v>
      </c>
      <c r="K640" s="2">
        <f t="shared" si="133"/>
        <v>91588.917350260497</v>
      </c>
      <c r="L640" s="2">
        <f t="shared" si="133"/>
        <v>96662.026635204529</v>
      </c>
      <c r="M640" s="2">
        <f t="shared" si="133"/>
        <v>94666.666396970526</v>
      </c>
      <c r="N640" s="76">
        <f t="shared" si="133"/>
        <v>95494.929137369545</v>
      </c>
      <c r="O640" s="1">
        <f>VLOOKUP(B640,Valores!$A$2:$P$300,14,FALSE)</f>
        <v>1</v>
      </c>
      <c r="P640" s="1">
        <f>VLOOKUP(B640,Valores!$A$2:$P$300,15,FALSE)</f>
        <v>6.6699999999999995E-2</v>
      </c>
      <c r="Q640" s="72">
        <f t="shared" si="144"/>
        <v>0</v>
      </c>
      <c r="R640" s="72">
        <f t="shared" si="144"/>
        <v>0</v>
      </c>
      <c r="S640" s="72">
        <f t="shared" si="144"/>
        <v>0</v>
      </c>
      <c r="T640" s="72">
        <f t="shared" si="144"/>
        <v>0</v>
      </c>
      <c r="U640" s="72">
        <f t="shared" si="144"/>
        <v>0</v>
      </c>
      <c r="W640" s="2">
        <f t="shared" si="135"/>
        <v>95297.275528865226</v>
      </c>
      <c r="X640" s="1">
        <f t="shared" si="145"/>
        <v>95297.275528865226</v>
      </c>
      <c r="Z640" s="2">
        <f t="shared" si="136"/>
        <v>91588.917350260497</v>
      </c>
      <c r="AA640" s="77">
        <f t="shared" si="137"/>
        <v>91588.917350260497</v>
      </c>
      <c r="AC640" s="2">
        <f t="shared" si="138"/>
        <v>96662.026635204529</v>
      </c>
      <c r="AD640" s="77">
        <f t="shared" si="139"/>
        <v>96662.026635204529</v>
      </c>
      <c r="AF640" s="2">
        <f t="shared" si="140"/>
        <v>94666.666396970526</v>
      </c>
      <c r="AG640" s="77">
        <f t="shared" si="141"/>
        <v>94666.666396970526</v>
      </c>
      <c r="AI640" s="2">
        <f t="shared" si="142"/>
        <v>95494.929137369545</v>
      </c>
      <c r="AJ640" s="77">
        <f t="shared" si="143"/>
        <v>95494.929137369545</v>
      </c>
    </row>
    <row r="641" spans="1:36" x14ac:dyDescent="0.2">
      <c r="A641" s="72">
        <v>36</v>
      </c>
      <c r="B641" s="1" t="s">
        <v>139</v>
      </c>
      <c r="C641" s="1" t="str">
        <f>VLOOKUP(B641,Valores!$A$2:$F$300,5,FALSE)</f>
        <v>unid.</v>
      </c>
      <c r="D641" s="1">
        <v>1</v>
      </c>
      <c r="E641" s="63">
        <f>VLOOKUP($B641,Valores!$A$2:$G$300,6,FALSE)*VLOOKUP(VLOOKUP($B641,Indices_Poder!$B$5:$E$250,3,FALSE),Indices_Poder!$G$6:$N$27,4,FALSE)*VLOOKUP($E$605,Regional!$A$2:$B$7,2,FALSE)</f>
        <v>95297.275528865226</v>
      </c>
      <c r="F641" s="2">
        <f>VLOOKUP($B641,Valores!$A$2:$G$300,6,FALSE)*VLOOKUP(VLOOKUP($B641,Indices_Poder!$B$5:$E$250,3,FALSE),Indices_Poder!$G$6:$N$27,4,FALSE)*VLOOKUP($F$605,Regional!$A$2:$B$7,2,FALSE)</f>
        <v>91588.917350260497</v>
      </c>
      <c r="G641" s="2">
        <f>VLOOKUP($B641,Valores!$A$2:$G$300,6,FALSE)*VLOOKUP(VLOOKUP($B641,Indices_Poder!$B$5:$E$250,3,FALSE),Indices_Poder!$G$6:$N$27,4,FALSE)*VLOOKUP($G$605,Regional!$A$2:$B$7,2,FALSE)</f>
        <v>96662.026635204529</v>
      </c>
      <c r="H641" s="2">
        <f>VLOOKUP($B641,Valores!$A$2:$G$300,6,FALSE)*VLOOKUP(VLOOKUP($B641,Indices_Poder!$B$5:$E$250,3,FALSE),Indices_Poder!$G$6:$N$27,4,FALSE)*VLOOKUP($H$605,Regional!$A$2:$B$7,2,FALSE)</f>
        <v>94666.666396970526</v>
      </c>
      <c r="I641" s="76">
        <f>VLOOKUP($B641,Valores!$A$2:$G$300,6,FALSE)*VLOOKUP(VLOOKUP($B641,Indices_Poder!$B$5:$E$250,3,FALSE),Indices_Poder!$G$6:$N$27,4,FALSE)*VLOOKUP($I$605,Regional!$A$2:$B$7,2,FALSE)</f>
        <v>95494.929137369545</v>
      </c>
      <c r="J641" s="63">
        <f t="shared" si="133"/>
        <v>95297.275528865226</v>
      </c>
      <c r="K641" s="2">
        <f t="shared" si="133"/>
        <v>91588.917350260497</v>
      </c>
      <c r="L641" s="2">
        <f t="shared" si="133"/>
        <v>96662.026635204529</v>
      </c>
      <c r="M641" s="2">
        <f t="shared" si="133"/>
        <v>94666.666396970526</v>
      </c>
      <c r="N641" s="76">
        <f t="shared" si="133"/>
        <v>95494.929137369545</v>
      </c>
      <c r="O641" s="1">
        <f>VLOOKUP(B641,Valores!$A$2:$P$300,14,FALSE)</f>
        <v>1</v>
      </c>
      <c r="P641" s="1">
        <f>VLOOKUP(B641,Valores!$A$2:$P$300,15,FALSE)</f>
        <v>6.6699999999999995E-2</v>
      </c>
      <c r="Q641" s="72">
        <f t="shared" si="144"/>
        <v>0</v>
      </c>
      <c r="R641" s="72">
        <f t="shared" si="144"/>
        <v>0</v>
      </c>
      <c r="S641" s="72">
        <f t="shared" si="144"/>
        <v>0</v>
      </c>
      <c r="T641" s="72">
        <f t="shared" si="144"/>
        <v>0</v>
      </c>
      <c r="U641" s="72">
        <f t="shared" si="144"/>
        <v>0</v>
      </c>
      <c r="W641" s="2">
        <f t="shared" si="135"/>
        <v>95297.275528865226</v>
      </c>
      <c r="X641" s="1">
        <f t="shared" si="145"/>
        <v>95297.275528865226</v>
      </c>
      <c r="Z641" s="2">
        <f t="shared" si="136"/>
        <v>91588.917350260497</v>
      </c>
      <c r="AA641" s="77">
        <f t="shared" si="137"/>
        <v>91588.917350260497</v>
      </c>
      <c r="AC641" s="2">
        <f t="shared" si="138"/>
        <v>96662.026635204529</v>
      </c>
      <c r="AD641" s="77">
        <f t="shared" si="139"/>
        <v>96662.026635204529</v>
      </c>
      <c r="AF641" s="2">
        <f t="shared" si="140"/>
        <v>94666.666396970526</v>
      </c>
      <c r="AG641" s="77">
        <f t="shared" si="141"/>
        <v>94666.666396970526</v>
      </c>
      <c r="AI641" s="2">
        <f t="shared" si="142"/>
        <v>95494.929137369545</v>
      </c>
      <c r="AJ641" s="77">
        <f t="shared" si="143"/>
        <v>95494.929137369545</v>
      </c>
    </row>
    <row r="642" spans="1:36" x14ac:dyDescent="0.2">
      <c r="A642" s="72">
        <v>37</v>
      </c>
      <c r="B642" s="1" t="s">
        <v>96</v>
      </c>
      <c r="C642" s="1" t="str">
        <f>VLOOKUP(B642,Valores!$A$2:$F$300,5,FALSE)</f>
        <v>unid.</v>
      </c>
      <c r="D642" s="1">
        <v>1</v>
      </c>
      <c r="E642" s="63">
        <f>VLOOKUP($B642,Valores!$A$2:$G$300,6,FALSE)*VLOOKUP(VLOOKUP($B642,Indices_Poder!$B$5:$E$250,3,FALSE),Indices_Poder!$G$6:$N$27,4,FALSE)*VLOOKUP($E$605,Regional!$A$2:$B$7,2,FALSE)</f>
        <v>58111.399621709403</v>
      </c>
      <c r="F642" s="2">
        <f>VLOOKUP($B642,Valores!$A$2:$G$300,6,FALSE)*VLOOKUP(VLOOKUP($B642,Indices_Poder!$B$5:$E$250,3,FALSE),Indices_Poder!$G$6:$N$27,4,FALSE)*VLOOKUP($F$605,Regional!$A$2:$B$7,2,FALSE)</f>
        <v>55850.077009269553</v>
      </c>
      <c r="G642" s="2">
        <f>VLOOKUP($B642,Valores!$A$2:$G$300,6,FALSE)*VLOOKUP(VLOOKUP($B642,Indices_Poder!$B$5:$E$250,3,FALSE),Indices_Poder!$G$6:$N$27,4,FALSE)*VLOOKUP($G$605,Regional!$A$2:$B$7,2,FALSE)</f>
        <v>58943.612258267218</v>
      </c>
      <c r="H642" s="2">
        <f>VLOOKUP($B642,Valores!$A$2:$G$300,6,FALSE)*VLOOKUP(VLOOKUP($B642,Indices_Poder!$B$5:$E$250,3,FALSE),Indices_Poder!$G$6:$N$27,4,FALSE)*VLOOKUP($H$605,Regional!$A$2:$B$7,2,FALSE)</f>
        <v>57726.859989644763</v>
      </c>
      <c r="I642" s="76">
        <f>VLOOKUP($B642,Valores!$A$2:$G$300,6,FALSE)*VLOOKUP(VLOOKUP($B642,Indices_Poder!$B$5:$E$250,3,FALSE),Indices_Poder!$G$6:$N$27,4,FALSE)*VLOOKUP($I$605,Regional!$A$2:$B$7,2,FALSE)</f>
        <v>58231.926969072949</v>
      </c>
      <c r="J642" s="63">
        <f t="shared" si="133"/>
        <v>58111.399621709403</v>
      </c>
      <c r="K642" s="2">
        <f t="shared" si="133"/>
        <v>55850.077009269553</v>
      </c>
      <c r="L642" s="2">
        <f t="shared" si="133"/>
        <v>58943.612258267218</v>
      </c>
      <c r="M642" s="2">
        <f t="shared" si="133"/>
        <v>57726.859989644763</v>
      </c>
      <c r="N642" s="76">
        <f t="shared" si="133"/>
        <v>58231.926969072949</v>
      </c>
      <c r="O642" s="1">
        <f>VLOOKUP(B642,Valores!$A$2:$P$300,14,FALSE)</f>
        <v>1</v>
      </c>
      <c r="P642" s="1">
        <f>VLOOKUP(B642,Valores!$A$2:$P$300,15,FALSE)</f>
        <v>6.6699999999999995E-2</v>
      </c>
      <c r="Q642" s="72">
        <f t="shared" si="144"/>
        <v>0</v>
      </c>
      <c r="R642" s="72">
        <f t="shared" si="144"/>
        <v>0</v>
      </c>
      <c r="S642" s="72">
        <f t="shared" si="144"/>
        <v>0</v>
      </c>
      <c r="T642" s="72">
        <f t="shared" si="144"/>
        <v>0</v>
      </c>
      <c r="U642" s="72">
        <f t="shared" si="144"/>
        <v>0</v>
      </c>
      <c r="W642" s="2">
        <f t="shared" si="135"/>
        <v>58111.399621709403</v>
      </c>
      <c r="X642" s="1">
        <f t="shared" si="145"/>
        <v>58111.399621709403</v>
      </c>
      <c r="Z642" s="2">
        <f t="shared" si="136"/>
        <v>55850.077009269553</v>
      </c>
      <c r="AA642" s="77">
        <f t="shared" si="137"/>
        <v>55850.077009269553</v>
      </c>
      <c r="AC642" s="2">
        <f t="shared" si="138"/>
        <v>58943.612258267218</v>
      </c>
      <c r="AD642" s="77">
        <f t="shared" si="139"/>
        <v>58943.612258267218</v>
      </c>
      <c r="AF642" s="2">
        <f t="shared" si="140"/>
        <v>57726.859989644763</v>
      </c>
      <c r="AG642" s="77">
        <f t="shared" si="141"/>
        <v>57726.859989644763</v>
      </c>
      <c r="AI642" s="2">
        <f t="shared" si="142"/>
        <v>58231.926969072949</v>
      </c>
      <c r="AJ642" s="77">
        <f t="shared" si="143"/>
        <v>58231.926969072949</v>
      </c>
    </row>
    <row r="643" spans="1:36" x14ac:dyDescent="0.2">
      <c r="A643" s="72">
        <v>38</v>
      </c>
      <c r="B643" s="1" t="s">
        <v>167</v>
      </c>
      <c r="C643" s="1" t="str">
        <f>VLOOKUP(B643,Valores!$A$2:$F$300,5,FALSE)</f>
        <v>unid.</v>
      </c>
      <c r="D643" s="1">
        <v>0</v>
      </c>
      <c r="E643" s="63">
        <f>VLOOKUP($B643,Valores!$A$2:$G$300,6,FALSE)*VLOOKUP(VLOOKUP($B643,Indices_Poder!$B$5:$E$250,3,FALSE),Indices_Poder!$G$6:$N$27,4,FALSE)*VLOOKUP($E$605,Regional!$A$2:$B$7,2,FALSE)</f>
        <v>58111.399621709403</v>
      </c>
      <c r="F643" s="2">
        <f>VLOOKUP($B643,Valores!$A$2:$G$300,6,FALSE)*VLOOKUP(VLOOKUP($B643,Indices_Poder!$B$5:$E$250,3,FALSE),Indices_Poder!$G$6:$N$27,4,FALSE)*VLOOKUP($F$605,Regional!$A$2:$B$7,2,FALSE)</f>
        <v>55850.077009269553</v>
      </c>
      <c r="G643" s="2">
        <f>VLOOKUP($B643,Valores!$A$2:$G$300,6,FALSE)*VLOOKUP(VLOOKUP($B643,Indices_Poder!$B$5:$E$250,3,FALSE),Indices_Poder!$G$6:$N$27,4,FALSE)*VLOOKUP($G$605,Regional!$A$2:$B$7,2,FALSE)</f>
        <v>58943.612258267218</v>
      </c>
      <c r="H643" s="2">
        <f>VLOOKUP($B643,Valores!$A$2:$G$300,6,FALSE)*VLOOKUP(VLOOKUP($B643,Indices_Poder!$B$5:$E$250,3,FALSE),Indices_Poder!$G$6:$N$27,4,FALSE)*VLOOKUP($H$605,Regional!$A$2:$B$7,2,FALSE)</f>
        <v>57726.859989644763</v>
      </c>
      <c r="I643" s="76">
        <f>VLOOKUP($B643,Valores!$A$2:$G$300,6,FALSE)*VLOOKUP(VLOOKUP($B643,Indices_Poder!$B$5:$E$250,3,FALSE),Indices_Poder!$G$6:$N$27,4,FALSE)*VLOOKUP($I$605,Regional!$A$2:$B$7,2,FALSE)</f>
        <v>58231.926969072949</v>
      </c>
      <c r="J643" s="63">
        <f t="shared" si="133"/>
        <v>0</v>
      </c>
      <c r="K643" s="2">
        <f t="shared" si="133"/>
        <v>0</v>
      </c>
      <c r="L643" s="2">
        <f t="shared" si="133"/>
        <v>0</v>
      </c>
      <c r="M643" s="2">
        <f t="shared" si="133"/>
        <v>0</v>
      </c>
      <c r="N643" s="76">
        <f t="shared" si="133"/>
        <v>0</v>
      </c>
      <c r="O643" s="1">
        <f>VLOOKUP(B643,Valores!$A$2:$P$300,14,FALSE)</f>
        <v>1</v>
      </c>
      <c r="P643" s="1">
        <f>VLOOKUP(B643,Valores!$A$2:$P$300,15,FALSE)</f>
        <v>6.6699999999999995E-2</v>
      </c>
      <c r="Q643" s="72">
        <f t="shared" si="144"/>
        <v>0</v>
      </c>
      <c r="R643" s="72">
        <f t="shared" si="144"/>
        <v>0</v>
      </c>
      <c r="S643" s="72">
        <f t="shared" si="144"/>
        <v>0</v>
      </c>
      <c r="T643" s="72">
        <f t="shared" si="144"/>
        <v>0</v>
      </c>
      <c r="U643" s="72">
        <f t="shared" si="144"/>
        <v>0</v>
      </c>
      <c r="W643" s="2">
        <f t="shared" si="135"/>
        <v>0</v>
      </c>
      <c r="X643" s="1">
        <f t="shared" si="145"/>
        <v>0</v>
      </c>
      <c r="Z643" s="2">
        <f t="shared" si="136"/>
        <v>0</v>
      </c>
      <c r="AA643" s="77">
        <f t="shared" si="137"/>
        <v>0</v>
      </c>
      <c r="AC643" s="2">
        <f t="shared" si="138"/>
        <v>0</v>
      </c>
      <c r="AD643" s="77">
        <f t="shared" si="139"/>
        <v>0</v>
      </c>
      <c r="AF643" s="2">
        <f t="shared" si="140"/>
        <v>0</v>
      </c>
      <c r="AG643" s="77">
        <f t="shared" si="141"/>
        <v>0</v>
      </c>
      <c r="AI643" s="2">
        <f t="shared" si="142"/>
        <v>0</v>
      </c>
      <c r="AJ643" s="77">
        <f t="shared" si="143"/>
        <v>0</v>
      </c>
    </row>
    <row r="644" spans="1:36" x14ac:dyDescent="0.2">
      <c r="A644" s="72">
        <v>39</v>
      </c>
      <c r="B644" s="1" t="s">
        <v>168</v>
      </c>
      <c r="C644" s="1" t="str">
        <f>VLOOKUP(B644,Valores!$A$2:$F$300,5,FALSE)</f>
        <v>unid.</v>
      </c>
      <c r="D644" s="1">
        <v>0</v>
      </c>
      <c r="E644" s="63">
        <f>VLOOKUP($B644,Valores!$A$2:$G$300,6,FALSE)*VLOOKUP(VLOOKUP($B644,Indices_Poder!$B$5:$E$250,3,FALSE),Indices_Poder!$G$6:$N$27,4,FALSE)*VLOOKUP($E$605,Regional!$A$2:$B$7,2,FALSE)</f>
        <v>95297.275528865226</v>
      </c>
      <c r="F644" s="2">
        <f>VLOOKUP($B644,Valores!$A$2:$G$300,6,FALSE)*VLOOKUP(VLOOKUP($B644,Indices_Poder!$B$5:$E$250,3,FALSE),Indices_Poder!$G$6:$N$27,4,FALSE)*VLOOKUP($F$605,Regional!$A$2:$B$7,2,FALSE)</f>
        <v>91588.917350260497</v>
      </c>
      <c r="G644" s="2">
        <f>VLOOKUP($B644,Valores!$A$2:$G$300,6,FALSE)*VLOOKUP(VLOOKUP($B644,Indices_Poder!$B$5:$E$250,3,FALSE),Indices_Poder!$G$6:$N$27,4,FALSE)*VLOOKUP($G$605,Regional!$A$2:$B$7,2,FALSE)</f>
        <v>96662.026635204529</v>
      </c>
      <c r="H644" s="2">
        <f>VLOOKUP($B644,Valores!$A$2:$G$300,6,FALSE)*VLOOKUP(VLOOKUP($B644,Indices_Poder!$B$5:$E$250,3,FALSE),Indices_Poder!$G$6:$N$27,4,FALSE)*VLOOKUP($H$605,Regional!$A$2:$B$7,2,FALSE)</f>
        <v>94666.666396970526</v>
      </c>
      <c r="I644" s="76">
        <f>VLOOKUP($B644,Valores!$A$2:$G$300,6,FALSE)*VLOOKUP(VLOOKUP($B644,Indices_Poder!$B$5:$E$250,3,FALSE),Indices_Poder!$G$6:$N$27,4,FALSE)*VLOOKUP($I$605,Regional!$A$2:$B$7,2,FALSE)</f>
        <v>95494.929137369545</v>
      </c>
      <c r="J644" s="63">
        <f t="shared" si="133"/>
        <v>0</v>
      </c>
      <c r="K644" s="2">
        <f t="shared" si="133"/>
        <v>0</v>
      </c>
      <c r="L644" s="2">
        <f t="shared" si="133"/>
        <v>0</v>
      </c>
      <c r="M644" s="2">
        <f t="shared" si="133"/>
        <v>0</v>
      </c>
      <c r="N644" s="76">
        <f t="shared" si="133"/>
        <v>0</v>
      </c>
      <c r="O644" s="1">
        <f>VLOOKUP(B644,Valores!$A$2:$P$300,14,FALSE)</f>
        <v>1</v>
      </c>
      <c r="P644" s="1">
        <f>VLOOKUP(B644,Valores!$A$2:$P$300,15,FALSE)</f>
        <v>6.6699999999999995E-2</v>
      </c>
      <c r="Q644" s="72">
        <f t="shared" si="144"/>
        <v>0</v>
      </c>
      <c r="R644" s="72">
        <f t="shared" si="144"/>
        <v>0</v>
      </c>
      <c r="S644" s="72">
        <f t="shared" si="144"/>
        <v>0</v>
      </c>
      <c r="T644" s="72">
        <f t="shared" si="144"/>
        <v>0</v>
      </c>
      <c r="U644" s="72">
        <f t="shared" si="144"/>
        <v>0</v>
      </c>
      <c r="W644" s="2">
        <f t="shared" si="135"/>
        <v>0</v>
      </c>
      <c r="X644" s="1">
        <f t="shared" si="145"/>
        <v>0</v>
      </c>
      <c r="Z644" s="2">
        <f t="shared" si="136"/>
        <v>0</v>
      </c>
      <c r="AA644" s="77">
        <f t="shared" si="137"/>
        <v>0</v>
      </c>
      <c r="AC644" s="2">
        <f t="shared" si="138"/>
        <v>0</v>
      </c>
      <c r="AD644" s="77">
        <f t="shared" si="139"/>
        <v>0</v>
      </c>
      <c r="AF644" s="2">
        <f t="shared" si="140"/>
        <v>0</v>
      </c>
      <c r="AG644" s="77">
        <f t="shared" si="141"/>
        <v>0</v>
      </c>
      <c r="AI644" s="2">
        <f t="shared" si="142"/>
        <v>0</v>
      </c>
      <c r="AJ644" s="77">
        <f t="shared" si="143"/>
        <v>0</v>
      </c>
    </row>
    <row r="645" spans="1:36" x14ac:dyDescent="0.2">
      <c r="A645" s="72">
        <v>40</v>
      </c>
      <c r="B645" s="1" t="s">
        <v>246</v>
      </c>
      <c r="C645" s="1" t="str">
        <f>VLOOKUP(B645,Valores!$A$2:$F$300,5,FALSE)</f>
        <v>unid.</v>
      </c>
      <c r="D645" s="1">
        <v>0</v>
      </c>
      <c r="E645" s="63">
        <f>VLOOKUP($B645,Valores!$A$2:$G$300,6,FALSE)*VLOOKUP(VLOOKUP($B645,Indices_Poder!$B$5:$E$250,3,FALSE),Indices_Poder!$G$6:$N$27,4,FALSE)*VLOOKUP($E$605,Regional!$A$2:$B$7,2,FALSE)</f>
        <v>58111.399621709403</v>
      </c>
      <c r="F645" s="2">
        <f>VLOOKUP($B645,Valores!$A$2:$G$300,6,FALSE)*VLOOKUP(VLOOKUP($B645,Indices_Poder!$B$5:$E$250,3,FALSE),Indices_Poder!$G$6:$N$27,4,FALSE)*VLOOKUP($F$605,Regional!$A$2:$B$7,2,FALSE)</f>
        <v>55850.077009269553</v>
      </c>
      <c r="G645" s="2">
        <f>VLOOKUP($B645,Valores!$A$2:$G$300,6,FALSE)*VLOOKUP(VLOOKUP($B645,Indices_Poder!$B$5:$E$250,3,FALSE),Indices_Poder!$G$6:$N$27,4,FALSE)*VLOOKUP($G$605,Regional!$A$2:$B$7,2,FALSE)</f>
        <v>58943.612258267218</v>
      </c>
      <c r="H645" s="2">
        <f>VLOOKUP($B645,Valores!$A$2:$G$300,6,FALSE)*VLOOKUP(VLOOKUP($B645,Indices_Poder!$B$5:$E$250,3,FALSE),Indices_Poder!$G$6:$N$27,4,FALSE)*VLOOKUP($H$605,Regional!$A$2:$B$7,2,FALSE)</f>
        <v>57726.859989644763</v>
      </c>
      <c r="I645" s="76">
        <f>VLOOKUP($B645,Valores!$A$2:$G$300,6,FALSE)*VLOOKUP(VLOOKUP($B645,Indices_Poder!$B$5:$E$250,3,FALSE),Indices_Poder!$G$6:$N$27,4,FALSE)*VLOOKUP($I$605,Regional!$A$2:$B$7,2,FALSE)</f>
        <v>58231.926969072949</v>
      </c>
      <c r="J645" s="106">
        <f t="shared" si="133"/>
        <v>0</v>
      </c>
      <c r="K645" s="107">
        <f t="shared" si="133"/>
        <v>0</v>
      </c>
      <c r="L645" s="107">
        <f t="shared" si="133"/>
        <v>0</v>
      </c>
      <c r="M645" s="107">
        <f t="shared" si="133"/>
        <v>0</v>
      </c>
      <c r="N645" s="108">
        <f t="shared" si="133"/>
        <v>0</v>
      </c>
      <c r="O645" s="1">
        <f>VLOOKUP(B645,Valores!$A$2:$P$300,14,FALSE)</f>
        <v>1</v>
      </c>
      <c r="P645" s="1">
        <f>VLOOKUP(B645,Valores!$A$2:$P$300,15,FALSE)</f>
        <v>6.6699999999999995E-2</v>
      </c>
      <c r="Q645" s="72">
        <f t="shared" si="144"/>
        <v>0</v>
      </c>
      <c r="R645" s="72">
        <f t="shared" si="144"/>
        <v>0</v>
      </c>
      <c r="S645" s="72">
        <f t="shared" si="144"/>
        <v>0</v>
      </c>
      <c r="T645" s="72">
        <f t="shared" si="144"/>
        <v>0</v>
      </c>
      <c r="U645" s="72">
        <f t="shared" si="144"/>
        <v>0</v>
      </c>
      <c r="W645" s="2">
        <f t="shared" si="135"/>
        <v>0</v>
      </c>
      <c r="X645" s="1">
        <f t="shared" si="145"/>
        <v>0</v>
      </c>
      <c r="Z645" s="2">
        <f t="shared" si="136"/>
        <v>0</v>
      </c>
      <c r="AA645" s="77">
        <f t="shared" si="137"/>
        <v>0</v>
      </c>
      <c r="AC645" s="2">
        <f t="shared" si="138"/>
        <v>0</v>
      </c>
      <c r="AD645" s="77">
        <f t="shared" si="139"/>
        <v>0</v>
      </c>
      <c r="AF645" s="2">
        <f t="shared" si="140"/>
        <v>0</v>
      </c>
      <c r="AG645" s="77">
        <f t="shared" si="141"/>
        <v>0</v>
      </c>
      <c r="AI645" s="2">
        <f t="shared" si="142"/>
        <v>0</v>
      </c>
      <c r="AJ645" s="77">
        <f t="shared" si="143"/>
        <v>0</v>
      </c>
    </row>
    <row r="646" spans="1:36" x14ac:dyDescent="0.2">
      <c r="A646" s="79"/>
      <c r="B646" s="80" t="s">
        <v>99</v>
      </c>
      <c r="C646" s="80"/>
      <c r="D646" s="80"/>
      <c r="E646" s="82"/>
      <c r="F646" s="81"/>
      <c r="G646" s="81"/>
      <c r="H646" s="81"/>
      <c r="I646" s="83"/>
      <c r="J646" s="82">
        <f>SUM(J606:J645)</f>
        <v>7053849.4959429391</v>
      </c>
      <c r="K646" s="81">
        <f>SUM(K606:K645)</f>
        <v>6779358.9575329125</v>
      </c>
      <c r="L646" s="81">
        <f>SUM(L606:L645)</f>
        <v>7154867.5874897763</v>
      </c>
      <c r="M646" s="81">
        <f>SUM(M606:M645)</f>
        <v>7007172.1708833696</v>
      </c>
      <c r="N646" s="83">
        <f>SUM(N606:N645)</f>
        <v>7068479.702304896</v>
      </c>
      <c r="Q646" s="63">
        <f>SUMIF($O606:$O645,"&lt;&gt;Rateio",X606:X645)</f>
        <v>7053849.4959429391</v>
      </c>
      <c r="R646" s="63">
        <f>SUMIF($O606:$O645,"&lt;&gt;Rateio",AA606:AA645)</f>
        <v>6779358.9575329125</v>
      </c>
      <c r="S646" s="63">
        <f>SUMIF($O606:$O645,"&lt;&gt;Rateio",AD606:AD645)</f>
        <v>7154867.5874897763</v>
      </c>
      <c r="T646" s="63">
        <f>SUMIF($O606:$O645,"&lt;&gt;Rateio",AG606:AG645)</f>
        <v>7007172.1708833696</v>
      </c>
      <c r="U646" s="63">
        <f>SUMIF($O606:$O645,"&lt;&gt;Rateio",AJ606:AJ645)</f>
        <v>7068479.702304896</v>
      </c>
      <c r="W646" s="2"/>
      <c r="AA646" s="77"/>
      <c r="AD646" s="77"/>
      <c r="AG646" s="77"/>
      <c r="AJ646" s="77"/>
    </row>
    <row r="647" spans="1:36" ht="12.75" hidden="1" customHeight="1" x14ac:dyDescent="0.2">
      <c r="A647" s="79"/>
      <c r="B647" s="80"/>
      <c r="C647" s="80"/>
      <c r="D647" s="80"/>
      <c r="E647" s="85" t="s">
        <v>12</v>
      </c>
      <c r="F647" s="85" t="s">
        <v>13</v>
      </c>
      <c r="G647" s="85" t="s">
        <v>14</v>
      </c>
      <c r="H647" s="85" t="s">
        <v>15</v>
      </c>
      <c r="I647" s="85" t="s">
        <v>16</v>
      </c>
      <c r="J647" s="81"/>
      <c r="K647" s="81"/>
      <c r="L647" s="81"/>
      <c r="M647" s="81"/>
      <c r="N647" s="81"/>
      <c r="Q647" s="72"/>
      <c r="R647" s="72"/>
      <c r="S647" s="72"/>
      <c r="T647" s="72"/>
      <c r="U647" s="72"/>
      <c r="AA647" s="77"/>
      <c r="AD647" s="77"/>
      <c r="AG647" s="77"/>
      <c r="AJ647" s="77"/>
    </row>
    <row r="648" spans="1:36" ht="12.75" hidden="1" customHeight="1" x14ac:dyDescent="0.2">
      <c r="A648" s="86"/>
      <c r="B648" s="87" t="s">
        <v>100</v>
      </c>
      <c r="C648" s="88"/>
      <c r="D648" s="88"/>
      <c r="E648" s="89" t="e">
        <f>(SUMIF(#REF!,"Obras civis",J606:J645)+#REF!)*3.98%</f>
        <v>#REF!</v>
      </c>
      <c r="F648" s="89" t="e">
        <f>(SUMIF(#REF!,"Obras civis",K606:K645)+#REF!)*3.98%</f>
        <v>#REF!</v>
      </c>
      <c r="G648" s="89" t="e">
        <f>(SUMIF(#REF!,"Obras civis",L606:L645)+#REF!)*3.98%</f>
        <v>#REF!</v>
      </c>
      <c r="H648" s="89" t="e">
        <f>(SUMIF(#REF!,"Obras civis",M606:M645)+#REF!)*3.98%</f>
        <v>#REF!</v>
      </c>
      <c r="I648" s="89" t="e">
        <f>(SUMIF(#REF!,"Obras civis",N606:N645)+#REF!)*3.98%</f>
        <v>#REF!</v>
      </c>
      <c r="J648" s="89"/>
      <c r="K648" s="89"/>
      <c r="L648" s="89"/>
      <c r="M648" s="89"/>
      <c r="N648" s="89"/>
      <c r="Q648" s="72"/>
      <c r="R648" s="72"/>
      <c r="S648" s="72"/>
      <c r="T648" s="72"/>
      <c r="U648" s="72"/>
      <c r="AA648" s="77"/>
      <c r="AD648" s="77"/>
      <c r="AG648" s="77"/>
      <c r="AJ648" s="77"/>
    </row>
    <row r="649" spans="1:36" ht="12.75" hidden="1" customHeight="1" x14ac:dyDescent="0.2">
      <c r="A649" s="86"/>
      <c r="B649" s="88" t="s">
        <v>101</v>
      </c>
      <c r="C649" s="90"/>
      <c r="D649" s="90"/>
      <c r="E649" s="91" t="e">
        <f>J646+#REF!+E648</f>
        <v>#REF!</v>
      </c>
      <c r="F649" s="91" t="e">
        <f>K646+#REF!+F648</f>
        <v>#REF!</v>
      </c>
      <c r="G649" s="91" t="e">
        <f>L646+#REF!+G648</f>
        <v>#REF!</v>
      </c>
      <c r="H649" s="91" t="e">
        <f>M646+#REF!+H648</f>
        <v>#REF!</v>
      </c>
      <c r="I649" s="91" t="e">
        <f>N646+#REF!+I648</f>
        <v>#REF!</v>
      </c>
      <c r="J649" s="91"/>
      <c r="K649" s="91"/>
      <c r="L649" s="91"/>
      <c r="M649" s="91"/>
      <c r="N649" s="91"/>
      <c r="Q649" s="72"/>
      <c r="R649" s="72"/>
      <c r="S649" s="72"/>
      <c r="T649" s="72"/>
      <c r="U649" s="72"/>
      <c r="AA649" s="77"/>
      <c r="AD649" s="77"/>
      <c r="AG649" s="77"/>
      <c r="AJ649" s="77"/>
    </row>
    <row r="650" spans="1:36" ht="12.75" hidden="1" customHeight="1" x14ac:dyDescent="0.2">
      <c r="A650" s="86"/>
      <c r="B650" s="88" t="s">
        <v>102</v>
      </c>
      <c r="C650" s="88"/>
      <c r="D650" s="88"/>
      <c r="E650" s="89" t="e">
        <f>E649*2.7%</f>
        <v>#REF!</v>
      </c>
      <c r="F650" s="89" t="e">
        <f>F649*2.7%</f>
        <v>#REF!</v>
      </c>
      <c r="G650" s="89" t="e">
        <f>G649*2.7%</f>
        <v>#REF!</v>
      </c>
      <c r="H650" s="89" t="e">
        <f>H649*2.7%</f>
        <v>#REF!</v>
      </c>
      <c r="I650" s="89" t="e">
        <f>I649*2.7%</f>
        <v>#REF!</v>
      </c>
      <c r="J650" s="89"/>
      <c r="K650" s="89"/>
      <c r="L650" s="89"/>
      <c r="M650" s="89"/>
      <c r="N650" s="89"/>
      <c r="Q650" s="72"/>
      <c r="R650" s="72"/>
      <c r="S650" s="72"/>
      <c r="T650" s="72"/>
      <c r="U650" s="72"/>
      <c r="AA650" s="77"/>
      <c r="AD650" s="77"/>
      <c r="AG650" s="77"/>
      <c r="AJ650" s="77"/>
    </row>
    <row r="651" spans="1:36" ht="12.75" hidden="1" customHeight="1" x14ac:dyDescent="0.2">
      <c r="A651" s="86"/>
      <c r="B651" s="88" t="s">
        <v>103</v>
      </c>
      <c r="C651" s="90"/>
      <c r="D651" s="90"/>
      <c r="E651" s="91" t="e">
        <f>E649*1.4%</f>
        <v>#REF!</v>
      </c>
      <c r="F651" s="91" t="e">
        <f>F649*1.4%</f>
        <v>#REF!</v>
      </c>
      <c r="G651" s="91" t="e">
        <f>G649*1.4%</f>
        <v>#REF!</v>
      </c>
      <c r="H651" s="91" t="e">
        <f>H649*1.4%</f>
        <v>#REF!</v>
      </c>
      <c r="I651" s="91" t="e">
        <f>I649*1.4%</f>
        <v>#REF!</v>
      </c>
      <c r="J651" s="91"/>
      <c r="K651" s="91"/>
      <c r="L651" s="91"/>
      <c r="M651" s="91"/>
      <c r="N651" s="91"/>
      <c r="Q651" s="72"/>
      <c r="R651" s="72"/>
      <c r="S651" s="72"/>
      <c r="T651" s="72"/>
      <c r="U651" s="72"/>
      <c r="AA651" s="77"/>
      <c r="AD651" s="77"/>
      <c r="AG651" s="77"/>
      <c r="AJ651" s="77"/>
    </row>
    <row r="652" spans="1:36" ht="12.75" hidden="1" customHeight="1" x14ac:dyDescent="0.2">
      <c r="A652" s="86"/>
      <c r="B652" s="88" t="s">
        <v>104</v>
      </c>
      <c r="C652" s="88"/>
      <c r="D652" s="88"/>
      <c r="E652" s="89" t="e">
        <f>E649*3.99%</f>
        <v>#REF!</v>
      </c>
      <c r="F652" s="89" t="e">
        <f>F649*3.99%</f>
        <v>#REF!</v>
      </c>
      <c r="G652" s="89" t="e">
        <f>G649*3.99%</f>
        <v>#REF!</v>
      </c>
      <c r="H652" s="89" t="e">
        <f>H649*3.99%</f>
        <v>#REF!</v>
      </c>
      <c r="I652" s="89" t="e">
        <f>I649*3.99%</f>
        <v>#REF!</v>
      </c>
      <c r="J652" s="92"/>
      <c r="K652" s="89"/>
      <c r="L652" s="89"/>
      <c r="M652" s="89"/>
      <c r="N652" s="89"/>
      <c r="Q652" s="72"/>
      <c r="R652" s="72"/>
      <c r="S652" s="72"/>
      <c r="T652" s="72"/>
      <c r="U652" s="72"/>
      <c r="AA652" s="77"/>
      <c r="AD652" s="77"/>
      <c r="AG652" s="77"/>
      <c r="AJ652" s="77"/>
    </row>
    <row r="653" spans="1:36" ht="12.75" hidden="1" customHeight="1" x14ac:dyDescent="0.2">
      <c r="A653" s="86"/>
      <c r="B653" s="93" t="s">
        <v>105</v>
      </c>
      <c r="C653" s="93"/>
      <c r="D653" s="93"/>
      <c r="E653" s="94" t="e">
        <f>E649*2.7%</f>
        <v>#REF!</v>
      </c>
      <c r="F653" s="94" t="e">
        <f>F649*2.7%</f>
        <v>#REF!</v>
      </c>
      <c r="G653" s="94" t="e">
        <f>G649*2.7%</f>
        <v>#REF!</v>
      </c>
      <c r="H653" s="94" t="e">
        <f>H649*2.7%</f>
        <v>#REF!</v>
      </c>
      <c r="I653" s="94" t="e">
        <f>I649*2.7%</f>
        <v>#REF!</v>
      </c>
      <c r="J653" s="94"/>
      <c r="K653" s="94"/>
      <c r="L653" s="94"/>
      <c r="M653" s="94"/>
      <c r="N653" s="94"/>
      <c r="Q653" s="72"/>
      <c r="R653" s="72"/>
      <c r="S653" s="72"/>
      <c r="T653" s="72"/>
      <c r="U653" s="72"/>
      <c r="AA653" s="77"/>
      <c r="AD653" s="77"/>
      <c r="AG653" s="77"/>
      <c r="AJ653" s="77"/>
    </row>
    <row r="654" spans="1:36" ht="12.75" hidden="1" customHeight="1" x14ac:dyDescent="0.2">
      <c r="A654" s="86"/>
      <c r="B654" s="88" t="s">
        <v>106</v>
      </c>
      <c r="C654" s="88"/>
      <c r="D654" s="88"/>
      <c r="E654" s="89" t="e">
        <f>E649+E650+E651+E652+E653</f>
        <v>#REF!</v>
      </c>
      <c r="F654" s="89" t="e">
        <f>F649+F650+F651+F652+F653</f>
        <v>#REF!</v>
      </c>
      <c r="G654" s="89" t="e">
        <f>G649+G650+G651+G652+G653</f>
        <v>#REF!</v>
      </c>
      <c r="H654" s="89" t="e">
        <f>H649+H650+H651+H652+H653</f>
        <v>#REF!</v>
      </c>
      <c r="I654" s="89" t="e">
        <f>I649+I650+I651+I652+I653</f>
        <v>#REF!</v>
      </c>
      <c r="J654" s="89"/>
      <c r="K654" s="89"/>
      <c r="L654" s="89"/>
      <c r="M654" s="89"/>
      <c r="N654" s="89"/>
      <c r="Q654" s="72"/>
      <c r="R654" s="72"/>
      <c r="S654" s="72"/>
      <c r="T654" s="72"/>
      <c r="U654" s="72"/>
      <c r="AA654" s="77"/>
      <c r="AD654" s="77"/>
      <c r="AG654" s="77"/>
      <c r="AJ654" s="77"/>
    </row>
    <row r="655" spans="1:36" ht="12.75" hidden="1" customHeight="1" x14ac:dyDescent="0.2">
      <c r="A655" s="88"/>
      <c r="B655" s="88" t="s">
        <v>107</v>
      </c>
      <c r="C655" s="88"/>
      <c r="D655" s="88"/>
      <c r="E655" s="89" t="e">
        <f>E654*3%</f>
        <v>#REF!</v>
      </c>
      <c r="F655" s="89" t="e">
        <f>F654*3%</f>
        <v>#REF!</v>
      </c>
      <c r="G655" s="89" t="e">
        <f>G654*3%</f>
        <v>#REF!</v>
      </c>
      <c r="H655" s="89" t="e">
        <f>H654*3%</f>
        <v>#REF!</v>
      </c>
      <c r="I655" s="89" t="e">
        <f>I654*3%</f>
        <v>#REF!</v>
      </c>
      <c r="J655" s="89"/>
      <c r="K655" s="89"/>
      <c r="L655" s="89"/>
      <c r="M655" s="89"/>
      <c r="N655" s="89"/>
      <c r="Q655" s="72"/>
      <c r="R655" s="72"/>
      <c r="S655" s="72"/>
      <c r="T655" s="72"/>
      <c r="U655" s="72"/>
      <c r="AA655" s="77"/>
      <c r="AD655" s="77"/>
      <c r="AG655" s="77"/>
      <c r="AJ655" s="77"/>
    </row>
    <row r="656" spans="1:36" ht="12.75" hidden="1" customHeight="1" x14ac:dyDescent="0.2">
      <c r="A656" s="95"/>
      <c r="B656" s="95" t="s">
        <v>108</v>
      </c>
      <c r="C656" s="95"/>
      <c r="D656" s="95"/>
      <c r="E656" s="96" t="e">
        <f>E654*2.7%</f>
        <v>#REF!</v>
      </c>
      <c r="F656" s="96" t="e">
        <f>F654*2.7%</f>
        <v>#REF!</v>
      </c>
      <c r="G656" s="96" t="e">
        <f>G654*2.7%</f>
        <v>#REF!</v>
      </c>
      <c r="H656" s="96" t="e">
        <f>H654*2.7%</f>
        <v>#REF!</v>
      </c>
      <c r="I656" s="96" t="e">
        <f>I654*2.7%</f>
        <v>#REF!</v>
      </c>
      <c r="J656" s="96"/>
      <c r="K656" s="96"/>
      <c r="L656" s="96"/>
      <c r="M656" s="96"/>
      <c r="N656" s="96"/>
      <c r="Q656" s="72"/>
      <c r="R656" s="72"/>
      <c r="S656" s="72"/>
      <c r="T656" s="72"/>
      <c r="U656" s="72"/>
      <c r="AA656" s="77"/>
      <c r="AD656" s="77"/>
      <c r="AG656" s="77"/>
      <c r="AJ656" s="77"/>
    </row>
    <row r="657" spans="1:36" x14ac:dyDescent="0.2">
      <c r="A657" s="79"/>
      <c r="B657" s="80" t="s">
        <v>109</v>
      </c>
      <c r="C657" s="80"/>
      <c r="D657" s="80"/>
      <c r="E657" s="81">
        <f>J646*(1+Entrada!$J$13)</f>
        <v>10948985.18760263</v>
      </c>
      <c r="F657" s="81">
        <f>K646*(1+Entrada!$J$13)</f>
        <v>10522920.973882588</v>
      </c>
      <c r="G657" s="81">
        <f>L646*(1+Entrada!$J$13)</f>
        <v>11105785.469301632</v>
      </c>
      <c r="H657" s="81">
        <f>M646*(1+Entrada!$J$13)</f>
        <v>10876532.643645167</v>
      </c>
      <c r="I657" s="81">
        <f>N646*(1+Entrada!$J$13)</f>
        <v>10971694.19391766</v>
      </c>
      <c r="J657" s="81"/>
      <c r="K657" s="81"/>
      <c r="L657" s="81"/>
      <c r="M657" s="81"/>
      <c r="N657" s="81"/>
      <c r="Q657" s="63">
        <f>SUMIF($O606:$O645,"&lt;&gt;Rateio",W606:W645)</f>
        <v>7053849.4959429391</v>
      </c>
      <c r="R657" s="63">
        <f>SUMIF($O606:$O645,"&lt;&gt;Rateio",Z606:Z645)</f>
        <v>6779358.9575329125</v>
      </c>
      <c r="S657" s="63">
        <f>SUMIF($O606:$O645,"&lt;&gt;Rateio",AC606:AC645)</f>
        <v>7154867.5874897763</v>
      </c>
      <c r="T657" s="63">
        <f>SUMIF($O606:$O645,"&lt;&gt;Rateio",AF606:AF645)</f>
        <v>7007172.1708833696</v>
      </c>
      <c r="U657" s="63">
        <f>SUMIF($O606:$O645,"&lt;&gt;Rateio",AI606:AI645)</f>
        <v>7068479.702304896</v>
      </c>
      <c r="AA657" s="77"/>
      <c r="AD657" s="77"/>
      <c r="AG657" s="77"/>
      <c r="AJ657" s="77"/>
    </row>
    <row r="658" spans="1:36" x14ac:dyDescent="0.2">
      <c r="E658" s="97">
        <f>Q658</f>
        <v>1</v>
      </c>
      <c r="F658" s="98">
        <f>R658</f>
        <v>1</v>
      </c>
      <c r="G658" s="98">
        <f>S658</f>
        <v>1</v>
      </c>
      <c r="H658" s="98">
        <f>T658</f>
        <v>1</v>
      </c>
      <c r="I658" s="99">
        <f>U658</f>
        <v>1</v>
      </c>
      <c r="Q658" s="100">
        <f>Q646/Q657</f>
        <v>1</v>
      </c>
      <c r="R658" s="100">
        <f>R646/R657</f>
        <v>1</v>
      </c>
      <c r="S658" s="100">
        <f>S646/S657</f>
        <v>1</v>
      </c>
      <c r="T658" s="100">
        <f>T646/T657</f>
        <v>1</v>
      </c>
      <c r="U658" s="100">
        <f>U646/U657</f>
        <v>1</v>
      </c>
      <c r="W658" s="78"/>
      <c r="X658" s="78"/>
      <c r="Z658" s="78"/>
      <c r="AA658" s="101"/>
      <c r="AC658" s="78"/>
      <c r="AD658" s="101"/>
      <c r="AF658" s="78"/>
      <c r="AG658" s="101"/>
      <c r="AI658" s="78"/>
      <c r="AJ658" s="101"/>
    </row>
    <row r="659" spans="1:36" x14ac:dyDescent="0.2">
      <c r="E659" s="119"/>
      <c r="F659" s="119"/>
      <c r="G659" s="119"/>
      <c r="H659" s="119"/>
      <c r="I659" s="119"/>
      <c r="Q659" s="72"/>
      <c r="R659" s="72"/>
      <c r="S659" s="72"/>
      <c r="T659" s="72"/>
      <c r="U659" s="72"/>
      <c r="AA659" s="77"/>
      <c r="AD659" s="77"/>
      <c r="AG659" s="77"/>
      <c r="AJ659" s="77"/>
    </row>
    <row r="660" spans="1:36" x14ac:dyDescent="0.2">
      <c r="E660" s="119"/>
      <c r="F660" s="119"/>
      <c r="G660" s="119"/>
      <c r="H660" s="119"/>
      <c r="I660" s="119"/>
      <c r="Q660" s="72"/>
      <c r="R660" s="72"/>
      <c r="S660" s="72"/>
      <c r="T660" s="72"/>
      <c r="U660" s="72"/>
      <c r="AA660" s="77"/>
      <c r="AD660" s="77"/>
      <c r="AG660" s="77"/>
      <c r="AJ660" s="77"/>
    </row>
    <row r="661" spans="1:36" x14ac:dyDescent="0.2">
      <c r="E661" s="119"/>
      <c r="F661" s="119"/>
      <c r="G661" s="119"/>
      <c r="H661" s="119"/>
      <c r="I661" s="119"/>
      <c r="Q661" s="72"/>
      <c r="R661" s="72"/>
      <c r="S661" s="72"/>
      <c r="T661" s="72"/>
      <c r="U661" s="72"/>
      <c r="AA661" s="77"/>
      <c r="AD661" s="77"/>
      <c r="AG661" s="77"/>
      <c r="AJ661" s="77"/>
    </row>
    <row r="662" spans="1:36" s="55" customFormat="1" ht="12.75" customHeight="1" x14ac:dyDescent="0.25">
      <c r="B662" s="227" t="s">
        <v>257</v>
      </c>
      <c r="C662" s="56"/>
      <c r="D662" s="56"/>
      <c r="E662" s="56"/>
      <c r="F662" s="56"/>
      <c r="G662" s="62"/>
      <c r="H662" s="56"/>
      <c r="I662" s="56"/>
      <c r="J662" s="56"/>
      <c r="K662" s="56"/>
      <c r="L662" s="56"/>
      <c r="Q662" s="59" t="s">
        <v>12</v>
      </c>
      <c r="R662" s="59" t="s">
        <v>13</v>
      </c>
      <c r="S662" s="59" t="s">
        <v>14</v>
      </c>
      <c r="T662" s="59" t="s">
        <v>15</v>
      </c>
      <c r="U662" s="59" t="s">
        <v>16</v>
      </c>
      <c r="W662" s="60"/>
      <c r="X662" s="61"/>
      <c r="Z662" s="60"/>
      <c r="AA662" s="61"/>
      <c r="AC662" s="60"/>
      <c r="AD662" s="61"/>
      <c r="AF662" s="60"/>
      <c r="AG662" s="61"/>
      <c r="AI662" s="60"/>
      <c r="AJ662" s="61"/>
    </row>
    <row r="663" spans="1:36" s="55" customFormat="1" ht="12.75" customHeight="1" x14ac:dyDescent="0.2">
      <c r="B663" s="227"/>
      <c r="C663" s="56"/>
      <c r="D663" s="56"/>
      <c r="E663" s="56"/>
      <c r="F663" s="56"/>
      <c r="G663" s="62"/>
      <c r="H663" s="56"/>
      <c r="I663" s="56"/>
      <c r="J663" s="56"/>
      <c r="K663" s="56"/>
      <c r="L663" s="56"/>
      <c r="Q663" s="63">
        <f>SUMIF($O666:$O705,"Rateio",J666:J705)+E717</f>
        <v>10948985.18760263</v>
      </c>
      <c r="R663" s="63">
        <f>SUMIF($O666:$O705,"Rateio",K666:K705)+F717</f>
        <v>10522920.973882588</v>
      </c>
      <c r="S663" s="63">
        <f>SUMIF($O666:$O705,"Rateio",L666:L705)+G717</f>
        <v>11105785.469301632</v>
      </c>
      <c r="T663" s="63">
        <f>SUMIF($O666:$O705,"Rateio",M666:M705)+H717</f>
        <v>10876532.643645167</v>
      </c>
      <c r="U663" s="63">
        <f>SUMIF($O666:$O705,"Rateio",N666:N705)+I717</f>
        <v>10971694.19391766</v>
      </c>
      <c r="AA663" s="64"/>
      <c r="AC663" s="2"/>
      <c r="AD663" s="76"/>
      <c r="AF663" s="2"/>
      <c r="AG663" s="76"/>
      <c r="AJ663" s="64"/>
    </row>
    <row r="664" spans="1:36" s="66" customFormat="1" x14ac:dyDescent="0.2">
      <c r="A664" s="228" t="s">
        <v>72</v>
      </c>
      <c r="B664" s="228" t="s">
        <v>73</v>
      </c>
      <c r="C664" s="228" t="s">
        <v>74</v>
      </c>
      <c r="D664" s="228" t="s">
        <v>75</v>
      </c>
      <c r="E664" s="230" t="str">
        <f>$E$125</f>
        <v>Preço Unitário - Ref. 06/2020</v>
      </c>
      <c r="F664" s="230"/>
      <c r="G664" s="230"/>
      <c r="H664" s="230"/>
      <c r="I664" s="230"/>
      <c r="J664" s="229" t="str">
        <f>$J$125</f>
        <v>Preço Total</v>
      </c>
      <c r="K664" s="229"/>
      <c r="L664" s="229"/>
      <c r="M664" s="229"/>
      <c r="N664" s="229"/>
      <c r="Q664" s="63">
        <f>SUMIF($P666:$P705,"UAR",J666:J705)</f>
        <v>0</v>
      </c>
      <c r="R664" s="63">
        <f>SUMIF($P666:$P705,"UAR",K666:K705)</f>
        <v>0</v>
      </c>
      <c r="S664" s="63">
        <f>SUMIF($P666:$P705,"UAR",L666:L705)</f>
        <v>0</v>
      </c>
      <c r="T664" s="63">
        <f>SUMIF($P666:$P705,"UAR",M666:M705)</f>
        <v>0</v>
      </c>
      <c r="U664" s="63">
        <f>SUMIF($P666:$P705,"UAR",N666:N705)</f>
        <v>0</v>
      </c>
      <c r="AA664" s="67"/>
      <c r="AC664" s="2"/>
      <c r="AD664" s="76"/>
      <c r="AF664" s="2"/>
      <c r="AG664" s="76"/>
      <c r="AJ664" s="67"/>
    </row>
    <row r="665" spans="1:36" s="71" customFormat="1" x14ac:dyDescent="0.2">
      <c r="A665" s="228"/>
      <c r="B665" s="228"/>
      <c r="C665" s="228"/>
      <c r="D665" s="228"/>
      <c r="E665" s="68" t="s">
        <v>12</v>
      </c>
      <c r="F665" s="68" t="s">
        <v>13</v>
      </c>
      <c r="G665" s="68" t="s">
        <v>14</v>
      </c>
      <c r="H665" s="68" t="s">
        <v>15</v>
      </c>
      <c r="I665" s="68" t="s">
        <v>16</v>
      </c>
      <c r="J665" s="68" t="s">
        <v>12</v>
      </c>
      <c r="K665" s="68" t="s">
        <v>13</v>
      </c>
      <c r="L665" s="68" t="s">
        <v>14</v>
      </c>
      <c r="M665" s="68" t="s">
        <v>15</v>
      </c>
      <c r="N665" s="68" t="s">
        <v>16</v>
      </c>
      <c r="Q665" s="72">
        <f>Q664/Q663</f>
        <v>0</v>
      </c>
      <c r="R665" s="72">
        <f>R664/R663</f>
        <v>0</v>
      </c>
      <c r="S665" s="72">
        <f>S664/S663</f>
        <v>0</v>
      </c>
      <c r="T665" s="72">
        <f>T664/T663</f>
        <v>0</v>
      </c>
      <c r="U665" s="72">
        <f>U664/U663</f>
        <v>0</v>
      </c>
      <c r="AA665" s="73"/>
      <c r="AC665" s="1"/>
      <c r="AD665" s="77"/>
      <c r="AF665" s="1"/>
      <c r="AG665" s="77"/>
      <c r="AJ665" s="73"/>
    </row>
    <row r="666" spans="1:36" x14ac:dyDescent="0.2">
      <c r="A666" s="74">
        <v>1</v>
      </c>
      <c r="B666" s="75" t="s">
        <v>63</v>
      </c>
      <c r="C666" s="75" t="str">
        <f>VLOOKUP(B666,Valores!$A$2:$F$300,5,FALSE)</f>
        <v>unid.</v>
      </c>
      <c r="D666" s="75">
        <v>1</v>
      </c>
      <c r="E666" s="63">
        <f>Entrada!$J$27*VLOOKUP($E665,Regional!$A$2:$B$7,2,FALSE)</f>
        <v>968740.77513334784</v>
      </c>
      <c r="F666" s="2">
        <f>Entrada!$J$27*VLOOKUP($F665,Regional!$A$2:$B$7,2,FALSE)</f>
        <v>931043.60324173898</v>
      </c>
      <c r="G666" s="2">
        <f>Entrada!$J$27*VLOOKUP($G665,Regional!$A$2:$B$7,2,FALSE)</f>
        <v>982614.09981426981</v>
      </c>
      <c r="H666" s="2">
        <f>Entrada!$J$27*VLOOKUP($H665,Regional!$A$2:$B$7,2,FALSE)</f>
        <v>962330.34234974941</v>
      </c>
      <c r="I666" s="76">
        <f>Entrada!$J$27*VLOOKUP($I665,Regional!$A$2:$B$7,2,FALSE)</f>
        <v>970750.0152595503</v>
      </c>
      <c r="J666" s="102">
        <f t="shared" ref="J666:N705" si="146">$D666*E666</f>
        <v>968740.77513334784</v>
      </c>
      <c r="K666" s="103">
        <f t="shared" si="146"/>
        <v>931043.60324173898</v>
      </c>
      <c r="L666" s="103">
        <f t="shared" si="146"/>
        <v>982614.09981426981</v>
      </c>
      <c r="M666" s="103">
        <f t="shared" si="146"/>
        <v>962330.34234974941</v>
      </c>
      <c r="N666" s="104">
        <f t="shared" si="146"/>
        <v>970750.0152595503</v>
      </c>
      <c r="O666" s="1">
        <f>VLOOKUP(B666,Valores!$A$2:$P$300,14,FALSE)</f>
        <v>1</v>
      </c>
      <c r="P666" s="1">
        <f>VLOOKUP(B666,Valores!$A$2:$P$300,15,FALSE)</f>
        <v>3.0300000000000001E-2</v>
      </c>
      <c r="Q666" s="72">
        <f>IF($P666="UAR",J666*Q$665,0)</f>
        <v>0</v>
      </c>
      <c r="R666" s="72">
        <f t="shared" ref="R666:U681" si="147">IF($P666="UAR",K666*R$665,0)</f>
        <v>0</v>
      </c>
      <c r="S666" s="72">
        <f t="shared" si="147"/>
        <v>0</v>
      </c>
      <c r="T666" s="72">
        <f t="shared" si="147"/>
        <v>0</v>
      </c>
      <c r="U666" s="72">
        <f t="shared" si="147"/>
        <v>0</v>
      </c>
      <c r="W666" s="2">
        <f t="shared" ref="W666:W705" si="148">J666+Q666</f>
        <v>968740.77513334784</v>
      </c>
      <c r="X666" s="1">
        <f>IF($O666="rateio",0,W666*$O666)</f>
        <v>968740.77513334784</v>
      </c>
      <c r="Z666" s="2">
        <f t="shared" ref="Z666:Z705" si="149">K666+R666</f>
        <v>931043.60324173898</v>
      </c>
      <c r="AA666" s="77">
        <f t="shared" ref="AA666:AA705" si="150">IF($O666="rateio",0,Z666*$O666)</f>
        <v>931043.60324173898</v>
      </c>
      <c r="AC666" s="2">
        <f t="shared" ref="AC666:AC705" si="151">L666+S666</f>
        <v>982614.09981426981</v>
      </c>
      <c r="AD666" s="77">
        <f t="shared" ref="AD666:AD705" si="152">IF($O666="rateio",0,AC666*$O666)</f>
        <v>982614.09981426981</v>
      </c>
      <c r="AF666" s="2">
        <f t="shared" ref="AF666:AF705" si="153">M666+T666</f>
        <v>962330.34234974941</v>
      </c>
      <c r="AG666" s="77">
        <f t="shared" ref="AG666:AG705" si="154">IF($O666="rateio",0,AF666*$O666)</f>
        <v>962330.34234974941</v>
      </c>
      <c r="AI666" s="2">
        <f t="shared" ref="AI666:AI705" si="155">N666+U666</f>
        <v>970750.0152595503</v>
      </c>
      <c r="AJ666" s="77">
        <f t="shared" ref="AJ666:AJ705" si="156">IF($O666="rateio",0,AI666*$O666)</f>
        <v>970750.0152595503</v>
      </c>
    </row>
    <row r="667" spans="1:36" x14ac:dyDescent="0.2">
      <c r="A667" s="72">
        <v>2</v>
      </c>
      <c r="B667" s="1" t="s">
        <v>65</v>
      </c>
      <c r="C667" s="1" t="str">
        <f>VLOOKUP(B667,Valores!$A$2:$F$300,5,FALSE)</f>
        <v>unid.</v>
      </c>
      <c r="D667" s="1">
        <v>1</v>
      </c>
      <c r="E667" s="63">
        <f>Entrada!$J$29*VLOOKUP($E665,Regional!$A$2:$B$7,2,FALSE)</f>
        <v>326044.64537558553</v>
      </c>
      <c r="F667" s="2">
        <f>Entrada!$J$29*VLOOKUP($F665,Regional!$A$2:$B$7,2,FALSE)</f>
        <v>313357.08090368623</v>
      </c>
      <c r="G667" s="2">
        <f>Entrada!$J$29*VLOOKUP($G665,Regional!$A$2:$B$7,2,FALSE)</f>
        <v>330713.92671676679</v>
      </c>
      <c r="H667" s="2">
        <f>Entrada!$J$29*VLOOKUP($H665,Regional!$A$2:$B$7,2,FALSE)</f>
        <v>323887.11537655699</v>
      </c>
      <c r="I667" s="76">
        <f>Entrada!$J$29*VLOOKUP($I665,Regional!$A$2:$B$7,2,FALSE)</f>
        <v>326720.8861215497</v>
      </c>
      <c r="J667" s="63">
        <f t="shared" si="146"/>
        <v>326044.64537558553</v>
      </c>
      <c r="K667" s="2">
        <f t="shared" si="146"/>
        <v>313357.08090368623</v>
      </c>
      <c r="L667" s="2">
        <f t="shared" si="146"/>
        <v>330713.92671676679</v>
      </c>
      <c r="M667" s="2">
        <f t="shared" si="146"/>
        <v>323887.11537655699</v>
      </c>
      <c r="N667" s="76">
        <f t="shared" si="146"/>
        <v>326720.8861215497</v>
      </c>
      <c r="O667" s="1">
        <f>VLOOKUP(B667,Valores!$A$2:$P$300,14,FALSE)</f>
        <v>1</v>
      </c>
      <c r="P667" s="1">
        <f>VLOOKUP(B667,Valores!$A$2:$P$300,15,FALSE)</f>
        <v>3.3300000000000003E-2</v>
      </c>
      <c r="Q667" s="72">
        <f t="shared" ref="Q667:U705" si="157">IF($P667="UAR",J667*Q$665,0)</f>
        <v>0</v>
      </c>
      <c r="R667" s="72">
        <f t="shared" si="147"/>
        <v>0</v>
      </c>
      <c r="S667" s="72">
        <f t="shared" si="147"/>
        <v>0</v>
      </c>
      <c r="T667" s="72">
        <f t="shared" si="147"/>
        <v>0</v>
      </c>
      <c r="U667" s="72">
        <f t="shared" si="147"/>
        <v>0</v>
      </c>
      <c r="W667" s="2">
        <f t="shared" si="148"/>
        <v>326044.64537558553</v>
      </c>
      <c r="X667" s="1">
        <f t="shared" ref="X667:X705" si="158">IF(O667="rateio",0,W667*$O667)</f>
        <v>326044.64537558553</v>
      </c>
      <c r="Z667" s="2">
        <f t="shared" si="149"/>
        <v>313357.08090368623</v>
      </c>
      <c r="AA667" s="77">
        <f t="shared" si="150"/>
        <v>313357.08090368623</v>
      </c>
      <c r="AC667" s="2">
        <f t="shared" si="151"/>
        <v>330713.92671676679</v>
      </c>
      <c r="AD667" s="77">
        <f t="shared" si="152"/>
        <v>330713.92671676679</v>
      </c>
      <c r="AF667" s="2">
        <f t="shared" si="153"/>
        <v>323887.11537655699</v>
      </c>
      <c r="AG667" s="77">
        <f t="shared" si="154"/>
        <v>323887.11537655699</v>
      </c>
      <c r="AI667" s="2">
        <f t="shared" si="155"/>
        <v>326720.8861215497</v>
      </c>
      <c r="AJ667" s="77">
        <f t="shared" si="156"/>
        <v>326720.8861215497</v>
      </c>
    </row>
    <row r="668" spans="1:36" x14ac:dyDescent="0.2">
      <c r="A668" s="72">
        <v>3</v>
      </c>
      <c r="B668" s="1" t="s">
        <v>64</v>
      </c>
      <c r="C668" s="1" t="str">
        <f>VLOOKUP(B668,Valores!$A$2:$F$300,5,FALSE)</f>
        <v>unid.</v>
      </c>
      <c r="D668" s="1">
        <v>2</v>
      </c>
      <c r="E668" s="63">
        <f>Entrada!$J$28*VLOOKUP($E665,Regional!$A$2:$B$7,2,FALSE)</f>
        <v>224970.80530915406</v>
      </c>
      <c r="F668" s="2">
        <f>Entrada!$J$28*VLOOKUP($F665,Regional!$A$2:$B$7,2,FALSE)</f>
        <v>216216.38582354353</v>
      </c>
      <c r="G668" s="2">
        <f>Entrada!$J$28*VLOOKUP($G665,Regional!$A$2:$B$7,2,FALSE)</f>
        <v>228192.60943456911</v>
      </c>
      <c r="H668" s="2">
        <f>Entrada!$J$28*VLOOKUP($H665,Regional!$A$2:$B$7,2,FALSE)</f>
        <v>223482.10960982437</v>
      </c>
      <c r="I668" s="76">
        <f>Entrada!$J$28*VLOOKUP($I665,Regional!$A$2:$B$7,2,FALSE)</f>
        <v>225437.41142386934</v>
      </c>
      <c r="J668" s="63">
        <f t="shared" si="146"/>
        <v>449941.61061830813</v>
      </c>
      <c r="K668" s="2">
        <f t="shared" si="146"/>
        <v>432432.77164708707</v>
      </c>
      <c r="L668" s="2">
        <f t="shared" si="146"/>
        <v>456385.21886913822</v>
      </c>
      <c r="M668" s="2">
        <f t="shared" si="146"/>
        <v>446964.21921964874</v>
      </c>
      <c r="N668" s="76">
        <f t="shared" si="146"/>
        <v>450874.82284773869</v>
      </c>
      <c r="O668" s="1">
        <f>VLOOKUP(B668,Valores!$A$2:$P$300,14,FALSE)</f>
        <v>1</v>
      </c>
      <c r="P668" s="1">
        <f>VLOOKUP(B668,Valores!$A$2:$P$300,15,FALSE)</f>
        <v>3.3300000000000003E-2</v>
      </c>
      <c r="Q668" s="72">
        <f t="shared" si="157"/>
        <v>0</v>
      </c>
      <c r="R668" s="72">
        <f t="shared" si="147"/>
        <v>0</v>
      </c>
      <c r="S668" s="72">
        <f t="shared" si="147"/>
        <v>0</v>
      </c>
      <c r="T668" s="72">
        <f t="shared" si="147"/>
        <v>0</v>
      </c>
      <c r="U668" s="72">
        <f t="shared" si="147"/>
        <v>0</v>
      </c>
      <c r="W668" s="2">
        <f t="shared" si="148"/>
        <v>449941.61061830813</v>
      </c>
      <c r="X668" s="1">
        <f t="shared" si="158"/>
        <v>449941.61061830813</v>
      </c>
      <c r="Z668" s="2">
        <f t="shared" si="149"/>
        <v>432432.77164708707</v>
      </c>
      <c r="AA668" s="77">
        <f t="shared" si="150"/>
        <v>432432.77164708707</v>
      </c>
      <c r="AC668" s="2">
        <f t="shared" si="151"/>
        <v>456385.21886913822</v>
      </c>
      <c r="AD668" s="77">
        <f t="shared" si="152"/>
        <v>456385.21886913822</v>
      </c>
      <c r="AF668" s="2">
        <f t="shared" si="153"/>
        <v>446964.21921964874</v>
      </c>
      <c r="AG668" s="77">
        <f t="shared" si="154"/>
        <v>446964.21921964874</v>
      </c>
      <c r="AI668" s="2">
        <f t="shared" si="155"/>
        <v>450874.82284773869</v>
      </c>
      <c r="AJ668" s="77">
        <f t="shared" si="156"/>
        <v>450874.82284773869</v>
      </c>
    </row>
    <row r="669" spans="1:36" x14ac:dyDescent="0.2">
      <c r="A669" s="72">
        <v>4</v>
      </c>
      <c r="B669" s="1" t="s">
        <v>67</v>
      </c>
      <c r="C669" s="1" t="str">
        <f>VLOOKUP(B669,Valores!$A$2:$F$300,5,FALSE)</f>
        <v>unid.</v>
      </c>
      <c r="D669" s="1">
        <v>3</v>
      </c>
      <c r="E669" s="63">
        <f>Entrada!$J$31*VLOOKUP($E665,Regional!$A$2:$B$7,2,FALSE)</f>
        <v>123135.60126896932</v>
      </c>
      <c r="F669" s="2">
        <f>Entrada!$J$31*VLOOKUP($F665,Regional!$A$2:$B$7,2,FALSE)</f>
        <v>118343.95416773732</v>
      </c>
      <c r="G669" s="2">
        <f>Entrada!$J$31*VLOOKUP($G665,Regional!$A$2:$B$7,2,FALSE)</f>
        <v>124899.02469454962</v>
      </c>
      <c r="H669" s="2">
        <f>Entrada!$J$31*VLOOKUP($H665,Regional!$A$2:$B$7,2,FALSE)</f>
        <v>122320.77803094256</v>
      </c>
      <c r="I669" s="76">
        <f>Entrada!$J$31*VLOOKUP($I665,Regional!$A$2:$B$7,2,FALSE)</f>
        <v>123390.9936271568</v>
      </c>
      <c r="J669" s="63">
        <f t="shared" si="146"/>
        <v>369406.80380690796</v>
      </c>
      <c r="K669" s="2">
        <f t="shared" si="146"/>
        <v>355031.86250321195</v>
      </c>
      <c r="L669" s="2">
        <f t="shared" si="146"/>
        <v>374697.07408364885</v>
      </c>
      <c r="M669" s="2">
        <f t="shared" si="146"/>
        <v>366962.33409282769</v>
      </c>
      <c r="N669" s="76">
        <f t="shared" si="146"/>
        <v>370172.98088147037</v>
      </c>
      <c r="O669" s="1">
        <f>VLOOKUP(B669,Valores!$A$2:$P$300,14,FALSE)</f>
        <v>1</v>
      </c>
      <c r="P669" s="1">
        <f>VLOOKUP(B669,Valores!$A$2:$P$300,15,FALSE)</f>
        <v>3.3300000000000003E-2</v>
      </c>
      <c r="Q669" s="72">
        <f t="shared" si="157"/>
        <v>0</v>
      </c>
      <c r="R669" s="72">
        <f t="shared" si="147"/>
        <v>0</v>
      </c>
      <c r="S669" s="72">
        <f t="shared" si="147"/>
        <v>0</v>
      </c>
      <c r="T669" s="72">
        <f t="shared" si="147"/>
        <v>0</v>
      </c>
      <c r="U669" s="72">
        <f t="shared" si="147"/>
        <v>0</v>
      </c>
      <c r="W669" s="2">
        <f t="shared" si="148"/>
        <v>369406.80380690796</v>
      </c>
      <c r="X669" s="1">
        <f t="shared" si="158"/>
        <v>369406.80380690796</v>
      </c>
      <c r="Z669" s="2">
        <f t="shared" si="149"/>
        <v>355031.86250321195</v>
      </c>
      <c r="AA669" s="77">
        <f t="shared" si="150"/>
        <v>355031.86250321195</v>
      </c>
      <c r="AC669" s="2">
        <f t="shared" si="151"/>
        <v>374697.07408364885</v>
      </c>
      <c r="AD669" s="77">
        <f t="shared" si="152"/>
        <v>374697.07408364885</v>
      </c>
      <c r="AF669" s="2">
        <f t="shared" si="153"/>
        <v>366962.33409282769</v>
      </c>
      <c r="AG669" s="77">
        <f t="shared" si="154"/>
        <v>366962.33409282769</v>
      </c>
      <c r="AI669" s="2">
        <f t="shared" si="155"/>
        <v>370172.98088147037</v>
      </c>
      <c r="AJ669" s="77">
        <f t="shared" si="156"/>
        <v>370172.98088147037</v>
      </c>
    </row>
    <row r="670" spans="1:36" x14ac:dyDescent="0.2">
      <c r="A670" s="72">
        <v>5</v>
      </c>
      <c r="B670" s="1" t="s">
        <v>66</v>
      </c>
      <c r="C670" s="1" t="str">
        <f>VLOOKUP(B670,Valores!$A$2:$F$300,5,FALSE)</f>
        <v>unid.</v>
      </c>
      <c r="D670" s="1">
        <v>0</v>
      </c>
      <c r="E670" s="63">
        <f>Entrada!$J$30*VLOOKUP($E665,Regional!$A$2:$B$7,2,FALSE)</f>
        <v>112793.45382723065</v>
      </c>
      <c r="F670" s="2">
        <f>Entrada!$J$30*VLOOKUP($F665,Regional!$A$2:$B$7,2,FALSE)</f>
        <v>108404.25671039817</v>
      </c>
      <c r="G670" s="2">
        <f>Entrada!$J$30*VLOOKUP($G665,Regional!$A$2:$B$7,2,FALSE)</f>
        <v>114408.76748697864</v>
      </c>
      <c r="H670" s="2">
        <f>Entrada!$J$30*VLOOKUP($H665,Regional!$A$2:$B$7,2,FALSE)</f>
        <v>112047.06751548503</v>
      </c>
      <c r="I670" s="76">
        <f>Entrada!$J$30*VLOOKUP($I665,Regional!$A$2:$B$7,2,FALSE)</f>
        <v>113027.39580553898</v>
      </c>
      <c r="J670" s="63">
        <f t="shared" si="146"/>
        <v>0</v>
      </c>
      <c r="K670" s="2">
        <f t="shared" si="146"/>
        <v>0</v>
      </c>
      <c r="L670" s="2">
        <f t="shared" si="146"/>
        <v>0</v>
      </c>
      <c r="M670" s="2">
        <f t="shared" si="146"/>
        <v>0</v>
      </c>
      <c r="N670" s="76">
        <f t="shared" si="146"/>
        <v>0</v>
      </c>
      <c r="O670" s="1">
        <f>VLOOKUP(B670,Valores!$A$2:$P$300,14,FALSE)</f>
        <v>1</v>
      </c>
      <c r="P670" s="1">
        <f>VLOOKUP(B670,Valores!$A$2:$P$300,15,FALSE)</f>
        <v>3.3300000000000003E-2</v>
      </c>
      <c r="Q670" s="72">
        <f t="shared" si="157"/>
        <v>0</v>
      </c>
      <c r="R670" s="72">
        <f t="shared" si="147"/>
        <v>0</v>
      </c>
      <c r="S670" s="72">
        <f t="shared" si="147"/>
        <v>0</v>
      </c>
      <c r="T670" s="72">
        <f t="shared" si="147"/>
        <v>0</v>
      </c>
      <c r="U670" s="72">
        <f t="shared" si="147"/>
        <v>0</v>
      </c>
      <c r="W670" s="2">
        <f t="shared" si="148"/>
        <v>0</v>
      </c>
      <c r="X670" s="1">
        <f t="shared" si="158"/>
        <v>0</v>
      </c>
      <c r="Z670" s="2">
        <f t="shared" si="149"/>
        <v>0</v>
      </c>
      <c r="AA670" s="77">
        <f t="shared" si="150"/>
        <v>0</v>
      </c>
      <c r="AC670" s="2">
        <f t="shared" si="151"/>
        <v>0</v>
      </c>
      <c r="AD670" s="77">
        <f t="shared" si="152"/>
        <v>0</v>
      </c>
      <c r="AF670" s="2">
        <f t="shared" si="153"/>
        <v>0</v>
      </c>
      <c r="AG670" s="77">
        <f t="shared" si="154"/>
        <v>0</v>
      </c>
      <c r="AI670" s="2">
        <f t="shared" si="155"/>
        <v>0</v>
      </c>
      <c r="AJ670" s="77">
        <f t="shared" si="156"/>
        <v>0</v>
      </c>
    </row>
    <row r="671" spans="1:36" x14ac:dyDescent="0.2">
      <c r="A671" s="72">
        <v>6</v>
      </c>
      <c r="B671" s="1" t="s">
        <v>68</v>
      </c>
      <c r="C671" s="1" t="str">
        <f>VLOOKUP(B671,Valores!$A$2:$F$300,5,FALSE)</f>
        <v>unid.</v>
      </c>
      <c r="D671" s="1">
        <v>3</v>
      </c>
      <c r="E671" s="63">
        <f>Entrada!$J$32*VLOOKUP($E665,Regional!$A$2:$B$7,2,FALSE)</f>
        <v>140914.57463994442</v>
      </c>
      <c r="F671" s="2">
        <f>Entrada!$J$32*VLOOKUP($F665,Regional!$A$2:$B$7,2,FALSE)</f>
        <v>135431.08403173325</v>
      </c>
      <c r="G671" s="2">
        <f>Entrada!$J$32*VLOOKUP($G665,Regional!$A$2:$B$7,2,FALSE)</f>
        <v>142932.61052367697</v>
      </c>
      <c r="H671" s="2">
        <f>Entrada!$J$32*VLOOKUP($H665,Regional!$A$2:$B$7,2,FALSE)</f>
        <v>139982.10288677146</v>
      </c>
      <c r="I671" s="76">
        <f>Entrada!$J$32*VLOOKUP($I665,Regional!$A$2:$B$7,2,FALSE)</f>
        <v>141206.8419058643</v>
      </c>
      <c r="J671" s="63">
        <f t="shared" si="146"/>
        <v>422743.72391983325</v>
      </c>
      <c r="K671" s="2">
        <f t="shared" si="146"/>
        <v>406293.25209519977</v>
      </c>
      <c r="L671" s="2">
        <f t="shared" si="146"/>
        <v>428797.8315710309</v>
      </c>
      <c r="M671" s="2">
        <f t="shared" si="146"/>
        <v>419946.30866031442</v>
      </c>
      <c r="N671" s="76">
        <f t="shared" si="146"/>
        <v>423620.52571759291</v>
      </c>
      <c r="O671" s="1">
        <f>VLOOKUP(B671,Valores!$A$2:$P$300,14,FALSE)</f>
        <v>1</v>
      </c>
      <c r="P671" s="1">
        <f>VLOOKUP(B671,Valores!$A$2:$P$300,15,FALSE)</f>
        <v>3.3300000000000003E-2</v>
      </c>
      <c r="Q671" s="72">
        <f t="shared" si="157"/>
        <v>0</v>
      </c>
      <c r="R671" s="72">
        <f t="shared" si="147"/>
        <v>0</v>
      </c>
      <c r="S671" s="72">
        <f t="shared" si="147"/>
        <v>0</v>
      </c>
      <c r="T671" s="72">
        <f t="shared" si="147"/>
        <v>0</v>
      </c>
      <c r="U671" s="72">
        <f t="shared" si="147"/>
        <v>0</v>
      </c>
      <c r="W671" s="2">
        <f t="shared" si="148"/>
        <v>422743.72391983325</v>
      </c>
      <c r="X671" s="1">
        <f t="shared" si="158"/>
        <v>422743.72391983325</v>
      </c>
      <c r="Z671" s="2">
        <f t="shared" si="149"/>
        <v>406293.25209519977</v>
      </c>
      <c r="AA671" s="77">
        <f t="shared" si="150"/>
        <v>406293.25209519977</v>
      </c>
      <c r="AC671" s="2">
        <f t="shared" si="151"/>
        <v>428797.8315710309</v>
      </c>
      <c r="AD671" s="77">
        <f t="shared" si="152"/>
        <v>428797.8315710309</v>
      </c>
      <c r="AF671" s="2">
        <f t="shared" si="153"/>
        <v>419946.30866031442</v>
      </c>
      <c r="AG671" s="77">
        <f t="shared" si="154"/>
        <v>419946.30866031442</v>
      </c>
      <c r="AI671" s="2">
        <f t="shared" si="155"/>
        <v>423620.52571759291</v>
      </c>
      <c r="AJ671" s="77">
        <f t="shared" si="156"/>
        <v>423620.52571759291</v>
      </c>
    </row>
    <row r="672" spans="1:36" x14ac:dyDescent="0.2">
      <c r="A672" s="72">
        <v>7</v>
      </c>
      <c r="B672" s="1" t="s">
        <v>69</v>
      </c>
      <c r="C672" s="1" t="str">
        <f>VLOOKUP(B672,Valores!$A$2:$F$300,5,FALSE)</f>
        <v>unid.</v>
      </c>
      <c r="D672" s="1">
        <v>3</v>
      </c>
      <c r="E672" s="63">
        <f>Entrada!$J$33*VLOOKUP($E665,Regional!$A$2:$B$7,2,FALSE)</f>
        <v>71064.189468507888</v>
      </c>
      <c r="F672" s="2">
        <f>Entrada!$J$33*VLOOKUP($F665,Regional!$A$2:$B$7,2,FALSE)</f>
        <v>68298.82742894323</v>
      </c>
      <c r="G672" s="2">
        <f>Entrada!$J$33*VLOOKUP($G665,Regional!$A$2:$B$7,2,FALSE)</f>
        <v>72081.898848550714</v>
      </c>
      <c r="H672" s="2">
        <f>Entrada!$J$33*VLOOKUP($H665,Regional!$A$2:$B$7,2,FALSE)</f>
        <v>70593.937548074304</v>
      </c>
      <c r="I672" s="76">
        <f>Entrada!$J$33*VLOOKUP($I665,Regional!$A$2:$B$7,2,FALSE)</f>
        <v>71211.581861479601</v>
      </c>
      <c r="J672" s="63">
        <f t="shared" si="146"/>
        <v>213192.56840552366</v>
      </c>
      <c r="K672" s="2">
        <f t="shared" si="146"/>
        <v>204896.48228682968</v>
      </c>
      <c r="L672" s="2">
        <f t="shared" si="146"/>
        <v>216245.69654565214</v>
      </c>
      <c r="M672" s="2">
        <f t="shared" si="146"/>
        <v>211781.81264422293</v>
      </c>
      <c r="N672" s="76">
        <f t="shared" si="146"/>
        <v>213634.74558443879</v>
      </c>
      <c r="O672" s="1">
        <f>VLOOKUP(B672,Valores!$A$2:$P$300,14,FALSE)</f>
        <v>1</v>
      </c>
      <c r="P672" s="1">
        <f>VLOOKUP(B672,Valores!$A$2:$P$300,15,FALSE)</f>
        <v>4.1700000000000001E-2</v>
      </c>
      <c r="Q672" s="72">
        <f t="shared" si="157"/>
        <v>0</v>
      </c>
      <c r="R672" s="72">
        <f t="shared" si="147"/>
        <v>0</v>
      </c>
      <c r="S672" s="72">
        <f t="shared" si="147"/>
        <v>0</v>
      </c>
      <c r="T672" s="72">
        <f t="shared" si="147"/>
        <v>0</v>
      </c>
      <c r="U672" s="72">
        <f t="shared" si="147"/>
        <v>0</v>
      </c>
      <c r="W672" s="2">
        <f t="shared" si="148"/>
        <v>213192.56840552366</v>
      </c>
      <c r="X672" s="1">
        <f t="shared" si="158"/>
        <v>213192.56840552366</v>
      </c>
      <c r="Z672" s="2">
        <f t="shared" si="149"/>
        <v>204896.48228682968</v>
      </c>
      <c r="AA672" s="77">
        <f t="shared" si="150"/>
        <v>204896.48228682968</v>
      </c>
      <c r="AC672" s="2">
        <f t="shared" si="151"/>
        <v>216245.69654565214</v>
      </c>
      <c r="AD672" s="77">
        <f t="shared" si="152"/>
        <v>216245.69654565214</v>
      </c>
      <c r="AF672" s="2">
        <f t="shared" si="153"/>
        <v>211781.81264422293</v>
      </c>
      <c r="AG672" s="77">
        <f t="shared" si="154"/>
        <v>211781.81264422293</v>
      </c>
      <c r="AI672" s="2">
        <f t="shared" si="155"/>
        <v>213634.74558443879</v>
      </c>
      <c r="AJ672" s="77">
        <f t="shared" si="156"/>
        <v>213634.74558443879</v>
      </c>
    </row>
    <row r="673" spans="1:36" x14ac:dyDescent="0.2">
      <c r="A673" s="72">
        <v>8</v>
      </c>
      <c r="B673" s="1" t="s">
        <v>244</v>
      </c>
      <c r="C673" s="1" t="str">
        <f>VLOOKUP(B673,Valores!$A$2:$F$300,5,FALSE)</f>
        <v>unid.</v>
      </c>
      <c r="D673" s="1">
        <v>1</v>
      </c>
      <c r="E673" s="63">
        <f>VLOOKUP($B673,Valores!$A$2:$G$300,6,FALSE)*VLOOKUP(VLOOKUP($B673,Indices_Poder!$B$5:$E$250,3,FALSE),Indices_Poder!$G$6:$N$27,4,FALSE)*VLOOKUP($E$665,Regional!$A$2:$B$7,2,FALSE)</f>
        <v>80659.303656178556</v>
      </c>
      <c r="F673" s="2">
        <f>VLOOKUP($B673,Valores!$A$2:$G$300,6,FALSE)*VLOOKUP(VLOOKUP($B673,Indices_Poder!$B$5:$E$250,3,FALSE),Indices_Poder!$G$6:$N$27,4,FALSE)*VLOOKUP($F$665,Regional!$A$2:$B$7,2,FALSE)</f>
        <v>77520.561370693686</v>
      </c>
      <c r="G673" s="2">
        <f>VLOOKUP($B673,Valores!$A$2:$G$300,6,FALSE)*VLOOKUP(VLOOKUP($B673,Indices_Poder!$B$5:$E$250,3,FALSE),Indices_Poder!$G$6:$N$27,4,FALSE)*VLOOKUP($G$665,Regional!$A$2:$B$7,2,FALSE)</f>
        <v>81814.424548044815</v>
      </c>
      <c r="H673" s="2">
        <f>VLOOKUP($B673,Valores!$A$2:$G$300,6,FALSE)*VLOOKUP(VLOOKUP($B673,Indices_Poder!$B$5:$E$250,3,FALSE),Indices_Poder!$G$6:$N$27,4,FALSE)*VLOOKUP($H$665,Regional!$A$2:$B$7,2,FALSE)</f>
        <v>80125.55814062657</v>
      </c>
      <c r="I673" s="76">
        <f>VLOOKUP($B673,Valores!$A$2:$G$300,6,FALSE)*VLOOKUP(VLOOKUP($B673,Indices_Poder!$B$5:$E$250,3,FALSE),Indices_Poder!$G$6:$N$27,4,FALSE)*VLOOKUP($I$665,Regional!$A$2:$B$7,2,FALSE)</f>
        <v>80826.597026724703</v>
      </c>
      <c r="J673" s="63">
        <f t="shared" si="146"/>
        <v>80659.303656178556</v>
      </c>
      <c r="K673" s="2">
        <f t="shared" si="146"/>
        <v>77520.561370693686</v>
      </c>
      <c r="L673" s="2">
        <f t="shared" si="146"/>
        <v>81814.424548044815</v>
      </c>
      <c r="M673" s="2">
        <f t="shared" si="146"/>
        <v>80125.55814062657</v>
      </c>
      <c r="N673" s="76">
        <f t="shared" si="146"/>
        <v>80826.597026724703</v>
      </c>
      <c r="O673" s="1">
        <f>VLOOKUP(B673,Valores!$A$2:$P$300,14,FALSE)</f>
        <v>1</v>
      </c>
      <c r="P673" s="1">
        <f>VLOOKUP(B673,Valores!$A$2:$P$300,15,FALSE)</f>
        <v>0.05</v>
      </c>
      <c r="Q673" s="72">
        <f t="shared" si="157"/>
        <v>0</v>
      </c>
      <c r="R673" s="72">
        <f t="shared" si="147"/>
        <v>0</v>
      </c>
      <c r="S673" s="72">
        <f t="shared" si="147"/>
        <v>0</v>
      </c>
      <c r="T673" s="72">
        <f t="shared" si="147"/>
        <v>0</v>
      </c>
      <c r="U673" s="72">
        <f t="shared" si="147"/>
        <v>0</v>
      </c>
      <c r="W673" s="2">
        <f t="shared" si="148"/>
        <v>80659.303656178556</v>
      </c>
      <c r="X673" s="1">
        <f t="shared" si="158"/>
        <v>80659.303656178556</v>
      </c>
      <c r="Z673" s="2">
        <f t="shared" si="149"/>
        <v>77520.561370693686</v>
      </c>
      <c r="AA673" s="77">
        <f t="shared" si="150"/>
        <v>77520.561370693686</v>
      </c>
      <c r="AC673" s="2">
        <f t="shared" si="151"/>
        <v>81814.424548044815</v>
      </c>
      <c r="AD673" s="77">
        <f t="shared" si="152"/>
        <v>81814.424548044815</v>
      </c>
      <c r="AF673" s="2">
        <f t="shared" si="153"/>
        <v>80125.55814062657</v>
      </c>
      <c r="AG673" s="77">
        <f t="shared" si="154"/>
        <v>80125.55814062657</v>
      </c>
      <c r="AI673" s="2">
        <f t="shared" si="155"/>
        <v>80826.597026724703</v>
      </c>
      <c r="AJ673" s="77">
        <f t="shared" si="156"/>
        <v>80826.597026724703</v>
      </c>
    </row>
    <row r="674" spans="1:36" x14ac:dyDescent="0.2">
      <c r="A674" s="72">
        <v>9</v>
      </c>
      <c r="B674" s="1" t="s">
        <v>76</v>
      </c>
      <c r="C674" s="1" t="str">
        <f>VLOOKUP(B674,Valores!$A$2:$F$300,5,FALSE)</f>
        <v>kg</v>
      </c>
      <c r="D674" s="1">
        <v>2000</v>
      </c>
      <c r="E674" s="63">
        <f>VLOOKUP($B674,Valores!$A$2:$G$300,6,FALSE)*VLOOKUP(VLOOKUP($B674,Indices_Poder!$B$5:$E$250,3,FALSE),Indices_Poder!$G$6:$N$27,4,FALSE)*VLOOKUP($E$665,Regional!$A$2:$B$7,2,FALSE)</f>
        <v>134.45374607862703</v>
      </c>
      <c r="F674" s="2">
        <f>VLOOKUP($B674,Valores!$A$2:$G$300,6,FALSE)*VLOOKUP(VLOOKUP($B674,Indices_Poder!$B$5:$E$250,3,FALSE),Indices_Poder!$G$6:$N$27,4,FALSE)*VLOOKUP($F$665,Regional!$A$2:$B$7,2,FALSE)</f>
        <v>129.22166944109824</v>
      </c>
      <c r="G674" s="2">
        <f>VLOOKUP($B674,Valores!$A$2:$G$300,6,FALSE)*VLOOKUP(VLOOKUP($B674,Indices_Poder!$B$5:$E$250,3,FALSE),Indices_Poder!$G$6:$N$27,4,FALSE)*VLOOKUP($G$665,Regional!$A$2:$B$7,2,FALSE)</f>
        <v>136.37925651629627</v>
      </c>
      <c r="H674" s="2">
        <f>VLOOKUP($B674,Valores!$A$2:$G$300,6,FALSE)*VLOOKUP(VLOOKUP($B674,Indices_Poder!$B$5:$E$250,3,FALSE),Indices_Poder!$G$6:$N$27,4,FALSE)*VLOOKUP($H$665,Regional!$A$2:$B$7,2,FALSE)</f>
        <v>133.56402746260059</v>
      </c>
      <c r="I674" s="76">
        <f>VLOOKUP($B674,Valores!$A$2:$G$300,6,FALSE)*VLOOKUP(VLOOKUP($B674,Indices_Poder!$B$5:$E$250,3,FALSE),Indices_Poder!$G$6:$N$27,4,FALSE)*VLOOKUP($I$665,Regional!$A$2:$B$7,2,FALSE)</f>
        <v>134.73261310753085</v>
      </c>
      <c r="J674" s="63">
        <f t="shared" si="146"/>
        <v>268907.49215725408</v>
      </c>
      <c r="K674" s="2">
        <f t="shared" si="146"/>
        <v>258443.33888219649</v>
      </c>
      <c r="L674" s="2">
        <f t="shared" si="146"/>
        <v>272758.51303259254</v>
      </c>
      <c r="M674" s="2">
        <f t="shared" si="146"/>
        <v>267128.05492520117</v>
      </c>
      <c r="N674" s="76">
        <f t="shared" si="146"/>
        <v>269465.22621506173</v>
      </c>
      <c r="O674" s="1">
        <f>VLOOKUP(B674,Valores!$A$2:$P$300,14,FALSE)</f>
        <v>1</v>
      </c>
      <c r="P674" s="1">
        <f>VLOOKUP(B674,Valores!$A$2:$P$300,15,FALSE)</f>
        <v>2.5000000000000001E-2</v>
      </c>
      <c r="Q674" s="72">
        <f t="shared" si="157"/>
        <v>0</v>
      </c>
      <c r="R674" s="72">
        <f t="shared" si="147"/>
        <v>0</v>
      </c>
      <c r="S674" s="72">
        <f t="shared" si="147"/>
        <v>0</v>
      </c>
      <c r="T674" s="72">
        <f t="shared" si="147"/>
        <v>0</v>
      </c>
      <c r="U674" s="72">
        <f t="shared" si="147"/>
        <v>0</v>
      </c>
      <c r="W674" s="2">
        <f t="shared" si="148"/>
        <v>268907.49215725408</v>
      </c>
      <c r="X674" s="1">
        <f t="shared" si="158"/>
        <v>268907.49215725408</v>
      </c>
      <c r="Z674" s="2">
        <f t="shared" si="149"/>
        <v>258443.33888219649</v>
      </c>
      <c r="AA674" s="77">
        <f t="shared" si="150"/>
        <v>258443.33888219649</v>
      </c>
      <c r="AC674" s="2">
        <f t="shared" si="151"/>
        <v>272758.51303259254</v>
      </c>
      <c r="AD674" s="77">
        <f t="shared" si="152"/>
        <v>272758.51303259254</v>
      </c>
      <c r="AF674" s="2">
        <f t="shared" si="153"/>
        <v>267128.05492520117</v>
      </c>
      <c r="AG674" s="77">
        <f t="shared" si="154"/>
        <v>267128.05492520117</v>
      </c>
      <c r="AI674" s="2">
        <f t="shared" si="155"/>
        <v>269465.22621506173</v>
      </c>
      <c r="AJ674" s="77">
        <f t="shared" si="156"/>
        <v>269465.22621506173</v>
      </c>
    </row>
    <row r="675" spans="1:36" x14ac:dyDescent="0.2">
      <c r="A675" s="72">
        <v>10</v>
      </c>
      <c r="B675" s="1" t="s">
        <v>77</v>
      </c>
      <c r="C675" s="1" t="str">
        <f>VLOOKUP(B675,Valores!$A$2:$F$300,5,FALSE)</f>
        <v>unid.</v>
      </c>
      <c r="D675" s="1">
        <v>102</v>
      </c>
      <c r="E675" s="63">
        <f>VLOOKUP($B675,Valores!$A$2:$G$300,6,FALSE)*VLOOKUP(VLOOKUP($B675,Indices_Poder!$B$5:$E$250,3,FALSE),Indices_Poder!$G$6:$N$27,4,FALSE)*VLOOKUP($E$665,Regional!$A$2:$B$7,2,FALSE)</f>
        <v>322.80981771947944</v>
      </c>
      <c r="F675" s="2">
        <f>VLOOKUP($B675,Valores!$A$2:$G$300,6,FALSE)*VLOOKUP(VLOOKUP($B675,Indices_Poder!$B$5:$E$250,3,FALSE),Indices_Poder!$G$6:$N$27,4,FALSE)*VLOOKUP($F$665,Regional!$A$2:$B$7,2,FALSE)</f>
        <v>310.24813197316092</v>
      </c>
      <c r="G675" s="2">
        <f>VLOOKUP($B675,Valores!$A$2:$G$300,6,FALSE)*VLOOKUP(VLOOKUP($B675,Indices_Poder!$B$5:$E$250,3,FALSE),Indices_Poder!$G$6:$N$27,4,FALSE)*VLOOKUP($G$665,Regional!$A$2:$B$7,2,FALSE)</f>
        <v>327.43277313373369</v>
      </c>
      <c r="H675" s="2">
        <f>VLOOKUP($B675,Valores!$A$2:$G$300,6,FALSE)*VLOOKUP(VLOOKUP($B675,Indices_Poder!$B$5:$E$250,3,FALSE),Indices_Poder!$G$6:$N$27,4,FALSE)*VLOOKUP($H$665,Regional!$A$2:$B$7,2,FALSE)</f>
        <v>320.67369349358268</v>
      </c>
      <c r="I675" s="76">
        <f>VLOOKUP($B675,Valores!$A$2:$G$300,6,FALSE)*VLOOKUP(VLOOKUP($B675,Indices_Poder!$B$5:$E$250,3,FALSE),Indices_Poder!$G$6:$N$27,4,FALSE)*VLOOKUP($I$665,Regional!$A$2:$B$7,2,FALSE)</f>
        <v>323.47934919326798</v>
      </c>
      <c r="J675" s="63">
        <f t="shared" si="146"/>
        <v>32926.601407386901</v>
      </c>
      <c r="K675" s="2">
        <f t="shared" si="146"/>
        <v>31645.309461262415</v>
      </c>
      <c r="L675" s="2">
        <f t="shared" si="146"/>
        <v>33398.142859640837</v>
      </c>
      <c r="M675" s="2">
        <f t="shared" si="146"/>
        <v>32708.716736345432</v>
      </c>
      <c r="N675" s="76">
        <f t="shared" si="146"/>
        <v>32994.893617713336</v>
      </c>
      <c r="O675" s="1">
        <f>VLOOKUP(B675,Valores!$A$2:$P$300,14,FALSE)</f>
        <v>1</v>
      </c>
      <c r="P675" s="1">
        <f>VLOOKUP(B675,Valores!$A$2:$P$300,15,FALSE)</f>
        <v>2.5000000000000001E-2</v>
      </c>
      <c r="Q675" s="72">
        <f t="shared" si="157"/>
        <v>0</v>
      </c>
      <c r="R675" s="72">
        <f t="shared" si="147"/>
        <v>0</v>
      </c>
      <c r="S675" s="72">
        <f t="shared" si="147"/>
        <v>0</v>
      </c>
      <c r="T675" s="72">
        <f t="shared" si="147"/>
        <v>0</v>
      </c>
      <c r="U675" s="72">
        <f t="shared" si="147"/>
        <v>0</v>
      </c>
      <c r="W675" s="2">
        <f t="shared" si="148"/>
        <v>32926.601407386901</v>
      </c>
      <c r="X675" s="1">
        <f t="shared" si="158"/>
        <v>32926.601407386901</v>
      </c>
      <c r="Z675" s="2">
        <f t="shared" si="149"/>
        <v>31645.309461262415</v>
      </c>
      <c r="AA675" s="77">
        <f t="shared" si="150"/>
        <v>31645.309461262415</v>
      </c>
      <c r="AC675" s="2">
        <f t="shared" si="151"/>
        <v>33398.142859640837</v>
      </c>
      <c r="AD675" s="77">
        <f t="shared" si="152"/>
        <v>33398.142859640837</v>
      </c>
      <c r="AF675" s="2">
        <f t="shared" si="153"/>
        <v>32708.716736345432</v>
      </c>
      <c r="AG675" s="77">
        <f t="shared" si="154"/>
        <v>32708.716736345432</v>
      </c>
      <c r="AI675" s="2">
        <f t="shared" si="155"/>
        <v>32994.893617713336</v>
      </c>
      <c r="AJ675" s="77">
        <f t="shared" si="156"/>
        <v>32994.893617713336</v>
      </c>
    </row>
    <row r="676" spans="1:36" x14ac:dyDescent="0.2">
      <c r="A676" s="72">
        <v>11</v>
      </c>
      <c r="B676" s="1" t="s">
        <v>160</v>
      </c>
      <c r="C676" s="1" t="str">
        <f>VLOOKUP(B676,Valores!$A$2:$F$300,5,FALSE)</f>
        <v>m</v>
      </c>
      <c r="D676" s="1">
        <v>13142</v>
      </c>
      <c r="E676" s="63">
        <f>VLOOKUP($B676,Valores!$A$2:$G$300,6,FALSE)*VLOOKUP(VLOOKUP($B676,Indices_Poder!$B$5:$E$250,3,FALSE),Indices_Poder!$G$6:$N$27,4,FALSE)*VLOOKUP($E$665,Regional!$A$2:$B$7,2,FALSE)</f>
        <v>83.974855888348671</v>
      </c>
      <c r="F676" s="2">
        <f>VLOOKUP($B676,Valores!$A$2:$G$300,6,FALSE)*VLOOKUP(VLOOKUP($B676,Indices_Poder!$B$5:$E$250,3,FALSE),Indices_Poder!$G$6:$N$27,4,FALSE)*VLOOKUP($F$665,Regional!$A$2:$B$7,2,FALSE)</f>
        <v>80.707093595014413</v>
      </c>
      <c r="G676" s="2">
        <f>VLOOKUP($B676,Valores!$A$2:$G$300,6,FALSE)*VLOOKUP(VLOOKUP($B676,Indices_Poder!$B$5:$E$250,3,FALSE),Indices_Poder!$G$6:$N$27,4,FALSE)*VLOOKUP($G$665,Regional!$A$2:$B$7,2,FALSE)</f>
        <v>85.177458762799091</v>
      </c>
      <c r="H676" s="2">
        <f>VLOOKUP($B676,Valores!$A$2:$G$300,6,FALSE)*VLOOKUP(VLOOKUP($B676,Indices_Poder!$B$5:$E$250,3,FALSE),Indices_Poder!$G$6:$N$27,4,FALSE)*VLOOKUP($H$665,Regional!$A$2:$B$7,2,FALSE)</f>
        <v>83.419170422223303</v>
      </c>
      <c r="I676" s="76">
        <f>VLOOKUP($B676,Valores!$A$2:$G$300,6,FALSE)*VLOOKUP(VLOOKUP($B676,Indices_Poder!$B$5:$E$250,3,FALSE),Indices_Poder!$G$6:$N$27,4,FALSE)*VLOOKUP($I$665,Regional!$A$2:$B$7,2,FALSE)</f>
        <v>84.149025959820804</v>
      </c>
      <c r="J676" s="63">
        <f t="shared" si="146"/>
        <v>1103597.5560846783</v>
      </c>
      <c r="K676" s="2">
        <f t="shared" si="146"/>
        <v>1060652.6240256794</v>
      </c>
      <c r="L676" s="2">
        <f t="shared" si="146"/>
        <v>1119402.1630607056</v>
      </c>
      <c r="M676" s="2">
        <f t="shared" si="146"/>
        <v>1096294.7376888588</v>
      </c>
      <c r="N676" s="76">
        <f t="shared" si="146"/>
        <v>1105886.499163965</v>
      </c>
      <c r="O676" s="1">
        <f>VLOOKUP(B676,Valores!$A$2:$P$300,14,FALSE)</f>
        <v>1</v>
      </c>
      <c r="P676" s="1" t="str">
        <f>VLOOKUP(B676,Valores!$A$2:$P$300,15,FALSE)</f>
        <v>Rateio</v>
      </c>
      <c r="Q676" s="72">
        <f t="shared" si="157"/>
        <v>0</v>
      </c>
      <c r="R676" s="72">
        <f t="shared" si="147"/>
        <v>0</v>
      </c>
      <c r="S676" s="72">
        <f t="shared" si="147"/>
        <v>0</v>
      </c>
      <c r="T676" s="72">
        <f t="shared" si="147"/>
        <v>0</v>
      </c>
      <c r="U676" s="72">
        <f t="shared" si="147"/>
        <v>0</v>
      </c>
      <c r="W676" s="2">
        <f t="shared" si="148"/>
        <v>1103597.5560846783</v>
      </c>
      <c r="X676" s="1">
        <f t="shared" si="158"/>
        <v>1103597.5560846783</v>
      </c>
      <c r="Z676" s="2">
        <f t="shared" si="149"/>
        <v>1060652.6240256794</v>
      </c>
      <c r="AA676" s="77">
        <f t="shared" si="150"/>
        <v>1060652.6240256794</v>
      </c>
      <c r="AC676" s="2">
        <f t="shared" si="151"/>
        <v>1119402.1630607056</v>
      </c>
      <c r="AD676" s="77">
        <f t="shared" si="152"/>
        <v>1119402.1630607056</v>
      </c>
      <c r="AF676" s="2">
        <f t="shared" si="153"/>
        <v>1096294.7376888588</v>
      </c>
      <c r="AG676" s="77">
        <f t="shared" si="154"/>
        <v>1096294.7376888588</v>
      </c>
      <c r="AI676" s="2">
        <f t="shared" si="155"/>
        <v>1105886.499163965</v>
      </c>
      <c r="AJ676" s="77">
        <f t="shared" si="156"/>
        <v>1105886.499163965</v>
      </c>
    </row>
    <row r="677" spans="1:36" x14ac:dyDescent="0.2">
      <c r="A677" s="72">
        <v>12</v>
      </c>
      <c r="B677" s="1" t="s">
        <v>83</v>
      </c>
      <c r="C677" s="1" t="str">
        <f>VLOOKUP(B677,Valores!$A$2:$F$300,5,FALSE)</f>
        <v>kg</v>
      </c>
      <c r="D677" s="1">
        <v>1560</v>
      </c>
      <c r="E677" s="63">
        <f>VLOOKUP($B677,Valores!$A$2:$G$300,6,FALSE)*VLOOKUP(VLOOKUP($B677,Indices_Poder!$B$5:$E$250,3,FALSE),Indices_Poder!$G$6:$N$27,4,FALSE)*VLOOKUP($E$665,Regional!$A$2:$B$7,2,FALSE)</f>
        <v>91.826445229007192</v>
      </c>
      <c r="F677" s="2">
        <f>VLOOKUP($B677,Valores!$A$2:$G$300,6,FALSE)*VLOOKUP(VLOOKUP($B677,Indices_Poder!$B$5:$E$250,3,FALSE),Indices_Poder!$G$6:$N$27,4,FALSE)*VLOOKUP($F$665,Regional!$A$2:$B$7,2,FALSE)</f>
        <v>88.253149483799405</v>
      </c>
      <c r="G677" s="2">
        <f>VLOOKUP($B677,Valores!$A$2:$G$300,6,FALSE)*VLOOKUP(VLOOKUP($B677,Indices_Poder!$B$5:$E$250,3,FALSE),Indices_Poder!$G$6:$N$27,4,FALSE)*VLOOKUP($G$665,Regional!$A$2:$B$7,2,FALSE)</f>
        <v>93.141490617471987</v>
      </c>
      <c r="H677" s="2">
        <f>VLOOKUP($B677,Valores!$A$2:$G$300,6,FALSE)*VLOOKUP(VLOOKUP($B677,Indices_Poder!$B$5:$E$250,3,FALSE),Indices_Poder!$G$6:$N$27,4,FALSE)*VLOOKUP($H$665,Regional!$A$2:$B$7,2,FALSE)</f>
        <v>91.218803566751063</v>
      </c>
      <c r="I677" s="76">
        <f>VLOOKUP($B677,Valores!$A$2:$G$300,6,FALSE)*VLOOKUP(VLOOKUP($B677,Indices_Poder!$B$5:$E$250,3,FALSE),Indices_Poder!$G$6:$N$27,4,FALSE)*VLOOKUP($I$665,Regional!$A$2:$B$7,2,FALSE)</f>
        <v>92.016900078371066</v>
      </c>
      <c r="J677" s="63">
        <f t="shared" si="146"/>
        <v>143249.25455725123</v>
      </c>
      <c r="K677" s="2">
        <f t="shared" si="146"/>
        <v>137674.91319472707</v>
      </c>
      <c r="L677" s="2">
        <f t="shared" si="146"/>
        <v>145300.72536325629</v>
      </c>
      <c r="M677" s="2">
        <f t="shared" si="146"/>
        <v>142301.33356413167</v>
      </c>
      <c r="N677" s="76">
        <f t="shared" si="146"/>
        <v>143546.36412225885</v>
      </c>
      <c r="O677" s="1">
        <f>VLOOKUP(B677,Valores!$A$2:$P$300,14,FALSE)</f>
        <v>1</v>
      </c>
      <c r="P677" s="1">
        <f>VLOOKUP(B677,Valores!$A$2:$P$300,15,FALSE)</f>
        <v>3.1300000000000001E-2</v>
      </c>
      <c r="Q677" s="72">
        <f t="shared" si="157"/>
        <v>0</v>
      </c>
      <c r="R677" s="72">
        <f t="shared" si="147"/>
        <v>0</v>
      </c>
      <c r="S677" s="72">
        <f t="shared" si="147"/>
        <v>0</v>
      </c>
      <c r="T677" s="72">
        <f t="shared" si="147"/>
        <v>0</v>
      </c>
      <c r="U677" s="72">
        <f t="shared" si="147"/>
        <v>0</v>
      </c>
      <c r="W677" s="2">
        <f t="shared" si="148"/>
        <v>143249.25455725123</v>
      </c>
      <c r="X677" s="1">
        <f t="shared" si="158"/>
        <v>143249.25455725123</v>
      </c>
      <c r="Z677" s="2">
        <f t="shared" si="149"/>
        <v>137674.91319472707</v>
      </c>
      <c r="AA677" s="77">
        <f t="shared" si="150"/>
        <v>137674.91319472707</v>
      </c>
      <c r="AC677" s="2">
        <f t="shared" si="151"/>
        <v>145300.72536325629</v>
      </c>
      <c r="AD677" s="77">
        <f t="shared" si="152"/>
        <v>145300.72536325629</v>
      </c>
      <c r="AF677" s="2">
        <f t="shared" si="153"/>
        <v>142301.33356413167</v>
      </c>
      <c r="AG677" s="77">
        <f t="shared" si="154"/>
        <v>142301.33356413167</v>
      </c>
      <c r="AI677" s="2">
        <f t="shared" si="155"/>
        <v>143546.36412225885</v>
      </c>
      <c r="AJ677" s="77">
        <f t="shared" si="156"/>
        <v>143546.36412225885</v>
      </c>
    </row>
    <row r="678" spans="1:36" x14ac:dyDescent="0.2">
      <c r="A678" s="72">
        <v>13</v>
      </c>
      <c r="B678" s="1" t="s">
        <v>129</v>
      </c>
      <c r="C678" s="1" t="str">
        <f>VLOOKUP(B678,Valores!$A$2:$F$300,5,FALSE)</f>
        <v>kg</v>
      </c>
      <c r="D678" s="1">
        <v>3120</v>
      </c>
      <c r="E678" s="63">
        <f>VLOOKUP($B678,Valores!$A$2:$G$300,6,FALSE)*VLOOKUP(VLOOKUP($B678,Indices_Poder!$B$5:$E$250,3,FALSE),Indices_Poder!$G$6:$N$27,4,FALSE)*VLOOKUP($E$665,Regional!$A$2:$B$7,2,FALSE)</f>
        <v>91.826445229007192</v>
      </c>
      <c r="F678" s="2">
        <f>VLOOKUP($B678,Valores!$A$2:$G$300,6,FALSE)*VLOOKUP(VLOOKUP($B678,Indices_Poder!$B$5:$E$250,3,FALSE),Indices_Poder!$G$6:$N$27,4,FALSE)*VLOOKUP($F$665,Regional!$A$2:$B$7,2,FALSE)</f>
        <v>88.253149483799405</v>
      </c>
      <c r="G678" s="2">
        <f>VLOOKUP($B678,Valores!$A$2:$G$300,6,FALSE)*VLOOKUP(VLOOKUP($B678,Indices_Poder!$B$5:$E$250,3,FALSE),Indices_Poder!$G$6:$N$27,4,FALSE)*VLOOKUP($G$665,Regional!$A$2:$B$7,2,FALSE)</f>
        <v>93.141490617471987</v>
      </c>
      <c r="H678" s="2">
        <f>VLOOKUP($B678,Valores!$A$2:$G$300,6,FALSE)*VLOOKUP(VLOOKUP($B678,Indices_Poder!$B$5:$E$250,3,FALSE),Indices_Poder!$G$6:$N$27,4,FALSE)*VLOOKUP($H$665,Regional!$A$2:$B$7,2,FALSE)</f>
        <v>91.218803566751063</v>
      </c>
      <c r="I678" s="76">
        <f>VLOOKUP($B678,Valores!$A$2:$G$300,6,FALSE)*VLOOKUP(VLOOKUP($B678,Indices_Poder!$B$5:$E$250,3,FALSE),Indices_Poder!$G$6:$N$27,4,FALSE)*VLOOKUP($I$665,Regional!$A$2:$B$7,2,FALSE)</f>
        <v>92.016900078371066</v>
      </c>
      <c r="J678" s="63">
        <f t="shared" si="146"/>
        <v>286498.50911450246</v>
      </c>
      <c r="K678" s="2">
        <f t="shared" si="146"/>
        <v>275349.82638945413</v>
      </c>
      <c r="L678" s="2">
        <f t="shared" si="146"/>
        <v>290601.45072651259</v>
      </c>
      <c r="M678" s="2">
        <f t="shared" si="146"/>
        <v>284602.66712826333</v>
      </c>
      <c r="N678" s="76">
        <f t="shared" si="146"/>
        <v>287092.7282445177</v>
      </c>
      <c r="O678" s="1">
        <f>VLOOKUP(B678,Valores!$A$2:$P$300,14,FALSE)</f>
        <v>1</v>
      </c>
      <c r="P678" s="1">
        <f>VLOOKUP(B678,Valores!$A$2:$P$300,15,FALSE)</f>
        <v>3.1300000000000001E-2</v>
      </c>
      <c r="Q678" s="72">
        <f t="shared" si="157"/>
        <v>0</v>
      </c>
      <c r="R678" s="72">
        <f t="shared" si="147"/>
        <v>0</v>
      </c>
      <c r="S678" s="72">
        <f t="shared" si="147"/>
        <v>0</v>
      </c>
      <c r="T678" s="72">
        <f t="shared" si="147"/>
        <v>0</v>
      </c>
      <c r="U678" s="72">
        <f t="shared" si="147"/>
        <v>0</v>
      </c>
      <c r="W678" s="2">
        <f t="shared" si="148"/>
        <v>286498.50911450246</v>
      </c>
      <c r="X678" s="1">
        <f t="shared" si="158"/>
        <v>286498.50911450246</v>
      </c>
      <c r="Z678" s="2">
        <f t="shared" si="149"/>
        <v>275349.82638945413</v>
      </c>
      <c r="AA678" s="77">
        <f t="shared" si="150"/>
        <v>275349.82638945413</v>
      </c>
      <c r="AC678" s="2">
        <f t="shared" si="151"/>
        <v>290601.45072651259</v>
      </c>
      <c r="AD678" s="77">
        <f t="shared" si="152"/>
        <v>290601.45072651259</v>
      </c>
      <c r="AF678" s="2">
        <f t="shared" si="153"/>
        <v>284602.66712826333</v>
      </c>
      <c r="AG678" s="77">
        <f t="shared" si="154"/>
        <v>284602.66712826333</v>
      </c>
      <c r="AI678" s="2">
        <f t="shared" si="155"/>
        <v>287092.7282445177</v>
      </c>
      <c r="AJ678" s="77">
        <f t="shared" si="156"/>
        <v>287092.7282445177</v>
      </c>
    </row>
    <row r="679" spans="1:36" x14ac:dyDescent="0.2">
      <c r="A679" s="72">
        <v>14</v>
      </c>
      <c r="B679" s="1" t="s">
        <v>130</v>
      </c>
      <c r="C679" s="1" t="str">
        <f>VLOOKUP(B679,Valores!$A$2:$F$300,5,FALSE)</f>
        <v>kg</v>
      </c>
      <c r="D679" s="1">
        <v>780</v>
      </c>
      <c r="E679" s="63">
        <f>VLOOKUP($B679,Valores!$A$2:$G$300,6,FALSE)*VLOOKUP(VLOOKUP($B679,Indices_Poder!$B$5:$E$250,3,FALSE),Indices_Poder!$G$6:$N$27,4,FALSE)*VLOOKUP($E$665,Regional!$A$2:$B$7,2,FALSE)</f>
        <v>91.826445229007192</v>
      </c>
      <c r="F679" s="2">
        <f>VLOOKUP($B679,Valores!$A$2:$G$300,6,FALSE)*VLOOKUP(VLOOKUP($B679,Indices_Poder!$B$5:$E$250,3,FALSE),Indices_Poder!$G$6:$N$27,4,FALSE)*VLOOKUP($F$665,Regional!$A$2:$B$7,2,FALSE)</f>
        <v>88.253149483799405</v>
      </c>
      <c r="G679" s="2">
        <f>VLOOKUP($B679,Valores!$A$2:$G$300,6,FALSE)*VLOOKUP(VLOOKUP($B679,Indices_Poder!$B$5:$E$250,3,FALSE),Indices_Poder!$G$6:$N$27,4,FALSE)*VLOOKUP($G$665,Regional!$A$2:$B$7,2,FALSE)</f>
        <v>93.141490617471987</v>
      </c>
      <c r="H679" s="2">
        <f>VLOOKUP($B679,Valores!$A$2:$G$300,6,FALSE)*VLOOKUP(VLOOKUP($B679,Indices_Poder!$B$5:$E$250,3,FALSE),Indices_Poder!$G$6:$N$27,4,FALSE)*VLOOKUP($H$665,Regional!$A$2:$B$7,2,FALSE)</f>
        <v>91.218803566751063</v>
      </c>
      <c r="I679" s="76">
        <f>VLOOKUP($B679,Valores!$A$2:$G$300,6,FALSE)*VLOOKUP(VLOOKUP($B679,Indices_Poder!$B$5:$E$250,3,FALSE),Indices_Poder!$G$6:$N$27,4,FALSE)*VLOOKUP($I$665,Regional!$A$2:$B$7,2,FALSE)</f>
        <v>92.016900078371066</v>
      </c>
      <c r="J679" s="63">
        <f t="shared" si="146"/>
        <v>71624.627278625616</v>
      </c>
      <c r="K679" s="2">
        <f t="shared" si="146"/>
        <v>68837.456597363533</v>
      </c>
      <c r="L679" s="2">
        <f t="shared" si="146"/>
        <v>72650.362681628147</v>
      </c>
      <c r="M679" s="2">
        <f t="shared" si="146"/>
        <v>71150.666782065833</v>
      </c>
      <c r="N679" s="76">
        <f t="shared" si="146"/>
        <v>71773.182061129424</v>
      </c>
      <c r="O679" s="1">
        <f>VLOOKUP(B679,Valores!$A$2:$P$300,14,FALSE)</f>
        <v>1</v>
      </c>
      <c r="P679" s="1">
        <f>VLOOKUP(B679,Valores!$A$2:$P$300,15,FALSE)</f>
        <v>3.1300000000000001E-2</v>
      </c>
      <c r="Q679" s="72">
        <f t="shared" si="157"/>
        <v>0</v>
      </c>
      <c r="R679" s="72">
        <f t="shared" si="147"/>
        <v>0</v>
      </c>
      <c r="S679" s="72">
        <f t="shared" si="147"/>
        <v>0</v>
      </c>
      <c r="T679" s="72">
        <f t="shared" si="147"/>
        <v>0</v>
      </c>
      <c r="U679" s="72">
        <f t="shared" si="147"/>
        <v>0</v>
      </c>
      <c r="W679" s="2">
        <f t="shared" si="148"/>
        <v>71624.627278625616</v>
      </c>
      <c r="X679" s="1">
        <f t="shared" si="158"/>
        <v>71624.627278625616</v>
      </c>
      <c r="Z679" s="2">
        <f t="shared" si="149"/>
        <v>68837.456597363533</v>
      </c>
      <c r="AA679" s="77">
        <f t="shared" si="150"/>
        <v>68837.456597363533</v>
      </c>
      <c r="AC679" s="2">
        <f t="shared" si="151"/>
        <v>72650.362681628147</v>
      </c>
      <c r="AD679" s="77">
        <f t="shared" si="152"/>
        <v>72650.362681628147</v>
      </c>
      <c r="AF679" s="2">
        <f t="shared" si="153"/>
        <v>71150.666782065833</v>
      </c>
      <c r="AG679" s="77">
        <f t="shared" si="154"/>
        <v>71150.666782065833</v>
      </c>
      <c r="AI679" s="2">
        <f t="shared" si="155"/>
        <v>71773.182061129424</v>
      </c>
      <c r="AJ679" s="77">
        <f t="shared" si="156"/>
        <v>71773.182061129424</v>
      </c>
    </row>
    <row r="680" spans="1:36" x14ac:dyDescent="0.2">
      <c r="A680" s="72">
        <v>15</v>
      </c>
      <c r="B680" s="1" t="s">
        <v>131</v>
      </c>
      <c r="C680" s="1" t="str">
        <f>VLOOKUP(B680,Valores!$A$2:$F$300,5,FALSE)</f>
        <v>kg</v>
      </c>
      <c r="D680" s="1">
        <v>780</v>
      </c>
      <c r="E680" s="63">
        <f>VLOOKUP($B680,Valores!$A$2:$G$300,6,FALSE)*VLOOKUP(VLOOKUP($B680,Indices_Poder!$B$5:$E$250,3,FALSE),Indices_Poder!$G$6:$N$27,4,FALSE)*VLOOKUP($E$665,Regional!$A$2:$B$7,2,FALSE)</f>
        <v>91.826445229007192</v>
      </c>
      <c r="F680" s="2">
        <f>VLOOKUP($B680,Valores!$A$2:$G$300,6,FALSE)*VLOOKUP(VLOOKUP($B680,Indices_Poder!$B$5:$E$250,3,FALSE),Indices_Poder!$G$6:$N$27,4,FALSE)*VLOOKUP($F$665,Regional!$A$2:$B$7,2,FALSE)</f>
        <v>88.253149483799405</v>
      </c>
      <c r="G680" s="2">
        <f>VLOOKUP($B680,Valores!$A$2:$G$300,6,FALSE)*VLOOKUP(VLOOKUP($B680,Indices_Poder!$B$5:$E$250,3,FALSE),Indices_Poder!$G$6:$N$27,4,FALSE)*VLOOKUP($G$665,Regional!$A$2:$B$7,2,FALSE)</f>
        <v>93.141490617471987</v>
      </c>
      <c r="H680" s="2">
        <f>VLOOKUP($B680,Valores!$A$2:$G$300,6,FALSE)*VLOOKUP(VLOOKUP($B680,Indices_Poder!$B$5:$E$250,3,FALSE),Indices_Poder!$G$6:$N$27,4,FALSE)*VLOOKUP($H$665,Regional!$A$2:$B$7,2,FALSE)</f>
        <v>91.218803566751063</v>
      </c>
      <c r="I680" s="76">
        <f>VLOOKUP($B680,Valores!$A$2:$G$300,6,FALSE)*VLOOKUP(VLOOKUP($B680,Indices_Poder!$B$5:$E$250,3,FALSE),Indices_Poder!$G$6:$N$27,4,FALSE)*VLOOKUP($I$665,Regional!$A$2:$B$7,2,FALSE)</f>
        <v>92.016900078371066</v>
      </c>
      <c r="J680" s="63">
        <f t="shared" si="146"/>
        <v>71624.627278625616</v>
      </c>
      <c r="K680" s="2">
        <f t="shared" si="146"/>
        <v>68837.456597363533</v>
      </c>
      <c r="L680" s="2">
        <f t="shared" si="146"/>
        <v>72650.362681628147</v>
      </c>
      <c r="M680" s="2">
        <f t="shared" si="146"/>
        <v>71150.666782065833</v>
      </c>
      <c r="N680" s="76">
        <f t="shared" si="146"/>
        <v>71773.182061129424</v>
      </c>
      <c r="O680" s="1">
        <f>VLOOKUP(B680,Valores!$A$2:$P$300,14,FALSE)</f>
        <v>1</v>
      </c>
      <c r="P680" s="1">
        <f>VLOOKUP(B680,Valores!$A$2:$P$300,15,FALSE)</f>
        <v>3.1300000000000001E-2</v>
      </c>
      <c r="Q680" s="72">
        <f t="shared" si="157"/>
        <v>0</v>
      </c>
      <c r="R680" s="72">
        <f t="shared" si="147"/>
        <v>0</v>
      </c>
      <c r="S680" s="72">
        <f t="shared" si="147"/>
        <v>0</v>
      </c>
      <c r="T680" s="72">
        <f t="shared" si="147"/>
        <v>0</v>
      </c>
      <c r="U680" s="72">
        <f t="shared" si="147"/>
        <v>0</v>
      </c>
      <c r="W680" s="2">
        <f t="shared" si="148"/>
        <v>71624.627278625616</v>
      </c>
      <c r="X680" s="1">
        <f t="shared" si="158"/>
        <v>71624.627278625616</v>
      </c>
      <c r="Z680" s="2">
        <f t="shared" si="149"/>
        <v>68837.456597363533</v>
      </c>
      <c r="AA680" s="77">
        <f t="shared" si="150"/>
        <v>68837.456597363533</v>
      </c>
      <c r="AC680" s="2">
        <f t="shared" si="151"/>
        <v>72650.362681628147</v>
      </c>
      <c r="AD680" s="77">
        <f t="shared" si="152"/>
        <v>72650.362681628147</v>
      </c>
      <c r="AF680" s="2">
        <f t="shared" si="153"/>
        <v>71150.666782065833</v>
      </c>
      <c r="AG680" s="77">
        <f t="shared" si="154"/>
        <v>71150.666782065833</v>
      </c>
      <c r="AI680" s="2">
        <f t="shared" si="155"/>
        <v>71773.182061129424</v>
      </c>
      <c r="AJ680" s="77">
        <f t="shared" si="156"/>
        <v>71773.182061129424</v>
      </c>
    </row>
    <row r="681" spans="1:36" x14ac:dyDescent="0.2">
      <c r="A681" s="72">
        <v>16</v>
      </c>
      <c r="B681" s="1" t="s">
        <v>84</v>
      </c>
      <c r="C681" s="1" t="str">
        <f>VLOOKUP(B681,Valores!$A$2:$F$300,5,FALSE)</f>
        <v>kg</v>
      </c>
      <c r="D681" s="1">
        <v>780</v>
      </c>
      <c r="E681" s="63">
        <f>VLOOKUP($B681,Valores!$A$2:$G$300,6,FALSE)*VLOOKUP(VLOOKUP($B681,Indices_Poder!$B$5:$E$250,3,FALSE),Indices_Poder!$G$6:$N$27,4,FALSE)*VLOOKUP($E$665,Regional!$A$2:$B$7,2,FALSE)</f>
        <v>91.826445229007192</v>
      </c>
      <c r="F681" s="2">
        <f>VLOOKUP($B681,Valores!$A$2:$G$300,6,FALSE)*VLOOKUP(VLOOKUP($B681,Indices_Poder!$B$5:$E$250,3,FALSE),Indices_Poder!$G$6:$N$27,4,FALSE)*VLOOKUP($F$665,Regional!$A$2:$B$7,2,FALSE)</f>
        <v>88.253149483799405</v>
      </c>
      <c r="G681" s="2">
        <f>VLOOKUP($B681,Valores!$A$2:$G$300,6,FALSE)*VLOOKUP(VLOOKUP($B681,Indices_Poder!$B$5:$E$250,3,FALSE),Indices_Poder!$G$6:$N$27,4,FALSE)*VLOOKUP($G$665,Regional!$A$2:$B$7,2,FALSE)</f>
        <v>93.141490617471987</v>
      </c>
      <c r="H681" s="2">
        <f>VLOOKUP($B681,Valores!$A$2:$G$300,6,FALSE)*VLOOKUP(VLOOKUP($B681,Indices_Poder!$B$5:$E$250,3,FALSE),Indices_Poder!$G$6:$N$27,4,FALSE)*VLOOKUP($H$665,Regional!$A$2:$B$7,2,FALSE)</f>
        <v>91.218803566751063</v>
      </c>
      <c r="I681" s="76">
        <f>VLOOKUP($B681,Valores!$A$2:$G$300,6,FALSE)*VLOOKUP(VLOOKUP($B681,Indices_Poder!$B$5:$E$250,3,FALSE),Indices_Poder!$G$6:$N$27,4,FALSE)*VLOOKUP($I$665,Regional!$A$2:$B$7,2,FALSE)</f>
        <v>92.016900078371066</v>
      </c>
      <c r="J681" s="63">
        <f t="shared" si="146"/>
        <v>71624.627278625616</v>
      </c>
      <c r="K681" s="2">
        <f t="shared" si="146"/>
        <v>68837.456597363533</v>
      </c>
      <c r="L681" s="2">
        <f t="shared" si="146"/>
        <v>72650.362681628147</v>
      </c>
      <c r="M681" s="2">
        <f t="shared" si="146"/>
        <v>71150.666782065833</v>
      </c>
      <c r="N681" s="76">
        <f t="shared" si="146"/>
        <v>71773.182061129424</v>
      </c>
      <c r="O681" s="1">
        <f>VLOOKUP(B681,Valores!$A$2:$P$300,14,FALSE)</f>
        <v>1</v>
      </c>
      <c r="P681" s="1">
        <f>VLOOKUP(B681,Valores!$A$2:$P$300,15,FALSE)</f>
        <v>3.1300000000000001E-2</v>
      </c>
      <c r="Q681" s="72">
        <f t="shared" si="157"/>
        <v>0</v>
      </c>
      <c r="R681" s="72">
        <f t="shared" si="147"/>
        <v>0</v>
      </c>
      <c r="S681" s="72">
        <f t="shared" si="147"/>
        <v>0</v>
      </c>
      <c r="T681" s="72">
        <f t="shared" si="147"/>
        <v>0</v>
      </c>
      <c r="U681" s="72">
        <f t="shared" si="147"/>
        <v>0</v>
      </c>
      <c r="W681" s="2">
        <f t="shared" si="148"/>
        <v>71624.627278625616</v>
      </c>
      <c r="X681" s="1">
        <f t="shared" si="158"/>
        <v>71624.627278625616</v>
      </c>
      <c r="Z681" s="2">
        <f t="shared" si="149"/>
        <v>68837.456597363533</v>
      </c>
      <c r="AA681" s="77">
        <f t="shared" si="150"/>
        <v>68837.456597363533</v>
      </c>
      <c r="AC681" s="2">
        <f t="shared" si="151"/>
        <v>72650.362681628147</v>
      </c>
      <c r="AD681" s="77">
        <f t="shared" si="152"/>
        <v>72650.362681628147</v>
      </c>
      <c r="AF681" s="2">
        <f t="shared" si="153"/>
        <v>71150.666782065833</v>
      </c>
      <c r="AG681" s="77">
        <f t="shared" si="154"/>
        <v>71150.666782065833</v>
      </c>
      <c r="AI681" s="2">
        <f t="shared" si="155"/>
        <v>71773.182061129424</v>
      </c>
      <c r="AJ681" s="77">
        <f t="shared" si="156"/>
        <v>71773.182061129424</v>
      </c>
    </row>
    <row r="682" spans="1:36" x14ac:dyDescent="0.2">
      <c r="A682" s="72">
        <v>17</v>
      </c>
      <c r="B682" s="1" t="s">
        <v>85</v>
      </c>
      <c r="C682" s="1" t="str">
        <f>VLOOKUP(B682,Valores!$A$2:$F$300,5,FALSE)</f>
        <v>kg</v>
      </c>
      <c r="D682" s="1">
        <v>780</v>
      </c>
      <c r="E682" s="63">
        <f>VLOOKUP($B682,Valores!$A$2:$G$300,6,FALSE)*VLOOKUP(VLOOKUP($B682,Indices_Poder!$B$5:$E$250,3,FALSE),Indices_Poder!$G$6:$N$27,4,FALSE)*VLOOKUP($E$665,Regional!$A$2:$B$7,2,FALSE)</f>
        <v>91.826445229007192</v>
      </c>
      <c r="F682" s="2">
        <f>VLOOKUP($B682,Valores!$A$2:$G$300,6,FALSE)*VLOOKUP(VLOOKUP($B682,Indices_Poder!$B$5:$E$250,3,FALSE),Indices_Poder!$G$6:$N$27,4,FALSE)*VLOOKUP($F$665,Regional!$A$2:$B$7,2,FALSE)</f>
        <v>88.253149483799405</v>
      </c>
      <c r="G682" s="2">
        <f>VLOOKUP($B682,Valores!$A$2:$G$300,6,FALSE)*VLOOKUP(VLOOKUP($B682,Indices_Poder!$B$5:$E$250,3,FALSE),Indices_Poder!$G$6:$N$27,4,FALSE)*VLOOKUP($G$665,Regional!$A$2:$B$7,2,FALSE)</f>
        <v>93.141490617471987</v>
      </c>
      <c r="H682" s="2">
        <f>VLOOKUP($B682,Valores!$A$2:$G$300,6,FALSE)*VLOOKUP(VLOOKUP($B682,Indices_Poder!$B$5:$E$250,3,FALSE),Indices_Poder!$G$6:$N$27,4,FALSE)*VLOOKUP($H$665,Regional!$A$2:$B$7,2,FALSE)</f>
        <v>91.218803566751063</v>
      </c>
      <c r="I682" s="76">
        <f>VLOOKUP($B682,Valores!$A$2:$G$300,6,FALSE)*VLOOKUP(VLOOKUP($B682,Indices_Poder!$B$5:$E$250,3,FALSE),Indices_Poder!$G$6:$N$27,4,FALSE)*VLOOKUP($I$665,Regional!$A$2:$B$7,2,FALSE)</f>
        <v>92.016900078371066</v>
      </c>
      <c r="J682" s="63">
        <f t="shared" si="146"/>
        <v>71624.627278625616</v>
      </c>
      <c r="K682" s="2">
        <f t="shared" si="146"/>
        <v>68837.456597363533</v>
      </c>
      <c r="L682" s="2">
        <f t="shared" si="146"/>
        <v>72650.362681628147</v>
      </c>
      <c r="M682" s="2">
        <f t="shared" si="146"/>
        <v>71150.666782065833</v>
      </c>
      <c r="N682" s="76">
        <f t="shared" si="146"/>
        <v>71773.182061129424</v>
      </c>
      <c r="O682" s="1">
        <f>VLOOKUP(B682,Valores!$A$2:$P$300,14,FALSE)</f>
        <v>1</v>
      </c>
      <c r="P682" s="1">
        <f>VLOOKUP(B682,Valores!$A$2:$P$300,15,FALSE)</f>
        <v>3.1300000000000001E-2</v>
      </c>
      <c r="Q682" s="72">
        <f t="shared" si="157"/>
        <v>0</v>
      </c>
      <c r="R682" s="72">
        <f t="shared" si="157"/>
        <v>0</v>
      </c>
      <c r="S682" s="72">
        <f t="shared" si="157"/>
        <v>0</v>
      </c>
      <c r="T682" s="72">
        <f t="shared" si="157"/>
        <v>0</v>
      </c>
      <c r="U682" s="72">
        <f t="shared" si="157"/>
        <v>0</v>
      </c>
      <c r="W682" s="2">
        <f t="shared" si="148"/>
        <v>71624.627278625616</v>
      </c>
      <c r="X682" s="1">
        <f t="shared" si="158"/>
        <v>71624.627278625616</v>
      </c>
      <c r="Z682" s="2">
        <f t="shared" si="149"/>
        <v>68837.456597363533</v>
      </c>
      <c r="AA682" s="77">
        <f t="shared" si="150"/>
        <v>68837.456597363533</v>
      </c>
      <c r="AC682" s="2">
        <f t="shared" si="151"/>
        <v>72650.362681628147</v>
      </c>
      <c r="AD682" s="77">
        <f t="shared" si="152"/>
        <v>72650.362681628147</v>
      </c>
      <c r="AF682" s="2">
        <f t="shared" si="153"/>
        <v>71150.666782065833</v>
      </c>
      <c r="AG682" s="77">
        <f t="shared" si="154"/>
        <v>71150.666782065833</v>
      </c>
      <c r="AI682" s="2">
        <f t="shared" si="155"/>
        <v>71773.182061129424</v>
      </c>
      <c r="AJ682" s="77">
        <f t="shared" si="156"/>
        <v>71773.182061129424</v>
      </c>
    </row>
    <row r="683" spans="1:36" x14ac:dyDescent="0.2">
      <c r="A683" s="72">
        <v>18</v>
      </c>
      <c r="B683" s="1" t="s">
        <v>240</v>
      </c>
      <c r="C683" s="1" t="str">
        <f>VLOOKUP(B683,Valores!$A$2:$F$300,5,FALSE)</f>
        <v>kg</v>
      </c>
      <c r="D683" s="1">
        <v>10000</v>
      </c>
      <c r="E683" s="63">
        <f>VLOOKUP($B683,Valores!$A$2:$G$300,6,FALSE)*VLOOKUP(VLOOKUP($B683,Indices_Poder!$B$5:$E$250,3,FALSE),Indices_Poder!$G$6:$N$27,4,FALSE)*VLOOKUP($E$665,Regional!$A$2:$B$7,2,FALSE)</f>
        <v>91.826445229007192</v>
      </c>
      <c r="F683" s="2">
        <f>VLOOKUP($B683,Valores!$A$2:$G$300,6,FALSE)*VLOOKUP(VLOOKUP($B683,Indices_Poder!$B$5:$E$250,3,FALSE),Indices_Poder!$G$6:$N$27,4,FALSE)*VLOOKUP($F$665,Regional!$A$2:$B$7,2,FALSE)</f>
        <v>88.253149483799405</v>
      </c>
      <c r="G683" s="2">
        <f>VLOOKUP($B683,Valores!$A$2:$G$300,6,FALSE)*VLOOKUP(VLOOKUP($B683,Indices_Poder!$B$5:$E$250,3,FALSE),Indices_Poder!$G$6:$N$27,4,FALSE)*VLOOKUP($G$665,Regional!$A$2:$B$7,2,FALSE)</f>
        <v>93.141490617471987</v>
      </c>
      <c r="H683" s="2">
        <f>VLOOKUP($B683,Valores!$A$2:$G$300,6,FALSE)*VLOOKUP(VLOOKUP($B683,Indices_Poder!$B$5:$E$250,3,FALSE),Indices_Poder!$G$6:$N$27,4,FALSE)*VLOOKUP($H$665,Regional!$A$2:$B$7,2,FALSE)</f>
        <v>91.218803566751063</v>
      </c>
      <c r="I683" s="76">
        <f>VLOOKUP($B683,Valores!$A$2:$G$300,6,FALSE)*VLOOKUP(VLOOKUP($B683,Indices_Poder!$B$5:$E$250,3,FALSE),Indices_Poder!$G$6:$N$27,4,FALSE)*VLOOKUP($I$665,Regional!$A$2:$B$7,2,FALSE)</f>
        <v>92.016900078371066</v>
      </c>
      <c r="J683" s="63">
        <f t="shared" si="146"/>
        <v>918264.45229007187</v>
      </c>
      <c r="K683" s="2">
        <f t="shared" si="146"/>
        <v>882531.49483799399</v>
      </c>
      <c r="L683" s="2">
        <f t="shared" si="146"/>
        <v>931414.90617471992</v>
      </c>
      <c r="M683" s="2">
        <f t="shared" si="146"/>
        <v>912188.03566751059</v>
      </c>
      <c r="N683" s="76">
        <f t="shared" si="146"/>
        <v>920169.00078371062</v>
      </c>
      <c r="O683" s="1">
        <f>VLOOKUP(B683,Valores!$A$2:$P$300,14,FALSE)</f>
        <v>1</v>
      </c>
      <c r="P683" s="1">
        <f>VLOOKUP(B683,Valores!$A$2:$P$300,15,FALSE)</f>
        <v>3.1300000000000001E-2</v>
      </c>
      <c r="Q683" s="72">
        <f t="shared" si="157"/>
        <v>0</v>
      </c>
      <c r="R683" s="72">
        <f t="shared" si="157"/>
        <v>0</v>
      </c>
      <c r="S683" s="72">
        <f t="shared" si="157"/>
        <v>0</v>
      </c>
      <c r="T683" s="72">
        <f t="shared" si="157"/>
        <v>0</v>
      </c>
      <c r="U683" s="72">
        <f t="shared" si="157"/>
        <v>0</v>
      </c>
      <c r="W683" s="2">
        <f t="shared" si="148"/>
        <v>918264.45229007187</v>
      </c>
      <c r="X683" s="1">
        <f t="shared" si="158"/>
        <v>918264.45229007187</v>
      </c>
      <c r="Z683" s="2">
        <f t="shared" si="149"/>
        <v>882531.49483799399</v>
      </c>
      <c r="AA683" s="77">
        <f t="shared" si="150"/>
        <v>882531.49483799399</v>
      </c>
      <c r="AC683" s="2">
        <f t="shared" si="151"/>
        <v>931414.90617471992</v>
      </c>
      <c r="AD683" s="77">
        <f t="shared" si="152"/>
        <v>931414.90617471992</v>
      </c>
      <c r="AF683" s="2">
        <f t="shared" si="153"/>
        <v>912188.03566751059</v>
      </c>
      <c r="AG683" s="77">
        <f t="shared" si="154"/>
        <v>912188.03566751059</v>
      </c>
      <c r="AI683" s="2">
        <f t="shared" si="155"/>
        <v>920169.00078371062</v>
      </c>
      <c r="AJ683" s="77">
        <f t="shared" si="156"/>
        <v>920169.00078371062</v>
      </c>
    </row>
    <row r="684" spans="1:36" x14ac:dyDescent="0.2">
      <c r="A684" s="72">
        <v>19</v>
      </c>
      <c r="B684" s="1" t="s">
        <v>87</v>
      </c>
      <c r="C684" s="1" t="str">
        <f>VLOOKUP(B684,Valores!$A$2:$F$300,5,FALSE)</f>
        <v>unid.</v>
      </c>
      <c r="D684" s="1">
        <v>3</v>
      </c>
      <c r="E684" s="63">
        <f>VLOOKUP($B684,Valores!$A$2:$G$300,6,FALSE)*VLOOKUP(VLOOKUP($B684,Indices_Poder!$B$5:$E$250,3,FALSE),Indices_Poder!$G$6:$N$27,4,FALSE)*VLOOKUP($E$665,Regional!$A$2:$B$7,2,FALSE)</f>
        <v>2636.6773863428548</v>
      </c>
      <c r="F684" s="2">
        <f>VLOOKUP($B684,Valores!$A$2:$G$300,6,FALSE)*VLOOKUP(VLOOKUP($B684,Indices_Poder!$B$5:$E$250,3,FALSE),Indices_Poder!$G$6:$N$27,4,FALSE)*VLOOKUP($F$665,Regional!$A$2:$B$7,2,FALSE)</f>
        <v>2534.0748292841795</v>
      </c>
      <c r="G684" s="2">
        <f>VLOOKUP($B684,Valores!$A$2:$G$300,6,FALSE)*VLOOKUP(VLOOKUP($B684,Indices_Poder!$B$5:$E$250,3,FALSE),Indices_Poder!$G$6:$N$27,4,FALSE)*VLOOKUP($G$665,Regional!$A$2:$B$7,2,FALSE)</f>
        <v>2674.4372106410979</v>
      </c>
      <c r="H684" s="2">
        <f>VLOOKUP($B684,Valores!$A$2:$G$300,6,FALSE)*VLOOKUP(VLOOKUP($B684,Indices_Poder!$B$5:$E$250,3,FALSE),Indices_Poder!$G$6:$N$27,4,FALSE)*VLOOKUP($H$665,Regional!$A$2:$B$7,2,FALSE)</f>
        <v>2619.2297433912527</v>
      </c>
      <c r="I684" s="76">
        <f>VLOOKUP($B684,Valores!$A$2:$G$300,6,FALSE)*VLOOKUP(VLOOKUP($B684,Indices_Poder!$B$5:$E$250,3,FALSE),Indices_Poder!$G$6:$N$27,4,FALSE)*VLOOKUP($I$665,Regional!$A$2:$B$7,2,FALSE)</f>
        <v>2642.1460505515656</v>
      </c>
      <c r="J684" s="63">
        <f t="shared" si="146"/>
        <v>7910.0321590285639</v>
      </c>
      <c r="K684" s="2">
        <f t="shared" si="146"/>
        <v>7602.224487852538</v>
      </c>
      <c r="L684" s="2">
        <f t="shared" si="146"/>
        <v>8023.311631923294</v>
      </c>
      <c r="M684" s="2">
        <f t="shared" si="146"/>
        <v>7857.689230173758</v>
      </c>
      <c r="N684" s="76">
        <f t="shared" si="146"/>
        <v>7926.4381516546964</v>
      </c>
      <c r="O684" s="1">
        <f>VLOOKUP(B684,Valores!$A$2:$P$300,14,FALSE)</f>
        <v>1</v>
      </c>
      <c r="P684" s="1">
        <f>VLOOKUP(B684,Valores!$A$2:$P$300,15,FALSE)</f>
        <v>2.7E-2</v>
      </c>
      <c r="Q684" s="72">
        <f t="shared" si="157"/>
        <v>0</v>
      </c>
      <c r="R684" s="72">
        <f t="shared" si="157"/>
        <v>0</v>
      </c>
      <c r="S684" s="72">
        <f t="shared" si="157"/>
        <v>0</v>
      </c>
      <c r="T684" s="72">
        <f t="shared" si="157"/>
        <v>0</v>
      </c>
      <c r="U684" s="72">
        <f t="shared" si="157"/>
        <v>0</v>
      </c>
      <c r="W684" s="2">
        <f t="shared" si="148"/>
        <v>7910.0321590285639</v>
      </c>
      <c r="X684" s="1">
        <f t="shared" si="158"/>
        <v>7910.0321590285639</v>
      </c>
      <c r="Z684" s="2">
        <f t="shared" si="149"/>
        <v>7602.224487852538</v>
      </c>
      <c r="AA684" s="77">
        <f t="shared" si="150"/>
        <v>7602.224487852538</v>
      </c>
      <c r="AC684" s="2">
        <f t="shared" si="151"/>
        <v>8023.311631923294</v>
      </c>
      <c r="AD684" s="77">
        <f t="shared" si="152"/>
        <v>8023.311631923294</v>
      </c>
      <c r="AF684" s="2">
        <f t="shared" si="153"/>
        <v>7857.689230173758</v>
      </c>
      <c r="AG684" s="77">
        <f t="shared" si="154"/>
        <v>7857.689230173758</v>
      </c>
      <c r="AI684" s="2">
        <f t="shared" si="155"/>
        <v>7926.4381516546964</v>
      </c>
      <c r="AJ684" s="77">
        <f t="shared" si="156"/>
        <v>7926.4381516546964</v>
      </c>
    </row>
    <row r="685" spans="1:36" x14ac:dyDescent="0.2">
      <c r="A685" s="72">
        <v>20</v>
      </c>
      <c r="B685" s="1" t="s">
        <v>112</v>
      </c>
      <c r="C685" s="1" t="str">
        <f>VLOOKUP(B685,Valores!$A$2:$F$300,5,FALSE)</f>
        <v>cj</v>
      </c>
      <c r="D685" s="1">
        <v>6</v>
      </c>
      <c r="E685" s="63">
        <f>VLOOKUP($B685,Valores!$A$2:$G$300,6,FALSE)*VLOOKUP(VLOOKUP($B685,Indices_Poder!$B$5:$E$250,3,FALSE),Indices_Poder!$G$6:$N$27,4,FALSE)*VLOOKUP($E$665,Regional!$A$2:$B$7,2,FALSE)</f>
        <v>2071.2179590015344</v>
      </c>
      <c r="F685" s="2">
        <f>VLOOKUP($B685,Valores!$A$2:$G$300,6,FALSE)*VLOOKUP(VLOOKUP($B685,Indices_Poder!$B$5:$E$250,3,FALSE),Indices_Poder!$G$6:$N$27,4,FALSE)*VLOOKUP($F$665,Regional!$A$2:$B$7,2,FALSE)</f>
        <v>1990.6194527450796</v>
      </c>
      <c r="G685" s="2">
        <f>VLOOKUP($B685,Valores!$A$2:$G$300,6,FALSE)*VLOOKUP(VLOOKUP($B685,Indices_Poder!$B$5:$E$250,3,FALSE),Indices_Poder!$G$6:$N$27,4,FALSE)*VLOOKUP($G$665,Regional!$A$2:$B$7,2,FALSE)</f>
        <v>2100.879845821803</v>
      </c>
      <c r="H685" s="2">
        <f>VLOOKUP($B685,Valores!$A$2:$G$300,6,FALSE)*VLOOKUP(VLOOKUP($B685,Indices_Poder!$B$5:$E$250,3,FALSE),Indices_Poder!$G$6:$N$27,4,FALSE)*VLOOKUP($H$665,Regional!$A$2:$B$7,2,FALSE)</f>
        <v>2057.5121216432035</v>
      </c>
      <c r="I685" s="76">
        <f>VLOOKUP($B685,Valores!$A$2:$G$300,6,FALSE)*VLOOKUP(VLOOKUP($B685,Indices_Poder!$B$5:$E$250,3,FALSE),Indices_Poder!$G$6:$N$27,4,FALSE)*VLOOKUP($I$665,Regional!$A$2:$B$7,2,FALSE)</f>
        <v>2075.5138184720558</v>
      </c>
      <c r="J685" s="63">
        <f t="shared" si="146"/>
        <v>12427.307754009205</v>
      </c>
      <c r="K685" s="2">
        <f t="shared" si="146"/>
        <v>11943.716716470477</v>
      </c>
      <c r="L685" s="2">
        <f t="shared" si="146"/>
        <v>12605.279074930819</v>
      </c>
      <c r="M685" s="2">
        <f t="shared" si="146"/>
        <v>12345.072729859221</v>
      </c>
      <c r="N685" s="76">
        <f t="shared" si="146"/>
        <v>12453.082910832334</v>
      </c>
      <c r="O685" s="1">
        <f>VLOOKUP(B685,Valores!$A$2:$P$300,14,FALSE)</f>
        <v>1</v>
      </c>
      <c r="P685" s="1">
        <f>VLOOKUP(B685,Valores!$A$2:$P$300,15,FALSE)</f>
        <v>2.7E-2</v>
      </c>
      <c r="Q685" s="72">
        <f t="shared" si="157"/>
        <v>0</v>
      </c>
      <c r="R685" s="72">
        <f t="shared" si="157"/>
        <v>0</v>
      </c>
      <c r="S685" s="72">
        <f t="shared" si="157"/>
        <v>0</v>
      </c>
      <c r="T685" s="72">
        <f t="shared" si="157"/>
        <v>0</v>
      </c>
      <c r="U685" s="72">
        <f t="shared" si="157"/>
        <v>0</v>
      </c>
      <c r="W685" s="2">
        <f t="shared" si="148"/>
        <v>12427.307754009205</v>
      </c>
      <c r="X685" s="1">
        <f t="shared" si="158"/>
        <v>12427.307754009205</v>
      </c>
      <c r="Z685" s="2">
        <f t="shared" si="149"/>
        <v>11943.716716470477</v>
      </c>
      <c r="AA685" s="77">
        <f t="shared" si="150"/>
        <v>11943.716716470477</v>
      </c>
      <c r="AC685" s="2">
        <f t="shared" si="151"/>
        <v>12605.279074930819</v>
      </c>
      <c r="AD685" s="77">
        <f t="shared" si="152"/>
        <v>12605.279074930819</v>
      </c>
      <c r="AF685" s="2">
        <f t="shared" si="153"/>
        <v>12345.072729859221</v>
      </c>
      <c r="AG685" s="77">
        <f t="shared" si="154"/>
        <v>12345.072729859221</v>
      </c>
      <c r="AI685" s="2">
        <f t="shared" si="155"/>
        <v>12453.082910832334</v>
      </c>
      <c r="AJ685" s="77">
        <f t="shared" si="156"/>
        <v>12453.082910832334</v>
      </c>
    </row>
    <row r="686" spans="1:36" x14ac:dyDescent="0.2">
      <c r="A686" s="72">
        <v>21</v>
      </c>
      <c r="B686" s="1" t="s">
        <v>113</v>
      </c>
      <c r="C686" s="1" t="str">
        <f>VLOOKUP(B686,Valores!$A$2:$F$300,5,FALSE)</f>
        <v>cj</v>
      </c>
      <c r="D686" s="1">
        <v>3</v>
      </c>
      <c r="E686" s="63">
        <f>VLOOKUP($B686,Valores!$A$2:$G$300,6,FALSE)*VLOOKUP(VLOOKUP($B686,Indices_Poder!$B$5:$E$250,3,FALSE),Indices_Poder!$G$6:$N$27,4,FALSE)*VLOOKUP($E$665,Regional!$A$2:$B$7,2,FALSE)</f>
        <v>4265.3827280221967</v>
      </c>
      <c r="F686" s="2">
        <f>VLOOKUP($B686,Valores!$A$2:$G$300,6,FALSE)*VLOOKUP(VLOOKUP($B686,Indices_Poder!$B$5:$E$250,3,FALSE),Indices_Poder!$G$6:$N$27,4,FALSE)*VLOOKUP($F$665,Regional!$A$2:$B$7,2,FALSE)</f>
        <v>4099.401414951506</v>
      </c>
      <c r="G686" s="2">
        <f>VLOOKUP($B686,Valores!$A$2:$G$300,6,FALSE)*VLOOKUP(VLOOKUP($B686,Indices_Poder!$B$5:$E$250,3,FALSE),Indices_Poder!$G$6:$N$27,4,FALSE)*VLOOKUP($G$665,Regional!$A$2:$B$7,2,FALSE)</f>
        <v>4326.4672214111561</v>
      </c>
      <c r="H686" s="2">
        <f>VLOOKUP($B686,Valores!$A$2:$G$300,6,FALSE)*VLOOKUP(VLOOKUP($B686,Indices_Poder!$B$5:$E$250,3,FALSE),Indices_Poder!$G$6:$N$27,4,FALSE)*VLOOKUP($H$665,Regional!$A$2:$B$7,2,FALSE)</f>
        <v>4237.1574793528152</v>
      </c>
      <c r="I686" s="76">
        <f>VLOOKUP($B686,Valores!$A$2:$G$300,6,FALSE)*VLOOKUP(VLOOKUP($B686,Indices_Poder!$B$5:$E$250,3,FALSE),Indices_Poder!$G$6:$N$27,4,FALSE)*VLOOKUP($I$665,Regional!$A$2:$B$7,2,FALSE)</f>
        <v>4274.229447754391</v>
      </c>
      <c r="J686" s="63">
        <f t="shared" si="146"/>
        <v>12796.148184066591</v>
      </c>
      <c r="K686" s="2">
        <f t="shared" si="146"/>
        <v>12298.204244854518</v>
      </c>
      <c r="L686" s="2">
        <f t="shared" si="146"/>
        <v>12979.401664233468</v>
      </c>
      <c r="M686" s="2">
        <f t="shared" si="146"/>
        <v>12711.472438058445</v>
      </c>
      <c r="N686" s="76">
        <f t="shared" si="146"/>
        <v>12822.688343263173</v>
      </c>
      <c r="O686" s="1">
        <f>VLOOKUP(B686,Valores!$A$2:$P$300,14,FALSE)</f>
        <v>1</v>
      </c>
      <c r="P686" s="1">
        <f>VLOOKUP(B686,Valores!$A$2:$P$300,15,FALSE)</f>
        <v>2.7E-2</v>
      </c>
      <c r="Q686" s="72">
        <f t="shared" si="157"/>
        <v>0</v>
      </c>
      <c r="R686" s="72">
        <f t="shared" si="157"/>
        <v>0</v>
      </c>
      <c r="S686" s="72">
        <f t="shared" si="157"/>
        <v>0</v>
      </c>
      <c r="T686" s="72">
        <f t="shared" si="157"/>
        <v>0</v>
      </c>
      <c r="U686" s="72">
        <f t="shared" si="157"/>
        <v>0</v>
      </c>
      <c r="W686" s="2">
        <f t="shared" si="148"/>
        <v>12796.148184066591</v>
      </c>
      <c r="X686" s="1">
        <f t="shared" si="158"/>
        <v>12796.148184066591</v>
      </c>
      <c r="Z686" s="2">
        <f t="shared" si="149"/>
        <v>12298.204244854518</v>
      </c>
      <c r="AA686" s="77">
        <f t="shared" si="150"/>
        <v>12298.204244854518</v>
      </c>
      <c r="AC686" s="2">
        <f t="shared" si="151"/>
        <v>12979.401664233468</v>
      </c>
      <c r="AD686" s="77">
        <f t="shared" si="152"/>
        <v>12979.401664233468</v>
      </c>
      <c r="AF686" s="2">
        <f t="shared" si="153"/>
        <v>12711.472438058445</v>
      </c>
      <c r="AG686" s="77">
        <f t="shared" si="154"/>
        <v>12711.472438058445</v>
      </c>
      <c r="AI686" s="2">
        <f t="shared" si="155"/>
        <v>12822.688343263173</v>
      </c>
      <c r="AJ686" s="77">
        <f t="shared" si="156"/>
        <v>12822.688343263173</v>
      </c>
    </row>
    <row r="687" spans="1:36" x14ac:dyDescent="0.2">
      <c r="A687" s="72">
        <v>22</v>
      </c>
      <c r="B687" s="1" t="s">
        <v>134</v>
      </c>
      <c r="C687" s="1" t="str">
        <f>VLOOKUP(B687,Valores!$A$2:$F$300,5,FALSE)</f>
        <v>m³</v>
      </c>
      <c r="D687" s="1">
        <v>15</v>
      </c>
      <c r="E687" s="63">
        <f>VLOOKUP($B687,Valores!$A$2:$G$300,6,FALSE)*VLOOKUP(VLOOKUP($B687,Indices_Poder!$B$5:$E$250,3,FALSE),Indices_Poder!$G$6:$N$27,4,FALSE)*VLOOKUP($E$665,Regional!$A$2:$B$7,2,FALSE)</f>
        <v>5815.858492052359</v>
      </c>
      <c r="F687" s="2">
        <f>VLOOKUP($B687,Valores!$A$2:$G$300,6,FALSE)*VLOOKUP(VLOOKUP($B687,Indices_Poder!$B$5:$E$250,3,FALSE),Indices_Poder!$G$6:$N$27,4,FALSE)*VLOOKUP($F$665,Regional!$A$2:$B$7,2,FALSE)</f>
        <v>5589.5426159171857</v>
      </c>
      <c r="G687" s="2">
        <f>VLOOKUP($B687,Valores!$A$2:$G$300,6,FALSE)*VLOOKUP(VLOOKUP($B687,Indices_Poder!$B$5:$E$250,3,FALSE),Indices_Poder!$G$6:$N$27,4,FALSE)*VLOOKUP($G$665,Regional!$A$2:$B$7,2,FALSE)</f>
        <v>5899.1473297163184</v>
      </c>
      <c r="H687" s="2">
        <f>VLOOKUP($B687,Valores!$A$2:$G$300,6,FALSE)*VLOOKUP(VLOOKUP($B687,Indices_Poder!$B$5:$E$250,3,FALSE),Indices_Poder!$G$6:$N$27,4,FALSE)*VLOOKUP($H$665,Regional!$A$2:$B$7,2,FALSE)</f>
        <v>5777.3733049938401</v>
      </c>
      <c r="I687" s="76">
        <f>VLOOKUP($B687,Valores!$A$2:$G$300,6,FALSE)*VLOOKUP(VLOOKUP($B687,Indices_Poder!$B$5:$E$250,3,FALSE),Indices_Poder!$G$6:$N$27,4,FALSE)*VLOOKUP($I$665,Regional!$A$2:$B$7,2,FALSE)</f>
        <v>5827.9210133692077</v>
      </c>
      <c r="J687" s="63">
        <f t="shared" si="146"/>
        <v>87237.877380785387</v>
      </c>
      <c r="K687" s="2">
        <f t="shared" si="146"/>
        <v>83843.13923875778</v>
      </c>
      <c r="L687" s="2">
        <f t="shared" si="146"/>
        <v>88487.209945744777</v>
      </c>
      <c r="M687" s="2">
        <f t="shared" si="146"/>
        <v>86660.599574907596</v>
      </c>
      <c r="N687" s="76">
        <f t="shared" si="146"/>
        <v>87418.815200538113</v>
      </c>
      <c r="O687" s="1">
        <f>VLOOKUP(B687,Valores!$A$2:$P$300,14,FALSE)</f>
        <v>1</v>
      </c>
      <c r="P687" s="1">
        <f>VLOOKUP(B687,Valores!$A$2:$P$300,15,FALSE)</f>
        <v>3.1300000000000001E-2</v>
      </c>
      <c r="Q687" s="72">
        <f t="shared" si="157"/>
        <v>0</v>
      </c>
      <c r="R687" s="72">
        <f t="shared" si="157"/>
        <v>0</v>
      </c>
      <c r="S687" s="72">
        <f t="shared" si="157"/>
        <v>0</v>
      </c>
      <c r="T687" s="72">
        <f t="shared" si="157"/>
        <v>0</v>
      </c>
      <c r="U687" s="72">
        <f t="shared" si="157"/>
        <v>0</v>
      </c>
      <c r="W687" s="2">
        <f t="shared" si="148"/>
        <v>87237.877380785387</v>
      </c>
      <c r="X687" s="1">
        <f t="shared" si="158"/>
        <v>87237.877380785387</v>
      </c>
      <c r="Z687" s="2">
        <f t="shared" si="149"/>
        <v>83843.13923875778</v>
      </c>
      <c r="AA687" s="77">
        <f t="shared" si="150"/>
        <v>83843.13923875778</v>
      </c>
      <c r="AC687" s="2">
        <f t="shared" si="151"/>
        <v>88487.209945744777</v>
      </c>
      <c r="AD687" s="77">
        <f t="shared" si="152"/>
        <v>88487.209945744777</v>
      </c>
      <c r="AF687" s="2">
        <f t="shared" si="153"/>
        <v>86660.599574907596</v>
      </c>
      <c r="AG687" s="77">
        <f t="shared" si="154"/>
        <v>86660.599574907596</v>
      </c>
      <c r="AI687" s="2">
        <f t="shared" si="155"/>
        <v>87418.815200538113</v>
      </c>
      <c r="AJ687" s="77">
        <f t="shared" si="156"/>
        <v>87418.815200538113</v>
      </c>
    </row>
    <row r="688" spans="1:36" x14ac:dyDescent="0.2">
      <c r="A688" s="72">
        <v>23</v>
      </c>
      <c r="B688" s="1" t="s">
        <v>90</v>
      </c>
      <c r="C688" s="1" t="str">
        <f>VLOOKUP(B688,Valores!$A$2:$F$300,5,FALSE)</f>
        <v>m³</v>
      </c>
      <c r="D688" s="1">
        <v>10.5</v>
      </c>
      <c r="E688" s="63">
        <f>VLOOKUP($B688,Valores!$A$2:$G$300,6,FALSE)*VLOOKUP(VLOOKUP($B688,Indices_Poder!$B$5:$E$250,3,FALSE),Indices_Poder!$G$6:$N$27,4,FALSE)*VLOOKUP($E$665,Regional!$A$2:$B$7,2,FALSE)</f>
        <v>5815.858492052359</v>
      </c>
      <c r="F688" s="2">
        <f>VLOOKUP($B688,Valores!$A$2:$G$300,6,FALSE)*VLOOKUP(VLOOKUP($B688,Indices_Poder!$B$5:$E$250,3,FALSE),Indices_Poder!$G$6:$N$27,4,FALSE)*VLOOKUP($F$665,Regional!$A$2:$B$7,2,FALSE)</f>
        <v>5589.5426159171857</v>
      </c>
      <c r="G688" s="2">
        <f>VLOOKUP($B688,Valores!$A$2:$G$300,6,FALSE)*VLOOKUP(VLOOKUP($B688,Indices_Poder!$B$5:$E$250,3,FALSE),Indices_Poder!$G$6:$N$27,4,FALSE)*VLOOKUP($G$665,Regional!$A$2:$B$7,2,FALSE)</f>
        <v>5899.1473297163184</v>
      </c>
      <c r="H688" s="2">
        <f>VLOOKUP($B688,Valores!$A$2:$G$300,6,FALSE)*VLOOKUP(VLOOKUP($B688,Indices_Poder!$B$5:$E$250,3,FALSE),Indices_Poder!$G$6:$N$27,4,FALSE)*VLOOKUP($H$665,Regional!$A$2:$B$7,2,FALSE)</f>
        <v>5777.3733049938401</v>
      </c>
      <c r="I688" s="76">
        <f>VLOOKUP($B688,Valores!$A$2:$G$300,6,FALSE)*VLOOKUP(VLOOKUP($B688,Indices_Poder!$B$5:$E$250,3,FALSE),Indices_Poder!$G$6:$N$27,4,FALSE)*VLOOKUP($I$665,Regional!$A$2:$B$7,2,FALSE)</f>
        <v>5827.9210133692077</v>
      </c>
      <c r="J688" s="63">
        <f t="shared" si="146"/>
        <v>61066.514166549772</v>
      </c>
      <c r="K688" s="2">
        <f t="shared" si="146"/>
        <v>58690.197467130449</v>
      </c>
      <c r="L688" s="2">
        <f t="shared" si="146"/>
        <v>61941.046962021341</v>
      </c>
      <c r="M688" s="2">
        <f t="shared" si="146"/>
        <v>60662.41970243532</v>
      </c>
      <c r="N688" s="76">
        <f t="shared" si="146"/>
        <v>61193.17064037668</v>
      </c>
      <c r="O688" s="1">
        <f>VLOOKUP(B688,Valores!$A$2:$P$300,14,FALSE)</f>
        <v>1</v>
      </c>
      <c r="P688" s="1">
        <f>VLOOKUP(B688,Valores!$A$2:$P$300,15,FALSE)</f>
        <v>3.1300000000000001E-2</v>
      </c>
      <c r="Q688" s="72">
        <f t="shared" si="157"/>
        <v>0</v>
      </c>
      <c r="R688" s="72">
        <f t="shared" si="157"/>
        <v>0</v>
      </c>
      <c r="S688" s="72">
        <f t="shared" si="157"/>
        <v>0</v>
      </c>
      <c r="T688" s="72">
        <f t="shared" si="157"/>
        <v>0</v>
      </c>
      <c r="U688" s="72">
        <f t="shared" si="157"/>
        <v>0</v>
      </c>
      <c r="W688" s="2">
        <f t="shared" si="148"/>
        <v>61066.514166549772</v>
      </c>
      <c r="X688" s="1">
        <f t="shared" si="158"/>
        <v>61066.514166549772</v>
      </c>
      <c r="Z688" s="2">
        <f t="shared" si="149"/>
        <v>58690.197467130449</v>
      </c>
      <c r="AA688" s="77">
        <f t="shared" si="150"/>
        <v>58690.197467130449</v>
      </c>
      <c r="AC688" s="2">
        <f t="shared" si="151"/>
        <v>61941.046962021341</v>
      </c>
      <c r="AD688" s="77">
        <f t="shared" si="152"/>
        <v>61941.046962021341</v>
      </c>
      <c r="AF688" s="2">
        <f t="shared" si="153"/>
        <v>60662.41970243532</v>
      </c>
      <c r="AG688" s="77">
        <f t="shared" si="154"/>
        <v>60662.41970243532</v>
      </c>
      <c r="AI688" s="2">
        <f t="shared" si="155"/>
        <v>61193.17064037668</v>
      </c>
      <c r="AJ688" s="77">
        <f t="shared" si="156"/>
        <v>61193.17064037668</v>
      </c>
    </row>
    <row r="689" spans="1:36" x14ac:dyDescent="0.2">
      <c r="A689" s="72">
        <v>24</v>
      </c>
      <c r="B689" s="1" t="s">
        <v>135</v>
      </c>
      <c r="C689" s="1" t="str">
        <f>VLOOKUP(B689,Valores!$A$2:$F$300,5,FALSE)</f>
        <v>m³</v>
      </c>
      <c r="D689" s="1">
        <v>21</v>
      </c>
      <c r="E689" s="63">
        <f>VLOOKUP($B689,Valores!$A$2:$G$300,6,FALSE)*VLOOKUP(VLOOKUP($B689,Indices_Poder!$B$5:$E$250,3,FALSE),Indices_Poder!$G$6:$N$27,4,FALSE)*VLOOKUP($E$665,Regional!$A$2:$B$7,2,FALSE)</f>
        <v>5815.858492052359</v>
      </c>
      <c r="F689" s="2">
        <f>VLOOKUP($B689,Valores!$A$2:$G$300,6,FALSE)*VLOOKUP(VLOOKUP($B689,Indices_Poder!$B$5:$E$250,3,FALSE),Indices_Poder!$G$6:$N$27,4,FALSE)*VLOOKUP($F$665,Regional!$A$2:$B$7,2,FALSE)</f>
        <v>5589.5426159171857</v>
      </c>
      <c r="G689" s="2">
        <f>VLOOKUP($B689,Valores!$A$2:$G$300,6,FALSE)*VLOOKUP(VLOOKUP($B689,Indices_Poder!$B$5:$E$250,3,FALSE),Indices_Poder!$G$6:$N$27,4,FALSE)*VLOOKUP($G$665,Regional!$A$2:$B$7,2,FALSE)</f>
        <v>5899.1473297163184</v>
      </c>
      <c r="H689" s="2">
        <f>VLOOKUP($B689,Valores!$A$2:$G$300,6,FALSE)*VLOOKUP(VLOOKUP($B689,Indices_Poder!$B$5:$E$250,3,FALSE),Indices_Poder!$G$6:$N$27,4,FALSE)*VLOOKUP($H$665,Regional!$A$2:$B$7,2,FALSE)</f>
        <v>5777.3733049938401</v>
      </c>
      <c r="I689" s="76">
        <f>VLOOKUP($B689,Valores!$A$2:$G$300,6,FALSE)*VLOOKUP(VLOOKUP($B689,Indices_Poder!$B$5:$E$250,3,FALSE),Indices_Poder!$G$6:$N$27,4,FALSE)*VLOOKUP($I$665,Regional!$A$2:$B$7,2,FALSE)</f>
        <v>5827.9210133692077</v>
      </c>
      <c r="J689" s="63">
        <f t="shared" si="146"/>
        <v>122133.02833309954</v>
      </c>
      <c r="K689" s="2">
        <f t="shared" si="146"/>
        <v>117380.3949342609</v>
      </c>
      <c r="L689" s="2">
        <f t="shared" si="146"/>
        <v>123882.09392404268</v>
      </c>
      <c r="M689" s="2">
        <f t="shared" si="146"/>
        <v>121324.83940487064</v>
      </c>
      <c r="N689" s="76">
        <f t="shared" si="146"/>
        <v>122386.34128075336</v>
      </c>
      <c r="O689" s="1">
        <f>VLOOKUP(B689,Valores!$A$2:$P$300,14,FALSE)</f>
        <v>1</v>
      </c>
      <c r="P689" s="1">
        <f>VLOOKUP(B689,Valores!$A$2:$P$300,15,FALSE)</f>
        <v>3.1300000000000001E-2</v>
      </c>
      <c r="Q689" s="72">
        <f t="shared" si="157"/>
        <v>0</v>
      </c>
      <c r="R689" s="72">
        <f t="shared" si="157"/>
        <v>0</v>
      </c>
      <c r="S689" s="72">
        <f t="shared" si="157"/>
        <v>0</v>
      </c>
      <c r="T689" s="72">
        <f t="shared" si="157"/>
        <v>0</v>
      </c>
      <c r="U689" s="72">
        <f t="shared" si="157"/>
        <v>0</v>
      </c>
      <c r="W689" s="2">
        <f t="shared" si="148"/>
        <v>122133.02833309954</v>
      </c>
      <c r="X689" s="1">
        <f t="shared" si="158"/>
        <v>122133.02833309954</v>
      </c>
      <c r="Z689" s="2">
        <f t="shared" si="149"/>
        <v>117380.3949342609</v>
      </c>
      <c r="AA689" s="77">
        <f t="shared" si="150"/>
        <v>117380.3949342609</v>
      </c>
      <c r="AC689" s="2">
        <f t="shared" si="151"/>
        <v>123882.09392404268</v>
      </c>
      <c r="AD689" s="77">
        <f t="shared" si="152"/>
        <v>123882.09392404268</v>
      </c>
      <c r="AF689" s="2">
        <f t="shared" si="153"/>
        <v>121324.83940487064</v>
      </c>
      <c r="AG689" s="77">
        <f t="shared" si="154"/>
        <v>121324.83940487064</v>
      </c>
      <c r="AI689" s="2">
        <f t="shared" si="155"/>
        <v>122386.34128075336</v>
      </c>
      <c r="AJ689" s="77">
        <f t="shared" si="156"/>
        <v>122386.34128075336</v>
      </c>
    </row>
    <row r="690" spans="1:36" x14ac:dyDescent="0.2">
      <c r="A690" s="72">
        <v>25</v>
      </c>
      <c r="B690" s="1" t="s">
        <v>137</v>
      </c>
      <c r="C690" s="1" t="str">
        <f>VLOOKUP(B690,Valores!$A$2:$F$300,5,FALSE)</f>
        <v>m³</v>
      </c>
      <c r="D690" s="1">
        <v>5.25</v>
      </c>
      <c r="E690" s="63">
        <f>VLOOKUP($B690,Valores!$A$2:$G$300,6,FALSE)*VLOOKUP(VLOOKUP($B690,Indices_Poder!$B$5:$E$250,3,FALSE),Indices_Poder!$G$6:$N$27,4,FALSE)*VLOOKUP($E$665,Regional!$A$2:$B$7,2,FALSE)</f>
        <v>5815.858492052359</v>
      </c>
      <c r="F690" s="2">
        <f>VLOOKUP($B690,Valores!$A$2:$G$300,6,FALSE)*VLOOKUP(VLOOKUP($B690,Indices_Poder!$B$5:$E$250,3,FALSE),Indices_Poder!$G$6:$N$27,4,FALSE)*VLOOKUP($F$665,Regional!$A$2:$B$7,2,FALSE)</f>
        <v>5589.5426159171857</v>
      </c>
      <c r="G690" s="2">
        <f>VLOOKUP($B690,Valores!$A$2:$G$300,6,FALSE)*VLOOKUP(VLOOKUP($B690,Indices_Poder!$B$5:$E$250,3,FALSE),Indices_Poder!$G$6:$N$27,4,FALSE)*VLOOKUP($G$665,Regional!$A$2:$B$7,2,FALSE)</f>
        <v>5899.1473297163184</v>
      </c>
      <c r="H690" s="2">
        <f>VLOOKUP($B690,Valores!$A$2:$G$300,6,FALSE)*VLOOKUP(VLOOKUP($B690,Indices_Poder!$B$5:$E$250,3,FALSE),Indices_Poder!$G$6:$N$27,4,FALSE)*VLOOKUP($H$665,Regional!$A$2:$B$7,2,FALSE)</f>
        <v>5777.3733049938401</v>
      </c>
      <c r="I690" s="76">
        <f>VLOOKUP($B690,Valores!$A$2:$G$300,6,FALSE)*VLOOKUP(VLOOKUP($B690,Indices_Poder!$B$5:$E$250,3,FALSE),Indices_Poder!$G$6:$N$27,4,FALSE)*VLOOKUP($I$665,Regional!$A$2:$B$7,2,FALSE)</f>
        <v>5827.9210133692077</v>
      </c>
      <c r="J690" s="63">
        <f t="shared" si="146"/>
        <v>30533.257083274886</v>
      </c>
      <c r="K690" s="2">
        <f t="shared" si="146"/>
        <v>29345.098733565224</v>
      </c>
      <c r="L690" s="2">
        <f t="shared" si="146"/>
        <v>30970.52348101067</v>
      </c>
      <c r="M690" s="2">
        <f t="shared" si="146"/>
        <v>30331.20985121766</v>
      </c>
      <c r="N690" s="76">
        <f t="shared" si="146"/>
        <v>30596.58532018834</v>
      </c>
      <c r="O690" s="1">
        <f>VLOOKUP(B690,Valores!$A$2:$P$300,14,FALSE)</f>
        <v>1</v>
      </c>
      <c r="P690" s="1">
        <f>VLOOKUP(B690,Valores!$A$2:$P$300,15,FALSE)</f>
        <v>3.1300000000000001E-2</v>
      </c>
      <c r="Q690" s="72">
        <f t="shared" si="157"/>
        <v>0</v>
      </c>
      <c r="R690" s="72">
        <f t="shared" si="157"/>
        <v>0</v>
      </c>
      <c r="S690" s="72">
        <f t="shared" si="157"/>
        <v>0</v>
      </c>
      <c r="T690" s="72">
        <f t="shared" si="157"/>
        <v>0</v>
      </c>
      <c r="U690" s="72">
        <f t="shared" si="157"/>
        <v>0</v>
      </c>
      <c r="W690" s="2">
        <f t="shared" si="148"/>
        <v>30533.257083274886</v>
      </c>
      <c r="X690" s="1">
        <f t="shared" si="158"/>
        <v>30533.257083274886</v>
      </c>
      <c r="Z690" s="2">
        <f t="shared" si="149"/>
        <v>29345.098733565224</v>
      </c>
      <c r="AA690" s="77">
        <f t="shared" si="150"/>
        <v>29345.098733565224</v>
      </c>
      <c r="AC690" s="2">
        <f t="shared" si="151"/>
        <v>30970.52348101067</v>
      </c>
      <c r="AD690" s="77">
        <f t="shared" si="152"/>
        <v>30970.52348101067</v>
      </c>
      <c r="AF690" s="2">
        <f t="shared" si="153"/>
        <v>30331.20985121766</v>
      </c>
      <c r="AG690" s="77">
        <f t="shared" si="154"/>
        <v>30331.20985121766</v>
      </c>
      <c r="AI690" s="2">
        <f t="shared" si="155"/>
        <v>30596.58532018834</v>
      </c>
      <c r="AJ690" s="77">
        <f t="shared" si="156"/>
        <v>30596.58532018834</v>
      </c>
    </row>
    <row r="691" spans="1:36" x14ac:dyDescent="0.2">
      <c r="A691" s="72">
        <v>26</v>
      </c>
      <c r="B691" s="1" t="s">
        <v>91</v>
      </c>
      <c r="C691" s="1" t="str">
        <f>VLOOKUP(B691,Valores!$A$2:$F$300,5,FALSE)</f>
        <v>m³</v>
      </c>
      <c r="D691" s="1">
        <v>5.25</v>
      </c>
      <c r="E691" s="63">
        <f>VLOOKUP($B691,Valores!$A$2:$G$300,6,FALSE)*VLOOKUP(VLOOKUP($B691,Indices_Poder!$B$5:$E$250,3,FALSE),Indices_Poder!$G$6:$N$27,4,FALSE)*VLOOKUP($E$665,Regional!$A$2:$B$7,2,FALSE)</f>
        <v>5815.858492052359</v>
      </c>
      <c r="F691" s="2">
        <f>VLOOKUP($B691,Valores!$A$2:$G$300,6,FALSE)*VLOOKUP(VLOOKUP($B691,Indices_Poder!$B$5:$E$250,3,FALSE),Indices_Poder!$G$6:$N$27,4,FALSE)*VLOOKUP($F$665,Regional!$A$2:$B$7,2,FALSE)</f>
        <v>5589.5426159171857</v>
      </c>
      <c r="G691" s="2">
        <f>VLOOKUP($B691,Valores!$A$2:$G$300,6,FALSE)*VLOOKUP(VLOOKUP($B691,Indices_Poder!$B$5:$E$250,3,FALSE),Indices_Poder!$G$6:$N$27,4,FALSE)*VLOOKUP($G$665,Regional!$A$2:$B$7,2,FALSE)</f>
        <v>5899.1473297163184</v>
      </c>
      <c r="H691" s="2">
        <f>VLOOKUP($B691,Valores!$A$2:$G$300,6,FALSE)*VLOOKUP(VLOOKUP($B691,Indices_Poder!$B$5:$E$250,3,FALSE),Indices_Poder!$G$6:$N$27,4,FALSE)*VLOOKUP($H$665,Regional!$A$2:$B$7,2,FALSE)</f>
        <v>5777.3733049938401</v>
      </c>
      <c r="I691" s="76">
        <f>VLOOKUP($B691,Valores!$A$2:$G$300,6,FALSE)*VLOOKUP(VLOOKUP($B691,Indices_Poder!$B$5:$E$250,3,FALSE),Indices_Poder!$G$6:$N$27,4,FALSE)*VLOOKUP($I$665,Regional!$A$2:$B$7,2,FALSE)</f>
        <v>5827.9210133692077</v>
      </c>
      <c r="J691" s="63">
        <f t="shared" si="146"/>
        <v>30533.257083274886</v>
      </c>
      <c r="K691" s="2">
        <f t="shared" si="146"/>
        <v>29345.098733565224</v>
      </c>
      <c r="L691" s="2">
        <f t="shared" si="146"/>
        <v>30970.52348101067</v>
      </c>
      <c r="M691" s="2">
        <f t="shared" si="146"/>
        <v>30331.20985121766</v>
      </c>
      <c r="N691" s="76">
        <f t="shared" si="146"/>
        <v>30596.58532018834</v>
      </c>
      <c r="O691" s="1">
        <f>VLOOKUP(B691,Valores!$A$2:$P$300,14,FALSE)</f>
        <v>1</v>
      </c>
      <c r="P691" s="1">
        <f>VLOOKUP(B691,Valores!$A$2:$P$300,15,FALSE)</f>
        <v>3.1300000000000001E-2</v>
      </c>
      <c r="Q691" s="72">
        <f t="shared" si="157"/>
        <v>0</v>
      </c>
      <c r="R691" s="72">
        <f t="shared" si="157"/>
        <v>0</v>
      </c>
      <c r="S691" s="72">
        <f t="shared" si="157"/>
        <v>0</v>
      </c>
      <c r="T691" s="72">
        <f t="shared" si="157"/>
        <v>0</v>
      </c>
      <c r="U691" s="72">
        <f t="shared" si="157"/>
        <v>0</v>
      </c>
      <c r="W691" s="2">
        <f t="shared" si="148"/>
        <v>30533.257083274886</v>
      </c>
      <c r="X691" s="1">
        <f t="shared" si="158"/>
        <v>30533.257083274886</v>
      </c>
      <c r="Z691" s="2">
        <f t="shared" si="149"/>
        <v>29345.098733565224</v>
      </c>
      <c r="AA691" s="77">
        <f t="shared" si="150"/>
        <v>29345.098733565224</v>
      </c>
      <c r="AC691" s="2">
        <f t="shared" si="151"/>
        <v>30970.52348101067</v>
      </c>
      <c r="AD691" s="77">
        <f t="shared" si="152"/>
        <v>30970.52348101067</v>
      </c>
      <c r="AF691" s="2">
        <f t="shared" si="153"/>
        <v>30331.20985121766</v>
      </c>
      <c r="AG691" s="77">
        <f t="shared" si="154"/>
        <v>30331.20985121766</v>
      </c>
      <c r="AI691" s="2">
        <f t="shared" si="155"/>
        <v>30596.58532018834</v>
      </c>
      <c r="AJ691" s="77">
        <f t="shared" si="156"/>
        <v>30596.58532018834</v>
      </c>
    </row>
    <row r="692" spans="1:36" x14ac:dyDescent="0.2">
      <c r="A692" s="72">
        <v>27</v>
      </c>
      <c r="B692" s="1" t="s">
        <v>92</v>
      </c>
      <c r="C692" s="1" t="str">
        <f>VLOOKUP(B692,Valores!$A$2:$F$300,5,FALSE)</f>
        <v>m³</v>
      </c>
      <c r="D692" s="1">
        <v>5.25</v>
      </c>
      <c r="E692" s="63">
        <f>VLOOKUP($B692,Valores!$A$2:$G$300,6,FALSE)*VLOOKUP(VLOOKUP($B692,Indices_Poder!$B$5:$E$250,3,FALSE),Indices_Poder!$G$6:$N$27,4,FALSE)*VLOOKUP($E$665,Regional!$A$2:$B$7,2,FALSE)</f>
        <v>5815.858492052359</v>
      </c>
      <c r="F692" s="2">
        <f>VLOOKUP($B692,Valores!$A$2:$G$300,6,FALSE)*VLOOKUP(VLOOKUP($B692,Indices_Poder!$B$5:$E$250,3,FALSE),Indices_Poder!$G$6:$N$27,4,FALSE)*VLOOKUP($F$665,Regional!$A$2:$B$7,2,FALSE)</f>
        <v>5589.5426159171857</v>
      </c>
      <c r="G692" s="2">
        <f>VLOOKUP($B692,Valores!$A$2:$G$300,6,FALSE)*VLOOKUP(VLOOKUP($B692,Indices_Poder!$B$5:$E$250,3,FALSE),Indices_Poder!$G$6:$N$27,4,FALSE)*VLOOKUP($G$665,Regional!$A$2:$B$7,2,FALSE)</f>
        <v>5899.1473297163184</v>
      </c>
      <c r="H692" s="2">
        <f>VLOOKUP($B692,Valores!$A$2:$G$300,6,FALSE)*VLOOKUP(VLOOKUP($B692,Indices_Poder!$B$5:$E$250,3,FALSE),Indices_Poder!$G$6:$N$27,4,FALSE)*VLOOKUP($H$665,Regional!$A$2:$B$7,2,FALSE)</f>
        <v>5777.3733049938401</v>
      </c>
      <c r="I692" s="76">
        <f>VLOOKUP($B692,Valores!$A$2:$G$300,6,FALSE)*VLOOKUP(VLOOKUP($B692,Indices_Poder!$B$5:$E$250,3,FALSE),Indices_Poder!$G$6:$N$27,4,FALSE)*VLOOKUP($I$665,Regional!$A$2:$B$7,2,FALSE)</f>
        <v>5827.9210133692077</v>
      </c>
      <c r="J692" s="63">
        <f t="shared" si="146"/>
        <v>30533.257083274886</v>
      </c>
      <c r="K692" s="2">
        <f t="shared" si="146"/>
        <v>29345.098733565224</v>
      </c>
      <c r="L692" s="2">
        <f t="shared" si="146"/>
        <v>30970.52348101067</v>
      </c>
      <c r="M692" s="2">
        <f t="shared" si="146"/>
        <v>30331.20985121766</v>
      </c>
      <c r="N692" s="76">
        <f t="shared" si="146"/>
        <v>30596.58532018834</v>
      </c>
      <c r="O692" s="1">
        <f>VLOOKUP(B692,Valores!$A$2:$P$300,14,FALSE)</f>
        <v>1</v>
      </c>
      <c r="P692" s="1">
        <f>VLOOKUP(B692,Valores!$A$2:$P$300,15,FALSE)</f>
        <v>3.1300000000000001E-2</v>
      </c>
      <c r="Q692" s="72">
        <f t="shared" si="157"/>
        <v>0</v>
      </c>
      <c r="R692" s="72">
        <f t="shared" si="157"/>
        <v>0</v>
      </c>
      <c r="S692" s="72">
        <f t="shared" si="157"/>
        <v>0</v>
      </c>
      <c r="T692" s="72">
        <f t="shared" si="157"/>
        <v>0</v>
      </c>
      <c r="U692" s="72">
        <f t="shared" si="157"/>
        <v>0</v>
      </c>
      <c r="W692" s="2">
        <f t="shared" si="148"/>
        <v>30533.257083274886</v>
      </c>
      <c r="X692" s="1">
        <f t="shared" si="158"/>
        <v>30533.257083274886</v>
      </c>
      <c r="Z692" s="2">
        <f t="shared" si="149"/>
        <v>29345.098733565224</v>
      </c>
      <c r="AA692" s="77">
        <f t="shared" si="150"/>
        <v>29345.098733565224</v>
      </c>
      <c r="AC692" s="2">
        <f t="shared" si="151"/>
        <v>30970.52348101067</v>
      </c>
      <c r="AD692" s="77">
        <f t="shared" si="152"/>
        <v>30970.52348101067</v>
      </c>
      <c r="AF692" s="2">
        <f t="shared" si="153"/>
        <v>30331.20985121766</v>
      </c>
      <c r="AG692" s="77">
        <f t="shared" si="154"/>
        <v>30331.20985121766</v>
      </c>
      <c r="AI692" s="2">
        <f t="shared" si="155"/>
        <v>30596.58532018834</v>
      </c>
      <c r="AJ692" s="77">
        <f t="shared" si="156"/>
        <v>30596.58532018834</v>
      </c>
    </row>
    <row r="693" spans="1:36" x14ac:dyDescent="0.2">
      <c r="A693" s="72">
        <v>28</v>
      </c>
      <c r="B693" s="1" t="s">
        <v>241</v>
      </c>
      <c r="C693" s="1" t="str">
        <f>VLOOKUP(B693,Valores!$A$2:$F$300,5,FALSE)</f>
        <v>m³</v>
      </c>
      <c r="D693" s="1">
        <v>45</v>
      </c>
      <c r="E693" s="63">
        <f>VLOOKUP($B693,Valores!$A$2:$G$300,6,FALSE)*VLOOKUP(VLOOKUP($B693,Indices_Poder!$B$5:$E$250,3,FALSE),Indices_Poder!$G$6:$N$27,4,FALSE)*VLOOKUP($E$665,Regional!$A$2:$B$7,2,FALSE)</f>
        <v>5815.858492052359</v>
      </c>
      <c r="F693" s="2">
        <f>VLOOKUP($B693,Valores!$A$2:$G$300,6,FALSE)*VLOOKUP(VLOOKUP($B693,Indices_Poder!$B$5:$E$250,3,FALSE),Indices_Poder!$G$6:$N$27,4,FALSE)*VLOOKUP($F$665,Regional!$A$2:$B$7,2,FALSE)</f>
        <v>5589.5426159171857</v>
      </c>
      <c r="G693" s="2">
        <f>VLOOKUP($B693,Valores!$A$2:$G$300,6,FALSE)*VLOOKUP(VLOOKUP($B693,Indices_Poder!$B$5:$E$250,3,FALSE),Indices_Poder!$G$6:$N$27,4,FALSE)*VLOOKUP($G$665,Regional!$A$2:$B$7,2,FALSE)</f>
        <v>5899.1473297163184</v>
      </c>
      <c r="H693" s="2">
        <f>VLOOKUP($B693,Valores!$A$2:$G$300,6,FALSE)*VLOOKUP(VLOOKUP($B693,Indices_Poder!$B$5:$E$250,3,FALSE),Indices_Poder!$G$6:$N$27,4,FALSE)*VLOOKUP($H$665,Regional!$A$2:$B$7,2,FALSE)</f>
        <v>5777.3733049938401</v>
      </c>
      <c r="I693" s="76">
        <f>VLOOKUP($B693,Valores!$A$2:$G$300,6,FALSE)*VLOOKUP(VLOOKUP($B693,Indices_Poder!$B$5:$E$250,3,FALSE),Indices_Poder!$G$6:$N$27,4,FALSE)*VLOOKUP($I$665,Regional!$A$2:$B$7,2,FALSE)</f>
        <v>5827.9210133692077</v>
      </c>
      <c r="J693" s="63">
        <f t="shared" si="146"/>
        <v>261713.63214235616</v>
      </c>
      <c r="K693" s="2">
        <f t="shared" si="146"/>
        <v>251529.41771627337</v>
      </c>
      <c r="L693" s="2">
        <f t="shared" si="146"/>
        <v>265461.62983723433</v>
      </c>
      <c r="M693" s="2">
        <f t="shared" si="146"/>
        <v>259981.79872472282</v>
      </c>
      <c r="N693" s="76">
        <f t="shared" si="146"/>
        <v>262256.44560161437</v>
      </c>
      <c r="O693" s="1">
        <f>VLOOKUP(B693,Valores!$A$2:$P$300,14,FALSE)</f>
        <v>1</v>
      </c>
      <c r="P693" s="1">
        <f>VLOOKUP(B693,Valores!$A$2:$P$300,15,FALSE)</f>
        <v>3.1300000000000001E-2</v>
      </c>
      <c r="Q693" s="72">
        <f t="shared" si="157"/>
        <v>0</v>
      </c>
      <c r="R693" s="72">
        <f t="shared" si="157"/>
        <v>0</v>
      </c>
      <c r="S693" s="72">
        <f t="shared" si="157"/>
        <v>0</v>
      </c>
      <c r="T693" s="72">
        <f t="shared" si="157"/>
        <v>0</v>
      </c>
      <c r="U693" s="72">
        <f t="shared" si="157"/>
        <v>0</v>
      </c>
      <c r="W693" s="2">
        <f t="shared" si="148"/>
        <v>261713.63214235616</v>
      </c>
      <c r="X693" s="1">
        <f t="shared" si="158"/>
        <v>261713.63214235616</v>
      </c>
      <c r="Z693" s="2">
        <f t="shared" si="149"/>
        <v>251529.41771627337</v>
      </c>
      <c r="AA693" s="77">
        <f t="shared" si="150"/>
        <v>251529.41771627337</v>
      </c>
      <c r="AC693" s="2">
        <f t="shared" si="151"/>
        <v>265461.62983723433</v>
      </c>
      <c r="AD693" s="77">
        <f t="shared" si="152"/>
        <v>265461.62983723433</v>
      </c>
      <c r="AF693" s="2">
        <f t="shared" si="153"/>
        <v>259981.79872472282</v>
      </c>
      <c r="AG693" s="77">
        <f t="shared" si="154"/>
        <v>259981.79872472282</v>
      </c>
      <c r="AI693" s="2">
        <f t="shared" si="155"/>
        <v>262256.44560161437</v>
      </c>
      <c r="AJ693" s="77">
        <f t="shared" si="156"/>
        <v>262256.44560161437</v>
      </c>
    </row>
    <row r="694" spans="1:36" x14ac:dyDescent="0.2">
      <c r="A694" s="72">
        <v>29</v>
      </c>
      <c r="B694" s="1" t="s">
        <v>136</v>
      </c>
      <c r="C694" s="1" t="str">
        <f>VLOOKUP(B694,Valores!$A$2:$F$300,5,FALSE)</f>
        <v>m³</v>
      </c>
      <c r="D694" s="1">
        <v>5.25</v>
      </c>
      <c r="E694" s="63">
        <f>VLOOKUP($B694,Valores!$A$2:$G$300,6,FALSE)*VLOOKUP(VLOOKUP($B694,Indices_Poder!$B$5:$E$250,3,FALSE),Indices_Poder!$G$6:$N$27,4,FALSE)*VLOOKUP($E$665,Regional!$A$2:$B$7,2,FALSE)</f>
        <v>5815.858492052359</v>
      </c>
      <c r="F694" s="2">
        <f>VLOOKUP($B694,Valores!$A$2:$G$300,6,FALSE)*VLOOKUP(VLOOKUP($B694,Indices_Poder!$B$5:$E$250,3,FALSE),Indices_Poder!$G$6:$N$27,4,FALSE)*VLOOKUP($F$665,Regional!$A$2:$B$7,2,FALSE)</f>
        <v>5589.5426159171857</v>
      </c>
      <c r="G694" s="2">
        <f>VLOOKUP($B694,Valores!$A$2:$G$300,6,FALSE)*VLOOKUP(VLOOKUP($B694,Indices_Poder!$B$5:$E$250,3,FALSE),Indices_Poder!$G$6:$N$27,4,FALSE)*VLOOKUP($G$665,Regional!$A$2:$B$7,2,FALSE)</f>
        <v>5899.1473297163184</v>
      </c>
      <c r="H694" s="2">
        <f>VLOOKUP($B694,Valores!$A$2:$G$300,6,FALSE)*VLOOKUP(VLOOKUP($B694,Indices_Poder!$B$5:$E$250,3,FALSE),Indices_Poder!$G$6:$N$27,4,FALSE)*VLOOKUP($H$665,Regional!$A$2:$B$7,2,FALSE)</f>
        <v>5777.3733049938401</v>
      </c>
      <c r="I694" s="76">
        <f>VLOOKUP($B694,Valores!$A$2:$G$300,6,FALSE)*VLOOKUP(VLOOKUP($B694,Indices_Poder!$B$5:$E$250,3,FALSE),Indices_Poder!$G$6:$N$27,4,FALSE)*VLOOKUP($I$665,Regional!$A$2:$B$7,2,FALSE)</f>
        <v>5827.9210133692077</v>
      </c>
      <c r="J694" s="63">
        <f t="shared" si="146"/>
        <v>30533.257083274886</v>
      </c>
      <c r="K694" s="2">
        <f t="shared" si="146"/>
        <v>29345.098733565224</v>
      </c>
      <c r="L694" s="2">
        <f t="shared" si="146"/>
        <v>30970.52348101067</v>
      </c>
      <c r="M694" s="2">
        <f t="shared" si="146"/>
        <v>30331.20985121766</v>
      </c>
      <c r="N694" s="76">
        <f t="shared" si="146"/>
        <v>30596.58532018834</v>
      </c>
      <c r="O694" s="1">
        <f>VLOOKUP(B694,Valores!$A$2:$P$300,14,FALSE)</f>
        <v>1</v>
      </c>
      <c r="P694" s="1">
        <f>VLOOKUP(B694,Valores!$A$2:$P$300,15,FALSE)</f>
        <v>3.1300000000000001E-2</v>
      </c>
      <c r="Q694" s="72">
        <f t="shared" si="157"/>
        <v>0</v>
      </c>
      <c r="R694" s="72">
        <f t="shared" si="157"/>
        <v>0</v>
      </c>
      <c r="S694" s="72">
        <f t="shared" si="157"/>
        <v>0</v>
      </c>
      <c r="T694" s="72">
        <f t="shared" si="157"/>
        <v>0</v>
      </c>
      <c r="U694" s="72">
        <f t="shared" si="157"/>
        <v>0</v>
      </c>
      <c r="W694" s="2">
        <f t="shared" si="148"/>
        <v>30533.257083274886</v>
      </c>
      <c r="X694" s="1">
        <f t="shared" si="158"/>
        <v>30533.257083274886</v>
      </c>
      <c r="Z694" s="2">
        <f t="shared" si="149"/>
        <v>29345.098733565224</v>
      </c>
      <c r="AA694" s="77">
        <f t="shared" si="150"/>
        <v>29345.098733565224</v>
      </c>
      <c r="AC694" s="2">
        <f t="shared" si="151"/>
        <v>30970.52348101067</v>
      </c>
      <c r="AD694" s="77">
        <f t="shared" si="152"/>
        <v>30970.52348101067</v>
      </c>
      <c r="AF694" s="2">
        <f t="shared" si="153"/>
        <v>30331.20985121766</v>
      </c>
      <c r="AG694" s="77">
        <f t="shared" si="154"/>
        <v>30331.20985121766</v>
      </c>
      <c r="AI694" s="2">
        <f t="shared" si="155"/>
        <v>30596.58532018834</v>
      </c>
      <c r="AJ694" s="77">
        <f t="shared" si="156"/>
        <v>30596.58532018834</v>
      </c>
    </row>
    <row r="695" spans="1:36" x14ac:dyDescent="0.2">
      <c r="A695" s="72">
        <v>30</v>
      </c>
      <c r="B695" s="1" t="s">
        <v>163</v>
      </c>
      <c r="C695" s="1" t="str">
        <f>VLOOKUP(B695,Valores!$A$2:$F$300,5,FALSE)</f>
        <v>unid.</v>
      </c>
      <c r="D695" s="1">
        <v>1</v>
      </c>
      <c r="E695" s="63">
        <f>VLOOKUP($B695,Valores!$A$2:$G$300,6,FALSE)*VLOOKUP(VLOOKUP($B695,Indices_Poder!$B$5:$E$250,3,FALSE),Indices_Poder!$G$6:$N$27,4,FALSE)*VLOOKUP($E$665,Regional!$A$2:$B$7,2,FALSE)</f>
        <v>95297.275528865226</v>
      </c>
      <c r="F695" s="2">
        <f>VLOOKUP($B695,Valores!$A$2:$G$300,6,FALSE)*VLOOKUP(VLOOKUP($B695,Indices_Poder!$B$5:$E$250,3,FALSE),Indices_Poder!$G$6:$N$27,4,FALSE)*VLOOKUP($F$665,Regional!$A$2:$B$7,2,FALSE)</f>
        <v>91588.917350260497</v>
      </c>
      <c r="G695" s="2">
        <f>VLOOKUP($B695,Valores!$A$2:$G$300,6,FALSE)*VLOOKUP(VLOOKUP($B695,Indices_Poder!$B$5:$E$250,3,FALSE),Indices_Poder!$G$6:$N$27,4,FALSE)*VLOOKUP($G$665,Regional!$A$2:$B$7,2,FALSE)</f>
        <v>96662.026635204529</v>
      </c>
      <c r="H695" s="2">
        <f>VLOOKUP($B695,Valores!$A$2:$G$300,6,FALSE)*VLOOKUP(VLOOKUP($B695,Indices_Poder!$B$5:$E$250,3,FALSE),Indices_Poder!$G$6:$N$27,4,FALSE)*VLOOKUP($H$665,Regional!$A$2:$B$7,2,FALSE)</f>
        <v>94666.666396970526</v>
      </c>
      <c r="I695" s="76">
        <f>VLOOKUP($B695,Valores!$A$2:$G$300,6,FALSE)*VLOOKUP(VLOOKUP($B695,Indices_Poder!$B$5:$E$250,3,FALSE),Indices_Poder!$G$6:$N$27,4,FALSE)*VLOOKUP($I$665,Regional!$A$2:$B$7,2,FALSE)</f>
        <v>95494.929137369545</v>
      </c>
      <c r="J695" s="63">
        <f t="shared" si="146"/>
        <v>95297.275528865226</v>
      </c>
      <c r="K695" s="2">
        <f t="shared" si="146"/>
        <v>91588.917350260497</v>
      </c>
      <c r="L695" s="2">
        <f t="shared" si="146"/>
        <v>96662.026635204529</v>
      </c>
      <c r="M695" s="2">
        <f t="shared" si="146"/>
        <v>94666.666396970526</v>
      </c>
      <c r="N695" s="76">
        <f t="shared" si="146"/>
        <v>95494.929137369545</v>
      </c>
      <c r="O695" s="1">
        <f>VLOOKUP(B695,Valores!$A$2:$P$300,14,FALSE)</f>
        <v>1</v>
      </c>
      <c r="P695" s="1">
        <f>VLOOKUP(B695,Valores!$A$2:$P$300,15,FALSE)</f>
        <v>6.6699999999999995E-2</v>
      </c>
      <c r="Q695" s="72">
        <f t="shared" si="157"/>
        <v>0</v>
      </c>
      <c r="R695" s="72">
        <f t="shared" si="157"/>
        <v>0</v>
      </c>
      <c r="S695" s="72">
        <f t="shared" si="157"/>
        <v>0</v>
      </c>
      <c r="T695" s="72">
        <f t="shared" si="157"/>
        <v>0</v>
      </c>
      <c r="U695" s="72">
        <f t="shared" si="157"/>
        <v>0</v>
      </c>
      <c r="W695" s="2">
        <f t="shared" si="148"/>
        <v>95297.275528865226</v>
      </c>
      <c r="X695" s="1">
        <f t="shared" si="158"/>
        <v>95297.275528865226</v>
      </c>
      <c r="Z695" s="2">
        <f t="shared" si="149"/>
        <v>91588.917350260497</v>
      </c>
      <c r="AA695" s="77">
        <f t="shared" si="150"/>
        <v>91588.917350260497</v>
      </c>
      <c r="AC695" s="2">
        <f t="shared" si="151"/>
        <v>96662.026635204529</v>
      </c>
      <c r="AD695" s="77">
        <f t="shared" si="152"/>
        <v>96662.026635204529</v>
      </c>
      <c r="AF695" s="2">
        <f t="shared" si="153"/>
        <v>94666.666396970526</v>
      </c>
      <c r="AG695" s="77">
        <f t="shared" si="154"/>
        <v>94666.666396970526</v>
      </c>
      <c r="AI695" s="2">
        <f t="shared" si="155"/>
        <v>95494.929137369545</v>
      </c>
      <c r="AJ695" s="77">
        <f t="shared" si="156"/>
        <v>95494.929137369545</v>
      </c>
    </row>
    <row r="696" spans="1:36" x14ac:dyDescent="0.2">
      <c r="A696" s="72">
        <v>31</v>
      </c>
      <c r="B696" s="1" t="s">
        <v>94</v>
      </c>
      <c r="C696" s="1" t="str">
        <f>VLOOKUP(B696,Valores!$A$2:$F$300,5,FALSE)</f>
        <v>unid.</v>
      </c>
      <c r="D696" s="1">
        <v>0</v>
      </c>
      <c r="E696" s="63">
        <f>VLOOKUP($B696,Valores!$A$2:$G$300,6,FALSE)*VLOOKUP(VLOOKUP($B696,Indices_Poder!$B$5:$E$250,3,FALSE),Indices_Poder!$G$6:$N$27,4,FALSE)*VLOOKUP($E$665,Regional!$A$2:$B$7,2,FALSE)</f>
        <v>95297.275528865226</v>
      </c>
      <c r="F696" s="2">
        <f>VLOOKUP($B696,Valores!$A$2:$G$300,6,FALSE)*VLOOKUP(VLOOKUP($B696,Indices_Poder!$B$5:$E$250,3,FALSE),Indices_Poder!$G$6:$N$27,4,FALSE)*VLOOKUP($F$665,Regional!$A$2:$B$7,2,FALSE)</f>
        <v>91588.917350260497</v>
      </c>
      <c r="G696" s="2">
        <f>VLOOKUP($B696,Valores!$A$2:$G$300,6,FALSE)*VLOOKUP(VLOOKUP($B696,Indices_Poder!$B$5:$E$250,3,FALSE),Indices_Poder!$G$6:$N$27,4,FALSE)*VLOOKUP($G$665,Regional!$A$2:$B$7,2,FALSE)</f>
        <v>96662.026635204529</v>
      </c>
      <c r="H696" s="2">
        <f>VLOOKUP($B696,Valores!$A$2:$G$300,6,FALSE)*VLOOKUP(VLOOKUP($B696,Indices_Poder!$B$5:$E$250,3,FALSE),Indices_Poder!$G$6:$N$27,4,FALSE)*VLOOKUP($H$665,Regional!$A$2:$B$7,2,FALSE)</f>
        <v>94666.666396970526</v>
      </c>
      <c r="I696" s="76">
        <f>VLOOKUP($B696,Valores!$A$2:$G$300,6,FALSE)*VLOOKUP(VLOOKUP($B696,Indices_Poder!$B$5:$E$250,3,FALSE),Indices_Poder!$G$6:$N$27,4,FALSE)*VLOOKUP($I$665,Regional!$A$2:$B$7,2,FALSE)</f>
        <v>95494.929137369545</v>
      </c>
      <c r="J696" s="63">
        <f t="shared" si="146"/>
        <v>0</v>
      </c>
      <c r="K696" s="2">
        <f t="shared" si="146"/>
        <v>0</v>
      </c>
      <c r="L696" s="2">
        <f t="shared" si="146"/>
        <v>0</v>
      </c>
      <c r="M696" s="2">
        <f t="shared" si="146"/>
        <v>0</v>
      </c>
      <c r="N696" s="76">
        <f t="shared" si="146"/>
        <v>0</v>
      </c>
      <c r="O696" s="1">
        <f>VLOOKUP(B696,Valores!$A$2:$P$300,14,FALSE)</f>
        <v>1</v>
      </c>
      <c r="P696" s="1">
        <f>VLOOKUP(B696,Valores!$A$2:$P$300,15,FALSE)</f>
        <v>6.6699999999999995E-2</v>
      </c>
      <c r="Q696" s="72">
        <f t="shared" si="157"/>
        <v>0</v>
      </c>
      <c r="R696" s="72">
        <f t="shared" si="157"/>
        <v>0</v>
      </c>
      <c r="S696" s="72">
        <f t="shared" si="157"/>
        <v>0</v>
      </c>
      <c r="T696" s="72">
        <f t="shared" si="157"/>
        <v>0</v>
      </c>
      <c r="U696" s="72">
        <f t="shared" si="157"/>
        <v>0</v>
      </c>
      <c r="W696" s="2">
        <f t="shared" si="148"/>
        <v>0</v>
      </c>
      <c r="X696" s="1">
        <f t="shared" si="158"/>
        <v>0</v>
      </c>
      <c r="Z696" s="2">
        <f t="shared" si="149"/>
        <v>0</v>
      </c>
      <c r="AA696" s="77">
        <f t="shared" si="150"/>
        <v>0</v>
      </c>
      <c r="AC696" s="2">
        <f t="shared" si="151"/>
        <v>0</v>
      </c>
      <c r="AD696" s="77">
        <f t="shared" si="152"/>
        <v>0</v>
      </c>
      <c r="AF696" s="2">
        <f t="shared" si="153"/>
        <v>0</v>
      </c>
      <c r="AG696" s="77">
        <f t="shared" si="154"/>
        <v>0</v>
      </c>
      <c r="AI696" s="2">
        <f t="shared" si="155"/>
        <v>0</v>
      </c>
      <c r="AJ696" s="77">
        <f t="shared" si="156"/>
        <v>0</v>
      </c>
    </row>
    <row r="697" spans="1:36" x14ac:dyDescent="0.2">
      <c r="A697" s="72">
        <v>32</v>
      </c>
      <c r="B697" s="1" t="s">
        <v>164</v>
      </c>
      <c r="C697" s="1" t="str">
        <f>VLOOKUP(B697,Valores!$A$2:$F$300,5,FALSE)</f>
        <v>unid.</v>
      </c>
      <c r="D697" s="1">
        <v>1</v>
      </c>
      <c r="E697" s="63">
        <f>VLOOKUP($B697,Valores!$A$2:$G$300,6,FALSE)*VLOOKUP(VLOOKUP($B697,Indices_Poder!$B$5:$E$250,3,FALSE),Indices_Poder!$G$6:$N$27,4,FALSE)*VLOOKUP($E$665,Regional!$A$2:$B$7,2,FALSE)</f>
        <v>56459.620111442695</v>
      </c>
      <c r="F697" s="2">
        <f>VLOOKUP($B697,Valores!$A$2:$G$300,6,FALSE)*VLOOKUP(VLOOKUP($B697,Indices_Poder!$B$5:$E$250,3,FALSE),Indices_Poder!$G$6:$N$27,4,FALSE)*VLOOKUP($F$665,Regional!$A$2:$B$7,2,FALSE)</f>
        <v>54262.574153525813</v>
      </c>
      <c r="G697" s="2">
        <f>VLOOKUP($B697,Valores!$A$2:$G$300,6,FALSE)*VLOOKUP(VLOOKUP($B697,Indices_Poder!$B$5:$E$250,3,FALSE),Indices_Poder!$G$6:$N$27,4,FALSE)*VLOOKUP($G$665,Regional!$A$2:$B$7,2,FALSE)</f>
        <v>57268.177634026317</v>
      </c>
      <c r="H697" s="2">
        <f>VLOOKUP($B697,Valores!$A$2:$G$300,6,FALSE)*VLOOKUP(VLOOKUP($B697,Indices_Poder!$B$5:$E$250,3,FALSE),Indices_Poder!$G$6:$N$27,4,FALSE)*VLOOKUP($H$665,Regional!$A$2:$B$7,2,FALSE)</f>
        <v>56086.010773421302</v>
      </c>
      <c r="I697" s="76">
        <f>VLOOKUP($B697,Valores!$A$2:$G$300,6,FALSE)*VLOOKUP(VLOOKUP($B697,Indices_Poder!$B$5:$E$250,3,FALSE),Indices_Poder!$G$6:$N$27,4,FALSE)*VLOOKUP($I$665,Regional!$A$2:$B$7,2,FALSE)</f>
        <v>56576.721545747911</v>
      </c>
      <c r="J697" s="63">
        <f t="shared" si="146"/>
        <v>56459.620111442695</v>
      </c>
      <c r="K697" s="2">
        <f t="shared" si="146"/>
        <v>54262.574153525813</v>
      </c>
      <c r="L697" s="2">
        <f t="shared" si="146"/>
        <v>57268.177634026317</v>
      </c>
      <c r="M697" s="2">
        <f t="shared" si="146"/>
        <v>56086.010773421302</v>
      </c>
      <c r="N697" s="76">
        <f t="shared" si="146"/>
        <v>56576.721545747911</v>
      </c>
      <c r="O697" s="1">
        <f>VLOOKUP(B697,Valores!$A$2:$P$300,14,FALSE)</f>
        <v>1</v>
      </c>
      <c r="P697" s="1">
        <f>VLOOKUP(B697,Valores!$A$2:$P$300,15,FALSE)</f>
        <v>6.6699999999999995E-2</v>
      </c>
      <c r="Q697" s="72">
        <f t="shared" si="157"/>
        <v>0</v>
      </c>
      <c r="R697" s="72">
        <f t="shared" si="157"/>
        <v>0</v>
      </c>
      <c r="S697" s="72">
        <f t="shared" si="157"/>
        <v>0</v>
      </c>
      <c r="T697" s="72">
        <f t="shared" si="157"/>
        <v>0</v>
      </c>
      <c r="U697" s="72">
        <f t="shared" si="157"/>
        <v>0</v>
      </c>
      <c r="W697" s="2">
        <f t="shared" si="148"/>
        <v>56459.620111442695</v>
      </c>
      <c r="X697" s="1">
        <f t="shared" si="158"/>
        <v>56459.620111442695</v>
      </c>
      <c r="Z697" s="2">
        <f t="shared" si="149"/>
        <v>54262.574153525813</v>
      </c>
      <c r="AA697" s="77">
        <f t="shared" si="150"/>
        <v>54262.574153525813</v>
      </c>
      <c r="AC697" s="2">
        <f t="shared" si="151"/>
        <v>57268.177634026317</v>
      </c>
      <c r="AD697" s="77">
        <f t="shared" si="152"/>
        <v>57268.177634026317</v>
      </c>
      <c r="AF697" s="2">
        <f t="shared" si="153"/>
        <v>56086.010773421302</v>
      </c>
      <c r="AG697" s="77">
        <f t="shared" si="154"/>
        <v>56086.010773421302</v>
      </c>
      <c r="AI697" s="2">
        <f t="shared" si="155"/>
        <v>56576.721545747911</v>
      </c>
      <c r="AJ697" s="77">
        <f t="shared" si="156"/>
        <v>56576.721545747911</v>
      </c>
    </row>
    <row r="698" spans="1:36" x14ac:dyDescent="0.2">
      <c r="A698" s="72">
        <v>33</v>
      </c>
      <c r="B698" s="1" t="s">
        <v>245</v>
      </c>
      <c r="C698" s="1" t="str">
        <f>VLOOKUP(B698,Valores!$A$2:$F$300,5,FALSE)</f>
        <v>unid.</v>
      </c>
      <c r="D698" s="1">
        <v>1</v>
      </c>
      <c r="E698" s="63">
        <f>VLOOKUP($B698,Valores!$A$2:$G$300,6,FALSE)*VLOOKUP(VLOOKUP($B698,Indices_Poder!$B$5:$E$250,3,FALSE),Indices_Poder!$G$6:$N$27,4,FALSE)*VLOOKUP($E$665,Regional!$A$2:$B$7,2,FALSE)</f>
        <v>95297.275528865226</v>
      </c>
      <c r="F698" s="2">
        <f>VLOOKUP($B698,Valores!$A$2:$G$300,6,FALSE)*VLOOKUP(VLOOKUP($B698,Indices_Poder!$B$5:$E$250,3,FALSE),Indices_Poder!$G$6:$N$27,4,FALSE)*VLOOKUP($F$665,Regional!$A$2:$B$7,2,FALSE)</f>
        <v>91588.917350260497</v>
      </c>
      <c r="G698" s="2">
        <f>VLOOKUP($B698,Valores!$A$2:$G$300,6,FALSE)*VLOOKUP(VLOOKUP($B698,Indices_Poder!$B$5:$E$250,3,FALSE),Indices_Poder!$G$6:$N$27,4,FALSE)*VLOOKUP($G$665,Regional!$A$2:$B$7,2,FALSE)</f>
        <v>96662.026635204529</v>
      </c>
      <c r="H698" s="2">
        <f>VLOOKUP($B698,Valores!$A$2:$G$300,6,FALSE)*VLOOKUP(VLOOKUP($B698,Indices_Poder!$B$5:$E$250,3,FALSE),Indices_Poder!$G$6:$N$27,4,FALSE)*VLOOKUP($H$665,Regional!$A$2:$B$7,2,FALSE)</f>
        <v>94666.666396970526</v>
      </c>
      <c r="I698" s="76">
        <f>VLOOKUP($B698,Valores!$A$2:$G$300,6,FALSE)*VLOOKUP(VLOOKUP($B698,Indices_Poder!$B$5:$E$250,3,FALSE),Indices_Poder!$G$6:$N$27,4,FALSE)*VLOOKUP($I$665,Regional!$A$2:$B$7,2,FALSE)</f>
        <v>95494.929137369545</v>
      </c>
      <c r="J698" s="63">
        <f t="shared" si="146"/>
        <v>95297.275528865226</v>
      </c>
      <c r="K698" s="2">
        <f t="shared" si="146"/>
        <v>91588.917350260497</v>
      </c>
      <c r="L698" s="2">
        <f t="shared" si="146"/>
        <v>96662.026635204529</v>
      </c>
      <c r="M698" s="2">
        <f t="shared" si="146"/>
        <v>94666.666396970526</v>
      </c>
      <c r="N698" s="76">
        <f t="shared" si="146"/>
        <v>95494.929137369545</v>
      </c>
      <c r="O698" s="1">
        <f>VLOOKUP(B698,Valores!$A$2:$P$300,14,FALSE)</f>
        <v>1</v>
      </c>
      <c r="P698" s="1">
        <f>VLOOKUP(B698,Valores!$A$2:$P$300,15,FALSE)</f>
        <v>6.6699999999999995E-2</v>
      </c>
      <c r="Q698" s="72">
        <f t="shared" si="157"/>
        <v>0</v>
      </c>
      <c r="R698" s="72">
        <f t="shared" si="157"/>
        <v>0</v>
      </c>
      <c r="S698" s="72">
        <f t="shared" si="157"/>
        <v>0</v>
      </c>
      <c r="T698" s="72">
        <f t="shared" si="157"/>
        <v>0</v>
      </c>
      <c r="U698" s="72">
        <f t="shared" si="157"/>
        <v>0</v>
      </c>
      <c r="W698" s="2">
        <f t="shared" si="148"/>
        <v>95297.275528865226</v>
      </c>
      <c r="X698" s="1">
        <f t="shared" si="158"/>
        <v>95297.275528865226</v>
      </c>
      <c r="Z698" s="2">
        <f t="shared" si="149"/>
        <v>91588.917350260497</v>
      </c>
      <c r="AA698" s="77">
        <f t="shared" si="150"/>
        <v>91588.917350260497</v>
      </c>
      <c r="AC698" s="2">
        <f t="shared" si="151"/>
        <v>96662.026635204529</v>
      </c>
      <c r="AD698" s="77">
        <f t="shared" si="152"/>
        <v>96662.026635204529</v>
      </c>
      <c r="AF698" s="2">
        <f t="shared" si="153"/>
        <v>94666.666396970526</v>
      </c>
      <c r="AG698" s="77">
        <f t="shared" si="154"/>
        <v>94666.666396970526</v>
      </c>
      <c r="AI698" s="2">
        <f t="shared" si="155"/>
        <v>95494.929137369545</v>
      </c>
      <c r="AJ698" s="77">
        <f t="shared" si="156"/>
        <v>95494.929137369545</v>
      </c>
    </row>
    <row r="699" spans="1:36" x14ac:dyDescent="0.2">
      <c r="A699" s="72">
        <v>34</v>
      </c>
      <c r="B699" s="1" t="s">
        <v>97</v>
      </c>
      <c r="C699" s="1" t="str">
        <f>VLOOKUP(B699,Valores!$A$2:$F$300,5,FALSE)</f>
        <v>unid.</v>
      </c>
      <c r="D699" s="1">
        <v>0</v>
      </c>
      <c r="E699" s="63">
        <f>VLOOKUP($B699,Valores!$A$2:$G$300,6,FALSE)*VLOOKUP(VLOOKUP($B699,Indices_Poder!$B$5:$E$250,3,FALSE),Indices_Poder!$G$6:$N$27,4,FALSE)*VLOOKUP($E$665,Regional!$A$2:$B$7,2,FALSE)</f>
        <v>58111.399621709403</v>
      </c>
      <c r="F699" s="2">
        <f>VLOOKUP($B699,Valores!$A$2:$G$300,6,FALSE)*VLOOKUP(VLOOKUP($B699,Indices_Poder!$B$5:$E$250,3,FALSE),Indices_Poder!$G$6:$N$27,4,FALSE)*VLOOKUP($F$665,Regional!$A$2:$B$7,2,FALSE)</f>
        <v>55850.077009269553</v>
      </c>
      <c r="G699" s="2">
        <f>VLOOKUP($B699,Valores!$A$2:$G$300,6,FALSE)*VLOOKUP(VLOOKUP($B699,Indices_Poder!$B$5:$E$250,3,FALSE),Indices_Poder!$G$6:$N$27,4,FALSE)*VLOOKUP($G$665,Regional!$A$2:$B$7,2,FALSE)</f>
        <v>58943.612258267218</v>
      </c>
      <c r="H699" s="2">
        <f>VLOOKUP($B699,Valores!$A$2:$G$300,6,FALSE)*VLOOKUP(VLOOKUP($B699,Indices_Poder!$B$5:$E$250,3,FALSE),Indices_Poder!$G$6:$N$27,4,FALSE)*VLOOKUP($H$665,Regional!$A$2:$B$7,2,FALSE)</f>
        <v>57726.859989644763</v>
      </c>
      <c r="I699" s="76">
        <f>VLOOKUP($B699,Valores!$A$2:$G$300,6,FALSE)*VLOOKUP(VLOOKUP($B699,Indices_Poder!$B$5:$E$250,3,FALSE),Indices_Poder!$G$6:$N$27,4,FALSE)*VLOOKUP($I$665,Regional!$A$2:$B$7,2,FALSE)</f>
        <v>58231.926969072949</v>
      </c>
      <c r="J699" s="63">
        <f t="shared" si="146"/>
        <v>0</v>
      </c>
      <c r="K699" s="2">
        <f t="shared" si="146"/>
        <v>0</v>
      </c>
      <c r="L699" s="2">
        <f t="shared" si="146"/>
        <v>0</v>
      </c>
      <c r="M699" s="2">
        <f t="shared" si="146"/>
        <v>0</v>
      </c>
      <c r="N699" s="76">
        <f t="shared" si="146"/>
        <v>0</v>
      </c>
      <c r="O699" s="1">
        <f>VLOOKUP(B699,Valores!$A$2:$P$300,14,FALSE)</f>
        <v>1</v>
      </c>
      <c r="P699" s="1">
        <f>VLOOKUP(B699,Valores!$A$2:$P$300,15,FALSE)</f>
        <v>6.6699999999999995E-2</v>
      </c>
      <c r="Q699" s="72">
        <f t="shared" si="157"/>
        <v>0</v>
      </c>
      <c r="R699" s="72">
        <f t="shared" si="157"/>
        <v>0</v>
      </c>
      <c r="S699" s="72">
        <f t="shared" si="157"/>
        <v>0</v>
      </c>
      <c r="T699" s="72">
        <f t="shared" si="157"/>
        <v>0</v>
      </c>
      <c r="U699" s="72">
        <f t="shared" si="157"/>
        <v>0</v>
      </c>
      <c r="W699" s="2">
        <f t="shared" si="148"/>
        <v>0</v>
      </c>
      <c r="X699" s="1">
        <f t="shared" si="158"/>
        <v>0</v>
      </c>
      <c r="Z699" s="2">
        <f t="shared" si="149"/>
        <v>0</v>
      </c>
      <c r="AA699" s="77">
        <f t="shared" si="150"/>
        <v>0</v>
      </c>
      <c r="AC699" s="2">
        <f t="shared" si="151"/>
        <v>0</v>
      </c>
      <c r="AD699" s="77">
        <f t="shared" si="152"/>
        <v>0</v>
      </c>
      <c r="AF699" s="2">
        <f t="shared" si="153"/>
        <v>0</v>
      </c>
      <c r="AG699" s="77">
        <f t="shared" si="154"/>
        <v>0</v>
      </c>
      <c r="AI699" s="2">
        <f t="shared" si="155"/>
        <v>0</v>
      </c>
      <c r="AJ699" s="77">
        <f t="shared" si="156"/>
        <v>0</v>
      </c>
    </row>
    <row r="700" spans="1:36" x14ac:dyDescent="0.2">
      <c r="A700" s="72">
        <v>35</v>
      </c>
      <c r="B700" s="1" t="s">
        <v>138</v>
      </c>
      <c r="C700" s="1" t="str">
        <f>VLOOKUP(B700,Valores!$A$2:$F$300,5,FALSE)</f>
        <v>unid.</v>
      </c>
      <c r="D700" s="1">
        <v>1</v>
      </c>
      <c r="E700" s="63">
        <f>VLOOKUP($B700,Valores!$A$2:$G$300,6,FALSE)*VLOOKUP(VLOOKUP($B700,Indices_Poder!$B$5:$E$250,3,FALSE),Indices_Poder!$G$6:$N$27,4,FALSE)*VLOOKUP($E$665,Regional!$A$2:$B$7,2,FALSE)</f>
        <v>95297.275528865226</v>
      </c>
      <c r="F700" s="2">
        <f>VLOOKUP($B700,Valores!$A$2:$G$300,6,FALSE)*VLOOKUP(VLOOKUP($B700,Indices_Poder!$B$5:$E$250,3,FALSE),Indices_Poder!$G$6:$N$27,4,FALSE)*VLOOKUP($F$665,Regional!$A$2:$B$7,2,FALSE)</f>
        <v>91588.917350260497</v>
      </c>
      <c r="G700" s="2">
        <f>VLOOKUP($B700,Valores!$A$2:$G$300,6,FALSE)*VLOOKUP(VLOOKUP($B700,Indices_Poder!$B$5:$E$250,3,FALSE),Indices_Poder!$G$6:$N$27,4,FALSE)*VLOOKUP($G$665,Regional!$A$2:$B$7,2,FALSE)</f>
        <v>96662.026635204529</v>
      </c>
      <c r="H700" s="2">
        <f>VLOOKUP($B700,Valores!$A$2:$G$300,6,FALSE)*VLOOKUP(VLOOKUP($B700,Indices_Poder!$B$5:$E$250,3,FALSE),Indices_Poder!$G$6:$N$27,4,FALSE)*VLOOKUP($H$665,Regional!$A$2:$B$7,2,FALSE)</f>
        <v>94666.666396970526</v>
      </c>
      <c r="I700" s="76">
        <f>VLOOKUP($B700,Valores!$A$2:$G$300,6,FALSE)*VLOOKUP(VLOOKUP($B700,Indices_Poder!$B$5:$E$250,3,FALSE),Indices_Poder!$G$6:$N$27,4,FALSE)*VLOOKUP($I$665,Regional!$A$2:$B$7,2,FALSE)</f>
        <v>95494.929137369545</v>
      </c>
      <c r="J700" s="63">
        <f t="shared" si="146"/>
        <v>95297.275528865226</v>
      </c>
      <c r="K700" s="2">
        <f t="shared" si="146"/>
        <v>91588.917350260497</v>
      </c>
      <c r="L700" s="2">
        <f t="shared" si="146"/>
        <v>96662.026635204529</v>
      </c>
      <c r="M700" s="2">
        <f t="shared" si="146"/>
        <v>94666.666396970526</v>
      </c>
      <c r="N700" s="76">
        <f t="shared" si="146"/>
        <v>95494.929137369545</v>
      </c>
      <c r="O700" s="1">
        <f>VLOOKUP(B700,Valores!$A$2:$P$300,14,FALSE)</f>
        <v>1</v>
      </c>
      <c r="P700" s="1">
        <f>VLOOKUP(B700,Valores!$A$2:$P$300,15,FALSE)</f>
        <v>6.6699999999999995E-2</v>
      </c>
      <c r="Q700" s="72">
        <f t="shared" si="157"/>
        <v>0</v>
      </c>
      <c r="R700" s="72">
        <f t="shared" si="157"/>
        <v>0</v>
      </c>
      <c r="S700" s="72">
        <f t="shared" si="157"/>
        <v>0</v>
      </c>
      <c r="T700" s="72">
        <f t="shared" si="157"/>
        <v>0</v>
      </c>
      <c r="U700" s="72">
        <f t="shared" si="157"/>
        <v>0</v>
      </c>
      <c r="W700" s="2">
        <f t="shared" si="148"/>
        <v>95297.275528865226</v>
      </c>
      <c r="X700" s="1">
        <f t="shared" si="158"/>
        <v>95297.275528865226</v>
      </c>
      <c r="Z700" s="2">
        <f t="shared" si="149"/>
        <v>91588.917350260497</v>
      </c>
      <c r="AA700" s="77">
        <f t="shared" si="150"/>
        <v>91588.917350260497</v>
      </c>
      <c r="AC700" s="2">
        <f t="shared" si="151"/>
        <v>96662.026635204529</v>
      </c>
      <c r="AD700" s="77">
        <f t="shared" si="152"/>
        <v>96662.026635204529</v>
      </c>
      <c r="AF700" s="2">
        <f t="shared" si="153"/>
        <v>94666.666396970526</v>
      </c>
      <c r="AG700" s="77">
        <f t="shared" si="154"/>
        <v>94666.666396970526</v>
      </c>
      <c r="AI700" s="2">
        <f t="shared" si="155"/>
        <v>95494.929137369545</v>
      </c>
      <c r="AJ700" s="77">
        <f t="shared" si="156"/>
        <v>95494.929137369545</v>
      </c>
    </row>
    <row r="701" spans="1:36" x14ac:dyDescent="0.2">
      <c r="A701" s="72">
        <v>36</v>
      </c>
      <c r="B701" s="1" t="s">
        <v>139</v>
      </c>
      <c r="C701" s="1" t="str">
        <f>VLOOKUP(B701,Valores!$A$2:$F$300,5,FALSE)</f>
        <v>unid.</v>
      </c>
      <c r="D701" s="1">
        <v>1</v>
      </c>
      <c r="E701" s="63">
        <f>VLOOKUP($B701,Valores!$A$2:$G$300,6,FALSE)*VLOOKUP(VLOOKUP($B701,Indices_Poder!$B$5:$E$250,3,FALSE),Indices_Poder!$G$6:$N$27,4,FALSE)*VLOOKUP($E$665,Regional!$A$2:$B$7,2,FALSE)</f>
        <v>95297.275528865226</v>
      </c>
      <c r="F701" s="2">
        <f>VLOOKUP($B701,Valores!$A$2:$G$300,6,FALSE)*VLOOKUP(VLOOKUP($B701,Indices_Poder!$B$5:$E$250,3,FALSE),Indices_Poder!$G$6:$N$27,4,FALSE)*VLOOKUP($F$665,Regional!$A$2:$B$7,2,FALSE)</f>
        <v>91588.917350260497</v>
      </c>
      <c r="G701" s="2">
        <f>VLOOKUP($B701,Valores!$A$2:$G$300,6,FALSE)*VLOOKUP(VLOOKUP($B701,Indices_Poder!$B$5:$E$250,3,FALSE),Indices_Poder!$G$6:$N$27,4,FALSE)*VLOOKUP($G$665,Regional!$A$2:$B$7,2,FALSE)</f>
        <v>96662.026635204529</v>
      </c>
      <c r="H701" s="2">
        <f>VLOOKUP($B701,Valores!$A$2:$G$300,6,FALSE)*VLOOKUP(VLOOKUP($B701,Indices_Poder!$B$5:$E$250,3,FALSE),Indices_Poder!$G$6:$N$27,4,FALSE)*VLOOKUP($H$665,Regional!$A$2:$B$7,2,FALSE)</f>
        <v>94666.666396970526</v>
      </c>
      <c r="I701" s="76">
        <f>VLOOKUP($B701,Valores!$A$2:$G$300,6,FALSE)*VLOOKUP(VLOOKUP($B701,Indices_Poder!$B$5:$E$250,3,FALSE),Indices_Poder!$G$6:$N$27,4,FALSE)*VLOOKUP($I$665,Regional!$A$2:$B$7,2,FALSE)</f>
        <v>95494.929137369545</v>
      </c>
      <c r="J701" s="63">
        <f t="shared" si="146"/>
        <v>95297.275528865226</v>
      </c>
      <c r="K701" s="2">
        <f t="shared" si="146"/>
        <v>91588.917350260497</v>
      </c>
      <c r="L701" s="2">
        <f t="shared" si="146"/>
        <v>96662.026635204529</v>
      </c>
      <c r="M701" s="2">
        <f t="shared" si="146"/>
        <v>94666.666396970526</v>
      </c>
      <c r="N701" s="76">
        <f t="shared" si="146"/>
        <v>95494.929137369545</v>
      </c>
      <c r="O701" s="1">
        <f>VLOOKUP(B701,Valores!$A$2:$P$300,14,FALSE)</f>
        <v>1</v>
      </c>
      <c r="P701" s="1">
        <f>VLOOKUP(B701,Valores!$A$2:$P$300,15,FALSE)</f>
        <v>6.6699999999999995E-2</v>
      </c>
      <c r="Q701" s="72">
        <f t="shared" si="157"/>
        <v>0</v>
      </c>
      <c r="R701" s="72">
        <f t="shared" si="157"/>
        <v>0</v>
      </c>
      <c r="S701" s="72">
        <f t="shared" si="157"/>
        <v>0</v>
      </c>
      <c r="T701" s="72">
        <f t="shared" si="157"/>
        <v>0</v>
      </c>
      <c r="U701" s="72">
        <f t="shared" si="157"/>
        <v>0</v>
      </c>
      <c r="W701" s="2">
        <f t="shared" si="148"/>
        <v>95297.275528865226</v>
      </c>
      <c r="X701" s="1">
        <f t="shared" si="158"/>
        <v>95297.275528865226</v>
      </c>
      <c r="Z701" s="2">
        <f t="shared" si="149"/>
        <v>91588.917350260497</v>
      </c>
      <c r="AA701" s="77">
        <f t="shared" si="150"/>
        <v>91588.917350260497</v>
      </c>
      <c r="AC701" s="2">
        <f t="shared" si="151"/>
        <v>96662.026635204529</v>
      </c>
      <c r="AD701" s="77">
        <f t="shared" si="152"/>
        <v>96662.026635204529</v>
      </c>
      <c r="AF701" s="2">
        <f t="shared" si="153"/>
        <v>94666.666396970526</v>
      </c>
      <c r="AG701" s="77">
        <f t="shared" si="154"/>
        <v>94666.666396970526</v>
      </c>
      <c r="AI701" s="2">
        <f t="shared" si="155"/>
        <v>95494.929137369545</v>
      </c>
      <c r="AJ701" s="77">
        <f t="shared" si="156"/>
        <v>95494.929137369545</v>
      </c>
    </row>
    <row r="702" spans="1:36" x14ac:dyDescent="0.2">
      <c r="A702" s="72">
        <v>37</v>
      </c>
      <c r="B702" s="1" t="s">
        <v>96</v>
      </c>
      <c r="C702" s="1" t="str">
        <f>VLOOKUP(B702,Valores!$A$2:$F$300,5,FALSE)</f>
        <v>unid.</v>
      </c>
      <c r="D702" s="1">
        <v>1</v>
      </c>
      <c r="E702" s="63">
        <f>VLOOKUP($B702,Valores!$A$2:$G$300,6,FALSE)*VLOOKUP(VLOOKUP($B702,Indices_Poder!$B$5:$E$250,3,FALSE),Indices_Poder!$G$6:$N$27,4,FALSE)*VLOOKUP($E$665,Regional!$A$2:$B$7,2,FALSE)</f>
        <v>58111.399621709403</v>
      </c>
      <c r="F702" s="2">
        <f>VLOOKUP($B702,Valores!$A$2:$G$300,6,FALSE)*VLOOKUP(VLOOKUP($B702,Indices_Poder!$B$5:$E$250,3,FALSE),Indices_Poder!$G$6:$N$27,4,FALSE)*VLOOKUP($F$665,Regional!$A$2:$B$7,2,FALSE)</f>
        <v>55850.077009269553</v>
      </c>
      <c r="G702" s="2">
        <f>VLOOKUP($B702,Valores!$A$2:$G$300,6,FALSE)*VLOOKUP(VLOOKUP($B702,Indices_Poder!$B$5:$E$250,3,FALSE),Indices_Poder!$G$6:$N$27,4,FALSE)*VLOOKUP($G$665,Regional!$A$2:$B$7,2,FALSE)</f>
        <v>58943.612258267218</v>
      </c>
      <c r="H702" s="2">
        <f>VLOOKUP($B702,Valores!$A$2:$G$300,6,FALSE)*VLOOKUP(VLOOKUP($B702,Indices_Poder!$B$5:$E$250,3,FALSE),Indices_Poder!$G$6:$N$27,4,FALSE)*VLOOKUP($H$665,Regional!$A$2:$B$7,2,FALSE)</f>
        <v>57726.859989644763</v>
      </c>
      <c r="I702" s="76">
        <f>VLOOKUP($B702,Valores!$A$2:$G$300,6,FALSE)*VLOOKUP(VLOOKUP($B702,Indices_Poder!$B$5:$E$250,3,FALSE),Indices_Poder!$G$6:$N$27,4,FALSE)*VLOOKUP($I$665,Regional!$A$2:$B$7,2,FALSE)</f>
        <v>58231.926969072949</v>
      </c>
      <c r="J702" s="63">
        <f t="shared" si="146"/>
        <v>58111.399621709403</v>
      </c>
      <c r="K702" s="2">
        <f t="shared" si="146"/>
        <v>55850.077009269553</v>
      </c>
      <c r="L702" s="2">
        <f t="shared" si="146"/>
        <v>58943.612258267218</v>
      </c>
      <c r="M702" s="2">
        <f t="shared" si="146"/>
        <v>57726.859989644763</v>
      </c>
      <c r="N702" s="76">
        <f t="shared" si="146"/>
        <v>58231.926969072949</v>
      </c>
      <c r="O702" s="1">
        <f>VLOOKUP(B702,Valores!$A$2:$P$300,14,FALSE)</f>
        <v>1</v>
      </c>
      <c r="P702" s="1">
        <f>VLOOKUP(B702,Valores!$A$2:$P$300,15,FALSE)</f>
        <v>6.6699999999999995E-2</v>
      </c>
      <c r="Q702" s="72">
        <f t="shared" si="157"/>
        <v>0</v>
      </c>
      <c r="R702" s="72">
        <f t="shared" si="157"/>
        <v>0</v>
      </c>
      <c r="S702" s="72">
        <f t="shared" si="157"/>
        <v>0</v>
      </c>
      <c r="T702" s="72">
        <f t="shared" si="157"/>
        <v>0</v>
      </c>
      <c r="U702" s="72">
        <f t="shared" si="157"/>
        <v>0</v>
      </c>
      <c r="W702" s="2">
        <f t="shared" si="148"/>
        <v>58111.399621709403</v>
      </c>
      <c r="X702" s="1">
        <f t="shared" si="158"/>
        <v>58111.399621709403</v>
      </c>
      <c r="Z702" s="2">
        <f t="shared" si="149"/>
        <v>55850.077009269553</v>
      </c>
      <c r="AA702" s="77">
        <f t="shared" si="150"/>
        <v>55850.077009269553</v>
      </c>
      <c r="AC702" s="2">
        <f t="shared" si="151"/>
        <v>58943.612258267218</v>
      </c>
      <c r="AD702" s="77">
        <f t="shared" si="152"/>
        <v>58943.612258267218</v>
      </c>
      <c r="AF702" s="2">
        <f t="shared" si="153"/>
        <v>57726.859989644763</v>
      </c>
      <c r="AG702" s="77">
        <f t="shared" si="154"/>
        <v>57726.859989644763</v>
      </c>
      <c r="AI702" s="2">
        <f t="shared" si="155"/>
        <v>58231.926969072949</v>
      </c>
      <c r="AJ702" s="77">
        <f t="shared" si="156"/>
        <v>58231.926969072949</v>
      </c>
    </row>
    <row r="703" spans="1:36" x14ac:dyDescent="0.2">
      <c r="A703" s="72">
        <v>38</v>
      </c>
      <c r="B703" s="1" t="s">
        <v>167</v>
      </c>
      <c r="C703" s="1" t="str">
        <f>VLOOKUP(B703,Valores!$A$2:$F$300,5,FALSE)</f>
        <v>unid.</v>
      </c>
      <c r="D703" s="1">
        <v>0</v>
      </c>
      <c r="E703" s="63">
        <f>VLOOKUP($B703,Valores!$A$2:$G$300,6,FALSE)*VLOOKUP(VLOOKUP($B703,Indices_Poder!$B$5:$E$250,3,FALSE),Indices_Poder!$G$6:$N$27,4,FALSE)*VLOOKUP($E$665,Regional!$A$2:$B$7,2,FALSE)</f>
        <v>58111.399621709403</v>
      </c>
      <c r="F703" s="2">
        <f>VLOOKUP($B703,Valores!$A$2:$G$300,6,FALSE)*VLOOKUP(VLOOKUP($B703,Indices_Poder!$B$5:$E$250,3,FALSE),Indices_Poder!$G$6:$N$27,4,FALSE)*VLOOKUP($F$665,Regional!$A$2:$B$7,2,FALSE)</f>
        <v>55850.077009269553</v>
      </c>
      <c r="G703" s="2">
        <f>VLOOKUP($B703,Valores!$A$2:$G$300,6,FALSE)*VLOOKUP(VLOOKUP($B703,Indices_Poder!$B$5:$E$250,3,FALSE),Indices_Poder!$G$6:$N$27,4,FALSE)*VLOOKUP($G$665,Regional!$A$2:$B$7,2,FALSE)</f>
        <v>58943.612258267218</v>
      </c>
      <c r="H703" s="2">
        <f>VLOOKUP($B703,Valores!$A$2:$G$300,6,FALSE)*VLOOKUP(VLOOKUP($B703,Indices_Poder!$B$5:$E$250,3,FALSE),Indices_Poder!$G$6:$N$27,4,FALSE)*VLOOKUP($H$665,Regional!$A$2:$B$7,2,FALSE)</f>
        <v>57726.859989644763</v>
      </c>
      <c r="I703" s="76">
        <f>VLOOKUP($B703,Valores!$A$2:$G$300,6,FALSE)*VLOOKUP(VLOOKUP($B703,Indices_Poder!$B$5:$E$250,3,FALSE),Indices_Poder!$G$6:$N$27,4,FALSE)*VLOOKUP($I$665,Regional!$A$2:$B$7,2,FALSE)</f>
        <v>58231.926969072949</v>
      </c>
      <c r="J703" s="63">
        <f t="shared" si="146"/>
        <v>0</v>
      </c>
      <c r="K703" s="2">
        <f t="shared" si="146"/>
        <v>0</v>
      </c>
      <c r="L703" s="2">
        <f t="shared" si="146"/>
        <v>0</v>
      </c>
      <c r="M703" s="2">
        <f t="shared" si="146"/>
        <v>0</v>
      </c>
      <c r="N703" s="76">
        <f t="shared" si="146"/>
        <v>0</v>
      </c>
      <c r="O703" s="1">
        <f>VLOOKUP(B703,Valores!$A$2:$P$300,14,FALSE)</f>
        <v>1</v>
      </c>
      <c r="P703" s="1">
        <f>VLOOKUP(B703,Valores!$A$2:$P$300,15,FALSE)</f>
        <v>6.6699999999999995E-2</v>
      </c>
      <c r="Q703" s="72">
        <f t="shared" si="157"/>
        <v>0</v>
      </c>
      <c r="R703" s="72">
        <f t="shared" si="157"/>
        <v>0</v>
      </c>
      <c r="S703" s="72">
        <f t="shared" si="157"/>
        <v>0</v>
      </c>
      <c r="T703" s="72">
        <f t="shared" si="157"/>
        <v>0</v>
      </c>
      <c r="U703" s="72">
        <f t="shared" si="157"/>
        <v>0</v>
      </c>
      <c r="W703" s="2">
        <f t="shared" si="148"/>
        <v>0</v>
      </c>
      <c r="X703" s="1">
        <f t="shared" si="158"/>
        <v>0</v>
      </c>
      <c r="Z703" s="2">
        <f t="shared" si="149"/>
        <v>0</v>
      </c>
      <c r="AA703" s="77">
        <f t="shared" si="150"/>
        <v>0</v>
      </c>
      <c r="AC703" s="2">
        <f t="shared" si="151"/>
        <v>0</v>
      </c>
      <c r="AD703" s="77">
        <f t="shared" si="152"/>
        <v>0</v>
      </c>
      <c r="AF703" s="2">
        <f t="shared" si="153"/>
        <v>0</v>
      </c>
      <c r="AG703" s="77">
        <f t="shared" si="154"/>
        <v>0</v>
      </c>
      <c r="AI703" s="2">
        <f t="shared" si="155"/>
        <v>0</v>
      </c>
      <c r="AJ703" s="77">
        <f t="shared" si="156"/>
        <v>0</v>
      </c>
    </row>
    <row r="704" spans="1:36" x14ac:dyDescent="0.2">
      <c r="A704" s="72">
        <v>39</v>
      </c>
      <c r="B704" s="1" t="s">
        <v>168</v>
      </c>
      <c r="C704" s="1" t="str">
        <f>VLOOKUP(B704,Valores!$A$2:$F$300,5,FALSE)</f>
        <v>unid.</v>
      </c>
      <c r="D704" s="1">
        <v>0</v>
      </c>
      <c r="E704" s="63">
        <f>VLOOKUP($B704,Valores!$A$2:$G$300,6,FALSE)*VLOOKUP(VLOOKUP($B704,Indices_Poder!$B$5:$E$250,3,FALSE),Indices_Poder!$G$6:$N$27,4,FALSE)*VLOOKUP($E$665,Regional!$A$2:$B$7,2,FALSE)</f>
        <v>95297.275528865226</v>
      </c>
      <c r="F704" s="2">
        <f>VLOOKUP($B704,Valores!$A$2:$G$300,6,FALSE)*VLOOKUP(VLOOKUP($B704,Indices_Poder!$B$5:$E$250,3,FALSE),Indices_Poder!$G$6:$N$27,4,FALSE)*VLOOKUP($F$665,Regional!$A$2:$B$7,2,FALSE)</f>
        <v>91588.917350260497</v>
      </c>
      <c r="G704" s="2">
        <f>VLOOKUP($B704,Valores!$A$2:$G$300,6,FALSE)*VLOOKUP(VLOOKUP($B704,Indices_Poder!$B$5:$E$250,3,FALSE),Indices_Poder!$G$6:$N$27,4,FALSE)*VLOOKUP($G$665,Regional!$A$2:$B$7,2,FALSE)</f>
        <v>96662.026635204529</v>
      </c>
      <c r="H704" s="2">
        <f>VLOOKUP($B704,Valores!$A$2:$G$300,6,FALSE)*VLOOKUP(VLOOKUP($B704,Indices_Poder!$B$5:$E$250,3,FALSE),Indices_Poder!$G$6:$N$27,4,FALSE)*VLOOKUP($H$665,Regional!$A$2:$B$7,2,FALSE)</f>
        <v>94666.666396970526</v>
      </c>
      <c r="I704" s="76">
        <f>VLOOKUP($B704,Valores!$A$2:$G$300,6,FALSE)*VLOOKUP(VLOOKUP($B704,Indices_Poder!$B$5:$E$250,3,FALSE),Indices_Poder!$G$6:$N$27,4,FALSE)*VLOOKUP($I$665,Regional!$A$2:$B$7,2,FALSE)</f>
        <v>95494.929137369545</v>
      </c>
      <c r="J704" s="63">
        <f t="shared" si="146"/>
        <v>0</v>
      </c>
      <c r="K704" s="2">
        <f t="shared" si="146"/>
        <v>0</v>
      </c>
      <c r="L704" s="2">
        <f t="shared" si="146"/>
        <v>0</v>
      </c>
      <c r="M704" s="2">
        <f t="shared" si="146"/>
        <v>0</v>
      </c>
      <c r="N704" s="76">
        <f t="shared" si="146"/>
        <v>0</v>
      </c>
      <c r="O704" s="1">
        <f>VLOOKUP(B704,Valores!$A$2:$P$300,14,FALSE)</f>
        <v>1</v>
      </c>
      <c r="P704" s="1">
        <f>VLOOKUP(B704,Valores!$A$2:$P$300,15,FALSE)</f>
        <v>6.6699999999999995E-2</v>
      </c>
      <c r="Q704" s="72">
        <f t="shared" si="157"/>
        <v>0</v>
      </c>
      <c r="R704" s="72">
        <f t="shared" si="157"/>
        <v>0</v>
      </c>
      <c r="S704" s="72">
        <f t="shared" si="157"/>
        <v>0</v>
      </c>
      <c r="T704" s="72">
        <f t="shared" si="157"/>
        <v>0</v>
      </c>
      <c r="U704" s="72">
        <f t="shared" si="157"/>
        <v>0</v>
      </c>
      <c r="W704" s="2">
        <f t="shared" si="148"/>
        <v>0</v>
      </c>
      <c r="X704" s="1">
        <f t="shared" si="158"/>
        <v>0</v>
      </c>
      <c r="Z704" s="2">
        <f t="shared" si="149"/>
        <v>0</v>
      </c>
      <c r="AA704" s="77">
        <f t="shared" si="150"/>
        <v>0</v>
      </c>
      <c r="AC704" s="2">
        <f t="shared" si="151"/>
        <v>0</v>
      </c>
      <c r="AD704" s="77">
        <f t="shared" si="152"/>
        <v>0</v>
      </c>
      <c r="AF704" s="2">
        <f t="shared" si="153"/>
        <v>0</v>
      </c>
      <c r="AG704" s="77">
        <f t="shared" si="154"/>
        <v>0</v>
      </c>
      <c r="AI704" s="2">
        <f t="shared" si="155"/>
        <v>0</v>
      </c>
      <c r="AJ704" s="77">
        <f t="shared" si="156"/>
        <v>0</v>
      </c>
    </row>
    <row r="705" spans="1:36" x14ac:dyDescent="0.2">
      <c r="A705" s="72">
        <v>40</v>
      </c>
      <c r="B705" s="1" t="s">
        <v>246</v>
      </c>
      <c r="C705" s="1" t="str">
        <f>VLOOKUP(B705,Valores!$A$2:$F$300,5,FALSE)</f>
        <v>unid.</v>
      </c>
      <c r="D705" s="1">
        <v>0</v>
      </c>
      <c r="E705" s="63">
        <f>VLOOKUP($B705,Valores!$A$2:$G$300,6,FALSE)*VLOOKUP(VLOOKUP($B705,Indices_Poder!$B$5:$E$250,3,FALSE),Indices_Poder!$G$6:$N$27,4,FALSE)*VLOOKUP($E$665,Regional!$A$2:$B$7,2,FALSE)</f>
        <v>58111.399621709403</v>
      </c>
      <c r="F705" s="2">
        <f>VLOOKUP($B705,Valores!$A$2:$G$300,6,FALSE)*VLOOKUP(VLOOKUP($B705,Indices_Poder!$B$5:$E$250,3,FALSE),Indices_Poder!$G$6:$N$27,4,FALSE)*VLOOKUP($F$665,Regional!$A$2:$B$7,2,FALSE)</f>
        <v>55850.077009269553</v>
      </c>
      <c r="G705" s="2">
        <f>VLOOKUP($B705,Valores!$A$2:$G$300,6,FALSE)*VLOOKUP(VLOOKUP($B705,Indices_Poder!$B$5:$E$250,3,FALSE),Indices_Poder!$G$6:$N$27,4,FALSE)*VLOOKUP($G$665,Regional!$A$2:$B$7,2,FALSE)</f>
        <v>58943.612258267218</v>
      </c>
      <c r="H705" s="2">
        <f>VLOOKUP($B705,Valores!$A$2:$G$300,6,FALSE)*VLOOKUP(VLOOKUP($B705,Indices_Poder!$B$5:$E$250,3,FALSE),Indices_Poder!$G$6:$N$27,4,FALSE)*VLOOKUP($H$665,Regional!$A$2:$B$7,2,FALSE)</f>
        <v>57726.859989644763</v>
      </c>
      <c r="I705" s="76">
        <f>VLOOKUP($B705,Valores!$A$2:$G$300,6,FALSE)*VLOOKUP(VLOOKUP($B705,Indices_Poder!$B$5:$E$250,3,FALSE),Indices_Poder!$G$6:$N$27,4,FALSE)*VLOOKUP($I$665,Regional!$A$2:$B$7,2,FALSE)</f>
        <v>58231.926969072949</v>
      </c>
      <c r="J705" s="106">
        <f t="shared" si="146"/>
        <v>0</v>
      </c>
      <c r="K705" s="107">
        <f t="shared" si="146"/>
        <v>0</v>
      </c>
      <c r="L705" s="107">
        <f t="shared" si="146"/>
        <v>0</v>
      </c>
      <c r="M705" s="107">
        <f t="shared" si="146"/>
        <v>0</v>
      </c>
      <c r="N705" s="108">
        <f t="shared" si="146"/>
        <v>0</v>
      </c>
      <c r="O705" s="1">
        <f>VLOOKUP(B705,Valores!$A$2:$P$300,14,FALSE)</f>
        <v>1</v>
      </c>
      <c r="P705" s="1">
        <f>VLOOKUP(B705,Valores!$A$2:$P$300,15,FALSE)</f>
        <v>6.6699999999999995E-2</v>
      </c>
      <c r="Q705" s="72">
        <f t="shared" si="157"/>
        <v>0</v>
      </c>
      <c r="R705" s="72">
        <f t="shared" si="157"/>
        <v>0</v>
      </c>
      <c r="S705" s="72">
        <f t="shared" si="157"/>
        <v>0</v>
      </c>
      <c r="T705" s="72">
        <f t="shared" si="157"/>
        <v>0</v>
      </c>
      <c r="U705" s="72">
        <f t="shared" si="157"/>
        <v>0</v>
      </c>
      <c r="W705" s="2">
        <f t="shared" si="148"/>
        <v>0</v>
      </c>
      <c r="X705" s="1">
        <f t="shared" si="158"/>
        <v>0</v>
      </c>
      <c r="Z705" s="2">
        <f t="shared" si="149"/>
        <v>0</v>
      </c>
      <c r="AA705" s="77">
        <f t="shared" si="150"/>
        <v>0</v>
      </c>
      <c r="AC705" s="2">
        <f t="shared" si="151"/>
        <v>0</v>
      </c>
      <c r="AD705" s="77">
        <f t="shared" si="152"/>
        <v>0</v>
      </c>
      <c r="AF705" s="2">
        <f t="shared" si="153"/>
        <v>0</v>
      </c>
      <c r="AG705" s="77">
        <f t="shared" si="154"/>
        <v>0</v>
      </c>
      <c r="AI705" s="2">
        <f t="shared" si="155"/>
        <v>0</v>
      </c>
      <c r="AJ705" s="77">
        <f t="shared" si="156"/>
        <v>0</v>
      </c>
    </row>
    <row r="706" spans="1:36" x14ac:dyDescent="0.2">
      <c r="A706" s="79"/>
      <c r="B706" s="80" t="s">
        <v>99</v>
      </c>
      <c r="C706" s="80"/>
      <c r="D706" s="80"/>
      <c r="E706" s="82"/>
      <c r="F706" s="81"/>
      <c r="G706" s="81"/>
      <c r="H706" s="81"/>
      <c r="I706" s="83"/>
      <c r="J706" s="82">
        <f>SUM(J666:J705)</f>
        <v>7053849.4959429391</v>
      </c>
      <c r="K706" s="81">
        <f>SUM(K666:K705)</f>
        <v>6779358.9575329125</v>
      </c>
      <c r="L706" s="81">
        <f>SUM(L666:L705)</f>
        <v>7154867.5874897763</v>
      </c>
      <c r="M706" s="81">
        <f>SUM(M666:M705)</f>
        <v>7007172.1708833696</v>
      </c>
      <c r="N706" s="83">
        <f>SUM(N666:N705)</f>
        <v>7068479.702304896</v>
      </c>
      <c r="Q706" s="63">
        <f>SUMIF($O666:$O705,"&lt;&gt;Rateio",X666:X705)</f>
        <v>7053849.4959429391</v>
      </c>
      <c r="R706" s="63">
        <f>SUMIF($O666:$O705,"&lt;&gt;Rateio",AA666:AA705)</f>
        <v>6779358.9575329125</v>
      </c>
      <c r="S706" s="63">
        <f>SUMIF($O666:$O705,"&lt;&gt;Rateio",AD666:AD705)</f>
        <v>7154867.5874897763</v>
      </c>
      <c r="T706" s="63">
        <f>SUMIF($O666:$O705,"&lt;&gt;Rateio",AG666:AG705)</f>
        <v>7007172.1708833696</v>
      </c>
      <c r="U706" s="63">
        <f>SUMIF($O666:$O705,"&lt;&gt;Rateio",AJ666:AJ705)</f>
        <v>7068479.702304896</v>
      </c>
      <c r="W706" s="2"/>
      <c r="AA706" s="77"/>
      <c r="AD706" s="77"/>
      <c r="AG706" s="77"/>
      <c r="AJ706" s="77"/>
    </row>
    <row r="707" spans="1:36" ht="12.75" hidden="1" customHeight="1" x14ac:dyDescent="0.2">
      <c r="A707" s="79"/>
      <c r="B707" s="80"/>
      <c r="C707" s="80"/>
      <c r="D707" s="80"/>
      <c r="E707" s="85" t="s">
        <v>12</v>
      </c>
      <c r="F707" s="85" t="s">
        <v>13</v>
      </c>
      <c r="G707" s="85" t="s">
        <v>14</v>
      </c>
      <c r="H707" s="85" t="s">
        <v>15</v>
      </c>
      <c r="I707" s="85" t="s">
        <v>16</v>
      </c>
      <c r="J707" s="81"/>
      <c r="K707" s="81"/>
      <c r="L707" s="81"/>
      <c r="M707" s="81"/>
      <c r="N707" s="81"/>
      <c r="Q707" s="72"/>
      <c r="R707" s="72"/>
      <c r="S707" s="72"/>
      <c r="T707" s="72"/>
      <c r="U707" s="72"/>
      <c r="AA707" s="77"/>
      <c r="AD707" s="77"/>
      <c r="AG707" s="77"/>
      <c r="AJ707" s="77"/>
    </row>
    <row r="708" spans="1:36" ht="12.75" hidden="1" customHeight="1" x14ac:dyDescent="0.2">
      <c r="A708" s="86"/>
      <c r="B708" s="87" t="s">
        <v>100</v>
      </c>
      <c r="C708" s="88"/>
      <c r="D708" s="88"/>
      <c r="E708" s="89" t="e">
        <f>(SUMIF(#REF!,"Obras civis",J666:J705)+#REF!)*3.98%</f>
        <v>#REF!</v>
      </c>
      <c r="F708" s="89" t="e">
        <f>(SUMIF(#REF!,"Obras civis",K666:K705)+#REF!)*3.98%</f>
        <v>#REF!</v>
      </c>
      <c r="G708" s="89" t="e">
        <f>(SUMIF(#REF!,"Obras civis",L666:L705)+#REF!)*3.98%</f>
        <v>#REF!</v>
      </c>
      <c r="H708" s="89" t="e">
        <f>(SUMIF(#REF!,"Obras civis",M666:M705)+#REF!)*3.98%</f>
        <v>#REF!</v>
      </c>
      <c r="I708" s="89" t="e">
        <f>(SUMIF(#REF!,"Obras civis",N666:N705)+#REF!)*3.98%</f>
        <v>#REF!</v>
      </c>
      <c r="J708" s="89"/>
      <c r="K708" s="89"/>
      <c r="L708" s="89"/>
      <c r="M708" s="89"/>
      <c r="N708" s="89"/>
      <c r="Q708" s="72"/>
      <c r="R708" s="72"/>
      <c r="S708" s="72"/>
      <c r="T708" s="72"/>
      <c r="U708" s="72"/>
      <c r="AA708" s="77"/>
      <c r="AD708" s="77"/>
      <c r="AG708" s="77"/>
      <c r="AJ708" s="77"/>
    </row>
    <row r="709" spans="1:36" ht="12.75" hidden="1" customHeight="1" x14ac:dyDescent="0.2">
      <c r="A709" s="86"/>
      <c r="B709" s="88" t="s">
        <v>101</v>
      </c>
      <c r="C709" s="90"/>
      <c r="D709" s="90"/>
      <c r="E709" s="91" t="e">
        <f>J706+#REF!+E708</f>
        <v>#REF!</v>
      </c>
      <c r="F709" s="91" t="e">
        <f>K706+#REF!+F708</f>
        <v>#REF!</v>
      </c>
      <c r="G709" s="91" t="e">
        <f>L706+#REF!+G708</f>
        <v>#REF!</v>
      </c>
      <c r="H709" s="91" t="e">
        <f>M706+#REF!+H708</f>
        <v>#REF!</v>
      </c>
      <c r="I709" s="91" t="e">
        <f>N706+#REF!+I708</f>
        <v>#REF!</v>
      </c>
      <c r="J709" s="91"/>
      <c r="K709" s="91"/>
      <c r="L709" s="91"/>
      <c r="M709" s="91"/>
      <c r="N709" s="91"/>
      <c r="Q709" s="72"/>
      <c r="R709" s="72"/>
      <c r="S709" s="72"/>
      <c r="T709" s="72"/>
      <c r="U709" s="72"/>
      <c r="AA709" s="77"/>
      <c r="AD709" s="77"/>
      <c r="AG709" s="77"/>
      <c r="AJ709" s="77"/>
    </row>
    <row r="710" spans="1:36" ht="12.75" hidden="1" customHeight="1" x14ac:dyDescent="0.2">
      <c r="A710" s="86"/>
      <c r="B710" s="88" t="s">
        <v>102</v>
      </c>
      <c r="C710" s="88"/>
      <c r="D710" s="88"/>
      <c r="E710" s="89" t="e">
        <f>E709*2.7%</f>
        <v>#REF!</v>
      </c>
      <c r="F710" s="89" t="e">
        <f>F709*2.7%</f>
        <v>#REF!</v>
      </c>
      <c r="G710" s="89" t="e">
        <f>G709*2.7%</f>
        <v>#REF!</v>
      </c>
      <c r="H710" s="89" t="e">
        <f>H709*2.7%</f>
        <v>#REF!</v>
      </c>
      <c r="I710" s="89" t="e">
        <f>I709*2.7%</f>
        <v>#REF!</v>
      </c>
      <c r="J710" s="89"/>
      <c r="K710" s="89"/>
      <c r="L710" s="89"/>
      <c r="M710" s="89"/>
      <c r="N710" s="89"/>
      <c r="Q710" s="72"/>
      <c r="R710" s="72"/>
      <c r="S710" s="72"/>
      <c r="T710" s="72"/>
      <c r="U710" s="72"/>
      <c r="AA710" s="77"/>
      <c r="AD710" s="77"/>
      <c r="AG710" s="77"/>
      <c r="AJ710" s="77"/>
    </row>
    <row r="711" spans="1:36" ht="12.75" hidden="1" customHeight="1" x14ac:dyDescent="0.2">
      <c r="A711" s="86"/>
      <c r="B711" s="88" t="s">
        <v>103</v>
      </c>
      <c r="C711" s="90"/>
      <c r="D711" s="90"/>
      <c r="E711" s="91" t="e">
        <f>E709*1.4%</f>
        <v>#REF!</v>
      </c>
      <c r="F711" s="91" t="e">
        <f>F709*1.4%</f>
        <v>#REF!</v>
      </c>
      <c r="G711" s="91" t="e">
        <f>G709*1.4%</f>
        <v>#REF!</v>
      </c>
      <c r="H711" s="91" t="e">
        <f>H709*1.4%</f>
        <v>#REF!</v>
      </c>
      <c r="I711" s="91" t="e">
        <f>I709*1.4%</f>
        <v>#REF!</v>
      </c>
      <c r="J711" s="91"/>
      <c r="K711" s="91"/>
      <c r="L711" s="91"/>
      <c r="M711" s="91"/>
      <c r="N711" s="91"/>
      <c r="Q711" s="72"/>
      <c r="R711" s="72"/>
      <c r="S711" s="72"/>
      <c r="T711" s="72"/>
      <c r="U711" s="72"/>
      <c r="AA711" s="77"/>
      <c r="AD711" s="77"/>
      <c r="AG711" s="77"/>
      <c r="AJ711" s="77"/>
    </row>
    <row r="712" spans="1:36" ht="12.75" hidden="1" customHeight="1" x14ac:dyDescent="0.2">
      <c r="A712" s="86"/>
      <c r="B712" s="88" t="s">
        <v>104</v>
      </c>
      <c r="C712" s="88"/>
      <c r="D712" s="88"/>
      <c r="E712" s="89" t="e">
        <f>E709*3.99%</f>
        <v>#REF!</v>
      </c>
      <c r="F712" s="89" t="e">
        <f>F709*3.99%</f>
        <v>#REF!</v>
      </c>
      <c r="G712" s="89" t="e">
        <f>G709*3.99%</f>
        <v>#REF!</v>
      </c>
      <c r="H712" s="89" t="e">
        <f>H709*3.99%</f>
        <v>#REF!</v>
      </c>
      <c r="I712" s="89" t="e">
        <f>I709*3.99%</f>
        <v>#REF!</v>
      </c>
      <c r="J712" s="92"/>
      <c r="K712" s="89"/>
      <c r="L712" s="89"/>
      <c r="M712" s="89"/>
      <c r="N712" s="89"/>
      <c r="Q712" s="72"/>
      <c r="R712" s="72"/>
      <c r="S712" s="72"/>
      <c r="T712" s="72"/>
      <c r="U712" s="72"/>
      <c r="AA712" s="77"/>
      <c r="AD712" s="77"/>
      <c r="AG712" s="77"/>
      <c r="AJ712" s="77"/>
    </row>
    <row r="713" spans="1:36" ht="12.75" hidden="1" customHeight="1" x14ac:dyDescent="0.2">
      <c r="A713" s="86"/>
      <c r="B713" s="93" t="s">
        <v>105</v>
      </c>
      <c r="C713" s="93"/>
      <c r="D713" s="93"/>
      <c r="E713" s="94" t="e">
        <f>E709*2.7%</f>
        <v>#REF!</v>
      </c>
      <c r="F713" s="94" t="e">
        <f>F709*2.7%</f>
        <v>#REF!</v>
      </c>
      <c r="G713" s="94" t="e">
        <f>G709*2.7%</f>
        <v>#REF!</v>
      </c>
      <c r="H713" s="94" t="e">
        <f>H709*2.7%</f>
        <v>#REF!</v>
      </c>
      <c r="I713" s="94" t="e">
        <f>I709*2.7%</f>
        <v>#REF!</v>
      </c>
      <c r="J713" s="94"/>
      <c r="K713" s="94"/>
      <c r="L713" s="94"/>
      <c r="M713" s="94"/>
      <c r="N713" s="94"/>
      <c r="Q713" s="72"/>
      <c r="R713" s="72"/>
      <c r="S713" s="72"/>
      <c r="T713" s="72"/>
      <c r="U713" s="72"/>
      <c r="AA713" s="77"/>
      <c r="AD713" s="77"/>
      <c r="AG713" s="77"/>
      <c r="AJ713" s="77"/>
    </row>
    <row r="714" spans="1:36" ht="12.75" hidden="1" customHeight="1" x14ac:dyDescent="0.2">
      <c r="A714" s="86"/>
      <c r="B714" s="88" t="s">
        <v>106</v>
      </c>
      <c r="C714" s="88"/>
      <c r="D714" s="88"/>
      <c r="E714" s="89" t="e">
        <f>E709+E710+E711+E712+E713</f>
        <v>#REF!</v>
      </c>
      <c r="F714" s="89" t="e">
        <f>F709+F710+F711+F712+F713</f>
        <v>#REF!</v>
      </c>
      <c r="G714" s="89" t="e">
        <f>G709+G710+G711+G712+G713</f>
        <v>#REF!</v>
      </c>
      <c r="H714" s="89" t="e">
        <f>H709+H710+H711+H712+H713</f>
        <v>#REF!</v>
      </c>
      <c r="I714" s="89" t="e">
        <f>I709+I710+I711+I712+I713</f>
        <v>#REF!</v>
      </c>
      <c r="J714" s="89"/>
      <c r="K714" s="89"/>
      <c r="L714" s="89"/>
      <c r="M714" s="89"/>
      <c r="N714" s="89"/>
      <c r="Q714" s="72"/>
      <c r="R714" s="72"/>
      <c r="S714" s="72"/>
      <c r="T714" s="72"/>
      <c r="U714" s="72"/>
      <c r="AA714" s="77"/>
      <c r="AD714" s="77"/>
      <c r="AG714" s="77"/>
      <c r="AJ714" s="77"/>
    </row>
    <row r="715" spans="1:36" ht="12.75" hidden="1" customHeight="1" x14ac:dyDescent="0.2">
      <c r="A715" s="88"/>
      <c r="B715" s="88" t="s">
        <v>107</v>
      </c>
      <c r="C715" s="88"/>
      <c r="D715" s="88"/>
      <c r="E715" s="89" t="e">
        <f>E714*3%</f>
        <v>#REF!</v>
      </c>
      <c r="F715" s="89" t="e">
        <f>F714*3%</f>
        <v>#REF!</v>
      </c>
      <c r="G715" s="89" t="e">
        <f>G714*3%</f>
        <v>#REF!</v>
      </c>
      <c r="H715" s="89" t="e">
        <f>H714*3%</f>
        <v>#REF!</v>
      </c>
      <c r="I715" s="89" t="e">
        <f>I714*3%</f>
        <v>#REF!</v>
      </c>
      <c r="J715" s="89"/>
      <c r="K715" s="89"/>
      <c r="L715" s="89"/>
      <c r="M715" s="89"/>
      <c r="N715" s="89"/>
      <c r="Q715" s="72"/>
      <c r="R715" s="72"/>
      <c r="S715" s="72"/>
      <c r="T715" s="72"/>
      <c r="U715" s="72"/>
      <c r="AA715" s="77"/>
      <c r="AD715" s="77"/>
      <c r="AG715" s="77"/>
      <c r="AJ715" s="77"/>
    </row>
    <row r="716" spans="1:36" ht="12.75" hidden="1" customHeight="1" x14ac:dyDescent="0.2">
      <c r="A716" s="95"/>
      <c r="B716" s="95" t="s">
        <v>108</v>
      </c>
      <c r="C716" s="95"/>
      <c r="D716" s="95"/>
      <c r="E716" s="96" t="e">
        <f>E714*2.7%</f>
        <v>#REF!</v>
      </c>
      <c r="F716" s="96" t="e">
        <f>F714*2.7%</f>
        <v>#REF!</v>
      </c>
      <c r="G716" s="96" t="e">
        <f>G714*2.7%</f>
        <v>#REF!</v>
      </c>
      <c r="H716" s="96" t="e">
        <f>H714*2.7%</f>
        <v>#REF!</v>
      </c>
      <c r="I716" s="96" t="e">
        <f>I714*2.7%</f>
        <v>#REF!</v>
      </c>
      <c r="J716" s="96"/>
      <c r="K716" s="96"/>
      <c r="L716" s="96"/>
      <c r="M716" s="96"/>
      <c r="N716" s="96"/>
      <c r="Q716" s="72"/>
      <c r="R716" s="72"/>
      <c r="S716" s="72"/>
      <c r="T716" s="72"/>
      <c r="U716" s="72"/>
      <c r="AA716" s="77"/>
      <c r="AD716" s="77"/>
      <c r="AG716" s="77"/>
      <c r="AJ716" s="77"/>
    </row>
    <row r="717" spans="1:36" x14ac:dyDescent="0.2">
      <c r="A717" s="79"/>
      <c r="B717" s="80" t="s">
        <v>109</v>
      </c>
      <c r="C717" s="80"/>
      <c r="D717" s="80"/>
      <c r="E717" s="81">
        <f>J706*(1+Entrada!$J$13)</f>
        <v>10948985.18760263</v>
      </c>
      <c r="F717" s="81">
        <f>K706*(1+Entrada!$J$13)</f>
        <v>10522920.973882588</v>
      </c>
      <c r="G717" s="81">
        <f>L706*(1+Entrada!$J$13)</f>
        <v>11105785.469301632</v>
      </c>
      <c r="H717" s="81">
        <f>M706*(1+Entrada!$J$13)</f>
        <v>10876532.643645167</v>
      </c>
      <c r="I717" s="81">
        <f>N706*(1+Entrada!$J$13)</f>
        <v>10971694.19391766</v>
      </c>
      <c r="J717" s="81"/>
      <c r="K717" s="81"/>
      <c r="L717" s="81"/>
      <c r="M717" s="81"/>
      <c r="N717" s="81"/>
      <c r="Q717" s="63">
        <f>SUMIF($O666:$O705,"&lt;&gt;Rateio",W666:W705)</f>
        <v>7053849.4959429391</v>
      </c>
      <c r="R717" s="63">
        <f>SUMIF($O666:$O705,"&lt;&gt;Rateio",Z666:Z705)</f>
        <v>6779358.9575329125</v>
      </c>
      <c r="S717" s="63">
        <f>SUMIF($O666:$O705,"&lt;&gt;Rateio",AC666:AC705)</f>
        <v>7154867.5874897763</v>
      </c>
      <c r="T717" s="63">
        <f>SUMIF($O666:$O705,"&lt;&gt;Rateio",AF666:AF705)</f>
        <v>7007172.1708833696</v>
      </c>
      <c r="U717" s="63">
        <f>SUMIF($O666:$O705,"&lt;&gt;Rateio",AI666:AI705)</f>
        <v>7068479.702304896</v>
      </c>
      <c r="AA717" s="77"/>
      <c r="AD717" s="77"/>
      <c r="AG717" s="77"/>
      <c r="AJ717" s="77"/>
    </row>
    <row r="718" spans="1:36" x14ac:dyDescent="0.2">
      <c r="E718" s="97">
        <f>Q718</f>
        <v>1</v>
      </c>
      <c r="F718" s="98">
        <f>R718</f>
        <v>1</v>
      </c>
      <c r="G718" s="98">
        <f>S718</f>
        <v>1</v>
      </c>
      <c r="H718" s="98">
        <f>T718</f>
        <v>1</v>
      </c>
      <c r="I718" s="99">
        <f>U718</f>
        <v>1</v>
      </c>
      <c r="Q718" s="100">
        <f>Q706/Q717</f>
        <v>1</v>
      </c>
      <c r="R718" s="100">
        <f>R706/R717</f>
        <v>1</v>
      </c>
      <c r="S718" s="100">
        <f>S706/S717</f>
        <v>1</v>
      </c>
      <c r="T718" s="100">
        <f>T706/T717</f>
        <v>1</v>
      </c>
      <c r="U718" s="100">
        <f>U706/U717</f>
        <v>1</v>
      </c>
      <c r="W718" s="78"/>
      <c r="X718" s="78"/>
      <c r="Z718" s="78"/>
      <c r="AA718" s="101"/>
      <c r="AC718" s="78"/>
      <c r="AD718" s="101"/>
      <c r="AF718" s="78"/>
      <c r="AG718" s="101"/>
      <c r="AI718" s="78"/>
      <c r="AJ718" s="101"/>
    </row>
    <row r="722" spans="1:36" s="55" customFormat="1" ht="12.75" customHeight="1" x14ac:dyDescent="0.25">
      <c r="B722" s="234" t="s">
        <v>258</v>
      </c>
      <c r="C722" s="56"/>
      <c r="D722" s="56"/>
      <c r="E722" s="56"/>
      <c r="F722" s="56"/>
      <c r="G722" s="62"/>
      <c r="H722" s="56"/>
      <c r="I722" s="56"/>
      <c r="J722" s="56"/>
      <c r="K722" s="56"/>
      <c r="L722" s="56"/>
      <c r="Q722" s="59" t="s">
        <v>12</v>
      </c>
      <c r="R722" s="59" t="s">
        <v>13</v>
      </c>
      <c r="S722" s="59" t="s">
        <v>14</v>
      </c>
      <c r="T722" s="59" t="s">
        <v>15</v>
      </c>
      <c r="U722" s="59" t="s">
        <v>16</v>
      </c>
      <c r="W722" s="60"/>
      <c r="X722" s="61"/>
      <c r="Z722" s="60"/>
      <c r="AA722" s="61"/>
      <c r="AC722" s="60"/>
      <c r="AD722" s="61"/>
      <c r="AF722" s="60"/>
      <c r="AG722" s="61"/>
      <c r="AI722" s="60"/>
      <c r="AJ722" s="61"/>
    </row>
    <row r="723" spans="1:36" s="55" customFormat="1" ht="12.75" customHeight="1" x14ac:dyDescent="0.2">
      <c r="B723" s="235"/>
      <c r="C723" s="56"/>
      <c r="D723" s="56"/>
      <c r="E723" s="56"/>
      <c r="F723" s="56"/>
      <c r="G723" s="62"/>
      <c r="H723" s="56"/>
      <c r="I723" s="56"/>
      <c r="J723" s="56"/>
      <c r="K723" s="56"/>
      <c r="L723" s="56"/>
      <c r="Q723" s="63">
        <f>SUMIF($O726:$O765,"Rateio",J726:J765)+E777</f>
        <v>16348340.056859979</v>
      </c>
      <c r="R723" s="63">
        <f>SUMIF($O726:$O765,"Rateio",K726:K765)+F777</f>
        <v>15712167.614153527</v>
      </c>
      <c r="S723" s="63">
        <f>SUMIF($O726:$O765,"Rateio",L726:L765)+G777</f>
        <v>16582464.432982929</v>
      </c>
      <c r="T723" s="63">
        <f>SUMIF($O726:$O765,"Rateio",M726:M765)+H777</f>
        <v>16240158.448582498</v>
      </c>
      <c r="U723" s="63">
        <f>SUMIF($O726:$O765,"Rateio",N726:N765)+I777</f>
        <v>16382247.72512606</v>
      </c>
      <c r="AA723" s="64"/>
      <c r="AC723" s="2"/>
      <c r="AD723" s="76"/>
      <c r="AF723" s="2"/>
      <c r="AG723" s="76"/>
      <c r="AJ723" s="64"/>
    </row>
    <row r="724" spans="1:36" s="66" customFormat="1" x14ac:dyDescent="0.2">
      <c r="A724" s="228" t="s">
        <v>72</v>
      </c>
      <c r="B724" s="228" t="s">
        <v>73</v>
      </c>
      <c r="C724" s="228" t="s">
        <v>74</v>
      </c>
      <c r="D724" s="228" t="s">
        <v>75</v>
      </c>
      <c r="E724" s="230" t="str">
        <f>$E$125</f>
        <v>Preço Unitário - Ref. 06/2020</v>
      </c>
      <c r="F724" s="230"/>
      <c r="G724" s="230"/>
      <c r="H724" s="230"/>
      <c r="I724" s="230"/>
      <c r="J724" s="229" t="str">
        <f>$J$125</f>
        <v>Preço Total</v>
      </c>
      <c r="K724" s="229"/>
      <c r="L724" s="229"/>
      <c r="M724" s="229"/>
      <c r="N724" s="229"/>
      <c r="Q724" s="63">
        <f>SUMIF($P726:$P765,"UAR",J726:J765)</f>
        <v>0</v>
      </c>
      <c r="R724" s="63">
        <f>SUMIF($P726:$P765,"UAR",K726:K765)</f>
        <v>0</v>
      </c>
      <c r="S724" s="63">
        <f>SUMIF($P726:$P765,"UAR",L726:L765)</f>
        <v>0</v>
      </c>
      <c r="T724" s="63">
        <f>SUMIF($P726:$P765,"UAR",M726:M765)</f>
        <v>0</v>
      </c>
      <c r="U724" s="63">
        <f>SUMIF($P726:$P765,"UAR",N726:N765)</f>
        <v>0</v>
      </c>
      <c r="AA724" s="67"/>
      <c r="AC724" s="2"/>
      <c r="AD724" s="76"/>
      <c r="AF724" s="2"/>
      <c r="AG724" s="76"/>
      <c r="AJ724" s="67"/>
    </row>
    <row r="725" spans="1:36" s="71" customFormat="1" x14ac:dyDescent="0.2">
      <c r="A725" s="228"/>
      <c r="B725" s="228"/>
      <c r="C725" s="228"/>
      <c r="D725" s="228"/>
      <c r="E725" s="68" t="s">
        <v>12</v>
      </c>
      <c r="F725" s="68" t="s">
        <v>13</v>
      </c>
      <c r="G725" s="68" t="s">
        <v>14</v>
      </c>
      <c r="H725" s="68" t="s">
        <v>15</v>
      </c>
      <c r="I725" s="68" t="s">
        <v>16</v>
      </c>
      <c r="J725" s="68" t="s">
        <v>12</v>
      </c>
      <c r="K725" s="68" t="s">
        <v>13</v>
      </c>
      <c r="L725" s="68" t="s">
        <v>14</v>
      </c>
      <c r="M725" s="68" t="s">
        <v>15</v>
      </c>
      <c r="N725" s="68" t="s">
        <v>16</v>
      </c>
      <c r="Q725" s="72">
        <f>Q724/Q723</f>
        <v>0</v>
      </c>
      <c r="R725" s="72">
        <f>R724/R723</f>
        <v>0</v>
      </c>
      <c r="S725" s="72">
        <f>S724/S723</f>
        <v>0</v>
      </c>
      <c r="T725" s="72">
        <f>T724/T723</f>
        <v>0</v>
      </c>
      <c r="U725" s="72">
        <f>U724/U723</f>
        <v>0</v>
      </c>
      <c r="AA725" s="73"/>
      <c r="AC725" s="1"/>
      <c r="AD725" s="77"/>
      <c r="AF725" s="1"/>
      <c r="AG725" s="77"/>
      <c r="AJ725" s="73"/>
    </row>
    <row r="726" spans="1:36" x14ac:dyDescent="0.2">
      <c r="A726" s="74">
        <v>1</v>
      </c>
      <c r="B726" s="75" t="s">
        <v>63</v>
      </c>
      <c r="C726" s="75" t="str">
        <f>VLOOKUP(B726,Valores!$A$2:$F$300,5,FALSE)</f>
        <v>unid.</v>
      </c>
      <c r="D726" s="75">
        <v>2</v>
      </c>
      <c r="E726" s="63">
        <f>Entrada!$K$27*VLOOKUP($E725,Regional!$A$2:$B$7,2,FALSE)</f>
        <v>1101052.0926361321</v>
      </c>
      <c r="F726" s="2">
        <f>Entrada!$K$27*VLOOKUP($F725,Regional!$A$2:$B$7,2,FALSE)</f>
        <v>1058206.2136733038</v>
      </c>
      <c r="G726" s="2">
        <f>Entrada!$K$27*VLOOKUP($G725,Regional!$A$2:$B$7,2,FALSE)</f>
        <v>1116820.2460615386</v>
      </c>
      <c r="H726" s="2">
        <f>Entrada!$K$27*VLOOKUP($H725,Regional!$A$2:$B$7,2,FALSE)</f>
        <v>1093766.1182947375</v>
      </c>
      <c r="I726" s="76">
        <f>Entrada!$K$27*VLOOKUP($I725,Regional!$A$2:$B$7,2,FALSE)</f>
        <v>1103335.7562356738</v>
      </c>
      <c r="J726" s="102">
        <f t="shared" ref="J726:N765" si="159">$D726*E726</f>
        <v>2202104.1852722643</v>
      </c>
      <c r="K726" s="103">
        <f t="shared" si="159"/>
        <v>2116412.4273466077</v>
      </c>
      <c r="L726" s="103">
        <f t="shared" si="159"/>
        <v>2233640.4921230772</v>
      </c>
      <c r="M726" s="103">
        <f t="shared" si="159"/>
        <v>2187532.2365894751</v>
      </c>
      <c r="N726" s="104">
        <f t="shared" si="159"/>
        <v>2206671.5124713476</v>
      </c>
      <c r="O726" s="1">
        <f>VLOOKUP(B726,Valores!$A$2:$P$300,14,FALSE)</f>
        <v>1</v>
      </c>
      <c r="P726" s="1">
        <f>VLOOKUP(B726,Valores!$A$2:$P$300,15,FALSE)</f>
        <v>3.0300000000000001E-2</v>
      </c>
      <c r="Q726" s="72">
        <f>IF($P726="UAR",J726*Q$725,0)</f>
        <v>0</v>
      </c>
      <c r="R726" s="72">
        <f t="shared" ref="R726:U741" si="160">IF($P726="UAR",K726*R$725,0)</f>
        <v>0</v>
      </c>
      <c r="S726" s="72">
        <f t="shared" si="160"/>
        <v>0</v>
      </c>
      <c r="T726" s="72">
        <f t="shared" si="160"/>
        <v>0</v>
      </c>
      <c r="U726" s="72">
        <f t="shared" si="160"/>
        <v>0</v>
      </c>
      <c r="W726" s="2">
        <f t="shared" ref="W726:W765" si="161">J726+Q726</f>
        <v>2202104.1852722643</v>
      </c>
      <c r="X726" s="1">
        <f>IF($O726="rateio",0,W726*$O726)</f>
        <v>2202104.1852722643</v>
      </c>
      <c r="Z726" s="2">
        <f t="shared" ref="Z726:Z765" si="162">K726+R726</f>
        <v>2116412.4273466077</v>
      </c>
      <c r="AA726" s="77">
        <f t="shared" ref="AA726:AA765" si="163">IF($O726="rateio",0,Z726*$O726)</f>
        <v>2116412.4273466077</v>
      </c>
      <c r="AC726" s="2">
        <f t="shared" ref="AC726:AC765" si="164">L726+S726</f>
        <v>2233640.4921230772</v>
      </c>
      <c r="AD726" s="77">
        <f t="shared" ref="AD726:AD765" si="165">IF($O726="rateio",0,AC726*$O726)</f>
        <v>2233640.4921230772</v>
      </c>
      <c r="AF726" s="2">
        <f t="shared" ref="AF726:AF765" si="166">M726+T726</f>
        <v>2187532.2365894751</v>
      </c>
      <c r="AG726" s="77">
        <f t="shared" ref="AG726:AG765" si="167">IF($O726="rateio",0,AF726*$O726)</f>
        <v>2187532.2365894751</v>
      </c>
      <c r="AI726" s="2">
        <f t="shared" ref="AI726:AI765" si="168">N726+U726</f>
        <v>2206671.5124713476</v>
      </c>
      <c r="AJ726" s="77">
        <f t="shared" ref="AJ726:AJ765" si="169">IF($O726="rateio",0,AI726*$O726)</f>
        <v>2206671.5124713476</v>
      </c>
    </row>
    <row r="727" spans="1:36" x14ac:dyDescent="0.2">
      <c r="A727" s="72">
        <v>2</v>
      </c>
      <c r="B727" s="1" t="s">
        <v>65</v>
      </c>
      <c r="C727" s="1" t="str">
        <f>VLOOKUP(B727,Valores!$A$2:$F$300,5,FALSE)</f>
        <v>unid.</v>
      </c>
      <c r="D727" s="1">
        <v>1</v>
      </c>
      <c r="E727" s="63">
        <f>Entrada!$K$29*VLOOKUP($E725,Regional!$A$2:$B$7,2,FALSE)</f>
        <v>390341.68474514957</v>
      </c>
      <c r="F727" s="2">
        <f>Entrada!$K$29*VLOOKUP($F725,Regional!$A$2:$B$7,2,FALSE)</f>
        <v>375152.09227210371</v>
      </c>
      <c r="G727" s="2">
        <f>Entrada!$K$29*VLOOKUP($G725,Regional!$A$2:$B$7,2,FALSE)</f>
        <v>395931.76319335168</v>
      </c>
      <c r="H727" s="2">
        <f>Entrada!$K$29*VLOOKUP($H725,Regional!$A$2:$B$7,2,FALSE)</f>
        <v>387758.68297942856</v>
      </c>
      <c r="I727" s="76">
        <f>Entrada!$K$29*VLOOKUP($I725,Regional!$A$2:$B$7,2,FALSE)</f>
        <v>391151.28231350984</v>
      </c>
      <c r="J727" s="63">
        <f t="shared" si="159"/>
        <v>390341.68474514957</v>
      </c>
      <c r="K727" s="2">
        <f t="shared" si="159"/>
        <v>375152.09227210371</v>
      </c>
      <c r="L727" s="2">
        <f t="shared" si="159"/>
        <v>395931.76319335168</v>
      </c>
      <c r="M727" s="2">
        <f t="shared" si="159"/>
        <v>387758.68297942856</v>
      </c>
      <c r="N727" s="76">
        <f t="shared" si="159"/>
        <v>391151.28231350984</v>
      </c>
      <c r="O727" s="1">
        <f>VLOOKUP(B727,Valores!$A$2:$P$300,14,FALSE)</f>
        <v>1</v>
      </c>
      <c r="P727" s="1">
        <f>VLOOKUP(B727,Valores!$A$2:$P$300,15,FALSE)</f>
        <v>3.3300000000000003E-2</v>
      </c>
      <c r="Q727" s="72">
        <f t="shared" ref="Q727:U765" si="170">IF($P727="UAR",J727*Q$725,0)</f>
        <v>0</v>
      </c>
      <c r="R727" s="72">
        <f t="shared" si="160"/>
        <v>0</v>
      </c>
      <c r="S727" s="72">
        <f t="shared" si="160"/>
        <v>0</v>
      </c>
      <c r="T727" s="72">
        <f t="shared" si="160"/>
        <v>0</v>
      </c>
      <c r="U727" s="72">
        <f t="shared" si="160"/>
        <v>0</v>
      </c>
      <c r="W727" s="2">
        <f t="shared" si="161"/>
        <v>390341.68474514957</v>
      </c>
      <c r="X727" s="1">
        <f t="shared" ref="X727:X765" si="171">IF(O727="rateio",0,W727*$O727)</f>
        <v>390341.68474514957</v>
      </c>
      <c r="Z727" s="2">
        <f t="shared" si="162"/>
        <v>375152.09227210371</v>
      </c>
      <c r="AA727" s="77">
        <f t="shared" si="163"/>
        <v>375152.09227210371</v>
      </c>
      <c r="AC727" s="2">
        <f t="shared" si="164"/>
        <v>395931.76319335168</v>
      </c>
      <c r="AD727" s="77">
        <f t="shared" si="165"/>
        <v>395931.76319335168</v>
      </c>
      <c r="AF727" s="2">
        <f t="shared" si="166"/>
        <v>387758.68297942856</v>
      </c>
      <c r="AG727" s="77">
        <f t="shared" si="167"/>
        <v>387758.68297942856</v>
      </c>
      <c r="AI727" s="2">
        <f t="shared" si="168"/>
        <v>391151.28231350984</v>
      </c>
      <c r="AJ727" s="77">
        <f t="shared" si="169"/>
        <v>391151.28231350984</v>
      </c>
    </row>
    <row r="728" spans="1:36" x14ac:dyDescent="0.2">
      <c r="A728" s="72">
        <v>3</v>
      </c>
      <c r="B728" s="1" t="s">
        <v>64</v>
      </c>
      <c r="C728" s="1" t="str">
        <f>VLOOKUP(B728,Valores!$A$2:$F$300,5,FALSE)</f>
        <v>unid.</v>
      </c>
      <c r="D728" s="1">
        <v>3</v>
      </c>
      <c r="E728" s="63">
        <f>Entrada!$K$28*VLOOKUP($E725,Regional!$A$2:$B$7,2,FALSE)</f>
        <v>269335.76247415319</v>
      </c>
      <c r="F728" s="2">
        <f>Entrada!$K$28*VLOOKUP($F725,Regional!$A$2:$B$7,2,FALSE)</f>
        <v>258854.94366775159</v>
      </c>
      <c r="G728" s="2">
        <f>Entrada!$K$28*VLOOKUP($G725,Regional!$A$2:$B$7,2,FALSE)</f>
        <v>273192.91660341265</v>
      </c>
      <c r="H728" s="2">
        <f>Entrada!$K$28*VLOOKUP($H725,Regional!$A$2:$B$7,2,FALSE)</f>
        <v>267553.49125580571</v>
      </c>
      <c r="I728" s="76">
        <f>Entrada!$K$28*VLOOKUP($I725,Regional!$A$2:$B$7,2,FALSE)</f>
        <v>269894.3847963218</v>
      </c>
      <c r="J728" s="63">
        <f t="shared" si="159"/>
        <v>808007.28742245957</v>
      </c>
      <c r="K728" s="2">
        <f t="shared" si="159"/>
        <v>776564.83100325475</v>
      </c>
      <c r="L728" s="2">
        <f t="shared" si="159"/>
        <v>819578.7498102379</v>
      </c>
      <c r="M728" s="2">
        <f t="shared" si="159"/>
        <v>802660.47376741713</v>
      </c>
      <c r="N728" s="76">
        <f t="shared" si="159"/>
        <v>809683.15438896534</v>
      </c>
      <c r="O728" s="1">
        <f>VLOOKUP(B728,Valores!$A$2:$P$300,14,FALSE)</f>
        <v>1</v>
      </c>
      <c r="P728" s="1">
        <f>VLOOKUP(B728,Valores!$A$2:$P$300,15,FALSE)</f>
        <v>3.3300000000000003E-2</v>
      </c>
      <c r="Q728" s="72">
        <f t="shared" si="170"/>
        <v>0</v>
      </c>
      <c r="R728" s="72">
        <f t="shared" si="160"/>
        <v>0</v>
      </c>
      <c r="S728" s="72">
        <f t="shared" si="160"/>
        <v>0</v>
      </c>
      <c r="T728" s="72">
        <f t="shared" si="160"/>
        <v>0</v>
      </c>
      <c r="U728" s="72">
        <f t="shared" si="160"/>
        <v>0</v>
      </c>
      <c r="W728" s="2">
        <f t="shared" si="161"/>
        <v>808007.28742245957</v>
      </c>
      <c r="X728" s="1">
        <f t="shared" si="171"/>
        <v>808007.28742245957</v>
      </c>
      <c r="Z728" s="2">
        <f t="shared" si="162"/>
        <v>776564.83100325475</v>
      </c>
      <c r="AA728" s="77">
        <f t="shared" si="163"/>
        <v>776564.83100325475</v>
      </c>
      <c r="AC728" s="2">
        <f t="shared" si="164"/>
        <v>819578.7498102379</v>
      </c>
      <c r="AD728" s="77">
        <f t="shared" si="165"/>
        <v>819578.7498102379</v>
      </c>
      <c r="AF728" s="2">
        <f t="shared" si="166"/>
        <v>802660.47376741713</v>
      </c>
      <c r="AG728" s="77">
        <f t="shared" si="167"/>
        <v>802660.47376741713</v>
      </c>
      <c r="AI728" s="2">
        <f t="shared" si="168"/>
        <v>809683.15438896534</v>
      </c>
      <c r="AJ728" s="77">
        <f t="shared" si="169"/>
        <v>809683.15438896534</v>
      </c>
    </row>
    <row r="729" spans="1:36" x14ac:dyDescent="0.2">
      <c r="A729" s="72">
        <v>4</v>
      </c>
      <c r="B729" s="1" t="s">
        <v>67</v>
      </c>
      <c r="C729" s="1" t="str">
        <f>VLOOKUP(B729,Valores!$A$2:$F$300,5,FALSE)</f>
        <v>unid.</v>
      </c>
      <c r="D729" s="1">
        <v>3</v>
      </c>
      <c r="E729" s="63">
        <f>Entrada!$K$31*VLOOKUP($E725,Regional!$A$2:$B$7,2,FALSE)</f>
        <v>149798.2599578388</v>
      </c>
      <c r="F729" s="2">
        <f>Entrada!$K$31*VLOOKUP($F725,Regional!$A$2:$B$7,2,FALSE)</f>
        <v>143969.07334812143</v>
      </c>
      <c r="G729" s="2">
        <f>Entrada!$K$31*VLOOKUP($G725,Regional!$A$2:$B$7,2,FALSE)</f>
        <v>151943.51898933377</v>
      </c>
      <c r="H729" s="2">
        <f>Entrada!$K$31*VLOOKUP($H725,Regional!$A$2:$B$7,2,FALSE)</f>
        <v>148807.00233638941</v>
      </c>
      <c r="I729" s="76">
        <f>Entrada!$K$31*VLOOKUP($I725,Regional!$A$2:$B$7,2,FALSE)</f>
        <v>150108.95264515874</v>
      </c>
      <c r="J729" s="63">
        <f t="shared" si="159"/>
        <v>449394.77987351641</v>
      </c>
      <c r="K729" s="2">
        <f t="shared" si="159"/>
        <v>431907.22004436428</v>
      </c>
      <c r="L729" s="2">
        <f t="shared" si="159"/>
        <v>455830.5569680013</v>
      </c>
      <c r="M729" s="2">
        <f t="shared" si="159"/>
        <v>446421.00700916827</v>
      </c>
      <c r="N729" s="76">
        <f t="shared" si="159"/>
        <v>450326.85793547623</v>
      </c>
      <c r="O729" s="1">
        <f>VLOOKUP(B729,Valores!$A$2:$P$300,14,FALSE)</f>
        <v>1</v>
      </c>
      <c r="P729" s="1">
        <f>VLOOKUP(B729,Valores!$A$2:$P$300,15,FALSE)</f>
        <v>3.3300000000000003E-2</v>
      </c>
      <c r="Q729" s="72">
        <f t="shared" si="170"/>
        <v>0</v>
      </c>
      <c r="R729" s="72">
        <f t="shared" si="160"/>
        <v>0</v>
      </c>
      <c r="S729" s="72">
        <f t="shared" si="160"/>
        <v>0</v>
      </c>
      <c r="T729" s="72">
        <f t="shared" si="160"/>
        <v>0</v>
      </c>
      <c r="U729" s="72">
        <f t="shared" si="160"/>
        <v>0</v>
      </c>
      <c r="W729" s="2">
        <f t="shared" si="161"/>
        <v>449394.77987351641</v>
      </c>
      <c r="X729" s="1">
        <f t="shared" si="171"/>
        <v>449394.77987351641</v>
      </c>
      <c r="Z729" s="2">
        <f t="shared" si="162"/>
        <v>431907.22004436428</v>
      </c>
      <c r="AA729" s="77">
        <f t="shared" si="163"/>
        <v>431907.22004436428</v>
      </c>
      <c r="AC729" s="2">
        <f t="shared" si="164"/>
        <v>455830.5569680013</v>
      </c>
      <c r="AD729" s="77">
        <f t="shared" si="165"/>
        <v>455830.5569680013</v>
      </c>
      <c r="AF729" s="2">
        <f t="shared" si="166"/>
        <v>446421.00700916827</v>
      </c>
      <c r="AG729" s="77">
        <f t="shared" si="167"/>
        <v>446421.00700916827</v>
      </c>
      <c r="AI729" s="2">
        <f t="shared" si="168"/>
        <v>450326.85793547623</v>
      </c>
      <c r="AJ729" s="77">
        <f t="shared" si="169"/>
        <v>450326.85793547623</v>
      </c>
    </row>
    <row r="730" spans="1:36" x14ac:dyDescent="0.2">
      <c r="A730" s="72">
        <v>5</v>
      </c>
      <c r="B730" s="1" t="s">
        <v>66</v>
      </c>
      <c r="C730" s="1" t="str">
        <f>VLOOKUP(B730,Valores!$A$2:$F$300,5,FALSE)</f>
        <v>unid.</v>
      </c>
      <c r="D730" s="1">
        <v>0</v>
      </c>
      <c r="E730" s="63">
        <f>Entrada!$K$30*VLOOKUP($E725,Regional!$A$2:$B$7,2,FALSE)</f>
        <v>143428.00034705873</v>
      </c>
      <c r="F730" s="2">
        <f>Entrada!$K$30*VLOOKUP($F725,Regional!$A$2:$B$7,2,FALSE)</f>
        <v>137846.70334589909</v>
      </c>
      <c r="G730" s="2">
        <f>Entrada!$K$30*VLOOKUP($G725,Regional!$A$2:$B$7,2,FALSE)</f>
        <v>145482.03096931288</v>
      </c>
      <c r="H730" s="2">
        <f>Entrada!$K$30*VLOOKUP($H725,Regional!$A$2:$B$7,2,FALSE)</f>
        <v>142478.89654229302</v>
      </c>
      <c r="I730" s="76">
        <f>Entrada!$K$30*VLOOKUP($I725,Regional!$A$2:$B$7,2,FALSE)</f>
        <v>143725.48064407485</v>
      </c>
      <c r="J730" s="63">
        <f t="shared" si="159"/>
        <v>0</v>
      </c>
      <c r="K730" s="2">
        <f t="shared" si="159"/>
        <v>0</v>
      </c>
      <c r="L730" s="2">
        <f t="shared" si="159"/>
        <v>0</v>
      </c>
      <c r="M730" s="2">
        <f t="shared" si="159"/>
        <v>0</v>
      </c>
      <c r="N730" s="76">
        <f t="shared" si="159"/>
        <v>0</v>
      </c>
      <c r="O730" s="1">
        <f>VLOOKUP(B730,Valores!$A$2:$P$300,14,FALSE)</f>
        <v>1</v>
      </c>
      <c r="P730" s="1">
        <f>VLOOKUP(B730,Valores!$A$2:$P$300,15,FALSE)</f>
        <v>3.3300000000000003E-2</v>
      </c>
      <c r="Q730" s="72">
        <f t="shared" si="170"/>
        <v>0</v>
      </c>
      <c r="R730" s="72">
        <f t="shared" si="160"/>
        <v>0</v>
      </c>
      <c r="S730" s="72">
        <f t="shared" si="160"/>
        <v>0</v>
      </c>
      <c r="T730" s="72">
        <f t="shared" si="160"/>
        <v>0</v>
      </c>
      <c r="U730" s="72">
        <f t="shared" si="160"/>
        <v>0</v>
      </c>
      <c r="W730" s="2">
        <f t="shared" si="161"/>
        <v>0</v>
      </c>
      <c r="X730" s="1">
        <f t="shared" si="171"/>
        <v>0</v>
      </c>
      <c r="Z730" s="2">
        <f t="shared" si="162"/>
        <v>0</v>
      </c>
      <c r="AA730" s="77">
        <f t="shared" si="163"/>
        <v>0</v>
      </c>
      <c r="AC730" s="2">
        <f t="shared" si="164"/>
        <v>0</v>
      </c>
      <c r="AD730" s="77">
        <f t="shared" si="165"/>
        <v>0</v>
      </c>
      <c r="AF730" s="2">
        <f t="shared" si="166"/>
        <v>0</v>
      </c>
      <c r="AG730" s="77">
        <f t="shared" si="167"/>
        <v>0</v>
      </c>
      <c r="AI730" s="2">
        <f t="shared" si="168"/>
        <v>0</v>
      </c>
      <c r="AJ730" s="77">
        <f t="shared" si="169"/>
        <v>0</v>
      </c>
    </row>
    <row r="731" spans="1:36" x14ac:dyDescent="0.2">
      <c r="A731" s="72">
        <v>6</v>
      </c>
      <c r="B731" s="1" t="s">
        <v>68</v>
      </c>
      <c r="C731" s="1" t="str">
        <f>VLOOKUP(B731,Valores!$A$2:$F$300,5,FALSE)</f>
        <v>unid.</v>
      </c>
      <c r="D731" s="1">
        <v>3</v>
      </c>
      <c r="E731" s="63">
        <f>Entrada!$K$32*VLOOKUP($E725,Regional!$A$2:$B$7,2,FALSE)</f>
        <v>172546.29338440663</v>
      </c>
      <c r="F731" s="2">
        <f>Entrada!$K$32*VLOOKUP($F725,Regional!$A$2:$B$7,2,FALSE)</f>
        <v>165831.89935048504</v>
      </c>
      <c r="G731" s="2">
        <f>Entrada!$K$32*VLOOKUP($G725,Regional!$A$2:$B$7,2,FALSE)</f>
        <v>175017.32672176356</v>
      </c>
      <c r="H731" s="2">
        <f>Entrada!$K$32*VLOOKUP($H725,Regional!$A$2:$B$7,2,FALSE)</f>
        <v>171404.50556645551</v>
      </c>
      <c r="I731" s="76">
        <f>Entrada!$K$32*VLOOKUP($I725,Regional!$A$2:$B$7,2,FALSE)</f>
        <v>172904.16717809282</v>
      </c>
      <c r="J731" s="63">
        <f t="shared" si="159"/>
        <v>517638.88015321991</v>
      </c>
      <c r="K731" s="2">
        <f t="shared" si="159"/>
        <v>497495.69805145508</v>
      </c>
      <c r="L731" s="2">
        <f t="shared" si="159"/>
        <v>525051.98016529065</v>
      </c>
      <c r="M731" s="2">
        <f t="shared" si="159"/>
        <v>514213.5166993665</v>
      </c>
      <c r="N731" s="76">
        <f t="shared" si="159"/>
        <v>518712.50153427845</v>
      </c>
      <c r="O731" s="1">
        <f>VLOOKUP(B731,Valores!$A$2:$P$300,14,FALSE)</f>
        <v>1</v>
      </c>
      <c r="P731" s="1">
        <f>VLOOKUP(B731,Valores!$A$2:$P$300,15,FALSE)</f>
        <v>3.3300000000000003E-2</v>
      </c>
      <c r="Q731" s="72">
        <f t="shared" si="170"/>
        <v>0</v>
      </c>
      <c r="R731" s="72">
        <f t="shared" si="160"/>
        <v>0</v>
      </c>
      <c r="S731" s="72">
        <f t="shared" si="160"/>
        <v>0</v>
      </c>
      <c r="T731" s="72">
        <f t="shared" si="160"/>
        <v>0</v>
      </c>
      <c r="U731" s="72">
        <f t="shared" si="160"/>
        <v>0</v>
      </c>
      <c r="W731" s="2">
        <f t="shared" si="161"/>
        <v>517638.88015321991</v>
      </c>
      <c r="X731" s="1">
        <f t="shared" si="171"/>
        <v>517638.88015321991</v>
      </c>
      <c r="Z731" s="2">
        <f t="shared" si="162"/>
        <v>497495.69805145508</v>
      </c>
      <c r="AA731" s="77">
        <f t="shared" si="163"/>
        <v>497495.69805145508</v>
      </c>
      <c r="AC731" s="2">
        <f t="shared" si="164"/>
        <v>525051.98016529065</v>
      </c>
      <c r="AD731" s="77">
        <f t="shared" si="165"/>
        <v>525051.98016529065</v>
      </c>
      <c r="AF731" s="2">
        <f t="shared" si="166"/>
        <v>514213.5166993665</v>
      </c>
      <c r="AG731" s="77">
        <f t="shared" si="167"/>
        <v>514213.5166993665</v>
      </c>
      <c r="AI731" s="2">
        <f t="shared" si="168"/>
        <v>518712.50153427845</v>
      </c>
      <c r="AJ731" s="77">
        <f t="shared" si="169"/>
        <v>518712.50153427845</v>
      </c>
    </row>
    <row r="732" spans="1:36" x14ac:dyDescent="0.2">
      <c r="A732" s="72">
        <v>7</v>
      </c>
      <c r="B732" s="1" t="s">
        <v>69</v>
      </c>
      <c r="C732" s="1" t="str">
        <f>VLOOKUP(B732,Valores!$A$2:$F$300,5,FALSE)</f>
        <v>unid.</v>
      </c>
      <c r="D732" s="1">
        <v>3</v>
      </c>
      <c r="E732" s="63">
        <f>Entrada!$K$33*VLOOKUP($E725,Regional!$A$2:$B$7,2,FALSE)</f>
        <v>101866.94008381829</v>
      </c>
      <c r="F732" s="2">
        <f>Entrada!$K$33*VLOOKUP($F725,Regional!$A$2:$B$7,2,FALSE)</f>
        <v>97902.932736359086</v>
      </c>
      <c r="G732" s="2">
        <f>Entrada!$K$33*VLOOKUP($G725,Regional!$A$2:$B$7,2,FALSE)</f>
        <v>103325.77527514211</v>
      </c>
      <c r="H732" s="2">
        <f>Entrada!$K$33*VLOOKUP($H725,Regional!$A$2:$B$7,2,FALSE)</f>
        <v>101192.85761610315</v>
      </c>
      <c r="I732" s="76">
        <f>Entrada!$K$33*VLOOKUP($I725,Regional!$A$2:$B$7,2,FALSE)</f>
        <v>102078.2196632514</v>
      </c>
      <c r="J732" s="63">
        <f t="shared" si="159"/>
        <v>305600.82025145489</v>
      </c>
      <c r="K732" s="2">
        <f t="shared" si="159"/>
        <v>293708.79820907727</v>
      </c>
      <c r="L732" s="2">
        <f t="shared" si="159"/>
        <v>309977.32582542632</v>
      </c>
      <c r="M732" s="2">
        <f t="shared" si="159"/>
        <v>303578.57284830947</v>
      </c>
      <c r="N732" s="76">
        <f t="shared" si="159"/>
        <v>306234.65898975416</v>
      </c>
      <c r="O732" s="1">
        <f>VLOOKUP(B732,Valores!$A$2:$P$300,14,FALSE)</f>
        <v>1</v>
      </c>
      <c r="P732" s="1">
        <f>VLOOKUP(B732,Valores!$A$2:$P$300,15,FALSE)</f>
        <v>4.1700000000000001E-2</v>
      </c>
      <c r="Q732" s="72">
        <f t="shared" si="170"/>
        <v>0</v>
      </c>
      <c r="R732" s="72">
        <f t="shared" si="160"/>
        <v>0</v>
      </c>
      <c r="S732" s="72">
        <f t="shared" si="160"/>
        <v>0</v>
      </c>
      <c r="T732" s="72">
        <f t="shared" si="160"/>
        <v>0</v>
      </c>
      <c r="U732" s="72">
        <f t="shared" si="160"/>
        <v>0</v>
      </c>
      <c r="W732" s="2">
        <f t="shared" si="161"/>
        <v>305600.82025145489</v>
      </c>
      <c r="X732" s="1">
        <f t="shared" si="171"/>
        <v>305600.82025145489</v>
      </c>
      <c r="Z732" s="2">
        <f t="shared" si="162"/>
        <v>293708.79820907727</v>
      </c>
      <c r="AA732" s="77">
        <f t="shared" si="163"/>
        <v>293708.79820907727</v>
      </c>
      <c r="AC732" s="2">
        <f t="shared" si="164"/>
        <v>309977.32582542632</v>
      </c>
      <c r="AD732" s="77">
        <f t="shared" si="165"/>
        <v>309977.32582542632</v>
      </c>
      <c r="AF732" s="2">
        <f t="shared" si="166"/>
        <v>303578.57284830947</v>
      </c>
      <c r="AG732" s="77">
        <f t="shared" si="167"/>
        <v>303578.57284830947</v>
      </c>
      <c r="AI732" s="2">
        <f t="shared" si="168"/>
        <v>306234.65898975416</v>
      </c>
      <c r="AJ732" s="77">
        <f t="shared" si="169"/>
        <v>306234.65898975416</v>
      </c>
    </row>
    <row r="733" spans="1:36" x14ac:dyDescent="0.2">
      <c r="A733" s="72">
        <v>8</v>
      </c>
      <c r="B733" s="1" t="s">
        <v>244</v>
      </c>
      <c r="C733" s="1" t="str">
        <f>VLOOKUP(B733,Valores!$A$2:$F$300,5,FALSE)</f>
        <v>unid.</v>
      </c>
      <c r="D733" s="1">
        <v>1</v>
      </c>
      <c r="E733" s="63">
        <f>VLOOKUP($B733,Valores!$A$2:$G$300,6,FALSE)*VLOOKUP(VLOOKUP($B733,Indices_Poder!$B$5:$E$250,3,FALSE),Indices_Poder!$G$6:$N$27,4,FALSE)*VLOOKUP($E$725,Regional!$A$2:$B$7,2,FALSE)</f>
        <v>80659.303656178556</v>
      </c>
      <c r="F733" s="2">
        <f>VLOOKUP($B733,Valores!$A$2:$G$300,6,FALSE)*VLOOKUP(VLOOKUP($B733,Indices_Poder!$B$5:$E$250,3,FALSE),Indices_Poder!$G$6:$N$27,4,FALSE)*VLOOKUP($F$725,Regional!$A$2:$B$7,2,FALSE)</f>
        <v>77520.561370693686</v>
      </c>
      <c r="G733" s="2">
        <f>VLOOKUP($B733,Valores!$A$2:$G$300,6,FALSE)*VLOOKUP(VLOOKUP($B733,Indices_Poder!$B$5:$E$250,3,FALSE),Indices_Poder!$G$6:$N$27,4,FALSE)*VLOOKUP($G$725,Regional!$A$2:$B$7,2,FALSE)</f>
        <v>81814.424548044815</v>
      </c>
      <c r="H733" s="2">
        <f>VLOOKUP($B733,Valores!$A$2:$G$300,6,FALSE)*VLOOKUP(VLOOKUP($B733,Indices_Poder!$B$5:$E$250,3,FALSE),Indices_Poder!$G$6:$N$27,4,FALSE)*VLOOKUP($H$725,Regional!$A$2:$B$7,2,FALSE)</f>
        <v>80125.55814062657</v>
      </c>
      <c r="I733" s="76">
        <f>VLOOKUP($B733,Valores!$A$2:$G$300,6,FALSE)*VLOOKUP(VLOOKUP($B733,Indices_Poder!$B$5:$E$250,3,FALSE),Indices_Poder!$G$6:$N$27,4,FALSE)*VLOOKUP($I$725,Regional!$A$2:$B$7,2,FALSE)</f>
        <v>80826.597026724703</v>
      </c>
      <c r="J733" s="63">
        <f t="shared" si="159"/>
        <v>80659.303656178556</v>
      </c>
      <c r="K733" s="2">
        <f t="shared" si="159"/>
        <v>77520.561370693686</v>
      </c>
      <c r="L733" s="2">
        <f t="shared" si="159"/>
        <v>81814.424548044815</v>
      </c>
      <c r="M733" s="2">
        <f t="shared" si="159"/>
        <v>80125.55814062657</v>
      </c>
      <c r="N733" s="76">
        <f t="shared" si="159"/>
        <v>80826.597026724703</v>
      </c>
      <c r="O733" s="1">
        <f>VLOOKUP(B733,Valores!$A$2:$P$300,14,FALSE)</f>
        <v>1</v>
      </c>
      <c r="P733" s="1">
        <f>VLOOKUP(B733,Valores!$A$2:$P$300,15,FALSE)</f>
        <v>0.05</v>
      </c>
      <c r="Q733" s="72">
        <f t="shared" si="170"/>
        <v>0</v>
      </c>
      <c r="R733" s="72">
        <f t="shared" si="160"/>
        <v>0</v>
      </c>
      <c r="S733" s="72">
        <f t="shared" si="160"/>
        <v>0</v>
      </c>
      <c r="T733" s="72">
        <f t="shared" si="160"/>
        <v>0</v>
      </c>
      <c r="U733" s="72">
        <f t="shared" si="160"/>
        <v>0</v>
      </c>
      <c r="W733" s="2">
        <f t="shared" si="161"/>
        <v>80659.303656178556</v>
      </c>
      <c r="X733" s="1">
        <f t="shared" si="171"/>
        <v>80659.303656178556</v>
      </c>
      <c r="Z733" s="2">
        <f t="shared" si="162"/>
        <v>77520.561370693686</v>
      </c>
      <c r="AA733" s="77">
        <f t="shared" si="163"/>
        <v>77520.561370693686</v>
      </c>
      <c r="AC733" s="2">
        <f t="shared" si="164"/>
        <v>81814.424548044815</v>
      </c>
      <c r="AD733" s="77">
        <f t="shared" si="165"/>
        <v>81814.424548044815</v>
      </c>
      <c r="AF733" s="2">
        <f t="shared" si="166"/>
        <v>80125.55814062657</v>
      </c>
      <c r="AG733" s="77">
        <f t="shared" si="167"/>
        <v>80125.55814062657</v>
      </c>
      <c r="AI733" s="2">
        <f t="shared" si="168"/>
        <v>80826.597026724703</v>
      </c>
      <c r="AJ733" s="77">
        <f t="shared" si="169"/>
        <v>80826.597026724703</v>
      </c>
    </row>
    <row r="734" spans="1:36" x14ac:dyDescent="0.2">
      <c r="A734" s="72">
        <v>9</v>
      </c>
      <c r="B734" s="1" t="s">
        <v>76</v>
      </c>
      <c r="C734" s="1" t="str">
        <f>VLOOKUP(B734,Valores!$A$2:$F$300,5,FALSE)</f>
        <v>kg</v>
      </c>
      <c r="D734" s="1">
        <v>4700</v>
      </c>
      <c r="E734" s="63">
        <f>VLOOKUP($B734,Valores!$A$2:$G$300,6,FALSE)*VLOOKUP(VLOOKUP($B734,Indices_Poder!$B$5:$E$250,3,FALSE),Indices_Poder!$G$6:$N$27,4,FALSE)*VLOOKUP($E$725,Regional!$A$2:$B$7,2,FALSE)</f>
        <v>134.45374607862703</v>
      </c>
      <c r="F734" s="2">
        <f>VLOOKUP($B734,Valores!$A$2:$G$300,6,FALSE)*VLOOKUP(VLOOKUP($B734,Indices_Poder!$B$5:$E$250,3,FALSE),Indices_Poder!$G$6:$N$27,4,FALSE)*VLOOKUP($F$725,Regional!$A$2:$B$7,2,FALSE)</f>
        <v>129.22166944109824</v>
      </c>
      <c r="G734" s="2">
        <f>VLOOKUP($B734,Valores!$A$2:$G$300,6,FALSE)*VLOOKUP(VLOOKUP($B734,Indices_Poder!$B$5:$E$250,3,FALSE),Indices_Poder!$G$6:$N$27,4,FALSE)*VLOOKUP($G$725,Regional!$A$2:$B$7,2,FALSE)</f>
        <v>136.37925651629627</v>
      </c>
      <c r="H734" s="2">
        <f>VLOOKUP($B734,Valores!$A$2:$G$300,6,FALSE)*VLOOKUP(VLOOKUP($B734,Indices_Poder!$B$5:$E$250,3,FALSE),Indices_Poder!$G$6:$N$27,4,FALSE)*VLOOKUP($H$725,Regional!$A$2:$B$7,2,FALSE)</f>
        <v>133.56402746260059</v>
      </c>
      <c r="I734" s="76">
        <f>VLOOKUP($B734,Valores!$A$2:$G$300,6,FALSE)*VLOOKUP(VLOOKUP($B734,Indices_Poder!$B$5:$E$250,3,FALSE),Indices_Poder!$G$6:$N$27,4,FALSE)*VLOOKUP($I$725,Regional!$A$2:$B$7,2,FALSE)</f>
        <v>134.73261310753085</v>
      </c>
      <c r="J734" s="63">
        <f t="shared" si="159"/>
        <v>631932.60656954709</v>
      </c>
      <c r="K734" s="2">
        <f t="shared" si="159"/>
        <v>607341.84637316177</v>
      </c>
      <c r="L734" s="2">
        <f t="shared" si="159"/>
        <v>640982.50562659244</v>
      </c>
      <c r="M734" s="2">
        <f t="shared" si="159"/>
        <v>627750.9290742228</v>
      </c>
      <c r="N734" s="76">
        <f t="shared" si="159"/>
        <v>633243.28160539502</v>
      </c>
      <c r="O734" s="1">
        <f>VLOOKUP(B734,Valores!$A$2:$P$300,14,FALSE)</f>
        <v>1</v>
      </c>
      <c r="P734" s="1">
        <f>VLOOKUP(B734,Valores!$A$2:$P$300,15,FALSE)</f>
        <v>2.5000000000000001E-2</v>
      </c>
      <c r="Q734" s="72">
        <f t="shared" si="170"/>
        <v>0</v>
      </c>
      <c r="R734" s="72">
        <f t="shared" si="160"/>
        <v>0</v>
      </c>
      <c r="S734" s="72">
        <f t="shared" si="160"/>
        <v>0</v>
      </c>
      <c r="T734" s="72">
        <f t="shared" si="160"/>
        <v>0</v>
      </c>
      <c r="U734" s="72">
        <f t="shared" si="160"/>
        <v>0</v>
      </c>
      <c r="W734" s="2">
        <f t="shared" si="161"/>
        <v>631932.60656954709</v>
      </c>
      <c r="X734" s="1">
        <f t="shared" si="171"/>
        <v>631932.60656954709</v>
      </c>
      <c r="Z734" s="2">
        <f t="shared" si="162"/>
        <v>607341.84637316177</v>
      </c>
      <c r="AA734" s="77">
        <f t="shared" si="163"/>
        <v>607341.84637316177</v>
      </c>
      <c r="AC734" s="2">
        <f t="shared" si="164"/>
        <v>640982.50562659244</v>
      </c>
      <c r="AD734" s="77">
        <f t="shared" si="165"/>
        <v>640982.50562659244</v>
      </c>
      <c r="AF734" s="2">
        <f t="shared" si="166"/>
        <v>627750.9290742228</v>
      </c>
      <c r="AG734" s="77">
        <f t="shared" si="167"/>
        <v>627750.9290742228</v>
      </c>
      <c r="AI734" s="2">
        <f t="shared" si="168"/>
        <v>633243.28160539502</v>
      </c>
      <c r="AJ734" s="77">
        <f t="shared" si="169"/>
        <v>633243.28160539502</v>
      </c>
    </row>
    <row r="735" spans="1:36" x14ac:dyDescent="0.2">
      <c r="A735" s="72">
        <v>10</v>
      </c>
      <c r="B735" s="1" t="s">
        <v>77</v>
      </c>
      <c r="C735" s="1" t="str">
        <f>VLOOKUP(B735,Valores!$A$2:$F$300,5,FALSE)</f>
        <v>unid.</v>
      </c>
      <c r="D735" s="1">
        <v>102</v>
      </c>
      <c r="E735" s="63">
        <f>VLOOKUP($B735,Valores!$A$2:$G$300,6,FALSE)*VLOOKUP(VLOOKUP($B735,Indices_Poder!$B$5:$E$250,3,FALSE),Indices_Poder!$G$6:$N$27,4,FALSE)*VLOOKUP($E$725,Regional!$A$2:$B$7,2,FALSE)</f>
        <v>322.80981771947944</v>
      </c>
      <c r="F735" s="2">
        <f>VLOOKUP($B735,Valores!$A$2:$G$300,6,FALSE)*VLOOKUP(VLOOKUP($B735,Indices_Poder!$B$5:$E$250,3,FALSE),Indices_Poder!$G$6:$N$27,4,FALSE)*VLOOKUP($F$725,Regional!$A$2:$B$7,2,FALSE)</f>
        <v>310.24813197316092</v>
      </c>
      <c r="G735" s="2">
        <f>VLOOKUP($B735,Valores!$A$2:$G$300,6,FALSE)*VLOOKUP(VLOOKUP($B735,Indices_Poder!$B$5:$E$250,3,FALSE),Indices_Poder!$G$6:$N$27,4,FALSE)*VLOOKUP($G$725,Regional!$A$2:$B$7,2,FALSE)</f>
        <v>327.43277313373369</v>
      </c>
      <c r="H735" s="2">
        <f>VLOOKUP($B735,Valores!$A$2:$G$300,6,FALSE)*VLOOKUP(VLOOKUP($B735,Indices_Poder!$B$5:$E$250,3,FALSE),Indices_Poder!$G$6:$N$27,4,FALSE)*VLOOKUP($H$725,Regional!$A$2:$B$7,2,FALSE)</f>
        <v>320.67369349358268</v>
      </c>
      <c r="I735" s="76">
        <f>VLOOKUP($B735,Valores!$A$2:$G$300,6,FALSE)*VLOOKUP(VLOOKUP($B735,Indices_Poder!$B$5:$E$250,3,FALSE),Indices_Poder!$G$6:$N$27,4,FALSE)*VLOOKUP($I$725,Regional!$A$2:$B$7,2,FALSE)</f>
        <v>323.47934919326798</v>
      </c>
      <c r="J735" s="63">
        <f t="shared" si="159"/>
        <v>32926.601407386901</v>
      </c>
      <c r="K735" s="2">
        <f t="shared" si="159"/>
        <v>31645.309461262415</v>
      </c>
      <c r="L735" s="2">
        <f t="shared" si="159"/>
        <v>33398.142859640837</v>
      </c>
      <c r="M735" s="2">
        <f t="shared" si="159"/>
        <v>32708.716736345432</v>
      </c>
      <c r="N735" s="76">
        <f t="shared" si="159"/>
        <v>32994.893617713336</v>
      </c>
      <c r="O735" s="1">
        <f>VLOOKUP(B735,Valores!$A$2:$P$300,14,FALSE)</f>
        <v>1</v>
      </c>
      <c r="P735" s="1">
        <f>VLOOKUP(B735,Valores!$A$2:$P$300,15,FALSE)</f>
        <v>2.5000000000000001E-2</v>
      </c>
      <c r="Q735" s="72">
        <f t="shared" si="170"/>
        <v>0</v>
      </c>
      <c r="R735" s="72">
        <f t="shared" si="160"/>
        <v>0</v>
      </c>
      <c r="S735" s="72">
        <f t="shared" si="160"/>
        <v>0</v>
      </c>
      <c r="T735" s="72">
        <f t="shared" si="160"/>
        <v>0</v>
      </c>
      <c r="U735" s="72">
        <f t="shared" si="160"/>
        <v>0</v>
      </c>
      <c r="W735" s="2">
        <f t="shared" si="161"/>
        <v>32926.601407386901</v>
      </c>
      <c r="X735" s="1">
        <f t="shared" si="171"/>
        <v>32926.601407386901</v>
      </c>
      <c r="Z735" s="2">
        <f t="shared" si="162"/>
        <v>31645.309461262415</v>
      </c>
      <c r="AA735" s="77">
        <f t="shared" si="163"/>
        <v>31645.309461262415</v>
      </c>
      <c r="AC735" s="2">
        <f t="shared" si="164"/>
        <v>33398.142859640837</v>
      </c>
      <c r="AD735" s="77">
        <f t="shared" si="165"/>
        <v>33398.142859640837</v>
      </c>
      <c r="AF735" s="2">
        <f t="shared" si="166"/>
        <v>32708.716736345432</v>
      </c>
      <c r="AG735" s="77">
        <f t="shared" si="167"/>
        <v>32708.716736345432</v>
      </c>
      <c r="AI735" s="2">
        <f t="shared" si="168"/>
        <v>32994.893617713336</v>
      </c>
      <c r="AJ735" s="77">
        <f t="shared" si="169"/>
        <v>32994.893617713336</v>
      </c>
    </row>
    <row r="736" spans="1:36" x14ac:dyDescent="0.2">
      <c r="A736" s="72">
        <v>11</v>
      </c>
      <c r="B736" s="1" t="s">
        <v>160</v>
      </c>
      <c r="C736" s="1" t="str">
        <f>VLOOKUP(B736,Valores!$A$2:$F$300,5,FALSE)</f>
        <v>m</v>
      </c>
      <c r="D736" s="1">
        <v>16601</v>
      </c>
      <c r="E736" s="63">
        <f>VLOOKUP($B736,Valores!$A$2:$G$300,6,FALSE)*VLOOKUP(VLOOKUP($B736,Indices_Poder!$B$5:$E$250,3,FALSE),Indices_Poder!$G$6:$N$27,4,FALSE)*VLOOKUP($E$725,Regional!$A$2:$B$7,2,FALSE)</f>
        <v>83.974855888348671</v>
      </c>
      <c r="F736" s="2">
        <f>VLOOKUP($B736,Valores!$A$2:$G$300,6,FALSE)*VLOOKUP(VLOOKUP($B736,Indices_Poder!$B$5:$E$250,3,FALSE),Indices_Poder!$G$6:$N$27,4,FALSE)*VLOOKUP($F$725,Regional!$A$2:$B$7,2,FALSE)</f>
        <v>80.707093595014413</v>
      </c>
      <c r="G736" s="2">
        <f>VLOOKUP($B736,Valores!$A$2:$G$300,6,FALSE)*VLOOKUP(VLOOKUP($B736,Indices_Poder!$B$5:$E$250,3,FALSE),Indices_Poder!$G$6:$N$27,4,FALSE)*VLOOKUP($G$725,Regional!$A$2:$B$7,2,FALSE)</f>
        <v>85.177458762799091</v>
      </c>
      <c r="H736" s="2">
        <f>VLOOKUP($B736,Valores!$A$2:$G$300,6,FALSE)*VLOOKUP(VLOOKUP($B736,Indices_Poder!$B$5:$E$250,3,FALSE),Indices_Poder!$G$6:$N$27,4,FALSE)*VLOOKUP($H$725,Regional!$A$2:$B$7,2,FALSE)</f>
        <v>83.419170422223303</v>
      </c>
      <c r="I736" s="76">
        <f>VLOOKUP($B736,Valores!$A$2:$G$300,6,FALSE)*VLOOKUP(VLOOKUP($B736,Indices_Poder!$B$5:$E$250,3,FALSE),Indices_Poder!$G$6:$N$27,4,FALSE)*VLOOKUP($I$725,Regional!$A$2:$B$7,2,FALSE)</f>
        <v>84.149025959820804</v>
      </c>
      <c r="J736" s="63">
        <f t="shared" si="159"/>
        <v>1394066.5826024762</v>
      </c>
      <c r="K736" s="2">
        <f t="shared" si="159"/>
        <v>1339818.4607708342</v>
      </c>
      <c r="L736" s="2">
        <f t="shared" si="159"/>
        <v>1414030.9929212278</v>
      </c>
      <c r="M736" s="2">
        <f t="shared" si="159"/>
        <v>1384841.648179329</v>
      </c>
      <c r="N736" s="76">
        <f t="shared" si="159"/>
        <v>1396957.9799589852</v>
      </c>
      <c r="O736" s="1">
        <f>VLOOKUP(B736,Valores!$A$2:$P$300,14,FALSE)</f>
        <v>1</v>
      </c>
      <c r="P736" s="1" t="str">
        <f>VLOOKUP(B736,Valores!$A$2:$P$300,15,FALSE)</f>
        <v>Rateio</v>
      </c>
      <c r="Q736" s="72">
        <f t="shared" si="170"/>
        <v>0</v>
      </c>
      <c r="R736" s="72">
        <f t="shared" si="160"/>
        <v>0</v>
      </c>
      <c r="S736" s="72">
        <f t="shared" si="160"/>
        <v>0</v>
      </c>
      <c r="T736" s="72">
        <f t="shared" si="160"/>
        <v>0</v>
      </c>
      <c r="U736" s="72">
        <f t="shared" si="160"/>
        <v>0</v>
      </c>
      <c r="W736" s="2">
        <f t="shared" si="161"/>
        <v>1394066.5826024762</v>
      </c>
      <c r="X736" s="1">
        <f t="shared" si="171"/>
        <v>1394066.5826024762</v>
      </c>
      <c r="Z736" s="2">
        <f t="shared" si="162"/>
        <v>1339818.4607708342</v>
      </c>
      <c r="AA736" s="77">
        <f t="shared" si="163"/>
        <v>1339818.4607708342</v>
      </c>
      <c r="AC736" s="2">
        <f t="shared" si="164"/>
        <v>1414030.9929212278</v>
      </c>
      <c r="AD736" s="77">
        <f t="shared" si="165"/>
        <v>1414030.9929212278</v>
      </c>
      <c r="AF736" s="2">
        <f t="shared" si="166"/>
        <v>1384841.648179329</v>
      </c>
      <c r="AG736" s="77">
        <f t="shared" si="167"/>
        <v>1384841.648179329</v>
      </c>
      <c r="AI736" s="2">
        <f t="shared" si="168"/>
        <v>1396957.9799589852</v>
      </c>
      <c r="AJ736" s="77">
        <f t="shared" si="169"/>
        <v>1396957.9799589852</v>
      </c>
    </row>
    <row r="737" spans="1:36" x14ac:dyDescent="0.2">
      <c r="A737" s="72">
        <v>12</v>
      </c>
      <c r="B737" s="1" t="s">
        <v>83</v>
      </c>
      <c r="C737" s="1" t="str">
        <f>VLOOKUP(B737,Valores!$A$2:$F$300,5,FALSE)</f>
        <v>kg</v>
      </c>
      <c r="D737" s="1">
        <v>1800</v>
      </c>
      <c r="E737" s="63">
        <f>VLOOKUP($B737,Valores!$A$2:$G$300,6,FALSE)*VLOOKUP(VLOOKUP($B737,Indices_Poder!$B$5:$E$250,3,FALSE),Indices_Poder!$G$6:$N$27,4,FALSE)*VLOOKUP($E$725,Regional!$A$2:$B$7,2,FALSE)</f>
        <v>91.826445229007192</v>
      </c>
      <c r="F737" s="2">
        <f>VLOOKUP($B737,Valores!$A$2:$G$300,6,FALSE)*VLOOKUP(VLOOKUP($B737,Indices_Poder!$B$5:$E$250,3,FALSE),Indices_Poder!$G$6:$N$27,4,FALSE)*VLOOKUP($F$725,Regional!$A$2:$B$7,2,FALSE)</f>
        <v>88.253149483799405</v>
      </c>
      <c r="G737" s="2">
        <f>VLOOKUP($B737,Valores!$A$2:$G$300,6,FALSE)*VLOOKUP(VLOOKUP($B737,Indices_Poder!$B$5:$E$250,3,FALSE),Indices_Poder!$G$6:$N$27,4,FALSE)*VLOOKUP($G$725,Regional!$A$2:$B$7,2,FALSE)</f>
        <v>93.141490617471987</v>
      </c>
      <c r="H737" s="2">
        <f>VLOOKUP($B737,Valores!$A$2:$G$300,6,FALSE)*VLOOKUP(VLOOKUP($B737,Indices_Poder!$B$5:$E$250,3,FALSE),Indices_Poder!$G$6:$N$27,4,FALSE)*VLOOKUP($H$725,Regional!$A$2:$B$7,2,FALSE)</f>
        <v>91.218803566751063</v>
      </c>
      <c r="I737" s="76">
        <f>VLOOKUP($B737,Valores!$A$2:$G$300,6,FALSE)*VLOOKUP(VLOOKUP($B737,Indices_Poder!$B$5:$E$250,3,FALSE),Indices_Poder!$G$6:$N$27,4,FALSE)*VLOOKUP($I$725,Regional!$A$2:$B$7,2,FALSE)</f>
        <v>92.016900078371066</v>
      </c>
      <c r="J737" s="63">
        <f t="shared" si="159"/>
        <v>165287.60141221294</v>
      </c>
      <c r="K737" s="2">
        <f t="shared" si="159"/>
        <v>158855.66907083892</v>
      </c>
      <c r="L737" s="2">
        <f t="shared" si="159"/>
        <v>167654.68311144959</v>
      </c>
      <c r="M737" s="2">
        <f t="shared" si="159"/>
        <v>164193.84642015191</v>
      </c>
      <c r="N737" s="76">
        <f t="shared" si="159"/>
        <v>165630.42014106791</v>
      </c>
      <c r="O737" s="1">
        <f>VLOOKUP(B737,Valores!$A$2:$P$300,14,FALSE)</f>
        <v>1</v>
      </c>
      <c r="P737" s="1">
        <f>VLOOKUP(B737,Valores!$A$2:$P$300,15,FALSE)</f>
        <v>3.1300000000000001E-2</v>
      </c>
      <c r="Q737" s="72">
        <f t="shared" si="170"/>
        <v>0</v>
      </c>
      <c r="R737" s="72">
        <f t="shared" si="160"/>
        <v>0</v>
      </c>
      <c r="S737" s="72">
        <f t="shared" si="160"/>
        <v>0</v>
      </c>
      <c r="T737" s="72">
        <f t="shared" si="160"/>
        <v>0</v>
      </c>
      <c r="U737" s="72">
        <f t="shared" si="160"/>
        <v>0</v>
      </c>
      <c r="W737" s="2">
        <f t="shared" si="161"/>
        <v>165287.60141221294</v>
      </c>
      <c r="X737" s="1">
        <f t="shared" si="171"/>
        <v>165287.60141221294</v>
      </c>
      <c r="Z737" s="2">
        <f t="shared" si="162"/>
        <v>158855.66907083892</v>
      </c>
      <c r="AA737" s="77">
        <f t="shared" si="163"/>
        <v>158855.66907083892</v>
      </c>
      <c r="AC737" s="2">
        <f t="shared" si="164"/>
        <v>167654.68311144959</v>
      </c>
      <c r="AD737" s="77">
        <f t="shared" si="165"/>
        <v>167654.68311144959</v>
      </c>
      <c r="AF737" s="2">
        <f t="shared" si="166"/>
        <v>164193.84642015191</v>
      </c>
      <c r="AG737" s="77">
        <f t="shared" si="167"/>
        <v>164193.84642015191</v>
      </c>
      <c r="AI737" s="2">
        <f t="shared" si="168"/>
        <v>165630.42014106791</v>
      </c>
      <c r="AJ737" s="77">
        <f t="shared" si="169"/>
        <v>165630.42014106791</v>
      </c>
    </row>
    <row r="738" spans="1:36" x14ac:dyDescent="0.2">
      <c r="A738" s="72">
        <v>13</v>
      </c>
      <c r="B738" s="1" t="s">
        <v>129</v>
      </c>
      <c r="C738" s="1" t="str">
        <f>VLOOKUP(B738,Valores!$A$2:$F$300,5,FALSE)</f>
        <v>kg</v>
      </c>
      <c r="D738" s="1">
        <v>5400</v>
      </c>
      <c r="E738" s="63">
        <f>VLOOKUP($B738,Valores!$A$2:$G$300,6,FALSE)*VLOOKUP(VLOOKUP($B738,Indices_Poder!$B$5:$E$250,3,FALSE),Indices_Poder!$G$6:$N$27,4,FALSE)*VLOOKUP($E$725,Regional!$A$2:$B$7,2,FALSE)</f>
        <v>91.826445229007192</v>
      </c>
      <c r="F738" s="2">
        <f>VLOOKUP($B738,Valores!$A$2:$G$300,6,FALSE)*VLOOKUP(VLOOKUP($B738,Indices_Poder!$B$5:$E$250,3,FALSE),Indices_Poder!$G$6:$N$27,4,FALSE)*VLOOKUP($F$725,Regional!$A$2:$B$7,2,FALSE)</f>
        <v>88.253149483799405</v>
      </c>
      <c r="G738" s="2">
        <f>VLOOKUP($B738,Valores!$A$2:$G$300,6,FALSE)*VLOOKUP(VLOOKUP($B738,Indices_Poder!$B$5:$E$250,3,FALSE),Indices_Poder!$G$6:$N$27,4,FALSE)*VLOOKUP($G$725,Regional!$A$2:$B$7,2,FALSE)</f>
        <v>93.141490617471987</v>
      </c>
      <c r="H738" s="2">
        <f>VLOOKUP($B738,Valores!$A$2:$G$300,6,FALSE)*VLOOKUP(VLOOKUP($B738,Indices_Poder!$B$5:$E$250,3,FALSE),Indices_Poder!$G$6:$N$27,4,FALSE)*VLOOKUP($H$725,Regional!$A$2:$B$7,2,FALSE)</f>
        <v>91.218803566751063</v>
      </c>
      <c r="I738" s="76">
        <f>VLOOKUP($B738,Valores!$A$2:$G$300,6,FALSE)*VLOOKUP(VLOOKUP($B738,Indices_Poder!$B$5:$E$250,3,FALSE),Indices_Poder!$G$6:$N$27,4,FALSE)*VLOOKUP($I$725,Regional!$A$2:$B$7,2,FALSE)</f>
        <v>92.016900078371066</v>
      </c>
      <c r="J738" s="63">
        <f t="shared" si="159"/>
        <v>495862.80423663883</v>
      </c>
      <c r="K738" s="2">
        <f t="shared" si="159"/>
        <v>476567.00721251679</v>
      </c>
      <c r="L738" s="2">
        <f t="shared" si="159"/>
        <v>502964.0493343487</v>
      </c>
      <c r="M738" s="2">
        <f t="shared" si="159"/>
        <v>492581.53926045576</v>
      </c>
      <c r="N738" s="76">
        <f t="shared" si="159"/>
        <v>496891.26042320376</v>
      </c>
      <c r="O738" s="1">
        <f>VLOOKUP(B738,Valores!$A$2:$P$300,14,FALSE)</f>
        <v>1</v>
      </c>
      <c r="P738" s="1">
        <f>VLOOKUP(B738,Valores!$A$2:$P$300,15,FALSE)</f>
        <v>3.1300000000000001E-2</v>
      </c>
      <c r="Q738" s="72">
        <f t="shared" si="170"/>
        <v>0</v>
      </c>
      <c r="R738" s="72">
        <f t="shared" si="160"/>
        <v>0</v>
      </c>
      <c r="S738" s="72">
        <f t="shared" si="160"/>
        <v>0</v>
      </c>
      <c r="T738" s="72">
        <f t="shared" si="160"/>
        <v>0</v>
      </c>
      <c r="U738" s="72">
        <f t="shared" si="160"/>
        <v>0</v>
      </c>
      <c r="W738" s="2">
        <f t="shared" si="161"/>
        <v>495862.80423663883</v>
      </c>
      <c r="X738" s="1">
        <f t="shared" si="171"/>
        <v>495862.80423663883</v>
      </c>
      <c r="Z738" s="2">
        <f t="shared" si="162"/>
        <v>476567.00721251679</v>
      </c>
      <c r="AA738" s="77">
        <f t="shared" si="163"/>
        <v>476567.00721251679</v>
      </c>
      <c r="AC738" s="2">
        <f t="shared" si="164"/>
        <v>502964.0493343487</v>
      </c>
      <c r="AD738" s="77">
        <f t="shared" si="165"/>
        <v>502964.0493343487</v>
      </c>
      <c r="AF738" s="2">
        <f t="shared" si="166"/>
        <v>492581.53926045576</v>
      </c>
      <c r="AG738" s="77">
        <f t="shared" si="167"/>
        <v>492581.53926045576</v>
      </c>
      <c r="AI738" s="2">
        <f t="shared" si="168"/>
        <v>496891.26042320376</v>
      </c>
      <c r="AJ738" s="77">
        <f t="shared" si="169"/>
        <v>496891.26042320376</v>
      </c>
    </row>
    <row r="739" spans="1:36" x14ac:dyDescent="0.2">
      <c r="A739" s="72">
        <v>14</v>
      </c>
      <c r="B739" s="1" t="s">
        <v>130</v>
      </c>
      <c r="C739" s="1" t="str">
        <f>VLOOKUP(B739,Valores!$A$2:$F$300,5,FALSE)</f>
        <v>kg</v>
      </c>
      <c r="D739" s="1">
        <v>900</v>
      </c>
      <c r="E739" s="63">
        <f>VLOOKUP($B739,Valores!$A$2:$G$300,6,FALSE)*VLOOKUP(VLOOKUP($B739,Indices_Poder!$B$5:$E$250,3,FALSE),Indices_Poder!$G$6:$N$27,4,FALSE)*VLOOKUP($E$725,Regional!$A$2:$B$7,2,FALSE)</f>
        <v>91.826445229007192</v>
      </c>
      <c r="F739" s="2">
        <f>VLOOKUP($B739,Valores!$A$2:$G$300,6,FALSE)*VLOOKUP(VLOOKUP($B739,Indices_Poder!$B$5:$E$250,3,FALSE),Indices_Poder!$G$6:$N$27,4,FALSE)*VLOOKUP($F$725,Regional!$A$2:$B$7,2,FALSE)</f>
        <v>88.253149483799405</v>
      </c>
      <c r="G739" s="2">
        <f>VLOOKUP($B739,Valores!$A$2:$G$300,6,FALSE)*VLOOKUP(VLOOKUP($B739,Indices_Poder!$B$5:$E$250,3,FALSE),Indices_Poder!$G$6:$N$27,4,FALSE)*VLOOKUP($G$725,Regional!$A$2:$B$7,2,FALSE)</f>
        <v>93.141490617471987</v>
      </c>
      <c r="H739" s="2">
        <f>VLOOKUP($B739,Valores!$A$2:$G$300,6,FALSE)*VLOOKUP(VLOOKUP($B739,Indices_Poder!$B$5:$E$250,3,FALSE),Indices_Poder!$G$6:$N$27,4,FALSE)*VLOOKUP($H$725,Regional!$A$2:$B$7,2,FALSE)</f>
        <v>91.218803566751063</v>
      </c>
      <c r="I739" s="76">
        <f>VLOOKUP($B739,Valores!$A$2:$G$300,6,FALSE)*VLOOKUP(VLOOKUP($B739,Indices_Poder!$B$5:$E$250,3,FALSE),Indices_Poder!$G$6:$N$27,4,FALSE)*VLOOKUP($I$725,Regional!$A$2:$B$7,2,FALSE)</f>
        <v>92.016900078371066</v>
      </c>
      <c r="J739" s="63">
        <f t="shared" si="159"/>
        <v>82643.800706106471</v>
      </c>
      <c r="K739" s="2">
        <f t="shared" si="159"/>
        <v>79427.834535419461</v>
      </c>
      <c r="L739" s="2">
        <f t="shared" si="159"/>
        <v>83827.341555724794</v>
      </c>
      <c r="M739" s="2">
        <f t="shared" si="159"/>
        <v>82096.923210075955</v>
      </c>
      <c r="N739" s="76">
        <f t="shared" si="159"/>
        <v>82815.210070533954</v>
      </c>
      <c r="O739" s="1">
        <f>VLOOKUP(B739,Valores!$A$2:$P$300,14,FALSE)</f>
        <v>1</v>
      </c>
      <c r="P739" s="1">
        <f>VLOOKUP(B739,Valores!$A$2:$P$300,15,FALSE)</f>
        <v>3.1300000000000001E-2</v>
      </c>
      <c r="Q739" s="72">
        <f t="shared" si="170"/>
        <v>0</v>
      </c>
      <c r="R739" s="72">
        <f t="shared" si="160"/>
        <v>0</v>
      </c>
      <c r="S739" s="72">
        <f t="shared" si="160"/>
        <v>0</v>
      </c>
      <c r="T739" s="72">
        <f t="shared" si="160"/>
        <v>0</v>
      </c>
      <c r="U739" s="72">
        <f t="shared" si="160"/>
        <v>0</v>
      </c>
      <c r="W739" s="2">
        <f t="shared" si="161"/>
        <v>82643.800706106471</v>
      </c>
      <c r="X739" s="1">
        <f t="shared" si="171"/>
        <v>82643.800706106471</v>
      </c>
      <c r="Z739" s="2">
        <f t="shared" si="162"/>
        <v>79427.834535419461</v>
      </c>
      <c r="AA739" s="77">
        <f t="shared" si="163"/>
        <v>79427.834535419461</v>
      </c>
      <c r="AC739" s="2">
        <f t="shared" si="164"/>
        <v>83827.341555724794</v>
      </c>
      <c r="AD739" s="77">
        <f t="shared" si="165"/>
        <v>83827.341555724794</v>
      </c>
      <c r="AF739" s="2">
        <f t="shared" si="166"/>
        <v>82096.923210075955</v>
      </c>
      <c r="AG739" s="77">
        <f t="shared" si="167"/>
        <v>82096.923210075955</v>
      </c>
      <c r="AI739" s="2">
        <f t="shared" si="168"/>
        <v>82815.210070533954</v>
      </c>
      <c r="AJ739" s="77">
        <f t="shared" si="169"/>
        <v>82815.210070533954</v>
      </c>
    </row>
    <row r="740" spans="1:36" x14ac:dyDescent="0.2">
      <c r="A740" s="72">
        <v>15</v>
      </c>
      <c r="B740" s="1" t="s">
        <v>131</v>
      </c>
      <c r="C740" s="1" t="str">
        <f>VLOOKUP(B740,Valores!$A$2:$F$300,5,FALSE)</f>
        <v>kg</v>
      </c>
      <c r="D740" s="1">
        <v>900</v>
      </c>
      <c r="E740" s="63">
        <f>VLOOKUP($B740,Valores!$A$2:$G$300,6,FALSE)*VLOOKUP(VLOOKUP($B740,Indices_Poder!$B$5:$E$250,3,FALSE),Indices_Poder!$G$6:$N$27,4,FALSE)*VLOOKUP($E$725,Regional!$A$2:$B$7,2,FALSE)</f>
        <v>91.826445229007192</v>
      </c>
      <c r="F740" s="2">
        <f>VLOOKUP($B740,Valores!$A$2:$G$300,6,FALSE)*VLOOKUP(VLOOKUP($B740,Indices_Poder!$B$5:$E$250,3,FALSE),Indices_Poder!$G$6:$N$27,4,FALSE)*VLOOKUP($F$725,Regional!$A$2:$B$7,2,FALSE)</f>
        <v>88.253149483799405</v>
      </c>
      <c r="G740" s="2">
        <f>VLOOKUP($B740,Valores!$A$2:$G$300,6,FALSE)*VLOOKUP(VLOOKUP($B740,Indices_Poder!$B$5:$E$250,3,FALSE),Indices_Poder!$G$6:$N$27,4,FALSE)*VLOOKUP($G$725,Regional!$A$2:$B$7,2,FALSE)</f>
        <v>93.141490617471987</v>
      </c>
      <c r="H740" s="2">
        <f>VLOOKUP($B740,Valores!$A$2:$G$300,6,FALSE)*VLOOKUP(VLOOKUP($B740,Indices_Poder!$B$5:$E$250,3,FALSE),Indices_Poder!$G$6:$N$27,4,FALSE)*VLOOKUP($H$725,Regional!$A$2:$B$7,2,FALSE)</f>
        <v>91.218803566751063</v>
      </c>
      <c r="I740" s="76">
        <f>VLOOKUP($B740,Valores!$A$2:$G$300,6,FALSE)*VLOOKUP(VLOOKUP($B740,Indices_Poder!$B$5:$E$250,3,FALSE),Indices_Poder!$G$6:$N$27,4,FALSE)*VLOOKUP($I$725,Regional!$A$2:$B$7,2,FALSE)</f>
        <v>92.016900078371066</v>
      </c>
      <c r="J740" s="63">
        <f t="shared" si="159"/>
        <v>82643.800706106471</v>
      </c>
      <c r="K740" s="2">
        <f t="shared" si="159"/>
        <v>79427.834535419461</v>
      </c>
      <c r="L740" s="2">
        <f t="shared" si="159"/>
        <v>83827.341555724794</v>
      </c>
      <c r="M740" s="2">
        <f t="shared" si="159"/>
        <v>82096.923210075955</v>
      </c>
      <c r="N740" s="76">
        <f t="shared" si="159"/>
        <v>82815.210070533954</v>
      </c>
      <c r="O740" s="1">
        <f>VLOOKUP(B740,Valores!$A$2:$P$300,14,FALSE)</f>
        <v>1</v>
      </c>
      <c r="P740" s="1">
        <f>VLOOKUP(B740,Valores!$A$2:$P$300,15,FALSE)</f>
        <v>3.1300000000000001E-2</v>
      </c>
      <c r="Q740" s="72">
        <f t="shared" si="170"/>
        <v>0</v>
      </c>
      <c r="R740" s="72">
        <f t="shared" si="160"/>
        <v>0</v>
      </c>
      <c r="S740" s="72">
        <f t="shared" si="160"/>
        <v>0</v>
      </c>
      <c r="T740" s="72">
        <f t="shared" si="160"/>
        <v>0</v>
      </c>
      <c r="U740" s="72">
        <f t="shared" si="160"/>
        <v>0</v>
      </c>
      <c r="W740" s="2">
        <f t="shared" si="161"/>
        <v>82643.800706106471</v>
      </c>
      <c r="X740" s="1">
        <f t="shared" si="171"/>
        <v>82643.800706106471</v>
      </c>
      <c r="Z740" s="2">
        <f t="shared" si="162"/>
        <v>79427.834535419461</v>
      </c>
      <c r="AA740" s="77">
        <f t="shared" si="163"/>
        <v>79427.834535419461</v>
      </c>
      <c r="AC740" s="2">
        <f t="shared" si="164"/>
        <v>83827.341555724794</v>
      </c>
      <c r="AD740" s="77">
        <f t="shared" si="165"/>
        <v>83827.341555724794</v>
      </c>
      <c r="AF740" s="2">
        <f t="shared" si="166"/>
        <v>82096.923210075955</v>
      </c>
      <c r="AG740" s="77">
        <f t="shared" si="167"/>
        <v>82096.923210075955</v>
      </c>
      <c r="AI740" s="2">
        <f t="shared" si="168"/>
        <v>82815.210070533954</v>
      </c>
      <c r="AJ740" s="77">
        <f t="shared" si="169"/>
        <v>82815.210070533954</v>
      </c>
    </row>
    <row r="741" spans="1:36" x14ac:dyDescent="0.2">
      <c r="A741" s="72">
        <v>16</v>
      </c>
      <c r="B741" s="1" t="s">
        <v>84</v>
      </c>
      <c r="C741" s="1" t="str">
        <f>VLOOKUP(B741,Valores!$A$2:$F$300,5,FALSE)</f>
        <v>kg</v>
      </c>
      <c r="D741" s="1">
        <v>900</v>
      </c>
      <c r="E741" s="63">
        <f>VLOOKUP($B741,Valores!$A$2:$G$300,6,FALSE)*VLOOKUP(VLOOKUP($B741,Indices_Poder!$B$5:$E$250,3,FALSE),Indices_Poder!$G$6:$N$27,4,FALSE)*VLOOKUP($E$725,Regional!$A$2:$B$7,2,FALSE)</f>
        <v>91.826445229007192</v>
      </c>
      <c r="F741" s="2">
        <f>VLOOKUP($B741,Valores!$A$2:$G$300,6,FALSE)*VLOOKUP(VLOOKUP($B741,Indices_Poder!$B$5:$E$250,3,FALSE),Indices_Poder!$G$6:$N$27,4,FALSE)*VLOOKUP($F$725,Regional!$A$2:$B$7,2,FALSE)</f>
        <v>88.253149483799405</v>
      </c>
      <c r="G741" s="2">
        <f>VLOOKUP($B741,Valores!$A$2:$G$300,6,FALSE)*VLOOKUP(VLOOKUP($B741,Indices_Poder!$B$5:$E$250,3,FALSE),Indices_Poder!$G$6:$N$27,4,FALSE)*VLOOKUP($G$725,Regional!$A$2:$B$7,2,FALSE)</f>
        <v>93.141490617471987</v>
      </c>
      <c r="H741" s="2">
        <f>VLOOKUP($B741,Valores!$A$2:$G$300,6,FALSE)*VLOOKUP(VLOOKUP($B741,Indices_Poder!$B$5:$E$250,3,FALSE),Indices_Poder!$G$6:$N$27,4,FALSE)*VLOOKUP($H$725,Regional!$A$2:$B$7,2,FALSE)</f>
        <v>91.218803566751063</v>
      </c>
      <c r="I741" s="76">
        <f>VLOOKUP($B741,Valores!$A$2:$G$300,6,FALSE)*VLOOKUP(VLOOKUP($B741,Indices_Poder!$B$5:$E$250,3,FALSE),Indices_Poder!$G$6:$N$27,4,FALSE)*VLOOKUP($I$725,Regional!$A$2:$B$7,2,FALSE)</f>
        <v>92.016900078371066</v>
      </c>
      <c r="J741" s="63">
        <f t="shared" si="159"/>
        <v>82643.800706106471</v>
      </c>
      <c r="K741" s="2">
        <f t="shared" si="159"/>
        <v>79427.834535419461</v>
      </c>
      <c r="L741" s="2">
        <f t="shared" si="159"/>
        <v>83827.341555724794</v>
      </c>
      <c r="M741" s="2">
        <f t="shared" si="159"/>
        <v>82096.923210075955</v>
      </c>
      <c r="N741" s="76">
        <f t="shared" si="159"/>
        <v>82815.210070533954</v>
      </c>
      <c r="O741" s="1">
        <f>VLOOKUP(B741,Valores!$A$2:$P$300,14,FALSE)</f>
        <v>1</v>
      </c>
      <c r="P741" s="1">
        <f>VLOOKUP(B741,Valores!$A$2:$P$300,15,FALSE)</f>
        <v>3.1300000000000001E-2</v>
      </c>
      <c r="Q741" s="72">
        <f t="shared" si="170"/>
        <v>0</v>
      </c>
      <c r="R741" s="72">
        <f t="shared" si="160"/>
        <v>0</v>
      </c>
      <c r="S741" s="72">
        <f t="shared" si="160"/>
        <v>0</v>
      </c>
      <c r="T741" s="72">
        <f t="shared" si="160"/>
        <v>0</v>
      </c>
      <c r="U741" s="72">
        <f t="shared" si="160"/>
        <v>0</v>
      </c>
      <c r="W741" s="2">
        <f t="shared" si="161"/>
        <v>82643.800706106471</v>
      </c>
      <c r="X741" s="1">
        <f t="shared" si="171"/>
        <v>82643.800706106471</v>
      </c>
      <c r="Z741" s="2">
        <f t="shared" si="162"/>
        <v>79427.834535419461</v>
      </c>
      <c r="AA741" s="77">
        <f t="shared" si="163"/>
        <v>79427.834535419461</v>
      </c>
      <c r="AC741" s="2">
        <f t="shared" si="164"/>
        <v>83827.341555724794</v>
      </c>
      <c r="AD741" s="77">
        <f t="shared" si="165"/>
        <v>83827.341555724794</v>
      </c>
      <c r="AF741" s="2">
        <f t="shared" si="166"/>
        <v>82096.923210075955</v>
      </c>
      <c r="AG741" s="77">
        <f t="shared" si="167"/>
        <v>82096.923210075955</v>
      </c>
      <c r="AI741" s="2">
        <f t="shared" si="168"/>
        <v>82815.210070533954</v>
      </c>
      <c r="AJ741" s="77">
        <f t="shared" si="169"/>
        <v>82815.210070533954</v>
      </c>
    </row>
    <row r="742" spans="1:36" x14ac:dyDescent="0.2">
      <c r="A742" s="72">
        <v>17</v>
      </c>
      <c r="B742" s="1" t="s">
        <v>85</v>
      </c>
      <c r="C742" s="1" t="str">
        <f>VLOOKUP(B742,Valores!$A$2:$F$300,5,FALSE)</f>
        <v>kg</v>
      </c>
      <c r="D742" s="1">
        <v>900</v>
      </c>
      <c r="E742" s="63">
        <f>VLOOKUP($B742,Valores!$A$2:$G$300,6,FALSE)*VLOOKUP(VLOOKUP($B742,Indices_Poder!$B$5:$E$250,3,FALSE),Indices_Poder!$G$6:$N$27,4,FALSE)*VLOOKUP($E$725,Regional!$A$2:$B$7,2,FALSE)</f>
        <v>91.826445229007192</v>
      </c>
      <c r="F742" s="2">
        <f>VLOOKUP($B742,Valores!$A$2:$G$300,6,FALSE)*VLOOKUP(VLOOKUP($B742,Indices_Poder!$B$5:$E$250,3,FALSE),Indices_Poder!$G$6:$N$27,4,FALSE)*VLOOKUP($F$725,Regional!$A$2:$B$7,2,FALSE)</f>
        <v>88.253149483799405</v>
      </c>
      <c r="G742" s="2">
        <f>VLOOKUP($B742,Valores!$A$2:$G$300,6,FALSE)*VLOOKUP(VLOOKUP($B742,Indices_Poder!$B$5:$E$250,3,FALSE),Indices_Poder!$G$6:$N$27,4,FALSE)*VLOOKUP($G$725,Regional!$A$2:$B$7,2,FALSE)</f>
        <v>93.141490617471987</v>
      </c>
      <c r="H742" s="2">
        <f>VLOOKUP($B742,Valores!$A$2:$G$300,6,FALSE)*VLOOKUP(VLOOKUP($B742,Indices_Poder!$B$5:$E$250,3,FALSE),Indices_Poder!$G$6:$N$27,4,FALSE)*VLOOKUP($H$725,Regional!$A$2:$B$7,2,FALSE)</f>
        <v>91.218803566751063</v>
      </c>
      <c r="I742" s="76">
        <f>VLOOKUP($B742,Valores!$A$2:$G$300,6,FALSE)*VLOOKUP(VLOOKUP($B742,Indices_Poder!$B$5:$E$250,3,FALSE),Indices_Poder!$G$6:$N$27,4,FALSE)*VLOOKUP($I$725,Regional!$A$2:$B$7,2,FALSE)</f>
        <v>92.016900078371066</v>
      </c>
      <c r="J742" s="63">
        <f t="shared" si="159"/>
        <v>82643.800706106471</v>
      </c>
      <c r="K742" s="2">
        <f t="shared" si="159"/>
        <v>79427.834535419461</v>
      </c>
      <c r="L742" s="2">
        <f t="shared" si="159"/>
        <v>83827.341555724794</v>
      </c>
      <c r="M742" s="2">
        <f t="shared" si="159"/>
        <v>82096.923210075955</v>
      </c>
      <c r="N742" s="76">
        <f t="shared" si="159"/>
        <v>82815.210070533954</v>
      </c>
      <c r="O742" s="1">
        <f>VLOOKUP(B742,Valores!$A$2:$P$300,14,FALSE)</f>
        <v>1</v>
      </c>
      <c r="P742" s="1">
        <f>VLOOKUP(B742,Valores!$A$2:$P$300,15,FALSE)</f>
        <v>3.1300000000000001E-2</v>
      </c>
      <c r="Q742" s="72">
        <f t="shared" si="170"/>
        <v>0</v>
      </c>
      <c r="R742" s="72">
        <f t="shared" si="170"/>
        <v>0</v>
      </c>
      <c r="S742" s="72">
        <f t="shared" si="170"/>
        <v>0</v>
      </c>
      <c r="T742" s="72">
        <f t="shared" si="170"/>
        <v>0</v>
      </c>
      <c r="U742" s="72">
        <f t="shared" si="170"/>
        <v>0</v>
      </c>
      <c r="W742" s="2">
        <f t="shared" si="161"/>
        <v>82643.800706106471</v>
      </c>
      <c r="X742" s="1">
        <f t="shared" si="171"/>
        <v>82643.800706106471</v>
      </c>
      <c r="Z742" s="2">
        <f t="shared" si="162"/>
        <v>79427.834535419461</v>
      </c>
      <c r="AA742" s="77">
        <f t="shared" si="163"/>
        <v>79427.834535419461</v>
      </c>
      <c r="AC742" s="2">
        <f t="shared" si="164"/>
        <v>83827.341555724794</v>
      </c>
      <c r="AD742" s="77">
        <f t="shared" si="165"/>
        <v>83827.341555724794</v>
      </c>
      <c r="AF742" s="2">
        <f t="shared" si="166"/>
        <v>82096.923210075955</v>
      </c>
      <c r="AG742" s="77">
        <f t="shared" si="167"/>
        <v>82096.923210075955</v>
      </c>
      <c r="AI742" s="2">
        <f t="shared" si="168"/>
        <v>82815.210070533954</v>
      </c>
      <c r="AJ742" s="77">
        <f t="shared" si="169"/>
        <v>82815.210070533954</v>
      </c>
    </row>
    <row r="743" spans="1:36" x14ac:dyDescent="0.2">
      <c r="A743" s="72">
        <v>18</v>
      </c>
      <c r="B743" s="1" t="s">
        <v>240</v>
      </c>
      <c r="C743" s="1" t="str">
        <f>VLOOKUP(B743,Valores!$A$2:$F$300,5,FALSE)</f>
        <v>kg</v>
      </c>
      <c r="D743" s="1">
        <v>15000</v>
      </c>
      <c r="E743" s="63">
        <f>VLOOKUP($B743,Valores!$A$2:$G$300,6,FALSE)*VLOOKUP(VLOOKUP($B743,Indices_Poder!$B$5:$E$250,3,FALSE),Indices_Poder!$G$6:$N$27,4,FALSE)*VLOOKUP($E$725,Regional!$A$2:$B$7,2,FALSE)</f>
        <v>91.826445229007192</v>
      </c>
      <c r="F743" s="2">
        <f>VLOOKUP($B743,Valores!$A$2:$G$300,6,FALSE)*VLOOKUP(VLOOKUP($B743,Indices_Poder!$B$5:$E$250,3,FALSE),Indices_Poder!$G$6:$N$27,4,FALSE)*VLOOKUP($F$725,Regional!$A$2:$B$7,2,FALSE)</f>
        <v>88.253149483799405</v>
      </c>
      <c r="G743" s="2">
        <f>VLOOKUP($B743,Valores!$A$2:$G$300,6,FALSE)*VLOOKUP(VLOOKUP($B743,Indices_Poder!$B$5:$E$250,3,FALSE),Indices_Poder!$G$6:$N$27,4,FALSE)*VLOOKUP($G$725,Regional!$A$2:$B$7,2,FALSE)</f>
        <v>93.141490617471987</v>
      </c>
      <c r="H743" s="2">
        <f>VLOOKUP($B743,Valores!$A$2:$G$300,6,FALSE)*VLOOKUP(VLOOKUP($B743,Indices_Poder!$B$5:$E$250,3,FALSE),Indices_Poder!$G$6:$N$27,4,FALSE)*VLOOKUP($H$725,Regional!$A$2:$B$7,2,FALSE)</f>
        <v>91.218803566751063</v>
      </c>
      <c r="I743" s="76">
        <f>VLOOKUP($B743,Valores!$A$2:$G$300,6,FALSE)*VLOOKUP(VLOOKUP($B743,Indices_Poder!$B$5:$E$250,3,FALSE),Indices_Poder!$G$6:$N$27,4,FALSE)*VLOOKUP($I$725,Regional!$A$2:$B$7,2,FALSE)</f>
        <v>92.016900078371066</v>
      </c>
      <c r="J743" s="63">
        <f t="shared" si="159"/>
        <v>1377396.6784351079</v>
      </c>
      <c r="K743" s="2">
        <f t="shared" si="159"/>
        <v>1323797.2422569911</v>
      </c>
      <c r="L743" s="2">
        <f t="shared" si="159"/>
        <v>1397122.3592620797</v>
      </c>
      <c r="M743" s="2">
        <f t="shared" si="159"/>
        <v>1368282.0535012661</v>
      </c>
      <c r="N743" s="76">
        <f t="shared" si="159"/>
        <v>1380253.5011755659</v>
      </c>
      <c r="O743" s="1">
        <f>VLOOKUP(B743,Valores!$A$2:$P$300,14,FALSE)</f>
        <v>1</v>
      </c>
      <c r="P743" s="1">
        <f>VLOOKUP(B743,Valores!$A$2:$P$300,15,FALSE)</f>
        <v>3.1300000000000001E-2</v>
      </c>
      <c r="Q743" s="72">
        <f t="shared" si="170"/>
        <v>0</v>
      </c>
      <c r="R743" s="72">
        <f t="shared" si="170"/>
        <v>0</v>
      </c>
      <c r="S743" s="72">
        <f t="shared" si="170"/>
        <v>0</v>
      </c>
      <c r="T743" s="72">
        <f t="shared" si="170"/>
        <v>0</v>
      </c>
      <c r="U743" s="72">
        <f t="shared" si="170"/>
        <v>0</v>
      </c>
      <c r="W743" s="2">
        <f t="shared" si="161"/>
        <v>1377396.6784351079</v>
      </c>
      <c r="X743" s="1">
        <f t="shared" si="171"/>
        <v>1377396.6784351079</v>
      </c>
      <c r="Z743" s="2">
        <f t="shared" si="162"/>
        <v>1323797.2422569911</v>
      </c>
      <c r="AA743" s="77">
        <f t="shared" si="163"/>
        <v>1323797.2422569911</v>
      </c>
      <c r="AC743" s="2">
        <f t="shared" si="164"/>
        <v>1397122.3592620797</v>
      </c>
      <c r="AD743" s="77">
        <f t="shared" si="165"/>
        <v>1397122.3592620797</v>
      </c>
      <c r="AF743" s="2">
        <f t="shared" si="166"/>
        <v>1368282.0535012661</v>
      </c>
      <c r="AG743" s="77">
        <f t="shared" si="167"/>
        <v>1368282.0535012661</v>
      </c>
      <c r="AI743" s="2">
        <f t="shared" si="168"/>
        <v>1380253.5011755659</v>
      </c>
      <c r="AJ743" s="77">
        <f t="shared" si="169"/>
        <v>1380253.5011755659</v>
      </c>
    </row>
    <row r="744" spans="1:36" x14ac:dyDescent="0.2">
      <c r="A744" s="72">
        <v>19</v>
      </c>
      <c r="B744" s="1" t="s">
        <v>87</v>
      </c>
      <c r="C744" s="1" t="str">
        <f>VLOOKUP(B744,Valores!$A$2:$F$300,5,FALSE)</f>
        <v>unid.</v>
      </c>
      <c r="D744" s="1">
        <v>3</v>
      </c>
      <c r="E744" s="63">
        <f>VLOOKUP($B744,Valores!$A$2:$G$300,6,FALSE)*VLOOKUP(VLOOKUP($B744,Indices_Poder!$B$5:$E$250,3,FALSE),Indices_Poder!$G$6:$N$27,4,FALSE)*VLOOKUP($E$725,Regional!$A$2:$B$7,2,FALSE)</f>
        <v>2636.6773863428548</v>
      </c>
      <c r="F744" s="2">
        <f>VLOOKUP($B744,Valores!$A$2:$G$300,6,FALSE)*VLOOKUP(VLOOKUP($B744,Indices_Poder!$B$5:$E$250,3,FALSE),Indices_Poder!$G$6:$N$27,4,FALSE)*VLOOKUP($F$725,Regional!$A$2:$B$7,2,FALSE)</f>
        <v>2534.0748292841795</v>
      </c>
      <c r="G744" s="2">
        <f>VLOOKUP($B744,Valores!$A$2:$G$300,6,FALSE)*VLOOKUP(VLOOKUP($B744,Indices_Poder!$B$5:$E$250,3,FALSE),Indices_Poder!$G$6:$N$27,4,FALSE)*VLOOKUP($G$725,Regional!$A$2:$B$7,2,FALSE)</f>
        <v>2674.4372106410979</v>
      </c>
      <c r="H744" s="2">
        <f>VLOOKUP($B744,Valores!$A$2:$G$300,6,FALSE)*VLOOKUP(VLOOKUP($B744,Indices_Poder!$B$5:$E$250,3,FALSE),Indices_Poder!$G$6:$N$27,4,FALSE)*VLOOKUP($H$725,Regional!$A$2:$B$7,2,FALSE)</f>
        <v>2619.2297433912527</v>
      </c>
      <c r="I744" s="76">
        <f>VLOOKUP($B744,Valores!$A$2:$G$300,6,FALSE)*VLOOKUP(VLOOKUP($B744,Indices_Poder!$B$5:$E$250,3,FALSE),Indices_Poder!$G$6:$N$27,4,FALSE)*VLOOKUP($I$725,Regional!$A$2:$B$7,2,FALSE)</f>
        <v>2642.1460505515656</v>
      </c>
      <c r="J744" s="63">
        <f t="shared" si="159"/>
        <v>7910.0321590285639</v>
      </c>
      <c r="K744" s="2">
        <f t="shared" si="159"/>
        <v>7602.224487852538</v>
      </c>
      <c r="L744" s="2">
        <f t="shared" si="159"/>
        <v>8023.311631923294</v>
      </c>
      <c r="M744" s="2">
        <f t="shared" si="159"/>
        <v>7857.689230173758</v>
      </c>
      <c r="N744" s="76">
        <f t="shared" si="159"/>
        <v>7926.4381516546964</v>
      </c>
      <c r="O744" s="1">
        <f>VLOOKUP(B744,Valores!$A$2:$P$300,14,FALSE)</f>
        <v>1</v>
      </c>
      <c r="P744" s="1">
        <f>VLOOKUP(B744,Valores!$A$2:$P$300,15,FALSE)</f>
        <v>2.7E-2</v>
      </c>
      <c r="Q744" s="72">
        <f t="shared" si="170"/>
        <v>0</v>
      </c>
      <c r="R744" s="72">
        <f t="shared" si="170"/>
        <v>0</v>
      </c>
      <c r="S744" s="72">
        <f t="shared" si="170"/>
        <v>0</v>
      </c>
      <c r="T744" s="72">
        <f t="shared" si="170"/>
        <v>0</v>
      </c>
      <c r="U744" s="72">
        <f t="shared" si="170"/>
        <v>0</v>
      </c>
      <c r="W744" s="2">
        <f t="shared" si="161"/>
        <v>7910.0321590285639</v>
      </c>
      <c r="X744" s="1">
        <f t="shared" si="171"/>
        <v>7910.0321590285639</v>
      </c>
      <c r="Z744" s="2">
        <f t="shared" si="162"/>
        <v>7602.224487852538</v>
      </c>
      <c r="AA744" s="77">
        <f t="shared" si="163"/>
        <v>7602.224487852538</v>
      </c>
      <c r="AC744" s="2">
        <f t="shared" si="164"/>
        <v>8023.311631923294</v>
      </c>
      <c r="AD744" s="77">
        <f t="shared" si="165"/>
        <v>8023.311631923294</v>
      </c>
      <c r="AF744" s="2">
        <f t="shared" si="166"/>
        <v>7857.689230173758</v>
      </c>
      <c r="AG744" s="77">
        <f t="shared" si="167"/>
        <v>7857.689230173758</v>
      </c>
      <c r="AI744" s="2">
        <f t="shared" si="168"/>
        <v>7926.4381516546964</v>
      </c>
      <c r="AJ744" s="77">
        <f t="shared" si="169"/>
        <v>7926.4381516546964</v>
      </c>
    </row>
    <row r="745" spans="1:36" x14ac:dyDescent="0.2">
      <c r="A745" s="72">
        <v>20</v>
      </c>
      <c r="B745" s="1" t="s">
        <v>117</v>
      </c>
      <c r="C745" s="1" t="str">
        <f>VLOOKUP(B745,Valores!$A$2:$F$300,5,FALSE)</f>
        <v>cj</v>
      </c>
      <c r="D745" s="1">
        <v>6</v>
      </c>
      <c r="E745" s="63">
        <f>VLOOKUP($B745,Valores!$A$2:$G$300,6,FALSE)*VLOOKUP(VLOOKUP($B745,Indices_Poder!$B$5:$E$250,3,FALSE),Indices_Poder!$G$6:$N$27,4,FALSE)*VLOOKUP($E$725,Regional!$A$2:$B$7,2,FALSE)</f>
        <v>3064.890593422278</v>
      </c>
      <c r="F745" s="2">
        <f>VLOOKUP($B745,Valores!$A$2:$G$300,6,FALSE)*VLOOKUP(VLOOKUP($B745,Indices_Poder!$B$5:$E$250,3,FALSE),Indices_Poder!$G$6:$N$27,4,FALSE)*VLOOKUP($F$725,Regional!$A$2:$B$7,2,FALSE)</f>
        <v>2945.6247273671293</v>
      </c>
      <c r="G745" s="2">
        <f>VLOOKUP($B745,Valores!$A$2:$G$300,6,FALSE)*VLOOKUP(VLOOKUP($B745,Indices_Poder!$B$5:$E$250,3,FALSE),Indices_Poder!$G$6:$N$27,4,FALSE)*VLOOKUP($G$725,Regional!$A$2:$B$7,2,FALSE)</f>
        <v>3108.7828537725227</v>
      </c>
      <c r="H745" s="2">
        <f>VLOOKUP($B745,Valores!$A$2:$G$300,6,FALSE)*VLOOKUP(VLOOKUP($B745,Indices_Poder!$B$5:$E$250,3,FALSE),Indices_Poder!$G$6:$N$27,4,FALSE)*VLOOKUP($H$725,Regional!$A$2:$B$7,2,FALSE)</f>
        <v>3044.609342088027</v>
      </c>
      <c r="I745" s="76">
        <f>VLOOKUP($B745,Valores!$A$2:$G$300,6,FALSE)*VLOOKUP(VLOOKUP($B745,Indices_Poder!$B$5:$E$250,3,FALSE),Indices_Poder!$G$6:$N$27,4,FALSE)*VLOOKUP($I$725,Regional!$A$2:$B$7,2,FALSE)</f>
        <v>3071.2474035419687</v>
      </c>
      <c r="J745" s="63">
        <f t="shared" si="159"/>
        <v>18389.343560533667</v>
      </c>
      <c r="K745" s="2">
        <f t="shared" si="159"/>
        <v>17673.748364202776</v>
      </c>
      <c r="L745" s="2">
        <f t="shared" si="159"/>
        <v>18652.697122635138</v>
      </c>
      <c r="M745" s="2">
        <f t="shared" si="159"/>
        <v>18267.65605252816</v>
      </c>
      <c r="N745" s="76">
        <f t="shared" si="159"/>
        <v>18427.484421251811</v>
      </c>
      <c r="O745" s="1">
        <f>VLOOKUP(B745,Valores!$A$2:$P$300,14,FALSE)</f>
        <v>1</v>
      </c>
      <c r="P745" s="1">
        <f>VLOOKUP(B745,Valores!$A$2:$P$300,15,FALSE)</f>
        <v>2.7E-2</v>
      </c>
      <c r="Q745" s="72">
        <f t="shared" si="170"/>
        <v>0</v>
      </c>
      <c r="R745" s="72">
        <f t="shared" si="170"/>
        <v>0</v>
      </c>
      <c r="S745" s="72">
        <f t="shared" si="170"/>
        <v>0</v>
      </c>
      <c r="T745" s="72">
        <f t="shared" si="170"/>
        <v>0</v>
      </c>
      <c r="U745" s="72">
        <f t="shared" si="170"/>
        <v>0</v>
      </c>
      <c r="W745" s="2">
        <f t="shared" si="161"/>
        <v>18389.343560533667</v>
      </c>
      <c r="X745" s="1">
        <f t="shared" si="171"/>
        <v>18389.343560533667</v>
      </c>
      <c r="Z745" s="2">
        <f t="shared" si="162"/>
        <v>17673.748364202776</v>
      </c>
      <c r="AA745" s="77">
        <f t="shared" si="163"/>
        <v>17673.748364202776</v>
      </c>
      <c r="AC745" s="2">
        <f t="shared" si="164"/>
        <v>18652.697122635138</v>
      </c>
      <c r="AD745" s="77">
        <f t="shared" si="165"/>
        <v>18652.697122635138</v>
      </c>
      <c r="AF745" s="2">
        <f t="shared" si="166"/>
        <v>18267.65605252816</v>
      </c>
      <c r="AG745" s="77">
        <f t="shared" si="167"/>
        <v>18267.65605252816</v>
      </c>
      <c r="AI745" s="2">
        <f t="shared" si="168"/>
        <v>18427.484421251811</v>
      </c>
      <c r="AJ745" s="77">
        <f t="shared" si="169"/>
        <v>18427.484421251811</v>
      </c>
    </row>
    <row r="746" spans="1:36" x14ac:dyDescent="0.2">
      <c r="A746" s="72">
        <v>21</v>
      </c>
      <c r="B746" s="1" t="s">
        <v>118</v>
      </c>
      <c r="C746" s="1" t="str">
        <f>VLOOKUP(B746,Valores!$A$2:$F$300,5,FALSE)</f>
        <v>cj</v>
      </c>
      <c r="D746" s="1">
        <v>3</v>
      </c>
      <c r="E746" s="63">
        <f>VLOOKUP($B746,Valores!$A$2:$G$300,6,FALSE)*VLOOKUP(VLOOKUP($B746,Indices_Poder!$B$5:$E$250,3,FALSE),Indices_Poder!$G$6:$N$27,4,FALSE)*VLOOKUP($E$725,Regional!$A$2:$B$7,2,FALSE)</f>
        <v>4265.3827280221967</v>
      </c>
      <c r="F746" s="2">
        <f>VLOOKUP($B746,Valores!$A$2:$G$300,6,FALSE)*VLOOKUP(VLOOKUP($B746,Indices_Poder!$B$5:$E$250,3,FALSE),Indices_Poder!$G$6:$N$27,4,FALSE)*VLOOKUP($F$725,Regional!$A$2:$B$7,2,FALSE)</f>
        <v>4099.401414951506</v>
      </c>
      <c r="G746" s="2">
        <f>VLOOKUP($B746,Valores!$A$2:$G$300,6,FALSE)*VLOOKUP(VLOOKUP($B746,Indices_Poder!$B$5:$E$250,3,FALSE),Indices_Poder!$G$6:$N$27,4,FALSE)*VLOOKUP($G$725,Regional!$A$2:$B$7,2,FALSE)</f>
        <v>4326.4672214111561</v>
      </c>
      <c r="H746" s="2">
        <f>VLOOKUP($B746,Valores!$A$2:$G$300,6,FALSE)*VLOOKUP(VLOOKUP($B746,Indices_Poder!$B$5:$E$250,3,FALSE),Indices_Poder!$G$6:$N$27,4,FALSE)*VLOOKUP($H$725,Regional!$A$2:$B$7,2,FALSE)</f>
        <v>4237.1574793528152</v>
      </c>
      <c r="I746" s="76">
        <f>VLOOKUP($B746,Valores!$A$2:$G$300,6,FALSE)*VLOOKUP(VLOOKUP($B746,Indices_Poder!$B$5:$E$250,3,FALSE),Indices_Poder!$G$6:$N$27,4,FALSE)*VLOOKUP($I$725,Regional!$A$2:$B$7,2,FALSE)</f>
        <v>4274.229447754391</v>
      </c>
      <c r="J746" s="63">
        <f t="shared" si="159"/>
        <v>12796.148184066591</v>
      </c>
      <c r="K746" s="2">
        <f t="shared" si="159"/>
        <v>12298.204244854518</v>
      </c>
      <c r="L746" s="2">
        <f t="shared" si="159"/>
        <v>12979.401664233468</v>
      </c>
      <c r="M746" s="2">
        <f t="shared" si="159"/>
        <v>12711.472438058445</v>
      </c>
      <c r="N746" s="76">
        <f t="shared" si="159"/>
        <v>12822.688343263173</v>
      </c>
      <c r="O746" s="1">
        <f>VLOOKUP(B746,Valores!$A$2:$P$300,14,FALSE)</f>
        <v>1</v>
      </c>
      <c r="P746" s="1">
        <f>VLOOKUP(B746,Valores!$A$2:$P$300,15,FALSE)</f>
        <v>2.7E-2</v>
      </c>
      <c r="Q746" s="72">
        <f t="shared" si="170"/>
        <v>0</v>
      </c>
      <c r="R746" s="72">
        <f t="shared" si="170"/>
        <v>0</v>
      </c>
      <c r="S746" s="72">
        <f t="shared" si="170"/>
        <v>0</v>
      </c>
      <c r="T746" s="72">
        <f t="shared" si="170"/>
        <v>0</v>
      </c>
      <c r="U746" s="72">
        <f t="shared" si="170"/>
        <v>0</v>
      </c>
      <c r="W746" s="2">
        <f t="shared" si="161"/>
        <v>12796.148184066591</v>
      </c>
      <c r="X746" s="1">
        <f t="shared" si="171"/>
        <v>12796.148184066591</v>
      </c>
      <c r="Z746" s="2">
        <f t="shared" si="162"/>
        <v>12298.204244854518</v>
      </c>
      <c r="AA746" s="77">
        <f t="shared" si="163"/>
        <v>12298.204244854518</v>
      </c>
      <c r="AC746" s="2">
        <f t="shared" si="164"/>
        <v>12979.401664233468</v>
      </c>
      <c r="AD746" s="77">
        <f t="shared" si="165"/>
        <v>12979.401664233468</v>
      </c>
      <c r="AF746" s="2">
        <f t="shared" si="166"/>
        <v>12711.472438058445</v>
      </c>
      <c r="AG746" s="77">
        <f t="shared" si="167"/>
        <v>12711.472438058445</v>
      </c>
      <c r="AI746" s="2">
        <f t="shared" si="168"/>
        <v>12822.688343263173</v>
      </c>
      <c r="AJ746" s="77">
        <f t="shared" si="169"/>
        <v>12822.688343263173</v>
      </c>
    </row>
    <row r="747" spans="1:36" x14ac:dyDescent="0.2">
      <c r="A747" s="72">
        <v>22</v>
      </c>
      <c r="B747" s="1" t="s">
        <v>134</v>
      </c>
      <c r="C747" s="1" t="str">
        <f>VLOOKUP(B747,Valores!$A$2:$F$300,5,FALSE)</f>
        <v>m³</v>
      </c>
      <c r="D747" s="1">
        <v>36</v>
      </c>
      <c r="E747" s="63">
        <f>VLOOKUP($B747,Valores!$A$2:$G$300,6,FALSE)*VLOOKUP(VLOOKUP($B747,Indices_Poder!$B$5:$E$250,3,FALSE),Indices_Poder!$G$6:$N$27,4,FALSE)*VLOOKUP($E$725,Regional!$A$2:$B$7,2,FALSE)</f>
        <v>5815.858492052359</v>
      </c>
      <c r="F747" s="2">
        <f>VLOOKUP($B747,Valores!$A$2:$G$300,6,FALSE)*VLOOKUP(VLOOKUP($B747,Indices_Poder!$B$5:$E$250,3,FALSE),Indices_Poder!$G$6:$N$27,4,FALSE)*VLOOKUP($F$725,Regional!$A$2:$B$7,2,FALSE)</f>
        <v>5589.5426159171857</v>
      </c>
      <c r="G747" s="2">
        <f>VLOOKUP($B747,Valores!$A$2:$G$300,6,FALSE)*VLOOKUP(VLOOKUP($B747,Indices_Poder!$B$5:$E$250,3,FALSE),Indices_Poder!$G$6:$N$27,4,FALSE)*VLOOKUP($G$725,Regional!$A$2:$B$7,2,FALSE)</f>
        <v>5899.1473297163184</v>
      </c>
      <c r="H747" s="2">
        <f>VLOOKUP($B747,Valores!$A$2:$G$300,6,FALSE)*VLOOKUP(VLOOKUP($B747,Indices_Poder!$B$5:$E$250,3,FALSE),Indices_Poder!$G$6:$N$27,4,FALSE)*VLOOKUP($H$725,Regional!$A$2:$B$7,2,FALSE)</f>
        <v>5777.3733049938401</v>
      </c>
      <c r="I747" s="76">
        <f>VLOOKUP($B747,Valores!$A$2:$G$300,6,FALSE)*VLOOKUP(VLOOKUP($B747,Indices_Poder!$B$5:$E$250,3,FALSE),Indices_Poder!$G$6:$N$27,4,FALSE)*VLOOKUP($I$725,Regional!$A$2:$B$7,2,FALSE)</f>
        <v>5827.9210133692077</v>
      </c>
      <c r="J747" s="63">
        <f t="shared" si="159"/>
        <v>209370.90571388492</v>
      </c>
      <c r="K747" s="2">
        <f t="shared" si="159"/>
        <v>201223.53417301868</v>
      </c>
      <c r="L747" s="2">
        <f t="shared" si="159"/>
        <v>212369.30386978746</v>
      </c>
      <c r="M747" s="2">
        <f t="shared" si="159"/>
        <v>207985.43897977824</v>
      </c>
      <c r="N747" s="76">
        <f t="shared" si="159"/>
        <v>209805.15648129149</v>
      </c>
      <c r="O747" s="1">
        <f>VLOOKUP(B747,Valores!$A$2:$P$300,14,FALSE)</f>
        <v>1</v>
      </c>
      <c r="P747" s="1">
        <f>VLOOKUP(B747,Valores!$A$2:$P$300,15,FALSE)</f>
        <v>3.1300000000000001E-2</v>
      </c>
      <c r="Q747" s="72">
        <f t="shared" si="170"/>
        <v>0</v>
      </c>
      <c r="R747" s="72">
        <f t="shared" si="170"/>
        <v>0</v>
      </c>
      <c r="S747" s="72">
        <f t="shared" si="170"/>
        <v>0</v>
      </c>
      <c r="T747" s="72">
        <f t="shared" si="170"/>
        <v>0</v>
      </c>
      <c r="U747" s="72">
        <f t="shared" si="170"/>
        <v>0</v>
      </c>
      <c r="W747" s="2">
        <f t="shared" si="161"/>
        <v>209370.90571388492</v>
      </c>
      <c r="X747" s="1">
        <f t="shared" si="171"/>
        <v>209370.90571388492</v>
      </c>
      <c r="Z747" s="2">
        <f t="shared" si="162"/>
        <v>201223.53417301868</v>
      </c>
      <c r="AA747" s="77">
        <f t="shared" si="163"/>
        <v>201223.53417301868</v>
      </c>
      <c r="AC747" s="2">
        <f t="shared" si="164"/>
        <v>212369.30386978746</v>
      </c>
      <c r="AD747" s="77">
        <f t="shared" si="165"/>
        <v>212369.30386978746</v>
      </c>
      <c r="AF747" s="2">
        <f t="shared" si="166"/>
        <v>207985.43897977824</v>
      </c>
      <c r="AG747" s="77">
        <f t="shared" si="167"/>
        <v>207985.43897977824</v>
      </c>
      <c r="AI747" s="2">
        <f t="shared" si="168"/>
        <v>209805.15648129149</v>
      </c>
      <c r="AJ747" s="77">
        <f t="shared" si="169"/>
        <v>209805.15648129149</v>
      </c>
    </row>
    <row r="748" spans="1:36" x14ac:dyDescent="0.2">
      <c r="A748" s="72">
        <v>23</v>
      </c>
      <c r="B748" s="1" t="s">
        <v>90</v>
      </c>
      <c r="C748" s="1" t="str">
        <f>VLOOKUP(B748,Valores!$A$2:$F$300,5,FALSE)</f>
        <v>m³</v>
      </c>
      <c r="D748" s="1">
        <v>10.5</v>
      </c>
      <c r="E748" s="63">
        <f>VLOOKUP($B748,Valores!$A$2:$G$300,6,FALSE)*VLOOKUP(VLOOKUP($B748,Indices_Poder!$B$5:$E$250,3,FALSE),Indices_Poder!$G$6:$N$27,4,FALSE)*VLOOKUP($E$725,Regional!$A$2:$B$7,2,FALSE)</f>
        <v>5815.858492052359</v>
      </c>
      <c r="F748" s="2">
        <f>VLOOKUP($B748,Valores!$A$2:$G$300,6,FALSE)*VLOOKUP(VLOOKUP($B748,Indices_Poder!$B$5:$E$250,3,FALSE),Indices_Poder!$G$6:$N$27,4,FALSE)*VLOOKUP($F$725,Regional!$A$2:$B$7,2,FALSE)</f>
        <v>5589.5426159171857</v>
      </c>
      <c r="G748" s="2">
        <f>VLOOKUP($B748,Valores!$A$2:$G$300,6,FALSE)*VLOOKUP(VLOOKUP($B748,Indices_Poder!$B$5:$E$250,3,FALSE),Indices_Poder!$G$6:$N$27,4,FALSE)*VLOOKUP($G$725,Regional!$A$2:$B$7,2,FALSE)</f>
        <v>5899.1473297163184</v>
      </c>
      <c r="H748" s="2">
        <f>VLOOKUP($B748,Valores!$A$2:$G$300,6,FALSE)*VLOOKUP(VLOOKUP($B748,Indices_Poder!$B$5:$E$250,3,FALSE),Indices_Poder!$G$6:$N$27,4,FALSE)*VLOOKUP($H$725,Regional!$A$2:$B$7,2,FALSE)</f>
        <v>5777.3733049938401</v>
      </c>
      <c r="I748" s="76">
        <f>VLOOKUP($B748,Valores!$A$2:$G$300,6,FALSE)*VLOOKUP(VLOOKUP($B748,Indices_Poder!$B$5:$E$250,3,FALSE),Indices_Poder!$G$6:$N$27,4,FALSE)*VLOOKUP($I$725,Regional!$A$2:$B$7,2,FALSE)</f>
        <v>5827.9210133692077</v>
      </c>
      <c r="J748" s="63">
        <f t="shared" si="159"/>
        <v>61066.514166549772</v>
      </c>
      <c r="K748" s="2">
        <f t="shared" si="159"/>
        <v>58690.197467130449</v>
      </c>
      <c r="L748" s="2">
        <f t="shared" si="159"/>
        <v>61941.046962021341</v>
      </c>
      <c r="M748" s="2">
        <f t="shared" si="159"/>
        <v>60662.41970243532</v>
      </c>
      <c r="N748" s="76">
        <f t="shared" si="159"/>
        <v>61193.17064037668</v>
      </c>
      <c r="O748" s="1">
        <f>VLOOKUP(B748,Valores!$A$2:$P$300,14,FALSE)</f>
        <v>1</v>
      </c>
      <c r="P748" s="1">
        <f>VLOOKUP(B748,Valores!$A$2:$P$300,15,FALSE)</f>
        <v>3.1300000000000001E-2</v>
      </c>
      <c r="Q748" s="72">
        <f t="shared" si="170"/>
        <v>0</v>
      </c>
      <c r="R748" s="72">
        <f t="shared" si="170"/>
        <v>0</v>
      </c>
      <c r="S748" s="72">
        <f t="shared" si="170"/>
        <v>0</v>
      </c>
      <c r="T748" s="72">
        <f t="shared" si="170"/>
        <v>0</v>
      </c>
      <c r="U748" s="72">
        <f t="shared" si="170"/>
        <v>0</v>
      </c>
      <c r="W748" s="2">
        <f t="shared" si="161"/>
        <v>61066.514166549772</v>
      </c>
      <c r="X748" s="1">
        <f t="shared" si="171"/>
        <v>61066.514166549772</v>
      </c>
      <c r="Z748" s="2">
        <f t="shared" si="162"/>
        <v>58690.197467130449</v>
      </c>
      <c r="AA748" s="77">
        <f t="shared" si="163"/>
        <v>58690.197467130449</v>
      </c>
      <c r="AC748" s="2">
        <f t="shared" si="164"/>
        <v>61941.046962021341</v>
      </c>
      <c r="AD748" s="77">
        <f t="shared" si="165"/>
        <v>61941.046962021341</v>
      </c>
      <c r="AF748" s="2">
        <f t="shared" si="166"/>
        <v>60662.41970243532</v>
      </c>
      <c r="AG748" s="77">
        <f t="shared" si="167"/>
        <v>60662.41970243532</v>
      </c>
      <c r="AI748" s="2">
        <f t="shared" si="168"/>
        <v>61193.17064037668</v>
      </c>
      <c r="AJ748" s="77">
        <f t="shared" si="169"/>
        <v>61193.17064037668</v>
      </c>
    </row>
    <row r="749" spans="1:36" x14ac:dyDescent="0.2">
      <c r="A749" s="72">
        <v>24</v>
      </c>
      <c r="B749" s="1" t="s">
        <v>135</v>
      </c>
      <c r="C749" s="1" t="str">
        <f>VLOOKUP(B749,Valores!$A$2:$F$300,5,FALSE)</f>
        <v>m³</v>
      </c>
      <c r="D749" s="1">
        <v>31.5</v>
      </c>
      <c r="E749" s="63">
        <f>VLOOKUP($B749,Valores!$A$2:$G$300,6,FALSE)*VLOOKUP(VLOOKUP($B749,Indices_Poder!$B$5:$E$250,3,FALSE),Indices_Poder!$G$6:$N$27,4,FALSE)*VLOOKUP($E$725,Regional!$A$2:$B$7,2,FALSE)</f>
        <v>5815.858492052359</v>
      </c>
      <c r="F749" s="2">
        <f>VLOOKUP($B749,Valores!$A$2:$G$300,6,FALSE)*VLOOKUP(VLOOKUP($B749,Indices_Poder!$B$5:$E$250,3,FALSE),Indices_Poder!$G$6:$N$27,4,FALSE)*VLOOKUP($F$725,Regional!$A$2:$B$7,2,FALSE)</f>
        <v>5589.5426159171857</v>
      </c>
      <c r="G749" s="2">
        <f>VLOOKUP($B749,Valores!$A$2:$G$300,6,FALSE)*VLOOKUP(VLOOKUP($B749,Indices_Poder!$B$5:$E$250,3,FALSE),Indices_Poder!$G$6:$N$27,4,FALSE)*VLOOKUP($G$725,Regional!$A$2:$B$7,2,FALSE)</f>
        <v>5899.1473297163184</v>
      </c>
      <c r="H749" s="2">
        <f>VLOOKUP($B749,Valores!$A$2:$G$300,6,FALSE)*VLOOKUP(VLOOKUP($B749,Indices_Poder!$B$5:$E$250,3,FALSE),Indices_Poder!$G$6:$N$27,4,FALSE)*VLOOKUP($H$725,Regional!$A$2:$B$7,2,FALSE)</f>
        <v>5777.3733049938401</v>
      </c>
      <c r="I749" s="76">
        <f>VLOOKUP($B749,Valores!$A$2:$G$300,6,FALSE)*VLOOKUP(VLOOKUP($B749,Indices_Poder!$B$5:$E$250,3,FALSE),Indices_Poder!$G$6:$N$27,4,FALSE)*VLOOKUP($I$725,Regional!$A$2:$B$7,2,FALSE)</f>
        <v>5827.9210133692077</v>
      </c>
      <c r="J749" s="63">
        <f t="shared" si="159"/>
        <v>183199.54249964931</v>
      </c>
      <c r="K749" s="2">
        <f t="shared" si="159"/>
        <v>176070.59240139136</v>
      </c>
      <c r="L749" s="2">
        <f t="shared" si="159"/>
        <v>185823.14088606404</v>
      </c>
      <c r="M749" s="2">
        <f t="shared" si="159"/>
        <v>181987.25910730596</v>
      </c>
      <c r="N749" s="76">
        <f t="shared" si="159"/>
        <v>183579.51192113003</v>
      </c>
      <c r="O749" s="1">
        <f>VLOOKUP(B749,Valores!$A$2:$P$300,14,FALSE)</f>
        <v>1</v>
      </c>
      <c r="P749" s="1">
        <f>VLOOKUP(B749,Valores!$A$2:$P$300,15,FALSE)</f>
        <v>3.1300000000000001E-2</v>
      </c>
      <c r="Q749" s="72">
        <f t="shared" si="170"/>
        <v>0</v>
      </c>
      <c r="R749" s="72">
        <f t="shared" si="170"/>
        <v>0</v>
      </c>
      <c r="S749" s="72">
        <f t="shared" si="170"/>
        <v>0</v>
      </c>
      <c r="T749" s="72">
        <f t="shared" si="170"/>
        <v>0</v>
      </c>
      <c r="U749" s="72">
        <f t="shared" si="170"/>
        <v>0</v>
      </c>
      <c r="W749" s="2">
        <f t="shared" si="161"/>
        <v>183199.54249964931</v>
      </c>
      <c r="X749" s="1">
        <f t="shared" si="171"/>
        <v>183199.54249964931</v>
      </c>
      <c r="Z749" s="2">
        <f t="shared" si="162"/>
        <v>176070.59240139136</v>
      </c>
      <c r="AA749" s="77">
        <f t="shared" si="163"/>
        <v>176070.59240139136</v>
      </c>
      <c r="AC749" s="2">
        <f t="shared" si="164"/>
        <v>185823.14088606404</v>
      </c>
      <c r="AD749" s="77">
        <f t="shared" si="165"/>
        <v>185823.14088606404</v>
      </c>
      <c r="AF749" s="2">
        <f t="shared" si="166"/>
        <v>181987.25910730596</v>
      </c>
      <c r="AG749" s="77">
        <f t="shared" si="167"/>
        <v>181987.25910730596</v>
      </c>
      <c r="AI749" s="2">
        <f t="shared" si="168"/>
        <v>183579.51192113003</v>
      </c>
      <c r="AJ749" s="77">
        <f t="shared" si="169"/>
        <v>183579.51192113003</v>
      </c>
    </row>
    <row r="750" spans="1:36" x14ac:dyDescent="0.2">
      <c r="A750" s="72">
        <v>25</v>
      </c>
      <c r="B750" s="1" t="s">
        <v>137</v>
      </c>
      <c r="C750" s="1" t="str">
        <f>VLOOKUP(B750,Valores!$A$2:$F$300,5,FALSE)</f>
        <v>m³</v>
      </c>
      <c r="D750" s="1">
        <v>5.25</v>
      </c>
      <c r="E750" s="63">
        <f>VLOOKUP($B750,Valores!$A$2:$G$300,6,FALSE)*VLOOKUP(VLOOKUP($B750,Indices_Poder!$B$5:$E$250,3,FALSE),Indices_Poder!$G$6:$N$27,4,FALSE)*VLOOKUP($E$725,Regional!$A$2:$B$7,2,FALSE)</f>
        <v>5815.858492052359</v>
      </c>
      <c r="F750" s="2">
        <f>VLOOKUP($B750,Valores!$A$2:$G$300,6,FALSE)*VLOOKUP(VLOOKUP($B750,Indices_Poder!$B$5:$E$250,3,FALSE),Indices_Poder!$G$6:$N$27,4,FALSE)*VLOOKUP($F$725,Regional!$A$2:$B$7,2,FALSE)</f>
        <v>5589.5426159171857</v>
      </c>
      <c r="G750" s="2">
        <f>VLOOKUP($B750,Valores!$A$2:$G$300,6,FALSE)*VLOOKUP(VLOOKUP($B750,Indices_Poder!$B$5:$E$250,3,FALSE),Indices_Poder!$G$6:$N$27,4,FALSE)*VLOOKUP($G$725,Regional!$A$2:$B$7,2,FALSE)</f>
        <v>5899.1473297163184</v>
      </c>
      <c r="H750" s="2">
        <f>VLOOKUP($B750,Valores!$A$2:$G$300,6,FALSE)*VLOOKUP(VLOOKUP($B750,Indices_Poder!$B$5:$E$250,3,FALSE),Indices_Poder!$G$6:$N$27,4,FALSE)*VLOOKUP($H$725,Regional!$A$2:$B$7,2,FALSE)</f>
        <v>5777.3733049938401</v>
      </c>
      <c r="I750" s="76">
        <f>VLOOKUP($B750,Valores!$A$2:$G$300,6,FALSE)*VLOOKUP(VLOOKUP($B750,Indices_Poder!$B$5:$E$250,3,FALSE),Indices_Poder!$G$6:$N$27,4,FALSE)*VLOOKUP($I$725,Regional!$A$2:$B$7,2,FALSE)</f>
        <v>5827.9210133692077</v>
      </c>
      <c r="J750" s="63">
        <f t="shared" si="159"/>
        <v>30533.257083274886</v>
      </c>
      <c r="K750" s="2">
        <f t="shared" si="159"/>
        <v>29345.098733565224</v>
      </c>
      <c r="L750" s="2">
        <f t="shared" si="159"/>
        <v>30970.52348101067</v>
      </c>
      <c r="M750" s="2">
        <f t="shared" si="159"/>
        <v>30331.20985121766</v>
      </c>
      <c r="N750" s="76">
        <f t="shared" si="159"/>
        <v>30596.58532018834</v>
      </c>
      <c r="O750" s="1">
        <f>VLOOKUP(B750,Valores!$A$2:$P$300,14,FALSE)</f>
        <v>1</v>
      </c>
      <c r="P750" s="1">
        <f>VLOOKUP(B750,Valores!$A$2:$P$300,15,FALSE)</f>
        <v>3.1300000000000001E-2</v>
      </c>
      <c r="Q750" s="72">
        <f t="shared" si="170"/>
        <v>0</v>
      </c>
      <c r="R750" s="72">
        <f t="shared" si="170"/>
        <v>0</v>
      </c>
      <c r="S750" s="72">
        <f t="shared" si="170"/>
        <v>0</v>
      </c>
      <c r="T750" s="72">
        <f t="shared" si="170"/>
        <v>0</v>
      </c>
      <c r="U750" s="72">
        <f t="shared" si="170"/>
        <v>0</v>
      </c>
      <c r="W750" s="2">
        <f t="shared" si="161"/>
        <v>30533.257083274886</v>
      </c>
      <c r="X750" s="1">
        <f t="shared" si="171"/>
        <v>30533.257083274886</v>
      </c>
      <c r="Z750" s="2">
        <f t="shared" si="162"/>
        <v>29345.098733565224</v>
      </c>
      <c r="AA750" s="77">
        <f t="shared" si="163"/>
        <v>29345.098733565224</v>
      </c>
      <c r="AC750" s="2">
        <f t="shared" si="164"/>
        <v>30970.52348101067</v>
      </c>
      <c r="AD750" s="77">
        <f t="shared" si="165"/>
        <v>30970.52348101067</v>
      </c>
      <c r="AF750" s="2">
        <f t="shared" si="166"/>
        <v>30331.20985121766</v>
      </c>
      <c r="AG750" s="77">
        <f t="shared" si="167"/>
        <v>30331.20985121766</v>
      </c>
      <c r="AI750" s="2">
        <f t="shared" si="168"/>
        <v>30596.58532018834</v>
      </c>
      <c r="AJ750" s="77">
        <f t="shared" si="169"/>
        <v>30596.58532018834</v>
      </c>
    </row>
    <row r="751" spans="1:36" x14ac:dyDescent="0.2">
      <c r="A751" s="72">
        <v>26</v>
      </c>
      <c r="B751" s="1" t="s">
        <v>91</v>
      </c>
      <c r="C751" s="1" t="str">
        <f>VLOOKUP(B751,Valores!$A$2:$F$300,5,FALSE)</f>
        <v>m³</v>
      </c>
      <c r="D751" s="1">
        <v>5.25</v>
      </c>
      <c r="E751" s="63">
        <f>VLOOKUP($B751,Valores!$A$2:$G$300,6,FALSE)*VLOOKUP(VLOOKUP($B751,Indices_Poder!$B$5:$E$250,3,FALSE),Indices_Poder!$G$6:$N$27,4,FALSE)*VLOOKUP($E$725,Regional!$A$2:$B$7,2,FALSE)</f>
        <v>5815.858492052359</v>
      </c>
      <c r="F751" s="2">
        <f>VLOOKUP($B751,Valores!$A$2:$G$300,6,FALSE)*VLOOKUP(VLOOKUP($B751,Indices_Poder!$B$5:$E$250,3,FALSE),Indices_Poder!$G$6:$N$27,4,FALSE)*VLOOKUP($F$725,Regional!$A$2:$B$7,2,FALSE)</f>
        <v>5589.5426159171857</v>
      </c>
      <c r="G751" s="2">
        <f>VLOOKUP($B751,Valores!$A$2:$G$300,6,FALSE)*VLOOKUP(VLOOKUP($B751,Indices_Poder!$B$5:$E$250,3,FALSE),Indices_Poder!$G$6:$N$27,4,FALSE)*VLOOKUP($G$725,Regional!$A$2:$B$7,2,FALSE)</f>
        <v>5899.1473297163184</v>
      </c>
      <c r="H751" s="2">
        <f>VLOOKUP($B751,Valores!$A$2:$G$300,6,FALSE)*VLOOKUP(VLOOKUP($B751,Indices_Poder!$B$5:$E$250,3,FALSE),Indices_Poder!$G$6:$N$27,4,FALSE)*VLOOKUP($H$725,Regional!$A$2:$B$7,2,FALSE)</f>
        <v>5777.3733049938401</v>
      </c>
      <c r="I751" s="76">
        <f>VLOOKUP($B751,Valores!$A$2:$G$300,6,FALSE)*VLOOKUP(VLOOKUP($B751,Indices_Poder!$B$5:$E$250,3,FALSE),Indices_Poder!$G$6:$N$27,4,FALSE)*VLOOKUP($I$725,Regional!$A$2:$B$7,2,FALSE)</f>
        <v>5827.9210133692077</v>
      </c>
      <c r="J751" s="63">
        <f t="shared" si="159"/>
        <v>30533.257083274886</v>
      </c>
      <c r="K751" s="2">
        <f t="shared" si="159"/>
        <v>29345.098733565224</v>
      </c>
      <c r="L751" s="2">
        <f t="shared" si="159"/>
        <v>30970.52348101067</v>
      </c>
      <c r="M751" s="2">
        <f t="shared" si="159"/>
        <v>30331.20985121766</v>
      </c>
      <c r="N751" s="76">
        <f t="shared" si="159"/>
        <v>30596.58532018834</v>
      </c>
      <c r="O751" s="1">
        <f>VLOOKUP(B751,Valores!$A$2:$P$300,14,FALSE)</f>
        <v>1</v>
      </c>
      <c r="P751" s="1">
        <f>VLOOKUP(B751,Valores!$A$2:$P$300,15,FALSE)</f>
        <v>3.1300000000000001E-2</v>
      </c>
      <c r="Q751" s="72">
        <f t="shared" si="170"/>
        <v>0</v>
      </c>
      <c r="R751" s="72">
        <f t="shared" si="170"/>
        <v>0</v>
      </c>
      <c r="S751" s="72">
        <f t="shared" si="170"/>
        <v>0</v>
      </c>
      <c r="T751" s="72">
        <f t="shared" si="170"/>
        <v>0</v>
      </c>
      <c r="U751" s="72">
        <f t="shared" si="170"/>
        <v>0</v>
      </c>
      <c r="W751" s="2">
        <f t="shared" si="161"/>
        <v>30533.257083274886</v>
      </c>
      <c r="X751" s="1">
        <f t="shared" si="171"/>
        <v>30533.257083274886</v>
      </c>
      <c r="Z751" s="2">
        <f t="shared" si="162"/>
        <v>29345.098733565224</v>
      </c>
      <c r="AA751" s="77">
        <f t="shared" si="163"/>
        <v>29345.098733565224</v>
      </c>
      <c r="AC751" s="2">
        <f t="shared" si="164"/>
        <v>30970.52348101067</v>
      </c>
      <c r="AD751" s="77">
        <f t="shared" si="165"/>
        <v>30970.52348101067</v>
      </c>
      <c r="AF751" s="2">
        <f t="shared" si="166"/>
        <v>30331.20985121766</v>
      </c>
      <c r="AG751" s="77">
        <f t="shared" si="167"/>
        <v>30331.20985121766</v>
      </c>
      <c r="AI751" s="2">
        <f t="shared" si="168"/>
        <v>30596.58532018834</v>
      </c>
      <c r="AJ751" s="77">
        <f t="shared" si="169"/>
        <v>30596.58532018834</v>
      </c>
    </row>
    <row r="752" spans="1:36" x14ac:dyDescent="0.2">
      <c r="A752" s="72">
        <v>27</v>
      </c>
      <c r="B752" s="1" t="s">
        <v>92</v>
      </c>
      <c r="C752" s="1" t="str">
        <f>VLOOKUP(B752,Valores!$A$2:$F$300,5,FALSE)</f>
        <v>m³</v>
      </c>
      <c r="D752" s="1">
        <v>5.25</v>
      </c>
      <c r="E752" s="63">
        <f>VLOOKUP($B752,Valores!$A$2:$G$300,6,FALSE)*VLOOKUP(VLOOKUP($B752,Indices_Poder!$B$5:$E$250,3,FALSE),Indices_Poder!$G$6:$N$27,4,FALSE)*VLOOKUP($E$725,Regional!$A$2:$B$7,2,FALSE)</f>
        <v>5815.858492052359</v>
      </c>
      <c r="F752" s="2">
        <f>VLOOKUP($B752,Valores!$A$2:$G$300,6,FALSE)*VLOOKUP(VLOOKUP($B752,Indices_Poder!$B$5:$E$250,3,FALSE),Indices_Poder!$G$6:$N$27,4,FALSE)*VLOOKUP($F$725,Regional!$A$2:$B$7,2,FALSE)</f>
        <v>5589.5426159171857</v>
      </c>
      <c r="G752" s="2">
        <f>VLOOKUP($B752,Valores!$A$2:$G$300,6,FALSE)*VLOOKUP(VLOOKUP($B752,Indices_Poder!$B$5:$E$250,3,FALSE),Indices_Poder!$G$6:$N$27,4,FALSE)*VLOOKUP($G$725,Regional!$A$2:$B$7,2,FALSE)</f>
        <v>5899.1473297163184</v>
      </c>
      <c r="H752" s="2">
        <f>VLOOKUP($B752,Valores!$A$2:$G$300,6,FALSE)*VLOOKUP(VLOOKUP($B752,Indices_Poder!$B$5:$E$250,3,FALSE),Indices_Poder!$G$6:$N$27,4,FALSE)*VLOOKUP($H$725,Regional!$A$2:$B$7,2,FALSE)</f>
        <v>5777.3733049938401</v>
      </c>
      <c r="I752" s="76">
        <f>VLOOKUP($B752,Valores!$A$2:$G$300,6,FALSE)*VLOOKUP(VLOOKUP($B752,Indices_Poder!$B$5:$E$250,3,FALSE),Indices_Poder!$G$6:$N$27,4,FALSE)*VLOOKUP($I$725,Regional!$A$2:$B$7,2,FALSE)</f>
        <v>5827.9210133692077</v>
      </c>
      <c r="J752" s="63">
        <f t="shared" si="159"/>
        <v>30533.257083274886</v>
      </c>
      <c r="K752" s="2">
        <f t="shared" si="159"/>
        <v>29345.098733565224</v>
      </c>
      <c r="L752" s="2">
        <f t="shared" si="159"/>
        <v>30970.52348101067</v>
      </c>
      <c r="M752" s="2">
        <f t="shared" si="159"/>
        <v>30331.20985121766</v>
      </c>
      <c r="N752" s="76">
        <f t="shared" si="159"/>
        <v>30596.58532018834</v>
      </c>
      <c r="O752" s="1">
        <f>VLOOKUP(B752,Valores!$A$2:$P$300,14,FALSE)</f>
        <v>1</v>
      </c>
      <c r="P752" s="1">
        <f>VLOOKUP(B752,Valores!$A$2:$P$300,15,FALSE)</f>
        <v>3.1300000000000001E-2</v>
      </c>
      <c r="Q752" s="72">
        <f t="shared" si="170"/>
        <v>0</v>
      </c>
      <c r="R752" s="72">
        <f t="shared" si="170"/>
        <v>0</v>
      </c>
      <c r="S752" s="72">
        <f t="shared" si="170"/>
        <v>0</v>
      </c>
      <c r="T752" s="72">
        <f t="shared" si="170"/>
        <v>0</v>
      </c>
      <c r="U752" s="72">
        <f t="shared" si="170"/>
        <v>0</v>
      </c>
      <c r="W752" s="2">
        <f t="shared" si="161"/>
        <v>30533.257083274886</v>
      </c>
      <c r="X752" s="1">
        <f t="shared" si="171"/>
        <v>30533.257083274886</v>
      </c>
      <c r="Z752" s="2">
        <f t="shared" si="162"/>
        <v>29345.098733565224</v>
      </c>
      <c r="AA752" s="77">
        <f t="shared" si="163"/>
        <v>29345.098733565224</v>
      </c>
      <c r="AC752" s="2">
        <f t="shared" si="164"/>
        <v>30970.52348101067</v>
      </c>
      <c r="AD752" s="77">
        <f t="shared" si="165"/>
        <v>30970.52348101067</v>
      </c>
      <c r="AF752" s="2">
        <f t="shared" si="166"/>
        <v>30331.20985121766</v>
      </c>
      <c r="AG752" s="77">
        <f t="shared" si="167"/>
        <v>30331.20985121766</v>
      </c>
      <c r="AI752" s="2">
        <f t="shared" si="168"/>
        <v>30596.58532018834</v>
      </c>
      <c r="AJ752" s="77">
        <f t="shared" si="169"/>
        <v>30596.58532018834</v>
      </c>
    </row>
    <row r="753" spans="1:36" x14ac:dyDescent="0.2">
      <c r="A753" s="72">
        <v>28</v>
      </c>
      <c r="B753" s="1" t="s">
        <v>241</v>
      </c>
      <c r="C753" s="1" t="str">
        <f>VLOOKUP(B753,Valores!$A$2:$F$300,5,FALSE)</f>
        <v>m³</v>
      </c>
      <c r="D753" s="1">
        <v>60</v>
      </c>
      <c r="E753" s="63">
        <f>VLOOKUP($B753,Valores!$A$2:$G$300,6,FALSE)*VLOOKUP(VLOOKUP($B753,Indices_Poder!$B$5:$E$250,3,FALSE),Indices_Poder!$G$6:$N$27,4,FALSE)*VLOOKUP($E$725,Regional!$A$2:$B$7,2,FALSE)</f>
        <v>5815.858492052359</v>
      </c>
      <c r="F753" s="2">
        <f>VLOOKUP($B753,Valores!$A$2:$G$300,6,FALSE)*VLOOKUP(VLOOKUP($B753,Indices_Poder!$B$5:$E$250,3,FALSE),Indices_Poder!$G$6:$N$27,4,FALSE)*VLOOKUP($F$725,Regional!$A$2:$B$7,2,FALSE)</f>
        <v>5589.5426159171857</v>
      </c>
      <c r="G753" s="2">
        <f>VLOOKUP($B753,Valores!$A$2:$G$300,6,FALSE)*VLOOKUP(VLOOKUP($B753,Indices_Poder!$B$5:$E$250,3,FALSE),Indices_Poder!$G$6:$N$27,4,FALSE)*VLOOKUP($G$725,Regional!$A$2:$B$7,2,FALSE)</f>
        <v>5899.1473297163184</v>
      </c>
      <c r="H753" s="2">
        <f>VLOOKUP($B753,Valores!$A$2:$G$300,6,FALSE)*VLOOKUP(VLOOKUP($B753,Indices_Poder!$B$5:$E$250,3,FALSE),Indices_Poder!$G$6:$N$27,4,FALSE)*VLOOKUP($H$725,Regional!$A$2:$B$7,2,FALSE)</f>
        <v>5777.3733049938401</v>
      </c>
      <c r="I753" s="76">
        <f>VLOOKUP($B753,Valores!$A$2:$G$300,6,FALSE)*VLOOKUP(VLOOKUP($B753,Indices_Poder!$B$5:$E$250,3,FALSE),Indices_Poder!$G$6:$N$27,4,FALSE)*VLOOKUP($I$725,Regional!$A$2:$B$7,2,FALSE)</f>
        <v>5827.9210133692077</v>
      </c>
      <c r="J753" s="63">
        <f t="shared" si="159"/>
        <v>348951.50952314155</v>
      </c>
      <c r="K753" s="2">
        <f t="shared" si="159"/>
        <v>335372.55695503112</v>
      </c>
      <c r="L753" s="2">
        <f t="shared" si="159"/>
        <v>353948.83978297911</v>
      </c>
      <c r="M753" s="2">
        <f t="shared" si="159"/>
        <v>346642.39829963038</v>
      </c>
      <c r="N753" s="76">
        <f t="shared" si="159"/>
        <v>349675.26080215245</v>
      </c>
      <c r="O753" s="1">
        <f>VLOOKUP(B753,Valores!$A$2:$P$300,14,FALSE)</f>
        <v>1</v>
      </c>
      <c r="P753" s="1">
        <f>VLOOKUP(B753,Valores!$A$2:$P$300,15,FALSE)</f>
        <v>3.1300000000000001E-2</v>
      </c>
      <c r="Q753" s="72">
        <f t="shared" si="170"/>
        <v>0</v>
      </c>
      <c r="R753" s="72">
        <f t="shared" si="170"/>
        <v>0</v>
      </c>
      <c r="S753" s="72">
        <f t="shared" si="170"/>
        <v>0</v>
      </c>
      <c r="T753" s="72">
        <f t="shared" si="170"/>
        <v>0</v>
      </c>
      <c r="U753" s="72">
        <f t="shared" si="170"/>
        <v>0</v>
      </c>
      <c r="W753" s="2">
        <f t="shared" si="161"/>
        <v>348951.50952314155</v>
      </c>
      <c r="X753" s="1">
        <f t="shared" si="171"/>
        <v>348951.50952314155</v>
      </c>
      <c r="Z753" s="2">
        <f t="shared" si="162"/>
        <v>335372.55695503112</v>
      </c>
      <c r="AA753" s="77">
        <f t="shared" si="163"/>
        <v>335372.55695503112</v>
      </c>
      <c r="AC753" s="2">
        <f t="shared" si="164"/>
        <v>353948.83978297911</v>
      </c>
      <c r="AD753" s="77">
        <f t="shared" si="165"/>
        <v>353948.83978297911</v>
      </c>
      <c r="AF753" s="2">
        <f t="shared" si="166"/>
        <v>346642.39829963038</v>
      </c>
      <c r="AG753" s="77">
        <f t="shared" si="167"/>
        <v>346642.39829963038</v>
      </c>
      <c r="AI753" s="2">
        <f t="shared" si="168"/>
        <v>349675.26080215245</v>
      </c>
      <c r="AJ753" s="77">
        <f t="shared" si="169"/>
        <v>349675.26080215245</v>
      </c>
    </row>
    <row r="754" spans="1:36" x14ac:dyDescent="0.2">
      <c r="A754" s="72">
        <v>29</v>
      </c>
      <c r="B754" s="1" t="s">
        <v>136</v>
      </c>
      <c r="C754" s="1" t="str">
        <f>VLOOKUP(B754,Valores!$A$2:$F$300,5,FALSE)</f>
        <v>m³</v>
      </c>
      <c r="D754" s="1">
        <v>5.25</v>
      </c>
      <c r="E754" s="63">
        <f>VLOOKUP($B754,Valores!$A$2:$G$300,6,FALSE)*VLOOKUP(VLOOKUP($B754,Indices_Poder!$B$5:$E$250,3,FALSE),Indices_Poder!$G$6:$N$27,4,FALSE)*VLOOKUP($E$725,Regional!$A$2:$B$7,2,FALSE)</f>
        <v>5815.858492052359</v>
      </c>
      <c r="F754" s="2">
        <f>VLOOKUP($B754,Valores!$A$2:$G$300,6,FALSE)*VLOOKUP(VLOOKUP($B754,Indices_Poder!$B$5:$E$250,3,FALSE),Indices_Poder!$G$6:$N$27,4,FALSE)*VLOOKUP($F$725,Regional!$A$2:$B$7,2,FALSE)</f>
        <v>5589.5426159171857</v>
      </c>
      <c r="G754" s="2">
        <f>VLOOKUP($B754,Valores!$A$2:$G$300,6,FALSE)*VLOOKUP(VLOOKUP($B754,Indices_Poder!$B$5:$E$250,3,FALSE),Indices_Poder!$G$6:$N$27,4,FALSE)*VLOOKUP($G$725,Regional!$A$2:$B$7,2,FALSE)</f>
        <v>5899.1473297163184</v>
      </c>
      <c r="H754" s="2">
        <f>VLOOKUP($B754,Valores!$A$2:$G$300,6,FALSE)*VLOOKUP(VLOOKUP($B754,Indices_Poder!$B$5:$E$250,3,FALSE),Indices_Poder!$G$6:$N$27,4,FALSE)*VLOOKUP($H$725,Regional!$A$2:$B$7,2,FALSE)</f>
        <v>5777.3733049938401</v>
      </c>
      <c r="I754" s="76">
        <f>VLOOKUP($B754,Valores!$A$2:$G$300,6,FALSE)*VLOOKUP(VLOOKUP($B754,Indices_Poder!$B$5:$E$250,3,FALSE),Indices_Poder!$G$6:$N$27,4,FALSE)*VLOOKUP($I$725,Regional!$A$2:$B$7,2,FALSE)</f>
        <v>5827.9210133692077</v>
      </c>
      <c r="J754" s="63">
        <f t="shared" si="159"/>
        <v>30533.257083274886</v>
      </c>
      <c r="K754" s="2">
        <f t="shared" si="159"/>
        <v>29345.098733565224</v>
      </c>
      <c r="L754" s="2">
        <f t="shared" si="159"/>
        <v>30970.52348101067</v>
      </c>
      <c r="M754" s="2">
        <f t="shared" si="159"/>
        <v>30331.20985121766</v>
      </c>
      <c r="N754" s="76">
        <f t="shared" si="159"/>
        <v>30596.58532018834</v>
      </c>
      <c r="O754" s="1">
        <f>VLOOKUP(B754,Valores!$A$2:$P$300,14,FALSE)</f>
        <v>1</v>
      </c>
      <c r="P754" s="1">
        <f>VLOOKUP(B754,Valores!$A$2:$P$300,15,FALSE)</f>
        <v>3.1300000000000001E-2</v>
      </c>
      <c r="Q754" s="72">
        <f t="shared" si="170"/>
        <v>0</v>
      </c>
      <c r="R754" s="72">
        <f t="shared" si="170"/>
        <v>0</v>
      </c>
      <c r="S754" s="72">
        <f t="shared" si="170"/>
        <v>0</v>
      </c>
      <c r="T754" s="72">
        <f t="shared" si="170"/>
        <v>0</v>
      </c>
      <c r="U754" s="72">
        <f t="shared" si="170"/>
        <v>0</v>
      </c>
      <c r="W754" s="2">
        <f t="shared" si="161"/>
        <v>30533.257083274886</v>
      </c>
      <c r="X754" s="1">
        <f t="shared" si="171"/>
        <v>30533.257083274886</v>
      </c>
      <c r="Z754" s="2">
        <f t="shared" si="162"/>
        <v>29345.098733565224</v>
      </c>
      <c r="AA754" s="77">
        <f t="shared" si="163"/>
        <v>29345.098733565224</v>
      </c>
      <c r="AC754" s="2">
        <f t="shared" si="164"/>
        <v>30970.52348101067</v>
      </c>
      <c r="AD754" s="77">
        <f t="shared" si="165"/>
        <v>30970.52348101067</v>
      </c>
      <c r="AF754" s="2">
        <f t="shared" si="166"/>
        <v>30331.20985121766</v>
      </c>
      <c r="AG754" s="77">
        <f t="shared" si="167"/>
        <v>30331.20985121766</v>
      </c>
      <c r="AI754" s="2">
        <f t="shared" si="168"/>
        <v>30596.58532018834</v>
      </c>
      <c r="AJ754" s="77">
        <f t="shared" si="169"/>
        <v>30596.58532018834</v>
      </c>
    </row>
    <row r="755" spans="1:36" x14ac:dyDescent="0.2">
      <c r="A755" s="72">
        <v>30</v>
      </c>
      <c r="B755" s="1" t="s">
        <v>163</v>
      </c>
      <c r="C755" s="1" t="str">
        <f>VLOOKUP(B755,Valores!$A$2:$F$300,5,FALSE)</f>
        <v>unid.</v>
      </c>
      <c r="D755" s="1">
        <v>1</v>
      </c>
      <c r="E755" s="63">
        <f>VLOOKUP($B755,Valores!$A$2:$G$300,6,FALSE)*VLOOKUP(VLOOKUP($B755,Indices_Poder!$B$5:$E$250,3,FALSE),Indices_Poder!$G$6:$N$27,4,FALSE)*VLOOKUP($E$725,Regional!$A$2:$B$7,2,FALSE)</f>
        <v>95297.275528865226</v>
      </c>
      <c r="F755" s="2">
        <f>VLOOKUP($B755,Valores!$A$2:$G$300,6,FALSE)*VLOOKUP(VLOOKUP($B755,Indices_Poder!$B$5:$E$250,3,FALSE),Indices_Poder!$G$6:$N$27,4,FALSE)*VLOOKUP($F$725,Regional!$A$2:$B$7,2,FALSE)</f>
        <v>91588.917350260497</v>
      </c>
      <c r="G755" s="2">
        <f>VLOOKUP($B755,Valores!$A$2:$G$300,6,FALSE)*VLOOKUP(VLOOKUP($B755,Indices_Poder!$B$5:$E$250,3,FALSE),Indices_Poder!$G$6:$N$27,4,FALSE)*VLOOKUP($G$725,Regional!$A$2:$B$7,2,FALSE)</f>
        <v>96662.026635204529</v>
      </c>
      <c r="H755" s="2">
        <f>VLOOKUP($B755,Valores!$A$2:$G$300,6,FALSE)*VLOOKUP(VLOOKUP($B755,Indices_Poder!$B$5:$E$250,3,FALSE),Indices_Poder!$G$6:$N$27,4,FALSE)*VLOOKUP($H$725,Regional!$A$2:$B$7,2,FALSE)</f>
        <v>94666.666396970526</v>
      </c>
      <c r="I755" s="76">
        <f>VLOOKUP($B755,Valores!$A$2:$G$300,6,FALSE)*VLOOKUP(VLOOKUP($B755,Indices_Poder!$B$5:$E$250,3,FALSE),Indices_Poder!$G$6:$N$27,4,FALSE)*VLOOKUP($I$725,Regional!$A$2:$B$7,2,FALSE)</f>
        <v>95494.929137369545</v>
      </c>
      <c r="J755" s="63">
        <f t="shared" si="159"/>
        <v>95297.275528865226</v>
      </c>
      <c r="K755" s="2">
        <f t="shared" si="159"/>
        <v>91588.917350260497</v>
      </c>
      <c r="L755" s="2">
        <f t="shared" si="159"/>
        <v>96662.026635204529</v>
      </c>
      <c r="M755" s="2">
        <f t="shared" si="159"/>
        <v>94666.666396970526</v>
      </c>
      <c r="N755" s="76">
        <f t="shared" si="159"/>
        <v>95494.929137369545</v>
      </c>
      <c r="O755" s="1">
        <f>VLOOKUP(B755,Valores!$A$2:$P$300,14,FALSE)</f>
        <v>1</v>
      </c>
      <c r="P755" s="1">
        <f>VLOOKUP(B755,Valores!$A$2:$P$300,15,FALSE)</f>
        <v>6.6699999999999995E-2</v>
      </c>
      <c r="Q755" s="72">
        <f t="shared" si="170"/>
        <v>0</v>
      </c>
      <c r="R755" s="72">
        <f t="shared" si="170"/>
        <v>0</v>
      </c>
      <c r="S755" s="72">
        <f t="shared" si="170"/>
        <v>0</v>
      </c>
      <c r="T755" s="72">
        <f t="shared" si="170"/>
        <v>0</v>
      </c>
      <c r="U755" s="72">
        <f t="shared" si="170"/>
        <v>0</v>
      </c>
      <c r="W755" s="2">
        <f t="shared" si="161"/>
        <v>95297.275528865226</v>
      </c>
      <c r="X755" s="1">
        <f t="shared" si="171"/>
        <v>95297.275528865226</v>
      </c>
      <c r="Z755" s="2">
        <f t="shared" si="162"/>
        <v>91588.917350260497</v>
      </c>
      <c r="AA755" s="77">
        <f t="shared" si="163"/>
        <v>91588.917350260497</v>
      </c>
      <c r="AC755" s="2">
        <f t="shared" si="164"/>
        <v>96662.026635204529</v>
      </c>
      <c r="AD755" s="77">
        <f t="shared" si="165"/>
        <v>96662.026635204529</v>
      </c>
      <c r="AF755" s="2">
        <f t="shared" si="166"/>
        <v>94666.666396970526</v>
      </c>
      <c r="AG755" s="77">
        <f t="shared" si="167"/>
        <v>94666.666396970526</v>
      </c>
      <c r="AI755" s="2">
        <f t="shared" si="168"/>
        <v>95494.929137369545</v>
      </c>
      <c r="AJ755" s="77">
        <f t="shared" si="169"/>
        <v>95494.929137369545</v>
      </c>
    </row>
    <row r="756" spans="1:36" x14ac:dyDescent="0.2">
      <c r="A756" s="72">
        <v>31</v>
      </c>
      <c r="B756" s="1" t="s">
        <v>94</v>
      </c>
      <c r="C756" s="1" t="str">
        <f>VLOOKUP(B756,Valores!$A$2:$F$300,5,FALSE)</f>
        <v>unid.</v>
      </c>
      <c r="D756" s="1">
        <v>0</v>
      </c>
      <c r="E756" s="63">
        <f>VLOOKUP($B756,Valores!$A$2:$G$300,6,FALSE)*VLOOKUP(VLOOKUP($B756,Indices_Poder!$B$5:$E$250,3,FALSE),Indices_Poder!$G$6:$N$27,4,FALSE)*VLOOKUP($E$725,Regional!$A$2:$B$7,2,FALSE)</f>
        <v>95297.275528865226</v>
      </c>
      <c r="F756" s="2">
        <f>VLOOKUP($B756,Valores!$A$2:$G$300,6,FALSE)*VLOOKUP(VLOOKUP($B756,Indices_Poder!$B$5:$E$250,3,FALSE),Indices_Poder!$G$6:$N$27,4,FALSE)*VLOOKUP($F$725,Regional!$A$2:$B$7,2,FALSE)</f>
        <v>91588.917350260497</v>
      </c>
      <c r="G756" s="2">
        <f>VLOOKUP($B756,Valores!$A$2:$G$300,6,FALSE)*VLOOKUP(VLOOKUP($B756,Indices_Poder!$B$5:$E$250,3,FALSE),Indices_Poder!$G$6:$N$27,4,FALSE)*VLOOKUP($G$725,Regional!$A$2:$B$7,2,FALSE)</f>
        <v>96662.026635204529</v>
      </c>
      <c r="H756" s="2">
        <f>VLOOKUP($B756,Valores!$A$2:$G$300,6,FALSE)*VLOOKUP(VLOOKUP($B756,Indices_Poder!$B$5:$E$250,3,FALSE),Indices_Poder!$G$6:$N$27,4,FALSE)*VLOOKUP($H$725,Regional!$A$2:$B$7,2,FALSE)</f>
        <v>94666.666396970526</v>
      </c>
      <c r="I756" s="76">
        <f>VLOOKUP($B756,Valores!$A$2:$G$300,6,FALSE)*VLOOKUP(VLOOKUP($B756,Indices_Poder!$B$5:$E$250,3,FALSE),Indices_Poder!$G$6:$N$27,4,FALSE)*VLOOKUP($I$725,Regional!$A$2:$B$7,2,FALSE)</f>
        <v>95494.929137369545</v>
      </c>
      <c r="J756" s="63">
        <f t="shared" si="159"/>
        <v>0</v>
      </c>
      <c r="K756" s="2">
        <f t="shared" si="159"/>
        <v>0</v>
      </c>
      <c r="L756" s="2">
        <f t="shared" si="159"/>
        <v>0</v>
      </c>
      <c r="M756" s="2">
        <f t="shared" si="159"/>
        <v>0</v>
      </c>
      <c r="N756" s="76">
        <f t="shared" si="159"/>
        <v>0</v>
      </c>
      <c r="O756" s="1">
        <f>VLOOKUP(B756,Valores!$A$2:$P$300,14,FALSE)</f>
        <v>1</v>
      </c>
      <c r="P756" s="1">
        <f>VLOOKUP(B756,Valores!$A$2:$P$300,15,FALSE)</f>
        <v>6.6699999999999995E-2</v>
      </c>
      <c r="Q756" s="72">
        <f t="shared" si="170"/>
        <v>0</v>
      </c>
      <c r="R756" s="72">
        <f t="shared" si="170"/>
        <v>0</v>
      </c>
      <c r="S756" s="72">
        <f t="shared" si="170"/>
        <v>0</v>
      </c>
      <c r="T756" s="72">
        <f t="shared" si="170"/>
        <v>0</v>
      </c>
      <c r="U756" s="72">
        <f t="shared" si="170"/>
        <v>0</v>
      </c>
      <c r="W756" s="2">
        <f t="shared" si="161"/>
        <v>0</v>
      </c>
      <c r="X756" s="1">
        <f t="shared" si="171"/>
        <v>0</v>
      </c>
      <c r="Z756" s="2">
        <f t="shared" si="162"/>
        <v>0</v>
      </c>
      <c r="AA756" s="77">
        <f t="shared" si="163"/>
        <v>0</v>
      </c>
      <c r="AC756" s="2">
        <f t="shared" si="164"/>
        <v>0</v>
      </c>
      <c r="AD756" s="77">
        <f t="shared" si="165"/>
        <v>0</v>
      </c>
      <c r="AF756" s="2">
        <f t="shared" si="166"/>
        <v>0</v>
      </c>
      <c r="AG756" s="77">
        <f t="shared" si="167"/>
        <v>0</v>
      </c>
      <c r="AI756" s="2">
        <f t="shared" si="168"/>
        <v>0</v>
      </c>
      <c r="AJ756" s="77">
        <f t="shared" si="169"/>
        <v>0</v>
      </c>
    </row>
    <row r="757" spans="1:36" x14ac:dyDescent="0.2">
      <c r="A757" s="72">
        <v>32</v>
      </c>
      <c r="B757" s="1" t="s">
        <v>164</v>
      </c>
      <c r="C757" s="1" t="str">
        <f>VLOOKUP(B757,Valores!$A$2:$F$300,5,FALSE)</f>
        <v>unid.</v>
      </c>
      <c r="D757" s="1">
        <v>1</v>
      </c>
      <c r="E757" s="63">
        <f>VLOOKUP($B757,Valores!$A$2:$G$300,6,FALSE)*VLOOKUP(VLOOKUP($B757,Indices_Poder!$B$5:$E$250,3,FALSE),Indices_Poder!$G$6:$N$27,4,FALSE)*VLOOKUP($E$725,Regional!$A$2:$B$7,2,FALSE)</f>
        <v>56459.620111442695</v>
      </c>
      <c r="F757" s="2">
        <f>VLOOKUP($B757,Valores!$A$2:$G$300,6,FALSE)*VLOOKUP(VLOOKUP($B757,Indices_Poder!$B$5:$E$250,3,FALSE),Indices_Poder!$G$6:$N$27,4,FALSE)*VLOOKUP($F$725,Regional!$A$2:$B$7,2,FALSE)</f>
        <v>54262.574153525813</v>
      </c>
      <c r="G757" s="2">
        <f>VLOOKUP($B757,Valores!$A$2:$G$300,6,FALSE)*VLOOKUP(VLOOKUP($B757,Indices_Poder!$B$5:$E$250,3,FALSE),Indices_Poder!$G$6:$N$27,4,FALSE)*VLOOKUP($G$725,Regional!$A$2:$B$7,2,FALSE)</f>
        <v>57268.177634026317</v>
      </c>
      <c r="H757" s="2">
        <f>VLOOKUP($B757,Valores!$A$2:$G$300,6,FALSE)*VLOOKUP(VLOOKUP($B757,Indices_Poder!$B$5:$E$250,3,FALSE),Indices_Poder!$G$6:$N$27,4,FALSE)*VLOOKUP($H$725,Regional!$A$2:$B$7,2,FALSE)</f>
        <v>56086.010773421302</v>
      </c>
      <c r="I757" s="76">
        <f>VLOOKUP($B757,Valores!$A$2:$G$300,6,FALSE)*VLOOKUP(VLOOKUP($B757,Indices_Poder!$B$5:$E$250,3,FALSE),Indices_Poder!$G$6:$N$27,4,FALSE)*VLOOKUP($I$725,Regional!$A$2:$B$7,2,FALSE)</f>
        <v>56576.721545747911</v>
      </c>
      <c r="J757" s="63">
        <f t="shared" si="159"/>
        <v>56459.620111442695</v>
      </c>
      <c r="K757" s="2">
        <f t="shared" si="159"/>
        <v>54262.574153525813</v>
      </c>
      <c r="L757" s="2">
        <f t="shared" si="159"/>
        <v>57268.177634026317</v>
      </c>
      <c r="M757" s="2">
        <f t="shared" si="159"/>
        <v>56086.010773421302</v>
      </c>
      <c r="N757" s="76">
        <f t="shared" si="159"/>
        <v>56576.721545747911</v>
      </c>
      <c r="O757" s="1">
        <f>VLOOKUP(B757,Valores!$A$2:$P$300,14,FALSE)</f>
        <v>1</v>
      </c>
      <c r="P757" s="1">
        <f>VLOOKUP(B757,Valores!$A$2:$P$300,15,FALSE)</f>
        <v>6.6699999999999995E-2</v>
      </c>
      <c r="Q757" s="72">
        <f t="shared" si="170"/>
        <v>0</v>
      </c>
      <c r="R757" s="72">
        <f t="shared" si="170"/>
        <v>0</v>
      </c>
      <c r="S757" s="72">
        <f t="shared" si="170"/>
        <v>0</v>
      </c>
      <c r="T757" s="72">
        <f t="shared" si="170"/>
        <v>0</v>
      </c>
      <c r="U757" s="72">
        <f t="shared" si="170"/>
        <v>0</v>
      </c>
      <c r="W757" s="2">
        <f t="shared" si="161"/>
        <v>56459.620111442695</v>
      </c>
      <c r="X757" s="1">
        <f t="shared" si="171"/>
        <v>56459.620111442695</v>
      </c>
      <c r="Z757" s="2">
        <f t="shared" si="162"/>
        <v>54262.574153525813</v>
      </c>
      <c r="AA757" s="77">
        <f t="shared" si="163"/>
        <v>54262.574153525813</v>
      </c>
      <c r="AC757" s="2">
        <f t="shared" si="164"/>
        <v>57268.177634026317</v>
      </c>
      <c r="AD757" s="77">
        <f t="shared" si="165"/>
        <v>57268.177634026317</v>
      </c>
      <c r="AF757" s="2">
        <f t="shared" si="166"/>
        <v>56086.010773421302</v>
      </c>
      <c r="AG757" s="77">
        <f t="shared" si="167"/>
        <v>56086.010773421302</v>
      </c>
      <c r="AI757" s="2">
        <f t="shared" si="168"/>
        <v>56576.721545747911</v>
      </c>
      <c r="AJ757" s="77">
        <f t="shared" si="169"/>
        <v>56576.721545747911</v>
      </c>
    </row>
    <row r="758" spans="1:36" x14ac:dyDescent="0.2">
      <c r="A758" s="72">
        <v>33</v>
      </c>
      <c r="B758" s="1" t="s">
        <v>245</v>
      </c>
      <c r="C758" s="1" t="str">
        <f>VLOOKUP(B758,Valores!$A$2:$F$300,5,FALSE)</f>
        <v>unid.</v>
      </c>
      <c r="D758" s="1">
        <v>1</v>
      </c>
      <c r="E758" s="63">
        <f>VLOOKUP($B758,Valores!$A$2:$G$300,6,FALSE)*VLOOKUP(VLOOKUP($B758,Indices_Poder!$B$5:$E$250,3,FALSE),Indices_Poder!$G$6:$N$27,4,FALSE)*VLOOKUP($E$725,Regional!$A$2:$B$7,2,FALSE)</f>
        <v>95297.275528865226</v>
      </c>
      <c r="F758" s="2">
        <f>VLOOKUP($B758,Valores!$A$2:$G$300,6,FALSE)*VLOOKUP(VLOOKUP($B758,Indices_Poder!$B$5:$E$250,3,FALSE),Indices_Poder!$G$6:$N$27,4,FALSE)*VLOOKUP($F$725,Regional!$A$2:$B$7,2,FALSE)</f>
        <v>91588.917350260497</v>
      </c>
      <c r="G758" s="2">
        <f>VLOOKUP($B758,Valores!$A$2:$G$300,6,FALSE)*VLOOKUP(VLOOKUP($B758,Indices_Poder!$B$5:$E$250,3,FALSE),Indices_Poder!$G$6:$N$27,4,FALSE)*VLOOKUP($G$725,Regional!$A$2:$B$7,2,FALSE)</f>
        <v>96662.026635204529</v>
      </c>
      <c r="H758" s="2">
        <f>VLOOKUP($B758,Valores!$A$2:$G$300,6,FALSE)*VLOOKUP(VLOOKUP($B758,Indices_Poder!$B$5:$E$250,3,FALSE),Indices_Poder!$G$6:$N$27,4,FALSE)*VLOOKUP($H$725,Regional!$A$2:$B$7,2,FALSE)</f>
        <v>94666.666396970526</v>
      </c>
      <c r="I758" s="76">
        <f>VLOOKUP($B758,Valores!$A$2:$G$300,6,FALSE)*VLOOKUP(VLOOKUP($B758,Indices_Poder!$B$5:$E$250,3,FALSE),Indices_Poder!$G$6:$N$27,4,FALSE)*VLOOKUP($I$725,Regional!$A$2:$B$7,2,FALSE)</f>
        <v>95494.929137369545</v>
      </c>
      <c r="J758" s="63">
        <f t="shared" si="159"/>
        <v>95297.275528865226</v>
      </c>
      <c r="K758" s="2">
        <f t="shared" si="159"/>
        <v>91588.917350260497</v>
      </c>
      <c r="L758" s="2">
        <f t="shared" si="159"/>
        <v>96662.026635204529</v>
      </c>
      <c r="M758" s="2">
        <f t="shared" si="159"/>
        <v>94666.666396970526</v>
      </c>
      <c r="N758" s="76">
        <f t="shared" si="159"/>
        <v>95494.929137369545</v>
      </c>
      <c r="O758" s="1">
        <f>VLOOKUP(B758,Valores!$A$2:$P$300,14,FALSE)</f>
        <v>1</v>
      </c>
      <c r="P758" s="1">
        <f>VLOOKUP(B758,Valores!$A$2:$P$300,15,FALSE)</f>
        <v>6.6699999999999995E-2</v>
      </c>
      <c r="Q758" s="72">
        <f t="shared" si="170"/>
        <v>0</v>
      </c>
      <c r="R758" s="72">
        <f t="shared" si="170"/>
        <v>0</v>
      </c>
      <c r="S758" s="72">
        <f t="shared" si="170"/>
        <v>0</v>
      </c>
      <c r="T758" s="72">
        <f t="shared" si="170"/>
        <v>0</v>
      </c>
      <c r="U758" s="72">
        <f t="shared" si="170"/>
        <v>0</v>
      </c>
      <c r="W758" s="2">
        <f t="shared" si="161"/>
        <v>95297.275528865226</v>
      </c>
      <c r="X758" s="1">
        <f t="shared" si="171"/>
        <v>95297.275528865226</v>
      </c>
      <c r="Z758" s="2">
        <f t="shared" si="162"/>
        <v>91588.917350260497</v>
      </c>
      <c r="AA758" s="77">
        <f t="shared" si="163"/>
        <v>91588.917350260497</v>
      </c>
      <c r="AC758" s="2">
        <f t="shared" si="164"/>
        <v>96662.026635204529</v>
      </c>
      <c r="AD758" s="77">
        <f t="shared" si="165"/>
        <v>96662.026635204529</v>
      </c>
      <c r="AF758" s="2">
        <f t="shared" si="166"/>
        <v>94666.666396970526</v>
      </c>
      <c r="AG758" s="77">
        <f t="shared" si="167"/>
        <v>94666.666396970526</v>
      </c>
      <c r="AI758" s="2">
        <f t="shared" si="168"/>
        <v>95494.929137369545</v>
      </c>
      <c r="AJ758" s="77">
        <f t="shared" si="169"/>
        <v>95494.929137369545</v>
      </c>
    </row>
    <row r="759" spans="1:36" x14ac:dyDescent="0.2">
      <c r="A759" s="72">
        <v>34</v>
      </c>
      <c r="B759" s="1" t="s">
        <v>97</v>
      </c>
      <c r="C759" s="1" t="str">
        <f>VLOOKUP(B759,Valores!$A$2:$F$300,5,FALSE)</f>
        <v>unid.</v>
      </c>
      <c r="D759" s="1">
        <v>0</v>
      </c>
      <c r="E759" s="63">
        <f>VLOOKUP($B759,Valores!$A$2:$G$300,6,FALSE)*VLOOKUP(VLOOKUP($B759,Indices_Poder!$B$5:$E$250,3,FALSE),Indices_Poder!$G$6:$N$27,4,FALSE)*VLOOKUP($E$725,Regional!$A$2:$B$7,2,FALSE)</f>
        <v>58111.399621709403</v>
      </c>
      <c r="F759" s="2">
        <f>VLOOKUP($B759,Valores!$A$2:$G$300,6,FALSE)*VLOOKUP(VLOOKUP($B759,Indices_Poder!$B$5:$E$250,3,FALSE),Indices_Poder!$G$6:$N$27,4,FALSE)*VLOOKUP($F$725,Regional!$A$2:$B$7,2,FALSE)</f>
        <v>55850.077009269553</v>
      </c>
      <c r="G759" s="2">
        <f>VLOOKUP($B759,Valores!$A$2:$G$300,6,FALSE)*VLOOKUP(VLOOKUP($B759,Indices_Poder!$B$5:$E$250,3,FALSE),Indices_Poder!$G$6:$N$27,4,FALSE)*VLOOKUP($G$725,Regional!$A$2:$B$7,2,FALSE)</f>
        <v>58943.612258267218</v>
      </c>
      <c r="H759" s="2">
        <f>VLOOKUP($B759,Valores!$A$2:$G$300,6,FALSE)*VLOOKUP(VLOOKUP($B759,Indices_Poder!$B$5:$E$250,3,FALSE),Indices_Poder!$G$6:$N$27,4,FALSE)*VLOOKUP($H$725,Regional!$A$2:$B$7,2,FALSE)</f>
        <v>57726.859989644763</v>
      </c>
      <c r="I759" s="76">
        <f>VLOOKUP($B759,Valores!$A$2:$G$300,6,FALSE)*VLOOKUP(VLOOKUP($B759,Indices_Poder!$B$5:$E$250,3,FALSE),Indices_Poder!$G$6:$N$27,4,FALSE)*VLOOKUP($I$725,Regional!$A$2:$B$7,2,FALSE)</f>
        <v>58231.926969072949</v>
      </c>
      <c r="J759" s="63">
        <f t="shared" si="159"/>
        <v>0</v>
      </c>
      <c r="K759" s="2">
        <f t="shared" si="159"/>
        <v>0</v>
      </c>
      <c r="L759" s="2">
        <f t="shared" si="159"/>
        <v>0</v>
      </c>
      <c r="M759" s="2">
        <f t="shared" si="159"/>
        <v>0</v>
      </c>
      <c r="N759" s="76">
        <f t="shared" si="159"/>
        <v>0</v>
      </c>
      <c r="O759" s="1">
        <f>VLOOKUP(B759,Valores!$A$2:$P$300,14,FALSE)</f>
        <v>1</v>
      </c>
      <c r="P759" s="1">
        <f>VLOOKUP(B759,Valores!$A$2:$P$300,15,FALSE)</f>
        <v>6.6699999999999995E-2</v>
      </c>
      <c r="Q759" s="72">
        <f t="shared" si="170"/>
        <v>0</v>
      </c>
      <c r="R759" s="72">
        <f t="shared" si="170"/>
        <v>0</v>
      </c>
      <c r="S759" s="72">
        <f t="shared" si="170"/>
        <v>0</v>
      </c>
      <c r="T759" s="72">
        <f t="shared" si="170"/>
        <v>0</v>
      </c>
      <c r="U759" s="72">
        <f t="shared" si="170"/>
        <v>0</v>
      </c>
      <c r="W759" s="2">
        <f t="shared" si="161"/>
        <v>0</v>
      </c>
      <c r="X759" s="1">
        <f t="shared" si="171"/>
        <v>0</v>
      </c>
      <c r="Z759" s="2">
        <f t="shared" si="162"/>
        <v>0</v>
      </c>
      <c r="AA759" s="77">
        <f t="shared" si="163"/>
        <v>0</v>
      </c>
      <c r="AC759" s="2">
        <f t="shared" si="164"/>
        <v>0</v>
      </c>
      <c r="AD759" s="77">
        <f t="shared" si="165"/>
        <v>0</v>
      </c>
      <c r="AF759" s="2">
        <f t="shared" si="166"/>
        <v>0</v>
      </c>
      <c r="AG759" s="77">
        <f t="shared" si="167"/>
        <v>0</v>
      </c>
      <c r="AI759" s="2">
        <f t="shared" si="168"/>
        <v>0</v>
      </c>
      <c r="AJ759" s="77">
        <f t="shared" si="169"/>
        <v>0</v>
      </c>
    </row>
    <row r="760" spans="1:36" x14ac:dyDescent="0.2">
      <c r="A760" s="72">
        <v>35</v>
      </c>
      <c r="B760" s="1" t="s">
        <v>138</v>
      </c>
      <c r="C760" s="1" t="str">
        <f>VLOOKUP(B760,Valores!$A$2:$F$300,5,FALSE)</f>
        <v>unid.</v>
      </c>
      <c r="D760" s="1">
        <v>1</v>
      </c>
      <c r="E760" s="63">
        <f>VLOOKUP($B760,Valores!$A$2:$G$300,6,FALSE)*VLOOKUP(VLOOKUP($B760,Indices_Poder!$B$5:$E$250,3,FALSE),Indices_Poder!$G$6:$N$27,4,FALSE)*VLOOKUP($E$725,Regional!$A$2:$B$7,2,FALSE)</f>
        <v>95297.275528865226</v>
      </c>
      <c r="F760" s="2">
        <f>VLOOKUP($B760,Valores!$A$2:$G$300,6,FALSE)*VLOOKUP(VLOOKUP($B760,Indices_Poder!$B$5:$E$250,3,FALSE),Indices_Poder!$G$6:$N$27,4,FALSE)*VLOOKUP($F$725,Regional!$A$2:$B$7,2,FALSE)</f>
        <v>91588.917350260497</v>
      </c>
      <c r="G760" s="2">
        <f>VLOOKUP($B760,Valores!$A$2:$G$300,6,FALSE)*VLOOKUP(VLOOKUP($B760,Indices_Poder!$B$5:$E$250,3,FALSE),Indices_Poder!$G$6:$N$27,4,FALSE)*VLOOKUP($G$725,Regional!$A$2:$B$7,2,FALSE)</f>
        <v>96662.026635204529</v>
      </c>
      <c r="H760" s="2">
        <f>VLOOKUP($B760,Valores!$A$2:$G$300,6,FALSE)*VLOOKUP(VLOOKUP($B760,Indices_Poder!$B$5:$E$250,3,FALSE),Indices_Poder!$G$6:$N$27,4,FALSE)*VLOOKUP($H$725,Regional!$A$2:$B$7,2,FALSE)</f>
        <v>94666.666396970526</v>
      </c>
      <c r="I760" s="76">
        <f>VLOOKUP($B760,Valores!$A$2:$G$300,6,FALSE)*VLOOKUP(VLOOKUP($B760,Indices_Poder!$B$5:$E$250,3,FALSE),Indices_Poder!$G$6:$N$27,4,FALSE)*VLOOKUP($I$725,Regional!$A$2:$B$7,2,FALSE)</f>
        <v>95494.929137369545</v>
      </c>
      <c r="J760" s="63">
        <f t="shared" si="159"/>
        <v>95297.275528865226</v>
      </c>
      <c r="K760" s="2">
        <f t="shared" si="159"/>
        <v>91588.917350260497</v>
      </c>
      <c r="L760" s="2">
        <f t="shared" si="159"/>
        <v>96662.026635204529</v>
      </c>
      <c r="M760" s="2">
        <f t="shared" si="159"/>
        <v>94666.666396970526</v>
      </c>
      <c r="N760" s="76">
        <f t="shared" si="159"/>
        <v>95494.929137369545</v>
      </c>
      <c r="O760" s="1">
        <f>VLOOKUP(B760,Valores!$A$2:$P$300,14,FALSE)</f>
        <v>1</v>
      </c>
      <c r="P760" s="1">
        <f>VLOOKUP(B760,Valores!$A$2:$P$300,15,FALSE)</f>
        <v>6.6699999999999995E-2</v>
      </c>
      <c r="Q760" s="72">
        <f t="shared" si="170"/>
        <v>0</v>
      </c>
      <c r="R760" s="72">
        <f t="shared" si="170"/>
        <v>0</v>
      </c>
      <c r="S760" s="72">
        <f t="shared" si="170"/>
        <v>0</v>
      </c>
      <c r="T760" s="72">
        <f t="shared" si="170"/>
        <v>0</v>
      </c>
      <c r="U760" s="72">
        <f t="shared" si="170"/>
        <v>0</v>
      </c>
      <c r="W760" s="2">
        <f t="shared" si="161"/>
        <v>95297.275528865226</v>
      </c>
      <c r="X760" s="1">
        <f t="shared" si="171"/>
        <v>95297.275528865226</v>
      </c>
      <c r="Z760" s="2">
        <f t="shared" si="162"/>
        <v>91588.917350260497</v>
      </c>
      <c r="AA760" s="77">
        <f t="shared" si="163"/>
        <v>91588.917350260497</v>
      </c>
      <c r="AC760" s="2">
        <f t="shared" si="164"/>
        <v>96662.026635204529</v>
      </c>
      <c r="AD760" s="77">
        <f t="shared" si="165"/>
        <v>96662.026635204529</v>
      </c>
      <c r="AF760" s="2">
        <f t="shared" si="166"/>
        <v>94666.666396970526</v>
      </c>
      <c r="AG760" s="77">
        <f t="shared" si="167"/>
        <v>94666.666396970526</v>
      </c>
      <c r="AI760" s="2">
        <f t="shared" si="168"/>
        <v>95494.929137369545</v>
      </c>
      <c r="AJ760" s="77">
        <f t="shared" si="169"/>
        <v>95494.929137369545</v>
      </c>
    </row>
    <row r="761" spans="1:36" x14ac:dyDescent="0.2">
      <c r="A761" s="72">
        <v>36</v>
      </c>
      <c r="B761" s="1" t="s">
        <v>139</v>
      </c>
      <c r="C761" s="1" t="str">
        <f>VLOOKUP(B761,Valores!$A$2:$F$300,5,FALSE)</f>
        <v>unid.</v>
      </c>
      <c r="D761" s="1">
        <v>1</v>
      </c>
      <c r="E761" s="63">
        <f>VLOOKUP($B761,Valores!$A$2:$G$300,6,FALSE)*VLOOKUP(VLOOKUP($B761,Indices_Poder!$B$5:$E$250,3,FALSE),Indices_Poder!$G$6:$N$27,4,FALSE)*VLOOKUP($E$725,Regional!$A$2:$B$7,2,FALSE)</f>
        <v>95297.275528865226</v>
      </c>
      <c r="F761" s="2">
        <f>VLOOKUP($B761,Valores!$A$2:$G$300,6,FALSE)*VLOOKUP(VLOOKUP($B761,Indices_Poder!$B$5:$E$250,3,FALSE),Indices_Poder!$G$6:$N$27,4,FALSE)*VLOOKUP($F$725,Regional!$A$2:$B$7,2,FALSE)</f>
        <v>91588.917350260497</v>
      </c>
      <c r="G761" s="2">
        <f>VLOOKUP($B761,Valores!$A$2:$G$300,6,FALSE)*VLOOKUP(VLOOKUP($B761,Indices_Poder!$B$5:$E$250,3,FALSE),Indices_Poder!$G$6:$N$27,4,FALSE)*VLOOKUP($G$725,Regional!$A$2:$B$7,2,FALSE)</f>
        <v>96662.026635204529</v>
      </c>
      <c r="H761" s="2">
        <f>VLOOKUP($B761,Valores!$A$2:$G$300,6,FALSE)*VLOOKUP(VLOOKUP($B761,Indices_Poder!$B$5:$E$250,3,FALSE),Indices_Poder!$G$6:$N$27,4,FALSE)*VLOOKUP($H$725,Regional!$A$2:$B$7,2,FALSE)</f>
        <v>94666.666396970526</v>
      </c>
      <c r="I761" s="76">
        <f>VLOOKUP($B761,Valores!$A$2:$G$300,6,FALSE)*VLOOKUP(VLOOKUP($B761,Indices_Poder!$B$5:$E$250,3,FALSE),Indices_Poder!$G$6:$N$27,4,FALSE)*VLOOKUP($I$725,Regional!$A$2:$B$7,2,FALSE)</f>
        <v>95494.929137369545</v>
      </c>
      <c r="J761" s="63">
        <f t="shared" si="159"/>
        <v>95297.275528865226</v>
      </c>
      <c r="K761" s="2">
        <f t="shared" si="159"/>
        <v>91588.917350260497</v>
      </c>
      <c r="L761" s="2">
        <f t="shared" si="159"/>
        <v>96662.026635204529</v>
      </c>
      <c r="M761" s="2">
        <f t="shared" si="159"/>
        <v>94666.666396970526</v>
      </c>
      <c r="N761" s="76">
        <f t="shared" si="159"/>
        <v>95494.929137369545</v>
      </c>
      <c r="O761" s="1">
        <f>VLOOKUP(B761,Valores!$A$2:$P$300,14,FALSE)</f>
        <v>1</v>
      </c>
      <c r="P761" s="1">
        <f>VLOOKUP(B761,Valores!$A$2:$P$300,15,FALSE)</f>
        <v>6.6699999999999995E-2</v>
      </c>
      <c r="Q761" s="72">
        <f t="shared" si="170"/>
        <v>0</v>
      </c>
      <c r="R761" s="72">
        <f t="shared" si="170"/>
        <v>0</v>
      </c>
      <c r="S761" s="72">
        <f t="shared" si="170"/>
        <v>0</v>
      </c>
      <c r="T761" s="72">
        <f t="shared" si="170"/>
        <v>0</v>
      </c>
      <c r="U761" s="72">
        <f t="shared" si="170"/>
        <v>0</v>
      </c>
      <c r="W761" s="2">
        <f t="shared" si="161"/>
        <v>95297.275528865226</v>
      </c>
      <c r="X761" s="1">
        <f t="shared" si="171"/>
        <v>95297.275528865226</v>
      </c>
      <c r="Z761" s="2">
        <f t="shared" si="162"/>
        <v>91588.917350260497</v>
      </c>
      <c r="AA761" s="77">
        <f t="shared" si="163"/>
        <v>91588.917350260497</v>
      </c>
      <c r="AC761" s="2">
        <f t="shared" si="164"/>
        <v>96662.026635204529</v>
      </c>
      <c r="AD761" s="77">
        <f t="shared" si="165"/>
        <v>96662.026635204529</v>
      </c>
      <c r="AF761" s="2">
        <f t="shared" si="166"/>
        <v>94666.666396970526</v>
      </c>
      <c r="AG761" s="77">
        <f t="shared" si="167"/>
        <v>94666.666396970526</v>
      </c>
      <c r="AI761" s="2">
        <f t="shared" si="168"/>
        <v>95494.929137369545</v>
      </c>
      <c r="AJ761" s="77">
        <f t="shared" si="169"/>
        <v>95494.929137369545</v>
      </c>
    </row>
    <row r="762" spans="1:36" x14ac:dyDescent="0.2">
      <c r="A762" s="72">
        <v>37</v>
      </c>
      <c r="B762" s="1" t="s">
        <v>96</v>
      </c>
      <c r="C762" s="1" t="str">
        <f>VLOOKUP(B762,Valores!$A$2:$F$300,5,FALSE)</f>
        <v>unid.</v>
      </c>
      <c r="D762" s="1">
        <v>1</v>
      </c>
      <c r="E762" s="63">
        <f>VLOOKUP($B762,Valores!$A$2:$G$300,6,FALSE)*VLOOKUP(VLOOKUP($B762,Indices_Poder!$B$5:$E$250,3,FALSE),Indices_Poder!$G$6:$N$27,4,FALSE)*VLOOKUP($E$725,Regional!$A$2:$B$7,2,FALSE)</f>
        <v>58111.399621709403</v>
      </c>
      <c r="F762" s="2">
        <f>VLOOKUP($B762,Valores!$A$2:$G$300,6,FALSE)*VLOOKUP(VLOOKUP($B762,Indices_Poder!$B$5:$E$250,3,FALSE),Indices_Poder!$G$6:$N$27,4,FALSE)*VLOOKUP($F$725,Regional!$A$2:$B$7,2,FALSE)</f>
        <v>55850.077009269553</v>
      </c>
      <c r="G762" s="2">
        <f>VLOOKUP($B762,Valores!$A$2:$G$300,6,FALSE)*VLOOKUP(VLOOKUP($B762,Indices_Poder!$B$5:$E$250,3,FALSE),Indices_Poder!$G$6:$N$27,4,FALSE)*VLOOKUP($G$725,Regional!$A$2:$B$7,2,FALSE)</f>
        <v>58943.612258267218</v>
      </c>
      <c r="H762" s="2">
        <f>VLOOKUP($B762,Valores!$A$2:$G$300,6,FALSE)*VLOOKUP(VLOOKUP($B762,Indices_Poder!$B$5:$E$250,3,FALSE),Indices_Poder!$G$6:$N$27,4,FALSE)*VLOOKUP($H$725,Regional!$A$2:$B$7,2,FALSE)</f>
        <v>57726.859989644763</v>
      </c>
      <c r="I762" s="76">
        <f>VLOOKUP($B762,Valores!$A$2:$G$300,6,FALSE)*VLOOKUP(VLOOKUP($B762,Indices_Poder!$B$5:$E$250,3,FALSE),Indices_Poder!$G$6:$N$27,4,FALSE)*VLOOKUP($I$725,Regional!$A$2:$B$7,2,FALSE)</f>
        <v>58231.926969072949</v>
      </c>
      <c r="J762" s="63">
        <f t="shared" si="159"/>
        <v>58111.399621709403</v>
      </c>
      <c r="K762" s="2">
        <f t="shared" si="159"/>
        <v>55850.077009269553</v>
      </c>
      <c r="L762" s="2">
        <f t="shared" si="159"/>
        <v>58943.612258267218</v>
      </c>
      <c r="M762" s="2">
        <f t="shared" si="159"/>
        <v>57726.859989644763</v>
      </c>
      <c r="N762" s="76">
        <f t="shared" si="159"/>
        <v>58231.926969072949</v>
      </c>
      <c r="O762" s="1">
        <f>VLOOKUP(B762,Valores!$A$2:$P$300,14,FALSE)</f>
        <v>1</v>
      </c>
      <c r="P762" s="1">
        <f>VLOOKUP(B762,Valores!$A$2:$P$300,15,FALSE)</f>
        <v>6.6699999999999995E-2</v>
      </c>
      <c r="Q762" s="72">
        <f t="shared" si="170"/>
        <v>0</v>
      </c>
      <c r="R762" s="72">
        <f t="shared" si="170"/>
        <v>0</v>
      </c>
      <c r="S762" s="72">
        <f t="shared" si="170"/>
        <v>0</v>
      </c>
      <c r="T762" s="72">
        <f t="shared" si="170"/>
        <v>0</v>
      </c>
      <c r="U762" s="72">
        <f t="shared" si="170"/>
        <v>0</v>
      </c>
      <c r="W762" s="2">
        <f t="shared" si="161"/>
        <v>58111.399621709403</v>
      </c>
      <c r="X762" s="1">
        <f t="shared" si="171"/>
        <v>58111.399621709403</v>
      </c>
      <c r="Z762" s="2">
        <f t="shared" si="162"/>
        <v>55850.077009269553</v>
      </c>
      <c r="AA762" s="77">
        <f t="shared" si="163"/>
        <v>55850.077009269553</v>
      </c>
      <c r="AC762" s="2">
        <f t="shared" si="164"/>
        <v>58943.612258267218</v>
      </c>
      <c r="AD762" s="77">
        <f t="shared" si="165"/>
        <v>58943.612258267218</v>
      </c>
      <c r="AF762" s="2">
        <f t="shared" si="166"/>
        <v>57726.859989644763</v>
      </c>
      <c r="AG762" s="77">
        <f t="shared" si="167"/>
        <v>57726.859989644763</v>
      </c>
      <c r="AI762" s="2">
        <f t="shared" si="168"/>
        <v>58231.926969072949</v>
      </c>
      <c r="AJ762" s="77">
        <f t="shared" si="169"/>
        <v>58231.926969072949</v>
      </c>
    </row>
    <row r="763" spans="1:36" x14ac:dyDescent="0.2">
      <c r="A763" s="72">
        <v>38</v>
      </c>
      <c r="B763" s="1" t="s">
        <v>167</v>
      </c>
      <c r="C763" s="1" t="str">
        <f>VLOOKUP(B763,Valores!$A$2:$F$300,5,FALSE)</f>
        <v>unid.</v>
      </c>
      <c r="D763" s="1">
        <v>0</v>
      </c>
      <c r="E763" s="63">
        <f>VLOOKUP($B763,Valores!$A$2:$G$300,6,FALSE)*VLOOKUP(VLOOKUP($B763,Indices_Poder!$B$5:$E$250,3,FALSE),Indices_Poder!$G$6:$N$27,4,FALSE)*VLOOKUP($E$725,Regional!$A$2:$B$7,2,FALSE)</f>
        <v>58111.399621709403</v>
      </c>
      <c r="F763" s="2">
        <f>VLOOKUP($B763,Valores!$A$2:$G$300,6,FALSE)*VLOOKUP(VLOOKUP($B763,Indices_Poder!$B$5:$E$250,3,FALSE),Indices_Poder!$G$6:$N$27,4,FALSE)*VLOOKUP($F$725,Regional!$A$2:$B$7,2,FALSE)</f>
        <v>55850.077009269553</v>
      </c>
      <c r="G763" s="2">
        <f>VLOOKUP($B763,Valores!$A$2:$G$300,6,FALSE)*VLOOKUP(VLOOKUP($B763,Indices_Poder!$B$5:$E$250,3,FALSE),Indices_Poder!$G$6:$N$27,4,FALSE)*VLOOKUP($G$725,Regional!$A$2:$B$7,2,FALSE)</f>
        <v>58943.612258267218</v>
      </c>
      <c r="H763" s="2">
        <f>VLOOKUP($B763,Valores!$A$2:$G$300,6,FALSE)*VLOOKUP(VLOOKUP($B763,Indices_Poder!$B$5:$E$250,3,FALSE),Indices_Poder!$G$6:$N$27,4,FALSE)*VLOOKUP($H$725,Regional!$A$2:$B$7,2,FALSE)</f>
        <v>57726.859989644763</v>
      </c>
      <c r="I763" s="76">
        <f>VLOOKUP($B763,Valores!$A$2:$G$300,6,FALSE)*VLOOKUP(VLOOKUP($B763,Indices_Poder!$B$5:$E$250,3,FALSE),Indices_Poder!$G$6:$N$27,4,FALSE)*VLOOKUP($I$725,Regional!$A$2:$B$7,2,FALSE)</f>
        <v>58231.926969072949</v>
      </c>
      <c r="J763" s="63">
        <f t="shared" si="159"/>
        <v>0</v>
      </c>
      <c r="K763" s="2">
        <f t="shared" si="159"/>
        <v>0</v>
      </c>
      <c r="L763" s="2">
        <f t="shared" si="159"/>
        <v>0</v>
      </c>
      <c r="M763" s="2">
        <f t="shared" si="159"/>
        <v>0</v>
      </c>
      <c r="N763" s="76">
        <f t="shared" si="159"/>
        <v>0</v>
      </c>
      <c r="O763" s="1">
        <f>VLOOKUP(B763,Valores!$A$2:$P$300,14,FALSE)</f>
        <v>1</v>
      </c>
      <c r="P763" s="1">
        <f>VLOOKUP(B763,Valores!$A$2:$P$300,15,FALSE)</f>
        <v>6.6699999999999995E-2</v>
      </c>
      <c r="Q763" s="72">
        <f t="shared" si="170"/>
        <v>0</v>
      </c>
      <c r="R763" s="72">
        <f t="shared" si="170"/>
        <v>0</v>
      </c>
      <c r="S763" s="72">
        <f t="shared" si="170"/>
        <v>0</v>
      </c>
      <c r="T763" s="72">
        <f t="shared" si="170"/>
        <v>0</v>
      </c>
      <c r="U763" s="72">
        <f t="shared" si="170"/>
        <v>0</v>
      </c>
      <c r="W763" s="2">
        <f t="shared" si="161"/>
        <v>0</v>
      </c>
      <c r="X763" s="1">
        <f t="shared" si="171"/>
        <v>0</v>
      </c>
      <c r="Z763" s="2">
        <f t="shared" si="162"/>
        <v>0</v>
      </c>
      <c r="AA763" s="77">
        <f t="shared" si="163"/>
        <v>0</v>
      </c>
      <c r="AC763" s="2">
        <f t="shared" si="164"/>
        <v>0</v>
      </c>
      <c r="AD763" s="77">
        <f t="shared" si="165"/>
        <v>0</v>
      </c>
      <c r="AF763" s="2">
        <f t="shared" si="166"/>
        <v>0</v>
      </c>
      <c r="AG763" s="77">
        <f t="shared" si="167"/>
        <v>0</v>
      </c>
      <c r="AI763" s="2">
        <f t="shared" si="168"/>
        <v>0</v>
      </c>
      <c r="AJ763" s="77">
        <f t="shared" si="169"/>
        <v>0</v>
      </c>
    </row>
    <row r="764" spans="1:36" x14ac:dyDescent="0.2">
      <c r="A764" s="72">
        <v>39</v>
      </c>
      <c r="B764" s="1" t="s">
        <v>168</v>
      </c>
      <c r="C764" s="1" t="str">
        <f>VLOOKUP(B764,Valores!$A$2:$F$300,5,FALSE)</f>
        <v>unid.</v>
      </c>
      <c r="D764" s="1">
        <v>0</v>
      </c>
      <c r="E764" s="63">
        <f>VLOOKUP($B764,Valores!$A$2:$G$300,6,FALSE)*VLOOKUP(VLOOKUP($B764,Indices_Poder!$B$5:$E$250,3,FALSE),Indices_Poder!$G$6:$N$27,4,FALSE)*VLOOKUP($E$725,Regional!$A$2:$B$7,2,FALSE)</f>
        <v>95297.275528865226</v>
      </c>
      <c r="F764" s="2">
        <f>VLOOKUP($B764,Valores!$A$2:$G$300,6,FALSE)*VLOOKUP(VLOOKUP($B764,Indices_Poder!$B$5:$E$250,3,FALSE),Indices_Poder!$G$6:$N$27,4,FALSE)*VLOOKUP($F$725,Regional!$A$2:$B$7,2,FALSE)</f>
        <v>91588.917350260497</v>
      </c>
      <c r="G764" s="2">
        <f>VLOOKUP($B764,Valores!$A$2:$G$300,6,FALSE)*VLOOKUP(VLOOKUP($B764,Indices_Poder!$B$5:$E$250,3,FALSE),Indices_Poder!$G$6:$N$27,4,FALSE)*VLOOKUP($G$725,Regional!$A$2:$B$7,2,FALSE)</f>
        <v>96662.026635204529</v>
      </c>
      <c r="H764" s="2">
        <f>VLOOKUP($B764,Valores!$A$2:$G$300,6,FALSE)*VLOOKUP(VLOOKUP($B764,Indices_Poder!$B$5:$E$250,3,FALSE),Indices_Poder!$G$6:$N$27,4,FALSE)*VLOOKUP($H$725,Regional!$A$2:$B$7,2,FALSE)</f>
        <v>94666.666396970526</v>
      </c>
      <c r="I764" s="76">
        <f>VLOOKUP($B764,Valores!$A$2:$G$300,6,FALSE)*VLOOKUP(VLOOKUP($B764,Indices_Poder!$B$5:$E$250,3,FALSE),Indices_Poder!$G$6:$N$27,4,FALSE)*VLOOKUP($I$725,Regional!$A$2:$B$7,2,FALSE)</f>
        <v>95494.929137369545</v>
      </c>
      <c r="J764" s="63">
        <f t="shared" si="159"/>
        <v>0</v>
      </c>
      <c r="K764" s="2">
        <f t="shared" si="159"/>
        <v>0</v>
      </c>
      <c r="L764" s="2">
        <f t="shared" si="159"/>
        <v>0</v>
      </c>
      <c r="M764" s="2">
        <f t="shared" si="159"/>
        <v>0</v>
      </c>
      <c r="N764" s="76">
        <f t="shared" si="159"/>
        <v>0</v>
      </c>
      <c r="O764" s="1">
        <f>VLOOKUP(B764,Valores!$A$2:$P$300,14,FALSE)</f>
        <v>1</v>
      </c>
      <c r="P764" s="1">
        <f>VLOOKUP(B764,Valores!$A$2:$P$300,15,FALSE)</f>
        <v>6.6699999999999995E-2</v>
      </c>
      <c r="Q764" s="72">
        <f t="shared" si="170"/>
        <v>0</v>
      </c>
      <c r="R764" s="72">
        <f t="shared" si="170"/>
        <v>0</v>
      </c>
      <c r="S764" s="72">
        <f t="shared" si="170"/>
        <v>0</v>
      </c>
      <c r="T764" s="72">
        <f t="shared" si="170"/>
        <v>0</v>
      </c>
      <c r="U764" s="72">
        <f t="shared" si="170"/>
        <v>0</v>
      </c>
      <c r="W764" s="2">
        <f t="shared" si="161"/>
        <v>0</v>
      </c>
      <c r="X764" s="1">
        <f t="shared" si="171"/>
        <v>0</v>
      </c>
      <c r="Z764" s="2">
        <f t="shared" si="162"/>
        <v>0</v>
      </c>
      <c r="AA764" s="77">
        <f t="shared" si="163"/>
        <v>0</v>
      </c>
      <c r="AC764" s="2">
        <f t="shared" si="164"/>
        <v>0</v>
      </c>
      <c r="AD764" s="77">
        <f t="shared" si="165"/>
        <v>0</v>
      </c>
      <c r="AF764" s="2">
        <f t="shared" si="166"/>
        <v>0</v>
      </c>
      <c r="AG764" s="77">
        <f t="shared" si="167"/>
        <v>0</v>
      </c>
      <c r="AI764" s="2">
        <f t="shared" si="168"/>
        <v>0</v>
      </c>
      <c r="AJ764" s="77">
        <f t="shared" si="169"/>
        <v>0</v>
      </c>
    </row>
    <row r="765" spans="1:36" x14ac:dyDescent="0.2">
      <c r="A765" s="72">
        <v>40</v>
      </c>
      <c r="B765" s="1" t="s">
        <v>246</v>
      </c>
      <c r="C765" s="1" t="str">
        <f>VLOOKUP(B765,Valores!$A$2:$F$300,5,FALSE)</f>
        <v>unid.</v>
      </c>
      <c r="D765" s="1">
        <v>0</v>
      </c>
      <c r="E765" s="63">
        <f>VLOOKUP($B765,Valores!$A$2:$G$300,6,FALSE)*VLOOKUP(VLOOKUP($B765,Indices_Poder!$B$5:$E$250,3,FALSE),Indices_Poder!$G$6:$N$27,4,FALSE)*VLOOKUP($E$725,Regional!$A$2:$B$7,2,FALSE)</f>
        <v>58111.399621709403</v>
      </c>
      <c r="F765" s="2">
        <f>VLOOKUP($B765,Valores!$A$2:$G$300,6,FALSE)*VLOOKUP(VLOOKUP($B765,Indices_Poder!$B$5:$E$250,3,FALSE),Indices_Poder!$G$6:$N$27,4,FALSE)*VLOOKUP($F$725,Regional!$A$2:$B$7,2,FALSE)</f>
        <v>55850.077009269553</v>
      </c>
      <c r="G765" s="2">
        <f>VLOOKUP($B765,Valores!$A$2:$G$300,6,FALSE)*VLOOKUP(VLOOKUP($B765,Indices_Poder!$B$5:$E$250,3,FALSE),Indices_Poder!$G$6:$N$27,4,FALSE)*VLOOKUP($G$725,Regional!$A$2:$B$7,2,FALSE)</f>
        <v>58943.612258267218</v>
      </c>
      <c r="H765" s="2">
        <f>VLOOKUP($B765,Valores!$A$2:$G$300,6,FALSE)*VLOOKUP(VLOOKUP($B765,Indices_Poder!$B$5:$E$250,3,FALSE),Indices_Poder!$G$6:$N$27,4,FALSE)*VLOOKUP($H$725,Regional!$A$2:$B$7,2,FALSE)</f>
        <v>57726.859989644763</v>
      </c>
      <c r="I765" s="76">
        <f>VLOOKUP($B765,Valores!$A$2:$G$300,6,FALSE)*VLOOKUP(VLOOKUP($B765,Indices_Poder!$B$5:$E$250,3,FALSE),Indices_Poder!$G$6:$N$27,4,FALSE)*VLOOKUP($I$725,Regional!$A$2:$B$7,2,FALSE)</f>
        <v>58231.926969072949</v>
      </c>
      <c r="J765" s="106">
        <f t="shared" si="159"/>
        <v>0</v>
      </c>
      <c r="K765" s="107">
        <f t="shared" si="159"/>
        <v>0</v>
      </c>
      <c r="L765" s="107">
        <f t="shared" si="159"/>
        <v>0</v>
      </c>
      <c r="M765" s="107">
        <f t="shared" si="159"/>
        <v>0</v>
      </c>
      <c r="N765" s="108">
        <f t="shared" si="159"/>
        <v>0</v>
      </c>
      <c r="O765" s="1">
        <f>VLOOKUP(B765,Valores!$A$2:$P$300,14,FALSE)</f>
        <v>1</v>
      </c>
      <c r="P765" s="1">
        <f>VLOOKUP(B765,Valores!$A$2:$P$300,15,FALSE)</f>
        <v>6.6699999999999995E-2</v>
      </c>
      <c r="Q765" s="72">
        <f t="shared" si="170"/>
        <v>0</v>
      </c>
      <c r="R765" s="72">
        <f t="shared" si="170"/>
        <v>0</v>
      </c>
      <c r="S765" s="72">
        <f t="shared" si="170"/>
        <v>0</v>
      </c>
      <c r="T765" s="72">
        <f t="shared" si="170"/>
        <v>0</v>
      </c>
      <c r="U765" s="72">
        <f t="shared" si="170"/>
        <v>0</v>
      </c>
      <c r="W765" s="2">
        <f t="shared" si="161"/>
        <v>0</v>
      </c>
      <c r="X765" s="1">
        <f t="shared" si="171"/>
        <v>0</v>
      </c>
      <c r="Z765" s="2">
        <f t="shared" si="162"/>
        <v>0</v>
      </c>
      <c r="AA765" s="77">
        <f t="shared" si="163"/>
        <v>0</v>
      </c>
      <c r="AC765" s="2">
        <f t="shared" si="164"/>
        <v>0</v>
      </c>
      <c r="AD765" s="77">
        <f t="shared" si="165"/>
        <v>0</v>
      </c>
      <c r="AF765" s="2">
        <f t="shared" si="166"/>
        <v>0</v>
      </c>
      <c r="AG765" s="77">
        <f t="shared" si="167"/>
        <v>0</v>
      </c>
      <c r="AI765" s="2">
        <f t="shared" si="168"/>
        <v>0</v>
      </c>
      <c r="AJ765" s="77">
        <f t="shared" si="169"/>
        <v>0</v>
      </c>
    </row>
    <row r="766" spans="1:36" x14ac:dyDescent="0.2">
      <c r="A766" s="79"/>
      <c r="B766" s="80" t="s">
        <v>99</v>
      </c>
      <c r="C766" s="80"/>
      <c r="D766" s="80"/>
      <c r="E766" s="82"/>
      <c r="F766" s="81"/>
      <c r="G766" s="81"/>
      <c r="H766" s="81"/>
      <c r="I766" s="83"/>
      <c r="J766" s="82">
        <f>SUM(J726:J765)</f>
        <v>10641372.164850602</v>
      </c>
      <c r="K766" s="81">
        <f>SUM(K726:K765)</f>
        <v>10227278.275176415</v>
      </c>
      <c r="L766" s="81">
        <f>SUM(L726:L765)</f>
        <v>10793767.124248473</v>
      </c>
      <c r="M766" s="81">
        <f>SUM(M726:M765)</f>
        <v>10570955.183611598</v>
      </c>
      <c r="N766" s="83">
        <f>SUM(N726:N765)</f>
        <v>10663443.158970293</v>
      </c>
      <c r="Q766" s="63">
        <f>SUMIF($O726:$O765,"&lt;&gt;Rateio",X726:X765)</f>
        <v>10641372.164850602</v>
      </c>
      <c r="R766" s="63">
        <f>SUMIF($O726:$O765,"&lt;&gt;Rateio",AA726:AA765)</f>
        <v>10227278.275176415</v>
      </c>
      <c r="S766" s="63">
        <f>SUMIF($O726:$O765,"&lt;&gt;Rateio",AD726:AD765)</f>
        <v>10793767.124248473</v>
      </c>
      <c r="T766" s="63">
        <f>SUMIF($O726:$O765,"&lt;&gt;Rateio",AG726:AG765)</f>
        <v>10570955.183611598</v>
      </c>
      <c r="U766" s="63">
        <f>SUMIF($O726:$O765,"&lt;&gt;Rateio",AJ726:AJ765)</f>
        <v>10663443.158970293</v>
      </c>
      <c r="W766" s="2"/>
      <c r="AA766" s="77"/>
      <c r="AD766" s="77"/>
      <c r="AG766" s="77"/>
      <c r="AJ766" s="77"/>
    </row>
    <row r="767" spans="1:36" ht="12.75" hidden="1" customHeight="1" x14ac:dyDescent="0.2">
      <c r="A767" s="79"/>
      <c r="B767" s="80"/>
      <c r="C767" s="80"/>
      <c r="D767" s="80"/>
      <c r="E767" s="85" t="s">
        <v>12</v>
      </c>
      <c r="F767" s="85" t="s">
        <v>13</v>
      </c>
      <c r="G767" s="85" t="s">
        <v>14</v>
      </c>
      <c r="H767" s="85" t="s">
        <v>15</v>
      </c>
      <c r="I767" s="85" t="s">
        <v>16</v>
      </c>
      <c r="J767" s="81"/>
      <c r="K767" s="81"/>
      <c r="L767" s="81"/>
      <c r="M767" s="81"/>
      <c r="N767" s="81"/>
      <c r="Q767" s="72"/>
      <c r="R767" s="72"/>
      <c r="S767" s="72"/>
      <c r="T767" s="72"/>
      <c r="U767" s="72"/>
      <c r="AA767" s="77"/>
      <c r="AD767" s="77"/>
      <c r="AG767" s="77"/>
      <c r="AJ767" s="77"/>
    </row>
    <row r="768" spans="1:36" ht="12.75" hidden="1" customHeight="1" x14ac:dyDescent="0.2">
      <c r="A768" s="86"/>
      <c r="B768" s="87" t="s">
        <v>100</v>
      </c>
      <c r="C768" s="88"/>
      <c r="D768" s="88"/>
      <c r="E768" s="89" t="e">
        <f>(SUMIF(#REF!,"Obras civis",J726:J765)+#REF!)*3.98%</f>
        <v>#REF!</v>
      </c>
      <c r="F768" s="89" t="e">
        <f>(SUMIF(#REF!,"Obras civis",K726:K765)+#REF!)*3.98%</f>
        <v>#REF!</v>
      </c>
      <c r="G768" s="89" t="e">
        <f>(SUMIF(#REF!,"Obras civis",L726:L765)+#REF!)*3.98%</f>
        <v>#REF!</v>
      </c>
      <c r="H768" s="89" t="e">
        <f>(SUMIF(#REF!,"Obras civis",M726:M765)+#REF!)*3.98%</f>
        <v>#REF!</v>
      </c>
      <c r="I768" s="89" t="e">
        <f>(SUMIF(#REF!,"Obras civis",N726:N765)+#REF!)*3.98%</f>
        <v>#REF!</v>
      </c>
      <c r="J768" s="89"/>
      <c r="K768" s="89"/>
      <c r="L768" s="89"/>
      <c r="M768" s="89"/>
      <c r="N768" s="89"/>
      <c r="Q768" s="72"/>
      <c r="R768" s="72"/>
      <c r="S768" s="72"/>
      <c r="T768" s="72"/>
      <c r="U768" s="72"/>
      <c r="AA768" s="77"/>
      <c r="AD768" s="77"/>
      <c r="AG768" s="77"/>
      <c r="AJ768" s="77"/>
    </row>
    <row r="769" spans="1:36" ht="12.75" hidden="1" customHeight="1" x14ac:dyDescent="0.2">
      <c r="A769" s="86"/>
      <c r="B769" s="88" t="s">
        <v>101</v>
      </c>
      <c r="C769" s="90"/>
      <c r="D769" s="90"/>
      <c r="E769" s="91" t="e">
        <f>J766+#REF!+E768</f>
        <v>#REF!</v>
      </c>
      <c r="F769" s="91" t="e">
        <f>K766+#REF!+F768</f>
        <v>#REF!</v>
      </c>
      <c r="G769" s="91" t="e">
        <f>L766+#REF!+G768</f>
        <v>#REF!</v>
      </c>
      <c r="H769" s="91" t="e">
        <f>M766+#REF!+H768</f>
        <v>#REF!</v>
      </c>
      <c r="I769" s="91" t="e">
        <f>N766+#REF!+I768</f>
        <v>#REF!</v>
      </c>
      <c r="J769" s="91"/>
      <c r="K769" s="91"/>
      <c r="L769" s="91"/>
      <c r="M769" s="91"/>
      <c r="N769" s="91"/>
      <c r="Q769" s="72"/>
      <c r="R769" s="72"/>
      <c r="S769" s="72"/>
      <c r="T769" s="72"/>
      <c r="U769" s="72"/>
      <c r="AA769" s="77"/>
      <c r="AD769" s="77"/>
      <c r="AG769" s="77"/>
      <c r="AJ769" s="77"/>
    </row>
    <row r="770" spans="1:36" ht="12.75" hidden="1" customHeight="1" x14ac:dyDescent="0.2">
      <c r="A770" s="86"/>
      <c r="B770" s="88" t="s">
        <v>102</v>
      </c>
      <c r="C770" s="88"/>
      <c r="D770" s="88"/>
      <c r="E770" s="89" t="e">
        <f>E769*2.7%</f>
        <v>#REF!</v>
      </c>
      <c r="F770" s="89" t="e">
        <f>F769*2.7%</f>
        <v>#REF!</v>
      </c>
      <c r="G770" s="89" t="e">
        <f>G769*2.7%</f>
        <v>#REF!</v>
      </c>
      <c r="H770" s="89" t="e">
        <f>H769*2.7%</f>
        <v>#REF!</v>
      </c>
      <c r="I770" s="89" t="e">
        <f>I769*2.7%</f>
        <v>#REF!</v>
      </c>
      <c r="J770" s="89"/>
      <c r="K770" s="89"/>
      <c r="L770" s="89"/>
      <c r="M770" s="89"/>
      <c r="N770" s="89"/>
      <c r="Q770" s="72"/>
      <c r="R770" s="72"/>
      <c r="S770" s="72"/>
      <c r="T770" s="72"/>
      <c r="U770" s="72"/>
      <c r="AA770" s="77"/>
      <c r="AD770" s="77"/>
      <c r="AG770" s="77"/>
      <c r="AJ770" s="77"/>
    </row>
    <row r="771" spans="1:36" ht="12.75" hidden="1" customHeight="1" x14ac:dyDescent="0.2">
      <c r="A771" s="86"/>
      <c r="B771" s="88" t="s">
        <v>103</v>
      </c>
      <c r="C771" s="90"/>
      <c r="D771" s="90"/>
      <c r="E771" s="91" t="e">
        <f>E769*1.4%</f>
        <v>#REF!</v>
      </c>
      <c r="F771" s="91" t="e">
        <f>F769*1.4%</f>
        <v>#REF!</v>
      </c>
      <c r="G771" s="91" t="e">
        <f>G769*1.4%</f>
        <v>#REF!</v>
      </c>
      <c r="H771" s="91" t="e">
        <f>H769*1.4%</f>
        <v>#REF!</v>
      </c>
      <c r="I771" s="91" t="e">
        <f>I769*1.4%</f>
        <v>#REF!</v>
      </c>
      <c r="J771" s="91"/>
      <c r="K771" s="91"/>
      <c r="L771" s="91"/>
      <c r="M771" s="91"/>
      <c r="N771" s="91"/>
      <c r="Q771" s="72"/>
      <c r="R771" s="72"/>
      <c r="S771" s="72"/>
      <c r="T771" s="72"/>
      <c r="U771" s="72"/>
      <c r="AA771" s="77"/>
      <c r="AD771" s="77"/>
      <c r="AG771" s="77"/>
      <c r="AJ771" s="77"/>
    </row>
    <row r="772" spans="1:36" ht="12.75" hidden="1" customHeight="1" x14ac:dyDescent="0.2">
      <c r="A772" s="86"/>
      <c r="B772" s="88" t="s">
        <v>104</v>
      </c>
      <c r="C772" s="88"/>
      <c r="D772" s="88"/>
      <c r="E772" s="89" t="e">
        <f>E769*3.99%</f>
        <v>#REF!</v>
      </c>
      <c r="F772" s="89" t="e">
        <f>F769*3.99%</f>
        <v>#REF!</v>
      </c>
      <c r="G772" s="89" t="e">
        <f>G769*3.99%</f>
        <v>#REF!</v>
      </c>
      <c r="H772" s="89" t="e">
        <f>H769*3.99%</f>
        <v>#REF!</v>
      </c>
      <c r="I772" s="89" t="e">
        <f>I769*3.99%</f>
        <v>#REF!</v>
      </c>
      <c r="J772" s="92"/>
      <c r="K772" s="89"/>
      <c r="L772" s="89"/>
      <c r="M772" s="89"/>
      <c r="N772" s="89"/>
      <c r="Q772" s="72"/>
      <c r="R772" s="72"/>
      <c r="S772" s="72"/>
      <c r="T772" s="72"/>
      <c r="U772" s="72"/>
      <c r="AA772" s="77"/>
      <c r="AD772" s="77"/>
      <c r="AG772" s="77"/>
      <c r="AJ772" s="77"/>
    </row>
    <row r="773" spans="1:36" ht="12.75" hidden="1" customHeight="1" x14ac:dyDescent="0.2">
      <c r="A773" s="86"/>
      <c r="B773" s="93" t="s">
        <v>105</v>
      </c>
      <c r="C773" s="93"/>
      <c r="D773" s="93"/>
      <c r="E773" s="94" t="e">
        <f>E769*2.7%</f>
        <v>#REF!</v>
      </c>
      <c r="F773" s="94" t="e">
        <f>F769*2.7%</f>
        <v>#REF!</v>
      </c>
      <c r="G773" s="94" t="e">
        <f>G769*2.7%</f>
        <v>#REF!</v>
      </c>
      <c r="H773" s="94" t="e">
        <f>H769*2.7%</f>
        <v>#REF!</v>
      </c>
      <c r="I773" s="94" t="e">
        <f>I769*2.7%</f>
        <v>#REF!</v>
      </c>
      <c r="J773" s="94"/>
      <c r="K773" s="94"/>
      <c r="L773" s="94"/>
      <c r="M773" s="94"/>
      <c r="N773" s="94"/>
      <c r="Q773" s="72"/>
      <c r="R773" s="72"/>
      <c r="S773" s="72"/>
      <c r="T773" s="72"/>
      <c r="U773" s="72"/>
      <c r="AA773" s="77"/>
      <c r="AD773" s="77"/>
      <c r="AG773" s="77"/>
      <c r="AJ773" s="77"/>
    </row>
    <row r="774" spans="1:36" ht="12.75" hidden="1" customHeight="1" x14ac:dyDescent="0.2">
      <c r="A774" s="86"/>
      <c r="B774" s="88" t="s">
        <v>106</v>
      </c>
      <c r="C774" s="88"/>
      <c r="D774" s="88"/>
      <c r="E774" s="89" t="e">
        <f>E769+E770+E771+E772+E773</f>
        <v>#REF!</v>
      </c>
      <c r="F774" s="89" t="e">
        <f>F769+F770+F771+F772+F773</f>
        <v>#REF!</v>
      </c>
      <c r="G774" s="89" t="e">
        <f>G769+G770+G771+G772+G773</f>
        <v>#REF!</v>
      </c>
      <c r="H774" s="89" t="e">
        <f>H769+H770+H771+H772+H773</f>
        <v>#REF!</v>
      </c>
      <c r="I774" s="89" t="e">
        <f>I769+I770+I771+I772+I773</f>
        <v>#REF!</v>
      </c>
      <c r="J774" s="89"/>
      <c r="K774" s="89"/>
      <c r="L774" s="89"/>
      <c r="M774" s="89"/>
      <c r="N774" s="89"/>
      <c r="Q774" s="72"/>
      <c r="R774" s="72"/>
      <c r="S774" s="72"/>
      <c r="T774" s="72"/>
      <c r="U774" s="72"/>
      <c r="AA774" s="77"/>
      <c r="AD774" s="77"/>
      <c r="AG774" s="77"/>
      <c r="AJ774" s="77"/>
    </row>
    <row r="775" spans="1:36" ht="12.75" hidden="1" customHeight="1" x14ac:dyDescent="0.2">
      <c r="A775" s="88"/>
      <c r="B775" s="88" t="s">
        <v>107</v>
      </c>
      <c r="C775" s="88"/>
      <c r="D775" s="88"/>
      <c r="E775" s="89" t="e">
        <f>E774*3%</f>
        <v>#REF!</v>
      </c>
      <c r="F775" s="89" t="e">
        <f>F774*3%</f>
        <v>#REF!</v>
      </c>
      <c r="G775" s="89" t="e">
        <f>G774*3%</f>
        <v>#REF!</v>
      </c>
      <c r="H775" s="89" t="e">
        <f>H774*3%</f>
        <v>#REF!</v>
      </c>
      <c r="I775" s="89" t="e">
        <f>I774*3%</f>
        <v>#REF!</v>
      </c>
      <c r="J775" s="89"/>
      <c r="K775" s="89"/>
      <c r="L775" s="89"/>
      <c r="M775" s="89"/>
      <c r="N775" s="89"/>
      <c r="Q775" s="72"/>
      <c r="R775" s="72"/>
      <c r="S775" s="72"/>
      <c r="T775" s="72"/>
      <c r="U775" s="72"/>
      <c r="AA775" s="77"/>
      <c r="AD775" s="77"/>
      <c r="AG775" s="77"/>
      <c r="AJ775" s="77"/>
    </row>
    <row r="776" spans="1:36" ht="12.75" hidden="1" customHeight="1" x14ac:dyDescent="0.2">
      <c r="A776" s="95"/>
      <c r="B776" s="95" t="s">
        <v>108</v>
      </c>
      <c r="C776" s="95"/>
      <c r="D776" s="95"/>
      <c r="E776" s="96" t="e">
        <f>E774*2.7%</f>
        <v>#REF!</v>
      </c>
      <c r="F776" s="96" t="e">
        <f>F774*2.7%</f>
        <v>#REF!</v>
      </c>
      <c r="G776" s="96" t="e">
        <f>G774*2.7%</f>
        <v>#REF!</v>
      </c>
      <c r="H776" s="96" t="e">
        <f>H774*2.7%</f>
        <v>#REF!</v>
      </c>
      <c r="I776" s="96" t="e">
        <f>I774*2.7%</f>
        <v>#REF!</v>
      </c>
      <c r="J776" s="96"/>
      <c r="K776" s="96"/>
      <c r="L776" s="96"/>
      <c r="M776" s="96"/>
      <c r="N776" s="96"/>
      <c r="Q776" s="72"/>
      <c r="R776" s="72"/>
      <c r="S776" s="72"/>
      <c r="T776" s="72"/>
      <c r="U776" s="72"/>
      <c r="AA776" s="77"/>
      <c r="AD776" s="77"/>
      <c r="AG776" s="77"/>
      <c r="AJ776" s="77"/>
    </row>
    <row r="777" spans="1:36" x14ac:dyDescent="0.2">
      <c r="A777" s="79"/>
      <c r="B777" s="80" t="s">
        <v>109</v>
      </c>
      <c r="C777" s="80"/>
      <c r="D777" s="80"/>
      <c r="E777" s="81">
        <f>J766*(1+Entrada!$K$13)</f>
        <v>16348340.056859979</v>
      </c>
      <c r="F777" s="81">
        <f>K766*(1+Entrada!$K$13)</f>
        <v>15712167.614153527</v>
      </c>
      <c r="G777" s="81">
        <f>L766*(1+Entrada!$K$13)</f>
        <v>16582464.432982929</v>
      </c>
      <c r="H777" s="81">
        <f>M766*(1+Entrada!$K$13)</f>
        <v>16240158.448582498</v>
      </c>
      <c r="I777" s="81">
        <f>N766*(1+Entrada!$K$13)</f>
        <v>16382247.72512606</v>
      </c>
      <c r="J777" s="81"/>
      <c r="K777" s="81"/>
      <c r="L777" s="81"/>
      <c r="M777" s="81"/>
      <c r="N777" s="81"/>
      <c r="Q777" s="63">
        <f>SUMIF($O726:$O765,"&lt;&gt;Rateio",W726:W765)</f>
        <v>10641372.164850602</v>
      </c>
      <c r="R777" s="63">
        <f>SUMIF($O726:$O765,"&lt;&gt;Rateio",Z726:Z765)</f>
        <v>10227278.275176415</v>
      </c>
      <c r="S777" s="63">
        <f>SUMIF($O726:$O765,"&lt;&gt;Rateio",AC726:AC765)</f>
        <v>10793767.124248473</v>
      </c>
      <c r="T777" s="63">
        <f>SUMIF($O726:$O765,"&lt;&gt;Rateio",AF726:AF765)</f>
        <v>10570955.183611598</v>
      </c>
      <c r="U777" s="63">
        <f>SUMIF($O726:$O765,"&lt;&gt;Rateio",AI726:AI765)</f>
        <v>10663443.158970293</v>
      </c>
      <c r="AA777" s="77"/>
      <c r="AD777" s="77"/>
      <c r="AG777" s="77"/>
      <c r="AJ777" s="77"/>
    </row>
    <row r="778" spans="1:36" x14ac:dyDescent="0.2">
      <c r="E778" s="97">
        <f>Q778</f>
        <v>1</v>
      </c>
      <c r="F778" s="98">
        <f>R778</f>
        <v>1</v>
      </c>
      <c r="G778" s="98">
        <f>S778</f>
        <v>1</v>
      </c>
      <c r="H778" s="98">
        <f>T778</f>
        <v>1</v>
      </c>
      <c r="I778" s="99">
        <f>U778</f>
        <v>1</v>
      </c>
      <c r="Q778" s="100">
        <f>Q766/Q777</f>
        <v>1</v>
      </c>
      <c r="R778" s="100">
        <f>R766/R777</f>
        <v>1</v>
      </c>
      <c r="S778" s="100">
        <f>S766/S777</f>
        <v>1</v>
      </c>
      <c r="T778" s="100">
        <f>T766/T777</f>
        <v>1</v>
      </c>
      <c r="U778" s="100">
        <f>U766/U777</f>
        <v>1</v>
      </c>
      <c r="W778" s="78"/>
      <c r="X778" s="78"/>
      <c r="Z778" s="78"/>
      <c r="AA778" s="101"/>
      <c r="AC778" s="78"/>
      <c r="AD778" s="101"/>
      <c r="AF778" s="78"/>
      <c r="AG778" s="101"/>
      <c r="AI778" s="78"/>
      <c r="AJ778" s="101"/>
    </row>
    <row r="782" spans="1:36" s="55" customFormat="1" ht="12.75" customHeight="1" x14ac:dyDescent="0.25">
      <c r="B782" s="231" t="s">
        <v>259</v>
      </c>
      <c r="C782" s="56"/>
      <c r="D782" s="56"/>
      <c r="E782" s="56"/>
      <c r="F782" s="56"/>
      <c r="G782" s="62"/>
      <c r="H782" s="56"/>
      <c r="I782" s="56"/>
      <c r="J782" s="56"/>
      <c r="K782" s="56"/>
      <c r="L782" s="56"/>
      <c r="Q782" s="59" t="s">
        <v>12</v>
      </c>
      <c r="R782" s="59" t="s">
        <v>13</v>
      </c>
      <c r="S782" s="59" t="s">
        <v>14</v>
      </c>
      <c r="T782" s="59" t="s">
        <v>15</v>
      </c>
      <c r="U782" s="59" t="s">
        <v>16</v>
      </c>
      <c r="W782" s="60"/>
      <c r="X782" s="61"/>
      <c r="Z782" s="60"/>
      <c r="AA782" s="61"/>
      <c r="AC782" s="60"/>
      <c r="AD782" s="61"/>
      <c r="AF782" s="60"/>
      <c r="AG782" s="61"/>
      <c r="AI782" s="60"/>
      <c r="AJ782" s="61"/>
    </row>
    <row r="783" spans="1:36" s="55" customFormat="1" ht="12.75" customHeight="1" x14ac:dyDescent="0.2">
      <c r="B783" s="231"/>
      <c r="C783" s="56"/>
      <c r="D783" s="56"/>
      <c r="E783" s="56"/>
      <c r="F783" s="56"/>
      <c r="G783" s="62"/>
      <c r="H783" s="56"/>
      <c r="I783" s="56"/>
      <c r="J783" s="56"/>
      <c r="K783" s="56"/>
      <c r="L783" s="56"/>
      <c r="O783" s="1" t="s">
        <v>141</v>
      </c>
      <c r="Q783" s="63">
        <f>SUMIF($O786:$O825,"Rateio",J786:J825)+E837</f>
        <v>13734437.106066275</v>
      </c>
      <c r="R783" s="63">
        <f>SUMIF($O786:$O825,"Rateio",K786:K825)+F837</f>
        <v>13199980.985593179</v>
      </c>
      <c r="S783" s="63">
        <f>SUMIF($O786:$O825,"Rateio",L786:L825)+G837</f>
        <v>13931127.810301311</v>
      </c>
      <c r="T783" s="63">
        <f>SUMIF($O786:$O825,"Rateio",M786:M825)+H837</f>
        <v>13643552.435833549</v>
      </c>
      <c r="U783" s="63">
        <f>SUMIF($O786:$O825,"Rateio",N786:N825)+I837</f>
        <v>13762923.345989976</v>
      </c>
      <c r="AA783" s="64"/>
      <c r="AC783" s="2"/>
      <c r="AD783" s="76"/>
      <c r="AF783" s="2"/>
      <c r="AG783" s="76"/>
      <c r="AJ783" s="64"/>
    </row>
    <row r="784" spans="1:36" s="66" customFormat="1" x14ac:dyDescent="0.2">
      <c r="A784" s="228" t="s">
        <v>72</v>
      </c>
      <c r="B784" s="228" t="s">
        <v>73</v>
      </c>
      <c r="C784" s="228" t="s">
        <v>74</v>
      </c>
      <c r="D784" s="228" t="s">
        <v>75</v>
      </c>
      <c r="E784" s="230" t="str">
        <f>$E$125</f>
        <v>Preço Unitário - Ref. 06/2020</v>
      </c>
      <c r="F784" s="230"/>
      <c r="G784" s="230"/>
      <c r="H784" s="230"/>
      <c r="I784" s="230"/>
      <c r="J784" s="229" t="str">
        <f>$J$125</f>
        <v>Preço Total</v>
      </c>
      <c r="K784" s="229"/>
      <c r="L784" s="229"/>
      <c r="M784" s="229"/>
      <c r="N784" s="229"/>
      <c r="O784" s="120" t="s">
        <v>142</v>
      </c>
      <c r="Q784" s="63">
        <f>SUMIF($P786:$P825,"UAR",J786:J825)</f>
        <v>0</v>
      </c>
      <c r="R784" s="63">
        <f>SUMIF($P786:$P825,"UAR",K786:K825)</f>
        <v>0</v>
      </c>
      <c r="S784" s="63">
        <f>SUMIF($P786:$P825,"UAR",L786:L825)</f>
        <v>0</v>
      </c>
      <c r="T784" s="63">
        <f>SUMIF($P786:$P825,"UAR",M786:M825)</f>
        <v>0</v>
      </c>
      <c r="U784" s="63">
        <f>SUMIF($P786:$P825,"UAR",N786:N825)</f>
        <v>0</v>
      </c>
      <c r="AA784" s="67"/>
      <c r="AC784" s="2"/>
      <c r="AD784" s="76"/>
      <c r="AF784" s="2"/>
      <c r="AG784" s="76"/>
      <c r="AJ784" s="67"/>
    </row>
    <row r="785" spans="1:36" s="71" customFormat="1" x14ac:dyDescent="0.2">
      <c r="A785" s="228"/>
      <c r="B785" s="228"/>
      <c r="C785" s="228"/>
      <c r="D785" s="228"/>
      <c r="E785" s="68" t="s">
        <v>12</v>
      </c>
      <c r="F785" s="68" t="s">
        <v>13</v>
      </c>
      <c r="G785" s="68" t="s">
        <v>14</v>
      </c>
      <c r="H785" s="68" t="s">
        <v>15</v>
      </c>
      <c r="I785" s="68" t="s">
        <v>16</v>
      </c>
      <c r="J785" s="68" t="s">
        <v>12</v>
      </c>
      <c r="K785" s="68" t="s">
        <v>13</v>
      </c>
      <c r="L785" s="68" t="s">
        <v>14</v>
      </c>
      <c r="M785" s="68" t="s">
        <v>15</v>
      </c>
      <c r="N785" s="68" t="s">
        <v>16</v>
      </c>
      <c r="O785" s="120" t="s">
        <v>143</v>
      </c>
      <c r="Q785" s="72">
        <f>Q784/Q783</f>
        <v>0</v>
      </c>
      <c r="R785" s="72">
        <f>R784/R783</f>
        <v>0</v>
      </c>
      <c r="S785" s="72">
        <f>S784/S783</f>
        <v>0</v>
      </c>
      <c r="T785" s="72">
        <f>T784/T783</f>
        <v>0</v>
      </c>
      <c r="U785" s="72">
        <f>U784/U783</f>
        <v>0</v>
      </c>
      <c r="AA785" s="73"/>
      <c r="AC785" s="1"/>
      <c r="AD785" s="77"/>
      <c r="AF785" s="1"/>
      <c r="AG785" s="77"/>
      <c r="AJ785" s="73"/>
    </row>
    <row r="786" spans="1:36" x14ac:dyDescent="0.2">
      <c r="A786" s="74">
        <v>1</v>
      </c>
      <c r="B786" s="75" t="s">
        <v>63</v>
      </c>
      <c r="C786" s="75" t="str">
        <f>VLOOKUP(B786,Valores!$A$2:$F$300,5,FALSE)</f>
        <v>unid.</v>
      </c>
      <c r="D786" s="75">
        <v>1</v>
      </c>
      <c r="E786" s="63">
        <f>Entrada!$K$27*VLOOKUP($E785,Regional!$A$2:$B$7,2,FALSE)</f>
        <v>1101052.0926361321</v>
      </c>
      <c r="F786" s="2">
        <f>Entrada!$K$27*VLOOKUP($F785,Regional!$A$2:$B$7,2,FALSE)</f>
        <v>1058206.2136733038</v>
      </c>
      <c r="G786" s="2">
        <f>Entrada!$K$27*VLOOKUP($G785,Regional!$A$2:$B$7,2,FALSE)</f>
        <v>1116820.2460615386</v>
      </c>
      <c r="H786" s="2">
        <f>Entrada!$K$27*VLOOKUP($H785,Regional!$A$2:$B$7,2,FALSE)</f>
        <v>1093766.1182947375</v>
      </c>
      <c r="I786" s="76">
        <f>Entrada!$K$27*VLOOKUP($I785,Regional!$A$2:$B$7,2,FALSE)</f>
        <v>1103335.7562356738</v>
      </c>
      <c r="J786" s="102">
        <f t="shared" ref="J786:N825" si="172">$D786*E786</f>
        <v>1101052.0926361321</v>
      </c>
      <c r="K786" s="103">
        <f t="shared" si="172"/>
        <v>1058206.2136733038</v>
      </c>
      <c r="L786" s="103">
        <f t="shared" si="172"/>
        <v>1116820.2460615386</v>
      </c>
      <c r="M786" s="103">
        <f t="shared" si="172"/>
        <v>1093766.1182947375</v>
      </c>
      <c r="N786" s="104">
        <f t="shared" si="172"/>
        <v>1103335.7562356738</v>
      </c>
      <c r="O786" s="1">
        <f>VLOOKUP(B786,Valores!$A$2:$P$300,14,FALSE)</f>
        <v>1</v>
      </c>
      <c r="P786" s="1">
        <f>VLOOKUP(B786,Valores!$A$2:$P$300,15,FALSE)</f>
        <v>3.0300000000000001E-2</v>
      </c>
      <c r="Q786" s="72">
        <f>IF($P786="UAR",J786*Q$785,0)</f>
        <v>0</v>
      </c>
      <c r="R786" s="72">
        <f t="shared" ref="R786:U801" si="173">IF($P786="UAR",K786*R$785,0)</f>
        <v>0</v>
      </c>
      <c r="S786" s="72">
        <f t="shared" si="173"/>
        <v>0</v>
      </c>
      <c r="T786" s="72">
        <f t="shared" si="173"/>
        <v>0</v>
      </c>
      <c r="U786" s="72">
        <f t="shared" si="173"/>
        <v>0</v>
      </c>
      <c r="W786" s="2">
        <f t="shared" ref="W786:W825" si="174">J786+Q786</f>
        <v>1101052.0926361321</v>
      </c>
      <c r="X786" s="1">
        <f>IF($O786="rateio",0,W786*$O786)</f>
        <v>1101052.0926361321</v>
      </c>
      <c r="Z786" s="2">
        <f t="shared" ref="Z786:Z825" si="175">K786+R786</f>
        <v>1058206.2136733038</v>
      </c>
      <c r="AA786" s="77">
        <f t="shared" ref="AA786:AA825" si="176">IF($O786="rateio",0,Z786*$O786)</f>
        <v>1058206.2136733038</v>
      </c>
      <c r="AC786" s="2">
        <f t="shared" ref="AC786:AC825" si="177">L786+S786</f>
        <v>1116820.2460615386</v>
      </c>
      <c r="AD786" s="77">
        <f t="shared" ref="AD786:AD825" si="178">IF($O786="rateio",0,AC786*$O786)</f>
        <v>1116820.2460615386</v>
      </c>
      <c r="AF786" s="2">
        <f t="shared" ref="AF786:AF825" si="179">M786+T786</f>
        <v>1093766.1182947375</v>
      </c>
      <c r="AG786" s="77">
        <f t="shared" ref="AG786:AG825" si="180">IF($O786="rateio",0,AF786*$O786)</f>
        <v>1093766.1182947375</v>
      </c>
      <c r="AI786" s="2">
        <f t="shared" ref="AI786:AI825" si="181">N786+U786</f>
        <v>1103335.7562356738</v>
      </c>
      <c r="AJ786" s="77">
        <f t="shared" ref="AJ786:AJ825" si="182">IF($O786="rateio",0,AI786*$O786)</f>
        <v>1103335.7562356738</v>
      </c>
    </row>
    <row r="787" spans="1:36" x14ac:dyDescent="0.2">
      <c r="A787" s="72">
        <v>2</v>
      </c>
      <c r="B787" s="1" t="s">
        <v>65</v>
      </c>
      <c r="C787" s="1" t="str">
        <f>VLOOKUP(B787,Valores!$A$2:$F$300,5,FALSE)</f>
        <v>unid.</v>
      </c>
      <c r="D787" s="1">
        <v>1</v>
      </c>
      <c r="E787" s="63">
        <f>Entrada!$K$29*VLOOKUP($E785,Regional!$A$2:$B$7,2,FALSE)</f>
        <v>390341.68474514957</v>
      </c>
      <c r="F787" s="2">
        <f>Entrada!$K$29*VLOOKUP($F785,Regional!$A$2:$B$7,2,FALSE)</f>
        <v>375152.09227210371</v>
      </c>
      <c r="G787" s="2">
        <f>Entrada!$K$29*VLOOKUP($G785,Regional!$A$2:$B$7,2,FALSE)</f>
        <v>395931.76319335168</v>
      </c>
      <c r="H787" s="2">
        <f>Entrada!$K$29*VLOOKUP($H785,Regional!$A$2:$B$7,2,FALSE)</f>
        <v>387758.68297942856</v>
      </c>
      <c r="I787" s="76">
        <f>Entrada!$K$29*VLOOKUP($I785,Regional!$A$2:$B$7,2,FALSE)</f>
        <v>391151.28231350984</v>
      </c>
      <c r="J787" s="63">
        <f t="shared" si="172"/>
        <v>390341.68474514957</v>
      </c>
      <c r="K787" s="2">
        <f t="shared" si="172"/>
        <v>375152.09227210371</v>
      </c>
      <c r="L787" s="2">
        <f t="shared" si="172"/>
        <v>395931.76319335168</v>
      </c>
      <c r="M787" s="2">
        <f t="shared" si="172"/>
        <v>387758.68297942856</v>
      </c>
      <c r="N787" s="76">
        <f t="shared" si="172"/>
        <v>391151.28231350984</v>
      </c>
      <c r="O787" s="1">
        <f>VLOOKUP(B787,Valores!$A$2:$P$300,14,FALSE)</f>
        <v>1</v>
      </c>
      <c r="P787" s="1">
        <f>VLOOKUP(B787,Valores!$A$2:$P$300,15,FALSE)</f>
        <v>3.3300000000000003E-2</v>
      </c>
      <c r="Q787" s="72">
        <f t="shared" ref="Q787:U825" si="183">IF($P787="UAR",J787*Q$785,0)</f>
        <v>0</v>
      </c>
      <c r="R787" s="72">
        <f t="shared" si="173"/>
        <v>0</v>
      </c>
      <c r="S787" s="72">
        <f t="shared" si="173"/>
        <v>0</v>
      </c>
      <c r="T787" s="72">
        <f t="shared" si="173"/>
        <v>0</v>
      </c>
      <c r="U787" s="72">
        <f t="shared" si="173"/>
        <v>0</v>
      </c>
      <c r="W787" s="2">
        <f t="shared" si="174"/>
        <v>390341.68474514957</v>
      </c>
      <c r="X787" s="1">
        <f t="shared" ref="X787:X825" si="184">IF(O787="rateio",0,W787*$O787)</f>
        <v>390341.68474514957</v>
      </c>
      <c r="Z787" s="2">
        <f t="shared" si="175"/>
        <v>375152.09227210371</v>
      </c>
      <c r="AA787" s="77">
        <f t="shared" si="176"/>
        <v>375152.09227210371</v>
      </c>
      <c r="AC787" s="2">
        <f t="shared" si="177"/>
        <v>395931.76319335168</v>
      </c>
      <c r="AD787" s="77">
        <f t="shared" si="178"/>
        <v>395931.76319335168</v>
      </c>
      <c r="AF787" s="2">
        <f t="shared" si="179"/>
        <v>387758.68297942856</v>
      </c>
      <c r="AG787" s="77">
        <f t="shared" si="180"/>
        <v>387758.68297942856</v>
      </c>
      <c r="AI787" s="2">
        <f t="shared" si="181"/>
        <v>391151.28231350984</v>
      </c>
      <c r="AJ787" s="77">
        <f t="shared" si="182"/>
        <v>391151.28231350984</v>
      </c>
    </row>
    <row r="788" spans="1:36" x14ac:dyDescent="0.2">
      <c r="A788" s="72">
        <v>3</v>
      </c>
      <c r="B788" s="1" t="s">
        <v>64</v>
      </c>
      <c r="C788" s="1" t="str">
        <f>VLOOKUP(B788,Valores!$A$2:$F$300,5,FALSE)</f>
        <v>unid.</v>
      </c>
      <c r="D788" s="1">
        <v>2</v>
      </c>
      <c r="E788" s="63">
        <f>Entrada!$K$28*VLOOKUP($E785,Regional!$A$2:$B$7,2,FALSE)</f>
        <v>269335.76247415319</v>
      </c>
      <c r="F788" s="2">
        <f>Entrada!$K$28*VLOOKUP($F785,Regional!$A$2:$B$7,2,FALSE)</f>
        <v>258854.94366775159</v>
      </c>
      <c r="G788" s="2">
        <f>Entrada!$K$28*VLOOKUP($G785,Regional!$A$2:$B$7,2,FALSE)</f>
        <v>273192.91660341265</v>
      </c>
      <c r="H788" s="2">
        <f>Entrada!$K$28*VLOOKUP($H785,Regional!$A$2:$B$7,2,FALSE)</f>
        <v>267553.49125580571</v>
      </c>
      <c r="I788" s="76">
        <f>Entrada!$K$28*VLOOKUP($I785,Regional!$A$2:$B$7,2,FALSE)</f>
        <v>269894.3847963218</v>
      </c>
      <c r="J788" s="63">
        <f t="shared" si="172"/>
        <v>538671.52494830638</v>
      </c>
      <c r="K788" s="2">
        <f t="shared" si="172"/>
        <v>517709.88733550318</v>
      </c>
      <c r="L788" s="2">
        <f t="shared" si="172"/>
        <v>546385.83320682531</v>
      </c>
      <c r="M788" s="2">
        <f t="shared" si="172"/>
        <v>535106.98251161142</v>
      </c>
      <c r="N788" s="76">
        <f t="shared" si="172"/>
        <v>539788.7695926436</v>
      </c>
      <c r="O788" s="1">
        <f>VLOOKUP(B788,Valores!$A$2:$P$300,14,FALSE)</f>
        <v>1</v>
      </c>
      <c r="P788" s="1">
        <f>VLOOKUP(B788,Valores!$A$2:$P$300,15,FALSE)</f>
        <v>3.3300000000000003E-2</v>
      </c>
      <c r="Q788" s="72">
        <f t="shared" si="183"/>
        <v>0</v>
      </c>
      <c r="R788" s="72">
        <f t="shared" si="173"/>
        <v>0</v>
      </c>
      <c r="S788" s="72">
        <f t="shared" si="173"/>
        <v>0</v>
      </c>
      <c r="T788" s="72">
        <f t="shared" si="173"/>
        <v>0</v>
      </c>
      <c r="U788" s="72">
        <f t="shared" si="173"/>
        <v>0</v>
      </c>
      <c r="W788" s="2">
        <f t="shared" si="174"/>
        <v>538671.52494830638</v>
      </c>
      <c r="X788" s="1">
        <f t="shared" si="184"/>
        <v>538671.52494830638</v>
      </c>
      <c r="Z788" s="2">
        <f t="shared" si="175"/>
        <v>517709.88733550318</v>
      </c>
      <c r="AA788" s="77">
        <f t="shared" si="176"/>
        <v>517709.88733550318</v>
      </c>
      <c r="AC788" s="2">
        <f t="shared" si="177"/>
        <v>546385.83320682531</v>
      </c>
      <c r="AD788" s="77">
        <f t="shared" si="178"/>
        <v>546385.83320682531</v>
      </c>
      <c r="AF788" s="2">
        <f t="shared" si="179"/>
        <v>535106.98251161142</v>
      </c>
      <c r="AG788" s="77">
        <f t="shared" si="180"/>
        <v>535106.98251161142</v>
      </c>
      <c r="AI788" s="2">
        <f t="shared" si="181"/>
        <v>539788.7695926436</v>
      </c>
      <c r="AJ788" s="77">
        <f t="shared" si="182"/>
        <v>539788.7695926436</v>
      </c>
    </row>
    <row r="789" spans="1:36" x14ac:dyDescent="0.2">
      <c r="A789" s="72">
        <v>4</v>
      </c>
      <c r="B789" s="1" t="s">
        <v>67</v>
      </c>
      <c r="C789" s="1" t="str">
        <f>VLOOKUP(B789,Valores!$A$2:$F$300,5,FALSE)</f>
        <v>unid.</v>
      </c>
      <c r="D789" s="1">
        <v>3</v>
      </c>
      <c r="E789" s="63">
        <f>Entrada!$K$31*VLOOKUP($E785,Regional!$A$2:$B$7,2,FALSE)</f>
        <v>149798.2599578388</v>
      </c>
      <c r="F789" s="2">
        <f>Entrada!$K$31*VLOOKUP($F785,Regional!$A$2:$B$7,2,FALSE)</f>
        <v>143969.07334812143</v>
      </c>
      <c r="G789" s="2">
        <f>Entrada!$K$31*VLOOKUP($G785,Regional!$A$2:$B$7,2,FALSE)</f>
        <v>151943.51898933377</v>
      </c>
      <c r="H789" s="2">
        <f>Entrada!$K$31*VLOOKUP($H785,Regional!$A$2:$B$7,2,FALSE)</f>
        <v>148807.00233638941</v>
      </c>
      <c r="I789" s="76">
        <f>Entrada!$K$31*VLOOKUP($I785,Regional!$A$2:$B$7,2,FALSE)</f>
        <v>150108.95264515874</v>
      </c>
      <c r="J789" s="63">
        <f t="shared" si="172"/>
        <v>449394.77987351641</v>
      </c>
      <c r="K789" s="2">
        <f t="shared" si="172"/>
        <v>431907.22004436428</v>
      </c>
      <c r="L789" s="2">
        <f t="shared" si="172"/>
        <v>455830.5569680013</v>
      </c>
      <c r="M789" s="2">
        <f t="shared" si="172"/>
        <v>446421.00700916827</v>
      </c>
      <c r="N789" s="76">
        <f t="shared" si="172"/>
        <v>450326.85793547623</v>
      </c>
      <c r="O789" s="1">
        <f>VLOOKUP(B789,Valores!$A$2:$P$300,14,FALSE)</f>
        <v>1</v>
      </c>
      <c r="P789" s="1">
        <f>VLOOKUP(B789,Valores!$A$2:$P$300,15,FALSE)</f>
        <v>3.3300000000000003E-2</v>
      </c>
      <c r="Q789" s="72">
        <f t="shared" si="183"/>
        <v>0</v>
      </c>
      <c r="R789" s="72">
        <f t="shared" si="173"/>
        <v>0</v>
      </c>
      <c r="S789" s="72">
        <f t="shared" si="173"/>
        <v>0</v>
      </c>
      <c r="T789" s="72">
        <f t="shared" si="173"/>
        <v>0</v>
      </c>
      <c r="U789" s="72">
        <f t="shared" si="173"/>
        <v>0</v>
      </c>
      <c r="W789" s="2">
        <f t="shared" si="174"/>
        <v>449394.77987351641</v>
      </c>
      <c r="X789" s="1">
        <f t="shared" si="184"/>
        <v>449394.77987351641</v>
      </c>
      <c r="Z789" s="2">
        <f t="shared" si="175"/>
        <v>431907.22004436428</v>
      </c>
      <c r="AA789" s="77">
        <f t="shared" si="176"/>
        <v>431907.22004436428</v>
      </c>
      <c r="AC789" s="2">
        <f t="shared" si="177"/>
        <v>455830.5569680013</v>
      </c>
      <c r="AD789" s="77">
        <f t="shared" si="178"/>
        <v>455830.5569680013</v>
      </c>
      <c r="AF789" s="2">
        <f t="shared" si="179"/>
        <v>446421.00700916827</v>
      </c>
      <c r="AG789" s="77">
        <f t="shared" si="180"/>
        <v>446421.00700916827</v>
      </c>
      <c r="AI789" s="2">
        <f t="shared" si="181"/>
        <v>450326.85793547623</v>
      </c>
      <c r="AJ789" s="77">
        <f t="shared" si="182"/>
        <v>450326.85793547623</v>
      </c>
    </row>
    <row r="790" spans="1:36" x14ac:dyDescent="0.2">
      <c r="A790" s="72">
        <v>5</v>
      </c>
      <c r="B790" s="1" t="s">
        <v>66</v>
      </c>
      <c r="C790" s="1" t="str">
        <f>VLOOKUP(B790,Valores!$A$2:$F$300,5,FALSE)</f>
        <v>unid.</v>
      </c>
      <c r="D790" s="1">
        <v>0</v>
      </c>
      <c r="E790" s="63">
        <f>Entrada!$K$30*VLOOKUP($E785,Regional!$A$2:$B$7,2,FALSE)</f>
        <v>143428.00034705873</v>
      </c>
      <c r="F790" s="2">
        <f>Entrada!$K$30*VLOOKUP($F785,Regional!$A$2:$B$7,2,FALSE)</f>
        <v>137846.70334589909</v>
      </c>
      <c r="G790" s="2">
        <f>Entrada!$K$30*VLOOKUP($G785,Regional!$A$2:$B$7,2,FALSE)</f>
        <v>145482.03096931288</v>
      </c>
      <c r="H790" s="2">
        <f>Entrada!$K$30*VLOOKUP($H785,Regional!$A$2:$B$7,2,FALSE)</f>
        <v>142478.89654229302</v>
      </c>
      <c r="I790" s="76">
        <f>Entrada!$K$30*VLOOKUP($I785,Regional!$A$2:$B$7,2,FALSE)</f>
        <v>143725.48064407485</v>
      </c>
      <c r="J790" s="63">
        <f t="shared" si="172"/>
        <v>0</v>
      </c>
      <c r="K790" s="2">
        <f t="shared" si="172"/>
        <v>0</v>
      </c>
      <c r="L790" s="2">
        <f t="shared" si="172"/>
        <v>0</v>
      </c>
      <c r="M790" s="2">
        <f t="shared" si="172"/>
        <v>0</v>
      </c>
      <c r="N790" s="76">
        <f t="shared" si="172"/>
        <v>0</v>
      </c>
      <c r="O790" s="1">
        <f>VLOOKUP(B790,Valores!$A$2:$P$300,14,FALSE)</f>
        <v>1</v>
      </c>
      <c r="P790" s="1">
        <f>VLOOKUP(B790,Valores!$A$2:$P$300,15,FALSE)</f>
        <v>3.3300000000000003E-2</v>
      </c>
      <c r="Q790" s="72">
        <f t="shared" si="183"/>
        <v>0</v>
      </c>
      <c r="R790" s="72">
        <f t="shared" si="173"/>
        <v>0</v>
      </c>
      <c r="S790" s="72">
        <f t="shared" si="173"/>
        <v>0</v>
      </c>
      <c r="T790" s="72">
        <f t="shared" si="173"/>
        <v>0</v>
      </c>
      <c r="U790" s="72">
        <f t="shared" si="173"/>
        <v>0</v>
      </c>
      <c r="W790" s="2">
        <f t="shared" si="174"/>
        <v>0</v>
      </c>
      <c r="X790" s="1">
        <f t="shared" si="184"/>
        <v>0</v>
      </c>
      <c r="Z790" s="2">
        <f t="shared" si="175"/>
        <v>0</v>
      </c>
      <c r="AA790" s="77">
        <f t="shared" si="176"/>
        <v>0</v>
      </c>
      <c r="AC790" s="2">
        <f t="shared" si="177"/>
        <v>0</v>
      </c>
      <c r="AD790" s="77">
        <f t="shared" si="178"/>
        <v>0</v>
      </c>
      <c r="AF790" s="2">
        <f t="shared" si="179"/>
        <v>0</v>
      </c>
      <c r="AG790" s="77">
        <f t="shared" si="180"/>
        <v>0</v>
      </c>
      <c r="AI790" s="2">
        <f t="shared" si="181"/>
        <v>0</v>
      </c>
      <c r="AJ790" s="77">
        <f t="shared" si="182"/>
        <v>0</v>
      </c>
    </row>
    <row r="791" spans="1:36" x14ac:dyDescent="0.2">
      <c r="A791" s="72">
        <v>6</v>
      </c>
      <c r="B791" s="1" t="s">
        <v>68</v>
      </c>
      <c r="C791" s="1" t="str">
        <f>VLOOKUP(B791,Valores!$A$2:$F$300,5,FALSE)</f>
        <v>unid.</v>
      </c>
      <c r="D791" s="1">
        <v>3</v>
      </c>
      <c r="E791" s="63">
        <f>Entrada!$K$32*VLOOKUP($E785,Regional!$A$2:$B$7,2,FALSE)</f>
        <v>172546.29338440663</v>
      </c>
      <c r="F791" s="2">
        <f>Entrada!$K$32*VLOOKUP($F785,Regional!$A$2:$B$7,2,FALSE)</f>
        <v>165831.89935048504</v>
      </c>
      <c r="G791" s="2">
        <f>Entrada!$K$32*VLOOKUP($G785,Regional!$A$2:$B$7,2,FALSE)</f>
        <v>175017.32672176356</v>
      </c>
      <c r="H791" s="2">
        <f>Entrada!$K$32*VLOOKUP($H785,Regional!$A$2:$B$7,2,FALSE)</f>
        <v>171404.50556645551</v>
      </c>
      <c r="I791" s="76">
        <f>Entrada!$K$32*VLOOKUP($I785,Regional!$A$2:$B$7,2,FALSE)</f>
        <v>172904.16717809282</v>
      </c>
      <c r="J791" s="63">
        <f t="shared" si="172"/>
        <v>517638.88015321991</v>
      </c>
      <c r="K791" s="2">
        <f t="shared" si="172"/>
        <v>497495.69805145508</v>
      </c>
      <c r="L791" s="2">
        <f t="shared" si="172"/>
        <v>525051.98016529065</v>
      </c>
      <c r="M791" s="2">
        <f t="shared" si="172"/>
        <v>514213.5166993665</v>
      </c>
      <c r="N791" s="76">
        <f t="shared" si="172"/>
        <v>518712.50153427845</v>
      </c>
      <c r="O791" s="1">
        <f>VLOOKUP(B791,Valores!$A$2:$P$300,14,FALSE)</f>
        <v>1</v>
      </c>
      <c r="P791" s="1">
        <f>VLOOKUP(B791,Valores!$A$2:$P$300,15,FALSE)</f>
        <v>3.3300000000000003E-2</v>
      </c>
      <c r="Q791" s="72">
        <f t="shared" si="183"/>
        <v>0</v>
      </c>
      <c r="R791" s="72">
        <f t="shared" si="173"/>
        <v>0</v>
      </c>
      <c r="S791" s="72">
        <f t="shared" si="173"/>
        <v>0</v>
      </c>
      <c r="T791" s="72">
        <f t="shared" si="173"/>
        <v>0</v>
      </c>
      <c r="U791" s="72">
        <f t="shared" si="173"/>
        <v>0</v>
      </c>
      <c r="W791" s="2">
        <f t="shared" si="174"/>
        <v>517638.88015321991</v>
      </c>
      <c r="X791" s="1">
        <f t="shared" si="184"/>
        <v>517638.88015321991</v>
      </c>
      <c r="Z791" s="2">
        <f t="shared" si="175"/>
        <v>497495.69805145508</v>
      </c>
      <c r="AA791" s="77">
        <f t="shared" si="176"/>
        <v>497495.69805145508</v>
      </c>
      <c r="AC791" s="2">
        <f t="shared" si="177"/>
        <v>525051.98016529065</v>
      </c>
      <c r="AD791" s="77">
        <f t="shared" si="178"/>
        <v>525051.98016529065</v>
      </c>
      <c r="AF791" s="2">
        <f t="shared" si="179"/>
        <v>514213.5166993665</v>
      </c>
      <c r="AG791" s="77">
        <f t="shared" si="180"/>
        <v>514213.5166993665</v>
      </c>
      <c r="AI791" s="2">
        <f t="shared" si="181"/>
        <v>518712.50153427845</v>
      </c>
      <c r="AJ791" s="77">
        <f t="shared" si="182"/>
        <v>518712.50153427845</v>
      </c>
    </row>
    <row r="792" spans="1:36" x14ac:dyDescent="0.2">
      <c r="A792" s="72">
        <v>7</v>
      </c>
      <c r="B792" s="1" t="s">
        <v>69</v>
      </c>
      <c r="C792" s="1" t="str">
        <f>VLOOKUP(B792,Valores!$A$2:$F$300,5,FALSE)</f>
        <v>unid.</v>
      </c>
      <c r="D792" s="1">
        <v>3</v>
      </c>
      <c r="E792" s="63">
        <f>Entrada!$K$33*VLOOKUP($E785,Regional!$A$2:$B$7,2,FALSE)</f>
        <v>101866.94008381829</v>
      </c>
      <c r="F792" s="2">
        <f>Entrada!$K$33*VLOOKUP($F785,Regional!$A$2:$B$7,2,FALSE)</f>
        <v>97902.932736359086</v>
      </c>
      <c r="G792" s="2">
        <f>Entrada!$K$33*VLOOKUP($G785,Regional!$A$2:$B$7,2,FALSE)</f>
        <v>103325.77527514211</v>
      </c>
      <c r="H792" s="2">
        <f>Entrada!$K$33*VLOOKUP($H785,Regional!$A$2:$B$7,2,FALSE)</f>
        <v>101192.85761610315</v>
      </c>
      <c r="I792" s="76">
        <f>Entrada!$K$33*VLOOKUP($I785,Regional!$A$2:$B$7,2,FALSE)</f>
        <v>102078.2196632514</v>
      </c>
      <c r="J792" s="63">
        <f t="shared" si="172"/>
        <v>305600.82025145489</v>
      </c>
      <c r="K792" s="2">
        <f t="shared" si="172"/>
        <v>293708.79820907727</v>
      </c>
      <c r="L792" s="2">
        <f t="shared" si="172"/>
        <v>309977.32582542632</v>
      </c>
      <c r="M792" s="2">
        <f t="shared" si="172"/>
        <v>303578.57284830947</v>
      </c>
      <c r="N792" s="76">
        <f t="shared" si="172"/>
        <v>306234.65898975416</v>
      </c>
      <c r="O792" s="1">
        <f>VLOOKUP(B792,Valores!$A$2:$P$300,14,FALSE)</f>
        <v>1</v>
      </c>
      <c r="P792" s="1">
        <f>VLOOKUP(B792,Valores!$A$2:$P$300,15,FALSE)</f>
        <v>4.1700000000000001E-2</v>
      </c>
      <c r="Q792" s="72">
        <f t="shared" si="183"/>
        <v>0</v>
      </c>
      <c r="R792" s="72">
        <f t="shared" si="173"/>
        <v>0</v>
      </c>
      <c r="S792" s="72">
        <f t="shared" si="173"/>
        <v>0</v>
      </c>
      <c r="T792" s="72">
        <f t="shared" si="173"/>
        <v>0</v>
      </c>
      <c r="U792" s="72">
        <f t="shared" si="173"/>
        <v>0</v>
      </c>
      <c r="W792" s="2">
        <f t="shared" si="174"/>
        <v>305600.82025145489</v>
      </c>
      <c r="X792" s="1">
        <f t="shared" si="184"/>
        <v>305600.82025145489</v>
      </c>
      <c r="Z792" s="2">
        <f t="shared" si="175"/>
        <v>293708.79820907727</v>
      </c>
      <c r="AA792" s="77">
        <f t="shared" si="176"/>
        <v>293708.79820907727</v>
      </c>
      <c r="AC792" s="2">
        <f t="shared" si="177"/>
        <v>309977.32582542632</v>
      </c>
      <c r="AD792" s="77">
        <f t="shared" si="178"/>
        <v>309977.32582542632</v>
      </c>
      <c r="AF792" s="2">
        <f t="shared" si="179"/>
        <v>303578.57284830947</v>
      </c>
      <c r="AG792" s="77">
        <f t="shared" si="180"/>
        <v>303578.57284830947</v>
      </c>
      <c r="AI792" s="2">
        <f t="shared" si="181"/>
        <v>306234.65898975416</v>
      </c>
      <c r="AJ792" s="77">
        <f t="shared" si="182"/>
        <v>306234.65898975416</v>
      </c>
    </row>
    <row r="793" spans="1:36" x14ac:dyDescent="0.2">
      <c r="A793" s="100">
        <v>8</v>
      </c>
      <c r="B793" s="78" t="s">
        <v>244</v>
      </c>
      <c r="C793" s="78" t="str">
        <f>VLOOKUP(B793,Valores!$A$2:$F$300,5,FALSE)</f>
        <v>unid.</v>
      </c>
      <c r="D793" s="78">
        <v>1</v>
      </c>
      <c r="E793" s="106">
        <f>VLOOKUP($B793,Valores!$A$2:$G$300,6,FALSE)*VLOOKUP(VLOOKUP($B793,Indices_Poder!$B$5:$E$250,3,FALSE),Indices_Poder!$G$6:$N$27,4,FALSE)*VLOOKUP($E$785,Regional!$A$2:$B$7,2,FALSE)</f>
        <v>80659.303656178556</v>
      </c>
      <c r="F793" s="107">
        <f>VLOOKUP($B793,Valores!$A$2:$G$300,6,FALSE)*VLOOKUP(VLOOKUP($B793,Indices_Poder!$B$5:$E$250,3,FALSE),Indices_Poder!$G$6:$N$27,4,FALSE)*VLOOKUP($F$785,Regional!$A$2:$B$7,2,FALSE)</f>
        <v>77520.561370693686</v>
      </c>
      <c r="G793" s="107">
        <f>VLOOKUP($B793,Valores!$A$2:$G$300,6,FALSE)*VLOOKUP(VLOOKUP($B793,Indices_Poder!$B$5:$E$250,3,FALSE),Indices_Poder!$G$6:$N$27,4,FALSE)*VLOOKUP($G$785,Regional!$A$2:$B$7,2,FALSE)</f>
        <v>81814.424548044815</v>
      </c>
      <c r="H793" s="107">
        <f>VLOOKUP($B793,Valores!$A$2:$G$300,6,FALSE)*VLOOKUP(VLOOKUP($B793,Indices_Poder!$B$5:$E$250,3,FALSE),Indices_Poder!$G$6:$N$27,4,FALSE)*VLOOKUP($H$785,Regional!$A$2:$B$7,2,FALSE)</f>
        <v>80125.55814062657</v>
      </c>
      <c r="I793" s="108">
        <f>VLOOKUP($B793,Valores!$A$2:$G$300,6,FALSE)*VLOOKUP(VLOOKUP($B793,Indices_Poder!$B$5:$E$250,3,FALSE),Indices_Poder!$G$6:$N$27,4,FALSE)*VLOOKUP($I$785,Regional!$A$2:$B$7,2,FALSE)</f>
        <v>80826.597026724703</v>
      </c>
      <c r="J793" s="106">
        <f t="shared" si="172"/>
        <v>80659.303656178556</v>
      </c>
      <c r="K793" s="107">
        <f t="shared" si="172"/>
        <v>77520.561370693686</v>
      </c>
      <c r="L793" s="107">
        <f t="shared" si="172"/>
        <v>81814.424548044815</v>
      </c>
      <c r="M793" s="107">
        <f t="shared" si="172"/>
        <v>80125.55814062657</v>
      </c>
      <c r="N793" s="108">
        <f t="shared" si="172"/>
        <v>80826.597026724703</v>
      </c>
      <c r="O793" s="1">
        <f>VLOOKUP(B793,Valores!$A$2:$P$300,14,FALSE)</f>
        <v>1</v>
      </c>
      <c r="P793" s="1">
        <f>VLOOKUP(B793,Valores!$A$2:$P$300,15,FALSE)</f>
        <v>0.05</v>
      </c>
      <c r="Q793" s="72">
        <f t="shared" si="183"/>
        <v>0</v>
      </c>
      <c r="R793" s="72">
        <f t="shared" si="173"/>
        <v>0</v>
      </c>
      <c r="S793" s="72">
        <f t="shared" si="173"/>
        <v>0</v>
      </c>
      <c r="T793" s="72">
        <f t="shared" si="173"/>
        <v>0</v>
      </c>
      <c r="U793" s="72">
        <f t="shared" si="173"/>
        <v>0</v>
      </c>
      <c r="W793" s="2">
        <f t="shared" si="174"/>
        <v>80659.303656178556</v>
      </c>
      <c r="X793" s="1">
        <f t="shared" si="184"/>
        <v>80659.303656178556</v>
      </c>
      <c r="Z793" s="2">
        <f t="shared" si="175"/>
        <v>77520.561370693686</v>
      </c>
      <c r="AA793" s="77">
        <f t="shared" si="176"/>
        <v>77520.561370693686</v>
      </c>
      <c r="AC793" s="2">
        <f t="shared" si="177"/>
        <v>81814.424548044815</v>
      </c>
      <c r="AD793" s="77">
        <f t="shared" si="178"/>
        <v>81814.424548044815</v>
      </c>
      <c r="AF793" s="2">
        <f t="shared" si="179"/>
        <v>80125.55814062657</v>
      </c>
      <c r="AG793" s="77">
        <f t="shared" si="180"/>
        <v>80125.55814062657</v>
      </c>
      <c r="AI793" s="2">
        <f t="shared" si="181"/>
        <v>80826.597026724703</v>
      </c>
      <c r="AJ793" s="77">
        <f t="shared" si="182"/>
        <v>80826.597026724703</v>
      </c>
    </row>
    <row r="794" spans="1:36" x14ac:dyDescent="0.2">
      <c r="A794" s="72">
        <v>9</v>
      </c>
      <c r="B794" s="1" t="s">
        <v>76</v>
      </c>
      <c r="C794" s="1" t="str">
        <f>VLOOKUP(B794,Valores!$A$2:$F$300,5,FALSE)</f>
        <v>kg</v>
      </c>
      <c r="D794" s="1">
        <v>4700</v>
      </c>
      <c r="E794" s="63">
        <f>VLOOKUP($B794,Valores!$A$2:$G$300,6,FALSE)*VLOOKUP(VLOOKUP($B794,Indices_Poder!$B$5:$E$250,3,FALSE),Indices_Poder!$G$6:$N$27,4,FALSE)*VLOOKUP($E$785,Regional!$A$2:$B$7,2,FALSE)</f>
        <v>134.45374607862703</v>
      </c>
      <c r="F794" s="2">
        <f>VLOOKUP($B794,Valores!$A$2:$G$300,6,FALSE)*VLOOKUP(VLOOKUP($B794,Indices_Poder!$B$5:$E$250,3,FALSE),Indices_Poder!$G$6:$N$27,4,FALSE)*VLOOKUP($F$785,Regional!$A$2:$B$7,2,FALSE)</f>
        <v>129.22166944109824</v>
      </c>
      <c r="G794" s="2">
        <f>VLOOKUP($B794,Valores!$A$2:$G$300,6,FALSE)*VLOOKUP(VLOOKUP($B794,Indices_Poder!$B$5:$E$250,3,FALSE),Indices_Poder!$G$6:$N$27,4,FALSE)*VLOOKUP($G$785,Regional!$A$2:$B$7,2,FALSE)</f>
        <v>136.37925651629627</v>
      </c>
      <c r="H794" s="2">
        <f>VLOOKUP($B794,Valores!$A$2:$G$300,6,FALSE)*VLOOKUP(VLOOKUP($B794,Indices_Poder!$B$5:$E$250,3,FALSE),Indices_Poder!$G$6:$N$27,4,FALSE)*VLOOKUP($H$785,Regional!$A$2:$B$7,2,FALSE)</f>
        <v>133.56402746260059</v>
      </c>
      <c r="I794" s="76">
        <f>VLOOKUP($B794,Valores!$A$2:$G$300,6,FALSE)*VLOOKUP(VLOOKUP($B794,Indices_Poder!$B$5:$E$250,3,FALSE),Indices_Poder!$G$6:$N$27,4,FALSE)*VLOOKUP($I$785,Regional!$A$2:$B$7,2,FALSE)</f>
        <v>134.73261310753085</v>
      </c>
      <c r="J794" s="63">
        <f t="shared" si="172"/>
        <v>631932.60656954709</v>
      </c>
      <c r="K794" s="2">
        <f t="shared" si="172"/>
        <v>607341.84637316177</v>
      </c>
      <c r="L794" s="2">
        <f t="shared" si="172"/>
        <v>640982.50562659244</v>
      </c>
      <c r="M794" s="2">
        <f t="shared" si="172"/>
        <v>627750.9290742228</v>
      </c>
      <c r="N794" s="76">
        <f t="shared" si="172"/>
        <v>633243.28160539502</v>
      </c>
      <c r="O794" s="1">
        <f>VLOOKUP(B794,Valores!$A$2:$P$300,14,FALSE)</f>
        <v>1</v>
      </c>
      <c r="P794" s="1">
        <f>VLOOKUP(B794,Valores!$A$2:$P$300,15,FALSE)</f>
        <v>2.5000000000000001E-2</v>
      </c>
      <c r="Q794" s="72">
        <f t="shared" si="183"/>
        <v>0</v>
      </c>
      <c r="R794" s="72">
        <f t="shared" si="173"/>
        <v>0</v>
      </c>
      <c r="S794" s="72">
        <f t="shared" si="173"/>
        <v>0</v>
      </c>
      <c r="T794" s="72">
        <f t="shared" si="173"/>
        <v>0</v>
      </c>
      <c r="U794" s="72">
        <f t="shared" si="173"/>
        <v>0</v>
      </c>
      <c r="W794" s="2">
        <f t="shared" si="174"/>
        <v>631932.60656954709</v>
      </c>
      <c r="X794" s="1">
        <f t="shared" si="184"/>
        <v>631932.60656954709</v>
      </c>
      <c r="Z794" s="2">
        <f t="shared" si="175"/>
        <v>607341.84637316177</v>
      </c>
      <c r="AA794" s="77">
        <f t="shared" si="176"/>
        <v>607341.84637316177</v>
      </c>
      <c r="AC794" s="2">
        <f t="shared" si="177"/>
        <v>640982.50562659244</v>
      </c>
      <c r="AD794" s="77">
        <f t="shared" si="178"/>
        <v>640982.50562659244</v>
      </c>
      <c r="AF794" s="2">
        <f t="shared" si="179"/>
        <v>627750.9290742228</v>
      </c>
      <c r="AG794" s="77">
        <f t="shared" si="180"/>
        <v>627750.9290742228</v>
      </c>
      <c r="AI794" s="2">
        <f t="shared" si="181"/>
        <v>633243.28160539502</v>
      </c>
      <c r="AJ794" s="77">
        <f t="shared" si="182"/>
        <v>633243.28160539502</v>
      </c>
    </row>
    <row r="795" spans="1:36" x14ac:dyDescent="0.2">
      <c r="A795" s="100">
        <v>10</v>
      </c>
      <c r="B795" s="78" t="s">
        <v>77</v>
      </c>
      <c r="C795" s="78" t="str">
        <f>VLOOKUP(B795,Valores!$A$2:$F$300,5,FALSE)</f>
        <v>unid.</v>
      </c>
      <c r="D795" s="78">
        <v>102</v>
      </c>
      <c r="E795" s="106">
        <f>VLOOKUP($B795,Valores!$A$2:$G$300,6,FALSE)*VLOOKUP(VLOOKUP($B795,Indices_Poder!$B$5:$E$250,3,FALSE),Indices_Poder!$G$6:$N$27,4,FALSE)*VLOOKUP($E$785,Regional!$A$2:$B$7,2,FALSE)</f>
        <v>322.80981771947944</v>
      </c>
      <c r="F795" s="107">
        <f>VLOOKUP($B795,Valores!$A$2:$G$300,6,FALSE)*VLOOKUP(VLOOKUP($B795,Indices_Poder!$B$5:$E$250,3,FALSE),Indices_Poder!$G$6:$N$27,4,FALSE)*VLOOKUP($F$785,Regional!$A$2:$B$7,2,FALSE)</f>
        <v>310.24813197316092</v>
      </c>
      <c r="G795" s="107">
        <f>VLOOKUP($B795,Valores!$A$2:$G$300,6,FALSE)*VLOOKUP(VLOOKUP($B795,Indices_Poder!$B$5:$E$250,3,FALSE),Indices_Poder!$G$6:$N$27,4,FALSE)*VLOOKUP($G$785,Regional!$A$2:$B$7,2,FALSE)</f>
        <v>327.43277313373369</v>
      </c>
      <c r="H795" s="107">
        <f>VLOOKUP($B795,Valores!$A$2:$G$300,6,FALSE)*VLOOKUP(VLOOKUP($B795,Indices_Poder!$B$5:$E$250,3,FALSE),Indices_Poder!$G$6:$N$27,4,FALSE)*VLOOKUP($H$785,Regional!$A$2:$B$7,2,FALSE)</f>
        <v>320.67369349358268</v>
      </c>
      <c r="I795" s="108">
        <f>VLOOKUP($B795,Valores!$A$2:$G$300,6,FALSE)*VLOOKUP(VLOOKUP($B795,Indices_Poder!$B$5:$E$250,3,FALSE),Indices_Poder!$G$6:$N$27,4,FALSE)*VLOOKUP($I$785,Regional!$A$2:$B$7,2,FALSE)</f>
        <v>323.47934919326798</v>
      </c>
      <c r="J795" s="106">
        <f t="shared" si="172"/>
        <v>32926.601407386901</v>
      </c>
      <c r="K795" s="107">
        <f t="shared" si="172"/>
        <v>31645.309461262415</v>
      </c>
      <c r="L795" s="107">
        <f t="shared" si="172"/>
        <v>33398.142859640837</v>
      </c>
      <c r="M795" s="107">
        <f t="shared" si="172"/>
        <v>32708.716736345432</v>
      </c>
      <c r="N795" s="108">
        <f t="shared" si="172"/>
        <v>32994.893617713336</v>
      </c>
      <c r="O795" s="1">
        <f>VLOOKUP(B795,Valores!$A$2:$P$300,14,FALSE)</f>
        <v>1</v>
      </c>
      <c r="P795" s="1">
        <f>VLOOKUP(B795,Valores!$A$2:$P$300,15,FALSE)</f>
        <v>2.5000000000000001E-2</v>
      </c>
      <c r="Q795" s="72">
        <f t="shared" si="183"/>
        <v>0</v>
      </c>
      <c r="R795" s="72">
        <f t="shared" si="173"/>
        <v>0</v>
      </c>
      <c r="S795" s="72">
        <f t="shared" si="173"/>
        <v>0</v>
      </c>
      <c r="T795" s="72">
        <f t="shared" si="173"/>
        <v>0</v>
      </c>
      <c r="U795" s="72">
        <f t="shared" si="173"/>
        <v>0</v>
      </c>
      <c r="W795" s="2">
        <f t="shared" si="174"/>
        <v>32926.601407386901</v>
      </c>
      <c r="X795" s="1">
        <f t="shared" si="184"/>
        <v>32926.601407386901</v>
      </c>
      <c r="Z795" s="2">
        <f t="shared" si="175"/>
        <v>31645.309461262415</v>
      </c>
      <c r="AA795" s="77">
        <f t="shared" si="176"/>
        <v>31645.309461262415</v>
      </c>
      <c r="AC795" s="2">
        <f t="shared" si="177"/>
        <v>33398.142859640837</v>
      </c>
      <c r="AD795" s="77">
        <f t="shared" si="178"/>
        <v>33398.142859640837</v>
      </c>
      <c r="AF795" s="2">
        <f t="shared" si="179"/>
        <v>32708.716736345432</v>
      </c>
      <c r="AG795" s="77">
        <f t="shared" si="180"/>
        <v>32708.716736345432</v>
      </c>
      <c r="AI795" s="2">
        <f t="shared" si="181"/>
        <v>32994.893617713336</v>
      </c>
      <c r="AJ795" s="77">
        <f t="shared" si="182"/>
        <v>32994.893617713336</v>
      </c>
    </row>
    <row r="796" spans="1:36" x14ac:dyDescent="0.2">
      <c r="A796" s="132">
        <v>11</v>
      </c>
      <c r="B796" s="78" t="s">
        <v>160</v>
      </c>
      <c r="C796" s="78" t="str">
        <f>VLOOKUP(B796,Valores!$A$2:$F$300,5,FALSE)</f>
        <v>m</v>
      </c>
      <c r="D796" s="78">
        <v>16601</v>
      </c>
      <c r="E796" s="106">
        <f>VLOOKUP($B796,Valores!$A$2:$G$300,6,FALSE)*VLOOKUP(VLOOKUP($B796,Indices_Poder!$B$5:$E$250,3,FALSE),Indices_Poder!$G$6:$N$27,4,FALSE)*VLOOKUP($E$785,Regional!$A$2:$B$7,2,FALSE)</f>
        <v>83.974855888348671</v>
      </c>
      <c r="F796" s="107">
        <f>VLOOKUP($B796,Valores!$A$2:$G$300,6,FALSE)*VLOOKUP(VLOOKUP($B796,Indices_Poder!$B$5:$E$250,3,FALSE),Indices_Poder!$G$6:$N$27,4,FALSE)*VLOOKUP($F$785,Regional!$A$2:$B$7,2,FALSE)</f>
        <v>80.707093595014413</v>
      </c>
      <c r="G796" s="107">
        <f>VLOOKUP($B796,Valores!$A$2:$G$300,6,FALSE)*VLOOKUP(VLOOKUP($B796,Indices_Poder!$B$5:$E$250,3,FALSE),Indices_Poder!$G$6:$N$27,4,FALSE)*VLOOKUP($G$785,Regional!$A$2:$B$7,2,FALSE)</f>
        <v>85.177458762799091</v>
      </c>
      <c r="H796" s="107">
        <f>VLOOKUP($B796,Valores!$A$2:$G$300,6,FALSE)*VLOOKUP(VLOOKUP($B796,Indices_Poder!$B$5:$E$250,3,FALSE),Indices_Poder!$G$6:$N$27,4,FALSE)*VLOOKUP($H$785,Regional!$A$2:$B$7,2,FALSE)</f>
        <v>83.419170422223303</v>
      </c>
      <c r="I796" s="108">
        <f>VLOOKUP($B796,Valores!$A$2:$G$300,6,FALSE)*VLOOKUP(VLOOKUP($B796,Indices_Poder!$B$5:$E$250,3,FALSE),Indices_Poder!$G$6:$N$27,4,FALSE)*VLOOKUP($I$785,Regional!$A$2:$B$7,2,FALSE)</f>
        <v>84.149025959820804</v>
      </c>
      <c r="J796" s="106">
        <f t="shared" si="172"/>
        <v>1394066.5826024762</v>
      </c>
      <c r="K796" s="107">
        <f t="shared" si="172"/>
        <v>1339818.4607708342</v>
      </c>
      <c r="L796" s="107">
        <f t="shared" si="172"/>
        <v>1414030.9929212278</v>
      </c>
      <c r="M796" s="107">
        <f t="shared" si="172"/>
        <v>1384841.648179329</v>
      </c>
      <c r="N796" s="108">
        <f t="shared" si="172"/>
        <v>1396957.9799589852</v>
      </c>
      <c r="O796" s="1">
        <f>VLOOKUP(B796,Valores!$A$2:$P$300,14,FALSE)</f>
        <v>1</v>
      </c>
      <c r="P796" s="1" t="str">
        <f>VLOOKUP(B796,Valores!$A$2:$P$300,15,FALSE)</f>
        <v>Rateio</v>
      </c>
      <c r="Q796" s="72">
        <f t="shared" si="183"/>
        <v>0</v>
      </c>
      <c r="R796" s="72">
        <f t="shared" si="173"/>
        <v>0</v>
      </c>
      <c r="S796" s="72">
        <f t="shared" si="173"/>
        <v>0</v>
      </c>
      <c r="T796" s="72">
        <f t="shared" si="173"/>
        <v>0</v>
      </c>
      <c r="U796" s="72">
        <f t="shared" si="173"/>
        <v>0</v>
      </c>
      <c r="W796" s="2">
        <f t="shared" si="174"/>
        <v>1394066.5826024762</v>
      </c>
      <c r="X796" s="1">
        <f t="shared" si="184"/>
        <v>1394066.5826024762</v>
      </c>
      <c r="Z796" s="2">
        <f t="shared" si="175"/>
        <v>1339818.4607708342</v>
      </c>
      <c r="AA796" s="77">
        <f t="shared" si="176"/>
        <v>1339818.4607708342</v>
      </c>
      <c r="AC796" s="2">
        <f t="shared" si="177"/>
        <v>1414030.9929212278</v>
      </c>
      <c r="AD796" s="77">
        <f t="shared" si="178"/>
        <v>1414030.9929212278</v>
      </c>
      <c r="AF796" s="2">
        <f t="shared" si="179"/>
        <v>1384841.648179329</v>
      </c>
      <c r="AG796" s="77">
        <f t="shared" si="180"/>
        <v>1384841.648179329</v>
      </c>
      <c r="AI796" s="2">
        <f t="shared" si="181"/>
        <v>1396957.9799589852</v>
      </c>
      <c r="AJ796" s="77">
        <f t="shared" si="182"/>
        <v>1396957.9799589852</v>
      </c>
    </row>
    <row r="797" spans="1:36" x14ac:dyDescent="0.2">
      <c r="A797" s="72">
        <v>12</v>
      </c>
      <c r="B797" s="1" t="s">
        <v>83</v>
      </c>
      <c r="C797" s="1" t="str">
        <f>VLOOKUP(B797,Valores!$A$2:$F$300,5,FALSE)</f>
        <v>kg</v>
      </c>
      <c r="D797" s="1">
        <v>1800</v>
      </c>
      <c r="E797" s="63">
        <f>VLOOKUP($B797,Valores!$A$2:$G$300,6,FALSE)*VLOOKUP(VLOOKUP($B797,Indices_Poder!$B$5:$E$250,3,FALSE),Indices_Poder!$G$6:$N$27,4,FALSE)*VLOOKUP($E$785,Regional!$A$2:$B$7,2,FALSE)</f>
        <v>91.826445229007192</v>
      </c>
      <c r="F797" s="2">
        <f>VLOOKUP($B797,Valores!$A$2:$G$300,6,FALSE)*VLOOKUP(VLOOKUP($B797,Indices_Poder!$B$5:$E$250,3,FALSE),Indices_Poder!$G$6:$N$27,4,FALSE)*VLOOKUP($F$785,Regional!$A$2:$B$7,2,FALSE)</f>
        <v>88.253149483799405</v>
      </c>
      <c r="G797" s="2">
        <f>VLOOKUP($B797,Valores!$A$2:$G$300,6,FALSE)*VLOOKUP(VLOOKUP($B797,Indices_Poder!$B$5:$E$250,3,FALSE),Indices_Poder!$G$6:$N$27,4,FALSE)*VLOOKUP($G$785,Regional!$A$2:$B$7,2,FALSE)</f>
        <v>93.141490617471987</v>
      </c>
      <c r="H797" s="2">
        <f>VLOOKUP($B797,Valores!$A$2:$G$300,6,FALSE)*VLOOKUP(VLOOKUP($B797,Indices_Poder!$B$5:$E$250,3,FALSE),Indices_Poder!$G$6:$N$27,4,FALSE)*VLOOKUP($H$785,Regional!$A$2:$B$7,2,FALSE)</f>
        <v>91.218803566751063</v>
      </c>
      <c r="I797" s="76">
        <f>VLOOKUP($B797,Valores!$A$2:$G$300,6,FALSE)*VLOOKUP(VLOOKUP($B797,Indices_Poder!$B$5:$E$250,3,FALSE),Indices_Poder!$G$6:$N$27,4,FALSE)*VLOOKUP($I$785,Regional!$A$2:$B$7,2,FALSE)</f>
        <v>92.016900078371066</v>
      </c>
      <c r="J797" s="63">
        <f t="shared" si="172"/>
        <v>165287.60141221294</v>
      </c>
      <c r="K797" s="2">
        <f t="shared" si="172"/>
        <v>158855.66907083892</v>
      </c>
      <c r="L797" s="2">
        <f t="shared" si="172"/>
        <v>167654.68311144959</v>
      </c>
      <c r="M797" s="2">
        <f t="shared" si="172"/>
        <v>164193.84642015191</v>
      </c>
      <c r="N797" s="76">
        <f t="shared" si="172"/>
        <v>165630.42014106791</v>
      </c>
      <c r="O797" s="1">
        <f>VLOOKUP(B797,Valores!$A$2:$P$300,14,FALSE)</f>
        <v>1</v>
      </c>
      <c r="P797" s="1">
        <f>VLOOKUP(B797,Valores!$A$2:$P$300,15,FALSE)</f>
        <v>3.1300000000000001E-2</v>
      </c>
      <c r="Q797" s="72">
        <f t="shared" si="183"/>
        <v>0</v>
      </c>
      <c r="R797" s="72">
        <f t="shared" si="173"/>
        <v>0</v>
      </c>
      <c r="S797" s="72">
        <f t="shared" si="173"/>
        <v>0</v>
      </c>
      <c r="T797" s="72">
        <f t="shared" si="173"/>
        <v>0</v>
      </c>
      <c r="U797" s="72">
        <f t="shared" si="173"/>
        <v>0</v>
      </c>
      <c r="W797" s="2">
        <f t="shared" si="174"/>
        <v>165287.60141221294</v>
      </c>
      <c r="X797" s="1">
        <f t="shared" si="184"/>
        <v>165287.60141221294</v>
      </c>
      <c r="Z797" s="2">
        <f t="shared" si="175"/>
        <v>158855.66907083892</v>
      </c>
      <c r="AA797" s="77">
        <f t="shared" si="176"/>
        <v>158855.66907083892</v>
      </c>
      <c r="AC797" s="2">
        <f t="shared" si="177"/>
        <v>167654.68311144959</v>
      </c>
      <c r="AD797" s="77">
        <f t="shared" si="178"/>
        <v>167654.68311144959</v>
      </c>
      <c r="AF797" s="2">
        <f t="shared" si="179"/>
        <v>164193.84642015191</v>
      </c>
      <c r="AG797" s="77">
        <f t="shared" si="180"/>
        <v>164193.84642015191</v>
      </c>
      <c r="AI797" s="2">
        <f t="shared" si="181"/>
        <v>165630.42014106791</v>
      </c>
      <c r="AJ797" s="77">
        <f t="shared" si="182"/>
        <v>165630.42014106791</v>
      </c>
    </row>
    <row r="798" spans="1:36" x14ac:dyDescent="0.2">
      <c r="A798" s="72">
        <v>13</v>
      </c>
      <c r="B798" s="1" t="s">
        <v>129</v>
      </c>
      <c r="C798" s="1" t="str">
        <f>VLOOKUP(B798,Valores!$A$2:$F$300,5,FALSE)</f>
        <v>kg</v>
      </c>
      <c r="D798" s="1">
        <v>3600</v>
      </c>
      <c r="E798" s="63">
        <f>VLOOKUP($B798,Valores!$A$2:$G$300,6,FALSE)*VLOOKUP(VLOOKUP($B798,Indices_Poder!$B$5:$E$250,3,FALSE),Indices_Poder!$G$6:$N$27,4,FALSE)*VLOOKUP($E$785,Regional!$A$2:$B$7,2,FALSE)</f>
        <v>91.826445229007192</v>
      </c>
      <c r="F798" s="2">
        <f>VLOOKUP($B798,Valores!$A$2:$G$300,6,FALSE)*VLOOKUP(VLOOKUP($B798,Indices_Poder!$B$5:$E$250,3,FALSE),Indices_Poder!$G$6:$N$27,4,FALSE)*VLOOKUP($F$785,Regional!$A$2:$B$7,2,FALSE)</f>
        <v>88.253149483799405</v>
      </c>
      <c r="G798" s="2">
        <f>VLOOKUP($B798,Valores!$A$2:$G$300,6,FALSE)*VLOOKUP(VLOOKUP($B798,Indices_Poder!$B$5:$E$250,3,FALSE),Indices_Poder!$G$6:$N$27,4,FALSE)*VLOOKUP($G$785,Regional!$A$2:$B$7,2,FALSE)</f>
        <v>93.141490617471987</v>
      </c>
      <c r="H798" s="2">
        <f>VLOOKUP($B798,Valores!$A$2:$G$300,6,FALSE)*VLOOKUP(VLOOKUP($B798,Indices_Poder!$B$5:$E$250,3,FALSE),Indices_Poder!$G$6:$N$27,4,FALSE)*VLOOKUP($H$785,Regional!$A$2:$B$7,2,FALSE)</f>
        <v>91.218803566751063</v>
      </c>
      <c r="I798" s="76">
        <f>VLOOKUP($B798,Valores!$A$2:$G$300,6,FALSE)*VLOOKUP(VLOOKUP($B798,Indices_Poder!$B$5:$E$250,3,FALSE),Indices_Poder!$G$6:$N$27,4,FALSE)*VLOOKUP($I$785,Regional!$A$2:$B$7,2,FALSE)</f>
        <v>92.016900078371066</v>
      </c>
      <c r="J798" s="63">
        <f t="shared" si="172"/>
        <v>330575.20282442588</v>
      </c>
      <c r="K798" s="2">
        <f t="shared" si="172"/>
        <v>317711.33814167784</v>
      </c>
      <c r="L798" s="2">
        <f t="shared" si="172"/>
        <v>335309.36622289917</v>
      </c>
      <c r="M798" s="2">
        <f t="shared" si="172"/>
        <v>328387.69284030382</v>
      </c>
      <c r="N798" s="76">
        <f t="shared" si="172"/>
        <v>331260.84028213582</v>
      </c>
      <c r="O798" s="1">
        <f>VLOOKUP(B798,Valores!$A$2:$P$300,14,FALSE)</f>
        <v>1</v>
      </c>
      <c r="P798" s="1">
        <f>VLOOKUP(B798,Valores!$A$2:$P$300,15,FALSE)</f>
        <v>3.1300000000000001E-2</v>
      </c>
      <c r="Q798" s="72">
        <f t="shared" si="183"/>
        <v>0</v>
      </c>
      <c r="R798" s="72">
        <f t="shared" si="173"/>
        <v>0</v>
      </c>
      <c r="S798" s="72">
        <f t="shared" si="173"/>
        <v>0</v>
      </c>
      <c r="T798" s="72">
        <f t="shared" si="173"/>
        <v>0</v>
      </c>
      <c r="U798" s="72">
        <f t="shared" si="173"/>
        <v>0</v>
      </c>
      <c r="W798" s="2">
        <f t="shared" si="174"/>
        <v>330575.20282442588</v>
      </c>
      <c r="X798" s="1">
        <f t="shared" si="184"/>
        <v>330575.20282442588</v>
      </c>
      <c r="Z798" s="2">
        <f t="shared" si="175"/>
        <v>317711.33814167784</v>
      </c>
      <c r="AA798" s="77">
        <f t="shared" si="176"/>
        <v>317711.33814167784</v>
      </c>
      <c r="AC798" s="2">
        <f t="shared" si="177"/>
        <v>335309.36622289917</v>
      </c>
      <c r="AD798" s="77">
        <f t="shared" si="178"/>
        <v>335309.36622289917</v>
      </c>
      <c r="AF798" s="2">
        <f t="shared" si="179"/>
        <v>328387.69284030382</v>
      </c>
      <c r="AG798" s="77">
        <f t="shared" si="180"/>
        <v>328387.69284030382</v>
      </c>
      <c r="AI798" s="2">
        <f t="shared" si="181"/>
        <v>331260.84028213582</v>
      </c>
      <c r="AJ798" s="77">
        <f t="shared" si="182"/>
        <v>331260.84028213582</v>
      </c>
    </row>
    <row r="799" spans="1:36" x14ac:dyDescent="0.2">
      <c r="A799" s="72">
        <v>14</v>
      </c>
      <c r="B799" s="1" t="s">
        <v>130</v>
      </c>
      <c r="C799" s="1" t="str">
        <f>VLOOKUP(B799,Valores!$A$2:$F$300,5,FALSE)</f>
        <v>kg</v>
      </c>
      <c r="D799" s="1">
        <v>900</v>
      </c>
      <c r="E799" s="63">
        <f>VLOOKUP($B799,Valores!$A$2:$G$300,6,FALSE)*VLOOKUP(VLOOKUP($B799,Indices_Poder!$B$5:$E$250,3,FALSE),Indices_Poder!$G$6:$N$27,4,FALSE)*VLOOKUP($E$785,Regional!$A$2:$B$7,2,FALSE)</f>
        <v>91.826445229007192</v>
      </c>
      <c r="F799" s="2">
        <f>VLOOKUP($B799,Valores!$A$2:$G$300,6,FALSE)*VLOOKUP(VLOOKUP($B799,Indices_Poder!$B$5:$E$250,3,FALSE),Indices_Poder!$G$6:$N$27,4,FALSE)*VLOOKUP($F$785,Regional!$A$2:$B$7,2,FALSE)</f>
        <v>88.253149483799405</v>
      </c>
      <c r="G799" s="2">
        <f>VLOOKUP($B799,Valores!$A$2:$G$300,6,FALSE)*VLOOKUP(VLOOKUP($B799,Indices_Poder!$B$5:$E$250,3,FALSE),Indices_Poder!$G$6:$N$27,4,FALSE)*VLOOKUP($G$785,Regional!$A$2:$B$7,2,FALSE)</f>
        <v>93.141490617471987</v>
      </c>
      <c r="H799" s="2">
        <f>VLOOKUP($B799,Valores!$A$2:$G$300,6,FALSE)*VLOOKUP(VLOOKUP($B799,Indices_Poder!$B$5:$E$250,3,FALSE),Indices_Poder!$G$6:$N$27,4,FALSE)*VLOOKUP($H$785,Regional!$A$2:$B$7,2,FALSE)</f>
        <v>91.218803566751063</v>
      </c>
      <c r="I799" s="76">
        <f>VLOOKUP($B799,Valores!$A$2:$G$300,6,FALSE)*VLOOKUP(VLOOKUP($B799,Indices_Poder!$B$5:$E$250,3,FALSE),Indices_Poder!$G$6:$N$27,4,FALSE)*VLOOKUP($I$785,Regional!$A$2:$B$7,2,FALSE)</f>
        <v>92.016900078371066</v>
      </c>
      <c r="J799" s="63">
        <f t="shared" si="172"/>
        <v>82643.800706106471</v>
      </c>
      <c r="K799" s="2">
        <f t="shared" si="172"/>
        <v>79427.834535419461</v>
      </c>
      <c r="L799" s="2">
        <f t="shared" si="172"/>
        <v>83827.341555724794</v>
      </c>
      <c r="M799" s="2">
        <f t="shared" si="172"/>
        <v>82096.923210075955</v>
      </c>
      <c r="N799" s="76">
        <f t="shared" si="172"/>
        <v>82815.210070533954</v>
      </c>
      <c r="O799" s="1">
        <f>VLOOKUP(B799,Valores!$A$2:$P$300,14,FALSE)</f>
        <v>1</v>
      </c>
      <c r="P799" s="1">
        <f>VLOOKUP(B799,Valores!$A$2:$P$300,15,FALSE)</f>
        <v>3.1300000000000001E-2</v>
      </c>
      <c r="Q799" s="72">
        <f t="shared" si="183"/>
        <v>0</v>
      </c>
      <c r="R799" s="72">
        <f t="shared" si="173"/>
        <v>0</v>
      </c>
      <c r="S799" s="72">
        <f t="shared" si="173"/>
        <v>0</v>
      </c>
      <c r="T799" s="72">
        <f t="shared" si="173"/>
        <v>0</v>
      </c>
      <c r="U799" s="72">
        <f t="shared" si="173"/>
        <v>0</v>
      </c>
      <c r="W799" s="2">
        <f t="shared" si="174"/>
        <v>82643.800706106471</v>
      </c>
      <c r="X799" s="1">
        <f t="shared" si="184"/>
        <v>82643.800706106471</v>
      </c>
      <c r="Z799" s="2">
        <f t="shared" si="175"/>
        <v>79427.834535419461</v>
      </c>
      <c r="AA799" s="77">
        <f t="shared" si="176"/>
        <v>79427.834535419461</v>
      </c>
      <c r="AC799" s="2">
        <f t="shared" si="177"/>
        <v>83827.341555724794</v>
      </c>
      <c r="AD799" s="77">
        <f t="shared" si="178"/>
        <v>83827.341555724794</v>
      </c>
      <c r="AF799" s="2">
        <f t="shared" si="179"/>
        <v>82096.923210075955</v>
      </c>
      <c r="AG799" s="77">
        <f t="shared" si="180"/>
        <v>82096.923210075955</v>
      </c>
      <c r="AI799" s="2">
        <f t="shared" si="181"/>
        <v>82815.210070533954</v>
      </c>
      <c r="AJ799" s="77">
        <f t="shared" si="182"/>
        <v>82815.210070533954</v>
      </c>
    </row>
    <row r="800" spans="1:36" x14ac:dyDescent="0.2">
      <c r="A800" s="72">
        <v>15</v>
      </c>
      <c r="B800" s="1" t="s">
        <v>131</v>
      </c>
      <c r="C800" s="1" t="str">
        <f>VLOOKUP(B800,Valores!$A$2:$F$300,5,FALSE)</f>
        <v>kg</v>
      </c>
      <c r="D800" s="1">
        <v>900</v>
      </c>
      <c r="E800" s="63">
        <f>VLOOKUP($B800,Valores!$A$2:$G$300,6,FALSE)*VLOOKUP(VLOOKUP($B800,Indices_Poder!$B$5:$E$250,3,FALSE),Indices_Poder!$G$6:$N$27,4,FALSE)*VLOOKUP($E$785,Regional!$A$2:$B$7,2,FALSE)</f>
        <v>91.826445229007192</v>
      </c>
      <c r="F800" s="2">
        <f>VLOOKUP($B800,Valores!$A$2:$G$300,6,FALSE)*VLOOKUP(VLOOKUP($B800,Indices_Poder!$B$5:$E$250,3,FALSE),Indices_Poder!$G$6:$N$27,4,FALSE)*VLOOKUP($F$785,Regional!$A$2:$B$7,2,FALSE)</f>
        <v>88.253149483799405</v>
      </c>
      <c r="G800" s="2">
        <f>VLOOKUP($B800,Valores!$A$2:$G$300,6,FALSE)*VLOOKUP(VLOOKUP($B800,Indices_Poder!$B$5:$E$250,3,FALSE),Indices_Poder!$G$6:$N$27,4,FALSE)*VLOOKUP($G$785,Regional!$A$2:$B$7,2,FALSE)</f>
        <v>93.141490617471987</v>
      </c>
      <c r="H800" s="2">
        <f>VLOOKUP($B800,Valores!$A$2:$G$300,6,FALSE)*VLOOKUP(VLOOKUP($B800,Indices_Poder!$B$5:$E$250,3,FALSE),Indices_Poder!$G$6:$N$27,4,FALSE)*VLOOKUP($H$785,Regional!$A$2:$B$7,2,FALSE)</f>
        <v>91.218803566751063</v>
      </c>
      <c r="I800" s="76">
        <f>VLOOKUP($B800,Valores!$A$2:$G$300,6,FALSE)*VLOOKUP(VLOOKUP($B800,Indices_Poder!$B$5:$E$250,3,FALSE),Indices_Poder!$G$6:$N$27,4,FALSE)*VLOOKUP($I$785,Regional!$A$2:$B$7,2,FALSE)</f>
        <v>92.016900078371066</v>
      </c>
      <c r="J800" s="63">
        <f t="shared" si="172"/>
        <v>82643.800706106471</v>
      </c>
      <c r="K800" s="2">
        <f t="shared" si="172"/>
        <v>79427.834535419461</v>
      </c>
      <c r="L800" s="2">
        <f t="shared" si="172"/>
        <v>83827.341555724794</v>
      </c>
      <c r="M800" s="2">
        <f t="shared" si="172"/>
        <v>82096.923210075955</v>
      </c>
      <c r="N800" s="76">
        <f t="shared" si="172"/>
        <v>82815.210070533954</v>
      </c>
      <c r="O800" s="1">
        <f>VLOOKUP(B800,Valores!$A$2:$P$300,14,FALSE)</f>
        <v>1</v>
      </c>
      <c r="P800" s="1">
        <f>VLOOKUP(B800,Valores!$A$2:$P$300,15,FALSE)</f>
        <v>3.1300000000000001E-2</v>
      </c>
      <c r="Q800" s="72">
        <f t="shared" si="183"/>
        <v>0</v>
      </c>
      <c r="R800" s="72">
        <f t="shared" si="173"/>
        <v>0</v>
      </c>
      <c r="S800" s="72">
        <f t="shared" si="173"/>
        <v>0</v>
      </c>
      <c r="T800" s="72">
        <f t="shared" si="173"/>
        <v>0</v>
      </c>
      <c r="U800" s="72">
        <f t="shared" si="173"/>
        <v>0</v>
      </c>
      <c r="W800" s="2">
        <f t="shared" si="174"/>
        <v>82643.800706106471</v>
      </c>
      <c r="X800" s="1">
        <f t="shared" si="184"/>
        <v>82643.800706106471</v>
      </c>
      <c r="Z800" s="2">
        <f t="shared" si="175"/>
        <v>79427.834535419461</v>
      </c>
      <c r="AA800" s="77">
        <f t="shared" si="176"/>
        <v>79427.834535419461</v>
      </c>
      <c r="AC800" s="2">
        <f t="shared" si="177"/>
        <v>83827.341555724794</v>
      </c>
      <c r="AD800" s="77">
        <f t="shared" si="178"/>
        <v>83827.341555724794</v>
      </c>
      <c r="AF800" s="2">
        <f t="shared" si="179"/>
        <v>82096.923210075955</v>
      </c>
      <c r="AG800" s="77">
        <f t="shared" si="180"/>
        <v>82096.923210075955</v>
      </c>
      <c r="AI800" s="2">
        <f t="shared" si="181"/>
        <v>82815.210070533954</v>
      </c>
      <c r="AJ800" s="77">
        <f t="shared" si="182"/>
        <v>82815.210070533954</v>
      </c>
    </row>
    <row r="801" spans="1:36" x14ac:dyDescent="0.2">
      <c r="A801" s="72">
        <v>16</v>
      </c>
      <c r="B801" s="1" t="s">
        <v>84</v>
      </c>
      <c r="C801" s="1" t="str">
        <f>VLOOKUP(B801,Valores!$A$2:$F$300,5,FALSE)</f>
        <v>kg</v>
      </c>
      <c r="D801" s="1">
        <v>900</v>
      </c>
      <c r="E801" s="63">
        <f>VLOOKUP($B801,Valores!$A$2:$G$300,6,FALSE)*VLOOKUP(VLOOKUP($B801,Indices_Poder!$B$5:$E$250,3,FALSE),Indices_Poder!$G$6:$N$27,4,FALSE)*VLOOKUP($E$785,Regional!$A$2:$B$7,2,FALSE)</f>
        <v>91.826445229007192</v>
      </c>
      <c r="F801" s="2">
        <f>VLOOKUP($B801,Valores!$A$2:$G$300,6,FALSE)*VLOOKUP(VLOOKUP($B801,Indices_Poder!$B$5:$E$250,3,FALSE),Indices_Poder!$G$6:$N$27,4,FALSE)*VLOOKUP($F$785,Regional!$A$2:$B$7,2,FALSE)</f>
        <v>88.253149483799405</v>
      </c>
      <c r="G801" s="2">
        <f>VLOOKUP($B801,Valores!$A$2:$G$300,6,FALSE)*VLOOKUP(VLOOKUP($B801,Indices_Poder!$B$5:$E$250,3,FALSE),Indices_Poder!$G$6:$N$27,4,FALSE)*VLOOKUP($G$785,Regional!$A$2:$B$7,2,FALSE)</f>
        <v>93.141490617471987</v>
      </c>
      <c r="H801" s="2">
        <f>VLOOKUP($B801,Valores!$A$2:$G$300,6,FALSE)*VLOOKUP(VLOOKUP($B801,Indices_Poder!$B$5:$E$250,3,FALSE),Indices_Poder!$G$6:$N$27,4,FALSE)*VLOOKUP($H$785,Regional!$A$2:$B$7,2,FALSE)</f>
        <v>91.218803566751063</v>
      </c>
      <c r="I801" s="76">
        <f>VLOOKUP($B801,Valores!$A$2:$G$300,6,FALSE)*VLOOKUP(VLOOKUP($B801,Indices_Poder!$B$5:$E$250,3,FALSE),Indices_Poder!$G$6:$N$27,4,FALSE)*VLOOKUP($I$785,Regional!$A$2:$B$7,2,FALSE)</f>
        <v>92.016900078371066</v>
      </c>
      <c r="J801" s="63">
        <f t="shared" si="172"/>
        <v>82643.800706106471</v>
      </c>
      <c r="K801" s="2">
        <f t="shared" si="172"/>
        <v>79427.834535419461</v>
      </c>
      <c r="L801" s="2">
        <f t="shared" si="172"/>
        <v>83827.341555724794</v>
      </c>
      <c r="M801" s="2">
        <f t="shared" si="172"/>
        <v>82096.923210075955</v>
      </c>
      <c r="N801" s="76">
        <f t="shared" si="172"/>
        <v>82815.210070533954</v>
      </c>
      <c r="O801" s="1">
        <f>VLOOKUP(B801,Valores!$A$2:$P$300,14,FALSE)</f>
        <v>1</v>
      </c>
      <c r="P801" s="1">
        <f>VLOOKUP(B801,Valores!$A$2:$P$300,15,FALSE)</f>
        <v>3.1300000000000001E-2</v>
      </c>
      <c r="Q801" s="72">
        <f t="shared" si="183"/>
        <v>0</v>
      </c>
      <c r="R801" s="72">
        <f t="shared" si="173"/>
        <v>0</v>
      </c>
      <c r="S801" s="72">
        <f t="shared" si="173"/>
        <v>0</v>
      </c>
      <c r="T801" s="72">
        <f t="shared" si="173"/>
        <v>0</v>
      </c>
      <c r="U801" s="72">
        <f t="shared" si="173"/>
        <v>0</v>
      </c>
      <c r="W801" s="2">
        <f t="shared" si="174"/>
        <v>82643.800706106471</v>
      </c>
      <c r="X801" s="1">
        <f t="shared" si="184"/>
        <v>82643.800706106471</v>
      </c>
      <c r="Z801" s="2">
        <f t="shared" si="175"/>
        <v>79427.834535419461</v>
      </c>
      <c r="AA801" s="77">
        <f t="shared" si="176"/>
        <v>79427.834535419461</v>
      </c>
      <c r="AC801" s="2">
        <f t="shared" si="177"/>
        <v>83827.341555724794</v>
      </c>
      <c r="AD801" s="77">
        <f t="shared" si="178"/>
        <v>83827.341555724794</v>
      </c>
      <c r="AF801" s="2">
        <f t="shared" si="179"/>
        <v>82096.923210075955</v>
      </c>
      <c r="AG801" s="77">
        <f t="shared" si="180"/>
        <v>82096.923210075955</v>
      </c>
      <c r="AI801" s="2">
        <f t="shared" si="181"/>
        <v>82815.210070533954</v>
      </c>
      <c r="AJ801" s="77">
        <f t="shared" si="182"/>
        <v>82815.210070533954</v>
      </c>
    </row>
    <row r="802" spans="1:36" x14ac:dyDescent="0.2">
      <c r="A802" s="72">
        <v>17</v>
      </c>
      <c r="B802" s="1" t="s">
        <v>85</v>
      </c>
      <c r="C802" s="1" t="str">
        <f>VLOOKUP(B802,Valores!$A$2:$F$300,5,FALSE)</f>
        <v>kg</v>
      </c>
      <c r="D802" s="1">
        <v>900</v>
      </c>
      <c r="E802" s="63">
        <f>VLOOKUP($B802,Valores!$A$2:$G$300,6,FALSE)*VLOOKUP(VLOOKUP($B802,Indices_Poder!$B$5:$E$250,3,FALSE),Indices_Poder!$G$6:$N$27,4,FALSE)*VLOOKUP($E$785,Regional!$A$2:$B$7,2,FALSE)</f>
        <v>91.826445229007192</v>
      </c>
      <c r="F802" s="2">
        <f>VLOOKUP($B802,Valores!$A$2:$G$300,6,FALSE)*VLOOKUP(VLOOKUP($B802,Indices_Poder!$B$5:$E$250,3,FALSE),Indices_Poder!$G$6:$N$27,4,FALSE)*VLOOKUP($F$785,Regional!$A$2:$B$7,2,FALSE)</f>
        <v>88.253149483799405</v>
      </c>
      <c r="G802" s="2">
        <f>VLOOKUP($B802,Valores!$A$2:$G$300,6,FALSE)*VLOOKUP(VLOOKUP($B802,Indices_Poder!$B$5:$E$250,3,FALSE),Indices_Poder!$G$6:$N$27,4,FALSE)*VLOOKUP($G$785,Regional!$A$2:$B$7,2,FALSE)</f>
        <v>93.141490617471987</v>
      </c>
      <c r="H802" s="2">
        <f>VLOOKUP($B802,Valores!$A$2:$G$300,6,FALSE)*VLOOKUP(VLOOKUP($B802,Indices_Poder!$B$5:$E$250,3,FALSE),Indices_Poder!$G$6:$N$27,4,FALSE)*VLOOKUP($H$785,Regional!$A$2:$B$7,2,FALSE)</f>
        <v>91.218803566751063</v>
      </c>
      <c r="I802" s="76">
        <f>VLOOKUP($B802,Valores!$A$2:$G$300,6,FALSE)*VLOOKUP(VLOOKUP($B802,Indices_Poder!$B$5:$E$250,3,FALSE),Indices_Poder!$G$6:$N$27,4,FALSE)*VLOOKUP($I$785,Regional!$A$2:$B$7,2,FALSE)</f>
        <v>92.016900078371066</v>
      </c>
      <c r="J802" s="63">
        <f t="shared" si="172"/>
        <v>82643.800706106471</v>
      </c>
      <c r="K802" s="2">
        <f t="shared" si="172"/>
        <v>79427.834535419461</v>
      </c>
      <c r="L802" s="2">
        <f t="shared" si="172"/>
        <v>83827.341555724794</v>
      </c>
      <c r="M802" s="2">
        <f t="shared" si="172"/>
        <v>82096.923210075955</v>
      </c>
      <c r="N802" s="76">
        <f t="shared" si="172"/>
        <v>82815.210070533954</v>
      </c>
      <c r="O802" s="1">
        <f>VLOOKUP(B802,Valores!$A$2:$P$300,14,FALSE)</f>
        <v>1</v>
      </c>
      <c r="P802" s="1">
        <f>VLOOKUP(B802,Valores!$A$2:$P$300,15,FALSE)</f>
        <v>3.1300000000000001E-2</v>
      </c>
      <c r="Q802" s="72">
        <f t="shared" si="183"/>
        <v>0</v>
      </c>
      <c r="R802" s="72">
        <f t="shared" si="183"/>
        <v>0</v>
      </c>
      <c r="S802" s="72">
        <f t="shared" si="183"/>
        <v>0</v>
      </c>
      <c r="T802" s="72">
        <f t="shared" si="183"/>
        <v>0</v>
      </c>
      <c r="U802" s="72">
        <f t="shared" si="183"/>
        <v>0</v>
      </c>
      <c r="W802" s="2">
        <f t="shared" si="174"/>
        <v>82643.800706106471</v>
      </c>
      <c r="X802" s="1">
        <f t="shared" si="184"/>
        <v>82643.800706106471</v>
      </c>
      <c r="Z802" s="2">
        <f t="shared" si="175"/>
        <v>79427.834535419461</v>
      </c>
      <c r="AA802" s="77">
        <f t="shared" si="176"/>
        <v>79427.834535419461</v>
      </c>
      <c r="AC802" s="2">
        <f t="shared" si="177"/>
        <v>83827.341555724794</v>
      </c>
      <c r="AD802" s="77">
        <f t="shared" si="178"/>
        <v>83827.341555724794</v>
      </c>
      <c r="AF802" s="2">
        <f t="shared" si="179"/>
        <v>82096.923210075955</v>
      </c>
      <c r="AG802" s="77">
        <f t="shared" si="180"/>
        <v>82096.923210075955</v>
      </c>
      <c r="AI802" s="2">
        <f t="shared" si="181"/>
        <v>82815.210070533954</v>
      </c>
      <c r="AJ802" s="77">
        <f t="shared" si="182"/>
        <v>82815.210070533954</v>
      </c>
    </row>
    <row r="803" spans="1:36" x14ac:dyDescent="0.2">
      <c r="A803" s="100">
        <v>18</v>
      </c>
      <c r="B803" s="78" t="s">
        <v>240</v>
      </c>
      <c r="C803" s="78" t="str">
        <f>VLOOKUP(B803,Valores!$A$2:$F$300,5,FALSE)</f>
        <v>kg</v>
      </c>
      <c r="D803" s="78">
        <v>15000</v>
      </c>
      <c r="E803" s="106">
        <f>VLOOKUP($B803,Valores!$A$2:$G$300,6,FALSE)*VLOOKUP(VLOOKUP($B803,Indices_Poder!$B$5:$E$250,3,FALSE),Indices_Poder!$G$6:$N$27,4,FALSE)*VLOOKUP($E$785,Regional!$A$2:$B$7,2,FALSE)</f>
        <v>91.826445229007192</v>
      </c>
      <c r="F803" s="107">
        <f>VLOOKUP($B803,Valores!$A$2:$G$300,6,FALSE)*VLOOKUP(VLOOKUP($B803,Indices_Poder!$B$5:$E$250,3,FALSE),Indices_Poder!$G$6:$N$27,4,FALSE)*VLOOKUP($F$785,Regional!$A$2:$B$7,2,FALSE)</f>
        <v>88.253149483799405</v>
      </c>
      <c r="G803" s="107">
        <f>VLOOKUP($B803,Valores!$A$2:$G$300,6,FALSE)*VLOOKUP(VLOOKUP($B803,Indices_Poder!$B$5:$E$250,3,FALSE),Indices_Poder!$G$6:$N$27,4,FALSE)*VLOOKUP($G$785,Regional!$A$2:$B$7,2,FALSE)</f>
        <v>93.141490617471987</v>
      </c>
      <c r="H803" s="107">
        <f>VLOOKUP($B803,Valores!$A$2:$G$300,6,FALSE)*VLOOKUP(VLOOKUP($B803,Indices_Poder!$B$5:$E$250,3,FALSE),Indices_Poder!$G$6:$N$27,4,FALSE)*VLOOKUP($H$785,Regional!$A$2:$B$7,2,FALSE)</f>
        <v>91.218803566751063</v>
      </c>
      <c r="I803" s="108">
        <f>VLOOKUP($B803,Valores!$A$2:$G$300,6,FALSE)*VLOOKUP(VLOOKUP($B803,Indices_Poder!$B$5:$E$250,3,FALSE),Indices_Poder!$G$6:$N$27,4,FALSE)*VLOOKUP($I$785,Regional!$A$2:$B$7,2,FALSE)</f>
        <v>92.016900078371066</v>
      </c>
      <c r="J803" s="106">
        <f t="shared" si="172"/>
        <v>1377396.6784351079</v>
      </c>
      <c r="K803" s="107">
        <f t="shared" si="172"/>
        <v>1323797.2422569911</v>
      </c>
      <c r="L803" s="107">
        <f t="shared" si="172"/>
        <v>1397122.3592620797</v>
      </c>
      <c r="M803" s="107">
        <f t="shared" si="172"/>
        <v>1368282.0535012661</v>
      </c>
      <c r="N803" s="108">
        <f t="shared" si="172"/>
        <v>1380253.5011755659</v>
      </c>
      <c r="O803" s="1">
        <f>VLOOKUP(B803,Valores!$A$2:$P$300,14,FALSE)</f>
        <v>1</v>
      </c>
      <c r="P803" s="1">
        <f>VLOOKUP(B803,Valores!$A$2:$P$300,15,FALSE)</f>
        <v>3.1300000000000001E-2</v>
      </c>
      <c r="Q803" s="72">
        <f t="shared" si="183"/>
        <v>0</v>
      </c>
      <c r="R803" s="72">
        <f t="shared" si="183"/>
        <v>0</v>
      </c>
      <c r="S803" s="72">
        <f t="shared" si="183"/>
        <v>0</v>
      </c>
      <c r="T803" s="72">
        <f t="shared" si="183"/>
        <v>0</v>
      </c>
      <c r="U803" s="72">
        <f t="shared" si="183"/>
        <v>0</v>
      </c>
      <c r="W803" s="2">
        <f t="shared" si="174"/>
        <v>1377396.6784351079</v>
      </c>
      <c r="X803" s="1">
        <f t="shared" si="184"/>
        <v>1377396.6784351079</v>
      </c>
      <c r="Z803" s="2">
        <f t="shared" si="175"/>
        <v>1323797.2422569911</v>
      </c>
      <c r="AA803" s="77">
        <f t="shared" si="176"/>
        <v>1323797.2422569911</v>
      </c>
      <c r="AC803" s="2">
        <f t="shared" si="177"/>
        <v>1397122.3592620797</v>
      </c>
      <c r="AD803" s="77">
        <f t="shared" si="178"/>
        <v>1397122.3592620797</v>
      </c>
      <c r="AF803" s="2">
        <f t="shared" si="179"/>
        <v>1368282.0535012661</v>
      </c>
      <c r="AG803" s="77">
        <f t="shared" si="180"/>
        <v>1368282.0535012661</v>
      </c>
      <c r="AI803" s="2">
        <f t="shared" si="181"/>
        <v>1380253.5011755659</v>
      </c>
      <c r="AJ803" s="77">
        <f t="shared" si="182"/>
        <v>1380253.5011755659</v>
      </c>
    </row>
    <row r="804" spans="1:36" x14ac:dyDescent="0.2">
      <c r="A804" s="72">
        <v>19</v>
      </c>
      <c r="B804" s="1" t="s">
        <v>87</v>
      </c>
      <c r="C804" s="1" t="str">
        <f>VLOOKUP(B804,Valores!$A$2:$F$300,5,FALSE)</f>
        <v>unid.</v>
      </c>
      <c r="D804" s="1">
        <v>3</v>
      </c>
      <c r="E804" s="63">
        <f>VLOOKUP($B804,Valores!$A$2:$G$300,6,FALSE)*VLOOKUP(VLOOKUP($B804,Indices_Poder!$B$5:$E$250,3,FALSE),Indices_Poder!$G$6:$N$27,4,FALSE)*VLOOKUP($E$785,Regional!$A$2:$B$7,2,FALSE)</f>
        <v>2636.6773863428548</v>
      </c>
      <c r="F804" s="2">
        <f>VLOOKUP($B804,Valores!$A$2:$G$300,6,FALSE)*VLOOKUP(VLOOKUP($B804,Indices_Poder!$B$5:$E$250,3,FALSE),Indices_Poder!$G$6:$N$27,4,FALSE)*VLOOKUP($F$785,Regional!$A$2:$B$7,2,FALSE)</f>
        <v>2534.0748292841795</v>
      </c>
      <c r="G804" s="2">
        <f>VLOOKUP($B804,Valores!$A$2:$G$300,6,FALSE)*VLOOKUP(VLOOKUP($B804,Indices_Poder!$B$5:$E$250,3,FALSE),Indices_Poder!$G$6:$N$27,4,FALSE)*VLOOKUP($G$785,Regional!$A$2:$B$7,2,FALSE)</f>
        <v>2674.4372106410979</v>
      </c>
      <c r="H804" s="2">
        <f>VLOOKUP($B804,Valores!$A$2:$G$300,6,FALSE)*VLOOKUP(VLOOKUP($B804,Indices_Poder!$B$5:$E$250,3,FALSE),Indices_Poder!$G$6:$N$27,4,FALSE)*VLOOKUP($H$785,Regional!$A$2:$B$7,2,FALSE)</f>
        <v>2619.2297433912527</v>
      </c>
      <c r="I804" s="76">
        <f>VLOOKUP($B804,Valores!$A$2:$G$300,6,FALSE)*VLOOKUP(VLOOKUP($B804,Indices_Poder!$B$5:$E$250,3,FALSE),Indices_Poder!$G$6:$N$27,4,FALSE)*VLOOKUP($I$785,Regional!$A$2:$B$7,2,FALSE)</f>
        <v>2642.1460505515656</v>
      </c>
      <c r="J804" s="63">
        <f t="shared" si="172"/>
        <v>7910.0321590285639</v>
      </c>
      <c r="K804" s="2">
        <f t="shared" si="172"/>
        <v>7602.224487852538</v>
      </c>
      <c r="L804" s="2">
        <f t="shared" si="172"/>
        <v>8023.311631923294</v>
      </c>
      <c r="M804" s="2">
        <f t="shared" si="172"/>
        <v>7857.689230173758</v>
      </c>
      <c r="N804" s="76">
        <f t="shared" si="172"/>
        <v>7926.4381516546964</v>
      </c>
      <c r="O804" s="1">
        <f>VLOOKUP(B804,Valores!$A$2:$P$300,14,FALSE)</f>
        <v>1</v>
      </c>
      <c r="P804" s="1">
        <f>VLOOKUP(B804,Valores!$A$2:$P$300,15,FALSE)</f>
        <v>2.7E-2</v>
      </c>
      <c r="Q804" s="72">
        <f t="shared" si="183"/>
        <v>0</v>
      </c>
      <c r="R804" s="72">
        <f t="shared" si="183"/>
        <v>0</v>
      </c>
      <c r="S804" s="72">
        <f t="shared" si="183"/>
        <v>0</v>
      </c>
      <c r="T804" s="72">
        <f t="shared" si="183"/>
        <v>0</v>
      </c>
      <c r="U804" s="72">
        <f t="shared" si="183"/>
        <v>0</v>
      </c>
      <c r="W804" s="2">
        <f t="shared" si="174"/>
        <v>7910.0321590285639</v>
      </c>
      <c r="X804" s="1">
        <f t="shared" si="184"/>
        <v>7910.0321590285639</v>
      </c>
      <c r="Z804" s="2">
        <f t="shared" si="175"/>
        <v>7602.224487852538</v>
      </c>
      <c r="AA804" s="77">
        <f t="shared" si="176"/>
        <v>7602.224487852538</v>
      </c>
      <c r="AC804" s="2">
        <f t="shared" si="177"/>
        <v>8023.311631923294</v>
      </c>
      <c r="AD804" s="77">
        <f t="shared" si="178"/>
        <v>8023.311631923294</v>
      </c>
      <c r="AF804" s="2">
        <f t="shared" si="179"/>
        <v>7857.689230173758</v>
      </c>
      <c r="AG804" s="77">
        <f t="shared" si="180"/>
        <v>7857.689230173758</v>
      </c>
      <c r="AI804" s="2">
        <f t="shared" si="181"/>
        <v>7926.4381516546964</v>
      </c>
      <c r="AJ804" s="77">
        <f t="shared" si="182"/>
        <v>7926.4381516546964</v>
      </c>
    </row>
    <row r="805" spans="1:36" x14ac:dyDescent="0.2">
      <c r="A805" s="72">
        <v>20</v>
      </c>
      <c r="B805" s="1" t="s">
        <v>117</v>
      </c>
      <c r="C805" s="1" t="str">
        <f>VLOOKUP(B805,Valores!$A$2:$F$300,5,FALSE)</f>
        <v>cj</v>
      </c>
      <c r="D805" s="1">
        <v>6</v>
      </c>
      <c r="E805" s="63">
        <f>VLOOKUP($B805,Valores!$A$2:$G$300,6,FALSE)*VLOOKUP(VLOOKUP($B805,Indices_Poder!$B$5:$E$250,3,FALSE),Indices_Poder!$G$6:$N$27,4,FALSE)*VLOOKUP($E$785,Regional!$A$2:$B$7,2,FALSE)</f>
        <v>3064.890593422278</v>
      </c>
      <c r="F805" s="2">
        <f>VLOOKUP($B805,Valores!$A$2:$G$300,6,FALSE)*VLOOKUP(VLOOKUP($B805,Indices_Poder!$B$5:$E$250,3,FALSE),Indices_Poder!$G$6:$N$27,4,FALSE)*VLOOKUP($F$785,Regional!$A$2:$B$7,2,FALSE)</f>
        <v>2945.6247273671293</v>
      </c>
      <c r="G805" s="2">
        <f>VLOOKUP($B805,Valores!$A$2:$G$300,6,FALSE)*VLOOKUP(VLOOKUP($B805,Indices_Poder!$B$5:$E$250,3,FALSE),Indices_Poder!$G$6:$N$27,4,FALSE)*VLOOKUP($G$785,Regional!$A$2:$B$7,2,FALSE)</f>
        <v>3108.7828537725227</v>
      </c>
      <c r="H805" s="2">
        <f>VLOOKUP($B805,Valores!$A$2:$G$300,6,FALSE)*VLOOKUP(VLOOKUP($B805,Indices_Poder!$B$5:$E$250,3,FALSE),Indices_Poder!$G$6:$N$27,4,FALSE)*VLOOKUP($H$785,Regional!$A$2:$B$7,2,FALSE)</f>
        <v>3044.609342088027</v>
      </c>
      <c r="I805" s="76">
        <f>VLOOKUP($B805,Valores!$A$2:$G$300,6,FALSE)*VLOOKUP(VLOOKUP($B805,Indices_Poder!$B$5:$E$250,3,FALSE),Indices_Poder!$G$6:$N$27,4,FALSE)*VLOOKUP($I$785,Regional!$A$2:$B$7,2,FALSE)</f>
        <v>3071.2474035419687</v>
      </c>
      <c r="J805" s="63">
        <f t="shared" si="172"/>
        <v>18389.343560533667</v>
      </c>
      <c r="K805" s="2">
        <f t="shared" si="172"/>
        <v>17673.748364202776</v>
      </c>
      <c r="L805" s="2">
        <f t="shared" si="172"/>
        <v>18652.697122635138</v>
      </c>
      <c r="M805" s="2">
        <f t="shared" si="172"/>
        <v>18267.65605252816</v>
      </c>
      <c r="N805" s="76">
        <f t="shared" si="172"/>
        <v>18427.484421251811</v>
      </c>
      <c r="O805" s="1">
        <f>VLOOKUP(B805,Valores!$A$2:$P$300,14,FALSE)</f>
        <v>1</v>
      </c>
      <c r="P805" s="1">
        <f>VLOOKUP(B805,Valores!$A$2:$P$300,15,FALSE)</f>
        <v>2.7E-2</v>
      </c>
      <c r="Q805" s="72">
        <f t="shared" si="183"/>
        <v>0</v>
      </c>
      <c r="R805" s="72">
        <f t="shared" si="183"/>
        <v>0</v>
      </c>
      <c r="S805" s="72">
        <f t="shared" si="183"/>
        <v>0</v>
      </c>
      <c r="T805" s="72">
        <f t="shared" si="183"/>
        <v>0</v>
      </c>
      <c r="U805" s="72">
        <f t="shared" si="183"/>
        <v>0</v>
      </c>
      <c r="W805" s="2">
        <f t="shared" si="174"/>
        <v>18389.343560533667</v>
      </c>
      <c r="X805" s="1">
        <f t="shared" si="184"/>
        <v>18389.343560533667</v>
      </c>
      <c r="Z805" s="2">
        <f t="shared" si="175"/>
        <v>17673.748364202776</v>
      </c>
      <c r="AA805" s="77">
        <f t="shared" si="176"/>
        <v>17673.748364202776</v>
      </c>
      <c r="AC805" s="2">
        <f t="shared" si="177"/>
        <v>18652.697122635138</v>
      </c>
      <c r="AD805" s="77">
        <f t="shared" si="178"/>
        <v>18652.697122635138</v>
      </c>
      <c r="AF805" s="2">
        <f t="shared" si="179"/>
        <v>18267.65605252816</v>
      </c>
      <c r="AG805" s="77">
        <f t="shared" si="180"/>
        <v>18267.65605252816</v>
      </c>
      <c r="AI805" s="2">
        <f t="shared" si="181"/>
        <v>18427.484421251811</v>
      </c>
      <c r="AJ805" s="77">
        <f t="shared" si="182"/>
        <v>18427.484421251811</v>
      </c>
    </row>
    <row r="806" spans="1:36" x14ac:dyDescent="0.2">
      <c r="A806" s="100">
        <v>21</v>
      </c>
      <c r="B806" s="78" t="s">
        <v>118</v>
      </c>
      <c r="C806" s="78" t="str">
        <f>VLOOKUP(B806,Valores!$A$2:$F$300,5,FALSE)</f>
        <v>cj</v>
      </c>
      <c r="D806" s="78">
        <v>3</v>
      </c>
      <c r="E806" s="106">
        <f>VLOOKUP($B806,Valores!$A$2:$G$300,6,FALSE)*VLOOKUP(VLOOKUP($B806,Indices_Poder!$B$5:$E$250,3,FALSE),Indices_Poder!$G$6:$N$27,4,FALSE)*VLOOKUP($E$785,Regional!$A$2:$B$7,2,FALSE)</f>
        <v>4265.3827280221967</v>
      </c>
      <c r="F806" s="107">
        <f>VLOOKUP($B806,Valores!$A$2:$G$300,6,FALSE)*VLOOKUP(VLOOKUP($B806,Indices_Poder!$B$5:$E$250,3,FALSE),Indices_Poder!$G$6:$N$27,4,FALSE)*VLOOKUP($F$785,Regional!$A$2:$B$7,2,FALSE)</f>
        <v>4099.401414951506</v>
      </c>
      <c r="G806" s="107">
        <f>VLOOKUP($B806,Valores!$A$2:$G$300,6,FALSE)*VLOOKUP(VLOOKUP($B806,Indices_Poder!$B$5:$E$250,3,FALSE),Indices_Poder!$G$6:$N$27,4,FALSE)*VLOOKUP($G$785,Regional!$A$2:$B$7,2,FALSE)</f>
        <v>4326.4672214111561</v>
      </c>
      <c r="H806" s="107">
        <f>VLOOKUP($B806,Valores!$A$2:$G$300,6,FALSE)*VLOOKUP(VLOOKUP($B806,Indices_Poder!$B$5:$E$250,3,FALSE),Indices_Poder!$G$6:$N$27,4,FALSE)*VLOOKUP($H$785,Regional!$A$2:$B$7,2,FALSE)</f>
        <v>4237.1574793528152</v>
      </c>
      <c r="I806" s="108">
        <f>VLOOKUP($B806,Valores!$A$2:$G$300,6,FALSE)*VLOOKUP(VLOOKUP($B806,Indices_Poder!$B$5:$E$250,3,FALSE),Indices_Poder!$G$6:$N$27,4,FALSE)*VLOOKUP($I$785,Regional!$A$2:$B$7,2,FALSE)</f>
        <v>4274.229447754391</v>
      </c>
      <c r="J806" s="106">
        <f t="shared" si="172"/>
        <v>12796.148184066591</v>
      </c>
      <c r="K806" s="107">
        <f t="shared" si="172"/>
        <v>12298.204244854518</v>
      </c>
      <c r="L806" s="107">
        <f t="shared" si="172"/>
        <v>12979.401664233468</v>
      </c>
      <c r="M806" s="107">
        <f t="shared" si="172"/>
        <v>12711.472438058445</v>
      </c>
      <c r="N806" s="108">
        <f t="shared" si="172"/>
        <v>12822.688343263173</v>
      </c>
      <c r="O806" s="1">
        <f>VLOOKUP(B806,Valores!$A$2:$P$300,14,FALSE)</f>
        <v>1</v>
      </c>
      <c r="P806" s="1">
        <f>VLOOKUP(B806,Valores!$A$2:$P$300,15,FALSE)</f>
        <v>2.7E-2</v>
      </c>
      <c r="Q806" s="72">
        <f t="shared" si="183"/>
        <v>0</v>
      </c>
      <c r="R806" s="72">
        <f t="shared" si="183"/>
        <v>0</v>
      </c>
      <c r="S806" s="72">
        <f t="shared" si="183"/>
        <v>0</v>
      </c>
      <c r="T806" s="72">
        <f t="shared" si="183"/>
        <v>0</v>
      </c>
      <c r="U806" s="72">
        <f t="shared" si="183"/>
        <v>0</v>
      </c>
      <c r="W806" s="2">
        <f t="shared" si="174"/>
        <v>12796.148184066591</v>
      </c>
      <c r="X806" s="1">
        <f t="shared" si="184"/>
        <v>12796.148184066591</v>
      </c>
      <c r="Z806" s="2">
        <f t="shared" si="175"/>
        <v>12298.204244854518</v>
      </c>
      <c r="AA806" s="77">
        <f t="shared" si="176"/>
        <v>12298.204244854518</v>
      </c>
      <c r="AC806" s="2">
        <f t="shared" si="177"/>
        <v>12979.401664233468</v>
      </c>
      <c r="AD806" s="77">
        <f t="shared" si="178"/>
        <v>12979.401664233468</v>
      </c>
      <c r="AF806" s="2">
        <f t="shared" si="179"/>
        <v>12711.472438058445</v>
      </c>
      <c r="AG806" s="77">
        <f t="shared" si="180"/>
        <v>12711.472438058445</v>
      </c>
      <c r="AI806" s="2">
        <f t="shared" si="181"/>
        <v>12822.688343263173</v>
      </c>
      <c r="AJ806" s="77">
        <f t="shared" si="182"/>
        <v>12822.688343263173</v>
      </c>
    </row>
    <row r="807" spans="1:36" x14ac:dyDescent="0.2">
      <c r="A807" s="72">
        <v>22</v>
      </c>
      <c r="B807" s="1" t="s">
        <v>134</v>
      </c>
      <c r="C807" s="1" t="str">
        <f>VLOOKUP(B807,Valores!$A$2:$F$300,5,FALSE)</f>
        <v>m³</v>
      </c>
      <c r="D807" s="1">
        <v>18</v>
      </c>
      <c r="E807" s="63">
        <f>VLOOKUP($B807,Valores!$A$2:$G$300,6,FALSE)*VLOOKUP(VLOOKUP($B807,Indices_Poder!$B$5:$E$250,3,FALSE),Indices_Poder!$G$6:$N$27,4,FALSE)*VLOOKUP($E$785,Regional!$A$2:$B$7,2,FALSE)</f>
        <v>5815.858492052359</v>
      </c>
      <c r="F807" s="2">
        <f>VLOOKUP($B807,Valores!$A$2:$G$300,6,FALSE)*VLOOKUP(VLOOKUP($B807,Indices_Poder!$B$5:$E$250,3,FALSE),Indices_Poder!$G$6:$N$27,4,FALSE)*VLOOKUP($F$785,Regional!$A$2:$B$7,2,FALSE)</f>
        <v>5589.5426159171857</v>
      </c>
      <c r="G807" s="2">
        <f>VLOOKUP($B807,Valores!$A$2:$G$300,6,FALSE)*VLOOKUP(VLOOKUP($B807,Indices_Poder!$B$5:$E$250,3,FALSE),Indices_Poder!$G$6:$N$27,4,FALSE)*VLOOKUP($G$785,Regional!$A$2:$B$7,2,FALSE)</f>
        <v>5899.1473297163184</v>
      </c>
      <c r="H807" s="2">
        <f>VLOOKUP($B807,Valores!$A$2:$G$300,6,FALSE)*VLOOKUP(VLOOKUP($B807,Indices_Poder!$B$5:$E$250,3,FALSE),Indices_Poder!$G$6:$N$27,4,FALSE)*VLOOKUP($H$785,Regional!$A$2:$B$7,2,FALSE)</f>
        <v>5777.3733049938401</v>
      </c>
      <c r="I807" s="76">
        <f>VLOOKUP($B807,Valores!$A$2:$G$300,6,FALSE)*VLOOKUP(VLOOKUP($B807,Indices_Poder!$B$5:$E$250,3,FALSE),Indices_Poder!$G$6:$N$27,4,FALSE)*VLOOKUP($I$785,Regional!$A$2:$B$7,2,FALSE)</f>
        <v>5827.9210133692077</v>
      </c>
      <c r="J807" s="63">
        <f t="shared" si="172"/>
        <v>104685.45285694246</v>
      </c>
      <c r="K807" s="2">
        <f t="shared" si="172"/>
        <v>100611.76708650934</v>
      </c>
      <c r="L807" s="2">
        <f t="shared" si="172"/>
        <v>106184.65193489373</v>
      </c>
      <c r="M807" s="2">
        <f t="shared" si="172"/>
        <v>103992.71948988912</v>
      </c>
      <c r="N807" s="76">
        <f t="shared" si="172"/>
        <v>104902.57824064574</v>
      </c>
      <c r="O807" s="1">
        <f>VLOOKUP(B807,Valores!$A$2:$P$300,14,FALSE)</f>
        <v>1</v>
      </c>
      <c r="P807" s="1">
        <f>VLOOKUP(B807,Valores!$A$2:$P$300,15,FALSE)</f>
        <v>3.1300000000000001E-2</v>
      </c>
      <c r="Q807" s="72">
        <f t="shared" si="183"/>
        <v>0</v>
      </c>
      <c r="R807" s="72">
        <f t="shared" si="183"/>
        <v>0</v>
      </c>
      <c r="S807" s="72">
        <f t="shared" si="183"/>
        <v>0</v>
      </c>
      <c r="T807" s="72">
        <f t="shared" si="183"/>
        <v>0</v>
      </c>
      <c r="U807" s="72">
        <f t="shared" si="183"/>
        <v>0</v>
      </c>
      <c r="W807" s="2">
        <f t="shared" si="174"/>
        <v>104685.45285694246</v>
      </c>
      <c r="X807" s="1">
        <f t="shared" si="184"/>
        <v>104685.45285694246</v>
      </c>
      <c r="Z807" s="2">
        <f t="shared" si="175"/>
        <v>100611.76708650934</v>
      </c>
      <c r="AA807" s="77">
        <f t="shared" si="176"/>
        <v>100611.76708650934</v>
      </c>
      <c r="AC807" s="2">
        <f t="shared" si="177"/>
        <v>106184.65193489373</v>
      </c>
      <c r="AD807" s="77">
        <f t="shared" si="178"/>
        <v>106184.65193489373</v>
      </c>
      <c r="AF807" s="2">
        <f t="shared" si="179"/>
        <v>103992.71948988912</v>
      </c>
      <c r="AG807" s="77">
        <f t="shared" si="180"/>
        <v>103992.71948988912</v>
      </c>
      <c r="AI807" s="2">
        <f t="shared" si="181"/>
        <v>104902.57824064574</v>
      </c>
      <c r="AJ807" s="77">
        <f t="shared" si="182"/>
        <v>104902.57824064574</v>
      </c>
    </row>
    <row r="808" spans="1:36" x14ac:dyDescent="0.2">
      <c r="A808" s="72">
        <v>23</v>
      </c>
      <c r="B808" s="1" t="s">
        <v>90</v>
      </c>
      <c r="C808" s="1" t="str">
        <f>VLOOKUP(B808,Valores!$A$2:$F$300,5,FALSE)</f>
        <v>m³</v>
      </c>
      <c r="D808" s="1">
        <v>10.5</v>
      </c>
      <c r="E808" s="63">
        <f>VLOOKUP($B808,Valores!$A$2:$G$300,6,FALSE)*VLOOKUP(VLOOKUP($B808,Indices_Poder!$B$5:$E$250,3,FALSE),Indices_Poder!$G$6:$N$27,4,FALSE)*VLOOKUP($E$785,Regional!$A$2:$B$7,2,FALSE)</f>
        <v>5815.858492052359</v>
      </c>
      <c r="F808" s="2">
        <f>VLOOKUP($B808,Valores!$A$2:$G$300,6,FALSE)*VLOOKUP(VLOOKUP($B808,Indices_Poder!$B$5:$E$250,3,FALSE),Indices_Poder!$G$6:$N$27,4,FALSE)*VLOOKUP($F$785,Regional!$A$2:$B$7,2,FALSE)</f>
        <v>5589.5426159171857</v>
      </c>
      <c r="G808" s="2">
        <f>VLOOKUP($B808,Valores!$A$2:$G$300,6,FALSE)*VLOOKUP(VLOOKUP($B808,Indices_Poder!$B$5:$E$250,3,FALSE),Indices_Poder!$G$6:$N$27,4,FALSE)*VLOOKUP($G$785,Regional!$A$2:$B$7,2,FALSE)</f>
        <v>5899.1473297163184</v>
      </c>
      <c r="H808" s="2">
        <f>VLOOKUP($B808,Valores!$A$2:$G$300,6,FALSE)*VLOOKUP(VLOOKUP($B808,Indices_Poder!$B$5:$E$250,3,FALSE),Indices_Poder!$G$6:$N$27,4,FALSE)*VLOOKUP($H$785,Regional!$A$2:$B$7,2,FALSE)</f>
        <v>5777.3733049938401</v>
      </c>
      <c r="I808" s="76">
        <f>VLOOKUP($B808,Valores!$A$2:$G$300,6,FALSE)*VLOOKUP(VLOOKUP($B808,Indices_Poder!$B$5:$E$250,3,FALSE),Indices_Poder!$G$6:$N$27,4,FALSE)*VLOOKUP($I$785,Regional!$A$2:$B$7,2,FALSE)</f>
        <v>5827.9210133692077</v>
      </c>
      <c r="J808" s="63">
        <f t="shared" si="172"/>
        <v>61066.514166549772</v>
      </c>
      <c r="K808" s="2">
        <f t="shared" si="172"/>
        <v>58690.197467130449</v>
      </c>
      <c r="L808" s="2">
        <f t="shared" si="172"/>
        <v>61941.046962021341</v>
      </c>
      <c r="M808" s="2">
        <f t="shared" si="172"/>
        <v>60662.41970243532</v>
      </c>
      <c r="N808" s="76">
        <f t="shared" si="172"/>
        <v>61193.17064037668</v>
      </c>
      <c r="O808" s="1">
        <f>VLOOKUP(B808,Valores!$A$2:$P$300,14,FALSE)</f>
        <v>1</v>
      </c>
      <c r="P808" s="1">
        <f>VLOOKUP(B808,Valores!$A$2:$P$300,15,FALSE)</f>
        <v>3.1300000000000001E-2</v>
      </c>
      <c r="Q808" s="72">
        <f t="shared" si="183"/>
        <v>0</v>
      </c>
      <c r="R808" s="72">
        <f t="shared" si="183"/>
        <v>0</v>
      </c>
      <c r="S808" s="72">
        <f t="shared" si="183"/>
        <v>0</v>
      </c>
      <c r="T808" s="72">
        <f t="shared" si="183"/>
        <v>0</v>
      </c>
      <c r="U808" s="72">
        <f t="shared" si="183"/>
        <v>0</v>
      </c>
      <c r="W808" s="2">
        <f t="shared" si="174"/>
        <v>61066.514166549772</v>
      </c>
      <c r="X808" s="1">
        <f t="shared" si="184"/>
        <v>61066.514166549772</v>
      </c>
      <c r="Z808" s="2">
        <f t="shared" si="175"/>
        <v>58690.197467130449</v>
      </c>
      <c r="AA808" s="77">
        <f t="shared" si="176"/>
        <v>58690.197467130449</v>
      </c>
      <c r="AC808" s="2">
        <f t="shared" si="177"/>
        <v>61941.046962021341</v>
      </c>
      <c r="AD808" s="77">
        <f t="shared" si="178"/>
        <v>61941.046962021341</v>
      </c>
      <c r="AF808" s="2">
        <f t="shared" si="179"/>
        <v>60662.41970243532</v>
      </c>
      <c r="AG808" s="77">
        <f t="shared" si="180"/>
        <v>60662.41970243532</v>
      </c>
      <c r="AI808" s="2">
        <f t="shared" si="181"/>
        <v>61193.17064037668</v>
      </c>
      <c r="AJ808" s="77">
        <f t="shared" si="182"/>
        <v>61193.17064037668</v>
      </c>
    </row>
    <row r="809" spans="1:36" x14ac:dyDescent="0.2">
      <c r="A809" s="72">
        <v>24</v>
      </c>
      <c r="B809" s="1" t="s">
        <v>135</v>
      </c>
      <c r="C809" s="1" t="str">
        <f>VLOOKUP(B809,Valores!$A$2:$F$300,5,FALSE)</f>
        <v>m³</v>
      </c>
      <c r="D809" s="1">
        <v>21</v>
      </c>
      <c r="E809" s="63">
        <f>VLOOKUP($B809,Valores!$A$2:$G$300,6,FALSE)*VLOOKUP(VLOOKUP($B809,Indices_Poder!$B$5:$E$250,3,FALSE),Indices_Poder!$G$6:$N$27,4,FALSE)*VLOOKUP($E$785,Regional!$A$2:$B$7,2,FALSE)</f>
        <v>5815.858492052359</v>
      </c>
      <c r="F809" s="2">
        <f>VLOOKUP($B809,Valores!$A$2:$G$300,6,FALSE)*VLOOKUP(VLOOKUP($B809,Indices_Poder!$B$5:$E$250,3,FALSE),Indices_Poder!$G$6:$N$27,4,FALSE)*VLOOKUP($F$785,Regional!$A$2:$B$7,2,FALSE)</f>
        <v>5589.5426159171857</v>
      </c>
      <c r="G809" s="2">
        <f>VLOOKUP($B809,Valores!$A$2:$G$300,6,FALSE)*VLOOKUP(VLOOKUP($B809,Indices_Poder!$B$5:$E$250,3,FALSE),Indices_Poder!$G$6:$N$27,4,FALSE)*VLOOKUP($G$785,Regional!$A$2:$B$7,2,FALSE)</f>
        <v>5899.1473297163184</v>
      </c>
      <c r="H809" s="2">
        <f>VLOOKUP($B809,Valores!$A$2:$G$300,6,FALSE)*VLOOKUP(VLOOKUP($B809,Indices_Poder!$B$5:$E$250,3,FALSE),Indices_Poder!$G$6:$N$27,4,FALSE)*VLOOKUP($H$785,Regional!$A$2:$B$7,2,FALSE)</f>
        <v>5777.3733049938401</v>
      </c>
      <c r="I809" s="76">
        <f>VLOOKUP($B809,Valores!$A$2:$G$300,6,FALSE)*VLOOKUP(VLOOKUP($B809,Indices_Poder!$B$5:$E$250,3,FALSE),Indices_Poder!$G$6:$N$27,4,FALSE)*VLOOKUP($I$785,Regional!$A$2:$B$7,2,FALSE)</f>
        <v>5827.9210133692077</v>
      </c>
      <c r="J809" s="63">
        <f t="shared" si="172"/>
        <v>122133.02833309954</v>
      </c>
      <c r="K809" s="2">
        <f t="shared" si="172"/>
        <v>117380.3949342609</v>
      </c>
      <c r="L809" s="2">
        <f t="shared" si="172"/>
        <v>123882.09392404268</v>
      </c>
      <c r="M809" s="2">
        <f t="shared" si="172"/>
        <v>121324.83940487064</v>
      </c>
      <c r="N809" s="76">
        <f t="shared" si="172"/>
        <v>122386.34128075336</v>
      </c>
      <c r="O809" s="1">
        <f>VLOOKUP(B809,Valores!$A$2:$P$300,14,FALSE)</f>
        <v>1</v>
      </c>
      <c r="P809" s="1">
        <f>VLOOKUP(B809,Valores!$A$2:$P$300,15,FALSE)</f>
        <v>3.1300000000000001E-2</v>
      </c>
      <c r="Q809" s="72">
        <f t="shared" si="183"/>
        <v>0</v>
      </c>
      <c r="R809" s="72">
        <f t="shared" si="183"/>
        <v>0</v>
      </c>
      <c r="S809" s="72">
        <f t="shared" si="183"/>
        <v>0</v>
      </c>
      <c r="T809" s="72">
        <f t="shared" si="183"/>
        <v>0</v>
      </c>
      <c r="U809" s="72">
        <f t="shared" si="183"/>
        <v>0</v>
      </c>
      <c r="W809" s="2">
        <f t="shared" si="174"/>
        <v>122133.02833309954</v>
      </c>
      <c r="X809" s="1">
        <f t="shared" si="184"/>
        <v>122133.02833309954</v>
      </c>
      <c r="Z809" s="2">
        <f t="shared" si="175"/>
        <v>117380.3949342609</v>
      </c>
      <c r="AA809" s="77">
        <f t="shared" si="176"/>
        <v>117380.3949342609</v>
      </c>
      <c r="AC809" s="2">
        <f t="shared" si="177"/>
        <v>123882.09392404268</v>
      </c>
      <c r="AD809" s="77">
        <f t="shared" si="178"/>
        <v>123882.09392404268</v>
      </c>
      <c r="AF809" s="2">
        <f t="shared" si="179"/>
        <v>121324.83940487064</v>
      </c>
      <c r="AG809" s="77">
        <f t="shared" si="180"/>
        <v>121324.83940487064</v>
      </c>
      <c r="AI809" s="2">
        <f t="shared" si="181"/>
        <v>122386.34128075336</v>
      </c>
      <c r="AJ809" s="77">
        <f t="shared" si="182"/>
        <v>122386.34128075336</v>
      </c>
    </row>
    <row r="810" spans="1:36" x14ac:dyDescent="0.2">
      <c r="A810" s="72">
        <v>25</v>
      </c>
      <c r="B810" s="1" t="s">
        <v>137</v>
      </c>
      <c r="C810" s="1" t="str">
        <f>VLOOKUP(B810,Valores!$A$2:$F$300,5,FALSE)</f>
        <v>m³</v>
      </c>
      <c r="D810" s="1">
        <v>5.25</v>
      </c>
      <c r="E810" s="63">
        <f>VLOOKUP($B810,Valores!$A$2:$G$300,6,FALSE)*VLOOKUP(VLOOKUP($B810,Indices_Poder!$B$5:$E$250,3,FALSE),Indices_Poder!$G$6:$N$27,4,FALSE)*VLOOKUP($E$785,Regional!$A$2:$B$7,2,FALSE)</f>
        <v>5815.858492052359</v>
      </c>
      <c r="F810" s="2">
        <f>VLOOKUP($B810,Valores!$A$2:$G$300,6,FALSE)*VLOOKUP(VLOOKUP($B810,Indices_Poder!$B$5:$E$250,3,FALSE),Indices_Poder!$G$6:$N$27,4,FALSE)*VLOOKUP($F$785,Regional!$A$2:$B$7,2,FALSE)</f>
        <v>5589.5426159171857</v>
      </c>
      <c r="G810" s="2">
        <f>VLOOKUP($B810,Valores!$A$2:$G$300,6,FALSE)*VLOOKUP(VLOOKUP($B810,Indices_Poder!$B$5:$E$250,3,FALSE),Indices_Poder!$G$6:$N$27,4,FALSE)*VLOOKUP($G$785,Regional!$A$2:$B$7,2,FALSE)</f>
        <v>5899.1473297163184</v>
      </c>
      <c r="H810" s="2">
        <f>VLOOKUP($B810,Valores!$A$2:$G$300,6,FALSE)*VLOOKUP(VLOOKUP($B810,Indices_Poder!$B$5:$E$250,3,FALSE),Indices_Poder!$G$6:$N$27,4,FALSE)*VLOOKUP($H$785,Regional!$A$2:$B$7,2,FALSE)</f>
        <v>5777.3733049938401</v>
      </c>
      <c r="I810" s="76">
        <f>VLOOKUP($B810,Valores!$A$2:$G$300,6,FALSE)*VLOOKUP(VLOOKUP($B810,Indices_Poder!$B$5:$E$250,3,FALSE),Indices_Poder!$G$6:$N$27,4,FALSE)*VLOOKUP($I$785,Regional!$A$2:$B$7,2,FALSE)</f>
        <v>5827.9210133692077</v>
      </c>
      <c r="J810" s="63">
        <f t="shared" si="172"/>
        <v>30533.257083274886</v>
      </c>
      <c r="K810" s="2">
        <f t="shared" si="172"/>
        <v>29345.098733565224</v>
      </c>
      <c r="L810" s="2">
        <f t="shared" si="172"/>
        <v>30970.52348101067</v>
      </c>
      <c r="M810" s="2">
        <f t="shared" si="172"/>
        <v>30331.20985121766</v>
      </c>
      <c r="N810" s="76">
        <f t="shared" si="172"/>
        <v>30596.58532018834</v>
      </c>
      <c r="O810" s="1">
        <f>VLOOKUP(B810,Valores!$A$2:$P$300,14,FALSE)</f>
        <v>1</v>
      </c>
      <c r="P810" s="1">
        <f>VLOOKUP(B810,Valores!$A$2:$P$300,15,FALSE)</f>
        <v>3.1300000000000001E-2</v>
      </c>
      <c r="Q810" s="72">
        <f t="shared" si="183"/>
        <v>0</v>
      </c>
      <c r="R810" s="72">
        <f t="shared" si="183"/>
        <v>0</v>
      </c>
      <c r="S810" s="72">
        <f t="shared" si="183"/>
        <v>0</v>
      </c>
      <c r="T810" s="72">
        <f t="shared" si="183"/>
        <v>0</v>
      </c>
      <c r="U810" s="72">
        <f t="shared" si="183"/>
        <v>0</v>
      </c>
      <c r="W810" s="2">
        <f t="shared" si="174"/>
        <v>30533.257083274886</v>
      </c>
      <c r="X810" s="1">
        <f t="shared" si="184"/>
        <v>30533.257083274886</v>
      </c>
      <c r="Z810" s="2">
        <f t="shared" si="175"/>
        <v>29345.098733565224</v>
      </c>
      <c r="AA810" s="77">
        <f t="shared" si="176"/>
        <v>29345.098733565224</v>
      </c>
      <c r="AC810" s="2">
        <f t="shared" si="177"/>
        <v>30970.52348101067</v>
      </c>
      <c r="AD810" s="77">
        <f t="shared" si="178"/>
        <v>30970.52348101067</v>
      </c>
      <c r="AF810" s="2">
        <f t="shared" si="179"/>
        <v>30331.20985121766</v>
      </c>
      <c r="AG810" s="77">
        <f t="shared" si="180"/>
        <v>30331.20985121766</v>
      </c>
      <c r="AI810" s="2">
        <f t="shared" si="181"/>
        <v>30596.58532018834</v>
      </c>
      <c r="AJ810" s="77">
        <f t="shared" si="182"/>
        <v>30596.58532018834</v>
      </c>
    </row>
    <row r="811" spans="1:36" x14ac:dyDescent="0.2">
      <c r="A811" s="72">
        <v>26</v>
      </c>
      <c r="B811" s="1" t="s">
        <v>91</v>
      </c>
      <c r="C811" s="1" t="str">
        <f>VLOOKUP(B811,Valores!$A$2:$F$300,5,FALSE)</f>
        <v>m³</v>
      </c>
      <c r="D811" s="1">
        <v>5.25</v>
      </c>
      <c r="E811" s="63">
        <f>VLOOKUP($B811,Valores!$A$2:$G$300,6,FALSE)*VLOOKUP(VLOOKUP($B811,Indices_Poder!$B$5:$E$250,3,FALSE),Indices_Poder!$G$6:$N$27,4,FALSE)*VLOOKUP($E$785,Regional!$A$2:$B$7,2,FALSE)</f>
        <v>5815.858492052359</v>
      </c>
      <c r="F811" s="2">
        <f>VLOOKUP($B811,Valores!$A$2:$G$300,6,FALSE)*VLOOKUP(VLOOKUP($B811,Indices_Poder!$B$5:$E$250,3,FALSE),Indices_Poder!$G$6:$N$27,4,FALSE)*VLOOKUP($F$785,Regional!$A$2:$B$7,2,FALSE)</f>
        <v>5589.5426159171857</v>
      </c>
      <c r="G811" s="2">
        <f>VLOOKUP($B811,Valores!$A$2:$G$300,6,FALSE)*VLOOKUP(VLOOKUP($B811,Indices_Poder!$B$5:$E$250,3,FALSE),Indices_Poder!$G$6:$N$27,4,FALSE)*VLOOKUP($G$785,Regional!$A$2:$B$7,2,FALSE)</f>
        <v>5899.1473297163184</v>
      </c>
      <c r="H811" s="2">
        <f>VLOOKUP($B811,Valores!$A$2:$G$300,6,FALSE)*VLOOKUP(VLOOKUP($B811,Indices_Poder!$B$5:$E$250,3,FALSE),Indices_Poder!$G$6:$N$27,4,FALSE)*VLOOKUP($H$785,Regional!$A$2:$B$7,2,FALSE)</f>
        <v>5777.3733049938401</v>
      </c>
      <c r="I811" s="76">
        <f>VLOOKUP($B811,Valores!$A$2:$G$300,6,FALSE)*VLOOKUP(VLOOKUP($B811,Indices_Poder!$B$5:$E$250,3,FALSE),Indices_Poder!$G$6:$N$27,4,FALSE)*VLOOKUP($I$785,Regional!$A$2:$B$7,2,FALSE)</f>
        <v>5827.9210133692077</v>
      </c>
      <c r="J811" s="63">
        <f t="shared" si="172"/>
        <v>30533.257083274886</v>
      </c>
      <c r="K811" s="2">
        <f t="shared" si="172"/>
        <v>29345.098733565224</v>
      </c>
      <c r="L811" s="2">
        <f t="shared" si="172"/>
        <v>30970.52348101067</v>
      </c>
      <c r="M811" s="2">
        <f t="shared" si="172"/>
        <v>30331.20985121766</v>
      </c>
      <c r="N811" s="76">
        <f t="shared" si="172"/>
        <v>30596.58532018834</v>
      </c>
      <c r="O811" s="1">
        <f>VLOOKUP(B811,Valores!$A$2:$P$300,14,FALSE)</f>
        <v>1</v>
      </c>
      <c r="P811" s="1">
        <f>VLOOKUP(B811,Valores!$A$2:$P$300,15,FALSE)</f>
        <v>3.1300000000000001E-2</v>
      </c>
      <c r="Q811" s="72">
        <f t="shared" si="183"/>
        <v>0</v>
      </c>
      <c r="R811" s="72">
        <f t="shared" si="183"/>
        <v>0</v>
      </c>
      <c r="S811" s="72">
        <f t="shared" si="183"/>
        <v>0</v>
      </c>
      <c r="T811" s="72">
        <f t="shared" si="183"/>
        <v>0</v>
      </c>
      <c r="U811" s="72">
        <f t="shared" si="183"/>
        <v>0</v>
      </c>
      <c r="W811" s="2">
        <f t="shared" si="174"/>
        <v>30533.257083274886</v>
      </c>
      <c r="X811" s="1">
        <f t="shared" si="184"/>
        <v>30533.257083274886</v>
      </c>
      <c r="Z811" s="2">
        <f t="shared" si="175"/>
        <v>29345.098733565224</v>
      </c>
      <c r="AA811" s="77">
        <f t="shared" si="176"/>
        <v>29345.098733565224</v>
      </c>
      <c r="AC811" s="2">
        <f t="shared" si="177"/>
        <v>30970.52348101067</v>
      </c>
      <c r="AD811" s="77">
        <f t="shared" si="178"/>
        <v>30970.52348101067</v>
      </c>
      <c r="AF811" s="2">
        <f t="shared" si="179"/>
        <v>30331.20985121766</v>
      </c>
      <c r="AG811" s="77">
        <f t="shared" si="180"/>
        <v>30331.20985121766</v>
      </c>
      <c r="AI811" s="2">
        <f t="shared" si="181"/>
        <v>30596.58532018834</v>
      </c>
      <c r="AJ811" s="77">
        <f t="shared" si="182"/>
        <v>30596.58532018834</v>
      </c>
    </row>
    <row r="812" spans="1:36" x14ac:dyDescent="0.2">
      <c r="A812" s="72">
        <v>27</v>
      </c>
      <c r="B812" s="1" t="s">
        <v>92</v>
      </c>
      <c r="C812" s="1" t="str">
        <f>VLOOKUP(B812,Valores!$A$2:$F$300,5,FALSE)</f>
        <v>m³</v>
      </c>
      <c r="D812" s="1">
        <v>5.25</v>
      </c>
      <c r="E812" s="63">
        <f>VLOOKUP($B812,Valores!$A$2:$G$300,6,FALSE)*VLOOKUP(VLOOKUP($B812,Indices_Poder!$B$5:$E$250,3,FALSE),Indices_Poder!$G$6:$N$27,4,FALSE)*VLOOKUP($E$785,Regional!$A$2:$B$7,2,FALSE)</f>
        <v>5815.858492052359</v>
      </c>
      <c r="F812" s="2">
        <f>VLOOKUP($B812,Valores!$A$2:$G$300,6,FALSE)*VLOOKUP(VLOOKUP($B812,Indices_Poder!$B$5:$E$250,3,FALSE),Indices_Poder!$G$6:$N$27,4,FALSE)*VLOOKUP($F$785,Regional!$A$2:$B$7,2,FALSE)</f>
        <v>5589.5426159171857</v>
      </c>
      <c r="G812" s="2">
        <f>VLOOKUP($B812,Valores!$A$2:$G$300,6,FALSE)*VLOOKUP(VLOOKUP($B812,Indices_Poder!$B$5:$E$250,3,FALSE),Indices_Poder!$G$6:$N$27,4,FALSE)*VLOOKUP($G$785,Regional!$A$2:$B$7,2,FALSE)</f>
        <v>5899.1473297163184</v>
      </c>
      <c r="H812" s="2">
        <f>VLOOKUP($B812,Valores!$A$2:$G$300,6,FALSE)*VLOOKUP(VLOOKUP($B812,Indices_Poder!$B$5:$E$250,3,FALSE),Indices_Poder!$G$6:$N$27,4,FALSE)*VLOOKUP($H$785,Regional!$A$2:$B$7,2,FALSE)</f>
        <v>5777.3733049938401</v>
      </c>
      <c r="I812" s="76">
        <f>VLOOKUP($B812,Valores!$A$2:$G$300,6,FALSE)*VLOOKUP(VLOOKUP($B812,Indices_Poder!$B$5:$E$250,3,FALSE),Indices_Poder!$G$6:$N$27,4,FALSE)*VLOOKUP($I$785,Regional!$A$2:$B$7,2,FALSE)</f>
        <v>5827.9210133692077</v>
      </c>
      <c r="J812" s="63">
        <f t="shared" si="172"/>
        <v>30533.257083274886</v>
      </c>
      <c r="K812" s="2">
        <f t="shared" si="172"/>
        <v>29345.098733565224</v>
      </c>
      <c r="L812" s="2">
        <f t="shared" si="172"/>
        <v>30970.52348101067</v>
      </c>
      <c r="M812" s="2">
        <f t="shared" si="172"/>
        <v>30331.20985121766</v>
      </c>
      <c r="N812" s="76">
        <f t="shared" si="172"/>
        <v>30596.58532018834</v>
      </c>
      <c r="O812" s="1">
        <f>VLOOKUP(B812,Valores!$A$2:$P$300,14,FALSE)</f>
        <v>1</v>
      </c>
      <c r="P812" s="1">
        <f>VLOOKUP(B812,Valores!$A$2:$P$300,15,FALSE)</f>
        <v>3.1300000000000001E-2</v>
      </c>
      <c r="Q812" s="72">
        <f t="shared" si="183"/>
        <v>0</v>
      </c>
      <c r="R812" s="72">
        <f t="shared" si="183"/>
        <v>0</v>
      </c>
      <c r="S812" s="72">
        <f t="shared" si="183"/>
        <v>0</v>
      </c>
      <c r="T812" s="72">
        <f t="shared" si="183"/>
        <v>0</v>
      </c>
      <c r="U812" s="72">
        <f t="shared" si="183"/>
        <v>0</v>
      </c>
      <c r="W812" s="2">
        <f t="shared" si="174"/>
        <v>30533.257083274886</v>
      </c>
      <c r="X812" s="1">
        <f t="shared" si="184"/>
        <v>30533.257083274886</v>
      </c>
      <c r="Z812" s="2">
        <f t="shared" si="175"/>
        <v>29345.098733565224</v>
      </c>
      <c r="AA812" s="77">
        <f t="shared" si="176"/>
        <v>29345.098733565224</v>
      </c>
      <c r="AC812" s="2">
        <f t="shared" si="177"/>
        <v>30970.52348101067</v>
      </c>
      <c r="AD812" s="77">
        <f t="shared" si="178"/>
        <v>30970.52348101067</v>
      </c>
      <c r="AF812" s="2">
        <f t="shared" si="179"/>
        <v>30331.20985121766</v>
      </c>
      <c r="AG812" s="77">
        <f t="shared" si="180"/>
        <v>30331.20985121766</v>
      </c>
      <c r="AI812" s="2">
        <f t="shared" si="181"/>
        <v>30596.58532018834</v>
      </c>
      <c r="AJ812" s="77">
        <f t="shared" si="182"/>
        <v>30596.58532018834</v>
      </c>
    </row>
    <row r="813" spans="1:36" x14ac:dyDescent="0.2">
      <c r="A813" s="72">
        <v>28</v>
      </c>
      <c r="B813" s="1" t="s">
        <v>241</v>
      </c>
      <c r="C813" s="1" t="str">
        <f>VLOOKUP(B813,Valores!$A$2:$F$300,5,FALSE)</f>
        <v>m³</v>
      </c>
      <c r="D813" s="1">
        <v>60</v>
      </c>
      <c r="E813" s="63">
        <f>VLOOKUP($B813,Valores!$A$2:$G$300,6,FALSE)*VLOOKUP(VLOOKUP($B813,Indices_Poder!$B$5:$E$250,3,FALSE),Indices_Poder!$G$6:$N$27,4,FALSE)*VLOOKUP($E$785,Regional!$A$2:$B$7,2,FALSE)</f>
        <v>5815.858492052359</v>
      </c>
      <c r="F813" s="2">
        <f>VLOOKUP($B813,Valores!$A$2:$G$300,6,FALSE)*VLOOKUP(VLOOKUP($B813,Indices_Poder!$B$5:$E$250,3,FALSE),Indices_Poder!$G$6:$N$27,4,FALSE)*VLOOKUP($F$785,Regional!$A$2:$B$7,2,FALSE)</f>
        <v>5589.5426159171857</v>
      </c>
      <c r="G813" s="2">
        <f>VLOOKUP($B813,Valores!$A$2:$G$300,6,FALSE)*VLOOKUP(VLOOKUP($B813,Indices_Poder!$B$5:$E$250,3,FALSE),Indices_Poder!$G$6:$N$27,4,FALSE)*VLOOKUP($G$785,Regional!$A$2:$B$7,2,FALSE)</f>
        <v>5899.1473297163184</v>
      </c>
      <c r="H813" s="2">
        <f>VLOOKUP($B813,Valores!$A$2:$G$300,6,FALSE)*VLOOKUP(VLOOKUP($B813,Indices_Poder!$B$5:$E$250,3,FALSE),Indices_Poder!$G$6:$N$27,4,FALSE)*VLOOKUP($H$785,Regional!$A$2:$B$7,2,FALSE)</f>
        <v>5777.3733049938401</v>
      </c>
      <c r="I813" s="76">
        <f>VLOOKUP($B813,Valores!$A$2:$G$300,6,FALSE)*VLOOKUP(VLOOKUP($B813,Indices_Poder!$B$5:$E$250,3,FALSE),Indices_Poder!$G$6:$N$27,4,FALSE)*VLOOKUP($I$785,Regional!$A$2:$B$7,2,FALSE)</f>
        <v>5827.9210133692077</v>
      </c>
      <c r="J813" s="63">
        <f t="shared" si="172"/>
        <v>348951.50952314155</v>
      </c>
      <c r="K813" s="2">
        <f t="shared" si="172"/>
        <v>335372.55695503112</v>
      </c>
      <c r="L813" s="2">
        <f t="shared" si="172"/>
        <v>353948.83978297911</v>
      </c>
      <c r="M813" s="2">
        <f t="shared" si="172"/>
        <v>346642.39829963038</v>
      </c>
      <c r="N813" s="76">
        <f t="shared" si="172"/>
        <v>349675.26080215245</v>
      </c>
      <c r="O813" s="1">
        <f>VLOOKUP(B813,Valores!$A$2:$P$300,14,FALSE)</f>
        <v>1</v>
      </c>
      <c r="P813" s="1">
        <f>VLOOKUP(B813,Valores!$A$2:$P$300,15,FALSE)</f>
        <v>3.1300000000000001E-2</v>
      </c>
      <c r="Q813" s="72">
        <f t="shared" si="183"/>
        <v>0</v>
      </c>
      <c r="R813" s="72">
        <f t="shared" si="183"/>
        <v>0</v>
      </c>
      <c r="S813" s="72">
        <f t="shared" si="183"/>
        <v>0</v>
      </c>
      <c r="T813" s="72">
        <f t="shared" si="183"/>
        <v>0</v>
      </c>
      <c r="U813" s="72">
        <f t="shared" si="183"/>
        <v>0</v>
      </c>
      <c r="W813" s="2">
        <f t="shared" si="174"/>
        <v>348951.50952314155</v>
      </c>
      <c r="X813" s="1">
        <f t="shared" si="184"/>
        <v>348951.50952314155</v>
      </c>
      <c r="Z813" s="2">
        <f t="shared" si="175"/>
        <v>335372.55695503112</v>
      </c>
      <c r="AA813" s="77">
        <f t="shared" si="176"/>
        <v>335372.55695503112</v>
      </c>
      <c r="AC813" s="2">
        <f t="shared" si="177"/>
        <v>353948.83978297911</v>
      </c>
      <c r="AD813" s="77">
        <f t="shared" si="178"/>
        <v>353948.83978297911</v>
      </c>
      <c r="AF813" s="2">
        <f t="shared" si="179"/>
        <v>346642.39829963038</v>
      </c>
      <c r="AG813" s="77">
        <f t="shared" si="180"/>
        <v>346642.39829963038</v>
      </c>
      <c r="AI813" s="2">
        <f t="shared" si="181"/>
        <v>349675.26080215245</v>
      </c>
      <c r="AJ813" s="77">
        <f t="shared" si="182"/>
        <v>349675.26080215245</v>
      </c>
    </row>
    <row r="814" spans="1:36" x14ac:dyDescent="0.2">
      <c r="A814" s="100">
        <v>29</v>
      </c>
      <c r="B814" s="1" t="s">
        <v>136</v>
      </c>
      <c r="C814" s="78" t="str">
        <f>VLOOKUP(B814,Valores!$A$2:$F$300,5,FALSE)</f>
        <v>m³</v>
      </c>
      <c r="D814" s="78">
        <v>5.25</v>
      </c>
      <c r="E814" s="106">
        <f>VLOOKUP($B814,Valores!$A$2:$G$300,6,FALSE)*VLOOKUP(VLOOKUP($B814,Indices_Poder!$B$5:$E$250,3,FALSE),Indices_Poder!$G$6:$N$27,4,FALSE)*VLOOKUP($E$785,Regional!$A$2:$B$7,2,FALSE)</f>
        <v>5815.858492052359</v>
      </c>
      <c r="F814" s="107">
        <f>VLOOKUP($B814,Valores!$A$2:$G$300,6,FALSE)*VLOOKUP(VLOOKUP($B814,Indices_Poder!$B$5:$E$250,3,FALSE),Indices_Poder!$G$6:$N$27,4,FALSE)*VLOOKUP($F$785,Regional!$A$2:$B$7,2,FALSE)</f>
        <v>5589.5426159171857</v>
      </c>
      <c r="G814" s="107">
        <f>VLOOKUP($B814,Valores!$A$2:$G$300,6,FALSE)*VLOOKUP(VLOOKUP($B814,Indices_Poder!$B$5:$E$250,3,FALSE),Indices_Poder!$G$6:$N$27,4,FALSE)*VLOOKUP($G$785,Regional!$A$2:$B$7,2,FALSE)</f>
        <v>5899.1473297163184</v>
      </c>
      <c r="H814" s="107">
        <f>VLOOKUP($B814,Valores!$A$2:$G$300,6,FALSE)*VLOOKUP(VLOOKUP($B814,Indices_Poder!$B$5:$E$250,3,FALSE),Indices_Poder!$G$6:$N$27,4,FALSE)*VLOOKUP($H$785,Regional!$A$2:$B$7,2,FALSE)</f>
        <v>5777.3733049938401</v>
      </c>
      <c r="I814" s="108">
        <f>VLOOKUP($B814,Valores!$A$2:$G$300,6,FALSE)*VLOOKUP(VLOOKUP($B814,Indices_Poder!$B$5:$E$250,3,FALSE),Indices_Poder!$G$6:$N$27,4,FALSE)*VLOOKUP($I$785,Regional!$A$2:$B$7,2,FALSE)</f>
        <v>5827.9210133692077</v>
      </c>
      <c r="J814" s="106">
        <f t="shared" si="172"/>
        <v>30533.257083274886</v>
      </c>
      <c r="K814" s="107">
        <f t="shared" si="172"/>
        <v>29345.098733565224</v>
      </c>
      <c r="L814" s="107">
        <f t="shared" si="172"/>
        <v>30970.52348101067</v>
      </c>
      <c r="M814" s="107">
        <f t="shared" si="172"/>
        <v>30331.20985121766</v>
      </c>
      <c r="N814" s="108">
        <f t="shared" si="172"/>
        <v>30596.58532018834</v>
      </c>
      <c r="O814" s="1">
        <f>VLOOKUP(B814,Valores!$A$2:$P$300,14,FALSE)</f>
        <v>1</v>
      </c>
      <c r="P814" s="1">
        <f>VLOOKUP(B814,Valores!$A$2:$P$300,15,FALSE)</f>
        <v>3.1300000000000001E-2</v>
      </c>
      <c r="Q814" s="72">
        <f t="shared" si="183"/>
        <v>0</v>
      </c>
      <c r="R814" s="72">
        <f t="shared" si="183"/>
        <v>0</v>
      </c>
      <c r="S814" s="72">
        <f t="shared" si="183"/>
        <v>0</v>
      </c>
      <c r="T814" s="72">
        <f t="shared" si="183"/>
        <v>0</v>
      </c>
      <c r="U814" s="72">
        <f t="shared" si="183"/>
        <v>0</v>
      </c>
      <c r="W814" s="2">
        <f t="shared" si="174"/>
        <v>30533.257083274886</v>
      </c>
      <c r="X814" s="1">
        <f t="shared" si="184"/>
        <v>30533.257083274886</v>
      </c>
      <c r="Z814" s="2">
        <f t="shared" si="175"/>
        <v>29345.098733565224</v>
      </c>
      <c r="AA814" s="77">
        <f t="shared" si="176"/>
        <v>29345.098733565224</v>
      </c>
      <c r="AC814" s="2">
        <f t="shared" si="177"/>
        <v>30970.52348101067</v>
      </c>
      <c r="AD814" s="77">
        <f t="shared" si="178"/>
        <v>30970.52348101067</v>
      </c>
      <c r="AF814" s="2">
        <f t="shared" si="179"/>
        <v>30331.20985121766</v>
      </c>
      <c r="AG814" s="77">
        <f t="shared" si="180"/>
        <v>30331.20985121766</v>
      </c>
      <c r="AI814" s="2">
        <f t="shared" si="181"/>
        <v>30596.58532018834</v>
      </c>
      <c r="AJ814" s="77">
        <f t="shared" si="182"/>
        <v>30596.58532018834</v>
      </c>
    </row>
    <row r="815" spans="1:36" x14ac:dyDescent="0.2">
      <c r="A815" s="72">
        <v>30</v>
      </c>
      <c r="B815" s="1" t="s">
        <v>163</v>
      </c>
      <c r="C815" s="1" t="str">
        <f>VLOOKUP(B815,Valores!$A$2:$F$300,5,FALSE)</f>
        <v>unid.</v>
      </c>
      <c r="D815" s="1">
        <v>1</v>
      </c>
      <c r="E815" s="63">
        <f>VLOOKUP($B815,Valores!$A$2:$G$300,6,FALSE)*VLOOKUP(VLOOKUP($B815,Indices_Poder!$B$5:$E$250,3,FALSE),Indices_Poder!$G$6:$N$27,4,FALSE)*VLOOKUP($E$785,Regional!$A$2:$B$7,2,FALSE)</f>
        <v>95297.275528865226</v>
      </c>
      <c r="F815" s="2">
        <f>VLOOKUP($B815,Valores!$A$2:$G$300,6,FALSE)*VLOOKUP(VLOOKUP($B815,Indices_Poder!$B$5:$E$250,3,FALSE),Indices_Poder!$G$6:$N$27,4,FALSE)*VLOOKUP($F$785,Regional!$A$2:$B$7,2,FALSE)</f>
        <v>91588.917350260497</v>
      </c>
      <c r="G815" s="2">
        <f>VLOOKUP($B815,Valores!$A$2:$G$300,6,FALSE)*VLOOKUP(VLOOKUP($B815,Indices_Poder!$B$5:$E$250,3,FALSE),Indices_Poder!$G$6:$N$27,4,FALSE)*VLOOKUP($G$785,Regional!$A$2:$B$7,2,FALSE)</f>
        <v>96662.026635204529</v>
      </c>
      <c r="H815" s="2">
        <f>VLOOKUP($B815,Valores!$A$2:$G$300,6,FALSE)*VLOOKUP(VLOOKUP($B815,Indices_Poder!$B$5:$E$250,3,FALSE),Indices_Poder!$G$6:$N$27,4,FALSE)*VLOOKUP($H$785,Regional!$A$2:$B$7,2,FALSE)</f>
        <v>94666.666396970526</v>
      </c>
      <c r="I815" s="76">
        <f>VLOOKUP($B815,Valores!$A$2:$G$300,6,FALSE)*VLOOKUP(VLOOKUP($B815,Indices_Poder!$B$5:$E$250,3,FALSE),Indices_Poder!$G$6:$N$27,4,FALSE)*VLOOKUP($I$785,Regional!$A$2:$B$7,2,FALSE)</f>
        <v>95494.929137369545</v>
      </c>
      <c r="J815" s="63">
        <f t="shared" si="172"/>
        <v>95297.275528865226</v>
      </c>
      <c r="K815" s="2">
        <f t="shared" si="172"/>
        <v>91588.917350260497</v>
      </c>
      <c r="L815" s="2">
        <f t="shared" si="172"/>
        <v>96662.026635204529</v>
      </c>
      <c r="M815" s="2">
        <f t="shared" si="172"/>
        <v>94666.666396970526</v>
      </c>
      <c r="N815" s="76">
        <f t="shared" si="172"/>
        <v>95494.929137369545</v>
      </c>
      <c r="O815" s="1">
        <f>VLOOKUP(B815,Valores!$A$2:$P$300,14,FALSE)</f>
        <v>1</v>
      </c>
      <c r="P815" s="1">
        <f>VLOOKUP(B815,Valores!$A$2:$P$300,15,FALSE)</f>
        <v>6.6699999999999995E-2</v>
      </c>
      <c r="Q815" s="72">
        <f t="shared" si="183"/>
        <v>0</v>
      </c>
      <c r="R815" s="72">
        <f t="shared" si="183"/>
        <v>0</v>
      </c>
      <c r="S815" s="72">
        <f t="shared" si="183"/>
        <v>0</v>
      </c>
      <c r="T815" s="72">
        <f t="shared" si="183"/>
        <v>0</v>
      </c>
      <c r="U815" s="72">
        <f t="shared" si="183"/>
        <v>0</v>
      </c>
      <c r="W815" s="2">
        <f t="shared" si="174"/>
        <v>95297.275528865226</v>
      </c>
      <c r="X815" s="1">
        <f t="shared" si="184"/>
        <v>95297.275528865226</v>
      </c>
      <c r="Z815" s="2">
        <f t="shared" si="175"/>
        <v>91588.917350260497</v>
      </c>
      <c r="AA815" s="77">
        <f t="shared" si="176"/>
        <v>91588.917350260497</v>
      </c>
      <c r="AC815" s="2">
        <f t="shared" si="177"/>
        <v>96662.026635204529</v>
      </c>
      <c r="AD815" s="77">
        <f t="shared" si="178"/>
        <v>96662.026635204529</v>
      </c>
      <c r="AF815" s="2">
        <f t="shared" si="179"/>
        <v>94666.666396970526</v>
      </c>
      <c r="AG815" s="77">
        <f t="shared" si="180"/>
        <v>94666.666396970526</v>
      </c>
      <c r="AI815" s="2">
        <f t="shared" si="181"/>
        <v>95494.929137369545</v>
      </c>
      <c r="AJ815" s="77">
        <f t="shared" si="182"/>
        <v>95494.929137369545</v>
      </c>
    </row>
    <row r="816" spans="1:36" x14ac:dyDescent="0.2">
      <c r="A816" s="72">
        <v>31</v>
      </c>
      <c r="B816" s="1" t="s">
        <v>94</v>
      </c>
      <c r="C816" s="1" t="str">
        <f>VLOOKUP(B816,Valores!$A$2:$F$300,5,FALSE)</f>
        <v>unid.</v>
      </c>
      <c r="D816" s="1">
        <v>0</v>
      </c>
      <c r="E816" s="63">
        <f>VLOOKUP($B816,Valores!$A$2:$G$300,6,FALSE)*VLOOKUP(VLOOKUP($B816,Indices_Poder!$B$5:$E$250,3,FALSE),Indices_Poder!$G$6:$N$27,4,FALSE)*VLOOKUP($E$785,Regional!$A$2:$B$7,2,FALSE)</f>
        <v>95297.275528865226</v>
      </c>
      <c r="F816" s="2">
        <f>VLOOKUP($B816,Valores!$A$2:$G$300,6,FALSE)*VLOOKUP(VLOOKUP($B816,Indices_Poder!$B$5:$E$250,3,FALSE),Indices_Poder!$G$6:$N$27,4,FALSE)*VLOOKUP($F$785,Regional!$A$2:$B$7,2,FALSE)</f>
        <v>91588.917350260497</v>
      </c>
      <c r="G816" s="2">
        <f>VLOOKUP($B816,Valores!$A$2:$G$300,6,FALSE)*VLOOKUP(VLOOKUP($B816,Indices_Poder!$B$5:$E$250,3,FALSE),Indices_Poder!$G$6:$N$27,4,FALSE)*VLOOKUP($G$785,Regional!$A$2:$B$7,2,FALSE)</f>
        <v>96662.026635204529</v>
      </c>
      <c r="H816" s="2">
        <f>VLOOKUP($B816,Valores!$A$2:$G$300,6,FALSE)*VLOOKUP(VLOOKUP($B816,Indices_Poder!$B$5:$E$250,3,FALSE),Indices_Poder!$G$6:$N$27,4,FALSE)*VLOOKUP($H$785,Regional!$A$2:$B$7,2,FALSE)</f>
        <v>94666.666396970526</v>
      </c>
      <c r="I816" s="76">
        <f>VLOOKUP($B816,Valores!$A$2:$G$300,6,FALSE)*VLOOKUP(VLOOKUP($B816,Indices_Poder!$B$5:$E$250,3,FALSE),Indices_Poder!$G$6:$N$27,4,FALSE)*VLOOKUP($I$785,Regional!$A$2:$B$7,2,FALSE)</f>
        <v>95494.929137369545</v>
      </c>
      <c r="J816" s="63">
        <f t="shared" si="172"/>
        <v>0</v>
      </c>
      <c r="K816" s="2">
        <f t="shared" si="172"/>
        <v>0</v>
      </c>
      <c r="L816" s="2">
        <f t="shared" si="172"/>
        <v>0</v>
      </c>
      <c r="M816" s="2">
        <f t="shared" si="172"/>
        <v>0</v>
      </c>
      <c r="N816" s="76">
        <f t="shared" si="172"/>
        <v>0</v>
      </c>
      <c r="O816" s="1">
        <f>VLOOKUP(B816,Valores!$A$2:$P$300,14,FALSE)</f>
        <v>1</v>
      </c>
      <c r="P816" s="1">
        <f>VLOOKUP(B816,Valores!$A$2:$P$300,15,FALSE)</f>
        <v>6.6699999999999995E-2</v>
      </c>
      <c r="Q816" s="72">
        <f t="shared" si="183"/>
        <v>0</v>
      </c>
      <c r="R816" s="72">
        <f t="shared" si="183"/>
        <v>0</v>
      </c>
      <c r="S816" s="72">
        <f t="shared" si="183"/>
        <v>0</v>
      </c>
      <c r="T816" s="72">
        <f t="shared" si="183"/>
        <v>0</v>
      </c>
      <c r="U816" s="72">
        <f t="shared" si="183"/>
        <v>0</v>
      </c>
      <c r="W816" s="2">
        <f t="shared" si="174"/>
        <v>0</v>
      </c>
      <c r="X816" s="1">
        <f t="shared" si="184"/>
        <v>0</v>
      </c>
      <c r="Z816" s="2">
        <f t="shared" si="175"/>
        <v>0</v>
      </c>
      <c r="AA816" s="77">
        <f t="shared" si="176"/>
        <v>0</v>
      </c>
      <c r="AC816" s="2">
        <f t="shared" si="177"/>
        <v>0</v>
      </c>
      <c r="AD816" s="77">
        <f t="shared" si="178"/>
        <v>0</v>
      </c>
      <c r="AF816" s="2">
        <f t="shared" si="179"/>
        <v>0</v>
      </c>
      <c r="AG816" s="77">
        <f t="shared" si="180"/>
        <v>0</v>
      </c>
      <c r="AI816" s="2">
        <f t="shared" si="181"/>
        <v>0</v>
      </c>
      <c r="AJ816" s="77">
        <f t="shared" si="182"/>
        <v>0</v>
      </c>
    </row>
    <row r="817" spans="1:36" x14ac:dyDescent="0.2">
      <c r="A817" s="100">
        <v>32</v>
      </c>
      <c r="B817" s="78" t="s">
        <v>164</v>
      </c>
      <c r="C817" s="78" t="str">
        <f>VLOOKUP(B817,Valores!$A$2:$F$300,5,FALSE)</f>
        <v>unid.</v>
      </c>
      <c r="D817" s="78">
        <v>1</v>
      </c>
      <c r="E817" s="106">
        <f>VLOOKUP($B817,Valores!$A$2:$G$300,6,FALSE)*VLOOKUP(VLOOKUP($B817,Indices_Poder!$B$5:$E$250,3,FALSE),Indices_Poder!$G$6:$N$27,4,FALSE)*VLOOKUP($E$785,Regional!$A$2:$B$7,2,FALSE)</f>
        <v>56459.620111442695</v>
      </c>
      <c r="F817" s="107">
        <f>VLOOKUP($B817,Valores!$A$2:$G$300,6,FALSE)*VLOOKUP(VLOOKUP($B817,Indices_Poder!$B$5:$E$250,3,FALSE),Indices_Poder!$G$6:$N$27,4,FALSE)*VLOOKUP($F$785,Regional!$A$2:$B$7,2,FALSE)</f>
        <v>54262.574153525813</v>
      </c>
      <c r="G817" s="107">
        <f>VLOOKUP($B817,Valores!$A$2:$G$300,6,FALSE)*VLOOKUP(VLOOKUP($B817,Indices_Poder!$B$5:$E$250,3,FALSE),Indices_Poder!$G$6:$N$27,4,FALSE)*VLOOKUP($G$785,Regional!$A$2:$B$7,2,FALSE)</f>
        <v>57268.177634026317</v>
      </c>
      <c r="H817" s="107">
        <f>VLOOKUP($B817,Valores!$A$2:$G$300,6,FALSE)*VLOOKUP(VLOOKUP($B817,Indices_Poder!$B$5:$E$250,3,FALSE),Indices_Poder!$G$6:$N$27,4,FALSE)*VLOOKUP($H$785,Regional!$A$2:$B$7,2,FALSE)</f>
        <v>56086.010773421302</v>
      </c>
      <c r="I817" s="108">
        <f>VLOOKUP($B817,Valores!$A$2:$G$300,6,FALSE)*VLOOKUP(VLOOKUP($B817,Indices_Poder!$B$5:$E$250,3,FALSE),Indices_Poder!$G$6:$N$27,4,FALSE)*VLOOKUP($I$785,Regional!$A$2:$B$7,2,FALSE)</f>
        <v>56576.721545747911</v>
      </c>
      <c r="J817" s="106">
        <f t="shared" si="172"/>
        <v>56459.620111442695</v>
      </c>
      <c r="K817" s="107">
        <f t="shared" si="172"/>
        <v>54262.574153525813</v>
      </c>
      <c r="L817" s="107">
        <f t="shared" si="172"/>
        <v>57268.177634026317</v>
      </c>
      <c r="M817" s="107">
        <f t="shared" si="172"/>
        <v>56086.010773421302</v>
      </c>
      <c r="N817" s="108">
        <f t="shared" si="172"/>
        <v>56576.721545747911</v>
      </c>
      <c r="O817" s="1">
        <f>VLOOKUP(B817,Valores!$A$2:$P$300,14,FALSE)</f>
        <v>1</v>
      </c>
      <c r="P817" s="1">
        <f>VLOOKUP(B817,Valores!$A$2:$P$300,15,FALSE)</f>
        <v>6.6699999999999995E-2</v>
      </c>
      <c r="Q817" s="72">
        <f t="shared" si="183"/>
        <v>0</v>
      </c>
      <c r="R817" s="72">
        <f t="shared" si="183"/>
        <v>0</v>
      </c>
      <c r="S817" s="72">
        <f t="shared" si="183"/>
        <v>0</v>
      </c>
      <c r="T817" s="72">
        <f t="shared" si="183"/>
        <v>0</v>
      </c>
      <c r="U817" s="72">
        <f t="shared" si="183"/>
        <v>0</v>
      </c>
      <c r="W817" s="2">
        <f t="shared" si="174"/>
        <v>56459.620111442695</v>
      </c>
      <c r="X817" s="1">
        <f t="shared" si="184"/>
        <v>56459.620111442695</v>
      </c>
      <c r="Z817" s="2">
        <f t="shared" si="175"/>
        <v>54262.574153525813</v>
      </c>
      <c r="AA817" s="77">
        <f t="shared" si="176"/>
        <v>54262.574153525813</v>
      </c>
      <c r="AC817" s="2">
        <f t="shared" si="177"/>
        <v>57268.177634026317</v>
      </c>
      <c r="AD817" s="77">
        <f t="shared" si="178"/>
        <v>57268.177634026317</v>
      </c>
      <c r="AF817" s="2">
        <f t="shared" si="179"/>
        <v>56086.010773421302</v>
      </c>
      <c r="AG817" s="77">
        <f t="shared" si="180"/>
        <v>56086.010773421302</v>
      </c>
      <c r="AI817" s="2">
        <f t="shared" si="181"/>
        <v>56576.721545747911</v>
      </c>
      <c r="AJ817" s="77">
        <f t="shared" si="182"/>
        <v>56576.721545747911</v>
      </c>
    </row>
    <row r="818" spans="1:36" x14ac:dyDescent="0.2">
      <c r="A818" s="72">
        <v>33</v>
      </c>
      <c r="B818" s="1" t="s">
        <v>245</v>
      </c>
      <c r="C818" s="1" t="str">
        <f>VLOOKUP(B818,Valores!$A$2:$F$300,5,FALSE)</f>
        <v>unid.</v>
      </c>
      <c r="D818" s="1">
        <v>1</v>
      </c>
      <c r="E818" s="63">
        <f>VLOOKUP($B818,Valores!$A$2:$G$300,6,FALSE)*VLOOKUP(VLOOKUP($B818,Indices_Poder!$B$5:$E$250,3,FALSE),Indices_Poder!$G$6:$N$27,4,FALSE)*VLOOKUP($E$785,Regional!$A$2:$B$7,2,FALSE)</f>
        <v>95297.275528865226</v>
      </c>
      <c r="F818" s="2">
        <f>VLOOKUP($B818,Valores!$A$2:$G$300,6,FALSE)*VLOOKUP(VLOOKUP($B818,Indices_Poder!$B$5:$E$250,3,FALSE),Indices_Poder!$G$6:$N$27,4,FALSE)*VLOOKUP($F$785,Regional!$A$2:$B$7,2,FALSE)</f>
        <v>91588.917350260497</v>
      </c>
      <c r="G818" s="2">
        <f>VLOOKUP($B818,Valores!$A$2:$G$300,6,FALSE)*VLOOKUP(VLOOKUP($B818,Indices_Poder!$B$5:$E$250,3,FALSE),Indices_Poder!$G$6:$N$27,4,FALSE)*VLOOKUP($G$785,Regional!$A$2:$B$7,2,FALSE)</f>
        <v>96662.026635204529</v>
      </c>
      <c r="H818" s="2">
        <f>VLOOKUP($B818,Valores!$A$2:$G$300,6,FALSE)*VLOOKUP(VLOOKUP($B818,Indices_Poder!$B$5:$E$250,3,FALSE),Indices_Poder!$G$6:$N$27,4,FALSE)*VLOOKUP($H$785,Regional!$A$2:$B$7,2,FALSE)</f>
        <v>94666.666396970526</v>
      </c>
      <c r="I818" s="76">
        <f>VLOOKUP($B818,Valores!$A$2:$G$300,6,FALSE)*VLOOKUP(VLOOKUP($B818,Indices_Poder!$B$5:$E$250,3,FALSE),Indices_Poder!$G$6:$N$27,4,FALSE)*VLOOKUP($I$785,Regional!$A$2:$B$7,2,FALSE)</f>
        <v>95494.929137369545</v>
      </c>
      <c r="J818" s="63">
        <f t="shared" si="172"/>
        <v>95297.275528865226</v>
      </c>
      <c r="K818" s="2">
        <f t="shared" si="172"/>
        <v>91588.917350260497</v>
      </c>
      <c r="L818" s="2">
        <f t="shared" si="172"/>
        <v>96662.026635204529</v>
      </c>
      <c r="M818" s="2">
        <f t="shared" si="172"/>
        <v>94666.666396970526</v>
      </c>
      <c r="N818" s="76">
        <f t="shared" si="172"/>
        <v>95494.929137369545</v>
      </c>
      <c r="O818" s="1">
        <f>VLOOKUP(B818,Valores!$A$2:$P$300,14,FALSE)</f>
        <v>1</v>
      </c>
      <c r="P818" s="1">
        <f>VLOOKUP(B818,Valores!$A$2:$P$300,15,FALSE)</f>
        <v>6.6699999999999995E-2</v>
      </c>
      <c r="Q818" s="72">
        <f t="shared" si="183"/>
        <v>0</v>
      </c>
      <c r="R818" s="72">
        <f t="shared" si="183"/>
        <v>0</v>
      </c>
      <c r="S818" s="72">
        <f t="shared" si="183"/>
        <v>0</v>
      </c>
      <c r="T818" s="72">
        <f t="shared" si="183"/>
        <v>0</v>
      </c>
      <c r="U818" s="72">
        <f t="shared" si="183"/>
        <v>0</v>
      </c>
      <c r="W818" s="2">
        <f t="shared" si="174"/>
        <v>95297.275528865226</v>
      </c>
      <c r="X818" s="1">
        <f t="shared" si="184"/>
        <v>95297.275528865226</v>
      </c>
      <c r="Z818" s="2">
        <f t="shared" si="175"/>
        <v>91588.917350260497</v>
      </c>
      <c r="AA818" s="77">
        <f t="shared" si="176"/>
        <v>91588.917350260497</v>
      </c>
      <c r="AC818" s="2">
        <f t="shared" si="177"/>
        <v>96662.026635204529</v>
      </c>
      <c r="AD818" s="77">
        <f t="shared" si="178"/>
        <v>96662.026635204529</v>
      </c>
      <c r="AF818" s="2">
        <f t="shared" si="179"/>
        <v>94666.666396970526</v>
      </c>
      <c r="AG818" s="77">
        <f t="shared" si="180"/>
        <v>94666.666396970526</v>
      </c>
      <c r="AI818" s="2">
        <f t="shared" si="181"/>
        <v>95494.929137369545</v>
      </c>
      <c r="AJ818" s="77">
        <f t="shared" si="182"/>
        <v>95494.929137369545</v>
      </c>
    </row>
    <row r="819" spans="1:36" x14ac:dyDescent="0.2">
      <c r="A819" s="72">
        <v>34</v>
      </c>
      <c r="B819" s="1" t="s">
        <v>97</v>
      </c>
      <c r="C819" s="1" t="str">
        <f>VLOOKUP(B819,Valores!$A$2:$F$300,5,FALSE)</f>
        <v>unid.</v>
      </c>
      <c r="D819" s="1">
        <v>0</v>
      </c>
      <c r="E819" s="63">
        <f>VLOOKUP($B819,Valores!$A$2:$G$300,6,FALSE)*VLOOKUP(VLOOKUP($B819,Indices_Poder!$B$5:$E$250,3,FALSE),Indices_Poder!$G$6:$N$27,4,FALSE)*VLOOKUP($E$785,Regional!$A$2:$B$7,2,FALSE)</f>
        <v>58111.399621709403</v>
      </c>
      <c r="F819" s="2">
        <f>VLOOKUP($B819,Valores!$A$2:$G$300,6,FALSE)*VLOOKUP(VLOOKUP($B819,Indices_Poder!$B$5:$E$250,3,FALSE),Indices_Poder!$G$6:$N$27,4,FALSE)*VLOOKUP($F$785,Regional!$A$2:$B$7,2,FALSE)</f>
        <v>55850.077009269553</v>
      </c>
      <c r="G819" s="2">
        <f>VLOOKUP($B819,Valores!$A$2:$G$300,6,FALSE)*VLOOKUP(VLOOKUP($B819,Indices_Poder!$B$5:$E$250,3,FALSE),Indices_Poder!$G$6:$N$27,4,FALSE)*VLOOKUP($G$785,Regional!$A$2:$B$7,2,FALSE)</f>
        <v>58943.612258267218</v>
      </c>
      <c r="H819" s="2">
        <f>VLOOKUP($B819,Valores!$A$2:$G$300,6,FALSE)*VLOOKUP(VLOOKUP($B819,Indices_Poder!$B$5:$E$250,3,FALSE),Indices_Poder!$G$6:$N$27,4,FALSE)*VLOOKUP($H$785,Regional!$A$2:$B$7,2,FALSE)</f>
        <v>57726.859989644763</v>
      </c>
      <c r="I819" s="76">
        <f>VLOOKUP($B819,Valores!$A$2:$G$300,6,FALSE)*VLOOKUP(VLOOKUP($B819,Indices_Poder!$B$5:$E$250,3,FALSE),Indices_Poder!$G$6:$N$27,4,FALSE)*VLOOKUP($I$785,Regional!$A$2:$B$7,2,FALSE)</f>
        <v>58231.926969072949</v>
      </c>
      <c r="J819" s="63">
        <f t="shared" si="172"/>
        <v>0</v>
      </c>
      <c r="K819" s="2">
        <f t="shared" si="172"/>
        <v>0</v>
      </c>
      <c r="L819" s="2">
        <f t="shared" si="172"/>
        <v>0</v>
      </c>
      <c r="M819" s="2">
        <f t="shared" si="172"/>
        <v>0</v>
      </c>
      <c r="N819" s="76">
        <f t="shared" si="172"/>
        <v>0</v>
      </c>
      <c r="O819" s="1">
        <f>VLOOKUP(B819,Valores!$A$2:$P$300,14,FALSE)</f>
        <v>1</v>
      </c>
      <c r="P819" s="1">
        <f>VLOOKUP(B819,Valores!$A$2:$P$300,15,FALSE)</f>
        <v>6.6699999999999995E-2</v>
      </c>
      <c r="Q819" s="72">
        <f t="shared" si="183"/>
        <v>0</v>
      </c>
      <c r="R819" s="72">
        <f t="shared" si="183"/>
        <v>0</v>
      </c>
      <c r="S819" s="72">
        <f t="shared" si="183"/>
        <v>0</v>
      </c>
      <c r="T819" s="72">
        <f t="shared" si="183"/>
        <v>0</v>
      </c>
      <c r="U819" s="72">
        <f t="shared" si="183"/>
        <v>0</v>
      </c>
      <c r="W819" s="2">
        <f t="shared" si="174"/>
        <v>0</v>
      </c>
      <c r="X819" s="1">
        <f t="shared" si="184"/>
        <v>0</v>
      </c>
      <c r="Z819" s="2">
        <f t="shared" si="175"/>
        <v>0</v>
      </c>
      <c r="AA819" s="77">
        <f t="shared" si="176"/>
        <v>0</v>
      </c>
      <c r="AC819" s="2">
        <f t="shared" si="177"/>
        <v>0</v>
      </c>
      <c r="AD819" s="77">
        <f t="shared" si="178"/>
        <v>0</v>
      </c>
      <c r="AF819" s="2">
        <f t="shared" si="179"/>
        <v>0</v>
      </c>
      <c r="AG819" s="77">
        <f t="shared" si="180"/>
        <v>0</v>
      </c>
      <c r="AI819" s="2">
        <f t="shared" si="181"/>
        <v>0</v>
      </c>
      <c r="AJ819" s="77">
        <f t="shared" si="182"/>
        <v>0</v>
      </c>
    </row>
    <row r="820" spans="1:36" x14ac:dyDescent="0.2">
      <c r="A820" s="72">
        <v>35</v>
      </c>
      <c r="B820" s="1" t="s">
        <v>138</v>
      </c>
      <c r="C820" s="1" t="str">
        <f>VLOOKUP(B820,Valores!$A$2:$F$300,5,FALSE)</f>
        <v>unid.</v>
      </c>
      <c r="D820" s="1">
        <v>1</v>
      </c>
      <c r="E820" s="63">
        <f>VLOOKUP($B820,Valores!$A$2:$G$300,6,FALSE)*VLOOKUP(VLOOKUP($B820,Indices_Poder!$B$5:$E$250,3,FALSE),Indices_Poder!$G$6:$N$27,4,FALSE)*VLOOKUP($E$785,Regional!$A$2:$B$7,2,FALSE)</f>
        <v>95297.275528865226</v>
      </c>
      <c r="F820" s="2">
        <f>VLOOKUP($B820,Valores!$A$2:$G$300,6,FALSE)*VLOOKUP(VLOOKUP($B820,Indices_Poder!$B$5:$E$250,3,FALSE),Indices_Poder!$G$6:$N$27,4,FALSE)*VLOOKUP($F$785,Regional!$A$2:$B$7,2,FALSE)</f>
        <v>91588.917350260497</v>
      </c>
      <c r="G820" s="2">
        <f>VLOOKUP($B820,Valores!$A$2:$G$300,6,FALSE)*VLOOKUP(VLOOKUP($B820,Indices_Poder!$B$5:$E$250,3,FALSE),Indices_Poder!$G$6:$N$27,4,FALSE)*VLOOKUP($G$785,Regional!$A$2:$B$7,2,FALSE)</f>
        <v>96662.026635204529</v>
      </c>
      <c r="H820" s="2">
        <f>VLOOKUP($B820,Valores!$A$2:$G$300,6,FALSE)*VLOOKUP(VLOOKUP($B820,Indices_Poder!$B$5:$E$250,3,FALSE),Indices_Poder!$G$6:$N$27,4,FALSE)*VLOOKUP($H$785,Regional!$A$2:$B$7,2,FALSE)</f>
        <v>94666.666396970526</v>
      </c>
      <c r="I820" s="76">
        <f>VLOOKUP($B820,Valores!$A$2:$G$300,6,FALSE)*VLOOKUP(VLOOKUP($B820,Indices_Poder!$B$5:$E$250,3,FALSE),Indices_Poder!$G$6:$N$27,4,FALSE)*VLOOKUP($I$785,Regional!$A$2:$B$7,2,FALSE)</f>
        <v>95494.929137369545</v>
      </c>
      <c r="J820" s="63">
        <f t="shared" si="172"/>
        <v>95297.275528865226</v>
      </c>
      <c r="K820" s="2">
        <f t="shared" si="172"/>
        <v>91588.917350260497</v>
      </c>
      <c r="L820" s="2">
        <f t="shared" si="172"/>
        <v>96662.026635204529</v>
      </c>
      <c r="M820" s="2">
        <f t="shared" si="172"/>
        <v>94666.666396970526</v>
      </c>
      <c r="N820" s="76">
        <f t="shared" si="172"/>
        <v>95494.929137369545</v>
      </c>
      <c r="O820" s="1">
        <f>VLOOKUP(B820,Valores!$A$2:$P$300,14,FALSE)</f>
        <v>1</v>
      </c>
      <c r="P820" s="1">
        <f>VLOOKUP(B820,Valores!$A$2:$P$300,15,FALSE)</f>
        <v>6.6699999999999995E-2</v>
      </c>
      <c r="Q820" s="72">
        <f t="shared" si="183"/>
        <v>0</v>
      </c>
      <c r="R820" s="72">
        <f t="shared" si="183"/>
        <v>0</v>
      </c>
      <c r="S820" s="72">
        <f t="shared" si="183"/>
        <v>0</v>
      </c>
      <c r="T820" s="72">
        <f t="shared" si="183"/>
        <v>0</v>
      </c>
      <c r="U820" s="72">
        <f t="shared" si="183"/>
        <v>0</v>
      </c>
      <c r="W820" s="2">
        <f t="shared" si="174"/>
        <v>95297.275528865226</v>
      </c>
      <c r="X820" s="1">
        <f t="shared" si="184"/>
        <v>95297.275528865226</v>
      </c>
      <c r="Z820" s="2">
        <f t="shared" si="175"/>
        <v>91588.917350260497</v>
      </c>
      <c r="AA820" s="77">
        <f t="shared" si="176"/>
        <v>91588.917350260497</v>
      </c>
      <c r="AC820" s="2">
        <f t="shared" si="177"/>
        <v>96662.026635204529</v>
      </c>
      <c r="AD820" s="77">
        <f t="shared" si="178"/>
        <v>96662.026635204529</v>
      </c>
      <c r="AF820" s="2">
        <f t="shared" si="179"/>
        <v>94666.666396970526</v>
      </c>
      <c r="AG820" s="77">
        <f t="shared" si="180"/>
        <v>94666.666396970526</v>
      </c>
      <c r="AI820" s="2">
        <f t="shared" si="181"/>
        <v>95494.929137369545</v>
      </c>
      <c r="AJ820" s="77">
        <f t="shared" si="182"/>
        <v>95494.929137369545</v>
      </c>
    </row>
    <row r="821" spans="1:36" x14ac:dyDescent="0.2">
      <c r="A821" s="72">
        <v>36</v>
      </c>
      <c r="B821" s="1" t="s">
        <v>139</v>
      </c>
      <c r="C821" s="1" t="str">
        <f>VLOOKUP(B821,Valores!$A$2:$F$300,5,FALSE)</f>
        <v>unid.</v>
      </c>
      <c r="D821" s="1">
        <v>1</v>
      </c>
      <c r="E821" s="63">
        <f>VLOOKUP($B821,Valores!$A$2:$G$300,6,FALSE)*VLOOKUP(VLOOKUP($B821,Indices_Poder!$B$5:$E$250,3,FALSE),Indices_Poder!$G$6:$N$27,4,FALSE)*VLOOKUP($E$785,Regional!$A$2:$B$7,2,FALSE)</f>
        <v>95297.275528865226</v>
      </c>
      <c r="F821" s="2">
        <f>VLOOKUP($B821,Valores!$A$2:$G$300,6,FALSE)*VLOOKUP(VLOOKUP($B821,Indices_Poder!$B$5:$E$250,3,FALSE),Indices_Poder!$G$6:$N$27,4,FALSE)*VLOOKUP($F$785,Regional!$A$2:$B$7,2,FALSE)</f>
        <v>91588.917350260497</v>
      </c>
      <c r="G821" s="2">
        <f>VLOOKUP($B821,Valores!$A$2:$G$300,6,FALSE)*VLOOKUP(VLOOKUP($B821,Indices_Poder!$B$5:$E$250,3,FALSE),Indices_Poder!$G$6:$N$27,4,FALSE)*VLOOKUP($G$785,Regional!$A$2:$B$7,2,FALSE)</f>
        <v>96662.026635204529</v>
      </c>
      <c r="H821" s="2">
        <f>VLOOKUP($B821,Valores!$A$2:$G$300,6,FALSE)*VLOOKUP(VLOOKUP($B821,Indices_Poder!$B$5:$E$250,3,FALSE),Indices_Poder!$G$6:$N$27,4,FALSE)*VLOOKUP($H$785,Regional!$A$2:$B$7,2,FALSE)</f>
        <v>94666.666396970526</v>
      </c>
      <c r="I821" s="76">
        <f>VLOOKUP($B821,Valores!$A$2:$G$300,6,FALSE)*VLOOKUP(VLOOKUP($B821,Indices_Poder!$B$5:$E$250,3,FALSE),Indices_Poder!$G$6:$N$27,4,FALSE)*VLOOKUP($I$785,Regional!$A$2:$B$7,2,FALSE)</f>
        <v>95494.929137369545</v>
      </c>
      <c r="J821" s="63">
        <f t="shared" si="172"/>
        <v>95297.275528865226</v>
      </c>
      <c r="K821" s="2">
        <f t="shared" si="172"/>
        <v>91588.917350260497</v>
      </c>
      <c r="L821" s="2">
        <f t="shared" si="172"/>
        <v>96662.026635204529</v>
      </c>
      <c r="M821" s="2">
        <f t="shared" si="172"/>
        <v>94666.666396970526</v>
      </c>
      <c r="N821" s="76">
        <f t="shared" si="172"/>
        <v>95494.929137369545</v>
      </c>
      <c r="O821" s="1">
        <f>VLOOKUP(B821,Valores!$A$2:$P$300,14,FALSE)</f>
        <v>1</v>
      </c>
      <c r="P821" s="1">
        <f>VLOOKUP(B821,Valores!$A$2:$P$300,15,FALSE)</f>
        <v>6.6699999999999995E-2</v>
      </c>
      <c r="Q821" s="72">
        <f t="shared" si="183"/>
        <v>0</v>
      </c>
      <c r="R821" s="72">
        <f t="shared" si="183"/>
        <v>0</v>
      </c>
      <c r="S821" s="72">
        <f t="shared" si="183"/>
        <v>0</v>
      </c>
      <c r="T821" s="72">
        <f t="shared" si="183"/>
        <v>0</v>
      </c>
      <c r="U821" s="72">
        <f t="shared" si="183"/>
        <v>0</v>
      </c>
      <c r="W821" s="2">
        <f t="shared" si="174"/>
        <v>95297.275528865226</v>
      </c>
      <c r="X821" s="1">
        <f t="shared" si="184"/>
        <v>95297.275528865226</v>
      </c>
      <c r="Z821" s="2">
        <f t="shared" si="175"/>
        <v>91588.917350260497</v>
      </c>
      <c r="AA821" s="77">
        <f t="shared" si="176"/>
        <v>91588.917350260497</v>
      </c>
      <c r="AC821" s="2">
        <f t="shared" si="177"/>
        <v>96662.026635204529</v>
      </c>
      <c r="AD821" s="77">
        <f t="shared" si="178"/>
        <v>96662.026635204529</v>
      </c>
      <c r="AF821" s="2">
        <f t="shared" si="179"/>
        <v>94666.666396970526</v>
      </c>
      <c r="AG821" s="77">
        <f t="shared" si="180"/>
        <v>94666.666396970526</v>
      </c>
      <c r="AI821" s="2">
        <f t="shared" si="181"/>
        <v>95494.929137369545</v>
      </c>
      <c r="AJ821" s="77">
        <f t="shared" si="182"/>
        <v>95494.929137369545</v>
      </c>
    </row>
    <row r="822" spans="1:36" x14ac:dyDescent="0.2">
      <c r="A822" s="100">
        <v>37</v>
      </c>
      <c r="B822" s="78" t="s">
        <v>96</v>
      </c>
      <c r="C822" s="78" t="str">
        <f>VLOOKUP(B822,Valores!$A$2:$F$300,5,FALSE)</f>
        <v>unid.</v>
      </c>
      <c r="D822" s="78">
        <v>1</v>
      </c>
      <c r="E822" s="106">
        <f>VLOOKUP($B822,Valores!$A$2:$G$300,6,FALSE)*VLOOKUP(VLOOKUP($B822,Indices_Poder!$B$5:$E$250,3,FALSE),Indices_Poder!$G$6:$N$27,4,FALSE)*VLOOKUP($E$785,Regional!$A$2:$B$7,2,FALSE)</f>
        <v>58111.399621709403</v>
      </c>
      <c r="F822" s="107">
        <f>VLOOKUP($B822,Valores!$A$2:$G$300,6,FALSE)*VLOOKUP(VLOOKUP($B822,Indices_Poder!$B$5:$E$250,3,FALSE),Indices_Poder!$G$6:$N$27,4,FALSE)*VLOOKUP($F$785,Regional!$A$2:$B$7,2,FALSE)</f>
        <v>55850.077009269553</v>
      </c>
      <c r="G822" s="107">
        <f>VLOOKUP($B822,Valores!$A$2:$G$300,6,FALSE)*VLOOKUP(VLOOKUP($B822,Indices_Poder!$B$5:$E$250,3,FALSE),Indices_Poder!$G$6:$N$27,4,FALSE)*VLOOKUP($G$785,Regional!$A$2:$B$7,2,FALSE)</f>
        <v>58943.612258267218</v>
      </c>
      <c r="H822" s="107">
        <f>VLOOKUP($B822,Valores!$A$2:$G$300,6,FALSE)*VLOOKUP(VLOOKUP($B822,Indices_Poder!$B$5:$E$250,3,FALSE),Indices_Poder!$G$6:$N$27,4,FALSE)*VLOOKUP($H$785,Regional!$A$2:$B$7,2,FALSE)</f>
        <v>57726.859989644763</v>
      </c>
      <c r="I822" s="108">
        <f>VLOOKUP($B822,Valores!$A$2:$G$300,6,FALSE)*VLOOKUP(VLOOKUP($B822,Indices_Poder!$B$5:$E$250,3,FALSE),Indices_Poder!$G$6:$N$27,4,FALSE)*VLOOKUP($I$785,Regional!$A$2:$B$7,2,FALSE)</f>
        <v>58231.926969072949</v>
      </c>
      <c r="J822" s="106">
        <f t="shared" si="172"/>
        <v>58111.399621709403</v>
      </c>
      <c r="K822" s="107">
        <f t="shared" si="172"/>
        <v>55850.077009269553</v>
      </c>
      <c r="L822" s="107">
        <f t="shared" si="172"/>
        <v>58943.612258267218</v>
      </c>
      <c r="M822" s="107">
        <f t="shared" si="172"/>
        <v>57726.859989644763</v>
      </c>
      <c r="N822" s="108">
        <f t="shared" si="172"/>
        <v>58231.926969072949</v>
      </c>
      <c r="O822" s="1">
        <f>VLOOKUP(B822,Valores!$A$2:$P$300,14,FALSE)</f>
        <v>1</v>
      </c>
      <c r="P822" s="1">
        <f>VLOOKUP(B822,Valores!$A$2:$P$300,15,FALSE)</f>
        <v>6.6699999999999995E-2</v>
      </c>
      <c r="Q822" s="72">
        <f t="shared" si="183"/>
        <v>0</v>
      </c>
      <c r="R822" s="72">
        <f t="shared" si="183"/>
        <v>0</v>
      </c>
      <c r="S822" s="72">
        <f t="shared" si="183"/>
        <v>0</v>
      </c>
      <c r="T822" s="72">
        <f t="shared" si="183"/>
        <v>0</v>
      </c>
      <c r="U822" s="72">
        <f t="shared" si="183"/>
        <v>0</v>
      </c>
      <c r="W822" s="2">
        <f t="shared" si="174"/>
        <v>58111.399621709403</v>
      </c>
      <c r="X822" s="1">
        <f t="shared" si="184"/>
        <v>58111.399621709403</v>
      </c>
      <c r="Z822" s="2">
        <f t="shared" si="175"/>
        <v>55850.077009269553</v>
      </c>
      <c r="AA822" s="77">
        <f t="shared" si="176"/>
        <v>55850.077009269553</v>
      </c>
      <c r="AC822" s="2">
        <f t="shared" si="177"/>
        <v>58943.612258267218</v>
      </c>
      <c r="AD822" s="77">
        <f t="shared" si="178"/>
        <v>58943.612258267218</v>
      </c>
      <c r="AF822" s="2">
        <f t="shared" si="179"/>
        <v>57726.859989644763</v>
      </c>
      <c r="AG822" s="77">
        <f t="shared" si="180"/>
        <v>57726.859989644763</v>
      </c>
      <c r="AI822" s="2">
        <f t="shared" si="181"/>
        <v>58231.926969072949</v>
      </c>
      <c r="AJ822" s="77">
        <f t="shared" si="182"/>
        <v>58231.926969072949</v>
      </c>
    </row>
    <row r="823" spans="1:36" x14ac:dyDescent="0.2">
      <c r="A823" s="72">
        <v>38</v>
      </c>
      <c r="B823" s="1" t="s">
        <v>167</v>
      </c>
      <c r="C823" s="1" t="str">
        <f>VLOOKUP(B823,Valores!$A$2:$F$300,5,FALSE)</f>
        <v>unid.</v>
      </c>
      <c r="D823" s="1">
        <v>0</v>
      </c>
      <c r="E823" s="63">
        <f>VLOOKUP($B823,Valores!$A$2:$G$300,6,FALSE)*VLOOKUP(VLOOKUP($B823,Indices_Poder!$B$5:$E$250,3,FALSE),Indices_Poder!$G$6:$N$27,4,FALSE)*VLOOKUP($E$785,Regional!$A$2:$B$7,2,FALSE)</f>
        <v>58111.399621709403</v>
      </c>
      <c r="F823" s="2">
        <f>VLOOKUP($B823,Valores!$A$2:$G$300,6,FALSE)*VLOOKUP(VLOOKUP($B823,Indices_Poder!$B$5:$E$250,3,FALSE),Indices_Poder!$G$6:$N$27,4,FALSE)*VLOOKUP($F$785,Regional!$A$2:$B$7,2,FALSE)</f>
        <v>55850.077009269553</v>
      </c>
      <c r="G823" s="2">
        <f>VLOOKUP($B823,Valores!$A$2:$G$300,6,FALSE)*VLOOKUP(VLOOKUP($B823,Indices_Poder!$B$5:$E$250,3,FALSE),Indices_Poder!$G$6:$N$27,4,FALSE)*VLOOKUP($G$785,Regional!$A$2:$B$7,2,FALSE)</f>
        <v>58943.612258267218</v>
      </c>
      <c r="H823" s="2">
        <f>VLOOKUP($B823,Valores!$A$2:$G$300,6,FALSE)*VLOOKUP(VLOOKUP($B823,Indices_Poder!$B$5:$E$250,3,FALSE),Indices_Poder!$G$6:$N$27,4,FALSE)*VLOOKUP($H$785,Regional!$A$2:$B$7,2,FALSE)</f>
        <v>57726.859989644763</v>
      </c>
      <c r="I823" s="76">
        <f>VLOOKUP($B823,Valores!$A$2:$G$300,6,FALSE)*VLOOKUP(VLOOKUP($B823,Indices_Poder!$B$5:$E$250,3,FALSE),Indices_Poder!$G$6:$N$27,4,FALSE)*VLOOKUP($I$785,Regional!$A$2:$B$7,2,FALSE)</f>
        <v>58231.926969072949</v>
      </c>
      <c r="J823" s="63">
        <f t="shared" si="172"/>
        <v>0</v>
      </c>
      <c r="K823" s="2">
        <f t="shared" si="172"/>
        <v>0</v>
      </c>
      <c r="L823" s="2">
        <f t="shared" si="172"/>
        <v>0</v>
      </c>
      <c r="M823" s="2">
        <f t="shared" si="172"/>
        <v>0</v>
      </c>
      <c r="N823" s="76">
        <f t="shared" si="172"/>
        <v>0</v>
      </c>
      <c r="O823" s="1">
        <f>VLOOKUP(B823,Valores!$A$2:$P$300,14,FALSE)</f>
        <v>1</v>
      </c>
      <c r="P823" s="1">
        <f>VLOOKUP(B823,Valores!$A$2:$P$300,15,FALSE)</f>
        <v>6.6699999999999995E-2</v>
      </c>
      <c r="Q823" s="72">
        <f t="shared" si="183"/>
        <v>0</v>
      </c>
      <c r="R823" s="72">
        <f t="shared" si="183"/>
        <v>0</v>
      </c>
      <c r="S823" s="72">
        <f t="shared" si="183"/>
        <v>0</v>
      </c>
      <c r="T823" s="72">
        <f t="shared" si="183"/>
        <v>0</v>
      </c>
      <c r="U823" s="72">
        <f t="shared" si="183"/>
        <v>0</v>
      </c>
      <c r="W823" s="2">
        <f t="shared" si="174"/>
        <v>0</v>
      </c>
      <c r="X823" s="1">
        <f t="shared" si="184"/>
        <v>0</v>
      </c>
      <c r="Z823" s="2">
        <f t="shared" si="175"/>
        <v>0</v>
      </c>
      <c r="AA823" s="77">
        <f t="shared" si="176"/>
        <v>0</v>
      </c>
      <c r="AC823" s="2">
        <f t="shared" si="177"/>
        <v>0</v>
      </c>
      <c r="AD823" s="77">
        <f t="shared" si="178"/>
        <v>0</v>
      </c>
      <c r="AF823" s="2">
        <f t="shared" si="179"/>
        <v>0</v>
      </c>
      <c r="AG823" s="77">
        <f t="shared" si="180"/>
        <v>0</v>
      </c>
      <c r="AI823" s="2">
        <f t="shared" si="181"/>
        <v>0</v>
      </c>
      <c r="AJ823" s="77">
        <f t="shared" si="182"/>
        <v>0</v>
      </c>
    </row>
    <row r="824" spans="1:36" x14ac:dyDescent="0.2">
      <c r="A824" s="72">
        <v>39</v>
      </c>
      <c r="B824" s="1" t="s">
        <v>168</v>
      </c>
      <c r="C824" s="1" t="str">
        <f>VLOOKUP(B824,Valores!$A$2:$F$300,5,FALSE)</f>
        <v>unid.</v>
      </c>
      <c r="D824" s="1">
        <v>0</v>
      </c>
      <c r="E824" s="63">
        <f>VLOOKUP($B824,Valores!$A$2:$G$300,6,FALSE)*VLOOKUP(VLOOKUP($B824,Indices_Poder!$B$5:$E$250,3,FALSE),Indices_Poder!$G$6:$N$27,4,FALSE)*VLOOKUP($E$785,Regional!$A$2:$B$7,2,FALSE)</f>
        <v>95297.275528865226</v>
      </c>
      <c r="F824" s="2">
        <f>VLOOKUP($B824,Valores!$A$2:$G$300,6,FALSE)*VLOOKUP(VLOOKUP($B824,Indices_Poder!$B$5:$E$250,3,FALSE),Indices_Poder!$G$6:$N$27,4,FALSE)*VLOOKUP($F$785,Regional!$A$2:$B$7,2,FALSE)</f>
        <v>91588.917350260497</v>
      </c>
      <c r="G824" s="2">
        <f>VLOOKUP($B824,Valores!$A$2:$G$300,6,FALSE)*VLOOKUP(VLOOKUP($B824,Indices_Poder!$B$5:$E$250,3,FALSE),Indices_Poder!$G$6:$N$27,4,FALSE)*VLOOKUP($G$785,Regional!$A$2:$B$7,2,FALSE)</f>
        <v>96662.026635204529</v>
      </c>
      <c r="H824" s="2">
        <f>VLOOKUP($B824,Valores!$A$2:$G$300,6,FALSE)*VLOOKUP(VLOOKUP($B824,Indices_Poder!$B$5:$E$250,3,FALSE),Indices_Poder!$G$6:$N$27,4,FALSE)*VLOOKUP($H$785,Regional!$A$2:$B$7,2,FALSE)</f>
        <v>94666.666396970526</v>
      </c>
      <c r="I824" s="76">
        <f>VLOOKUP($B824,Valores!$A$2:$G$300,6,FALSE)*VLOOKUP(VLOOKUP($B824,Indices_Poder!$B$5:$E$250,3,FALSE),Indices_Poder!$G$6:$N$27,4,FALSE)*VLOOKUP($I$785,Regional!$A$2:$B$7,2,FALSE)</f>
        <v>95494.929137369545</v>
      </c>
      <c r="J824" s="63">
        <f t="shared" si="172"/>
        <v>0</v>
      </c>
      <c r="K824" s="2">
        <f t="shared" si="172"/>
        <v>0</v>
      </c>
      <c r="L824" s="2">
        <f t="shared" si="172"/>
        <v>0</v>
      </c>
      <c r="M824" s="2">
        <f t="shared" si="172"/>
        <v>0</v>
      </c>
      <c r="N824" s="76">
        <f t="shared" si="172"/>
        <v>0</v>
      </c>
      <c r="O824" s="1">
        <f>VLOOKUP(B824,Valores!$A$2:$P$300,14,FALSE)</f>
        <v>1</v>
      </c>
      <c r="P824" s="1">
        <f>VLOOKUP(B824,Valores!$A$2:$P$300,15,FALSE)</f>
        <v>6.6699999999999995E-2</v>
      </c>
      <c r="Q824" s="72">
        <f t="shared" si="183"/>
        <v>0</v>
      </c>
      <c r="R824" s="72">
        <f t="shared" si="183"/>
        <v>0</v>
      </c>
      <c r="S824" s="72">
        <f t="shared" si="183"/>
        <v>0</v>
      </c>
      <c r="T824" s="72">
        <f t="shared" si="183"/>
        <v>0</v>
      </c>
      <c r="U824" s="72">
        <f t="shared" si="183"/>
        <v>0</v>
      </c>
      <c r="W824" s="2">
        <f t="shared" si="174"/>
        <v>0</v>
      </c>
      <c r="X824" s="1">
        <f t="shared" si="184"/>
        <v>0</v>
      </c>
      <c r="Z824" s="2">
        <f t="shared" si="175"/>
        <v>0</v>
      </c>
      <c r="AA824" s="77">
        <f t="shared" si="176"/>
        <v>0</v>
      </c>
      <c r="AC824" s="2">
        <f t="shared" si="177"/>
        <v>0</v>
      </c>
      <c r="AD824" s="77">
        <f t="shared" si="178"/>
        <v>0</v>
      </c>
      <c r="AF824" s="2">
        <f t="shared" si="179"/>
        <v>0</v>
      </c>
      <c r="AG824" s="77">
        <f t="shared" si="180"/>
        <v>0</v>
      </c>
      <c r="AI824" s="2">
        <f t="shared" si="181"/>
        <v>0</v>
      </c>
      <c r="AJ824" s="77">
        <f t="shared" si="182"/>
        <v>0</v>
      </c>
    </row>
    <row r="825" spans="1:36" x14ac:dyDescent="0.2">
      <c r="A825" s="72">
        <v>40</v>
      </c>
      <c r="B825" s="1" t="s">
        <v>246</v>
      </c>
      <c r="C825" s="1" t="str">
        <f>VLOOKUP(B825,Valores!$A$2:$F$300,5,FALSE)</f>
        <v>unid.</v>
      </c>
      <c r="D825" s="1">
        <v>0</v>
      </c>
      <c r="E825" s="63">
        <f>VLOOKUP($B825,Valores!$A$2:$G$300,6,FALSE)*VLOOKUP(VLOOKUP($B825,Indices_Poder!$B$5:$E$250,3,FALSE),Indices_Poder!$G$6:$N$27,4,FALSE)*VLOOKUP($E$785,Regional!$A$2:$B$7,2,FALSE)</f>
        <v>58111.399621709403</v>
      </c>
      <c r="F825" s="2">
        <f>VLOOKUP($B825,Valores!$A$2:$G$300,6,FALSE)*VLOOKUP(VLOOKUP($B825,Indices_Poder!$B$5:$E$250,3,FALSE),Indices_Poder!$G$6:$N$27,4,FALSE)*VLOOKUP($F$785,Regional!$A$2:$B$7,2,FALSE)</f>
        <v>55850.077009269553</v>
      </c>
      <c r="G825" s="2">
        <f>VLOOKUP($B825,Valores!$A$2:$G$300,6,FALSE)*VLOOKUP(VLOOKUP($B825,Indices_Poder!$B$5:$E$250,3,FALSE),Indices_Poder!$G$6:$N$27,4,FALSE)*VLOOKUP($G$785,Regional!$A$2:$B$7,2,FALSE)</f>
        <v>58943.612258267218</v>
      </c>
      <c r="H825" s="2">
        <f>VLOOKUP($B825,Valores!$A$2:$G$300,6,FALSE)*VLOOKUP(VLOOKUP($B825,Indices_Poder!$B$5:$E$250,3,FALSE),Indices_Poder!$G$6:$N$27,4,FALSE)*VLOOKUP($H$785,Regional!$A$2:$B$7,2,FALSE)</f>
        <v>57726.859989644763</v>
      </c>
      <c r="I825" s="76">
        <f>VLOOKUP($B825,Valores!$A$2:$G$300,6,FALSE)*VLOOKUP(VLOOKUP($B825,Indices_Poder!$B$5:$E$250,3,FALSE),Indices_Poder!$G$6:$N$27,4,FALSE)*VLOOKUP($I$785,Regional!$A$2:$B$7,2,FALSE)</f>
        <v>58231.926969072949</v>
      </c>
      <c r="J825" s="106">
        <f t="shared" si="172"/>
        <v>0</v>
      </c>
      <c r="K825" s="107">
        <f t="shared" si="172"/>
        <v>0</v>
      </c>
      <c r="L825" s="107">
        <f t="shared" si="172"/>
        <v>0</v>
      </c>
      <c r="M825" s="107">
        <f t="shared" si="172"/>
        <v>0</v>
      </c>
      <c r="N825" s="108">
        <f t="shared" si="172"/>
        <v>0</v>
      </c>
      <c r="O825" s="1">
        <f>VLOOKUP(B825,Valores!$A$2:$P$300,14,FALSE)</f>
        <v>1</v>
      </c>
      <c r="P825" s="1">
        <f>VLOOKUP(B825,Valores!$A$2:$P$300,15,FALSE)</f>
        <v>6.6699999999999995E-2</v>
      </c>
      <c r="Q825" s="72">
        <f t="shared" si="183"/>
        <v>0</v>
      </c>
      <c r="R825" s="72">
        <f t="shared" si="183"/>
        <v>0</v>
      </c>
      <c r="S825" s="72">
        <f t="shared" si="183"/>
        <v>0</v>
      </c>
      <c r="T825" s="72">
        <f t="shared" si="183"/>
        <v>0</v>
      </c>
      <c r="U825" s="72">
        <f t="shared" si="183"/>
        <v>0</v>
      </c>
      <c r="W825" s="2">
        <f t="shared" si="174"/>
        <v>0</v>
      </c>
      <c r="X825" s="1">
        <f t="shared" si="184"/>
        <v>0</v>
      </c>
      <c r="Z825" s="2">
        <f t="shared" si="175"/>
        <v>0</v>
      </c>
      <c r="AA825" s="77">
        <f t="shared" si="176"/>
        <v>0</v>
      </c>
      <c r="AC825" s="2">
        <f t="shared" si="177"/>
        <v>0</v>
      </c>
      <c r="AD825" s="77">
        <f t="shared" si="178"/>
        <v>0</v>
      </c>
      <c r="AF825" s="2">
        <f t="shared" si="179"/>
        <v>0</v>
      </c>
      <c r="AG825" s="77">
        <f t="shared" si="180"/>
        <v>0</v>
      </c>
      <c r="AI825" s="2">
        <f t="shared" si="181"/>
        <v>0</v>
      </c>
      <c r="AJ825" s="77">
        <f t="shared" si="182"/>
        <v>0</v>
      </c>
    </row>
    <row r="826" spans="1:36" x14ac:dyDescent="0.2">
      <c r="A826" s="79"/>
      <c r="B826" s="80" t="s">
        <v>99</v>
      </c>
      <c r="C826" s="80"/>
      <c r="D826" s="80"/>
      <c r="E826" s="82"/>
      <c r="F826" s="81"/>
      <c r="G826" s="81"/>
      <c r="H826" s="81"/>
      <c r="I826" s="83"/>
      <c r="J826" s="82">
        <f>SUM(J786:J825)</f>
        <v>8939944.7413046118</v>
      </c>
      <c r="K826" s="81">
        <f>SUM(K786:K825)</f>
        <v>8592059.4842108823</v>
      </c>
      <c r="L826" s="81">
        <f>SUM(L786:L825)</f>
        <v>9067973.5795751549</v>
      </c>
      <c r="M826" s="81">
        <f>SUM(M786:M825)</f>
        <v>8880786.5884485766</v>
      </c>
      <c r="N826" s="83">
        <f>SUM(N786:N825)</f>
        <v>8958486.8489162121</v>
      </c>
      <c r="Q826" s="63">
        <f>SUMIF($O786:$O825,"&lt;&gt;Rateio",X786:X825)</f>
        <v>8939944.7413046118</v>
      </c>
      <c r="R826" s="63">
        <f>SUMIF($O786:$O825,"&lt;&gt;Rateio",AA786:AA825)</f>
        <v>8592059.4842108823</v>
      </c>
      <c r="S826" s="63">
        <f>SUMIF($O786:$O825,"&lt;&gt;Rateio",AD786:AD825)</f>
        <v>9067973.5795751549</v>
      </c>
      <c r="T826" s="63">
        <f>SUMIF($O786:$O825,"&lt;&gt;Rateio",AG786:AG825)</f>
        <v>8880786.5884485766</v>
      </c>
      <c r="U826" s="63">
        <f>SUMIF($O786:$O825,"&lt;&gt;Rateio",AJ786:AJ825)</f>
        <v>8958486.8489162121</v>
      </c>
      <c r="W826" s="2"/>
      <c r="AA826" s="77"/>
      <c r="AD826" s="77"/>
      <c r="AG826" s="77"/>
      <c r="AJ826" s="77"/>
    </row>
    <row r="827" spans="1:36" ht="12.75" hidden="1" customHeight="1" x14ac:dyDescent="0.2">
      <c r="A827" s="79"/>
      <c r="B827" s="80"/>
      <c r="C827" s="80"/>
      <c r="D827" s="80"/>
      <c r="E827" s="85" t="s">
        <v>12</v>
      </c>
      <c r="F827" s="85" t="s">
        <v>13</v>
      </c>
      <c r="G827" s="85" t="s">
        <v>14</v>
      </c>
      <c r="H827" s="85" t="s">
        <v>15</v>
      </c>
      <c r="I827" s="85" t="s">
        <v>16</v>
      </c>
      <c r="J827" s="81"/>
      <c r="K827" s="81"/>
      <c r="L827" s="81"/>
      <c r="M827" s="81"/>
      <c r="N827" s="81"/>
      <c r="Q827" s="72"/>
      <c r="R827" s="72"/>
      <c r="S827" s="72"/>
      <c r="T827" s="72"/>
      <c r="U827" s="72"/>
      <c r="AA827" s="77"/>
      <c r="AD827" s="77"/>
      <c r="AG827" s="77"/>
      <c r="AJ827" s="77"/>
    </row>
    <row r="828" spans="1:36" ht="12.75" hidden="1" customHeight="1" x14ac:dyDescent="0.2">
      <c r="A828" s="86"/>
      <c r="B828" s="87" t="s">
        <v>100</v>
      </c>
      <c r="C828" s="88"/>
      <c r="D828" s="88"/>
      <c r="E828" s="89" t="e">
        <f>(SUMIF(#REF!,"Obras civis",J786:J825)+#REF!)*3.98%</f>
        <v>#REF!</v>
      </c>
      <c r="F828" s="89" t="e">
        <f>(SUMIF(#REF!,"Obras civis",K786:K825)+#REF!)*3.98%</f>
        <v>#REF!</v>
      </c>
      <c r="G828" s="89" t="e">
        <f>(SUMIF(#REF!,"Obras civis",L786:L825)+#REF!)*3.98%</f>
        <v>#REF!</v>
      </c>
      <c r="H828" s="89" t="e">
        <f>(SUMIF(#REF!,"Obras civis",M786:M825)+#REF!)*3.98%</f>
        <v>#REF!</v>
      </c>
      <c r="I828" s="89" t="e">
        <f>(SUMIF(#REF!,"Obras civis",N786:N825)+#REF!)*3.98%</f>
        <v>#REF!</v>
      </c>
      <c r="J828" s="89"/>
      <c r="K828" s="89"/>
      <c r="L828" s="89"/>
      <c r="M828" s="89"/>
      <c r="N828" s="89"/>
      <c r="Q828" s="72"/>
      <c r="R828" s="72"/>
      <c r="S828" s="72"/>
      <c r="T828" s="72"/>
      <c r="U828" s="72"/>
      <c r="AA828" s="77"/>
      <c r="AD828" s="77"/>
      <c r="AG828" s="77"/>
      <c r="AJ828" s="77"/>
    </row>
    <row r="829" spans="1:36" ht="12.75" hidden="1" customHeight="1" x14ac:dyDescent="0.2">
      <c r="A829" s="86"/>
      <c r="B829" s="88" t="s">
        <v>101</v>
      </c>
      <c r="C829" s="90"/>
      <c r="D829" s="90"/>
      <c r="E829" s="91" t="e">
        <f>J826+#REF!+E828</f>
        <v>#REF!</v>
      </c>
      <c r="F829" s="91" t="e">
        <f>K826+#REF!+F828</f>
        <v>#REF!</v>
      </c>
      <c r="G829" s="91" t="e">
        <f>L826+#REF!+G828</f>
        <v>#REF!</v>
      </c>
      <c r="H829" s="91" t="e">
        <f>M826+#REF!+H828</f>
        <v>#REF!</v>
      </c>
      <c r="I829" s="91" t="e">
        <f>N826+#REF!+I828</f>
        <v>#REF!</v>
      </c>
      <c r="J829" s="91"/>
      <c r="K829" s="91"/>
      <c r="L829" s="91"/>
      <c r="M829" s="91"/>
      <c r="N829" s="91"/>
      <c r="Q829" s="72"/>
      <c r="R829" s="72"/>
      <c r="S829" s="72"/>
      <c r="T829" s="72"/>
      <c r="U829" s="72"/>
      <c r="AA829" s="77"/>
      <c r="AD829" s="77"/>
      <c r="AG829" s="77"/>
      <c r="AJ829" s="77"/>
    </row>
    <row r="830" spans="1:36" ht="12.75" hidden="1" customHeight="1" x14ac:dyDescent="0.2">
      <c r="A830" s="86"/>
      <c r="B830" s="88" t="s">
        <v>102</v>
      </c>
      <c r="C830" s="88"/>
      <c r="D830" s="88"/>
      <c r="E830" s="89" t="e">
        <f>E829*2.7%</f>
        <v>#REF!</v>
      </c>
      <c r="F830" s="89" t="e">
        <f>F829*2.7%</f>
        <v>#REF!</v>
      </c>
      <c r="G830" s="89" t="e">
        <f>G829*2.7%</f>
        <v>#REF!</v>
      </c>
      <c r="H830" s="89" t="e">
        <f>H829*2.7%</f>
        <v>#REF!</v>
      </c>
      <c r="I830" s="89" t="e">
        <f>I829*2.7%</f>
        <v>#REF!</v>
      </c>
      <c r="J830" s="89"/>
      <c r="K830" s="89"/>
      <c r="L830" s="89"/>
      <c r="M830" s="89"/>
      <c r="N830" s="89"/>
      <c r="Q830" s="72"/>
      <c r="R830" s="72"/>
      <c r="S830" s="72"/>
      <c r="T830" s="72"/>
      <c r="U830" s="72"/>
      <c r="AA830" s="77"/>
      <c r="AD830" s="77"/>
      <c r="AG830" s="77"/>
      <c r="AJ830" s="77"/>
    </row>
    <row r="831" spans="1:36" ht="12.75" hidden="1" customHeight="1" x14ac:dyDescent="0.2">
      <c r="A831" s="86"/>
      <c r="B831" s="88" t="s">
        <v>103</v>
      </c>
      <c r="C831" s="90"/>
      <c r="D831" s="90"/>
      <c r="E831" s="91" t="e">
        <f>E829*1.4%</f>
        <v>#REF!</v>
      </c>
      <c r="F831" s="91" t="e">
        <f>F829*1.4%</f>
        <v>#REF!</v>
      </c>
      <c r="G831" s="91" t="e">
        <f>G829*1.4%</f>
        <v>#REF!</v>
      </c>
      <c r="H831" s="91" t="e">
        <f>H829*1.4%</f>
        <v>#REF!</v>
      </c>
      <c r="I831" s="91" t="e">
        <f>I829*1.4%</f>
        <v>#REF!</v>
      </c>
      <c r="J831" s="91"/>
      <c r="K831" s="91"/>
      <c r="L831" s="91"/>
      <c r="M831" s="91"/>
      <c r="N831" s="91"/>
      <c r="Q831" s="72"/>
      <c r="R831" s="72"/>
      <c r="S831" s="72"/>
      <c r="T831" s="72"/>
      <c r="U831" s="72"/>
      <c r="AA831" s="77"/>
      <c r="AD831" s="77"/>
      <c r="AG831" s="77"/>
      <c r="AJ831" s="77"/>
    </row>
    <row r="832" spans="1:36" ht="12.75" hidden="1" customHeight="1" x14ac:dyDescent="0.2">
      <c r="A832" s="86"/>
      <c r="B832" s="88" t="s">
        <v>104</v>
      </c>
      <c r="C832" s="88"/>
      <c r="D832" s="88"/>
      <c r="E832" s="89" t="e">
        <f>E829*3.99%</f>
        <v>#REF!</v>
      </c>
      <c r="F832" s="89" t="e">
        <f>F829*3.99%</f>
        <v>#REF!</v>
      </c>
      <c r="G832" s="89" t="e">
        <f>G829*3.99%</f>
        <v>#REF!</v>
      </c>
      <c r="H832" s="89" t="e">
        <f>H829*3.99%</f>
        <v>#REF!</v>
      </c>
      <c r="I832" s="89" t="e">
        <f>I829*3.99%</f>
        <v>#REF!</v>
      </c>
      <c r="J832" s="92"/>
      <c r="K832" s="89"/>
      <c r="L832" s="89"/>
      <c r="M832" s="89"/>
      <c r="N832" s="89"/>
      <c r="Q832" s="72"/>
      <c r="R832" s="72"/>
      <c r="S832" s="72"/>
      <c r="T832" s="72"/>
      <c r="U832" s="72"/>
      <c r="AA832" s="77"/>
      <c r="AD832" s="77"/>
      <c r="AG832" s="77"/>
      <c r="AJ832" s="77"/>
    </row>
    <row r="833" spans="1:36" ht="12.75" hidden="1" customHeight="1" x14ac:dyDescent="0.2">
      <c r="A833" s="86"/>
      <c r="B833" s="93" t="s">
        <v>105</v>
      </c>
      <c r="C833" s="93"/>
      <c r="D833" s="93"/>
      <c r="E833" s="94" t="e">
        <f>E829*2.7%</f>
        <v>#REF!</v>
      </c>
      <c r="F833" s="94" t="e">
        <f>F829*2.7%</f>
        <v>#REF!</v>
      </c>
      <c r="G833" s="94" t="e">
        <f>G829*2.7%</f>
        <v>#REF!</v>
      </c>
      <c r="H833" s="94" t="e">
        <f>H829*2.7%</f>
        <v>#REF!</v>
      </c>
      <c r="I833" s="94" t="e">
        <f>I829*2.7%</f>
        <v>#REF!</v>
      </c>
      <c r="J833" s="94"/>
      <c r="K833" s="94"/>
      <c r="L833" s="94"/>
      <c r="M833" s="94"/>
      <c r="N833" s="94"/>
      <c r="Q833" s="72"/>
      <c r="R833" s="72"/>
      <c r="S833" s="72"/>
      <c r="T833" s="72"/>
      <c r="U833" s="72"/>
      <c r="AA833" s="77"/>
      <c r="AD833" s="77"/>
      <c r="AG833" s="77"/>
      <c r="AJ833" s="77"/>
    </row>
    <row r="834" spans="1:36" ht="12.75" hidden="1" customHeight="1" x14ac:dyDescent="0.2">
      <c r="A834" s="86"/>
      <c r="B834" s="88" t="s">
        <v>106</v>
      </c>
      <c r="C834" s="88"/>
      <c r="D834" s="88"/>
      <c r="E834" s="89" t="e">
        <f>E829+E830+E831+E832+E833</f>
        <v>#REF!</v>
      </c>
      <c r="F834" s="89" t="e">
        <f>F829+F830+F831+F832+F833</f>
        <v>#REF!</v>
      </c>
      <c r="G834" s="89" t="e">
        <f>G829+G830+G831+G832+G833</f>
        <v>#REF!</v>
      </c>
      <c r="H834" s="89" t="e">
        <f>H829+H830+H831+H832+H833</f>
        <v>#REF!</v>
      </c>
      <c r="I834" s="89" t="e">
        <f>I829+I830+I831+I832+I833</f>
        <v>#REF!</v>
      </c>
      <c r="J834" s="89"/>
      <c r="K834" s="89"/>
      <c r="L834" s="89"/>
      <c r="M834" s="89"/>
      <c r="N834" s="89"/>
      <c r="Q834" s="72"/>
      <c r="R834" s="72"/>
      <c r="S834" s="72"/>
      <c r="T834" s="72"/>
      <c r="U834" s="72"/>
      <c r="AA834" s="77"/>
      <c r="AD834" s="77"/>
      <c r="AG834" s="77"/>
      <c r="AJ834" s="77"/>
    </row>
    <row r="835" spans="1:36" ht="12.75" hidden="1" customHeight="1" x14ac:dyDescent="0.2">
      <c r="A835" s="88"/>
      <c r="B835" s="88" t="s">
        <v>107</v>
      </c>
      <c r="C835" s="88"/>
      <c r="D835" s="88"/>
      <c r="E835" s="89" t="e">
        <f>E834*3%</f>
        <v>#REF!</v>
      </c>
      <c r="F835" s="89" t="e">
        <f>F834*3%</f>
        <v>#REF!</v>
      </c>
      <c r="G835" s="89" t="e">
        <f>G834*3%</f>
        <v>#REF!</v>
      </c>
      <c r="H835" s="89" t="e">
        <f>H834*3%</f>
        <v>#REF!</v>
      </c>
      <c r="I835" s="89" t="e">
        <f>I834*3%</f>
        <v>#REF!</v>
      </c>
      <c r="J835" s="89"/>
      <c r="K835" s="89"/>
      <c r="L835" s="89"/>
      <c r="M835" s="89"/>
      <c r="N835" s="89"/>
      <c r="Q835" s="72"/>
      <c r="R835" s="72"/>
      <c r="S835" s="72"/>
      <c r="T835" s="72"/>
      <c r="U835" s="72"/>
      <c r="AA835" s="77"/>
      <c r="AD835" s="77"/>
      <c r="AG835" s="77"/>
      <c r="AJ835" s="77"/>
    </row>
    <row r="836" spans="1:36" ht="12.75" hidden="1" customHeight="1" x14ac:dyDescent="0.2">
      <c r="A836" s="95"/>
      <c r="B836" s="95" t="s">
        <v>108</v>
      </c>
      <c r="C836" s="95"/>
      <c r="D836" s="95"/>
      <c r="E836" s="96" t="e">
        <f>E834*2.7%</f>
        <v>#REF!</v>
      </c>
      <c r="F836" s="96" t="e">
        <f>F834*2.7%</f>
        <v>#REF!</v>
      </c>
      <c r="G836" s="96" t="e">
        <f>G834*2.7%</f>
        <v>#REF!</v>
      </c>
      <c r="H836" s="96" t="e">
        <f>H834*2.7%</f>
        <v>#REF!</v>
      </c>
      <c r="I836" s="96" t="e">
        <f>I834*2.7%</f>
        <v>#REF!</v>
      </c>
      <c r="J836" s="96"/>
      <c r="K836" s="96"/>
      <c r="L836" s="96"/>
      <c r="M836" s="96"/>
      <c r="N836" s="96"/>
      <c r="Q836" s="72"/>
      <c r="R836" s="72"/>
      <c r="S836" s="72"/>
      <c r="T836" s="72"/>
      <c r="U836" s="72"/>
      <c r="AA836" s="77"/>
      <c r="AD836" s="77"/>
      <c r="AG836" s="77"/>
      <c r="AJ836" s="77"/>
    </row>
    <row r="837" spans="1:36" x14ac:dyDescent="0.2">
      <c r="A837" s="79"/>
      <c r="B837" s="80" t="s">
        <v>109</v>
      </c>
      <c r="C837" s="80"/>
      <c r="D837" s="80"/>
      <c r="E837" s="81">
        <f>J826*(1+Entrada!$K$13)</f>
        <v>13734437.106066275</v>
      </c>
      <c r="F837" s="81">
        <f>K826*(1+Entrada!$K$13)</f>
        <v>13199980.985593179</v>
      </c>
      <c r="G837" s="81">
        <f>L826*(1+Entrada!$K$13)</f>
        <v>13931127.810301311</v>
      </c>
      <c r="H837" s="81">
        <f>M826*(1+Entrada!$K$13)</f>
        <v>13643552.435833549</v>
      </c>
      <c r="I837" s="81">
        <f>N826*(1+Entrada!$K$13)</f>
        <v>13762923.345989976</v>
      </c>
      <c r="J837" s="81"/>
      <c r="K837" s="81"/>
      <c r="L837" s="81"/>
      <c r="M837" s="81"/>
      <c r="N837" s="81"/>
      <c r="Q837" s="63">
        <f>SUMIF($O786:$O825,"&lt;&gt;Rateio",W786:W825)</f>
        <v>8939944.7413046118</v>
      </c>
      <c r="R837" s="63">
        <f>SUMIF($O786:$O825,"&lt;&gt;Rateio",Z786:Z825)</f>
        <v>8592059.4842108823</v>
      </c>
      <c r="S837" s="63">
        <f>SUMIF($O786:$O825,"&lt;&gt;Rateio",AC786:AC825)</f>
        <v>9067973.5795751549</v>
      </c>
      <c r="T837" s="63">
        <f>SUMIF($O786:$O825,"&lt;&gt;Rateio",AF786:AF825)</f>
        <v>8880786.5884485766</v>
      </c>
      <c r="U837" s="63">
        <f>SUMIF($O786:$O825,"&lt;&gt;Rateio",AI786:AI825)</f>
        <v>8958486.8489162121</v>
      </c>
      <c r="AA837" s="77"/>
      <c r="AD837" s="77"/>
      <c r="AG837" s="77"/>
      <c r="AJ837" s="77"/>
    </row>
    <row r="838" spans="1:36" x14ac:dyDescent="0.2">
      <c r="E838" s="97">
        <f>Q838</f>
        <v>1</v>
      </c>
      <c r="F838" s="98">
        <f>R838</f>
        <v>1</v>
      </c>
      <c r="G838" s="98">
        <f>S838</f>
        <v>1</v>
      </c>
      <c r="H838" s="98">
        <f>T838</f>
        <v>1</v>
      </c>
      <c r="I838" s="99">
        <f>U838</f>
        <v>1</v>
      </c>
      <c r="Q838" s="100">
        <f>Q826/Q837</f>
        <v>1</v>
      </c>
      <c r="R838" s="100">
        <f>R826/R837</f>
        <v>1</v>
      </c>
      <c r="S838" s="100">
        <f>S826/S837</f>
        <v>1</v>
      </c>
      <c r="T838" s="100">
        <f>T826/T837</f>
        <v>1</v>
      </c>
      <c r="U838" s="100">
        <f>U826/U837</f>
        <v>1</v>
      </c>
      <c r="W838" s="78"/>
      <c r="X838" s="78"/>
      <c r="Z838" s="78"/>
      <c r="AA838" s="101"/>
      <c r="AC838" s="78"/>
      <c r="AD838" s="101"/>
      <c r="AF838" s="78"/>
      <c r="AG838" s="101"/>
      <c r="AI838" s="78"/>
      <c r="AJ838" s="101"/>
    </row>
    <row r="839" spans="1:36" x14ac:dyDescent="0.2">
      <c r="E839" s="119"/>
      <c r="F839" s="119"/>
      <c r="G839" s="119"/>
      <c r="H839" s="119"/>
      <c r="I839" s="119"/>
      <c r="Q839" s="72"/>
      <c r="R839" s="72"/>
      <c r="S839" s="72"/>
      <c r="T839" s="72"/>
      <c r="U839" s="72"/>
      <c r="AA839" s="77"/>
      <c r="AD839" s="77"/>
      <c r="AG839" s="77"/>
      <c r="AJ839" s="77"/>
    </row>
    <row r="840" spans="1:36" x14ac:dyDescent="0.2">
      <c r="E840" s="119"/>
      <c r="F840" s="119"/>
      <c r="G840" s="119"/>
      <c r="H840" s="119"/>
      <c r="I840" s="119"/>
      <c r="Q840" s="72"/>
      <c r="R840" s="72"/>
      <c r="S840" s="72"/>
      <c r="T840" s="72"/>
      <c r="U840" s="72"/>
      <c r="AA840" s="77"/>
      <c r="AD840" s="77"/>
      <c r="AG840" s="77"/>
      <c r="AJ840" s="77"/>
    </row>
    <row r="841" spans="1:36" x14ac:dyDescent="0.2">
      <c r="E841" s="119"/>
      <c r="F841" s="119"/>
      <c r="G841" s="119"/>
      <c r="H841" s="119"/>
      <c r="I841" s="119"/>
      <c r="Q841" s="72"/>
      <c r="R841" s="72"/>
      <c r="S841" s="72"/>
      <c r="T841" s="72"/>
      <c r="U841" s="72"/>
      <c r="AA841" s="77"/>
      <c r="AD841" s="77"/>
      <c r="AG841" s="77"/>
      <c r="AJ841" s="77"/>
    </row>
    <row r="842" spans="1:36" s="55" customFormat="1" ht="12.75" customHeight="1" x14ac:dyDescent="0.25">
      <c r="B842" s="227" t="s">
        <v>260</v>
      </c>
      <c r="C842" s="56"/>
      <c r="D842" s="56"/>
      <c r="E842" s="56"/>
      <c r="F842" s="56"/>
      <c r="G842" s="62"/>
      <c r="H842" s="56"/>
      <c r="I842" s="56"/>
      <c r="J842" s="56"/>
      <c r="K842" s="56"/>
      <c r="L842" s="56"/>
      <c r="Q842" s="59" t="s">
        <v>12</v>
      </c>
      <c r="R842" s="59" t="s">
        <v>13</v>
      </c>
      <c r="S842" s="59" t="s">
        <v>14</v>
      </c>
      <c r="T842" s="59" t="s">
        <v>15</v>
      </c>
      <c r="U842" s="59" t="s">
        <v>16</v>
      </c>
      <c r="W842" s="60"/>
      <c r="X842" s="61"/>
      <c r="Z842" s="60"/>
      <c r="AA842" s="61"/>
      <c r="AC842" s="60"/>
      <c r="AD842" s="61"/>
      <c r="AF842" s="60"/>
      <c r="AG842" s="61"/>
      <c r="AI842" s="60"/>
      <c r="AJ842" s="61"/>
    </row>
    <row r="843" spans="1:36" s="55" customFormat="1" ht="12.75" customHeight="1" x14ac:dyDescent="0.2">
      <c r="B843" s="227"/>
      <c r="C843" s="56"/>
      <c r="D843" s="56"/>
      <c r="E843" s="56"/>
      <c r="F843" s="56"/>
      <c r="G843" s="62"/>
      <c r="H843" s="56"/>
      <c r="I843" s="56"/>
      <c r="J843" s="56"/>
      <c r="K843" s="56"/>
      <c r="L843" s="56"/>
      <c r="Q843" s="63">
        <f>SUMIF($O846:$O885,"Rateio",J846:J885)+E897</f>
        <v>13734437.106066275</v>
      </c>
      <c r="R843" s="63">
        <f>SUMIF($O846:$O885,"Rateio",K846:K885)+F897</f>
        <v>13199980.985593179</v>
      </c>
      <c r="S843" s="63">
        <f>SUMIF($O846:$O885,"Rateio",L846:L885)+G897</f>
        <v>13931127.810301311</v>
      </c>
      <c r="T843" s="63">
        <f>SUMIF($O846:$O885,"Rateio",M846:M885)+H897</f>
        <v>13643552.435833549</v>
      </c>
      <c r="U843" s="63">
        <f>SUMIF($O846:$O885,"Rateio",N846:N885)+I897</f>
        <v>13762923.345989976</v>
      </c>
      <c r="AA843" s="64"/>
      <c r="AC843" s="2"/>
      <c r="AD843" s="76"/>
      <c r="AF843" s="2"/>
      <c r="AG843" s="76"/>
      <c r="AJ843" s="64"/>
    </row>
    <row r="844" spans="1:36" s="66" customFormat="1" x14ac:dyDescent="0.2">
      <c r="A844" s="228" t="s">
        <v>72</v>
      </c>
      <c r="B844" s="228" t="s">
        <v>73</v>
      </c>
      <c r="C844" s="228" t="s">
        <v>74</v>
      </c>
      <c r="D844" s="228" t="s">
        <v>75</v>
      </c>
      <c r="E844" s="230" t="str">
        <f>$E$125</f>
        <v>Preço Unitário - Ref. 06/2020</v>
      </c>
      <c r="F844" s="230"/>
      <c r="G844" s="230"/>
      <c r="H844" s="230"/>
      <c r="I844" s="230"/>
      <c r="J844" s="229" t="str">
        <f>$J$125</f>
        <v>Preço Total</v>
      </c>
      <c r="K844" s="229"/>
      <c r="L844" s="229"/>
      <c r="M844" s="229"/>
      <c r="N844" s="229"/>
      <c r="Q844" s="63">
        <f>SUMIF($P846:$P885,"UAR",J846:J885)</f>
        <v>0</v>
      </c>
      <c r="R844" s="63">
        <f>SUMIF($P846:$P885,"UAR",K846:K885)</f>
        <v>0</v>
      </c>
      <c r="S844" s="63">
        <f>SUMIF($P846:$P885,"UAR",L846:L885)</f>
        <v>0</v>
      </c>
      <c r="T844" s="63">
        <f>SUMIF($P846:$P885,"UAR",M846:M885)</f>
        <v>0</v>
      </c>
      <c r="U844" s="63">
        <f>SUMIF($P846:$P885,"UAR",N846:N885)</f>
        <v>0</v>
      </c>
      <c r="AA844" s="67"/>
      <c r="AC844" s="2"/>
      <c r="AD844" s="76"/>
      <c r="AF844" s="2"/>
      <c r="AG844" s="76"/>
      <c r="AJ844" s="67"/>
    </row>
    <row r="845" spans="1:36" s="71" customFormat="1" x14ac:dyDescent="0.2">
      <c r="A845" s="228"/>
      <c r="B845" s="228"/>
      <c r="C845" s="228"/>
      <c r="D845" s="228"/>
      <c r="E845" s="68" t="s">
        <v>12</v>
      </c>
      <c r="F845" s="68" t="s">
        <v>13</v>
      </c>
      <c r="G845" s="68" t="s">
        <v>14</v>
      </c>
      <c r="H845" s="68" t="s">
        <v>15</v>
      </c>
      <c r="I845" s="68" t="s">
        <v>16</v>
      </c>
      <c r="J845" s="68" t="s">
        <v>12</v>
      </c>
      <c r="K845" s="68" t="s">
        <v>13</v>
      </c>
      <c r="L845" s="68" t="s">
        <v>14</v>
      </c>
      <c r="M845" s="68" t="s">
        <v>15</v>
      </c>
      <c r="N845" s="68" t="s">
        <v>16</v>
      </c>
      <c r="Q845" s="72">
        <f>Q844/Q843</f>
        <v>0</v>
      </c>
      <c r="R845" s="72">
        <f>R844/R843</f>
        <v>0</v>
      </c>
      <c r="S845" s="72">
        <f>S844/S843</f>
        <v>0</v>
      </c>
      <c r="T845" s="72">
        <f>T844/T843</f>
        <v>0</v>
      </c>
      <c r="U845" s="72">
        <f>U844/U843</f>
        <v>0</v>
      </c>
      <c r="AA845" s="73"/>
      <c r="AC845" s="1"/>
      <c r="AD845" s="77"/>
      <c r="AF845" s="1"/>
      <c r="AG845" s="77"/>
      <c r="AJ845" s="73"/>
    </row>
    <row r="846" spans="1:36" x14ac:dyDescent="0.2">
      <c r="A846" s="74">
        <v>1</v>
      </c>
      <c r="B846" s="75" t="s">
        <v>63</v>
      </c>
      <c r="C846" s="75" t="str">
        <f>VLOOKUP(B846,Valores!$A$2:$F$300,5,FALSE)</f>
        <v>unid.</v>
      </c>
      <c r="D846" s="75">
        <v>1</v>
      </c>
      <c r="E846" s="63">
        <f>Entrada!$K$27*VLOOKUP($E845,Regional!$A$2:$B$7,2,FALSE)</f>
        <v>1101052.0926361321</v>
      </c>
      <c r="F846" s="2">
        <f>Entrada!$K$27*VLOOKUP($F845,Regional!$A$2:$B$7,2,FALSE)</f>
        <v>1058206.2136733038</v>
      </c>
      <c r="G846" s="2">
        <f>Entrada!$K$27*VLOOKUP($G845,Regional!$A$2:$B$7,2,FALSE)</f>
        <v>1116820.2460615386</v>
      </c>
      <c r="H846" s="2">
        <f>Entrada!$K$27*VLOOKUP($H845,Regional!$A$2:$B$7,2,FALSE)</f>
        <v>1093766.1182947375</v>
      </c>
      <c r="I846" s="76">
        <f>Entrada!$K$27*VLOOKUP($I845,Regional!$A$2:$B$7,2,FALSE)</f>
        <v>1103335.7562356738</v>
      </c>
      <c r="J846" s="102">
        <f t="shared" ref="J846:N885" si="185">$D846*E846</f>
        <v>1101052.0926361321</v>
      </c>
      <c r="K846" s="103">
        <f t="shared" si="185"/>
        <v>1058206.2136733038</v>
      </c>
      <c r="L846" s="103">
        <f t="shared" si="185"/>
        <v>1116820.2460615386</v>
      </c>
      <c r="M846" s="103">
        <f t="shared" si="185"/>
        <v>1093766.1182947375</v>
      </c>
      <c r="N846" s="104">
        <f t="shared" si="185"/>
        <v>1103335.7562356738</v>
      </c>
      <c r="O846" s="1">
        <f>VLOOKUP(B846,Valores!$A$2:$P$300,14,FALSE)</f>
        <v>1</v>
      </c>
      <c r="P846" s="1">
        <f>VLOOKUP(B846,Valores!$A$2:$P$300,15,FALSE)</f>
        <v>3.0300000000000001E-2</v>
      </c>
      <c r="Q846" s="72">
        <f>IF($P846="UAR",J846*Q$845,0)</f>
        <v>0</v>
      </c>
      <c r="R846" s="72">
        <f t="shared" ref="R846:U861" si="186">IF($P846="UAR",K846*R$845,0)</f>
        <v>0</v>
      </c>
      <c r="S846" s="72">
        <f t="shared" si="186"/>
        <v>0</v>
      </c>
      <c r="T846" s="72">
        <f t="shared" si="186"/>
        <v>0</v>
      </c>
      <c r="U846" s="72">
        <f t="shared" si="186"/>
        <v>0</v>
      </c>
      <c r="W846" s="2">
        <f t="shared" ref="W846:W885" si="187">J846+Q846</f>
        <v>1101052.0926361321</v>
      </c>
      <c r="X846" s="1">
        <f>IF($O846="rateio",0,W846*$O846)</f>
        <v>1101052.0926361321</v>
      </c>
      <c r="Z846" s="2">
        <f t="shared" ref="Z846:Z885" si="188">K846+R846</f>
        <v>1058206.2136733038</v>
      </c>
      <c r="AA846" s="77">
        <f t="shared" ref="AA846:AA885" si="189">IF($O846="rateio",0,Z846*$O846)</f>
        <v>1058206.2136733038</v>
      </c>
      <c r="AC846" s="2">
        <f t="shared" ref="AC846:AC885" si="190">L846+S846</f>
        <v>1116820.2460615386</v>
      </c>
      <c r="AD846" s="77">
        <f t="shared" ref="AD846:AD885" si="191">IF($O846="rateio",0,AC846*$O846)</f>
        <v>1116820.2460615386</v>
      </c>
      <c r="AF846" s="2">
        <f t="shared" ref="AF846:AF885" si="192">M846+T846</f>
        <v>1093766.1182947375</v>
      </c>
      <c r="AG846" s="77">
        <f t="shared" ref="AG846:AG885" si="193">IF($O846="rateio",0,AF846*$O846)</f>
        <v>1093766.1182947375</v>
      </c>
      <c r="AI846" s="2">
        <f t="shared" ref="AI846:AI885" si="194">N846+U846</f>
        <v>1103335.7562356738</v>
      </c>
      <c r="AJ846" s="77">
        <f t="shared" ref="AJ846:AJ885" si="195">IF($O846="rateio",0,AI846*$O846)</f>
        <v>1103335.7562356738</v>
      </c>
    </row>
    <row r="847" spans="1:36" x14ac:dyDescent="0.2">
      <c r="A847" s="72">
        <v>2</v>
      </c>
      <c r="B847" s="1" t="s">
        <v>65</v>
      </c>
      <c r="C847" s="1" t="str">
        <f>VLOOKUP(B847,Valores!$A$2:$F$300,5,FALSE)</f>
        <v>unid.</v>
      </c>
      <c r="D847" s="1">
        <v>1</v>
      </c>
      <c r="E847" s="63">
        <f>Entrada!$K$29*VLOOKUP($E845,Regional!$A$2:$B$7,2,FALSE)</f>
        <v>390341.68474514957</v>
      </c>
      <c r="F847" s="2">
        <f>Entrada!$K$29*VLOOKUP($F845,Regional!$A$2:$B$7,2,FALSE)</f>
        <v>375152.09227210371</v>
      </c>
      <c r="G847" s="2">
        <f>Entrada!$K$29*VLOOKUP($G845,Regional!$A$2:$B$7,2,FALSE)</f>
        <v>395931.76319335168</v>
      </c>
      <c r="H847" s="2">
        <f>Entrada!$K$29*VLOOKUP($H845,Regional!$A$2:$B$7,2,FALSE)</f>
        <v>387758.68297942856</v>
      </c>
      <c r="I847" s="76">
        <f>Entrada!$K$29*VLOOKUP($I845,Regional!$A$2:$B$7,2,FALSE)</f>
        <v>391151.28231350984</v>
      </c>
      <c r="J847" s="63">
        <f t="shared" si="185"/>
        <v>390341.68474514957</v>
      </c>
      <c r="K847" s="2">
        <f t="shared" si="185"/>
        <v>375152.09227210371</v>
      </c>
      <c r="L847" s="2">
        <f t="shared" si="185"/>
        <v>395931.76319335168</v>
      </c>
      <c r="M847" s="2">
        <f t="shared" si="185"/>
        <v>387758.68297942856</v>
      </c>
      <c r="N847" s="76">
        <f t="shared" si="185"/>
        <v>391151.28231350984</v>
      </c>
      <c r="O847" s="1">
        <f>VLOOKUP(B847,Valores!$A$2:$P$300,14,FALSE)</f>
        <v>1</v>
      </c>
      <c r="P847" s="1">
        <f>VLOOKUP(B847,Valores!$A$2:$P$300,15,FALSE)</f>
        <v>3.3300000000000003E-2</v>
      </c>
      <c r="Q847" s="72">
        <f t="shared" ref="Q847:U885" si="196">IF($P847="UAR",J847*Q$845,0)</f>
        <v>0</v>
      </c>
      <c r="R847" s="72">
        <f t="shared" si="186"/>
        <v>0</v>
      </c>
      <c r="S847" s="72">
        <f t="shared" si="186"/>
        <v>0</v>
      </c>
      <c r="T847" s="72">
        <f t="shared" si="186"/>
        <v>0</v>
      </c>
      <c r="U847" s="72">
        <f t="shared" si="186"/>
        <v>0</v>
      </c>
      <c r="W847" s="2">
        <f t="shared" si="187"/>
        <v>390341.68474514957</v>
      </c>
      <c r="X847" s="1">
        <f t="shared" ref="X847:X885" si="197">IF(O847="rateio",0,W847*$O847)</f>
        <v>390341.68474514957</v>
      </c>
      <c r="Z847" s="2">
        <f t="shared" si="188"/>
        <v>375152.09227210371</v>
      </c>
      <c r="AA847" s="77">
        <f t="shared" si="189"/>
        <v>375152.09227210371</v>
      </c>
      <c r="AC847" s="2">
        <f t="shared" si="190"/>
        <v>395931.76319335168</v>
      </c>
      <c r="AD847" s="77">
        <f t="shared" si="191"/>
        <v>395931.76319335168</v>
      </c>
      <c r="AF847" s="2">
        <f t="shared" si="192"/>
        <v>387758.68297942856</v>
      </c>
      <c r="AG847" s="77">
        <f t="shared" si="193"/>
        <v>387758.68297942856</v>
      </c>
      <c r="AI847" s="2">
        <f t="shared" si="194"/>
        <v>391151.28231350984</v>
      </c>
      <c r="AJ847" s="77">
        <f t="shared" si="195"/>
        <v>391151.28231350984</v>
      </c>
    </row>
    <row r="848" spans="1:36" x14ac:dyDescent="0.2">
      <c r="A848" s="72">
        <v>3</v>
      </c>
      <c r="B848" s="1" t="s">
        <v>64</v>
      </c>
      <c r="C848" s="1" t="str">
        <f>VLOOKUP(B848,Valores!$A$2:$F$300,5,FALSE)</f>
        <v>unid.</v>
      </c>
      <c r="D848" s="1">
        <v>2</v>
      </c>
      <c r="E848" s="63">
        <f>Entrada!$K$28*VLOOKUP($E845,Regional!$A$2:$B$7,2,FALSE)</f>
        <v>269335.76247415319</v>
      </c>
      <c r="F848" s="2">
        <f>Entrada!$K$28*VLOOKUP($F845,Regional!$A$2:$B$7,2,FALSE)</f>
        <v>258854.94366775159</v>
      </c>
      <c r="G848" s="2">
        <f>Entrada!$K$28*VLOOKUP($G845,Regional!$A$2:$B$7,2,FALSE)</f>
        <v>273192.91660341265</v>
      </c>
      <c r="H848" s="2">
        <f>Entrada!$K$28*VLOOKUP($H845,Regional!$A$2:$B$7,2,FALSE)</f>
        <v>267553.49125580571</v>
      </c>
      <c r="I848" s="76">
        <f>Entrada!$K$28*VLOOKUP($I845,Regional!$A$2:$B$7,2,FALSE)</f>
        <v>269894.3847963218</v>
      </c>
      <c r="J848" s="63">
        <f t="shared" si="185"/>
        <v>538671.52494830638</v>
      </c>
      <c r="K848" s="2">
        <f t="shared" si="185"/>
        <v>517709.88733550318</v>
      </c>
      <c r="L848" s="2">
        <f t="shared" si="185"/>
        <v>546385.83320682531</v>
      </c>
      <c r="M848" s="2">
        <f t="shared" si="185"/>
        <v>535106.98251161142</v>
      </c>
      <c r="N848" s="76">
        <f t="shared" si="185"/>
        <v>539788.7695926436</v>
      </c>
      <c r="O848" s="1">
        <f>VLOOKUP(B848,Valores!$A$2:$P$300,14,FALSE)</f>
        <v>1</v>
      </c>
      <c r="P848" s="1">
        <f>VLOOKUP(B848,Valores!$A$2:$P$300,15,FALSE)</f>
        <v>3.3300000000000003E-2</v>
      </c>
      <c r="Q848" s="72">
        <f t="shared" si="196"/>
        <v>0</v>
      </c>
      <c r="R848" s="72">
        <f t="shared" si="186"/>
        <v>0</v>
      </c>
      <c r="S848" s="72">
        <f t="shared" si="186"/>
        <v>0</v>
      </c>
      <c r="T848" s="72">
        <f t="shared" si="186"/>
        <v>0</v>
      </c>
      <c r="U848" s="72">
        <f t="shared" si="186"/>
        <v>0</v>
      </c>
      <c r="W848" s="2">
        <f t="shared" si="187"/>
        <v>538671.52494830638</v>
      </c>
      <c r="X848" s="1">
        <f t="shared" si="197"/>
        <v>538671.52494830638</v>
      </c>
      <c r="Z848" s="2">
        <f t="shared" si="188"/>
        <v>517709.88733550318</v>
      </c>
      <c r="AA848" s="77">
        <f t="shared" si="189"/>
        <v>517709.88733550318</v>
      </c>
      <c r="AC848" s="2">
        <f t="shared" si="190"/>
        <v>546385.83320682531</v>
      </c>
      <c r="AD848" s="77">
        <f t="shared" si="191"/>
        <v>546385.83320682531</v>
      </c>
      <c r="AF848" s="2">
        <f t="shared" si="192"/>
        <v>535106.98251161142</v>
      </c>
      <c r="AG848" s="77">
        <f t="shared" si="193"/>
        <v>535106.98251161142</v>
      </c>
      <c r="AI848" s="2">
        <f t="shared" si="194"/>
        <v>539788.7695926436</v>
      </c>
      <c r="AJ848" s="77">
        <f t="shared" si="195"/>
        <v>539788.7695926436</v>
      </c>
    </row>
    <row r="849" spans="1:36" x14ac:dyDescent="0.2">
      <c r="A849" s="72">
        <v>4</v>
      </c>
      <c r="B849" s="1" t="s">
        <v>67</v>
      </c>
      <c r="C849" s="1" t="str">
        <f>VLOOKUP(B849,Valores!$A$2:$F$300,5,FALSE)</f>
        <v>unid.</v>
      </c>
      <c r="D849" s="1">
        <v>3</v>
      </c>
      <c r="E849" s="63">
        <f>Entrada!$K$31*VLOOKUP($E845,Regional!$A$2:$B$7,2,FALSE)</f>
        <v>149798.2599578388</v>
      </c>
      <c r="F849" s="2">
        <f>Entrada!$K$31*VLOOKUP($F845,Regional!$A$2:$B$7,2,FALSE)</f>
        <v>143969.07334812143</v>
      </c>
      <c r="G849" s="2">
        <f>Entrada!$K$31*VLOOKUP($G845,Regional!$A$2:$B$7,2,FALSE)</f>
        <v>151943.51898933377</v>
      </c>
      <c r="H849" s="2">
        <f>Entrada!$K$31*VLOOKUP($H845,Regional!$A$2:$B$7,2,FALSE)</f>
        <v>148807.00233638941</v>
      </c>
      <c r="I849" s="76">
        <f>Entrada!$K$31*VLOOKUP($I845,Regional!$A$2:$B$7,2,FALSE)</f>
        <v>150108.95264515874</v>
      </c>
      <c r="J849" s="63">
        <f t="shared" si="185"/>
        <v>449394.77987351641</v>
      </c>
      <c r="K849" s="2">
        <f t="shared" si="185"/>
        <v>431907.22004436428</v>
      </c>
      <c r="L849" s="2">
        <f t="shared" si="185"/>
        <v>455830.5569680013</v>
      </c>
      <c r="M849" s="2">
        <f t="shared" si="185"/>
        <v>446421.00700916827</v>
      </c>
      <c r="N849" s="76">
        <f t="shared" si="185"/>
        <v>450326.85793547623</v>
      </c>
      <c r="O849" s="1">
        <f>VLOOKUP(B849,Valores!$A$2:$P$300,14,FALSE)</f>
        <v>1</v>
      </c>
      <c r="P849" s="1">
        <f>VLOOKUP(B849,Valores!$A$2:$P$300,15,FALSE)</f>
        <v>3.3300000000000003E-2</v>
      </c>
      <c r="Q849" s="72">
        <f t="shared" si="196"/>
        <v>0</v>
      </c>
      <c r="R849" s="72">
        <f t="shared" si="186"/>
        <v>0</v>
      </c>
      <c r="S849" s="72">
        <f t="shared" si="186"/>
        <v>0</v>
      </c>
      <c r="T849" s="72">
        <f t="shared" si="186"/>
        <v>0</v>
      </c>
      <c r="U849" s="72">
        <f t="shared" si="186"/>
        <v>0</v>
      </c>
      <c r="W849" s="2">
        <f t="shared" si="187"/>
        <v>449394.77987351641</v>
      </c>
      <c r="X849" s="1">
        <f t="shared" si="197"/>
        <v>449394.77987351641</v>
      </c>
      <c r="Z849" s="2">
        <f t="shared" si="188"/>
        <v>431907.22004436428</v>
      </c>
      <c r="AA849" s="77">
        <f t="shared" si="189"/>
        <v>431907.22004436428</v>
      </c>
      <c r="AC849" s="2">
        <f t="shared" si="190"/>
        <v>455830.5569680013</v>
      </c>
      <c r="AD849" s="77">
        <f t="shared" si="191"/>
        <v>455830.5569680013</v>
      </c>
      <c r="AF849" s="2">
        <f t="shared" si="192"/>
        <v>446421.00700916827</v>
      </c>
      <c r="AG849" s="77">
        <f t="shared" si="193"/>
        <v>446421.00700916827</v>
      </c>
      <c r="AI849" s="2">
        <f t="shared" si="194"/>
        <v>450326.85793547623</v>
      </c>
      <c r="AJ849" s="77">
        <f t="shared" si="195"/>
        <v>450326.85793547623</v>
      </c>
    </row>
    <row r="850" spans="1:36" x14ac:dyDescent="0.2">
      <c r="A850" s="72">
        <v>5</v>
      </c>
      <c r="B850" s="1" t="s">
        <v>66</v>
      </c>
      <c r="C850" s="1" t="str">
        <f>VLOOKUP(B850,Valores!$A$2:$F$300,5,FALSE)</f>
        <v>unid.</v>
      </c>
      <c r="D850" s="1">
        <v>0</v>
      </c>
      <c r="E850" s="63">
        <f>Entrada!$K$30*VLOOKUP($E845,Regional!$A$2:$B$7,2,FALSE)</f>
        <v>143428.00034705873</v>
      </c>
      <c r="F850" s="2">
        <f>Entrada!$K$30*VLOOKUP($F845,Regional!$A$2:$B$7,2,FALSE)</f>
        <v>137846.70334589909</v>
      </c>
      <c r="G850" s="2">
        <f>Entrada!$K$30*VLOOKUP($G845,Regional!$A$2:$B$7,2,FALSE)</f>
        <v>145482.03096931288</v>
      </c>
      <c r="H850" s="2">
        <f>Entrada!$K$30*VLOOKUP($H845,Regional!$A$2:$B$7,2,FALSE)</f>
        <v>142478.89654229302</v>
      </c>
      <c r="I850" s="76">
        <f>Entrada!$K$30*VLOOKUP($I845,Regional!$A$2:$B$7,2,FALSE)</f>
        <v>143725.48064407485</v>
      </c>
      <c r="J850" s="63">
        <f t="shared" si="185"/>
        <v>0</v>
      </c>
      <c r="K850" s="2">
        <f t="shared" si="185"/>
        <v>0</v>
      </c>
      <c r="L850" s="2">
        <f t="shared" si="185"/>
        <v>0</v>
      </c>
      <c r="M850" s="2">
        <f t="shared" si="185"/>
        <v>0</v>
      </c>
      <c r="N850" s="76">
        <f t="shared" si="185"/>
        <v>0</v>
      </c>
      <c r="O850" s="1">
        <f>VLOOKUP(B850,Valores!$A$2:$P$300,14,FALSE)</f>
        <v>1</v>
      </c>
      <c r="P850" s="1">
        <f>VLOOKUP(B850,Valores!$A$2:$P$300,15,FALSE)</f>
        <v>3.3300000000000003E-2</v>
      </c>
      <c r="Q850" s="72">
        <f t="shared" si="196"/>
        <v>0</v>
      </c>
      <c r="R850" s="72">
        <f t="shared" si="186"/>
        <v>0</v>
      </c>
      <c r="S850" s="72">
        <f t="shared" si="186"/>
        <v>0</v>
      </c>
      <c r="T850" s="72">
        <f t="shared" si="186"/>
        <v>0</v>
      </c>
      <c r="U850" s="72">
        <f t="shared" si="186"/>
        <v>0</v>
      </c>
      <c r="W850" s="2">
        <f t="shared" si="187"/>
        <v>0</v>
      </c>
      <c r="X850" s="1">
        <f t="shared" si="197"/>
        <v>0</v>
      </c>
      <c r="Z850" s="2">
        <f t="shared" si="188"/>
        <v>0</v>
      </c>
      <c r="AA850" s="77">
        <f t="shared" si="189"/>
        <v>0</v>
      </c>
      <c r="AC850" s="2">
        <f t="shared" si="190"/>
        <v>0</v>
      </c>
      <c r="AD850" s="77">
        <f t="shared" si="191"/>
        <v>0</v>
      </c>
      <c r="AF850" s="2">
        <f t="shared" si="192"/>
        <v>0</v>
      </c>
      <c r="AG850" s="77">
        <f t="shared" si="193"/>
        <v>0</v>
      </c>
      <c r="AI850" s="2">
        <f t="shared" si="194"/>
        <v>0</v>
      </c>
      <c r="AJ850" s="77">
        <f t="shared" si="195"/>
        <v>0</v>
      </c>
    </row>
    <row r="851" spans="1:36" x14ac:dyDescent="0.2">
      <c r="A851" s="72">
        <v>6</v>
      </c>
      <c r="B851" s="1" t="s">
        <v>68</v>
      </c>
      <c r="C851" s="1" t="str">
        <f>VLOOKUP(B851,Valores!$A$2:$F$300,5,FALSE)</f>
        <v>unid.</v>
      </c>
      <c r="D851" s="1">
        <v>3</v>
      </c>
      <c r="E851" s="63">
        <f>Entrada!$K$32*VLOOKUP($E845,Regional!$A$2:$B$7,2,FALSE)</f>
        <v>172546.29338440663</v>
      </c>
      <c r="F851" s="2">
        <f>Entrada!$K$32*VLOOKUP($F845,Regional!$A$2:$B$7,2,FALSE)</f>
        <v>165831.89935048504</v>
      </c>
      <c r="G851" s="2">
        <f>Entrada!$K$32*VLOOKUP($G845,Regional!$A$2:$B$7,2,FALSE)</f>
        <v>175017.32672176356</v>
      </c>
      <c r="H851" s="2">
        <f>Entrada!$K$32*VLOOKUP($H845,Regional!$A$2:$B$7,2,FALSE)</f>
        <v>171404.50556645551</v>
      </c>
      <c r="I851" s="76">
        <f>Entrada!$K$32*VLOOKUP($I845,Regional!$A$2:$B$7,2,FALSE)</f>
        <v>172904.16717809282</v>
      </c>
      <c r="J851" s="63">
        <f t="shared" si="185"/>
        <v>517638.88015321991</v>
      </c>
      <c r="K851" s="2">
        <f t="shared" si="185"/>
        <v>497495.69805145508</v>
      </c>
      <c r="L851" s="2">
        <f t="shared" si="185"/>
        <v>525051.98016529065</v>
      </c>
      <c r="M851" s="2">
        <f t="shared" si="185"/>
        <v>514213.5166993665</v>
      </c>
      <c r="N851" s="76">
        <f t="shared" si="185"/>
        <v>518712.50153427845</v>
      </c>
      <c r="O851" s="1">
        <f>VLOOKUP(B851,Valores!$A$2:$P$300,14,FALSE)</f>
        <v>1</v>
      </c>
      <c r="P851" s="1">
        <f>VLOOKUP(B851,Valores!$A$2:$P$300,15,FALSE)</f>
        <v>3.3300000000000003E-2</v>
      </c>
      <c r="Q851" s="72">
        <f t="shared" si="196"/>
        <v>0</v>
      </c>
      <c r="R851" s="72">
        <f t="shared" si="186"/>
        <v>0</v>
      </c>
      <c r="S851" s="72">
        <f t="shared" si="186"/>
        <v>0</v>
      </c>
      <c r="T851" s="72">
        <f t="shared" si="186"/>
        <v>0</v>
      </c>
      <c r="U851" s="72">
        <f t="shared" si="186"/>
        <v>0</v>
      </c>
      <c r="W851" s="2">
        <f t="shared" si="187"/>
        <v>517638.88015321991</v>
      </c>
      <c r="X851" s="1">
        <f t="shared" si="197"/>
        <v>517638.88015321991</v>
      </c>
      <c r="Z851" s="2">
        <f t="shared" si="188"/>
        <v>497495.69805145508</v>
      </c>
      <c r="AA851" s="77">
        <f t="shared" si="189"/>
        <v>497495.69805145508</v>
      </c>
      <c r="AC851" s="2">
        <f t="shared" si="190"/>
        <v>525051.98016529065</v>
      </c>
      <c r="AD851" s="77">
        <f t="shared" si="191"/>
        <v>525051.98016529065</v>
      </c>
      <c r="AF851" s="2">
        <f t="shared" si="192"/>
        <v>514213.5166993665</v>
      </c>
      <c r="AG851" s="77">
        <f t="shared" si="193"/>
        <v>514213.5166993665</v>
      </c>
      <c r="AI851" s="2">
        <f t="shared" si="194"/>
        <v>518712.50153427845</v>
      </c>
      <c r="AJ851" s="77">
        <f t="shared" si="195"/>
        <v>518712.50153427845</v>
      </c>
    </row>
    <row r="852" spans="1:36" x14ac:dyDescent="0.2">
      <c r="A852" s="72">
        <v>7</v>
      </c>
      <c r="B852" s="1" t="s">
        <v>69</v>
      </c>
      <c r="C852" s="1" t="str">
        <f>VLOOKUP(B852,Valores!$A$2:$F$300,5,FALSE)</f>
        <v>unid.</v>
      </c>
      <c r="D852" s="1">
        <v>3</v>
      </c>
      <c r="E852" s="63">
        <f>Entrada!$K$33*VLOOKUP($E845,Regional!$A$2:$B$7,2,FALSE)</f>
        <v>101866.94008381829</v>
      </c>
      <c r="F852" s="2">
        <f>Entrada!$K$33*VLOOKUP($F845,Regional!$A$2:$B$7,2,FALSE)</f>
        <v>97902.932736359086</v>
      </c>
      <c r="G852" s="2">
        <f>Entrada!$K$33*VLOOKUP($G845,Regional!$A$2:$B$7,2,FALSE)</f>
        <v>103325.77527514211</v>
      </c>
      <c r="H852" s="2">
        <f>Entrada!$K$33*VLOOKUP($H845,Regional!$A$2:$B$7,2,FALSE)</f>
        <v>101192.85761610315</v>
      </c>
      <c r="I852" s="76">
        <f>Entrada!$K$33*VLOOKUP($I845,Regional!$A$2:$B$7,2,FALSE)</f>
        <v>102078.2196632514</v>
      </c>
      <c r="J852" s="63">
        <f t="shared" si="185"/>
        <v>305600.82025145489</v>
      </c>
      <c r="K852" s="2">
        <f t="shared" si="185"/>
        <v>293708.79820907727</v>
      </c>
      <c r="L852" s="2">
        <f t="shared" si="185"/>
        <v>309977.32582542632</v>
      </c>
      <c r="M852" s="2">
        <f t="shared" si="185"/>
        <v>303578.57284830947</v>
      </c>
      <c r="N852" s="76">
        <f t="shared" si="185"/>
        <v>306234.65898975416</v>
      </c>
      <c r="O852" s="1">
        <f>VLOOKUP(B852,Valores!$A$2:$P$300,14,FALSE)</f>
        <v>1</v>
      </c>
      <c r="P852" s="1">
        <f>VLOOKUP(B852,Valores!$A$2:$P$300,15,FALSE)</f>
        <v>4.1700000000000001E-2</v>
      </c>
      <c r="Q852" s="72">
        <f t="shared" si="196"/>
        <v>0</v>
      </c>
      <c r="R852" s="72">
        <f t="shared" si="186"/>
        <v>0</v>
      </c>
      <c r="S852" s="72">
        <f t="shared" si="186"/>
        <v>0</v>
      </c>
      <c r="T852" s="72">
        <f t="shared" si="186"/>
        <v>0</v>
      </c>
      <c r="U852" s="72">
        <f t="shared" si="186"/>
        <v>0</v>
      </c>
      <c r="W852" s="2">
        <f t="shared" si="187"/>
        <v>305600.82025145489</v>
      </c>
      <c r="X852" s="1">
        <f t="shared" si="197"/>
        <v>305600.82025145489</v>
      </c>
      <c r="Z852" s="2">
        <f t="shared" si="188"/>
        <v>293708.79820907727</v>
      </c>
      <c r="AA852" s="77">
        <f t="shared" si="189"/>
        <v>293708.79820907727</v>
      </c>
      <c r="AC852" s="2">
        <f t="shared" si="190"/>
        <v>309977.32582542632</v>
      </c>
      <c r="AD852" s="77">
        <f t="shared" si="191"/>
        <v>309977.32582542632</v>
      </c>
      <c r="AF852" s="2">
        <f t="shared" si="192"/>
        <v>303578.57284830947</v>
      </c>
      <c r="AG852" s="77">
        <f t="shared" si="193"/>
        <v>303578.57284830947</v>
      </c>
      <c r="AI852" s="2">
        <f t="shared" si="194"/>
        <v>306234.65898975416</v>
      </c>
      <c r="AJ852" s="77">
        <f t="shared" si="195"/>
        <v>306234.65898975416</v>
      </c>
    </row>
    <row r="853" spans="1:36" x14ac:dyDescent="0.2">
      <c r="A853" s="72">
        <v>8</v>
      </c>
      <c r="B853" s="1" t="s">
        <v>244</v>
      </c>
      <c r="C853" s="1" t="str">
        <f>VLOOKUP(B853,Valores!$A$2:$F$300,5,FALSE)</f>
        <v>unid.</v>
      </c>
      <c r="D853" s="1">
        <v>1</v>
      </c>
      <c r="E853" s="63">
        <f>VLOOKUP($B853,Valores!$A$2:$G$300,6,FALSE)*VLOOKUP(VLOOKUP($B853,Indices_Poder!$B$5:$E$250,3,FALSE),Indices_Poder!$G$6:$N$27,4,FALSE)*VLOOKUP($E$845,Regional!$A$2:$B$7,2,FALSE)</f>
        <v>80659.303656178556</v>
      </c>
      <c r="F853" s="2">
        <f>VLOOKUP($B853,Valores!$A$2:$G$300,6,FALSE)*VLOOKUP(VLOOKUP($B853,Indices_Poder!$B$5:$E$250,3,FALSE),Indices_Poder!$G$6:$N$27,4,FALSE)*VLOOKUP($F$845,Regional!$A$2:$B$7,2,FALSE)</f>
        <v>77520.561370693686</v>
      </c>
      <c r="G853" s="2">
        <f>VLOOKUP($B853,Valores!$A$2:$G$300,6,FALSE)*VLOOKUP(VLOOKUP($B853,Indices_Poder!$B$5:$E$250,3,FALSE),Indices_Poder!$G$6:$N$27,4,FALSE)*VLOOKUP($G$845,Regional!$A$2:$B$7,2,FALSE)</f>
        <v>81814.424548044815</v>
      </c>
      <c r="H853" s="2">
        <f>VLOOKUP($B853,Valores!$A$2:$G$300,6,FALSE)*VLOOKUP(VLOOKUP($B853,Indices_Poder!$B$5:$E$250,3,FALSE),Indices_Poder!$G$6:$N$27,4,FALSE)*VLOOKUP($H$845,Regional!$A$2:$B$7,2,FALSE)</f>
        <v>80125.55814062657</v>
      </c>
      <c r="I853" s="76">
        <f>VLOOKUP($B853,Valores!$A$2:$G$300,6,FALSE)*VLOOKUP(VLOOKUP($B853,Indices_Poder!$B$5:$E$250,3,FALSE),Indices_Poder!$G$6:$N$27,4,FALSE)*VLOOKUP($I$845,Regional!$A$2:$B$7,2,FALSE)</f>
        <v>80826.597026724703</v>
      </c>
      <c r="J853" s="63">
        <f t="shared" si="185"/>
        <v>80659.303656178556</v>
      </c>
      <c r="K853" s="2">
        <f t="shared" si="185"/>
        <v>77520.561370693686</v>
      </c>
      <c r="L853" s="2">
        <f t="shared" si="185"/>
        <v>81814.424548044815</v>
      </c>
      <c r="M853" s="2">
        <f t="shared" si="185"/>
        <v>80125.55814062657</v>
      </c>
      <c r="N853" s="76">
        <f t="shared" si="185"/>
        <v>80826.597026724703</v>
      </c>
      <c r="O853" s="1">
        <f>VLOOKUP(B853,Valores!$A$2:$P$300,14,FALSE)</f>
        <v>1</v>
      </c>
      <c r="P853" s="1">
        <f>VLOOKUP(B853,Valores!$A$2:$P$300,15,FALSE)</f>
        <v>0.05</v>
      </c>
      <c r="Q853" s="72">
        <f t="shared" si="196"/>
        <v>0</v>
      </c>
      <c r="R853" s="72">
        <f t="shared" si="186"/>
        <v>0</v>
      </c>
      <c r="S853" s="72">
        <f t="shared" si="186"/>
        <v>0</v>
      </c>
      <c r="T853" s="72">
        <f t="shared" si="186"/>
        <v>0</v>
      </c>
      <c r="U853" s="72">
        <f t="shared" si="186"/>
        <v>0</v>
      </c>
      <c r="W853" s="2">
        <f t="shared" si="187"/>
        <v>80659.303656178556</v>
      </c>
      <c r="X853" s="1">
        <f t="shared" si="197"/>
        <v>80659.303656178556</v>
      </c>
      <c r="Z853" s="2">
        <f t="shared" si="188"/>
        <v>77520.561370693686</v>
      </c>
      <c r="AA853" s="77">
        <f t="shared" si="189"/>
        <v>77520.561370693686</v>
      </c>
      <c r="AC853" s="2">
        <f t="shared" si="190"/>
        <v>81814.424548044815</v>
      </c>
      <c r="AD853" s="77">
        <f t="shared" si="191"/>
        <v>81814.424548044815</v>
      </c>
      <c r="AF853" s="2">
        <f t="shared" si="192"/>
        <v>80125.55814062657</v>
      </c>
      <c r="AG853" s="77">
        <f t="shared" si="193"/>
        <v>80125.55814062657</v>
      </c>
      <c r="AI853" s="2">
        <f t="shared" si="194"/>
        <v>80826.597026724703</v>
      </c>
      <c r="AJ853" s="77">
        <f t="shared" si="195"/>
        <v>80826.597026724703</v>
      </c>
    </row>
    <row r="854" spans="1:36" x14ac:dyDescent="0.2">
      <c r="A854" s="72">
        <v>9</v>
      </c>
      <c r="B854" s="1" t="s">
        <v>76</v>
      </c>
      <c r="C854" s="1" t="str">
        <f>VLOOKUP(B854,Valores!$A$2:$F$300,5,FALSE)</f>
        <v>kg</v>
      </c>
      <c r="D854" s="1">
        <v>4700</v>
      </c>
      <c r="E854" s="63">
        <f>VLOOKUP($B854,Valores!$A$2:$G$300,6,FALSE)*VLOOKUP(VLOOKUP($B854,Indices_Poder!$B$5:$E$250,3,FALSE),Indices_Poder!$G$6:$N$27,4,FALSE)*VLOOKUP($E$845,Regional!$A$2:$B$7,2,FALSE)</f>
        <v>134.45374607862703</v>
      </c>
      <c r="F854" s="2">
        <f>VLOOKUP($B854,Valores!$A$2:$G$300,6,FALSE)*VLOOKUP(VLOOKUP($B854,Indices_Poder!$B$5:$E$250,3,FALSE),Indices_Poder!$G$6:$N$27,4,FALSE)*VLOOKUP($F$845,Regional!$A$2:$B$7,2,FALSE)</f>
        <v>129.22166944109824</v>
      </c>
      <c r="G854" s="2">
        <f>VLOOKUP($B854,Valores!$A$2:$G$300,6,FALSE)*VLOOKUP(VLOOKUP($B854,Indices_Poder!$B$5:$E$250,3,FALSE),Indices_Poder!$G$6:$N$27,4,FALSE)*VLOOKUP($G$845,Regional!$A$2:$B$7,2,FALSE)</f>
        <v>136.37925651629627</v>
      </c>
      <c r="H854" s="2">
        <f>VLOOKUP($B854,Valores!$A$2:$G$300,6,FALSE)*VLOOKUP(VLOOKUP($B854,Indices_Poder!$B$5:$E$250,3,FALSE),Indices_Poder!$G$6:$N$27,4,FALSE)*VLOOKUP($H$845,Regional!$A$2:$B$7,2,FALSE)</f>
        <v>133.56402746260059</v>
      </c>
      <c r="I854" s="76">
        <f>VLOOKUP($B854,Valores!$A$2:$G$300,6,FALSE)*VLOOKUP(VLOOKUP($B854,Indices_Poder!$B$5:$E$250,3,FALSE),Indices_Poder!$G$6:$N$27,4,FALSE)*VLOOKUP($I$845,Regional!$A$2:$B$7,2,FALSE)</f>
        <v>134.73261310753085</v>
      </c>
      <c r="J854" s="63">
        <f t="shared" si="185"/>
        <v>631932.60656954709</v>
      </c>
      <c r="K854" s="2">
        <f t="shared" si="185"/>
        <v>607341.84637316177</v>
      </c>
      <c r="L854" s="2">
        <f t="shared" si="185"/>
        <v>640982.50562659244</v>
      </c>
      <c r="M854" s="2">
        <f t="shared" si="185"/>
        <v>627750.9290742228</v>
      </c>
      <c r="N854" s="76">
        <f t="shared" si="185"/>
        <v>633243.28160539502</v>
      </c>
      <c r="O854" s="1">
        <f>VLOOKUP(B854,Valores!$A$2:$P$300,14,FALSE)</f>
        <v>1</v>
      </c>
      <c r="P854" s="1">
        <f>VLOOKUP(B854,Valores!$A$2:$P$300,15,FALSE)</f>
        <v>2.5000000000000001E-2</v>
      </c>
      <c r="Q854" s="72">
        <f t="shared" si="196"/>
        <v>0</v>
      </c>
      <c r="R854" s="72">
        <f t="shared" si="186"/>
        <v>0</v>
      </c>
      <c r="S854" s="72">
        <f t="shared" si="186"/>
        <v>0</v>
      </c>
      <c r="T854" s="72">
        <f t="shared" si="186"/>
        <v>0</v>
      </c>
      <c r="U854" s="72">
        <f t="shared" si="186"/>
        <v>0</v>
      </c>
      <c r="W854" s="2">
        <f t="shared" si="187"/>
        <v>631932.60656954709</v>
      </c>
      <c r="X854" s="1">
        <f t="shared" si="197"/>
        <v>631932.60656954709</v>
      </c>
      <c r="Z854" s="2">
        <f t="shared" si="188"/>
        <v>607341.84637316177</v>
      </c>
      <c r="AA854" s="77">
        <f t="shared" si="189"/>
        <v>607341.84637316177</v>
      </c>
      <c r="AC854" s="2">
        <f t="shared" si="190"/>
        <v>640982.50562659244</v>
      </c>
      <c r="AD854" s="77">
        <f t="shared" si="191"/>
        <v>640982.50562659244</v>
      </c>
      <c r="AF854" s="2">
        <f t="shared" si="192"/>
        <v>627750.9290742228</v>
      </c>
      <c r="AG854" s="77">
        <f t="shared" si="193"/>
        <v>627750.9290742228</v>
      </c>
      <c r="AI854" s="2">
        <f t="shared" si="194"/>
        <v>633243.28160539502</v>
      </c>
      <c r="AJ854" s="77">
        <f t="shared" si="195"/>
        <v>633243.28160539502</v>
      </c>
    </row>
    <row r="855" spans="1:36" x14ac:dyDescent="0.2">
      <c r="A855" s="72">
        <v>10</v>
      </c>
      <c r="B855" s="1" t="s">
        <v>77</v>
      </c>
      <c r="C855" s="1" t="str">
        <f>VLOOKUP(B855,Valores!$A$2:$F$300,5,FALSE)</f>
        <v>unid.</v>
      </c>
      <c r="D855" s="1">
        <v>102</v>
      </c>
      <c r="E855" s="63">
        <f>VLOOKUP($B855,Valores!$A$2:$G$300,6,FALSE)*VLOOKUP(VLOOKUP($B855,Indices_Poder!$B$5:$E$250,3,FALSE),Indices_Poder!$G$6:$N$27,4,FALSE)*VLOOKUP($E$845,Regional!$A$2:$B$7,2,FALSE)</f>
        <v>322.80981771947944</v>
      </c>
      <c r="F855" s="2">
        <f>VLOOKUP($B855,Valores!$A$2:$G$300,6,FALSE)*VLOOKUP(VLOOKUP($B855,Indices_Poder!$B$5:$E$250,3,FALSE),Indices_Poder!$G$6:$N$27,4,FALSE)*VLOOKUP($F$845,Regional!$A$2:$B$7,2,FALSE)</f>
        <v>310.24813197316092</v>
      </c>
      <c r="G855" s="2">
        <f>VLOOKUP($B855,Valores!$A$2:$G$300,6,FALSE)*VLOOKUP(VLOOKUP($B855,Indices_Poder!$B$5:$E$250,3,FALSE),Indices_Poder!$G$6:$N$27,4,FALSE)*VLOOKUP($G$845,Regional!$A$2:$B$7,2,FALSE)</f>
        <v>327.43277313373369</v>
      </c>
      <c r="H855" s="2">
        <f>VLOOKUP($B855,Valores!$A$2:$G$300,6,FALSE)*VLOOKUP(VLOOKUP($B855,Indices_Poder!$B$5:$E$250,3,FALSE),Indices_Poder!$G$6:$N$27,4,FALSE)*VLOOKUP($H$845,Regional!$A$2:$B$7,2,FALSE)</f>
        <v>320.67369349358268</v>
      </c>
      <c r="I855" s="76">
        <f>VLOOKUP($B855,Valores!$A$2:$G$300,6,FALSE)*VLOOKUP(VLOOKUP($B855,Indices_Poder!$B$5:$E$250,3,FALSE),Indices_Poder!$G$6:$N$27,4,FALSE)*VLOOKUP($I$845,Regional!$A$2:$B$7,2,FALSE)</f>
        <v>323.47934919326798</v>
      </c>
      <c r="J855" s="63">
        <f t="shared" si="185"/>
        <v>32926.601407386901</v>
      </c>
      <c r="K855" s="2">
        <f t="shared" si="185"/>
        <v>31645.309461262415</v>
      </c>
      <c r="L855" s="2">
        <f t="shared" si="185"/>
        <v>33398.142859640837</v>
      </c>
      <c r="M855" s="2">
        <f t="shared" si="185"/>
        <v>32708.716736345432</v>
      </c>
      <c r="N855" s="76">
        <f t="shared" si="185"/>
        <v>32994.893617713336</v>
      </c>
      <c r="O855" s="1">
        <f>VLOOKUP(B855,Valores!$A$2:$P$300,14,FALSE)</f>
        <v>1</v>
      </c>
      <c r="P855" s="1">
        <f>VLOOKUP(B855,Valores!$A$2:$P$300,15,FALSE)</f>
        <v>2.5000000000000001E-2</v>
      </c>
      <c r="Q855" s="72">
        <f t="shared" si="196"/>
        <v>0</v>
      </c>
      <c r="R855" s="72">
        <f t="shared" si="186"/>
        <v>0</v>
      </c>
      <c r="S855" s="72">
        <f t="shared" si="186"/>
        <v>0</v>
      </c>
      <c r="T855" s="72">
        <f t="shared" si="186"/>
        <v>0</v>
      </c>
      <c r="U855" s="72">
        <f t="shared" si="186"/>
        <v>0</v>
      </c>
      <c r="W855" s="2">
        <f t="shared" si="187"/>
        <v>32926.601407386901</v>
      </c>
      <c r="X855" s="1">
        <f t="shared" si="197"/>
        <v>32926.601407386901</v>
      </c>
      <c r="Z855" s="2">
        <f t="shared" si="188"/>
        <v>31645.309461262415</v>
      </c>
      <c r="AA855" s="77">
        <f t="shared" si="189"/>
        <v>31645.309461262415</v>
      </c>
      <c r="AC855" s="2">
        <f t="shared" si="190"/>
        <v>33398.142859640837</v>
      </c>
      <c r="AD855" s="77">
        <f t="shared" si="191"/>
        <v>33398.142859640837</v>
      </c>
      <c r="AF855" s="2">
        <f t="shared" si="192"/>
        <v>32708.716736345432</v>
      </c>
      <c r="AG855" s="77">
        <f t="shared" si="193"/>
        <v>32708.716736345432</v>
      </c>
      <c r="AI855" s="2">
        <f t="shared" si="194"/>
        <v>32994.893617713336</v>
      </c>
      <c r="AJ855" s="77">
        <f t="shared" si="195"/>
        <v>32994.893617713336</v>
      </c>
    </row>
    <row r="856" spans="1:36" x14ac:dyDescent="0.2">
      <c r="A856" s="72">
        <v>11</v>
      </c>
      <c r="B856" s="1" t="s">
        <v>160</v>
      </c>
      <c r="C856" s="1" t="str">
        <f>VLOOKUP(B856,Valores!$A$2:$F$300,5,FALSE)</f>
        <v>m</v>
      </c>
      <c r="D856" s="1">
        <v>16601</v>
      </c>
      <c r="E856" s="63">
        <f>VLOOKUP($B856,Valores!$A$2:$G$300,6,FALSE)*VLOOKUP(VLOOKUP($B856,Indices_Poder!$B$5:$E$250,3,FALSE),Indices_Poder!$G$6:$N$27,4,FALSE)*VLOOKUP($E$845,Regional!$A$2:$B$7,2,FALSE)</f>
        <v>83.974855888348671</v>
      </c>
      <c r="F856" s="2">
        <f>VLOOKUP($B856,Valores!$A$2:$G$300,6,FALSE)*VLOOKUP(VLOOKUP($B856,Indices_Poder!$B$5:$E$250,3,FALSE),Indices_Poder!$G$6:$N$27,4,FALSE)*VLOOKUP($F$845,Regional!$A$2:$B$7,2,FALSE)</f>
        <v>80.707093595014413</v>
      </c>
      <c r="G856" s="2">
        <f>VLOOKUP($B856,Valores!$A$2:$G$300,6,FALSE)*VLOOKUP(VLOOKUP($B856,Indices_Poder!$B$5:$E$250,3,FALSE),Indices_Poder!$G$6:$N$27,4,FALSE)*VLOOKUP($G$845,Regional!$A$2:$B$7,2,FALSE)</f>
        <v>85.177458762799091</v>
      </c>
      <c r="H856" s="2">
        <f>VLOOKUP($B856,Valores!$A$2:$G$300,6,FALSE)*VLOOKUP(VLOOKUP($B856,Indices_Poder!$B$5:$E$250,3,FALSE),Indices_Poder!$G$6:$N$27,4,FALSE)*VLOOKUP($H$845,Regional!$A$2:$B$7,2,FALSE)</f>
        <v>83.419170422223303</v>
      </c>
      <c r="I856" s="76">
        <f>VLOOKUP($B856,Valores!$A$2:$G$300,6,FALSE)*VLOOKUP(VLOOKUP($B856,Indices_Poder!$B$5:$E$250,3,FALSE),Indices_Poder!$G$6:$N$27,4,FALSE)*VLOOKUP($I$845,Regional!$A$2:$B$7,2,FALSE)</f>
        <v>84.149025959820804</v>
      </c>
      <c r="J856" s="63">
        <f t="shared" si="185"/>
        <v>1394066.5826024762</v>
      </c>
      <c r="K856" s="2">
        <f t="shared" si="185"/>
        <v>1339818.4607708342</v>
      </c>
      <c r="L856" s="2">
        <f t="shared" si="185"/>
        <v>1414030.9929212278</v>
      </c>
      <c r="M856" s="2">
        <f t="shared" si="185"/>
        <v>1384841.648179329</v>
      </c>
      <c r="N856" s="76">
        <f t="shared" si="185"/>
        <v>1396957.9799589852</v>
      </c>
      <c r="O856" s="1">
        <f>VLOOKUP(B856,Valores!$A$2:$P$300,14,FALSE)</f>
        <v>1</v>
      </c>
      <c r="P856" s="1" t="str">
        <f>VLOOKUP(B856,Valores!$A$2:$P$300,15,FALSE)</f>
        <v>Rateio</v>
      </c>
      <c r="Q856" s="72">
        <f t="shared" si="196"/>
        <v>0</v>
      </c>
      <c r="R856" s="72">
        <f t="shared" si="186"/>
        <v>0</v>
      </c>
      <c r="S856" s="72">
        <f t="shared" si="186"/>
        <v>0</v>
      </c>
      <c r="T856" s="72">
        <f t="shared" si="186"/>
        <v>0</v>
      </c>
      <c r="U856" s="72">
        <f t="shared" si="186"/>
        <v>0</v>
      </c>
      <c r="W856" s="2">
        <f t="shared" si="187"/>
        <v>1394066.5826024762</v>
      </c>
      <c r="X856" s="1">
        <f t="shared" si="197"/>
        <v>1394066.5826024762</v>
      </c>
      <c r="Z856" s="2">
        <f t="shared" si="188"/>
        <v>1339818.4607708342</v>
      </c>
      <c r="AA856" s="77">
        <f t="shared" si="189"/>
        <v>1339818.4607708342</v>
      </c>
      <c r="AC856" s="2">
        <f t="shared" si="190"/>
        <v>1414030.9929212278</v>
      </c>
      <c r="AD856" s="77">
        <f t="shared" si="191"/>
        <v>1414030.9929212278</v>
      </c>
      <c r="AF856" s="2">
        <f t="shared" si="192"/>
        <v>1384841.648179329</v>
      </c>
      <c r="AG856" s="77">
        <f t="shared" si="193"/>
        <v>1384841.648179329</v>
      </c>
      <c r="AI856" s="2">
        <f t="shared" si="194"/>
        <v>1396957.9799589852</v>
      </c>
      <c r="AJ856" s="77">
        <f t="shared" si="195"/>
        <v>1396957.9799589852</v>
      </c>
    </row>
    <row r="857" spans="1:36" x14ac:dyDescent="0.2">
      <c r="A857" s="72">
        <v>12</v>
      </c>
      <c r="B857" s="1" t="s">
        <v>83</v>
      </c>
      <c r="C857" s="1" t="str">
        <f>VLOOKUP(B857,Valores!$A$2:$F$300,5,FALSE)</f>
        <v>kg</v>
      </c>
      <c r="D857" s="1">
        <v>1800</v>
      </c>
      <c r="E857" s="63">
        <f>VLOOKUP($B857,Valores!$A$2:$G$300,6,FALSE)*VLOOKUP(VLOOKUP($B857,Indices_Poder!$B$5:$E$250,3,FALSE),Indices_Poder!$G$6:$N$27,4,FALSE)*VLOOKUP($E$845,Regional!$A$2:$B$7,2,FALSE)</f>
        <v>91.826445229007192</v>
      </c>
      <c r="F857" s="2">
        <f>VLOOKUP($B857,Valores!$A$2:$G$300,6,FALSE)*VLOOKUP(VLOOKUP($B857,Indices_Poder!$B$5:$E$250,3,FALSE),Indices_Poder!$G$6:$N$27,4,FALSE)*VLOOKUP($F$845,Regional!$A$2:$B$7,2,FALSE)</f>
        <v>88.253149483799405</v>
      </c>
      <c r="G857" s="2">
        <f>VLOOKUP($B857,Valores!$A$2:$G$300,6,FALSE)*VLOOKUP(VLOOKUP($B857,Indices_Poder!$B$5:$E$250,3,FALSE),Indices_Poder!$G$6:$N$27,4,FALSE)*VLOOKUP($G$845,Regional!$A$2:$B$7,2,FALSE)</f>
        <v>93.141490617471987</v>
      </c>
      <c r="H857" s="2">
        <f>VLOOKUP($B857,Valores!$A$2:$G$300,6,FALSE)*VLOOKUP(VLOOKUP($B857,Indices_Poder!$B$5:$E$250,3,FALSE),Indices_Poder!$G$6:$N$27,4,FALSE)*VLOOKUP($H$845,Regional!$A$2:$B$7,2,FALSE)</f>
        <v>91.218803566751063</v>
      </c>
      <c r="I857" s="76">
        <f>VLOOKUP($B857,Valores!$A$2:$G$300,6,FALSE)*VLOOKUP(VLOOKUP($B857,Indices_Poder!$B$5:$E$250,3,FALSE),Indices_Poder!$G$6:$N$27,4,FALSE)*VLOOKUP($I$845,Regional!$A$2:$B$7,2,FALSE)</f>
        <v>92.016900078371066</v>
      </c>
      <c r="J857" s="63">
        <f t="shared" si="185"/>
        <v>165287.60141221294</v>
      </c>
      <c r="K857" s="2">
        <f t="shared" si="185"/>
        <v>158855.66907083892</v>
      </c>
      <c r="L857" s="2">
        <f t="shared" si="185"/>
        <v>167654.68311144959</v>
      </c>
      <c r="M857" s="2">
        <f t="shared" si="185"/>
        <v>164193.84642015191</v>
      </c>
      <c r="N857" s="76">
        <f t="shared" si="185"/>
        <v>165630.42014106791</v>
      </c>
      <c r="O857" s="1">
        <f>VLOOKUP(B857,Valores!$A$2:$P$300,14,FALSE)</f>
        <v>1</v>
      </c>
      <c r="P857" s="1">
        <f>VLOOKUP(B857,Valores!$A$2:$P$300,15,FALSE)</f>
        <v>3.1300000000000001E-2</v>
      </c>
      <c r="Q857" s="72">
        <f t="shared" si="196"/>
        <v>0</v>
      </c>
      <c r="R857" s="72">
        <f t="shared" si="186"/>
        <v>0</v>
      </c>
      <c r="S857" s="72">
        <f t="shared" si="186"/>
        <v>0</v>
      </c>
      <c r="T857" s="72">
        <f t="shared" si="186"/>
        <v>0</v>
      </c>
      <c r="U857" s="72">
        <f t="shared" si="186"/>
        <v>0</v>
      </c>
      <c r="W857" s="2">
        <f t="shared" si="187"/>
        <v>165287.60141221294</v>
      </c>
      <c r="X857" s="1">
        <f t="shared" si="197"/>
        <v>165287.60141221294</v>
      </c>
      <c r="Z857" s="2">
        <f t="shared" si="188"/>
        <v>158855.66907083892</v>
      </c>
      <c r="AA857" s="77">
        <f t="shared" si="189"/>
        <v>158855.66907083892</v>
      </c>
      <c r="AC857" s="2">
        <f t="shared" si="190"/>
        <v>167654.68311144959</v>
      </c>
      <c r="AD857" s="77">
        <f t="shared" si="191"/>
        <v>167654.68311144959</v>
      </c>
      <c r="AF857" s="2">
        <f t="shared" si="192"/>
        <v>164193.84642015191</v>
      </c>
      <c r="AG857" s="77">
        <f t="shared" si="193"/>
        <v>164193.84642015191</v>
      </c>
      <c r="AI857" s="2">
        <f t="shared" si="194"/>
        <v>165630.42014106791</v>
      </c>
      <c r="AJ857" s="77">
        <f t="shared" si="195"/>
        <v>165630.42014106791</v>
      </c>
    </row>
    <row r="858" spans="1:36" x14ac:dyDescent="0.2">
      <c r="A858" s="72">
        <v>13</v>
      </c>
      <c r="B858" s="1" t="s">
        <v>129</v>
      </c>
      <c r="C858" s="1" t="str">
        <f>VLOOKUP(B858,Valores!$A$2:$F$300,5,FALSE)</f>
        <v>kg</v>
      </c>
      <c r="D858" s="1">
        <v>3600</v>
      </c>
      <c r="E858" s="63">
        <f>VLOOKUP($B858,Valores!$A$2:$G$300,6,FALSE)*VLOOKUP(VLOOKUP($B858,Indices_Poder!$B$5:$E$250,3,FALSE),Indices_Poder!$G$6:$N$27,4,FALSE)*VLOOKUP($E$845,Regional!$A$2:$B$7,2,FALSE)</f>
        <v>91.826445229007192</v>
      </c>
      <c r="F858" s="2">
        <f>VLOOKUP($B858,Valores!$A$2:$G$300,6,FALSE)*VLOOKUP(VLOOKUP($B858,Indices_Poder!$B$5:$E$250,3,FALSE),Indices_Poder!$G$6:$N$27,4,FALSE)*VLOOKUP($F$845,Regional!$A$2:$B$7,2,FALSE)</f>
        <v>88.253149483799405</v>
      </c>
      <c r="G858" s="2">
        <f>VLOOKUP($B858,Valores!$A$2:$G$300,6,FALSE)*VLOOKUP(VLOOKUP($B858,Indices_Poder!$B$5:$E$250,3,FALSE),Indices_Poder!$G$6:$N$27,4,FALSE)*VLOOKUP($G$845,Regional!$A$2:$B$7,2,FALSE)</f>
        <v>93.141490617471987</v>
      </c>
      <c r="H858" s="2">
        <f>VLOOKUP($B858,Valores!$A$2:$G$300,6,FALSE)*VLOOKUP(VLOOKUP($B858,Indices_Poder!$B$5:$E$250,3,FALSE),Indices_Poder!$G$6:$N$27,4,FALSE)*VLOOKUP($H$845,Regional!$A$2:$B$7,2,FALSE)</f>
        <v>91.218803566751063</v>
      </c>
      <c r="I858" s="76">
        <f>VLOOKUP($B858,Valores!$A$2:$G$300,6,FALSE)*VLOOKUP(VLOOKUP($B858,Indices_Poder!$B$5:$E$250,3,FALSE),Indices_Poder!$G$6:$N$27,4,FALSE)*VLOOKUP($I$845,Regional!$A$2:$B$7,2,FALSE)</f>
        <v>92.016900078371066</v>
      </c>
      <c r="J858" s="63">
        <f t="shared" si="185"/>
        <v>330575.20282442588</v>
      </c>
      <c r="K858" s="2">
        <f t="shared" si="185"/>
        <v>317711.33814167784</v>
      </c>
      <c r="L858" s="2">
        <f t="shared" si="185"/>
        <v>335309.36622289917</v>
      </c>
      <c r="M858" s="2">
        <f t="shared" si="185"/>
        <v>328387.69284030382</v>
      </c>
      <c r="N858" s="76">
        <f t="shared" si="185"/>
        <v>331260.84028213582</v>
      </c>
      <c r="O858" s="1">
        <f>VLOOKUP(B858,Valores!$A$2:$P$300,14,FALSE)</f>
        <v>1</v>
      </c>
      <c r="P858" s="1">
        <f>VLOOKUP(B858,Valores!$A$2:$P$300,15,FALSE)</f>
        <v>3.1300000000000001E-2</v>
      </c>
      <c r="Q858" s="72">
        <f t="shared" si="196"/>
        <v>0</v>
      </c>
      <c r="R858" s="72">
        <f t="shared" si="186"/>
        <v>0</v>
      </c>
      <c r="S858" s="72">
        <f t="shared" si="186"/>
        <v>0</v>
      </c>
      <c r="T858" s="72">
        <f t="shared" si="186"/>
        <v>0</v>
      </c>
      <c r="U858" s="72">
        <f t="shared" si="186"/>
        <v>0</v>
      </c>
      <c r="W858" s="2">
        <f t="shared" si="187"/>
        <v>330575.20282442588</v>
      </c>
      <c r="X858" s="1">
        <f t="shared" si="197"/>
        <v>330575.20282442588</v>
      </c>
      <c r="Z858" s="2">
        <f t="shared" si="188"/>
        <v>317711.33814167784</v>
      </c>
      <c r="AA858" s="77">
        <f t="shared" si="189"/>
        <v>317711.33814167784</v>
      </c>
      <c r="AC858" s="2">
        <f t="shared" si="190"/>
        <v>335309.36622289917</v>
      </c>
      <c r="AD858" s="77">
        <f t="shared" si="191"/>
        <v>335309.36622289917</v>
      </c>
      <c r="AF858" s="2">
        <f t="shared" si="192"/>
        <v>328387.69284030382</v>
      </c>
      <c r="AG858" s="77">
        <f t="shared" si="193"/>
        <v>328387.69284030382</v>
      </c>
      <c r="AI858" s="2">
        <f t="shared" si="194"/>
        <v>331260.84028213582</v>
      </c>
      <c r="AJ858" s="77">
        <f t="shared" si="195"/>
        <v>331260.84028213582</v>
      </c>
    </row>
    <row r="859" spans="1:36" x14ac:dyDescent="0.2">
      <c r="A859" s="72">
        <v>14</v>
      </c>
      <c r="B859" s="1" t="s">
        <v>130</v>
      </c>
      <c r="C859" s="1" t="str">
        <f>VLOOKUP(B859,Valores!$A$2:$F$300,5,FALSE)</f>
        <v>kg</v>
      </c>
      <c r="D859" s="1">
        <v>900</v>
      </c>
      <c r="E859" s="63">
        <f>VLOOKUP($B859,Valores!$A$2:$G$300,6,FALSE)*VLOOKUP(VLOOKUP($B859,Indices_Poder!$B$5:$E$250,3,FALSE),Indices_Poder!$G$6:$N$27,4,FALSE)*VLOOKUP($E$845,Regional!$A$2:$B$7,2,FALSE)</f>
        <v>91.826445229007192</v>
      </c>
      <c r="F859" s="2">
        <f>VLOOKUP($B859,Valores!$A$2:$G$300,6,FALSE)*VLOOKUP(VLOOKUP($B859,Indices_Poder!$B$5:$E$250,3,FALSE),Indices_Poder!$G$6:$N$27,4,FALSE)*VLOOKUP($F$845,Regional!$A$2:$B$7,2,FALSE)</f>
        <v>88.253149483799405</v>
      </c>
      <c r="G859" s="2">
        <f>VLOOKUP($B859,Valores!$A$2:$G$300,6,FALSE)*VLOOKUP(VLOOKUP($B859,Indices_Poder!$B$5:$E$250,3,FALSE),Indices_Poder!$G$6:$N$27,4,FALSE)*VLOOKUP($G$845,Regional!$A$2:$B$7,2,FALSE)</f>
        <v>93.141490617471987</v>
      </c>
      <c r="H859" s="2">
        <f>VLOOKUP($B859,Valores!$A$2:$G$300,6,FALSE)*VLOOKUP(VLOOKUP($B859,Indices_Poder!$B$5:$E$250,3,FALSE),Indices_Poder!$G$6:$N$27,4,FALSE)*VLOOKUP($H$845,Regional!$A$2:$B$7,2,FALSE)</f>
        <v>91.218803566751063</v>
      </c>
      <c r="I859" s="76">
        <f>VLOOKUP($B859,Valores!$A$2:$G$300,6,FALSE)*VLOOKUP(VLOOKUP($B859,Indices_Poder!$B$5:$E$250,3,FALSE),Indices_Poder!$G$6:$N$27,4,FALSE)*VLOOKUP($I$845,Regional!$A$2:$B$7,2,FALSE)</f>
        <v>92.016900078371066</v>
      </c>
      <c r="J859" s="63">
        <f t="shared" si="185"/>
        <v>82643.800706106471</v>
      </c>
      <c r="K859" s="2">
        <f t="shared" si="185"/>
        <v>79427.834535419461</v>
      </c>
      <c r="L859" s="2">
        <f t="shared" si="185"/>
        <v>83827.341555724794</v>
      </c>
      <c r="M859" s="2">
        <f t="shared" si="185"/>
        <v>82096.923210075955</v>
      </c>
      <c r="N859" s="76">
        <f t="shared" si="185"/>
        <v>82815.210070533954</v>
      </c>
      <c r="O859" s="1">
        <f>VLOOKUP(B859,Valores!$A$2:$P$300,14,FALSE)</f>
        <v>1</v>
      </c>
      <c r="P859" s="1">
        <f>VLOOKUP(B859,Valores!$A$2:$P$300,15,FALSE)</f>
        <v>3.1300000000000001E-2</v>
      </c>
      <c r="Q859" s="72">
        <f t="shared" si="196"/>
        <v>0</v>
      </c>
      <c r="R859" s="72">
        <f t="shared" si="186"/>
        <v>0</v>
      </c>
      <c r="S859" s="72">
        <f t="shared" si="186"/>
        <v>0</v>
      </c>
      <c r="T859" s="72">
        <f t="shared" si="186"/>
        <v>0</v>
      </c>
      <c r="U859" s="72">
        <f t="shared" si="186"/>
        <v>0</v>
      </c>
      <c r="W859" s="2">
        <f t="shared" si="187"/>
        <v>82643.800706106471</v>
      </c>
      <c r="X859" s="1">
        <f t="shared" si="197"/>
        <v>82643.800706106471</v>
      </c>
      <c r="Z859" s="2">
        <f t="shared" si="188"/>
        <v>79427.834535419461</v>
      </c>
      <c r="AA859" s="77">
        <f t="shared" si="189"/>
        <v>79427.834535419461</v>
      </c>
      <c r="AC859" s="2">
        <f t="shared" si="190"/>
        <v>83827.341555724794</v>
      </c>
      <c r="AD859" s="77">
        <f t="shared" si="191"/>
        <v>83827.341555724794</v>
      </c>
      <c r="AF859" s="2">
        <f t="shared" si="192"/>
        <v>82096.923210075955</v>
      </c>
      <c r="AG859" s="77">
        <f t="shared" si="193"/>
        <v>82096.923210075955</v>
      </c>
      <c r="AI859" s="2">
        <f t="shared" si="194"/>
        <v>82815.210070533954</v>
      </c>
      <c r="AJ859" s="77">
        <f t="shared" si="195"/>
        <v>82815.210070533954</v>
      </c>
    </row>
    <row r="860" spans="1:36" x14ac:dyDescent="0.2">
      <c r="A860" s="72">
        <v>15</v>
      </c>
      <c r="B860" s="1" t="s">
        <v>131</v>
      </c>
      <c r="C860" s="1" t="str">
        <f>VLOOKUP(B860,Valores!$A$2:$F$300,5,FALSE)</f>
        <v>kg</v>
      </c>
      <c r="D860" s="1">
        <v>900</v>
      </c>
      <c r="E860" s="63">
        <f>VLOOKUP($B860,Valores!$A$2:$G$300,6,FALSE)*VLOOKUP(VLOOKUP($B860,Indices_Poder!$B$5:$E$250,3,FALSE),Indices_Poder!$G$6:$N$27,4,FALSE)*VLOOKUP($E$845,Regional!$A$2:$B$7,2,FALSE)</f>
        <v>91.826445229007192</v>
      </c>
      <c r="F860" s="2">
        <f>VLOOKUP($B860,Valores!$A$2:$G$300,6,FALSE)*VLOOKUP(VLOOKUP($B860,Indices_Poder!$B$5:$E$250,3,FALSE),Indices_Poder!$G$6:$N$27,4,FALSE)*VLOOKUP($F$845,Regional!$A$2:$B$7,2,FALSE)</f>
        <v>88.253149483799405</v>
      </c>
      <c r="G860" s="2">
        <f>VLOOKUP($B860,Valores!$A$2:$G$300,6,FALSE)*VLOOKUP(VLOOKUP($B860,Indices_Poder!$B$5:$E$250,3,FALSE),Indices_Poder!$G$6:$N$27,4,FALSE)*VLOOKUP($G$845,Regional!$A$2:$B$7,2,FALSE)</f>
        <v>93.141490617471987</v>
      </c>
      <c r="H860" s="2">
        <f>VLOOKUP($B860,Valores!$A$2:$G$300,6,FALSE)*VLOOKUP(VLOOKUP($B860,Indices_Poder!$B$5:$E$250,3,FALSE),Indices_Poder!$G$6:$N$27,4,FALSE)*VLOOKUP($H$845,Regional!$A$2:$B$7,2,FALSE)</f>
        <v>91.218803566751063</v>
      </c>
      <c r="I860" s="76">
        <f>VLOOKUP($B860,Valores!$A$2:$G$300,6,FALSE)*VLOOKUP(VLOOKUP($B860,Indices_Poder!$B$5:$E$250,3,FALSE),Indices_Poder!$G$6:$N$27,4,FALSE)*VLOOKUP($I$845,Regional!$A$2:$B$7,2,FALSE)</f>
        <v>92.016900078371066</v>
      </c>
      <c r="J860" s="63">
        <f t="shared" si="185"/>
        <v>82643.800706106471</v>
      </c>
      <c r="K860" s="2">
        <f t="shared" si="185"/>
        <v>79427.834535419461</v>
      </c>
      <c r="L860" s="2">
        <f t="shared" si="185"/>
        <v>83827.341555724794</v>
      </c>
      <c r="M860" s="2">
        <f t="shared" si="185"/>
        <v>82096.923210075955</v>
      </c>
      <c r="N860" s="76">
        <f t="shared" si="185"/>
        <v>82815.210070533954</v>
      </c>
      <c r="O860" s="1">
        <f>VLOOKUP(B860,Valores!$A$2:$P$300,14,FALSE)</f>
        <v>1</v>
      </c>
      <c r="P860" s="1">
        <f>VLOOKUP(B860,Valores!$A$2:$P$300,15,FALSE)</f>
        <v>3.1300000000000001E-2</v>
      </c>
      <c r="Q860" s="72">
        <f t="shared" si="196"/>
        <v>0</v>
      </c>
      <c r="R860" s="72">
        <f t="shared" si="186"/>
        <v>0</v>
      </c>
      <c r="S860" s="72">
        <f t="shared" si="186"/>
        <v>0</v>
      </c>
      <c r="T860" s="72">
        <f t="shared" si="186"/>
        <v>0</v>
      </c>
      <c r="U860" s="72">
        <f t="shared" si="186"/>
        <v>0</v>
      </c>
      <c r="W860" s="2">
        <f t="shared" si="187"/>
        <v>82643.800706106471</v>
      </c>
      <c r="X860" s="1">
        <f t="shared" si="197"/>
        <v>82643.800706106471</v>
      </c>
      <c r="Z860" s="2">
        <f t="shared" si="188"/>
        <v>79427.834535419461</v>
      </c>
      <c r="AA860" s="77">
        <f t="shared" si="189"/>
        <v>79427.834535419461</v>
      </c>
      <c r="AC860" s="2">
        <f t="shared" si="190"/>
        <v>83827.341555724794</v>
      </c>
      <c r="AD860" s="77">
        <f t="shared" si="191"/>
        <v>83827.341555724794</v>
      </c>
      <c r="AF860" s="2">
        <f t="shared" si="192"/>
        <v>82096.923210075955</v>
      </c>
      <c r="AG860" s="77">
        <f t="shared" si="193"/>
        <v>82096.923210075955</v>
      </c>
      <c r="AI860" s="2">
        <f t="shared" si="194"/>
        <v>82815.210070533954</v>
      </c>
      <c r="AJ860" s="77">
        <f t="shared" si="195"/>
        <v>82815.210070533954</v>
      </c>
    </row>
    <row r="861" spans="1:36" x14ac:dyDescent="0.2">
      <c r="A861" s="72">
        <v>16</v>
      </c>
      <c r="B861" s="1" t="s">
        <v>84</v>
      </c>
      <c r="C861" s="1" t="str">
        <f>VLOOKUP(B861,Valores!$A$2:$F$300,5,FALSE)</f>
        <v>kg</v>
      </c>
      <c r="D861" s="1">
        <v>900</v>
      </c>
      <c r="E861" s="63">
        <f>VLOOKUP($B861,Valores!$A$2:$G$300,6,FALSE)*VLOOKUP(VLOOKUP($B861,Indices_Poder!$B$5:$E$250,3,FALSE),Indices_Poder!$G$6:$N$27,4,FALSE)*VLOOKUP($E$845,Regional!$A$2:$B$7,2,FALSE)</f>
        <v>91.826445229007192</v>
      </c>
      <c r="F861" s="2">
        <f>VLOOKUP($B861,Valores!$A$2:$G$300,6,FALSE)*VLOOKUP(VLOOKUP($B861,Indices_Poder!$B$5:$E$250,3,FALSE),Indices_Poder!$G$6:$N$27,4,FALSE)*VLOOKUP($F$845,Regional!$A$2:$B$7,2,FALSE)</f>
        <v>88.253149483799405</v>
      </c>
      <c r="G861" s="2">
        <f>VLOOKUP($B861,Valores!$A$2:$G$300,6,FALSE)*VLOOKUP(VLOOKUP($B861,Indices_Poder!$B$5:$E$250,3,FALSE),Indices_Poder!$G$6:$N$27,4,FALSE)*VLOOKUP($G$845,Regional!$A$2:$B$7,2,FALSE)</f>
        <v>93.141490617471987</v>
      </c>
      <c r="H861" s="2">
        <f>VLOOKUP($B861,Valores!$A$2:$G$300,6,FALSE)*VLOOKUP(VLOOKUP($B861,Indices_Poder!$B$5:$E$250,3,FALSE),Indices_Poder!$G$6:$N$27,4,FALSE)*VLOOKUP($H$845,Regional!$A$2:$B$7,2,FALSE)</f>
        <v>91.218803566751063</v>
      </c>
      <c r="I861" s="76">
        <f>VLOOKUP($B861,Valores!$A$2:$G$300,6,FALSE)*VLOOKUP(VLOOKUP($B861,Indices_Poder!$B$5:$E$250,3,FALSE),Indices_Poder!$G$6:$N$27,4,FALSE)*VLOOKUP($I$845,Regional!$A$2:$B$7,2,FALSE)</f>
        <v>92.016900078371066</v>
      </c>
      <c r="J861" s="63">
        <f t="shared" si="185"/>
        <v>82643.800706106471</v>
      </c>
      <c r="K861" s="2">
        <f t="shared" si="185"/>
        <v>79427.834535419461</v>
      </c>
      <c r="L861" s="2">
        <f t="shared" si="185"/>
        <v>83827.341555724794</v>
      </c>
      <c r="M861" s="2">
        <f t="shared" si="185"/>
        <v>82096.923210075955</v>
      </c>
      <c r="N861" s="76">
        <f t="shared" si="185"/>
        <v>82815.210070533954</v>
      </c>
      <c r="O861" s="1">
        <f>VLOOKUP(B861,Valores!$A$2:$P$300,14,FALSE)</f>
        <v>1</v>
      </c>
      <c r="P861" s="1">
        <f>VLOOKUP(B861,Valores!$A$2:$P$300,15,FALSE)</f>
        <v>3.1300000000000001E-2</v>
      </c>
      <c r="Q861" s="72">
        <f t="shared" si="196"/>
        <v>0</v>
      </c>
      <c r="R861" s="72">
        <f t="shared" si="186"/>
        <v>0</v>
      </c>
      <c r="S861" s="72">
        <f t="shared" si="186"/>
        <v>0</v>
      </c>
      <c r="T861" s="72">
        <f t="shared" si="186"/>
        <v>0</v>
      </c>
      <c r="U861" s="72">
        <f t="shared" si="186"/>
        <v>0</v>
      </c>
      <c r="W861" s="2">
        <f t="shared" si="187"/>
        <v>82643.800706106471</v>
      </c>
      <c r="X861" s="1">
        <f t="shared" si="197"/>
        <v>82643.800706106471</v>
      </c>
      <c r="Z861" s="2">
        <f t="shared" si="188"/>
        <v>79427.834535419461</v>
      </c>
      <c r="AA861" s="77">
        <f t="shared" si="189"/>
        <v>79427.834535419461</v>
      </c>
      <c r="AC861" s="2">
        <f t="shared" si="190"/>
        <v>83827.341555724794</v>
      </c>
      <c r="AD861" s="77">
        <f t="shared" si="191"/>
        <v>83827.341555724794</v>
      </c>
      <c r="AF861" s="2">
        <f t="shared" si="192"/>
        <v>82096.923210075955</v>
      </c>
      <c r="AG861" s="77">
        <f t="shared" si="193"/>
        <v>82096.923210075955</v>
      </c>
      <c r="AI861" s="2">
        <f t="shared" si="194"/>
        <v>82815.210070533954</v>
      </c>
      <c r="AJ861" s="77">
        <f t="shared" si="195"/>
        <v>82815.210070533954</v>
      </c>
    </row>
    <row r="862" spans="1:36" x14ac:dyDescent="0.2">
      <c r="A862" s="72">
        <v>17</v>
      </c>
      <c r="B862" s="1" t="s">
        <v>85</v>
      </c>
      <c r="C862" s="1" t="str">
        <f>VLOOKUP(B862,Valores!$A$2:$F$300,5,FALSE)</f>
        <v>kg</v>
      </c>
      <c r="D862" s="1">
        <v>900</v>
      </c>
      <c r="E862" s="63">
        <f>VLOOKUP($B862,Valores!$A$2:$G$300,6,FALSE)*VLOOKUP(VLOOKUP($B862,Indices_Poder!$B$5:$E$250,3,FALSE),Indices_Poder!$G$6:$N$27,4,FALSE)*VLOOKUP($E$845,Regional!$A$2:$B$7,2,FALSE)</f>
        <v>91.826445229007192</v>
      </c>
      <c r="F862" s="2">
        <f>VLOOKUP($B862,Valores!$A$2:$G$300,6,FALSE)*VLOOKUP(VLOOKUP($B862,Indices_Poder!$B$5:$E$250,3,FALSE),Indices_Poder!$G$6:$N$27,4,FALSE)*VLOOKUP($F$845,Regional!$A$2:$B$7,2,FALSE)</f>
        <v>88.253149483799405</v>
      </c>
      <c r="G862" s="2">
        <f>VLOOKUP($B862,Valores!$A$2:$G$300,6,FALSE)*VLOOKUP(VLOOKUP($B862,Indices_Poder!$B$5:$E$250,3,FALSE),Indices_Poder!$G$6:$N$27,4,FALSE)*VLOOKUP($G$845,Regional!$A$2:$B$7,2,FALSE)</f>
        <v>93.141490617471987</v>
      </c>
      <c r="H862" s="2">
        <f>VLOOKUP($B862,Valores!$A$2:$G$300,6,FALSE)*VLOOKUP(VLOOKUP($B862,Indices_Poder!$B$5:$E$250,3,FALSE),Indices_Poder!$G$6:$N$27,4,FALSE)*VLOOKUP($H$845,Regional!$A$2:$B$7,2,FALSE)</f>
        <v>91.218803566751063</v>
      </c>
      <c r="I862" s="76">
        <f>VLOOKUP($B862,Valores!$A$2:$G$300,6,FALSE)*VLOOKUP(VLOOKUP($B862,Indices_Poder!$B$5:$E$250,3,FALSE),Indices_Poder!$G$6:$N$27,4,FALSE)*VLOOKUP($I$845,Regional!$A$2:$B$7,2,FALSE)</f>
        <v>92.016900078371066</v>
      </c>
      <c r="J862" s="63">
        <f t="shared" si="185"/>
        <v>82643.800706106471</v>
      </c>
      <c r="K862" s="2">
        <f t="shared" si="185"/>
        <v>79427.834535419461</v>
      </c>
      <c r="L862" s="2">
        <f t="shared" si="185"/>
        <v>83827.341555724794</v>
      </c>
      <c r="M862" s="2">
        <f t="shared" si="185"/>
        <v>82096.923210075955</v>
      </c>
      <c r="N862" s="76">
        <f t="shared" si="185"/>
        <v>82815.210070533954</v>
      </c>
      <c r="O862" s="1">
        <f>VLOOKUP(B862,Valores!$A$2:$P$300,14,FALSE)</f>
        <v>1</v>
      </c>
      <c r="P862" s="1">
        <f>VLOOKUP(B862,Valores!$A$2:$P$300,15,FALSE)</f>
        <v>3.1300000000000001E-2</v>
      </c>
      <c r="Q862" s="72">
        <f t="shared" si="196"/>
        <v>0</v>
      </c>
      <c r="R862" s="72">
        <f t="shared" si="196"/>
        <v>0</v>
      </c>
      <c r="S862" s="72">
        <f t="shared" si="196"/>
        <v>0</v>
      </c>
      <c r="T862" s="72">
        <f t="shared" si="196"/>
        <v>0</v>
      </c>
      <c r="U862" s="72">
        <f t="shared" si="196"/>
        <v>0</v>
      </c>
      <c r="W862" s="2">
        <f t="shared" si="187"/>
        <v>82643.800706106471</v>
      </c>
      <c r="X862" s="1">
        <f t="shared" si="197"/>
        <v>82643.800706106471</v>
      </c>
      <c r="Z862" s="2">
        <f t="shared" si="188"/>
        <v>79427.834535419461</v>
      </c>
      <c r="AA862" s="77">
        <f t="shared" si="189"/>
        <v>79427.834535419461</v>
      </c>
      <c r="AC862" s="2">
        <f t="shared" si="190"/>
        <v>83827.341555724794</v>
      </c>
      <c r="AD862" s="77">
        <f t="shared" si="191"/>
        <v>83827.341555724794</v>
      </c>
      <c r="AF862" s="2">
        <f t="shared" si="192"/>
        <v>82096.923210075955</v>
      </c>
      <c r="AG862" s="77">
        <f t="shared" si="193"/>
        <v>82096.923210075955</v>
      </c>
      <c r="AI862" s="2">
        <f t="shared" si="194"/>
        <v>82815.210070533954</v>
      </c>
      <c r="AJ862" s="77">
        <f t="shared" si="195"/>
        <v>82815.210070533954</v>
      </c>
    </row>
    <row r="863" spans="1:36" x14ac:dyDescent="0.2">
      <c r="A863" s="72">
        <v>18</v>
      </c>
      <c r="B863" s="1" t="s">
        <v>240</v>
      </c>
      <c r="C863" s="1" t="str">
        <f>VLOOKUP(B863,Valores!$A$2:$F$300,5,FALSE)</f>
        <v>kg</v>
      </c>
      <c r="D863" s="1">
        <v>15000</v>
      </c>
      <c r="E863" s="63">
        <f>VLOOKUP($B863,Valores!$A$2:$G$300,6,FALSE)*VLOOKUP(VLOOKUP($B863,Indices_Poder!$B$5:$E$250,3,FALSE),Indices_Poder!$G$6:$N$27,4,FALSE)*VLOOKUP($E$845,Regional!$A$2:$B$7,2,FALSE)</f>
        <v>91.826445229007192</v>
      </c>
      <c r="F863" s="2">
        <f>VLOOKUP($B863,Valores!$A$2:$G$300,6,FALSE)*VLOOKUP(VLOOKUP($B863,Indices_Poder!$B$5:$E$250,3,FALSE),Indices_Poder!$G$6:$N$27,4,FALSE)*VLOOKUP($F$845,Regional!$A$2:$B$7,2,FALSE)</f>
        <v>88.253149483799405</v>
      </c>
      <c r="G863" s="2">
        <f>VLOOKUP($B863,Valores!$A$2:$G$300,6,FALSE)*VLOOKUP(VLOOKUP($B863,Indices_Poder!$B$5:$E$250,3,FALSE),Indices_Poder!$G$6:$N$27,4,FALSE)*VLOOKUP($G$845,Regional!$A$2:$B$7,2,FALSE)</f>
        <v>93.141490617471987</v>
      </c>
      <c r="H863" s="2">
        <f>VLOOKUP($B863,Valores!$A$2:$G$300,6,FALSE)*VLOOKUP(VLOOKUP($B863,Indices_Poder!$B$5:$E$250,3,FALSE),Indices_Poder!$G$6:$N$27,4,FALSE)*VLOOKUP($H$845,Regional!$A$2:$B$7,2,FALSE)</f>
        <v>91.218803566751063</v>
      </c>
      <c r="I863" s="76">
        <f>VLOOKUP($B863,Valores!$A$2:$G$300,6,FALSE)*VLOOKUP(VLOOKUP($B863,Indices_Poder!$B$5:$E$250,3,FALSE),Indices_Poder!$G$6:$N$27,4,FALSE)*VLOOKUP($I$845,Regional!$A$2:$B$7,2,FALSE)</f>
        <v>92.016900078371066</v>
      </c>
      <c r="J863" s="63">
        <f t="shared" si="185"/>
        <v>1377396.6784351079</v>
      </c>
      <c r="K863" s="2">
        <f t="shared" si="185"/>
        <v>1323797.2422569911</v>
      </c>
      <c r="L863" s="2">
        <f t="shared" si="185"/>
        <v>1397122.3592620797</v>
      </c>
      <c r="M863" s="2">
        <f t="shared" si="185"/>
        <v>1368282.0535012661</v>
      </c>
      <c r="N863" s="76">
        <f t="shared" si="185"/>
        <v>1380253.5011755659</v>
      </c>
      <c r="O863" s="1">
        <f>VLOOKUP(B863,Valores!$A$2:$P$300,14,FALSE)</f>
        <v>1</v>
      </c>
      <c r="P863" s="1">
        <f>VLOOKUP(B863,Valores!$A$2:$P$300,15,FALSE)</f>
        <v>3.1300000000000001E-2</v>
      </c>
      <c r="Q863" s="72">
        <f t="shared" si="196"/>
        <v>0</v>
      </c>
      <c r="R863" s="72">
        <f t="shared" si="196"/>
        <v>0</v>
      </c>
      <c r="S863" s="72">
        <f t="shared" si="196"/>
        <v>0</v>
      </c>
      <c r="T863" s="72">
        <f t="shared" si="196"/>
        <v>0</v>
      </c>
      <c r="U863" s="72">
        <f t="shared" si="196"/>
        <v>0</v>
      </c>
      <c r="W863" s="2">
        <f t="shared" si="187"/>
        <v>1377396.6784351079</v>
      </c>
      <c r="X863" s="1">
        <f t="shared" si="197"/>
        <v>1377396.6784351079</v>
      </c>
      <c r="Z863" s="2">
        <f t="shared" si="188"/>
        <v>1323797.2422569911</v>
      </c>
      <c r="AA863" s="77">
        <f t="shared" si="189"/>
        <v>1323797.2422569911</v>
      </c>
      <c r="AC863" s="2">
        <f t="shared" si="190"/>
        <v>1397122.3592620797</v>
      </c>
      <c r="AD863" s="77">
        <f t="shared" si="191"/>
        <v>1397122.3592620797</v>
      </c>
      <c r="AF863" s="2">
        <f t="shared" si="192"/>
        <v>1368282.0535012661</v>
      </c>
      <c r="AG863" s="77">
        <f t="shared" si="193"/>
        <v>1368282.0535012661</v>
      </c>
      <c r="AI863" s="2">
        <f t="shared" si="194"/>
        <v>1380253.5011755659</v>
      </c>
      <c r="AJ863" s="77">
        <f t="shared" si="195"/>
        <v>1380253.5011755659</v>
      </c>
    </row>
    <row r="864" spans="1:36" x14ac:dyDescent="0.2">
      <c r="A864" s="72">
        <v>19</v>
      </c>
      <c r="B864" s="1" t="s">
        <v>87</v>
      </c>
      <c r="C864" s="1" t="str">
        <f>VLOOKUP(B864,Valores!$A$2:$F$300,5,FALSE)</f>
        <v>unid.</v>
      </c>
      <c r="D864" s="1">
        <v>3</v>
      </c>
      <c r="E864" s="63">
        <f>VLOOKUP($B864,Valores!$A$2:$G$300,6,FALSE)*VLOOKUP(VLOOKUP($B864,Indices_Poder!$B$5:$E$250,3,FALSE),Indices_Poder!$G$6:$N$27,4,FALSE)*VLOOKUP($E$845,Regional!$A$2:$B$7,2,FALSE)</f>
        <v>2636.6773863428548</v>
      </c>
      <c r="F864" s="2">
        <f>VLOOKUP($B864,Valores!$A$2:$G$300,6,FALSE)*VLOOKUP(VLOOKUP($B864,Indices_Poder!$B$5:$E$250,3,FALSE),Indices_Poder!$G$6:$N$27,4,FALSE)*VLOOKUP($F$845,Regional!$A$2:$B$7,2,FALSE)</f>
        <v>2534.0748292841795</v>
      </c>
      <c r="G864" s="2">
        <f>VLOOKUP($B864,Valores!$A$2:$G$300,6,FALSE)*VLOOKUP(VLOOKUP($B864,Indices_Poder!$B$5:$E$250,3,FALSE),Indices_Poder!$G$6:$N$27,4,FALSE)*VLOOKUP($G$845,Regional!$A$2:$B$7,2,FALSE)</f>
        <v>2674.4372106410979</v>
      </c>
      <c r="H864" s="2">
        <f>VLOOKUP($B864,Valores!$A$2:$G$300,6,FALSE)*VLOOKUP(VLOOKUP($B864,Indices_Poder!$B$5:$E$250,3,FALSE),Indices_Poder!$G$6:$N$27,4,FALSE)*VLOOKUP($H$845,Regional!$A$2:$B$7,2,FALSE)</f>
        <v>2619.2297433912527</v>
      </c>
      <c r="I864" s="76">
        <f>VLOOKUP($B864,Valores!$A$2:$G$300,6,FALSE)*VLOOKUP(VLOOKUP($B864,Indices_Poder!$B$5:$E$250,3,FALSE),Indices_Poder!$G$6:$N$27,4,FALSE)*VLOOKUP($I$845,Regional!$A$2:$B$7,2,FALSE)</f>
        <v>2642.1460505515656</v>
      </c>
      <c r="J864" s="63">
        <f t="shared" si="185"/>
        <v>7910.0321590285639</v>
      </c>
      <c r="K864" s="2">
        <f t="shared" si="185"/>
        <v>7602.224487852538</v>
      </c>
      <c r="L864" s="2">
        <f t="shared" si="185"/>
        <v>8023.311631923294</v>
      </c>
      <c r="M864" s="2">
        <f t="shared" si="185"/>
        <v>7857.689230173758</v>
      </c>
      <c r="N864" s="76">
        <f t="shared" si="185"/>
        <v>7926.4381516546964</v>
      </c>
      <c r="O864" s="1">
        <f>VLOOKUP(B864,Valores!$A$2:$P$300,14,FALSE)</f>
        <v>1</v>
      </c>
      <c r="P864" s="1">
        <f>VLOOKUP(B864,Valores!$A$2:$P$300,15,FALSE)</f>
        <v>2.7E-2</v>
      </c>
      <c r="Q864" s="72">
        <f t="shared" si="196"/>
        <v>0</v>
      </c>
      <c r="R864" s="72">
        <f t="shared" si="196"/>
        <v>0</v>
      </c>
      <c r="S864" s="72">
        <f t="shared" si="196"/>
        <v>0</v>
      </c>
      <c r="T864" s="72">
        <f t="shared" si="196"/>
        <v>0</v>
      </c>
      <c r="U864" s="72">
        <f t="shared" si="196"/>
        <v>0</v>
      </c>
      <c r="W864" s="2">
        <f t="shared" si="187"/>
        <v>7910.0321590285639</v>
      </c>
      <c r="X864" s="1">
        <f t="shared" si="197"/>
        <v>7910.0321590285639</v>
      </c>
      <c r="Z864" s="2">
        <f t="shared" si="188"/>
        <v>7602.224487852538</v>
      </c>
      <c r="AA864" s="77">
        <f t="shared" si="189"/>
        <v>7602.224487852538</v>
      </c>
      <c r="AC864" s="2">
        <f t="shared" si="190"/>
        <v>8023.311631923294</v>
      </c>
      <c r="AD864" s="77">
        <f t="shared" si="191"/>
        <v>8023.311631923294</v>
      </c>
      <c r="AF864" s="2">
        <f t="shared" si="192"/>
        <v>7857.689230173758</v>
      </c>
      <c r="AG864" s="77">
        <f t="shared" si="193"/>
        <v>7857.689230173758</v>
      </c>
      <c r="AI864" s="2">
        <f t="shared" si="194"/>
        <v>7926.4381516546964</v>
      </c>
      <c r="AJ864" s="77">
        <f t="shared" si="195"/>
        <v>7926.4381516546964</v>
      </c>
    </row>
    <row r="865" spans="1:36" x14ac:dyDescent="0.2">
      <c r="A865" s="72">
        <v>20</v>
      </c>
      <c r="B865" s="1" t="s">
        <v>117</v>
      </c>
      <c r="C865" s="1" t="str">
        <f>VLOOKUP(B865,Valores!$A$2:$F$300,5,FALSE)</f>
        <v>cj</v>
      </c>
      <c r="D865" s="1">
        <v>6</v>
      </c>
      <c r="E865" s="63">
        <f>VLOOKUP($B865,Valores!$A$2:$G$300,6,FALSE)*VLOOKUP(VLOOKUP($B865,Indices_Poder!$B$5:$E$250,3,FALSE),Indices_Poder!$G$6:$N$27,4,FALSE)*VLOOKUP($E$845,Regional!$A$2:$B$7,2,FALSE)</f>
        <v>3064.890593422278</v>
      </c>
      <c r="F865" s="2">
        <f>VLOOKUP($B865,Valores!$A$2:$G$300,6,FALSE)*VLOOKUP(VLOOKUP($B865,Indices_Poder!$B$5:$E$250,3,FALSE),Indices_Poder!$G$6:$N$27,4,FALSE)*VLOOKUP($F$845,Regional!$A$2:$B$7,2,FALSE)</f>
        <v>2945.6247273671293</v>
      </c>
      <c r="G865" s="2">
        <f>VLOOKUP($B865,Valores!$A$2:$G$300,6,FALSE)*VLOOKUP(VLOOKUP($B865,Indices_Poder!$B$5:$E$250,3,FALSE),Indices_Poder!$G$6:$N$27,4,FALSE)*VLOOKUP($G$845,Regional!$A$2:$B$7,2,FALSE)</f>
        <v>3108.7828537725227</v>
      </c>
      <c r="H865" s="2">
        <f>VLOOKUP($B865,Valores!$A$2:$G$300,6,FALSE)*VLOOKUP(VLOOKUP($B865,Indices_Poder!$B$5:$E$250,3,FALSE),Indices_Poder!$G$6:$N$27,4,FALSE)*VLOOKUP($H$845,Regional!$A$2:$B$7,2,FALSE)</f>
        <v>3044.609342088027</v>
      </c>
      <c r="I865" s="76">
        <f>VLOOKUP($B865,Valores!$A$2:$G$300,6,FALSE)*VLOOKUP(VLOOKUP($B865,Indices_Poder!$B$5:$E$250,3,FALSE),Indices_Poder!$G$6:$N$27,4,FALSE)*VLOOKUP($I$845,Regional!$A$2:$B$7,2,FALSE)</f>
        <v>3071.2474035419687</v>
      </c>
      <c r="J865" s="63">
        <f t="shared" si="185"/>
        <v>18389.343560533667</v>
      </c>
      <c r="K865" s="2">
        <f t="shared" si="185"/>
        <v>17673.748364202776</v>
      </c>
      <c r="L865" s="2">
        <f t="shared" si="185"/>
        <v>18652.697122635138</v>
      </c>
      <c r="M865" s="2">
        <f t="shared" si="185"/>
        <v>18267.65605252816</v>
      </c>
      <c r="N865" s="76">
        <f t="shared" si="185"/>
        <v>18427.484421251811</v>
      </c>
      <c r="O865" s="1">
        <f>VLOOKUP(B865,Valores!$A$2:$P$300,14,FALSE)</f>
        <v>1</v>
      </c>
      <c r="P865" s="1">
        <f>VLOOKUP(B865,Valores!$A$2:$P$300,15,FALSE)</f>
        <v>2.7E-2</v>
      </c>
      <c r="Q865" s="72">
        <f t="shared" si="196"/>
        <v>0</v>
      </c>
      <c r="R865" s="72">
        <f t="shared" si="196"/>
        <v>0</v>
      </c>
      <c r="S865" s="72">
        <f t="shared" si="196"/>
        <v>0</v>
      </c>
      <c r="T865" s="72">
        <f t="shared" si="196"/>
        <v>0</v>
      </c>
      <c r="U865" s="72">
        <f t="shared" si="196"/>
        <v>0</v>
      </c>
      <c r="W865" s="2">
        <f t="shared" si="187"/>
        <v>18389.343560533667</v>
      </c>
      <c r="X865" s="1">
        <f t="shared" si="197"/>
        <v>18389.343560533667</v>
      </c>
      <c r="Z865" s="2">
        <f t="shared" si="188"/>
        <v>17673.748364202776</v>
      </c>
      <c r="AA865" s="77">
        <f t="shared" si="189"/>
        <v>17673.748364202776</v>
      </c>
      <c r="AC865" s="2">
        <f t="shared" si="190"/>
        <v>18652.697122635138</v>
      </c>
      <c r="AD865" s="77">
        <f t="shared" si="191"/>
        <v>18652.697122635138</v>
      </c>
      <c r="AF865" s="2">
        <f t="shared" si="192"/>
        <v>18267.65605252816</v>
      </c>
      <c r="AG865" s="77">
        <f t="shared" si="193"/>
        <v>18267.65605252816</v>
      </c>
      <c r="AI865" s="2">
        <f t="shared" si="194"/>
        <v>18427.484421251811</v>
      </c>
      <c r="AJ865" s="77">
        <f t="shared" si="195"/>
        <v>18427.484421251811</v>
      </c>
    </row>
    <row r="866" spans="1:36" x14ac:dyDescent="0.2">
      <c r="A866" s="72">
        <v>21</v>
      </c>
      <c r="B866" s="1" t="s">
        <v>118</v>
      </c>
      <c r="C866" s="1" t="str">
        <f>VLOOKUP(B866,Valores!$A$2:$F$300,5,FALSE)</f>
        <v>cj</v>
      </c>
      <c r="D866" s="1">
        <v>3</v>
      </c>
      <c r="E866" s="63">
        <f>VLOOKUP($B866,Valores!$A$2:$G$300,6,FALSE)*VLOOKUP(VLOOKUP($B866,Indices_Poder!$B$5:$E$250,3,FALSE),Indices_Poder!$G$6:$N$27,4,FALSE)*VLOOKUP($E$845,Regional!$A$2:$B$7,2,FALSE)</f>
        <v>4265.3827280221967</v>
      </c>
      <c r="F866" s="2">
        <f>VLOOKUP($B866,Valores!$A$2:$G$300,6,FALSE)*VLOOKUP(VLOOKUP($B866,Indices_Poder!$B$5:$E$250,3,FALSE),Indices_Poder!$G$6:$N$27,4,FALSE)*VLOOKUP($F$845,Regional!$A$2:$B$7,2,FALSE)</f>
        <v>4099.401414951506</v>
      </c>
      <c r="G866" s="2">
        <f>VLOOKUP($B866,Valores!$A$2:$G$300,6,FALSE)*VLOOKUP(VLOOKUP($B866,Indices_Poder!$B$5:$E$250,3,FALSE),Indices_Poder!$G$6:$N$27,4,FALSE)*VLOOKUP($G$845,Regional!$A$2:$B$7,2,FALSE)</f>
        <v>4326.4672214111561</v>
      </c>
      <c r="H866" s="2">
        <f>VLOOKUP($B866,Valores!$A$2:$G$300,6,FALSE)*VLOOKUP(VLOOKUP($B866,Indices_Poder!$B$5:$E$250,3,FALSE),Indices_Poder!$G$6:$N$27,4,FALSE)*VLOOKUP($H$845,Regional!$A$2:$B$7,2,FALSE)</f>
        <v>4237.1574793528152</v>
      </c>
      <c r="I866" s="76">
        <f>VLOOKUP($B866,Valores!$A$2:$G$300,6,FALSE)*VLOOKUP(VLOOKUP($B866,Indices_Poder!$B$5:$E$250,3,FALSE),Indices_Poder!$G$6:$N$27,4,FALSE)*VLOOKUP($I$845,Regional!$A$2:$B$7,2,FALSE)</f>
        <v>4274.229447754391</v>
      </c>
      <c r="J866" s="63">
        <f t="shared" si="185"/>
        <v>12796.148184066591</v>
      </c>
      <c r="K866" s="2">
        <f t="shared" si="185"/>
        <v>12298.204244854518</v>
      </c>
      <c r="L866" s="2">
        <f t="shared" si="185"/>
        <v>12979.401664233468</v>
      </c>
      <c r="M866" s="2">
        <f t="shared" si="185"/>
        <v>12711.472438058445</v>
      </c>
      <c r="N866" s="76">
        <f t="shared" si="185"/>
        <v>12822.688343263173</v>
      </c>
      <c r="O866" s="1">
        <f>VLOOKUP(B866,Valores!$A$2:$P$300,14,FALSE)</f>
        <v>1</v>
      </c>
      <c r="P866" s="1">
        <f>VLOOKUP(B866,Valores!$A$2:$P$300,15,FALSE)</f>
        <v>2.7E-2</v>
      </c>
      <c r="Q866" s="72">
        <f t="shared" si="196"/>
        <v>0</v>
      </c>
      <c r="R866" s="72">
        <f t="shared" si="196"/>
        <v>0</v>
      </c>
      <c r="S866" s="72">
        <f t="shared" si="196"/>
        <v>0</v>
      </c>
      <c r="T866" s="72">
        <f t="shared" si="196"/>
        <v>0</v>
      </c>
      <c r="U866" s="72">
        <f t="shared" si="196"/>
        <v>0</v>
      </c>
      <c r="W866" s="2">
        <f t="shared" si="187"/>
        <v>12796.148184066591</v>
      </c>
      <c r="X866" s="1">
        <f t="shared" si="197"/>
        <v>12796.148184066591</v>
      </c>
      <c r="Z866" s="2">
        <f t="shared" si="188"/>
        <v>12298.204244854518</v>
      </c>
      <c r="AA866" s="77">
        <f t="shared" si="189"/>
        <v>12298.204244854518</v>
      </c>
      <c r="AC866" s="2">
        <f t="shared" si="190"/>
        <v>12979.401664233468</v>
      </c>
      <c r="AD866" s="77">
        <f t="shared" si="191"/>
        <v>12979.401664233468</v>
      </c>
      <c r="AF866" s="2">
        <f t="shared" si="192"/>
        <v>12711.472438058445</v>
      </c>
      <c r="AG866" s="77">
        <f t="shared" si="193"/>
        <v>12711.472438058445</v>
      </c>
      <c r="AI866" s="2">
        <f t="shared" si="194"/>
        <v>12822.688343263173</v>
      </c>
      <c r="AJ866" s="77">
        <f t="shared" si="195"/>
        <v>12822.688343263173</v>
      </c>
    </row>
    <row r="867" spans="1:36" x14ac:dyDescent="0.2">
      <c r="A867" s="72">
        <v>22</v>
      </c>
      <c r="B867" s="1" t="s">
        <v>134</v>
      </c>
      <c r="C867" s="1" t="str">
        <f>VLOOKUP(B867,Valores!$A$2:$F$300,5,FALSE)</f>
        <v>m³</v>
      </c>
      <c r="D867" s="1">
        <v>18</v>
      </c>
      <c r="E867" s="63">
        <f>VLOOKUP($B867,Valores!$A$2:$G$300,6,FALSE)*VLOOKUP(VLOOKUP($B867,Indices_Poder!$B$5:$E$250,3,FALSE),Indices_Poder!$G$6:$N$27,4,FALSE)*VLOOKUP($E$845,Regional!$A$2:$B$7,2,FALSE)</f>
        <v>5815.858492052359</v>
      </c>
      <c r="F867" s="2">
        <f>VLOOKUP($B867,Valores!$A$2:$G$300,6,FALSE)*VLOOKUP(VLOOKUP($B867,Indices_Poder!$B$5:$E$250,3,FALSE),Indices_Poder!$G$6:$N$27,4,FALSE)*VLOOKUP($F$845,Regional!$A$2:$B$7,2,FALSE)</f>
        <v>5589.5426159171857</v>
      </c>
      <c r="G867" s="2">
        <f>VLOOKUP($B867,Valores!$A$2:$G$300,6,FALSE)*VLOOKUP(VLOOKUP($B867,Indices_Poder!$B$5:$E$250,3,FALSE),Indices_Poder!$G$6:$N$27,4,FALSE)*VLOOKUP($G$845,Regional!$A$2:$B$7,2,FALSE)</f>
        <v>5899.1473297163184</v>
      </c>
      <c r="H867" s="2">
        <f>VLOOKUP($B867,Valores!$A$2:$G$300,6,FALSE)*VLOOKUP(VLOOKUP($B867,Indices_Poder!$B$5:$E$250,3,FALSE),Indices_Poder!$G$6:$N$27,4,FALSE)*VLOOKUP($H$845,Regional!$A$2:$B$7,2,FALSE)</f>
        <v>5777.3733049938401</v>
      </c>
      <c r="I867" s="76">
        <f>VLOOKUP($B867,Valores!$A$2:$G$300,6,FALSE)*VLOOKUP(VLOOKUP($B867,Indices_Poder!$B$5:$E$250,3,FALSE),Indices_Poder!$G$6:$N$27,4,FALSE)*VLOOKUP($I$845,Regional!$A$2:$B$7,2,FALSE)</f>
        <v>5827.9210133692077</v>
      </c>
      <c r="J867" s="63">
        <f t="shared" si="185"/>
        <v>104685.45285694246</v>
      </c>
      <c r="K867" s="2">
        <f t="shared" si="185"/>
        <v>100611.76708650934</v>
      </c>
      <c r="L867" s="2">
        <f t="shared" si="185"/>
        <v>106184.65193489373</v>
      </c>
      <c r="M867" s="2">
        <f t="shared" si="185"/>
        <v>103992.71948988912</v>
      </c>
      <c r="N867" s="76">
        <f t="shared" si="185"/>
        <v>104902.57824064574</v>
      </c>
      <c r="O867" s="1">
        <f>VLOOKUP(B867,Valores!$A$2:$P$300,14,FALSE)</f>
        <v>1</v>
      </c>
      <c r="P867" s="1">
        <f>VLOOKUP(B867,Valores!$A$2:$P$300,15,FALSE)</f>
        <v>3.1300000000000001E-2</v>
      </c>
      <c r="Q867" s="72">
        <f t="shared" si="196"/>
        <v>0</v>
      </c>
      <c r="R867" s="72">
        <f t="shared" si="196"/>
        <v>0</v>
      </c>
      <c r="S867" s="72">
        <f t="shared" si="196"/>
        <v>0</v>
      </c>
      <c r="T867" s="72">
        <f t="shared" si="196"/>
        <v>0</v>
      </c>
      <c r="U867" s="72">
        <f t="shared" si="196"/>
        <v>0</v>
      </c>
      <c r="W867" s="2">
        <f t="shared" si="187"/>
        <v>104685.45285694246</v>
      </c>
      <c r="X867" s="1">
        <f t="shared" si="197"/>
        <v>104685.45285694246</v>
      </c>
      <c r="Z867" s="2">
        <f t="shared" si="188"/>
        <v>100611.76708650934</v>
      </c>
      <c r="AA867" s="77">
        <f t="shared" si="189"/>
        <v>100611.76708650934</v>
      </c>
      <c r="AC867" s="2">
        <f t="shared" si="190"/>
        <v>106184.65193489373</v>
      </c>
      <c r="AD867" s="77">
        <f t="shared" si="191"/>
        <v>106184.65193489373</v>
      </c>
      <c r="AF867" s="2">
        <f t="shared" si="192"/>
        <v>103992.71948988912</v>
      </c>
      <c r="AG867" s="77">
        <f t="shared" si="193"/>
        <v>103992.71948988912</v>
      </c>
      <c r="AI867" s="2">
        <f t="shared" si="194"/>
        <v>104902.57824064574</v>
      </c>
      <c r="AJ867" s="77">
        <f t="shared" si="195"/>
        <v>104902.57824064574</v>
      </c>
    </row>
    <row r="868" spans="1:36" x14ac:dyDescent="0.2">
      <c r="A868" s="72">
        <v>23</v>
      </c>
      <c r="B868" s="1" t="s">
        <v>90</v>
      </c>
      <c r="C868" s="1" t="str">
        <f>VLOOKUP(B868,Valores!$A$2:$F$300,5,FALSE)</f>
        <v>m³</v>
      </c>
      <c r="D868" s="1">
        <v>10.5</v>
      </c>
      <c r="E868" s="63">
        <f>VLOOKUP($B868,Valores!$A$2:$G$300,6,FALSE)*VLOOKUP(VLOOKUP($B868,Indices_Poder!$B$5:$E$250,3,FALSE),Indices_Poder!$G$6:$N$27,4,FALSE)*VLOOKUP($E$845,Regional!$A$2:$B$7,2,FALSE)</f>
        <v>5815.858492052359</v>
      </c>
      <c r="F868" s="2">
        <f>VLOOKUP($B868,Valores!$A$2:$G$300,6,FALSE)*VLOOKUP(VLOOKUP($B868,Indices_Poder!$B$5:$E$250,3,FALSE),Indices_Poder!$G$6:$N$27,4,FALSE)*VLOOKUP($F$845,Regional!$A$2:$B$7,2,FALSE)</f>
        <v>5589.5426159171857</v>
      </c>
      <c r="G868" s="2">
        <f>VLOOKUP($B868,Valores!$A$2:$G$300,6,FALSE)*VLOOKUP(VLOOKUP($B868,Indices_Poder!$B$5:$E$250,3,FALSE),Indices_Poder!$G$6:$N$27,4,FALSE)*VLOOKUP($G$845,Regional!$A$2:$B$7,2,FALSE)</f>
        <v>5899.1473297163184</v>
      </c>
      <c r="H868" s="2">
        <f>VLOOKUP($B868,Valores!$A$2:$G$300,6,FALSE)*VLOOKUP(VLOOKUP($B868,Indices_Poder!$B$5:$E$250,3,FALSE),Indices_Poder!$G$6:$N$27,4,FALSE)*VLOOKUP($H$845,Regional!$A$2:$B$7,2,FALSE)</f>
        <v>5777.3733049938401</v>
      </c>
      <c r="I868" s="76">
        <f>VLOOKUP($B868,Valores!$A$2:$G$300,6,FALSE)*VLOOKUP(VLOOKUP($B868,Indices_Poder!$B$5:$E$250,3,FALSE),Indices_Poder!$G$6:$N$27,4,FALSE)*VLOOKUP($I$845,Regional!$A$2:$B$7,2,FALSE)</f>
        <v>5827.9210133692077</v>
      </c>
      <c r="J868" s="63">
        <f t="shared" si="185"/>
        <v>61066.514166549772</v>
      </c>
      <c r="K868" s="2">
        <f t="shared" si="185"/>
        <v>58690.197467130449</v>
      </c>
      <c r="L868" s="2">
        <f t="shared" si="185"/>
        <v>61941.046962021341</v>
      </c>
      <c r="M868" s="2">
        <f t="shared" si="185"/>
        <v>60662.41970243532</v>
      </c>
      <c r="N868" s="76">
        <f t="shared" si="185"/>
        <v>61193.17064037668</v>
      </c>
      <c r="O868" s="1">
        <f>VLOOKUP(B868,Valores!$A$2:$P$300,14,FALSE)</f>
        <v>1</v>
      </c>
      <c r="P868" s="1">
        <f>VLOOKUP(B868,Valores!$A$2:$P$300,15,FALSE)</f>
        <v>3.1300000000000001E-2</v>
      </c>
      <c r="Q868" s="72">
        <f t="shared" si="196"/>
        <v>0</v>
      </c>
      <c r="R868" s="72">
        <f t="shared" si="196"/>
        <v>0</v>
      </c>
      <c r="S868" s="72">
        <f t="shared" si="196"/>
        <v>0</v>
      </c>
      <c r="T868" s="72">
        <f t="shared" si="196"/>
        <v>0</v>
      </c>
      <c r="U868" s="72">
        <f t="shared" si="196"/>
        <v>0</v>
      </c>
      <c r="W868" s="2">
        <f t="shared" si="187"/>
        <v>61066.514166549772</v>
      </c>
      <c r="X868" s="1">
        <f t="shared" si="197"/>
        <v>61066.514166549772</v>
      </c>
      <c r="Z868" s="2">
        <f t="shared" si="188"/>
        <v>58690.197467130449</v>
      </c>
      <c r="AA868" s="77">
        <f t="shared" si="189"/>
        <v>58690.197467130449</v>
      </c>
      <c r="AC868" s="2">
        <f t="shared" si="190"/>
        <v>61941.046962021341</v>
      </c>
      <c r="AD868" s="77">
        <f t="shared" si="191"/>
        <v>61941.046962021341</v>
      </c>
      <c r="AF868" s="2">
        <f t="shared" si="192"/>
        <v>60662.41970243532</v>
      </c>
      <c r="AG868" s="77">
        <f t="shared" si="193"/>
        <v>60662.41970243532</v>
      </c>
      <c r="AI868" s="2">
        <f t="shared" si="194"/>
        <v>61193.17064037668</v>
      </c>
      <c r="AJ868" s="77">
        <f t="shared" si="195"/>
        <v>61193.17064037668</v>
      </c>
    </row>
    <row r="869" spans="1:36" x14ac:dyDescent="0.2">
      <c r="A869" s="72">
        <v>24</v>
      </c>
      <c r="B869" s="1" t="s">
        <v>135</v>
      </c>
      <c r="C869" s="1" t="str">
        <f>VLOOKUP(B869,Valores!$A$2:$F$300,5,FALSE)</f>
        <v>m³</v>
      </c>
      <c r="D869" s="1">
        <v>21</v>
      </c>
      <c r="E869" s="63">
        <f>VLOOKUP($B869,Valores!$A$2:$G$300,6,FALSE)*VLOOKUP(VLOOKUP($B869,Indices_Poder!$B$5:$E$250,3,FALSE),Indices_Poder!$G$6:$N$27,4,FALSE)*VLOOKUP($E$845,Regional!$A$2:$B$7,2,FALSE)</f>
        <v>5815.858492052359</v>
      </c>
      <c r="F869" s="2">
        <f>VLOOKUP($B869,Valores!$A$2:$G$300,6,FALSE)*VLOOKUP(VLOOKUP($B869,Indices_Poder!$B$5:$E$250,3,FALSE),Indices_Poder!$G$6:$N$27,4,FALSE)*VLOOKUP($F$845,Regional!$A$2:$B$7,2,FALSE)</f>
        <v>5589.5426159171857</v>
      </c>
      <c r="G869" s="2">
        <f>VLOOKUP($B869,Valores!$A$2:$G$300,6,FALSE)*VLOOKUP(VLOOKUP($B869,Indices_Poder!$B$5:$E$250,3,FALSE),Indices_Poder!$G$6:$N$27,4,FALSE)*VLOOKUP($G$845,Regional!$A$2:$B$7,2,FALSE)</f>
        <v>5899.1473297163184</v>
      </c>
      <c r="H869" s="2">
        <f>VLOOKUP($B869,Valores!$A$2:$G$300,6,FALSE)*VLOOKUP(VLOOKUP($B869,Indices_Poder!$B$5:$E$250,3,FALSE),Indices_Poder!$G$6:$N$27,4,FALSE)*VLOOKUP($H$845,Regional!$A$2:$B$7,2,FALSE)</f>
        <v>5777.3733049938401</v>
      </c>
      <c r="I869" s="76">
        <f>VLOOKUP($B869,Valores!$A$2:$G$300,6,FALSE)*VLOOKUP(VLOOKUP($B869,Indices_Poder!$B$5:$E$250,3,FALSE),Indices_Poder!$G$6:$N$27,4,FALSE)*VLOOKUP($I$845,Regional!$A$2:$B$7,2,FALSE)</f>
        <v>5827.9210133692077</v>
      </c>
      <c r="J869" s="63">
        <f t="shared" si="185"/>
        <v>122133.02833309954</v>
      </c>
      <c r="K869" s="2">
        <f t="shared" si="185"/>
        <v>117380.3949342609</v>
      </c>
      <c r="L869" s="2">
        <f t="shared" si="185"/>
        <v>123882.09392404268</v>
      </c>
      <c r="M869" s="2">
        <f t="shared" si="185"/>
        <v>121324.83940487064</v>
      </c>
      <c r="N869" s="76">
        <f t="shared" si="185"/>
        <v>122386.34128075336</v>
      </c>
      <c r="O869" s="1">
        <f>VLOOKUP(B869,Valores!$A$2:$P$300,14,FALSE)</f>
        <v>1</v>
      </c>
      <c r="P869" s="1">
        <f>VLOOKUP(B869,Valores!$A$2:$P$300,15,FALSE)</f>
        <v>3.1300000000000001E-2</v>
      </c>
      <c r="Q869" s="72">
        <f t="shared" si="196"/>
        <v>0</v>
      </c>
      <c r="R869" s="72">
        <f t="shared" si="196"/>
        <v>0</v>
      </c>
      <c r="S869" s="72">
        <f t="shared" si="196"/>
        <v>0</v>
      </c>
      <c r="T869" s="72">
        <f t="shared" si="196"/>
        <v>0</v>
      </c>
      <c r="U869" s="72">
        <f t="shared" si="196"/>
        <v>0</v>
      </c>
      <c r="W869" s="2">
        <f t="shared" si="187"/>
        <v>122133.02833309954</v>
      </c>
      <c r="X869" s="1">
        <f t="shared" si="197"/>
        <v>122133.02833309954</v>
      </c>
      <c r="Z869" s="2">
        <f t="shared" si="188"/>
        <v>117380.3949342609</v>
      </c>
      <c r="AA869" s="77">
        <f t="shared" si="189"/>
        <v>117380.3949342609</v>
      </c>
      <c r="AC869" s="2">
        <f t="shared" si="190"/>
        <v>123882.09392404268</v>
      </c>
      <c r="AD869" s="77">
        <f t="shared" si="191"/>
        <v>123882.09392404268</v>
      </c>
      <c r="AF869" s="2">
        <f t="shared" si="192"/>
        <v>121324.83940487064</v>
      </c>
      <c r="AG869" s="77">
        <f t="shared" si="193"/>
        <v>121324.83940487064</v>
      </c>
      <c r="AI869" s="2">
        <f t="shared" si="194"/>
        <v>122386.34128075336</v>
      </c>
      <c r="AJ869" s="77">
        <f t="shared" si="195"/>
        <v>122386.34128075336</v>
      </c>
    </row>
    <row r="870" spans="1:36" x14ac:dyDescent="0.2">
      <c r="A870" s="72">
        <v>25</v>
      </c>
      <c r="B870" s="1" t="s">
        <v>137</v>
      </c>
      <c r="C870" s="1" t="str">
        <f>VLOOKUP(B870,Valores!$A$2:$F$300,5,FALSE)</f>
        <v>m³</v>
      </c>
      <c r="D870" s="1">
        <v>5.25</v>
      </c>
      <c r="E870" s="63">
        <f>VLOOKUP($B870,Valores!$A$2:$G$300,6,FALSE)*VLOOKUP(VLOOKUP($B870,Indices_Poder!$B$5:$E$250,3,FALSE),Indices_Poder!$G$6:$N$27,4,FALSE)*VLOOKUP($E$845,Regional!$A$2:$B$7,2,FALSE)</f>
        <v>5815.858492052359</v>
      </c>
      <c r="F870" s="2">
        <f>VLOOKUP($B870,Valores!$A$2:$G$300,6,FALSE)*VLOOKUP(VLOOKUP($B870,Indices_Poder!$B$5:$E$250,3,FALSE),Indices_Poder!$G$6:$N$27,4,FALSE)*VLOOKUP($F$845,Regional!$A$2:$B$7,2,FALSE)</f>
        <v>5589.5426159171857</v>
      </c>
      <c r="G870" s="2">
        <f>VLOOKUP($B870,Valores!$A$2:$G$300,6,FALSE)*VLOOKUP(VLOOKUP($B870,Indices_Poder!$B$5:$E$250,3,FALSE),Indices_Poder!$G$6:$N$27,4,FALSE)*VLOOKUP($G$845,Regional!$A$2:$B$7,2,FALSE)</f>
        <v>5899.1473297163184</v>
      </c>
      <c r="H870" s="2">
        <f>VLOOKUP($B870,Valores!$A$2:$G$300,6,FALSE)*VLOOKUP(VLOOKUP($B870,Indices_Poder!$B$5:$E$250,3,FALSE),Indices_Poder!$G$6:$N$27,4,FALSE)*VLOOKUP($H$845,Regional!$A$2:$B$7,2,FALSE)</f>
        <v>5777.3733049938401</v>
      </c>
      <c r="I870" s="76">
        <f>VLOOKUP($B870,Valores!$A$2:$G$300,6,FALSE)*VLOOKUP(VLOOKUP($B870,Indices_Poder!$B$5:$E$250,3,FALSE),Indices_Poder!$G$6:$N$27,4,FALSE)*VLOOKUP($I$845,Regional!$A$2:$B$7,2,FALSE)</f>
        <v>5827.9210133692077</v>
      </c>
      <c r="J870" s="63">
        <f t="shared" si="185"/>
        <v>30533.257083274886</v>
      </c>
      <c r="K870" s="2">
        <f t="shared" si="185"/>
        <v>29345.098733565224</v>
      </c>
      <c r="L870" s="2">
        <f t="shared" si="185"/>
        <v>30970.52348101067</v>
      </c>
      <c r="M870" s="2">
        <f t="shared" si="185"/>
        <v>30331.20985121766</v>
      </c>
      <c r="N870" s="76">
        <f t="shared" si="185"/>
        <v>30596.58532018834</v>
      </c>
      <c r="O870" s="1">
        <f>VLOOKUP(B870,Valores!$A$2:$P$300,14,FALSE)</f>
        <v>1</v>
      </c>
      <c r="P870" s="1">
        <f>VLOOKUP(B870,Valores!$A$2:$P$300,15,FALSE)</f>
        <v>3.1300000000000001E-2</v>
      </c>
      <c r="Q870" s="72">
        <f t="shared" si="196"/>
        <v>0</v>
      </c>
      <c r="R870" s="72">
        <f t="shared" si="196"/>
        <v>0</v>
      </c>
      <c r="S870" s="72">
        <f t="shared" si="196"/>
        <v>0</v>
      </c>
      <c r="T870" s="72">
        <f t="shared" si="196"/>
        <v>0</v>
      </c>
      <c r="U870" s="72">
        <f t="shared" si="196"/>
        <v>0</v>
      </c>
      <c r="W870" s="2">
        <f t="shared" si="187"/>
        <v>30533.257083274886</v>
      </c>
      <c r="X870" s="1">
        <f t="shared" si="197"/>
        <v>30533.257083274886</v>
      </c>
      <c r="Z870" s="2">
        <f t="shared" si="188"/>
        <v>29345.098733565224</v>
      </c>
      <c r="AA870" s="77">
        <f t="shared" si="189"/>
        <v>29345.098733565224</v>
      </c>
      <c r="AC870" s="2">
        <f t="shared" si="190"/>
        <v>30970.52348101067</v>
      </c>
      <c r="AD870" s="77">
        <f t="shared" si="191"/>
        <v>30970.52348101067</v>
      </c>
      <c r="AF870" s="2">
        <f t="shared" si="192"/>
        <v>30331.20985121766</v>
      </c>
      <c r="AG870" s="77">
        <f t="shared" si="193"/>
        <v>30331.20985121766</v>
      </c>
      <c r="AI870" s="2">
        <f t="shared" si="194"/>
        <v>30596.58532018834</v>
      </c>
      <c r="AJ870" s="77">
        <f t="shared" si="195"/>
        <v>30596.58532018834</v>
      </c>
    </row>
    <row r="871" spans="1:36" x14ac:dyDescent="0.2">
      <c r="A871" s="72">
        <v>26</v>
      </c>
      <c r="B871" s="1" t="s">
        <v>91</v>
      </c>
      <c r="C871" s="1" t="str">
        <f>VLOOKUP(B871,Valores!$A$2:$F$300,5,FALSE)</f>
        <v>m³</v>
      </c>
      <c r="D871" s="1">
        <v>5.25</v>
      </c>
      <c r="E871" s="63">
        <f>VLOOKUP($B871,Valores!$A$2:$G$300,6,FALSE)*VLOOKUP(VLOOKUP($B871,Indices_Poder!$B$5:$E$250,3,FALSE),Indices_Poder!$G$6:$N$27,4,FALSE)*VLOOKUP($E$845,Regional!$A$2:$B$7,2,FALSE)</f>
        <v>5815.858492052359</v>
      </c>
      <c r="F871" s="2">
        <f>VLOOKUP($B871,Valores!$A$2:$G$300,6,FALSE)*VLOOKUP(VLOOKUP($B871,Indices_Poder!$B$5:$E$250,3,FALSE),Indices_Poder!$G$6:$N$27,4,FALSE)*VLOOKUP($F$845,Regional!$A$2:$B$7,2,FALSE)</f>
        <v>5589.5426159171857</v>
      </c>
      <c r="G871" s="2">
        <f>VLOOKUP($B871,Valores!$A$2:$G$300,6,FALSE)*VLOOKUP(VLOOKUP($B871,Indices_Poder!$B$5:$E$250,3,FALSE),Indices_Poder!$G$6:$N$27,4,FALSE)*VLOOKUP($G$845,Regional!$A$2:$B$7,2,FALSE)</f>
        <v>5899.1473297163184</v>
      </c>
      <c r="H871" s="2">
        <f>VLOOKUP($B871,Valores!$A$2:$G$300,6,FALSE)*VLOOKUP(VLOOKUP($B871,Indices_Poder!$B$5:$E$250,3,FALSE),Indices_Poder!$G$6:$N$27,4,FALSE)*VLOOKUP($H$845,Regional!$A$2:$B$7,2,FALSE)</f>
        <v>5777.3733049938401</v>
      </c>
      <c r="I871" s="76">
        <f>VLOOKUP($B871,Valores!$A$2:$G$300,6,FALSE)*VLOOKUP(VLOOKUP($B871,Indices_Poder!$B$5:$E$250,3,FALSE),Indices_Poder!$G$6:$N$27,4,FALSE)*VLOOKUP($I$845,Regional!$A$2:$B$7,2,FALSE)</f>
        <v>5827.9210133692077</v>
      </c>
      <c r="J871" s="63">
        <f t="shared" si="185"/>
        <v>30533.257083274886</v>
      </c>
      <c r="K871" s="2">
        <f t="shared" si="185"/>
        <v>29345.098733565224</v>
      </c>
      <c r="L871" s="2">
        <f t="shared" si="185"/>
        <v>30970.52348101067</v>
      </c>
      <c r="M871" s="2">
        <f t="shared" si="185"/>
        <v>30331.20985121766</v>
      </c>
      <c r="N871" s="76">
        <f t="shared" si="185"/>
        <v>30596.58532018834</v>
      </c>
      <c r="O871" s="1">
        <f>VLOOKUP(B871,Valores!$A$2:$P$300,14,FALSE)</f>
        <v>1</v>
      </c>
      <c r="P871" s="1">
        <f>VLOOKUP(B871,Valores!$A$2:$P$300,15,FALSE)</f>
        <v>3.1300000000000001E-2</v>
      </c>
      <c r="Q871" s="72">
        <f t="shared" si="196"/>
        <v>0</v>
      </c>
      <c r="R871" s="72">
        <f t="shared" si="196"/>
        <v>0</v>
      </c>
      <c r="S871" s="72">
        <f t="shared" si="196"/>
        <v>0</v>
      </c>
      <c r="T871" s="72">
        <f t="shared" si="196"/>
        <v>0</v>
      </c>
      <c r="U871" s="72">
        <f t="shared" si="196"/>
        <v>0</v>
      </c>
      <c r="W871" s="2">
        <f t="shared" si="187"/>
        <v>30533.257083274886</v>
      </c>
      <c r="X871" s="1">
        <f t="shared" si="197"/>
        <v>30533.257083274886</v>
      </c>
      <c r="Z871" s="2">
        <f t="shared" si="188"/>
        <v>29345.098733565224</v>
      </c>
      <c r="AA871" s="77">
        <f t="shared" si="189"/>
        <v>29345.098733565224</v>
      </c>
      <c r="AC871" s="2">
        <f t="shared" si="190"/>
        <v>30970.52348101067</v>
      </c>
      <c r="AD871" s="77">
        <f t="shared" si="191"/>
        <v>30970.52348101067</v>
      </c>
      <c r="AF871" s="2">
        <f t="shared" si="192"/>
        <v>30331.20985121766</v>
      </c>
      <c r="AG871" s="77">
        <f t="shared" si="193"/>
        <v>30331.20985121766</v>
      </c>
      <c r="AI871" s="2">
        <f t="shared" si="194"/>
        <v>30596.58532018834</v>
      </c>
      <c r="AJ871" s="77">
        <f t="shared" si="195"/>
        <v>30596.58532018834</v>
      </c>
    </row>
    <row r="872" spans="1:36" x14ac:dyDescent="0.2">
      <c r="A872" s="72">
        <v>27</v>
      </c>
      <c r="B872" s="1" t="s">
        <v>92</v>
      </c>
      <c r="C872" s="1" t="str">
        <f>VLOOKUP(B872,Valores!$A$2:$F$300,5,FALSE)</f>
        <v>m³</v>
      </c>
      <c r="D872" s="1">
        <v>5.25</v>
      </c>
      <c r="E872" s="63">
        <f>VLOOKUP($B872,Valores!$A$2:$G$300,6,FALSE)*VLOOKUP(VLOOKUP($B872,Indices_Poder!$B$5:$E$250,3,FALSE),Indices_Poder!$G$6:$N$27,4,FALSE)*VLOOKUP($E$845,Regional!$A$2:$B$7,2,FALSE)</f>
        <v>5815.858492052359</v>
      </c>
      <c r="F872" s="2">
        <f>VLOOKUP($B872,Valores!$A$2:$G$300,6,FALSE)*VLOOKUP(VLOOKUP($B872,Indices_Poder!$B$5:$E$250,3,FALSE),Indices_Poder!$G$6:$N$27,4,FALSE)*VLOOKUP($F$845,Regional!$A$2:$B$7,2,FALSE)</f>
        <v>5589.5426159171857</v>
      </c>
      <c r="G872" s="2">
        <f>VLOOKUP($B872,Valores!$A$2:$G$300,6,FALSE)*VLOOKUP(VLOOKUP($B872,Indices_Poder!$B$5:$E$250,3,FALSE),Indices_Poder!$G$6:$N$27,4,FALSE)*VLOOKUP($G$845,Regional!$A$2:$B$7,2,FALSE)</f>
        <v>5899.1473297163184</v>
      </c>
      <c r="H872" s="2">
        <f>VLOOKUP($B872,Valores!$A$2:$G$300,6,FALSE)*VLOOKUP(VLOOKUP($B872,Indices_Poder!$B$5:$E$250,3,FALSE),Indices_Poder!$G$6:$N$27,4,FALSE)*VLOOKUP($H$845,Regional!$A$2:$B$7,2,FALSE)</f>
        <v>5777.3733049938401</v>
      </c>
      <c r="I872" s="76">
        <f>VLOOKUP($B872,Valores!$A$2:$G$300,6,FALSE)*VLOOKUP(VLOOKUP($B872,Indices_Poder!$B$5:$E$250,3,FALSE),Indices_Poder!$G$6:$N$27,4,FALSE)*VLOOKUP($I$845,Regional!$A$2:$B$7,2,FALSE)</f>
        <v>5827.9210133692077</v>
      </c>
      <c r="J872" s="63">
        <f t="shared" si="185"/>
        <v>30533.257083274886</v>
      </c>
      <c r="K872" s="2">
        <f t="shared" si="185"/>
        <v>29345.098733565224</v>
      </c>
      <c r="L872" s="2">
        <f t="shared" si="185"/>
        <v>30970.52348101067</v>
      </c>
      <c r="M872" s="2">
        <f t="shared" si="185"/>
        <v>30331.20985121766</v>
      </c>
      <c r="N872" s="76">
        <f t="shared" si="185"/>
        <v>30596.58532018834</v>
      </c>
      <c r="O872" s="1">
        <f>VLOOKUP(B872,Valores!$A$2:$P$300,14,FALSE)</f>
        <v>1</v>
      </c>
      <c r="P872" s="1">
        <f>VLOOKUP(B872,Valores!$A$2:$P$300,15,FALSE)</f>
        <v>3.1300000000000001E-2</v>
      </c>
      <c r="Q872" s="72">
        <f t="shared" si="196"/>
        <v>0</v>
      </c>
      <c r="R872" s="72">
        <f t="shared" si="196"/>
        <v>0</v>
      </c>
      <c r="S872" s="72">
        <f t="shared" si="196"/>
        <v>0</v>
      </c>
      <c r="T872" s="72">
        <f t="shared" si="196"/>
        <v>0</v>
      </c>
      <c r="U872" s="72">
        <f t="shared" si="196"/>
        <v>0</v>
      </c>
      <c r="W872" s="2">
        <f t="shared" si="187"/>
        <v>30533.257083274886</v>
      </c>
      <c r="X872" s="1">
        <f t="shared" si="197"/>
        <v>30533.257083274886</v>
      </c>
      <c r="Z872" s="2">
        <f t="shared" si="188"/>
        <v>29345.098733565224</v>
      </c>
      <c r="AA872" s="77">
        <f t="shared" si="189"/>
        <v>29345.098733565224</v>
      </c>
      <c r="AC872" s="2">
        <f t="shared" si="190"/>
        <v>30970.52348101067</v>
      </c>
      <c r="AD872" s="77">
        <f t="shared" si="191"/>
        <v>30970.52348101067</v>
      </c>
      <c r="AF872" s="2">
        <f t="shared" si="192"/>
        <v>30331.20985121766</v>
      </c>
      <c r="AG872" s="77">
        <f t="shared" si="193"/>
        <v>30331.20985121766</v>
      </c>
      <c r="AI872" s="2">
        <f t="shared" si="194"/>
        <v>30596.58532018834</v>
      </c>
      <c r="AJ872" s="77">
        <f t="shared" si="195"/>
        <v>30596.58532018834</v>
      </c>
    </row>
    <row r="873" spans="1:36" x14ac:dyDescent="0.2">
      <c r="A873" s="72">
        <v>28</v>
      </c>
      <c r="B873" s="1" t="s">
        <v>241</v>
      </c>
      <c r="C873" s="1" t="str">
        <f>VLOOKUP(B873,Valores!$A$2:$F$300,5,FALSE)</f>
        <v>m³</v>
      </c>
      <c r="D873" s="1">
        <v>60</v>
      </c>
      <c r="E873" s="63">
        <f>VLOOKUP($B873,Valores!$A$2:$G$300,6,FALSE)*VLOOKUP(VLOOKUP($B873,Indices_Poder!$B$5:$E$250,3,FALSE),Indices_Poder!$G$6:$N$27,4,FALSE)*VLOOKUP($E$845,Regional!$A$2:$B$7,2,FALSE)</f>
        <v>5815.858492052359</v>
      </c>
      <c r="F873" s="2">
        <f>VLOOKUP($B873,Valores!$A$2:$G$300,6,FALSE)*VLOOKUP(VLOOKUP($B873,Indices_Poder!$B$5:$E$250,3,FALSE),Indices_Poder!$G$6:$N$27,4,FALSE)*VLOOKUP($F$845,Regional!$A$2:$B$7,2,FALSE)</f>
        <v>5589.5426159171857</v>
      </c>
      <c r="G873" s="2">
        <f>VLOOKUP($B873,Valores!$A$2:$G$300,6,FALSE)*VLOOKUP(VLOOKUP($B873,Indices_Poder!$B$5:$E$250,3,FALSE),Indices_Poder!$G$6:$N$27,4,FALSE)*VLOOKUP($G$845,Regional!$A$2:$B$7,2,FALSE)</f>
        <v>5899.1473297163184</v>
      </c>
      <c r="H873" s="2">
        <f>VLOOKUP($B873,Valores!$A$2:$G$300,6,FALSE)*VLOOKUP(VLOOKUP($B873,Indices_Poder!$B$5:$E$250,3,FALSE),Indices_Poder!$G$6:$N$27,4,FALSE)*VLOOKUP($H$845,Regional!$A$2:$B$7,2,FALSE)</f>
        <v>5777.3733049938401</v>
      </c>
      <c r="I873" s="76">
        <f>VLOOKUP($B873,Valores!$A$2:$G$300,6,FALSE)*VLOOKUP(VLOOKUP($B873,Indices_Poder!$B$5:$E$250,3,FALSE),Indices_Poder!$G$6:$N$27,4,FALSE)*VLOOKUP($I$845,Regional!$A$2:$B$7,2,FALSE)</f>
        <v>5827.9210133692077</v>
      </c>
      <c r="J873" s="63">
        <f t="shared" si="185"/>
        <v>348951.50952314155</v>
      </c>
      <c r="K873" s="2">
        <f t="shared" si="185"/>
        <v>335372.55695503112</v>
      </c>
      <c r="L873" s="2">
        <f t="shared" si="185"/>
        <v>353948.83978297911</v>
      </c>
      <c r="M873" s="2">
        <f t="shared" si="185"/>
        <v>346642.39829963038</v>
      </c>
      <c r="N873" s="76">
        <f t="shared" si="185"/>
        <v>349675.26080215245</v>
      </c>
      <c r="O873" s="1">
        <f>VLOOKUP(B873,Valores!$A$2:$P$300,14,FALSE)</f>
        <v>1</v>
      </c>
      <c r="P873" s="1">
        <f>VLOOKUP(B873,Valores!$A$2:$P$300,15,FALSE)</f>
        <v>3.1300000000000001E-2</v>
      </c>
      <c r="Q873" s="72">
        <f t="shared" si="196"/>
        <v>0</v>
      </c>
      <c r="R873" s="72">
        <f t="shared" si="196"/>
        <v>0</v>
      </c>
      <c r="S873" s="72">
        <f t="shared" si="196"/>
        <v>0</v>
      </c>
      <c r="T873" s="72">
        <f t="shared" si="196"/>
        <v>0</v>
      </c>
      <c r="U873" s="72">
        <f t="shared" si="196"/>
        <v>0</v>
      </c>
      <c r="W873" s="2">
        <f t="shared" si="187"/>
        <v>348951.50952314155</v>
      </c>
      <c r="X873" s="1">
        <f t="shared" si="197"/>
        <v>348951.50952314155</v>
      </c>
      <c r="Z873" s="2">
        <f t="shared" si="188"/>
        <v>335372.55695503112</v>
      </c>
      <c r="AA873" s="77">
        <f t="shared" si="189"/>
        <v>335372.55695503112</v>
      </c>
      <c r="AC873" s="2">
        <f t="shared" si="190"/>
        <v>353948.83978297911</v>
      </c>
      <c r="AD873" s="77">
        <f t="shared" si="191"/>
        <v>353948.83978297911</v>
      </c>
      <c r="AF873" s="2">
        <f t="shared" si="192"/>
        <v>346642.39829963038</v>
      </c>
      <c r="AG873" s="77">
        <f t="shared" si="193"/>
        <v>346642.39829963038</v>
      </c>
      <c r="AI873" s="2">
        <f t="shared" si="194"/>
        <v>349675.26080215245</v>
      </c>
      <c r="AJ873" s="77">
        <f t="shared" si="195"/>
        <v>349675.26080215245</v>
      </c>
    </row>
    <row r="874" spans="1:36" x14ac:dyDescent="0.2">
      <c r="A874" s="72">
        <v>29</v>
      </c>
      <c r="B874" s="1" t="s">
        <v>136</v>
      </c>
      <c r="C874" s="1" t="str">
        <f>VLOOKUP(B874,Valores!$A$2:$F$300,5,FALSE)</f>
        <v>m³</v>
      </c>
      <c r="D874" s="1">
        <v>5.25</v>
      </c>
      <c r="E874" s="63">
        <f>VLOOKUP($B874,Valores!$A$2:$G$300,6,FALSE)*VLOOKUP(VLOOKUP($B874,Indices_Poder!$B$5:$E$250,3,FALSE),Indices_Poder!$G$6:$N$27,4,FALSE)*VLOOKUP($E$845,Regional!$A$2:$B$7,2,FALSE)</f>
        <v>5815.858492052359</v>
      </c>
      <c r="F874" s="2">
        <f>VLOOKUP($B874,Valores!$A$2:$G$300,6,FALSE)*VLOOKUP(VLOOKUP($B874,Indices_Poder!$B$5:$E$250,3,FALSE),Indices_Poder!$G$6:$N$27,4,FALSE)*VLOOKUP($F$845,Regional!$A$2:$B$7,2,FALSE)</f>
        <v>5589.5426159171857</v>
      </c>
      <c r="G874" s="2">
        <f>VLOOKUP($B874,Valores!$A$2:$G$300,6,FALSE)*VLOOKUP(VLOOKUP($B874,Indices_Poder!$B$5:$E$250,3,FALSE),Indices_Poder!$G$6:$N$27,4,FALSE)*VLOOKUP($G$845,Regional!$A$2:$B$7,2,FALSE)</f>
        <v>5899.1473297163184</v>
      </c>
      <c r="H874" s="2">
        <f>VLOOKUP($B874,Valores!$A$2:$G$300,6,FALSE)*VLOOKUP(VLOOKUP($B874,Indices_Poder!$B$5:$E$250,3,FALSE),Indices_Poder!$G$6:$N$27,4,FALSE)*VLOOKUP($H$845,Regional!$A$2:$B$7,2,FALSE)</f>
        <v>5777.3733049938401</v>
      </c>
      <c r="I874" s="76">
        <f>VLOOKUP($B874,Valores!$A$2:$G$300,6,FALSE)*VLOOKUP(VLOOKUP($B874,Indices_Poder!$B$5:$E$250,3,FALSE),Indices_Poder!$G$6:$N$27,4,FALSE)*VLOOKUP($I$845,Regional!$A$2:$B$7,2,FALSE)</f>
        <v>5827.9210133692077</v>
      </c>
      <c r="J874" s="63">
        <f t="shared" si="185"/>
        <v>30533.257083274886</v>
      </c>
      <c r="K874" s="2">
        <f t="shared" si="185"/>
        <v>29345.098733565224</v>
      </c>
      <c r="L874" s="2">
        <f t="shared" si="185"/>
        <v>30970.52348101067</v>
      </c>
      <c r="M874" s="2">
        <f t="shared" si="185"/>
        <v>30331.20985121766</v>
      </c>
      <c r="N874" s="76">
        <f t="shared" si="185"/>
        <v>30596.58532018834</v>
      </c>
      <c r="O874" s="1">
        <f>VLOOKUP(B874,Valores!$A$2:$P$300,14,FALSE)</f>
        <v>1</v>
      </c>
      <c r="P874" s="1">
        <f>VLOOKUP(B874,Valores!$A$2:$P$300,15,FALSE)</f>
        <v>3.1300000000000001E-2</v>
      </c>
      <c r="Q874" s="72">
        <f t="shared" si="196"/>
        <v>0</v>
      </c>
      <c r="R874" s="72">
        <f t="shared" si="196"/>
        <v>0</v>
      </c>
      <c r="S874" s="72">
        <f t="shared" si="196"/>
        <v>0</v>
      </c>
      <c r="T874" s="72">
        <f t="shared" si="196"/>
        <v>0</v>
      </c>
      <c r="U874" s="72">
        <f t="shared" si="196"/>
        <v>0</v>
      </c>
      <c r="W874" s="2">
        <f t="shared" si="187"/>
        <v>30533.257083274886</v>
      </c>
      <c r="X874" s="1">
        <f t="shared" si="197"/>
        <v>30533.257083274886</v>
      </c>
      <c r="Z874" s="2">
        <f t="shared" si="188"/>
        <v>29345.098733565224</v>
      </c>
      <c r="AA874" s="77">
        <f t="shared" si="189"/>
        <v>29345.098733565224</v>
      </c>
      <c r="AC874" s="2">
        <f t="shared" si="190"/>
        <v>30970.52348101067</v>
      </c>
      <c r="AD874" s="77">
        <f t="shared" si="191"/>
        <v>30970.52348101067</v>
      </c>
      <c r="AF874" s="2">
        <f t="shared" si="192"/>
        <v>30331.20985121766</v>
      </c>
      <c r="AG874" s="77">
        <f t="shared" si="193"/>
        <v>30331.20985121766</v>
      </c>
      <c r="AI874" s="2">
        <f t="shared" si="194"/>
        <v>30596.58532018834</v>
      </c>
      <c r="AJ874" s="77">
        <f t="shared" si="195"/>
        <v>30596.58532018834</v>
      </c>
    </row>
    <row r="875" spans="1:36" x14ac:dyDescent="0.2">
      <c r="A875" s="72">
        <v>30</v>
      </c>
      <c r="B875" s="1" t="s">
        <v>163</v>
      </c>
      <c r="C875" s="1" t="str">
        <f>VLOOKUP(B875,Valores!$A$2:$F$300,5,FALSE)</f>
        <v>unid.</v>
      </c>
      <c r="D875" s="1">
        <v>1</v>
      </c>
      <c r="E875" s="63">
        <f>VLOOKUP($B875,Valores!$A$2:$G$300,6,FALSE)*VLOOKUP(VLOOKUP($B875,Indices_Poder!$B$5:$E$250,3,FALSE),Indices_Poder!$G$6:$N$27,4,FALSE)*VLOOKUP($E$845,Regional!$A$2:$B$7,2,FALSE)</f>
        <v>95297.275528865226</v>
      </c>
      <c r="F875" s="2">
        <f>VLOOKUP($B875,Valores!$A$2:$G$300,6,FALSE)*VLOOKUP(VLOOKUP($B875,Indices_Poder!$B$5:$E$250,3,FALSE),Indices_Poder!$G$6:$N$27,4,FALSE)*VLOOKUP($F$845,Regional!$A$2:$B$7,2,FALSE)</f>
        <v>91588.917350260497</v>
      </c>
      <c r="G875" s="2">
        <f>VLOOKUP($B875,Valores!$A$2:$G$300,6,FALSE)*VLOOKUP(VLOOKUP($B875,Indices_Poder!$B$5:$E$250,3,FALSE),Indices_Poder!$G$6:$N$27,4,FALSE)*VLOOKUP($G$845,Regional!$A$2:$B$7,2,FALSE)</f>
        <v>96662.026635204529</v>
      </c>
      <c r="H875" s="2">
        <f>VLOOKUP($B875,Valores!$A$2:$G$300,6,FALSE)*VLOOKUP(VLOOKUP($B875,Indices_Poder!$B$5:$E$250,3,FALSE),Indices_Poder!$G$6:$N$27,4,FALSE)*VLOOKUP($H$845,Regional!$A$2:$B$7,2,FALSE)</f>
        <v>94666.666396970526</v>
      </c>
      <c r="I875" s="76">
        <f>VLOOKUP($B875,Valores!$A$2:$G$300,6,FALSE)*VLOOKUP(VLOOKUP($B875,Indices_Poder!$B$5:$E$250,3,FALSE),Indices_Poder!$G$6:$N$27,4,FALSE)*VLOOKUP($I$845,Regional!$A$2:$B$7,2,FALSE)</f>
        <v>95494.929137369545</v>
      </c>
      <c r="J875" s="63">
        <f t="shared" si="185"/>
        <v>95297.275528865226</v>
      </c>
      <c r="K875" s="2">
        <f t="shared" si="185"/>
        <v>91588.917350260497</v>
      </c>
      <c r="L875" s="2">
        <f t="shared" si="185"/>
        <v>96662.026635204529</v>
      </c>
      <c r="M875" s="2">
        <f t="shared" si="185"/>
        <v>94666.666396970526</v>
      </c>
      <c r="N875" s="76">
        <f t="shared" si="185"/>
        <v>95494.929137369545</v>
      </c>
      <c r="O875" s="1">
        <f>VLOOKUP(B875,Valores!$A$2:$P$300,14,FALSE)</f>
        <v>1</v>
      </c>
      <c r="P875" s="1">
        <f>VLOOKUP(B875,Valores!$A$2:$P$300,15,FALSE)</f>
        <v>6.6699999999999995E-2</v>
      </c>
      <c r="Q875" s="72">
        <f t="shared" si="196"/>
        <v>0</v>
      </c>
      <c r="R875" s="72">
        <f t="shared" si="196"/>
        <v>0</v>
      </c>
      <c r="S875" s="72">
        <f t="shared" si="196"/>
        <v>0</v>
      </c>
      <c r="T875" s="72">
        <f t="shared" si="196"/>
        <v>0</v>
      </c>
      <c r="U875" s="72">
        <f t="shared" si="196"/>
        <v>0</v>
      </c>
      <c r="W875" s="2">
        <f t="shared" si="187"/>
        <v>95297.275528865226</v>
      </c>
      <c r="X875" s="1">
        <f t="shared" si="197"/>
        <v>95297.275528865226</v>
      </c>
      <c r="Z875" s="2">
        <f t="shared" si="188"/>
        <v>91588.917350260497</v>
      </c>
      <c r="AA875" s="77">
        <f t="shared" si="189"/>
        <v>91588.917350260497</v>
      </c>
      <c r="AC875" s="2">
        <f t="shared" si="190"/>
        <v>96662.026635204529</v>
      </c>
      <c r="AD875" s="77">
        <f t="shared" si="191"/>
        <v>96662.026635204529</v>
      </c>
      <c r="AF875" s="2">
        <f t="shared" si="192"/>
        <v>94666.666396970526</v>
      </c>
      <c r="AG875" s="77">
        <f t="shared" si="193"/>
        <v>94666.666396970526</v>
      </c>
      <c r="AI875" s="2">
        <f t="shared" si="194"/>
        <v>95494.929137369545</v>
      </c>
      <c r="AJ875" s="77">
        <f t="shared" si="195"/>
        <v>95494.929137369545</v>
      </c>
    </row>
    <row r="876" spans="1:36" x14ac:dyDescent="0.2">
      <c r="A876" s="72">
        <v>31</v>
      </c>
      <c r="B876" s="1" t="s">
        <v>94</v>
      </c>
      <c r="C876" s="1" t="str">
        <f>VLOOKUP(B876,Valores!$A$2:$F$300,5,FALSE)</f>
        <v>unid.</v>
      </c>
      <c r="D876" s="1">
        <v>0</v>
      </c>
      <c r="E876" s="63">
        <f>VLOOKUP($B876,Valores!$A$2:$G$300,6,FALSE)*VLOOKUP(VLOOKUP($B876,Indices_Poder!$B$5:$E$250,3,FALSE),Indices_Poder!$G$6:$N$27,4,FALSE)*VLOOKUP($E$845,Regional!$A$2:$B$7,2,FALSE)</f>
        <v>95297.275528865226</v>
      </c>
      <c r="F876" s="2">
        <f>VLOOKUP($B876,Valores!$A$2:$G$300,6,FALSE)*VLOOKUP(VLOOKUP($B876,Indices_Poder!$B$5:$E$250,3,FALSE),Indices_Poder!$G$6:$N$27,4,FALSE)*VLOOKUP($F$845,Regional!$A$2:$B$7,2,FALSE)</f>
        <v>91588.917350260497</v>
      </c>
      <c r="G876" s="2">
        <f>VLOOKUP($B876,Valores!$A$2:$G$300,6,FALSE)*VLOOKUP(VLOOKUP($B876,Indices_Poder!$B$5:$E$250,3,FALSE),Indices_Poder!$G$6:$N$27,4,FALSE)*VLOOKUP($G$845,Regional!$A$2:$B$7,2,FALSE)</f>
        <v>96662.026635204529</v>
      </c>
      <c r="H876" s="2">
        <f>VLOOKUP($B876,Valores!$A$2:$G$300,6,FALSE)*VLOOKUP(VLOOKUP($B876,Indices_Poder!$B$5:$E$250,3,FALSE),Indices_Poder!$G$6:$N$27,4,FALSE)*VLOOKUP($H$845,Regional!$A$2:$B$7,2,FALSE)</f>
        <v>94666.666396970526</v>
      </c>
      <c r="I876" s="76">
        <f>VLOOKUP($B876,Valores!$A$2:$G$300,6,FALSE)*VLOOKUP(VLOOKUP($B876,Indices_Poder!$B$5:$E$250,3,FALSE),Indices_Poder!$G$6:$N$27,4,FALSE)*VLOOKUP($I$845,Regional!$A$2:$B$7,2,FALSE)</f>
        <v>95494.929137369545</v>
      </c>
      <c r="J876" s="63">
        <f t="shared" si="185"/>
        <v>0</v>
      </c>
      <c r="K876" s="2">
        <f t="shared" si="185"/>
        <v>0</v>
      </c>
      <c r="L876" s="2">
        <f t="shared" si="185"/>
        <v>0</v>
      </c>
      <c r="M876" s="2">
        <f t="shared" si="185"/>
        <v>0</v>
      </c>
      <c r="N876" s="76">
        <f t="shared" si="185"/>
        <v>0</v>
      </c>
      <c r="O876" s="1">
        <f>VLOOKUP(B876,Valores!$A$2:$P$300,14,FALSE)</f>
        <v>1</v>
      </c>
      <c r="P876" s="1">
        <f>VLOOKUP(B876,Valores!$A$2:$P$300,15,FALSE)</f>
        <v>6.6699999999999995E-2</v>
      </c>
      <c r="Q876" s="72">
        <f t="shared" si="196"/>
        <v>0</v>
      </c>
      <c r="R876" s="72">
        <f t="shared" si="196"/>
        <v>0</v>
      </c>
      <c r="S876" s="72">
        <f t="shared" si="196"/>
        <v>0</v>
      </c>
      <c r="T876" s="72">
        <f t="shared" si="196"/>
        <v>0</v>
      </c>
      <c r="U876" s="72">
        <f t="shared" si="196"/>
        <v>0</v>
      </c>
      <c r="W876" s="2">
        <f t="shared" si="187"/>
        <v>0</v>
      </c>
      <c r="X876" s="1">
        <f t="shared" si="197"/>
        <v>0</v>
      </c>
      <c r="Z876" s="2">
        <f t="shared" si="188"/>
        <v>0</v>
      </c>
      <c r="AA876" s="77">
        <f t="shared" si="189"/>
        <v>0</v>
      </c>
      <c r="AC876" s="2">
        <f t="shared" si="190"/>
        <v>0</v>
      </c>
      <c r="AD876" s="77">
        <f t="shared" si="191"/>
        <v>0</v>
      </c>
      <c r="AF876" s="2">
        <f t="shared" si="192"/>
        <v>0</v>
      </c>
      <c r="AG876" s="77">
        <f t="shared" si="193"/>
        <v>0</v>
      </c>
      <c r="AI876" s="2">
        <f t="shared" si="194"/>
        <v>0</v>
      </c>
      <c r="AJ876" s="77">
        <f t="shared" si="195"/>
        <v>0</v>
      </c>
    </row>
    <row r="877" spans="1:36" x14ac:dyDescent="0.2">
      <c r="A877" s="72">
        <v>32</v>
      </c>
      <c r="B877" s="1" t="s">
        <v>164</v>
      </c>
      <c r="C877" s="1" t="str">
        <f>VLOOKUP(B877,Valores!$A$2:$F$300,5,FALSE)</f>
        <v>unid.</v>
      </c>
      <c r="D877" s="1">
        <v>1</v>
      </c>
      <c r="E877" s="63">
        <f>VLOOKUP($B877,Valores!$A$2:$G$300,6,FALSE)*VLOOKUP(VLOOKUP($B877,Indices_Poder!$B$5:$E$250,3,FALSE),Indices_Poder!$G$6:$N$27,4,FALSE)*VLOOKUP($E$845,Regional!$A$2:$B$7,2,FALSE)</f>
        <v>56459.620111442695</v>
      </c>
      <c r="F877" s="2">
        <f>VLOOKUP($B877,Valores!$A$2:$G$300,6,FALSE)*VLOOKUP(VLOOKUP($B877,Indices_Poder!$B$5:$E$250,3,FALSE),Indices_Poder!$G$6:$N$27,4,FALSE)*VLOOKUP($F$845,Regional!$A$2:$B$7,2,FALSE)</f>
        <v>54262.574153525813</v>
      </c>
      <c r="G877" s="2">
        <f>VLOOKUP($B877,Valores!$A$2:$G$300,6,FALSE)*VLOOKUP(VLOOKUP($B877,Indices_Poder!$B$5:$E$250,3,FALSE),Indices_Poder!$G$6:$N$27,4,FALSE)*VLOOKUP($G$845,Regional!$A$2:$B$7,2,FALSE)</f>
        <v>57268.177634026317</v>
      </c>
      <c r="H877" s="2">
        <f>VLOOKUP($B877,Valores!$A$2:$G$300,6,FALSE)*VLOOKUP(VLOOKUP($B877,Indices_Poder!$B$5:$E$250,3,FALSE),Indices_Poder!$G$6:$N$27,4,FALSE)*VLOOKUP($H$845,Regional!$A$2:$B$7,2,FALSE)</f>
        <v>56086.010773421302</v>
      </c>
      <c r="I877" s="76">
        <f>VLOOKUP($B877,Valores!$A$2:$G$300,6,FALSE)*VLOOKUP(VLOOKUP($B877,Indices_Poder!$B$5:$E$250,3,FALSE),Indices_Poder!$G$6:$N$27,4,FALSE)*VLOOKUP($I$845,Regional!$A$2:$B$7,2,FALSE)</f>
        <v>56576.721545747911</v>
      </c>
      <c r="J877" s="63">
        <f t="shared" si="185"/>
        <v>56459.620111442695</v>
      </c>
      <c r="K877" s="2">
        <f t="shared" si="185"/>
        <v>54262.574153525813</v>
      </c>
      <c r="L877" s="2">
        <f t="shared" si="185"/>
        <v>57268.177634026317</v>
      </c>
      <c r="M877" s="2">
        <f t="shared" si="185"/>
        <v>56086.010773421302</v>
      </c>
      <c r="N877" s="76">
        <f t="shared" si="185"/>
        <v>56576.721545747911</v>
      </c>
      <c r="O877" s="1">
        <f>VLOOKUP(B877,Valores!$A$2:$P$300,14,FALSE)</f>
        <v>1</v>
      </c>
      <c r="P877" s="1">
        <f>VLOOKUP(B877,Valores!$A$2:$P$300,15,FALSE)</f>
        <v>6.6699999999999995E-2</v>
      </c>
      <c r="Q877" s="72">
        <f t="shared" si="196"/>
        <v>0</v>
      </c>
      <c r="R877" s="72">
        <f t="shared" si="196"/>
        <v>0</v>
      </c>
      <c r="S877" s="72">
        <f t="shared" si="196"/>
        <v>0</v>
      </c>
      <c r="T877" s="72">
        <f t="shared" si="196"/>
        <v>0</v>
      </c>
      <c r="U877" s="72">
        <f t="shared" si="196"/>
        <v>0</v>
      </c>
      <c r="W877" s="2">
        <f t="shared" si="187"/>
        <v>56459.620111442695</v>
      </c>
      <c r="X877" s="1">
        <f t="shared" si="197"/>
        <v>56459.620111442695</v>
      </c>
      <c r="Z877" s="2">
        <f t="shared" si="188"/>
        <v>54262.574153525813</v>
      </c>
      <c r="AA877" s="77">
        <f t="shared" si="189"/>
        <v>54262.574153525813</v>
      </c>
      <c r="AC877" s="2">
        <f t="shared" si="190"/>
        <v>57268.177634026317</v>
      </c>
      <c r="AD877" s="77">
        <f t="shared" si="191"/>
        <v>57268.177634026317</v>
      </c>
      <c r="AF877" s="2">
        <f t="shared" si="192"/>
        <v>56086.010773421302</v>
      </c>
      <c r="AG877" s="77">
        <f t="shared" si="193"/>
        <v>56086.010773421302</v>
      </c>
      <c r="AI877" s="2">
        <f t="shared" si="194"/>
        <v>56576.721545747911</v>
      </c>
      <c r="AJ877" s="77">
        <f t="shared" si="195"/>
        <v>56576.721545747911</v>
      </c>
    </row>
    <row r="878" spans="1:36" x14ac:dyDescent="0.2">
      <c r="A878" s="72">
        <v>33</v>
      </c>
      <c r="B878" s="1" t="s">
        <v>245</v>
      </c>
      <c r="C878" s="1" t="str">
        <f>VLOOKUP(B878,Valores!$A$2:$F$300,5,FALSE)</f>
        <v>unid.</v>
      </c>
      <c r="D878" s="1">
        <v>1</v>
      </c>
      <c r="E878" s="63">
        <f>VLOOKUP($B878,Valores!$A$2:$G$300,6,FALSE)*VLOOKUP(VLOOKUP($B878,Indices_Poder!$B$5:$E$250,3,FALSE),Indices_Poder!$G$6:$N$27,4,FALSE)*VLOOKUP($E$845,Regional!$A$2:$B$7,2,FALSE)</f>
        <v>95297.275528865226</v>
      </c>
      <c r="F878" s="2">
        <f>VLOOKUP($B878,Valores!$A$2:$G$300,6,FALSE)*VLOOKUP(VLOOKUP($B878,Indices_Poder!$B$5:$E$250,3,FALSE),Indices_Poder!$G$6:$N$27,4,FALSE)*VLOOKUP($F$845,Regional!$A$2:$B$7,2,FALSE)</f>
        <v>91588.917350260497</v>
      </c>
      <c r="G878" s="2">
        <f>VLOOKUP($B878,Valores!$A$2:$G$300,6,FALSE)*VLOOKUP(VLOOKUP($B878,Indices_Poder!$B$5:$E$250,3,FALSE),Indices_Poder!$G$6:$N$27,4,FALSE)*VLOOKUP($G$845,Regional!$A$2:$B$7,2,FALSE)</f>
        <v>96662.026635204529</v>
      </c>
      <c r="H878" s="2">
        <f>VLOOKUP($B878,Valores!$A$2:$G$300,6,FALSE)*VLOOKUP(VLOOKUP($B878,Indices_Poder!$B$5:$E$250,3,FALSE),Indices_Poder!$G$6:$N$27,4,FALSE)*VLOOKUP($H$845,Regional!$A$2:$B$7,2,FALSE)</f>
        <v>94666.666396970526</v>
      </c>
      <c r="I878" s="76">
        <f>VLOOKUP($B878,Valores!$A$2:$G$300,6,FALSE)*VLOOKUP(VLOOKUP($B878,Indices_Poder!$B$5:$E$250,3,FALSE),Indices_Poder!$G$6:$N$27,4,FALSE)*VLOOKUP($I$845,Regional!$A$2:$B$7,2,FALSE)</f>
        <v>95494.929137369545</v>
      </c>
      <c r="J878" s="63">
        <f t="shared" si="185"/>
        <v>95297.275528865226</v>
      </c>
      <c r="K878" s="2">
        <f t="shared" si="185"/>
        <v>91588.917350260497</v>
      </c>
      <c r="L878" s="2">
        <f t="shared" si="185"/>
        <v>96662.026635204529</v>
      </c>
      <c r="M878" s="2">
        <f t="shared" si="185"/>
        <v>94666.666396970526</v>
      </c>
      <c r="N878" s="76">
        <f t="shared" si="185"/>
        <v>95494.929137369545</v>
      </c>
      <c r="O878" s="1">
        <f>VLOOKUP(B878,Valores!$A$2:$P$300,14,FALSE)</f>
        <v>1</v>
      </c>
      <c r="P878" s="1">
        <f>VLOOKUP(B878,Valores!$A$2:$P$300,15,FALSE)</f>
        <v>6.6699999999999995E-2</v>
      </c>
      <c r="Q878" s="72">
        <f t="shared" si="196"/>
        <v>0</v>
      </c>
      <c r="R878" s="72">
        <f t="shared" si="196"/>
        <v>0</v>
      </c>
      <c r="S878" s="72">
        <f t="shared" si="196"/>
        <v>0</v>
      </c>
      <c r="T878" s="72">
        <f t="shared" si="196"/>
        <v>0</v>
      </c>
      <c r="U878" s="72">
        <f t="shared" si="196"/>
        <v>0</v>
      </c>
      <c r="W878" s="2">
        <f t="shared" si="187"/>
        <v>95297.275528865226</v>
      </c>
      <c r="X878" s="1">
        <f t="shared" si="197"/>
        <v>95297.275528865226</v>
      </c>
      <c r="Z878" s="2">
        <f t="shared" si="188"/>
        <v>91588.917350260497</v>
      </c>
      <c r="AA878" s="77">
        <f t="shared" si="189"/>
        <v>91588.917350260497</v>
      </c>
      <c r="AC878" s="2">
        <f t="shared" si="190"/>
        <v>96662.026635204529</v>
      </c>
      <c r="AD878" s="77">
        <f t="shared" si="191"/>
        <v>96662.026635204529</v>
      </c>
      <c r="AF878" s="2">
        <f t="shared" si="192"/>
        <v>94666.666396970526</v>
      </c>
      <c r="AG878" s="77">
        <f t="shared" si="193"/>
        <v>94666.666396970526</v>
      </c>
      <c r="AI878" s="2">
        <f t="shared" si="194"/>
        <v>95494.929137369545</v>
      </c>
      <c r="AJ878" s="77">
        <f t="shared" si="195"/>
        <v>95494.929137369545</v>
      </c>
    </row>
    <row r="879" spans="1:36" x14ac:dyDescent="0.2">
      <c r="A879" s="72">
        <v>34</v>
      </c>
      <c r="B879" s="1" t="s">
        <v>97</v>
      </c>
      <c r="C879" s="1" t="str">
        <f>VLOOKUP(B879,Valores!$A$2:$F$300,5,FALSE)</f>
        <v>unid.</v>
      </c>
      <c r="D879" s="1">
        <v>0</v>
      </c>
      <c r="E879" s="63">
        <f>VLOOKUP($B879,Valores!$A$2:$G$300,6,FALSE)*VLOOKUP(VLOOKUP($B879,Indices_Poder!$B$5:$E$250,3,FALSE),Indices_Poder!$G$6:$N$27,4,FALSE)*VLOOKUP($E$845,Regional!$A$2:$B$7,2,FALSE)</f>
        <v>58111.399621709403</v>
      </c>
      <c r="F879" s="2">
        <f>VLOOKUP($B879,Valores!$A$2:$G$300,6,FALSE)*VLOOKUP(VLOOKUP($B879,Indices_Poder!$B$5:$E$250,3,FALSE),Indices_Poder!$G$6:$N$27,4,FALSE)*VLOOKUP($F$845,Regional!$A$2:$B$7,2,FALSE)</f>
        <v>55850.077009269553</v>
      </c>
      <c r="G879" s="2">
        <f>VLOOKUP($B879,Valores!$A$2:$G$300,6,FALSE)*VLOOKUP(VLOOKUP($B879,Indices_Poder!$B$5:$E$250,3,FALSE),Indices_Poder!$G$6:$N$27,4,FALSE)*VLOOKUP($G$845,Regional!$A$2:$B$7,2,FALSE)</f>
        <v>58943.612258267218</v>
      </c>
      <c r="H879" s="2">
        <f>VLOOKUP($B879,Valores!$A$2:$G$300,6,FALSE)*VLOOKUP(VLOOKUP($B879,Indices_Poder!$B$5:$E$250,3,FALSE),Indices_Poder!$G$6:$N$27,4,FALSE)*VLOOKUP($H$845,Regional!$A$2:$B$7,2,FALSE)</f>
        <v>57726.859989644763</v>
      </c>
      <c r="I879" s="76">
        <f>VLOOKUP($B879,Valores!$A$2:$G$300,6,FALSE)*VLOOKUP(VLOOKUP($B879,Indices_Poder!$B$5:$E$250,3,FALSE),Indices_Poder!$G$6:$N$27,4,FALSE)*VLOOKUP($I$845,Regional!$A$2:$B$7,2,FALSE)</f>
        <v>58231.926969072949</v>
      </c>
      <c r="J879" s="63">
        <f t="shared" si="185"/>
        <v>0</v>
      </c>
      <c r="K879" s="2">
        <f t="shared" si="185"/>
        <v>0</v>
      </c>
      <c r="L879" s="2">
        <f t="shared" si="185"/>
        <v>0</v>
      </c>
      <c r="M879" s="2">
        <f t="shared" si="185"/>
        <v>0</v>
      </c>
      <c r="N879" s="76">
        <f t="shared" si="185"/>
        <v>0</v>
      </c>
      <c r="O879" s="1">
        <f>VLOOKUP(B879,Valores!$A$2:$P$300,14,FALSE)</f>
        <v>1</v>
      </c>
      <c r="P879" s="1">
        <f>VLOOKUP(B879,Valores!$A$2:$P$300,15,FALSE)</f>
        <v>6.6699999999999995E-2</v>
      </c>
      <c r="Q879" s="72">
        <f t="shared" si="196"/>
        <v>0</v>
      </c>
      <c r="R879" s="72">
        <f t="shared" si="196"/>
        <v>0</v>
      </c>
      <c r="S879" s="72">
        <f t="shared" si="196"/>
        <v>0</v>
      </c>
      <c r="T879" s="72">
        <f t="shared" si="196"/>
        <v>0</v>
      </c>
      <c r="U879" s="72">
        <f t="shared" si="196"/>
        <v>0</v>
      </c>
      <c r="W879" s="2">
        <f t="shared" si="187"/>
        <v>0</v>
      </c>
      <c r="X879" s="1">
        <f t="shared" si="197"/>
        <v>0</v>
      </c>
      <c r="Z879" s="2">
        <f t="shared" si="188"/>
        <v>0</v>
      </c>
      <c r="AA879" s="77">
        <f t="shared" si="189"/>
        <v>0</v>
      </c>
      <c r="AC879" s="2">
        <f t="shared" si="190"/>
        <v>0</v>
      </c>
      <c r="AD879" s="77">
        <f t="shared" si="191"/>
        <v>0</v>
      </c>
      <c r="AF879" s="2">
        <f t="shared" si="192"/>
        <v>0</v>
      </c>
      <c r="AG879" s="77">
        <f t="shared" si="193"/>
        <v>0</v>
      </c>
      <c r="AI879" s="2">
        <f t="shared" si="194"/>
        <v>0</v>
      </c>
      <c r="AJ879" s="77">
        <f t="shared" si="195"/>
        <v>0</v>
      </c>
    </row>
    <row r="880" spans="1:36" x14ac:dyDescent="0.2">
      <c r="A880" s="72">
        <v>35</v>
      </c>
      <c r="B880" s="1" t="s">
        <v>138</v>
      </c>
      <c r="C880" s="1" t="str">
        <f>VLOOKUP(B880,Valores!$A$2:$F$300,5,FALSE)</f>
        <v>unid.</v>
      </c>
      <c r="D880" s="1">
        <v>1</v>
      </c>
      <c r="E880" s="63">
        <f>VLOOKUP($B880,Valores!$A$2:$G$300,6,FALSE)*VLOOKUP(VLOOKUP($B880,Indices_Poder!$B$5:$E$250,3,FALSE),Indices_Poder!$G$6:$N$27,4,FALSE)*VLOOKUP($E$845,Regional!$A$2:$B$7,2,FALSE)</f>
        <v>95297.275528865226</v>
      </c>
      <c r="F880" s="2">
        <f>VLOOKUP($B880,Valores!$A$2:$G$300,6,FALSE)*VLOOKUP(VLOOKUP($B880,Indices_Poder!$B$5:$E$250,3,FALSE),Indices_Poder!$G$6:$N$27,4,FALSE)*VLOOKUP($F$845,Regional!$A$2:$B$7,2,FALSE)</f>
        <v>91588.917350260497</v>
      </c>
      <c r="G880" s="2">
        <f>VLOOKUP($B880,Valores!$A$2:$G$300,6,FALSE)*VLOOKUP(VLOOKUP($B880,Indices_Poder!$B$5:$E$250,3,FALSE),Indices_Poder!$G$6:$N$27,4,FALSE)*VLOOKUP($G$845,Regional!$A$2:$B$7,2,FALSE)</f>
        <v>96662.026635204529</v>
      </c>
      <c r="H880" s="2">
        <f>VLOOKUP($B880,Valores!$A$2:$G$300,6,FALSE)*VLOOKUP(VLOOKUP($B880,Indices_Poder!$B$5:$E$250,3,FALSE),Indices_Poder!$G$6:$N$27,4,FALSE)*VLOOKUP($H$845,Regional!$A$2:$B$7,2,FALSE)</f>
        <v>94666.666396970526</v>
      </c>
      <c r="I880" s="76">
        <f>VLOOKUP($B880,Valores!$A$2:$G$300,6,FALSE)*VLOOKUP(VLOOKUP($B880,Indices_Poder!$B$5:$E$250,3,FALSE),Indices_Poder!$G$6:$N$27,4,FALSE)*VLOOKUP($I$845,Regional!$A$2:$B$7,2,FALSE)</f>
        <v>95494.929137369545</v>
      </c>
      <c r="J880" s="63">
        <f t="shared" si="185"/>
        <v>95297.275528865226</v>
      </c>
      <c r="K880" s="2">
        <f t="shared" si="185"/>
        <v>91588.917350260497</v>
      </c>
      <c r="L880" s="2">
        <f t="shared" si="185"/>
        <v>96662.026635204529</v>
      </c>
      <c r="M880" s="2">
        <f t="shared" si="185"/>
        <v>94666.666396970526</v>
      </c>
      <c r="N880" s="76">
        <f t="shared" si="185"/>
        <v>95494.929137369545</v>
      </c>
      <c r="O880" s="1">
        <f>VLOOKUP(B880,Valores!$A$2:$P$300,14,FALSE)</f>
        <v>1</v>
      </c>
      <c r="P880" s="1">
        <f>VLOOKUP(B880,Valores!$A$2:$P$300,15,FALSE)</f>
        <v>6.6699999999999995E-2</v>
      </c>
      <c r="Q880" s="72">
        <f t="shared" si="196"/>
        <v>0</v>
      </c>
      <c r="R880" s="72">
        <f t="shared" si="196"/>
        <v>0</v>
      </c>
      <c r="S880" s="72">
        <f t="shared" si="196"/>
        <v>0</v>
      </c>
      <c r="T880" s="72">
        <f t="shared" si="196"/>
        <v>0</v>
      </c>
      <c r="U880" s="72">
        <f t="shared" si="196"/>
        <v>0</v>
      </c>
      <c r="W880" s="2">
        <f t="shared" si="187"/>
        <v>95297.275528865226</v>
      </c>
      <c r="X880" s="1">
        <f t="shared" si="197"/>
        <v>95297.275528865226</v>
      </c>
      <c r="Z880" s="2">
        <f t="shared" si="188"/>
        <v>91588.917350260497</v>
      </c>
      <c r="AA880" s="77">
        <f t="shared" si="189"/>
        <v>91588.917350260497</v>
      </c>
      <c r="AC880" s="2">
        <f t="shared" si="190"/>
        <v>96662.026635204529</v>
      </c>
      <c r="AD880" s="77">
        <f t="shared" si="191"/>
        <v>96662.026635204529</v>
      </c>
      <c r="AF880" s="2">
        <f t="shared" si="192"/>
        <v>94666.666396970526</v>
      </c>
      <c r="AG880" s="77">
        <f t="shared" si="193"/>
        <v>94666.666396970526</v>
      </c>
      <c r="AI880" s="2">
        <f t="shared" si="194"/>
        <v>95494.929137369545</v>
      </c>
      <c r="AJ880" s="77">
        <f t="shared" si="195"/>
        <v>95494.929137369545</v>
      </c>
    </row>
    <row r="881" spans="1:36" x14ac:dyDescent="0.2">
      <c r="A881" s="72">
        <v>36</v>
      </c>
      <c r="B881" s="1" t="s">
        <v>139</v>
      </c>
      <c r="C881" s="1" t="str">
        <f>VLOOKUP(B881,Valores!$A$2:$F$300,5,FALSE)</f>
        <v>unid.</v>
      </c>
      <c r="D881" s="1">
        <v>1</v>
      </c>
      <c r="E881" s="63">
        <f>VLOOKUP($B881,Valores!$A$2:$G$300,6,FALSE)*VLOOKUP(VLOOKUP($B881,Indices_Poder!$B$5:$E$250,3,FALSE),Indices_Poder!$G$6:$N$27,4,FALSE)*VLOOKUP($E$845,Regional!$A$2:$B$7,2,FALSE)</f>
        <v>95297.275528865226</v>
      </c>
      <c r="F881" s="2">
        <f>VLOOKUP($B881,Valores!$A$2:$G$300,6,FALSE)*VLOOKUP(VLOOKUP($B881,Indices_Poder!$B$5:$E$250,3,FALSE),Indices_Poder!$G$6:$N$27,4,FALSE)*VLOOKUP($F$845,Regional!$A$2:$B$7,2,FALSE)</f>
        <v>91588.917350260497</v>
      </c>
      <c r="G881" s="2">
        <f>VLOOKUP($B881,Valores!$A$2:$G$300,6,FALSE)*VLOOKUP(VLOOKUP($B881,Indices_Poder!$B$5:$E$250,3,FALSE),Indices_Poder!$G$6:$N$27,4,FALSE)*VLOOKUP($G$845,Regional!$A$2:$B$7,2,FALSE)</f>
        <v>96662.026635204529</v>
      </c>
      <c r="H881" s="2">
        <f>VLOOKUP($B881,Valores!$A$2:$G$300,6,FALSE)*VLOOKUP(VLOOKUP($B881,Indices_Poder!$B$5:$E$250,3,FALSE),Indices_Poder!$G$6:$N$27,4,FALSE)*VLOOKUP($H$845,Regional!$A$2:$B$7,2,FALSE)</f>
        <v>94666.666396970526</v>
      </c>
      <c r="I881" s="76">
        <f>VLOOKUP($B881,Valores!$A$2:$G$300,6,FALSE)*VLOOKUP(VLOOKUP($B881,Indices_Poder!$B$5:$E$250,3,FALSE),Indices_Poder!$G$6:$N$27,4,FALSE)*VLOOKUP($I$845,Regional!$A$2:$B$7,2,FALSE)</f>
        <v>95494.929137369545</v>
      </c>
      <c r="J881" s="63">
        <f t="shared" si="185"/>
        <v>95297.275528865226</v>
      </c>
      <c r="K881" s="2">
        <f t="shared" si="185"/>
        <v>91588.917350260497</v>
      </c>
      <c r="L881" s="2">
        <f t="shared" si="185"/>
        <v>96662.026635204529</v>
      </c>
      <c r="M881" s="2">
        <f t="shared" si="185"/>
        <v>94666.666396970526</v>
      </c>
      <c r="N881" s="76">
        <f t="shared" si="185"/>
        <v>95494.929137369545</v>
      </c>
      <c r="O881" s="1">
        <f>VLOOKUP(B881,Valores!$A$2:$P$300,14,FALSE)</f>
        <v>1</v>
      </c>
      <c r="P881" s="1">
        <f>VLOOKUP(B881,Valores!$A$2:$P$300,15,FALSE)</f>
        <v>6.6699999999999995E-2</v>
      </c>
      <c r="Q881" s="72">
        <f t="shared" si="196"/>
        <v>0</v>
      </c>
      <c r="R881" s="72">
        <f t="shared" si="196"/>
        <v>0</v>
      </c>
      <c r="S881" s="72">
        <f t="shared" si="196"/>
        <v>0</v>
      </c>
      <c r="T881" s="72">
        <f t="shared" si="196"/>
        <v>0</v>
      </c>
      <c r="U881" s="72">
        <f t="shared" si="196"/>
        <v>0</v>
      </c>
      <c r="W881" s="2">
        <f t="shared" si="187"/>
        <v>95297.275528865226</v>
      </c>
      <c r="X881" s="1">
        <f t="shared" si="197"/>
        <v>95297.275528865226</v>
      </c>
      <c r="Z881" s="2">
        <f t="shared" si="188"/>
        <v>91588.917350260497</v>
      </c>
      <c r="AA881" s="77">
        <f t="shared" si="189"/>
        <v>91588.917350260497</v>
      </c>
      <c r="AC881" s="2">
        <f t="shared" si="190"/>
        <v>96662.026635204529</v>
      </c>
      <c r="AD881" s="77">
        <f t="shared" si="191"/>
        <v>96662.026635204529</v>
      </c>
      <c r="AF881" s="2">
        <f t="shared" si="192"/>
        <v>94666.666396970526</v>
      </c>
      <c r="AG881" s="77">
        <f t="shared" si="193"/>
        <v>94666.666396970526</v>
      </c>
      <c r="AI881" s="2">
        <f t="shared" si="194"/>
        <v>95494.929137369545</v>
      </c>
      <c r="AJ881" s="77">
        <f t="shared" si="195"/>
        <v>95494.929137369545</v>
      </c>
    </row>
    <row r="882" spans="1:36" x14ac:dyDescent="0.2">
      <c r="A882" s="72">
        <v>37</v>
      </c>
      <c r="B882" s="1" t="s">
        <v>96</v>
      </c>
      <c r="C882" s="1" t="str">
        <f>VLOOKUP(B882,Valores!$A$2:$F$300,5,FALSE)</f>
        <v>unid.</v>
      </c>
      <c r="D882" s="1">
        <v>1</v>
      </c>
      <c r="E882" s="63">
        <f>VLOOKUP($B882,Valores!$A$2:$G$300,6,FALSE)*VLOOKUP(VLOOKUP($B882,Indices_Poder!$B$5:$E$250,3,FALSE),Indices_Poder!$G$6:$N$27,4,FALSE)*VLOOKUP($E$845,Regional!$A$2:$B$7,2,FALSE)</f>
        <v>58111.399621709403</v>
      </c>
      <c r="F882" s="2">
        <f>VLOOKUP($B882,Valores!$A$2:$G$300,6,FALSE)*VLOOKUP(VLOOKUP($B882,Indices_Poder!$B$5:$E$250,3,FALSE),Indices_Poder!$G$6:$N$27,4,FALSE)*VLOOKUP($F$845,Regional!$A$2:$B$7,2,FALSE)</f>
        <v>55850.077009269553</v>
      </c>
      <c r="G882" s="2">
        <f>VLOOKUP($B882,Valores!$A$2:$G$300,6,FALSE)*VLOOKUP(VLOOKUP($B882,Indices_Poder!$B$5:$E$250,3,FALSE),Indices_Poder!$G$6:$N$27,4,FALSE)*VLOOKUP($G$845,Regional!$A$2:$B$7,2,FALSE)</f>
        <v>58943.612258267218</v>
      </c>
      <c r="H882" s="2">
        <f>VLOOKUP($B882,Valores!$A$2:$G$300,6,FALSE)*VLOOKUP(VLOOKUP($B882,Indices_Poder!$B$5:$E$250,3,FALSE),Indices_Poder!$G$6:$N$27,4,FALSE)*VLOOKUP($H$845,Regional!$A$2:$B$7,2,FALSE)</f>
        <v>57726.859989644763</v>
      </c>
      <c r="I882" s="76">
        <f>VLOOKUP($B882,Valores!$A$2:$G$300,6,FALSE)*VLOOKUP(VLOOKUP($B882,Indices_Poder!$B$5:$E$250,3,FALSE),Indices_Poder!$G$6:$N$27,4,FALSE)*VLOOKUP($I$845,Regional!$A$2:$B$7,2,FALSE)</f>
        <v>58231.926969072949</v>
      </c>
      <c r="J882" s="63">
        <f t="shared" si="185"/>
        <v>58111.399621709403</v>
      </c>
      <c r="K882" s="2">
        <f t="shared" si="185"/>
        <v>55850.077009269553</v>
      </c>
      <c r="L882" s="2">
        <f t="shared" si="185"/>
        <v>58943.612258267218</v>
      </c>
      <c r="M882" s="2">
        <f t="shared" si="185"/>
        <v>57726.859989644763</v>
      </c>
      <c r="N882" s="76">
        <f t="shared" si="185"/>
        <v>58231.926969072949</v>
      </c>
      <c r="O882" s="1">
        <f>VLOOKUP(B882,Valores!$A$2:$P$300,14,FALSE)</f>
        <v>1</v>
      </c>
      <c r="P882" s="1">
        <f>VLOOKUP(B882,Valores!$A$2:$P$300,15,FALSE)</f>
        <v>6.6699999999999995E-2</v>
      </c>
      <c r="Q882" s="72">
        <f t="shared" si="196"/>
        <v>0</v>
      </c>
      <c r="R882" s="72">
        <f t="shared" si="196"/>
        <v>0</v>
      </c>
      <c r="S882" s="72">
        <f t="shared" si="196"/>
        <v>0</v>
      </c>
      <c r="T882" s="72">
        <f t="shared" si="196"/>
        <v>0</v>
      </c>
      <c r="U882" s="72">
        <f t="shared" si="196"/>
        <v>0</v>
      </c>
      <c r="W882" s="2">
        <f t="shared" si="187"/>
        <v>58111.399621709403</v>
      </c>
      <c r="X882" s="1">
        <f t="shared" si="197"/>
        <v>58111.399621709403</v>
      </c>
      <c r="Z882" s="2">
        <f t="shared" si="188"/>
        <v>55850.077009269553</v>
      </c>
      <c r="AA882" s="77">
        <f t="shared" si="189"/>
        <v>55850.077009269553</v>
      </c>
      <c r="AC882" s="2">
        <f t="shared" si="190"/>
        <v>58943.612258267218</v>
      </c>
      <c r="AD882" s="77">
        <f t="shared" si="191"/>
        <v>58943.612258267218</v>
      </c>
      <c r="AF882" s="2">
        <f t="shared" si="192"/>
        <v>57726.859989644763</v>
      </c>
      <c r="AG882" s="77">
        <f t="shared" si="193"/>
        <v>57726.859989644763</v>
      </c>
      <c r="AI882" s="2">
        <f t="shared" si="194"/>
        <v>58231.926969072949</v>
      </c>
      <c r="AJ882" s="77">
        <f t="shared" si="195"/>
        <v>58231.926969072949</v>
      </c>
    </row>
    <row r="883" spans="1:36" x14ac:dyDescent="0.2">
      <c r="A883" s="72">
        <v>38</v>
      </c>
      <c r="B883" s="1" t="s">
        <v>167</v>
      </c>
      <c r="C883" s="1" t="str">
        <f>VLOOKUP(B883,Valores!$A$2:$F$300,5,FALSE)</f>
        <v>unid.</v>
      </c>
      <c r="D883" s="1">
        <v>0</v>
      </c>
      <c r="E883" s="63">
        <f>VLOOKUP($B883,Valores!$A$2:$G$300,6,FALSE)*VLOOKUP(VLOOKUP($B883,Indices_Poder!$B$5:$E$250,3,FALSE),Indices_Poder!$G$6:$N$27,4,FALSE)*VLOOKUP($E$845,Regional!$A$2:$B$7,2,FALSE)</f>
        <v>58111.399621709403</v>
      </c>
      <c r="F883" s="2">
        <f>VLOOKUP($B883,Valores!$A$2:$G$300,6,FALSE)*VLOOKUP(VLOOKUP($B883,Indices_Poder!$B$5:$E$250,3,FALSE),Indices_Poder!$G$6:$N$27,4,FALSE)*VLOOKUP($F$845,Regional!$A$2:$B$7,2,FALSE)</f>
        <v>55850.077009269553</v>
      </c>
      <c r="G883" s="2">
        <f>VLOOKUP($B883,Valores!$A$2:$G$300,6,FALSE)*VLOOKUP(VLOOKUP($B883,Indices_Poder!$B$5:$E$250,3,FALSE),Indices_Poder!$G$6:$N$27,4,FALSE)*VLOOKUP($G$845,Regional!$A$2:$B$7,2,FALSE)</f>
        <v>58943.612258267218</v>
      </c>
      <c r="H883" s="2">
        <f>VLOOKUP($B883,Valores!$A$2:$G$300,6,FALSE)*VLOOKUP(VLOOKUP($B883,Indices_Poder!$B$5:$E$250,3,FALSE),Indices_Poder!$G$6:$N$27,4,FALSE)*VLOOKUP($H$845,Regional!$A$2:$B$7,2,FALSE)</f>
        <v>57726.859989644763</v>
      </c>
      <c r="I883" s="76">
        <f>VLOOKUP($B883,Valores!$A$2:$G$300,6,FALSE)*VLOOKUP(VLOOKUP($B883,Indices_Poder!$B$5:$E$250,3,FALSE),Indices_Poder!$G$6:$N$27,4,FALSE)*VLOOKUP($I$845,Regional!$A$2:$B$7,2,FALSE)</f>
        <v>58231.926969072949</v>
      </c>
      <c r="J883" s="63">
        <f t="shared" si="185"/>
        <v>0</v>
      </c>
      <c r="K883" s="2">
        <f t="shared" si="185"/>
        <v>0</v>
      </c>
      <c r="L883" s="2">
        <f t="shared" si="185"/>
        <v>0</v>
      </c>
      <c r="M883" s="2">
        <f t="shared" si="185"/>
        <v>0</v>
      </c>
      <c r="N883" s="76">
        <f t="shared" si="185"/>
        <v>0</v>
      </c>
      <c r="O883" s="1">
        <f>VLOOKUP(B883,Valores!$A$2:$P$300,14,FALSE)</f>
        <v>1</v>
      </c>
      <c r="P883" s="1">
        <f>VLOOKUP(B883,Valores!$A$2:$P$300,15,FALSE)</f>
        <v>6.6699999999999995E-2</v>
      </c>
      <c r="Q883" s="72">
        <f t="shared" si="196"/>
        <v>0</v>
      </c>
      <c r="R883" s="72">
        <f t="shared" si="196"/>
        <v>0</v>
      </c>
      <c r="S883" s="72">
        <f t="shared" si="196"/>
        <v>0</v>
      </c>
      <c r="T883" s="72">
        <f t="shared" si="196"/>
        <v>0</v>
      </c>
      <c r="U883" s="72">
        <f t="shared" si="196"/>
        <v>0</v>
      </c>
      <c r="W883" s="2">
        <f t="shared" si="187"/>
        <v>0</v>
      </c>
      <c r="X883" s="1">
        <f t="shared" si="197"/>
        <v>0</v>
      </c>
      <c r="Z883" s="2">
        <f t="shared" si="188"/>
        <v>0</v>
      </c>
      <c r="AA883" s="77">
        <f t="shared" si="189"/>
        <v>0</v>
      </c>
      <c r="AC883" s="2">
        <f t="shared" si="190"/>
        <v>0</v>
      </c>
      <c r="AD883" s="77">
        <f t="shared" si="191"/>
        <v>0</v>
      </c>
      <c r="AF883" s="2">
        <f t="shared" si="192"/>
        <v>0</v>
      </c>
      <c r="AG883" s="77">
        <f t="shared" si="193"/>
        <v>0</v>
      </c>
      <c r="AI883" s="2">
        <f t="shared" si="194"/>
        <v>0</v>
      </c>
      <c r="AJ883" s="77">
        <f t="shared" si="195"/>
        <v>0</v>
      </c>
    </row>
    <row r="884" spans="1:36" x14ac:dyDescent="0.2">
      <c r="A884" s="72">
        <v>39</v>
      </c>
      <c r="B884" s="1" t="s">
        <v>168</v>
      </c>
      <c r="C884" s="1" t="str">
        <f>VLOOKUP(B884,Valores!$A$2:$F$300,5,FALSE)</f>
        <v>unid.</v>
      </c>
      <c r="D884" s="1">
        <v>0</v>
      </c>
      <c r="E884" s="63">
        <f>VLOOKUP($B884,Valores!$A$2:$G$300,6,FALSE)*VLOOKUP(VLOOKUP($B884,Indices_Poder!$B$5:$E$250,3,FALSE),Indices_Poder!$G$6:$N$27,4,FALSE)*VLOOKUP($E$845,Regional!$A$2:$B$7,2,FALSE)</f>
        <v>95297.275528865226</v>
      </c>
      <c r="F884" s="2">
        <f>VLOOKUP($B884,Valores!$A$2:$G$300,6,FALSE)*VLOOKUP(VLOOKUP($B884,Indices_Poder!$B$5:$E$250,3,FALSE),Indices_Poder!$G$6:$N$27,4,FALSE)*VLOOKUP($F$845,Regional!$A$2:$B$7,2,FALSE)</f>
        <v>91588.917350260497</v>
      </c>
      <c r="G884" s="2">
        <f>VLOOKUP($B884,Valores!$A$2:$G$300,6,FALSE)*VLOOKUP(VLOOKUP($B884,Indices_Poder!$B$5:$E$250,3,FALSE),Indices_Poder!$G$6:$N$27,4,FALSE)*VLOOKUP($G$845,Regional!$A$2:$B$7,2,FALSE)</f>
        <v>96662.026635204529</v>
      </c>
      <c r="H884" s="2">
        <f>VLOOKUP($B884,Valores!$A$2:$G$300,6,FALSE)*VLOOKUP(VLOOKUP($B884,Indices_Poder!$B$5:$E$250,3,FALSE),Indices_Poder!$G$6:$N$27,4,FALSE)*VLOOKUP($H$845,Regional!$A$2:$B$7,2,FALSE)</f>
        <v>94666.666396970526</v>
      </c>
      <c r="I884" s="76">
        <f>VLOOKUP($B884,Valores!$A$2:$G$300,6,FALSE)*VLOOKUP(VLOOKUP($B884,Indices_Poder!$B$5:$E$250,3,FALSE),Indices_Poder!$G$6:$N$27,4,FALSE)*VLOOKUP($I$845,Regional!$A$2:$B$7,2,FALSE)</f>
        <v>95494.929137369545</v>
      </c>
      <c r="J884" s="63">
        <f t="shared" si="185"/>
        <v>0</v>
      </c>
      <c r="K884" s="2">
        <f t="shared" si="185"/>
        <v>0</v>
      </c>
      <c r="L884" s="2">
        <f t="shared" si="185"/>
        <v>0</v>
      </c>
      <c r="M884" s="2">
        <f t="shared" si="185"/>
        <v>0</v>
      </c>
      <c r="N884" s="76">
        <f t="shared" si="185"/>
        <v>0</v>
      </c>
      <c r="O884" s="1">
        <f>VLOOKUP(B884,Valores!$A$2:$P$300,14,FALSE)</f>
        <v>1</v>
      </c>
      <c r="P884" s="1">
        <f>VLOOKUP(B884,Valores!$A$2:$P$300,15,FALSE)</f>
        <v>6.6699999999999995E-2</v>
      </c>
      <c r="Q884" s="72">
        <f t="shared" si="196"/>
        <v>0</v>
      </c>
      <c r="R884" s="72">
        <f t="shared" si="196"/>
        <v>0</v>
      </c>
      <c r="S884" s="72">
        <f t="shared" si="196"/>
        <v>0</v>
      </c>
      <c r="T884" s="72">
        <f t="shared" si="196"/>
        <v>0</v>
      </c>
      <c r="U884" s="72">
        <f t="shared" si="196"/>
        <v>0</v>
      </c>
      <c r="W884" s="2">
        <f t="shared" si="187"/>
        <v>0</v>
      </c>
      <c r="X884" s="1">
        <f t="shared" si="197"/>
        <v>0</v>
      </c>
      <c r="Z884" s="2">
        <f t="shared" si="188"/>
        <v>0</v>
      </c>
      <c r="AA884" s="77">
        <f t="shared" si="189"/>
        <v>0</v>
      </c>
      <c r="AC884" s="2">
        <f t="shared" si="190"/>
        <v>0</v>
      </c>
      <c r="AD884" s="77">
        <f t="shared" si="191"/>
        <v>0</v>
      </c>
      <c r="AF884" s="2">
        <f t="shared" si="192"/>
        <v>0</v>
      </c>
      <c r="AG884" s="77">
        <f t="shared" si="193"/>
        <v>0</v>
      </c>
      <c r="AI884" s="2">
        <f t="shared" si="194"/>
        <v>0</v>
      </c>
      <c r="AJ884" s="77">
        <f t="shared" si="195"/>
        <v>0</v>
      </c>
    </row>
    <row r="885" spans="1:36" x14ac:dyDescent="0.2">
      <c r="A885" s="72">
        <v>40</v>
      </c>
      <c r="B885" s="1" t="s">
        <v>246</v>
      </c>
      <c r="C885" s="1" t="str">
        <f>VLOOKUP(B885,Valores!$A$2:$F$300,5,FALSE)</f>
        <v>unid.</v>
      </c>
      <c r="D885" s="1">
        <v>0</v>
      </c>
      <c r="E885" s="63">
        <f>VLOOKUP($B885,Valores!$A$2:$G$300,6,FALSE)*VLOOKUP(VLOOKUP($B885,Indices_Poder!$B$5:$E$250,3,FALSE),Indices_Poder!$G$6:$N$27,4,FALSE)*VLOOKUP($E$845,Regional!$A$2:$B$7,2,FALSE)</f>
        <v>58111.399621709403</v>
      </c>
      <c r="F885" s="2">
        <f>VLOOKUP($B885,Valores!$A$2:$G$300,6,FALSE)*VLOOKUP(VLOOKUP($B885,Indices_Poder!$B$5:$E$250,3,FALSE),Indices_Poder!$G$6:$N$27,4,FALSE)*VLOOKUP($F$845,Regional!$A$2:$B$7,2,FALSE)</f>
        <v>55850.077009269553</v>
      </c>
      <c r="G885" s="2">
        <f>VLOOKUP($B885,Valores!$A$2:$G$300,6,FALSE)*VLOOKUP(VLOOKUP($B885,Indices_Poder!$B$5:$E$250,3,FALSE),Indices_Poder!$G$6:$N$27,4,FALSE)*VLOOKUP($G$845,Regional!$A$2:$B$7,2,FALSE)</f>
        <v>58943.612258267218</v>
      </c>
      <c r="H885" s="2">
        <f>VLOOKUP($B885,Valores!$A$2:$G$300,6,FALSE)*VLOOKUP(VLOOKUP($B885,Indices_Poder!$B$5:$E$250,3,FALSE),Indices_Poder!$G$6:$N$27,4,FALSE)*VLOOKUP($H$845,Regional!$A$2:$B$7,2,FALSE)</f>
        <v>57726.859989644763</v>
      </c>
      <c r="I885" s="76">
        <f>VLOOKUP($B885,Valores!$A$2:$G$300,6,FALSE)*VLOOKUP(VLOOKUP($B885,Indices_Poder!$B$5:$E$250,3,FALSE),Indices_Poder!$G$6:$N$27,4,FALSE)*VLOOKUP($I$845,Regional!$A$2:$B$7,2,FALSE)</f>
        <v>58231.926969072949</v>
      </c>
      <c r="J885" s="106">
        <f t="shared" si="185"/>
        <v>0</v>
      </c>
      <c r="K885" s="107">
        <f t="shared" si="185"/>
        <v>0</v>
      </c>
      <c r="L885" s="107">
        <f t="shared" si="185"/>
        <v>0</v>
      </c>
      <c r="M885" s="107">
        <f t="shared" si="185"/>
        <v>0</v>
      </c>
      <c r="N885" s="108">
        <f t="shared" si="185"/>
        <v>0</v>
      </c>
      <c r="O885" s="1">
        <f>VLOOKUP(B885,Valores!$A$2:$P$300,14,FALSE)</f>
        <v>1</v>
      </c>
      <c r="P885" s="1">
        <f>VLOOKUP(B885,Valores!$A$2:$P$300,15,FALSE)</f>
        <v>6.6699999999999995E-2</v>
      </c>
      <c r="Q885" s="72">
        <f t="shared" si="196"/>
        <v>0</v>
      </c>
      <c r="R885" s="72">
        <f t="shared" si="196"/>
        <v>0</v>
      </c>
      <c r="S885" s="72">
        <f t="shared" si="196"/>
        <v>0</v>
      </c>
      <c r="T885" s="72">
        <f t="shared" si="196"/>
        <v>0</v>
      </c>
      <c r="U885" s="72">
        <f t="shared" si="196"/>
        <v>0</v>
      </c>
      <c r="W885" s="2">
        <f t="shared" si="187"/>
        <v>0</v>
      </c>
      <c r="X885" s="1">
        <f t="shared" si="197"/>
        <v>0</v>
      </c>
      <c r="Z885" s="2">
        <f t="shared" si="188"/>
        <v>0</v>
      </c>
      <c r="AA885" s="77">
        <f t="shared" si="189"/>
        <v>0</v>
      </c>
      <c r="AC885" s="2">
        <f t="shared" si="190"/>
        <v>0</v>
      </c>
      <c r="AD885" s="77">
        <f t="shared" si="191"/>
        <v>0</v>
      </c>
      <c r="AF885" s="2">
        <f t="shared" si="192"/>
        <v>0</v>
      </c>
      <c r="AG885" s="77">
        <f t="shared" si="193"/>
        <v>0</v>
      </c>
      <c r="AI885" s="2">
        <f t="shared" si="194"/>
        <v>0</v>
      </c>
      <c r="AJ885" s="77">
        <f t="shared" si="195"/>
        <v>0</v>
      </c>
    </row>
    <row r="886" spans="1:36" x14ac:dyDescent="0.2">
      <c r="A886" s="79"/>
      <c r="B886" s="80" t="s">
        <v>99</v>
      </c>
      <c r="C886" s="80"/>
      <c r="D886" s="80"/>
      <c r="E886" s="82"/>
      <c r="F886" s="81"/>
      <c r="G886" s="81"/>
      <c r="H886" s="81"/>
      <c r="I886" s="83"/>
      <c r="J886" s="82">
        <f>SUM(J846:J885)</f>
        <v>8939944.7413046118</v>
      </c>
      <c r="K886" s="81">
        <f>SUM(K846:K885)</f>
        <v>8592059.4842108823</v>
      </c>
      <c r="L886" s="81">
        <f>SUM(L846:L885)</f>
        <v>9067973.5795751549</v>
      </c>
      <c r="M886" s="81">
        <f>SUM(M846:M885)</f>
        <v>8880786.5884485766</v>
      </c>
      <c r="N886" s="83">
        <f>SUM(N846:N885)</f>
        <v>8958486.8489162121</v>
      </c>
      <c r="Q886" s="63">
        <f>SUMIF($O846:$O885,"&lt;&gt;Rateio",X846:X885)</f>
        <v>8939944.7413046118</v>
      </c>
      <c r="R886" s="63">
        <f>SUMIF($O846:$O885,"&lt;&gt;Rateio",AA846:AA885)</f>
        <v>8592059.4842108823</v>
      </c>
      <c r="S886" s="63">
        <f>SUMIF($O846:$O885,"&lt;&gt;Rateio",AD846:AD885)</f>
        <v>9067973.5795751549</v>
      </c>
      <c r="T886" s="63">
        <f>SUMIF($O846:$O885,"&lt;&gt;Rateio",AG846:AG885)</f>
        <v>8880786.5884485766</v>
      </c>
      <c r="U886" s="63">
        <f>SUMIF($O846:$O885,"&lt;&gt;Rateio",AJ846:AJ885)</f>
        <v>8958486.8489162121</v>
      </c>
      <c r="W886" s="2"/>
      <c r="AA886" s="77"/>
      <c r="AD886" s="77"/>
      <c r="AG886" s="77"/>
      <c r="AJ886" s="77"/>
    </row>
    <row r="887" spans="1:36" ht="12.75" hidden="1" customHeight="1" x14ac:dyDescent="0.2">
      <c r="A887" s="79"/>
      <c r="B887" s="80"/>
      <c r="C887" s="80"/>
      <c r="D887" s="80"/>
      <c r="E887" s="85" t="s">
        <v>12</v>
      </c>
      <c r="F887" s="85" t="s">
        <v>13</v>
      </c>
      <c r="G887" s="85" t="s">
        <v>14</v>
      </c>
      <c r="H887" s="85" t="s">
        <v>15</v>
      </c>
      <c r="I887" s="85" t="s">
        <v>16</v>
      </c>
      <c r="J887" s="81"/>
      <c r="K887" s="81"/>
      <c r="L887" s="81"/>
      <c r="M887" s="81"/>
      <c r="N887" s="81"/>
      <c r="Q887" s="72"/>
      <c r="R887" s="72"/>
      <c r="S887" s="72"/>
      <c r="T887" s="72"/>
      <c r="U887" s="72"/>
      <c r="AA887" s="77"/>
      <c r="AD887" s="77"/>
      <c r="AG887" s="77"/>
      <c r="AJ887" s="77"/>
    </row>
    <row r="888" spans="1:36" ht="12.75" hidden="1" customHeight="1" x14ac:dyDescent="0.2">
      <c r="A888" s="86"/>
      <c r="B888" s="87" t="s">
        <v>100</v>
      </c>
      <c r="C888" s="88"/>
      <c r="D888" s="88"/>
      <c r="E888" s="89" t="e">
        <f>(SUMIF(#REF!,"Obras civis",J846:J885)+#REF!)*3.98%</f>
        <v>#REF!</v>
      </c>
      <c r="F888" s="89" t="e">
        <f>(SUMIF(#REF!,"Obras civis",K846:K885)+#REF!)*3.98%</f>
        <v>#REF!</v>
      </c>
      <c r="G888" s="89" t="e">
        <f>(SUMIF(#REF!,"Obras civis",L846:L885)+#REF!)*3.98%</f>
        <v>#REF!</v>
      </c>
      <c r="H888" s="89" t="e">
        <f>(SUMIF(#REF!,"Obras civis",M846:M885)+#REF!)*3.98%</f>
        <v>#REF!</v>
      </c>
      <c r="I888" s="89" t="e">
        <f>(SUMIF(#REF!,"Obras civis",N846:N885)+#REF!)*3.98%</f>
        <v>#REF!</v>
      </c>
      <c r="J888" s="89"/>
      <c r="K888" s="89"/>
      <c r="L888" s="89"/>
      <c r="M888" s="89"/>
      <c r="N888" s="89"/>
      <c r="Q888" s="72"/>
      <c r="R888" s="72"/>
      <c r="S888" s="72"/>
      <c r="T888" s="72"/>
      <c r="U888" s="72"/>
      <c r="AA888" s="77"/>
      <c r="AD888" s="77"/>
      <c r="AG888" s="77"/>
      <c r="AJ888" s="77"/>
    </row>
    <row r="889" spans="1:36" ht="12.75" hidden="1" customHeight="1" x14ac:dyDescent="0.2">
      <c r="A889" s="86"/>
      <c r="B889" s="88" t="s">
        <v>101</v>
      </c>
      <c r="C889" s="90"/>
      <c r="D889" s="90"/>
      <c r="E889" s="91" t="e">
        <f>J886+#REF!+E888</f>
        <v>#REF!</v>
      </c>
      <c r="F889" s="91" t="e">
        <f>K886+#REF!+F888</f>
        <v>#REF!</v>
      </c>
      <c r="G889" s="91" t="e">
        <f>L886+#REF!+G888</f>
        <v>#REF!</v>
      </c>
      <c r="H889" s="91" t="e">
        <f>M886+#REF!+H888</f>
        <v>#REF!</v>
      </c>
      <c r="I889" s="91" t="e">
        <f>N886+#REF!+I888</f>
        <v>#REF!</v>
      </c>
      <c r="J889" s="91"/>
      <c r="K889" s="91"/>
      <c r="L889" s="91"/>
      <c r="M889" s="91"/>
      <c r="N889" s="91"/>
      <c r="Q889" s="72"/>
      <c r="R889" s="72"/>
      <c r="S889" s="72"/>
      <c r="T889" s="72"/>
      <c r="U889" s="72"/>
      <c r="AA889" s="77"/>
      <c r="AD889" s="77"/>
      <c r="AG889" s="77"/>
      <c r="AJ889" s="77"/>
    </row>
    <row r="890" spans="1:36" ht="12.75" hidden="1" customHeight="1" x14ac:dyDescent="0.2">
      <c r="A890" s="86"/>
      <c r="B890" s="88" t="s">
        <v>102</v>
      </c>
      <c r="C890" s="88"/>
      <c r="D890" s="88"/>
      <c r="E890" s="89" t="e">
        <f>E889*2.7%</f>
        <v>#REF!</v>
      </c>
      <c r="F890" s="89" t="e">
        <f>F889*2.7%</f>
        <v>#REF!</v>
      </c>
      <c r="G890" s="89" t="e">
        <f>G889*2.7%</f>
        <v>#REF!</v>
      </c>
      <c r="H890" s="89" t="e">
        <f>H889*2.7%</f>
        <v>#REF!</v>
      </c>
      <c r="I890" s="89" t="e">
        <f>I889*2.7%</f>
        <v>#REF!</v>
      </c>
      <c r="J890" s="89"/>
      <c r="K890" s="89"/>
      <c r="L890" s="89"/>
      <c r="M890" s="89"/>
      <c r="N890" s="89"/>
      <c r="Q890" s="72"/>
      <c r="R890" s="72"/>
      <c r="S890" s="72"/>
      <c r="T890" s="72"/>
      <c r="U890" s="72"/>
      <c r="AA890" s="77"/>
      <c r="AD890" s="77"/>
      <c r="AG890" s="77"/>
      <c r="AJ890" s="77"/>
    </row>
    <row r="891" spans="1:36" ht="12.75" hidden="1" customHeight="1" x14ac:dyDescent="0.2">
      <c r="A891" s="86"/>
      <c r="B891" s="88" t="s">
        <v>103</v>
      </c>
      <c r="C891" s="90"/>
      <c r="D891" s="90"/>
      <c r="E891" s="91" t="e">
        <f>E889*1.4%</f>
        <v>#REF!</v>
      </c>
      <c r="F891" s="91" t="e">
        <f>F889*1.4%</f>
        <v>#REF!</v>
      </c>
      <c r="G891" s="91" t="e">
        <f>G889*1.4%</f>
        <v>#REF!</v>
      </c>
      <c r="H891" s="91" t="e">
        <f>H889*1.4%</f>
        <v>#REF!</v>
      </c>
      <c r="I891" s="91" t="e">
        <f>I889*1.4%</f>
        <v>#REF!</v>
      </c>
      <c r="J891" s="91"/>
      <c r="K891" s="91"/>
      <c r="L891" s="91"/>
      <c r="M891" s="91"/>
      <c r="N891" s="91"/>
      <c r="Q891" s="72"/>
      <c r="R891" s="72"/>
      <c r="S891" s="72"/>
      <c r="T891" s="72"/>
      <c r="U891" s="72"/>
      <c r="AA891" s="77"/>
      <c r="AD891" s="77"/>
      <c r="AG891" s="77"/>
      <c r="AJ891" s="77"/>
    </row>
    <row r="892" spans="1:36" ht="12.75" hidden="1" customHeight="1" x14ac:dyDescent="0.2">
      <c r="A892" s="86"/>
      <c r="B892" s="88" t="s">
        <v>104</v>
      </c>
      <c r="C892" s="88"/>
      <c r="D892" s="88"/>
      <c r="E892" s="89" t="e">
        <f>E889*3.99%</f>
        <v>#REF!</v>
      </c>
      <c r="F892" s="89" t="e">
        <f>F889*3.99%</f>
        <v>#REF!</v>
      </c>
      <c r="G892" s="89" t="e">
        <f>G889*3.99%</f>
        <v>#REF!</v>
      </c>
      <c r="H892" s="89" t="e">
        <f>H889*3.99%</f>
        <v>#REF!</v>
      </c>
      <c r="I892" s="89" t="e">
        <f>I889*3.99%</f>
        <v>#REF!</v>
      </c>
      <c r="J892" s="92"/>
      <c r="K892" s="89"/>
      <c r="L892" s="89"/>
      <c r="M892" s="89"/>
      <c r="N892" s="89"/>
      <c r="Q892" s="72"/>
      <c r="R892" s="72"/>
      <c r="S892" s="72"/>
      <c r="T892" s="72"/>
      <c r="U892" s="72"/>
      <c r="AA892" s="77"/>
      <c r="AD892" s="77"/>
      <c r="AG892" s="77"/>
      <c r="AJ892" s="77"/>
    </row>
    <row r="893" spans="1:36" ht="12.75" hidden="1" customHeight="1" x14ac:dyDescent="0.2">
      <c r="A893" s="86"/>
      <c r="B893" s="93" t="s">
        <v>105</v>
      </c>
      <c r="C893" s="93"/>
      <c r="D893" s="93"/>
      <c r="E893" s="94" t="e">
        <f>E889*2.7%</f>
        <v>#REF!</v>
      </c>
      <c r="F893" s="94" t="e">
        <f>F889*2.7%</f>
        <v>#REF!</v>
      </c>
      <c r="G893" s="94" t="e">
        <f>G889*2.7%</f>
        <v>#REF!</v>
      </c>
      <c r="H893" s="94" t="e">
        <f>H889*2.7%</f>
        <v>#REF!</v>
      </c>
      <c r="I893" s="94" t="e">
        <f>I889*2.7%</f>
        <v>#REF!</v>
      </c>
      <c r="J893" s="94"/>
      <c r="K893" s="94"/>
      <c r="L893" s="94"/>
      <c r="M893" s="94"/>
      <c r="N893" s="94"/>
      <c r="Q893" s="72"/>
      <c r="R893" s="72"/>
      <c r="S893" s="72"/>
      <c r="T893" s="72"/>
      <c r="U893" s="72"/>
      <c r="AA893" s="77"/>
      <c r="AD893" s="77"/>
      <c r="AG893" s="77"/>
      <c r="AJ893" s="77"/>
    </row>
    <row r="894" spans="1:36" ht="12.75" hidden="1" customHeight="1" x14ac:dyDescent="0.2">
      <c r="A894" s="86"/>
      <c r="B894" s="88" t="s">
        <v>106</v>
      </c>
      <c r="C894" s="88"/>
      <c r="D894" s="88"/>
      <c r="E894" s="89" t="e">
        <f>E889+E890+E891+E892+E893</f>
        <v>#REF!</v>
      </c>
      <c r="F894" s="89" t="e">
        <f>F889+F890+F891+F892+F893</f>
        <v>#REF!</v>
      </c>
      <c r="G894" s="89" t="e">
        <f>G889+G890+G891+G892+G893</f>
        <v>#REF!</v>
      </c>
      <c r="H894" s="89" t="e">
        <f>H889+H890+H891+H892+H893</f>
        <v>#REF!</v>
      </c>
      <c r="I894" s="89" t="e">
        <f>I889+I890+I891+I892+I893</f>
        <v>#REF!</v>
      </c>
      <c r="J894" s="89"/>
      <c r="K894" s="89"/>
      <c r="L894" s="89"/>
      <c r="M894" s="89"/>
      <c r="N894" s="89"/>
      <c r="Q894" s="72"/>
      <c r="R894" s="72"/>
      <c r="S894" s="72"/>
      <c r="T894" s="72"/>
      <c r="U894" s="72"/>
      <c r="AA894" s="77"/>
      <c r="AD894" s="77"/>
      <c r="AG894" s="77"/>
      <c r="AJ894" s="77"/>
    </row>
    <row r="895" spans="1:36" ht="12.75" hidden="1" customHeight="1" x14ac:dyDescent="0.2">
      <c r="A895" s="88"/>
      <c r="B895" s="88" t="s">
        <v>107</v>
      </c>
      <c r="C895" s="88"/>
      <c r="D895" s="88"/>
      <c r="E895" s="89" t="e">
        <f>E894*3%</f>
        <v>#REF!</v>
      </c>
      <c r="F895" s="89" t="e">
        <f>F894*3%</f>
        <v>#REF!</v>
      </c>
      <c r="G895" s="89" t="e">
        <f>G894*3%</f>
        <v>#REF!</v>
      </c>
      <c r="H895" s="89" t="e">
        <f>H894*3%</f>
        <v>#REF!</v>
      </c>
      <c r="I895" s="89" t="e">
        <f>I894*3%</f>
        <v>#REF!</v>
      </c>
      <c r="J895" s="89"/>
      <c r="K895" s="89"/>
      <c r="L895" s="89"/>
      <c r="M895" s="89"/>
      <c r="N895" s="89"/>
      <c r="Q895" s="72"/>
      <c r="R895" s="72"/>
      <c r="S895" s="72"/>
      <c r="T895" s="72"/>
      <c r="U895" s="72"/>
      <c r="AA895" s="77"/>
      <c r="AD895" s="77"/>
      <c r="AG895" s="77"/>
      <c r="AJ895" s="77"/>
    </row>
    <row r="896" spans="1:36" ht="12.75" hidden="1" customHeight="1" x14ac:dyDescent="0.2">
      <c r="A896" s="95"/>
      <c r="B896" s="95" t="s">
        <v>108</v>
      </c>
      <c r="C896" s="95"/>
      <c r="D896" s="95"/>
      <c r="E896" s="96" t="e">
        <f>E894*2.7%</f>
        <v>#REF!</v>
      </c>
      <c r="F896" s="96" t="e">
        <f>F894*2.7%</f>
        <v>#REF!</v>
      </c>
      <c r="G896" s="96" t="e">
        <f>G894*2.7%</f>
        <v>#REF!</v>
      </c>
      <c r="H896" s="96" t="e">
        <f>H894*2.7%</f>
        <v>#REF!</v>
      </c>
      <c r="I896" s="96" t="e">
        <f>I894*2.7%</f>
        <v>#REF!</v>
      </c>
      <c r="J896" s="96"/>
      <c r="K896" s="96"/>
      <c r="L896" s="96"/>
      <c r="M896" s="96"/>
      <c r="N896" s="96"/>
      <c r="Q896" s="72"/>
      <c r="R896" s="72"/>
      <c r="S896" s="72"/>
      <c r="T896" s="72"/>
      <c r="U896" s="72"/>
      <c r="AA896" s="77"/>
      <c r="AD896" s="77"/>
      <c r="AG896" s="77"/>
      <c r="AJ896" s="77"/>
    </row>
    <row r="897" spans="1:36" x14ac:dyDescent="0.2">
      <c r="A897" s="79"/>
      <c r="B897" s="80" t="s">
        <v>109</v>
      </c>
      <c r="C897" s="80"/>
      <c r="D897" s="80"/>
      <c r="E897" s="81">
        <f>J886*(1+Entrada!$K$13)</f>
        <v>13734437.106066275</v>
      </c>
      <c r="F897" s="81">
        <f>K886*(1+Entrada!$K$13)</f>
        <v>13199980.985593179</v>
      </c>
      <c r="G897" s="81">
        <f>L886*(1+Entrada!$K$13)</f>
        <v>13931127.810301311</v>
      </c>
      <c r="H897" s="81">
        <f>M886*(1+Entrada!$K$13)</f>
        <v>13643552.435833549</v>
      </c>
      <c r="I897" s="81">
        <f>N886*(1+Entrada!$K$13)</f>
        <v>13762923.345989976</v>
      </c>
      <c r="J897" s="81"/>
      <c r="K897" s="81"/>
      <c r="L897" s="81"/>
      <c r="M897" s="81"/>
      <c r="N897" s="81"/>
      <c r="Q897" s="63">
        <f>SUMIF($O846:$O885,"&lt;&gt;Rateio",W846:W885)</f>
        <v>8939944.7413046118</v>
      </c>
      <c r="R897" s="63">
        <f>SUMIF($O846:$O885,"&lt;&gt;Rateio",Z846:Z885)</f>
        <v>8592059.4842108823</v>
      </c>
      <c r="S897" s="63">
        <f>SUMIF($O846:$O885,"&lt;&gt;Rateio",AC846:AC885)</f>
        <v>9067973.5795751549</v>
      </c>
      <c r="T897" s="63">
        <f>SUMIF($O846:$O885,"&lt;&gt;Rateio",AF846:AF885)</f>
        <v>8880786.5884485766</v>
      </c>
      <c r="U897" s="63">
        <f>SUMIF($O846:$O885,"&lt;&gt;Rateio",AI846:AI885)</f>
        <v>8958486.8489162121</v>
      </c>
      <c r="AA897" s="77"/>
      <c r="AD897" s="77"/>
      <c r="AG897" s="77"/>
      <c r="AJ897" s="77"/>
    </row>
    <row r="898" spans="1:36" x14ac:dyDescent="0.2">
      <c r="E898" s="97">
        <f>Q898</f>
        <v>1</v>
      </c>
      <c r="F898" s="98">
        <f>R898</f>
        <v>1</v>
      </c>
      <c r="G898" s="98">
        <f>S898</f>
        <v>1</v>
      </c>
      <c r="H898" s="98">
        <f>T898</f>
        <v>1</v>
      </c>
      <c r="I898" s="99">
        <f>U898</f>
        <v>1</v>
      </c>
      <c r="Q898" s="100">
        <f>Q886/Q897</f>
        <v>1</v>
      </c>
      <c r="R898" s="100">
        <f>R886/R897</f>
        <v>1</v>
      </c>
      <c r="S898" s="100">
        <f>S886/S897</f>
        <v>1</v>
      </c>
      <c r="T898" s="100">
        <f>T886/T897</f>
        <v>1</v>
      </c>
      <c r="U898" s="100">
        <f>U886/U897</f>
        <v>1</v>
      </c>
      <c r="W898" s="78"/>
      <c r="X898" s="78"/>
      <c r="Z898" s="78"/>
      <c r="AA898" s="101"/>
      <c r="AC898" s="78"/>
      <c r="AD898" s="101"/>
      <c r="AF898" s="78"/>
      <c r="AG898" s="101"/>
      <c r="AI898" s="78"/>
      <c r="AJ898" s="101"/>
    </row>
    <row r="902" spans="1:36" s="55" customFormat="1" ht="12.75" customHeight="1" x14ac:dyDescent="0.25">
      <c r="B902" s="227" t="s">
        <v>261</v>
      </c>
      <c r="C902" s="56"/>
      <c r="D902" s="56"/>
      <c r="E902" s="56"/>
      <c r="F902" s="56"/>
      <c r="G902" s="62"/>
      <c r="H902" s="56"/>
      <c r="I902" s="56"/>
      <c r="J902" s="56"/>
      <c r="K902" s="56"/>
      <c r="L902" s="56"/>
      <c r="Q902" s="59" t="s">
        <v>12</v>
      </c>
      <c r="R902" s="59" t="s">
        <v>13</v>
      </c>
      <c r="S902" s="59" t="s">
        <v>14</v>
      </c>
      <c r="T902" s="59" t="s">
        <v>15</v>
      </c>
      <c r="U902" s="59" t="s">
        <v>16</v>
      </c>
      <c r="W902" s="60"/>
      <c r="X902" s="61"/>
      <c r="Z902" s="60"/>
      <c r="AA902" s="61"/>
      <c r="AC902" s="60"/>
      <c r="AD902" s="61"/>
      <c r="AF902" s="60"/>
      <c r="AG902" s="61"/>
      <c r="AI902" s="60"/>
      <c r="AJ902" s="61"/>
    </row>
    <row r="903" spans="1:36" s="55" customFormat="1" ht="12.75" customHeight="1" x14ac:dyDescent="0.2">
      <c r="B903" s="227"/>
      <c r="C903" s="56"/>
      <c r="D903" s="56"/>
      <c r="E903" s="56"/>
      <c r="F903" s="56"/>
      <c r="G903" s="62"/>
      <c r="H903" s="56"/>
      <c r="I903" s="56"/>
      <c r="J903" s="56"/>
      <c r="K903" s="56"/>
      <c r="L903" s="56"/>
      <c r="Q903" s="63">
        <f>SUMIF($O906:$O945,"Rateio",J906:J945)+E957</f>
        <v>22800447.212402042</v>
      </c>
      <c r="R903" s="63">
        <f>SUMIF($O906:$O945,"Rateio",K906:K945)+F957</f>
        <v>21913200.18013671</v>
      </c>
      <c r="S903" s="63">
        <f>SUMIF($O906:$O945,"Rateio",L906:L945)+G957</f>
        <v>23126972.13544384</v>
      </c>
      <c r="T903" s="63">
        <f>SUMIF($O906:$O945,"Rateio",M906:M945)+H957</f>
        <v>22649570.178996507</v>
      </c>
      <c r="U903" s="63">
        <f>SUMIF($O906:$O945,"Rateio",N906:N945)+I957</f>
        <v>22847737.028842572</v>
      </c>
      <c r="AA903" s="64"/>
      <c r="AC903" s="2"/>
      <c r="AD903" s="76"/>
      <c r="AF903" s="2"/>
      <c r="AG903" s="76"/>
      <c r="AJ903" s="64"/>
    </row>
    <row r="904" spans="1:36" s="66" customFormat="1" x14ac:dyDescent="0.2">
      <c r="A904" s="228" t="s">
        <v>72</v>
      </c>
      <c r="B904" s="228" t="s">
        <v>73</v>
      </c>
      <c r="C904" s="228" t="s">
        <v>74</v>
      </c>
      <c r="D904" s="228" t="s">
        <v>75</v>
      </c>
      <c r="E904" s="230" t="str">
        <f>$E$125</f>
        <v>Preço Unitário - Ref. 06/2020</v>
      </c>
      <c r="F904" s="230"/>
      <c r="G904" s="230"/>
      <c r="H904" s="230"/>
      <c r="I904" s="230"/>
      <c r="J904" s="229" t="str">
        <f>$J$125</f>
        <v>Preço Total</v>
      </c>
      <c r="K904" s="229"/>
      <c r="L904" s="229"/>
      <c r="M904" s="229"/>
      <c r="N904" s="229"/>
      <c r="Q904" s="63">
        <f>SUMIF($P906:$P945,"UAR",J906:J945)</f>
        <v>0</v>
      </c>
      <c r="R904" s="63">
        <f>SUMIF($P906:$P945,"UAR",K906:K945)</f>
        <v>0</v>
      </c>
      <c r="S904" s="63">
        <f>SUMIF($P906:$P945,"UAR",L906:L945)</f>
        <v>0</v>
      </c>
      <c r="T904" s="63">
        <f>SUMIF($P906:$P945,"UAR",M906:M945)</f>
        <v>0</v>
      </c>
      <c r="U904" s="63">
        <f>SUMIF($P906:$P945,"UAR",N906:N945)</f>
        <v>0</v>
      </c>
      <c r="AA904" s="67"/>
      <c r="AC904" s="2"/>
      <c r="AD904" s="76"/>
      <c r="AF904" s="2"/>
      <c r="AG904" s="76"/>
      <c r="AJ904" s="67"/>
    </row>
    <row r="905" spans="1:36" s="71" customFormat="1" x14ac:dyDescent="0.2">
      <c r="A905" s="228"/>
      <c r="B905" s="228"/>
      <c r="C905" s="228"/>
      <c r="D905" s="228"/>
      <c r="E905" s="68" t="s">
        <v>12</v>
      </c>
      <c r="F905" s="68" t="s">
        <v>13</v>
      </c>
      <c r="G905" s="68" t="s">
        <v>14</v>
      </c>
      <c r="H905" s="68" t="s">
        <v>15</v>
      </c>
      <c r="I905" s="68" t="s">
        <v>16</v>
      </c>
      <c r="J905" s="68" t="s">
        <v>12</v>
      </c>
      <c r="K905" s="68" t="s">
        <v>13</v>
      </c>
      <c r="L905" s="68" t="s">
        <v>14</v>
      </c>
      <c r="M905" s="68" t="s">
        <v>15</v>
      </c>
      <c r="N905" s="68" t="s">
        <v>16</v>
      </c>
      <c r="Q905" s="72">
        <f>Q904/Q903</f>
        <v>0</v>
      </c>
      <c r="R905" s="72">
        <f>R904/R903</f>
        <v>0</v>
      </c>
      <c r="S905" s="72">
        <f>S904/S903</f>
        <v>0</v>
      </c>
      <c r="T905" s="72">
        <f>T904/T903</f>
        <v>0</v>
      </c>
      <c r="U905" s="72">
        <f>U904/U903</f>
        <v>0</v>
      </c>
      <c r="AA905" s="73"/>
      <c r="AC905" s="1"/>
      <c r="AD905" s="77"/>
      <c r="AF905" s="1"/>
      <c r="AG905" s="77"/>
      <c r="AJ905" s="73"/>
    </row>
    <row r="906" spans="1:36" x14ac:dyDescent="0.2">
      <c r="A906" s="74">
        <v>1</v>
      </c>
      <c r="B906" s="75" t="s">
        <v>63</v>
      </c>
      <c r="C906" s="75" t="str">
        <f>VLOOKUP(B906,Valores!$A$2:$F$300,5,FALSE)</f>
        <v>unid.</v>
      </c>
      <c r="D906" s="75">
        <v>2</v>
      </c>
      <c r="E906" s="63">
        <f>Entrada!$L$27*VLOOKUP($E905,Regional!$A$2:$B$7,2,FALSE)</f>
        <v>1266376.5877291928</v>
      </c>
      <c r="F906" s="2">
        <f>Entrada!$L$27*VLOOKUP($F905,Regional!$A$2:$B$7,2,FALSE)</f>
        <v>1217097.3407597803</v>
      </c>
      <c r="G906" s="2">
        <f>Entrada!$L$27*VLOOKUP($G905,Regional!$A$2:$B$7,2,FALSE)</f>
        <v>1284512.3512077837</v>
      </c>
      <c r="H906" s="2">
        <f>Entrada!$L$27*VLOOKUP($H905,Regional!$A$2:$B$7,2,FALSE)</f>
        <v>1257996.614259775</v>
      </c>
      <c r="I906" s="76">
        <f>Entrada!$L$27*VLOOKUP($I905,Regional!$A$2:$B$7,2,FALSE)</f>
        <v>1269003.1465778162</v>
      </c>
      <c r="J906" s="102">
        <f t="shared" ref="J906:N945" si="198">$D906*E906</f>
        <v>2532753.1754583856</v>
      </c>
      <c r="K906" s="103">
        <f t="shared" si="198"/>
        <v>2434194.6815195605</v>
      </c>
      <c r="L906" s="103">
        <f t="shared" si="198"/>
        <v>2569024.7024155674</v>
      </c>
      <c r="M906" s="103">
        <f t="shared" si="198"/>
        <v>2515993.2285195501</v>
      </c>
      <c r="N906" s="104">
        <f t="shared" si="198"/>
        <v>2538006.2931556324</v>
      </c>
      <c r="O906" s="1">
        <f>VLOOKUP(B906,Valores!$A$2:$P$300,14,FALSE)</f>
        <v>1</v>
      </c>
      <c r="P906" s="1">
        <f>VLOOKUP(B906,Valores!$A$2:$P$300,15,FALSE)</f>
        <v>3.0300000000000001E-2</v>
      </c>
      <c r="Q906" s="72">
        <f>IF($P906="UAR",J906*Q$905,0)</f>
        <v>0</v>
      </c>
      <c r="R906" s="72">
        <f t="shared" ref="R906:U945" si="199">IF($P906="UAR",K906*R$905,0)</f>
        <v>0</v>
      </c>
      <c r="S906" s="72">
        <f t="shared" si="199"/>
        <v>0</v>
      </c>
      <c r="T906" s="72">
        <f t="shared" si="199"/>
        <v>0</v>
      </c>
      <c r="U906" s="72">
        <f t="shared" si="199"/>
        <v>0</v>
      </c>
      <c r="W906" s="2">
        <f t="shared" ref="W906:W945" si="200">J906+Q906</f>
        <v>2532753.1754583856</v>
      </c>
      <c r="X906" s="1">
        <f>IF($O906="rateio",0,W906*$O906)</f>
        <v>2532753.1754583856</v>
      </c>
      <c r="Z906" s="2">
        <f t="shared" ref="Z906:Z945" si="201">K906+R906</f>
        <v>2434194.6815195605</v>
      </c>
      <c r="AA906" s="77">
        <f t="shared" ref="AA906:AA945" si="202">IF($O906="rateio",0,Z906*$O906)</f>
        <v>2434194.6815195605</v>
      </c>
      <c r="AC906" s="2">
        <f t="shared" ref="AC906:AC945" si="203">L906+S906</f>
        <v>2569024.7024155674</v>
      </c>
      <c r="AD906" s="77">
        <f t="shared" ref="AD906:AD945" si="204">IF($O906="rateio",0,AC906*$O906)</f>
        <v>2569024.7024155674</v>
      </c>
      <c r="AF906" s="2">
        <f t="shared" ref="AF906:AF945" si="205">M906+T906</f>
        <v>2515993.2285195501</v>
      </c>
      <c r="AG906" s="77">
        <f t="shared" ref="AG906:AG945" si="206">IF($O906="rateio",0,AF906*$O906)</f>
        <v>2515993.2285195501</v>
      </c>
      <c r="AI906" s="2">
        <f t="shared" ref="AI906:AI945" si="207">N906+U906</f>
        <v>2538006.2931556324</v>
      </c>
      <c r="AJ906" s="77">
        <f t="shared" ref="AJ906:AJ945" si="208">IF($O906="rateio",0,AI906*$O906)</f>
        <v>2538006.2931556324</v>
      </c>
    </row>
    <row r="907" spans="1:36" x14ac:dyDescent="0.2">
      <c r="A907" s="72">
        <v>2</v>
      </c>
      <c r="B907" s="1" t="s">
        <v>65</v>
      </c>
      <c r="C907" s="1" t="str">
        <f>VLOOKUP(B907,Valores!$A$2:$F$300,5,FALSE)</f>
        <v>unid.</v>
      </c>
      <c r="D907" s="1">
        <v>1</v>
      </c>
      <c r="E907" s="63">
        <f>Entrada!$L$29*VLOOKUP($E905,Regional!$A$2:$B$7,2,FALSE)</f>
        <v>475181.75627263717</v>
      </c>
      <c r="F907" s="2">
        <f>Entrada!$L$29*VLOOKUP($F905,Regional!$A$2:$B$7,2,FALSE)</f>
        <v>456690.73286805255</v>
      </c>
      <c r="G907" s="2">
        <f>Entrada!$L$29*VLOOKUP($G905,Regional!$A$2:$B$7,2,FALSE)</f>
        <v>481986.82833777613</v>
      </c>
      <c r="H907" s="2">
        <f>Entrada!$L$29*VLOOKUP($H905,Regional!$A$2:$B$7,2,FALSE)</f>
        <v>472037.34366322815</v>
      </c>
      <c r="I907" s="76">
        <f>Entrada!$L$29*VLOOKUP($I905,Regional!$A$2:$B$7,2,FALSE)</f>
        <v>476167.31843379518</v>
      </c>
      <c r="J907" s="63">
        <f t="shared" si="198"/>
        <v>475181.75627263717</v>
      </c>
      <c r="K907" s="2">
        <f t="shared" si="198"/>
        <v>456690.73286805255</v>
      </c>
      <c r="L907" s="2">
        <f t="shared" si="198"/>
        <v>481986.82833777613</v>
      </c>
      <c r="M907" s="2">
        <f t="shared" si="198"/>
        <v>472037.34366322815</v>
      </c>
      <c r="N907" s="76">
        <f t="shared" si="198"/>
        <v>476167.31843379518</v>
      </c>
      <c r="O907" s="1">
        <f>VLOOKUP(B907,Valores!$A$2:$P$300,14,FALSE)</f>
        <v>1</v>
      </c>
      <c r="P907" s="1">
        <f>VLOOKUP(B907,Valores!$A$2:$P$300,15,FALSE)</f>
        <v>3.3300000000000003E-2</v>
      </c>
      <c r="Q907" s="72">
        <f t="shared" ref="Q907:Q945" si="209">IF($P907="UAR",J907*Q$905,0)</f>
        <v>0</v>
      </c>
      <c r="R907" s="72">
        <f t="shared" si="199"/>
        <v>0</v>
      </c>
      <c r="S907" s="72">
        <f t="shared" si="199"/>
        <v>0</v>
      </c>
      <c r="T907" s="72">
        <f t="shared" si="199"/>
        <v>0</v>
      </c>
      <c r="U907" s="72">
        <f t="shared" si="199"/>
        <v>0</v>
      </c>
      <c r="W907" s="2">
        <f t="shared" si="200"/>
        <v>475181.75627263717</v>
      </c>
      <c r="X907" s="1">
        <f t="shared" ref="X907:X945" si="210">IF(O907="rateio",0,W907*$O907)</f>
        <v>475181.75627263717</v>
      </c>
      <c r="Z907" s="2">
        <f t="shared" si="201"/>
        <v>456690.73286805255</v>
      </c>
      <c r="AA907" s="77">
        <f t="shared" si="202"/>
        <v>456690.73286805255</v>
      </c>
      <c r="AC907" s="2">
        <f t="shared" si="203"/>
        <v>481986.82833777613</v>
      </c>
      <c r="AD907" s="77">
        <f t="shared" si="204"/>
        <v>481986.82833777613</v>
      </c>
      <c r="AF907" s="2">
        <f t="shared" si="205"/>
        <v>472037.34366322815</v>
      </c>
      <c r="AG907" s="77">
        <f t="shared" si="206"/>
        <v>472037.34366322815</v>
      </c>
      <c r="AI907" s="2">
        <f t="shared" si="207"/>
        <v>476167.31843379518</v>
      </c>
      <c r="AJ907" s="77">
        <f t="shared" si="208"/>
        <v>476167.31843379518</v>
      </c>
    </row>
    <row r="908" spans="1:36" x14ac:dyDescent="0.2">
      <c r="A908" s="72">
        <v>3</v>
      </c>
      <c r="B908" s="1" t="s">
        <v>64</v>
      </c>
      <c r="C908" s="1" t="str">
        <f>VLOOKUP(B908,Valores!$A$2:$F$300,5,FALSE)</f>
        <v>unid.</v>
      </c>
      <c r="D908" s="1">
        <v>3</v>
      </c>
      <c r="E908" s="63">
        <f>Entrada!$L$28*VLOOKUP($E905,Regional!$A$2:$B$7,2,FALSE)</f>
        <v>327875.41182811954</v>
      </c>
      <c r="F908" s="2">
        <f>Entrada!$L$28*VLOOKUP($F905,Regional!$A$2:$B$7,2,FALSE)</f>
        <v>315116.6056789562</v>
      </c>
      <c r="G908" s="2">
        <f>Entrada!$L$28*VLOOKUP($G905,Regional!$A$2:$B$7,2,FALSE)</f>
        <v>332570.91155306541</v>
      </c>
      <c r="H908" s="2">
        <f>Entrada!$L$28*VLOOKUP($H905,Regional!$A$2:$B$7,2,FALSE)</f>
        <v>325705.76712762733</v>
      </c>
      <c r="I908" s="76">
        <f>Entrada!$L$28*VLOOKUP($I905,Regional!$A$2:$B$7,2,FALSE)</f>
        <v>328555.4497193186</v>
      </c>
      <c r="J908" s="63">
        <f t="shared" si="198"/>
        <v>983626.23548435862</v>
      </c>
      <c r="K908" s="2">
        <f t="shared" si="198"/>
        <v>945349.81703686854</v>
      </c>
      <c r="L908" s="2">
        <f t="shared" si="198"/>
        <v>997712.73465919623</v>
      </c>
      <c r="M908" s="2">
        <f t="shared" si="198"/>
        <v>977117.30138288205</v>
      </c>
      <c r="N908" s="76">
        <f t="shared" si="198"/>
        <v>985666.34915795573</v>
      </c>
      <c r="O908" s="1">
        <f>VLOOKUP(B908,Valores!$A$2:$P$300,14,FALSE)</f>
        <v>1</v>
      </c>
      <c r="P908" s="1">
        <f>VLOOKUP(B908,Valores!$A$2:$P$300,15,FALSE)</f>
        <v>3.3300000000000003E-2</v>
      </c>
      <c r="Q908" s="72">
        <f t="shared" si="209"/>
        <v>0</v>
      </c>
      <c r="R908" s="72">
        <f t="shared" si="199"/>
        <v>0</v>
      </c>
      <c r="S908" s="72">
        <f t="shared" si="199"/>
        <v>0</v>
      </c>
      <c r="T908" s="72">
        <f t="shared" si="199"/>
        <v>0</v>
      </c>
      <c r="U908" s="72">
        <f t="shared" si="199"/>
        <v>0</v>
      </c>
      <c r="W908" s="2">
        <f t="shared" si="200"/>
        <v>983626.23548435862</v>
      </c>
      <c r="X908" s="1">
        <f t="shared" si="210"/>
        <v>983626.23548435862</v>
      </c>
      <c r="Z908" s="2">
        <f t="shared" si="201"/>
        <v>945349.81703686854</v>
      </c>
      <c r="AA908" s="77">
        <f t="shared" si="202"/>
        <v>945349.81703686854</v>
      </c>
      <c r="AC908" s="2">
        <f t="shared" si="203"/>
        <v>997712.73465919623</v>
      </c>
      <c r="AD908" s="77">
        <f t="shared" si="204"/>
        <v>997712.73465919623</v>
      </c>
      <c r="AF908" s="2">
        <f t="shared" si="205"/>
        <v>977117.30138288205</v>
      </c>
      <c r="AG908" s="77">
        <f t="shared" si="206"/>
        <v>977117.30138288205</v>
      </c>
      <c r="AI908" s="2">
        <f t="shared" si="207"/>
        <v>985666.34915795573</v>
      </c>
      <c r="AJ908" s="77">
        <f t="shared" si="208"/>
        <v>985666.34915795573</v>
      </c>
    </row>
    <row r="909" spans="1:36" x14ac:dyDescent="0.2">
      <c r="A909" s="72">
        <v>4</v>
      </c>
      <c r="B909" s="1" t="s">
        <v>67</v>
      </c>
      <c r="C909" s="1" t="str">
        <f>VLOOKUP(B909,Valores!$A$2:$F$300,5,FALSE)</f>
        <v>unid.</v>
      </c>
      <c r="D909" s="1">
        <v>3</v>
      </c>
      <c r="E909" s="63">
        <f>Entrada!$L$31*VLOOKUP($E905,Regional!$A$2:$B$7,2,FALSE)</f>
        <v>185575.95045229368</v>
      </c>
      <c r="F909" s="2">
        <f>Entrada!$L$31*VLOOKUP($F905,Regional!$A$2:$B$7,2,FALSE)</f>
        <v>178354.52581247111</v>
      </c>
      <c r="G909" s="2">
        <f>Entrada!$L$31*VLOOKUP($G905,Regional!$A$2:$B$7,2,FALSE)</f>
        <v>188233.58134765987</v>
      </c>
      <c r="H909" s="2">
        <f>Entrada!$L$31*VLOOKUP($H905,Regional!$A$2:$B$7,2,FALSE)</f>
        <v>184347.94169374518</v>
      </c>
      <c r="I909" s="76">
        <f>Entrada!$L$31*VLOOKUP($I905,Regional!$A$2:$B$7,2,FALSE)</f>
        <v>185960.84871989844</v>
      </c>
      <c r="J909" s="63">
        <f t="shared" si="198"/>
        <v>556727.85135688097</v>
      </c>
      <c r="K909" s="2">
        <f t="shared" si="198"/>
        <v>535063.57743741339</v>
      </c>
      <c r="L909" s="2">
        <f t="shared" si="198"/>
        <v>564700.74404297955</v>
      </c>
      <c r="M909" s="2">
        <f t="shared" si="198"/>
        <v>553043.8250812355</v>
      </c>
      <c r="N909" s="76">
        <f t="shared" si="198"/>
        <v>557882.54615969537</v>
      </c>
      <c r="O909" s="1">
        <f>VLOOKUP(B909,Valores!$A$2:$P$300,14,FALSE)</f>
        <v>1</v>
      </c>
      <c r="P909" s="1">
        <f>VLOOKUP(B909,Valores!$A$2:$P$300,15,FALSE)</f>
        <v>3.3300000000000003E-2</v>
      </c>
      <c r="Q909" s="72">
        <f t="shared" si="209"/>
        <v>0</v>
      </c>
      <c r="R909" s="72">
        <f t="shared" si="199"/>
        <v>0</v>
      </c>
      <c r="S909" s="72">
        <f t="shared" si="199"/>
        <v>0</v>
      </c>
      <c r="T909" s="72">
        <f t="shared" si="199"/>
        <v>0</v>
      </c>
      <c r="U909" s="72">
        <f t="shared" si="199"/>
        <v>0</v>
      </c>
      <c r="W909" s="2">
        <f t="shared" si="200"/>
        <v>556727.85135688097</v>
      </c>
      <c r="X909" s="1">
        <f t="shared" si="210"/>
        <v>556727.85135688097</v>
      </c>
      <c r="Z909" s="2">
        <f t="shared" si="201"/>
        <v>535063.57743741339</v>
      </c>
      <c r="AA909" s="77">
        <f t="shared" si="202"/>
        <v>535063.57743741339</v>
      </c>
      <c r="AC909" s="2">
        <f t="shared" si="203"/>
        <v>564700.74404297955</v>
      </c>
      <c r="AD909" s="77">
        <f t="shared" si="204"/>
        <v>564700.74404297955</v>
      </c>
      <c r="AF909" s="2">
        <f t="shared" si="205"/>
        <v>553043.8250812355</v>
      </c>
      <c r="AG909" s="77">
        <f t="shared" si="206"/>
        <v>553043.8250812355</v>
      </c>
      <c r="AI909" s="2">
        <f t="shared" si="207"/>
        <v>557882.54615969537</v>
      </c>
      <c r="AJ909" s="77">
        <f t="shared" si="208"/>
        <v>557882.54615969537</v>
      </c>
    </row>
    <row r="910" spans="1:36" x14ac:dyDescent="0.2">
      <c r="A910" s="72">
        <v>5</v>
      </c>
      <c r="B910" s="1" t="s">
        <v>66</v>
      </c>
      <c r="C910" s="1" t="str">
        <f>VLOOKUP(B910,Valores!$A$2:$F$300,5,FALSE)</f>
        <v>unid.</v>
      </c>
      <c r="D910" s="1">
        <v>0</v>
      </c>
      <c r="E910" s="63">
        <f>Entrada!$L$30*VLOOKUP($E905,Regional!$A$2:$B$7,2,FALSE)</f>
        <v>186491.18844009572</v>
      </c>
      <c r="F910" s="2">
        <f>Entrada!$L$30*VLOOKUP($F905,Regional!$A$2:$B$7,2,FALSE)</f>
        <v>179234.14861338976</v>
      </c>
      <c r="G910" s="2">
        <f>Entrada!$L$30*VLOOKUP($G905,Regional!$A$2:$B$7,2,FALSE)</f>
        <v>189161.92644738595</v>
      </c>
      <c r="H910" s="2">
        <f>Entrada!$L$30*VLOOKUP($H905,Regional!$A$2:$B$7,2,FALSE)</f>
        <v>185257.12329189954</v>
      </c>
      <c r="I910" s="76">
        <f>Entrada!$L$30*VLOOKUP($I905,Regional!$A$2:$B$7,2,FALSE)</f>
        <v>186877.98497908257</v>
      </c>
      <c r="J910" s="63">
        <f t="shared" si="198"/>
        <v>0</v>
      </c>
      <c r="K910" s="2">
        <f t="shared" si="198"/>
        <v>0</v>
      </c>
      <c r="L910" s="2">
        <f t="shared" si="198"/>
        <v>0</v>
      </c>
      <c r="M910" s="2">
        <f t="shared" si="198"/>
        <v>0</v>
      </c>
      <c r="N910" s="76">
        <f t="shared" si="198"/>
        <v>0</v>
      </c>
      <c r="O910" s="1">
        <f>VLOOKUP(B910,Valores!$A$2:$P$300,14,FALSE)</f>
        <v>1</v>
      </c>
      <c r="P910" s="1">
        <f>VLOOKUP(B910,Valores!$A$2:$P$300,15,FALSE)</f>
        <v>3.3300000000000003E-2</v>
      </c>
      <c r="Q910" s="72">
        <f t="shared" si="209"/>
        <v>0</v>
      </c>
      <c r="R910" s="72">
        <f t="shared" si="199"/>
        <v>0</v>
      </c>
      <c r="S910" s="72">
        <f t="shared" si="199"/>
        <v>0</v>
      </c>
      <c r="T910" s="72">
        <f t="shared" si="199"/>
        <v>0</v>
      </c>
      <c r="U910" s="72">
        <f t="shared" si="199"/>
        <v>0</v>
      </c>
      <c r="W910" s="2">
        <f t="shared" si="200"/>
        <v>0</v>
      </c>
      <c r="X910" s="1">
        <f t="shared" si="210"/>
        <v>0</v>
      </c>
      <c r="Z910" s="2">
        <f t="shared" si="201"/>
        <v>0</v>
      </c>
      <c r="AA910" s="77">
        <f t="shared" si="202"/>
        <v>0</v>
      </c>
      <c r="AC910" s="2">
        <f t="shared" si="203"/>
        <v>0</v>
      </c>
      <c r="AD910" s="77">
        <f t="shared" si="204"/>
        <v>0</v>
      </c>
      <c r="AF910" s="2">
        <f t="shared" si="205"/>
        <v>0</v>
      </c>
      <c r="AG910" s="77">
        <f t="shared" si="206"/>
        <v>0</v>
      </c>
      <c r="AI910" s="2">
        <f t="shared" si="207"/>
        <v>0</v>
      </c>
      <c r="AJ910" s="77">
        <f t="shared" si="208"/>
        <v>0</v>
      </c>
    </row>
    <row r="911" spans="1:36" x14ac:dyDescent="0.2">
      <c r="A911" s="72">
        <v>6</v>
      </c>
      <c r="B911" s="1" t="s">
        <v>68</v>
      </c>
      <c r="C911" s="1" t="str">
        <f>VLOOKUP(B911,Valores!$A$2:$F$300,5,FALSE)</f>
        <v>unid.</v>
      </c>
      <c r="D911" s="1">
        <v>3</v>
      </c>
      <c r="E911" s="63">
        <f>Entrada!$L$32*VLOOKUP($E905,Regional!$A$2:$B$7,2,FALSE)</f>
        <v>215282.73383560526</v>
      </c>
      <c r="F911" s="2">
        <f>Entrada!$L$32*VLOOKUP($F905,Regional!$A$2:$B$7,2,FALSE)</f>
        <v>206905.31189671849</v>
      </c>
      <c r="G911" s="2">
        <f>Entrada!$L$32*VLOOKUP($G905,Regional!$A$2:$B$7,2,FALSE)</f>
        <v>218365.79520905341</v>
      </c>
      <c r="H911" s="2">
        <f>Entrada!$L$32*VLOOKUP($H905,Regional!$A$2:$B$7,2,FALSE)</f>
        <v>213858.14685614992</v>
      </c>
      <c r="I911" s="76">
        <f>Entrada!$L$32*VLOOKUP($I905,Regional!$A$2:$B$7,2,FALSE)</f>
        <v>215729.24617244946</v>
      </c>
      <c r="J911" s="63">
        <f t="shared" si="198"/>
        <v>645848.20150681585</v>
      </c>
      <c r="K911" s="2">
        <f t="shared" si="198"/>
        <v>620715.93569015549</v>
      </c>
      <c r="L911" s="2">
        <f t="shared" si="198"/>
        <v>655097.3856271602</v>
      </c>
      <c r="M911" s="2">
        <f t="shared" si="198"/>
        <v>641574.44056844979</v>
      </c>
      <c r="N911" s="76">
        <f t="shared" si="198"/>
        <v>647187.73851734842</v>
      </c>
      <c r="O911" s="1">
        <f>VLOOKUP(B911,Valores!$A$2:$P$300,14,FALSE)</f>
        <v>1</v>
      </c>
      <c r="P911" s="1">
        <f>VLOOKUP(B911,Valores!$A$2:$P$300,15,FALSE)</f>
        <v>3.3300000000000003E-2</v>
      </c>
      <c r="Q911" s="72">
        <f t="shared" si="209"/>
        <v>0</v>
      </c>
      <c r="R911" s="72">
        <f t="shared" si="199"/>
        <v>0</v>
      </c>
      <c r="S911" s="72">
        <f t="shared" si="199"/>
        <v>0</v>
      </c>
      <c r="T911" s="72">
        <f t="shared" si="199"/>
        <v>0</v>
      </c>
      <c r="U911" s="72">
        <f t="shared" si="199"/>
        <v>0</v>
      </c>
      <c r="W911" s="2">
        <f t="shared" si="200"/>
        <v>645848.20150681585</v>
      </c>
      <c r="X911" s="1">
        <f t="shared" si="210"/>
        <v>645848.20150681585</v>
      </c>
      <c r="Z911" s="2">
        <f t="shared" si="201"/>
        <v>620715.93569015549</v>
      </c>
      <c r="AA911" s="77">
        <f t="shared" si="202"/>
        <v>620715.93569015549</v>
      </c>
      <c r="AC911" s="2">
        <f t="shared" si="203"/>
        <v>655097.3856271602</v>
      </c>
      <c r="AD911" s="77">
        <f t="shared" si="204"/>
        <v>655097.3856271602</v>
      </c>
      <c r="AF911" s="2">
        <f t="shared" si="205"/>
        <v>641574.44056844979</v>
      </c>
      <c r="AG911" s="77">
        <f t="shared" si="206"/>
        <v>641574.44056844979</v>
      </c>
      <c r="AI911" s="2">
        <f t="shared" si="207"/>
        <v>647187.73851734842</v>
      </c>
      <c r="AJ911" s="77">
        <f t="shared" si="208"/>
        <v>647187.73851734842</v>
      </c>
    </row>
    <row r="912" spans="1:36" x14ac:dyDescent="0.2">
      <c r="A912" s="72">
        <v>7</v>
      </c>
      <c r="B912" s="1" t="s">
        <v>69</v>
      </c>
      <c r="C912" s="1" t="str">
        <f>VLOOKUP(B912,Valores!$A$2:$F$300,5,FALSE)</f>
        <v>unid.</v>
      </c>
      <c r="D912" s="1">
        <v>3</v>
      </c>
      <c r="E912" s="63">
        <f>Entrada!$L$33*VLOOKUP($E905,Regional!$A$2:$B$7,2,FALSE)</f>
        <v>150978.10831357472</v>
      </c>
      <c r="F912" s="2">
        <f>Entrada!$L$33*VLOOKUP($F905,Regional!$A$2:$B$7,2,FALSE)</f>
        <v>145103.00958018721</v>
      </c>
      <c r="G912" s="2">
        <f>Entrada!$L$33*VLOOKUP($G905,Regional!$A$2:$B$7,2,FALSE)</f>
        <v>153140.26393880614</v>
      </c>
      <c r="H912" s="2">
        <f>Entrada!$L$33*VLOOKUP($H905,Regional!$A$2:$B$7,2,FALSE)</f>
        <v>149979.04330053675</v>
      </c>
      <c r="I912" s="76">
        <f>Entrada!$L$33*VLOOKUP($I905,Regional!$A$2:$B$7,2,FALSE)</f>
        <v>151291.24809378065</v>
      </c>
      <c r="J912" s="63">
        <f t="shared" si="198"/>
        <v>452934.32494072418</v>
      </c>
      <c r="K912" s="2">
        <f t="shared" si="198"/>
        <v>435309.02874056163</v>
      </c>
      <c r="L912" s="2">
        <f t="shared" si="198"/>
        <v>459420.79181641841</v>
      </c>
      <c r="M912" s="2">
        <f t="shared" si="198"/>
        <v>449937.12990161026</v>
      </c>
      <c r="N912" s="76">
        <f t="shared" si="198"/>
        <v>453873.74428134196</v>
      </c>
      <c r="O912" s="1">
        <f>VLOOKUP(B912,Valores!$A$2:$P$300,14,FALSE)</f>
        <v>1</v>
      </c>
      <c r="P912" s="1">
        <f>VLOOKUP(B912,Valores!$A$2:$P$300,15,FALSE)</f>
        <v>4.1700000000000001E-2</v>
      </c>
      <c r="Q912" s="72">
        <f t="shared" si="209"/>
        <v>0</v>
      </c>
      <c r="R912" s="72">
        <f t="shared" si="199"/>
        <v>0</v>
      </c>
      <c r="S912" s="72">
        <f t="shared" si="199"/>
        <v>0</v>
      </c>
      <c r="T912" s="72">
        <f t="shared" si="199"/>
        <v>0</v>
      </c>
      <c r="U912" s="72">
        <f t="shared" si="199"/>
        <v>0</v>
      </c>
      <c r="W912" s="2">
        <f t="shared" si="200"/>
        <v>452934.32494072418</v>
      </c>
      <c r="X912" s="1">
        <f t="shared" si="210"/>
        <v>452934.32494072418</v>
      </c>
      <c r="Z912" s="2">
        <f t="shared" si="201"/>
        <v>435309.02874056163</v>
      </c>
      <c r="AA912" s="77">
        <f t="shared" si="202"/>
        <v>435309.02874056163</v>
      </c>
      <c r="AC912" s="2">
        <f t="shared" si="203"/>
        <v>459420.79181641841</v>
      </c>
      <c r="AD912" s="77">
        <f t="shared" si="204"/>
        <v>459420.79181641841</v>
      </c>
      <c r="AF912" s="2">
        <f t="shared" si="205"/>
        <v>449937.12990161026</v>
      </c>
      <c r="AG912" s="77">
        <f t="shared" si="206"/>
        <v>449937.12990161026</v>
      </c>
      <c r="AI912" s="2">
        <f t="shared" si="207"/>
        <v>453873.74428134196</v>
      </c>
      <c r="AJ912" s="77">
        <f t="shared" si="208"/>
        <v>453873.74428134196</v>
      </c>
    </row>
    <row r="913" spans="1:36" x14ac:dyDescent="0.2">
      <c r="A913" s="72">
        <v>8</v>
      </c>
      <c r="B913" s="1" t="s">
        <v>244</v>
      </c>
      <c r="C913" s="1" t="str">
        <f>VLOOKUP(B913,Valores!$A$2:$F$300,5,FALSE)</f>
        <v>unid.</v>
      </c>
      <c r="D913" s="1">
        <v>1</v>
      </c>
      <c r="E913" s="63">
        <f>VLOOKUP($B913,Valores!$A$2:$G$300,6,FALSE)*VLOOKUP(VLOOKUP($B913,Indices_Poder!$B$5:$E$250,3,FALSE),Indices_Poder!$G$6:$N$27,4,FALSE)*VLOOKUP($E$905,Regional!$A$2:$B$7,2,FALSE)</f>
        <v>80659.303656178556</v>
      </c>
      <c r="F913" s="2">
        <f>VLOOKUP($B913,Valores!$A$2:$G$300,6,FALSE)*VLOOKUP(VLOOKUP($B913,Indices_Poder!$B$5:$E$250,3,FALSE),Indices_Poder!$G$6:$N$27,4,FALSE)*VLOOKUP($F$905,Regional!$A$2:$B$7,2,FALSE)</f>
        <v>77520.561370693686</v>
      </c>
      <c r="G913" s="2">
        <f>VLOOKUP($B913,Valores!$A$2:$G$300,6,FALSE)*VLOOKUP(VLOOKUP($B913,Indices_Poder!$B$5:$E$250,3,FALSE),Indices_Poder!$G$6:$N$27,4,FALSE)*VLOOKUP($G$905,Regional!$A$2:$B$7,2,FALSE)</f>
        <v>81814.424548044815</v>
      </c>
      <c r="H913" s="2">
        <f>VLOOKUP($B913,Valores!$A$2:$G$300,6,FALSE)*VLOOKUP(VLOOKUP($B913,Indices_Poder!$B$5:$E$250,3,FALSE),Indices_Poder!$G$6:$N$27,4,FALSE)*VLOOKUP($H$905,Regional!$A$2:$B$7,2,FALSE)</f>
        <v>80125.55814062657</v>
      </c>
      <c r="I913" s="76">
        <f>VLOOKUP($B913,Valores!$A$2:$G$300,6,FALSE)*VLOOKUP(VLOOKUP($B913,Indices_Poder!$B$5:$E$250,3,FALSE),Indices_Poder!$G$6:$N$27,4,FALSE)*VLOOKUP($I$905,Regional!$A$2:$B$7,2,FALSE)</f>
        <v>80826.597026724703</v>
      </c>
      <c r="J913" s="63">
        <f t="shared" si="198"/>
        <v>80659.303656178556</v>
      </c>
      <c r="K913" s="2">
        <f t="shared" si="198"/>
        <v>77520.561370693686</v>
      </c>
      <c r="L913" s="2">
        <f t="shared" si="198"/>
        <v>81814.424548044815</v>
      </c>
      <c r="M913" s="2">
        <f t="shared" si="198"/>
        <v>80125.55814062657</v>
      </c>
      <c r="N913" s="76">
        <f t="shared" si="198"/>
        <v>80826.597026724703</v>
      </c>
      <c r="O913" s="1">
        <f>VLOOKUP(B913,Valores!$A$2:$P$300,14,FALSE)</f>
        <v>1</v>
      </c>
      <c r="P913" s="1">
        <f>VLOOKUP(B913,Valores!$A$2:$P$300,15,FALSE)</f>
        <v>0.05</v>
      </c>
      <c r="Q913" s="72">
        <f t="shared" si="209"/>
        <v>0</v>
      </c>
      <c r="R913" s="72">
        <f t="shared" si="199"/>
        <v>0</v>
      </c>
      <c r="S913" s="72">
        <f t="shared" si="199"/>
        <v>0</v>
      </c>
      <c r="T913" s="72">
        <f t="shared" si="199"/>
        <v>0</v>
      </c>
      <c r="U913" s="72">
        <f t="shared" si="199"/>
        <v>0</v>
      </c>
      <c r="W913" s="2">
        <f t="shared" si="200"/>
        <v>80659.303656178556</v>
      </c>
      <c r="X913" s="1">
        <f t="shared" si="210"/>
        <v>80659.303656178556</v>
      </c>
      <c r="Z913" s="2">
        <f t="shared" si="201"/>
        <v>77520.561370693686</v>
      </c>
      <c r="AA913" s="77">
        <f t="shared" si="202"/>
        <v>77520.561370693686</v>
      </c>
      <c r="AC913" s="2">
        <f t="shared" si="203"/>
        <v>81814.424548044815</v>
      </c>
      <c r="AD913" s="77">
        <f t="shared" si="204"/>
        <v>81814.424548044815</v>
      </c>
      <c r="AF913" s="2">
        <f t="shared" si="205"/>
        <v>80125.55814062657</v>
      </c>
      <c r="AG913" s="77">
        <f t="shared" si="206"/>
        <v>80125.55814062657</v>
      </c>
      <c r="AI913" s="2">
        <f t="shared" si="207"/>
        <v>80826.597026724703</v>
      </c>
      <c r="AJ913" s="77">
        <f t="shared" si="208"/>
        <v>80826.597026724703</v>
      </c>
    </row>
    <row r="914" spans="1:36" x14ac:dyDescent="0.2">
      <c r="A914" s="72">
        <v>9</v>
      </c>
      <c r="B914" s="1" t="s">
        <v>76</v>
      </c>
      <c r="C914" s="1" t="str">
        <f>VLOOKUP(B914,Valores!$A$2:$F$300,5,FALSE)</f>
        <v>kg</v>
      </c>
      <c r="D914" s="1">
        <v>4700</v>
      </c>
      <c r="E914" s="63">
        <f>VLOOKUP($B914,Valores!$A$2:$G$300,6,FALSE)*VLOOKUP(VLOOKUP($B914,Indices_Poder!$B$5:$E$250,3,FALSE),Indices_Poder!$G$6:$N$27,4,FALSE)*VLOOKUP($E$905,Regional!$A$2:$B$7,2,FALSE)</f>
        <v>134.45374607862703</v>
      </c>
      <c r="F914" s="2">
        <f>VLOOKUP($B914,Valores!$A$2:$G$300,6,FALSE)*VLOOKUP(VLOOKUP($B914,Indices_Poder!$B$5:$E$250,3,FALSE),Indices_Poder!$G$6:$N$27,4,FALSE)*VLOOKUP($F$905,Regional!$A$2:$B$7,2,FALSE)</f>
        <v>129.22166944109824</v>
      </c>
      <c r="G914" s="2">
        <f>VLOOKUP($B914,Valores!$A$2:$G$300,6,FALSE)*VLOOKUP(VLOOKUP($B914,Indices_Poder!$B$5:$E$250,3,FALSE),Indices_Poder!$G$6:$N$27,4,FALSE)*VLOOKUP($G$905,Regional!$A$2:$B$7,2,FALSE)</f>
        <v>136.37925651629627</v>
      </c>
      <c r="H914" s="2">
        <f>VLOOKUP($B914,Valores!$A$2:$G$300,6,FALSE)*VLOOKUP(VLOOKUP($B914,Indices_Poder!$B$5:$E$250,3,FALSE),Indices_Poder!$G$6:$N$27,4,FALSE)*VLOOKUP($H$905,Regional!$A$2:$B$7,2,FALSE)</f>
        <v>133.56402746260059</v>
      </c>
      <c r="I914" s="76">
        <f>VLOOKUP($B914,Valores!$A$2:$G$300,6,FALSE)*VLOOKUP(VLOOKUP($B914,Indices_Poder!$B$5:$E$250,3,FALSE),Indices_Poder!$G$6:$N$27,4,FALSE)*VLOOKUP($I$905,Regional!$A$2:$B$7,2,FALSE)</f>
        <v>134.73261310753085</v>
      </c>
      <c r="J914" s="63">
        <f t="shared" si="198"/>
        <v>631932.60656954709</v>
      </c>
      <c r="K914" s="2">
        <f t="shared" si="198"/>
        <v>607341.84637316177</v>
      </c>
      <c r="L914" s="2">
        <f t="shared" si="198"/>
        <v>640982.50562659244</v>
      </c>
      <c r="M914" s="2">
        <f t="shared" si="198"/>
        <v>627750.9290742228</v>
      </c>
      <c r="N914" s="76">
        <f t="shared" si="198"/>
        <v>633243.28160539502</v>
      </c>
      <c r="O914" s="1">
        <f>VLOOKUP(B914,Valores!$A$2:$P$300,14,FALSE)</f>
        <v>1</v>
      </c>
      <c r="P914" s="1">
        <f>VLOOKUP(B914,Valores!$A$2:$P$300,15,FALSE)</f>
        <v>2.5000000000000001E-2</v>
      </c>
      <c r="Q914" s="72">
        <f t="shared" si="209"/>
        <v>0</v>
      </c>
      <c r="R914" s="72">
        <f t="shared" si="199"/>
        <v>0</v>
      </c>
      <c r="S914" s="72">
        <f t="shared" si="199"/>
        <v>0</v>
      </c>
      <c r="T914" s="72">
        <f t="shared" si="199"/>
        <v>0</v>
      </c>
      <c r="U914" s="72">
        <f t="shared" si="199"/>
        <v>0</v>
      </c>
      <c r="W914" s="2">
        <f t="shared" si="200"/>
        <v>631932.60656954709</v>
      </c>
      <c r="X914" s="1">
        <f t="shared" si="210"/>
        <v>631932.60656954709</v>
      </c>
      <c r="Z914" s="2">
        <f t="shared" si="201"/>
        <v>607341.84637316177</v>
      </c>
      <c r="AA914" s="77">
        <f t="shared" si="202"/>
        <v>607341.84637316177</v>
      </c>
      <c r="AC914" s="2">
        <f t="shared" si="203"/>
        <v>640982.50562659244</v>
      </c>
      <c r="AD914" s="77">
        <f t="shared" si="204"/>
        <v>640982.50562659244</v>
      </c>
      <c r="AF914" s="2">
        <f t="shared" si="205"/>
        <v>627750.9290742228</v>
      </c>
      <c r="AG914" s="77">
        <f t="shared" si="206"/>
        <v>627750.9290742228</v>
      </c>
      <c r="AI914" s="2">
        <f t="shared" si="207"/>
        <v>633243.28160539502</v>
      </c>
      <c r="AJ914" s="77">
        <f t="shared" si="208"/>
        <v>633243.28160539502</v>
      </c>
    </row>
    <row r="915" spans="1:36" x14ac:dyDescent="0.2">
      <c r="A915" s="72">
        <v>10</v>
      </c>
      <c r="B915" s="1" t="s">
        <v>77</v>
      </c>
      <c r="C915" s="1" t="str">
        <f>VLOOKUP(B915,Valores!$A$2:$F$300,5,FALSE)</f>
        <v>unid.</v>
      </c>
      <c r="D915" s="1">
        <v>102</v>
      </c>
      <c r="E915" s="63">
        <f>VLOOKUP($B915,Valores!$A$2:$G$300,6,FALSE)*VLOOKUP(VLOOKUP($B915,Indices_Poder!$B$5:$E$250,3,FALSE),Indices_Poder!$G$6:$N$27,4,FALSE)*VLOOKUP($E$905,Regional!$A$2:$B$7,2,FALSE)</f>
        <v>322.80981771947944</v>
      </c>
      <c r="F915" s="2">
        <f>VLOOKUP($B915,Valores!$A$2:$G$300,6,FALSE)*VLOOKUP(VLOOKUP($B915,Indices_Poder!$B$5:$E$250,3,FALSE),Indices_Poder!$G$6:$N$27,4,FALSE)*VLOOKUP($F$905,Regional!$A$2:$B$7,2,FALSE)</f>
        <v>310.24813197316092</v>
      </c>
      <c r="G915" s="2">
        <f>VLOOKUP($B915,Valores!$A$2:$G$300,6,FALSE)*VLOOKUP(VLOOKUP($B915,Indices_Poder!$B$5:$E$250,3,FALSE),Indices_Poder!$G$6:$N$27,4,FALSE)*VLOOKUP($G$905,Regional!$A$2:$B$7,2,FALSE)</f>
        <v>327.43277313373369</v>
      </c>
      <c r="H915" s="2">
        <f>VLOOKUP($B915,Valores!$A$2:$G$300,6,FALSE)*VLOOKUP(VLOOKUP($B915,Indices_Poder!$B$5:$E$250,3,FALSE),Indices_Poder!$G$6:$N$27,4,FALSE)*VLOOKUP($H$905,Regional!$A$2:$B$7,2,FALSE)</f>
        <v>320.67369349358268</v>
      </c>
      <c r="I915" s="76">
        <f>VLOOKUP($B915,Valores!$A$2:$G$300,6,FALSE)*VLOOKUP(VLOOKUP($B915,Indices_Poder!$B$5:$E$250,3,FALSE),Indices_Poder!$G$6:$N$27,4,FALSE)*VLOOKUP($I$905,Regional!$A$2:$B$7,2,FALSE)</f>
        <v>323.47934919326798</v>
      </c>
      <c r="J915" s="63">
        <f t="shared" si="198"/>
        <v>32926.601407386901</v>
      </c>
      <c r="K915" s="2">
        <f t="shared" si="198"/>
        <v>31645.309461262415</v>
      </c>
      <c r="L915" s="2">
        <f t="shared" si="198"/>
        <v>33398.142859640837</v>
      </c>
      <c r="M915" s="2">
        <f t="shared" si="198"/>
        <v>32708.716736345432</v>
      </c>
      <c r="N915" s="76">
        <f t="shared" si="198"/>
        <v>32994.893617713336</v>
      </c>
      <c r="O915" s="1">
        <f>VLOOKUP(B915,Valores!$A$2:$P$300,14,FALSE)</f>
        <v>1</v>
      </c>
      <c r="P915" s="1">
        <f>VLOOKUP(B915,Valores!$A$2:$P$300,15,FALSE)</f>
        <v>2.5000000000000001E-2</v>
      </c>
      <c r="Q915" s="72">
        <f t="shared" si="209"/>
        <v>0</v>
      </c>
      <c r="R915" s="72">
        <f t="shared" si="199"/>
        <v>0</v>
      </c>
      <c r="S915" s="72">
        <f t="shared" si="199"/>
        <v>0</v>
      </c>
      <c r="T915" s="72">
        <f t="shared" si="199"/>
        <v>0</v>
      </c>
      <c r="U915" s="72">
        <f t="shared" si="199"/>
        <v>0</v>
      </c>
      <c r="W915" s="2">
        <f t="shared" si="200"/>
        <v>32926.601407386901</v>
      </c>
      <c r="X915" s="1">
        <f t="shared" si="210"/>
        <v>32926.601407386901</v>
      </c>
      <c r="Z915" s="2">
        <f t="shared" si="201"/>
        <v>31645.309461262415</v>
      </c>
      <c r="AA915" s="77">
        <f t="shared" si="202"/>
        <v>31645.309461262415</v>
      </c>
      <c r="AC915" s="2">
        <f t="shared" si="203"/>
        <v>33398.142859640837</v>
      </c>
      <c r="AD915" s="77">
        <f t="shared" si="204"/>
        <v>33398.142859640837</v>
      </c>
      <c r="AF915" s="2">
        <f t="shared" si="205"/>
        <v>32708.716736345432</v>
      </c>
      <c r="AG915" s="77">
        <f t="shared" si="206"/>
        <v>32708.716736345432</v>
      </c>
      <c r="AI915" s="2">
        <f t="shared" si="207"/>
        <v>32994.893617713336</v>
      </c>
      <c r="AJ915" s="77">
        <f t="shared" si="208"/>
        <v>32994.893617713336</v>
      </c>
    </row>
    <row r="916" spans="1:36" x14ac:dyDescent="0.2">
      <c r="A916" s="72">
        <v>11</v>
      </c>
      <c r="B916" s="1" t="s">
        <v>160</v>
      </c>
      <c r="C916" s="1" t="str">
        <f>VLOOKUP(B916,Valores!$A$2:$F$300,5,FALSE)</f>
        <v>m</v>
      </c>
      <c r="D916" s="1">
        <v>18330</v>
      </c>
      <c r="E916" s="63">
        <f>VLOOKUP($B916,Valores!$A$2:$G$300,6,FALSE)*VLOOKUP(VLOOKUP($B916,Indices_Poder!$B$5:$E$250,3,FALSE),Indices_Poder!$G$6:$N$27,4,FALSE)*VLOOKUP($E$905,Regional!$A$2:$B$7,2,FALSE)</f>
        <v>83.974855888348671</v>
      </c>
      <c r="F916" s="2">
        <f>VLOOKUP($B916,Valores!$A$2:$G$300,6,FALSE)*VLOOKUP(VLOOKUP($B916,Indices_Poder!$B$5:$E$250,3,FALSE),Indices_Poder!$G$6:$N$27,4,FALSE)*VLOOKUP($F$905,Regional!$A$2:$B$7,2,FALSE)</f>
        <v>80.707093595014413</v>
      </c>
      <c r="G916" s="2">
        <f>VLOOKUP($B916,Valores!$A$2:$G$300,6,FALSE)*VLOOKUP(VLOOKUP($B916,Indices_Poder!$B$5:$E$250,3,FALSE),Indices_Poder!$G$6:$N$27,4,FALSE)*VLOOKUP($G$905,Regional!$A$2:$B$7,2,FALSE)</f>
        <v>85.177458762799091</v>
      </c>
      <c r="H916" s="2">
        <f>VLOOKUP($B916,Valores!$A$2:$G$300,6,FALSE)*VLOOKUP(VLOOKUP($B916,Indices_Poder!$B$5:$E$250,3,FALSE),Indices_Poder!$G$6:$N$27,4,FALSE)*VLOOKUP($H$905,Regional!$A$2:$B$7,2,FALSE)</f>
        <v>83.419170422223303</v>
      </c>
      <c r="I916" s="76">
        <f>VLOOKUP($B916,Valores!$A$2:$G$300,6,FALSE)*VLOOKUP(VLOOKUP($B916,Indices_Poder!$B$5:$E$250,3,FALSE),Indices_Poder!$G$6:$N$27,4,FALSE)*VLOOKUP($I$905,Regional!$A$2:$B$7,2,FALSE)</f>
        <v>84.149025959820804</v>
      </c>
      <c r="J916" s="63">
        <f t="shared" si="198"/>
        <v>1539259.1084334312</v>
      </c>
      <c r="K916" s="2">
        <f t="shared" si="198"/>
        <v>1479361.0255966142</v>
      </c>
      <c r="L916" s="2">
        <f t="shared" si="198"/>
        <v>1561302.8191221072</v>
      </c>
      <c r="M916" s="2">
        <f t="shared" si="198"/>
        <v>1529073.3938393532</v>
      </c>
      <c r="N916" s="76">
        <f t="shared" si="198"/>
        <v>1542451.6458435154</v>
      </c>
      <c r="O916" s="1">
        <f>VLOOKUP(B916,Valores!$A$2:$P$300,14,FALSE)</f>
        <v>1</v>
      </c>
      <c r="P916" s="1" t="str">
        <f>VLOOKUP(B916,Valores!$A$2:$P$300,15,FALSE)</f>
        <v>Rateio</v>
      </c>
      <c r="Q916" s="72">
        <f t="shared" si="209"/>
        <v>0</v>
      </c>
      <c r="R916" s="72">
        <f t="shared" si="199"/>
        <v>0</v>
      </c>
      <c r="S916" s="72">
        <f t="shared" si="199"/>
        <v>0</v>
      </c>
      <c r="T916" s="72">
        <f t="shared" si="199"/>
        <v>0</v>
      </c>
      <c r="U916" s="72">
        <f t="shared" si="199"/>
        <v>0</v>
      </c>
      <c r="W916" s="2">
        <f t="shared" si="200"/>
        <v>1539259.1084334312</v>
      </c>
      <c r="X916" s="1">
        <f t="shared" si="210"/>
        <v>1539259.1084334312</v>
      </c>
      <c r="Z916" s="2">
        <f t="shared" si="201"/>
        <v>1479361.0255966142</v>
      </c>
      <c r="AA916" s="77">
        <f t="shared" si="202"/>
        <v>1479361.0255966142</v>
      </c>
      <c r="AC916" s="2">
        <f t="shared" si="203"/>
        <v>1561302.8191221072</v>
      </c>
      <c r="AD916" s="77">
        <f t="shared" si="204"/>
        <v>1561302.8191221072</v>
      </c>
      <c r="AF916" s="2">
        <f t="shared" si="205"/>
        <v>1529073.3938393532</v>
      </c>
      <c r="AG916" s="77">
        <f t="shared" si="206"/>
        <v>1529073.3938393532</v>
      </c>
      <c r="AI916" s="2">
        <f t="shared" si="207"/>
        <v>1542451.6458435154</v>
      </c>
      <c r="AJ916" s="77">
        <f t="shared" si="208"/>
        <v>1542451.6458435154</v>
      </c>
    </row>
    <row r="917" spans="1:36" x14ac:dyDescent="0.2">
      <c r="A917" s="72">
        <v>12</v>
      </c>
      <c r="B917" s="1" t="s">
        <v>83</v>
      </c>
      <c r="C917" s="1" t="str">
        <f>VLOOKUP(B917,Valores!$A$2:$F$300,5,FALSE)</f>
        <v>kg</v>
      </c>
      <c r="D917" s="1">
        <v>3000</v>
      </c>
      <c r="E917" s="63">
        <f>VLOOKUP($B917,Valores!$A$2:$G$300,6,FALSE)*VLOOKUP(VLOOKUP($B917,Indices_Poder!$B$5:$E$250,3,FALSE),Indices_Poder!$G$6:$N$27,4,FALSE)*VLOOKUP($E$905,Regional!$A$2:$B$7,2,FALSE)</f>
        <v>91.826445229007192</v>
      </c>
      <c r="F917" s="2">
        <f>VLOOKUP($B917,Valores!$A$2:$G$300,6,FALSE)*VLOOKUP(VLOOKUP($B917,Indices_Poder!$B$5:$E$250,3,FALSE),Indices_Poder!$G$6:$N$27,4,FALSE)*VLOOKUP($F$905,Regional!$A$2:$B$7,2,FALSE)</f>
        <v>88.253149483799405</v>
      </c>
      <c r="G917" s="2">
        <f>VLOOKUP($B917,Valores!$A$2:$G$300,6,FALSE)*VLOOKUP(VLOOKUP($B917,Indices_Poder!$B$5:$E$250,3,FALSE),Indices_Poder!$G$6:$N$27,4,FALSE)*VLOOKUP($G$905,Regional!$A$2:$B$7,2,FALSE)</f>
        <v>93.141490617471987</v>
      </c>
      <c r="H917" s="2">
        <f>VLOOKUP($B917,Valores!$A$2:$G$300,6,FALSE)*VLOOKUP(VLOOKUP($B917,Indices_Poder!$B$5:$E$250,3,FALSE),Indices_Poder!$G$6:$N$27,4,FALSE)*VLOOKUP($H$905,Regional!$A$2:$B$7,2,FALSE)</f>
        <v>91.218803566751063</v>
      </c>
      <c r="I917" s="76">
        <f>VLOOKUP($B917,Valores!$A$2:$G$300,6,FALSE)*VLOOKUP(VLOOKUP($B917,Indices_Poder!$B$5:$E$250,3,FALSE),Indices_Poder!$G$6:$N$27,4,FALSE)*VLOOKUP($I$905,Regional!$A$2:$B$7,2,FALSE)</f>
        <v>92.016900078371066</v>
      </c>
      <c r="J917" s="63">
        <f t="shared" si="198"/>
        <v>275479.33568702155</v>
      </c>
      <c r="K917" s="2">
        <f t="shared" si="198"/>
        <v>264759.44845139823</v>
      </c>
      <c r="L917" s="2">
        <f t="shared" si="198"/>
        <v>279424.47185241594</v>
      </c>
      <c r="M917" s="2">
        <f t="shared" si="198"/>
        <v>273656.41070025321</v>
      </c>
      <c r="N917" s="76">
        <f t="shared" si="198"/>
        <v>276050.70023511321</v>
      </c>
      <c r="O917" s="1">
        <f>VLOOKUP(B917,Valores!$A$2:$P$300,14,FALSE)</f>
        <v>1</v>
      </c>
      <c r="P917" s="1">
        <f>VLOOKUP(B917,Valores!$A$2:$P$300,15,FALSE)</f>
        <v>3.1300000000000001E-2</v>
      </c>
      <c r="Q917" s="72">
        <f t="shared" si="209"/>
        <v>0</v>
      </c>
      <c r="R917" s="72">
        <f t="shared" si="199"/>
        <v>0</v>
      </c>
      <c r="S917" s="72">
        <f t="shared" si="199"/>
        <v>0</v>
      </c>
      <c r="T917" s="72">
        <f t="shared" si="199"/>
        <v>0</v>
      </c>
      <c r="U917" s="72">
        <f t="shared" si="199"/>
        <v>0</v>
      </c>
      <c r="W917" s="2">
        <f t="shared" si="200"/>
        <v>275479.33568702155</v>
      </c>
      <c r="X917" s="1">
        <f t="shared" si="210"/>
        <v>275479.33568702155</v>
      </c>
      <c r="Z917" s="2">
        <f t="shared" si="201"/>
        <v>264759.44845139823</v>
      </c>
      <c r="AA917" s="77">
        <f t="shared" si="202"/>
        <v>264759.44845139823</v>
      </c>
      <c r="AC917" s="2">
        <f t="shared" si="203"/>
        <v>279424.47185241594</v>
      </c>
      <c r="AD917" s="77">
        <f t="shared" si="204"/>
        <v>279424.47185241594</v>
      </c>
      <c r="AF917" s="2">
        <f t="shared" si="205"/>
        <v>273656.41070025321</v>
      </c>
      <c r="AG917" s="77">
        <f t="shared" si="206"/>
        <v>273656.41070025321</v>
      </c>
      <c r="AI917" s="2">
        <f t="shared" si="207"/>
        <v>276050.70023511321</v>
      </c>
      <c r="AJ917" s="77">
        <f t="shared" si="208"/>
        <v>276050.70023511321</v>
      </c>
    </row>
    <row r="918" spans="1:36" x14ac:dyDescent="0.2">
      <c r="A918" s="72">
        <v>13</v>
      </c>
      <c r="B918" s="1" t="s">
        <v>129</v>
      </c>
      <c r="C918" s="1" t="str">
        <f>VLOOKUP(B918,Valores!$A$2:$F$300,5,FALSE)</f>
        <v>kg</v>
      </c>
      <c r="D918" s="1">
        <v>9000</v>
      </c>
      <c r="E918" s="63">
        <f>VLOOKUP($B918,Valores!$A$2:$G$300,6,FALSE)*VLOOKUP(VLOOKUP($B918,Indices_Poder!$B$5:$E$250,3,FALSE),Indices_Poder!$G$6:$N$27,4,FALSE)*VLOOKUP($E$905,Regional!$A$2:$B$7,2,FALSE)</f>
        <v>91.826445229007192</v>
      </c>
      <c r="F918" s="2">
        <f>VLOOKUP($B918,Valores!$A$2:$G$300,6,FALSE)*VLOOKUP(VLOOKUP($B918,Indices_Poder!$B$5:$E$250,3,FALSE),Indices_Poder!$G$6:$N$27,4,FALSE)*VLOOKUP($F$905,Regional!$A$2:$B$7,2,FALSE)</f>
        <v>88.253149483799405</v>
      </c>
      <c r="G918" s="2">
        <f>VLOOKUP($B918,Valores!$A$2:$G$300,6,FALSE)*VLOOKUP(VLOOKUP($B918,Indices_Poder!$B$5:$E$250,3,FALSE),Indices_Poder!$G$6:$N$27,4,FALSE)*VLOOKUP($G$905,Regional!$A$2:$B$7,2,FALSE)</f>
        <v>93.141490617471987</v>
      </c>
      <c r="H918" s="2">
        <f>VLOOKUP($B918,Valores!$A$2:$G$300,6,FALSE)*VLOOKUP(VLOOKUP($B918,Indices_Poder!$B$5:$E$250,3,FALSE),Indices_Poder!$G$6:$N$27,4,FALSE)*VLOOKUP($H$905,Regional!$A$2:$B$7,2,FALSE)</f>
        <v>91.218803566751063</v>
      </c>
      <c r="I918" s="76">
        <f>VLOOKUP($B918,Valores!$A$2:$G$300,6,FALSE)*VLOOKUP(VLOOKUP($B918,Indices_Poder!$B$5:$E$250,3,FALSE),Indices_Poder!$G$6:$N$27,4,FALSE)*VLOOKUP($I$905,Regional!$A$2:$B$7,2,FALSE)</f>
        <v>92.016900078371066</v>
      </c>
      <c r="J918" s="63">
        <f t="shared" si="198"/>
        <v>826438.00706106471</v>
      </c>
      <c r="K918" s="2">
        <f t="shared" si="198"/>
        <v>794278.34535419464</v>
      </c>
      <c r="L918" s="2">
        <f t="shared" si="198"/>
        <v>838273.41555724794</v>
      </c>
      <c r="M918" s="2">
        <f t="shared" si="198"/>
        <v>820969.23210075952</v>
      </c>
      <c r="N918" s="76">
        <f t="shared" si="198"/>
        <v>828152.10070533957</v>
      </c>
      <c r="O918" s="1">
        <f>VLOOKUP(B918,Valores!$A$2:$P$300,14,FALSE)</f>
        <v>1</v>
      </c>
      <c r="P918" s="1">
        <f>VLOOKUP(B918,Valores!$A$2:$P$300,15,FALSE)</f>
        <v>3.1300000000000001E-2</v>
      </c>
      <c r="Q918" s="72">
        <f t="shared" si="209"/>
        <v>0</v>
      </c>
      <c r="R918" s="72">
        <f t="shared" si="199"/>
        <v>0</v>
      </c>
      <c r="S918" s="72">
        <f t="shared" si="199"/>
        <v>0</v>
      </c>
      <c r="T918" s="72">
        <f t="shared" si="199"/>
        <v>0</v>
      </c>
      <c r="U918" s="72">
        <f t="shared" si="199"/>
        <v>0</v>
      </c>
      <c r="W918" s="2">
        <f t="shared" si="200"/>
        <v>826438.00706106471</v>
      </c>
      <c r="X918" s="1">
        <f t="shared" si="210"/>
        <v>826438.00706106471</v>
      </c>
      <c r="Z918" s="2">
        <f t="shared" si="201"/>
        <v>794278.34535419464</v>
      </c>
      <c r="AA918" s="77">
        <f t="shared" si="202"/>
        <v>794278.34535419464</v>
      </c>
      <c r="AC918" s="2">
        <f t="shared" si="203"/>
        <v>838273.41555724794</v>
      </c>
      <c r="AD918" s="77">
        <f t="shared" si="204"/>
        <v>838273.41555724794</v>
      </c>
      <c r="AF918" s="2">
        <f t="shared" si="205"/>
        <v>820969.23210075952</v>
      </c>
      <c r="AG918" s="77">
        <f t="shared" si="206"/>
        <v>820969.23210075952</v>
      </c>
      <c r="AI918" s="2">
        <f t="shared" si="207"/>
        <v>828152.10070533957</v>
      </c>
      <c r="AJ918" s="77">
        <f t="shared" si="208"/>
        <v>828152.10070533957</v>
      </c>
    </row>
    <row r="919" spans="1:36" x14ac:dyDescent="0.2">
      <c r="A919" s="72">
        <v>14</v>
      </c>
      <c r="B919" s="1" t="s">
        <v>130</v>
      </c>
      <c r="C919" s="1" t="str">
        <f>VLOOKUP(B919,Valores!$A$2:$F$300,5,FALSE)</f>
        <v>kg</v>
      </c>
      <c r="D919" s="1">
        <v>1500</v>
      </c>
      <c r="E919" s="63">
        <f>VLOOKUP($B919,Valores!$A$2:$G$300,6,FALSE)*VLOOKUP(VLOOKUP($B919,Indices_Poder!$B$5:$E$250,3,FALSE),Indices_Poder!$G$6:$N$27,4,FALSE)*VLOOKUP($E$905,Regional!$A$2:$B$7,2,FALSE)</f>
        <v>91.826445229007192</v>
      </c>
      <c r="F919" s="2">
        <f>VLOOKUP($B919,Valores!$A$2:$G$300,6,FALSE)*VLOOKUP(VLOOKUP($B919,Indices_Poder!$B$5:$E$250,3,FALSE),Indices_Poder!$G$6:$N$27,4,FALSE)*VLOOKUP($F$905,Regional!$A$2:$B$7,2,FALSE)</f>
        <v>88.253149483799405</v>
      </c>
      <c r="G919" s="2">
        <f>VLOOKUP($B919,Valores!$A$2:$G$300,6,FALSE)*VLOOKUP(VLOOKUP($B919,Indices_Poder!$B$5:$E$250,3,FALSE),Indices_Poder!$G$6:$N$27,4,FALSE)*VLOOKUP($G$905,Regional!$A$2:$B$7,2,FALSE)</f>
        <v>93.141490617471987</v>
      </c>
      <c r="H919" s="2">
        <f>VLOOKUP($B919,Valores!$A$2:$G$300,6,FALSE)*VLOOKUP(VLOOKUP($B919,Indices_Poder!$B$5:$E$250,3,FALSE),Indices_Poder!$G$6:$N$27,4,FALSE)*VLOOKUP($H$905,Regional!$A$2:$B$7,2,FALSE)</f>
        <v>91.218803566751063</v>
      </c>
      <c r="I919" s="76">
        <f>VLOOKUP($B919,Valores!$A$2:$G$300,6,FALSE)*VLOOKUP(VLOOKUP($B919,Indices_Poder!$B$5:$E$250,3,FALSE),Indices_Poder!$G$6:$N$27,4,FALSE)*VLOOKUP($I$905,Regional!$A$2:$B$7,2,FALSE)</f>
        <v>92.016900078371066</v>
      </c>
      <c r="J919" s="63">
        <f t="shared" si="198"/>
        <v>137739.66784351078</v>
      </c>
      <c r="K919" s="2">
        <f t="shared" si="198"/>
        <v>132379.72422569912</v>
      </c>
      <c r="L919" s="2">
        <f t="shared" si="198"/>
        <v>139712.23592620797</v>
      </c>
      <c r="M919" s="2">
        <f t="shared" si="198"/>
        <v>136828.20535012661</v>
      </c>
      <c r="N919" s="76">
        <f t="shared" si="198"/>
        <v>138025.35011755661</v>
      </c>
      <c r="O919" s="1">
        <f>VLOOKUP(B919,Valores!$A$2:$P$300,14,FALSE)</f>
        <v>1</v>
      </c>
      <c r="P919" s="1">
        <f>VLOOKUP(B919,Valores!$A$2:$P$300,15,FALSE)</f>
        <v>3.1300000000000001E-2</v>
      </c>
      <c r="Q919" s="72">
        <f t="shared" si="209"/>
        <v>0</v>
      </c>
      <c r="R919" s="72">
        <f t="shared" si="199"/>
        <v>0</v>
      </c>
      <c r="S919" s="72">
        <f t="shared" si="199"/>
        <v>0</v>
      </c>
      <c r="T919" s="72">
        <f t="shared" si="199"/>
        <v>0</v>
      </c>
      <c r="U919" s="72">
        <f t="shared" si="199"/>
        <v>0</v>
      </c>
      <c r="W919" s="2">
        <f t="shared" si="200"/>
        <v>137739.66784351078</v>
      </c>
      <c r="X919" s="1">
        <f t="shared" si="210"/>
        <v>137739.66784351078</v>
      </c>
      <c r="Z919" s="2">
        <f t="shared" si="201"/>
        <v>132379.72422569912</v>
      </c>
      <c r="AA919" s="77">
        <f t="shared" si="202"/>
        <v>132379.72422569912</v>
      </c>
      <c r="AC919" s="2">
        <f t="shared" si="203"/>
        <v>139712.23592620797</v>
      </c>
      <c r="AD919" s="77">
        <f t="shared" si="204"/>
        <v>139712.23592620797</v>
      </c>
      <c r="AF919" s="2">
        <f t="shared" si="205"/>
        <v>136828.20535012661</v>
      </c>
      <c r="AG919" s="77">
        <f t="shared" si="206"/>
        <v>136828.20535012661</v>
      </c>
      <c r="AI919" s="2">
        <f t="shared" si="207"/>
        <v>138025.35011755661</v>
      </c>
      <c r="AJ919" s="77">
        <f t="shared" si="208"/>
        <v>138025.35011755661</v>
      </c>
    </row>
    <row r="920" spans="1:36" x14ac:dyDescent="0.2">
      <c r="A920" s="72">
        <v>15</v>
      </c>
      <c r="B920" s="1" t="s">
        <v>131</v>
      </c>
      <c r="C920" s="1" t="str">
        <f>VLOOKUP(B920,Valores!$A$2:$F$300,5,FALSE)</f>
        <v>kg</v>
      </c>
      <c r="D920" s="1">
        <v>1500</v>
      </c>
      <c r="E920" s="63">
        <f>VLOOKUP($B920,Valores!$A$2:$G$300,6,FALSE)*VLOOKUP(VLOOKUP($B920,Indices_Poder!$B$5:$E$250,3,FALSE),Indices_Poder!$G$6:$N$27,4,FALSE)*VLOOKUP($E$905,Regional!$A$2:$B$7,2,FALSE)</f>
        <v>91.826445229007192</v>
      </c>
      <c r="F920" s="2">
        <f>VLOOKUP($B920,Valores!$A$2:$G$300,6,FALSE)*VLOOKUP(VLOOKUP($B920,Indices_Poder!$B$5:$E$250,3,FALSE),Indices_Poder!$G$6:$N$27,4,FALSE)*VLOOKUP($F$905,Regional!$A$2:$B$7,2,FALSE)</f>
        <v>88.253149483799405</v>
      </c>
      <c r="G920" s="2">
        <f>VLOOKUP($B920,Valores!$A$2:$G$300,6,FALSE)*VLOOKUP(VLOOKUP($B920,Indices_Poder!$B$5:$E$250,3,FALSE),Indices_Poder!$G$6:$N$27,4,FALSE)*VLOOKUP($G$905,Regional!$A$2:$B$7,2,FALSE)</f>
        <v>93.141490617471987</v>
      </c>
      <c r="H920" s="2">
        <f>VLOOKUP($B920,Valores!$A$2:$G$300,6,FALSE)*VLOOKUP(VLOOKUP($B920,Indices_Poder!$B$5:$E$250,3,FALSE),Indices_Poder!$G$6:$N$27,4,FALSE)*VLOOKUP($H$905,Regional!$A$2:$B$7,2,FALSE)</f>
        <v>91.218803566751063</v>
      </c>
      <c r="I920" s="76">
        <f>VLOOKUP($B920,Valores!$A$2:$G$300,6,FALSE)*VLOOKUP(VLOOKUP($B920,Indices_Poder!$B$5:$E$250,3,FALSE),Indices_Poder!$G$6:$N$27,4,FALSE)*VLOOKUP($I$905,Regional!$A$2:$B$7,2,FALSE)</f>
        <v>92.016900078371066</v>
      </c>
      <c r="J920" s="63">
        <f t="shared" si="198"/>
        <v>137739.66784351078</v>
      </c>
      <c r="K920" s="2">
        <f t="shared" si="198"/>
        <v>132379.72422569912</v>
      </c>
      <c r="L920" s="2">
        <f t="shared" si="198"/>
        <v>139712.23592620797</v>
      </c>
      <c r="M920" s="2">
        <f t="shared" si="198"/>
        <v>136828.20535012661</v>
      </c>
      <c r="N920" s="76">
        <f t="shared" si="198"/>
        <v>138025.35011755661</v>
      </c>
      <c r="O920" s="1">
        <f>VLOOKUP(B920,Valores!$A$2:$P$300,14,FALSE)</f>
        <v>1</v>
      </c>
      <c r="P920" s="1">
        <f>VLOOKUP(B920,Valores!$A$2:$P$300,15,FALSE)</f>
        <v>3.1300000000000001E-2</v>
      </c>
      <c r="Q920" s="72">
        <f t="shared" si="209"/>
        <v>0</v>
      </c>
      <c r="R920" s="72">
        <f t="shared" si="199"/>
        <v>0</v>
      </c>
      <c r="S920" s="72">
        <f t="shared" si="199"/>
        <v>0</v>
      </c>
      <c r="T920" s="72">
        <f t="shared" si="199"/>
        <v>0</v>
      </c>
      <c r="U920" s="72">
        <f t="shared" si="199"/>
        <v>0</v>
      </c>
      <c r="W920" s="2">
        <f t="shared" si="200"/>
        <v>137739.66784351078</v>
      </c>
      <c r="X920" s="1">
        <f t="shared" si="210"/>
        <v>137739.66784351078</v>
      </c>
      <c r="Z920" s="2">
        <f t="shared" si="201"/>
        <v>132379.72422569912</v>
      </c>
      <c r="AA920" s="77">
        <f t="shared" si="202"/>
        <v>132379.72422569912</v>
      </c>
      <c r="AC920" s="2">
        <f t="shared" si="203"/>
        <v>139712.23592620797</v>
      </c>
      <c r="AD920" s="77">
        <f t="shared" si="204"/>
        <v>139712.23592620797</v>
      </c>
      <c r="AF920" s="2">
        <f t="shared" si="205"/>
        <v>136828.20535012661</v>
      </c>
      <c r="AG920" s="77">
        <f t="shared" si="206"/>
        <v>136828.20535012661</v>
      </c>
      <c r="AI920" s="2">
        <f t="shared" si="207"/>
        <v>138025.35011755661</v>
      </c>
      <c r="AJ920" s="77">
        <f t="shared" si="208"/>
        <v>138025.35011755661</v>
      </c>
    </row>
    <row r="921" spans="1:36" x14ac:dyDescent="0.2">
      <c r="A921" s="72">
        <v>16</v>
      </c>
      <c r="B921" s="1" t="s">
        <v>84</v>
      </c>
      <c r="C921" s="1" t="str">
        <f>VLOOKUP(B921,Valores!$A$2:$F$300,5,FALSE)</f>
        <v>kg</v>
      </c>
      <c r="D921" s="1">
        <v>1500</v>
      </c>
      <c r="E921" s="63">
        <f>VLOOKUP($B921,Valores!$A$2:$G$300,6,FALSE)*VLOOKUP(VLOOKUP($B921,Indices_Poder!$B$5:$E$250,3,FALSE),Indices_Poder!$G$6:$N$27,4,FALSE)*VLOOKUP($E$905,Regional!$A$2:$B$7,2,FALSE)</f>
        <v>91.826445229007192</v>
      </c>
      <c r="F921" s="2">
        <f>VLOOKUP($B921,Valores!$A$2:$G$300,6,FALSE)*VLOOKUP(VLOOKUP($B921,Indices_Poder!$B$5:$E$250,3,FALSE),Indices_Poder!$G$6:$N$27,4,FALSE)*VLOOKUP($F$905,Regional!$A$2:$B$7,2,FALSE)</f>
        <v>88.253149483799405</v>
      </c>
      <c r="G921" s="2">
        <f>VLOOKUP($B921,Valores!$A$2:$G$300,6,FALSE)*VLOOKUP(VLOOKUP($B921,Indices_Poder!$B$5:$E$250,3,FALSE),Indices_Poder!$G$6:$N$27,4,FALSE)*VLOOKUP($G$905,Regional!$A$2:$B$7,2,FALSE)</f>
        <v>93.141490617471987</v>
      </c>
      <c r="H921" s="2">
        <f>VLOOKUP($B921,Valores!$A$2:$G$300,6,FALSE)*VLOOKUP(VLOOKUP($B921,Indices_Poder!$B$5:$E$250,3,FALSE),Indices_Poder!$G$6:$N$27,4,FALSE)*VLOOKUP($H$905,Regional!$A$2:$B$7,2,FALSE)</f>
        <v>91.218803566751063</v>
      </c>
      <c r="I921" s="76">
        <f>VLOOKUP($B921,Valores!$A$2:$G$300,6,FALSE)*VLOOKUP(VLOOKUP($B921,Indices_Poder!$B$5:$E$250,3,FALSE),Indices_Poder!$G$6:$N$27,4,FALSE)*VLOOKUP($I$905,Regional!$A$2:$B$7,2,FALSE)</f>
        <v>92.016900078371066</v>
      </c>
      <c r="J921" s="63">
        <f t="shared" si="198"/>
        <v>137739.66784351078</v>
      </c>
      <c r="K921" s="2">
        <f t="shared" si="198"/>
        <v>132379.72422569912</v>
      </c>
      <c r="L921" s="2">
        <f t="shared" si="198"/>
        <v>139712.23592620797</v>
      </c>
      <c r="M921" s="2">
        <f t="shared" si="198"/>
        <v>136828.20535012661</v>
      </c>
      <c r="N921" s="76">
        <f t="shared" si="198"/>
        <v>138025.35011755661</v>
      </c>
      <c r="O921" s="1">
        <f>VLOOKUP(B921,Valores!$A$2:$P$300,14,FALSE)</f>
        <v>1</v>
      </c>
      <c r="P921" s="1">
        <f>VLOOKUP(B921,Valores!$A$2:$P$300,15,FALSE)</f>
        <v>3.1300000000000001E-2</v>
      </c>
      <c r="Q921" s="72">
        <f t="shared" si="209"/>
        <v>0</v>
      </c>
      <c r="R921" s="72">
        <f t="shared" si="199"/>
        <v>0</v>
      </c>
      <c r="S921" s="72">
        <f t="shared" si="199"/>
        <v>0</v>
      </c>
      <c r="T921" s="72">
        <f t="shared" si="199"/>
        <v>0</v>
      </c>
      <c r="U921" s="72">
        <f t="shared" si="199"/>
        <v>0</v>
      </c>
      <c r="W921" s="2">
        <f t="shared" si="200"/>
        <v>137739.66784351078</v>
      </c>
      <c r="X921" s="1">
        <f t="shared" si="210"/>
        <v>137739.66784351078</v>
      </c>
      <c r="Z921" s="2">
        <f t="shared" si="201"/>
        <v>132379.72422569912</v>
      </c>
      <c r="AA921" s="77">
        <f t="shared" si="202"/>
        <v>132379.72422569912</v>
      </c>
      <c r="AC921" s="2">
        <f t="shared" si="203"/>
        <v>139712.23592620797</v>
      </c>
      <c r="AD921" s="77">
        <f t="shared" si="204"/>
        <v>139712.23592620797</v>
      </c>
      <c r="AF921" s="2">
        <f t="shared" si="205"/>
        <v>136828.20535012661</v>
      </c>
      <c r="AG921" s="77">
        <f t="shared" si="206"/>
        <v>136828.20535012661</v>
      </c>
      <c r="AI921" s="2">
        <f t="shared" si="207"/>
        <v>138025.35011755661</v>
      </c>
      <c r="AJ921" s="77">
        <f t="shared" si="208"/>
        <v>138025.35011755661</v>
      </c>
    </row>
    <row r="922" spans="1:36" x14ac:dyDescent="0.2">
      <c r="A922" s="72">
        <v>17</v>
      </c>
      <c r="B922" s="1" t="s">
        <v>85</v>
      </c>
      <c r="C922" s="1" t="str">
        <f>VLOOKUP(B922,Valores!$A$2:$F$300,5,FALSE)</f>
        <v>kg</v>
      </c>
      <c r="D922" s="1">
        <v>1500</v>
      </c>
      <c r="E922" s="63">
        <f>VLOOKUP($B922,Valores!$A$2:$G$300,6,FALSE)*VLOOKUP(VLOOKUP($B922,Indices_Poder!$B$5:$E$250,3,FALSE),Indices_Poder!$G$6:$N$27,4,FALSE)*VLOOKUP($E$905,Regional!$A$2:$B$7,2,FALSE)</f>
        <v>91.826445229007192</v>
      </c>
      <c r="F922" s="2">
        <f>VLOOKUP($B922,Valores!$A$2:$G$300,6,FALSE)*VLOOKUP(VLOOKUP($B922,Indices_Poder!$B$5:$E$250,3,FALSE),Indices_Poder!$G$6:$N$27,4,FALSE)*VLOOKUP($F$905,Regional!$A$2:$B$7,2,FALSE)</f>
        <v>88.253149483799405</v>
      </c>
      <c r="G922" s="2">
        <f>VLOOKUP($B922,Valores!$A$2:$G$300,6,FALSE)*VLOOKUP(VLOOKUP($B922,Indices_Poder!$B$5:$E$250,3,FALSE),Indices_Poder!$G$6:$N$27,4,FALSE)*VLOOKUP($G$905,Regional!$A$2:$B$7,2,FALSE)</f>
        <v>93.141490617471987</v>
      </c>
      <c r="H922" s="2">
        <f>VLOOKUP($B922,Valores!$A$2:$G$300,6,FALSE)*VLOOKUP(VLOOKUP($B922,Indices_Poder!$B$5:$E$250,3,FALSE),Indices_Poder!$G$6:$N$27,4,FALSE)*VLOOKUP($H$905,Regional!$A$2:$B$7,2,FALSE)</f>
        <v>91.218803566751063</v>
      </c>
      <c r="I922" s="76">
        <f>VLOOKUP($B922,Valores!$A$2:$G$300,6,FALSE)*VLOOKUP(VLOOKUP($B922,Indices_Poder!$B$5:$E$250,3,FALSE),Indices_Poder!$G$6:$N$27,4,FALSE)*VLOOKUP($I$905,Regional!$A$2:$B$7,2,FALSE)</f>
        <v>92.016900078371066</v>
      </c>
      <c r="J922" s="63">
        <f t="shared" si="198"/>
        <v>137739.66784351078</v>
      </c>
      <c r="K922" s="2">
        <f t="shared" si="198"/>
        <v>132379.72422569912</v>
      </c>
      <c r="L922" s="2">
        <f t="shared" si="198"/>
        <v>139712.23592620797</v>
      </c>
      <c r="M922" s="2">
        <f t="shared" si="198"/>
        <v>136828.20535012661</v>
      </c>
      <c r="N922" s="76">
        <f t="shared" si="198"/>
        <v>138025.35011755661</v>
      </c>
      <c r="O922" s="1">
        <f>VLOOKUP(B922,Valores!$A$2:$P$300,14,FALSE)</f>
        <v>1</v>
      </c>
      <c r="P922" s="1">
        <f>VLOOKUP(B922,Valores!$A$2:$P$300,15,FALSE)</f>
        <v>3.1300000000000001E-2</v>
      </c>
      <c r="Q922" s="72">
        <f t="shared" si="209"/>
        <v>0</v>
      </c>
      <c r="R922" s="72">
        <f t="shared" si="199"/>
        <v>0</v>
      </c>
      <c r="S922" s="72">
        <f t="shared" si="199"/>
        <v>0</v>
      </c>
      <c r="T922" s="72">
        <f t="shared" si="199"/>
        <v>0</v>
      </c>
      <c r="U922" s="72">
        <f t="shared" si="199"/>
        <v>0</v>
      </c>
      <c r="W922" s="2">
        <f t="shared" si="200"/>
        <v>137739.66784351078</v>
      </c>
      <c r="X922" s="1">
        <f t="shared" si="210"/>
        <v>137739.66784351078</v>
      </c>
      <c r="Z922" s="2">
        <f t="shared" si="201"/>
        <v>132379.72422569912</v>
      </c>
      <c r="AA922" s="77">
        <f t="shared" si="202"/>
        <v>132379.72422569912</v>
      </c>
      <c r="AC922" s="2">
        <f t="shared" si="203"/>
        <v>139712.23592620797</v>
      </c>
      <c r="AD922" s="77">
        <f t="shared" si="204"/>
        <v>139712.23592620797</v>
      </c>
      <c r="AF922" s="2">
        <f t="shared" si="205"/>
        <v>136828.20535012661</v>
      </c>
      <c r="AG922" s="77">
        <f t="shared" si="206"/>
        <v>136828.20535012661</v>
      </c>
      <c r="AI922" s="2">
        <f t="shared" si="207"/>
        <v>138025.35011755661</v>
      </c>
      <c r="AJ922" s="77">
        <f t="shared" si="208"/>
        <v>138025.35011755661</v>
      </c>
    </row>
    <row r="923" spans="1:36" x14ac:dyDescent="0.2">
      <c r="A923" s="72">
        <v>18</v>
      </c>
      <c r="B923" s="1" t="s">
        <v>240</v>
      </c>
      <c r="C923" s="1" t="str">
        <f>VLOOKUP(B923,Valores!$A$2:$F$300,5,FALSE)</f>
        <v>kg</v>
      </c>
      <c r="D923" s="1">
        <v>41000</v>
      </c>
      <c r="E923" s="63">
        <f>VLOOKUP($B923,Valores!$A$2:$G$300,6,FALSE)*VLOOKUP(VLOOKUP($B923,Indices_Poder!$B$5:$E$250,3,FALSE),Indices_Poder!$G$6:$N$27,4,FALSE)*VLOOKUP($E$905,Regional!$A$2:$B$7,2,FALSE)</f>
        <v>91.826445229007192</v>
      </c>
      <c r="F923" s="2">
        <f>VLOOKUP($B923,Valores!$A$2:$G$300,6,FALSE)*VLOOKUP(VLOOKUP($B923,Indices_Poder!$B$5:$E$250,3,FALSE),Indices_Poder!$G$6:$N$27,4,FALSE)*VLOOKUP($F$905,Regional!$A$2:$B$7,2,FALSE)</f>
        <v>88.253149483799405</v>
      </c>
      <c r="G923" s="2">
        <f>VLOOKUP($B923,Valores!$A$2:$G$300,6,FALSE)*VLOOKUP(VLOOKUP($B923,Indices_Poder!$B$5:$E$250,3,FALSE),Indices_Poder!$G$6:$N$27,4,FALSE)*VLOOKUP($G$905,Regional!$A$2:$B$7,2,FALSE)</f>
        <v>93.141490617471987</v>
      </c>
      <c r="H923" s="2">
        <f>VLOOKUP($B923,Valores!$A$2:$G$300,6,FALSE)*VLOOKUP(VLOOKUP($B923,Indices_Poder!$B$5:$E$250,3,FALSE),Indices_Poder!$G$6:$N$27,4,FALSE)*VLOOKUP($H$905,Regional!$A$2:$B$7,2,FALSE)</f>
        <v>91.218803566751063</v>
      </c>
      <c r="I923" s="76">
        <f>VLOOKUP($B923,Valores!$A$2:$G$300,6,FALSE)*VLOOKUP(VLOOKUP($B923,Indices_Poder!$B$5:$E$250,3,FALSE),Indices_Poder!$G$6:$N$27,4,FALSE)*VLOOKUP($I$905,Regional!$A$2:$B$7,2,FALSE)</f>
        <v>92.016900078371066</v>
      </c>
      <c r="J923" s="63">
        <f t="shared" si="198"/>
        <v>3764884.2543892949</v>
      </c>
      <c r="K923" s="2">
        <f t="shared" si="198"/>
        <v>3618379.1288357754</v>
      </c>
      <c r="L923" s="2">
        <f t="shared" si="198"/>
        <v>3818801.1153163514</v>
      </c>
      <c r="M923" s="2">
        <f t="shared" si="198"/>
        <v>3739970.9462367934</v>
      </c>
      <c r="N923" s="76">
        <f t="shared" si="198"/>
        <v>3772692.9032132137</v>
      </c>
      <c r="O923" s="1">
        <f>VLOOKUP(B923,Valores!$A$2:$P$300,14,FALSE)</f>
        <v>1</v>
      </c>
      <c r="P923" s="1">
        <f>VLOOKUP(B923,Valores!$A$2:$P$300,15,FALSE)</f>
        <v>3.1300000000000001E-2</v>
      </c>
      <c r="Q923" s="72">
        <f t="shared" si="209"/>
        <v>0</v>
      </c>
      <c r="R923" s="72">
        <f t="shared" si="199"/>
        <v>0</v>
      </c>
      <c r="S923" s="72">
        <f t="shared" si="199"/>
        <v>0</v>
      </c>
      <c r="T923" s="72">
        <f t="shared" si="199"/>
        <v>0</v>
      </c>
      <c r="U923" s="72">
        <f t="shared" si="199"/>
        <v>0</v>
      </c>
      <c r="W923" s="2">
        <f t="shared" si="200"/>
        <v>3764884.2543892949</v>
      </c>
      <c r="X923" s="1">
        <f t="shared" si="210"/>
        <v>3764884.2543892949</v>
      </c>
      <c r="Z923" s="2">
        <f t="shared" si="201"/>
        <v>3618379.1288357754</v>
      </c>
      <c r="AA923" s="77">
        <f t="shared" si="202"/>
        <v>3618379.1288357754</v>
      </c>
      <c r="AC923" s="2">
        <f t="shared" si="203"/>
        <v>3818801.1153163514</v>
      </c>
      <c r="AD923" s="77">
        <f t="shared" si="204"/>
        <v>3818801.1153163514</v>
      </c>
      <c r="AF923" s="2">
        <f t="shared" si="205"/>
        <v>3739970.9462367934</v>
      </c>
      <c r="AG923" s="77">
        <f t="shared" si="206"/>
        <v>3739970.9462367934</v>
      </c>
      <c r="AI923" s="2">
        <f t="shared" si="207"/>
        <v>3772692.9032132137</v>
      </c>
      <c r="AJ923" s="77">
        <f t="shared" si="208"/>
        <v>3772692.9032132137</v>
      </c>
    </row>
    <row r="924" spans="1:36" x14ac:dyDescent="0.2">
      <c r="A924" s="72">
        <v>19</v>
      </c>
      <c r="B924" s="1" t="s">
        <v>87</v>
      </c>
      <c r="C924" s="1" t="str">
        <f>VLOOKUP(B924,Valores!$A$2:$F$300,5,FALSE)</f>
        <v>unid.</v>
      </c>
      <c r="D924" s="1">
        <v>3</v>
      </c>
      <c r="E924" s="63">
        <f>VLOOKUP($B924,Valores!$A$2:$G$300,6,FALSE)*VLOOKUP(VLOOKUP($B924,Indices_Poder!$B$5:$E$250,3,FALSE),Indices_Poder!$G$6:$N$27,4,FALSE)*VLOOKUP($E$905,Regional!$A$2:$B$7,2,FALSE)</f>
        <v>2636.6773863428548</v>
      </c>
      <c r="F924" s="2">
        <f>VLOOKUP($B924,Valores!$A$2:$G$300,6,FALSE)*VLOOKUP(VLOOKUP($B924,Indices_Poder!$B$5:$E$250,3,FALSE),Indices_Poder!$G$6:$N$27,4,FALSE)*VLOOKUP($F$905,Regional!$A$2:$B$7,2,FALSE)</f>
        <v>2534.0748292841795</v>
      </c>
      <c r="G924" s="2">
        <f>VLOOKUP($B924,Valores!$A$2:$G$300,6,FALSE)*VLOOKUP(VLOOKUP($B924,Indices_Poder!$B$5:$E$250,3,FALSE),Indices_Poder!$G$6:$N$27,4,FALSE)*VLOOKUP($G$905,Regional!$A$2:$B$7,2,FALSE)</f>
        <v>2674.4372106410979</v>
      </c>
      <c r="H924" s="2">
        <f>VLOOKUP($B924,Valores!$A$2:$G$300,6,FALSE)*VLOOKUP(VLOOKUP($B924,Indices_Poder!$B$5:$E$250,3,FALSE),Indices_Poder!$G$6:$N$27,4,FALSE)*VLOOKUP($H$905,Regional!$A$2:$B$7,2,FALSE)</f>
        <v>2619.2297433912527</v>
      </c>
      <c r="I924" s="76">
        <f>VLOOKUP($B924,Valores!$A$2:$G$300,6,FALSE)*VLOOKUP(VLOOKUP($B924,Indices_Poder!$B$5:$E$250,3,FALSE),Indices_Poder!$G$6:$N$27,4,FALSE)*VLOOKUP($I$905,Regional!$A$2:$B$7,2,FALSE)</f>
        <v>2642.1460505515656</v>
      </c>
      <c r="J924" s="63">
        <f t="shared" si="198"/>
        <v>7910.0321590285639</v>
      </c>
      <c r="K924" s="2">
        <f t="shared" si="198"/>
        <v>7602.224487852538</v>
      </c>
      <c r="L924" s="2">
        <f t="shared" si="198"/>
        <v>8023.311631923294</v>
      </c>
      <c r="M924" s="2">
        <f t="shared" si="198"/>
        <v>7857.689230173758</v>
      </c>
      <c r="N924" s="76">
        <f t="shared" si="198"/>
        <v>7926.4381516546964</v>
      </c>
      <c r="O924" s="1">
        <f>VLOOKUP(B924,Valores!$A$2:$P$300,14,FALSE)</f>
        <v>1</v>
      </c>
      <c r="P924" s="1">
        <f>VLOOKUP(B924,Valores!$A$2:$P$300,15,FALSE)</f>
        <v>2.7E-2</v>
      </c>
      <c r="Q924" s="72">
        <f t="shared" si="209"/>
        <v>0</v>
      </c>
      <c r="R924" s="72">
        <f t="shared" si="199"/>
        <v>0</v>
      </c>
      <c r="S924" s="72">
        <f t="shared" si="199"/>
        <v>0</v>
      </c>
      <c r="T924" s="72">
        <f t="shared" si="199"/>
        <v>0</v>
      </c>
      <c r="U924" s="72">
        <f t="shared" si="199"/>
        <v>0</v>
      </c>
      <c r="W924" s="2">
        <f t="shared" si="200"/>
        <v>7910.0321590285639</v>
      </c>
      <c r="X924" s="1">
        <f t="shared" si="210"/>
        <v>7910.0321590285639</v>
      </c>
      <c r="Z924" s="2">
        <f t="shared" si="201"/>
        <v>7602.224487852538</v>
      </c>
      <c r="AA924" s="77">
        <f t="shared" si="202"/>
        <v>7602.224487852538</v>
      </c>
      <c r="AC924" s="2">
        <f t="shared" si="203"/>
        <v>8023.311631923294</v>
      </c>
      <c r="AD924" s="77">
        <f t="shared" si="204"/>
        <v>8023.311631923294</v>
      </c>
      <c r="AF924" s="2">
        <f t="shared" si="205"/>
        <v>7857.689230173758</v>
      </c>
      <c r="AG924" s="77">
        <f t="shared" si="206"/>
        <v>7857.689230173758</v>
      </c>
      <c r="AI924" s="2">
        <f t="shared" si="207"/>
        <v>7926.4381516546964</v>
      </c>
      <c r="AJ924" s="77">
        <f t="shared" si="208"/>
        <v>7926.4381516546964</v>
      </c>
    </row>
    <row r="925" spans="1:36" x14ac:dyDescent="0.2">
      <c r="A925" s="72">
        <v>20</v>
      </c>
      <c r="B925" s="1" t="s">
        <v>122</v>
      </c>
      <c r="C925" s="1" t="str">
        <f>VLOOKUP(B925,Valores!$A$2:$F$300,5,FALSE)</f>
        <v>cj</v>
      </c>
      <c r="D925" s="1">
        <v>6</v>
      </c>
      <c r="E925" s="63">
        <f>VLOOKUP($B925,Valores!$A$2:$G$300,6,FALSE)*VLOOKUP(VLOOKUP($B925,Indices_Poder!$B$5:$E$250,3,FALSE),Indices_Poder!$G$6:$N$27,4,FALSE)*VLOOKUP($E$905,Regional!$A$2:$B$7,2,FALSE)</f>
        <v>4703.0954775319506</v>
      </c>
      <c r="F925" s="2">
        <f>VLOOKUP($B925,Valores!$A$2:$G$300,6,FALSE)*VLOOKUP(VLOOKUP($B925,Indices_Poder!$B$5:$E$250,3,FALSE),Indices_Poder!$G$6:$N$27,4,FALSE)*VLOOKUP($F$905,Regional!$A$2:$B$7,2,FALSE)</f>
        <v>4520.0811942581149</v>
      </c>
      <c r="G925" s="2">
        <f>VLOOKUP($B925,Valores!$A$2:$G$300,6,FALSE)*VLOOKUP(VLOOKUP($B925,Indices_Poder!$B$5:$E$250,3,FALSE),Indices_Poder!$G$6:$N$27,4,FALSE)*VLOOKUP($G$905,Regional!$A$2:$B$7,2,FALSE)</f>
        <v>4770.4484498027787</v>
      </c>
      <c r="H925" s="2">
        <f>VLOOKUP($B925,Valores!$A$2:$G$300,6,FALSE)*VLOOKUP(VLOOKUP($B925,Indices_Poder!$B$5:$E$250,3,FALSE),Indices_Poder!$G$6:$N$27,4,FALSE)*VLOOKUP($H$905,Regional!$A$2:$B$7,2,FALSE)</f>
        <v>4671.9737593102582</v>
      </c>
      <c r="I925" s="76">
        <f>VLOOKUP($B925,Valores!$A$2:$G$300,6,FALSE)*VLOOKUP(VLOOKUP($B925,Indices_Poder!$B$5:$E$250,3,FALSE),Indices_Poder!$G$6:$N$27,4,FALSE)*VLOOKUP($I$905,Regional!$A$2:$B$7,2,FALSE)</f>
        <v>4712.8500459297948</v>
      </c>
      <c r="J925" s="63">
        <f t="shared" si="198"/>
        <v>28218.572865191702</v>
      </c>
      <c r="K925" s="2">
        <f t="shared" si="198"/>
        <v>27120.48716554869</v>
      </c>
      <c r="L925" s="2">
        <f t="shared" si="198"/>
        <v>28622.690698816674</v>
      </c>
      <c r="M925" s="2">
        <f t="shared" si="198"/>
        <v>28031.842555861549</v>
      </c>
      <c r="N925" s="76">
        <f t="shared" si="198"/>
        <v>28277.10027557877</v>
      </c>
      <c r="O925" s="1">
        <f>VLOOKUP(B925,Valores!$A$2:$P$300,14,FALSE)</f>
        <v>1</v>
      </c>
      <c r="P925" s="1">
        <f>VLOOKUP(B925,Valores!$A$2:$P$300,15,FALSE)</f>
        <v>2.7E-2</v>
      </c>
      <c r="Q925" s="72">
        <f t="shared" si="209"/>
        <v>0</v>
      </c>
      <c r="R925" s="72">
        <f t="shared" si="199"/>
        <v>0</v>
      </c>
      <c r="S925" s="72">
        <f t="shared" si="199"/>
        <v>0</v>
      </c>
      <c r="T925" s="72">
        <f t="shared" si="199"/>
        <v>0</v>
      </c>
      <c r="U925" s="72">
        <f t="shared" si="199"/>
        <v>0</v>
      </c>
      <c r="W925" s="2">
        <f t="shared" si="200"/>
        <v>28218.572865191702</v>
      </c>
      <c r="X925" s="1">
        <f t="shared" si="210"/>
        <v>28218.572865191702</v>
      </c>
      <c r="Z925" s="2">
        <f t="shared" si="201"/>
        <v>27120.48716554869</v>
      </c>
      <c r="AA925" s="77">
        <f t="shared" si="202"/>
        <v>27120.48716554869</v>
      </c>
      <c r="AC925" s="2">
        <f t="shared" si="203"/>
        <v>28622.690698816674</v>
      </c>
      <c r="AD925" s="77">
        <f t="shared" si="204"/>
        <v>28622.690698816674</v>
      </c>
      <c r="AF925" s="2">
        <f t="shared" si="205"/>
        <v>28031.842555861549</v>
      </c>
      <c r="AG925" s="77">
        <f t="shared" si="206"/>
        <v>28031.842555861549</v>
      </c>
      <c r="AI925" s="2">
        <f t="shared" si="207"/>
        <v>28277.10027557877</v>
      </c>
      <c r="AJ925" s="77">
        <f t="shared" si="208"/>
        <v>28277.10027557877</v>
      </c>
    </row>
    <row r="926" spans="1:36" x14ac:dyDescent="0.2">
      <c r="A926" s="72">
        <v>21</v>
      </c>
      <c r="B926" s="1" t="s">
        <v>123</v>
      </c>
      <c r="C926" s="1" t="str">
        <f>VLOOKUP(B926,Valores!$A$2:$F$300,5,FALSE)</f>
        <v>cj</v>
      </c>
      <c r="D926" s="1">
        <v>3</v>
      </c>
      <c r="E926" s="63">
        <f>VLOOKUP($B926,Valores!$A$2:$G$300,6,FALSE)*VLOOKUP(VLOOKUP($B926,Indices_Poder!$B$5:$E$250,3,FALSE),Indices_Poder!$G$6:$N$27,4,FALSE)*VLOOKUP($E$905,Regional!$A$2:$B$7,2,FALSE)</f>
        <v>4265.3827280221967</v>
      </c>
      <c r="F926" s="2">
        <f>VLOOKUP($B926,Valores!$A$2:$G$300,6,FALSE)*VLOOKUP(VLOOKUP($B926,Indices_Poder!$B$5:$E$250,3,FALSE),Indices_Poder!$G$6:$N$27,4,FALSE)*VLOOKUP($F$905,Regional!$A$2:$B$7,2,FALSE)</f>
        <v>4099.401414951506</v>
      </c>
      <c r="G926" s="2">
        <f>VLOOKUP($B926,Valores!$A$2:$G$300,6,FALSE)*VLOOKUP(VLOOKUP($B926,Indices_Poder!$B$5:$E$250,3,FALSE),Indices_Poder!$G$6:$N$27,4,FALSE)*VLOOKUP($G$905,Regional!$A$2:$B$7,2,FALSE)</f>
        <v>4326.4672214111561</v>
      </c>
      <c r="H926" s="2">
        <f>VLOOKUP($B926,Valores!$A$2:$G$300,6,FALSE)*VLOOKUP(VLOOKUP($B926,Indices_Poder!$B$5:$E$250,3,FALSE),Indices_Poder!$G$6:$N$27,4,FALSE)*VLOOKUP($H$905,Regional!$A$2:$B$7,2,FALSE)</f>
        <v>4237.1574793528152</v>
      </c>
      <c r="I926" s="76">
        <f>VLOOKUP($B926,Valores!$A$2:$G$300,6,FALSE)*VLOOKUP(VLOOKUP($B926,Indices_Poder!$B$5:$E$250,3,FALSE),Indices_Poder!$G$6:$N$27,4,FALSE)*VLOOKUP($I$905,Regional!$A$2:$B$7,2,FALSE)</f>
        <v>4274.229447754391</v>
      </c>
      <c r="J926" s="63">
        <f t="shared" si="198"/>
        <v>12796.148184066591</v>
      </c>
      <c r="K926" s="2">
        <f t="shared" si="198"/>
        <v>12298.204244854518</v>
      </c>
      <c r="L926" s="2">
        <f t="shared" si="198"/>
        <v>12979.401664233468</v>
      </c>
      <c r="M926" s="2">
        <f t="shared" si="198"/>
        <v>12711.472438058445</v>
      </c>
      <c r="N926" s="76">
        <f t="shared" si="198"/>
        <v>12822.688343263173</v>
      </c>
      <c r="O926" s="1">
        <f>VLOOKUP(B926,Valores!$A$2:$P$300,14,FALSE)</f>
        <v>1</v>
      </c>
      <c r="P926" s="1">
        <f>VLOOKUP(B926,Valores!$A$2:$P$300,15,FALSE)</f>
        <v>2.7E-2</v>
      </c>
      <c r="Q926" s="72">
        <f t="shared" si="209"/>
        <v>0</v>
      </c>
      <c r="R926" s="72">
        <f t="shared" si="199"/>
        <v>0</v>
      </c>
      <c r="S926" s="72">
        <f t="shared" si="199"/>
        <v>0</v>
      </c>
      <c r="T926" s="72">
        <f t="shared" si="199"/>
        <v>0</v>
      </c>
      <c r="U926" s="72">
        <f t="shared" si="199"/>
        <v>0</v>
      </c>
      <c r="W926" s="2">
        <f t="shared" si="200"/>
        <v>12796.148184066591</v>
      </c>
      <c r="X926" s="1">
        <f t="shared" si="210"/>
        <v>12796.148184066591</v>
      </c>
      <c r="Z926" s="2">
        <f t="shared" si="201"/>
        <v>12298.204244854518</v>
      </c>
      <c r="AA926" s="77">
        <f t="shared" si="202"/>
        <v>12298.204244854518</v>
      </c>
      <c r="AC926" s="2">
        <f t="shared" si="203"/>
        <v>12979.401664233468</v>
      </c>
      <c r="AD926" s="77">
        <f t="shared" si="204"/>
        <v>12979.401664233468</v>
      </c>
      <c r="AF926" s="2">
        <f t="shared" si="205"/>
        <v>12711.472438058445</v>
      </c>
      <c r="AG926" s="77">
        <f t="shared" si="206"/>
        <v>12711.472438058445</v>
      </c>
      <c r="AI926" s="2">
        <f t="shared" si="207"/>
        <v>12822.688343263173</v>
      </c>
      <c r="AJ926" s="77">
        <f t="shared" si="208"/>
        <v>12822.688343263173</v>
      </c>
    </row>
    <row r="927" spans="1:36" x14ac:dyDescent="0.2">
      <c r="A927" s="72">
        <v>22</v>
      </c>
      <c r="B927" s="1" t="s">
        <v>134</v>
      </c>
      <c r="C927" s="1" t="str">
        <f>VLOOKUP(B927,Valores!$A$2:$F$300,5,FALSE)</f>
        <v>m³</v>
      </c>
      <c r="D927" s="1">
        <v>44</v>
      </c>
      <c r="E927" s="63">
        <f>VLOOKUP($B927,Valores!$A$2:$G$300,6,FALSE)*VLOOKUP(VLOOKUP($B927,Indices_Poder!$B$5:$E$250,3,FALSE),Indices_Poder!$G$6:$N$27,4,FALSE)*VLOOKUP($E$905,Regional!$A$2:$B$7,2,FALSE)</f>
        <v>5815.858492052359</v>
      </c>
      <c r="F927" s="2">
        <f>VLOOKUP($B927,Valores!$A$2:$G$300,6,FALSE)*VLOOKUP(VLOOKUP($B927,Indices_Poder!$B$5:$E$250,3,FALSE),Indices_Poder!$G$6:$N$27,4,FALSE)*VLOOKUP($F$905,Regional!$A$2:$B$7,2,FALSE)</f>
        <v>5589.5426159171857</v>
      </c>
      <c r="G927" s="2">
        <f>VLOOKUP($B927,Valores!$A$2:$G$300,6,FALSE)*VLOOKUP(VLOOKUP($B927,Indices_Poder!$B$5:$E$250,3,FALSE),Indices_Poder!$G$6:$N$27,4,FALSE)*VLOOKUP($G$905,Regional!$A$2:$B$7,2,FALSE)</f>
        <v>5899.1473297163184</v>
      </c>
      <c r="H927" s="2">
        <f>VLOOKUP($B927,Valores!$A$2:$G$300,6,FALSE)*VLOOKUP(VLOOKUP($B927,Indices_Poder!$B$5:$E$250,3,FALSE),Indices_Poder!$G$6:$N$27,4,FALSE)*VLOOKUP($H$905,Regional!$A$2:$B$7,2,FALSE)</f>
        <v>5777.3733049938401</v>
      </c>
      <c r="I927" s="76">
        <f>VLOOKUP($B927,Valores!$A$2:$G$300,6,FALSE)*VLOOKUP(VLOOKUP($B927,Indices_Poder!$B$5:$E$250,3,FALSE),Indices_Poder!$G$6:$N$27,4,FALSE)*VLOOKUP($I$905,Regional!$A$2:$B$7,2,FALSE)</f>
        <v>5827.9210133692077</v>
      </c>
      <c r="J927" s="63">
        <f t="shared" si="198"/>
        <v>255897.7736503038</v>
      </c>
      <c r="K927" s="2">
        <f t="shared" si="198"/>
        <v>245939.87510035618</v>
      </c>
      <c r="L927" s="2">
        <f t="shared" si="198"/>
        <v>259562.482507518</v>
      </c>
      <c r="M927" s="2">
        <f t="shared" si="198"/>
        <v>254204.42541972897</v>
      </c>
      <c r="N927" s="76">
        <f t="shared" si="198"/>
        <v>256428.52458824514</v>
      </c>
      <c r="O927" s="1">
        <f>VLOOKUP(B927,Valores!$A$2:$P$300,14,FALSE)</f>
        <v>1</v>
      </c>
      <c r="P927" s="1">
        <f>VLOOKUP(B927,Valores!$A$2:$P$300,15,FALSE)</f>
        <v>3.1300000000000001E-2</v>
      </c>
      <c r="Q927" s="72">
        <f t="shared" si="209"/>
        <v>0</v>
      </c>
      <c r="R927" s="72">
        <f t="shared" si="199"/>
        <v>0</v>
      </c>
      <c r="S927" s="72">
        <f t="shared" si="199"/>
        <v>0</v>
      </c>
      <c r="T927" s="72">
        <f t="shared" si="199"/>
        <v>0</v>
      </c>
      <c r="U927" s="72">
        <f t="shared" si="199"/>
        <v>0</v>
      </c>
      <c r="W927" s="2">
        <f t="shared" si="200"/>
        <v>255897.7736503038</v>
      </c>
      <c r="X927" s="1">
        <f t="shared" si="210"/>
        <v>255897.7736503038</v>
      </c>
      <c r="Z927" s="2">
        <f t="shared" si="201"/>
        <v>245939.87510035618</v>
      </c>
      <c r="AA927" s="77">
        <f t="shared" si="202"/>
        <v>245939.87510035618</v>
      </c>
      <c r="AC927" s="2">
        <f t="shared" si="203"/>
        <v>259562.482507518</v>
      </c>
      <c r="AD927" s="77">
        <f t="shared" si="204"/>
        <v>259562.482507518</v>
      </c>
      <c r="AF927" s="2">
        <f t="shared" si="205"/>
        <v>254204.42541972897</v>
      </c>
      <c r="AG927" s="77">
        <f t="shared" si="206"/>
        <v>254204.42541972897</v>
      </c>
      <c r="AI927" s="2">
        <f t="shared" si="207"/>
        <v>256428.52458824514</v>
      </c>
      <c r="AJ927" s="77">
        <f t="shared" si="208"/>
        <v>256428.52458824514</v>
      </c>
    </row>
    <row r="928" spans="1:36" x14ac:dyDescent="0.2">
      <c r="A928" s="72">
        <v>23</v>
      </c>
      <c r="B928" s="1" t="s">
        <v>90</v>
      </c>
      <c r="C928" s="1" t="str">
        <f>VLOOKUP(B928,Valores!$A$2:$F$300,5,FALSE)</f>
        <v>m³</v>
      </c>
      <c r="D928" s="1">
        <v>12</v>
      </c>
      <c r="E928" s="63">
        <f>VLOOKUP($B928,Valores!$A$2:$G$300,6,FALSE)*VLOOKUP(VLOOKUP($B928,Indices_Poder!$B$5:$E$250,3,FALSE),Indices_Poder!$G$6:$N$27,4,FALSE)*VLOOKUP($E$905,Regional!$A$2:$B$7,2,FALSE)</f>
        <v>5815.858492052359</v>
      </c>
      <c r="F928" s="2">
        <f>VLOOKUP($B928,Valores!$A$2:$G$300,6,FALSE)*VLOOKUP(VLOOKUP($B928,Indices_Poder!$B$5:$E$250,3,FALSE),Indices_Poder!$G$6:$N$27,4,FALSE)*VLOOKUP($F$905,Regional!$A$2:$B$7,2,FALSE)</f>
        <v>5589.5426159171857</v>
      </c>
      <c r="G928" s="2">
        <f>VLOOKUP($B928,Valores!$A$2:$G$300,6,FALSE)*VLOOKUP(VLOOKUP($B928,Indices_Poder!$B$5:$E$250,3,FALSE),Indices_Poder!$G$6:$N$27,4,FALSE)*VLOOKUP($G$905,Regional!$A$2:$B$7,2,FALSE)</f>
        <v>5899.1473297163184</v>
      </c>
      <c r="H928" s="2">
        <f>VLOOKUP($B928,Valores!$A$2:$G$300,6,FALSE)*VLOOKUP(VLOOKUP($B928,Indices_Poder!$B$5:$E$250,3,FALSE),Indices_Poder!$G$6:$N$27,4,FALSE)*VLOOKUP($H$905,Regional!$A$2:$B$7,2,FALSE)</f>
        <v>5777.3733049938401</v>
      </c>
      <c r="I928" s="76">
        <f>VLOOKUP($B928,Valores!$A$2:$G$300,6,FALSE)*VLOOKUP(VLOOKUP($B928,Indices_Poder!$B$5:$E$250,3,FALSE),Indices_Poder!$G$6:$N$27,4,FALSE)*VLOOKUP($I$905,Regional!$A$2:$B$7,2,FALSE)</f>
        <v>5827.9210133692077</v>
      </c>
      <c r="J928" s="63">
        <f t="shared" si="198"/>
        <v>69790.301904628315</v>
      </c>
      <c r="K928" s="2">
        <f t="shared" si="198"/>
        <v>67074.511391006235</v>
      </c>
      <c r="L928" s="2">
        <f t="shared" si="198"/>
        <v>70789.767956595824</v>
      </c>
      <c r="M928" s="2">
        <f t="shared" si="198"/>
        <v>69328.479659926088</v>
      </c>
      <c r="N928" s="76">
        <f t="shared" si="198"/>
        <v>69935.052160430496</v>
      </c>
      <c r="O928" s="1">
        <f>VLOOKUP(B928,Valores!$A$2:$P$300,14,FALSE)</f>
        <v>1</v>
      </c>
      <c r="P928" s="1">
        <f>VLOOKUP(B928,Valores!$A$2:$P$300,15,FALSE)</f>
        <v>3.1300000000000001E-2</v>
      </c>
      <c r="Q928" s="72">
        <f t="shared" si="209"/>
        <v>0</v>
      </c>
      <c r="R928" s="72">
        <f t="shared" si="199"/>
        <v>0</v>
      </c>
      <c r="S928" s="72">
        <f t="shared" si="199"/>
        <v>0</v>
      </c>
      <c r="T928" s="72">
        <f t="shared" si="199"/>
        <v>0</v>
      </c>
      <c r="U928" s="72">
        <f t="shared" si="199"/>
        <v>0</v>
      </c>
      <c r="W928" s="2">
        <f t="shared" si="200"/>
        <v>69790.301904628315</v>
      </c>
      <c r="X928" s="1">
        <f t="shared" si="210"/>
        <v>69790.301904628315</v>
      </c>
      <c r="Z928" s="2">
        <f t="shared" si="201"/>
        <v>67074.511391006235</v>
      </c>
      <c r="AA928" s="77">
        <f t="shared" si="202"/>
        <v>67074.511391006235</v>
      </c>
      <c r="AC928" s="2">
        <f t="shared" si="203"/>
        <v>70789.767956595824</v>
      </c>
      <c r="AD928" s="77">
        <f t="shared" si="204"/>
        <v>70789.767956595824</v>
      </c>
      <c r="AF928" s="2">
        <f t="shared" si="205"/>
        <v>69328.479659926088</v>
      </c>
      <c r="AG928" s="77">
        <f t="shared" si="206"/>
        <v>69328.479659926088</v>
      </c>
      <c r="AI928" s="2">
        <f t="shared" si="207"/>
        <v>69935.052160430496</v>
      </c>
      <c r="AJ928" s="77">
        <f t="shared" si="208"/>
        <v>69935.052160430496</v>
      </c>
    </row>
    <row r="929" spans="1:36" x14ac:dyDescent="0.2">
      <c r="A929" s="72">
        <v>24</v>
      </c>
      <c r="B929" s="1" t="s">
        <v>135</v>
      </c>
      <c r="C929" s="1" t="str">
        <f>VLOOKUP(B929,Valores!$A$2:$F$300,5,FALSE)</f>
        <v>m³</v>
      </c>
      <c r="D929" s="1">
        <v>36</v>
      </c>
      <c r="E929" s="63">
        <f>VLOOKUP($B929,Valores!$A$2:$G$300,6,FALSE)*VLOOKUP(VLOOKUP($B929,Indices_Poder!$B$5:$E$250,3,FALSE),Indices_Poder!$G$6:$N$27,4,FALSE)*VLOOKUP($E$905,Regional!$A$2:$B$7,2,FALSE)</f>
        <v>5815.858492052359</v>
      </c>
      <c r="F929" s="2">
        <f>VLOOKUP($B929,Valores!$A$2:$G$300,6,FALSE)*VLOOKUP(VLOOKUP($B929,Indices_Poder!$B$5:$E$250,3,FALSE),Indices_Poder!$G$6:$N$27,4,FALSE)*VLOOKUP($F$905,Regional!$A$2:$B$7,2,FALSE)</f>
        <v>5589.5426159171857</v>
      </c>
      <c r="G929" s="2">
        <f>VLOOKUP($B929,Valores!$A$2:$G$300,6,FALSE)*VLOOKUP(VLOOKUP($B929,Indices_Poder!$B$5:$E$250,3,FALSE),Indices_Poder!$G$6:$N$27,4,FALSE)*VLOOKUP($G$905,Regional!$A$2:$B$7,2,FALSE)</f>
        <v>5899.1473297163184</v>
      </c>
      <c r="H929" s="2">
        <f>VLOOKUP($B929,Valores!$A$2:$G$300,6,FALSE)*VLOOKUP(VLOOKUP($B929,Indices_Poder!$B$5:$E$250,3,FALSE),Indices_Poder!$G$6:$N$27,4,FALSE)*VLOOKUP($H$905,Regional!$A$2:$B$7,2,FALSE)</f>
        <v>5777.3733049938401</v>
      </c>
      <c r="I929" s="76">
        <f>VLOOKUP($B929,Valores!$A$2:$G$300,6,FALSE)*VLOOKUP(VLOOKUP($B929,Indices_Poder!$B$5:$E$250,3,FALSE),Indices_Poder!$G$6:$N$27,4,FALSE)*VLOOKUP($I$905,Regional!$A$2:$B$7,2,FALSE)</f>
        <v>5827.9210133692077</v>
      </c>
      <c r="J929" s="63">
        <f t="shared" si="198"/>
        <v>209370.90571388492</v>
      </c>
      <c r="K929" s="2">
        <f t="shared" si="198"/>
        <v>201223.53417301868</v>
      </c>
      <c r="L929" s="2">
        <f t="shared" si="198"/>
        <v>212369.30386978746</v>
      </c>
      <c r="M929" s="2">
        <f t="shared" si="198"/>
        <v>207985.43897977824</v>
      </c>
      <c r="N929" s="76">
        <f t="shared" si="198"/>
        <v>209805.15648129149</v>
      </c>
      <c r="O929" s="1">
        <f>VLOOKUP(B929,Valores!$A$2:$P$300,14,FALSE)</f>
        <v>1</v>
      </c>
      <c r="P929" s="1">
        <f>VLOOKUP(B929,Valores!$A$2:$P$300,15,FALSE)</f>
        <v>3.1300000000000001E-2</v>
      </c>
      <c r="Q929" s="72">
        <f t="shared" si="209"/>
        <v>0</v>
      </c>
      <c r="R929" s="72">
        <f t="shared" si="199"/>
        <v>0</v>
      </c>
      <c r="S929" s="72">
        <f t="shared" si="199"/>
        <v>0</v>
      </c>
      <c r="T929" s="72">
        <f t="shared" si="199"/>
        <v>0</v>
      </c>
      <c r="U929" s="72">
        <f t="shared" si="199"/>
        <v>0</v>
      </c>
      <c r="W929" s="2">
        <f t="shared" si="200"/>
        <v>209370.90571388492</v>
      </c>
      <c r="X929" s="1">
        <f t="shared" si="210"/>
        <v>209370.90571388492</v>
      </c>
      <c r="Z929" s="2">
        <f t="shared" si="201"/>
        <v>201223.53417301868</v>
      </c>
      <c r="AA929" s="77">
        <f t="shared" si="202"/>
        <v>201223.53417301868</v>
      </c>
      <c r="AC929" s="2">
        <f t="shared" si="203"/>
        <v>212369.30386978746</v>
      </c>
      <c r="AD929" s="77">
        <f t="shared" si="204"/>
        <v>212369.30386978746</v>
      </c>
      <c r="AF929" s="2">
        <f t="shared" si="205"/>
        <v>207985.43897977824</v>
      </c>
      <c r="AG929" s="77">
        <f t="shared" si="206"/>
        <v>207985.43897977824</v>
      </c>
      <c r="AI929" s="2">
        <f t="shared" si="207"/>
        <v>209805.15648129149</v>
      </c>
      <c r="AJ929" s="77">
        <f t="shared" si="208"/>
        <v>209805.15648129149</v>
      </c>
    </row>
    <row r="930" spans="1:36" x14ac:dyDescent="0.2">
      <c r="A930" s="72">
        <v>25</v>
      </c>
      <c r="B930" s="1" t="s">
        <v>137</v>
      </c>
      <c r="C930" s="1" t="str">
        <f>VLOOKUP(B930,Valores!$A$2:$F$300,5,FALSE)</f>
        <v>m³</v>
      </c>
      <c r="D930" s="1">
        <v>7</v>
      </c>
      <c r="E930" s="63">
        <f>VLOOKUP($B930,Valores!$A$2:$G$300,6,FALSE)*VLOOKUP(VLOOKUP($B930,Indices_Poder!$B$5:$E$250,3,FALSE),Indices_Poder!$G$6:$N$27,4,FALSE)*VLOOKUP($E$905,Regional!$A$2:$B$7,2,FALSE)</f>
        <v>5815.858492052359</v>
      </c>
      <c r="F930" s="2">
        <f>VLOOKUP($B930,Valores!$A$2:$G$300,6,FALSE)*VLOOKUP(VLOOKUP($B930,Indices_Poder!$B$5:$E$250,3,FALSE),Indices_Poder!$G$6:$N$27,4,FALSE)*VLOOKUP($F$905,Regional!$A$2:$B$7,2,FALSE)</f>
        <v>5589.5426159171857</v>
      </c>
      <c r="G930" s="2">
        <f>VLOOKUP($B930,Valores!$A$2:$G$300,6,FALSE)*VLOOKUP(VLOOKUP($B930,Indices_Poder!$B$5:$E$250,3,FALSE),Indices_Poder!$G$6:$N$27,4,FALSE)*VLOOKUP($G$905,Regional!$A$2:$B$7,2,FALSE)</f>
        <v>5899.1473297163184</v>
      </c>
      <c r="H930" s="2">
        <f>VLOOKUP($B930,Valores!$A$2:$G$300,6,FALSE)*VLOOKUP(VLOOKUP($B930,Indices_Poder!$B$5:$E$250,3,FALSE),Indices_Poder!$G$6:$N$27,4,FALSE)*VLOOKUP($H$905,Regional!$A$2:$B$7,2,FALSE)</f>
        <v>5777.3733049938401</v>
      </c>
      <c r="I930" s="76">
        <f>VLOOKUP($B930,Valores!$A$2:$G$300,6,FALSE)*VLOOKUP(VLOOKUP($B930,Indices_Poder!$B$5:$E$250,3,FALSE),Indices_Poder!$G$6:$N$27,4,FALSE)*VLOOKUP($I$905,Regional!$A$2:$B$7,2,FALSE)</f>
        <v>5827.9210133692077</v>
      </c>
      <c r="J930" s="63">
        <f t="shared" si="198"/>
        <v>40711.009444366515</v>
      </c>
      <c r="K930" s="2">
        <f t="shared" si="198"/>
        <v>39126.798311420302</v>
      </c>
      <c r="L930" s="2">
        <f t="shared" si="198"/>
        <v>41294.03130801423</v>
      </c>
      <c r="M930" s="2">
        <f t="shared" si="198"/>
        <v>40441.613134956882</v>
      </c>
      <c r="N930" s="76">
        <f t="shared" si="198"/>
        <v>40795.447093584451</v>
      </c>
      <c r="O930" s="1">
        <f>VLOOKUP(B930,Valores!$A$2:$P$300,14,FALSE)</f>
        <v>1</v>
      </c>
      <c r="P930" s="1">
        <f>VLOOKUP(B930,Valores!$A$2:$P$300,15,FALSE)</f>
        <v>3.1300000000000001E-2</v>
      </c>
      <c r="Q930" s="72">
        <f t="shared" si="209"/>
        <v>0</v>
      </c>
      <c r="R930" s="72">
        <f t="shared" si="199"/>
        <v>0</v>
      </c>
      <c r="S930" s="72">
        <f t="shared" si="199"/>
        <v>0</v>
      </c>
      <c r="T930" s="72">
        <f t="shared" si="199"/>
        <v>0</v>
      </c>
      <c r="U930" s="72">
        <f t="shared" si="199"/>
        <v>0</v>
      </c>
      <c r="W930" s="2">
        <f t="shared" si="200"/>
        <v>40711.009444366515</v>
      </c>
      <c r="X930" s="1">
        <f t="shared" si="210"/>
        <v>40711.009444366515</v>
      </c>
      <c r="Z930" s="2">
        <f t="shared" si="201"/>
        <v>39126.798311420302</v>
      </c>
      <c r="AA930" s="77">
        <f t="shared" si="202"/>
        <v>39126.798311420302</v>
      </c>
      <c r="AC930" s="2">
        <f t="shared" si="203"/>
        <v>41294.03130801423</v>
      </c>
      <c r="AD930" s="77">
        <f t="shared" si="204"/>
        <v>41294.03130801423</v>
      </c>
      <c r="AF930" s="2">
        <f t="shared" si="205"/>
        <v>40441.613134956882</v>
      </c>
      <c r="AG930" s="77">
        <f t="shared" si="206"/>
        <v>40441.613134956882</v>
      </c>
      <c r="AI930" s="2">
        <f t="shared" si="207"/>
        <v>40795.447093584451</v>
      </c>
      <c r="AJ930" s="77">
        <f t="shared" si="208"/>
        <v>40795.447093584451</v>
      </c>
    </row>
    <row r="931" spans="1:36" x14ac:dyDescent="0.2">
      <c r="A931" s="72">
        <v>26</v>
      </c>
      <c r="B931" s="1" t="s">
        <v>91</v>
      </c>
      <c r="C931" s="1" t="str">
        <f>VLOOKUP(B931,Valores!$A$2:$F$300,5,FALSE)</f>
        <v>m³</v>
      </c>
      <c r="D931" s="1">
        <v>7</v>
      </c>
      <c r="E931" s="63">
        <f>VLOOKUP($B931,Valores!$A$2:$G$300,6,FALSE)*VLOOKUP(VLOOKUP($B931,Indices_Poder!$B$5:$E$250,3,FALSE),Indices_Poder!$G$6:$N$27,4,FALSE)*VLOOKUP($E$905,Regional!$A$2:$B$7,2,FALSE)</f>
        <v>5815.858492052359</v>
      </c>
      <c r="F931" s="2">
        <f>VLOOKUP($B931,Valores!$A$2:$G$300,6,FALSE)*VLOOKUP(VLOOKUP($B931,Indices_Poder!$B$5:$E$250,3,FALSE),Indices_Poder!$G$6:$N$27,4,FALSE)*VLOOKUP($F$905,Regional!$A$2:$B$7,2,FALSE)</f>
        <v>5589.5426159171857</v>
      </c>
      <c r="G931" s="2">
        <f>VLOOKUP($B931,Valores!$A$2:$G$300,6,FALSE)*VLOOKUP(VLOOKUP($B931,Indices_Poder!$B$5:$E$250,3,FALSE),Indices_Poder!$G$6:$N$27,4,FALSE)*VLOOKUP($G$905,Regional!$A$2:$B$7,2,FALSE)</f>
        <v>5899.1473297163184</v>
      </c>
      <c r="H931" s="2">
        <f>VLOOKUP($B931,Valores!$A$2:$G$300,6,FALSE)*VLOOKUP(VLOOKUP($B931,Indices_Poder!$B$5:$E$250,3,FALSE),Indices_Poder!$G$6:$N$27,4,FALSE)*VLOOKUP($H$905,Regional!$A$2:$B$7,2,FALSE)</f>
        <v>5777.3733049938401</v>
      </c>
      <c r="I931" s="76">
        <f>VLOOKUP($B931,Valores!$A$2:$G$300,6,FALSE)*VLOOKUP(VLOOKUP($B931,Indices_Poder!$B$5:$E$250,3,FALSE),Indices_Poder!$G$6:$N$27,4,FALSE)*VLOOKUP($I$905,Regional!$A$2:$B$7,2,FALSE)</f>
        <v>5827.9210133692077</v>
      </c>
      <c r="J931" s="63">
        <f t="shared" si="198"/>
        <v>40711.009444366515</v>
      </c>
      <c r="K931" s="2">
        <f t="shared" si="198"/>
        <v>39126.798311420302</v>
      </c>
      <c r="L931" s="2">
        <f t="shared" si="198"/>
        <v>41294.03130801423</v>
      </c>
      <c r="M931" s="2">
        <f t="shared" si="198"/>
        <v>40441.613134956882</v>
      </c>
      <c r="N931" s="76">
        <f t="shared" si="198"/>
        <v>40795.447093584451</v>
      </c>
      <c r="O931" s="1">
        <f>VLOOKUP(B931,Valores!$A$2:$P$300,14,FALSE)</f>
        <v>1</v>
      </c>
      <c r="P931" s="1">
        <f>VLOOKUP(B931,Valores!$A$2:$P$300,15,FALSE)</f>
        <v>3.1300000000000001E-2</v>
      </c>
      <c r="Q931" s="72">
        <f t="shared" si="209"/>
        <v>0</v>
      </c>
      <c r="R931" s="72">
        <f t="shared" si="199"/>
        <v>0</v>
      </c>
      <c r="S931" s="72">
        <f t="shared" si="199"/>
        <v>0</v>
      </c>
      <c r="T931" s="72">
        <f t="shared" si="199"/>
        <v>0</v>
      </c>
      <c r="U931" s="72">
        <f t="shared" si="199"/>
        <v>0</v>
      </c>
      <c r="W931" s="2">
        <f t="shared" si="200"/>
        <v>40711.009444366515</v>
      </c>
      <c r="X931" s="1">
        <f t="shared" si="210"/>
        <v>40711.009444366515</v>
      </c>
      <c r="Z931" s="2">
        <f t="shared" si="201"/>
        <v>39126.798311420302</v>
      </c>
      <c r="AA931" s="77">
        <f t="shared" si="202"/>
        <v>39126.798311420302</v>
      </c>
      <c r="AC931" s="2">
        <f t="shared" si="203"/>
        <v>41294.03130801423</v>
      </c>
      <c r="AD931" s="77">
        <f t="shared" si="204"/>
        <v>41294.03130801423</v>
      </c>
      <c r="AF931" s="2">
        <f t="shared" si="205"/>
        <v>40441.613134956882</v>
      </c>
      <c r="AG931" s="77">
        <f t="shared" si="206"/>
        <v>40441.613134956882</v>
      </c>
      <c r="AI931" s="2">
        <f t="shared" si="207"/>
        <v>40795.447093584451</v>
      </c>
      <c r="AJ931" s="77">
        <f t="shared" si="208"/>
        <v>40795.447093584451</v>
      </c>
    </row>
    <row r="932" spans="1:36" x14ac:dyDescent="0.2">
      <c r="A932" s="72">
        <v>27</v>
      </c>
      <c r="B932" s="1" t="s">
        <v>92</v>
      </c>
      <c r="C932" s="1" t="str">
        <f>VLOOKUP(B932,Valores!$A$2:$F$300,5,FALSE)</f>
        <v>m³</v>
      </c>
      <c r="D932" s="1">
        <v>7</v>
      </c>
      <c r="E932" s="63">
        <f>VLOOKUP($B932,Valores!$A$2:$G$300,6,FALSE)*VLOOKUP(VLOOKUP($B932,Indices_Poder!$B$5:$E$250,3,FALSE),Indices_Poder!$G$6:$N$27,4,FALSE)*VLOOKUP($E$905,Regional!$A$2:$B$7,2,FALSE)</f>
        <v>5815.858492052359</v>
      </c>
      <c r="F932" s="2">
        <f>VLOOKUP($B932,Valores!$A$2:$G$300,6,FALSE)*VLOOKUP(VLOOKUP($B932,Indices_Poder!$B$5:$E$250,3,FALSE),Indices_Poder!$G$6:$N$27,4,FALSE)*VLOOKUP($F$905,Regional!$A$2:$B$7,2,FALSE)</f>
        <v>5589.5426159171857</v>
      </c>
      <c r="G932" s="2">
        <f>VLOOKUP($B932,Valores!$A$2:$G$300,6,FALSE)*VLOOKUP(VLOOKUP($B932,Indices_Poder!$B$5:$E$250,3,FALSE),Indices_Poder!$G$6:$N$27,4,FALSE)*VLOOKUP($G$905,Regional!$A$2:$B$7,2,FALSE)</f>
        <v>5899.1473297163184</v>
      </c>
      <c r="H932" s="2">
        <f>VLOOKUP($B932,Valores!$A$2:$G$300,6,FALSE)*VLOOKUP(VLOOKUP($B932,Indices_Poder!$B$5:$E$250,3,FALSE),Indices_Poder!$G$6:$N$27,4,FALSE)*VLOOKUP($H$905,Regional!$A$2:$B$7,2,FALSE)</f>
        <v>5777.3733049938401</v>
      </c>
      <c r="I932" s="76">
        <f>VLOOKUP($B932,Valores!$A$2:$G$300,6,FALSE)*VLOOKUP(VLOOKUP($B932,Indices_Poder!$B$5:$E$250,3,FALSE),Indices_Poder!$G$6:$N$27,4,FALSE)*VLOOKUP($I$905,Regional!$A$2:$B$7,2,FALSE)</f>
        <v>5827.9210133692077</v>
      </c>
      <c r="J932" s="63">
        <f t="shared" si="198"/>
        <v>40711.009444366515</v>
      </c>
      <c r="K932" s="2">
        <f t="shared" si="198"/>
        <v>39126.798311420302</v>
      </c>
      <c r="L932" s="2">
        <f t="shared" si="198"/>
        <v>41294.03130801423</v>
      </c>
      <c r="M932" s="2">
        <f t="shared" si="198"/>
        <v>40441.613134956882</v>
      </c>
      <c r="N932" s="76">
        <f t="shared" si="198"/>
        <v>40795.447093584451</v>
      </c>
      <c r="O932" s="1">
        <f>VLOOKUP(B932,Valores!$A$2:$P$300,14,FALSE)</f>
        <v>1</v>
      </c>
      <c r="P932" s="1">
        <f>VLOOKUP(B932,Valores!$A$2:$P$300,15,FALSE)</f>
        <v>3.1300000000000001E-2</v>
      </c>
      <c r="Q932" s="72">
        <f t="shared" si="209"/>
        <v>0</v>
      </c>
      <c r="R932" s="72">
        <f t="shared" si="199"/>
        <v>0</v>
      </c>
      <c r="S932" s="72">
        <f t="shared" si="199"/>
        <v>0</v>
      </c>
      <c r="T932" s="72">
        <f t="shared" si="199"/>
        <v>0</v>
      </c>
      <c r="U932" s="72">
        <f t="shared" si="199"/>
        <v>0</v>
      </c>
      <c r="W932" s="2">
        <f t="shared" si="200"/>
        <v>40711.009444366515</v>
      </c>
      <c r="X932" s="1">
        <f t="shared" si="210"/>
        <v>40711.009444366515</v>
      </c>
      <c r="Z932" s="2">
        <f t="shared" si="201"/>
        <v>39126.798311420302</v>
      </c>
      <c r="AA932" s="77">
        <f t="shared" si="202"/>
        <v>39126.798311420302</v>
      </c>
      <c r="AC932" s="2">
        <f t="shared" si="203"/>
        <v>41294.03130801423</v>
      </c>
      <c r="AD932" s="77">
        <f t="shared" si="204"/>
        <v>41294.03130801423</v>
      </c>
      <c r="AF932" s="2">
        <f t="shared" si="205"/>
        <v>40441.613134956882</v>
      </c>
      <c r="AG932" s="77">
        <f t="shared" si="206"/>
        <v>40441.613134956882</v>
      </c>
      <c r="AI932" s="2">
        <f t="shared" si="207"/>
        <v>40795.447093584451</v>
      </c>
      <c r="AJ932" s="77">
        <f t="shared" si="208"/>
        <v>40795.447093584451</v>
      </c>
    </row>
    <row r="933" spans="1:36" x14ac:dyDescent="0.2">
      <c r="A933" s="72">
        <v>28</v>
      </c>
      <c r="B933" s="1" t="s">
        <v>241</v>
      </c>
      <c r="C933" s="1" t="str">
        <f>VLOOKUP(B933,Valores!$A$2:$F$300,5,FALSE)</f>
        <v>m³</v>
      </c>
      <c r="D933" s="1">
        <v>70</v>
      </c>
      <c r="E933" s="63">
        <f>VLOOKUP($B933,Valores!$A$2:$G$300,6,FALSE)*VLOOKUP(VLOOKUP($B933,Indices_Poder!$B$5:$E$250,3,FALSE),Indices_Poder!$G$6:$N$27,4,FALSE)*VLOOKUP($E$905,Regional!$A$2:$B$7,2,FALSE)</f>
        <v>5815.858492052359</v>
      </c>
      <c r="F933" s="2">
        <f>VLOOKUP($B933,Valores!$A$2:$G$300,6,FALSE)*VLOOKUP(VLOOKUP($B933,Indices_Poder!$B$5:$E$250,3,FALSE),Indices_Poder!$G$6:$N$27,4,FALSE)*VLOOKUP($F$905,Regional!$A$2:$B$7,2,FALSE)</f>
        <v>5589.5426159171857</v>
      </c>
      <c r="G933" s="2">
        <f>VLOOKUP($B933,Valores!$A$2:$G$300,6,FALSE)*VLOOKUP(VLOOKUP($B933,Indices_Poder!$B$5:$E$250,3,FALSE),Indices_Poder!$G$6:$N$27,4,FALSE)*VLOOKUP($G$905,Regional!$A$2:$B$7,2,FALSE)</f>
        <v>5899.1473297163184</v>
      </c>
      <c r="H933" s="2">
        <f>VLOOKUP($B933,Valores!$A$2:$G$300,6,FALSE)*VLOOKUP(VLOOKUP($B933,Indices_Poder!$B$5:$E$250,3,FALSE),Indices_Poder!$G$6:$N$27,4,FALSE)*VLOOKUP($H$905,Regional!$A$2:$B$7,2,FALSE)</f>
        <v>5777.3733049938401</v>
      </c>
      <c r="I933" s="76">
        <f>VLOOKUP($B933,Valores!$A$2:$G$300,6,FALSE)*VLOOKUP(VLOOKUP($B933,Indices_Poder!$B$5:$E$250,3,FALSE),Indices_Poder!$G$6:$N$27,4,FALSE)*VLOOKUP($I$905,Regional!$A$2:$B$7,2,FALSE)</f>
        <v>5827.9210133692077</v>
      </c>
      <c r="J933" s="63">
        <f t="shared" si="198"/>
        <v>407110.09444366512</v>
      </c>
      <c r="K933" s="2">
        <f t="shared" si="198"/>
        <v>391267.98311420297</v>
      </c>
      <c r="L933" s="2">
        <f t="shared" si="198"/>
        <v>412940.31308014231</v>
      </c>
      <c r="M933" s="2">
        <f t="shared" si="198"/>
        <v>404416.13134956878</v>
      </c>
      <c r="N933" s="76">
        <f t="shared" si="198"/>
        <v>407954.47093584453</v>
      </c>
      <c r="O933" s="1">
        <f>VLOOKUP(B933,Valores!$A$2:$P$300,14,FALSE)</f>
        <v>1</v>
      </c>
      <c r="P933" s="1">
        <f>VLOOKUP(B933,Valores!$A$2:$P$300,15,FALSE)</f>
        <v>3.1300000000000001E-2</v>
      </c>
      <c r="Q933" s="72">
        <f t="shared" si="209"/>
        <v>0</v>
      </c>
      <c r="R933" s="72">
        <f t="shared" si="199"/>
        <v>0</v>
      </c>
      <c r="S933" s="72">
        <f t="shared" si="199"/>
        <v>0</v>
      </c>
      <c r="T933" s="72">
        <f t="shared" si="199"/>
        <v>0</v>
      </c>
      <c r="U933" s="72">
        <f t="shared" si="199"/>
        <v>0</v>
      </c>
      <c r="W933" s="2">
        <f t="shared" si="200"/>
        <v>407110.09444366512</v>
      </c>
      <c r="X933" s="1">
        <f t="shared" si="210"/>
        <v>407110.09444366512</v>
      </c>
      <c r="Z933" s="2">
        <f t="shared" si="201"/>
        <v>391267.98311420297</v>
      </c>
      <c r="AA933" s="77">
        <f t="shared" si="202"/>
        <v>391267.98311420297</v>
      </c>
      <c r="AC933" s="2">
        <f t="shared" si="203"/>
        <v>412940.31308014231</v>
      </c>
      <c r="AD933" s="77">
        <f t="shared" si="204"/>
        <v>412940.31308014231</v>
      </c>
      <c r="AF933" s="2">
        <f t="shared" si="205"/>
        <v>404416.13134956878</v>
      </c>
      <c r="AG933" s="77">
        <f t="shared" si="206"/>
        <v>404416.13134956878</v>
      </c>
      <c r="AI933" s="2">
        <f t="shared" si="207"/>
        <v>407954.47093584453</v>
      </c>
      <c r="AJ933" s="77">
        <f t="shared" si="208"/>
        <v>407954.47093584453</v>
      </c>
    </row>
    <row r="934" spans="1:36" x14ac:dyDescent="0.2">
      <c r="A934" s="72">
        <v>29</v>
      </c>
      <c r="B934" s="1" t="s">
        <v>136</v>
      </c>
      <c r="C934" s="1" t="str">
        <f>VLOOKUP(B934,Valores!$A$2:$F$300,5,FALSE)</f>
        <v>m³</v>
      </c>
      <c r="D934" s="1">
        <v>7</v>
      </c>
      <c r="E934" s="63">
        <f>VLOOKUP($B934,Valores!$A$2:$G$300,6,FALSE)*VLOOKUP(VLOOKUP($B934,Indices_Poder!$B$5:$E$250,3,FALSE),Indices_Poder!$G$6:$N$27,4,FALSE)*VLOOKUP($E$905,Regional!$A$2:$B$7,2,FALSE)</f>
        <v>5815.858492052359</v>
      </c>
      <c r="F934" s="2">
        <f>VLOOKUP($B934,Valores!$A$2:$G$300,6,FALSE)*VLOOKUP(VLOOKUP($B934,Indices_Poder!$B$5:$E$250,3,FALSE),Indices_Poder!$G$6:$N$27,4,FALSE)*VLOOKUP($F$905,Regional!$A$2:$B$7,2,FALSE)</f>
        <v>5589.5426159171857</v>
      </c>
      <c r="G934" s="2">
        <f>VLOOKUP($B934,Valores!$A$2:$G$300,6,FALSE)*VLOOKUP(VLOOKUP($B934,Indices_Poder!$B$5:$E$250,3,FALSE),Indices_Poder!$G$6:$N$27,4,FALSE)*VLOOKUP($G$905,Regional!$A$2:$B$7,2,FALSE)</f>
        <v>5899.1473297163184</v>
      </c>
      <c r="H934" s="2">
        <f>VLOOKUP($B934,Valores!$A$2:$G$300,6,FALSE)*VLOOKUP(VLOOKUP($B934,Indices_Poder!$B$5:$E$250,3,FALSE),Indices_Poder!$G$6:$N$27,4,FALSE)*VLOOKUP($H$905,Regional!$A$2:$B$7,2,FALSE)</f>
        <v>5777.3733049938401</v>
      </c>
      <c r="I934" s="76">
        <f>VLOOKUP($B934,Valores!$A$2:$G$300,6,FALSE)*VLOOKUP(VLOOKUP($B934,Indices_Poder!$B$5:$E$250,3,FALSE),Indices_Poder!$G$6:$N$27,4,FALSE)*VLOOKUP($I$905,Regional!$A$2:$B$7,2,FALSE)</f>
        <v>5827.9210133692077</v>
      </c>
      <c r="J934" s="63">
        <f t="shared" si="198"/>
        <v>40711.009444366515</v>
      </c>
      <c r="K934" s="2">
        <f t="shared" si="198"/>
        <v>39126.798311420302</v>
      </c>
      <c r="L934" s="2">
        <f t="shared" si="198"/>
        <v>41294.03130801423</v>
      </c>
      <c r="M934" s="2">
        <f t="shared" si="198"/>
        <v>40441.613134956882</v>
      </c>
      <c r="N934" s="76">
        <f t="shared" si="198"/>
        <v>40795.447093584451</v>
      </c>
      <c r="O934" s="1">
        <f>VLOOKUP(B934,Valores!$A$2:$P$300,14,FALSE)</f>
        <v>1</v>
      </c>
      <c r="P934" s="1">
        <f>VLOOKUP(B934,Valores!$A$2:$P$300,15,FALSE)</f>
        <v>3.1300000000000001E-2</v>
      </c>
      <c r="Q934" s="72">
        <f t="shared" si="209"/>
        <v>0</v>
      </c>
      <c r="R934" s="72">
        <f t="shared" si="199"/>
        <v>0</v>
      </c>
      <c r="S934" s="72">
        <f t="shared" si="199"/>
        <v>0</v>
      </c>
      <c r="T934" s="72">
        <f t="shared" si="199"/>
        <v>0</v>
      </c>
      <c r="U934" s="72">
        <f t="shared" si="199"/>
        <v>0</v>
      </c>
      <c r="W934" s="2">
        <f t="shared" si="200"/>
        <v>40711.009444366515</v>
      </c>
      <c r="X934" s="1">
        <f t="shared" si="210"/>
        <v>40711.009444366515</v>
      </c>
      <c r="Z934" s="2">
        <f t="shared" si="201"/>
        <v>39126.798311420302</v>
      </c>
      <c r="AA934" s="77">
        <f t="shared" si="202"/>
        <v>39126.798311420302</v>
      </c>
      <c r="AC934" s="2">
        <f t="shared" si="203"/>
        <v>41294.03130801423</v>
      </c>
      <c r="AD934" s="77">
        <f t="shared" si="204"/>
        <v>41294.03130801423</v>
      </c>
      <c r="AF934" s="2">
        <f t="shared" si="205"/>
        <v>40441.613134956882</v>
      </c>
      <c r="AG934" s="77">
        <f t="shared" si="206"/>
        <v>40441.613134956882</v>
      </c>
      <c r="AI934" s="2">
        <f t="shared" si="207"/>
        <v>40795.447093584451</v>
      </c>
      <c r="AJ934" s="77">
        <f t="shared" si="208"/>
        <v>40795.447093584451</v>
      </c>
    </row>
    <row r="935" spans="1:36" x14ac:dyDescent="0.2">
      <c r="A935" s="72">
        <v>30</v>
      </c>
      <c r="B935" s="1" t="s">
        <v>163</v>
      </c>
      <c r="C935" s="1" t="str">
        <f>VLOOKUP(B935,Valores!$A$2:$F$300,5,FALSE)</f>
        <v>unid.</v>
      </c>
      <c r="D935" s="1">
        <v>1</v>
      </c>
      <c r="E935" s="63">
        <f>VLOOKUP($B935,Valores!$A$2:$G$300,6,FALSE)*VLOOKUP(VLOOKUP($B935,Indices_Poder!$B$5:$E$250,3,FALSE),Indices_Poder!$G$6:$N$27,4,FALSE)*VLOOKUP($E$905,Regional!$A$2:$B$7,2,FALSE)</f>
        <v>95297.275528865226</v>
      </c>
      <c r="F935" s="2">
        <f>VLOOKUP($B935,Valores!$A$2:$G$300,6,FALSE)*VLOOKUP(VLOOKUP($B935,Indices_Poder!$B$5:$E$250,3,FALSE),Indices_Poder!$G$6:$N$27,4,FALSE)*VLOOKUP($F$905,Regional!$A$2:$B$7,2,FALSE)</f>
        <v>91588.917350260497</v>
      </c>
      <c r="G935" s="2">
        <f>VLOOKUP($B935,Valores!$A$2:$G$300,6,FALSE)*VLOOKUP(VLOOKUP($B935,Indices_Poder!$B$5:$E$250,3,FALSE),Indices_Poder!$G$6:$N$27,4,FALSE)*VLOOKUP($G$905,Regional!$A$2:$B$7,2,FALSE)</f>
        <v>96662.026635204529</v>
      </c>
      <c r="H935" s="2">
        <f>VLOOKUP($B935,Valores!$A$2:$G$300,6,FALSE)*VLOOKUP(VLOOKUP($B935,Indices_Poder!$B$5:$E$250,3,FALSE),Indices_Poder!$G$6:$N$27,4,FALSE)*VLOOKUP($H$905,Regional!$A$2:$B$7,2,FALSE)</f>
        <v>94666.666396970526</v>
      </c>
      <c r="I935" s="76">
        <f>VLOOKUP($B935,Valores!$A$2:$G$300,6,FALSE)*VLOOKUP(VLOOKUP($B935,Indices_Poder!$B$5:$E$250,3,FALSE),Indices_Poder!$G$6:$N$27,4,FALSE)*VLOOKUP($I$905,Regional!$A$2:$B$7,2,FALSE)</f>
        <v>95494.929137369545</v>
      </c>
      <c r="J935" s="63">
        <f t="shared" si="198"/>
        <v>95297.275528865226</v>
      </c>
      <c r="K935" s="2">
        <f t="shared" si="198"/>
        <v>91588.917350260497</v>
      </c>
      <c r="L935" s="2">
        <f t="shared" si="198"/>
        <v>96662.026635204529</v>
      </c>
      <c r="M935" s="2">
        <f t="shared" si="198"/>
        <v>94666.666396970526</v>
      </c>
      <c r="N935" s="76">
        <f t="shared" si="198"/>
        <v>95494.929137369545</v>
      </c>
      <c r="O935" s="1">
        <f>VLOOKUP(B935,Valores!$A$2:$P$300,14,FALSE)</f>
        <v>1</v>
      </c>
      <c r="P935" s="1">
        <f>VLOOKUP(B935,Valores!$A$2:$P$300,15,FALSE)</f>
        <v>6.6699999999999995E-2</v>
      </c>
      <c r="Q935" s="72">
        <f t="shared" si="209"/>
        <v>0</v>
      </c>
      <c r="R935" s="72">
        <f t="shared" si="199"/>
        <v>0</v>
      </c>
      <c r="S935" s="72">
        <f t="shared" si="199"/>
        <v>0</v>
      </c>
      <c r="T935" s="72">
        <f t="shared" si="199"/>
        <v>0</v>
      </c>
      <c r="U935" s="72">
        <f t="shared" si="199"/>
        <v>0</v>
      </c>
      <c r="W935" s="2">
        <f t="shared" si="200"/>
        <v>95297.275528865226</v>
      </c>
      <c r="X935" s="1">
        <f t="shared" si="210"/>
        <v>95297.275528865226</v>
      </c>
      <c r="Z935" s="2">
        <f t="shared" si="201"/>
        <v>91588.917350260497</v>
      </c>
      <c r="AA935" s="77">
        <f t="shared" si="202"/>
        <v>91588.917350260497</v>
      </c>
      <c r="AC935" s="2">
        <f t="shared" si="203"/>
        <v>96662.026635204529</v>
      </c>
      <c r="AD935" s="77">
        <f t="shared" si="204"/>
        <v>96662.026635204529</v>
      </c>
      <c r="AF935" s="2">
        <f t="shared" si="205"/>
        <v>94666.666396970526</v>
      </c>
      <c r="AG935" s="77">
        <f t="shared" si="206"/>
        <v>94666.666396970526</v>
      </c>
      <c r="AI935" s="2">
        <f t="shared" si="207"/>
        <v>95494.929137369545</v>
      </c>
      <c r="AJ935" s="77">
        <f t="shared" si="208"/>
        <v>95494.929137369545</v>
      </c>
    </row>
    <row r="936" spans="1:36" x14ac:dyDescent="0.2">
      <c r="A936" s="72">
        <v>31</v>
      </c>
      <c r="B936" s="1" t="s">
        <v>94</v>
      </c>
      <c r="C936" s="1" t="str">
        <f>VLOOKUP(B936,Valores!$A$2:$F$300,5,FALSE)</f>
        <v>unid.</v>
      </c>
      <c r="D936" s="1">
        <v>0</v>
      </c>
      <c r="E936" s="63">
        <f>VLOOKUP($B936,Valores!$A$2:$G$300,6,FALSE)*VLOOKUP(VLOOKUP($B936,Indices_Poder!$B$5:$E$250,3,FALSE),Indices_Poder!$G$6:$N$27,4,FALSE)*VLOOKUP($E$905,Regional!$A$2:$B$7,2,FALSE)</f>
        <v>95297.275528865226</v>
      </c>
      <c r="F936" s="2">
        <f>VLOOKUP($B936,Valores!$A$2:$G$300,6,FALSE)*VLOOKUP(VLOOKUP($B936,Indices_Poder!$B$5:$E$250,3,FALSE),Indices_Poder!$G$6:$N$27,4,FALSE)*VLOOKUP($F$905,Regional!$A$2:$B$7,2,FALSE)</f>
        <v>91588.917350260497</v>
      </c>
      <c r="G936" s="2">
        <f>VLOOKUP($B936,Valores!$A$2:$G$300,6,FALSE)*VLOOKUP(VLOOKUP($B936,Indices_Poder!$B$5:$E$250,3,FALSE),Indices_Poder!$G$6:$N$27,4,FALSE)*VLOOKUP($G$905,Regional!$A$2:$B$7,2,FALSE)</f>
        <v>96662.026635204529</v>
      </c>
      <c r="H936" s="2">
        <f>VLOOKUP($B936,Valores!$A$2:$G$300,6,FALSE)*VLOOKUP(VLOOKUP($B936,Indices_Poder!$B$5:$E$250,3,FALSE),Indices_Poder!$G$6:$N$27,4,FALSE)*VLOOKUP($H$905,Regional!$A$2:$B$7,2,FALSE)</f>
        <v>94666.666396970526</v>
      </c>
      <c r="I936" s="76">
        <f>VLOOKUP($B936,Valores!$A$2:$G$300,6,FALSE)*VLOOKUP(VLOOKUP($B936,Indices_Poder!$B$5:$E$250,3,FALSE),Indices_Poder!$G$6:$N$27,4,FALSE)*VLOOKUP($I$905,Regional!$A$2:$B$7,2,FALSE)</f>
        <v>95494.929137369545</v>
      </c>
      <c r="J936" s="63">
        <f t="shared" si="198"/>
        <v>0</v>
      </c>
      <c r="K936" s="2">
        <f t="shared" si="198"/>
        <v>0</v>
      </c>
      <c r="L936" s="2">
        <f t="shared" si="198"/>
        <v>0</v>
      </c>
      <c r="M936" s="2">
        <f t="shared" si="198"/>
        <v>0</v>
      </c>
      <c r="N936" s="76">
        <f t="shared" si="198"/>
        <v>0</v>
      </c>
      <c r="O936" s="1">
        <f>VLOOKUP(B936,Valores!$A$2:$P$300,14,FALSE)</f>
        <v>1</v>
      </c>
      <c r="P936" s="1">
        <f>VLOOKUP(B936,Valores!$A$2:$P$300,15,FALSE)</f>
        <v>6.6699999999999995E-2</v>
      </c>
      <c r="Q936" s="72">
        <f t="shared" si="209"/>
        <v>0</v>
      </c>
      <c r="R936" s="72">
        <f t="shared" si="199"/>
        <v>0</v>
      </c>
      <c r="S936" s="72">
        <f t="shared" si="199"/>
        <v>0</v>
      </c>
      <c r="T936" s="72">
        <f t="shared" si="199"/>
        <v>0</v>
      </c>
      <c r="U936" s="72">
        <f t="shared" si="199"/>
        <v>0</v>
      </c>
      <c r="W936" s="2">
        <f t="shared" si="200"/>
        <v>0</v>
      </c>
      <c r="X936" s="1">
        <f t="shared" si="210"/>
        <v>0</v>
      </c>
      <c r="Z936" s="2">
        <f t="shared" si="201"/>
        <v>0</v>
      </c>
      <c r="AA936" s="77">
        <f t="shared" si="202"/>
        <v>0</v>
      </c>
      <c r="AC936" s="2">
        <f t="shared" si="203"/>
        <v>0</v>
      </c>
      <c r="AD936" s="77">
        <f t="shared" si="204"/>
        <v>0</v>
      </c>
      <c r="AF936" s="2">
        <f t="shared" si="205"/>
        <v>0</v>
      </c>
      <c r="AG936" s="77">
        <f t="shared" si="206"/>
        <v>0</v>
      </c>
      <c r="AI936" s="2">
        <f t="shared" si="207"/>
        <v>0</v>
      </c>
      <c r="AJ936" s="77">
        <f t="shared" si="208"/>
        <v>0</v>
      </c>
    </row>
    <row r="937" spans="1:36" x14ac:dyDescent="0.2">
      <c r="A937" s="72">
        <v>32</v>
      </c>
      <c r="B937" s="1" t="s">
        <v>164</v>
      </c>
      <c r="C937" s="1" t="str">
        <f>VLOOKUP(B937,Valores!$A$2:$F$300,5,FALSE)</f>
        <v>unid.</v>
      </c>
      <c r="D937" s="1">
        <v>1</v>
      </c>
      <c r="E937" s="63">
        <f>VLOOKUP($B937,Valores!$A$2:$G$300,6,FALSE)*VLOOKUP(VLOOKUP($B937,Indices_Poder!$B$5:$E$250,3,FALSE),Indices_Poder!$G$6:$N$27,4,FALSE)*VLOOKUP($E$905,Regional!$A$2:$B$7,2,FALSE)</f>
        <v>56459.620111442695</v>
      </c>
      <c r="F937" s="2">
        <f>VLOOKUP($B937,Valores!$A$2:$G$300,6,FALSE)*VLOOKUP(VLOOKUP($B937,Indices_Poder!$B$5:$E$250,3,FALSE),Indices_Poder!$G$6:$N$27,4,FALSE)*VLOOKUP($F$905,Regional!$A$2:$B$7,2,FALSE)</f>
        <v>54262.574153525813</v>
      </c>
      <c r="G937" s="2">
        <f>VLOOKUP($B937,Valores!$A$2:$G$300,6,FALSE)*VLOOKUP(VLOOKUP($B937,Indices_Poder!$B$5:$E$250,3,FALSE),Indices_Poder!$G$6:$N$27,4,FALSE)*VLOOKUP($G$905,Regional!$A$2:$B$7,2,FALSE)</f>
        <v>57268.177634026317</v>
      </c>
      <c r="H937" s="2">
        <f>VLOOKUP($B937,Valores!$A$2:$G$300,6,FALSE)*VLOOKUP(VLOOKUP($B937,Indices_Poder!$B$5:$E$250,3,FALSE),Indices_Poder!$G$6:$N$27,4,FALSE)*VLOOKUP($H$905,Regional!$A$2:$B$7,2,FALSE)</f>
        <v>56086.010773421302</v>
      </c>
      <c r="I937" s="76">
        <f>VLOOKUP($B937,Valores!$A$2:$G$300,6,FALSE)*VLOOKUP(VLOOKUP($B937,Indices_Poder!$B$5:$E$250,3,FALSE),Indices_Poder!$G$6:$N$27,4,FALSE)*VLOOKUP($I$905,Regional!$A$2:$B$7,2,FALSE)</f>
        <v>56576.721545747911</v>
      </c>
      <c r="J937" s="63">
        <f t="shared" si="198"/>
        <v>56459.620111442695</v>
      </c>
      <c r="K937" s="2">
        <f t="shared" si="198"/>
        <v>54262.574153525813</v>
      </c>
      <c r="L937" s="2">
        <f t="shared" si="198"/>
        <v>57268.177634026317</v>
      </c>
      <c r="M937" s="2">
        <f t="shared" si="198"/>
        <v>56086.010773421302</v>
      </c>
      <c r="N937" s="76">
        <f t="shared" si="198"/>
        <v>56576.721545747911</v>
      </c>
      <c r="O937" s="1">
        <f>VLOOKUP(B937,Valores!$A$2:$P$300,14,FALSE)</f>
        <v>1</v>
      </c>
      <c r="P937" s="1">
        <f>VLOOKUP(B937,Valores!$A$2:$P$300,15,FALSE)</f>
        <v>6.6699999999999995E-2</v>
      </c>
      <c r="Q937" s="72">
        <f t="shared" si="209"/>
        <v>0</v>
      </c>
      <c r="R937" s="72">
        <f t="shared" si="199"/>
        <v>0</v>
      </c>
      <c r="S937" s="72">
        <f t="shared" si="199"/>
        <v>0</v>
      </c>
      <c r="T937" s="72">
        <f t="shared" si="199"/>
        <v>0</v>
      </c>
      <c r="U937" s="72">
        <f t="shared" si="199"/>
        <v>0</v>
      </c>
      <c r="W937" s="2">
        <f t="shared" si="200"/>
        <v>56459.620111442695</v>
      </c>
      <c r="X937" s="1">
        <f t="shared" si="210"/>
        <v>56459.620111442695</v>
      </c>
      <c r="Z937" s="2">
        <f t="shared" si="201"/>
        <v>54262.574153525813</v>
      </c>
      <c r="AA937" s="77">
        <f t="shared" si="202"/>
        <v>54262.574153525813</v>
      </c>
      <c r="AC937" s="2">
        <f t="shared" si="203"/>
        <v>57268.177634026317</v>
      </c>
      <c r="AD937" s="77">
        <f t="shared" si="204"/>
        <v>57268.177634026317</v>
      </c>
      <c r="AF937" s="2">
        <f t="shared" si="205"/>
        <v>56086.010773421302</v>
      </c>
      <c r="AG937" s="77">
        <f t="shared" si="206"/>
        <v>56086.010773421302</v>
      </c>
      <c r="AI937" s="2">
        <f t="shared" si="207"/>
        <v>56576.721545747911</v>
      </c>
      <c r="AJ937" s="77">
        <f t="shared" si="208"/>
        <v>56576.721545747911</v>
      </c>
    </row>
    <row r="938" spans="1:36" x14ac:dyDescent="0.2">
      <c r="A938" s="72">
        <v>33</v>
      </c>
      <c r="B938" s="1" t="s">
        <v>245</v>
      </c>
      <c r="C938" s="1" t="str">
        <f>VLOOKUP(B938,Valores!$A$2:$F$300,5,FALSE)</f>
        <v>unid.</v>
      </c>
      <c r="D938" s="1">
        <v>1</v>
      </c>
      <c r="E938" s="63">
        <f>VLOOKUP($B938,Valores!$A$2:$G$300,6,FALSE)*VLOOKUP(VLOOKUP($B938,Indices_Poder!$B$5:$E$250,3,FALSE),Indices_Poder!$G$6:$N$27,4,FALSE)*VLOOKUP($E$905,Regional!$A$2:$B$7,2,FALSE)</f>
        <v>95297.275528865226</v>
      </c>
      <c r="F938" s="2">
        <f>VLOOKUP($B938,Valores!$A$2:$G$300,6,FALSE)*VLOOKUP(VLOOKUP($B938,Indices_Poder!$B$5:$E$250,3,FALSE),Indices_Poder!$G$6:$N$27,4,FALSE)*VLOOKUP($F$905,Regional!$A$2:$B$7,2,FALSE)</f>
        <v>91588.917350260497</v>
      </c>
      <c r="G938" s="2">
        <f>VLOOKUP($B938,Valores!$A$2:$G$300,6,FALSE)*VLOOKUP(VLOOKUP($B938,Indices_Poder!$B$5:$E$250,3,FALSE),Indices_Poder!$G$6:$N$27,4,FALSE)*VLOOKUP($G$905,Regional!$A$2:$B$7,2,FALSE)</f>
        <v>96662.026635204529</v>
      </c>
      <c r="H938" s="2">
        <f>VLOOKUP($B938,Valores!$A$2:$G$300,6,FALSE)*VLOOKUP(VLOOKUP($B938,Indices_Poder!$B$5:$E$250,3,FALSE),Indices_Poder!$G$6:$N$27,4,FALSE)*VLOOKUP($H$905,Regional!$A$2:$B$7,2,FALSE)</f>
        <v>94666.666396970526</v>
      </c>
      <c r="I938" s="76">
        <f>VLOOKUP($B938,Valores!$A$2:$G$300,6,FALSE)*VLOOKUP(VLOOKUP($B938,Indices_Poder!$B$5:$E$250,3,FALSE),Indices_Poder!$G$6:$N$27,4,FALSE)*VLOOKUP($I$905,Regional!$A$2:$B$7,2,FALSE)</f>
        <v>95494.929137369545</v>
      </c>
      <c r="J938" s="63">
        <f t="shared" si="198"/>
        <v>95297.275528865226</v>
      </c>
      <c r="K938" s="2">
        <f t="shared" si="198"/>
        <v>91588.917350260497</v>
      </c>
      <c r="L938" s="2">
        <f t="shared" si="198"/>
        <v>96662.026635204529</v>
      </c>
      <c r="M938" s="2">
        <f t="shared" si="198"/>
        <v>94666.666396970526</v>
      </c>
      <c r="N938" s="76">
        <f t="shared" si="198"/>
        <v>95494.929137369545</v>
      </c>
      <c r="O938" s="1">
        <f>VLOOKUP(B938,Valores!$A$2:$P$300,14,FALSE)</f>
        <v>1</v>
      </c>
      <c r="P938" s="1">
        <f>VLOOKUP(B938,Valores!$A$2:$P$300,15,FALSE)</f>
        <v>6.6699999999999995E-2</v>
      </c>
      <c r="Q938" s="72">
        <f t="shared" si="209"/>
        <v>0</v>
      </c>
      <c r="R938" s="72">
        <f t="shared" si="199"/>
        <v>0</v>
      </c>
      <c r="S938" s="72">
        <f t="shared" si="199"/>
        <v>0</v>
      </c>
      <c r="T938" s="72">
        <f t="shared" si="199"/>
        <v>0</v>
      </c>
      <c r="U938" s="72">
        <f t="shared" si="199"/>
        <v>0</v>
      </c>
      <c r="W938" s="2">
        <f t="shared" si="200"/>
        <v>95297.275528865226</v>
      </c>
      <c r="X938" s="1">
        <f t="shared" si="210"/>
        <v>95297.275528865226</v>
      </c>
      <c r="Z938" s="2">
        <f t="shared" si="201"/>
        <v>91588.917350260497</v>
      </c>
      <c r="AA938" s="77">
        <f t="shared" si="202"/>
        <v>91588.917350260497</v>
      </c>
      <c r="AC938" s="2">
        <f t="shared" si="203"/>
        <v>96662.026635204529</v>
      </c>
      <c r="AD938" s="77">
        <f t="shared" si="204"/>
        <v>96662.026635204529</v>
      </c>
      <c r="AF938" s="2">
        <f t="shared" si="205"/>
        <v>94666.666396970526</v>
      </c>
      <c r="AG938" s="77">
        <f t="shared" si="206"/>
        <v>94666.666396970526</v>
      </c>
      <c r="AI938" s="2">
        <f t="shared" si="207"/>
        <v>95494.929137369545</v>
      </c>
      <c r="AJ938" s="77">
        <f t="shared" si="208"/>
        <v>95494.929137369545</v>
      </c>
    </row>
    <row r="939" spans="1:36" x14ac:dyDescent="0.2">
      <c r="A939" s="72">
        <v>34</v>
      </c>
      <c r="B939" s="1" t="s">
        <v>97</v>
      </c>
      <c r="C939" s="1" t="str">
        <f>VLOOKUP(B939,Valores!$A$2:$F$300,5,FALSE)</f>
        <v>unid.</v>
      </c>
      <c r="D939" s="1">
        <v>0</v>
      </c>
      <c r="E939" s="63">
        <f>VLOOKUP($B939,Valores!$A$2:$G$300,6,FALSE)*VLOOKUP(VLOOKUP($B939,Indices_Poder!$B$5:$E$250,3,FALSE),Indices_Poder!$G$6:$N$27,4,FALSE)*VLOOKUP($E$905,Regional!$A$2:$B$7,2,FALSE)</f>
        <v>58111.399621709403</v>
      </c>
      <c r="F939" s="2">
        <f>VLOOKUP($B939,Valores!$A$2:$G$300,6,FALSE)*VLOOKUP(VLOOKUP($B939,Indices_Poder!$B$5:$E$250,3,FALSE),Indices_Poder!$G$6:$N$27,4,FALSE)*VLOOKUP($F$905,Regional!$A$2:$B$7,2,FALSE)</f>
        <v>55850.077009269553</v>
      </c>
      <c r="G939" s="2">
        <f>VLOOKUP($B939,Valores!$A$2:$G$300,6,FALSE)*VLOOKUP(VLOOKUP($B939,Indices_Poder!$B$5:$E$250,3,FALSE),Indices_Poder!$G$6:$N$27,4,FALSE)*VLOOKUP($G$905,Regional!$A$2:$B$7,2,FALSE)</f>
        <v>58943.612258267218</v>
      </c>
      <c r="H939" s="2">
        <f>VLOOKUP($B939,Valores!$A$2:$G$300,6,FALSE)*VLOOKUP(VLOOKUP($B939,Indices_Poder!$B$5:$E$250,3,FALSE),Indices_Poder!$G$6:$N$27,4,FALSE)*VLOOKUP($H$905,Regional!$A$2:$B$7,2,FALSE)</f>
        <v>57726.859989644763</v>
      </c>
      <c r="I939" s="76">
        <f>VLOOKUP($B939,Valores!$A$2:$G$300,6,FALSE)*VLOOKUP(VLOOKUP($B939,Indices_Poder!$B$5:$E$250,3,FALSE),Indices_Poder!$G$6:$N$27,4,FALSE)*VLOOKUP($I$905,Regional!$A$2:$B$7,2,FALSE)</f>
        <v>58231.926969072949</v>
      </c>
      <c r="J939" s="63">
        <f t="shared" si="198"/>
        <v>0</v>
      </c>
      <c r="K939" s="2">
        <f t="shared" si="198"/>
        <v>0</v>
      </c>
      <c r="L939" s="2">
        <f t="shared" si="198"/>
        <v>0</v>
      </c>
      <c r="M939" s="2">
        <f t="shared" si="198"/>
        <v>0</v>
      </c>
      <c r="N939" s="76">
        <f t="shared" si="198"/>
        <v>0</v>
      </c>
      <c r="O939" s="1">
        <f>VLOOKUP(B939,Valores!$A$2:$P$300,14,FALSE)</f>
        <v>1</v>
      </c>
      <c r="P939" s="1">
        <f>VLOOKUP(B939,Valores!$A$2:$P$300,15,FALSE)</f>
        <v>6.6699999999999995E-2</v>
      </c>
      <c r="Q939" s="72">
        <f t="shared" si="209"/>
        <v>0</v>
      </c>
      <c r="R939" s="72">
        <f t="shared" si="199"/>
        <v>0</v>
      </c>
      <c r="S939" s="72">
        <f t="shared" si="199"/>
        <v>0</v>
      </c>
      <c r="T939" s="72">
        <f t="shared" si="199"/>
        <v>0</v>
      </c>
      <c r="U939" s="72">
        <f t="shared" si="199"/>
        <v>0</v>
      </c>
      <c r="W939" s="2">
        <f t="shared" si="200"/>
        <v>0</v>
      </c>
      <c r="X939" s="1">
        <f t="shared" si="210"/>
        <v>0</v>
      </c>
      <c r="Z939" s="2">
        <f t="shared" si="201"/>
        <v>0</v>
      </c>
      <c r="AA939" s="77">
        <f t="shared" si="202"/>
        <v>0</v>
      </c>
      <c r="AC939" s="2">
        <f t="shared" si="203"/>
        <v>0</v>
      </c>
      <c r="AD939" s="77">
        <f t="shared" si="204"/>
        <v>0</v>
      </c>
      <c r="AF939" s="2">
        <f t="shared" si="205"/>
        <v>0</v>
      </c>
      <c r="AG939" s="77">
        <f t="shared" si="206"/>
        <v>0</v>
      </c>
      <c r="AI939" s="2">
        <f t="shared" si="207"/>
        <v>0</v>
      </c>
      <c r="AJ939" s="77">
        <f t="shared" si="208"/>
        <v>0</v>
      </c>
    </row>
    <row r="940" spans="1:36" x14ac:dyDescent="0.2">
      <c r="A940" s="72">
        <v>35</v>
      </c>
      <c r="B940" s="1" t="s">
        <v>138</v>
      </c>
      <c r="C940" s="1" t="str">
        <f>VLOOKUP(B940,Valores!$A$2:$F$300,5,FALSE)</f>
        <v>unid.</v>
      </c>
      <c r="D940" s="1">
        <v>1</v>
      </c>
      <c r="E940" s="63">
        <f>VLOOKUP($B940,Valores!$A$2:$G$300,6,FALSE)*VLOOKUP(VLOOKUP($B940,Indices_Poder!$B$5:$E$250,3,FALSE),Indices_Poder!$G$6:$N$27,4,FALSE)*VLOOKUP($E$905,Regional!$A$2:$B$7,2,FALSE)</f>
        <v>95297.275528865226</v>
      </c>
      <c r="F940" s="2">
        <f>VLOOKUP($B940,Valores!$A$2:$G$300,6,FALSE)*VLOOKUP(VLOOKUP($B940,Indices_Poder!$B$5:$E$250,3,FALSE),Indices_Poder!$G$6:$N$27,4,FALSE)*VLOOKUP($F$905,Regional!$A$2:$B$7,2,FALSE)</f>
        <v>91588.917350260497</v>
      </c>
      <c r="G940" s="2">
        <f>VLOOKUP($B940,Valores!$A$2:$G$300,6,FALSE)*VLOOKUP(VLOOKUP($B940,Indices_Poder!$B$5:$E$250,3,FALSE),Indices_Poder!$G$6:$N$27,4,FALSE)*VLOOKUP($G$905,Regional!$A$2:$B$7,2,FALSE)</f>
        <v>96662.026635204529</v>
      </c>
      <c r="H940" s="2">
        <f>VLOOKUP($B940,Valores!$A$2:$G$300,6,FALSE)*VLOOKUP(VLOOKUP($B940,Indices_Poder!$B$5:$E$250,3,FALSE),Indices_Poder!$G$6:$N$27,4,FALSE)*VLOOKUP($H$905,Regional!$A$2:$B$7,2,FALSE)</f>
        <v>94666.666396970526</v>
      </c>
      <c r="I940" s="76">
        <f>VLOOKUP($B940,Valores!$A$2:$G$300,6,FALSE)*VLOOKUP(VLOOKUP($B940,Indices_Poder!$B$5:$E$250,3,FALSE),Indices_Poder!$G$6:$N$27,4,FALSE)*VLOOKUP($I$905,Regional!$A$2:$B$7,2,FALSE)</f>
        <v>95494.929137369545</v>
      </c>
      <c r="J940" s="63">
        <f t="shared" si="198"/>
        <v>95297.275528865226</v>
      </c>
      <c r="K940" s="2">
        <f t="shared" si="198"/>
        <v>91588.917350260497</v>
      </c>
      <c r="L940" s="2">
        <f t="shared" si="198"/>
        <v>96662.026635204529</v>
      </c>
      <c r="M940" s="2">
        <f t="shared" si="198"/>
        <v>94666.666396970526</v>
      </c>
      <c r="N940" s="76">
        <f t="shared" si="198"/>
        <v>95494.929137369545</v>
      </c>
      <c r="O940" s="1">
        <f>VLOOKUP(B940,Valores!$A$2:$P$300,14,FALSE)</f>
        <v>1</v>
      </c>
      <c r="P940" s="1">
        <f>VLOOKUP(B940,Valores!$A$2:$P$300,15,FALSE)</f>
        <v>6.6699999999999995E-2</v>
      </c>
      <c r="Q940" s="72">
        <f t="shared" si="209"/>
        <v>0</v>
      </c>
      <c r="R940" s="72">
        <f t="shared" si="199"/>
        <v>0</v>
      </c>
      <c r="S940" s="72">
        <f t="shared" si="199"/>
        <v>0</v>
      </c>
      <c r="T940" s="72">
        <f t="shared" si="199"/>
        <v>0</v>
      </c>
      <c r="U940" s="72">
        <f t="shared" si="199"/>
        <v>0</v>
      </c>
      <c r="W940" s="2">
        <f t="shared" si="200"/>
        <v>95297.275528865226</v>
      </c>
      <c r="X940" s="1">
        <f t="shared" si="210"/>
        <v>95297.275528865226</v>
      </c>
      <c r="Z940" s="2">
        <f t="shared" si="201"/>
        <v>91588.917350260497</v>
      </c>
      <c r="AA940" s="77">
        <f t="shared" si="202"/>
        <v>91588.917350260497</v>
      </c>
      <c r="AC940" s="2">
        <f t="shared" si="203"/>
        <v>96662.026635204529</v>
      </c>
      <c r="AD940" s="77">
        <f t="shared" si="204"/>
        <v>96662.026635204529</v>
      </c>
      <c r="AF940" s="2">
        <f t="shared" si="205"/>
        <v>94666.666396970526</v>
      </c>
      <c r="AG940" s="77">
        <f t="shared" si="206"/>
        <v>94666.666396970526</v>
      </c>
      <c r="AI940" s="2">
        <f t="shared" si="207"/>
        <v>95494.929137369545</v>
      </c>
      <c r="AJ940" s="77">
        <f t="shared" si="208"/>
        <v>95494.929137369545</v>
      </c>
    </row>
    <row r="941" spans="1:36" x14ac:dyDescent="0.2">
      <c r="A941" s="72">
        <v>36</v>
      </c>
      <c r="B941" s="1" t="s">
        <v>139</v>
      </c>
      <c r="C941" s="1" t="str">
        <f>VLOOKUP(B941,Valores!$A$2:$F$300,5,FALSE)</f>
        <v>unid.</v>
      </c>
      <c r="D941" s="1">
        <v>1</v>
      </c>
      <c r="E941" s="63">
        <f>VLOOKUP($B941,Valores!$A$2:$G$300,6,FALSE)*VLOOKUP(VLOOKUP($B941,Indices_Poder!$B$5:$E$250,3,FALSE),Indices_Poder!$G$6:$N$27,4,FALSE)*VLOOKUP($E$905,Regional!$A$2:$B$7,2,FALSE)</f>
        <v>95297.275528865226</v>
      </c>
      <c r="F941" s="2">
        <f>VLOOKUP($B941,Valores!$A$2:$G$300,6,FALSE)*VLOOKUP(VLOOKUP($B941,Indices_Poder!$B$5:$E$250,3,FALSE),Indices_Poder!$G$6:$N$27,4,FALSE)*VLOOKUP($F$905,Regional!$A$2:$B$7,2,FALSE)</f>
        <v>91588.917350260497</v>
      </c>
      <c r="G941" s="2">
        <f>VLOOKUP($B941,Valores!$A$2:$G$300,6,FALSE)*VLOOKUP(VLOOKUP($B941,Indices_Poder!$B$5:$E$250,3,FALSE),Indices_Poder!$G$6:$N$27,4,FALSE)*VLOOKUP($G$905,Regional!$A$2:$B$7,2,FALSE)</f>
        <v>96662.026635204529</v>
      </c>
      <c r="H941" s="2">
        <f>VLOOKUP($B941,Valores!$A$2:$G$300,6,FALSE)*VLOOKUP(VLOOKUP($B941,Indices_Poder!$B$5:$E$250,3,FALSE),Indices_Poder!$G$6:$N$27,4,FALSE)*VLOOKUP($H$905,Regional!$A$2:$B$7,2,FALSE)</f>
        <v>94666.666396970526</v>
      </c>
      <c r="I941" s="76">
        <f>VLOOKUP($B941,Valores!$A$2:$G$300,6,FALSE)*VLOOKUP(VLOOKUP($B941,Indices_Poder!$B$5:$E$250,3,FALSE),Indices_Poder!$G$6:$N$27,4,FALSE)*VLOOKUP($I$905,Regional!$A$2:$B$7,2,FALSE)</f>
        <v>95494.929137369545</v>
      </c>
      <c r="J941" s="63">
        <f t="shared" si="198"/>
        <v>95297.275528865226</v>
      </c>
      <c r="K941" s="2">
        <f t="shared" si="198"/>
        <v>91588.917350260497</v>
      </c>
      <c r="L941" s="2">
        <f t="shared" si="198"/>
        <v>96662.026635204529</v>
      </c>
      <c r="M941" s="2">
        <f t="shared" si="198"/>
        <v>94666.666396970526</v>
      </c>
      <c r="N941" s="76">
        <f t="shared" si="198"/>
        <v>95494.929137369545</v>
      </c>
      <c r="O941" s="1">
        <f>VLOOKUP(B941,Valores!$A$2:$P$300,14,FALSE)</f>
        <v>1</v>
      </c>
      <c r="P941" s="1">
        <f>VLOOKUP(B941,Valores!$A$2:$P$300,15,FALSE)</f>
        <v>6.6699999999999995E-2</v>
      </c>
      <c r="Q941" s="72">
        <f t="shared" si="209"/>
        <v>0</v>
      </c>
      <c r="R941" s="72">
        <f t="shared" si="199"/>
        <v>0</v>
      </c>
      <c r="S941" s="72">
        <f t="shared" si="199"/>
        <v>0</v>
      </c>
      <c r="T941" s="72">
        <f t="shared" si="199"/>
        <v>0</v>
      </c>
      <c r="U941" s="72">
        <f t="shared" si="199"/>
        <v>0</v>
      </c>
      <c r="W941" s="2">
        <f t="shared" si="200"/>
        <v>95297.275528865226</v>
      </c>
      <c r="X941" s="1">
        <f t="shared" si="210"/>
        <v>95297.275528865226</v>
      </c>
      <c r="Z941" s="2">
        <f t="shared" si="201"/>
        <v>91588.917350260497</v>
      </c>
      <c r="AA941" s="77">
        <f t="shared" si="202"/>
        <v>91588.917350260497</v>
      </c>
      <c r="AC941" s="2">
        <f t="shared" si="203"/>
        <v>96662.026635204529</v>
      </c>
      <c r="AD941" s="77">
        <f t="shared" si="204"/>
        <v>96662.026635204529</v>
      </c>
      <c r="AF941" s="2">
        <f t="shared" si="205"/>
        <v>94666.666396970526</v>
      </c>
      <c r="AG941" s="77">
        <f t="shared" si="206"/>
        <v>94666.666396970526</v>
      </c>
      <c r="AI941" s="2">
        <f t="shared" si="207"/>
        <v>95494.929137369545</v>
      </c>
      <c r="AJ941" s="77">
        <f t="shared" si="208"/>
        <v>95494.929137369545</v>
      </c>
    </row>
    <row r="942" spans="1:36" x14ac:dyDescent="0.2">
      <c r="A942" s="72">
        <v>37</v>
      </c>
      <c r="B942" s="1" t="s">
        <v>96</v>
      </c>
      <c r="C942" s="1" t="str">
        <f>VLOOKUP(B942,Valores!$A$2:$F$300,5,FALSE)</f>
        <v>unid.</v>
      </c>
      <c r="D942" s="1">
        <v>1</v>
      </c>
      <c r="E942" s="63">
        <f>VLOOKUP($B942,Valores!$A$2:$G$300,6,FALSE)*VLOOKUP(VLOOKUP($B942,Indices_Poder!$B$5:$E$250,3,FALSE),Indices_Poder!$G$6:$N$27,4,FALSE)*VLOOKUP($E$905,Regional!$A$2:$B$7,2,FALSE)</f>
        <v>58111.399621709403</v>
      </c>
      <c r="F942" s="2">
        <f>VLOOKUP($B942,Valores!$A$2:$G$300,6,FALSE)*VLOOKUP(VLOOKUP($B942,Indices_Poder!$B$5:$E$250,3,FALSE),Indices_Poder!$G$6:$N$27,4,FALSE)*VLOOKUP($F$905,Regional!$A$2:$B$7,2,FALSE)</f>
        <v>55850.077009269553</v>
      </c>
      <c r="G942" s="2">
        <f>VLOOKUP($B942,Valores!$A$2:$G$300,6,FALSE)*VLOOKUP(VLOOKUP($B942,Indices_Poder!$B$5:$E$250,3,FALSE),Indices_Poder!$G$6:$N$27,4,FALSE)*VLOOKUP($G$905,Regional!$A$2:$B$7,2,FALSE)</f>
        <v>58943.612258267218</v>
      </c>
      <c r="H942" s="2">
        <f>VLOOKUP($B942,Valores!$A$2:$G$300,6,FALSE)*VLOOKUP(VLOOKUP($B942,Indices_Poder!$B$5:$E$250,3,FALSE),Indices_Poder!$G$6:$N$27,4,FALSE)*VLOOKUP($H$905,Regional!$A$2:$B$7,2,FALSE)</f>
        <v>57726.859989644763</v>
      </c>
      <c r="I942" s="76">
        <f>VLOOKUP($B942,Valores!$A$2:$G$300,6,FALSE)*VLOOKUP(VLOOKUP($B942,Indices_Poder!$B$5:$E$250,3,FALSE),Indices_Poder!$G$6:$N$27,4,FALSE)*VLOOKUP($I$905,Regional!$A$2:$B$7,2,FALSE)</f>
        <v>58231.926969072949</v>
      </c>
      <c r="J942" s="63">
        <f t="shared" si="198"/>
        <v>58111.399621709403</v>
      </c>
      <c r="K942" s="2">
        <f t="shared" si="198"/>
        <v>55850.077009269553</v>
      </c>
      <c r="L942" s="2">
        <f t="shared" si="198"/>
        <v>58943.612258267218</v>
      </c>
      <c r="M942" s="2">
        <f t="shared" si="198"/>
        <v>57726.859989644763</v>
      </c>
      <c r="N942" s="76">
        <f t="shared" si="198"/>
        <v>58231.926969072949</v>
      </c>
      <c r="O942" s="1">
        <f>VLOOKUP(B942,Valores!$A$2:$P$300,14,FALSE)</f>
        <v>1</v>
      </c>
      <c r="P942" s="1">
        <f>VLOOKUP(B942,Valores!$A$2:$P$300,15,FALSE)</f>
        <v>6.6699999999999995E-2</v>
      </c>
      <c r="Q942" s="72">
        <f t="shared" si="209"/>
        <v>0</v>
      </c>
      <c r="R942" s="72">
        <f t="shared" si="199"/>
        <v>0</v>
      </c>
      <c r="S942" s="72">
        <f t="shared" si="199"/>
        <v>0</v>
      </c>
      <c r="T942" s="72">
        <f t="shared" si="199"/>
        <v>0</v>
      </c>
      <c r="U942" s="72">
        <f t="shared" si="199"/>
        <v>0</v>
      </c>
      <c r="W942" s="2">
        <f t="shared" si="200"/>
        <v>58111.399621709403</v>
      </c>
      <c r="X942" s="1">
        <f t="shared" si="210"/>
        <v>58111.399621709403</v>
      </c>
      <c r="Z942" s="2">
        <f t="shared" si="201"/>
        <v>55850.077009269553</v>
      </c>
      <c r="AA942" s="77">
        <f t="shared" si="202"/>
        <v>55850.077009269553</v>
      </c>
      <c r="AC942" s="2">
        <f t="shared" si="203"/>
        <v>58943.612258267218</v>
      </c>
      <c r="AD942" s="77">
        <f t="shared" si="204"/>
        <v>58943.612258267218</v>
      </c>
      <c r="AF942" s="2">
        <f t="shared" si="205"/>
        <v>57726.859989644763</v>
      </c>
      <c r="AG942" s="77">
        <f t="shared" si="206"/>
        <v>57726.859989644763</v>
      </c>
      <c r="AI942" s="2">
        <f t="shared" si="207"/>
        <v>58231.926969072949</v>
      </c>
      <c r="AJ942" s="77">
        <f t="shared" si="208"/>
        <v>58231.926969072949</v>
      </c>
    </row>
    <row r="943" spans="1:36" x14ac:dyDescent="0.2">
      <c r="A943" s="72">
        <v>38</v>
      </c>
      <c r="B943" s="1" t="s">
        <v>167</v>
      </c>
      <c r="C943" s="1" t="str">
        <f>VLOOKUP(B943,Valores!$A$2:$F$300,5,FALSE)</f>
        <v>unid.</v>
      </c>
      <c r="D943" s="1">
        <v>0</v>
      </c>
      <c r="E943" s="63">
        <f>VLOOKUP($B943,Valores!$A$2:$G$300,6,FALSE)*VLOOKUP(VLOOKUP($B943,Indices_Poder!$B$5:$E$250,3,FALSE),Indices_Poder!$G$6:$N$27,4,FALSE)*VLOOKUP($E$905,Regional!$A$2:$B$7,2,FALSE)</f>
        <v>58111.399621709403</v>
      </c>
      <c r="F943" s="2">
        <f>VLOOKUP($B943,Valores!$A$2:$G$300,6,FALSE)*VLOOKUP(VLOOKUP($B943,Indices_Poder!$B$5:$E$250,3,FALSE),Indices_Poder!$G$6:$N$27,4,FALSE)*VLOOKUP($F$905,Regional!$A$2:$B$7,2,FALSE)</f>
        <v>55850.077009269553</v>
      </c>
      <c r="G943" s="2">
        <f>VLOOKUP($B943,Valores!$A$2:$G$300,6,FALSE)*VLOOKUP(VLOOKUP($B943,Indices_Poder!$B$5:$E$250,3,FALSE),Indices_Poder!$G$6:$N$27,4,FALSE)*VLOOKUP($G$905,Regional!$A$2:$B$7,2,FALSE)</f>
        <v>58943.612258267218</v>
      </c>
      <c r="H943" s="2">
        <f>VLOOKUP($B943,Valores!$A$2:$G$300,6,FALSE)*VLOOKUP(VLOOKUP($B943,Indices_Poder!$B$5:$E$250,3,FALSE),Indices_Poder!$G$6:$N$27,4,FALSE)*VLOOKUP($H$905,Regional!$A$2:$B$7,2,FALSE)</f>
        <v>57726.859989644763</v>
      </c>
      <c r="I943" s="76">
        <f>VLOOKUP($B943,Valores!$A$2:$G$300,6,FALSE)*VLOOKUP(VLOOKUP($B943,Indices_Poder!$B$5:$E$250,3,FALSE),Indices_Poder!$G$6:$N$27,4,FALSE)*VLOOKUP($I$905,Regional!$A$2:$B$7,2,FALSE)</f>
        <v>58231.926969072949</v>
      </c>
      <c r="J943" s="63">
        <f t="shared" si="198"/>
        <v>0</v>
      </c>
      <c r="K943" s="2">
        <f t="shared" si="198"/>
        <v>0</v>
      </c>
      <c r="L943" s="2">
        <f t="shared" si="198"/>
        <v>0</v>
      </c>
      <c r="M943" s="2">
        <f t="shared" si="198"/>
        <v>0</v>
      </c>
      <c r="N943" s="76">
        <f t="shared" si="198"/>
        <v>0</v>
      </c>
      <c r="O943" s="1">
        <f>VLOOKUP(B943,Valores!$A$2:$P$300,14,FALSE)</f>
        <v>1</v>
      </c>
      <c r="P943" s="1">
        <f>VLOOKUP(B943,Valores!$A$2:$P$300,15,FALSE)</f>
        <v>6.6699999999999995E-2</v>
      </c>
      <c r="Q943" s="72">
        <f t="shared" si="209"/>
        <v>0</v>
      </c>
      <c r="R943" s="72">
        <f t="shared" si="199"/>
        <v>0</v>
      </c>
      <c r="S943" s="72">
        <f t="shared" si="199"/>
        <v>0</v>
      </c>
      <c r="T943" s="72">
        <f t="shared" si="199"/>
        <v>0</v>
      </c>
      <c r="U943" s="72">
        <f t="shared" si="199"/>
        <v>0</v>
      </c>
      <c r="W943" s="2">
        <f t="shared" si="200"/>
        <v>0</v>
      </c>
      <c r="X943" s="1">
        <f t="shared" si="210"/>
        <v>0</v>
      </c>
      <c r="Z943" s="2">
        <f t="shared" si="201"/>
        <v>0</v>
      </c>
      <c r="AA943" s="77">
        <f t="shared" si="202"/>
        <v>0</v>
      </c>
      <c r="AC943" s="2">
        <f t="shared" si="203"/>
        <v>0</v>
      </c>
      <c r="AD943" s="77">
        <f t="shared" si="204"/>
        <v>0</v>
      </c>
      <c r="AF943" s="2">
        <f t="shared" si="205"/>
        <v>0</v>
      </c>
      <c r="AG943" s="77">
        <f t="shared" si="206"/>
        <v>0</v>
      </c>
      <c r="AI943" s="2">
        <f t="shared" si="207"/>
        <v>0</v>
      </c>
      <c r="AJ943" s="77">
        <f t="shared" si="208"/>
        <v>0</v>
      </c>
    </row>
    <row r="944" spans="1:36" x14ac:dyDescent="0.2">
      <c r="A944" s="72">
        <v>39</v>
      </c>
      <c r="B944" s="1" t="s">
        <v>168</v>
      </c>
      <c r="C944" s="1" t="str">
        <f>VLOOKUP(B944,Valores!$A$2:$F$300,5,FALSE)</f>
        <v>unid.</v>
      </c>
      <c r="D944" s="1">
        <v>0</v>
      </c>
      <c r="E944" s="63">
        <f>VLOOKUP($B944,Valores!$A$2:$G$300,6,FALSE)*VLOOKUP(VLOOKUP($B944,Indices_Poder!$B$5:$E$250,3,FALSE),Indices_Poder!$G$6:$N$27,4,FALSE)*VLOOKUP($E$905,Regional!$A$2:$B$7,2,FALSE)</f>
        <v>95297.275528865226</v>
      </c>
      <c r="F944" s="2">
        <f>VLOOKUP($B944,Valores!$A$2:$G$300,6,FALSE)*VLOOKUP(VLOOKUP($B944,Indices_Poder!$B$5:$E$250,3,FALSE),Indices_Poder!$G$6:$N$27,4,FALSE)*VLOOKUP($F$905,Regional!$A$2:$B$7,2,FALSE)</f>
        <v>91588.917350260497</v>
      </c>
      <c r="G944" s="2">
        <f>VLOOKUP($B944,Valores!$A$2:$G$300,6,FALSE)*VLOOKUP(VLOOKUP($B944,Indices_Poder!$B$5:$E$250,3,FALSE),Indices_Poder!$G$6:$N$27,4,FALSE)*VLOOKUP($G$905,Regional!$A$2:$B$7,2,FALSE)</f>
        <v>96662.026635204529</v>
      </c>
      <c r="H944" s="2">
        <f>VLOOKUP($B944,Valores!$A$2:$G$300,6,FALSE)*VLOOKUP(VLOOKUP($B944,Indices_Poder!$B$5:$E$250,3,FALSE),Indices_Poder!$G$6:$N$27,4,FALSE)*VLOOKUP($H$905,Regional!$A$2:$B$7,2,FALSE)</f>
        <v>94666.666396970526</v>
      </c>
      <c r="I944" s="76">
        <f>VLOOKUP($B944,Valores!$A$2:$G$300,6,FALSE)*VLOOKUP(VLOOKUP($B944,Indices_Poder!$B$5:$E$250,3,FALSE),Indices_Poder!$G$6:$N$27,4,FALSE)*VLOOKUP($I$905,Regional!$A$2:$B$7,2,FALSE)</f>
        <v>95494.929137369545</v>
      </c>
      <c r="J944" s="63">
        <f t="shared" si="198"/>
        <v>0</v>
      </c>
      <c r="K944" s="2">
        <f t="shared" si="198"/>
        <v>0</v>
      </c>
      <c r="L944" s="2">
        <f t="shared" si="198"/>
        <v>0</v>
      </c>
      <c r="M944" s="2">
        <f t="shared" si="198"/>
        <v>0</v>
      </c>
      <c r="N944" s="76">
        <f t="shared" si="198"/>
        <v>0</v>
      </c>
      <c r="O944" s="1">
        <f>VLOOKUP(B944,Valores!$A$2:$P$300,14,FALSE)</f>
        <v>1</v>
      </c>
      <c r="P944" s="1">
        <f>VLOOKUP(B944,Valores!$A$2:$P$300,15,FALSE)</f>
        <v>6.6699999999999995E-2</v>
      </c>
      <c r="Q944" s="72">
        <f t="shared" si="209"/>
        <v>0</v>
      </c>
      <c r="R944" s="72">
        <f t="shared" si="199"/>
        <v>0</v>
      </c>
      <c r="S944" s="72">
        <f t="shared" si="199"/>
        <v>0</v>
      </c>
      <c r="T944" s="72">
        <f t="shared" si="199"/>
        <v>0</v>
      </c>
      <c r="U944" s="72">
        <f t="shared" si="199"/>
        <v>0</v>
      </c>
      <c r="W944" s="2">
        <f t="shared" si="200"/>
        <v>0</v>
      </c>
      <c r="X944" s="1">
        <f t="shared" si="210"/>
        <v>0</v>
      </c>
      <c r="Z944" s="2">
        <f t="shared" si="201"/>
        <v>0</v>
      </c>
      <c r="AA944" s="77">
        <f t="shared" si="202"/>
        <v>0</v>
      </c>
      <c r="AC944" s="2">
        <f t="shared" si="203"/>
        <v>0</v>
      </c>
      <c r="AD944" s="77">
        <f t="shared" si="204"/>
        <v>0</v>
      </c>
      <c r="AF944" s="2">
        <f t="shared" si="205"/>
        <v>0</v>
      </c>
      <c r="AG944" s="77">
        <f t="shared" si="206"/>
        <v>0</v>
      </c>
      <c r="AI944" s="2">
        <f t="shared" si="207"/>
        <v>0</v>
      </c>
      <c r="AJ944" s="77">
        <f t="shared" si="208"/>
        <v>0</v>
      </c>
    </row>
    <row r="945" spans="1:36" x14ac:dyDescent="0.2">
      <c r="A945" s="72">
        <v>40</v>
      </c>
      <c r="B945" s="1" t="s">
        <v>246</v>
      </c>
      <c r="C945" s="1" t="str">
        <f>VLOOKUP(B945,Valores!$A$2:$F$300,5,FALSE)</f>
        <v>unid.</v>
      </c>
      <c r="D945" s="1">
        <v>0</v>
      </c>
      <c r="E945" s="63">
        <f>VLOOKUP($B945,Valores!$A$2:$G$300,6,FALSE)*VLOOKUP(VLOOKUP($B945,Indices_Poder!$B$5:$E$250,3,FALSE),Indices_Poder!$G$6:$N$27,4,FALSE)*VLOOKUP($E$905,Regional!$A$2:$B$7,2,FALSE)</f>
        <v>58111.399621709403</v>
      </c>
      <c r="F945" s="2">
        <f>VLOOKUP($B945,Valores!$A$2:$G$300,6,FALSE)*VLOOKUP(VLOOKUP($B945,Indices_Poder!$B$5:$E$250,3,FALSE),Indices_Poder!$G$6:$N$27,4,FALSE)*VLOOKUP($F$905,Regional!$A$2:$B$7,2,FALSE)</f>
        <v>55850.077009269553</v>
      </c>
      <c r="G945" s="2">
        <f>VLOOKUP($B945,Valores!$A$2:$G$300,6,FALSE)*VLOOKUP(VLOOKUP($B945,Indices_Poder!$B$5:$E$250,3,FALSE),Indices_Poder!$G$6:$N$27,4,FALSE)*VLOOKUP($G$905,Regional!$A$2:$B$7,2,FALSE)</f>
        <v>58943.612258267218</v>
      </c>
      <c r="H945" s="2">
        <f>VLOOKUP($B945,Valores!$A$2:$G$300,6,FALSE)*VLOOKUP(VLOOKUP($B945,Indices_Poder!$B$5:$E$250,3,FALSE),Indices_Poder!$G$6:$N$27,4,FALSE)*VLOOKUP($H$905,Regional!$A$2:$B$7,2,FALSE)</f>
        <v>57726.859989644763</v>
      </c>
      <c r="I945" s="76">
        <f>VLOOKUP($B945,Valores!$A$2:$G$300,6,FALSE)*VLOOKUP(VLOOKUP($B945,Indices_Poder!$B$5:$E$250,3,FALSE),Indices_Poder!$G$6:$N$27,4,FALSE)*VLOOKUP($I$905,Regional!$A$2:$B$7,2,FALSE)</f>
        <v>58231.926969072949</v>
      </c>
      <c r="J945" s="106">
        <f t="shared" si="198"/>
        <v>0</v>
      </c>
      <c r="K945" s="107">
        <f t="shared" si="198"/>
        <v>0</v>
      </c>
      <c r="L945" s="107">
        <f t="shared" si="198"/>
        <v>0</v>
      </c>
      <c r="M945" s="107">
        <f t="shared" si="198"/>
        <v>0</v>
      </c>
      <c r="N945" s="108">
        <f t="shared" si="198"/>
        <v>0</v>
      </c>
      <c r="O945" s="1">
        <f>VLOOKUP(B945,Valores!$A$2:$P$300,14,FALSE)</f>
        <v>1</v>
      </c>
      <c r="P945" s="1">
        <f>VLOOKUP(B945,Valores!$A$2:$P$300,15,FALSE)</f>
        <v>6.6699999999999995E-2</v>
      </c>
      <c r="Q945" s="72">
        <f t="shared" si="209"/>
        <v>0</v>
      </c>
      <c r="R945" s="72">
        <f t="shared" si="199"/>
        <v>0</v>
      </c>
      <c r="S945" s="72">
        <f t="shared" si="199"/>
        <v>0</v>
      </c>
      <c r="T945" s="72">
        <f t="shared" si="199"/>
        <v>0</v>
      </c>
      <c r="U945" s="72">
        <f t="shared" si="199"/>
        <v>0</v>
      </c>
      <c r="W945" s="2">
        <f t="shared" si="200"/>
        <v>0</v>
      </c>
      <c r="X945" s="1">
        <f t="shared" si="210"/>
        <v>0</v>
      </c>
      <c r="Z945" s="2">
        <f t="shared" si="201"/>
        <v>0</v>
      </c>
      <c r="AA945" s="77">
        <f t="shared" si="202"/>
        <v>0</v>
      </c>
      <c r="AC945" s="2">
        <f t="shared" si="203"/>
        <v>0</v>
      </c>
      <c r="AD945" s="77">
        <f t="shared" si="204"/>
        <v>0</v>
      </c>
      <c r="AF945" s="2">
        <f t="shared" si="205"/>
        <v>0</v>
      </c>
      <c r="AG945" s="77">
        <f t="shared" si="206"/>
        <v>0</v>
      </c>
      <c r="AI945" s="2">
        <f t="shared" si="207"/>
        <v>0</v>
      </c>
      <c r="AJ945" s="77">
        <f t="shared" si="208"/>
        <v>0</v>
      </c>
    </row>
    <row r="946" spans="1:36" x14ac:dyDescent="0.2">
      <c r="A946" s="79"/>
      <c r="B946" s="80" t="s">
        <v>99</v>
      </c>
      <c r="C946" s="80"/>
      <c r="D946" s="80"/>
      <c r="E946" s="82"/>
      <c r="F946" s="81"/>
      <c r="G946" s="81"/>
      <c r="H946" s="81"/>
      <c r="I946" s="83"/>
      <c r="J946" s="82">
        <f>SUM(J906:J945)</f>
        <v>14999307.422144623</v>
      </c>
      <c r="K946" s="81">
        <f>SUM(K906:K945)</f>
        <v>14415630.669124866</v>
      </c>
      <c r="L946" s="81">
        <f>SUM(L906:L945)</f>
        <v>15214112.318560516</v>
      </c>
      <c r="M946" s="81">
        <f>SUM(M906:M945)</f>
        <v>14900052.745869685</v>
      </c>
      <c r="N946" s="83">
        <f>SUM(N906:N945)</f>
        <v>15030417.096797954</v>
      </c>
      <c r="Q946" s="63">
        <f>SUMIF($O906:$O945,"&lt;&gt;Rateio",X906:X945)</f>
        <v>14999307.422144623</v>
      </c>
      <c r="R946" s="63">
        <f>SUMIF($O906:$O945,"&lt;&gt;Rateio",AA906:AA945)</f>
        <v>14415630.669124866</v>
      </c>
      <c r="S946" s="63">
        <f>SUMIF($O906:$O945,"&lt;&gt;Rateio",AD906:AD945)</f>
        <v>15214112.318560516</v>
      </c>
      <c r="T946" s="63">
        <f>SUMIF($O906:$O945,"&lt;&gt;Rateio",AG906:AG945)</f>
        <v>14900052.745869685</v>
      </c>
      <c r="U946" s="63">
        <f>SUMIF($O906:$O945,"&lt;&gt;Rateio",AJ906:AJ945)</f>
        <v>15030417.096797954</v>
      </c>
      <c r="W946" s="2"/>
      <c r="AA946" s="77"/>
      <c r="AD946" s="77"/>
      <c r="AG946" s="77"/>
      <c r="AJ946" s="77"/>
    </row>
    <row r="947" spans="1:36" ht="12.75" hidden="1" customHeight="1" x14ac:dyDescent="0.2">
      <c r="A947" s="79"/>
      <c r="B947" s="80"/>
      <c r="C947" s="80"/>
      <c r="D947" s="80"/>
      <c r="E947" s="85" t="s">
        <v>12</v>
      </c>
      <c r="F947" s="85" t="s">
        <v>13</v>
      </c>
      <c r="G947" s="85" t="s">
        <v>14</v>
      </c>
      <c r="H947" s="85" t="s">
        <v>15</v>
      </c>
      <c r="I947" s="85" t="s">
        <v>16</v>
      </c>
      <c r="J947" s="81"/>
      <c r="K947" s="81"/>
      <c r="L947" s="81"/>
      <c r="M947" s="81"/>
      <c r="N947" s="81"/>
      <c r="Q947" s="72"/>
      <c r="R947" s="72"/>
      <c r="S947" s="72"/>
      <c r="T947" s="72"/>
      <c r="U947" s="72"/>
      <c r="AA947" s="77"/>
      <c r="AD947" s="77"/>
      <c r="AG947" s="77"/>
      <c r="AJ947" s="77"/>
    </row>
    <row r="948" spans="1:36" ht="12.75" hidden="1" customHeight="1" x14ac:dyDescent="0.2">
      <c r="A948" s="86"/>
      <c r="B948" s="87" t="s">
        <v>100</v>
      </c>
      <c r="C948" s="88"/>
      <c r="D948" s="88"/>
      <c r="E948" s="89" t="e">
        <f>(SUMIF(#REF!,"Obras civis",J906:J945)+#REF!)*3.98%</f>
        <v>#REF!</v>
      </c>
      <c r="F948" s="89" t="e">
        <f>(SUMIF(#REF!,"Obras civis",K906:K945)+#REF!)*3.98%</f>
        <v>#REF!</v>
      </c>
      <c r="G948" s="89" t="e">
        <f>(SUMIF(#REF!,"Obras civis",L906:L945)+#REF!)*3.98%</f>
        <v>#REF!</v>
      </c>
      <c r="H948" s="89" t="e">
        <f>(SUMIF(#REF!,"Obras civis",M906:M945)+#REF!)*3.98%</f>
        <v>#REF!</v>
      </c>
      <c r="I948" s="89" t="e">
        <f>(SUMIF(#REF!,"Obras civis",N906:N945)+#REF!)*3.98%</f>
        <v>#REF!</v>
      </c>
      <c r="J948" s="89"/>
      <c r="K948" s="89"/>
      <c r="L948" s="89"/>
      <c r="M948" s="89"/>
      <c r="N948" s="89"/>
      <c r="Q948" s="72"/>
      <c r="R948" s="72"/>
      <c r="S948" s="72"/>
      <c r="T948" s="72"/>
      <c r="U948" s="72"/>
      <c r="AA948" s="77"/>
      <c r="AD948" s="77"/>
      <c r="AG948" s="77"/>
      <c r="AJ948" s="77"/>
    </row>
    <row r="949" spans="1:36" ht="12.75" hidden="1" customHeight="1" x14ac:dyDescent="0.2">
      <c r="A949" s="86"/>
      <c r="B949" s="88" t="s">
        <v>101</v>
      </c>
      <c r="C949" s="90"/>
      <c r="D949" s="90"/>
      <c r="E949" s="91" t="e">
        <f>J946+#REF!+E948</f>
        <v>#REF!</v>
      </c>
      <c r="F949" s="91" t="e">
        <f>K946+#REF!+F948</f>
        <v>#REF!</v>
      </c>
      <c r="G949" s="91" t="e">
        <f>L946+#REF!+G948</f>
        <v>#REF!</v>
      </c>
      <c r="H949" s="91" t="e">
        <f>M946+#REF!+H948</f>
        <v>#REF!</v>
      </c>
      <c r="I949" s="91" t="e">
        <f>N946+#REF!+I948</f>
        <v>#REF!</v>
      </c>
      <c r="J949" s="91"/>
      <c r="K949" s="91"/>
      <c r="L949" s="91"/>
      <c r="M949" s="91"/>
      <c r="N949" s="91"/>
      <c r="Q949" s="72"/>
      <c r="R949" s="72"/>
      <c r="S949" s="72"/>
      <c r="T949" s="72"/>
      <c r="U949" s="72"/>
      <c r="AA949" s="77"/>
      <c r="AD949" s="77"/>
      <c r="AG949" s="77"/>
      <c r="AJ949" s="77"/>
    </row>
    <row r="950" spans="1:36" ht="12.75" hidden="1" customHeight="1" x14ac:dyDescent="0.2">
      <c r="A950" s="86"/>
      <c r="B950" s="88" t="s">
        <v>102</v>
      </c>
      <c r="C950" s="88"/>
      <c r="D950" s="88"/>
      <c r="E950" s="89" t="e">
        <f>E949*2.7%</f>
        <v>#REF!</v>
      </c>
      <c r="F950" s="89" t="e">
        <f>F949*2.7%</f>
        <v>#REF!</v>
      </c>
      <c r="G950" s="89" t="e">
        <f>G949*2.7%</f>
        <v>#REF!</v>
      </c>
      <c r="H950" s="89" t="e">
        <f>H949*2.7%</f>
        <v>#REF!</v>
      </c>
      <c r="I950" s="89" t="e">
        <f>I949*2.7%</f>
        <v>#REF!</v>
      </c>
      <c r="J950" s="89"/>
      <c r="K950" s="89"/>
      <c r="L950" s="89"/>
      <c r="M950" s="89"/>
      <c r="N950" s="89"/>
      <c r="Q950" s="72"/>
      <c r="R950" s="72"/>
      <c r="S950" s="72"/>
      <c r="T950" s="72"/>
      <c r="U950" s="72"/>
      <c r="AA950" s="77"/>
      <c r="AD950" s="77"/>
      <c r="AG950" s="77"/>
      <c r="AJ950" s="77"/>
    </row>
    <row r="951" spans="1:36" ht="12.75" hidden="1" customHeight="1" x14ac:dyDescent="0.2">
      <c r="A951" s="86"/>
      <c r="B951" s="88" t="s">
        <v>103</v>
      </c>
      <c r="C951" s="90"/>
      <c r="D951" s="90"/>
      <c r="E951" s="91" t="e">
        <f>E949*1.4%</f>
        <v>#REF!</v>
      </c>
      <c r="F951" s="91" t="e">
        <f>F949*1.4%</f>
        <v>#REF!</v>
      </c>
      <c r="G951" s="91" t="e">
        <f>G949*1.4%</f>
        <v>#REF!</v>
      </c>
      <c r="H951" s="91" t="e">
        <f>H949*1.4%</f>
        <v>#REF!</v>
      </c>
      <c r="I951" s="91" t="e">
        <f>I949*1.4%</f>
        <v>#REF!</v>
      </c>
      <c r="J951" s="91"/>
      <c r="K951" s="91"/>
      <c r="L951" s="91"/>
      <c r="M951" s="91"/>
      <c r="N951" s="91"/>
      <c r="Q951" s="72"/>
      <c r="R951" s="72"/>
      <c r="S951" s="72"/>
      <c r="T951" s="72"/>
      <c r="U951" s="72"/>
      <c r="AA951" s="77"/>
      <c r="AD951" s="77"/>
      <c r="AG951" s="77"/>
      <c r="AJ951" s="77"/>
    </row>
    <row r="952" spans="1:36" ht="12.75" hidden="1" customHeight="1" x14ac:dyDescent="0.2">
      <c r="A952" s="86"/>
      <c r="B952" s="88" t="s">
        <v>104</v>
      </c>
      <c r="C952" s="88"/>
      <c r="D952" s="88"/>
      <c r="E952" s="89" t="e">
        <f>E949*3.99%</f>
        <v>#REF!</v>
      </c>
      <c r="F952" s="89" t="e">
        <f>F949*3.99%</f>
        <v>#REF!</v>
      </c>
      <c r="G952" s="89" t="e">
        <f>G949*3.99%</f>
        <v>#REF!</v>
      </c>
      <c r="H952" s="89" t="e">
        <f>H949*3.99%</f>
        <v>#REF!</v>
      </c>
      <c r="I952" s="89" t="e">
        <f>I949*3.99%</f>
        <v>#REF!</v>
      </c>
      <c r="J952" s="92"/>
      <c r="K952" s="89"/>
      <c r="L952" s="89"/>
      <c r="M952" s="89"/>
      <c r="N952" s="89"/>
      <c r="Q952" s="72"/>
      <c r="R952" s="72"/>
      <c r="S952" s="72"/>
      <c r="T952" s="72"/>
      <c r="U952" s="72"/>
      <c r="AA952" s="77"/>
      <c r="AD952" s="77"/>
      <c r="AG952" s="77"/>
      <c r="AJ952" s="77"/>
    </row>
    <row r="953" spans="1:36" ht="12.75" hidden="1" customHeight="1" x14ac:dyDescent="0.2">
      <c r="A953" s="86"/>
      <c r="B953" s="93" t="s">
        <v>105</v>
      </c>
      <c r="C953" s="93"/>
      <c r="D953" s="93"/>
      <c r="E953" s="94" t="e">
        <f>E949*2.7%</f>
        <v>#REF!</v>
      </c>
      <c r="F953" s="94" t="e">
        <f>F949*2.7%</f>
        <v>#REF!</v>
      </c>
      <c r="G953" s="94" t="e">
        <f>G949*2.7%</f>
        <v>#REF!</v>
      </c>
      <c r="H953" s="94" t="e">
        <f>H949*2.7%</f>
        <v>#REF!</v>
      </c>
      <c r="I953" s="94" t="e">
        <f>I949*2.7%</f>
        <v>#REF!</v>
      </c>
      <c r="J953" s="94"/>
      <c r="K953" s="94"/>
      <c r="L953" s="94"/>
      <c r="M953" s="94"/>
      <c r="N953" s="94"/>
      <c r="Q953" s="72"/>
      <c r="R953" s="72"/>
      <c r="S953" s="72"/>
      <c r="T953" s="72"/>
      <c r="U953" s="72"/>
      <c r="AA953" s="77"/>
      <c r="AD953" s="77"/>
      <c r="AG953" s="77"/>
      <c r="AJ953" s="77"/>
    </row>
    <row r="954" spans="1:36" ht="12.75" hidden="1" customHeight="1" x14ac:dyDescent="0.2">
      <c r="A954" s="86"/>
      <c r="B954" s="88" t="s">
        <v>106</v>
      </c>
      <c r="C954" s="88"/>
      <c r="D954" s="88"/>
      <c r="E954" s="89" t="e">
        <f>E949+E950+E951+E952+E953</f>
        <v>#REF!</v>
      </c>
      <c r="F954" s="89" t="e">
        <f>F949+F950+F951+F952+F953</f>
        <v>#REF!</v>
      </c>
      <c r="G954" s="89" t="e">
        <f>G949+G950+G951+G952+G953</f>
        <v>#REF!</v>
      </c>
      <c r="H954" s="89" t="e">
        <f>H949+H950+H951+H952+H953</f>
        <v>#REF!</v>
      </c>
      <c r="I954" s="89" t="e">
        <f>I949+I950+I951+I952+I953</f>
        <v>#REF!</v>
      </c>
      <c r="J954" s="89"/>
      <c r="K954" s="89"/>
      <c r="L954" s="89"/>
      <c r="M954" s="89"/>
      <c r="N954" s="89"/>
      <c r="Q954" s="72"/>
      <c r="R954" s="72"/>
      <c r="S954" s="72"/>
      <c r="T954" s="72"/>
      <c r="U954" s="72"/>
      <c r="AA954" s="77"/>
      <c r="AD954" s="77"/>
      <c r="AG954" s="77"/>
      <c r="AJ954" s="77"/>
    </row>
    <row r="955" spans="1:36" ht="12.75" hidden="1" customHeight="1" x14ac:dyDescent="0.2">
      <c r="A955" s="88"/>
      <c r="B955" s="88" t="s">
        <v>107</v>
      </c>
      <c r="C955" s="88"/>
      <c r="D955" s="88"/>
      <c r="E955" s="89" t="e">
        <f>E954*3%</f>
        <v>#REF!</v>
      </c>
      <c r="F955" s="89" t="e">
        <f>F954*3%</f>
        <v>#REF!</v>
      </c>
      <c r="G955" s="89" t="e">
        <f>G954*3%</f>
        <v>#REF!</v>
      </c>
      <c r="H955" s="89" t="e">
        <f>H954*3%</f>
        <v>#REF!</v>
      </c>
      <c r="I955" s="89" t="e">
        <f>I954*3%</f>
        <v>#REF!</v>
      </c>
      <c r="J955" s="89"/>
      <c r="K955" s="89"/>
      <c r="L955" s="89"/>
      <c r="M955" s="89"/>
      <c r="N955" s="89"/>
      <c r="Q955" s="72"/>
      <c r="R955" s="72"/>
      <c r="S955" s="72"/>
      <c r="T955" s="72"/>
      <c r="U955" s="72"/>
      <c r="AA955" s="77"/>
      <c r="AD955" s="77"/>
      <c r="AG955" s="77"/>
      <c r="AJ955" s="77"/>
    </row>
    <row r="956" spans="1:36" ht="12.75" hidden="1" customHeight="1" x14ac:dyDescent="0.2">
      <c r="A956" s="95"/>
      <c r="B956" s="95" t="s">
        <v>108</v>
      </c>
      <c r="C956" s="95"/>
      <c r="D956" s="95"/>
      <c r="E956" s="96" t="e">
        <f>E954*2.7%</f>
        <v>#REF!</v>
      </c>
      <c r="F956" s="96" t="e">
        <f>F954*2.7%</f>
        <v>#REF!</v>
      </c>
      <c r="G956" s="96" t="e">
        <f>G954*2.7%</f>
        <v>#REF!</v>
      </c>
      <c r="H956" s="96" t="e">
        <f>H954*2.7%</f>
        <v>#REF!</v>
      </c>
      <c r="I956" s="96" t="e">
        <f>I954*2.7%</f>
        <v>#REF!</v>
      </c>
      <c r="J956" s="96"/>
      <c r="K956" s="96"/>
      <c r="L956" s="96"/>
      <c r="M956" s="96"/>
      <c r="N956" s="96"/>
      <c r="Q956" s="72"/>
      <c r="R956" s="72"/>
      <c r="S956" s="72"/>
      <c r="T956" s="72"/>
      <c r="U956" s="72"/>
      <c r="AA956" s="77"/>
      <c r="AD956" s="77"/>
      <c r="AG956" s="77"/>
      <c r="AJ956" s="77"/>
    </row>
    <row r="957" spans="1:36" x14ac:dyDescent="0.2">
      <c r="A957" s="79"/>
      <c r="B957" s="80" t="s">
        <v>109</v>
      </c>
      <c r="C957" s="80"/>
      <c r="D957" s="80"/>
      <c r="E957" s="81">
        <f>J946*(1+Entrada!$L$13)</f>
        <v>22800447.212402042</v>
      </c>
      <c r="F957" s="81">
        <f>K946*(1+Entrada!$L$13)</f>
        <v>21913200.18013671</v>
      </c>
      <c r="G957" s="81">
        <f>L946*(1+Entrada!$L$13)</f>
        <v>23126972.13544384</v>
      </c>
      <c r="H957" s="81">
        <f>M946*(1+Entrada!$L$13)</f>
        <v>22649570.178996507</v>
      </c>
      <c r="I957" s="81">
        <f>N946*(1+Entrada!$L$13)</f>
        <v>22847737.028842572</v>
      </c>
      <c r="J957" s="81"/>
      <c r="K957" s="81"/>
      <c r="L957" s="81"/>
      <c r="M957" s="81"/>
      <c r="N957" s="81"/>
      <c r="Q957" s="63">
        <f>SUMIF($O906:$O945,"&lt;&gt;Rateio",W906:W945)</f>
        <v>14999307.422144623</v>
      </c>
      <c r="R957" s="63">
        <f>SUMIF($O906:$O945,"&lt;&gt;Rateio",Z906:Z945)</f>
        <v>14415630.669124866</v>
      </c>
      <c r="S957" s="63">
        <f>SUMIF($O906:$O945,"&lt;&gt;Rateio",AC906:AC945)</f>
        <v>15214112.318560516</v>
      </c>
      <c r="T957" s="63">
        <f>SUMIF($O906:$O945,"&lt;&gt;Rateio",AF906:AF945)</f>
        <v>14900052.745869685</v>
      </c>
      <c r="U957" s="63">
        <f>SUMIF($O906:$O945,"&lt;&gt;Rateio",AI906:AI945)</f>
        <v>15030417.096797954</v>
      </c>
      <c r="AA957" s="77"/>
      <c r="AD957" s="77"/>
      <c r="AG957" s="77"/>
      <c r="AJ957" s="77"/>
    </row>
    <row r="958" spans="1:36" x14ac:dyDescent="0.2">
      <c r="E958" s="97">
        <f>Q958</f>
        <v>1</v>
      </c>
      <c r="F958" s="98">
        <f>R958</f>
        <v>1</v>
      </c>
      <c r="G958" s="98">
        <f>S958</f>
        <v>1</v>
      </c>
      <c r="H958" s="98">
        <f>T958</f>
        <v>1</v>
      </c>
      <c r="I958" s="99">
        <f>U958</f>
        <v>1</v>
      </c>
      <c r="Q958" s="100">
        <f>Q946/Q957</f>
        <v>1</v>
      </c>
      <c r="R958" s="100">
        <f>R946/R957</f>
        <v>1</v>
      </c>
      <c r="S958" s="100">
        <f>S946/S957</f>
        <v>1</v>
      </c>
      <c r="T958" s="100">
        <f>T946/T957</f>
        <v>1</v>
      </c>
      <c r="U958" s="100">
        <f>U946/U957</f>
        <v>1</v>
      </c>
      <c r="W958" s="78"/>
      <c r="X958" s="78"/>
      <c r="Z958" s="78"/>
      <c r="AA958" s="101"/>
      <c r="AC958" s="78"/>
      <c r="AD958" s="101"/>
      <c r="AF958" s="78"/>
      <c r="AG958" s="101"/>
      <c r="AI958" s="78"/>
      <c r="AJ958" s="101"/>
    </row>
    <row r="962" spans="1:36" s="55" customFormat="1" ht="12.75" customHeight="1" x14ac:dyDescent="0.25">
      <c r="B962" s="227" t="s">
        <v>262</v>
      </c>
      <c r="C962" s="56"/>
      <c r="D962" s="56"/>
      <c r="E962" s="56"/>
      <c r="F962" s="56"/>
      <c r="G962" s="62"/>
      <c r="H962" s="56"/>
      <c r="I962" s="56"/>
      <c r="J962" s="56"/>
      <c r="K962" s="56"/>
      <c r="L962" s="56"/>
      <c r="Q962" s="59" t="s">
        <v>12</v>
      </c>
      <c r="R962" s="59" t="s">
        <v>13</v>
      </c>
      <c r="S962" s="59" t="s">
        <v>14</v>
      </c>
      <c r="T962" s="59" t="s">
        <v>15</v>
      </c>
      <c r="U962" s="59" t="s">
        <v>16</v>
      </c>
      <c r="W962" s="60"/>
      <c r="X962" s="61"/>
      <c r="Z962" s="60"/>
      <c r="AA962" s="61"/>
      <c r="AC962" s="60"/>
      <c r="AD962" s="61"/>
      <c r="AF962" s="60"/>
      <c r="AG962" s="61"/>
      <c r="AI962" s="60"/>
      <c r="AJ962" s="61"/>
    </row>
    <row r="963" spans="1:36" s="55" customFormat="1" ht="12.75" customHeight="1" x14ac:dyDescent="0.2">
      <c r="B963" s="227"/>
      <c r="C963" s="56"/>
      <c r="D963" s="56"/>
      <c r="E963" s="56"/>
      <c r="F963" s="56"/>
      <c r="G963" s="62"/>
      <c r="H963" s="56"/>
      <c r="I963" s="56"/>
      <c r="J963" s="56"/>
      <c r="K963" s="56"/>
      <c r="L963" s="56"/>
      <c r="Q963" s="63">
        <f>SUMIF($O966:$O1005,"Rateio",J966:J1005)+E1017</f>
        <v>19657685.268908989</v>
      </c>
      <c r="R963" s="63">
        <f>SUMIF($O966:$O1005,"Rateio",K966:K1005)+F1017</f>
        <v>18892734.355728716</v>
      </c>
      <c r="S963" s="63">
        <f>SUMIF($O966:$O1005,"Rateio",L966:L1005)+G1017</f>
        <v>19939202.736957565</v>
      </c>
      <c r="T963" s="63">
        <f>SUMIF($O966:$O1005,"Rateio",M966:M1005)+H1017</f>
        <v>19527604.783672743</v>
      </c>
      <c r="U963" s="63">
        <f>SUMIF($O966:$O1005,"Rateio",N966:N1005)+I1017</f>
        <v>19698456.76428153</v>
      </c>
      <c r="AA963" s="64"/>
      <c r="AC963" s="2"/>
      <c r="AD963" s="76"/>
      <c r="AF963" s="2"/>
      <c r="AG963" s="76"/>
      <c r="AJ963" s="64"/>
    </row>
    <row r="964" spans="1:36" s="66" customFormat="1" x14ac:dyDescent="0.2">
      <c r="A964" s="228" t="s">
        <v>72</v>
      </c>
      <c r="B964" s="228" t="s">
        <v>73</v>
      </c>
      <c r="C964" s="228" t="s">
        <v>74</v>
      </c>
      <c r="D964" s="228" t="s">
        <v>75</v>
      </c>
      <c r="E964" s="230" t="str">
        <f>$E$125</f>
        <v>Preço Unitário - Ref. 06/2020</v>
      </c>
      <c r="F964" s="230"/>
      <c r="G964" s="230"/>
      <c r="H964" s="230"/>
      <c r="I964" s="230"/>
      <c r="J964" s="229" t="str">
        <f>$J$125</f>
        <v>Preço Total</v>
      </c>
      <c r="K964" s="229"/>
      <c r="L964" s="229"/>
      <c r="M964" s="229"/>
      <c r="N964" s="229"/>
      <c r="Q964" s="63">
        <f>SUMIF($P966:$P1005,"UAR",J966:J1005)</f>
        <v>0</v>
      </c>
      <c r="R964" s="63">
        <f>SUMIF($P966:$P1005,"UAR",K966:K1005)</f>
        <v>0</v>
      </c>
      <c r="S964" s="63">
        <f>SUMIF($P966:$P1005,"UAR",L966:L1005)</f>
        <v>0</v>
      </c>
      <c r="T964" s="63">
        <f>SUMIF($P966:$P1005,"UAR",M966:M1005)</f>
        <v>0</v>
      </c>
      <c r="U964" s="63">
        <f>SUMIF($P966:$P1005,"UAR",N966:N1005)</f>
        <v>0</v>
      </c>
      <c r="AA964" s="67"/>
      <c r="AC964" s="2"/>
      <c r="AD964" s="76"/>
      <c r="AF964" s="2"/>
      <c r="AG964" s="76"/>
      <c r="AJ964" s="67"/>
    </row>
    <row r="965" spans="1:36" s="71" customFormat="1" x14ac:dyDescent="0.2">
      <c r="A965" s="228"/>
      <c r="B965" s="228"/>
      <c r="C965" s="228"/>
      <c r="D965" s="228"/>
      <c r="E965" s="68" t="s">
        <v>12</v>
      </c>
      <c r="F965" s="68" t="s">
        <v>13</v>
      </c>
      <c r="G965" s="68" t="s">
        <v>14</v>
      </c>
      <c r="H965" s="68" t="s">
        <v>15</v>
      </c>
      <c r="I965" s="68" t="s">
        <v>16</v>
      </c>
      <c r="J965" s="68" t="s">
        <v>12</v>
      </c>
      <c r="K965" s="68" t="s">
        <v>13</v>
      </c>
      <c r="L965" s="68" t="s">
        <v>14</v>
      </c>
      <c r="M965" s="68" t="s">
        <v>15</v>
      </c>
      <c r="N965" s="68" t="s">
        <v>16</v>
      </c>
      <c r="Q965" s="72">
        <f>Q964/Q963</f>
        <v>0</v>
      </c>
      <c r="R965" s="72">
        <f>R964/R963</f>
        <v>0</v>
      </c>
      <c r="S965" s="72">
        <f>S964/S963</f>
        <v>0</v>
      </c>
      <c r="T965" s="72">
        <f>T964/T963</f>
        <v>0</v>
      </c>
      <c r="U965" s="72">
        <f>U964/U963</f>
        <v>0</v>
      </c>
      <c r="AA965" s="73"/>
      <c r="AC965" s="1"/>
      <c r="AD965" s="77"/>
      <c r="AF965" s="1"/>
      <c r="AG965" s="77"/>
      <c r="AJ965" s="73"/>
    </row>
    <row r="966" spans="1:36" x14ac:dyDescent="0.2">
      <c r="A966" s="74">
        <v>1</v>
      </c>
      <c r="B966" s="75" t="s">
        <v>63</v>
      </c>
      <c r="C966" s="75" t="str">
        <f>VLOOKUP(B966,Valores!$A$2:$F$300,5,FALSE)</f>
        <v>unid.</v>
      </c>
      <c r="D966" s="75">
        <v>1</v>
      </c>
      <c r="E966" s="63">
        <f>Entrada!$L$27*VLOOKUP($E965,Regional!$A$2:$B$7,2,FALSE)</f>
        <v>1266376.5877291928</v>
      </c>
      <c r="F966" s="2">
        <f>Entrada!$L$27*VLOOKUP($F965,Regional!$A$2:$B$7,2,FALSE)</f>
        <v>1217097.3407597803</v>
      </c>
      <c r="G966" s="2">
        <f>Entrada!$L$27*VLOOKUP($G965,Regional!$A$2:$B$7,2,FALSE)</f>
        <v>1284512.3512077837</v>
      </c>
      <c r="H966" s="2">
        <f>Entrada!$L$27*VLOOKUP($H965,Regional!$A$2:$B$7,2,FALSE)</f>
        <v>1257996.614259775</v>
      </c>
      <c r="I966" s="76">
        <f>Entrada!$L$27*VLOOKUP($I965,Regional!$A$2:$B$7,2,FALSE)</f>
        <v>1269003.1465778162</v>
      </c>
      <c r="J966" s="102">
        <f t="shared" ref="J966:N1005" si="211">$D966*E966</f>
        <v>1266376.5877291928</v>
      </c>
      <c r="K966" s="103">
        <f t="shared" si="211"/>
        <v>1217097.3407597803</v>
      </c>
      <c r="L966" s="103">
        <f t="shared" si="211"/>
        <v>1284512.3512077837</v>
      </c>
      <c r="M966" s="103">
        <f t="shared" si="211"/>
        <v>1257996.614259775</v>
      </c>
      <c r="N966" s="104">
        <f t="shared" si="211"/>
        <v>1269003.1465778162</v>
      </c>
      <c r="O966" s="1">
        <f>VLOOKUP(B966,Valores!$A$2:$P$300,14,FALSE)</f>
        <v>1</v>
      </c>
      <c r="P966" s="1">
        <f>VLOOKUP(B966,Valores!$A$2:$P$300,15,FALSE)</f>
        <v>3.0300000000000001E-2</v>
      </c>
      <c r="Q966" s="72">
        <f>IF($P966="UAR",J966*Q$965,0)</f>
        <v>0</v>
      </c>
      <c r="R966" s="72">
        <f t="shared" ref="R966:U981" si="212">IF($P966="UAR",K966*R$965,0)</f>
        <v>0</v>
      </c>
      <c r="S966" s="72">
        <f t="shared" si="212"/>
        <v>0</v>
      </c>
      <c r="T966" s="72">
        <f t="shared" si="212"/>
        <v>0</v>
      </c>
      <c r="U966" s="72">
        <f t="shared" si="212"/>
        <v>0</v>
      </c>
      <c r="W966" s="2">
        <f t="shared" ref="W966:W1005" si="213">J966+Q966</f>
        <v>1266376.5877291928</v>
      </c>
      <c r="X966" s="1">
        <f>IF($O966="rateio",0,W966*$O966)</f>
        <v>1266376.5877291928</v>
      </c>
      <c r="Z966" s="2">
        <f t="shared" ref="Z966:Z1005" si="214">K966+R966</f>
        <v>1217097.3407597803</v>
      </c>
      <c r="AA966" s="77">
        <f t="shared" ref="AA966:AA1005" si="215">IF($O966="rateio",0,Z966*$O966)</f>
        <v>1217097.3407597803</v>
      </c>
      <c r="AC966" s="2">
        <f t="shared" ref="AC966:AC1005" si="216">L966+S966</f>
        <v>1284512.3512077837</v>
      </c>
      <c r="AD966" s="77">
        <f t="shared" ref="AD966:AD1005" si="217">IF($O966="rateio",0,AC966*$O966)</f>
        <v>1284512.3512077837</v>
      </c>
      <c r="AF966" s="2">
        <f t="shared" ref="AF966:AF1005" si="218">M966+T966</f>
        <v>1257996.614259775</v>
      </c>
      <c r="AG966" s="77">
        <f t="shared" ref="AG966:AG1005" si="219">IF($O966="rateio",0,AF966*$O966)</f>
        <v>1257996.614259775</v>
      </c>
      <c r="AI966" s="2">
        <f t="shared" ref="AI966:AI1005" si="220">N966+U966</f>
        <v>1269003.1465778162</v>
      </c>
      <c r="AJ966" s="77">
        <f t="shared" ref="AJ966:AJ1005" si="221">IF($O966="rateio",0,AI966*$O966)</f>
        <v>1269003.1465778162</v>
      </c>
    </row>
    <row r="967" spans="1:36" x14ac:dyDescent="0.2">
      <c r="A967" s="72">
        <v>2</v>
      </c>
      <c r="B967" s="1" t="s">
        <v>65</v>
      </c>
      <c r="C967" s="1" t="str">
        <f>VLOOKUP(B967,Valores!$A$2:$F$300,5,FALSE)</f>
        <v>unid.</v>
      </c>
      <c r="D967" s="1">
        <v>1</v>
      </c>
      <c r="E967" s="63">
        <f>Entrada!$L$29*VLOOKUP($E965,Regional!$A$2:$B$7,2,FALSE)</f>
        <v>475181.75627263717</v>
      </c>
      <c r="F967" s="2">
        <f>Entrada!$L$29*VLOOKUP($F965,Regional!$A$2:$B$7,2,FALSE)</f>
        <v>456690.73286805255</v>
      </c>
      <c r="G967" s="2">
        <f>Entrada!$L$29*VLOOKUP($G965,Regional!$A$2:$B$7,2,FALSE)</f>
        <v>481986.82833777613</v>
      </c>
      <c r="H967" s="2">
        <f>Entrada!$L$29*VLOOKUP($H965,Regional!$A$2:$B$7,2,FALSE)</f>
        <v>472037.34366322815</v>
      </c>
      <c r="I967" s="76">
        <f>Entrada!$L$29*VLOOKUP($I965,Regional!$A$2:$B$7,2,FALSE)</f>
        <v>476167.31843379518</v>
      </c>
      <c r="J967" s="63">
        <f t="shared" si="211"/>
        <v>475181.75627263717</v>
      </c>
      <c r="K967" s="2">
        <f t="shared" si="211"/>
        <v>456690.73286805255</v>
      </c>
      <c r="L967" s="2">
        <f t="shared" si="211"/>
        <v>481986.82833777613</v>
      </c>
      <c r="M967" s="2">
        <f t="shared" si="211"/>
        <v>472037.34366322815</v>
      </c>
      <c r="N967" s="76">
        <f t="shared" si="211"/>
        <v>476167.31843379518</v>
      </c>
      <c r="O967" s="1">
        <f>VLOOKUP(B967,Valores!$A$2:$P$300,14,FALSE)</f>
        <v>1</v>
      </c>
      <c r="P967" s="1">
        <f>VLOOKUP(B967,Valores!$A$2:$P$300,15,FALSE)</f>
        <v>3.3300000000000003E-2</v>
      </c>
      <c r="Q967" s="72">
        <f t="shared" ref="Q967:U1005" si="222">IF($P967="UAR",J967*Q$965,0)</f>
        <v>0</v>
      </c>
      <c r="R967" s="72">
        <f t="shared" si="212"/>
        <v>0</v>
      </c>
      <c r="S967" s="72">
        <f t="shared" si="212"/>
        <v>0</v>
      </c>
      <c r="T967" s="72">
        <f t="shared" si="212"/>
        <v>0</v>
      </c>
      <c r="U967" s="72">
        <f t="shared" si="212"/>
        <v>0</v>
      </c>
      <c r="W967" s="2">
        <f t="shared" si="213"/>
        <v>475181.75627263717</v>
      </c>
      <c r="X967" s="1">
        <f t="shared" ref="X967:X1005" si="223">IF(O967="rateio",0,W967*$O967)</f>
        <v>475181.75627263717</v>
      </c>
      <c r="Z967" s="2">
        <f t="shared" si="214"/>
        <v>456690.73286805255</v>
      </c>
      <c r="AA967" s="77">
        <f t="shared" si="215"/>
        <v>456690.73286805255</v>
      </c>
      <c r="AC967" s="2">
        <f t="shared" si="216"/>
        <v>481986.82833777613</v>
      </c>
      <c r="AD967" s="77">
        <f t="shared" si="217"/>
        <v>481986.82833777613</v>
      </c>
      <c r="AF967" s="2">
        <f t="shared" si="218"/>
        <v>472037.34366322815</v>
      </c>
      <c r="AG967" s="77">
        <f t="shared" si="219"/>
        <v>472037.34366322815</v>
      </c>
      <c r="AI967" s="2">
        <f t="shared" si="220"/>
        <v>476167.31843379518</v>
      </c>
      <c r="AJ967" s="77">
        <f t="shared" si="221"/>
        <v>476167.31843379518</v>
      </c>
    </row>
    <row r="968" spans="1:36" x14ac:dyDescent="0.2">
      <c r="A968" s="72">
        <v>3</v>
      </c>
      <c r="B968" s="1" t="s">
        <v>64</v>
      </c>
      <c r="C968" s="1" t="str">
        <f>VLOOKUP(B968,Valores!$A$2:$F$300,5,FALSE)</f>
        <v>unid.</v>
      </c>
      <c r="D968" s="1">
        <v>2</v>
      </c>
      <c r="E968" s="63">
        <f>Entrada!$L$28*VLOOKUP($E965,Regional!$A$2:$B$7,2,FALSE)</f>
        <v>327875.41182811954</v>
      </c>
      <c r="F968" s="2">
        <f>Entrada!$L$28*VLOOKUP($F965,Regional!$A$2:$B$7,2,FALSE)</f>
        <v>315116.6056789562</v>
      </c>
      <c r="G968" s="2">
        <f>Entrada!$L$28*VLOOKUP($G965,Regional!$A$2:$B$7,2,FALSE)</f>
        <v>332570.91155306541</v>
      </c>
      <c r="H968" s="2">
        <f>Entrada!$L$28*VLOOKUP($H965,Regional!$A$2:$B$7,2,FALSE)</f>
        <v>325705.76712762733</v>
      </c>
      <c r="I968" s="76">
        <f>Entrada!$L$28*VLOOKUP($I965,Regional!$A$2:$B$7,2,FALSE)</f>
        <v>328555.4497193186</v>
      </c>
      <c r="J968" s="63">
        <f t="shared" si="211"/>
        <v>655750.82365623908</v>
      </c>
      <c r="K968" s="2">
        <f t="shared" si="211"/>
        <v>630233.2113579124</v>
      </c>
      <c r="L968" s="2">
        <f t="shared" si="211"/>
        <v>665141.82310613082</v>
      </c>
      <c r="M968" s="2">
        <f t="shared" si="211"/>
        <v>651411.53425525466</v>
      </c>
      <c r="N968" s="76">
        <f t="shared" si="211"/>
        <v>657110.89943863719</v>
      </c>
      <c r="O968" s="1">
        <f>VLOOKUP(B968,Valores!$A$2:$P$300,14,FALSE)</f>
        <v>1</v>
      </c>
      <c r="P968" s="1">
        <f>VLOOKUP(B968,Valores!$A$2:$P$300,15,FALSE)</f>
        <v>3.3300000000000003E-2</v>
      </c>
      <c r="Q968" s="72">
        <f t="shared" si="222"/>
        <v>0</v>
      </c>
      <c r="R968" s="72">
        <f t="shared" si="212"/>
        <v>0</v>
      </c>
      <c r="S968" s="72">
        <f t="shared" si="212"/>
        <v>0</v>
      </c>
      <c r="T968" s="72">
        <f t="shared" si="212"/>
        <v>0</v>
      </c>
      <c r="U968" s="72">
        <f t="shared" si="212"/>
        <v>0</v>
      </c>
      <c r="W968" s="2">
        <f t="shared" si="213"/>
        <v>655750.82365623908</v>
      </c>
      <c r="X968" s="1">
        <f t="shared" si="223"/>
        <v>655750.82365623908</v>
      </c>
      <c r="Z968" s="2">
        <f t="shared" si="214"/>
        <v>630233.2113579124</v>
      </c>
      <c r="AA968" s="77">
        <f t="shared" si="215"/>
        <v>630233.2113579124</v>
      </c>
      <c r="AC968" s="2">
        <f t="shared" si="216"/>
        <v>665141.82310613082</v>
      </c>
      <c r="AD968" s="77">
        <f t="shared" si="217"/>
        <v>665141.82310613082</v>
      </c>
      <c r="AF968" s="2">
        <f t="shared" si="218"/>
        <v>651411.53425525466</v>
      </c>
      <c r="AG968" s="77">
        <f t="shared" si="219"/>
        <v>651411.53425525466</v>
      </c>
      <c r="AI968" s="2">
        <f t="shared" si="220"/>
        <v>657110.89943863719</v>
      </c>
      <c r="AJ968" s="77">
        <f t="shared" si="221"/>
        <v>657110.89943863719</v>
      </c>
    </row>
    <row r="969" spans="1:36" x14ac:dyDescent="0.2">
      <c r="A969" s="72">
        <v>4</v>
      </c>
      <c r="B969" s="1" t="s">
        <v>67</v>
      </c>
      <c r="C969" s="1" t="str">
        <f>VLOOKUP(B969,Valores!$A$2:$F$300,5,FALSE)</f>
        <v>unid.</v>
      </c>
      <c r="D969" s="1">
        <v>3</v>
      </c>
      <c r="E969" s="63">
        <f>Entrada!$L$31*VLOOKUP($E965,Regional!$A$2:$B$7,2,FALSE)</f>
        <v>185575.95045229368</v>
      </c>
      <c r="F969" s="2">
        <f>Entrada!$L$31*VLOOKUP($F965,Regional!$A$2:$B$7,2,FALSE)</f>
        <v>178354.52581247111</v>
      </c>
      <c r="G969" s="2">
        <f>Entrada!$L$31*VLOOKUP($G965,Regional!$A$2:$B$7,2,FALSE)</f>
        <v>188233.58134765987</v>
      </c>
      <c r="H969" s="2">
        <f>Entrada!$L$31*VLOOKUP($H965,Regional!$A$2:$B$7,2,FALSE)</f>
        <v>184347.94169374518</v>
      </c>
      <c r="I969" s="76">
        <f>Entrada!$L$31*VLOOKUP($I965,Regional!$A$2:$B$7,2,FALSE)</f>
        <v>185960.84871989844</v>
      </c>
      <c r="J969" s="63">
        <f t="shared" si="211"/>
        <v>556727.85135688097</v>
      </c>
      <c r="K969" s="2">
        <f t="shared" si="211"/>
        <v>535063.57743741339</v>
      </c>
      <c r="L969" s="2">
        <f t="shared" si="211"/>
        <v>564700.74404297955</v>
      </c>
      <c r="M969" s="2">
        <f t="shared" si="211"/>
        <v>553043.8250812355</v>
      </c>
      <c r="N969" s="76">
        <f t="shared" si="211"/>
        <v>557882.54615969537</v>
      </c>
      <c r="O969" s="1">
        <f>VLOOKUP(B969,Valores!$A$2:$P$300,14,FALSE)</f>
        <v>1</v>
      </c>
      <c r="P969" s="1">
        <f>VLOOKUP(B969,Valores!$A$2:$P$300,15,FALSE)</f>
        <v>3.3300000000000003E-2</v>
      </c>
      <c r="Q969" s="72">
        <f t="shared" si="222"/>
        <v>0</v>
      </c>
      <c r="R969" s="72">
        <f t="shared" si="212"/>
        <v>0</v>
      </c>
      <c r="S969" s="72">
        <f t="shared" si="212"/>
        <v>0</v>
      </c>
      <c r="T969" s="72">
        <f t="shared" si="212"/>
        <v>0</v>
      </c>
      <c r="U969" s="72">
        <f t="shared" si="212"/>
        <v>0</v>
      </c>
      <c r="W969" s="2">
        <f t="shared" si="213"/>
        <v>556727.85135688097</v>
      </c>
      <c r="X969" s="1">
        <f t="shared" si="223"/>
        <v>556727.85135688097</v>
      </c>
      <c r="Z969" s="2">
        <f t="shared" si="214"/>
        <v>535063.57743741339</v>
      </c>
      <c r="AA969" s="77">
        <f t="shared" si="215"/>
        <v>535063.57743741339</v>
      </c>
      <c r="AC969" s="2">
        <f t="shared" si="216"/>
        <v>564700.74404297955</v>
      </c>
      <c r="AD969" s="77">
        <f t="shared" si="217"/>
        <v>564700.74404297955</v>
      </c>
      <c r="AF969" s="2">
        <f t="shared" si="218"/>
        <v>553043.8250812355</v>
      </c>
      <c r="AG969" s="77">
        <f t="shared" si="219"/>
        <v>553043.8250812355</v>
      </c>
      <c r="AI969" s="2">
        <f t="shared" si="220"/>
        <v>557882.54615969537</v>
      </c>
      <c r="AJ969" s="77">
        <f t="shared" si="221"/>
        <v>557882.54615969537</v>
      </c>
    </row>
    <row r="970" spans="1:36" x14ac:dyDescent="0.2">
      <c r="A970" s="72">
        <v>5</v>
      </c>
      <c r="B970" s="1" t="s">
        <v>66</v>
      </c>
      <c r="C970" s="1" t="str">
        <f>VLOOKUP(B970,Valores!$A$2:$F$300,5,FALSE)</f>
        <v>unid.</v>
      </c>
      <c r="D970" s="1">
        <v>0</v>
      </c>
      <c r="E970" s="63">
        <f>Entrada!$L$30*VLOOKUP($E965,Regional!$A$2:$B$7,2,FALSE)</f>
        <v>186491.18844009572</v>
      </c>
      <c r="F970" s="2">
        <f>Entrada!$L$30*VLOOKUP($F965,Regional!$A$2:$B$7,2,FALSE)</f>
        <v>179234.14861338976</v>
      </c>
      <c r="G970" s="2">
        <f>Entrada!$L$30*VLOOKUP($G965,Regional!$A$2:$B$7,2,FALSE)</f>
        <v>189161.92644738595</v>
      </c>
      <c r="H970" s="2">
        <f>Entrada!$L$30*VLOOKUP($H965,Regional!$A$2:$B$7,2,FALSE)</f>
        <v>185257.12329189954</v>
      </c>
      <c r="I970" s="76">
        <f>Entrada!$L$30*VLOOKUP($I965,Regional!$A$2:$B$7,2,FALSE)</f>
        <v>186877.98497908257</v>
      </c>
      <c r="J970" s="63">
        <f t="shared" si="211"/>
        <v>0</v>
      </c>
      <c r="K970" s="2">
        <f t="shared" si="211"/>
        <v>0</v>
      </c>
      <c r="L970" s="2">
        <f t="shared" si="211"/>
        <v>0</v>
      </c>
      <c r="M970" s="2">
        <f t="shared" si="211"/>
        <v>0</v>
      </c>
      <c r="N970" s="76">
        <f t="shared" si="211"/>
        <v>0</v>
      </c>
      <c r="O970" s="1">
        <f>VLOOKUP(B970,Valores!$A$2:$P$300,14,FALSE)</f>
        <v>1</v>
      </c>
      <c r="P970" s="1">
        <f>VLOOKUP(B970,Valores!$A$2:$P$300,15,FALSE)</f>
        <v>3.3300000000000003E-2</v>
      </c>
      <c r="Q970" s="72">
        <f t="shared" si="222"/>
        <v>0</v>
      </c>
      <c r="R970" s="72">
        <f t="shared" si="212"/>
        <v>0</v>
      </c>
      <c r="S970" s="72">
        <f t="shared" si="212"/>
        <v>0</v>
      </c>
      <c r="T970" s="72">
        <f t="shared" si="212"/>
        <v>0</v>
      </c>
      <c r="U970" s="72">
        <f t="shared" si="212"/>
        <v>0</v>
      </c>
      <c r="W970" s="2">
        <f t="shared" si="213"/>
        <v>0</v>
      </c>
      <c r="X970" s="1">
        <f t="shared" si="223"/>
        <v>0</v>
      </c>
      <c r="Z970" s="2">
        <f t="shared" si="214"/>
        <v>0</v>
      </c>
      <c r="AA970" s="77">
        <f t="shared" si="215"/>
        <v>0</v>
      </c>
      <c r="AC970" s="2">
        <f t="shared" si="216"/>
        <v>0</v>
      </c>
      <c r="AD970" s="77">
        <f t="shared" si="217"/>
        <v>0</v>
      </c>
      <c r="AF970" s="2">
        <f t="shared" si="218"/>
        <v>0</v>
      </c>
      <c r="AG970" s="77">
        <f t="shared" si="219"/>
        <v>0</v>
      </c>
      <c r="AI970" s="2">
        <f t="shared" si="220"/>
        <v>0</v>
      </c>
      <c r="AJ970" s="77">
        <f t="shared" si="221"/>
        <v>0</v>
      </c>
    </row>
    <row r="971" spans="1:36" x14ac:dyDescent="0.2">
      <c r="A971" s="72">
        <v>6</v>
      </c>
      <c r="B971" s="1" t="s">
        <v>68</v>
      </c>
      <c r="C971" s="1" t="str">
        <f>VLOOKUP(B971,Valores!$A$2:$F$300,5,FALSE)</f>
        <v>unid.</v>
      </c>
      <c r="D971" s="1">
        <v>3</v>
      </c>
      <c r="E971" s="63">
        <f>Entrada!$L$32*VLOOKUP($E965,Regional!$A$2:$B$7,2,FALSE)</f>
        <v>215282.73383560526</v>
      </c>
      <c r="F971" s="2">
        <f>Entrada!$L$32*VLOOKUP($F965,Regional!$A$2:$B$7,2,FALSE)</f>
        <v>206905.31189671849</v>
      </c>
      <c r="G971" s="2">
        <f>Entrada!$L$32*VLOOKUP($G965,Regional!$A$2:$B$7,2,FALSE)</f>
        <v>218365.79520905341</v>
      </c>
      <c r="H971" s="2">
        <f>Entrada!$L$32*VLOOKUP($H965,Regional!$A$2:$B$7,2,FALSE)</f>
        <v>213858.14685614992</v>
      </c>
      <c r="I971" s="76">
        <f>Entrada!$L$32*VLOOKUP($I965,Regional!$A$2:$B$7,2,FALSE)</f>
        <v>215729.24617244946</v>
      </c>
      <c r="J971" s="63">
        <f t="shared" si="211"/>
        <v>645848.20150681585</v>
      </c>
      <c r="K971" s="2">
        <f t="shared" si="211"/>
        <v>620715.93569015549</v>
      </c>
      <c r="L971" s="2">
        <f t="shared" si="211"/>
        <v>655097.3856271602</v>
      </c>
      <c r="M971" s="2">
        <f t="shared" si="211"/>
        <v>641574.44056844979</v>
      </c>
      <c r="N971" s="76">
        <f t="shared" si="211"/>
        <v>647187.73851734842</v>
      </c>
      <c r="O971" s="1">
        <f>VLOOKUP(B971,Valores!$A$2:$P$300,14,FALSE)</f>
        <v>1</v>
      </c>
      <c r="P971" s="1">
        <f>VLOOKUP(B971,Valores!$A$2:$P$300,15,FALSE)</f>
        <v>3.3300000000000003E-2</v>
      </c>
      <c r="Q971" s="72">
        <f t="shared" si="222"/>
        <v>0</v>
      </c>
      <c r="R971" s="72">
        <f t="shared" si="212"/>
        <v>0</v>
      </c>
      <c r="S971" s="72">
        <f t="shared" si="212"/>
        <v>0</v>
      </c>
      <c r="T971" s="72">
        <f t="shared" si="212"/>
        <v>0</v>
      </c>
      <c r="U971" s="72">
        <f t="shared" si="212"/>
        <v>0</v>
      </c>
      <c r="W971" s="2">
        <f t="shared" si="213"/>
        <v>645848.20150681585</v>
      </c>
      <c r="X971" s="1">
        <f t="shared" si="223"/>
        <v>645848.20150681585</v>
      </c>
      <c r="Z971" s="2">
        <f t="shared" si="214"/>
        <v>620715.93569015549</v>
      </c>
      <c r="AA971" s="77">
        <f t="shared" si="215"/>
        <v>620715.93569015549</v>
      </c>
      <c r="AC971" s="2">
        <f t="shared" si="216"/>
        <v>655097.3856271602</v>
      </c>
      <c r="AD971" s="77">
        <f t="shared" si="217"/>
        <v>655097.3856271602</v>
      </c>
      <c r="AF971" s="2">
        <f t="shared" si="218"/>
        <v>641574.44056844979</v>
      </c>
      <c r="AG971" s="77">
        <f t="shared" si="219"/>
        <v>641574.44056844979</v>
      </c>
      <c r="AI971" s="2">
        <f t="shared" si="220"/>
        <v>647187.73851734842</v>
      </c>
      <c r="AJ971" s="77">
        <f t="shared" si="221"/>
        <v>647187.73851734842</v>
      </c>
    </row>
    <row r="972" spans="1:36" x14ac:dyDescent="0.2">
      <c r="A972" s="72">
        <v>7</v>
      </c>
      <c r="B972" s="1" t="s">
        <v>69</v>
      </c>
      <c r="C972" s="1" t="str">
        <f>VLOOKUP(B972,Valores!$A$2:$F$300,5,FALSE)</f>
        <v>unid.</v>
      </c>
      <c r="D972" s="1">
        <v>3</v>
      </c>
      <c r="E972" s="63">
        <f>Entrada!$L$33*VLOOKUP($E965,Regional!$A$2:$B$7,2,FALSE)</f>
        <v>150978.10831357472</v>
      </c>
      <c r="F972" s="2">
        <f>Entrada!$L$33*VLOOKUP($F965,Regional!$A$2:$B$7,2,FALSE)</f>
        <v>145103.00958018721</v>
      </c>
      <c r="G972" s="2">
        <f>Entrada!$L$33*VLOOKUP($G965,Regional!$A$2:$B$7,2,FALSE)</f>
        <v>153140.26393880614</v>
      </c>
      <c r="H972" s="2">
        <f>Entrada!$L$33*VLOOKUP($H965,Regional!$A$2:$B$7,2,FALSE)</f>
        <v>149979.04330053675</v>
      </c>
      <c r="I972" s="76">
        <f>Entrada!$L$33*VLOOKUP($I965,Regional!$A$2:$B$7,2,FALSE)</f>
        <v>151291.24809378065</v>
      </c>
      <c r="J972" s="63">
        <f t="shared" si="211"/>
        <v>452934.32494072418</v>
      </c>
      <c r="K972" s="2">
        <f t="shared" si="211"/>
        <v>435309.02874056163</v>
      </c>
      <c r="L972" s="2">
        <f t="shared" si="211"/>
        <v>459420.79181641841</v>
      </c>
      <c r="M972" s="2">
        <f t="shared" si="211"/>
        <v>449937.12990161026</v>
      </c>
      <c r="N972" s="76">
        <f t="shared" si="211"/>
        <v>453873.74428134196</v>
      </c>
      <c r="O972" s="1">
        <f>VLOOKUP(B972,Valores!$A$2:$P$300,14,FALSE)</f>
        <v>1</v>
      </c>
      <c r="P972" s="1">
        <f>VLOOKUP(B972,Valores!$A$2:$P$300,15,FALSE)</f>
        <v>4.1700000000000001E-2</v>
      </c>
      <c r="Q972" s="72">
        <f t="shared" si="222"/>
        <v>0</v>
      </c>
      <c r="R972" s="72">
        <f t="shared" si="212"/>
        <v>0</v>
      </c>
      <c r="S972" s="72">
        <f t="shared" si="212"/>
        <v>0</v>
      </c>
      <c r="T972" s="72">
        <f t="shared" si="212"/>
        <v>0</v>
      </c>
      <c r="U972" s="72">
        <f t="shared" si="212"/>
        <v>0</v>
      </c>
      <c r="W972" s="2">
        <f t="shared" si="213"/>
        <v>452934.32494072418</v>
      </c>
      <c r="X972" s="1">
        <f t="shared" si="223"/>
        <v>452934.32494072418</v>
      </c>
      <c r="Z972" s="2">
        <f t="shared" si="214"/>
        <v>435309.02874056163</v>
      </c>
      <c r="AA972" s="77">
        <f t="shared" si="215"/>
        <v>435309.02874056163</v>
      </c>
      <c r="AC972" s="2">
        <f t="shared" si="216"/>
        <v>459420.79181641841</v>
      </c>
      <c r="AD972" s="77">
        <f t="shared" si="217"/>
        <v>459420.79181641841</v>
      </c>
      <c r="AF972" s="2">
        <f t="shared" si="218"/>
        <v>449937.12990161026</v>
      </c>
      <c r="AG972" s="77">
        <f t="shared" si="219"/>
        <v>449937.12990161026</v>
      </c>
      <c r="AI972" s="2">
        <f t="shared" si="220"/>
        <v>453873.74428134196</v>
      </c>
      <c r="AJ972" s="77">
        <f t="shared" si="221"/>
        <v>453873.74428134196</v>
      </c>
    </row>
    <row r="973" spans="1:36" x14ac:dyDescent="0.2">
      <c r="A973" s="72">
        <v>8</v>
      </c>
      <c r="B973" s="1" t="s">
        <v>244</v>
      </c>
      <c r="C973" s="1" t="str">
        <f>VLOOKUP(B973,Valores!$A$2:$F$300,5,FALSE)</f>
        <v>unid.</v>
      </c>
      <c r="D973" s="1">
        <v>1</v>
      </c>
      <c r="E973" s="63">
        <f>VLOOKUP($B973,Valores!$A$2:$G$300,6,FALSE)*VLOOKUP(VLOOKUP($B973,Indices_Poder!$B$5:$E$250,3,FALSE),Indices_Poder!$G$6:$N$27,4,FALSE)*VLOOKUP($E$965,Regional!$A$2:$B$7,2,FALSE)</f>
        <v>80659.303656178556</v>
      </c>
      <c r="F973" s="2">
        <f>VLOOKUP($B973,Valores!$A$2:$G$300,6,FALSE)*VLOOKUP(VLOOKUP($B973,Indices_Poder!$B$5:$E$250,3,FALSE),Indices_Poder!$G$6:$N$27,4,FALSE)*VLOOKUP($F$965,Regional!$A$2:$B$7,2,FALSE)</f>
        <v>77520.561370693686</v>
      </c>
      <c r="G973" s="2">
        <f>VLOOKUP($B973,Valores!$A$2:$G$300,6,FALSE)*VLOOKUP(VLOOKUP($B973,Indices_Poder!$B$5:$E$250,3,FALSE),Indices_Poder!$G$6:$N$27,4,FALSE)*VLOOKUP($G$965,Regional!$A$2:$B$7,2,FALSE)</f>
        <v>81814.424548044815</v>
      </c>
      <c r="H973" s="2">
        <f>VLOOKUP($B973,Valores!$A$2:$G$300,6,FALSE)*VLOOKUP(VLOOKUP($B973,Indices_Poder!$B$5:$E$250,3,FALSE),Indices_Poder!$G$6:$N$27,4,FALSE)*VLOOKUP($H$965,Regional!$A$2:$B$7,2,FALSE)</f>
        <v>80125.55814062657</v>
      </c>
      <c r="I973" s="76">
        <f>VLOOKUP($B973,Valores!$A$2:$G$300,6,FALSE)*VLOOKUP(VLOOKUP($B973,Indices_Poder!$B$5:$E$250,3,FALSE),Indices_Poder!$G$6:$N$27,4,FALSE)*VLOOKUP($I$965,Regional!$A$2:$B$7,2,FALSE)</f>
        <v>80826.597026724703</v>
      </c>
      <c r="J973" s="63">
        <f t="shared" si="211"/>
        <v>80659.303656178556</v>
      </c>
      <c r="K973" s="2">
        <f t="shared" si="211"/>
        <v>77520.561370693686</v>
      </c>
      <c r="L973" s="2">
        <f t="shared" si="211"/>
        <v>81814.424548044815</v>
      </c>
      <c r="M973" s="2">
        <f t="shared" si="211"/>
        <v>80125.55814062657</v>
      </c>
      <c r="N973" s="76">
        <f t="shared" si="211"/>
        <v>80826.597026724703</v>
      </c>
      <c r="O973" s="1">
        <f>VLOOKUP(B973,Valores!$A$2:$P$300,14,FALSE)</f>
        <v>1</v>
      </c>
      <c r="P973" s="1">
        <f>VLOOKUP(B973,Valores!$A$2:$P$300,15,FALSE)</f>
        <v>0.05</v>
      </c>
      <c r="Q973" s="72">
        <f t="shared" si="222"/>
        <v>0</v>
      </c>
      <c r="R973" s="72">
        <f t="shared" si="212"/>
        <v>0</v>
      </c>
      <c r="S973" s="72">
        <f t="shared" si="212"/>
        <v>0</v>
      </c>
      <c r="T973" s="72">
        <f t="shared" si="212"/>
        <v>0</v>
      </c>
      <c r="U973" s="72">
        <f t="shared" si="212"/>
        <v>0</v>
      </c>
      <c r="W973" s="2">
        <f t="shared" si="213"/>
        <v>80659.303656178556</v>
      </c>
      <c r="X973" s="1">
        <f t="shared" si="223"/>
        <v>80659.303656178556</v>
      </c>
      <c r="Z973" s="2">
        <f t="shared" si="214"/>
        <v>77520.561370693686</v>
      </c>
      <c r="AA973" s="77">
        <f t="shared" si="215"/>
        <v>77520.561370693686</v>
      </c>
      <c r="AC973" s="2">
        <f t="shared" si="216"/>
        <v>81814.424548044815</v>
      </c>
      <c r="AD973" s="77">
        <f t="shared" si="217"/>
        <v>81814.424548044815</v>
      </c>
      <c r="AF973" s="2">
        <f t="shared" si="218"/>
        <v>80125.55814062657</v>
      </c>
      <c r="AG973" s="77">
        <f t="shared" si="219"/>
        <v>80125.55814062657</v>
      </c>
      <c r="AI973" s="2">
        <f t="shared" si="220"/>
        <v>80826.597026724703</v>
      </c>
      <c r="AJ973" s="77">
        <f t="shared" si="221"/>
        <v>80826.597026724703</v>
      </c>
    </row>
    <row r="974" spans="1:36" x14ac:dyDescent="0.2">
      <c r="A974" s="72">
        <v>9</v>
      </c>
      <c r="B974" s="1" t="s">
        <v>76</v>
      </c>
      <c r="C974" s="1" t="str">
        <f>VLOOKUP(B974,Valores!$A$2:$F$300,5,FALSE)</f>
        <v>kg</v>
      </c>
      <c r="D974" s="1">
        <v>4700</v>
      </c>
      <c r="E974" s="63">
        <f>VLOOKUP($B974,Valores!$A$2:$G$300,6,FALSE)*VLOOKUP(VLOOKUP($B974,Indices_Poder!$B$5:$E$250,3,FALSE),Indices_Poder!$G$6:$N$27,4,FALSE)*VLOOKUP($E$965,Regional!$A$2:$B$7,2,FALSE)</f>
        <v>134.45374607862703</v>
      </c>
      <c r="F974" s="2">
        <f>VLOOKUP($B974,Valores!$A$2:$G$300,6,FALSE)*VLOOKUP(VLOOKUP($B974,Indices_Poder!$B$5:$E$250,3,FALSE),Indices_Poder!$G$6:$N$27,4,FALSE)*VLOOKUP($F$965,Regional!$A$2:$B$7,2,FALSE)</f>
        <v>129.22166944109824</v>
      </c>
      <c r="G974" s="2">
        <f>VLOOKUP($B974,Valores!$A$2:$G$300,6,FALSE)*VLOOKUP(VLOOKUP($B974,Indices_Poder!$B$5:$E$250,3,FALSE),Indices_Poder!$G$6:$N$27,4,FALSE)*VLOOKUP($G$965,Regional!$A$2:$B$7,2,FALSE)</f>
        <v>136.37925651629627</v>
      </c>
      <c r="H974" s="2">
        <f>VLOOKUP($B974,Valores!$A$2:$G$300,6,FALSE)*VLOOKUP(VLOOKUP($B974,Indices_Poder!$B$5:$E$250,3,FALSE),Indices_Poder!$G$6:$N$27,4,FALSE)*VLOOKUP($H$965,Regional!$A$2:$B$7,2,FALSE)</f>
        <v>133.56402746260059</v>
      </c>
      <c r="I974" s="76">
        <f>VLOOKUP($B974,Valores!$A$2:$G$300,6,FALSE)*VLOOKUP(VLOOKUP($B974,Indices_Poder!$B$5:$E$250,3,FALSE),Indices_Poder!$G$6:$N$27,4,FALSE)*VLOOKUP($I$965,Regional!$A$2:$B$7,2,FALSE)</f>
        <v>134.73261310753085</v>
      </c>
      <c r="J974" s="63">
        <f t="shared" si="211"/>
        <v>631932.60656954709</v>
      </c>
      <c r="K974" s="2">
        <f t="shared" si="211"/>
        <v>607341.84637316177</v>
      </c>
      <c r="L974" s="2">
        <f t="shared" si="211"/>
        <v>640982.50562659244</v>
      </c>
      <c r="M974" s="2">
        <f t="shared" si="211"/>
        <v>627750.9290742228</v>
      </c>
      <c r="N974" s="76">
        <f t="shared" si="211"/>
        <v>633243.28160539502</v>
      </c>
      <c r="O974" s="1">
        <f>VLOOKUP(B974,Valores!$A$2:$P$300,14,FALSE)</f>
        <v>1</v>
      </c>
      <c r="P974" s="1">
        <f>VLOOKUP(B974,Valores!$A$2:$P$300,15,FALSE)</f>
        <v>2.5000000000000001E-2</v>
      </c>
      <c r="Q974" s="72">
        <f t="shared" si="222"/>
        <v>0</v>
      </c>
      <c r="R974" s="72">
        <f t="shared" si="212"/>
        <v>0</v>
      </c>
      <c r="S974" s="72">
        <f t="shared" si="212"/>
        <v>0</v>
      </c>
      <c r="T974" s="72">
        <f t="shared" si="212"/>
        <v>0</v>
      </c>
      <c r="U974" s="72">
        <f t="shared" si="212"/>
        <v>0</v>
      </c>
      <c r="W974" s="2">
        <f t="shared" si="213"/>
        <v>631932.60656954709</v>
      </c>
      <c r="X974" s="1">
        <f t="shared" si="223"/>
        <v>631932.60656954709</v>
      </c>
      <c r="Z974" s="2">
        <f t="shared" si="214"/>
        <v>607341.84637316177</v>
      </c>
      <c r="AA974" s="77">
        <f t="shared" si="215"/>
        <v>607341.84637316177</v>
      </c>
      <c r="AC974" s="2">
        <f t="shared" si="216"/>
        <v>640982.50562659244</v>
      </c>
      <c r="AD974" s="77">
        <f t="shared" si="217"/>
        <v>640982.50562659244</v>
      </c>
      <c r="AF974" s="2">
        <f t="shared" si="218"/>
        <v>627750.9290742228</v>
      </c>
      <c r="AG974" s="77">
        <f t="shared" si="219"/>
        <v>627750.9290742228</v>
      </c>
      <c r="AI974" s="2">
        <f t="shared" si="220"/>
        <v>633243.28160539502</v>
      </c>
      <c r="AJ974" s="77">
        <f t="shared" si="221"/>
        <v>633243.28160539502</v>
      </c>
    </row>
    <row r="975" spans="1:36" x14ac:dyDescent="0.2">
      <c r="A975" s="72">
        <v>10</v>
      </c>
      <c r="B975" s="1" t="s">
        <v>77</v>
      </c>
      <c r="C975" s="1" t="str">
        <f>VLOOKUP(B975,Valores!$A$2:$F$300,5,FALSE)</f>
        <v>unid.</v>
      </c>
      <c r="D975" s="1">
        <v>102</v>
      </c>
      <c r="E975" s="63">
        <f>VLOOKUP($B975,Valores!$A$2:$G$300,6,FALSE)*VLOOKUP(VLOOKUP($B975,Indices_Poder!$B$5:$E$250,3,FALSE),Indices_Poder!$G$6:$N$27,4,FALSE)*VLOOKUP($E$965,Regional!$A$2:$B$7,2,FALSE)</f>
        <v>322.80981771947944</v>
      </c>
      <c r="F975" s="2">
        <f>VLOOKUP($B975,Valores!$A$2:$G$300,6,FALSE)*VLOOKUP(VLOOKUP($B975,Indices_Poder!$B$5:$E$250,3,FALSE),Indices_Poder!$G$6:$N$27,4,FALSE)*VLOOKUP($F$965,Regional!$A$2:$B$7,2,FALSE)</f>
        <v>310.24813197316092</v>
      </c>
      <c r="G975" s="2">
        <f>VLOOKUP($B975,Valores!$A$2:$G$300,6,FALSE)*VLOOKUP(VLOOKUP($B975,Indices_Poder!$B$5:$E$250,3,FALSE),Indices_Poder!$G$6:$N$27,4,FALSE)*VLOOKUP($G$965,Regional!$A$2:$B$7,2,FALSE)</f>
        <v>327.43277313373369</v>
      </c>
      <c r="H975" s="2">
        <f>VLOOKUP($B975,Valores!$A$2:$G$300,6,FALSE)*VLOOKUP(VLOOKUP($B975,Indices_Poder!$B$5:$E$250,3,FALSE),Indices_Poder!$G$6:$N$27,4,FALSE)*VLOOKUP($H$965,Regional!$A$2:$B$7,2,FALSE)</f>
        <v>320.67369349358268</v>
      </c>
      <c r="I975" s="76">
        <f>VLOOKUP($B975,Valores!$A$2:$G$300,6,FALSE)*VLOOKUP(VLOOKUP($B975,Indices_Poder!$B$5:$E$250,3,FALSE),Indices_Poder!$G$6:$N$27,4,FALSE)*VLOOKUP($I$965,Regional!$A$2:$B$7,2,FALSE)</f>
        <v>323.47934919326798</v>
      </c>
      <c r="J975" s="63">
        <f t="shared" si="211"/>
        <v>32926.601407386901</v>
      </c>
      <c r="K975" s="2">
        <f t="shared" si="211"/>
        <v>31645.309461262415</v>
      </c>
      <c r="L975" s="2">
        <f t="shared" si="211"/>
        <v>33398.142859640837</v>
      </c>
      <c r="M975" s="2">
        <f t="shared" si="211"/>
        <v>32708.716736345432</v>
      </c>
      <c r="N975" s="76">
        <f t="shared" si="211"/>
        <v>32994.893617713336</v>
      </c>
      <c r="O975" s="1">
        <f>VLOOKUP(B975,Valores!$A$2:$P$300,14,FALSE)</f>
        <v>1</v>
      </c>
      <c r="P975" s="1">
        <f>VLOOKUP(B975,Valores!$A$2:$P$300,15,FALSE)</f>
        <v>2.5000000000000001E-2</v>
      </c>
      <c r="Q975" s="72">
        <f t="shared" si="222"/>
        <v>0</v>
      </c>
      <c r="R975" s="72">
        <f t="shared" si="212"/>
        <v>0</v>
      </c>
      <c r="S975" s="72">
        <f t="shared" si="212"/>
        <v>0</v>
      </c>
      <c r="T975" s="72">
        <f t="shared" si="212"/>
        <v>0</v>
      </c>
      <c r="U975" s="72">
        <f t="shared" si="212"/>
        <v>0</v>
      </c>
      <c r="W975" s="2">
        <f t="shared" si="213"/>
        <v>32926.601407386901</v>
      </c>
      <c r="X975" s="1">
        <f t="shared" si="223"/>
        <v>32926.601407386901</v>
      </c>
      <c r="Z975" s="2">
        <f t="shared" si="214"/>
        <v>31645.309461262415</v>
      </c>
      <c r="AA975" s="77">
        <f t="shared" si="215"/>
        <v>31645.309461262415</v>
      </c>
      <c r="AC975" s="2">
        <f t="shared" si="216"/>
        <v>33398.142859640837</v>
      </c>
      <c r="AD975" s="77">
        <f t="shared" si="217"/>
        <v>33398.142859640837</v>
      </c>
      <c r="AF975" s="2">
        <f t="shared" si="218"/>
        <v>32708.716736345432</v>
      </c>
      <c r="AG975" s="77">
        <f t="shared" si="219"/>
        <v>32708.716736345432</v>
      </c>
      <c r="AI975" s="2">
        <f t="shared" si="220"/>
        <v>32994.893617713336</v>
      </c>
      <c r="AJ975" s="77">
        <f t="shared" si="221"/>
        <v>32994.893617713336</v>
      </c>
    </row>
    <row r="976" spans="1:36" x14ac:dyDescent="0.2">
      <c r="A976" s="72">
        <v>11</v>
      </c>
      <c r="B976" s="1" t="s">
        <v>160</v>
      </c>
      <c r="C976" s="1" t="str">
        <f>VLOOKUP(B976,Valores!$A$2:$F$300,5,FALSE)</f>
        <v>m</v>
      </c>
      <c r="D976" s="1">
        <v>18330</v>
      </c>
      <c r="E976" s="63">
        <f>VLOOKUP($B976,Valores!$A$2:$G$300,6,FALSE)*VLOOKUP(VLOOKUP($B976,Indices_Poder!$B$5:$E$250,3,FALSE),Indices_Poder!$G$6:$N$27,4,FALSE)*VLOOKUP($E$965,Regional!$A$2:$B$7,2,FALSE)</f>
        <v>83.974855888348671</v>
      </c>
      <c r="F976" s="2">
        <f>VLOOKUP($B976,Valores!$A$2:$G$300,6,FALSE)*VLOOKUP(VLOOKUP($B976,Indices_Poder!$B$5:$E$250,3,FALSE),Indices_Poder!$G$6:$N$27,4,FALSE)*VLOOKUP($F$965,Regional!$A$2:$B$7,2,FALSE)</f>
        <v>80.707093595014413</v>
      </c>
      <c r="G976" s="2">
        <f>VLOOKUP($B976,Valores!$A$2:$G$300,6,FALSE)*VLOOKUP(VLOOKUP($B976,Indices_Poder!$B$5:$E$250,3,FALSE),Indices_Poder!$G$6:$N$27,4,FALSE)*VLOOKUP($G$965,Regional!$A$2:$B$7,2,FALSE)</f>
        <v>85.177458762799091</v>
      </c>
      <c r="H976" s="2">
        <f>VLOOKUP($B976,Valores!$A$2:$G$300,6,FALSE)*VLOOKUP(VLOOKUP($B976,Indices_Poder!$B$5:$E$250,3,FALSE),Indices_Poder!$G$6:$N$27,4,FALSE)*VLOOKUP($H$965,Regional!$A$2:$B$7,2,FALSE)</f>
        <v>83.419170422223303</v>
      </c>
      <c r="I976" s="76">
        <f>VLOOKUP($B976,Valores!$A$2:$G$300,6,FALSE)*VLOOKUP(VLOOKUP($B976,Indices_Poder!$B$5:$E$250,3,FALSE),Indices_Poder!$G$6:$N$27,4,FALSE)*VLOOKUP($I$965,Regional!$A$2:$B$7,2,FALSE)</f>
        <v>84.149025959820804</v>
      </c>
      <c r="J976" s="63">
        <f t="shared" si="211"/>
        <v>1539259.1084334312</v>
      </c>
      <c r="K976" s="2">
        <f t="shared" si="211"/>
        <v>1479361.0255966142</v>
      </c>
      <c r="L976" s="2">
        <f t="shared" si="211"/>
        <v>1561302.8191221072</v>
      </c>
      <c r="M976" s="2">
        <f t="shared" si="211"/>
        <v>1529073.3938393532</v>
      </c>
      <c r="N976" s="76">
        <f t="shared" si="211"/>
        <v>1542451.6458435154</v>
      </c>
      <c r="O976" s="1">
        <f>VLOOKUP(B976,Valores!$A$2:$P$300,14,FALSE)</f>
        <v>1</v>
      </c>
      <c r="P976" s="1" t="str">
        <f>VLOOKUP(B976,Valores!$A$2:$P$300,15,FALSE)</f>
        <v>Rateio</v>
      </c>
      <c r="Q976" s="72">
        <f t="shared" si="222"/>
        <v>0</v>
      </c>
      <c r="R976" s="72">
        <f t="shared" si="212"/>
        <v>0</v>
      </c>
      <c r="S976" s="72">
        <f t="shared" si="212"/>
        <v>0</v>
      </c>
      <c r="T976" s="72">
        <f t="shared" si="212"/>
        <v>0</v>
      </c>
      <c r="U976" s="72">
        <f t="shared" si="212"/>
        <v>0</v>
      </c>
      <c r="W976" s="2">
        <f t="shared" si="213"/>
        <v>1539259.1084334312</v>
      </c>
      <c r="X976" s="1">
        <f t="shared" si="223"/>
        <v>1539259.1084334312</v>
      </c>
      <c r="Z976" s="2">
        <f t="shared" si="214"/>
        <v>1479361.0255966142</v>
      </c>
      <c r="AA976" s="77">
        <f t="shared" si="215"/>
        <v>1479361.0255966142</v>
      </c>
      <c r="AC976" s="2">
        <f t="shared" si="216"/>
        <v>1561302.8191221072</v>
      </c>
      <c r="AD976" s="77">
        <f t="shared" si="217"/>
        <v>1561302.8191221072</v>
      </c>
      <c r="AF976" s="2">
        <f t="shared" si="218"/>
        <v>1529073.3938393532</v>
      </c>
      <c r="AG976" s="77">
        <f t="shared" si="219"/>
        <v>1529073.3938393532</v>
      </c>
      <c r="AI976" s="2">
        <f t="shared" si="220"/>
        <v>1542451.6458435154</v>
      </c>
      <c r="AJ976" s="77">
        <f t="shared" si="221"/>
        <v>1542451.6458435154</v>
      </c>
    </row>
    <row r="977" spans="1:36" x14ac:dyDescent="0.2">
      <c r="A977" s="72">
        <v>12</v>
      </c>
      <c r="B977" s="1" t="s">
        <v>83</v>
      </c>
      <c r="C977" s="1" t="str">
        <f>VLOOKUP(B977,Valores!$A$2:$F$300,5,FALSE)</f>
        <v>kg</v>
      </c>
      <c r="D977" s="1">
        <v>3000</v>
      </c>
      <c r="E977" s="63">
        <f>VLOOKUP($B977,Valores!$A$2:$G$300,6,FALSE)*VLOOKUP(VLOOKUP($B977,Indices_Poder!$B$5:$E$250,3,FALSE),Indices_Poder!$G$6:$N$27,4,FALSE)*VLOOKUP($E$965,Regional!$A$2:$B$7,2,FALSE)</f>
        <v>91.826445229007192</v>
      </c>
      <c r="F977" s="2">
        <f>VLOOKUP($B977,Valores!$A$2:$G$300,6,FALSE)*VLOOKUP(VLOOKUP($B977,Indices_Poder!$B$5:$E$250,3,FALSE),Indices_Poder!$G$6:$N$27,4,FALSE)*VLOOKUP($F$965,Regional!$A$2:$B$7,2,FALSE)</f>
        <v>88.253149483799405</v>
      </c>
      <c r="G977" s="2">
        <f>VLOOKUP($B977,Valores!$A$2:$G$300,6,FALSE)*VLOOKUP(VLOOKUP($B977,Indices_Poder!$B$5:$E$250,3,FALSE),Indices_Poder!$G$6:$N$27,4,FALSE)*VLOOKUP($G$965,Regional!$A$2:$B$7,2,FALSE)</f>
        <v>93.141490617471987</v>
      </c>
      <c r="H977" s="2">
        <f>VLOOKUP($B977,Valores!$A$2:$G$300,6,FALSE)*VLOOKUP(VLOOKUP($B977,Indices_Poder!$B$5:$E$250,3,FALSE),Indices_Poder!$G$6:$N$27,4,FALSE)*VLOOKUP($H$965,Regional!$A$2:$B$7,2,FALSE)</f>
        <v>91.218803566751063</v>
      </c>
      <c r="I977" s="76">
        <f>VLOOKUP($B977,Valores!$A$2:$G$300,6,FALSE)*VLOOKUP(VLOOKUP($B977,Indices_Poder!$B$5:$E$250,3,FALSE),Indices_Poder!$G$6:$N$27,4,FALSE)*VLOOKUP($I$965,Regional!$A$2:$B$7,2,FALSE)</f>
        <v>92.016900078371066</v>
      </c>
      <c r="J977" s="63">
        <f t="shared" si="211"/>
        <v>275479.33568702155</v>
      </c>
      <c r="K977" s="2">
        <f t="shared" si="211"/>
        <v>264759.44845139823</v>
      </c>
      <c r="L977" s="2">
        <f t="shared" si="211"/>
        <v>279424.47185241594</v>
      </c>
      <c r="M977" s="2">
        <f t="shared" si="211"/>
        <v>273656.41070025321</v>
      </c>
      <c r="N977" s="76">
        <f t="shared" si="211"/>
        <v>276050.70023511321</v>
      </c>
      <c r="O977" s="1">
        <f>VLOOKUP(B977,Valores!$A$2:$P$300,14,FALSE)</f>
        <v>1</v>
      </c>
      <c r="P977" s="1">
        <f>VLOOKUP(B977,Valores!$A$2:$P$300,15,FALSE)</f>
        <v>3.1300000000000001E-2</v>
      </c>
      <c r="Q977" s="72">
        <f t="shared" si="222"/>
        <v>0</v>
      </c>
      <c r="R977" s="72">
        <f t="shared" si="212"/>
        <v>0</v>
      </c>
      <c r="S977" s="72">
        <f t="shared" si="212"/>
        <v>0</v>
      </c>
      <c r="T977" s="72">
        <f t="shared" si="212"/>
        <v>0</v>
      </c>
      <c r="U977" s="72">
        <f t="shared" si="212"/>
        <v>0</v>
      </c>
      <c r="W977" s="2">
        <f t="shared" si="213"/>
        <v>275479.33568702155</v>
      </c>
      <c r="X977" s="1">
        <f t="shared" si="223"/>
        <v>275479.33568702155</v>
      </c>
      <c r="Z977" s="2">
        <f t="shared" si="214"/>
        <v>264759.44845139823</v>
      </c>
      <c r="AA977" s="77">
        <f t="shared" si="215"/>
        <v>264759.44845139823</v>
      </c>
      <c r="AC977" s="2">
        <f t="shared" si="216"/>
        <v>279424.47185241594</v>
      </c>
      <c r="AD977" s="77">
        <f t="shared" si="217"/>
        <v>279424.47185241594</v>
      </c>
      <c r="AF977" s="2">
        <f t="shared" si="218"/>
        <v>273656.41070025321</v>
      </c>
      <c r="AG977" s="77">
        <f t="shared" si="219"/>
        <v>273656.41070025321</v>
      </c>
      <c r="AI977" s="2">
        <f t="shared" si="220"/>
        <v>276050.70023511321</v>
      </c>
      <c r="AJ977" s="77">
        <f t="shared" si="221"/>
        <v>276050.70023511321</v>
      </c>
    </row>
    <row r="978" spans="1:36" x14ac:dyDescent="0.2">
      <c r="A978" s="72">
        <v>13</v>
      </c>
      <c r="B978" s="1" t="s">
        <v>129</v>
      </c>
      <c r="C978" s="1" t="str">
        <f>VLOOKUP(B978,Valores!$A$2:$F$300,5,FALSE)</f>
        <v>kg</v>
      </c>
      <c r="D978" s="1">
        <v>6000</v>
      </c>
      <c r="E978" s="63">
        <f>VLOOKUP($B978,Valores!$A$2:$G$300,6,FALSE)*VLOOKUP(VLOOKUP($B978,Indices_Poder!$B$5:$E$250,3,FALSE),Indices_Poder!$G$6:$N$27,4,FALSE)*VLOOKUP($E$965,Regional!$A$2:$B$7,2,FALSE)</f>
        <v>91.826445229007192</v>
      </c>
      <c r="F978" s="2">
        <f>VLOOKUP($B978,Valores!$A$2:$G$300,6,FALSE)*VLOOKUP(VLOOKUP($B978,Indices_Poder!$B$5:$E$250,3,FALSE),Indices_Poder!$G$6:$N$27,4,FALSE)*VLOOKUP($F$965,Regional!$A$2:$B$7,2,FALSE)</f>
        <v>88.253149483799405</v>
      </c>
      <c r="G978" s="2">
        <f>VLOOKUP($B978,Valores!$A$2:$G$300,6,FALSE)*VLOOKUP(VLOOKUP($B978,Indices_Poder!$B$5:$E$250,3,FALSE),Indices_Poder!$G$6:$N$27,4,FALSE)*VLOOKUP($G$965,Regional!$A$2:$B$7,2,FALSE)</f>
        <v>93.141490617471987</v>
      </c>
      <c r="H978" s="2">
        <f>VLOOKUP($B978,Valores!$A$2:$G$300,6,FALSE)*VLOOKUP(VLOOKUP($B978,Indices_Poder!$B$5:$E$250,3,FALSE),Indices_Poder!$G$6:$N$27,4,FALSE)*VLOOKUP($H$965,Regional!$A$2:$B$7,2,FALSE)</f>
        <v>91.218803566751063</v>
      </c>
      <c r="I978" s="76">
        <f>VLOOKUP($B978,Valores!$A$2:$G$300,6,FALSE)*VLOOKUP(VLOOKUP($B978,Indices_Poder!$B$5:$E$250,3,FALSE),Indices_Poder!$G$6:$N$27,4,FALSE)*VLOOKUP($I$965,Regional!$A$2:$B$7,2,FALSE)</f>
        <v>92.016900078371066</v>
      </c>
      <c r="J978" s="63">
        <f t="shared" si="211"/>
        <v>550958.6713740431</v>
      </c>
      <c r="K978" s="2">
        <f t="shared" si="211"/>
        <v>529518.89690279646</v>
      </c>
      <c r="L978" s="2">
        <f t="shared" si="211"/>
        <v>558848.94370483188</v>
      </c>
      <c r="M978" s="2">
        <f t="shared" si="211"/>
        <v>547312.82140050642</v>
      </c>
      <c r="N978" s="76">
        <f t="shared" si="211"/>
        <v>552101.40047022642</v>
      </c>
      <c r="O978" s="1">
        <f>VLOOKUP(B978,Valores!$A$2:$P$300,14,FALSE)</f>
        <v>1</v>
      </c>
      <c r="P978" s="1">
        <f>VLOOKUP(B978,Valores!$A$2:$P$300,15,FALSE)</f>
        <v>3.1300000000000001E-2</v>
      </c>
      <c r="Q978" s="72">
        <f t="shared" si="222"/>
        <v>0</v>
      </c>
      <c r="R978" s="72">
        <f t="shared" si="212"/>
        <v>0</v>
      </c>
      <c r="S978" s="72">
        <f t="shared" si="212"/>
        <v>0</v>
      </c>
      <c r="T978" s="72">
        <f t="shared" si="212"/>
        <v>0</v>
      </c>
      <c r="U978" s="72">
        <f t="shared" si="212"/>
        <v>0</v>
      </c>
      <c r="W978" s="2">
        <f t="shared" si="213"/>
        <v>550958.6713740431</v>
      </c>
      <c r="X978" s="1">
        <f t="shared" si="223"/>
        <v>550958.6713740431</v>
      </c>
      <c r="Z978" s="2">
        <f t="shared" si="214"/>
        <v>529518.89690279646</v>
      </c>
      <c r="AA978" s="77">
        <f t="shared" si="215"/>
        <v>529518.89690279646</v>
      </c>
      <c r="AC978" s="2">
        <f t="shared" si="216"/>
        <v>558848.94370483188</v>
      </c>
      <c r="AD978" s="77">
        <f t="shared" si="217"/>
        <v>558848.94370483188</v>
      </c>
      <c r="AF978" s="2">
        <f t="shared" si="218"/>
        <v>547312.82140050642</v>
      </c>
      <c r="AG978" s="77">
        <f t="shared" si="219"/>
        <v>547312.82140050642</v>
      </c>
      <c r="AI978" s="2">
        <f t="shared" si="220"/>
        <v>552101.40047022642</v>
      </c>
      <c r="AJ978" s="77">
        <f t="shared" si="221"/>
        <v>552101.40047022642</v>
      </c>
    </row>
    <row r="979" spans="1:36" x14ac:dyDescent="0.2">
      <c r="A979" s="72">
        <v>14</v>
      </c>
      <c r="B979" s="1" t="s">
        <v>130</v>
      </c>
      <c r="C979" s="1" t="str">
        <f>VLOOKUP(B979,Valores!$A$2:$F$300,5,FALSE)</f>
        <v>kg</v>
      </c>
      <c r="D979" s="1">
        <v>1500</v>
      </c>
      <c r="E979" s="63">
        <f>VLOOKUP($B979,Valores!$A$2:$G$300,6,FALSE)*VLOOKUP(VLOOKUP($B979,Indices_Poder!$B$5:$E$250,3,FALSE),Indices_Poder!$G$6:$N$27,4,FALSE)*VLOOKUP($E$965,Regional!$A$2:$B$7,2,FALSE)</f>
        <v>91.826445229007192</v>
      </c>
      <c r="F979" s="2">
        <f>VLOOKUP($B979,Valores!$A$2:$G$300,6,FALSE)*VLOOKUP(VLOOKUP($B979,Indices_Poder!$B$5:$E$250,3,FALSE),Indices_Poder!$G$6:$N$27,4,FALSE)*VLOOKUP($F$965,Regional!$A$2:$B$7,2,FALSE)</f>
        <v>88.253149483799405</v>
      </c>
      <c r="G979" s="2">
        <f>VLOOKUP($B979,Valores!$A$2:$G$300,6,FALSE)*VLOOKUP(VLOOKUP($B979,Indices_Poder!$B$5:$E$250,3,FALSE),Indices_Poder!$G$6:$N$27,4,FALSE)*VLOOKUP($G$965,Regional!$A$2:$B$7,2,FALSE)</f>
        <v>93.141490617471987</v>
      </c>
      <c r="H979" s="2">
        <f>VLOOKUP($B979,Valores!$A$2:$G$300,6,FALSE)*VLOOKUP(VLOOKUP($B979,Indices_Poder!$B$5:$E$250,3,FALSE),Indices_Poder!$G$6:$N$27,4,FALSE)*VLOOKUP($H$965,Regional!$A$2:$B$7,2,FALSE)</f>
        <v>91.218803566751063</v>
      </c>
      <c r="I979" s="76">
        <f>VLOOKUP($B979,Valores!$A$2:$G$300,6,FALSE)*VLOOKUP(VLOOKUP($B979,Indices_Poder!$B$5:$E$250,3,FALSE),Indices_Poder!$G$6:$N$27,4,FALSE)*VLOOKUP($I$965,Regional!$A$2:$B$7,2,FALSE)</f>
        <v>92.016900078371066</v>
      </c>
      <c r="J979" s="63">
        <f t="shared" si="211"/>
        <v>137739.66784351078</v>
      </c>
      <c r="K979" s="2">
        <f t="shared" si="211"/>
        <v>132379.72422569912</v>
      </c>
      <c r="L979" s="2">
        <f t="shared" si="211"/>
        <v>139712.23592620797</v>
      </c>
      <c r="M979" s="2">
        <f t="shared" si="211"/>
        <v>136828.20535012661</v>
      </c>
      <c r="N979" s="76">
        <f t="shared" si="211"/>
        <v>138025.35011755661</v>
      </c>
      <c r="O979" s="1">
        <f>VLOOKUP(B979,Valores!$A$2:$P$300,14,FALSE)</f>
        <v>1</v>
      </c>
      <c r="P979" s="1">
        <f>VLOOKUP(B979,Valores!$A$2:$P$300,15,FALSE)</f>
        <v>3.1300000000000001E-2</v>
      </c>
      <c r="Q979" s="72">
        <f t="shared" si="222"/>
        <v>0</v>
      </c>
      <c r="R979" s="72">
        <f t="shared" si="212"/>
        <v>0</v>
      </c>
      <c r="S979" s="72">
        <f t="shared" si="212"/>
        <v>0</v>
      </c>
      <c r="T979" s="72">
        <f t="shared" si="212"/>
        <v>0</v>
      </c>
      <c r="U979" s="72">
        <f t="shared" si="212"/>
        <v>0</v>
      </c>
      <c r="W979" s="2">
        <f t="shared" si="213"/>
        <v>137739.66784351078</v>
      </c>
      <c r="X979" s="1">
        <f t="shared" si="223"/>
        <v>137739.66784351078</v>
      </c>
      <c r="Z979" s="2">
        <f t="shared" si="214"/>
        <v>132379.72422569912</v>
      </c>
      <c r="AA979" s="77">
        <f t="shared" si="215"/>
        <v>132379.72422569912</v>
      </c>
      <c r="AC979" s="2">
        <f t="shared" si="216"/>
        <v>139712.23592620797</v>
      </c>
      <c r="AD979" s="77">
        <f t="shared" si="217"/>
        <v>139712.23592620797</v>
      </c>
      <c r="AF979" s="2">
        <f t="shared" si="218"/>
        <v>136828.20535012661</v>
      </c>
      <c r="AG979" s="77">
        <f t="shared" si="219"/>
        <v>136828.20535012661</v>
      </c>
      <c r="AI979" s="2">
        <f t="shared" si="220"/>
        <v>138025.35011755661</v>
      </c>
      <c r="AJ979" s="77">
        <f t="shared" si="221"/>
        <v>138025.35011755661</v>
      </c>
    </row>
    <row r="980" spans="1:36" x14ac:dyDescent="0.2">
      <c r="A980" s="72">
        <v>15</v>
      </c>
      <c r="B980" s="1" t="s">
        <v>131</v>
      </c>
      <c r="C980" s="1" t="str">
        <f>VLOOKUP(B980,Valores!$A$2:$F$300,5,FALSE)</f>
        <v>kg</v>
      </c>
      <c r="D980" s="1">
        <v>1500</v>
      </c>
      <c r="E980" s="63">
        <f>VLOOKUP($B980,Valores!$A$2:$G$300,6,FALSE)*VLOOKUP(VLOOKUP($B980,Indices_Poder!$B$5:$E$250,3,FALSE),Indices_Poder!$G$6:$N$27,4,FALSE)*VLOOKUP($E$965,Regional!$A$2:$B$7,2,FALSE)</f>
        <v>91.826445229007192</v>
      </c>
      <c r="F980" s="2">
        <f>VLOOKUP($B980,Valores!$A$2:$G$300,6,FALSE)*VLOOKUP(VLOOKUP($B980,Indices_Poder!$B$5:$E$250,3,FALSE),Indices_Poder!$G$6:$N$27,4,FALSE)*VLOOKUP($F$965,Regional!$A$2:$B$7,2,FALSE)</f>
        <v>88.253149483799405</v>
      </c>
      <c r="G980" s="2">
        <f>VLOOKUP($B980,Valores!$A$2:$G$300,6,FALSE)*VLOOKUP(VLOOKUP($B980,Indices_Poder!$B$5:$E$250,3,FALSE),Indices_Poder!$G$6:$N$27,4,FALSE)*VLOOKUP($G$965,Regional!$A$2:$B$7,2,FALSE)</f>
        <v>93.141490617471987</v>
      </c>
      <c r="H980" s="2">
        <f>VLOOKUP($B980,Valores!$A$2:$G$300,6,FALSE)*VLOOKUP(VLOOKUP($B980,Indices_Poder!$B$5:$E$250,3,FALSE),Indices_Poder!$G$6:$N$27,4,FALSE)*VLOOKUP($H$965,Regional!$A$2:$B$7,2,FALSE)</f>
        <v>91.218803566751063</v>
      </c>
      <c r="I980" s="76">
        <f>VLOOKUP($B980,Valores!$A$2:$G$300,6,FALSE)*VLOOKUP(VLOOKUP($B980,Indices_Poder!$B$5:$E$250,3,FALSE),Indices_Poder!$G$6:$N$27,4,FALSE)*VLOOKUP($I$965,Regional!$A$2:$B$7,2,FALSE)</f>
        <v>92.016900078371066</v>
      </c>
      <c r="J980" s="63">
        <f t="shared" si="211"/>
        <v>137739.66784351078</v>
      </c>
      <c r="K980" s="2">
        <f t="shared" si="211"/>
        <v>132379.72422569912</v>
      </c>
      <c r="L980" s="2">
        <f t="shared" si="211"/>
        <v>139712.23592620797</v>
      </c>
      <c r="M980" s="2">
        <f t="shared" si="211"/>
        <v>136828.20535012661</v>
      </c>
      <c r="N980" s="76">
        <f t="shared" si="211"/>
        <v>138025.35011755661</v>
      </c>
      <c r="O980" s="1">
        <f>VLOOKUP(B980,Valores!$A$2:$P$300,14,FALSE)</f>
        <v>1</v>
      </c>
      <c r="P980" s="1">
        <f>VLOOKUP(B980,Valores!$A$2:$P$300,15,FALSE)</f>
        <v>3.1300000000000001E-2</v>
      </c>
      <c r="Q980" s="72">
        <f t="shared" si="222"/>
        <v>0</v>
      </c>
      <c r="R980" s="72">
        <f t="shared" si="212"/>
        <v>0</v>
      </c>
      <c r="S980" s="72">
        <f t="shared" si="212"/>
        <v>0</v>
      </c>
      <c r="T980" s="72">
        <f t="shared" si="212"/>
        <v>0</v>
      </c>
      <c r="U980" s="72">
        <f t="shared" si="212"/>
        <v>0</v>
      </c>
      <c r="W980" s="2">
        <f t="shared" si="213"/>
        <v>137739.66784351078</v>
      </c>
      <c r="X980" s="1">
        <f t="shared" si="223"/>
        <v>137739.66784351078</v>
      </c>
      <c r="Z980" s="2">
        <f t="shared" si="214"/>
        <v>132379.72422569912</v>
      </c>
      <c r="AA980" s="77">
        <f t="shared" si="215"/>
        <v>132379.72422569912</v>
      </c>
      <c r="AC980" s="2">
        <f t="shared" si="216"/>
        <v>139712.23592620797</v>
      </c>
      <c r="AD980" s="77">
        <f t="shared" si="217"/>
        <v>139712.23592620797</v>
      </c>
      <c r="AF980" s="2">
        <f t="shared" si="218"/>
        <v>136828.20535012661</v>
      </c>
      <c r="AG980" s="77">
        <f t="shared" si="219"/>
        <v>136828.20535012661</v>
      </c>
      <c r="AI980" s="2">
        <f t="shared" si="220"/>
        <v>138025.35011755661</v>
      </c>
      <c r="AJ980" s="77">
        <f t="shared" si="221"/>
        <v>138025.35011755661</v>
      </c>
    </row>
    <row r="981" spans="1:36" x14ac:dyDescent="0.2">
      <c r="A981" s="72">
        <v>16</v>
      </c>
      <c r="B981" s="1" t="s">
        <v>84</v>
      </c>
      <c r="C981" s="1" t="str">
        <f>VLOOKUP(B981,Valores!$A$2:$F$300,5,FALSE)</f>
        <v>kg</v>
      </c>
      <c r="D981" s="1">
        <v>1500</v>
      </c>
      <c r="E981" s="63">
        <f>VLOOKUP($B981,Valores!$A$2:$G$300,6,FALSE)*VLOOKUP(VLOOKUP($B981,Indices_Poder!$B$5:$E$250,3,FALSE),Indices_Poder!$G$6:$N$27,4,FALSE)*VLOOKUP($E$965,Regional!$A$2:$B$7,2,FALSE)</f>
        <v>91.826445229007192</v>
      </c>
      <c r="F981" s="2">
        <f>VLOOKUP($B981,Valores!$A$2:$G$300,6,FALSE)*VLOOKUP(VLOOKUP($B981,Indices_Poder!$B$5:$E$250,3,FALSE),Indices_Poder!$G$6:$N$27,4,FALSE)*VLOOKUP($F$965,Regional!$A$2:$B$7,2,FALSE)</f>
        <v>88.253149483799405</v>
      </c>
      <c r="G981" s="2">
        <f>VLOOKUP($B981,Valores!$A$2:$G$300,6,FALSE)*VLOOKUP(VLOOKUP($B981,Indices_Poder!$B$5:$E$250,3,FALSE),Indices_Poder!$G$6:$N$27,4,FALSE)*VLOOKUP($G$965,Regional!$A$2:$B$7,2,FALSE)</f>
        <v>93.141490617471987</v>
      </c>
      <c r="H981" s="2">
        <f>VLOOKUP($B981,Valores!$A$2:$G$300,6,FALSE)*VLOOKUP(VLOOKUP($B981,Indices_Poder!$B$5:$E$250,3,FALSE),Indices_Poder!$G$6:$N$27,4,FALSE)*VLOOKUP($H$965,Regional!$A$2:$B$7,2,FALSE)</f>
        <v>91.218803566751063</v>
      </c>
      <c r="I981" s="76">
        <f>VLOOKUP($B981,Valores!$A$2:$G$300,6,FALSE)*VLOOKUP(VLOOKUP($B981,Indices_Poder!$B$5:$E$250,3,FALSE),Indices_Poder!$G$6:$N$27,4,FALSE)*VLOOKUP($I$965,Regional!$A$2:$B$7,2,FALSE)</f>
        <v>92.016900078371066</v>
      </c>
      <c r="J981" s="63">
        <f t="shared" si="211"/>
        <v>137739.66784351078</v>
      </c>
      <c r="K981" s="2">
        <f t="shared" si="211"/>
        <v>132379.72422569912</v>
      </c>
      <c r="L981" s="2">
        <f t="shared" si="211"/>
        <v>139712.23592620797</v>
      </c>
      <c r="M981" s="2">
        <f t="shared" si="211"/>
        <v>136828.20535012661</v>
      </c>
      <c r="N981" s="76">
        <f t="shared" si="211"/>
        <v>138025.35011755661</v>
      </c>
      <c r="O981" s="1">
        <f>VLOOKUP(B981,Valores!$A$2:$P$300,14,FALSE)</f>
        <v>1</v>
      </c>
      <c r="P981" s="1">
        <f>VLOOKUP(B981,Valores!$A$2:$P$300,15,FALSE)</f>
        <v>3.1300000000000001E-2</v>
      </c>
      <c r="Q981" s="72">
        <f t="shared" si="222"/>
        <v>0</v>
      </c>
      <c r="R981" s="72">
        <f t="shared" si="212"/>
        <v>0</v>
      </c>
      <c r="S981" s="72">
        <f t="shared" si="212"/>
        <v>0</v>
      </c>
      <c r="T981" s="72">
        <f t="shared" si="212"/>
        <v>0</v>
      </c>
      <c r="U981" s="72">
        <f t="shared" si="212"/>
        <v>0</v>
      </c>
      <c r="W981" s="2">
        <f t="shared" si="213"/>
        <v>137739.66784351078</v>
      </c>
      <c r="X981" s="1">
        <f t="shared" si="223"/>
        <v>137739.66784351078</v>
      </c>
      <c r="Z981" s="2">
        <f t="shared" si="214"/>
        <v>132379.72422569912</v>
      </c>
      <c r="AA981" s="77">
        <f t="shared" si="215"/>
        <v>132379.72422569912</v>
      </c>
      <c r="AC981" s="2">
        <f t="shared" si="216"/>
        <v>139712.23592620797</v>
      </c>
      <c r="AD981" s="77">
        <f t="shared" si="217"/>
        <v>139712.23592620797</v>
      </c>
      <c r="AF981" s="2">
        <f t="shared" si="218"/>
        <v>136828.20535012661</v>
      </c>
      <c r="AG981" s="77">
        <f t="shared" si="219"/>
        <v>136828.20535012661</v>
      </c>
      <c r="AI981" s="2">
        <f t="shared" si="220"/>
        <v>138025.35011755661</v>
      </c>
      <c r="AJ981" s="77">
        <f t="shared" si="221"/>
        <v>138025.35011755661</v>
      </c>
    </row>
    <row r="982" spans="1:36" x14ac:dyDescent="0.2">
      <c r="A982" s="72">
        <v>17</v>
      </c>
      <c r="B982" s="1" t="s">
        <v>85</v>
      </c>
      <c r="C982" s="1" t="str">
        <f>VLOOKUP(B982,Valores!$A$2:$F$300,5,FALSE)</f>
        <v>kg</v>
      </c>
      <c r="D982" s="1">
        <v>1500</v>
      </c>
      <c r="E982" s="63">
        <f>VLOOKUP($B982,Valores!$A$2:$G$300,6,FALSE)*VLOOKUP(VLOOKUP($B982,Indices_Poder!$B$5:$E$250,3,FALSE),Indices_Poder!$G$6:$N$27,4,FALSE)*VLOOKUP($E$965,Regional!$A$2:$B$7,2,FALSE)</f>
        <v>91.826445229007192</v>
      </c>
      <c r="F982" s="2">
        <f>VLOOKUP($B982,Valores!$A$2:$G$300,6,FALSE)*VLOOKUP(VLOOKUP($B982,Indices_Poder!$B$5:$E$250,3,FALSE),Indices_Poder!$G$6:$N$27,4,FALSE)*VLOOKUP($F$965,Regional!$A$2:$B$7,2,FALSE)</f>
        <v>88.253149483799405</v>
      </c>
      <c r="G982" s="2">
        <f>VLOOKUP($B982,Valores!$A$2:$G$300,6,FALSE)*VLOOKUP(VLOOKUP($B982,Indices_Poder!$B$5:$E$250,3,FALSE),Indices_Poder!$G$6:$N$27,4,FALSE)*VLOOKUP($G$965,Regional!$A$2:$B$7,2,FALSE)</f>
        <v>93.141490617471987</v>
      </c>
      <c r="H982" s="2">
        <f>VLOOKUP($B982,Valores!$A$2:$G$300,6,FALSE)*VLOOKUP(VLOOKUP($B982,Indices_Poder!$B$5:$E$250,3,FALSE),Indices_Poder!$G$6:$N$27,4,FALSE)*VLOOKUP($H$965,Regional!$A$2:$B$7,2,FALSE)</f>
        <v>91.218803566751063</v>
      </c>
      <c r="I982" s="76">
        <f>VLOOKUP($B982,Valores!$A$2:$G$300,6,FALSE)*VLOOKUP(VLOOKUP($B982,Indices_Poder!$B$5:$E$250,3,FALSE),Indices_Poder!$G$6:$N$27,4,FALSE)*VLOOKUP($I$965,Regional!$A$2:$B$7,2,FALSE)</f>
        <v>92.016900078371066</v>
      </c>
      <c r="J982" s="63">
        <f t="shared" si="211"/>
        <v>137739.66784351078</v>
      </c>
      <c r="K982" s="2">
        <f t="shared" si="211"/>
        <v>132379.72422569912</v>
      </c>
      <c r="L982" s="2">
        <f t="shared" si="211"/>
        <v>139712.23592620797</v>
      </c>
      <c r="M982" s="2">
        <f t="shared" si="211"/>
        <v>136828.20535012661</v>
      </c>
      <c r="N982" s="76">
        <f t="shared" si="211"/>
        <v>138025.35011755661</v>
      </c>
      <c r="O982" s="1">
        <f>VLOOKUP(B982,Valores!$A$2:$P$300,14,FALSE)</f>
        <v>1</v>
      </c>
      <c r="P982" s="1">
        <f>VLOOKUP(B982,Valores!$A$2:$P$300,15,FALSE)</f>
        <v>3.1300000000000001E-2</v>
      </c>
      <c r="Q982" s="72">
        <f t="shared" si="222"/>
        <v>0</v>
      </c>
      <c r="R982" s="72">
        <f t="shared" si="222"/>
        <v>0</v>
      </c>
      <c r="S982" s="72">
        <f t="shared" si="222"/>
        <v>0</v>
      </c>
      <c r="T982" s="72">
        <f t="shared" si="222"/>
        <v>0</v>
      </c>
      <c r="U982" s="72">
        <f t="shared" si="222"/>
        <v>0</v>
      </c>
      <c r="W982" s="2">
        <f t="shared" si="213"/>
        <v>137739.66784351078</v>
      </c>
      <c r="X982" s="1">
        <f t="shared" si="223"/>
        <v>137739.66784351078</v>
      </c>
      <c r="Z982" s="2">
        <f t="shared" si="214"/>
        <v>132379.72422569912</v>
      </c>
      <c r="AA982" s="77">
        <f t="shared" si="215"/>
        <v>132379.72422569912</v>
      </c>
      <c r="AC982" s="2">
        <f t="shared" si="216"/>
        <v>139712.23592620797</v>
      </c>
      <c r="AD982" s="77">
        <f t="shared" si="217"/>
        <v>139712.23592620797</v>
      </c>
      <c r="AF982" s="2">
        <f t="shared" si="218"/>
        <v>136828.20535012661</v>
      </c>
      <c r="AG982" s="77">
        <f t="shared" si="219"/>
        <v>136828.20535012661</v>
      </c>
      <c r="AI982" s="2">
        <f t="shared" si="220"/>
        <v>138025.35011755661</v>
      </c>
      <c r="AJ982" s="77">
        <f t="shared" si="221"/>
        <v>138025.35011755661</v>
      </c>
    </row>
    <row r="983" spans="1:36" x14ac:dyDescent="0.2">
      <c r="A983" s="72">
        <v>18</v>
      </c>
      <c r="B983" s="1" t="s">
        <v>240</v>
      </c>
      <c r="C983" s="1" t="str">
        <f>VLOOKUP(B983,Valores!$A$2:$F$300,5,FALSE)</f>
        <v>kg</v>
      </c>
      <c r="D983" s="1">
        <v>41000</v>
      </c>
      <c r="E983" s="63">
        <f>VLOOKUP($B983,Valores!$A$2:$G$300,6,FALSE)*VLOOKUP(VLOOKUP($B983,Indices_Poder!$B$5:$E$250,3,FALSE),Indices_Poder!$G$6:$N$27,4,FALSE)*VLOOKUP($E$965,Regional!$A$2:$B$7,2,FALSE)</f>
        <v>91.826445229007192</v>
      </c>
      <c r="F983" s="2">
        <f>VLOOKUP($B983,Valores!$A$2:$G$300,6,FALSE)*VLOOKUP(VLOOKUP($B983,Indices_Poder!$B$5:$E$250,3,FALSE),Indices_Poder!$G$6:$N$27,4,FALSE)*VLOOKUP($F$965,Regional!$A$2:$B$7,2,FALSE)</f>
        <v>88.253149483799405</v>
      </c>
      <c r="G983" s="2">
        <f>VLOOKUP($B983,Valores!$A$2:$G$300,6,FALSE)*VLOOKUP(VLOOKUP($B983,Indices_Poder!$B$5:$E$250,3,FALSE),Indices_Poder!$G$6:$N$27,4,FALSE)*VLOOKUP($G$965,Regional!$A$2:$B$7,2,FALSE)</f>
        <v>93.141490617471987</v>
      </c>
      <c r="H983" s="2">
        <f>VLOOKUP($B983,Valores!$A$2:$G$300,6,FALSE)*VLOOKUP(VLOOKUP($B983,Indices_Poder!$B$5:$E$250,3,FALSE),Indices_Poder!$G$6:$N$27,4,FALSE)*VLOOKUP($H$965,Regional!$A$2:$B$7,2,FALSE)</f>
        <v>91.218803566751063</v>
      </c>
      <c r="I983" s="76">
        <f>VLOOKUP($B983,Valores!$A$2:$G$300,6,FALSE)*VLOOKUP(VLOOKUP($B983,Indices_Poder!$B$5:$E$250,3,FALSE),Indices_Poder!$G$6:$N$27,4,FALSE)*VLOOKUP($I$965,Regional!$A$2:$B$7,2,FALSE)</f>
        <v>92.016900078371066</v>
      </c>
      <c r="J983" s="63">
        <f t="shared" si="211"/>
        <v>3764884.2543892949</v>
      </c>
      <c r="K983" s="2">
        <f t="shared" si="211"/>
        <v>3618379.1288357754</v>
      </c>
      <c r="L983" s="2">
        <f t="shared" si="211"/>
        <v>3818801.1153163514</v>
      </c>
      <c r="M983" s="2">
        <f t="shared" si="211"/>
        <v>3739970.9462367934</v>
      </c>
      <c r="N983" s="76">
        <f t="shared" si="211"/>
        <v>3772692.9032132137</v>
      </c>
      <c r="O983" s="1">
        <f>VLOOKUP(B983,Valores!$A$2:$P$300,14,FALSE)</f>
        <v>1</v>
      </c>
      <c r="P983" s="1">
        <f>VLOOKUP(B983,Valores!$A$2:$P$300,15,FALSE)</f>
        <v>3.1300000000000001E-2</v>
      </c>
      <c r="Q983" s="72">
        <f t="shared" si="222"/>
        <v>0</v>
      </c>
      <c r="R983" s="72">
        <f t="shared" si="222"/>
        <v>0</v>
      </c>
      <c r="S983" s="72">
        <f t="shared" si="222"/>
        <v>0</v>
      </c>
      <c r="T983" s="72">
        <f t="shared" si="222"/>
        <v>0</v>
      </c>
      <c r="U983" s="72">
        <f t="shared" si="222"/>
        <v>0</v>
      </c>
      <c r="W983" s="2">
        <f t="shared" si="213"/>
        <v>3764884.2543892949</v>
      </c>
      <c r="X983" s="1">
        <f t="shared" si="223"/>
        <v>3764884.2543892949</v>
      </c>
      <c r="Z983" s="2">
        <f t="shared" si="214"/>
        <v>3618379.1288357754</v>
      </c>
      <c r="AA983" s="77">
        <f t="shared" si="215"/>
        <v>3618379.1288357754</v>
      </c>
      <c r="AC983" s="2">
        <f t="shared" si="216"/>
        <v>3818801.1153163514</v>
      </c>
      <c r="AD983" s="77">
        <f t="shared" si="217"/>
        <v>3818801.1153163514</v>
      </c>
      <c r="AF983" s="2">
        <f t="shared" si="218"/>
        <v>3739970.9462367934</v>
      </c>
      <c r="AG983" s="77">
        <f t="shared" si="219"/>
        <v>3739970.9462367934</v>
      </c>
      <c r="AI983" s="2">
        <f t="shared" si="220"/>
        <v>3772692.9032132137</v>
      </c>
      <c r="AJ983" s="77">
        <f t="shared" si="221"/>
        <v>3772692.9032132137</v>
      </c>
    </row>
    <row r="984" spans="1:36" x14ac:dyDescent="0.2">
      <c r="A984" s="72">
        <v>19</v>
      </c>
      <c r="B984" s="1" t="s">
        <v>87</v>
      </c>
      <c r="C984" s="1" t="str">
        <f>VLOOKUP(B984,Valores!$A$2:$F$300,5,FALSE)</f>
        <v>unid.</v>
      </c>
      <c r="D984" s="1">
        <v>3</v>
      </c>
      <c r="E984" s="63">
        <f>VLOOKUP($B984,Valores!$A$2:$G$300,6,FALSE)*VLOOKUP(VLOOKUP($B984,Indices_Poder!$B$5:$E$250,3,FALSE),Indices_Poder!$G$6:$N$27,4,FALSE)*VLOOKUP($E$965,Regional!$A$2:$B$7,2,FALSE)</f>
        <v>2636.6773863428548</v>
      </c>
      <c r="F984" s="2">
        <f>VLOOKUP($B984,Valores!$A$2:$G$300,6,FALSE)*VLOOKUP(VLOOKUP($B984,Indices_Poder!$B$5:$E$250,3,FALSE),Indices_Poder!$G$6:$N$27,4,FALSE)*VLOOKUP($F$965,Regional!$A$2:$B$7,2,FALSE)</f>
        <v>2534.0748292841795</v>
      </c>
      <c r="G984" s="2">
        <f>VLOOKUP($B984,Valores!$A$2:$G$300,6,FALSE)*VLOOKUP(VLOOKUP($B984,Indices_Poder!$B$5:$E$250,3,FALSE),Indices_Poder!$G$6:$N$27,4,FALSE)*VLOOKUP($G$965,Regional!$A$2:$B$7,2,FALSE)</f>
        <v>2674.4372106410979</v>
      </c>
      <c r="H984" s="2">
        <f>VLOOKUP($B984,Valores!$A$2:$G$300,6,FALSE)*VLOOKUP(VLOOKUP($B984,Indices_Poder!$B$5:$E$250,3,FALSE),Indices_Poder!$G$6:$N$27,4,FALSE)*VLOOKUP($H$965,Regional!$A$2:$B$7,2,FALSE)</f>
        <v>2619.2297433912527</v>
      </c>
      <c r="I984" s="76">
        <f>VLOOKUP($B984,Valores!$A$2:$G$300,6,FALSE)*VLOOKUP(VLOOKUP($B984,Indices_Poder!$B$5:$E$250,3,FALSE),Indices_Poder!$G$6:$N$27,4,FALSE)*VLOOKUP($I$965,Regional!$A$2:$B$7,2,FALSE)</f>
        <v>2642.1460505515656</v>
      </c>
      <c r="J984" s="63">
        <f t="shared" si="211"/>
        <v>7910.0321590285639</v>
      </c>
      <c r="K984" s="2">
        <f t="shared" si="211"/>
        <v>7602.224487852538</v>
      </c>
      <c r="L984" s="2">
        <f t="shared" si="211"/>
        <v>8023.311631923294</v>
      </c>
      <c r="M984" s="2">
        <f t="shared" si="211"/>
        <v>7857.689230173758</v>
      </c>
      <c r="N984" s="76">
        <f t="shared" si="211"/>
        <v>7926.4381516546964</v>
      </c>
      <c r="O984" s="1">
        <f>VLOOKUP(B984,Valores!$A$2:$P$300,14,FALSE)</f>
        <v>1</v>
      </c>
      <c r="P984" s="1">
        <f>VLOOKUP(B984,Valores!$A$2:$P$300,15,FALSE)</f>
        <v>2.7E-2</v>
      </c>
      <c r="Q984" s="72">
        <f t="shared" si="222"/>
        <v>0</v>
      </c>
      <c r="R984" s="72">
        <f t="shared" si="222"/>
        <v>0</v>
      </c>
      <c r="S984" s="72">
        <f t="shared" si="222"/>
        <v>0</v>
      </c>
      <c r="T984" s="72">
        <f t="shared" si="222"/>
        <v>0</v>
      </c>
      <c r="U984" s="72">
        <f t="shared" si="222"/>
        <v>0</v>
      </c>
      <c r="W984" s="2">
        <f t="shared" si="213"/>
        <v>7910.0321590285639</v>
      </c>
      <c r="X984" s="1">
        <f t="shared" si="223"/>
        <v>7910.0321590285639</v>
      </c>
      <c r="Z984" s="2">
        <f t="shared" si="214"/>
        <v>7602.224487852538</v>
      </c>
      <c r="AA984" s="77">
        <f t="shared" si="215"/>
        <v>7602.224487852538</v>
      </c>
      <c r="AC984" s="2">
        <f t="shared" si="216"/>
        <v>8023.311631923294</v>
      </c>
      <c r="AD984" s="77">
        <f t="shared" si="217"/>
        <v>8023.311631923294</v>
      </c>
      <c r="AF984" s="2">
        <f t="shared" si="218"/>
        <v>7857.689230173758</v>
      </c>
      <c r="AG984" s="77">
        <f t="shared" si="219"/>
        <v>7857.689230173758</v>
      </c>
      <c r="AI984" s="2">
        <f t="shared" si="220"/>
        <v>7926.4381516546964</v>
      </c>
      <c r="AJ984" s="77">
        <f t="shared" si="221"/>
        <v>7926.4381516546964</v>
      </c>
    </row>
    <row r="985" spans="1:36" x14ac:dyDescent="0.2">
      <c r="A985" s="72">
        <v>20</v>
      </c>
      <c r="B985" s="1" t="s">
        <v>122</v>
      </c>
      <c r="C985" s="1" t="str">
        <f>VLOOKUP(B985,Valores!$A$2:$F$300,5,FALSE)</f>
        <v>cj</v>
      </c>
      <c r="D985" s="1">
        <v>6</v>
      </c>
      <c r="E985" s="63">
        <f>VLOOKUP($B985,Valores!$A$2:$G$300,6,FALSE)*VLOOKUP(VLOOKUP($B985,Indices_Poder!$B$5:$E$250,3,FALSE),Indices_Poder!$G$6:$N$27,4,FALSE)*VLOOKUP($E$965,Regional!$A$2:$B$7,2,FALSE)</f>
        <v>4703.0954775319506</v>
      </c>
      <c r="F985" s="2">
        <f>VLOOKUP($B985,Valores!$A$2:$G$300,6,FALSE)*VLOOKUP(VLOOKUP($B985,Indices_Poder!$B$5:$E$250,3,FALSE),Indices_Poder!$G$6:$N$27,4,FALSE)*VLOOKUP($F$965,Regional!$A$2:$B$7,2,FALSE)</f>
        <v>4520.0811942581149</v>
      </c>
      <c r="G985" s="2">
        <f>VLOOKUP($B985,Valores!$A$2:$G$300,6,FALSE)*VLOOKUP(VLOOKUP($B985,Indices_Poder!$B$5:$E$250,3,FALSE),Indices_Poder!$G$6:$N$27,4,FALSE)*VLOOKUP($G$965,Regional!$A$2:$B$7,2,FALSE)</f>
        <v>4770.4484498027787</v>
      </c>
      <c r="H985" s="2">
        <f>VLOOKUP($B985,Valores!$A$2:$G$300,6,FALSE)*VLOOKUP(VLOOKUP($B985,Indices_Poder!$B$5:$E$250,3,FALSE),Indices_Poder!$G$6:$N$27,4,FALSE)*VLOOKUP($H$965,Regional!$A$2:$B$7,2,FALSE)</f>
        <v>4671.9737593102582</v>
      </c>
      <c r="I985" s="76">
        <f>VLOOKUP($B985,Valores!$A$2:$G$300,6,FALSE)*VLOOKUP(VLOOKUP($B985,Indices_Poder!$B$5:$E$250,3,FALSE),Indices_Poder!$G$6:$N$27,4,FALSE)*VLOOKUP($I$965,Regional!$A$2:$B$7,2,FALSE)</f>
        <v>4712.8500459297948</v>
      </c>
      <c r="J985" s="63">
        <f t="shared" si="211"/>
        <v>28218.572865191702</v>
      </c>
      <c r="K985" s="2">
        <f t="shared" si="211"/>
        <v>27120.48716554869</v>
      </c>
      <c r="L985" s="2">
        <f t="shared" si="211"/>
        <v>28622.690698816674</v>
      </c>
      <c r="M985" s="2">
        <f t="shared" si="211"/>
        <v>28031.842555861549</v>
      </c>
      <c r="N985" s="76">
        <f t="shared" si="211"/>
        <v>28277.10027557877</v>
      </c>
      <c r="O985" s="1">
        <f>VLOOKUP(B985,Valores!$A$2:$P$300,14,FALSE)</f>
        <v>1</v>
      </c>
      <c r="P985" s="1">
        <f>VLOOKUP(B985,Valores!$A$2:$P$300,15,FALSE)</f>
        <v>2.7E-2</v>
      </c>
      <c r="Q985" s="72">
        <f t="shared" si="222"/>
        <v>0</v>
      </c>
      <c r="R985" s="72">
        <f t="shared" si="222"/>
        <v>0</v>
      </c>
      <c r="S985" s="72">
        <f t="shared" si="222"/>
        <v>0</v>
      </c>
      <c r="T985" s="72">
        <f t="shared" si="222"/>
        <v>0</v>
      </c>
      <c r="U985" s="72">
        <f t="shared" si="222"/>
        <v>0</v>
      </c>
      <c r="W985" s="2">
        <f t="shared" si="213"/>
        <v>28218.572865191702</v>
      </c>
      <c r="X985" s="1">
        <f t="shared" si="223"/>
        <v>28218.572865191702</v>
      </c>
      <c r="Z985" s="2">
        <f t="shared" si="214"/>
        <v>27120.48716554869</v>
      </c>
      <c r="AA985" s="77">
        <f t="shared" si="215"/>
        <v>27120.48716554869</v>
      </c>
      <c r="AC985" s="2">
        <f t="shared" si="216"/>
        <v>28622.690698816674</v>
      </c>
      <c r="AD985" s="77">
        <f t="shared" si="217"/>
        <v>28622.690698816674</v>
      </c>
      <c r="AF985" s="2">
        <f t="shared" si="218"/>
        <v>28031.842555861549</v>
      </c>
      <c r="AG985" s="77">
        <f t="shared" si="219"/>
        <v>28031.842555861549</v>
      </c>
      <c r="AI985" s="2">
        <f t="shared" si="220"/>
        <v>28277.10027557877</v>
      </c>
      <c r="AJ985" s="77">
        <f t="shared" si="221"/>
        <v>28277.10027557877</v>
      </c>
    </row>
    <row r="986" spans="1:36" x14ac:dyDescent="0.2">
      <c r="A986" s="72">
        <v>21</v>
      </c>
      <c r="B986" s="1" t="s">
        <v>123</v>
      </c>
      <c r="C986" s="1" t="str">
        <f>VLOOKUP(B986,Valores!$A$2:$F$300,5,FALSE)</f>
        <v>cj</v>
      </c>
      <c r="D986" s="1">
        <v>3</v>
      </c>
      <c r="E986" s="63">
        <f>VLOOKUP($B986,Valores!$A$2:$G$300,6,FALSE)*VLOOKUP(VLOOKUP($B986,Indices_Poder!$B$5:$E$250,3,FALSE),Indices_Poder!$G$6:$N$27,4,FALSE)*VLOOKUP($E$965,Regional!$A$2:$B$7,2,FALSE)</f>
        <v>4265.3827280221967</v>
      </c>
      <c r="F986" s="2">
        <f>VLOOKUP($B986,Valores!$A$2:$G$300,6,FALSE)*VLOOKUP(VLOOKUP($B986,Indices_Poder!$B$5:$E$250,3,FALSE),Indices_Poder!$G$6:$N$27,4,FALSE)*VLOOKUP($F$965,Regional!$A$2:$B$7,2,FALSE)</f>
        <v>4099.401414951506</v>
      </c>
      <c r="G986" s="2">
        <f>VLOOKUP($B986,Valores!$A$2:$G$300,6,FALSE)*VLOOKUP(VLOOKUP($B986,Indices_Poder!$B$5:$E$250,3,FALSE),Indices_Poder!$G$6:$N$27,4,FALSE)*VLOOKUP($G$965,Regional!$A$2:$B$7,2,FALSE)</f>
        <v>4326.4672214111561</v>
      </c>
      <c r="H986" s="2">
        <f>VLOOKUP($B986,Valores!$A$2:$G$300,6,FALSE)*VLOOKUP(VLOOKUP($B986,Indices_Poder!$B$5:$E$250,3,FALSE),Indices_Poder!$G$6:$N$27,4,FALSE)*VLOOKUP($H$965,Regional!$A$2:$B$7,2,FALSE)</f>
        <v>4237.1574793528152</v>
      </c>
      <c r="I986" s="76">
        <f>VLOOKUP($B986,Valores!$A$2:$G$300,6,FALSE)*VLOOKUP(VLOOKUP($B986,Indices_Poder!$B$5:$E$250,3,FALSE),Indices_Poder!$G$6:$N$27,4,FALSE)*VLOOKUP($I$965,Regional!$A$2:$B$7,2,FALSE)</f>
        <v>4274.229447754391</v>
      </c>
      <c r="J986" s="63">
        <f t="shared" si="211"/>
        <v>12796.148184066591</v>
      </c>
      <c r="K986" s="2">
        <f t="shared" si="211"/>
        <v>12298.204244854518</v>
      </c>
      <c r="L986" s="2">
        <f t="shared" si="211"/>
        <v>12979.401664233468</v>
      </c>
      <c r="M986" s="2">
        <f t="shared" si="211"/>
        <v>12711.472438058445</v>
      </c>
      <c r="N986" s="76">
        <f t="shared" si="211"/>
        <v>12822.688343263173</v>
      </c>
      <c r="O986" s="1">
        <f>VLOOKUP(B986,Valores!$A$2:$P$300,14,FALSE)</f>
        <v>1</v>
      </c>
      <c r="P986" s="1">
        <f>VLOOKUP(B986,Valores!$A$2:$P$300,15,FALSE)</f>
        <v>2.7E-2</v>
      </c>
      <c r="Q986" s="72">
        <f t="shared" si="222"/>
        <v>0</v>
      </c>
      <c r="R986" s="72">
        <f t="shared" si="222"/>
        <v>0</v>
      </c>
      <c r="S986" s="72">
        <f t="shared" si="222"/>
        <v>0</v>
      </c>
      <c r="T986" s="72">
        <f t="shared" si="222"/>
        <v>0</v>
      </c>
      <c r="U986" s="72">
        <f t="shared" si="222"/>
        <v>0</v>
      </c>
      <c r="W986" s="2">
        <f t="shared" si="213"/>
        <v>12796.148184066591</v>
      </c>
      <c r="X986" s="1">
        <f t="shared" si="223"/>
        <v>12796.148184066591</v>
      </c>
      <c r="Z986" s="2">
        <f t="shared" si="214"/>
        <v>12298.204244854518</v>
      </c>
      <c r="AA986" s="77">
        <f t="shared" si="215"/>
        <v>12298.204244854518</v>
      </c>
      <c r="AC986" s="2">
        <f t="shared" si="216"/>
        <v>12979.401664233468</v>
      </c>
      <c r="AD986" s="77">
        <f t="shared" si="217"/>
        <v>12979.401664233468</v>
      </c>
      <c r="AF986" s="2">
        <f t="shared" si="218"/>
        <v>12711.472438058445</v>
      </c>
      <c r="AG986" s="77">
        <f t="shared" si="219"/>
        <v>12711.472438058445</v>
      </c>
      <c r="AI986" s="2">
        <f t="shared" si="220"/>
        <v>12822.688343263173</v>
      </c>
      <c r="AJ986" s="77">
        <f t="shared" si="221"/>
        <v>12822.688343263173</v>
      </c>
    </row>
    <row r="987" spans="1:36" x14ac:dyDescent="0.2">
      <c r="A987" s="72">
        <v>22</v>
      </c>
      <c r="B987" s="1" t="s">
        <v>134</v>
      </c>
      <c r="C987" s="1" t="str">
        <f>VLOOKUP(B987,Valores!$A$2:$F$300,5,FALSE)</f>
        <v>m³</v>
      </c>
      <c r="D987" s="1">
        <v>22</v>
      </c>
      <c r="E987" s="63">
        <f>VLOOKUP($B987,Valores!$A$2:$G$300,6,FALSE)*VLOOKUP(VLOOKUP($B987,Indices_Poder!$B$5:$E$250,3,FALSE),Indices_Poder!$G$6:$N$27,4,FALSE)*VLOOKUP($E$965,Regional!$A$2:$B$7,2,FALSE)</f>
        <v>5815.858492052359</v>
      </c>
      <c r="F987" s="2">
        <f>VLOOKUP($B987,Valores!$A$2:$G$300,6,FALSE)*VLOOKUP(VLOOKUP($B987,Indices_Poder!$B$5:$E$250,3,FALSE),Indices_Poder!$G$6:$N$27,4,FALSE)*VLOOKUP($F$965,Regional!$A$2:$B$7,2,FALSE)</f>
        <v>5589.5426159171857</v>
      </c>
      <c r="G987" s="2">
        <f>VLOOKUP($B987,Valores!$A$2:$G$300,6,FALSE)*VLOOKUP(VLOOKUP($B987,Indices_Poder!$B$5:$E$250,3,FALSE),Indices_Poder!$G$6:$N$27,4,FALSE)*VLOOKUP($G$965,Regional!$A$2:$B$7,2,FALSE)</f>
        <v>5899.1473297163184</v>
      </c>
      <c r="H987" s="2">
        <f>VLOOKUP($B987,Valores!$A$2:$G$300,6,FALSE)*VLOOKUP(VLOOKUP($B987,Indices_Poder!$B$5:$E$250,3,FALSE),Indices_Poder!$G$6:$N$27,4,FALSE)*VLOOKUP($H$965,Regional!$A$2:$B$7,2,FALSE)</f>
        <v>5777.3733049938401</v>
      </c>
      <c r="I987" s="76">
        <f>VLOOKUP($B987,Valores!$A$2:$G$300,6,FALSE)*VLOOKUP(VLOOKUP($B987,Indices_Poder!$B$5:$E$250,3,FALSE),Indices_Poder!$G$6:$N$27,4,FALSE)*VLOOKUP($I$965,Regional!$A$2:$B$7,2,FALSE)</f>
        <v>5827.9210133692077</v>
      </c>
      <c r="J987" s="63">
        <f t="shared" si="211"/>
        <v>127948.8868251519</v>
      </c>
      <c r="K987" s="2">
        <f t="shared" si="211"/>
        <v>122969.93755017809</v>
      </c>
      <c r="L987" s="2">
        <f t="shared" si="211"/>
        <v>129781.241253759</v>
      </c>
      <c r="M987" s="2">
        <f t="shared" si="211"/>
        <v>127102.21270986449</v>
      </c>
      <c r="N987" s="76">
        <f t="shared" si="211"/>
        <v>128214.26229412257</v>
      </c>
      <c r="O987" s="1">
        <f>VLOOKUP(B987,Valores!$A$2:$P$300,14,FALSE)</f>
        <v>1</v>
      </c>
      <c r="P987" s="1">
        <f>VLOOKUP(B987,Valores!$A$2:$P$300,15,FALSE)</f>
        <v>3.1300000000000001E-2</v>
      </c>
      <c r="Q987" s="72">
        <f t="shared" si="222"/>
        <v>0</v>
      </c>
      <c r="R987" s="72">
        <f t="shared" si="222"/>
        <v>0</v>
      </c>
      <c r="S987" s="72">
        <f t="shared" si="222"/>
        <v>0</v>
      </c>
      <c r="T987" s="72">
        <f t="shared" si="222"/>
        <v>0</v>
      </c>
      <c r="U987" s="72">
        <f t="shared" si="222"/>
        <v>0</v>
      </c>
      <c r="W987" s="2">
        <f t="shared" si="213"/>
        <v>127948.8868251519</v>
      </c>
      <c r="X987" s="1">
        <f t="shared" si="223"/>
        <v>127948.8868251519</v>
      </c>
      <c r="Z987" s="2">
        <f t="shared" si="214"/>
        <v>122969.93755017809</v>
      </c>
      <c r="AA987" s="77">
        <f t="shared" si="215"/>
        <v>122969.93755017809</v>
      </c>
      <c r="AC987" s="2">
        <f t="shared" si="216"/>
        <v>129781.241253759</v>
      </c>
      <c r="AD987" s="77">
        <f t="shared" si="217"/>
        <v>129781.241253759</v>
      </c>
      <c r="AF987" s="2">
        <f t="shared" si="218"/>
        <v>127102.21270986449</v>
      </c>
      <c r="AG987" s="77">
        <f t="shared" si="219"/>
        <v>127102.21270986449</v>
      </c>
      <c r="AI987" s="2">
        <f t="shared" si="220"/>
        <v>128214.26229412257</v>
      </c>
      <c r="AJ987" s="77">
        <f t="shared" si="221"/>
        <v>128214.26229412257</v>
      </c>
    </row>
    <row r="988" spans="1:36" x14ac:dyDescent="0.2">
      <c r="A988" s="72">
        <v>23</v>
      </c>
      <c r="B988" s="1" t="s">
        <v>90</v>
      </c>
      <c r="C988" s="1" t="str">
        <f>VLOOKUP(B988,Valores!$A$2:$F$300,5,FALSE)</f>
        <v>m³</v>
      </c>
      <c r="D988" s="1">
        <v>12</v>
      </c>
      <c r="E988" s="63">
        <f>VLOOKUP($B988,Valores!$A$2:$G$300,6,FALSE)*VLOOKUP(VLOOKUP($B988,Indices_Poder!$B$5:$E$250,3,FALSE),Indices_Poder!$G$6:$N$27,4,FALSE)*VLOOKUP($E$965,Regional!$A$2:$B$7,2,FALSE)</f>
        <v>5815.858492052359</v>
      </c>
      <c r="F988" s="2">
        <f>VLOOKUP($B988,Valores!$A$2:$G$300,6,FALSE)*VLOOKUP(VLOOKUP($B988,Indices_Poder!$B$5:$E$250,3,FALSE),Indices_Poder!$G$6:$N$27,4,FALSE)*VLOOKUP($F$965,Regional!$A$2:$B$7,2,FALSE)</f>
        <v>5589.5426159171857</v>
      </c>
      <c r="G988" s="2">
        <f>VLOOKUP($B988,Valores!$A$2:$G$300,6,FALSE)*VLOOKUP(VLOOKUP($B988,Indices_Poder!$B$5:$E$250,3,FALSE),Indices_Poder!$G$6:$N$27,4,FALSE)*VLOOKUP($G$965,Regional!$A$2:$B$7,2,FALSE)</f>
        <v>5899.1473297163184</v>
      </c>
      <c r="H988" s="2">
        <f>VLOOKUP($B988,Valores!$A$2:$G$300,6,FALSE)*VLOOKUP(VLOOKUP($B988,Indices_Poder!$B$5:$E$250,3,FALSE),Indices_Poder!$G$6:$N$27,4,FALSE)*VLOOKUP($H$965,Regional!$A$2:$B$7,2,FALSE)</f>
        <v>5777.3733049938401</v>
      </c>
      <c r="I988" s="76">
        <f>VLOOKUP($B988,Valores!$A$2:$G$300,6,FALSE)*VLOOKUP(VLOOKUP($B988,Indices_Poder!$B$5:$E$250,3,FALSE),Indices_Poder!$G$6:$N$27,4,FALSE)*VLOOKUP($I$965,Regional!$A$2:$B$7,2,FALSE)</f>
        <v>5827.9210133692077</v>
      </c>
      <c r="J988" s="63">
        <f t="shared" si="211"/>
        <v>69790.301904628315</v>
      </c>
      <c r="K988" s="2">
        <f t="shared" si="211"/>
        <v>67074.511391006235</v>
      </c>
      <c r="L988" s="2">
        <f t="shared" si="211"/>
        <v>70789.767956595824</v>
      </c>
      <c r="M988" s="2">
        <f t="shared" si="211"/>
        <v>69328.479659926088</v>
      </c>
      <c r="N988" s="76">
        <f t="shared" si="211"/>
        <v>69935.052160430496</v>
      </c>
      <c r="O988" s="1">
        <f>VLOOKUP(B988,Valores!$A$2:$P$300,14,FALSE)</f>
        <v>1</v>
      </c>
      <c r="P988" s="1">
        <f>VLOOKUP(B988,Valores!$A$2:$P$300,15,FALSE)</f>
        <v>3.1300000000000001E-2</v>
      </c>
      <c r="Q988" s="72">
        <f t="shared" si="222"/>
        <v>0</v>
      </c>
      <c r="R988" s="72">
        <f t="shared" si="222"/>
        <v>0</v>
      </c>
      <c r="S988" s="72">
        <f t="shared" si="222"/>
        <v>0</v>
      </c>
      <c r="T988" s="72">
        <f t="shared" si="222"/>
        <v>0</v>
      </c>
      <c r="U988" s="72">
        <f t="shared" si="222"/>
        <v>0</v>
      </c>
      <c r="W988" s="2">
        <f t="shared" si="213"/>
        <v>69790.301904628315</v>
      </c>
      <c r="X988" s="1">
        <f t="shared" si="223"/>
        <v>69790.301904628315</v>
      </c>
      <c r="Z988" s="2">
        <f t="shared" si="214"/>
        <v>67074.511391006235</v>
      </c>
      <c r="AA988" s="77">
        <f t="shared" si="215"/>
        <v>67074.511391006235</v>
      </c>
      <c r="AC988" s="2">
        <f t="shared" si="216"/>
        <v>70789.767956595824</v>
      </c>
      <c r="AD988" s="77">
        <f t="shared" si="217"/>
        <v>70789.767956595824</v>
      </c>
      <c r="AF988" s="2">
        <f t="shared" si="218"/>
        <v>69328.479659926088</v>
      </c>
      <c r="AG988" s="77">
        <f t="shared" si="219"/>
        <v>69328.479659926088</v>
      </c>
      <c r="AI988" s="2">
        <f t="shared" si="220"/>
        <v>69935.052160430496</v>
      </c>
      <c r="AJ988" s="77">
        <f t="shared" si="221"/>
        <v>69935.052160430496</v>
      </c>
    </row>
    <row r="989" spans="1:36" x14ac:dyDescent="0.2">
      <c r="A989" s="72">
        <v>24</v>
      </c>
      <c r="B989" s="1" t="s">
        <v>135</v>
      </c>
      <c r="C989" s="1" t="str">
        <f>VLOOKUP(B989,Valores!$A$2:$F$300,5,FALSE)</f>
        <v>m³</v>
      </c>
      <c r="D989" s="1">
        <v>24</v>
      </c>
      <c r="E989" s="63">
        <f>VLOOKUP($B989,Valores!$A$2:$G$300,6,FALSE)*VLOOKUP(VLOOKUP($B989,Indices_Poder!$B$5:$E$250,3,FALSE),Indices_Poder!$G$6:$N$27,4,FALSE)*VLOOKUP($E$965,Regional!$A$2:$B$7,2,FALSE)</f>
        <v>5815.858492052359</v>
      </c>
      <c r="F989" s="2">
        <f>VLOOKUP($B989,Valores!$A$2:$G$300,6,FALSE)*VLOOKUP(VLOOKUP($B989,Indices_Poder!$B$5:$E$250,3,FALSE),Indices_Poder!$G$6:$N$27,4,FALSE)*VLOOKUP($F$965,Regional!$A$2:$B$7,2,FALSE)</f>
        <v>5589.5426159171857</v>
      </c>
      <c r="G989" s="2">
        <f>VLOOKUP($B989,Valores!$A$2:$G$300,6,FALSE)*VLOOKUP(VLOOKUP($B989,Indices_Poder!$B$5:$E$250,3,FALSE),Indices_Poder!$G$6:$N$27,4,FALSE)*VLOOKUP($G$965,Regional!$A$2:$B$7,2,FALSE)</f>
        <v>5899.1473297163184</v>
      </c>
      <c r="H989" s="2">
        <f>VLOOKUP($B989,Valores!$A$2:$G$300,6,FALSE)*VLOOKUP(VLOOKUP($B989,Indices_Poder!$B$5:$E$250,3,FALSE),Indices_Poder!$G$6:$N$27,4,FALSE)*VLOOKUP($H$965,Regional!$A$2:$B$7,2,FALSE)</f>
        <v>5777.3733049938401</v>
      </c>
      <c r="I989" s="76">
        <f>VLOOKUP($B989,Valores!$A$2:$G$300,6,FALSE)*VLOOKUP(VLOOKUP($B989,Indices_Poder!$B$5:$E$250,3,FALSE),Indices_Poder!$G$6:$N$27,4,FALSE)*VLOOKUP($I$965,Regional!$A$2:$B$7,2,FALSE)</f>
        <v>5827.9210133692077</v>
      </c>
      <c r="J989" s="63">
        <f t="shared" si="211"/>
        <v>139580.60380925663</v>
      </c>
      <c r="K989" s="2">
        <f t="shared" si="211"/>
        <v>134149.02278201247</v>
      </c>
      <c r="L989" s="2">
        <f t="shared" si="211"/>
        <v>141579.53591319165</v>
      </c>
      <c r="M989" s="2">
        <f t="shared" si="211"/>
        <v>138656.95931985218</v>
      </c>
      <c r="N989" s="76">
        <f t="shared" si="211"/>
        <v>139870.10432086099</v>
      </c>
      <c r="O989" s="1">
        <f>VLOOKUP(B989,Valores!$A$2:$P$300,14,FALSE)</f>
        <v>1</v>
      </c>
      <c r="P989" s="1">
        <f>VLOOKUP(B989,Valores!$A$2:$P$300,15,FALSE)</f>
        <v>3.1300000000000001E-2</v>
      </c>
      <c r="Q989" s="72">
        <f t="shared" si="222"/>
        <v>0</v>
      </c>
      <c r="R989" s="72">
        <f t="shared" si="222"/>
        <v>0</v>
      </c>
      <c r="S989" s="72">
        <f t="shared" si="222"/>
        <v>0</v>
      </c>
      <c r="T989" s="72">
        <f t="shared" si="222"/>
        <v>0</v>
      </c>
      <c r="U989" s="72">
        <f t="shared" si="222"/>
        <v>0</v>
      </c>
      <c r="W989" s="2">
        <f t="shared" si="213"/>
        <v>139580.60380925663</v>
      </c>
      <c r="X989" s="1">
        <f t="shared" si="223"/>
        <v>139580.60380925663</v>
      </c>
      <c r="Z989" s="2">
        <f t="shared" si="214"/>
        <v>134149.02278201247</v>
      </c>
      <c r="AA989" s="77">
        <f t="shared" si="215"/>
        <v>134149.02278201247</v>
      </c>
      <c r="AC989" s="2">
        <f t="shared" si="216"/>
        <v>141579.53591319165</v>
      </c>
      <c r="AD989" s="77">
        <f t="shared" si="217"/>
        <v>141579.53591319165</v>
      </c>
      <c r="AF989" s="2">
        <f t="shared" si="218"/>
        <v>138656.95931985218</v>
      </c>
      <c r="AG989" s="77">
        <f t="shared" si="219"/>
        <v>138656.95931985218</v>
      </c>
      <c r="AI989" s="2">
        <f t="shared" si="220"/>
        <v>139870.10432086099</v>
      </c>
      <c r="AJ989" s="77">
        <f t="shared" si="221"/>
        <v>139870.10432086099</v>
      </c>
    </row>
    <row r="990" spans="1:36" x14ac:dyDescent="0.2">
      <c r="A990" s="72">
        <v>25</v>
      </c>
      <c r="B990" s="1" t="s">
        <v>137</v>
      </c>
      <c r="C990" s="1" t="str">
        <f>VLOOKUP(B990,Valores!$A$2:$F$300,5,FALSE)</f>
        <v>m³</v>
      </c>
      <c r="D990" s="1">
        <v>7</v>
      </c>
      <c r="E990" s="63">
        <f>VLOOKUP($B990,Valores!$A$2:$G$300,6,FALSE)*VLOOKUP(VLOOKUP($B990,Indices_Poder!$B$5:$E$250,3,FALSE),Indices_Poder!$G$6:$N$27,4,FALSE)*VLOOKUP($E$965,Regional!$A$2:$B$7,2,FALSE)</f>
        <v>5815.858492052359</v>
      </c>
      <c r="F990" s="2">
        <f>VLOOKUP($B990,Valores!$A$2:$G$300,6,FALSE)*VLOOKUP(VLOOKUP($B990,Indices_Poder!$B$5:$E$250,3,FALSE),Indices_Poder!$G$6:$N$27,4,FALSE)*VLOOKUP($F$965,Regional!$A$2:$B$7,2,FALSE)</f>
        <v>5589.5426159171857</v>
      </c>
      <c r="G990" s="2">
        <f>VLOOKUP($B990,Valores!$A$2:$G$300,6,FALSE)*VLOOKUP(VLOOKUP($B990,Indices_Poder!$B$5:$E$250,3,FALSE),Indices_Poder!$G$6:$N$27,4,FALSE)*VLOOKUP($G$965,Regional!$A$2:$B$7,2,FALSE)</f>
        <v>5899.1473297163184</v>
      </c>
      <c r="H990" s="2">
        <f>VLOOKUP($B990,Valores!$A$2:$G$300,6,FALSE)*VLOOKUP(VLOOKUP($B990,Indices_Poder!$B$5:$E$250,3,FALSE),Indices_Poder!$G$6:$N$27,4,FALSE)*VLOOKUP($H$965,Regional!$A$2:$B$7,2,FALSE)</f>
        <v>5777.3733049938401</v>
      </c>
      <c r="I990" s="76">
        <f>VLOOKUP($B990,Valores!$A$2:$G$300,6,FALSE)*VLOOKUP(VLOOKUP($B990,Indices_Poder!$B$5:$E$250,3,FALSE),Indices_Poder!$G$6:$N$27,4,FALSE)*VLOOKUP($I$965,Regional!$A$2:$B$7,2,FALSE)</f>
        <v>5827.9210133692077</v>
      </c>
      <c r="J990" s="63">
        <f t="shared" si="211"/>
        <v>40711.009444366515</v>
      </c>
      <c r="K990" s="2">
        <f t="shared" si="211"/>
        <v>39126.798311420302</v>
      </c>
      <c r="L990" s="2">
        <f t="shared" si="211"/>
        <v>41294.03130801423</v>
      </c>
      <c r="M990" s="2">
        <f t="shared" si="211"/>
        <v>40441.613134956882</v>
      </c>
      <c r="N990" s="76">
        <f t="shared" si="211"/>
        <v>40795.447093584451</v>
      </c>
      <c r="O990" s="1">
        <f>VLOOKUP(B990,Valores!$A$2:$P$300,14,FALSE)</f>
        <v>1</v>
      </c>
      <c r="P990" s="1">
        <f>VLOOKUP(B990,Valores!$A$2:$P$300,15,FALSE)</f>
        <v>3.1300000000000001E-2</v>
      </c>
      <c r="Q990" s="72">
        <f t="shared" si="222"/>
        <v>0</v>
      </c>
      <c r="R990" s="72">
        <f t="shared" si="222"/>
        <v>0</v>
      </c>
      <c r="S990" s="72">
        <f t="shared" si="222"/>
        <v>0</v>
      </c>
      <c r="T990" s="72">
        <f t="shared" si="222"/>
        <v>0</v>
      </c>
      <c r="U990" s="72">
        <f t="shared" si="222"/>
        <v>0</v>
      </c>
      <c r="W990" s="2">
        <f t="shared" si="213"/>
        <v>40711.009444366515</v>
      </c>
      <c r="X990" s="1">
        <f t="shared" si="223"/>
        <v>40711.009444366515</v>
      </c>
      <c r="Z990" s="2">
        <f t="shared" si="214"/>
        <v>39126.798311420302</v>
      </c>
      <c r="AA990" s="77">
        <f t="shared" si="215"/>
        <v>39126.798311420302</v>
      </c>
      <c r="AC990" s="2">
        <f t="shared" si="216"/>
        <v>41294.03130801423</v>
      </c>
      <c r="AD990" s="77">
        <f t="shared" si="217"/>
        <v>41294.03130801423</v>
      </c>
      <c r="AF990" s="2">
        <f t="shared" si="218"/>
        <v>40441.613134956882</v>
      </c>
      <c r="AG990" s="77">
        <f t="shared" si="219"/>
        <v>40441.613134956882</v>
      </c>
      <c r="AI990" s="2">
        <f t="shared" si="220"/>
        <v>40795.447093584451</v>
      </c>
      <c r="AJ990" s="77">
        <f t="shared" si="221"/>
        <v>40795.447093584451</v>
      </c>
    </row>
    <row r="991" spans="1:36" x14ac:dyDescent="0.2">
      <c r="A991" s="72">
        <v>26</v>
      </c>
      <c r="B991" s="1" t="s">
        <v>91</v>
      </c>
      <c r="C991" s="1" t="str">
        <f>VLOOKUP(B991,Valores!$A$2:$F$300,5,FALSE)</f>
        <v>m³</v>
      </c>
      <c r="D991" s="1">
        <v>7</v>
      </c>
      <c r="E991" s="63">
        <f>VLOOKUP($B991,Valores!$A$2:$G$300,6,FALSE)*VLOOKUP(VLOOKUP($B991,Indices_Poder!$B$5:$E$250,3,FALSE),Indices_Poder!$G$6:$N$27,4,FALSE)*VLOOKUP($E$965,Regional!$A$2:$B$7,2,FALSE)</f>
        <v>5815.858492052359</v>
      </c>
      <c r="F991" s="2">
        <f>VLOOKUP($B991,Valores!$A$2:$G$300,6,FALSE)*VLOOKUP(VLOOKUP($B991,Indices_Poder!$B$5:$E$250,3,FALSE),Indices_Poder!$G$6:$N$27,4,FALSE)*VLOOKUP($F$965,Regional!$A$2:$B$7,2,FALSE)</f>
        <v>5589.5426159171857</v>
      </c>
      <c r="G991" s="2">
        <f>VLOOKUP($B991,Valores!$A$2:$G$300,6,FALSE)*VLOOKUP(VLOOKUP($B991,Indices_Poder!$B$5:$E$250,3,FALSE),Indices_Poder!$G$6:$N$27,4,FALSE)*VLOOKUP($G$965,Regional!$A$2:$B$7,2,FALSE)</f>
        <v>5899.1473297163184</v>
      </c>
      <c r="H991" s="2">
        <f>VLOOKUP($B991,Valores!$A$2:$G$300,6,FALSE)*VLOOKUP(VLOOKUP($B991,Indices_Poder!$B$5:$E$250,3,FALSE),Indices_Poder!$G$6:$N$27,4,FALSE)*VLOOKUP($H$965,Regional!$A$2:$B$7,2,FALSE)</f>
        <v>5777.3733049938401</v>
      </c>
      <c r="I991" s="76">
        <f>VLOOKUP($B991,Valores!$A$2:$G$300,6,FALSE)*VLOOKUP(VLOOKUP($B991,Indices_Poder!$B$5:$E$250,3,FALSE),Indices_Poder!$G$6:$N$27,4,FALSE)*VLOOKUP($I$965,Regional!$A$2:$B$7,2,FALSE)</f>
        <v>5827.9210133692077</v>
      </c>
      <c r="J991" s="63">
        <f t="shared" si="211"/>
        <v>40711.009444366515</v>
      </c>
      <c r="K991" s="2">
        <f t="shared" si="211"/>
        <v>39126.798311420302</v>
      </c>
      <c r="L991" s="2">
        <f t="shared" si="211"/>
        <v>41294.03130801423</v>
      </c>
      <c r="M991" s="2">
        <f t="shared" si="211"/>
        <v>40441.613134956882</v>
      </c>
      <c r="N991" s="76">
        <f t="shared" si="211"/>
        <v>40795.447093584451</v>
      </c>
      <c r="O991" s="1">
        <f>VLOOKUP(B991,Valores!$A$2:$P$300,14,FALSE)</f>
        <v>1</v>
      </c>
      <c r="P991" s="1">
        <f>VLOOKUP(B991,Valores!$A$2:$P$300,15,FALSE)</f>
        <v>3.1300000000000001E-2</v>
      </c>
      <c r="Q991" s="72">
        <f t="shared" si="222"/>
        <v>0</v>
      </c>
      <c r="R991" s="72">
        <f t="shared" si="222"/>
        <v>0</v>
      </c>
      <c r="S991" s="72">
        <f t="shared" si="222"/>
        <v>0</v>
      </c>
      <c r="T991" s="72">
        <f t="shared" si="222"/>
        <v>0</v>
      </c>
      <c r="U991" s="72">
        <f t="shared" si="222"/>
        <v>0</v>
      </c>
      <c r="W991" s="2">
        <f t="shared" si="213"/>
        <v>40711.009444366515</v>
      </c>
      <c r="X991" s="1">
        <f t="shared" si="223"/>
        <v>40711.009444366515</v>
      </c>
      <c r="Z991" s="2">
        <f t="shared" si="214"/>
        <v>39126.798311420302</v>
      </c>
      <c r="AA991" s="77">
        <f t="shared" si="215"/>
        <v>39126.798311420302</v>
      </c>
      <c r="AC991" s="2">
        <f t="shared" si="216"/>
        <v>41294.03130801423</v>
      </c>
      <c r="AD991" s="77">
        <f t="shared" si="217"/>
        <v>41294.03130801423</v>
      </c>
      <c r="AF991" s="2">
        <f t="shared" si="218"/>
        <v>40441.613134956882</v>
      </c>
      <c r="AG991" s="77">
        <f t="shared" si="219"/>
        <v>40441.613134956882</v>
      </c>
      <c r="AI991" s="2">
        <f t="shared" si="220"/>
        <v>40795.447093584451</v>
      </c>
      <c r="AJ991" s="77">
        <f t="shared" si="221"/>
        <v>40795.447093584451</v>
      </c>
    </row>
    <row r="992" spans="1:36" x14ac:dyDescent="0.2">
      <c r="A992" s="72">
        <v>27</v>
      </c>
      <c r="B992" s="1" t="s">
        <v>92</v>
      </c>
      <c r="C992" s="1" t="str">
        <f>VLOOKUP(B992,Valores!$A$2:$F$300,5,FALSE)</f>
        <v>m³</v>
      </c>
      <c r="D992" s="1">
        <v>7</v>
      </c>
      <c r="E992" s="63">
        <f>VLOOKUP($B992,Valores!$A$2:$G$300,6,FALSE)*VLOOKUP(VLOOKUP($B992,Indices_Poder!$B$5:$E$250,3,FALSE),Indices_Poder!$G$6:$N$27,4,FALSE)*VLOOKUP($E$965,Regional!$A$2:$B$7,2,FALSE)</f>
        <v>5815.858492052359</v>
      </c>
      <c r="F992" s="2">
        <f>VLOOKUP($B992,Valores!$A$2:$G$300,6,FALSE)*VLOOKUP(VLOOKUP($B992,Indices_Poder!$B$5:$E$250,3,FALSE),Indices_Poder!$G$6:$N$27,4,FALSE)*VLOOKUP($F$965,Regional!$A$2:$B$7,2,FALSE)</f>
        <v>5589.5426159171857</v>
      </c>
      <c r="G992" s="2">
        <f>VLOOKUP($B992,Valores!$A$2:$G$300,6,FALSE)*VLOOKUP(VLOOKUP($B992,Indices_Poder!$B$5:$E$250,3,FALSE),Indices_Poder!$G$6:$N$27,4,FALSE)*VLOOKUP($G$965,Regional!$A$2:$B$7,2,FALSE)</f>
        <v>5899.1473297163184</v>
      </c>
      <c r="H992" s="2">
        <f>VLOOKUP($B992,Valores!$A$2:$G$300,6,FALSE)*VLOOKUP(VLOOKUP($B992,Indices_Poder!$B$5:$E$250,3,FALSE),Indices_Poder!$G$6:$N$27,4,FALSE)*VLOOKUP($H$965,Regional!$A$2:$B$7,2,FALSE)</f>
        <v>5777.3733049938401</v>
      </c>
      <c r="I992" s="76">
        <f>VLOOKUP($B992,Valores!$A$2:$G$300,6,FALSE)*VLOOKUP(VLOOKUP($B992,Indices_Poder!$B$5:$E$250,3,FALSE),Indices_Poder!$G$6:$N$27,4,FALSE)*VLOOKUP($I$965,Regional!$A$2:$B$7,2,FALSE)</f>
        <v>5827.9210133692077</v>
      </c>
      <c r="J992" s="63">
        <f t="shared" si="211"/>
        <v>40711.009444366515</v>
      </c>
      <c r="K992" s="2">
        <f t="shared" si="211"/>
        <v>39126.798311420302</v>
      </c>
      <c r="L992" s="2">
        <f t="shared" si="211"/>
        <v>41294.03130801423</v>
      </c>
      <c r="M992" s="2">
        <f t="shared" si="211"/>
        <v>40441.613134956882</v>
      </c>
      <c r="N992" s="76">
        <f t="shared" si="211"/>
        <v>40795.447093584451</v>
      </c>
      <c r="O992" s="1">
        <f>VLOOKUP(B992,Valores!$A$2:$P$300,14,FALSE)</f>
        <v>1</v>
      </c>
      <c r="P992" s="1">
        <f>VLOOKUP(B992,Valores!$A$2:$P$300,15,FALSE)</f>
        <v>3.1300000000000001E-2</v>
      </c>
      <c r="Q992" s="72">
        <f t="shared" si="222"/>
        <v>0</v>
      </c>
      <c r="R992" s="72">
        <f t="shared" si="222"/>
        <v>0</v>
      </c>
      <c r="S992" s="72">
        <f t="shared" si="222"/>
        <v>0</v>
      </c>
      <c r="T992" s="72">
        <f t="shared" si="222"/>
        <v>0</v>
      </c>
      <c r="U992" s="72">
        <f t="shared" si="222"/>
        <v>0</v>
      </c>
      <c r="W992" s="2">
        <f t="shared" si="213"/>
        <v>40711.009444366515</v>
      </c>
      <c r="X992" s="1">
        <f t="shared" si="223"/>
        <v>40711.009444366515</v>
      </c>
      <c r="Z992" s="2">
        <f t="shared" si="214"/>
        <v>39126.798311420302</v>
      </c>
      <c r="AA992" s="77">
        <f t="shared" si="215"/>
        <v>39126.798311420302</v>
      </c>
      <c r="AC992" s="2">
        <f t="shared" si="216"/>
        <v>41294.03130801423</v>
      </c>
      <c r="AD992" s="77">
        <f t="shared" si="217"/>
        <v>41294.03130801423</v>
      </c>
      <c r="AF992" s="2">
        <f t="shared" si="218"/>
        <v>40441.613134956882</v>
      </c>
      <c r="AG992" s="77">
        <f t="shared" si="219"/>
        <v>40441.613134956882</v>
      </c>
      <c r="AI992" s="2">
        <f t="shared" si="220"/>
        <v>40795.447093584451</v>
      </c>
      <c r="AJ992" s="77">
        <f t="shared" si="221"/>
        <v>40795.447093584451</v>
      </c>
    </row>
    <row r="993" spans="1:36" x14ac:dyDescent="0.2">
      <c r="A993" s="72">
        <v>28</v>
      </c>
      <c r="B993" s="1" t="s">
        <v>241</v>
      </c>
      <c r="C993" s="1" t="str">
        <f>VLOOKUP(B993,Valores!$A$2:$F$300,5,FALSE)</f>
        <v>m³</v>
      </c>
      <c r="D993" s="1">
        <v>70</v>
      </c>
      <c r="E993" s="63">
        <f>VLOOKUP($B993,Valores!$A$2:$G$300,6,FALSE)*VLOOKUP(VLOOKUP($B993,Indices_Poder!$B$5:$E$250,3,FALSE),Indices_Poder!$G$6:$N$27,4,FALSE)*VLOOKUP($E$965,Regional!$A$2:$B$7,2,FALSE)</f>
        <v>5815.858492052359</v>
      </c>
      <c r="F993" s="2">
        <f>VLOOKUP($B993,Valores!$A$2:$G$300,6,FALSE)*VLOOKUP(VLOOKUP($B993,Indices_Poder!$B$5:$E$250,3,FALSE),Indices_Poder!$G$6:$N$27,4,FALSE)*VLOOKUP($F$965,Regional!$A$2:$B$7,2,FALSE)</f>
        <v>5589.5426159171857</v>
      </c>
      <c r="G993" s="2">
        <f>VLOOKUP($B993,Valores!$A$2:$G$300,6,FALSE)*VLOOKUP(VLOOKUP($B993,Indices_Poder!$B$5:$E$250,3,FALSE),Indices_Poder!$G$6:$N$27,4,FALSE)*VLOOKUP($G$965,Regional!$A$2:$B$7,2,FALSE)</f>
        <v>5899.1473297163184</v>
      </c>
      <c r="H993" s="2">
        <f>VLOOKUP($B993,Valores!$A$2:$G$300,6,FALSE)*VLOOKUP(VLOOKUP($B993,Indices_Poder!$B$5:$E$250,3,FALSE),Indices_Poder!$G$6:$N$27,4,FALSE)*VLOOKUP($H$965,Regional!$A$2:$B$7,2,FALSE)</f>
        <v>5777.3733049938401</v>
      </c>
      <c r="I993" s="76">
        <f>VLOOKUP($B993,Valores!$A$2:$G$300,6,FALSE)*VLOOKUP(VLOOKUP($B993,Indices_Poder!$B$5:$E$250,3,FALSE),Indices_Poder!$G$6:$N$27,4,FALSE)*VLOOKUP($I$965,Regional!$A$2:$B$7,2,FALSE)</f>
        <v>5827.9210133692077</v>
      </c>
      <c r="J993" s="63">
        <f t="shared" si="211"/>
        <v>407110.09444366512</v>
      </c>
      <c r="K993" s="2">
        <f t="shared" si="211"/>
        <v>391267.98311420297</v>
      </c>
      <c r="L993" s="2">
        <f t="shared" si="211"/>
        <v>412940.31308014231</v>
      </c>
      <c r="M993" s="2">
        <f t="shared" si="211"/>
        <v>404416.13134956878</v>
      </c>
      <c r="N993" s="76">
        <f t="shared" si="211"/>
        <v>407954.47093584453</v>
      </c>
      <c r="O993" s="1">
        <f>VLOOKUP(B993,Valores!$A$2:$P$300,14,FALSE)</f>
        <v>1</v>
      </c>
      <c r="P993" s="1">
        <f>VLOOKUP(B993,Valores!$A$2:$P$300,15,FALSE)</f>
        <v>3.1300000000000001E-2</v>
      </c>
      <c r="Q993" s="72">
        <f t="shared" si="222"/>
        <v>0</v>
      </c>
      <c r="R993" s="72">
        <f t="shared" si="222"/>
        <v>0</v>
      </c>
      <c r="S993" s="72">
        <f t="shared" si="222"/>
        <v>0</v>
      </c>
      <c r="T993" s="72">
        <f t="shared" si="222"/>
        <v>0</v>
      </c>
      <c r="U993" s="72">
        <f t="shared" si="222"/>
        <v>0</v>
      </c>
      <c r="W993" s="2">
        <f t="shared" si="213"/>
        <v>407110.09444366512</v>
      </c>
      <c r="X993" s="1">
        <f t="shared" si="223"/>
        <v>407110.09444366512</v>
      </c>
      <c r="Z993" s="2">
        <f t="shared" si="214"/>
        <v>391267.98311420297</v>
      </c>
      <c r="AA993" s="77">
        <f t="shared" si="215"/>
        <v>391267.98311420297</v>
      </c>
      <c r="AC993" s="2">
        <f t="shared" si="216"/>
        <v>412940.31308014231</v>
      </c>
      <c r="AD993" s="77">
        <f t="shared" si="217"/>
        <v>412940.31308014231</v>
      </c>
      <c r="AF993" s="2">
        <f t="shared" si="218"/>
        <v>404416.13134956878</v>
      </c>
      <c r="AG993" s="77">
        <f t="shared" si="219"/>
        <v>404416.13134956878</v>
      </c>
      <c r="AI993" s="2">
        <f t="shared" si="220"/>
        <v>407954.47093584453</v>
      </c>
      <c r="AJ993" s="77">
        <f t="shared" si="221"/>
        <v>407954.47093584453</v>
      </c>
    </row>
    <row r="994" spans="1:36" x14ac:dyDescent="0.2">
      <c r="A994" s="72">
        <v>29</v>
      </c>
      <c r="B994" s="1" t="s">
        <v>162</v>
      </c>
      <c r="C994" s="1" t="str">
        <f>VLOOKUP(B994,Valores!$A$2:$F$300,5,FALSE)</f>
        <v>m³</v>
      </c>
      <c r="D994" s="1">
        <v>7</v>
      </c>
      <c r="E994" s="63">
        <f>VLOOKUP($B994,Valores!$A$2:$G$300,6,FALSE)*VLOOKUP(VLOOKUP($B994,Indices_Poder!$B$5:$E$250,3,FALSE),Indices_Poder!$G$6:$N$27,4,FALSE)*VLOOKUP($E$965,Regional!$A$2:$B$7,2,FALSE)</f>
        <v>5815.858492052359</v>
      </c>
      <c r="F994" s="2">
        <f>VLOOKUP($B994,Valores!$A$2:$G$300,6,FALSE)*VLOOKUP(VLOOKUP($B994,Indices_Poder!$B$5:$E$250,3,FALSE),Indices_Poder!$G$6:$N$27,4,FALSE)*VLOOKUP($F$965,Regional!$A$2:$B$7,2,FALSE)</f>
        <v>5589.5426159171857</v>
      </c>
      <c r="G994" s="2">
        <f>VLOOKUP($B994,Valores!$A$2:$G$300,6,FALSE)*VLOOKUP(VLOOKUP($B994,Indices_Poder!$B$5:$E$250,3,FALSE),Indices_Poder!$G$6:$N$27,4,FALSE)*VLOOKUP($G$965,Regional!$A$2:$B$7,2,FALSE)</f>
        <v>5899.1473297163184</v>
      </c>
      <c r="H994" s="2">
        <f>VLOOKUP($B994,Valores!$A$2:$G$300,6,FALSE)*VLOOKUP(VLOOKUP($B994,Indices_Poder!$B$5:$E$250,3,FALSE),Indices_Poder!$G$6:$N$27,4,FALSE)*VLOOKUP($H$965,Regional!$A$2:$B$7,2,FALSE)</f>
        <v>5777.3733049938401</v>
      </c>
      <c r="I994" s="76">
        <f>VLOOKUP($B994,Valores!$A$2:$G$300,6,FALSE)*VLOOKUP(VLOOKUP($B994,Indices_Poder!$B$5:$E$250,3,FALSE),Indices_Poder!$G$6:$N$27,4,FALSE)*VLOOKUP($I$965,Regional!$A$2:$B$7,2,FALSE)</f>
        <v>5827.9210133692077</v>
      </c>
      <c r="J994" s="63">
        <f t="shared" si="211"/>
        <v>40711.009444366515</v>
      </c>
      <c r="K994" s="2">
        <f t="shared" si="211"/>
        <v>39126.798311420302</v>
      </c>
      <c r="L994" s="2">
        <f t="shared" si="211"/>
        <v>41294.03130801423</v>
      </c>
      <c r="M994" s="2">
        <f t="shared" si="211"/>
        <v>40441.613134956882</v>
      </c>
      <c r="N994" s="76">
        <f t="shared" si="211"/>
        <v>40795.447093584451</v>
      </c>
      <c r="O994" s="1">
        <f>VLOOKUP(B994,Valores!$A$2:$P$300,14,FALSE)</f>
        <v>1</v>
      </c>
      <c r="P994" s="1">
        <f>VLOOKUP(B994,Valores!$A$2:$P$300,15,FALSE)</f>
        <v>3.1300000000000001E-2</v>
      </c>
      <c r="Q994" s="72">
        <f t="shared" si="222"/>
        <v>0</v>
      </c>
      <c r="R994" s="72">
        <f t="shared" si="222"/>
        <v>0</v>
      </c>
      <c r="S994" s="72">
        <f t="shared" si="222"/>
        <v>0</v>
      </c>
      <c r="T994" s="72">
        <f t="shared" si="222"/>
        <v>0</v>
      </c>
      <c r="U994" s="72">
        <f t="shared" si="222"/>
        <v>0</v>
      </c>
      <c r="W994" s="2">
        <f t="shared" si="213"/>
        <v>40711.009444366515</v>
      </c>
      <c r="X994" s="1">
        <f t="shared" si="223"/>
        <v>40711.009444366515</v>
      </c>
      <c r="Z994" s="2">
        <f t="shared" si="214"/>
        <v>39126.798311420302</v>
      </c>
      <c r="AA994" s="77">
        <f t="shared" si="215"/>
        <v>39126.798311420302</v>
      </c>
      <c r="AC994" s="2">
        <f t="shared" si="216"/>
        <v>41294.03130801423</v>
      </c>
      <c r="AD994" s="77">
        <f t="shared" si="217"/>
        <v>41294.03130801423</v>
      </c>
      <c r="AF994" s="2">
        <f t="shared" si="218"/>
        <v>40441.613134956882</v>
      </c>
      <c r="AG994" s="77">
        <f t="shared" si="219"/>
        <v>40441.613134956882</v>
      </c>
      <c r="AI994" s="2">
        <f t="shared" si="220"/>
        <v>40795.447093584451</v>
      </c>
      <c r="AJ994" s="77">
        <f t="shared" si="221"/>
        <v>40795.447093584451</v>
      </c>
    </row>
    <row r="995" spans="1:36" x14ac:dyDescent="0.2">
      <c r="A995" s="72">
        <v>30</v>
      </c>
      <c r="B995" s="1" t="s">
        <v>163</v>
      </c>
      <c r="C995" s="1" t="str">
        <f>VLOOKUP(B995,Valores!$A$2:$F$300,5,FALSE)</f>
        <v>unid.</v>
      </c>
      <c r="D995" s="1">
        <v>1</v>
      </c>
      <c r="E995" s="63">
        <f>VLOOKUP($B995,Valores!$A$2:$G$300,6,FALSE)*VLOOKUP(VLOOKUP($B995,Indices_Poder!$B$5:$E$250,3,FALSE),Indices_Poder!$G$6:$N$27,4,FALSE)*VLOOKUP($E$965,Regional!$A$2:$B$7,2,FALSE)</f>
        <v>95297.275528865226</v>
      </c>
      <c r="F995" s="2">
        <f>VLOOKUP($B995,Valores!$A$2:$G$300,6,FALSE)*VLOOKUP(VLOOKUP($B995,Indices_Poder!$B$5:$E$250,3,FALSE),Indices_Poder!$G$6:$N$27,4,FALSE)*VLOOKUP($F$965,Regional!$A$2:$B$7,2,FALSE)</f>
        <v>91588.917350260497</v>
      </c>
      <c r="G995" s="2">
        <f>VLOOKUP($B995,Valores!$A$2:$G$300,6,FALSE)*VLOOKUP(VLOOKUP($B995,Indices_Poder!$B$5:$E$250,3,FALSE),Indices_Poder!$G$6:$N$27,4,FALSE)*VLOOKUP($G$965,Regional!$A$2:$B$7,2,FALSE)</f>
        <v>96662.026635204529</v>
      </c>
      <c r="H995" s="2">
        <f>VLOOKUP($B995,Valores!$A$2:$G$300,6,FALSE)*VLOOKUP(VLOOKUP($B995,Indices_Poder!$B$5:$E$250,3,FALSE),Indices_Poder!$G$6:$N$27,4,FALSE)*VLOOKUP($H$965,Regional!$A$2:$B$7,2,FALSE)</f>
        <v>94666.666396970526</v>
      </c>
      <c r="I995" s="76">
        <f>VLOOKUP($B995,Valores!$A$2:$G$300,6,FALSE)*VLOOKUP(VLOOKUP($B995,Indices_Poder!$B$5:$E$250,3,FALSE),Indices_Poder!$G$6:$N$27,4,FALSE)*VLOOKUP($I$965,Regional!$A$2:$B$7,2,FALSE)</f>
        <v>95494.929137369545</v>
      </c>
      <c r="J995" s="63">
        <f t="shared" si="211"/>
        <v>95297.275528865226</v>
      </c>
      <c r="K995" s="2">
        <f t="shared" si="211"/>
        <v>91588.917350260497</v>
      </c>
      <c r="L995" s="2">
        <f t="shared" si="211"/>
        <v>96662.026635204529</v>
      </c>
      <c r="M995" s="2">
        <f t="shared" si="211"/>
        <v>94666.666396970526</v>
      </c>
      <c r="N995" s="76">
        <f t="shared" si="211"/>
        <v>95494.929137369545</v>
      </c>
      <c r="O995" s="1">
        <f>VLOOKUP(B995,Valores!$A$2:$P$300,14,FALSE)</f>
        <v>1</v>
      </c>
      <c r="P995" s="1">
        <f>VLOOKUP(B995,Valores!$A$2:$P$300,15,FALSE)</f>
        <v>6.6699999999999995E-2</v>
      </c>
      <c r="Q995" s="72">
        <f t="shared" si="222"/>
        <v>0</v>
      </c>
      <c r="R995" s="72">
        <f t="shared" si="222"/>
        <v>0</v>
      </c>
      <c r="S995" s="72">
        <f t="shared" si="222"/>
        <v>0</v>
      </c>
      <c r="T995" s="72">
        <f t="shared" si="222"/>
        <v>0</v>
      </c>
      <c r="U995" s="72">
        <f t="shared" si="222"/>
        <v>0</v>
      </c>
      <c r="W995" s="2">
        <f t="shared" si="213"/>
        <v>95297.275528865226</v>
      </c>
      <c r="X995" s="1">
        <f t="shared" si="223"/>
        <v>95297.275528865226</v>
      </c>
      <c r="Z995" s="2">
        <f t="shared" si="214"/>
        <v>91588.917350260497</v>
      </c>
      <c r="AA995" s="77">
        <f t="shared" si="215"/>
        <v>91588.917350260497</v>
      </c>
      <c r="AC995" s="2">
        <f t="shared" si="216"/>
        <v>96662.026635204529</v>
      </c>
      <c r="AD995" s="77">
        <f t="shared" si="217"/>
        <v>96662.026635204529</v>
      </c>
      <c r="AF995" s="2">
        <f t="shared" si="218"/>
        <v>94666.666396970526</v>
      </c>
      <c r="AG995" s="77">
        <f t="shared" si="219"/>
        <v>94666.666396970526</v>
      </c>
      <c r="AI995" s="2">
        <f t="shared" si="220"/>
        <v>95494.929137369545</v>
      </c>
      <c r="AJ995" s="77">
        <f t="shared" si="221"/>
        <v>95494.929137369545</v>
      </c>
    </row>
    <row r="996" spans="1:36" x14ac:dyDescent="0.2">
      <c r="A996" s="72">
        <v>31</v>
      </c>
      <c r="B996" s="1" t="s">
        <v>94</v>
      </c>
      <c r="C996" s="1" t="str">
        <f>VLOOKUP(B996,Valores!$A$2:$F$300,5,FALSE)</f>
        <v>unid.</v>
      </c>
      <c r="D996" s="1">
        <v>0</v>
      </c>
      <c r="E996" s="63">
        <f>VLOOKUP($B996,Valores!$A$2:$G$300,6,FALSE)*VLOOKUP(VLOOKUP($B996,Indices_Poder!$B$5:$E$250,3,FALSE),Indices_Poder!$G$6:$N$27,4,FALSE)*VLOOKUP($E$965,Regional!$A$2:$B$7,2,FALSE)</f>
        <v>95297.275528865226</v>
      </c>
      <c r="F996" s="2">
        <f>VLOOKUP($B996,Valores!$A$2:$G$300,6,FALSE)*VLOOKUP(VLOOKUP($B996,Indices_Poder!$B$5:$E$250,3,FALSE),Indices_Poder!$G$6:$N$27,4,FALSE)*VLOOKUP($F$965,Regional!$A$2:$B$7,2,FALSE)</f>
        <v>91588.917350260497</v>
      </c>
      <c r="G996" s="2">
        <f>VLOOKUP($B996,Valores!$A$2:$G$300,6,FALSE)*VLOOKUP(VLOOKUP($B996,Indices_Poder!$B$5:$E$250,3,FALSE),Indices_Poder!$G$6:$N$27,4,FALSE)*VLOOKUP($G$965,Regional!$A$2:$B$7,2,FALSE)</f>
        <v>96662.026635204529</v>
      </c>
      <c r="H996" s="2">
        <f>VLOOKUP($B996,Valores!$A$2:$G$300,6,FALSE)*VLOOKUP(VLOOKUP($B996,Indices_Poder!$B$5:$E$250,3,FALSE),Indices_Poder!$G$6:$N$27,4,FALSE)*VLOOKUP($H$965,Regional!$A$2:$B$7,2,FALSE)</f>
        <v>94666.666396970526</v>
      </c>
      <c r="I996" s="76">
        <f>VLOOKUP($B996,Valores!$A$2:$G$300,6,FALSE)*VLOOKUP(VLOOKUP($B996,Indices_Poder!$B$5:$E$250,3,FALSE),Indices_Poder!$G$6:$N$27,4,FALSE)*VLOOKUP($I$965,Regional!$A$2:$B$7,2,FALSE)</f>
        <v>95494.929137369545</v>
      </c>
      <c r="J996" s="63">
        <f t="shared" si="211"/>
        <v>0</v>
      </c>
      <c r="K996" s="2">
        <f t="shared" si="211"/>
        <v>0</v>
      </c>
      <c r="L996" s="2">
        <f t="shared" si="211"/>
        <v>0</v>
      </c>
      <c r="M996" s="2">
        <f t="shared" si="211"/>
        <v>0</v>
      </c>
      <c r="N996" s="76">
        <f t="shared" si="211"/>
        <v>0</v>
      </c>
      <c r="O996" s="1">
        <f>VLOOKUP(B996,Valores!$A$2:$P$300,14,FALSE)</f>
        <v>1</v>
      </c>
      <c r="P996" s="1">
        <f>VLOOKUP(B996,Valores!$A$2:$P$300,15,FALSE)</f>
        <v>6.6699999999999995E-2</v>
      </c>
      <c r="Q996" s="72">
        <f t="shared" si="222"/>
        <v>0</v>
      </c>
      <c r="R996" s="72">
        <f t="shared" si="222"/>
        <v>0</v>
      </c>
      <c r="S996" s="72">
        <f t="shared" si="222"/>
        <v>0</v>
      </c>
      <c r="T996" s="72">
        <f t="shared" si="222"/>
        <v>0</v>
      </c>
      <c r="U996" s="72">
        <f t="shared" si="222"/>
        <v>0</v>
      </c>
      <c r="W996" s="2">
        <f t="shared" si="213"/>
        <v>0</v>
      </c>
      <c r="X996" s="1">
        <f t="shared" si="223"/>
        <v>0</v>
      </c>
      <c r="Z996" s="2">
        <f t="shared" si="214"/>
        <v>0</v>
      </c>
      <c r="AA996" s="77">
        <f t="shared" si="215"/>
        <v>0</v>
      </c>
      <c r="AC996" s="2">
        <f t="shared" si="216"/>
        <v>0</v>
      </c>
      <c r="AD996" s="77">
        <f t="shared" si="217"/>
        <v>0</v>
      </c>
      <c r="AF996" s="2">
        <f t="shared" si="218"/>
        <v>0</v>
      </c>
      <c r="AG996" s="77">
        <f t="shared" si="219"/>
        <v>0</v>
      </c>
      <c r="AI996" s="2">
        <f t="shared" si="220"/>
        <v>0</v>
      </c>
      <c r="AJ996" s="77">
        <f t="shared" si="221"/>
        <v>0</v>
      </c>
    </row>
    <row r="997" spans="1:36" x14ac:dyDescent="0.2">
      <c r="A997" s="72">
        <v>32</v>
      </c>
      <c r="B997" s="1" t="s">
        <v>164</v>
      </c>
      <c r="C997" s="1" t="str">
        <f>VLOOKUP(B997,Valores!$A$2:$F$300,5,FALSE)</f>
        <v>unid.</v>
      </c>
      <c r="D997" s="1">
        <v>1</v>
      </c>
      <c r="E997" s="63">
        <f>VLOOKUP($B997,Valores!$A$2:$G$300,6,FALSE)*VLOOKUP(VLOOKUP($B997,Indices_Poder!$B$5:$E$250,3,FALSE),Indices_Poder!$G$6:$N$27,4,FALSE)*VLOOKUP($E$965,Regional!$A$2:$B$7,2,FALSE)</f>
        <v>56459.620111442695</v>
      </c>
      <c r="F997" s="2">
        <f>VLOOKUP($B997,Valores!$A$2:$G$300,6,FALSE)*VLOOKUP(VLOOKUP($B997,Indices_Poder!$B$5:$E$250,3,FALSE),Indices_Poder!$G$6:$N$27,4,FALSE)*VLOOKUP($F$965,Regional!$A$2:$B$7,2,FALSE)</f>
        <v>54262.574153525813</v>
      </c>
      <c r="G997" s="2">
        <f>VLOOKUP($B997,Valores!$A$2:$G$300,6,FALSE)*VLOOKUP(VLOOKUP($B997,Indices_Poder!$B$5:$E$250,3,FALSE),Indices_Poder!$G$6:$N$27,4,FALSE)*VLOOKUP($G$965,Regional!$A$2:$B$7,2,FALSE)</f>
        <v>57268.177634026317</v>
      </c>
      <c r="H997" s="2">
        <f>VLOOKUP($B997,Valores!$A$2:$G$300,6,FALSE)*VLOOKUP(VLOOKUP($B997,Indices_Poder!$B$5:$E$250,3,FALSE),Indices_Poder!$G$6:$N$27,4,FALSE)*VLOOKUP($H$965,Regional!$A$2:$B$7,2,FALSE)</f>
        <v>56086.010773421302</v>
      </c>
      <c r="I997" s="76">
        <f>VLOOKUP($B997,Valores!$A$2:$G$300,6,FALSE)*VLOOKUP(VLOOKUP($B997,Indices_Poder!$B$5:$E$250,3,FALSE),Indices_Poder!$G$6:$N$27,4,FALSE)*VLOOKUP($I$965,Regional!$A$2:$B$7,2,FALSE)</f>
        <v>56576.721545747911</v>
      </c>
      <c r="J997" s="63">
        <f t="shared" si="211"/>
        <v>56459.620111442695</v>
      </c>
      <c r="K997" s="2">
        <f t="shared" si="211"/>
        <v>54262.574153525813</v>
      </c>
      <c r="L997" s="2">
        <f t="shared" si="211"/>
        <v>57268.177634026317</v>
      </c>
      <c r="M997" s="2">
        <f t="shared" si="211"/>
        <v>56086.010773421302</v>
      </c>
      <c r="N997" s="76">
        <f t="shared" si="211"/>
        <v>56576.721545747911</v>
      </c>
      <c r="O997" s="1">
        <f>VLOOKUP(B997,Valores!$A$2:$P$300,14,FALSE)</f>
        <v>1</v>
      </c>
      <c r="P997" s="1">
        <f>VLOOKUP(B997,Valores!$A$2:$P$300,15,FALSE)</f>
        <v>6.6699999999999995E-2</v>
      </c>
      <c r="Q997" s="72">
        <f t="shared" si="222"/>
        <v>0</v>
      </c>
      <c r="R997" s="72">
        <f t="shared" si="222"/>
        <v>0</v>
      </c>
      <c r="S997" s="72">
        <f t="shared" si="222"/>
        <v>0</v>
      </c>
      <c r="T997" s="72">
        <f t="shared" si="222"/>
        <v>0</v>
      </c>
      <c r="U997" s="72">
        <f t="shared" si="222"/>
        <v>0</v>
      </c>
      <c r="W997" s="2">
        <f t="shared" si="213"/>
        <v>56459.620111442695</v>
      </c>
      <c r="X997" s="1">
        <f t="shared" si="223"/>
        <v>56459.620111442695</v>
      </c>
      <c r="Z997" s="2">
        <f t="shared" si="214"/>
        <v>54262.574153525813</v>
      </c>
      <c r="AA997" s="77">
        <f t="shared" si="215"/>
        <v>54262.574153525813</v>
      </c>
      <c r="AC997" s="2">
        <f t="shared" si="216"/>
        <v>57268.177634026317</v>
      </c>
      <c r="AD997" s="77">
        <f t="shared" si="217"/>
        <v>57268.177634026317</v>
      </c>
      <c r="AF997" s="2">
        <f t="shared" si="218"/>
        <v>56086.010773421302</v>
      </c>
      <c r="AG997" s="77">
        <f t="shared" si="219"/>
        <v>56086.010773421302</v>
      </c>
      <c r="AI997" s="2">
        <f t="shared" si="220"/>
        <v>56576.721545747911</v>
      </c>
      <c r="AJ997" s="77">
        <f t="shared" si="221"/>
        <v>56576.721545747911</v>
      </c>
    </row>
    <row r="998" spans="1:36" x14ac:dyDescent="0.2">
      <c r="A998" s="72">
        <v>33</v>
      </c>
      <c r="B998" s="1" t="s">
        <v>245</v>
      </c>
      <c r="C998" s="1" t="str">
        <f>VLOOKUP(B998,Valores!$A$2:$F$300,5,FALSE)</f>
        <v>unid.</v>
      </c>
      <c r="D998" s="1">
        <v>1</v>
      </c>
      <c r="E998" s="63">
        <f>VLOOKUP($B998,Valores!$A$2:$G$300,6,FALSE)*VLOOKUP(VLOOKUP($B998,Indices_Poder!$B$5:$E$250,3,FALSE),Indices_Poder!$G$6:$N$27,4,FALSE)*VLOOKUP($E$965,Regional!$A$2:$B$7,2,FALSE)</f>
        <v>95297.275528865226</v>
      </c>
      <c r="F998" s="2">
        <f>VLOOKUP($B998,Valores!$A$2:$G$300,6,FALSE)*VLOOKUP(VLOOKUP($B998,Indices_Poder!$B$5:$E$250,3,FALSE),Indices_Poder!$G$6:$N$27,4,FALSE)*VLOOKUP($F$965,Regional!$A$2:$B$7,2,FALSE)</f>
        <v>91588.917350260497</v>
      </c>
      <c r="G998" s="2">
        <f>VLOOKUP($B998,Valores!$A$2:$G$300,6,FALSE)*VLOOKUP(VLOOKUP($B998,Indices_Poder!$B$5:$E$250,3,FALSE),Indices_Poder!$G$6:$N$27,4,FALSE)*VLOOKUP($G$965,Regional!$A$2:$B$7,2,FALSE)</f>
        <v>96662.026635204529</v>
      </c>
      <c r="H998" s="2">
        <f>VLOOKUP($B998,Valores!$A$2:$G$300,6,FALSE)*VLOOKUP(VLOOKUP($B998,Indices_Poder!$B$5:$E$250,3,FALSE),Indices_Poder!$G$6:$N$27,4,FALSE)*VLOOKUP($H$965,Regional!$A$2:$B$7,2,FALSE)</f>
        <v>94666.666396970526</v>
      </c>
      <c r="I998" s="76">
        <f>VLOOKUP($B998,Valores!$A$2:$G$300,6,FALSE)*VLOOKUP(VLOOKUP($B998,Indices_Poder!$B$5:$E$250,3,FALSE),Indices_Poder!$G$6:$N$27,4,FALSE)*VLOOKUP($I$965,Regional!$A$2:$B$7,2,FALSE)</f>
        <v>95494.929137369545</v>
      </c>
      <c r="J998" s="63">
        <f t="shared" si="211"/>
        <v>95297.275528865226</v>
      </c>
      <c r="K998" s="2">
        <f t="shared" si="211"/>
        <v>91588.917350260497</v>
      </c>
      <c r="L998" s="2">
        <f t="shared" si="211"/>
        <v>96662.026635204529</v>
      </c>
      <c r="M998" s="2">
        <f t="shared" si="211"/>
        <v>94666.666396970526</v>
      </c>
      <c r="N998" s="76">
        <f t="shared" si="211"/>
        <v>95494.929137369545</v>
      </c>
      <c r="O998" s="1">
        <f>VLOOKUP(B998,Valores!$A$2:$P$300,14,FALSE)</f>
        <v>1</v>
      </c>
      <c r="P998" s="1">
        <f>VLOOKUP(B998,Valores!$A$2:$P$300,15,FALSE)</f>
        <v>6.6699999999999995E-2</v>
      </c>
      <c r="Q998" s="72">
        <f t="shared" si="222"/>
        <v>0</v>
      </c>
      <c r="R998" s="72">
        <f t="shared" si="222"/>
        <v>0</v>
      </c>
      <c r="S998" s="72">
        <f t="shared" si="222"/>
        <v>0</v>
      </c>
      <c r="T998" s="72">
        <f t="shared" si="222"/>
        <v>0</v>
      </c>
      <c r="U998" s="72">
        <f t="shared" si="222"/>
        <v>0</v>
      </c>
      <c r="W998" s="2">
        <f t="shared" si="213"/>
        <v>95297.275528865226</v>
      </c>
      <c r="X998" s="1">
        <f t="shared" si="223"/>
        <v>95297.275528865226</v>
      </c>
      <c r="Z998" s="2">
        <f t="shared" si="214"/>
        <v>91588.917350260497</v>
      </c>
      <c r="AA998" s="77">
        <f t="shared" si="215"/>
        <v>91588.917350260497</v>
      </c>
      <c r="AC998" s="2">
        <f t="shared" si="216"/>
        <v>96662.026635204529</v>
      </c>
      <c r="AD998" s="77">
        <f t="shared" si="217"/>
        <v>96662.026635204529</v>
      </c>
      <c r="AF998" s="2">
        <f t="shared" si="218"/>
        <v>94666.666396970526</v>
      </c>
      <c r="AG998" s="77">
        <f t="shared" si="219"/>
        <v>94666.666396970526</v>
      </c>
      <c r="AI998" s="2">
        <f t="shared" si="220"/>
        <v>95494.929137369545</v>
      </c>
      <c r="AJ998" s="77">
        <f t="shared" si="221"/>
        <v>95494.929137369545</v>
      </c>
    </row>
    <row r="999" spans="1:36" x14ac:dyDescent="0.2">
      <c r="A999" s="72">
        <v>34</v>
      </c>
      <c r="B999" s="1" t="s">
        <v>97</v>
      </c>
      <c r="C999" s="1" t="str">
        <f>VLOOKUP(B999,Valores!$A$2:$F$300,5,FALSE)</f>
        <v>unid.</v>
      </c>
      <c r="D999" s="1">
        <v>0</v>
      </c>
      <c r="E999" s="63">
        <f>VLOOKUP($B999,Valores!$A$2:$G$300,6,FALSE)*VLOOKUP(VLOOKUP($B999,Indices_Poder!$B$5:$E$250,3,FALSE),Indices_Poder!$G$6:$N$27,4,FALSE)*VLOOKUP($E$965,Regional!$A$2:$B$7,2,FALSE)</f>
        <v>58111.399621709403</v>
      </c>
      <c r="F999" s="2">
        <f>VLOOKUP($B999,Valores!$A$2:$G$300,6,FALSE)*VLOOKUP(VLOOKUP($B999,Indices_Poder!$B$5:$E$250,3,FALSE),Indices_Poder!$G$6:$N$27,4,FALSE)*VLOOKUP($F$965,Regional!$A$2:$B$7,2,FALSE)</f>
        <v>55850.077009269553</v>
      </c>
      <c r="G999" s="2">
        <f>VLOOKUP($B999,Valores!$A$2:$G$300,6,FALSE)*VLOOKUP(VLOOKUP($B999,Indices_Poder!$B$5:$E$250,3,FALSE),Indices_Poder!$G$6:$N$27,4,FALSE)*VLOOKUP($G$965,Regional!$A$2:$B$7,2,FALSE)</f>
        <v>58943.612258267218</v>
      </c>
      <c r="H999" s="2">
        <f>VLOOKUP($B999,Valores!$A$2:$G$300,6,FALSE)*VLOOKUP(VLOOKUP($B999,Indices_Poder!$B$5:$E$250,3,FALSE),Indices_Poder!$G$6:$N$27,4,FALSE)*VLOOKUP($H$965,Regional!$A$2:$B$7,2,FALSE)</f>
        <v>57726.859989644763</v>
      </c>
      <c r="I999" s="76">
        <f>VLOOKUP($B999,Valores!$A$2:$G$300,6,FALSE)*VLOOKUP(VLOOKUP($B999,Indices_Poder!$B$5:$E$250,3,FALSE),Indices_Poder!$G$6:$N$27,4,FALSE)*VLOOKUP($I$965,Regional!$A$2:$B$7,2,FALSE)</f>
        <v>58231.926969072949</v>
      </c>
      <c r="J999" s="63">
        <f t="shared" si="211"/>
        <v>0</v>
      </c>
      <c r="K999" s="2">
        <f t="shared" si="211"/>
        <v>0</v>
      </c>
      <c r="L999" s="2">
        <f t="shared" si="211"/>
        <v>0</v>
      </c>
      <c r="M999" s="2">
        <f t="shared" si="211"/>
        <v>0</v>
      </c>
      <c r="N999" s="76">
        <f t="shared" si="211"/>
        <v>0</v>
      </c>
      <c r="O999" s="1">
        <f>VLOOKUP(B999,Valores!$A$2:$P$300,14,FALSE)</f>
        <v>1</v>
      </c>
      <c r="P999" s="1">
        <f>VLOOKUP(B999,Valores!$A$2:$P$300,15,FALSE)</f>
        <v>6.6699999999999995E-2</v>
      </c>
      <c r="Q999" s="72">
        <f t="shared" si="222"/>
        <v>0</v>
      </c>
      <c r="R999" s="72">
        <f t="shared" si="222"/>
        <v>0</v>
      </c>
      <c r="S999" s="72">
        <f t="shared" si="222"/>
        <v>0</v>
      </c>
      <c r="T999" s="72">
        <f t="shared" si="222"/>
        <v>0</v>
      </c>
      <c r="U999" s="72">
        <f t="shared" si="222"/>
        <v>0</v>
      </c>
      <c r="W999" s="2">
        <f t="shared" si="213"/>
        <v>0</v>
      </c>
      <c r="X999" s="1">
        <f t="shared" si="223"/>
        <v>0</v>
      </c>
      <c r="Z999" s="2">
        <f t="shared" si="214"/>
        <v>0</v>
      </c>
      <c r="AA999" s="77">
        <f t="shared" si="215"/>
        <v>0</v>
      </c>
      <c r="AC999" s="2">
        <f t="shared" si="216"/>
        <v>0</v>
      </c>
      <c r="AD999" s="77">
        <f t="shared" si="217"/>
        <v>0</v>
      </c>
      <c r="AF999" s="2">
        <f t="shared" si="218"/>
        <v>0</v>
      </c>
      <c r="AG999" s="77">
        <f t="shared" si="219"/>
        <v>0</v>
      </c>
      <c r="AI999" s="2">
        <f t="shared" si="220"/>
        <v>0</v>
      </c>
      <c r="AJ999" s="77">
        <f t="shared" si="221"/>
        <v>0</v>
      </c>
    </row>
    <row r="1000" spans="1:36" x14ac:dyDescent="0.2">
      <c r="A1000" s="72">
        <v>35</v>
      </c>
      <c r="B1000" s="1" t="s">
        <v>138</v>
      </c>
      <c r="C1000" s="1" t="str">
        <f>VLOOKUP(B1000,Valores!$A$2:$F$300,5,FALSE)</f>
        <v>unid.</v>
      </c>
      <c r="D1000" s="1">
        <v>1</v>
      </c>
      <c r="E1000" s="63">
        <f>VLOOKUP($B1000,Valores!$A$2:$G$300,6,FALSE)*VLOOKUP(VLOOKUP($B1000,Indices_Poder!$B$5:$E$250,3,FALSE),Indices_Poder!$G$6:$N$27,4,FALSE)*VLOOKUP($E$965,Regional!$A$2:$B$7,2,FALSE)</f>
        <v>95297.275528865226</v>
      </c>
      <c r="F1000" s="2">
        <f>VLOOKUP($B1000,Valores!$A$2:$G$300,6,FALSE)*VLOOKUP(VLOOKUP($B1000,Indices_Poder!$B$5:$E$250,3,FALSE),Indices_Poder!$G$6:$N$27,4,FALSE)*VLOOKUP($F$965,Regional!$A$2:$B$7,2,FALSE)</f>
        <v>91588.917350260497</v>
      </c>
      <c r="G1000" s="2">
        <f>VLOOKUP($B1000,Valores!$A$2:$G$300,6,FALSE)*VLOOKUP(VLOOKUP($B1000,Indices_Poder!$B$5:$E$250,3,FALSE),Indices_Poder!$G$6:$N$27,4,FALSE)*VLOOKUP($G$965,Regional!$A$2:$B$7,2,FALSE)</f>
        <v>96662.026635204529</v>
      </c>
      <c r="H1000" s="2">
        <f>VLOOKUP($B1000,Valores!$A$2:$G$300,6,FALSE)*VLOOKUP(VLOOKUP($B1000,Indices_Poder!$B$5:$E$250,3,FALSE),Indices_Poder!$G$6:$N$27,4,FALSE)*VLOOKUP($H$965,Regional!$A$2:$B$7,2,FALSE)</f>
        <v>94666.666396970526</v>
      </c>
      <c r="I1000" s="76">
        <f>VLOOKUP($B1000,Valores!$A$2:$G$300,6,FALSE)*VLOOKUP(VLOOKUP($B1000,Indices_Poder!$B$5:$E$250,3,FALSE),Indices_Poder!$G$6:$N$27,4,FALSE)*VLOOKUP($I$965,Regional!$A$2:$B$7,2,FALSE)</f>
        <v>95494.929137369545</v>
      </c>
      <c r="J1000" s="63">
        <f t="shared" si="211"/>
        <v>95297.275528865226</v>
      </c>
      <c r="K1000" s="2">
        <f t="shared" si="211"/>
        <v>91588.917350260497</v>
      </c>
      <c r="L1000" s="2">
        <f t="shared" si="211"/>
        <v>96662.026635204529</v>
      </c>
      <c r="M1000" s="2">
        <f t="shared" si="211"/>
        <v>94666.666396970526</v>
      </c>
      <c r="N1000" s="76">
        <f t="shared" si="211"/>
        <v>95494.929137369545</v>
      </c>
      <c r="O1000" s="1">
        <f>VLOOKUP(B1000,Valores!$A$2:$P$300,14,FALSE)</f>
        <v>1</v>
      </c>
      <c r="P1000" s="1">
        <f>VLOOKUP(B1000,Valores!$A$2:$P$300,15,FALSE)</f>
        <v>6.6699999999999995E-2</v>
      </c>
      <c r="Q1000" s="72">
        <f t="shared" si="222"/>
        <v>0</v>
      </c>
      <c r="R1000" s="72">
        <f t="shared" si="222"/>
        <v>0</v>
      </c>
      <c r="S1000" s="72">
        <f t="shared" si="222"/>
        <v>0</v>
      </c>
      <c r="T1000" s="72">
        <f t="shared" si="222"/>
        <v>0</v>
      </c>
      <c r="U1000" s="72">
        <f t="shared" si="222"/>
        <v>0</v>
      </c>
      <c r="W1000" s="2">
        <f t="shared" si="213"/>
        <v>95297.275528865226</v>
      </c>
      <c r="X1000" s="1">
        <f t="shared" si="223"/>
        <v>95297.275528865226</v>
      </c>
      <c r="Z1000" s="2">
        <f t="shared" si="214"/>
        <v>91588.917350260497</v>
      </c>
      <c r="AA1000" s="77">
        <f t="shared" si="215"/>
        <v>91588.917350260497</v>
      </c>
      <c r="AC1000" s="2">
        <f t="shared" si="216"/>
        <v>96662.026635204529</v>
      </c>
      <c r="AD1000" s="77">
        <f t="shared" si="217"/>
        <v>96662.026635204529</v>
      </c>
      <c r="AF1000" s="2">
        <f t="shared" si="218"/>
        <v>94666.666396970526</v>
      </c>
      <c r="AG1000" s="77">
        <f t="shared" si="219"/>
        <v>94666.666396970526</v>
      </c>
      <c r="AI1000" s="2">
        <f t="shared" si="220"/>
        <v>95494.929137369545</v>
      </c>
      <c r="AJ1000" s="77">
        <f t="shared" si="221"/>
        <v>95494.929137369545</v>
      </c>
    </row>
    <row r="1001" spans="1:36" x14ac:dyDescent="0.2">
      <c r="A1001" s="72">
        <v>36</v>
      </c>
      <c r="B1001" s="1" t="s">
        <v>139</v>
      </c>
      <c r="C1001" s="1" t="str">
        <f>VLOOKUP(B1001,Valores!$A$2:$F$300,5,FALSE)</f>
        <v>unid.</v>
      </c>
      <c r="D1001" s="1">
        <v>1</v>
      </c>
      <c r="E1001" s="63">
        <f>VLOOKUP($B1001,Valores!$A$2:$G$300,6,FALSE)*VLOOKUP(VLOOKUP($B1001,Indices_Poder!$B$5:$E$250,3,FALSE),Indices_Poder!$G$6:$N$27,4,FALSE)*VLOOKUP($E$965,Regional!$A$2:$B$7,2,FALSE)</f>
        <v>95297.275528865226</v>
      </c>
      <c r="F1001" s="2">
        <f>VLOOKUP($B1001,Valores!$A$2:$G$300,6,FALSE)*VLOOKUP(VLOOKUP($B1001,Indices_Poder!$B$5:$E$250,3,FALSE),Indices_Poder!$G$6:$N$27,4,FALSE)*VLOOKUP($F$965,Regional!$A$2:$B$7,2,FALSE)</f>
        <v>91588.917350260497</v>
      </c>
      <c r="G1001" s="2">
        <f>VLOOKUP($B1001,Valores!$A$2:$G$300,6,FALSE)*VLOOKUP(VLOOKUP($B1001,Indices_Poder!$B$5:$E$250,3,FALSE),Indices_Poder!$G$6:$N$27,4,FALSE)*VLOOKUP($G$965,Regional!$A$2:$B$7,2,FALSE)</f>
        <v>96662.026635204529</v>
      </c>
      <c r="H1001" s="2">
        <f>VLOOKUP($B1001,Valores!$A$2:$G$300,6,FALSE)*VLOOKUP(VLOOKUP($B1001,Indices_Poder!$B$5:$E$250,3,FALSE),Indices_Poder!$G$6:$N$27,4,FALSE)*VLOOKUP($H$965,Regional!$A$2:$B$7,2,FALSE)</f>
        <v>94666.666396970526</v>
      </c>
      <c r="I1001" s="76">
        <f>VLOOKUP($B1001,Valores!$A$2:$G$300,6,FALSE)*VLOOKUP(VLOOKUP($B1001,Indices_Poder!$B$5:$E$250,3,FALSE),Indices_Poder!$G$6:$N$27,4,FALSE)*VLOOKUP($I$965,Regional!$A$2:$B$7,2,FALSE)</f>
        <v>95494.929137369545</v>
      </c>
      <c r="J1001" s="63">
        <f t="shared" si="211"/>
        <v>95297.275528865226</v>
      </c>
      <c r="K1001" s="2">
        <f t="shared" si="211"/>
        <v>91588.917350260497</v>
      </c>
      <c r="L1001" s="2">
        <f t="shared" si="211"/>
        <v>96662.026635204529</v>
      </c>
      <c r="M1001" s="2">
        <f t="shared" si="211"/>
        <v>94666.666396970526</v>
      </c>
      <c r="N1001" s="76">
        <f t="shared" si="211"/>
        <v>95494.929137369545</v>
      </c>
      <c r="O1001" s="1">
        <f>VLOOKUP(B1001,Valores!$A$2:$P$300,14,FALSE)</f>
        <v>1</v>
      </c>
      <c r="P1001" s="1">
        <f>VLOOKUP(B1001,Valores!$A$2:$P$300,15,FALSE)</f>
        <v>6.6699999999999995E-2</v>
      </c>
      <c r="Q1001" s="72">
        <f t="shared" si="222"/>
        <v>0</v>
      </c>
      <c r="R1001" s="72">
        <f t="shared" si="222"/>
        <v>0</v>
      </c>
      <c r="S1001" s="72">
        <f t="shared" si="222"/>
        <v>0</v>
      </c>
      <c r="T1001" s="72">
        <f t="shared" si="222"/>
        <v>0</v>
      </c>
      <c r="U1001" s="72">
        <f t="shared" si="222"/>
        <v>0</v>
      </c>
      <c r="W1001" s="2">
        <f t="shared" si="213"/>
        <v>95297.275528865226</v>
      </c>
      <c r="X1001" s="1">
        <f t="shared" si="223"/>
        <v>95297.275528865226</v>
      </c>
      <c r="Z1001" s="2">
        <f t="shared" si="214"/>
        <v>91588.917350260497</v>
      </c>
      <c r="AA1001" s="77">
        <f t="shared" si="215"/>
        <v>91588.917350260497</v>
      </c>
      <c r="AC1001" s="2">
        <f t="shared" si="216"/>
        <v>96662.026635204529</v>
      </c>
      <c r="AD1001" s="77">
        <f t="shared" si="217"/>
        <v>96662.026635204529</v>
      </c>
      <c r="AF1001" s="2">
        <f t="shared" si="218"/>
        <v>94666.666396970526</v>
      </c>
      <c r="AG1001" s="77">
        <f t="shared" si="219"/>
        <v>94666.666396970526</v>
      </c>
      <c r="AI1001" s="2">
        <f t="shared" si="220"/>
        <v>95494.929137369545</v>
      </c>
      <c r="AJ1001" s="77">
        <f t="shared" si="221"/>
        <v>95494.929137369545</v>
      </c>
    </row>
    <row r="1002" spans="1:36" x14ac:dyDescent="0.2">
      <c r="A1002" s="72">
        <v>37</v>
      </c>
      <c r="B1002" s="1" t="s">
        <v>96</v>
      </c>
      <c r="C1002" s="1" t="str">
        <f>VLOOKUP(B1002,Valores!$A$2:$F$300,5,FALSE)</f>
        <v>unid.</v>
      </c>
      <c r="D1002" s="1">
        <v>1</v>
      </c>
      <c r="E1002" s="63">
        <f>VLOOKUP($B1002,Valores!$A$2:$G$300,6,FALSE)*VLOOKUP(VLOOKUP($B1002,Indices_Poder!$B$5:$E$250,3,FALSE),Indices_Poder!$G$6:$N$27,4,FALSE)*VLOOKUP($E$965,Regional!$A$2:$B$7,2,FALSE)</f>
        <v>58111.399621709403</v>
      </c>
      <c r="F1002" s="2">
        <f>VLOOKUP($B1002,Valores!$A$2:$G$300,6,FALSE)*VLOOKUP(VLOOKUP($B1002,Indices_Poder!$B$5:$E$250,3,FALSE),Indices_Poder!$G$6:$N$27,4,FALSE)*VLOOKUP($F$965,Regional!$A$2:$B$7,2,FALSE)</f>
        <v>55850.077009269553</v>
      </c>
      <c r="G1002" s="2">
        <f>VLOOKUP($B1002,Valores!$A$2:$G$300,6,FALSE)*VLOOKUP(VLOOKUP($B1002,Indices_Poder!$B$5:$E$250,3,FALSE),Indices_Poder!$G$6:$N$27,4,FALSE)*VLOOKUP($G$965,Regional!$A$2:$B$7,2,FALSE)</f>
        <v>58943.612258267218</v>
      </c>
      <c r="H1002" s="2">
        <f>VLOOKUP($B1002,Valores!$A$2:$G$300,6,FALSE)*VLOOKUP(VLOOKUP($B1002,Indices_Poder!$B$5:$E$250,3,FALSE),Indices_Poder!$G$6:$N$27,4,FALSE)*VLOOKUP($H$965,Regional!$A$2:$B$7,2,FALSE)</f>
        <v>57726.859989644763</v>
      </c>
      <c r="I1002" s="76">
        <f>VLOOKUP($B1002,Valores!$A$2:$G$300,6,FALSE)*VLOOKUP(VLOOKUP($B1002,Indices_Poder!$B$5:$E$250,3,FALSE),Indices_Poder!$G$6:$N$27,4,FALSE)*VLOOKUP($I$965,Regional!$A$2:$B$7,2,FALSE)</f>
        <v>58231.926969072949</v>
      </c>
      <c r="J1002" s="63">
        <f t="shared" si="211"/>
        <v>58111.399621709403</v>
      </c>
      <c r="K1002" s="2">
        <f t="shared" si="211"/>
        <v>55850.077009269553</v>
      </c>
      <c r="L1002" s="2">
        <f t="shared" si="211"/>
        <v>58943.612258267218</v>
      </c>
      <c r="M1002" s="2">
        <f t="shared" si="211"/>
        <v>57726.859989644763</v>
      </c>
      <c r="N1002" s="76">
        <f t="shared" si="211"/>
        <v>58231.926969072949</v>
      </c>
      <c r="O1002" s="1">
        <f>VLOOKUP(B1002,Valores!$A$2:$P$300,14,FALSE)</f>
        <v>1</v>
      </c>
      <c r="P1002" s="1">
        <f>VLOOKUP(B1002,Valores!$A$2:$P$300,15,FALSE)</f>
        <v>6.6699999999999995E-2</v>
      </c>
      <c r="Q1002" s="72">
        <f t="shared" si="222"/>
        <v>0</v>
      </c>
      <c r="R1002" s="72">
        <f t="shared" si="222"/>
        <v>0</v>
      </c>
      <c r="S1002" s="72">
        <f t="shared" si="222"/>
        <v>0</v>
      </c>
      <c r="T1002" s="72">
        <f t="shared" si="222"/>
        <v>0</v>
      </c>
      <c r="U1002" s="72">
        <f t="shared" si="222"/>
        <v>0</v>
      </c>
      <c r="W1002" s="2">
        <f t="shared" si="213"/>
        <v>58111.399621709403</v>
      </c>
      <c r="X1002" s="1">
        <f t="shared" si="223"/>
        <v>58111.399621709403</v>
      </c>
      <c r="Z1002" s="2">
        <f t="shared" si="214"/>
        <v>55850.077009269553</v>
      </c>
      <c r="AA1002" s="77">
        <f t="shared" si="215"/>
        <v>55850.077009269553</v>
      </c>
      <c r="AC1002" s="2">
        <f t="shared" si="216"/>
        <v>58943.612258267218</v>
      </c>
      <c r="AD1002" s="77">
        <f t="shared" si="217"/>
        <v>58943.612258267218</v>
      </c>
      <c r="AF1002" s="2">
        <f t="shared" si="218"/>
        <v>57726.859989644763</v>
      </c>
      <c r="AG1002" s="77">
        <f t="shared" si="219"/>
        <v>57726.859989644763</v>
      </c>
      <c r="AI1002" s="2">
        <f t="shared" si="220"/>
        <v>58231.926969072949</v>
      </c>
      <c r="AJ1002" s="77">
        <f t="shared" si="221"/>
        <v>58231.926969072949</v>
      </c>
    </row>
    <row r="1003" spans="1:36" x14ac:dyDescent="0.2">
      <c r="A1003" s="72">
        <v>38</v>
      </c>
      <c r="B1003" s="1" t="s">
        <v>167</v>
      </c>
      <c r="C1003" s="1" t="str">
        <f>VLOOKUP(B1003,Valores!$A$2:$F$300,5,FALSE)</f>
        <v>unid.</v>
      </c>
      <c r="D1003" s="1">
        <v>0</v>
      </c>
      <c r="E1003" s="63">
        <f>VLOOKUP($B1003,Valores!$A$2:$G$300,6,FALSE)*VLOOKUP(VLOOKUP($B1003,Indices_Poder!$B$5:$E$250,3,FALSE),Indices_Poder!$G$6:$N$27,4,FALSE)*VLOOKUP($E$965,Regional!$A$2:$B$7,2,FALSE)</f>
        <v>58111.399621709403</v>
      </c>
      <c r="F1003" s="2">
        <f>VLOOKUP($B1003,Valores!$A$2:$G$300,6,FALSE)*VLOOKUP(VLOOKUP($B1003,Indices_Poder!$B$5:$E$250,3,FALSE),Indices_Poder!$G$6:$N$27,4,FALSE)*VLOOKUP($F$965,Regional!$A$2:$B$7,2,FALSE)</f>
        <v>55850.077009269553</v>
      </c>
      <c r="G1003" s="2">
        <f>VLOOKUP($B1003,Valores!$A$2:$G$300,6,FALSE)*VLOOKUP(VLOOKUP($B1003,Indices_Poder!$B$5:$E$250,3,FALSE),Indices_Poder!$G$6:$N$27,4,FALSE)*VLOOKUP($G$965,Regional!$A$2:$B$7,2,FALSE)</f>
        <v>58943.612258267218</v>
      </c>
      <c r="H1003" s="2">
        <f>VLOOKUP($B1003,Valores!$A$2:$G$300,6,FALSE)*VLOOKUP(VLOOKUP($B1003,Indices_Poder!$B$5:$E$250,3,FALSE),Indices_Poder!$G$6:$N$27,4,FALSE)*VLOOKUP($H$965,Regional!$A$2:$B$7,2,FALSE)</f>
        <v>57726.859989644763</v>
      </c>
      <c r="I1003" s="76">
        <f>VLOOKUP($B1003,Valores!$A$2:$G$300,6,FALSE)*VLOOKUP(VLOOKUP($B1003,Indices_Poder!$B$5:$E$250,3,FALSE),Indices_Poder!$G$6:$N$27,4,FALSE)*VLOOKUP($I$965,Regional!$A$2:$B$7,2,FALSE)</f>
        <v>58231.926969072949</v>
      </c>
      <c r="J1003" s="63">
        <f t="shared" si="211"/>
        <v>0</v>
      </c>
      <c r="K1003" s="2">
        <f t="shared" si="211"/>
        <v>0</v>
      </c>
      <c r="L1003" s="2">
        <f t="shared" si="211"/>
        <v>0</v>
      </c>
      <c r="M1003" s="2">
        <f t="shared" si="211"/>
        <v>0</v>
      </c>
      <c r="N1003" s="76">
        <f t="shared" si="211"/>
        <v>0</v>
      </c>
      <c r="O1003" s="1">
        <f>VLOOKUP(B1003,Valores!$A$2:$P$300,14,FALSE)</f>
        <v>1</v>
      </c>
      <c r="P1003" s="1">
        <f>VLOOKUP(B1003,Valores!$A$2:$P$300,15,FALSE)</f>
        <v>6.6699999999999995E-2</v>
      </c>
      <c r="Q1003" s="72">
        <f t="shared" si="222"/>
        <v>0</v>
      </c>
      <c r="R1003" s="72">
        <f t="shared" si="222"/>
        <v>0</v>
      </c>
      <c r="S1003" s="72">
        <f t="shared" si="222"/>
        <v>0</v>
      </c>
      <c r="T1003" s="72">
        <f t="shared" si="222"/>
        <v>0</v>
      </c>
      <c r="U1003" s="72">
        <f t="shared" si="222"/>
        <v>0</v>
      </c>
      <c r="W1003" s="2">
        <f t="shared" si="213"/>
        <v>0</v>
      </c>
      <c r="X1003" s="1">
        <f t="shared" si="223"/>
        <v>0</v>
      </c>
      <c r="Z1003" s="2">
        <f t="shared" si="214"/>
        <v>0</v>
      </c>
      <c r="AA1003" s="77">
        <f t="shared" si="215"/>
        <v>0</v>
      </c>
      <c r="AC1003" s="2">
        <f t="shared" si="216"/>
        <v>0</v>
      </c>
      <c r="AD1003" s="77">
        <f t="shared" si="217"/>
        <v>0</v>
      </c>
      <c r="AF1003" s="2">
        <f t="shared" si="218"/>
        <v>0</v>
      </c>
      <c r="AG1003" s="77">
        <f t="shared" si="219"/>
        <v>0</v>
      </c>
      <c r="AI1003" s="2">
        <f t="shared" si="220"/>
        <v>0</v>
      </c>
      <c r="AJ1003" s="77">
        <f t="shared" si="221"/>
        <v>0</v>
      </c>
    </row>
    <row r="1004" spans="1:36" x14ac:dyDescent="0.2">
      <c r="A1004" s="72">
        <v>39</v>
      </c>
      <c r="B1004" s="1" t="s">
        <v>168</v>
      </c>
      <c r="C1004" s="1" t="str">
        <f>VLOOKUP(B1004,Valores!$A$2:$F$300,5,FALSE)</f>
        <v>unid.</v>
      </c>
      <c r="D1004" s="1">
        <v>0</v>
      </c>
      <c r="E1004" s="63">
        <f>VLOOKUP($B1004,Valores!$A$2:$G$300,6,FALSE)*VLOOKUP(VLOOKUP($B1004,Indices_Poder!$B$5:$E$250,3,FALSE),Indices_Poder!$G$6:$N$27,4,FALSE)*VLOOKUP($E$965,Regional!$A$2:$B$7,2,FALSE)</f>
        <v>95297.275528865226</v>
      </c>
      <c r="F1004" s="2">
        <f>VLOOKUP($B1004,Valores!$A$2:$G$300,6,FALSE)*VLOOKUP(VLOOKUP($B1004,Indices_Poder!$B$5:$E$250,3,FALSE),Indices_Poder!$G$6:$N$27,4,FALSE)*VLOOKUP($F$965,Regional!$A$2:$B$7,2,FALSE)</f>
        <v>91588.917350260497</v>
      </c>
      <c r="G1004" s="2">
        <f>VLOOKUP($B1004,Valores!$A$2:$G$300,6,FALSE)*VLOOKUP(VLOOKUP($B1004,Indices_Poder!$B$5:$E$250,3,FALSE),Indices_Poder!$G$6:$N$27,4,FALSE)*VLOOKUP($G$965,Regional!$A$2:$B$7,2,FALSE)</f>
        <v>96662.026635204529</v>
      </c>
      <c r="H1004" s="2">
        <f>VLOOKUP($B1004,Valores!$A$2:$G$300,6,FALSE)*VLOOKUP(VLOOKUP($B1004,Indices_Poder!$B$5:$E$250,3,FALSE),Indices_Poder!$G$6:$N$27,4,FALSE)*VLOOKUP($H$965,Regional!$A$2:$B$7,2,FALSE)</f>
        <v>94666.666396970526</v>
      </c>
      <c r="I1004" s="76">
        <f>VLOOKUP($B1004,Valores!$A$2:$G$300,6,FALSE)*VLOOKUP(VLOOKUP($B1004,Indices_Poder!$B$5:$E$250,3,FALSE),Indices_Poder!$G$6:$N$27,4,FALSE)*VLOOKUP($I$965,Regional!$A$2:$B$7,2,FALSE)</f>
        <v>95494.929137369545</v>
      </c>
      <c r="J1004" s="63">
        <f t="shared" si="211"/>
        <v>0</v>
      </c>
      <c r="K1004" s="2">
        <f t="shared" si="211"/>
        <v>0</v>
      </c>
      <c r="L1004" s="2">
        <f t="shared" si="211"/>
        <v>0</v>
      </c>
      <c r="M1004" s="2">
        <f t="shared" si="211"/>
        <v>0</v>
      </c>
      <c r="N1004" s="76">
        <f t="shared" si="211"/>
        <v>0</v>
      </c>
      <c r="O1004" s="1">
        <f>VLOOKUP(B1004,Valores!$A$2:$P$300,14,FALSE)</f>
        <v>1</v>
      </c>
      <c r="P1004" s="1">
        <f>VLOOKUP(B1004,Valores!$A$2:$P$300,15,FALSE)</f>
        <v>6.6699999999999995E-2</v>
      </c>
      <c r="Q1004" s="72">
        <f t="shared" si="222"/>
        <v>0</v>
      </c>
      <c r="R1004" s="72">
        <f t="shared" si="222"/>
        <v>0</v>
      </c>
      <c r="S1004" s="72">
        <f t="shared" si="222"/>
        <v>0</v>
      </c>
      <c r="T1004" s="72">
        <f t="shared" si="222"/>
        <v>0</v>
      </c>
      <c r="U1004" s="72">
        <f t="shared" si="222"/>
        <v>0</v>
      </c>
      <c r="W1004" s="2">
        <f t="shared" si="213"/>
        <v>0</v>
      </c>
      <c r="X1004" s="1">
        <f t="shared" si="223"/>
        <v>0</v>
      </c>
      <c r="Z1004" s="2">
        <f t="shared" si="214"/>
        <v>0</v>
      </c>
      <c r="AA1004" s="77">
        <f t="shared" si="215"/>
        <v>0</v>
      </c>
      <c r="AC1004" s="2">
        <f t="shared" si="216"/>
        <v>0</v>
      </c>
      <c r="AD1004" s="77">
        <f t="shared" si="217"/>
        <v>0</v>
      </c>
      <c r="AF1004" s="2">
        <f t="shared" si="218"/>
        <v>0</v>
      </c>
      <c r="AG1004" s="77">
        <f t="shared" si="219"/>
        <v>0</v>
      </c>
      <c r="AI1004" s="2">
        <f t="shared" si="220"/>
        <v>0</v>
      </c>
      <c r="AJ1004" s="77">
        <f t="shared" si="221"/>
        <v>0</v>
      </c>
    </row>
    <row r="1005" spans="1:36" x14ac:dyDescent="0.2">
      <c r="A1005" s="72">
        <v>40</v>
      </c>
      <c r="B1005" s="1" t="s">
        <v>246</v>
      </c>
      <c r="C1005" s="1" t="str">
        <f>VLOOKUP(B1005,Valores!$A$2:$F$300,5,FALSE)</f>
        <v>unid.</v>
      </c>
      <c r="D1005" s="1">
        <v>0</v>
      </c>
      <c r="E1005" s="63">
        <f>VLOOKUP($B1005,Valores!$A$2:$G$300,6,FALSE)*VLOOKUP(VLOOKUP($B1005,Indices_Poder!$B$5:$E$250,3,FALSE),Indices_Poder!$G$6:$N$27,4,FALSE)*VLOOKUP($E$965,Regional!$A$2:$B$7,2,FALSE)</f>
        <v>58111.399621709403</v>
      </c>
      <c r="F1005" s="2">
        <f>VLOOKUP($B1005,Valores!$A$2:$G$300,6,FALSE)*VLOOKUP(VLOOKUP($B1005,Indices_Poder!$B$5:$E$250,3,FALSE),Indices_Poder!$G$6:$N$27,4,FALSE)*VLOOKUP($F$965,Regional!$A$2:$B$7,2,FALSE)</f>
        <v>55850.077009269553</v>
      </c>
      <c r="G1005" s="2">
        <f>VLOOKUP($B1005,Valores!$A$2:$G$300,6,FALSE)*VLOOKUP(VLOOKUP($B1005,Indices_Poder!$B$5:$E$250,3,FALSE),Indices_Poder!$G$6:$N$27,4,FALSE)*VLOOKUP($G$965,Regional!$A$2:$B$7,2,FALSE)</f>
        <v>58943.612258267218</v>
      </c>
      <c r="H1005" s="2">
        <f>VLOOKUP($B1005,Valores!$A$2:$G$300,6,FALSE)*VLOOKUP(VLOOKUP($B1005,Indices_Poder!$B$5:$E$250,3,FALSE),Indices_Poder!$G$6:$N$27,4,FALSE)*VLOOKUP($H$965,Regional!$A$2:$B$7,2,FALSE)</f>
        <v>57726.859989644763</v>
      </c>
      <c r="I1005" s="76">
        <f>VLOOKUP($B1005,Valores!$A$2:$G$300,6,FALSE)*VLOOKUP(VLOOKUP($B1005,Indices_Poder!$B$5:$E$250,3,FALSE),Indices_Poder!$G$6:$N$27,4,FALSE)*VLOOKUP($I$965,Regional!$A$2:$B$7,2,FALSE)</f>
        <v>58231.926969072949</v>
      </c>
      <c r="J1005" s="106">
        <f t="shared" si="211"/>
        <v>0</v>
      </c>
      <c r="K1005" s="107">
        <f t="shared" si="211"/>
        <v>0</v>
      </c>
      <c r="L1005" s="107">
        <f t="shared" si="211"/>
        <v>0</v>
      </c>
      <c r="M1005" s="107">
        <f t="shared" si="211"/>
        <v>0</v>
      </c>
      <c r="N1005" s="108">
        <f t="shared" si="211"/>
        <v>0</v>
      </c>
      <c r="O1005" s="1">
        <f>VLOOKUP(B1005,Valores!$A$2:$P$300,14,FALSE)</f>
        <v>1</v>
      </c>
      <c r="P1005" s="1">
        <f>VLOOKUP(B1005,Valores!$A$2:$P$300,15,FALSE)</f>
        <v>6.6699999999999995E-2</v>
      </c>
      <c r="Q1005" s="72">
        <f t="shared" si="222"/>
        <v>0</v>
      </c>
      <c r="R1005" s="72">
        <f t="shared" si="222"/>
        <v>0</v>
      </c>
      <c r="S1005" s="72">
        <f t="shared" si="222"/>
        <v>0</v>
      </c>
      <c r="T1005" s="72">
        <f t="shared" si="222"/>
        <v>0</v>
      </c>
      <c r="U1005" s="72">
        <f t="shared" si="222"/>
        <v>0</v>
      </c>
      <c r="W1005" s="2">
        <f t="shared" si="213"/>
        <v>0</v>
      </c>
      <c r="X1005" s="1">
        <f t="shared" si="223"/>
        <v>0</v>
      </c>
      <c r="Z1005" s="2">
        <f t="shared" si="214"/>
        <v>0</v>
      </c>
      <c r="AA1005" s="77">
        <f t="shared" si="215"/>
        <v>0</v>
      </c>
      <c r="AC1005" s="2">
        <f t="shared" si="216"/>
        <v>0</v>
      </c>
      <c r="AD1005" s="77">
        <f t="shared" si="217"/>
        <v>0</v>
      </c>
      <c r="AF1005" s="2">
        <f t="shared" si="218"/>
        <v>0</v>
      </c>
      <c r="AG1005" s="77">
        <f t="shared" si="219"/>
        <v>0</v>
      </c>
      <c r="AI1005" s="2">
        <f t="shared" si="220"/>
        <v>0</v>
      </c>
      <c r="AJ1005" s="77">
        <f t="shared" si="221"/>
        <v>0</v>
      </c>
    </row>
    <row r="1006" spans="1:36" x14ac:dyDescent="0.2">
      <c r="A1006" s="79"/>
      <c r="B1006" s="80" t="s">
        <v>99</v>
      </c>
      <c r="C1006" s="80"/>
      <c r="D1006" s="80"/>
      <c r="E1006" s="82"/>
      <c r="F1006" s="81"/>
      <c r="G1006" s="81"/>
      <c r="H1006" s="81"/>
      <c r="I1006" s="83"/>
      <c r="J1006" s="82">
        <f>SUM(J966:J1005)</f>
        <v>12931836.898170507</v>
      </c>
      <c r="K1006" s="81">
        <f>SUM(K966:K1005)</f>
        <v>12428612.825293545</v>
      </c>
      <c r="L1006" s="81">
        <f>SUM(L966:L1005)</f>
        <v>13117033.574736902</v>
      </c>
      <c r="M1006" s="81">
        <f>SUM(M966:M1005)</f>
        <v>12846263.261412239</v>
      </c>
      <c r="N1006" s="83">
        <f>SUM(N966:N1005)</f>
        <v>12958658.485811152</v>
      </c>
      <c r="Q1006" s="63">
        <f>SUMIF($O966:$O1005,"&lt;&gt;Rateio",X966:X1005)</f>
        <v>12931836.898170507</v>
      </c>
      <c r="R1006" s="63">
        <f>SUMIF($O966:$O1005,"&lt;&gt;Rateio",AA966:AA1005)</f>
        <v>12428612.825293545</v>
      </c>
      <c r="S1006" s="63">
        <f>SUMIF($O966:$O1005,"&lt;&gt;Rateio",AD966:AD1005)</f>
        <v>13117033.574736902</v>
      </c>
      <c r="T1006" s="63">
        <f>SUMIF($O966:$O1005,"&lt;&gt;Rateio",AG966:AG1005)</f>
        <v>12846263.261412239</v>
      </c>
      <c r="U1006" s="63">
        <f>SUMIF($O966:$O1005,"&lt;&gt;Rateio",AJ966:AJ1005)</f>
        <v>12958658.485811152</v>
      </c>
      <c r="W1006" s="2"/>
      <c r="AA1006" s="77"/>
      <c r="AD1006" s="77"/>
      <c r="AG1006" s="77"/>
      <c r="AJ1006" s="77"/>
    </row>
    <row r="1007" spans="1:36" ht="12.75" hidden="1" customHeight="1" x14ac:dyDescent="0.2">
      <c r="A1007" s="79"/>
      <c r="B1007" s="80"/>
      <c r="C1007" s="80"/>
      <c r="D1007" s="80"/>
      <c r="E1007" s="85" t="s">
        <v>12</v>
      </c>
      <c r="F1007" s="85" t="s">
        <v>13</v>
      </c>
      <c r="G1007" s="85" t="s">
        <v>14</v>
      </c>
      <c r="H1007" s="85" t="s">
        <v>15</v>
      </c>
      <c r="I1007" s="85" t="s">
        <v>16</v>
      </c>
      <c r="J1007" s="81"/>
      <c r="K1007" s="81"/>
      <c r="L1007" s="81"/>
      <c r="M1007" s="81"/>
      <c r="N1007" s="81"/>
      <c r="Q1007" s="72"/>
      <c r="R1007" s="72"/>
      <c r="S1007" s="72"/>
      <c r="T1007" s="72"/>
      <c r="U1007" s="72"/>
      <c r="AA1007" s="77"/>
      <c r="AD1007" s="77"/>
      <c r="AG1007" s="77"/>
      <c r="AJ1007" s="77"/>
    </row>
    <row r="1008" spans="1:36" ht="12.75" hidden="1" customHeight="1" x14ac:dyDescent="0.2">
      <c r="A1008" s="86"/>
      <c r="B1008" s="87" t="s">
        <v>100</v>
      </c>
      <c r="C1008" s="88"/>
      <c r="D1008" s="88"/>
      <c r="E1008" s="89" t="e">
        <f>(SUMIF(#REF!,"Obras civis",J966:J1005)+#REF!)*3.98%</f>
        <v>#REF!</v>
      </c>
      <c r="F1008" s="89" t="e">
        <f>(SUMIF(#REF!,"Obras civis",K966:K1005)+#REF!)*3.98%</f>
        <v>#REF!</v>
      </c>
      <c r="G1008" s="89" t="e">
        <f>(SUMIF(#REF!,"Obras civis",L966:L1005)+#REF!)*3.98%</f>
        <v>#REF!</v>
      </c>
      <c r="H1008" s="89" t="e">
        <f>(SUMIF(#REF!,"Obras civis",M966:M1005)+#REF!)*3.98%</f>
        <v>#REF!</v>
      </c>
      <c r="I1008" s="89" t="e">
        <f>(SUMIF(#REF!,"Obras civis",N966:N1005)+#REF!)*3.98%</f>
        <v>#REF!</v>
      </c>
      <c r="J1008" s="89"/>
      <c r="K1008" s="89"/>
      <c r="L1008" s="89"/>
      <c r="M1008" s="89"/>
      <c r="N1008" s="89"/>
      <c r="Q1008" s="72"/>
      <c r="R1008" s="72"/>
      <c r="S1008" s="72"/>
      <c r="T1008" s="72"/>
      <c r="U1008" s="72"/>
      <c r="AA1008" s="77"/>
      <c r="AD1008" s="77"/>
      <c r="AG1008" s="77"/>
      <c r="AJ1008" s="77"/>
    </row>
    <row r="1009" spans="1:36" ht="12.75" hidden="1" customHeight="1" x14ac:dyDescent="0.2">
      <c r="A1009" s="86"/>
      <c r="B1009" s="88" t="s">
        <v>101</v>
      </c>
      <c r="C1009" s="90"/>
      <c r="D1009" s="90"/>
      <c r="E1009" s="91" t="e">
        <f>J1006+#REF!+E1008</f>
        <v>#REF!</v>
      </c>
      <c r="F1009" s="91" t="e">
        <f>K1006+#REF!+F1008</f>
        <v>#REF!</v>
      </c>
      <c r="G1009" s="91" t="e">
        <f>L1006+#REF!+G1008</f>
        <v>#REF!</v>
      </c>
      <c r="H1009" s="91" t="e">
        <f>M1006+#REF!+H1008</f>
        <v>#REF!</v>
      </c>
      <c r="I1009" s="91" t="e">
        <f>N1006+#REF!+I1008</f>
        <v>#REF!</v>
      </c>
      <c r="J1009" s="91"/>
      <c r="K1009" s="91"/>
      <c r="L1009" s="91"/>
      <c r="M1009" s="91"/>
      <c r="N1009" s="91"/>
      <c r="Q1009" s="72"/>
      <c r="R1009" s="72"/>
      <c r="S1009" s="72"/>
      <c r="T1009" s="72"/>
      <c r="U1009" s="72"/>
      <c r="AA1009" s="77"/>
      <c r="AD1009" s="77"/>
      <c r="AG1009" s="77"/>
      <c r="AJ1009" s="77"/>
    </row>
    <row r="1010" spans="1:36" ht="12.75" hidden="1" customHeight="1" x14ac:dyDescent="0.2">
      <c r="A1010" s="86"/>
      <c r="B1010" s="88" t="s">
        <v>102</v>
      </c>
      <c r="C1010" s="88"/>
      <c r="D1010" s="88"/>
      <c r="E1010" s="89" t="e">
        <f>E1009*2.7%</f>
        <v>#REF!</v>
      </c>
      <c r="F1010" s="89" t="e">
        <f>F1009*2.7%</f>
        <v>#REF!</v>
      </c>
      <c r="G1010" s="89" t="e">
        <f>G1009*2.7%</f>
        <v>#REF!</v>
      </c>
      <c r="H1010" s="89" t="e">
        <f>H1009*2.7%</f>
        <v>#REF!</v>
      </c>
      <c r="I1010" s="89" t="e">
        <f>I1009*2.7%</f>
        <v>#REF!</v>
      </c>
      <c r="J1010" s="89"/>
      <c r="K1010" s="89"/>
      <c r="L1010" s="89"/>
      <c r="M1010" s="89"/>
      <c r="N1010" s="89"/>
      <c r="Q1010" s="72"/>
      <c r="R1010" s="72"/>
      <c r="S1010" s="72"/>
      <c r="T1010" s="72"/>
      <c r="U1010" s="72"/>
      <c r="AA1010" s="77"/>
      <c r="AD1010" s="77"/>
      <c r="AG1010" s="77"/>
      <c r="AJ1010" s="77"/>
    </row>
    <row r="1011" spans="1:36" ht="12.75" hidden="1" customHeight="1" x14ac:dyDescent="0.2">
      <c r="A1011" s="86"/>
      <c r="B1011" s="88" t="s">
        <v>103</v>
      </c>
      <c r="C1011" s="90"/>
      <c r="D1011" s="90"/>
      <c r="E1011" s="91" t="e">
        <f>E1009*1.4%</f>
        <v>#REF!</v>
      </c>
      <c r="F1011" s="91" t="e">
        <f>F1009*1.4%</f>
        <v>#REF!</v>
      </c>
      <c r="G1011" s="91" t="e">
        <f>G1009*1.4%</f>
        <v>#REF!</v>
      </c>
      <c r="H1011" s="91" t="e">
        <f>H1009*1.4%</f>
        <v>#REF!</v>
      </c>
      <c r="I1011" s="91" t="e">
        <f>I1009*1.4%</f>
        <v>#REF!</v>
      </c>
      <c r="J1011" s="91"/>
      <c r="K1011" s="91"/>
      <c r="L1011" s="91"/>
      <c r="M1011" s="91"/>
      <c r="N1011" s="91"/>
      <c r="Q1011" s="72"/>
      <c r="R1011" s="72"/>
      <c r="S1011" s="72"/>
      <c r="T1011" s="72"/>
      <c r="U1011" s="72"/>
      <c r="AA1011" s="77"/>
      <c r="AD1011" s="77"/>
      <c r="AG1011" s="77"/>
      <c r="AJ1011" s="77"/>
    </row>
    <row r="1012" spans="1:36" ht="12.75" hidden="1" customHeight="1" x14ac:dyDescent="0.2">
      <c r="A1012" s="86"/>
      <c r="B1012" s="88" t="s">
        <v>104</v>
      </c>
      <c r="C1012" s="88"/>
      <c r="D1012" s="88"/>
      <c r="E1012" s="89" t="e">
        <f>E1009*3.99%</f>
        <v>#REF!</v>
      </c>
      <c r="F1012" s="89" t="e">
        <f>F1009*3.99%</f>
        <v>#REF!</v>
      </c>
      <c r="G1012" s="89" t="e">
        <f>G1009*3.99%</f>
        <v>#REF!</v>
      </c>
      <c r="H1012" s="89" t="e">
        <f>H1009*3.99%</f>
        <v>#REF!</v>
      </c>
      <c r="I1012" s="89" t="e">
        <f>I1009*3.99%</f>
        <v>#REF!</v>
      </c>
      <c r="J1012" s="92"/>
      <c r="K1012" s="89"/>
      <c r="L1012" s="89"/>
      <c r="M1012" s="89"/>
      <c r="N1012" s="89"/>
      <c r="Q1012" s="72"/>
      <c r="R1012" s="72"/>
      <c r="S1012" s="72"/>
      <c r="T1012" s="72"/>
      <c r="U1012" s="72"/>
      <c r="AA1012" s="77"/>
      <c r="AD1012" s="77"/>
      <c r="AG1012" s="77"/>
      <c r="AJ1012" s="77"/>
    </row>
    <row r="1013" spans="1:36" ht="12.75" hidden="1" customHeight="1" x14ac:dyDescent="0.2">
      <c r="A1013" s="86"/>
      <c r="B1013" s="93" t="s">
        <v>105</v>
      </c>
      <c r="C1013" s="93"/>
      <c r="D1013" s="93"/>
      <c r="E1013" s="94" t="e">
        <f>E1009*2.7%</f>
        <v>#REF!</v>
      </c>
      <c r="F1013" s="94" t="e">
        <f>F1009*2.7%</f>
        <v>#REF!</v>
      </c>
      <c r="G1013" s="94" t="e">
        <f>G1009*2.7%</f>
        <v>#REF!</v>
      </c>
      <c r="H1013" s="94" t="e">
        <f>H1009*2.7%</f>
        <v>#REF!</v>
      </c>
      <c r="I1013" s="94" t="e">
        <f>I1009*2.7%</f>
        <v>#REF!</v>
      </c>
      <c r="J1013" s="94"/>
      <c r="K1013" s="94"/>
      <c r="L1013" s="94"/>
      <c r="M1013" s="94"/>
      <c r="N1013" s="94"/>
      <c r="Q1013" s="72"/>
      <c r="R1013" s="72"/>
      <c r="S1013" s="72"/>
      <c r="T1013" s="72"/>
      <c r="U1013" s="72"/>
      <c r="AA1013" s="77"/>
      <c r="AD1013" s="77"/>
      <c r="AG1013" s="77"/>
      <c r="AJ1013" s="77"/>
    </row>
    <row r="1014" spans="1:36" ht="12.75" hidden="1" customHeight="1" x14ac:dyDescent="0.2">
      <c r="A1014" s="86"/>
      <c r="B1014" s="88" t="s">
        <v>106</v>
      </c>
      <c r="C1014" s="88"/>
      <c r="D1014" s="88"/>
      <c r="E1014" s="89" t="e">
        <f>E1009+E1010+E1011+E1012+E1013</f>
        <v>#REF!</v>
      </c>
      <c r="F1014" s="89" t="e">
        <f>F1009+F1010+F1011+F1012+F1013</f>
        <v>#REF!</v>
      </c>
      <c r="G1014" s="89" t="e">
        <f>G1009+G1010+G1011+G1012+G1013</f>
        <v>#REF!</v>
      </c>
      <c r="H1014" s="89" t="e">
        <f>H1009+H1010+H1011+H1012+H1013</f>
        <v>#REF!</v>
      </c>
      <c r="I1014" s="89" t="e">
        <f>I1009+I1010+I1011+I1012+I1013</f>
        <v>#REF!</v>
      </c>
      <c r="J1014" s="89"/>
      <c r="K1014" s="89"/>
      <c r="L1014" s="89"/>
      <c r="M1014" s="89"/>
      <c r="N1014" s="89"/>
      <c r="Q1014" s="72"/>
      <c r="R1014" s="72"/>
      <c r="S1014" s="72"/>
      <c r="T1014" s="72"/>
      <c r="U1014" s="72"/>
      <c r="AA1014" s="77"/>
      <c r="AD1014" s="77"/>
      <c r="AG1014" s="77"/>
      <c r="AJ1014" s="77"/>
    </row>
    <row r="1015" spans="1:36" ht="12.75" hidden="1" customHeight="1" x14ac:dyDescent="0.2">
      <c r="A1015" s="88"/>
      <c r="B1015" s="88" t="s">
        <v>107</v>
      </c>
      <c r="C1015" s="88"/>
      <c r="D1015" s="88"/>
      <c r="E1015" s="89" t="e">
        <f>E1014*3%</f>
        <v>#REF!</v>
      </c>
      <c r="F1015" s="89" t="e">
        <f>F1014*3%</f>
        <v>#REF!</v>
      </c>
      <c r="G1015" s="89" t="e">
        <f>G1014*3%</f>
        <v>#REF!</v>
      </c>
      <c r="H1015" s="89" t="e">
        <f>H1014*3%</f>
        <v>#REF!</v>
      </c>
      <c r="I1015" s="89" t="e">
        <f>I1014*3%</f>
        <v>#REF!</v>
      </c>
      <c r="J1015" s="89"/>
      <c r="K1015" s="89"/>
      <c r="L1015" s="89"/>
      <c r="M1015" s="89"/>
      <c r="N1015" s="89"/>
      <c r="Q1015" s="72"/>
      <c r="R1015" s="72"/>
      <c r="S1015" s="72"/>
      <c r="T1015" s="72"/>
      <c r="U1015" s="72"/>
      <c r="AA1015" s="77"/>
      <c r="AD1015" s="77"/>
      <c r="AG1015" s="77"/>
      <c r="AJ1015" s="77"/>
    </row>
    <row r="1016" spans="1:36" ht="12.75" hidden="1" customHeight="1" x14ac:dyDescent="0.2">
      <c r="A1016" s="95"/>
      <c r="B1016" s="95" t="s">
        <v>108</v>
      </c>
      <c r="C1016" s="95"/>
      <c r="D1016" s="95"/>
      <c r="E1016" s="96" t="e">
        <f>E1014*2.7%</f>
        <v>#REF!</v>
      </c>
      <c r="F1016" s="96" t="e">
        <f>F1014*2.7%</f>
        <v>#REF!</v>
      </c>
      <c r="G1016" s="96" t="e">
        <f>G1014*2.7%</f>
        <v>#REF!</v>
      </c>
      <c r="H1016" s="96" t="e">
        <f>H1014*2.7%</f>
        <v>#REF!</v>
      </c>
      <c r="I1016" s="96" t="e">
        <f>I1014*2.7%</f>
        <v>#REF!</v>
      </c>
      <c r="J1016" s="96"/>
      <c r="K1016" s="96"/>
      <c r="L1016" s="96"/>
      <c r="M1016" s="96"/>
      <c r="N1016" s="96"/>
      <c r="Q1016" s="72"/>
      <c r="R1016" s="72"/>
      <c r="S1016" s="72"/>
      <c r="T1016" s="72"/>
      <c r="U1016" s="72"/>
      <c r="AA1016" s="77"/>
      <c r="AD1016" s="77"/>
      <c r="AG1016" s="77"/>
      <c r="AJ1016" s="77"/>
    </row>
    <row r="1017" spans="1:36" x14ac:dyDescent="0.2">
      <c r="A1017" s="79"/>
      <c r="B1017" s="80" t="s">
        <v>109</v>
      </c>
      <c r="C1017" s="80"/>
      <c r="D1017" s="80"/>
      <c r="E1017" s="81">
        <f>J1006*(1+Entrada!$L$13)</f>
        <v>19657685.268908989</v>
      </c>
      <c r="F1017" s="81">
        <f>K1006*(1+Entrada!$L$13)</f>
        <v>18892734.355728716</v>
      </c>
      <c r="G1017" s="81">
        <f>L1006*(1+Entrada!$L$13)</f>
        <v>19939202.736957565</v>
      </c>
      <c r="H1017" s="81">
        <f>M1006*(1+Entrada!$L$13)</f>
        <v>19527604.783672743</v>
      </c>
      <c r="I1017" s="81">
        <f>N1006*(1+Entrada!$L$13)</f>
        <v>19698456.76428153</v>
      </c>
      <c r="J1017" s="81"/>
      <c r="K1017" s="81"/>
      <c r="L1017" s="81"/>
      <c r="M1017" s="81"/>
      <c r="N1017" s="81"/>
      <c r="Q1017" s="63">
        <f>SUMIF($O966:$O1005,"&lt;&gt;Rateio",W966:W1005)</f>
        <v>12931836.898170507</v>
      </c>
      <c r="R1017" s="63">
        <f>SUMIF($O966:$O1005,"&lt;&gt;Rateio",Z966:Z1005)</f>
        <v>12428612.825293545</v>
      </c>
      <c r="S1017" s="63">
        <f>SUMIF($O966:$O1005,"&lt;&gt;Rateio",AC966:AC1005)</f>
        <v>13117033.574736902</v>
      </c>
      <c r="T1017" s="63">
        <f>SUMIF($O966:$O1005,"&lt;&gt;Rateio",AF966:AF1005)</f>
        <v>12846263.261412239</v>
      </c>
      <c r="U1017" s="63">
        <f>SUMIF($O966:$O1005,"&lt;&gt;Rateio",AI966:AI1005)</f>
        <v>12958658.485811152</v>
      </c>
      <c r="AA1017" s="77"/>
      <c r="AD1017" s="77"/>
      <c r="AG1017" s="77"/>
      <c r="AJ1017" s="77"/>
    </row>
    <row r="1018" spans="1:36" x14ac:dyDescent="0.2">
      <c r="E1018" s="97">
        <f>Q1018</f>
        <v>1</v>
      </c>
      <c r="F1018" s="98">
        <f>R1018</f>
        <v>1</v>
      </c>
      <c r="G1018" s="98">
        <f>S1018</f>
        <v>1</v>
      </c>
      <c r="H1018" s="98">
        <f>T1018</f>
        <v>1</v>
      </c>
      <c r="I1018" s="99">
        <f>U1018</f>
        <v>1</v>
      </c>
      <c r="Q1018" s="100">
        <f>Q1006/Q1017</f>
        <v>1</v>
      </c>
      <c r="R1018" s="100">
        <f>R1006/R1017</f>
        <v>1</v>
      </c>
      <c r="S1018" s="100">
        <f>S1006/S1017</f>
        <v>1</v>
      </c>
      <c r="T1018" s="100">
        <f>T1006/T1017</f>
        <v>1</v>
      </c>
      <c r="U1018" s="100">
        <f>U1006/U1017</f>
        <v>1</v>
      </c>
      <c r="W1018" s="78"/>
      <c r="X1018" s="78"/>
      <c r="Z1018" s="78"/>
      <c r="AA1018" s="101"/>
      <c r="AC1018" s="78"/>
      <c r="AD1018" s="101"/>
      <c r="AF1018" s="78"/>
      <c r="AG1018" s="101"/>
      <c r="AI1018" s="78"/>
      <c r="AJ1018" s="101"/>
    </row>
  </sheetData>
  <mergeCells count="119">
    <mergeCell ref="J964:N964"/>
    <mergeCell ref="B962:B963"/>
    <mergeCell ref="A964:A965"/>
    <mergeCell ref="B964:B965"/>
    <mergeCell ref="C964:C965"/>
    <mergeCell ref="D964:D965"/>
    <mergeCell ref="E964:I964"/>
    <mergeCell ref="J844:N844"/>
    <mergeCell ref="B902:B903"/>
    <mergeCell ref="A904:A905"/>
    <mergeCell ref="B904:B905"/>
    <mergeCell ref="C904:C905"/>
    <mergeCell ref="D904:D905"/>
    <mergeCell ref="E904:I904"/>
    <mergeCell ref="J904:N904"/>
    <mergeCell ref="B842:B843"/>
    <mergeCell ref="A844:A845"/>
    <mergeCell ref="B844:B845"/>
    <mergeCell ref="C844:C845"/>
    <mergeCell ref="D844:D845"/>
    <mergeCell ref="E844:I844"/>
    <mergeCell ref="J724:N724"/>
    <mergeCell ref="B782:B783"/>
    <mergeCell ref="A784:A785"/>
    <mergeCell ref="B784:B785"/>
    <mergeCell ref="C784:C785"/>
    <mergeCell ref="D784:D785"/>
    <mergeCell ref="E784:I784"/>
    <mergeCell ref="J784:N784"/>
    <mergeCell ref="B722:B723"/>
    <mergeCell ref="A724:A725"/>
    <mergeCell ref="B724:B725"/>
    <mergeCell ref="C724:C725"/>
    <mergeCell ref="D724:D725"/>
    <mergeCell ref="E724:I724"/>
    <mergeCell ref="J604:N604"/>
    <mergeCell ref="B662:B663"/>
    <mergeCell ref="A664:A665"/>
    <mergeCell ref="B664:B665"/>
    <mergeCell ref="C664:C665"/>
    <mergeCell ref="D664:D665"/>
    <mergeCell ref="E664:I664"/>
    <mergeCell ref="J664:N664"/>
    <mergeCell ref="B602:B603"/>
    <mergeCell ref="A604:A605"/>
    <mergeCell ref="B604:B605"/>
    <mergeCell ref="C604:C605"/>
    <mergeCell ref="D604:D605"/>
    <mergeCell ref="E604:I604"/>
    <mergeCell ref="J484:N484"/>
    <mergeCell ref="B542:B543"/>
    <mergeCell ref="A544:A545"/>
    <mergeCell ref="B544:B545"/>
    <mergeCell ref="C544:C545"/>
    <mergeCell ref="D544:D545"/>
    <mergeCell ref="E544:I544"/>
    <mergeCell ref="J544:N544"/>
    <mergeCell ref="B482:B483"/>
    <mergeCell ref="A484:A485"/>
    <mergeCell ref="B484:B485"/>
    <mergeCell ref="C484:C485"/>
    <mergeCell ref="D484:D485"/>
    <mergeCell ref="E484:I484"/>
    <mergeCell ref="J364:N364"/>
    <mergeCell ref="B422:B423"/>
    <mergeCell ref="A424:A425"/>
    <mergeCell ref="B424:B425"/>
    <mergeCell ref="C424:C425"/>
    <mergeCell ref="D424:D425"/>
    <mergeCell ref="E424:I424"/>
    <mergeCell ref="J424:N424"/>
    <mergeCell ref="B362:B363"/>
    <mergeCell ref="A364:A365"/>
    <mergeCell ref="B364:B365"/>
    <mergeCell ref="C364:C365"/>
    <mergeCell ref="D364:D365"/>
    <mergeCell ref="E364:I364"/>
    <mergeCell ref="J244:N244"/>
    <mergeCell ref="B302:B303"/>
    <mergeCell ref="A304:A305"/>
    <mergeCell ref="B304:B305"/>
    <mergeCell ref="C304:C305"/>
    <mergeCell ref="D304:D305"/>
    <mergeCell ref="E304:I304"/>
    <mergeCell ref="J304:N304"/>
    <mergeCell ref="A244:A245"/>
    <mergeCell ref="B244:B245"/>
    <mergeCell ref="C244:C245"/>
    <mergeCell ref="D244:D245"/>
    <mergeCell ref="E244:I244"/>
    <mergeCell ref="J125:N125"/>
    <mergeCell ref="B183:B184"/>
    <mergeCell ref="A185:A186"/>
    <mergeCell ref="B185:B186"/>
    <mergeCell ref="C185:C186"/>
    <mergeCell ref="D185:D186"/>
    <mergeCell ref="E185:I185"/>
    <mergeCell ref="J185:N185"/>
    <mergeCell ref="J7:N7"/>
    <mergeCell ref="B64:B65"/>
    <mergeCell ref="A66:A67"/>
    <mergeCell ref="B66:B67"/>
    <mergeCell ref="C66:C67"/>
    <mergeCell ref="D66:D67"/>
    <mergeCell ref="E66:I66"/>
    <mergeCell ref="J66:N66"/>
    <mergeCell ref="B242:B243"/>
    <mergeCell ref="B5:B6"/>
    <mergeCell ref="A7:A8"/>
    <mergeCell ref="B7:B8"/>
    <mergeCell ref="C7:C8"/>
    <mergeCell ref="D7:D8"/>
    <mergeCell ref="E7:I7"/>
    <mergeCell ref="B123:B124"/>
    <mergeCell ref="A125:A126"/>
    <mergeCell ref="B125:B126"/>
    <mergeCell ref="C125:C126"/>
    <mergeCell ref="D125:D126"/>
    <mergeCell ref="E125:I125"/>
  </mergeCells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53">
    <tabColor theme="9" tint="-0.499984740745262"/>
    <pageSetUpPr fitToPage="1"/>
  </sheetPr>
  <dimension ref="A2:AJ415"/>
  <sheetViews>
    <sheetView zoomScale="80" zoomScaleNormal="80" workbookViewId="0"/>
  </sheetViews>
  <sheetFormatPr defaultColWidth="9.140625" defaultRowHeight="12.75" x14ac:dyDescent="0.2"/>
  <cols>
    <col min="1" max="1" width="4.28515625" style="1" bestFit="1" customWidth="1"/>
    <col min="2" max="2" width="40.7109375" style="1" customWidth="1"/>
    <col min="3" max="4" width="8.140625" style="1" customWidth="1"/>
    <col min="5" max="5" width="11.7109375" style="1" bestFit="1" customWidth="1"/>
    <col min="6" max="12" width="11.7109375" style="2" customWidth="1"/>
    <col min="13" max="13" width="14.5703125" style="2" customWidth="1"/>
    <col min="14" max="14" width="11.7109375" style="2" customWidth="1"/>
    <col min="15" max="16" width="9.140625" style="1"/>
    <col min="17" max="18" width="10.85546875" style="1" bestFit="1" customWidth="1"/>
    <col min="19" max="21" width="11" style="1" bestFit="1" customWidth="1"/>
    <col min="22" max="22" width="3.140625" style="1" customWidth="1"/>
    <col min="23" max="23" width="11.7109375" style="1" bestFit="1" customWidth="1"/>
    <col min="24" max="24" width="9.140625" style="1"/>
    <col min="25" max="25" width="3.5703125" style="1" customWidth="1"/>
    <col min="26" max="26" width="10" style="1" bestFit="1" customWidth="1"/>
    <col min="27" max="27" width="10.42578125" style="1" bestFit="1" customWidth="1"/>
    <col min="28" max="28" width="4.140625" style="1" customWidth="1"/>
    <col min="29" max="29" width="8.7109375" style="1" bestFit="1" customWidth="1"/>
    <col min="30" max="30" width="7.5703125" style="1" bestFit="1" customWidth="1"/>
    <col min="31" max="31" width="3.28515625" style="1" customWidth="1"/>
    <col min="32" max="32" width="8.7109375" style="1" bestFit="1" customWidth="1"/>
    <col min="33" max="33" width="7.5703125" style="1" bestFit="1" customWidth="1"/>
    <col min="34" max="34" width="3.5703125" style="1" customWidth="1"/>
    <col min="35" max="35" width="8.7109375" style="1" bestFit="1" customWidth="1"/>
    <col min="36" max="36" width="10.42578125" style="1" bestFit="1" customWidth="1"/>
    <col min="37" max="16384" width="9.140625" style="1"/>
  </cols>
  <sheetData>
    <row r="2" spans="1:36" ht="15.75" x14ac:dyDescent="0.25">
      <c r="C2" s="4" t="str">
        <f>CCD!C2</f>
        <v>Planilhas de Apoio ANEEL - Ref. 01/2026</v>
      </c>
      <c r="D2" s="4"/>
    </row>
    <row r="3" spans="1:36" ht="15.75" x14ac:dyDescent="0.25">
      <c r="C3" s="4" t="s">
        <v>263</v>
      </c>
      <c r="D3" s="4"/>
    </row>
    <row r="5" spans="1:36" s="55" customFormat="1" ht="12.75" customHeight="1" x14ac:dyDescent="0.25">
      <c r="B5" s="227" t="s">
        <v>264</v>
      </c>
      <c r="C5" s="56"/>
      <c r="D5" s="56"/>
      <c r="E5" s="56"/>
      <c r="F5" s="56"/>
      <c r="G5" s="62"/>
      <c r="H5" s="56"/>
      <c r="I5" s="56"/>
      <c r="J5" s="56"/>
      <c r="K5" s="56"/>
      <c r="L5" s="56"/>
      <c r="Q5" s="59" t="s">
        <v>12</v>
      </c>
      <c r="R5" s="59" t="s">
        <v>13</v>
      </c>
      <c r="S5" s="59" t="s">
        <v>14</v>
      </c>
      <c r="T5" s="59" t="s">
        <v>15</v>
      </c>
      <c r="U5" s="59" t="s">
        <v>16</v>
      </c>
      <c r="W5" s="60"/>
      <c r="X5" s="61"/>
      <c r="Z5" s="60"/>
      <c r="AA5" s="61"/>
      <c r="AC5" s="60"/>
      <c r="AD5" s="61"/>
      <c r="AF5" s="60"/>
      <c r="AG5" s="61"/>
      <c r="AI5" s="60"/>
      <c r="AJ5" s="61"/>
    </row>
    <row r="6" spans="1:36" s="55" customFormat="1" ht="12.75" customHeight="1" x14ac:dyDescent="0.2">
      <c r="B6" s="227"/>
      <c r="C6" s="56"/>
      <c r="D6" s="56"/>
      <c r="E6" s="56"/>
      <c r="F6" s="56"/>
      <c r="G6" s="62"/>
      <c r="H6" s="56"/>
      <c r="I6" s="56"/>
      <c r="J6" s="56"/>
      <c r="K6" s="56"/>
      <c r="L6" s="56"/>
      <c r="Q6" s="63">
        <f>SUMIF($O9:$O30,"Rateio",J9:J30)+E42</f>
        <v>2288683.2148632403</v>
      </c>
      <c r="R6" s="63">
        <f>SUMIF($O9:$O30,"Rateio",K9:K30)+F42</f>
        <v>2199622.3569218954</v>
      </c>
      <c r="S6" s="63">
        <f>SUMIF($O9:$O30,"Rateio",L9:L30)+G42</f>
        <v>2321459.4189279485</v>
      </c>
      <c r="T6" s="63">
        <f>SUMIF($O9:$O30,"Rateio",M9:M30)+H42</f>
        <v>2273538.3481574794</v>
      </c>
      <c r="U6" s="63">
        <f>SUMIF($O9:$O30,"Rateio",N9:N30)+I42</f>
        <v>2293430.1133829574</v>
      </c>
      <c r="X6" s="64"/>
      <c r="AA6" s="64"/>
      <c r="AD6" s="64"/>
      <c r="AG6" s="64"/>
      <c r="AJ6" s="64"/>
    </row>
    <row r="7" spans="1:36" s="66" customFormat="1" x14ac:dyDescent="0.2">
      <c r="A7" s="228" t="s">
        <v>72</v>
      </c>
      <c r="B7" s="228" t="s">
        <v>73</v>
      </c>
      <c r="C7" s="228" t="s">
        <v>74</v>
      </c>
      <c r="D7" s="228" t="s">
        <v>75</v>
      </c>
      <c r="E7" s="230" t="s">
        <v>127</v>
      </c>
      <c r="F7" s="230"/>
      <c r="G7" s="230"/>
      <c r="H7" s="230"/>
      <c r="I7" s="230"/>
      <c r="J7" s="229" t="str">
        <f>CCD!J7</f>
        <v>Preço Total</v>
      </c>
      <c r="K7" s="229"/>
      <c r="L7" s="229"/>
      <c r="M7" s="229"/>
      <c r="N7" s="229"/>
      <c r="Q7" s="63">
        <f>SUMIF($P9:$P30,"UAR",J9:J30)</f>
        <v>0</v>
      </c>
      <c r="R7" s="63">
        <f>SUMIF($P9:$P30,"UAR",K9:K30)</f>
        <v>0</v>
      </c>
      <c r="S7" s="63">
        <f>SUMIF($P9:$P30,"UAR",L9:L30)</f>
        <v>0</v>
      </c>
      <c r="T7" s="63">
        <f>SUMIF($P9:$P30,"UAR",M9:M30)</f>
        <v>0</v>
      </c>
      <c r="U7" s="63">
        <f>SUMIF($P9:$P30,"UAR",N9:N30)</f>
        <v>0</v>
      </c>
      <c r="X7" s="67"/>
      <c r="AA7" s="67"/>
      <c r="AD7" s="67"/>
      <c r="AG7" s="67"/>
      <c r="AJ7" s="67"/>
    </row>
    <row r="8" spans="1:36" s="71" customFormat="1" x14ac:dyDescent="0.2">
      <c r="A8" s="228"/>
      <c r="B8" s="228"/>
      <c r="C8" s="228"/>
      <c r="D8" s="228"/>
      <c r="E8" s="68" t="s">
        <v>12</v>
      </c>
      <c r="F8" s="68" t="s">
        <v>13</v>
      </c>
      <c r="G8" s="68" t="s">
        <v>14</v>
      </c>
      <c r="H8" s="68" t="s">
        <v>15</v>
      </c>
      <c r="I8" s="68" t="s">
        <v>16</v>
      </c>
      <c r="J8" s="68" t="s">
        <v>12</v>
      </c>
      <c r="K8" s="68" t="s">
        <v>13</v>
      </c>
      <c r="L8" s="68" t="s">
        <v>14</v>
      </c>
      <c r="M8" s="68" t="s">
        <v>15</v>
      </c>
      <c r="N8" s="68" t="s">
        <v>16</v>
      </c>
      <c r="Q8" s="72">
        <f>Q7/Q6</f>
        <v>0</v>
      </c>
      <c r="R8" s="72">
        <f>R7/R6</f>
        <v>0</v>
      </c>
      <c r="S8" s="72">
        <f>S7/S6</f>
        <v>0</v>
      </c>
      <c r="T8" s="72">
        <f>T7/T6</f>
        <v>0</v>
      </c>
      <c r="U8" s="72">
        <f>U7/U6</f>
        <v>0</v>
      </c>
      <c r="X8" s="73"/>
      <c r="AA8" s="73"/>
      <c r="AD8" s="73"/>
      <c r="AG8" s="73"/>
      <c r="AJ8" s="73"/>
    </row>
    <row r="9" spans="1:36" x14ac:dyDescent="0.2">
      <c r="A9" s="74">
        <v>1</v>
      </c>
      <c r="B9" s="75" t="s">
        <v>63</v>
      </c>
      <c r="C9" s="75" t="str">
        <f>VLOOKUP(B9,Valores!$A$2:$F$300,5,FALSE)</f>
        <v>unid.</v>
      </c>
      <c r="D9" s="75">
        <v>1</v>
      </c>
      <c r="E9" s="63">
        <f>Entrada!$F$27*VLOOKUP($E8,Regional!$A$2:$B$7,2,FALSE)</f>
        <v>128698.54739395514</v>
      </c>
      <c r="F9" s="2">
        <f>Entrada!$F$27*VLOOKUP($F8,Regional!$A$2:$B$7,2,FALSE)</f>
        <v>123690.42614227926</v>
      </c>
      <c r="G9" s="2">
        <f>Entrada!$F$27*VLOOKUP($G8,Regional!$A$2:$B$7,2,FALSE)</f>
        <v>130541.63770231302</v>
      </c>
      <c r="H9" s="2">
        <f>Entrada!$F$27*VLOOKUP($H8,Regional!$A$2:$B$7,2,FALSE)</f>
        <v>127846.91256181739</v>
      </c>
      <c r="I9" s="76">
        <f>Entrada!$F$27*VLOOKUP($I8,Regional!$A$2:$B$7,2,FALSE)</f>
        <v>128965.47771447594</v>
      </c>
      <c r="J9" s="102">
        <f t="shared" ref="J9:N24" si="0">$D9*E9</f>
        <v>128698.54739395514</v>
      </c>
      <c r="K9" s="103">
        <f t="shared" si="0"/>
        <v>123690.42614227926</v>
      </c>
      <c r="L9" s="103">
        <f t="shared" si="0"/>
        <v>130541.63770231302</v>
      </c>
      <c r="M9" s="103">
        <f t="shared" si="0"/>
        <v>127846.91256181739</v>
      </c>
      <c r="N9" s="104">
        <f t="shared" si="0"/>
        <v>128965.47771447594</v>
      </c>
      <c r="O9" s="1">
        <f>VLOOKUP(B9,Valores!$A$2:$P$300,14,FALSE)</f>
        <v>1</v>
      </c>
      <c r="P9" s="1">
        <f>VLOOKUP(B9,Valores!$A$2:$P$300,15,FALSE)</f>
        <v>3.0300000000000001E-2</v>
      </c>
      <c r="Q9" s="72">
        <f>IF($P9="UAR",J9*$Q$8,0)</f>
        <v>0</v>
      </c>
      <c r="R9" s="72">
        <f t="shared" ref="R9:R30" si="1">IF($P9="UAR",K9*$R$8,0)</f>
        <v>0</v>
      </c>
      <c r="S9" s="72">
        <f t="shared" ref="S9:S30" si="2">IF($P9="UAR",L9*$S$8,0)</f>
        <v>0</v>
      </c>
      <c r="T9" s="72">
        <f t="shared" ref="T9:T30" si="3">IF($P9="UAR",M9*$T$8,0)</f>
        <v>0</v>
      </c>
      <c r="U9" s="72">
        <f t="shared" ref="U9:U30" si="4">IF($P9="UAR",N9*$U$8,0)</f>
        <v>0</v>
      </c>
      <c r="W9" s="2">
        <f t="shared" ref="W9:W30" si="5">J9+Q9</f>
        <v>128698.54739395514</v>
      </c>
      <c r="X9" s="77">
        <f t="shared" ref="X9:X30" si="6">IF($O9="rateio",0,W9*$O9)</f>
        <v>128698.54739395514</v>
      </c>
      <c r="Z9" s="2">
        <f t="shared" ref="Z9:Z30" si="7">K9+R9</f>
        <v>123690.42614227926</v>
      </c>
      <c r="AA9" s="77">
        <f t="shared" ref="AA9:AA30" si="8">IF($O9="rateio",0,Z9*$O9)</f>
        <v>123690.42614227926</v>
      </c>
      <c r="AC9" s="2">
        <f t="shared" ref="AC9:AC30" si="9">L9+S9</f>
        <v>130541.63770231302</v>
      </c>
      <c r="AD9" s="77">
        <f t="shared" ref="AD9:AD30" si="10">IF($O9="rateio",0,AC9*$O9)</f>
        <v>130541.63770231302</v>
      </c>
      <c r="AF9" s="2">
        <f t="shared" ref="AF9:AF30" si="11">M9+T9</f>
        <v>127846.91256181739</v>
      </c>
      <c r="AG9" s="77">
        <f t="shared" ref="AG9:AG30" si="12">IF($O9="rateio",0,AF9*$O9)</f>
        <v>127846.91256181739</v>
      </c>
      <c r="AI9" s="2">
        <f t="shared" ref="AI9:AI30" si="13">N9+U9</f>
        <v>128965.47771447594</v>
      </c>
      <c r="AJ9" s="77">
        <f t="shared" ref="AJ9:AJ30" si="14">IF($O9="rateio",0,AI9*$O9)</f>
        <v>128965.47771447594</v>
      </c>
    </row>
    <row r="10" spans="1:36" x14ac:dyDescent="0.2">
      <c r="A10" s="72">
        <v>2</v>
      </c>
      <c r="B10" s="1" t="s">
        <v>64</v>
      </c>
      <c r="C10" s="1" t="str">
        <f>VLOOKUP(B10,Valores!$A$2:$F$300,5,FALSE)</f>
        <v>unid.</v>
      </c>
      <c r="D10" s="1">
        <v>2</v>
      </c>
      <c r="E10" s="63">
        <f>Entrada!$F$28*VLOOKUP($E8,Regional!$A$2:$B$7,2,FALSE)</f>
        <v>17334.658647847267</v>
      </c>
      <c r="F10" s="2">
        <f>Entrada!$F$28*VLOOKUP($F8,Regional!$A$2:$B$7,2,FALSE)</f>
        <v>16660.10501750141</v>
      </c>
      <c r="G10" s="2">
        <f>Entrada!$F$28*VLOOKUP($G8,Regional!$A$2:$B$7,2,FALSE)</f>
        <v>17582.908080334957</v>
      </c>
      <c r="H10" s="2">
        <f>Entrada!$F$28*VLOOKUP($H8,Regional!$A$2:$B$7,2,FALSE)</f>
        <v>17219.950289387441</v>
      </c>
      <c r="I10" s="76">
        <f>Entrada!$F$28*VLOOKUP($I8,Regional!$A$2:$B$7,2,FALSE)</f>
        <v>17370.612013931692</v>
      </c>
      <c r="J10" s="63">
        <f t="shared" si="0"/>
        <v>34669.317295694535</v>
      </c>
      <c r="K10" s="2">
        <f t="shared" si="0"/>
        <v>33320.210035002819</v>
      </c>
      <c r="L10" s="2">
        <f t="shared" si="0"/>
        <v>35165.816160669914</v>
      </c>
      <c r="M10" s="2">
        <f t="shared" si="0"/>
        <v>34439.900578774883</v>
      </c>
      <c r="N10" s="76">
        <f t="shared" si="0"/>
        <v>34741.224027863384</v>
      </c>
      <c r="O10" s="1">
        <f>VLOOKUP(B10,Valores!$A$2:$P$300,14,FALSE)</f>
        <v>1</v>
      </c>
      <c r="P10" s="1">
        <f>VLOOKUP(B10,Valores!$A$2:$P$300,15,FALSE)</f>
        <v>3.3300000000000003E-2</v>
      </c>
      <c r="Q10" s="72">
        <f t="shared" ref="Q10:Q30" si="15">IF($P10="UAR",J10*$Q$8,0)</f>
        <v>0</v>
      </c>
      <c r="R10" s="72">
        <f t="shared" si="1"/>
        <v>0</v>
      </c>
      <c r="S10" s="72">
        <f t="shared" si="2"/>
        <v>0</v>
      </c>
      <c r="T10" s="72">
        <f t="shared" si="3"/>
        <v>0</v>
      </c>
      <c r="U10" s="72">
        <f t="shared" si="4"/>
        <v>0</v>
      </c>
      <c r="W10" s="2">
        <f t="shared" si="5"/>
        <v>34669.317295694535</v>
      </c>
      <c r="X10" s="77">
        <f t="shared" si="6"/>
        <v>34669.317295694535</v>
      </c>
      <c r="Z10" s="2">
        <f t="shared" si="7"/>
        <v>33320.210035002819</v>
      </c>
      <c r="AA10" s="77">
        <f t="shared" si="8"/>
        <v>33320.210035002819</v>
      </c>
      <c r="AC10" s="2">
        <f t="shared" si="9"/>
        <v>35165.816160669914</v>
      </c>
      <c r="AD10" s="77">
        <f t="shared" si="10"/>
        <v>35165.816160669914</v>
      </c>
      <c r="AF10" s="2">
        <f t="shared" si="11"/>
        <v>34439.900578774883</v>
      </c>
      <c r="AG10" s="77">
        <f t="shared" si="12"/>
        <v>34439.900578774883</v>
      </c>
      <c r="AI10" s="2">
        <f t="shared" si="13"/>
        <v>34741.224027863384</v>
      </c>
      <c r="AJ10" s="77">
        <f t="shared" si="14"/>
        <v>34741.224027863384</v>
      </c>
    </row>
    <row r="11" spans="1:36" x14ac:dyDescent="0.2">
      <c r="A11" s="72">
        <v>3</v>
      </c>
      <c r="B11" s="1" t="s">
        <v>68</v>
      </c>
      <c r="C11" s="1" t="str">
        <f>VLOOKUP(B11,Valores!$A$2:$F$300,5,FALSE)</f>
        <v>unid.</v>
      </c>
      <c r="D11" s="1">
        <v>3</v>
      </c>
      <c r="E11" s="63">
        <f>Entrada!$F$32*VLOOKUP($E8,Regional!$A$2:$B$7,2,FALSE)</f>
        <v>24312.186347202343</v>
      </c>
      <c r="F11" s="2">
        <f>Entrada!$F$32*VLOOKUP($F8,Regional!$A$2:$B$7,2,FALSE)</f>
        <v>23366.112132802569</v>
      </c>
      <c r="G11" s="2">
        <f>Entrada!$F$32*VLOOKUP($G8,Regional!$A$2:$B$7,2,FALSE)</f>
        <v>24660.360867730178</v>
      </c>
      <c r="H11" s="2">
        <f>Entrada!$F$32*VLOOKUP($H8,Regional!$A$2:$B$7,2,FALSE)</f>
        <v>24151.305706682586</v>
      </c>
      <c r="I11" s="76">
        <f>Entrada!$F$32*VLOOKUP($I8,Regional!$A$2:$B$7,2,FALSE)</f>
        <v>24362.611622589135</v>
      </c>
      <c r="J11" s="63">
        <f t="shared" si="0"/>
        <v>72936.559041607034</v>
      </c>
      <c r="K11" s="2">
        <f t="shared" si="0"/>
        <v>70098.3363984077</v>
      </c>
      <c r="L11" s="2">
        <f t="shared" si="0"/>
        <v>73981.082603190531</v>
      </c>
      <c r="M11" s="2">
        <f t="shared" si="0"/>
        <v>72453.917120047758</v>
      </c>
      <c r="N11" s="76">
        <f t="shared" si="0"/>
        <v>73087.834867767408</v>
      </c>
      <c r="O11" s="1">
        <f>VLOOKUP(B11,Valores!$A$2:$P$300,14,FALSE)</f>
        <v>1</v>
      </c>
      <c r="P11" s="1">
        <f>VLOOKUP(B11,Valores!$A$2:$P$300,15,FALSE)</f>
        <v>3.3300000000000003E-2</v>
      </c>
      <c r="Q11" s="72">
        <f t="shared" si="15"/>
        <v>0</v>
      </c>
      <c r="R11" s="72">
        <f t="shared" si="1"/>
        <v>0</v>
      </c>
      <c r="S11" s="72">
        <f t="shared" si="2"/>
        <v>0</v>
      </c>
      <c r="T11" s="72">
        <f t="shared" si="3"/>
        <v>0</v>
      </c>
      <c r="U11" s="72">
        <f t="shared" si="4"/>
        <v>0</v>
      </c>
      <c r="W11" s="2">
        <f t="shared" si="5"/>
        <v>72936.559041607034</v>
      </c>
      <c r="X11" s="77">
        <f t="shared" si="6"/>
        <v>72936.559041607034</v>
      </c>
      <c r="Z11" s="2">
        <f t="shared" si="7"/>
        <v>70098.3363984077</v>
      </c>
      <c r="AA11" s="77">
        <f t="shared" si="8"/>
        <v>70098.3363984077</v>
      </c>
      <c r="AC11" s="2">
        <f t="shared" si="9"/>
        <v>73981.082603190531</v>
      </c>
      <c r="AD11" s="77">
        <f t="shared" si="10"/>
        <v>73981.082603190531</v>
      </c>
      <c r="AF11" s="2">
        <f t="shared" si="11"/>
        <v>72453.917120047758</v>
      </c>
      <c r="AG11" s="77">
        <f t="shared" si="12"/>
        <v>72453.917120047758</v>
      </c>
      <c r="AI11" s="2">
        <f t="shared" si="13"/>
        <v>73087.834867767408</v>
      </c>
      <c r="AJ11" s="77">
        <f t="shared" si="14"/>
        <v>73087.834867767408</v>
      </c>
    </row>
    <row r="12" spans="1:36" x14ac:dyDescent="0.2">
      <c r="A12" s="72">
        <v>4</v>
      </c>
      <c r="B12" s="1" t="s">
        <v>76</v>
      </c>
      <c r="C12" s="1" t="str">
        <f>VLOOKUP(B12,Valores!$A$2:$F$300,5,FALSE)</f>
        <v>kg</v>
      </c>
      <c r="D12" s="1">
        <v>160</v>
      </c>
      <c r="E12" s="63">
        <f>VLOOKUP($B12,Valores!$A$2:$G$300,6,FALSE)*VLOOKUP(VLOOKUP($B12,Indices_Poder!$B$5:$E$250,3,FALSE),Indices_Poder!$G$6:$N$27,4,FALSE)*VLOOKUP($E$8,Regional!$A$2:$B$7,2,FALSE)</f>
        <v>134.45374607862703</v>
      </c>
      <c r="F12" s="2">
        <f>VLOOKUP($B12,Valores!$A$2:$G$300,6,FALSE)*VLOOKUP(VLOOKUP($B12,Indices_Poder!$B$5:$E$250,3,FALSE),Indices_Poder!$G$6:$N$27,4,FALSE)*VLOOKUP($F$8,Regional!$A$2:$B$7,2,FALSE)</f>
        <v>129.22166944109824</v>
      </c>
      <c r="G12" s="2">
        <f>VLOOKUP($B12,Valores!$A$2:$G$300,6,FALSE)*VLOOKUP(VLOOKUP($B12,Indices_Poder!$B$5:$E$250,3,FALSE),Indices_Poder!$G$6:$N$27,4,FALSE)*VLOOKUP($G$8,Regional!$A$2:$B$7,2,FALSE)</f>
        <v>136.37925651629627</v>
      </c>
      <c r="H12" s="2">
        <f>VLOOKUP($B12,Valores!$A$2:$G$300,6,FALSE)*VLOOKUP(VLOOKUP($B12,Indices_Poder!$B$5:$E$250,3,FALSE),Indices_Poder!$G$6:$N$27,4,FALSE)*VLOOKUP($H$8,Regional!$A$2:$B$7,2,FALSE)</f>
        <v>133.56402746260059</v>
      </c>
      <c r="I12" s="76">
        <f>VLOOKUP($B12,Valores!$A$2:$G$300,6,FALSE)*VLOOKUP(VLOOKUP($B12,Indices_Poder!$B$5:$E$250,3,FALSE),Indices_Poder!$G$6:$N$27,4,FALSE)*VLOOKUP($I$8,Regional!$A$2:$B$7,2,FALSE)</f>
        <v>134.73261310753085</v>
      </c>
      <c r="J12" s="63">
        <f t="shared" si="0"/>
        <v>21512.599372580327</v>
      </c>
      <c r="K12" s="2">
        <f t="shared" si="0"/>
        <v>20675.467110575719</v>
      </c>
      <c r="L12" s="2">
        <f t="shared" si="0"/>
        <v>21820.681042607401</v>
      </c>
      <c r="M12" s="2">
        <f t="shared" si="0"/>
        <v>21370.244394016096</v>
      </c>
      <c r="N12" s="76">
        <f t="shared" si="0"/>
        <v>21557.218097204935</v>
      </c>
      <c r="O12" s="1">
        <f>VLOOKUP(B12,Valores!$A$2:$P$300,14,FALSE)</f>
        <v>1</v>
      </c>
      <c r="P12" s="1">
        <f>VLOOKUP(B12,Valores!$A$2:$P$300,15,FALSE)</f>
        <v>2.5000000000000001E-2</v>
      </c>
      <c r="Q12" s="72">
        <f t="shared" si="15"/>
        <v>0</v>
      </c>
      <c r="R12" s="72">
        <f t="shared" si="1"/>
        <v>0</v>
      </c>
      <c r="S12" s="72">
        <f t="shared" si="2"/>
        <v>0</v>
      </c>
      <c r="T12" s="72">
        <f t="shared" si="3"/>
        <v>0</v>
      </c>
      <c r="U12" s="72">
        <f t="shared" si="4"/>
        <v>0</v>
      </c>
      <c r="W12" s="2">
        <f t="shared" si="5"/>
        <v>21512.599372580327</v>
      </c>
      <c r="X12" s="77">
        <f t="shared" si="6"/>
        <v>21512.599372580327</v>
      </c>
      <c r="Z12" s="2">
        <f t="shared" si="7"/>
        <v>20675.467110575719</v>
      </c>
      <c r="AA12" s="77">
        <f t="shared" si="8"/>
        <v>20675.467110575719</v>
      </c>
      <c r="AC12" s="2">
        <f t="shared" si="9"/>
        <v>21820.681042607401</v>
      </c>
      <c r="AD12" s="77">
        <f t="shared" si="10"/>
        <v>21820.681042607401</v>
      </c>
      <c r="AF12" s="2">
        <f t="shared" si="11"/>
        <v>21370.244394016096</v>
      </c>
      <c r="AG12" s="77">
        <f t="shared" si="12"/>
        <v>21370.244394016096</v>
      </c>
      <c r="AI12" s="2">
        <f t="shared" si="13"/>
        <v>21557.218097204935</v>
      </c>
      <c r="AJ12" s="77">
        <f t="shared" si="14"/>
        <v>21557.218097204935</v>
      </c>
    </row>
    <row r="13" spans="1:36" x14ac:dyDescent="0.2">
      <c r="A13" s="72">
        <v>5</v>
      </c>
      <c r="B13" s="1" t="s">
        <v>77</v>
      </c>
      <c r="C13" s="1" t="str">
        <f>VLOOKUP(B13,Valores!$A$2:$F$300,5,FALSE)</f>
        <v>unid.</v>
      </c>
      <c r="D13" s="1">
        <v>54</v>
      </c>
      <c r="E13" s="63">
        <f>VLOOKUP($B13,Valores!$A$2:$G$300,6,FALSE)*VLOOKUP(VLOOKUP($B13,Indices_Poder!$B$5:$E$250,3,FALSE),Indices_Poder!$G$6:$N$27,4,FALSE)*VLOOKUP($E$8,Regional!$A$2:$B$7,2,FALSE)</f>
        <v>322.80981771947944</v>
      </c>
      <c r="F13" s="2">
        <f>VLOOKUP($B13,Valores!$A$2:$G$300,6,FALSE)*VLOOKUP(VLOOKUP($B13,Indices_Poder!$B$5:$E$250,3,FALSE),Indices_Poder!$G$6:$N$27,4,FALSE)*VLOOKUP($F$8,Regional!$A$2:$B$7,2,FALSE)</f>
        <v>310.24813197316092</v>
      </c>
      <c r="G13" s="2">
        <f>VLOOKUP($B13,Valores!$A$2:$G$300,6,FALSE)*VLOOKUP(VLOOKUP($B13,Indices_Poder!$B$5:$E$250,3,FALSE),Indices_Poder!$G$6:$N$27,4,FALSE)*VLOOKUP($G$8,Regional!$A$2:$B$7,2,FALSE)</f>
        <v>327.43277313373369</v>
      </c>
      <c r="H13" s="2">
        <f>VLOOKUP($B13,Valores!$A$2:$G$300,6,FALSE)*VLOOKUP(VLOOKUP($B13,Indices_Poder!$B$5:$E$250,3,FALSE),Indices_Poder!$G$6:$N$27,4,FALSE)*VLOOKUP($H$8,Regional!$A$2:$B$7,2,FALSE)</f>
        <v>320.67369349358268</v>
      </c>
      <c r="I13" s="76">
        <f>VLOOKUP($B13,Valores!$A$2:$G$300,6,FALSE)*VLOOKUP(VLOOKUP($B13,Indices_Poder!$B$5:$E$250,3,FALSE),Indices_Poder!$G$6:$N$27,4,FALSE)*VLOOKUP($I$8,Regional!$A$2:$B$7,2,FALSE)</f>
        <v>323.47934919326798</v>
      </c>
      <c r="J13" s="63">
        <f t="shared" si="0"/>
        <v>17431.730156851889</v>
      </c>
      <c r="K13" s="2">
        <f t="shared" si="0"/>
        <v>16753.399126550688</v>
      </c>
      <c r="L13" s="2">
        <f t="shared" si="0"/>
        <v>17681.36974922162</v>
      </c>
      <c r="M13" s="2">
        <f t="shared" si="0"/>
        <v>17316.379448653464</v>
      </c>
      <c r="N13" s="76">
        <f t="shared" si="0"/>
        <v>17467.884856436471</v>
      </c>
      <c r="O13" s="1">
        <f>VLOOKUP(B13,Valores!$A$2:$P$300,14,FALSE)</f>
        <v>1</v>
      </c>
      <c r="P13" s="1">
        <f>VLOOKUP(B13,Valores!$A$2:$P$300,15,FALSE)</f>
        <v>2.5000000000000001E-2</v>
      </c>
      <c r="Q13" s="72">
        <f t="shared" si="15"/>
        <v>0</v>
      </c>
      <c r="R13" s="72">
        <f t="shared" si="1"/>
        <v>0</v>
      </c>
      <c r="S13" s="72">
        <f t="shared" si="2"/>
        <v>0</v>
      </c>
      <c r="T13" s="72">
        <f t="shared" si="3"/>
        <v>0</v>
      </c>
      <c r="U13" s="72">
        <f t="shared" si="4"/>
        <v>0</v>
      </c>
      <c r="W13" s="2">
        <f t="shared" si="5"/>
        <v>17431.730156851889</v>
      </c>
      <c r="X13" s="77">
        <f t="shared" si="6"/>
        <v>17431.730156851889</v>
      </c>
      <c r="Z13" s="2">
        <f t="shared" si="7"/>
        <v>16753.399126550688</v>
      </c>
      <c r="AA13" s="77">
        <f t="shared" si="8"/>
        <v>16753.399126550688</v>
      </c>
      <c r="AC13" s="2">
        <f t="shared" si="9"/>
        <v>17681.36974922162</v>
      </c>
      <c r="AD13" s="77">
        <f t="shared" si="10"/>
        <v>17681.36974922162</v>
      </c>
      <c r="AF13" s="2">
        <f t="shared" si="11"/>
        <v>17316.379448653464</v>
      </c>
      <c r="AG13" s="77">
        <f t="shared" si="12"/>
        <v>17316.379448653464</v>
      </c>
      <c r="AI13" s="2">
        <f t="shared" si="13"/>
        <v>17467.884856436471</v>
      </c>
      <c r="AJ13" s="77">
        <f t="shared" si="14"/>
        <v>17467.884856436471</v>
      </c>
    </row>
    <row r="14" spans="1:36" x14ac:dyDescent="0.2">
      <c r="A14" s="72">
        <v>6</v>
      </c>
      <c r="B14" s="1" t="s">
        <v>265</v>
      </c>
      <c r="C14" s="1" t="str">
        <f>VLOOKUP(B14,Valores!$A$2:$F$300,5,FALSE)</f>
        <v>m</v>
      </c>
      <c r="D14" s="1">
        <v>3047</v>
      </c>
      <c r="E14" s="63">
        <f>VLOOKUP($B14,Valores!$A$2:$G$300,6,FALSE)*VLOOKUP(VLOOKUP($B14,Indices_Poder!$B$5:$E$250,3,FALSE),Indices_Poder!$G$6:$N$27,4,FALSE)*VLOOKUP($E$8,Regional!$A$2:$B$7,2,FALSE)</f>
        <v>83.974855888348671</v>
      </c>
      <c r="F14" s="2">
        <f>VLOOKUP($B14,Valores!$A$2:$G$300,6,FALSE)*VLOOKUP(VLOOKUP($B14,Indices_Poder!$B$5:$E$250,3,FALSE),Indices_Poder!$G$6:$N$27,4,FALSE)*VLOOKUP($F$8,Regional!$A$2:$B$7,2,FALSE)</f>
        <v>80.707093595014413</v>
      </c>
      <c r="G14" s="2">
        <f>VLOOKUP($B14,Valores!$A$2:$G$300,6,FALSE)*VLOOKUP(VLOOKUP($B14,Indices_Poder!$B$5:$E$250,3,FALSE),Indices_Poder!$G$6:$N$27,4,FALSE)*VLOOKUP($G$8,Regional!$A$2:$B$7,2,FALSE)</f>
        <v>85.177458762799091</v>
      </c>
      <c r="H14" s="2">
        <f>VLOOKUP($B14,Valores!$A$2:$G$300,6,FALSE)*VLOOKUP(VLOOKUP($B14,Indices_Poder!$B$5:$E$250,3,FALSE),Indices_Poder!$G$6:$N$27,4,FALSE)*VLOOKUP($H$8,Regional!$A$2:$B$7,2,FALSE)</f>
        <v>83.419170422223303</v>
      </c>
      <c r="I14" s="76">
        <f>VLOOKUP($B14,Valores!$A$2:$G$300,6,FALSE)*VLOOKUP(VLOOKUP($B14,Indices_Poder!$B$5:$E$250,3,FALSE),Indices_Poder!$G$6:$N$27,4,FALSE)*VLOOKUP($I$8,Regional!$A$2:$B$7,2,FALSE)</f>
        <v>84.149025959820804</v>
      </c>
      <c r="J14" s="63">
        <f t="shared" si="0"/>
        <v>255871.38589179839</v>
      </c>
      <c r="K14" s="2">
        <f t="shared" si="0"/>
        <v>245914.51418400891</v>
      </c>
      <c r="L14" s="2">
        <f t="shared" si="0"/>
        <v>259535.71685024883</v>
      </c>
      <c r="M14" s="2">
        <f t="shared" si="0"/>
        <v>254178.21227651442</v>
      </c>
      <c r="N14" s="76">
        <f t="shared" si="0"/>
        <v>256402.08209957398</v>
      </c>
      <c r="O14" s="1">
        <f>VLOOKUP(B14,Valores!$A$2:$P$300,14,FALSE)</f>
        <v>1</v>
      </c>
      <c r="P14" s="1" t="str">
        <f>VLOOKUP(B14,Valores!$A$2:$P$300,15,FALSE)</f>
        <v>Rateio</v>
      </c>
      <c r="Q14" s="72">
        <f t="shared" si="15"/>
        <v>0</v>
      </c>
      <c r="R14" s="72">
        <f t="shared" si="1"/>
        <v>0</v>
      </c>
      <c r="S14" s="72">
        <f t="shared" si="2"/>
        <v>0</v>
      </c>
      <c r="T14" s="72">
        <f t="shared" si="3"/>
        <v>0</v>
      </c>
      <c r="U14" s="72">
        <f t="shared" si="4"/>
        <v>0</v>
      </c>
      <c r="W14" s="2">
        <f t="shared" si="5"/>
        <v>255871.38589179839</v>
      </c>
      <c r="X14" s="77">
        <f t="shared" si="6"/>
        <v>255871.38589179839</v>
      </c>
      <c r="Z14" s="2">
        <f t="shared" si="7"/>
        <v>245914.51418400891</v>
      </c>
      <c r="AA14" s="77">
        <f t="shared" si="8"/>
        <v>245914.51418400891</v>
      </c>
      <c r="AC14" s="2">
        <f t="shared" si="9"/>
        <v>259535.71685024883</v>
      </c>
      <c r="AD14" s="77">
        <f t="shared" si="10"/>
        <v>259535.71685024883</v>
      </c>
      <c r="AF14" s="2">
        <f t="shared" si="11"/>
        <v>254178.21227651442</v>
      </c>
      <c r="AG14" s="77">
        <f t="shared" si="12"/>
        <v>254178.21227651442</v>
      </c>
      <c r="AI14" s="2">
        <f t="shared" si="13"/>
        <v>256402.08209957398</v>
      </c>
      <c r="AJ14" s="77">
        <f t="shared" si="14"/>
        <v>256402.08209957398</v>
      </c>
    </row>
    <row r="15" spans="1:36" x14ac:dyDescent="0.2">
      <c r="A15" s="72">
        <v>7</v>
      </c>
      <c r="B15" s="1" t="s">
        <v>129</v>
      </c>
      <c r="C15" s="1" t="str">
        <f>VLOOKUP(B15,Valores!$A$2:$F$300,5,FALSE)</f>
        <v>kg</v>
      </c>
      <c r="D15" s="1">
        <v>1330</v>
      </c>
      <c r="E15" s="63">
        <f>VLOOKUP($B15,Valores!$A$2:$G$300,6,FALSE)*VLOOKUP(VLOOKUP($B15,Indices_Poder!$B$5:$E$250,3,FALSE),Indices_Poder!$G$6:$N$27,4,FALSE)*VLOOKUP($E$8,Regional!$A$2:$B$7,2,FALSE)</f>
        <v>91.826445229007192</v>
      </c>
      <c r="F15" s="2">
        <f>VLOOKUP($B15,Valores!$A$2:$G$300,6,FALSE)*VLOOKUP(VLOOKUP($B15,Indices_Poder!$B$5:$E$250,3,FALSE),Indices_Poder!$G$6:$N$27,4,FALSE)*VLOOKUP($F$8,Regional!$A$2:$B$7,2,FALSE)</f>
        <v>88.253149483799405</v>
      </c>
      <c r="G15" s="2">
        <f>VLOOKUP($B15,Valores!$A$2:$G$300,6,FALSE)*VLOOKUP(VLOOKUP($B15,Indices_Poder!$B$5:$E$250,3,FALSE),Indices_Poder!$G$6:$N$27,4,FALSE)*VLOOKUP($G$8,Regional!$A$2:$B$7,2,FALSE)</f>
        <v>93.141490617471987</v>
      </c>
      <c r="H15" s="2">
        <f>VLOOKUP($B15,Valores!$A$2:$G$300,6,FALSE)*VLOOKUP(VLOOKUP($B15,Indices_Poder!$B$5:$E$250,3,FALSE),Indices_Poder!$G$6:$N$27,4,FALSE)*VLOOKUP($H$8,Regional!$A$2:$B$7,2,FALSE)</f>
        <v>91.218803566751063</v>
      </c>
      <c r="I15" s="76">
        <f>VLOOKUP($B15,Valores!$A$2:$G$300,6,FALSE)*VLOOKUP(VLOOKUP($B15,Indices_Poder!$B$5:$E$250,3,FALSE),Indices_Poder!$G$6:$N$27,4,FALSE)*VLOOKUP($I$8,Regional!$A$2:$B$7,2,FALSE)</f>
        <v>92.016900078371066</v>
      </c>
      <c r="J15" s="63">
        <f t="shared" si="0"/>
        <v>122129.17215457956</v>
      </c>
      <c r="K15" s="2">
        <f t="shared" si="0"/>
        <v>117376.68881345321</v>
      </c>
      <c r="L15" s="2">
        <f t="shared" si="0"/>
        <v>123878.18252123774</v>
      </c>
      <c r="M15" s="2">
        <f t="shared" si="0"/>
        <v>121321.00874377892</v>
      </c>
      <c r="N15" s="76">
        <f t="shared" si="0"/>
        <v>122382.47710423352</v>
      </c>
      <c r="O15" s="1">
        <f>VLOOKUP(B15,Valores!$A$2:$P$300,14,FALSE)</f>
        <v>1</v>
      </c>
      <c r="P15" s="1">
        <f>VLOOKUP(B15,Valores!$A$2:$P$300,15,FALSE)</f>
        <v>3.1300000000000001E-2</v>
      </c>
      <c r="Q15" s="72">
        <f t="shared" si="15"/>
        <v>0</v>
      </c>
      <c r="R15" s="72">
        <f t="shared" si="1"/>
        <v>0</v>
      </c>
      <c r="S15" s="72">
        <f t="shared" si="2"/>
        <v>0</v>
      </c>
      <c r="T15" s="72">
        <f t="shared" si="3"/>
        <v>0</v>
      </c>
      <c r="U15" s="72">
        <f t="shared" si="4"/>
        <v>0</v>
      </c>
      <c r="W15" s="2">
        <f t="shared" si="5"/>
        <v>122129.17215457956</v>
      </c>
      <c r="X15" s="77">
        <f t="shared" si="6"/>
        <v>122129.17215457956</v>
      </c>
      <c r="Z15" s="2">
        <f t="shared" si="7"/>
        <v>117376.68881345321</v>
      </c>
      <c r="AA15" s="77">
        <f t="shared" si="8"/>
        <v>117376.68881345321</v>
      </c>
      <c r="AC15" s="2">
        <f t="shared" si="9"/>
        <v>123878.18252123774</v>
      </c>
      <c r="AD15" s="77">
        <f t="shared" si="10"/>
        <v>123878.18252123774</v>
      </c>
      <c r="AF15" s="2">
        <f t="shared" si="11"/>
        <v>121321.00874377892</v>
      </c>
      <c r="AG15" s="77">
        <f t="shared" si="12"/>
        <v>121321.00874377892</v>
      </c>
      <c r="AI15" s="2">
        <f t="shared" si="13"/>
        <v>122382.47710423352</v>
      </c>
      <c r="AJ15" s="77">
        <f t="shared" si="14"/>
        <v>122382.47710423352</v>
      </c>
    </row>
    <row r="16" spans="1:36" x14ac:dyDescent="0.2">
      <c r="A16" s="72">
        <v>8</v>
      </c>
      <c r="B16" s="1" t="s">
        <v>131</v>
      </c>
      <c r="C16" s="1" t="str">
        <f>VLOOKUP(B16,Valores!$A$2:$F$300,5,FALSE)</f>
        <v>kg</v>
      </c>
      <c r="D16" s="1">
        <v>570</v>
      </c>
      <c r="E16" s="63">
        <f>VLOOKUP($B16,Valores!$A$2:$G$300,6,FALSE)*VLOOKUP(VLOOKUP($B16,Indices_Poder!$B$5:$E$250,3,FALSE),Indices_Poder!$G$6:$N$27,4,FALSE)*VLOOKUP($E$8,Regional!$A$2:$B$7,2,FALSE)</f>
        <v>91.826445229007192</v>
      </c>
      <c r="F16" s="2">
        <f>VLOOKUP($B16,Valores!$A$2:$G$300,6,FALSE)*VLOOKUP(VLOOKUP($B16,Indices_Poder!$B$5:$E$250,3,FALSE),Indices_Poder!$G$6:$N$27,4,FALSE)*VLOOKUP($F$8,Regional!$A$2:$B$7,2,FALSE)</f>
        <v>88.253149483799405</v>
      </c>
      <c r="G16" s="2">
        <f>VLOOKUP($B16,Valores!$A$2:$G$300,6,FALSE)*VLOOKUP(VLOOKUP($B16,Indices_Poder!$B$5:$E$250,3,FALSE),Indices_Poder!$G$6:$N$27,4,FALSE)*VLOOKUP($G$8,Regional!$A$2:$B$7,2,FALSE)</f>
        <v>93.141490617471987</v>
      </c>
      <c r="H16" s="2">
        <f>VLOOKUP($B16,Valores!$A$2:$G$300,6,FALSE)*VLOOKUP(VLOOKUP($B16,Indices_Poder!$B$5:$E$250,3,FALSE),Indices_Poder!$G$6:$N$27,4,FALSE)*VLOOKUP($H$8,Regional!$A$2:$B$7,2,FALSE)</f>
        <v>91.218803566751063</v>
      </c>
      <c r="I16" s="76">
        <f>VLOOKUP($B16,Valores!$A$2:$G$300,6,FALSE)*VLOOKUP(VLOOKUP($B16,Indices_Poder!$B$5:$E$250,3,FALSE),Indices_Poder!$G$6:$N$27,4,FALSE)*VLOOKUP($I$8,Regional!$A$2:$B$7,2,FALSE)</f>
        <v>92.016900078371066</v>
      </c>
      <c r="J16" s="63">
        <f t="shared" si="0"/>
        <v>52341.073780534098</v>
      </c>
      <c r="K16" s="2">
        <f t="shared" si="0"/>
        <v>50304.295205765658</v>
      </c>
      <c r="L16" s="2">
        <f t="shared" si="0"/>
        <v>53090.649651959036</v>
      </c>
      <c r="M16" s="2">
        <f t="shared" si="0"/>
        <v>51994.718033048106</v>
      </c>
      <c r="N16" s="76">
        <f t="shared" si="0"/>
        <v>52449.633044671507</v>
      </c>
      <c r="O16" s="1">
        <f>VLOOKUP(B16,Valores!$A$2:$P$300,14,FALSE)</f>
        <v>1</v>
      </c>
      <c r="P16" s="1">
        <f>VLOOKUP(B16,Valores!$A$2:$P$300,15,FALSE)</f>
        <v>3.1300000000000001E-2</v>
      </c>
      <c r="Q16" s="72">
        <f t="shared" si="15"/>
        <v>0</v>
      </c>
      <c r="R16" s="72">
        <f t="shared" si="1"/>
        <v>0</v>
      </c>
      <c r="S16" s="72">
        <f t="shared" si="2"/>
        <v>0</v>
      </c>
      <c r="T16" s="72">
        <f t="shared" si="3"/>
        <v>0</v>
      </c>
      <c r="U16" s="72">
        <f t="shared" si="4"/>
        <v>0</v>
      </c>
      <c r="W16" s="2">
        <f t="shared" si="5"/>
        <v>52341.073780534098</v>
      </c>
      <c r="X16" s="77">
        <f t="shared" si="6"/>
        <v>52341.073780534098</v>
      </c>
      <c r="Z16" s="2">
        <f t="shared" si="7"/>
        <v>50304.295205765658</v>
      </c>
      <c r="AA16" s="77">
        <f t="shared" si="8"/>
        <v>50304.295205765658</v>
      </c>
      <c r="AC16" s="2">
        <f t="shared" si="9"/>
        <v>53090.649651959036</v>
      </c>
      <c r="AD16" s="77">
        <f t="shared" si="10"/>
        <v>53090.649651959036</v>
      </c>
      <c r="AF16" s="2">
        <f t="shared" si="11"/>
        <v>51994.718033048106</v>
      </c>
      <c r="AG16" s="77">
        <f t="shared" si="12"/>
        <v>51994.718033048106</v>
      </c>
      <c r="AI16" s="2">
        <f t="shared" si="13"/>
        <v>52449.633044671507</v>
      </c>
      <c r="AJ16" s="77">
        <f t="shared" si="14"/>
        <v>52449.633044671507</v>
      </c>
    </row>
    <row r="17" spans="1:36" x14ac:dyDescent="0.2">
      <c r="A17" s="72">
        <v>9</v>
      </c>
      <c r="B17" s="1" t="s">
        <v>85</v>
      </c>
      <c r="C17" s="1" t="str">
        <f>VLOOKUP(B17,Valores!$A$2:$F$300,5,FALSE)</f>
        <v>kg</v>
      </c>
      <c r="D17" s="1">
        <v>570</v>
      </c>
      <c r="E17" s="63">
        <f>VLOOKUP($B17,Valores!$A$2:$G$300,6,FALSE)*VLOOKUP(VLOOKUP($B17,Indices_Poder!$B$5:$E$250,3,FALSE),Indices_Poder!$G$6:$N$27,4,FALSE)*VLOOKUP($E$8,Regional!$A$2:$B$7,2,FALSE)</f>
        <v>91.826445229007192</v>
      </c>
      <c r="F17" s="2">
        <f>VLOOKUP($B17,Valores!$A$2:$G$300,6,FALSE)*VLOOKUP(VLOOKUP($B17,Indices_Poder!$B$5:$E$250,3,FALSE),Indices_Poder!$G$6:$N$27,4,FALSE)*VLOOKUP($F$8,Regional!$A$2:$B$7,2,FALSE)</f>
        <v>88.253149483799405</v>
      </c>
      <c r="G17" s="2">
        <f>VLOOKUP($B17,Valores!$A$2:$G$300,6,FALSE)*VLOOKUP(VLOOKUP($B17,Indices_Poder!$B$5:$E$250,3,FALSE),Indices_Poder!$G$6:$N$27,4,FALSE)*VLOOKUP($G$8,Regional!$A$2:$B$7,2,FALSE)</f>
        <v>93.141490617471987</v>
      </c>
      <c r="H17" s="2">
        <f>VLOOKUP($B17,Valores!$A$2:$G$300,6,FALSE)*VLOOKUP(VLOOKUP($B17,Indices_Poder!$B$5:$E$250,3,FALSE),Indices_Poder!$G$6:$N$27,4,FALSE)*VLOOKUP($H$8,Regional!$A$2:$B$7,2,FALSE)</f>
        <v>91.218803566751063</v>
      </c>
      <c r="I17" s="76">
        <f>VLOOKUP($B17,Valores!$A$2:$G$300,6,FALSE)*VLOOKUP(VLOOKUP($B17,Indices_Poder!$B$5:$E$250,3,FALSE),Indices_Poder!$G$6:$N$27,4,FALSE)*VLOOKUP($I$8,Regional!$A$2:$B$7,2,FALSE)</f>
        <v>92.016900078371066</v>
      </c>
      <c r="J17" s="63">
        <f t="shared" si="0"/>
        <v>52341.073780534098</v>
      </c>
      <c r="K17" s="2">
        <f t="shared" si="0"/>
        <v>50304.295205765658</v>
      </c>
      <c r="L17" s="2">
        <f t="shared" si="0"/>
        <v>53090.649651959036</v>
      </c>
      <c r="M17" s="2">
        <f t="shared" si="0"/>
        <v>51994.718033048106</v>
      </c>
      <c r="N17" s="76">
        <f t="shared" si="0"/>
        <v>52449.633044671507</v>
      </c>
      <c r="O17" s="1">
        <f>VLOOKUP(B17,Valores!$A$2:$P$300,14,FALSE)</f>
        <v>1</v>
      </c>
      <c r="P17" s="1">
        <f>VLOOKUP(B17,Valores!$A$2:$P$300,15,FALSE)</f>
        <v>3.1300000000000001E-2</v>
      </c>
      <c r="Q17" s="72">
        <f t="shared" si="15"/>
        <v>0</v>
      </c>
      <c r="R17" s="72">
        <f t="shared" si="1"/>
        <v>0</v>
      </c>
      <c r="S17" s="72">
        <f t="shared" si="2"/>
        <v>0</v>
      </c>
      <c r="T17" s="72">
        <f t="shared" si="3"/>
        <v>0</v>
      </c>
      <c r="U17" s="72">
        <f t="shared" si="4"/>
        <v>0</v>
      </c>
      <c r="W17" s="2">
        <f t="shared" si="5"/>
        <v>52341.073780534098</v>
      </c>
      <c r="X17" s="77">
        <f t="shared" si="6"/>
        <v>52341.073780534098</v>
      </c>
      <c r="Z17" s="2">
        <f t="shared" si="7"/>
        <v>50304.295205765658</v>
      </c>
      <c r="AA17" s="77">
        <f t="shared" si="8"/>
        <v>50304.295205765658</v>
      </c>
      <c r="AC17" s="2">
        <f t="shared" si="9"/>
        <v>53090.649651959036</v>
      </c>
      <c r="AD17" s="77">
        <f t="shared" si="10"/>
        <v>53090.649651959036</v>
      </c>
      <c r="AF17" s="2">
        <f t="shared" si="11"/>
        <v>51994.718033048106</v>
      </c>
      <c r="AG17" s="77">
        <f t="shared" si="12"/>
        <v>51994.718033048106</v>
      </c>
      <c r="AI17" s="2">
        <f t="shared" si="13"/>
        <v>52449.633044671507</v>
      </c>
      <c r="AJ17" s="77">
        <f t="shared" si="14"/>
        <v>52449.633044671507</v>
      </c>
    </row>
    <row r="18" spans="1:36" x14ac:dyDescent="0.2">
      <c r="A18" s="72">
        <v>10</v>
      </c>
      <c r="B18" s="1" t="s">
        <v>240</v>
      </c>
      <c r="C18" s="1" t="str">
        <f>VLOOKUP(B18,Valores!$A$2:$F$300,5,FALSE)</f>
        <v>kg</v>
      </c>
      <c r="D18" s="1">
        <v>4600</v>
      </c>
      <c r="E18" s="63">
        <f>VLOOKUP($B18,Valores!$A$2:$G$300,6,FALSE)*VLOOKUP(VLOOKUP($B18,Indices_Poder!$B$5:$E$250,3,FALSE),Indices_Poder!$G$6:$N$27,4,FALSE)*VLOOKUP($E$8,Regional!$A$2:$B$7,2,FALSE)</f>
        <v>91.826445229007192</v>
      </c>
      <c r="F18" s="2">
        <f>VLOOKUP($B18,Valores!$A$2:$G$300,6,FALSE)*VLOOKUP(VLOOKUP($B18,Indices_Poder!$B$5:$E$250,3,FALSE),Indices_Poder!$G$6:$N$27,4,FALSE)*VLOOKUP($F$8,Regional!$A$2:$B$7,2,FALSE)</f>
        <v>88.253149483799405</v>
      </c>
      <c r="G18" s="2">
        <f>VLOOKUP($B18,Valores!$A$2:$G$300,6,FALSE)*VLOOKUP(VLOOKUP($B18,Indices_Poder!$B$5:$E$250,3,FALSE),Indices_Poder!$G$6:$N$27,4,FALSE)*VLOOKUP($G$8,Regional!$A$2:$B$7,2,FALSE)</f>
        <v>93.141490617471987</v>
      </c>
      <c r="H18" s="2">
        <f>VLOOKUP($B18,Valores!$A$2:$G$300,6,FALSE)*VLOOKUP(VLOOKUP($B18,Indices_Poder!$B$5:$E$250,3,FALSE),Indices_Poder!$G$6:$N$27,4,FALSE)*VLOOKUP($H$8,Regional!$A$2:$B$7,2,FALSE)</f>
        <v>91.218803566751063</v>
      </c>
      <c r="I18" s="76">
        <f>VLOOKUP($B18,Valores!$A$2:$G$300,6,FALSE)*VLOOKUP(VLOOKUP($B18,Indices_Poder!$B$5:$E$250,3,FALSE),Indices_Poder!$G$6:$N$27,4,FALSE)*VLOOKUP($I$8,Regional!$A$2:$B$7,2,FALSE)</f>
        <v>92.016900078371066</v>
      </c>
      <c r="J18" s="63">
        <f t="shared" si="0"/>
        <v>422401.64805343311</v>
      </c>
      <c r="K18" s="2">
        <f t="shared" si="0"/>
        <v>405964.48762547725</v>
      </c>
      <c r="L18" s="2">
        <f t="shared" si="0"/>
        <v>428450.85684037115</v>
      </c>
      <c r="M18" s="2">
        <f t="shared" si="0"/>
        <v>419606.49640705489</v>
      </c>
      <c r="N18" s="76">
        <f t="shared" si="0"/>
        <v>423277.74036050693</v>
      </c>
      <c r="O18" s="1">
        <f>VLOOKUP(B18,Valores!$A$2:$P$300,14,FALSE)</f>
        <v>1</v>
      </c>
      <c r="P18" s="1">
        <f>VLOOKUP(B18,Valores!$A$2:$P$300,15,FALSE)</f>
        <v>3.1300000000000001E-2</v>
      </c>
      <c r="Q18" s="72">
        <f t="shared" si="15"/>
        <v>0</v>
      </c>
      <c r="R18" s="72">
        <f t="shared" si="1"/>
        <v>0</v>
      </c>
      <c r="S18" s="72">
        <f t="shared" si="2"/>
        <v>0</v>
      </c>
      <c r="T18" s="72">
        <f t="shared" si="3"/>
        <v>0</v>
      </c>
      <c r="U18" s="72">
        <f t="shared" si="4"/>
        <v>0</v>
      </c>
      <c r="W18" s="2">
        <f t="shared" si="5"/>
        <v>422401.64805343311</v>
      </c>
      <c r="X18" s="77">
        <f t="shared" si="6"/>
        <v>422401.64805343311</v>
      </c>
      <c r="Z18" s="2">
        <f t="shared" si="7"/>
        <v>405964.48762547725</v>
      </c>
      <c r="AA18" s="77">
        <f t="shared" si="8"/>
        <v>405964.48762547725</v>
      </c>
      <c r="AC18" s="2">
        <f t="shared" si="9"/>
        <v>428450.85684037115</v>
      </c>
      <c r="AD18" s="77">
        <f t="shared" si="10"/>
        <v>428450.85684037115</v>
      </c>
      <c r="AF18" s="2">
        <f t="shared" si="11"/>
        <v>419606.49640705489</v>
      </c>
      <c r="AG18" s="77">
        <f t="shared" si="12"/>
        <v>419606.49640705489</v>
      </c>
      <c r="AI18" s="2">
        <f t="shared" si="13"/>
        <v>423277.74036050693</v>
      </c>
      <c r="AJ18" s="77">
        <f t="shared" si="14"/>
        <v>423277.74036050693</v>
      </c>
    </row>
    <row r="19" spans="1:36" x14ac:dyDescent="0.2">
      <c r="A19" s="72">
        <v>11</v>
      </c>
      <c r="B19" s="1" t="s">
        <v>87</v>
      </c>
      <c r="C19" s="1" t="str">
        <f>VLOOKUP(B19,Valores!$A$2:$F$300,5,FALSE)</f>
        <v>unid.</v>
      </c>
      <c r="D19" s="1">
        <v>3</v>
      </c>
      <c r="E19" s="63">
        <f>VLOOKUP($B19,Valores!$A$2:$G$300,6,FALSE)*VLOOKUP(VLOOKUP($B19,Indices_Poder!$B$5:$E$250,3,FALSE),Indices_Poder!$G$6:$N$27,4,FALSE)*VLOOKUP($E$8,Regional!$A$2:$B$7,2,FALSE)</f>
        <v>2636.6773863428548</v>
      </c>
      <c r="F19" s="2">
        <f>VLOOKUP($B19,Valores!$A$2:$G$300,6,FALSE)*VLOOKUP(VLOOKUP($B19,Indices_Poder!$B$5:$E$250,3,FALSE),Indices_Poder!$G$6:$N$27,4,FALSE)*VLOOKUP($F$8,Regional!$A$2:$B$7,2,FALSE)</f>
        <v>2534.0748292841795</v>
      </c>
      <c r="G19" s="2">
        <f>VLOOKUP($B19,Valores!$A$2:$G$300,6,FALSE)*VLOOKUP(VLOOKUP($B19,Indices_Poder!$B$5:$E$250,3,FALSE),Indices_Poder!$G$6:$N$27,4,FALSE)*VLOOKUP($G$8,Regional!$A$2:$B$7,2,FALSE)</f>
        <v>2674.4372106410979</v>
      </c>
      <c r="H19" s="2">
        <f>VLOOKUP($B19,Valores!$A$2:$G$300,6,FALSE)*VLOOKUP(VLOOKUP($B19,Indices_Poder!$B$5:$E$250,3,FALSE),Indices_Poder!$G$6:$N$27,4,FALSE)*VLOOKUP($H$8,Regional!$A$2:$B$7,2,FALSE)</f>
        <v>2619.2297433912527</v>
      </c>
      <c r="I19" s="76">
        <f>VLOOKUP($B19,Valores!$A$2:$G$300,6,FALSE)*VLOOKUP(VLOOKUP($B19,Indices_Poder!$B$5:$E$250,3,FALSE),Indices_Poder!$G$6:$N$27,4,FALSE)*VLOOKUP($I$8,Regional!$A$2:$B$7,2,FALSE)</f>
        <v>2642.1460505515656</v>
      </c>
      <c r="J19" s="63">
        <f t="shared" si="0"/>
        <v>7910.0321590285639</v>
      </c>
      <c r="K19" s="2">
        <f t="shared" si="0"/>
        <v>7602.224487852538</v>
      </c>
      <c r="L19" s="2">
        <f t="shared" si="0"/>
        <v>8023.311631923294</v>
      </c>
      <c r="M19" s="2">
        <f t="shared" si="0"/>
        <v>7857.689230173758</v>
      </c>
      <c r="N19" s="76">
        <f t="shared" si="0"/>
        <v>7926.4381516546964</v>
      </c>
      <c r="O19" s="1">
        <f>VLOOKUP(B19,Valores!$A$2:$P$300,14,FALSE)</f>
        <v>1</v>
      </c>
      <c r="P19" s="1">
        <f>VLOOKUP(B19,Valores!$A$2:$P$300,15,FALSE)</f>
        <v>2.7E-2</v>
      </c>
      <c r="Q19" s="72">
        <f t="shared" si="15"/>
        <v>0</v>
      </c>
      <c r="R19" s="72">
        <f t="shared" si="1"/>
        <v>0</v>
      </c>
      <c r="S19" s="72">
        <f t="shared" si="2"/>
        <v>0</v>
      </c>
      <c r="T19" s="72">
        <f t="shared" si="3"/>
        <v>0</v>
      </c>
      <c r="U19" s="72">
        <f t="shared" si="4"/>
        <v>0</v>
      </c>
      <c r="W19" s="2">
        <f t="shared" si="5"/>
        <v>7910.0321590285639</v>
      </c>
      <c r="X19" s="77">
        <f t="shared" si="6"/>
        <v>7910.0321590285639</v>
      </c>
      <c r="Z19" s="2">
        <f t="shared" si="7"/>
        <v>7602.224487852538</v>
      </c>
      <c r="AA19" s="77">
        <f t="shared" si="8"/>
        <v>7602.224487852538</v>
      </c>
      <c r="AC19" s="2">
        <f t="shared" si="9"/>
        <v>8023.311631923294</v>
      </c>
      <c r="AD19" s="77">
        <f t="shared" si="10"/>
        <v>8023.311631923294</v>
      </c>
      <c r="AF19" s="2">
        <f t="shared" si="11"/>
        <v>7857.689230173758</v>
      </c>
      <c r="AG19" s="77">
        <f t="shared" si="12"/>
        <v>7857.689230173758</v>
      </c>
      <c r="AI19" s="2">
        <f t="shared" si="13"/>
        <v>7926.4381516546964</v>
      </c>
      <c r="AJ19" s="77">
        <f t="shared" si="14"/>
        <v>7926.4381516546964</v>
      </c>
    </row>
    <row r="20" spans="1:36" x14ac:dyDescent="0.2">
      <c r="A20" s="72">
        <v>12</v>
      </c>
      <c r="B20" s="1" t="s">
        <v>219</v>
      </c>
      <c r="C20" s="1" t="str">
        <f>VLOOKUP(B20,Valores!$A$2:$F$300,5,FALSE)</f>
        <v>cj</v>
      </c>
      <c r="D20" s="1">
        <v>6</v>
      </c>
      <c r="E20" s="63">
        <f>VLOOKUP($B20,Valores!$A$2:$G$300,6,FALSE)*VLOOKUP(VLOOKUP($B20,Indices_Poder!$B$5:$E$250,3,FALSE),Indices_Poder!$G$6:$N$27,4,FALSE)*VLOOKUP($E$8,Regional!$A$2:$B$7,2,FALSE)</f>
        <v>378.4645771484258</v>
      </c>
      <c r="F20" s="2">
        <f>VLOOKUP($B20,Valores!$A$2:$G$300,6,FALSE)*VLOOKUP(VLOOKUP($B20,Indices_Poder!$B$5:$E$250,3,FALSE),Indices_Poder!$G$6:$N$27,4,FALSE)*VLOOKUP($F$8,Regional!$A$2:$B$7,2,FALSE)</f>
        <v>363.73716545494631</v>
      </c>
      <c r="G20" s="2">
        <f>VLOOKUP($B20,Valores!$A$2:$G$300,6,FALSE)*VLOOKUP(VLOOKUP($B20,Indices_Poder!$B$5:$E$250,3,FALSE),Indices_Poder!$G$6:$N$27,4,FALSE)*VLOOKUP($G$8,Regional!$A$2:$B$7,2,FALSE)</f>
        <v>383.88456368536617</v>
      </c>
      <c r="H20" s="2">
        <f>VLOOKUP($B20,Valores!$A$2:$G$300,6,FALSE)*VLOOKUP(VLOOKUP($B20,Indices_Poder!$B$5:$E$250,3,FALSE),Indices_Poder!$G$6:$N$27,4,FALSE)*VLOOKUP($H$8,Regional!$A$2:$B$7,2,FALSE)</f>
        <v>375.9601695761844</v>
      </c>
      <c r="I20" s="76">
        <f>VLOOKUP($B20,Valores!$A$2:$G$300,6,FALSE)*VLOOKUP(VLOOKUP($B20,Indices_Poder!$B$5:$E$250,3,FALSE),Indices_Poder!$G$6:$N$27,4,FALSE)*VLOOKUP($I$8,Regional!$A$2:$B$7,2,FALSE)</f>
        <v>379.24954071584472</v>
      </c>
      <c r="J20" s="63">
        <f t="shared" si="0"/>
        <v>2270.7874628905547</v>
      </c>
      <c r="K20" s="2">
        <f t="shared" si="0"/>
        <v>2182.4229927296778</v>
      </c>
      <c r="L20" s="2">
        <f t="shared" si="0"/>
        <v>2303.307382112197</v>
      </c>
      <c r="M20" s="2">
        <f t="shared" si="0"/>
        <v>2255.7610174571064</v>
      </c>
      <c r="N20" s="76">
        <f t="shared" si="0"/>
        <v>2275.4972442950684</v>
      </c>
      <c r="O20" s="1">
        <f>VLOOKUP(B20,Valores!$A$2:$P$300,14,FALSE)</f>
        <v>1</v>
      </c>
      <c r="P20" s="1">
        <f>VLOOKUP(B20,Valores!$A$2:$P$300,15,FALSE)</f>
        <v>2.7E-2</v>
      </c>
      <c r="Q20" s="72">
        <f t="shared" si="15"/>
        <v>0</v>
      </c>
      <c r="R20" s="72">
        <f t="shared" si="1"/>
        <v>0</v>
      </c>
      <c r="S20" s="72">
        <f t="shared" si="2"/>
        <v>0</v>
      </c>
      <c r="T20" s="72">
        <f t="shared" si="3"/>
        <v>0</v>
      </c>
      <c r="U20" s="72">
        <f t="shared" si="4"/>
        <v>0</v>
      </c>
      <c r="W20" s="2">
        <f t="shared" si="5"/>
        <v>2270.7874628905547</v>
      </c>
      <c r="X20" s="77">
        <f t="shared" si="6"/>
        <v>2270.7874628905547</v>
      </c>
      <c r="Z20" s="2">
        <f t="shared" si="7"/>
        <v>2182.4229927296778</v>
      </c>
      <c r="AA20" s="77">
        <f t="shared" si="8"/>
        <v>2182.4229927296778</v>
      </c>
      <c r="AC20" s="2">
        <f t="shared" si="9"/>
        <v>2303.307382112197</v>
      </c>
      <c r="AD20" s="77">
        <f t="shared" si="10"/>
        <v>2303.307382112197</v>
      </c>
      <c r="AF20" s="2">
        <f t="shared" si="11"/>
        <v>2255.7610174571064</v>
      </c>
      <c r="AG20" s="77">
        <f t="shared" si="12"/>
        <v>2255.7610174571064</v>
      </c>
      <c r="AI20" s="2">
        <f t="shared" si="13"/>
        <v>2275.4972442950684</v>
      </c>
      <c r="AJ20" s="77">
        <f t="shared" si="14"/>
        <v>2275.4972442950684</v>
      </c>
    </row>
    <row r="21" spans="1:36" x14ac:dyDescent="0.2">
      <c r="A21" s="72">
        <v>13</v>
      </c>
      <c r="B21" s="1" t="s">
        <v>220</v>
      </c>
      <c r="C21" s="1" t="str">
        <f>VLOOKUP(B21,Valores!$A$2:$F$300,5,FALSE)</f>
        <v>cj</v>
      </c>
      <c r="D21" s="1">
        <v>0</v>
      </c>
      <c r="E21" s="63">
        <f>VLOOKUP($B21,Valores!$A$2:$G$300,6,FALSE)*VLOOKUP(VLOOKUP($B21,Indices_Poder!$B$5:$E$250,3,FALSE),Indices_Poder!$G$6:$N$27,4,FALSE)*VLOOKUP($E$8,Regional!$A$2:$B$7,2,FALSE)</f>
        <v>1086.1085421574458</v>
      </c>
      <c r="F21" s="2">
        <f>VLOOKUP($B21,Valores!$A$2:$G$300,6,FALSE)*VLOOKUP(VLOOKUP($B21,Indices_Poder!$B$5:$E$250,3,FALSE),Indices_Poder!$G$6:$N$27,4,FALSE)*VLOOKUP($F$8,Regional!$A$2:$B$7,2,FALSE)</f>
        <v>1043.8441702453438</v>
      </c>
      <c r="G21" s="2">
        <f>VLOOKUP($B21,Valores!$A$2:$G$300,6,FALSE)*VLOOKUP(VLOOKUP($B21,Indices_Poder!$B$5:$E$250,3,FALSE),Indices_Poder!$G$6:$N$27,4,FALSE)*VLOOKUP($G$8,Regional!$A$2:$B$7,2,FALSE)</f>
        <v>1101.6626891809351</v>
      </c>
      <c r="H21" s="2">
        <f>VLOOKUP($B21,Valores!$A$2:$G$300,6,FALSE)*VLOOKUP(VLOOKUP($B21,Indices_Poder!$B$5:$E$250,3,FALSE),Indices_Poder!$G$6:$N$27,4,FALSE)*VLOOKUP($H$8,Regional!$A$2:$B$7,2,FALSE)</f>
        <v>1078.9214535327992</v>
      </c>
      <c r="I21" s="76">
        <f>VLOOKUP($B21,Valores!$A$2:$G$300,6,FALSE)*VLOOKUP(VLOOKUP($B21,Indices_Poder!$B$5:$E$250,3,FALSE),Indices_Poder!$G$6:$N$27,4,FALSE)*VLOOKUP($I$8,Regional!$A$2:$B$7,2,FALSE)</f>
        <v>1088.3612117263649</v>
      </c>
      <c r="J21" s="63">
        <f t="shared" si="0"/>
        <v>0</v>
      </c>
      <c r="K21" s="2">
        <f t="shared" si="0"/>
        <v>0</v>
      </c>
      <c r="L21" s="2">
        <f t="shared" si="0"/>
        <v>0</v>
      </c>
      <c r="M21" s="2">
        <f t="shared" si="0"/>
        <v>0</v>
      </c>
      <c r="N21" s="76">
        <f t="shared" si="0"/>
        <v>0</v>
      </c>
      <c r="O21" s="1">
        <f>VLOOKUP(B21,Valores!$A$2:$P$300,14,FALSE)</f>
        <v>1</v>
      </c>
      <c r="P21" s="1">
        <f>VLOOKUP(B21,Valores!$A$2:$P$300,15,FALSE)</f>
        <v>2.7E-2</v>
      </c>
      <c r="Q21" s="72">
        <f t="shared" si="15"/>
        <v>0</v>
      </c>
      <c r="R21" s="72">
        <f t="shared" si="1"/>
        <v>0</v>
      </c>
      <c r="S21" s="72">
        <f t="shared" si="2"/>
        <v>0</v>
      </c>
      <c r="T21" s="72">
        <f t="shared" si="3"/>
        <v>0</v>
      </c>
      <c r="U21" s="72">
        <f t="shared" si="4"/>
        <v>0</v>
      </c>
      <c r="W21" s="2">
        <f t="shared" si="5"/>
        <v>0</v>
      </c>
      <c r="X21" s="77">
        <f t="shared" si="6"/>
        <v>0</v>
      </c>
      <c r="Z21" s="2">
        <f t="shared" si="7"/>
        <v>0</v>
      </c>
      <c r="AA21" s="77">
        <f t="shared" si="8"/>
        <v>0</v>
      </c>
      <c r="AC21" s="2">
        <f t="shared" si="9"/>
        <v>0</v>
      </c>
      <c r="AD21" s="77">
        <f t="shared" si="10"/>
        <v>0</v>
      </c>
      <c r="AF21" s="2">
        <f t="shared" si="11"/>
        <v>0</v>
      </c>
      <c r="AG21" s="77">
        <f t="shared" si="12"/>
        <v>0</v>
      </c>
      <c r="AI21" s="2">
        <f t="shared" si="13"/>
        <v>0</v>
      </c>
      <c r="AJ21" s="77">
        <f t="shared" si="14"/>
        <v>0</v>
      </c>
    </row>
    <row r="22" spans="1:36" x14ac:dyDescent="0.2">
      <c r="A22" s="72">
        <v>14</v>
      </c>
      <c r="B22" s="1" t="s">
        <v>134</v>
      </c>
      <c r="C22" s="1" t="str">
        <f>VLOOKUP(B22,Valores!$A$2:$F$300,5,FALSE)</f>
        <v>m³</v>
      </c>
      <c r="D22" s="1">
        <v>1.66</v>
      </c>
      <c r="E22" s="63">
        <f>VLOOKUP($B22,Valores!$A$2:$G$300,6,FALSE)*VLOOKUP(VLOOKUP($B22,Indices_Poder!$B$5:$E$250,3,FALSE),Indices_Poder!$G$6:$N$27,4,FALSE)*VLOOKUP($E$8,Regional!$A$2:$B$7,2,FALSE)</f>
        <v>5815.858492052359</v>
      </c>
      <c r="F22" s="2">
        <f>VLOOKUP($B22,Valores!$A$2:$G$300,6,FALSE)*VLOOKUP(VLOOKUP($B22,Indices_Poder!$B$5:$E$250,3,FALSE),Indices_Poder!$G$6:$N$27,4,FALSE)*VLOOKUP($F$8,Regional!$A$2:$B$7,2,FALSE)</f>
        <v>5589.5426159171857</v>
      </c>
      <c r="G22" s="2">
        <f>VLOOKUP($B22,Valores!$A$2:$G$300,6,FALSE)*VLOOKUP(VLOOKUP($B22,Indices_Poder!$B$5:$E$250,3,FALSE),Indices_Poder!$G$6:$N$27,4,FALSE)*VLOOKUP($G$8,Regional!$A$2:$B$7,2,FALSE)</f>
        <v>5899.1473297163184</v>
      </c>
      <c r="H22" s="2">
        <f>VLOOKUP($B22,Valores!$A$2:$G$300,6,FALSE)*VLOOKUP(VLOOKUP($B22,Indices_Poder!$B$5:$E$250,3,FALSE),Indices_Poder!$G$6:$N$27,4,FALSE)*VLOOKUP($H$8,Regional!$A$2:$B$7,2,FALSE)</f>
        <v>5777.3733049938401</v>
      </c>
      <c r="I22" s="76">
        <f>VLOOKUP($B22,Valores!$A$2:$G$300,6,FALSE)*VLOOKUP(VLOOKUP($B22,Indices_Poder!$B$5:$E$250,3,FALSE),Indices_Poder!$G$6:$N$27,4,FALSE)*VLOOKUP($I$8,Regional!$A$2:$B$7,2,FALSE)</f>
        <v>5827.9210133692077</v>
      </c>
      <c r="J22" s="63">
        <f t="shared" si="0"/>
        <v>9654.3250968069151</v>
      </c>
      <c r="K22" s="2">
        <f t="shared" si="0"/>
        <v>9278.6407424225272</v>
      </c>
      <c r="L22" s="2">
        <f t="shared" si="0"/>
        <v>9792.5845673290878</v>
      </c>
      <c r="M22" s="2">
        <f t="shared" si="0"/>
        <v>9590.4396862897738</v>
      </c>
      <c r="N22" s="76">
        <f t="shared" si="0"/>
        <v>9674.348882192884</v>
      </c>
      <c r="O22" s="1">
        <f>VLOOKUP(B22,Valores!$A$2:$P$300,14,FALSE)</f>
        <v>1</v>
      </c>
      <c r="P22" s="1">
        <f>VLOOKUP(B22,Valores!$A$2:$P$300,15,FALSE)</f>
        <v>3.1300000000000001E-2</v>
      </c>
      <c r="Q22" s="72">
        <f t="shared" si="15"/>
        <v>0</v>
      </c>
      <c r="R22" s="72">
        <f t="shared" si="1"/>
        <v>0</v>
      </c>
      <c r="S22" s="72">
        <f t="shared" si="2"/>
        <v>0</v>
      </c>
      <c r="T22" s="72">
        <f t="shared" si="3"/>
        <v>0</v>
      </c>
      <c r="U22" s="72">
        <f t="shared" si="4"/>
        <v>0</v>
      </c>
      <c r="W22" s="2">
        <f t="shared" si="5"/>
        <v>9654.3250968069151</v>
      </c>
      <c r="X22" s="77">
        <f t="shared" si="6"/>
        <v>9654.3250968069151</v>
      </c>
      <c r="Z22" s="2">
        <f t="shared" si="7"/>
        <v>9278.6407424225272</v>
      </c>
      <c r="AA22" s="77">
        <f t="shared" si="8"/>
        <v>9278.6407424225272</v>
      </c>
      <c r="AC22" s="2">
        <f t="shared" si="9"/>
        <v>9792.5845673290878</v>
      </c>
      <c r="AD22" s="77">
        <f t="shared" si="10"/>
        <v>9792.5845673290878</v>
      </c>
      <c r="AF22" s="2">
        <f t="shared" si="11"/>
        <v>9590.4396862897738</v>
      </c>
      <c r="AG22" s="77">
        <f t="shared" si="12"/>
        <v>9590.4396862897738</v>
      </c>
      <c r="AI22" s="2">
        <f t="shared" si="13"/>
        <v>9674.348882192884</v>
      </c>
      <c r="AJ22" s="77">
        <f t="shared" si="14"/>
        <v>9674.348882192884</v>
      </c>
    </row>
    <row r="23" spans="1:36" x14ac:dyDescent="0.2">
      <c r="A23" s="72">
        <v>15</v>
      </c>
      <c r="B23" s="1" t="s">
        <v>135</v>
      </c>
      <c r="C23" s="1" t="str">
        <f>VLOOKUP(B23,Valores!$A$2:$F$300,5,FALSE)</f>
        <v>m³</v>
      </c>
      <c r="D23" s="1">
        <v>10.48</v>
      </c>
      <c r="E23" s="63">
        <f>VLOOKUP($B23,Valores!$A$2:$G$300,6,FALSE)*VLOOKUP(VLOOKUP($B23,Indices_Poder!$B$5:$E$250,3,FALSE),Indices_Poder!$G$6:$N$27,4,FALSE)*VLOOKUP($E$8,Regional!$A$2:$B$7,2,FALSE)</f>
        <v>5815.858492052359</v>
      </c>
      <c r="F23" s="2">
        <f>VLOOKUP($B23,Valores!$A$2:$G$300,6,FALSE)*VLOOKUP(VLOOKUP($B23,Indices_Poder!$B$5:$E$250,3,FALSE),Indices_Poder!$G$6:$N$27,4,FALSE)*VLOOKUP($F$8,Regional!$A$2:$B$7,2,FALSE)</f>
        <v>5589.5426159171857</v>
      </c>
      <c r="G23" s="2">
        <f>VLOOKUP($B23,Valores!$A$2:$G$300,6,FALSE)*VLOOKUP(VLOOKUP($B23,Indices_Poder!$B$5:$E$250,3,FALSE),Indices_Poder!$G$6:$N$27,4,FALSE)*VLOOKUP($G$8,Regional!$A$2:$B$7,2,FALSE)</f>
        <v>5899.1473297163184</v>
      </c>
      <c r="H23" s="2">
        <f>VLOOKUP($B23,Valores!$A$2:$G$300,6,FALSE)*VLOOKUP(VLOOKUP($B23,Indices_Poder!$B$5:$E$250,3,FALSE),Indices_Poder!$G$6:$N$27,4,FALSE)*VLOOKUP($H$8,Regional!$A$2:$B$7,2,FALSE)</f>
        <v>5777.3733049938401</v>
      </c>
      <c r="I23" s="76">
        <f>VLOOKUP($B23,Valores!$A$2:$G$300,6,FALSE)*VLOOKUP(VLOOKUP($B23,Indices_Poder!$B$5:$E$250,3,FALSE),Indices_Poder!$G$6:$N$27,4,FALSE)*VLOOKUP($I$8,Regional!$A$2:$B$7,2,FALSE)</f>
        <v>5827.9210133692077</v>
      </c>
      <c r="J23" s="63">
        <f t="shared" si="0"/>
        <v>60950.196996708728</v>
      </c>
      <c r="K23" s="2">
        <f t="shared" si="0"/>
        <v>58578.406614812106</v>
      </c>
      <c r="L23" s="2">
        <f t="shared" si="0"/>
        <v>61823.064015427022</v>
      </c>
      <c r="M23" s="2">
        <f t="shared" si="0"/>
        <v>60546.872236335446</v>
      </c>
      <c r="N23" s="76">
        <f t="shared" si="0"/>
        <v>61076.612220109302</v>
      </c>
      <c r="O23" s="1">
        <f>VLOOKUP(B23,Valores!$A$2:$P$300,14,FALSE)</f>
        <v>1</v>
      </c>
      <c r="P23" s="1">
        <f>VLOOKUP(B23,Valores!$A$2:$P$300,15,FALSE)</f>
        <v>3.1300000000000001E-2</v>
      </c>
      <c r="Q23" s="72">
        <f t="shared" si="15"/>
        <v>0</v>
      </c>
      <c r="R23" s="72">
        <f t="shared" si="1"/>
        <v>0</v>
      </c>
      <c r="S23" s="72">
        <f t="shared" si="2"/>
        <v>0</v>
      </c>
      <c r="T23" s="72">
        <f t="shared" si="3"/>
        <v>0</v>
      </c>
      <c r="U23" s="72">
        <f t="shared" si="4"/>
        <v>0</v>
      </c>
      <c r="W23" s="2">
        <f t="shared" si="5"/>
        <v>60950.196996708728</v>
      </c>
      <c r="X23" s="77">
        <f t="shared" si="6"/>
        <v>60950.196996708728</v>
      </c>
      <c r="Z23" s="2">
        <f t="shared" si="7"/>
        <v>58578.406614812106</v>
      </c>
      <c r="AA23" s="77">
        <f t="shared" si="8"/>
        <v>58578.406614812106</v>
      </c>
      <c r="AC23" s="2">
        <f t="shared" si="9"/>
        <v>61823.064015427022</v>
      </c>
      <c r="AD23" s="77">
        <f t="shared" si="10"/>
        <v>61823.064015427022</v>
      </c>
      <c r="AF23" s="2">
        <f t="shared" si="11"/>
        <v>60546.872236335446</v>
      </c>
      <c r="AG23" s="77">
        <f t="shared" si="12"/>
        <v>60546.872236335446</v>
      </c>
      <c r="AI23" s="2">
        <f t="shared" si="13"/>
        <v>61076.612220109302</v>
      </c>
      <c r="AJ23" s="77">
        <f t="shared" si="14"/>
        <v>61076.612220109302</v>
      </c>
    </row>
    <row r="24" spans="1:36" x14ac:dyDescent="0.2">
      <c r="A24" s="72">
        <v>16</v>
      </c>
      <c r="B24" s="1" t="s">
        <v>137</v>
      </c>
      <c r="C24" s="1" t="str">
        <f>VLOOKUP(B24,Valores!$A$2:$F$300,5,FALSE)</f>
        <v>m³</v>
      </c>
      <c r="D24" s="1">
        <v>1.74</v>
      </c>
      <c r="E24" s="63">
        <f>VLOOKUP($B24,Valores!$A$2:$G$300,6,FALSE)*VLOOKUP(VLOOKUP($B24,Indices_Poder!$B$5:$E$250,3,FALSE),Indices_Poder!$G$6:$N$27,4,FALSE)*VLOOKUP($E$8,Regional!$A$2:$B$7,2,FALSE)</f>
        <v>5815.858492052359</v>
      </c>
      <c r="F24" s="2">
        <f>VLOOKUP($B24,Valores!$A$2:$G$300,6,FALSE)*VLOOKUP(VLOOKUP($B24,Indices_Poder!$B$5:$E$250,3,FALSE),Indices_Poder!$G$6:$N$27,4,FALSE)*VLOOKUP($F$8,Regional!$A$2:$B$7,2,FALSE)</f>
        <v>5589.5426159171857</v>
      </c>
      <c r="G24" s="2">
        <f>VLOOKUP($B24,Valores!$A$2:$G$300,6,FALSE)*VLOOKUP(VLOOKUP($B24,Indices_Poder!$B$5:$E$250,3,FALSE),Indices_Poder!$G$6:$N$27,4,FALSE)*VLOOKUP($G$8,Regional!$A$2:$B$7,2,FALSE)</f>
        <v>5899.1473297163184</v>
      </c>
      <c r="H24" s="2">
        <f>VLOOKUP($B24,Valores!$A$2:$G$300,6,FALSE)*VLOOKUP(VLOOKUP($B24,Indices_Poder!$B$5:$E$250,3,FALSE),Indices_Poder!$G$6:$N$27,4,FALSE)*VLOOKUP($H$8,Regional!$A$2:$B$7,2,FALSE)</f>
        <v>5777.3733049938401</v>
      </c>
      <c r="I24" s="76">
        <f>VLOOKUP($B24,Valores!$A$2:$G$300,6,FALSE)*VLOOKUP(VLOOKUP($B24,Indices_Poder!$B$5:$E$250,3,FALSE),Indices_Poder!$G$6:$N$27,4,FALSE)*VLOOKUP($I$8,Regional!$A$2:$B$7,2,FALSE)</f>
        <v>5827.9210133692077</v>
      </c>
      <c r="J24" s="63">
        <f t="shared" si="0"/>
        <v>10119.593776171105</v>
      </c>
      <c r="K24" s="2">
        <f t="shared" si="0"/>
        <v>9725.8041516959038</v>
      </c>
      <c r="L24" s="2">
        <f t="shared" si="0"/>
        <v>10264.516353706395</v>
      </c>
      <c r="M24" s="2">
        <f t="shared" si="0"/>
        <v>10052.629550689282</v>
      </c>
      <c r="N24" s="76">
        <f t="shared" si="0"/>
        <v>10140.582563262422</v>
      </c>
      <c r="O24" s="1">
        <f>VLOOKUP(B24,Valores!$A$2:$P$300,14,FALSE)</f>
        <v>1</v>
      </c>
      <c r="P24" s="1">
        <f>VLOOKUP(B24,Valores!$A$2:$P$300,15,FALSE)</f>
        <v>3.1300000000000001E-2</v>
      </c>
      <c r="Q24" s="72">
        <f t="shared" si="15"/>
        <v>0</v>
      </c>
      <c r="R24" s="72">
        <f t="shared" si="1"/>
        <v>0</v>
      </c>
      <c r="S24" s="72">
        <f t="shared" si="2"/>
        <v>0</v>
      </c>
      <c r="T24" s="72">
        <f t="shared" si="3"/>
        <v>0</v>
      </c>
      <c r="U24" s="72">
        <f t="shared" si="4"/>
        <v>0</v>
      </c>
      <c r="W24" s="2">
        <f t="shared" si="5"/>
        <v>10119.593776171105</v>
      </c>
      <c r="X24" s="77">
        <f t="shared" si="6"/>
        <v>10119.593776171105</v>
      </c>
      <c r="Z24" s="2">
        <f t="shared" si="7"/>
        <v>9725.8041516959038</v>
      </c>
      <c r="AA24" s="77">
        <f t="shared" si="8"/>
        <v>9725.8041516959038</v>
      </c>
      <c r="AC24" s="2">
        <f t="shared" si="9"/>
        <v>10264.516353706395</v>
      </c>
      <c r="AD24" s="77">
        <f t="shared" si="10"/>
        <v>10264.516353706395</v>
      </c>
      <c r="AF24" s="2">
        <f t="shared" si="11"/>
        <v>10052.629550689282</v>
      </c>
      <c r="AG24" s="77">
        <f t="shared" si="12"/>
        <v>10052.629550689282</v>
      </c>
      <c r="AI24" s="2">
        <f t="shared" si="13"/>
        <v>10140.582563262422</v>
      </c>
      <c r="AJ24" s="77">
        <f t="shared" si="14"/>
        <v>10140.582563262422</v>
      </c>
    </row>
    <row r="25" spans="1:36" x14ac:dyDescent="0.2">
      <c r="A25" s="72">
        <v>17</v>
      </c>
      <c r="B25" s="1" t="s">
        <v>92</v>
      </c>
      <c r="C25" s="1" t="str">
        <f>VLOOKUP(B25,Valores!$A$2:$F$300,5,FALSE)</f>
        <v>m³</v>
      </c>
      <c r="D25" s="1">
        <v>1.74</v>
      </c>
      <c r="E25" s="63">
        <f>VLOOKUP($B25,Valores!$A$2:$G$300,6,FALSE)*VLOOKUP(VLOOKUP($B25,Indices_Poder!$B$5:$E$250,3,FALSE),Indices_Poder!$G$6:$N$27,4,FALSE)*VLOOKUP($E$8,Regional!$A$2:$B$7,2,FALSE)</f>
        <v>5815.858492052359</v>
      </c>
      <c r="F25" s="2">
        <f>VLOOKUP($B25,Valores!$A$2:$G$300,6,FALSE)*VLOOKUP(VLOOKUP($B25,Indices_Poder!$B$5:$E$250,3,FALSE),Indices_Poder!$G$6:$N$27,4,FALSE)*VLOOKUP($F$8,Regional!$A$2:$B$7,2,FALSE)</f>
        <v>5589.5426159171857</v>
      </c>
      <c r="G25" s="2">
        <f>VLOOKUP($B25,Valores!$A$2:$G$300,6,FALSE)*VLOOKUP(VLOOKUP($B25,Indices_Poder!$B$5:$E$250,3,FALSE),Indices_Poder!$G$6:$N$27,4,FALSE)*VLOOKUP($G$8,Regional!$A$2:$B$7,2,FALSE)</f>
        <v>5899.1473297163184</v>
      </c>
      <c r="H25" s="2">
        <f>VLOOKUP($B25,Valores!$A$2:$G$300,6,FALSE)*VLOOKUP(VLOOKUP($B25,Indices_Poder!$B$5:$E$250,3,FALSE),Indices_Poder!$G$6:$N$27,4,FALSE)*VLOOKUP($H$8,Regional!$A$2:$B$7,2,FALSE)</f>
        <v>5777.3733049938401</v>
      </c>
      <c r="I25" s="76">
        <f>VLOOKUP($B25,Valores!$A$2:$G$300,6,FALSE)*VLOOKUP(VLOOKUP($B25,Indices_Poder!$B$5:$E$250,3,FALSE),Indices_Poder!$G$6:$N$27,4,FALSE)*VLOOKUP($I$8,Regional!$A$2:$B$7,2,FALSE)</f>
        <v>5827.9210133692077</v>
      </c>
      <c r="J25" s="63">
        <f t="shared" ref="J25:N30" si="16">$D25*E25</f>
        <v>10119.593776171105</v>
      </c>
      <c r="K25" s="2">
        <f t="shared" si="16"/>
        <v>9725.8041516959038</v>
      </c>
      <c r="L25" s="2">
        <f t="shared" si="16"/>
        <v>10264.516353706395</v>
      </c>
      <c r="M25" s="2">
        <f t="shared" si="16"/>
        <v>10052.629550689282</v>
      </c>
      <c r="N25" s="76">
        <f t="shared" si="16"/>
        <v>10140.582563262422</v>
      </c>
      <c r="O25" s="1">
        <f>VLOOKUP(B25,Valores!$A$2:$P$300,14,FALSE)</f>
        <v>1</v>
      </c>
      <c r="P25" s="1">
        <f>VLOOKUP(B25,Valores!$A$2:$P$300,15,FALSE)</f>
        <v>3.1300000000000001E-2</v>
      </c>
      <c r="Q25" s="72">
        <f t="shared" si="15"/>
        <v>0</v>
      </c>
      <c r="R25" s="72">
        <f t="shared" si="1"/>
        <v>0</v>
      </c>
      <c r="S25" s="72">
        <f t="shared" si="2"/>
        <v>0</v>
      </c>
      <c r="T25" s="72">
        <f t="shared" si="3"/>
        <v>0</v>
      </c>
      <c r="U25" s="72">
        <f t="shared" si="4"/>
        <v>0</v>
      </c>
      <c r="W25" s="2">
        <f t="shared" si="5"/>
        <v>10119.593776171105</v>
      </c>
      <c r="X25" s="77">
        <f t="shared" si="6"/>
        <v>10119.593776171105</v>
      </c>
      <c r="Z25" s="2">
        <f t="shared" si="7"/>
        <v>9725.8041516959038</v>
      </c>
      <c r="AA25" s="77">
        <f t="shared" si="8"/>
        <v>9725.8041516959038</v>
      </c>
      <c r="AC25" s="2">
        <f t="shared" si="9"/>
        <v>10264.516353706395</v>
      </c>
      <c r="AD25" s="77">
        <f t="shared" si="10"/>
        <v>10264.516353706395</v>
      </c>
      <c r="AF25" s="2">
        <f t="shared" si="11"/>
        <v>10052.629550689282</v>
      </c>
      <c r="AG25" s="77">
        <f t="shared" si="12"/>
        <v>10052.629550689282</v>
      </c>
      <c r="AI25" s="2">
        <f t="shared" si="13"/>
        <v>10140.582563262422</v>
      </c>
      <c r="AJ25" s="77">
        <f t="shared" si="14"/>
        <v>10140.582563262422</v>
      </c>
    </row>
    <row r="26" spans="1:36" x14ac:dyDescent="0.2">
      <c r="A26" s="72">
        <v>18</v>
      </c>
      <c r="B26" s="1" t="s">
        <v>241</v>
      </c>
      <c r="C26" s="1" t="str">
        <f>VLOOKUP(B26,Valores!$A$2:$F$300,5,FALSE)</f>
        <v>m³</v>
      </c>
      <c r="D26" s="1">
        <v>13.31</v>
      </c>
      <c r="E26" s="63">
        <f>VLOOKUP($B26,Valores!$A$2:$G$300,6,FALSE)*VLOOKUP(VLOOKUP($B26,Indices_Poder!$B$5:$E$250,3,FALSE),Indices_Poder!$G$6:$N$27,4,FALSE)*VLOOKUP($E$8,Regional!$A$2:$B$7,2,FALSE)</f>
        <v>5815.858492052359</v>
      </c>
      <c r="F26" s="2">
        <f>VLOOKUP($B26,Valores!$A$2:$G$300,6,FALSE)*VLOOKUP(VLOOKUP($B26,Indices_Poder!$B$5:$E$250,3,FALSE),Indices_Poder!$G$6:$N$27,4,FALSE)*VLOOKUP($F$8,Regional!$A$2:$B$7,2,FALSE)</f>
        <v>5589.5426159171857</v>
      </c>
      <c r="G26" s="2">
        <f>VLOOKUP($B26,Valores!$A$2:$G$300,6,FALSE)*VLOOKUP(VLOOKUP($B26,Indices_Poder!$B$5:$E$250,3,FALSE),Indices_Poder!$G$6:$N$27,4,FALSE)*VLOOKUP($G$8,Regional!$A$2:$B$7,2,FALSE)</f>
        <v>5899.1473297163184</v>
      </c>
      <c r="H26" s="2">
        <f>VLOOKUP($B26,Valores!$A$2:$G$300,6,FALSE)*VLOOKUP(VLOOKUP($B26,Indices_Poder!$B$5:$E$250,3,FALSE),Indices_Poder!$G$6:$N$27,4,FALSE)*VLOOKUP($H$8,Regional!$A$2:$B$7,2,FALSE)</f>
        <v>5777.3733049938401</v>
      </c>
      <c r="I26" s="76">
        <f>VLOOKUP($B26,Valores!$A$2:$G$300,6,FALSE)*VLOOKUP(VLOOKUP($B26,Indices_Poder!$B$5:$E$250,3,FALSE),Indices_Poder!$G$6:$N$27,4,FALSE)*VLOOKUP($I$8,Regional!$A$2:$B$7,2,FALSE)</f>
        <v>5827.9210133692077</v>
      </c>
      <c r="J26" s="63">
        <f t="shared" si="16"/>
        <v>77409.076529216894</v>
      </c>
      <c r="K26" s="2">
        <f t="shared" si="16"/>
        <v>74396.812217857747</v>
      </c>
      <c r="L26" s="2">
        <f t="shared" si="16"/>
        <v>78517.650958524202</v>
      </c>
      <c r="M26" s="2">
        <f t="shared" si="16"/>
        <v>76896.838689468015</v>
      </c>
      <c r="N26" s="76">
        <f t="shared" si="16"/>
        <v>77569.628687944161</v>
      </c>
      <c r="O26" s="1">
        <f>VLOOKUP(B26,Valores!$A$2:$P$300,14,FALSE)</f>
        <v>1</v>
      </c>
      <c r="P26" s="1">
        <f>VLOOKUP(B26,Valores!$A$2:$P$300,15,FALSE)</f>
        <v>3.1300000000000001E-2</v>
      </c>
      <c r="Q26" s="72">
        <f t="shared" si="15"/>
        <v>0</v>
      </c>
      <c r="R26" s="72">
        <f t="shared" si="1"/>
        <v>0</v>
      </c>
      <c r="S26" s="72">
        <f t="shared" si="2"/>
        <v>0</v>
      </c>
      <c r="T26" s="72">
        <f t="shared" si="3"/>
        <v>0</v>
      </c>
      <c r="U26" s="72">
        <f t="shared" si="4"/>
        <v>0</v>
      </c>
      <c r="W26" s="2">
        <f t="shared" si="5"/>
        <v>77409.076529216894</v>
      </c>
      <c r="X26" s="77">
        <f t="shared" si="6"/>
        <v>77409.076529216894</v>
      </c>
      <c r="Z26" s="2">
        <f t="shared" si="7"/>
        <v>74396.812217857747</v>
      </c>
      <c r="AA26" s="77">
        <f t="shared" si="8"/>
        <v>74396.812217857747</v>
      </c>
      <c r="AC26" s="2">
        <f t="shared" si="9"/>
        <v>78517.650958524202</v>
      </c>
      <c r="AD26" s="77">
        <f t="shared" si="10"/>
        <v>78517.650958524202</v>
      </c>
      <c r="AF26" s="2">
        <f t="shared" si="11"/>
        <v>76896.838689468015</v>
      </c>
      <c r="AG26" s="77">
        <f t="shared" si="12"/>
        <v>76896.838689468015</v>
      </c>
      <c r="AI26" s="2">
        <f t="shared" si="13"/>
        <v>77569.628687944161</v>
      </c>
      <c r="AJ26" s="77">
        <f t="shared" si="14"/>
        <v>77569.628687944161</v>
      </c>
    </row>
    <row r="27" spans="1:36" x14ac:dyDescent="0.2">
      <c r="A27" s="72">
        <v>19</v>
      </c>
      <c r="B27" s="1" t="s">
        <v>266</v>
      </c>
      <c r="C27" s="1" t="str">
        <f>VLOOKUP(B27,Valores!$A$2:$F$300,5,FALSE)</f>
        <v>unid.</v>
      </c>
      <c r="D27" s="1">
        <v>0</v>
      </c>
      <c r="E27" s="63">
        <f>VLOOKUP($B27,Valores!$A$2:$G$300,6,FALSE)*VLOOKUP(VLOOKUP($B27,Indices_Poder!$B$5:$E$250,3,FALSE),Indices_Poder!$G$6:$N$27,4,FALSE)*VLOOKUP($E$8,Regional!$A$2:$B$7,2,FALSE)</f>
        <v>58111.399621709403</v>
      </c>
      <c r="F27" s="2">
        <f>VLOOKUP($B27,Valores!$A$2:$G$300,6,FALSE)*VLOOKUP(VLOOKUP($B27,Indices_Poder!$B$5:$E$250,3,FALSE),Indices_Poder!$G$6:$N$27,4,FALSE)*VLOOKUP($F$8,Regional!$A$2:$B$7,2,FALSE)</f>
        <v>55850.077009269553</v>
      </c>
      <c r="G27" s="2">
        <f>VLOOKUP($B27,Valores!$A$2:$G$300,6,FALSE)*VLOOKUP(VLOOKUP($B27,Indices_Poder!$B$5:$E$250,3,FALSE),Indices_Poder!$G$6:$N$27,4,FALSE)*VLOOKUP($G$8,Regional!$A$2:$B$7,2,FALSE)</f>
        <v>58943.612258267218</v>
      </c>
      <c r="H27" s="2">
        <f>VLOOKUP($B27,Valores!$A$2:$G$300,6,FALSE)*VLOOKUP(VLOOKUP($B27,Indices_Poder!$B$5:$E$250,3,FALSE),Indices_Poder!$G$6:$N$27,4,FALSE)*VLOOKUP($H$8,Regional!$A$2:$B$7,2,FALSE)</f>
        <v>57726.859989644763</v>
      </c>
      <c r="I27" s="76">
        <f>VLOOKUP($B27,Valores!$A$2:$G$300,6,FALSE)*VLOOKUP(VLOOKUP($B27,Indices_Poder!$B$5:$E$250,3,FALSE),Indices_Poder!$G$6:$N$27,4,FALSE)*VLOOKUP($I$8,Regional!$A$2:$B$7,2,FALSE)</f>
        <v>58231.926969072949</v>
      </c>
      <c r="J27" s="63">
        <f t="shared" si="16"/>
        <v>0</v>
      </c>
      <c r="K27" s="2">
        <f t="shared" si="16"/>
        <v>0</v>
      </c>
      <c r="L27" s="2">
        <f t="shared" si="16"/>
        <v>0</v>
      </c>
      <c r="M27" s="2">
        <f t="shared" si="16"/>
        <v>0</v>
      </c>
      <c r="N27" s="76">
        <f t="shared" si="16"/>
        <v>0</v>
      </c>
      <c r="O27" s="1">
        <f>VLOOKUP(B27,Valores!$A$2:$P$300,14,FALSE)</f>
        <v>1</v>
      </c>
      <c r="P27" s="1">
        <f>VLOOKUP(B27,Valores!$A$2:$P$300,15,FALSE)</f>
        <v>6.6699999999999995E-2</v>
      </c>
      <c r="Q27" s="72">
        <f t="shared" si="15"/>
        <v>0</v>
      </c>
      <c r="R27" s="72">
        <f t="shared" si="1"/>
        <v>0</v>
      </c>
      <c r="S27" s="72">
        <f t="shared" si="2"/>
        <v>0</v>
      </c>
      <c r="T27" s="72">
        <f t="shared" si="3"/>
        <v>0</v>
      </c>
      <c r="U27" s="72">
        <f t="shared" si="4"/>
        <v>0</v>
      </c>
      <c r="W27" s="2">
        <f t="shared" si="5"/>
        <v>0</v>
      </c>
      <c r="X27" s="77">
        <f t="shared" si="6"/>
        <v>0</v>
      </c>
      <c r="Z27" s="2">
        <f t="shared" si="7"/>
        <v>0</v>
      </c>
      <c r="AA27" s="77">
        <f t="shared" si="8"/>
        <v>0</v>
      </c>
      <c r="AC27" s="2">
        <f t="shared" si="9"/>
        <v>0</v>
      </c>
      <c r="AD27" s="77">
        <f t="shared" si="10"/>
        <v>0</v>
      </c>
      <c r="AF27" s="2">
        <f t="shared" si="11"/>
        <v>0</v>
      </c>
      <c r="AG27" s="77">
        <f t="shared" si="12"/>
        <v>0</v>
      </c>
      <c r="AI27" s="2">
        <f t="shared" si="13"/>
        <v>0</v>
      </c>
      <c r="AJ27" s="77">
        <f t="shared" si="14"/>
        <v>0</v>
      </c>
    </row>
    <row r="28" spans="1:36" x14ac:dyDescent="0.2">
      <c r="A28" s="72">
        <v>20</v>
      </c>
      <c r="B28" s="1" t="s">
        <v>267</v>
      </c>
      <c r="C28" s="1" t="str">
        <f>VLOOKUP(B28,Valores!$A$2:$F$300,5,FALSE)</f>
        <v>unid.</v>
      </c>
      <c r="D28" s="1">
        <v>0</v>
      </c>
      <c r="E28" s="63">
        <f>VLOOKUP($B28,Valores!$A$2:$G$300,6,FALSE)*VLOOKUP(VLOOKUP($B28,Indices_Poder!$B$5:$E$250,3,FALSE),Indices_Poder!$G$6:$N$27,4,FALSE)*VLOOKUP($E$8,Regional!$A$2:$B$7,2,FALSE)</f>
        <v>58111.399621709403</v>
      </c>
      <c r="F28" s="2">
        <f>VLOOKUP($B28,Valores!$A$2:$G$300,6,FALSE)*VLOOKUP(VLOOKUP($B28,Indices_Poder!$B$5:$E$250,3,FALSE),Indices_Poder!$G$6:$N$27,4,FALSE)*VLOOKUP($F$8,Regional!$A$2:$B$7,2,FALSE)</f>
        <v>55850.077009269553</v>
      </c>
      <c r="G28" s="2">
        <f>VLOOKUP($B28,Valores!$A$2:$G$300,6,FALSE)*VLOOKUP(VLOOKUP($B28,Indices_Poder!$B$5:$E$250,3,FALSE),Indices_Poder!$G$6:$N$27,4,FALSE)*VLOOKUP($G$8,Regional!$A$2:$B$7,2,FALSE)</f>
        <v>58943.612258267218</v>
      </c>
      <c r="H28" s="2">
        <f>VLOOKUP($B28,Valores!$A$2:$G$300,6,FALSE)*VLOOKUP(VLOOKUP($B28,Indices_Poder!$B$5:$E$250,3,FALSE),Indices_Poder!$G$6:$N$27,4,FALSE)*VLOOKUP($H$8,Regional!$A$2:$B$7,2,FALSE)</f>
        <v>57726.859989644763</v>
      </c>
      <c r="I28" s="76">
        <f>VLOOKUP($B28,Valores!$A$2:$G$300,6,FALSE)*VLOOKUP(VLOOKUP($B28,Indices_Poder!$B$5:$E$250,3,FALSE),Indices_Poder!$G$6:$N$27,4,FALSE)*VLOOKUP($I$8,Regional!$A$2:$B$7,2,FALSE)</f>
        <v>58231.926969072949</v>
      </c>
      <c r="J28" s="63">
        <f t="shared" si="16"/>
        <v>0</v>
      </c>
      <c r="K28" s="2">
        <f t="shared" si="16"/>
        <v>0</v>
      </c>
      <c r="L28" s="2">
        <f t="shared" si="16"/>
        <v>0</v>
      </c>
      <c r="M28" s="2">
        <f t="shared" si="16"/>
        <v>0</v>
      </c>
      <c r="N28" s="76">
        <f t="shared" si="16"/>
        <v>0</v>
      </c>
      <c r="O28" s="1">
        <f>VLOOKUP(B28,Valores!$A$2:$P$300,14,FALSE)</f>
        <v>1</v>
      </c>
      <c r="P28" s="1">
        <f>VLOOKUP(B28,Valores!$A$2:$P$300,15,FALSE)</f>
        <v>6.6699999999999995E-2</v>
      </c>
      <c r="Q28" s="72">
        <f t="shared" si="15"/>
        <v>0</v>
      </c>
      <c r="R28" s="72">
        <f t="shared" si="1"/>
        <v>0</v>
      </c>
      <c r="S28" s="72">
        <f t="shared" si="2"/>
        <v>0</v>
      </c>
      <c r="T28" s="72">
        <f t="shared" si="3"/>
        <v>0</v>
      </c>
      <c r="U28" s="72">
        <f t="shared" si="4"/>
        <v>0</v>
      </c>
      <c r="W28" s="2">
        <f t="shared" si="5"/>
        <v>0</v>
      </c>
      <c r="X28" s="77">
        <f t="shared" si="6"/>
        <v>0</v>
      </c>
      <c r="Z28" s="2">
        <f t="shared" si="7"/>
        <v>0</v>
      </c>
      <c r="AA28" s="77">
        <f t="shared" si="8"/>
        <v>0</v>
      </c>
      <c r="AC28" s="2">
        <f t="shared" si="9"/>
        <v>0</v>
      </c>
      <c r="AD28" s="77">
        <f t="shared" si="10"/>
        <v>0</v>
      </c>
      <c r="AF28" s="2">
        <f t="shared" si="11"/>
        <v>0</v>
      </c>
      <c r="AG28" s="77">
        <f t="shared" si="12"/>
        <v>0</v>
      </c>
      <c r="AI28" s="2">
        <f t="shared" si="13"/>
        <v>0</v>
      </c>
      <c r="AJ28" s="77">
        <f t="shared" si="14"/>
        <v>0</v>
      </c>
    </row>
    <row r="29" spans="1:36" x14ac:dyDescent="0.2">
      <c r="A29" s="72">
        <v>21</v>
      </c>
      <c r="B29" s="1" t="s">
        <v>268</v>
      </c>
      <c r="C29" s="1" t="str">
        <f>VLOOKUP(B29,Valores!$A$2:$F$300,5,FALSE)</f>
        <v>unid.</v>
      </c>
      <c r="D29" s="1">
        <v>0</v>
      </c>
      <c r="E29" s="63">
        <f>VLOOKUP($B29,Valores!$A$2:$G$300,6,FALSE)*VLOOKUP(VLOOKUP($B29,Indices_Poder!$B$5:$E$250,3,FALSE),Indices_Poder!$G$6:$N$27,4,FALSE)*VLOOKUP($E$8,Regional!$A$2:$B$7,2,FALSE)</f>
        <v>58111.399621709403</v>
      </c>
      <c r="F29" s="2">
        <f>VLOOKUP($B29,Valores!$A$2:$G$300,6,FALSE)*VLOOKUP(VLOOKUP($B29,Indices_Poder!$B$5:$E$250,3,FALSE),Indices_Poder!$G$6:$N$27,4,FALSE)*VLOOKUP($F$8,Regional!$A$2:$B$7,2,FALSE)</f>
        <v>55850.077009269553</v>
      </c>
      <c r="G29" s="2">
        <f>VLOOKUP($B29,Valores!$A$2:$G$300,6,FALSE)*VLOOKUP(VLOOKUP($B29,Indices_Poder!$B$5:$E$250,3,FALSE),Indices_Poder!$G$6:$N$27,4,FALSE)*VLOOKUP($G$8,Regional!$A$2:$B$7,2,FALSE)</f>
        <v>58943.612258267218</v>
      </c>
      <c r="H29" s="2">
        <f>VLOOKUP($B29,Valores!$A$2:$G$300,6,FALSE)*VLOOKUP(VLOOKUP($B29,Indices_Poder!$B$5:$E$250,3,FALSE),Indices_Poder!$G$6:$N$27,4,FALSE)*VLOOKUP($H$8,Regional!$A$2:$B$7,2,FALSE)</f>
        <v>57726.859989644763</v>
      </c>
      <c r="I29" s="76">
        <f>VLOOKUP($B29,Valores!$A$2:$G$300,6,FALSE)*VLOOKUP(VLOOKUP($B29,Indices_Poder!$B$5:$E$250,3,FALSE),Indices_Poder!$G$6:$N$27,4,FALSE)*VLOOKUP($I$8,Regional!$A$2:$B$7,2,FALSE)</f>
        <v>58231.926969072949</v>
      </c>
      <c r="J29" s="63">
        <f t="shared" si="16"/>
        <v>0</v>
      </c>
      <c r="K29" s="2">
        <f t="shared" si="16"/>
        <v>0</v>
      </c>
      <c r="L29" s="2">
        <f t="shared" si="16"/>
        <v>0</v>
      </c>
      <c r="M29" s="2">
        <f t="shared" si="16"/>
        <v>0</v>
      </c>
      <c r="N29" s="76">
        <f t="shared" si="16"/>
        <v>0</v>
      </c>
      <c r="O29" s="1">
        <f>VLOOKUP(B29,Valores!$A$2:$P$300,14,FALSE)</f>
        <v>1</v>
      </c>
      <c r="P29" s="1">
        <f>VLOOKUP(B29,Valores!$A$2:$P$300,15,FALSE)</f>
        <v>6.6699999999999995E-2</v>
      </c>
      <c r="Q29" s="72">
        <f t="shared" si="15"/>
        <v>0</v>
      </c>
      <c r="R29" s="72">
        <f t="shared" si="1"/>
        <v>0</v>
      </c>
      <c r="S29" s="72">
        <f t="shared" si="2"/>
        <v>0</v>
      </c>
      <c r="T29" s="72">
        <f t="shared" si="3"/>
        <v>0</v>
      </c>
      <c r="U29" s="72">
        <f t="shared" si="4"/>
        <v>0</v>
      </c>
      <c r="W29" s="2">
        <f t="shared" si="5"/>
        <v>0</v>
      </c>
      <c r="X29" s="77">
        <f t="shared" si="6"/>
        <v>0</v>
      </c>
      <c r="Z29" s="2">
        <f t="shared" si="7"/>
        <v>0</v>
      </c>
      <c r="AA29" s="77">
        <f t="shared" si="8"/>
        <v>0</v>
      </c>
      <c r="AC29" s="2">
        <f t="shared" si="9"/>
        <v>0</v>
      </c>
      <c r="AD29" s="77">
        <f t="shared" si="10"/>
        <v>0</v>
      </c>
      <c r="AF29" s="2">
        <f t="shared" si="11"/>
        <v>0</v>
      </c>
      <c r="AG29" s="77">
        <f t="shared" si="12"/>
        <v>0</v>
      </c>
      <c r="AI29" s="2">
        <f t="shared" si="13"/>
        <v>0</v>
      </c>
      <c r="AJ29" s="77">
        <f t="shared" si="14"/>
        <v>0</v>
      </c>
    </row>
    <row r="30" spans="1:36" x14ac:dyDescent="0.2">
      <c r="A30" s="72">
        <v>22</v>
      </c>
      <c r="B30" s="1" t="s">
        <v>166</v>
      </c>
      <c r="C30" s="1" t="str">
        <f>VLOOKUP(B30,Valores!$A$2:$F$300,5,FALSE)</f>
        <v>unid.</v>
      </c>
      <c r="D30" s="1">
        <v>1</v>
      </c>
      <c r="E30" s="63">
        <f>VLOOKUP($B30,Valores!$A$2:$G$300,6,FALSE)*VLOOKUP(VLOOKUP($B30,Indices_Poder!$B$5:$E$250,3,FALSE),Indices_Poder!$G$6:$N$27,4,FALSE)*VLOOKUP($E$8,Regional!$A$2:$B$7,2,FALSE)</f>
        <v>58111.399621709403</v>
      </c>
      <c r="F30" s="2">
        <f>VLOOKUP($B30,Valores!$A$2:$G$300,6,FALSE)*VLOOKUP(VLOOKUP($B30,Indices_Poder!$B$5:$E$250,3,FALSE),Indices_Poder!$G$6:$N$27,4,FALSE)*VLOOKUP($F$8,Regional!$A$2:$B$7,2,FALSE)</f>
        <v>55850.077009269553</v>
      </c>
      <c r="G30" s="2">
        <f>VLOOKUP($B30,Valores!$A$2:$G$300,6,FALSE)*VLOOKUP(VLOOKUP($B30,Indices_Poder!$B$5:$E$250,3,FALSE),Indices_Poder!$G$6:$N$27,4,FALSE)*VLOOKUP($G$8,Regional!$A$2:$B$7,2,FALSE)</f>
        <v>58943.612258267218</v>
      </c>
      <c r="H30" s="2">
        <f>VLOOKUP($B30,Valores!$A$2:$G$300,6,FALSE)*VLOOKUP(VLOOKUP($B30,Indices_Poder!$B$5:$E$250,3,FALSE),Indices_Poder!$G$6:$N$27,4,FALSE)*VLOOKUP($H$8,Regional!$A$2:$B$7,2,FALSE)</f>
        <v>57726.859989644763</v>
      </c>
      <c r="I30" s="76">
        <f>VLOOKUP($B30,Valores!$A$2:$G$300,6,FALSE)*VLOOKUP(VLOOKUP($B30,Indices_Poder!$B$5:$E$250,3,FALSE),Indices_Poder!$G$6:$N$27,4,FALSE)*VLOOKUP($I$8,Regional!$A$2:$B$7,2,FALSE)</f>
        <v>58231.926969072949</v>
      </c>
      <c r="J30" s="63">
        <f t="shared" si="16"/>
        <v>58111.399621709403</v>
      </c>
      <c r="K30" s="2">
        <f t="shared" si="16"/>
        <v>55850.077009269553</v>
      </c>
      <c r="L30" s="2">
        <f t="shared" si="16"/>
        <v>58943.612258267218</v>
      </c>
      <c r="M30" s="2">
        <f t="shared" si="16"/>
        <v>57726.859989644763</v>
      </c>
      <c r="N30" s="76">
        <f t="shared" si="16"/>
        <v>58231.926969072949</v>
      </c>
      <c r="O30" s="1">
        <f>VLOOKUP(B30,Valores!$A$2:$P$300,14,FALSE)</f>
        <v>1</v>
      </c>
      <c r="P30" s="1">
        <f>VLOOKUP(B30,Valores!$A$2:$P$300,15,FALSE)</f>
        <v>6.6699999999999995E-2</v>
      </c>
      <c r="Q30" s="72">
        <f t="shared" si="15"/>
        <v>0</v>
      </c>
      <c r="R30" s="72">
        <f t="shared" si="1"/>
        <v>0</v>
      </c>
      <c r="S30" s="72">
        <f t="shared" si="2"/>
        <v>0</v>
      </c>
      <c r="T30" s="72">
        <f t="shared" si="3"/>
        <v>0</v>
      </c>
      <c r="U30" s="72">
        <f t="shared" si="4"/>
        <v>0</v>
      </c>
      <c r="W30" s="2">
        <f t="shared" si="5"/>
        <v>58111.399621709403</v>
      </c>
      <c r="X30" s="77">
        <f t="shared" si="6"/>
        <v>58111.399621709403</v>
      </c>
      <c r="Z30" s="2">
        <f t="shared" si="7"/>
        <v>55850.077009269553</v>
      </c>
      <c r="AA30" s="77">
        <f t="shared" si="8"/>
        <v>55850.077009269553</v>
      </c>
      <c r="AC30" s="2">
        <f t="shared" si="9"/>
        <v>58943.612258267218</v>
      </c>
      <c r="AD30" s="77">
        <f t="shared" si="10"/>
        <v>58943.612258267218</v>
      </c>
      <c r="AF30" s="2">
        <f t="shared" si="11"/>
        <v>57726.859989644763</v>
      </c>
      <c r="AG30" s="77">
        <f t="shared" si="12"/>
        <v>57726.859989644763</v>
      </c>
      <c r="AI30" s="2">
        <f t="shared" si="13"/>
        <v>58231.926969072949</v>
      </c>
      <c r="AJ30" s="77">
        <f t="shared" si="14"/>
        <v>58231.926969072949</v>
      </c>
    </row>
    <row r="31" spans="1:36" x14ac:dyDescent="0.2">
      <c r="A31" s="79"/>
      <c r="B31" s="80" t="s">
        <v>99</v>
      </c>
      <c r="C31" s="80"/>
      <c r="D31" s="80"/>
      <c r="E31" s="82"/>
      <c r="F31" s="81"/>
      <c r="G31" s="81"/>
      <c r="H31" s="81"/>
      <c r="I31" s="83"/>
      <c r="J31" s="82">
        <f>SUM(J9:J30)</f>
        <v>1416878.1123402715</v>
      </c>
      <c r="K31" s="81">
        <f>SUM(K9:K30)</f>
        <v>1361742.3122156227</v>
      </c>
      <c r="L31" s="81">
        <f>SUM(L9:L30)</f>
        <v>1437169.2062947741</v>
      </c>
      <c r="M31" s="81">
        <f>SUM(M9:M30)</f>
        <v>1407502.2275475017</v>
      </c>
      <c r="N31" s="83">
        <f>SUM(N9:N30)</f>
        <v>1419816.8224991998</v>
      </c>
      <c r="Q31" s="63">
        <f>SUMIF($O9:$O30,"&lt;&gt;Rateio",X9:X30)</f>
        <v>1416878.1123402715</v>
      </c>
      <c r="R31" s="63">
        <f>SUMIF($O9:$O30,"&lt;&gt;Rateio",AA9:AA30)</f>
        <v>1361742.3122156227</v>
      </c>
      <c r="S31" s="63">
        <f>SUMIF($O9:$O30,"&lt;&gt;Rateio",AD9:AD30)</f>
        <v>1437169.2062947741</v>
      </c>
      <c r="T31" s="63">
        <f>SUMIF($O9:$O30,"&lt;&gt;Rateio",AG9:AG30)</f>
        <v>1407502.2275475017</v>
      </c>
      <c r="U31" s="63">
        <f>SUMIF($O9:$O30,"&lt;&gt;Rateio",AJ9:AJ30)</f>
        <v>1419816.8224991998</v>
      </c>
      <c r="W31" s="2"/>
      <c r="X31" s="77"/>
      <c r="Z31" s="2"/>
      <c r="AA31" s="77"/>
      <c r="AC31" s="2"/>
      <c r="AD31" s="77"/>
      <c r="AF31" s="2"/>
      <c r="AG31" s="77"/>
      <c r="AI31" s="2"/>
      <c r="AJ31" s="77"/>
    </row>
    <row r="32" spans="1:36" ht="12.75" hidden="1" customHeight="1" x14ac:dyDescent="0.2">
      <c r="A32" s="79"/>
      <c r="B32" s="80"/>
      <c r="C32" s="80"/>
      <c r="D32" s="80"/>
      <c r="E32" s="85" t="s">
        <v>12</v>
      </c>
      <c r="F32" s="85" t="s">
        <v>13</v>
      </c>
      <c r="G32" s="85" t="s">
        <v>14</v>
      </c>
      <c r="H32" s="85" t="s">
        <v>15</v>
      </c>
      <c r="I32" s="85" t="s">
        <v>16</v>
      </c>
      <c r="J32" s="81"/>
      <c r="K32" s="81"/>
      <c r="L32" s="81"/>
      <c r="M32" s="81"/>
      <c r="N32" s="81"/>
      <c r="Q32" s="72"/>
      <c r="R32" s="72"/>
      <c r="S32" s="72"/>
      <c r="T32" s="72"/>
      <c r="U32" s="72"/>
      <c r="X32" s="77"/>
      <c r="AA32" s="77"/>
      <c r="AD32" s="77"/>
      <c r="AG32" s="77"/>
      <c r="AJ32" s="77"/>
    </row>
    <row r="33" spans="1:36" ht="12.75" hidden="1" customHeight="1" x14ac:dyDescent="0.2">
      <c r="A33" s="86"/>
      <c r="B33" s="87" t="s">
        <v>100</v>
      </c>
      <c r="C33" s="88"/>
      <c r="D33" s="88"/>
      <c r="E33" s="89" t="e">
        <f>(SUMIF(#REF!,"Obras civis",J9:J30)+#REF!)*3.98%</f>
        <v>#REF!</v>
      </c>
      <c r="F33" s="89" t="e">
        <f>(SUMIF(#REF!,"Obras civis",K9:K30)+#REF!)*3.98%</f>
        <v>#REF!</v>
      </c>
      <c r="G33" s="89" t="e">
        <f>(SUMIF(#REF!,"Obras civis",L9:L30)+#REF!)*3.98%</f>
        <v>#REF!</v>
      </c>
      <c r="H33" s="89" t="e">
        <f>(SUMIF(#REF!,"Obras civis",M9:M30)+#REF!)*3.98%</f>
        <v>#REF!</v>
      </c>
      <c r="I33" s="89" t="e">
        <f>(SUMIF(#REF!,"Obras civis",N9:N30)+#REF!)*3.98%</f>
        <v>#REF!</v>
      </c>
      <c r="J33" s="89"/>
      <c r="K33" s="89"/>
      <c r="L33" s="89"/>
      <c r="M33" s="89"/>
      <c r="N33" s="89"/>
      <c r="Q33" s="72"/>
      <c r="R33" s="72"/>
      <c r="S33" s="72"/>
      <c r="T33" s="72"/>
      <c r="U33" s="72"/>
      <c r="X33" s="77"/>
      <c r="AA33" s="77"/>
      <c r="AD33" s="77"/>
      <c r="AG33" s="77"/>
      <c r="AJ33" s="77"/>
    </row>
    <row r="34" spans="1:36" ht="12.75" hidden="1" customHeight="1" x14ac:dyDescent="0.2">
      <c r="A34" s="86"/>
      <c r="B34" s="88" t="s">
        <v>101</v>
      </c>
      <c r="C34" s="90"/>
      <c r="D34" s="90"/>
      <c r="E34" s="91" t="e">
        <f>J31+#REF!+E33</f>
        <v>#REF!</v>
      </c>
      <c r="F34" s="91" t="e">
        <f>K31+#REF!+F33</f>
        <v>#REF!</v>
      </c>
      <c r="G34" s="91" t="e">
        <f>L31+#REF!+G33</f>
        <v>#REF!</v>
      </c>
      <c r="H34" s="91" t="e">
        <f>M31+#REF!+H33</f>
        <v>#REF!</v>
      </c>
      <c r="I34" s="91" t="e">
        <f>N31+#REF!+I33</f>
        <v>#REF!</v>
      </c>
      <c r="J34" s="91"/>
      <c r="K34" s="91"/>
      <c r="L34" s="91"/>
      <c r="M34" s="91"/>
      <c r="N34" s="91"/>
      <c r="Q34" s="72"/>
      <c r="R34" s="72"/>
      <c r="S34" s="72"/>
      <c r="T34" s="72"/>
      <c r="U34" s="72"/>
      <c r="X34" s="77"/>
      <c r="AA34" s="77"/>
      <c r="AD34" s="77"/>
      <c r="AG34" s="77"/>
      <c r="AJ34" s="77"/>
    </row>
    <row r="35" spans="1:36" ht="12.75" hidden="1" customHeight="1" x14ac:dyDescent="0.2">
      <c r="A35" s="86"/>
      <c r="B35" s="88" t="s">
        <v>102</v>
      </c>
      <c r="C35" s="88"/>
      <c r="D35" s="88"/>
      <c r="E35" s="89" t="e">
        <f>E34*2.7%</f>
        <v>#REF!</v>
      </c>
      <c r="F35" s="89" t="e">
        <f>F34*2.7%</f>
        <v>#REF!</v>
      </c>
      <c r="G35" s="89" t="e">
        <f>G34*2.7%</f>
        <v>#REF!</v>
      </c>
      <c r="H35" s="89" t="e">
        <f>H34*2.7%</f>
        <v>#REF!</v>
      </c>
      <c r="I35" s="89" t="e">
        <f>I34*2.7%</f>
        <v>#REF!</v>
      </c>
      <c r="J35" s="89"/>
      <c r="K35" s="89"/>
      <c r="L35" s="89"/>
      <c r="M35" s="89"/>
      <c r="N35" s="89"/>
      <c r="Q35" s="72"/>
      <c r="R35" s="72"/>
      <c r="S35" s="72"/>
      <c r="T35" s="72"/>
      <c r="U35" s="72"/>
      <c r="X35" s="77"/>
      <c r="AA35" s="77"/>
      <c r="AD35" s="77"/>
      <c r="AG35" s="77"/>
      <c r="AJ35" s="77"/>
    </row>
    <row r="36" spans="1:36" ht="12.75" hidden="1" customHeight="1" x14ac:dyDescent="0.2">
      <c r="A36" s="86"/>
      <c r="B36" s="88" t="s">
        <v>103</v>
      </c>
      <c r="C36" s="90"/>
      <c r="D36" s="90"/>
      <c r="E36" s="91" t="e">
        <f>E34*1.4%</f>
        <v>#REF!</v>
      </c>
      <c r="F36" s="91" t="e">
        <f>F34*1.4%</f>
        <v>#REF!</v>
      </c>
      <c r="G36" s="91" t="e">
        <f>G34*1.4%</f>
        <v>#REF!</v>
      </c>
      <c r="H36" s="91" t="e">
        <f>H34*1.4%</f>
        <v>#REF!</v>
      </c>
      <c r="I36" s="91" t="e">
        <f>I34*1.4%</f>
        <v>#REF!</v>
      </c>
      <c r="J36" s="91"/>
      <c r="K36" s="91"/>
      <c r="L36" s="91"/>
      <c r="M36" s="91"/>
      <c r="N36" s="91"/>
      <c r="Q36" s="72"/>
      <c r="R36" s="72"/>
      <c r="S36" s="72"/>
      <c r="T36" s="72"/>
      <c r="U36" s="72"/>
      <c r="X36" s="77"/>
      <c r="AA36" s="77"/>
      <c r="AD36" s="77"/>
      <c r="AG36" s="77"/>
      <c r="AJ36" s="77"/>
    </row>
    <row r="37" spans="1:36" ht="15" hidden="1" customHeight="1" x14ac:dyDescent="0.2">
      <c r="A37" s="86"/>
      <c r="B37" s="88" t="s">
        <v>104</v>
      </c>
      <c r="C37" s="88"/>
      <c r="D37" s="88"/>
      <c r="E37" s="89" t="e">
        <f>E34*3.99%</f>
        <v>#REF!</v>
      </c>
      <c r="F37" s="89" t="e">
        <f>F34*3.99%</f>
        <v>#REF!</v>
      </c>
      <c r="G37" s="89" t="e">
        <f>G34*3.99%</f>
        <v>#REF!</v>
      </c>
      <c r="H37" s="89" t="e">
        <f>H34*3.99%</f>
        <v>#REF!</v>
      </c>
      <c r="I37" s="89" t="e">
        <f>I34*3.99%</f>
        <v>#REF!</v>
      </c>
      <c r="J37" s="92"/>
      <c r="K37" s="89"/>
      <c r="L37" s="89"/>
      <c r="M37" s="89"/>
      <c r="N37" s="89"/>
      <c r="Q37" s="72"/>
      <c r="R37" s="72"/>
      <c r="S37" s="72"/>
      <c r="T37" s="72"/>
      <c r="U37" s="72"/>
      <c r="X37" s="77"/>
      <c r="AA37" s="77"/>
      <c r="AD37" s="77"/>
      <c r="AG37" s="77"/>
      <c r="AJ37" s="77"/>
    </row>
    <row r="38" spans="1:36" ht="12.75" hidden="1" customHeight="1" x14ac:dyDescent="0.2">
      <c r="A38" s="86"/>
      <c r="B38" s="93" t="s">
        <v>105</v>
      </c>
      <c r="C38" s="93"/>
      <c r="D38" s="93"/>
      <c r="E38" s="94" t="e">
        <f>E34*2.7%</f>
        <v>#REF!</v>
      </c>
      <c r="F38" s="94" t="e">
        <f>F34*2.7%</f>
        <v>#REF!</v>
      </c>
      <c r="G38" s="94" t="e">
        <f>G34*2.7%</f>
        <v>#REF!</v>
      </c>
      <c r="H38" s="94" t="e">
        <f>H34*2.7%</f>
        <v>#REF!</v>
      </c>
      <c r="I38" s="94" t="e">
        <f>I34*2.7%</f>
        <v>#REF!</v>
      </c>
      <c r="J38" s="94"/>
      <c r="K38" s="94"/>
      <c r="L38" s="94"/>
      <c r="M38" s="94"/>
      <c r="N38" s="94"/>
      <c r="Q38" s="72"/>
      <c r="R38" s="72"/>
      <c r="S38" s="72"/>
      <c r="T38" s="72"/>
      <c r="U38" s="72"/>
      <c r="X38" s="77"/>
      <c r="AA38" s="77"/>
      <c r="AD38" s="77"/>
      <c r="AG38" s="77"/>
      <c r="AJ38" s="77"/>
    </row>
    <row r="39" spans="1:36" ht="12.75" hidden="1" customHeight="1" x14ac:dyDescent="0.2">
      <c r="A39" s="86"/>
      <c r="B39" s="88" t="s">
        <v>106</v>
      </c>
      <c r="C39" s="88"/>
      <c r="D39" s="88"/>
      <c r="E39" s="89" t="e">
        <f>E34+E35+E36+E37+E38</f>
        <v>#REF!</v>
      </c>
      <c r="F39" s="89" t="e">
        <f>F34+F35+F36+F37+F38</f>
        <v>#REF!</v>
      </c>
      <c r="G39" s="89" t="e">
        <f>G34+G35+G36+G37+G38</f>
        <v>#REF!</v>
      </c>
      <c r="H39" s="89" t="e">
        <f>H34+H35+H36+H37+H38</f>
        <v>#REF!</v>
      </c>
      <c r="I39" s="89" t="e">
        <f>I34+I35+I36+I37+I38</f>
        <v>#REF!</v>
      </c>
      <c r="J39" s="89"/>
      <c r="K39" s="89"/>
      <c r="L39" s="89"/>
      <c r="M39" s="89"/>
      <c r="N39" s="89"/>
      <c r="Q39" s="72"/>
      <c r="R39" s="72"/>
      <c r="S39" s="72"/>
      <c r="T39" s="72"/>
      <c r="U39" s="72"/>
      <c r="X39" s="77"/>
      <c r="AA39" s="77"/>
      <c r="AD39" s="77"/>
      <c r="AG39" s="77"/>
      <c r="AJ39" s="77"/>
    </row>
    <row r="40" spans="1:36" ht="12.75" hidden="1" customHeight="1" x14ac:dyDescent="0.2">
      <c r="A40" s="88"/>
      <c r="B40" s="88" t="s">
        <v>107</v>
      </c>
      <c r="C40" s="88"/>
      <c r="D40" s="88"/>
      <c r="E40" s="89" t="e">
        <f>E39*3%</f>
        <v>#REF!</v>
      </c>
      <c r="F40" s="89" t="e">
        <f>F39*3%</f>
        <v>#REF!</v>
      </c>
      <c r="G40" s="89" t="e">
        <f>G39*3%</f>
        <v>#REF!</v>
      </c>
      <c r="H40" s="89" t="e">
        <f>H39*3%</f>
        <v>#REF!</v>
      </c>
      <c r="I40" s="89" t="e">
        <f>I39*3%</f>
        <v>#REF!</v>
      </c>
      <c r="J40" s="89"/>
      <c r="K40" s="89"/>
      <c r="L40" s="89"/>
      <c r="M40" s="89"/>
      <c r="N40" s="89"/>
      <c r="Q40" s="72"/>
      <c r="R40" s="72"/>
      <c r="S40" s="72"/>
      <c r="T40" s="72"/>
      <c r="U40" s="72"/>
      <c r="X40" s="77"/>
      <c r="AA40" s="77"/>
      <c r="AD40" s="77"/>
      <c r="AG40" s="77"/>
      <c r="AJ40" s="77"/>
    </row>
    <row r="41" spans="1:36" ht="12.75" hidden="1" customHeight="1" x14ac:dyDescent="0.2">
      <c r="A41" s="95"/>
      <c r="B41" s="95" t="s">
        <v>108</v>
      </c>
      <c r="C41" s="95"/>
      <c r="D41" s="95"/>
      <c r="E41" s="96" t="e">
        <f>E39*2.7%</f>
        <v>#REF!</v>
      </c>
      <c r="F41" s="96" t="e">
        <f>F39*2.7%</f>
        <v>#REF!</v>
      </c>
      <c r="G41" s="96" t="e">
        <f>G39*2.7%</f>
        <v>#REF!</v>
      </c>
      <c r="H41" s="96" t="e">
        <f>H39*2.7%</f>
        <v>#REF!</v>
      </c>
      <c r="I41" s="96" t="e">
        <f>I39*2.7%</f>
        <v>#REF!</v>
      </c>
      <c r="J41" s="96"/>
      <c r="K41" s="96"/>
      <c r="L41" s="96"/>
      <c r="M41" s="96"/>
      <c r="N41" s="96"/>
      <c r="Q41" s="72"/>
      <c r="R41" s="72"/>
      <c r="S41" s="72"/>
      <c r="T41" s="72"/>
      <c r="U41" s="72"/>
      <c r="X41" s="77"/>
      <c r="AA41" s="77"/>
      <c r="AD41" s="77"/>
      <c r="AG41" s="77"/>
      <c r="AJ41" s="77"/>
    </row>
    <row r="42" spans="1:36" x14ac:dyDescent="0.2">
      <c r="A42" s="79"/>
      <c r="B42" s="80" t="s">
        <v>109</v>
      </c>
      <c r="C42" s="80"/>
      <c r="D42" s="80"/>
      <c r="E42" s="81">
        <f>J31*(1+Entrada!$F$13)</f>
        <v>2288683.2148632403</v>
      </c>
      <c r="F42" s="81">
        <f>K31*(1+Entrada!$F$13)</f>
        <v>2199622.3569218954</v>
      </c>
      <c r="G42" s="81">
        <f>L31*(1+Entrada!$F$13)</f>
        <v>2321459.4189279485</v>
      </c>
      <c r="H42" s="81">
        <f>M31*(1+Entrada!$F$13)</f>
        <v>2273538.3481574794</v>
      </c>
      <c r="I42" s="81">
        <f>N31*(1+Entrada!$F$13)</f>
        <v>2293430.1133829574</v>
      </c>
      <c r="J42" s="81"/>
      <c r="K42" s="81"/>
      <c r="L42" s="81"/>
      <c r="M42" s="81"/>
      <c r="N42" s="81"/>
      <c r="Q42" s="63">
        <f>SUMIF($O9:$O30,"&lt;&gt;Rateio",W9:W30)</f>
        <v>1416878.1123402715</v>
      </c>
      <c r="R42" s="63">
        <f>SUMIF($O9:$O30,"&lt;&gt;Rateio",Z9:Z30)</f>
        <v>1361742.3122156227</v>
      </c>
      <c r="S42" s="63">
        <f>SUMIF($O9:$O30,"&lt;&gt;Rateio",AC9:AC30)</f>
        <v>1437169.2062947741</v>
      </c>
      <c r="T42" s="63">
        <f>SUMIF($O9:$O30,"&lt;&gt;Rateio",AF9:AF30)</f>
        <v>1407502.2275475017</v>
      </c>
      <c r="U42" s="63">
        <f>SUMIF($O9:$O30,"&lt;&gt;Rateio",AI9:AI30)</f>
        <v>1419816.8224991998</v>
      </c>
      <c r="X42" s="77"/>
      <c r="AA42" s="77"/>
      <c r="AD42" s="77"/>
      <c r="AG42" s="77"/>
      <c r="AJ42" s="77"/>
    </row>
    <row r="43" spans="1:36" x14ac:dyDescent="0.2">
      <c r="E43" s="97">
        <f>Q43</f>
        <v>1</v>
      </c>
      <c r="F43" s="98">
        <f>R43</f>
        <v>1</v>
      </c>
      <c r="G43" s="98">
        <f>S43</f>
        <v>1</v>
      </c>
      <c r="H43" s="98">
        <f>T43</f>
        <v>1</v>
      </c>
      <c r="I43" s="99">
        <f>U43</f>
        <v>1</v>
      </c>
      <c r="Q43" s="100">
        <f>Q31/Q42</f>
        <v>1</v>
      </c>
      <c r="R43" s="100">
        <f>R31/R42</f>
        <v>1</v>
      </c>
      <c r="S43" s="147">
        <f>S31/S42</f>
        <v>1</v>
      </c>
      <c r="T43" s="147">
        <f>T31/T42</f>
        <v>1</v>
      </c>
      <c r="U43" s="147">
        <f>U31/U42</f>
        <v>1</v>
      </c>
      <c r="W43" s="78"/>
      <c r="X43" s="101"/>
      <c r="Z43" s="78"/>
      <c r="AA43" s="101"/>
      <c r="AC43" s="148"/>
      <c r="AD43" s="149"/>
      <c r="AF43" s="148"/>
      <c r="AG43" s="149"/>
      <c r="AI43" s="148"/>
      <c r="AJ43" s="101"/>
    </row>
    <row r="46" spans="1:36" s="55" customFormat="1" ht="12.75" customHeight="1" x14ac:dyDescent="0.25">
      <c r="B46" s="231" t="s">
        <v>269</v>
      </c>
      <c r="C46" s="56"/>
      <c r="D46" s="56"/>
      <c r="E46" s="56"/>
      <c r="F46" s="56"/>
      <c r="G46" s="62"/>
      <c r="H46" s="56"/>
      <c r="I46" s="56"/>
      <c r="J46" s="56"/>
      <c r="K46" s="56"/>
      <c r="L46" s="56"/>
      <c r="Q46" s="59" t="s">
        <v>12</v>
      </c>
      <c r="R46" s="59" t="s">
        <v>13</v>
      </c>
      <c r="S46" s="59" t="s">
        <v>14</v>
      </c>
      <c r="T46" s="59" t="s">
        <v>15</v>
      </c>
      <c r="U46" s="59" t="s">
        <v>16</v>
      </c>
      <c r="W46" s="60"/>
      <c r="X46" s="61"/>
      <c r="Z46" s="60"/>
      <c r="AA46" s="61"/>
      <c r="AC46" s="60"/>
      <c r="AD46" s="61"/>
      <c r="AF46" s="60"/>
      <c r="AG46" s="61"/>
      <c r="AI46" s="60"/>
      <c r="AJ46" s="61"/>
    </row>
    <row r="47" spans="1:36" s="55" customFormat="1" ht="12.75" customHeight="1" x14ac:dyDescent="0.2">
      <c r="B47" s="231"/>
      <c r="C47" s="56"/>
      <c r="D47" s="56"/>
      <c r="E47" s="56"/>
      <c r="F47" s="56"/>
      <c r="G47" s="62"/>
      <c r="H47" s="56"/>
      <c r="I47" s="56"/>
      <c r="J47" s="56"/>
      <c r="K47" s="56"/>
      <c r="L47" s="56"/>
      <c r="O47" s="1" t="s">
        <v>141</v>
      </c>
      <c r="Q47" s="63">
        <f>SUMIF($O50:$O71,"Rateio",J50:J71)+E83</f>
        <v>2829156.7993119685</v>
      </c>
      <c r="R47" s="63">
        <f>SUMIF($O50:$O71,"Rateio",K50:K71)+F83</f>
        <v>2719064.1791708404</v>
      </c>
      <c r="S47" s="63">
        <f>SUMIF($O50:$O71,"Rateio",L50:L71)+G83</f>
        <v>2869673.1189070521</v>
      </c>
      <c r="T47" s="63">
        <f>SUMIF($O50:$O71,"Rateio",M50:M71)+H83</f>
        <v>2810435.4654301018</v>
      </c>
      <c r="U47" s="63">
        <f>SUMIF($O50:$O71,"Rateio",N50:N71)+I83</f>
        <v>2835024.6800809121</v>
      </c>
      <c r="X47" s="64"/>
      <c r="AA47" s="64"/>
      <c r="AD47" s="64"/>
      <c r="AG47" s="64"/>
      <c r="AJ47" s="64"/>
    </row>
    <row r="48" spans="1:36" s="66" customFormat="1" x14ac:dyDescent="0.2">
      <c r="A48" s="228" t="s">
        <v>72</v>
      </c>
      <c r="B48" s="228" t="s">
        <v>73</v>
      </c>
      <c r="C48" s="228" t="s">
        <v>74</v>
      </c>
      <c r="D48" s="228" t="s">
        <v>75</v>
      </c>
      <c r="E48" s="230" t="str">
        <f>E7</f>
        <v>Preço Unitário - Ref. 06/2020</v>
      </c>
      <c r="F48" s="230"/>
      <c r="G48" s="230"/>
      <c r="H48" s="230"/>
      <c r="I48" s="230"/>
      <c r="J48" s="229" t="str">
        <f>J7</f>
        <v>Preço Total</v>
      </c>
      <c r="K48" s="229"/>
      <c r="L48" s="229"/>
      <c r="M48" s="229"/>
      <c r="N48" s="229"/>
      <c r="O48" s="120" t="s">
        <v>142</v>
      </c>
      <c r="Q48" s="63">
        <f>SUMIF($P50:$P71,"UAR",J50:J71)</f>
        <v>0</v>
      </c>
      <c r="R48" s="63">
        <f>SUMIF($P50:$P71,"UAR",K50:K71)</f>
        <v>0</v>
      </c>
      <c r="S48" s="63">
        <f>SUMIF($P50:$P71,"UAR",L50:L71)</f>
        <v>0</v>
      </c>
      <c r="T48" s="63">
        <f>SUMIF($P50:$P71,"UAR",M50:M71)</f>
        <v>0</v>
      </c>
      <c r="U48" s="63">
        <f>SUMIF($P50:$P71,"UAR",N50:N71)</f>
        <v>0</v>
      </c>
      <c r="X48" s="67"/>
      <c r="AA48" s="67"/>
      <c r="AD48" s="67"/>
      <c r="AG48" s="67"/>
      <c r="AJ48" s="67"/>
    </row>
    <row r="49" spans="1:36" s="71" customFormat="1" x14ac:dyDescent="0.2">
      <c r="A49" s="228"/>
      <c r="B49" s="228"/>
      <c r="C49" s="228"/>
      <c r="D49" s="228"/>
      <c r="E49" s="68" t="s">
        <v>12</v>
      </c>
      <c r="F49" s="68" t="s">
        <v>13</v>
      </c>
      <c r="G49" s="68" t="s">
        <v>14</v>
      </c>
      <c r="H49" s="68" t="s">
        <v>15</v>
      </c>
      <c r="I49" s="68" t="s">
        <v>16</v>
      </c>
      <c r="J49" s="68" t="s">
        <v>12</v>
      </c>
      <c r="K49" s="68" t="s">
        <v>13</v>
      </c>
      <c r="L49" s="68" t="s">
        <v>14</v>
      </c>
      <c r="M49" s="68" t="s">
        <v>15</v>
      </c>
      <c r="N49" s="68" t="s">
        <v>16</v>
      </c>
      <c r="O49" s="120" t="s">
        <v>143</v>
      </c>
      <c r="Q49" s="72">
        <f>Q48/Q47</f>
        <v>0</v>
      </c>
      <c r="R49" s="72">
        <f>R48/R47</f>
        <v>0</v>
      </c>
      <c r="S49" s="72">
        <f>S48/S47</f>
        <v>0</v>
      </c>
      <c r="T49" s="72">
        <f>T48/T47</f>
        <v>0</v>
      </c>
      <c r="U49" s="72">
        <f>U48/U47</f>
        <v>0</v>
      </c>
      <c r="X49" s="73"/>
      <c r="AA49" s="73"/>
      <c r="AD49" s="73"/>
      <c r="AG49" s="73"/>
      <c r="AJ49" s="73"/>
    </row>
    <row r="50" spans="1:36" x14ac:dyDescent="0.2">
      <c r="A50" s="74">
        <v>1</v>
      </c>
      <c r="B50" s="75" t="s">
        <v>63</v>
      </c>
      <c r="C50" s="75" t="str">
        <f>VLOOKUP(B50,Valores!$A$2:$F$300,5,FALSE)</f>
        <v>unid.</v>
      </c>
      <c r="D50" s="75">
        <v>1</v>
      </c>
      <c r="E50" s="63">
        <f>Entrada!$G$27*VLOOKUP($E49,Regional!$A$2:$B$7,2,FALSE)</f>
        <v>299605.21987642994</v>
      </c>
      <c r="F50" s="2">
        <f>Entrada!$G$27*VLOOKUP($F49,Regional!$A$2:$B$7,2,FALSE)</f>
        <v>287946.50811037433</v>
      </c>
      <c r="G50" s="2">
        <f>Entrada!$G$27*VLOOKUP($G49,Regional!$A$2:$B$7,2,FALSE)</f>
        <v>303895.8625314504</v>
      </c>
      <c r="H50" s="2">
        <f>Entrada!$G$27*VLOOKUP($H49,Regional!$A$2:$B$7,2,FALSE)</f>
        <v>297622.6470634205</v>
      </c>
      <c r="I50" s="76">
        <f>Entrada!$G$27*VLOOKUP($I49,Regional!$A$2:$B$7,2,FALSE)</f>
        <v>300226.62329543289</v>
      </c>
      <c r="J50" s="102">
        <f t="shared" ref="J50:N71" si="17">$D50*E50</f>
        <v>299605.21987642994</v>
      </c>
      <c r="K50" s="103">
        <f t="shared" si="17"/>
        <v>287946.50811037433</v>
      </c>
      <c r="L50" s="103">
        <f t="shared" si="17"/>
        <v>303895.8625314504</v>
      </c>
      <c r="M50" s="103">
        <f t="shared" si="17"/>
        <v>297622.6470634205</v>
      </c>
      <c r="N50" s="104">
        <f t="shared" si="17"/>
        <v>300226.62329543289</v>
      </c>
      <c r="O50" s="1">
        <f>VLOOKUP(B50,Valores!$A$2:$P$300,14,FALSE)</f>
        <v>1</v>
      </c>
      <c r="P50" s="1">
        <f>VLOOKUP(B50,Valores!$A$2:$P$300,15,FALSE)</f>
        <v>3.0300000000000001E-2</v>
      </c>
      <c r="Q50" s="72">
        <f>IF($P50="UAR",J50*Q$49,0)</f>
        <v>0</v>
      </c>
      <c r="R50" s="72">
        <f>IF($P50="UAR",K50*R$49,0)</f>
        <v>0</v>
      </c>
      <c r="S50" s="72">
        <f>IF($P50="UAR",L50*S$49,0)</f>
        <v>0</v>
      </c>
      <c r="T50" s="72">
        <f>IF($P50="UAR",M50*T$49,0)</f>
        <v>0</v>
      </c>
      <c r="U50" s="72">
        <f>IF($P50="UAR",N50*U$49,0)</f>
        <v>0</v>
      </c>
      <c r="W50" s="2">
        <f t="shared" ref="W50:W71" si="18">J50+Q50</f>
        <v>299605.21987642994</v>
      </c>
      <c r="X50" s="77">
        <f t="shared" ref="X50:X71" si="19">IF($O50="rateio",0,W50*$O50)</f>
        <v>299605.21987642994</v>
      </c>
      <c r="Z50" s="2">
        <f t="shared" ref="Z50:Z71" si="20">K50+R50</f>
        <v>287946.50811037433</v>
      </c>
      <c r="AA50" s="77">
        <f t="shared" ref="AA50:AA71" si="21">IF($O50="rateio",0,Z50*$O50)</f>
        <v>287946.50811037433</v>
      </c>
      <c r="AC50" s="2">
        <f t="shared" ref="AC50:AC71" si="22">L50+S50</f>
        <v>303895.8625314504</v>
      </c>
      <c r="AD50" s="77">
        <f t="shared" ref="AD50:AD71" si="23">IF($O50="rateio",0,AC50*$O50)</f>
        <v>303895.8625314504</v>
      </c>
      <c r="AF50" s="2">
        <f t="shared" ref="AF50:AF71" si="24">M50+T50</f>
        <v>297622.6470634205</v>
      </c>
      <c r="AG50" s="77">
        <f t="shared" ref="AG50:AG71" si="25">IF($O50="rateio",0,AF50*$O50)</f>
        <v>297622.6470634205</v>
      </c>
      <c r="AI50" s="2">
        <f t="shared" ref="AI50:AI71" si="26">N50+U50</f>
        <v>300226.62329543289</v>
      </c>
      <c r="AJ50" s="77">
        <f t="shared" ref="AJ50:AJ71" si="27">IF($O50="rateio",0,AI50*$O50)</f>
        <v>300226.62329543289</v>
      </c>
    </row>
    <row r="51" spans="1:36" x14ac:dyDescent="0.2">
      <c r="A51" s="72">
        <v>2</v>
      </c>
      <c r="B51" s="1" t="s">
        <v>64</v>
      </c>
      <c r="C51" s="1" t="str">
        <f>VLOOKUP(B51,Valores!$A$2:$F$300,5,FALSE)</f>
        <v>unid.</v>
      </c>
      <c r="D51" s="1">
        <v>2</v>
      </c>
      <c r="E51" s="63">
        <f>Entrada!$G$28*VLOOKUP($E49,Regional!$A$2:$B$7,2,FALSE)</f>
        <v>56726.051506444965</v>
      </c>
      <c r="F51" s="2">
        <f>Entrada!$G$28*VLOOKUP($F49,Regional!$A$2:$B$7,2,FALSE)</f>
        <v>54518.637749058362</v>
      </c>
      <c r="G51" s="2">
        <f>Entrada!$G$28*VLOOKUP($G49,Regional!$A$2:$B$7,2,FALSE)</f>
        <v>57538.424589747134</v>
      </c>
      <c r="H51" s="2">
        <f>Entrada!$G$28*VLOOKUP($H49,Regional!$A$2:$B$7,2,FALSE)</f>
        <v>56350.679116229476</v>
      </c>
      <c r="I51" s="76">
        <f>Entrada!$G$28*VLOOKUP($I49,Regional!$A$2:$B$7,2,FALSE)</f>
        <v>56843.705539199073</v>
      </c>
      <c r="J51" s="63">
        <f t="shared" si="17"/>
        <v>113452.10301288993</v>
      </c>
      <c r="K51" s="2">
        <f t="shared" si="17"/>
        <v>109037.27549811672</v>
      </c>
      <c r="L51" s="2">
        <f t="shared" si="17"/>
        <v>115076.84917949427</v>
      </c>
      <c r="M51" s="2">
        <f t="shared" si="17"/>
        <v>112701.35823245895</v>
      </c>
      <c r="N51" s="76">
        <f t="shared" si="17"/>
        <v>113687.41107839815</v>
      </c>
      <c r="O51" s="1">
        <f>VLOOKUP(B51,Valores!$A$2:$P$300,14,FALSE)</f>
        <v>1</v>
      </c>
      <c r="P51" s="1">
        <f>VLOOKUP(B51,Valores!$A$2:$P$300,15,FALSE)</f>
        <v>3.3300000000000003E-2</v>
      </c>
      <c r="Q51" s="72">
        <f t="shared" ref="Q51:U71" si="28">IF($P51="UAR",J51*Q$49,0)</f>
        <v>0</v>
      </c>
      <c r="R51" s="72">
        <f t="shared" si="28"/>
        <v>0</v>
      </c>
      <c r="S51" s="72">
        <f t="shared" si="28"/>
        <v>0</v>
      </c>
      <c r="T51" s="72">
        <f t="shared" si="28"/>
        <v>0</v>
      </c>
      <c r="U51" s="72">
        <f t="shared" si="28"/>
        <v>0</v>
      </c>
      <c r="W51" s="2">
        <f t="shared" si="18"/>
        <v>113452.10301288993</v>
      </c>
      <c r="X51" s="77">
        <f t="shared" si="19"/>
        <v>113452.10301288993</v>
      </c>
      <c r="Z51" s="2">
        <f t="shared" si="20"/>
        <v>109037.27549811672</v>
      </c>
      <c r="AA51" s="77">
        <f t="shared" si="21"/>
        <v>109037.27549811672</v>
      </c>
      <c r="AC51" s="2">
        <f t="shared" si="22"/>
        <v>115076.84917949427</v>
      </c>
      <c r="AD51" s="77">
        <f t="shared" si="23"/>
        <v>115076.84917949427</v>
      </c>
      <c r="AF51" s="2">
        <f t="shared" si="24"/>
        <v>112701.35823245895</v>
      </c>
      <c r="AG51" s="77">
        <f t="shared" si="25"/>
        <v>112701.35823245895</v>
      </c>
      <c r="AI51" s="2">
        <f t="shared" si="26"/>
        <v>113687.41107839815</v>
      </c>
      <c r="AJ51" s="77">
        <f t="shared" si="27"/>
        <v>113687.41107839815</v>
      </c>
    </row>
    <row r="52" spans="1:36" x14ac:dyDescent="0.2">
      <c r="A52" s="72">
        <v>3</v>
      </c>
      <c r="B52" s="1" t="s">
        <v>68</v>
      </c>
      <c r="C52" s="1" t="str">
        <f>VLOOKUP(B52,Valores!$A$2:$F$300,5,FALSE)</f>
        <v>unid.</v>
      </c>
      <c r="D52" s="1">
        <v>3</v>
      </c>
      <c r="E52" s="63">
        <f>Entrada!$G$32*VLOOKUP($E49,Regional!$A$2:$B$7,2,FALSE)</f>
        <v>58529.057766864949</v>
      </c>
      <c r="F52" s="2">
        <f>Entrada!$G$32*VLOOKUP($F49,Regional!$A$2:$B$7,2,FALSE)</f>
        <v>56251.48258067781</v>
      </c>
      <c r="G52" s="2">
        <f>Entrada!$G$32*VLOOKUP($G49,Regional!$A$2:$B$7,2,FALSE)</f>
        <v>59367.251680563262</v>
      </c>
      <c r="H52" s="2">
        <f>Entrada!$G$32*VLOOKUP($H49,Regional!$A$2:$B$7,2,FALSE)</f>
        <v>58141.754372259529</v>
      </c>
      <c r="I52" s="76">
        <f>Entrada!$G$32*VLOOKUP($I49,Regional!$A$2:$B$7,2,FALSE)</f>
        <v>58650.451368159185</v>
      </c>
      <c r="J52" s="63">
        <f t="shared" si="17"/>
        <v>175587.17330059485</v>
      </c>
      <c r="K52" s="2">
        <f t="shared" si="17"/>
        <v>168754.44774203343</v>
      </c>
      <c r="L52" s="2">
        <f t="shared" si="17"/>
        <v>178101.75504168979</v>
      </c>
      <c r="M52" s="2">
        <f t="shared" si="17"/>
        <v>174425.26311677857</v>
      </c>
      <c r="N52" s="76">
        <f t="shared" si="17"/>
        <v>175951.35410447756</v>
      </c>
      <c r="O52" s="1">
        <f>VLOOKUP(B52,Valores!$A$2:$P$300,14,FALSE)</f>
        <v>1</v>
      </c>
      <c r="P52" s="1">
        <f>VLOOKUP(B52,Valores!$A$2:$P$300,15,FALSE)</f>
        <v>3.3300000000000003E-2</v>
      </c>
      <c r="Q52" s="72">
        <f t="shared" si="28"/>
        <v>0</v>
      </c>
      <c r="R52" s="72">
        <f t="shared" si="28"/>
        <v>0</v>
      </c>
      <c r="S52" s="72">
        <f t="shared" si="28"/>
        <v>0</v>
      </c>
      <c r="T52" s="72">
        <f t="shared" si="28"/>
        <v>0</v>
      </c>
      <c r="U52" s="72">
        <f t="shared" si="28"/>
        <v>0</v>
      </c>
      <c r="W52" s="2">
        <f t="shared" si="18"/>
        <v>175587.17330059485</v>
      </c>
      <c r="X52" s="77">
        <f t="shared" si="19"/>
        <v>175587.17330059485</v>
      </c>
      <c r="Z52" s="2">
        <f t="shared" si="20"/>
        <v>168754.44774203343</v>
      </c>
      <c r="AA52" s="77">
        <f t="shared" si="21"/>
        <v>168754.44774203343</v>
      </c>
      <c r="AC52" s="2">
        <f t="shared" si="22"/>
        <v>178101.75504168979</v>
      </c>
      <c r="AD52" s="77">
        <f t="shared" si="23"/>
        <v>178101.75504168979</v>
      </c>
      <c r="AF52" s="2">
        <f t="shared" si="24"/>
        <v>174425.26311677857</v>
      </c>
      <c r="AG52" s="77">
        <f t="shared" si="25"/>
        <v>174425.26311677857</v>
      </c>
      <c r="AI52" s="2">
        <f t="shared" si="26"/>
        <v>175951.35410447756</v>
      </c>
      <c r="AJ52" s="77">
        <f t="shared" si="27"/>
        <v>175951.35410447756</v>
      </c>
    </row>
    <row r="53" spans="1:36" x14ac:dyDescent="0.2">
      <c r="A53" s="72">
        <v>4</v>
      </c>
      <c r="B53" s="1" t="s">
        <v>76</v>
      </c>
      <c r="C53" s="1" t="str">
        <f>VLOOKUP(B53,Valores!$A$2:$F$300,5,FALSE)</f>
        <v>kg</v>
      </c>
      <c r="D53" s="1">
        <v>160</v>
      </c>
      <c r="E53" s="63">
        <f>VLOOKUP($B53,Valores!$A$2:$G$300,6,FALSE)*VLOOKUP(VLOOKUP($B53,Indices_Poder!$B$5:$E$250,3,FALSE),Indices_Poder!$G$6:$N$27,4,FALSE)*VLOOKUP($E$49,Regional!$A$2:$B$7,2,FALSE)</f>
        <v>134.45374607862703</v>
      </c>
      <c r="F53" s="2">
        <f>VLOOKUP($B53,Valores!$A$2:$G$300,6,FALSE)*VLOOKUP(VLOOKUP($B53,Indices_Poder!$B$5:$E$250,3,FALSE),Indices_Poder!$G$6:$N$27,4,FALSE)*VLOOKUP($F$49,Regional!$A$2:$B$7,2,FALSE)</f>
        <v>129.22166944109824</v>
      </c>
      <c r="G53" s="2">
        <f>VLOOKUP($B53,Valores!$A$2:$G$300,6,FALSE)*VLOOKUP(VLOOKUP($B53,Indices_Poder!$B$5:$E$1262,3,FALSE),Indices_Poder!$G$6:$N$27,4,FALSE)*VLOOKUP($G$49,Regional!$A$2:$B$7,2,FALSE)</f>
        <v>136.37925651629627</v>
      </c>
      <c r="H53" s="2">
        <f>VLOOKUP($B53,Valores!$A$2:$G$300,6,FALSE)*VLOOKUP(VLOOKUP($B53,Indices_Poder!$B$5:$E$250,3,FALSE),Indices_Poder!$G$6:$N$27,4,FALSE)*VLOOKUP($H$49,Regional!$A$2:$B$7,2,FALSE)</f>
        <v>133.56402746260059</v>
      </c>
      <c r="I53" s="76">
        <f>VLOOKUP($B53,Valores!$A$2:$G$300,6,FALSE)*VLOOKUP(VLOOKUP($B53,Indices_Poder!$B$5:$E$250,3,FALSE),Indices_Poder!$G$6:$N$27,4,FALSE)*VLOOKUP($I$49,Regional!$A$2:$B$7,2,FALSE)</f>
        <v>134.73261310753085</v>
      </c>
      <c r="J53" s="63">
        <f t="shared" si="17"/>
        <v>21512.599372580327</v>
      </c>
      <c r="K53" s="2">
        <f t="shared" si="17"/>
        <v>20675.467110575719</v>
      </c>
      <c r="L53" s="2">
        <f t="shared" si="17"/>
        <v>21820.681042607401</v>
      </c>
      <c r="M53" s="2">
        <f t="shared" si="17"/>
        <v>21370.244394016096</v>
      </c>
      <c r="N53" s="76">
        <f t="shared" si="17"/>
        <v>21557.218097204935</v>
      </c>
      <c r="O53" s="1">
        <f>VLOOKUP(B53,Valores!$A$2:$P$300,14,FALSE)</f>
        <v>1</v>
      </c>
      <c r="P53" s="1">
        <f>VLOOKUP(B53,Valores!$A$2:$P$300,15,FALSE)</f>
        <v>2.5000000000000001E-2</v>
      </c>
      <c r="Q53" s="72">
        <f t="shared" si="28"/>
        <v>0</v>
      </c>
      <c r="R53" s="72">
        <f t="shared" si="28"/>
        <v>0</v>
      </c>
      <c r="S53" s="72">
        <f t="shared" si="28"/>
        <v>0</v>
      </c>
      <c r="T53" s="72">
        <f t="shared" si="28"/>
        <v>0</v>
      </c>
      <c r="U53" s="72">
        <f t="shared" si="28"/>
        <v>0</v>
      </c>
      <c r="W53" s="2">
        <f t="shared" si="18"/>
        <v>21512.599372580327</v>
      </c>
      <c r="X53" s="77">
        <f t="shared" si="19"/>
        <v>21512.599372580327</v>
      </c>
      <c r="Z53" s="2">
        <f t="shared" si="20"/>
        <v>20675.467110575719</v>
      </c>
      <c r="AA53" s="77">
        <f t="shared" si="21"/>
        <v>20675.467110575719</v>
      </c>
      <c r="AC53" s="2">
        <f t="shared" si="22"/>
        <v>21820.681042607401</v>
      </c>
      <c r="AD53" s="77">
        <f t="shared" si="23"/>
        <v>21820.681042607401</v>
      </c>
      <c r="AF53" s="2">
        <f t="shared" si="24"/>
        <v>21370.244394016096</v>
      </c>
      <c r="AG53" s="77">
        <f t="shared" si="25"/>
        <v>21370.244394016096</v>
      </c>
      <c r="AI53" s="2">
        <f t="shared" si="26"/>
        <v>21557.218097204935</v>
      </c>
      <c r="AJ53" s="77">
        <f t="shared" si="27"/>
        <v>21557.218097204935</v>
      </c>
    </row>
    <row r="54" spans="1:36" x14ac:dyDescent="0.2">
      <c r="A54" s="72">
        <v>5</v>
      </c>
      <c r="B54" s="1" t="s">
        <v>77</v>
      </c>
      <c r="C54" s="1" t="str">
        <f>VLOOKUP(B54,Valores!$A$2:$F$300,5,FALSE)</f>
        <v>unid.</v>
      </c>
      <c r="D54" s="1">
        <v>54</v>
      </c>
      <c r="E54" s="63">
        <f>VLOOKUP($B54,Valores!$A$2:$G$300,6,FALSE)*VLOOKUP(VLOOKUP($B54,Indices_Poder!$B$5:$E$250,3,FALSE),Indices_Poder!$G$6:$N$27,4,FALSE)*VLOOKUP($E$49,Regional!$A$2:$B$7,2,FALSE)</f>
        <v>322.80981771947944</v>
      </c>
      <c r="F54" s="2">
        <f>VLOOKUP($B54,Valores!$A$2:$G$300,6,FALSE)*VLOOKUP(VLOOKUP($B54,Indices_Poder!$B$5:$E$250,3,FALSE),Indices_Poder!$G$6:$N$27,4,FALSE)*VLOOKUP($F$49,Regional!$A$2:$B$7,2,FALSE)</f>
        <v>310.24813197316092</v>
      </c>
      <c r="G54" s="2">
        <f>VLOOKUP($B54,Valores!$A$2:$G$300,6,FALSE)*VLOOKUP(VLOOKUP($B54,Indices_Poder!$B$5:$E$1262,3,FALSE),Indices_Poder!$G$6:$N$27,4,FALSE)*VLOOKUP($G$49,Regional!$A$2:$B$7,2,FALSE)</f>
        <v>327.43277313373369</v>
      </c>
      <c r="H54" s="2">
        <f>VLOOKUP($B54,Valores!$A$2:$G$300,6,FALSE)*VLOOKUP(VLOOKUP($B54,Indices_Poder!$B$5:$E$250,3,FALSE),Indices_Poder!$G$6:$N$27,4,FALSE)*VLOOKUP($H$49,Regional!$A$2:$B$7,2,FALSE)</f>
        <v>320.67369349358268</v>
      </c>
      <c r="I54" s="76">
        <f>VLOOKUP($B54,Valores!$A$2:$G$300,6,FALSE)*VLOOKUP(VLOOKUP($B54,Indices_Poder!$B$5:$E$250,3,FALSE),Indices_Poder!$G$6:$N$27,4,FALSE)*VLOOKUP($I$49,Regional!$A$2:$B$7,2,FALSE)</f>
        <v>323.47934919326798</v>
      </c>
      <c r="J54" s="63">
        <f t="shared" si="17"/>
        <v>17431.730156851889</v>
      </c>
      <c r="K54" s="2">
        <f t="shared" si="17"/>
        <v>16753.399126550688</v>
      </c>
      <c r="L54" s="2">
        <f t="shared" si="17"/>
        <v>17681.36974922162</v>
      </c>
      <c r="M54" s="2">
        <f t="shared" si="17"/>
        <v>17316.379448653464</v>
      </c>
      <c r="N54" s="76">
        <f t="shared" si="17"/>
        <v>17467.884856436471</v>
      </c>
      <c r="O54" s="1">
        <f>VLOOKUP(B54,Valores!$A$2:$P$300,14,FALSE)</f>
        <v>1</v>
      </c>
      <c r="P54" s="1">
        <f>VLOOKUP(B54,Valores!$A$2:$P$300,15,FALSE)</f>
        <v>2.5000000000000001E-2</v>
      </c>
      <c r="Q54" s="72">
        <f t="shared" si="28"/>
        <v>0</v>
      </c>
      <c r="R54" s="72">
        <f t="shared" si="28"/>
        <v>0</v>
      </c>
      <c r="S54" s="72">
        <f t="shared" si="28"/>
        <v>0</v>
      </c>
      <c r="T54" s="72">
        <f t="shared" si="28"/>
        <v>0</v>
      </c>
      <c r="U54" s="72">
        <f t="shared" si="28"/>
        <v>0</v>
      </c>
      <c r="W54" s="2">
        <f t="shared" si="18"/>
        <v>17431.730156851889</v>
      </c>
      <c r="X54" s="77">
        <f t="shared" si="19"/>
        <v>17431.730156851889</v>
      </c>
      <c r="Z54" s="2">
        <f t="shared" si="20"/>
        <v>16753.399126550688</v>
      </c>
      <c r="AA54" s="77">
        <f t="shared" si="21"/>
        <v>16753.399126550688</v>
      </c>
      <c r="AC54" s="2">
        <f t="shared" si="22"/>
        <v>17681.36974922162</v>
      </c>
      <c r="AD54" s="77">
        <f t="shared" si="23"/>
        <v>17681.36974922162</v>
      </c>
      <c r="AF54" s="2">
        <f t="shared" si="24"/>
        <v>17316.379448653464</v>
      </c>
      <c r="AG54" s="77">
        <f t="shared" si="25"/>
        <v>17316.379448653464</v>
      </c>
      <c r="AI54" s="2">
        <f t="shared" si="26"/>
        <v>17467.884856436471</v>
      </c>
      <c r="AJ54" s="77">
        <f t="shared" si="27"/>
        <v>17467.884856436471</v>
      </c>
    </row>
    <row r="55" spans="1:36" x14ac:dyDescent="0.2">
      <c r="A55" s="72">
        <v>6</v>
      </c>
      <c r="B55" s="1" t="s">
        <v>265</v>
      </c>
      <c r="C55" s="1" t="str">
        <f>VLOOKUP(B55,Valores!$A$2:$F$300,5,FALSE)</f>
        <v>m</v>
      </c>
      <c r="D55" s="1">
        <v>3047</v>
      </c>
      <c r="E55" s="63">
        <f>VLOOKUP($B55,Valores!$A$2:$G$300,6,FALSE)*VLOOKUP(VLOOKUP($B55,Indices_Poder!$B$5:$E$250,3,FALSE),Indices_Poder!$G$6:$N$27,4,FALSE)*VLOOKUP($E$49,Regional!$A$2:$B$7,2,FALSE)</f>
        <v>83.974855888348671</v>
      </c>
      <c r="F55" s="2">
        <f>VLOOKUP($B55,Valores!$A$2:$G$300,6,FALSE)*VLOOKUP(VLOOKUP($B55,Indices_Poder!$B$5:$E$250,3,FALSE),Indices_Poder!$G$6:$N$27,4,FALSE)*VLOOKUP($F$49,Regional!$A$2:$B$7,2,FALSE)</f>
        <v>80.707093595014413</v>
      </c>
      <c r="G55" s="2">
        <f>VLOOKUP($B55,Valores!$A$2:$G$300,6,FALSE)*VLOOKUP(VLOOKUP($B55,Indices_Poder!$B$5:$E$1262,3,FALSE),Indices_Poder!$G$6:$N$27,4,FALSE)*VLOOKUP($G$49,Regional!$A$2:$B$7,2,FALSE)</f>
        <v>85.177458762799091</v>
      </c>
      <c r="H55" s="2">
        <f>VLOOKUP($B55,Valores!$A$2:$G$300,6,FALSE)*VLOOKUP(VLOOKUP($B55,Indices_Poder!$B$5:$E$250,3,FALSE),Indices_Poder!$G$6:$N$27,4,FALSE)*VLOOKUP($H$49,Regional!$A$2:$B$7,2,FALSE)</f>
        <v>83.419170422223303</v>
      </c>
      <c r="I55" s="76">
        <f>VLOOKUP($B55,Valores!$A$2:$G$300,6,FALSE)*VLOOKUP(VLOOKUP($B55,Indices_Poder!$B$5:$E$250,3,FALSE),Indices_Poder!$G$6:$N$27,4,FALSE)*VLOOKUP($I$49,Regional!$A$2:$B$7,2,FALSE)</f>
        <v>84.149025959820804</v>
      </c>
      <c r="J55" s="63">
        <f t="shared" si="17"/>
        <v>255871.38589179839</v>
      </c>
      <c r="K55" s="2">
        <f t="shared" si="17"/>
        <v>245914.51418400891</v>
      </c>
      <c r="L55" s="2">
        <f t="shared" si="17"/>
        <v>259535.71685024883</v>
      </c>
      <c r="M55" s="2">
        <f t="shared" si="17"/>
        <v>254178.21227651442</v>
      </c>
      <c r="N55" s="76">
        <f t="shared" si="17"/>
        <v>256402.08209957398</v>
      </c>
      <c r="O55" s="1">
        <f>VLOOKUP(B55,Valores!$A$2:$P$300,14,FALSE)</f>
        <v>1</v>
      </c>
      <c r="P55" s="1" t="str">
        <f>VLOOKUP(B55,Valores!$A$2:$P$300,15,FALSE)</f>
        <v>Rateio</v>
      </c>
      <c r="Q55" s="72">
        <f t="shared" si="28"/>
        <v>0</v>
      </c>
      <c r="R55" s="72">
        <f t="shared" si="28"/>
        <v>0</v>
      </c>
      <c r="S55" s="72">
        <f t="shared" si="28"/>
        <v>0</v>
      </c>
      <c r="T55" s="72">
        <f t="shared" si="28"/>
        <v>0</v>
      </c>
      <c r="U55" s="72">
        <f t="shared" si="28"/>
        <v>0</v>
      </c>
      <c r="W55" s="2">
        <f t="shared" si="18"/>
        <v>255871.38589179839</v>
      </c>
      <c r="X55" s="77">
        <f t="shared" si="19"/>
        <v>255871.38589179839</v>
      </c>
      <c r="Z55" s="2">
        <f t="shared" si="20"/>
        <v>245914.51418400891</v>
      </c>
      <c r="AA55" s="77">
        <f t="shared" si="21"/>
        <v>245914.51418400891</v>
      </c>
      <c r="AC55" s="2">
        <f t="shared" si="22"/>
        <v>259535.71685024883</v>
      </c>
      <c r="AD55" s="77">
        <f t="shared" si="23"/>
        <v>259535.71685024883</v>
      </c>
      <c r="AF55" s="2">
        <f t="shared" si="24"/>
        <v>254178.21227651442</v>
      </c>
      <c r="AG55" s="77">
        <f t="shared" si="25"/>
        <v>254178.21227651442</v>
      </c>
      <c r="AI55" s="2">
        <f t="shared" si="26"/>
        <v>256402.08209957398</v>
      </c>
      <c r="AJ55" s="77">
        <f t="shared" si="27"/>
        <v>256402.08209957398</v>
      </c>
    </row>
    <row r="56" spans="1:36" x14ac:dyDescent="0.2">
      <c r="A56" s="72">
        <v>7</v>
      </c>
      <c r="B56" s="1" t="s">
        <v>129</v>
      </c>
      <c r="C56" s="1" t="str">
        <f>VLOOKUP(B56,Valores!$A$2:$F$300,5,FALSE)</f>
        <v>kg</v>
      </c>
      <c r="D56" s="1">
        <v>1330</v>
      </c>
      <c r="E56" s="63">
        <f>VLOOKUP($B56,Valores!$A$2:$G$300,6,FALSE)*VLOOKUP(VLOOKUP($B56,Indices_Poder!$B$5:$E$250,3,FALSE),Indices_Poder!$G$6:$N$27,4,FALSE)*VLOOKUP($E$49,Regional!$A$2:$B$7,2,FALSE)</f>
        <v>91.826445229007192</v>
      </c>
      <c r="F56" s="2">
        <f>VLOOKUP($B56,Valores!$A$2:$G$300,6,FALSE)*VLOOKUP(VLOOKUP($B56,Indices_Poder!$B$5:$E$250,3,FALSE),Indices_Poder!$G$6:$N$27,4,FALSE)*VLOOKUP($F$49,Regional!$A$2:$B$7,2,FALSE)</f>
        <v>88.253149483799405</v>
      </c>
      <c r="G56" s="2">
        <f>VLOOKUP($B56,Valores!$A$2:$G$300,6,FALSE)*VLOOKUP(VLOOKUP($B56,Indices_Poder!$B$5:$E$1262,3,FALSE),Indices_Poder!$G$6:$N$27,4,FALSE)*VLOOKUP($G$49,Regional!$A$2:$B$7,2,FALSE)</f>
        <v>93.141490617471987</v>
      </c>
      <c r="H56" s="2">
        <f>VLOOKUP($B56,Valores!$A$2:$G$300,6,FALSE)*VLOOKUP(VLOOKUP($B56,Indices_Poder!$B$5:$E$250,3,FALSE),Indices_Poder!$G$6:$N$27,4,FALSE)*VLOOKUP($H$49,Regional!$A$2:$B$7,2,FALSE)</f>
        <v>91.218803566751063</v>
      </c>
      <c r="I56" s="76">
        <f>VLOOKUP($B56,Valores!$A$2:$G$300,6,FALSE)*VLOOKUP(VLOOKUP($B56,Indices_Poder!$B$5:$E$250,3,FALSE),Indices_Poder!$G$6:$N$27,4,FALSE)*VLOOKUP($I$49,Regional!$A$2:$B$7,2,FALSE)</f>
        <v>92.016900078371066</v>
      </c>
      <c r="J56" s="63">
        <f t="shared" si="17"/>
        <v>122129.17215457956</v>
      </c>
      <c r="K56" s="2">
        <f t="shared" si="17"/>
        <v>117376.68881345321</v>
      </c>
      <c r="L56" s="2">
        <f t="shared" si="17"/>
        <v>123878.18252123774</v>
      </c>
      <c r="M56" s="2">
        <f t="shared" si="17"/>
        <v>121321.00874377892</v>
      </c>
      <c r="N56" s="76">
        <f t="shared" si="17"/>
        <v>122382.47710423352</v>
      </c>
      <c r="O56" s="1">
        <f>VLOOKUP(B56,Valores!$A$2:$P$300,14,FALSE)</f>
        <v>1</v>
      </c>
      <c r="P56" s="1">
        <f>VLOOKUP(B56,Valores!$A$2:$P$300,15,FALSE)</f>
        <v>3.1300000000000001E-2</v>
      </c>
      <c r="Q56" s="72">
        <f t="shared" si="28"/>
        <v>0</v>
      </c>
      <c r="R56" s="72">
        <f t="shared" si="28"/>
        <v>0</v>
      </c>
      <c r="S56" s="72">
        <f t="shared" si="28"/>
        <v>0</v>
      </c>
      <c r="T56" s="72">
        <f t="shared" si="28"/>
        <v>0</v>
      </c>
      <c r="U56" s="72">
        <f t="shared" si="28"/>
        <v>0</v>
      </c>
      <c r="W56" s="2">
        <f t="shared" si="18"/>
        <v>122129.17215457956</v>
      </c>
      <c r="X56" s="77">
        <f t="shared" si="19"/>
        <v>122129.17215457956</v>
      </c>
      <c r="Z56" s="2">
        <f t="shared" si="20"/>
        <v>117376.68881345321</v>
      </c>
      <c r="AA56" s="77">
        <f t="shared" si="21"/>
        <v>117376.68881345321</v>
      </c>
      <c r="AC56" s="2">
        <f t="shared" si="22"/>
        <v>123878.18252123774</v>
      </c>
      <c r="AD56" s="77">
        <f t="shared" si="23"/>
        <v>123878.18252123774</v>
      </c>
      <c r="AF56" s="2">
        <f t="shared" si="24"/>
        <v>121321.00874377892</v>
      </c>
      <c r="AG56" s="77">
        <f t="shared" si="25"/>
        <v>121321.00874377892</v>
      </c>
      <c r="AI56" s="2">
        <f t="shared" si="26"/>
        <v>122382.47710423352</v>
      </c>
      <c r="AJ56" s="77">
        <f t="shared" si="27"/>
        <v>122382.47710423352</v>
      </c>
    </row>
    <row r="57" spans="1:36" x14ac:dyDescent="0.2">
      <c r="A57" s="72">
        <v>8</v>
      </c>
      <c r="B57" s="1" t="s">
        <v>131</v>
      </c>
      <c r="C57" s="1" t="str">
        <f>VLOOKUP(B57,Valores!$A$2:$F$300,5,FALSE)</f>
        <v>kg</v>
      </c>
      <c r="D57" s="1">
        <v>570</v>
      </c>
      <c r="E57" s="63">
        <f>VLOOKUP($B57,Valores!$A$2:$G$300,6,FALSE)*VLOOKUP(VLOOKUP($B57,Indices_Poder!$B$5:$E$250,3,FALSE),Indices_Poder!$G$6:$N$27,4,FALSE)*VLOOKUP($E$49,Regional!$A$2:$B$7,2,FALSE)</f>
        <v>91.826445229007192</v>
      </c>
      <c r="F57" s="2">
        <f>VLOOKUP($B57,Valores!$A$2:$G$300,6,FALSE)*VLOOKUP(VLOOKUP($B57,Indices_Poder!$B$5:$E$250,3,FALSE),Indices_Poder!$G$6:$N$27,4,FALSE)*VLOOKUP($F$49,Regional!$A$2:$B$7,2,FALSE)</f>
        <v>88.253149483799405</v>
      </c>
      <c r="G57" s="2">
        <f>VLOOKUP($B57,Valores!$A$2:$G$300,6,FALSE)*VLOOKUP(VLOOKUP($B57,Indices_Poder!$B$5:$E$1262,3,FALSE),Indices_Poder!$G$6:$N$27,4,FALSE)*VLOOKUP($G$49,Regional!$A$2:$B$7,2,FALSE)</f>
        <v>93.141490617471987</v>
      </c>
      <c r="H57" s="2">
        <f>VLOOKUP($B57,Valores!$A$2:$G$300,6,FALSE)*VLOOKUP(VLOOKUP($B57,Indices_Poder!$B$5:$E$250,3,FALSE),Indices_Poder!$G$6:$N$27,4,FALSE)*VLOOKUP($H$49,Regional!$A$2:$B$7,2,FALSE)</f>
        <v>91.218803566751063</v>
      </c>
      <c r="I57" s="76">
        <f>VLOOKUP($B57,Valores!$A$2:$G$300,6,FALSE)*VLOOKUP(VLOOKUP($B57,Indices_Poder!$B$5:$E$250,3,FALSE),Indices_Poder!$G$6:$N$27,4,FALSE)*VLOOKUP($I$49,Regional!$A$2:$B$7,2,FALSE)</f>
        <v>92.016900078371066</v>
      </c>
      <c r="J57" s="63">
        <f t="shared" si="17"/>
        <v>52341.073780534098</v>
      </c>
      <c r="K57" s="2">
        <f t="shared" si="17"/>
        <v>50304.295205765658</v>
      </c>
      <c r="L57" s="2">
        <f t="shared" si="17"/>
        <v>53090.649651959036</v>
      </c>
      <c r="M57" s="2">
        <f t="shared" si="17"/>
        <v>51994.718033048106</v>
      </c>
      <c r="N57" s="76">
        <f t="shared" si="17"/>
        <v>52449.633044671507</v>
      </c>
      <c r="O57" s="1">
        <f>VLOOKUP(B57,Valores!$A$2:$P$300,14,FALSE)</f>
        <v>1</v>
      </c>
      <c r="P57" s="1">
        <f>VLOOKUP(B57,Valores!$A$2:$P$300,15,FALSE)</f>
        <v>3.1300000000000001E-2</v>
      </c>
      <c r="Q57" s="72">
        <f t="shared" si="28"/>
        <v>0</v>
      </c>
      <c r="R57" s="72">
        <f t="shared" si="28"/>
        <v>0</v>
      </c>
      <c r="S57" s="72">
        <f t="shared" si="28"/>
        <v>0</v>
      </c>
      <c r="T57" s="72">
        <f t="shared" si="28"/>
        <v>0</v>
      </c>
      <c r="U57" s="72">
        <f t="shared" si="28"/>
        <v>0</v>
      </c>
      <c r="W57" s="2">
        <f t="shared" si="18"/>
        <v>52341.073780534098</v>
      </c>
      <c r="X57" s="77">
        <f t="shared" si="19"/>
        <v>52341.073780534098</v>
      </c>
      <c r="Z57" s="2">
        <f t="shared" si="20"/>
        <v>50304.295205765658</v>
      </c>
      <c r="AA57" s="77">
        <f t="shared" si="21"/>
        <v>50304.295205765658</v>
      </c>
      <c r="AC57" s="2">
        <f t="shared" si="22"/>
        <v>53090.649651959036</v>
      </c>
      <c r="AD57" s="77">
        <f t="shared" si="23"/>
        <v>53090.649651959036</v>
      </c>
      <c r="AF57" s="2">
        <f t="shared" si="24"/>
        <v>51994.718033048106</v>
      </c>
      <c r="AG57" s="77">
        <f t="shared" si="25"/>
        <v>51994.718033048106</v>
      </c>
      <c r="AI57" s="2">
        <f t="shared" si="26"/>
        <v>52449.633044671507</v>
      </c>
      <c r="AJ57" s="77">
        <f t="shared" si="27"/>
        <v>52449.633044671507</v>
      </c>
    </row>
    <row r="58" spans="1:36" x14ac:dyDescent="0.2">
      <c r="A58" s="72">
        <v>9</v>
      </c>
      <c r="B58" s="1" t="s">
        <v>85</v>
      </c>
      <c r="C58" s="1" t="str">
        <f>VLOOKUP(B58,Valores!$A$2:$F$300,5,FALSE)</f>
        <v>kg</v>
      </c>
      <c r="D58" s="1">
        <v>570</v>
      </c>
      <c r="E58" s="63">
        <f>VLOOKUP($B58,Valores!$A$2:$G$300,6,FALSE)*VLOOKUP(VLOOKUP($B58,Indices_Poder!$B$5:$E$250,3,FALSE),Indices_Poder!$G$6:$N$27,4,FALSE)*VLOOKUP($E$49,Regional!$A$2:$B$7,2,FALSE)</f>
        <v>91.826445229007192</v>
      </c>
      <c r="F58" s="2">
        <f>VLOOKUP($B58,Valores!$A$2:$G$300,6,FALSE)*VLOOKUP(VLOOKUP($B58,Indices_Poder!$B$5:$E$250,3,FALSE),Indices_Poder!$G$6:$N$27,4,FALSE)*VLOOKUP($F$49,Regional!$A$2:$B$7,2,FALSE)</f>
        <v>88.253149483799405</v>
      </c>
      <c r="G58" s="2">
        <f>VLOOKUP($B58,Valores!$A$2:$G$300,6,FALSE)*VLOOKUP(VLOOKUP($B58,Indices_Poder!$B$5:$E$1262,3,FALSE),Indices_Poder!$G$6:$N$27,4,FALSE)*VLOOKUP($G$49,Regional!$A$2:$B$7,2,FALSE)</f>
        <v>93.141490617471987</v>
      </c>
      <c r="H58" s="2">
        <f>VLOOKUP($B58,Valores!$A$2:$G$300,6,FALSE)*VLOOKUP(VLOOKUP($B58,Indices_Poder!$B$5:$E$250,3,FALSE),Indices_Poder!$G$6:$N$27,4,FALSE)*VLOOKUP($H$49,Regional!$A$2:$B$7,2,FALSE)</f>
        <v>91.218803566751063</v>
      </c>
      <c r="I58" s="76">
        <f>VLOOKUP($B58,Valores!$A$2:$G$300,6,FALSE)*VLOOKUP(VLOOKUP($B58,Indices_Poder!$B$5:$E$250,3,FALSE),Indices_Poder!$G$6:$N$27,4,FALSE)*VLOOKUP($I$49,Regional!$A$2:$B$7,2,FALSE)</f>
        <v>92.016900078371066</v>
      </c>
      <c r="J58" s="63">
        <f t="shared" si="17"/>
        <v>52341.073780534098</v>
      </c>
      <c r="K58" s="2">
        <f t="shared" si="17"/>
        <v>50304.295205765658</v>
      </c>
      <c r="L58" s="2">
        <f t="shared" si="17"/>
        <v>53090.649651959036</v>
      </c>
      <c r="M58" s="2">
        <f t="shared" si="17"/>
        <v>51994.718033048106</v>
      </c>
      <c r="N58" s="76">
        <f t="shared" si="17"/>
        <v>52449.633044671507</v>
      </c>
      <c r="O58" s="1">
        <f>VLOOKUP(B58,Valores!$A$2:$P$300,14,FALSE)</f>
        <v>1</v>
      </c>
      <c r="P58" s="1">
        <f>VLOOKUP(B58,Valores!$A$2:$P$300,15,FALSE)</f>
        <v>3.1300000000000001E-2</v>
      </c>
      <c r="Q58" s="72">
        <f t="shared" si="28"/>
        <v>0</v>
      </c>
      <c r="R58" s="72">
        <f t="shared" si="28"/>
        <v>0</v>
      </c>
      <c r="S58" s="72">
        <f t="shared" si="28"/>
        <v>0</v>
      </c>
      <c r="T58" s="72">
        <f t="shared" si="28"/>
        <v>0</v>
      </c>
      <c r="U58" s="72">
        <f t="shared" si="28"/>
        <v>0</v>
      </c>
      <c r="W58" s="2">
        <f t="shared" si="18"/>
        <v>52341.073780534098</v>
      </c>
      <c r="X58" s="77">
        <f t="shared" si="19"/>
        <v>52341.073780534098</v>
      </c>
      <c r="Z58" s="2">
        <f t="shared" si="20"/>
        <v>50304.295205765658</v>
      </c>
      <c r="AA58" s="77">
        <f t="shared" si="21"/>
        <v>50304.295205765658</v>
      </c>
      <c r="AC58" s="2">
        <f t="shared" si="22"/>
        <v>53090.649651959036</v>
      </c>
      <c r="AD58" s="77">
        <f t="shared" si="23"/>
        <v>53090.649651959036</v>
      </c>
      <c r="AF58" s="2">
        <f t="shared" si="24"/>
        <v>51994.718033048106</v>
      </c>
      <c r="AG58" s="77">
        <f t="shared" si="25"/>
        <v>51994.718033048106</v>
      </c>
      <c r="AI58" s="2">
        <f t="shared" si="26"/>
        <v>52449.633044671507</v>
      </c>
      <c r="AJ58" s="77">
        <f t="shared" si="27"/>
        <v>52449.633044671507</v>
      </c>
    </row>
    <row r="59" spans="1:36" x14ac:dyDescent="0.2">
      <c r="A59" s="72">
        <v>10</v>
      </c>
      <c r="B59" s="1" t="s">
        <v>240</v>
      </c>
      <c r="C59" s="1" t="str">
        <f>VLOOKUP(B59,Valores!$A$2:$F$300,5,FALSE)</f>
        <v>kg</v>
      </c>
      <c r="D59" s="1">
        <v>4600</v>
      </c>
      <c r="E59" s="63">
        <f>VLOOKUP($B59,Valores!$A$2:$G$300,6,FALSE)*VLOOKUP(VLOOKUP($B59,Indices_Poder!$B$5:$E$250,3,FALSE),Indices_Poder!$G$6:$N$27,4,FALSE)*VLOOKUP($E$49,Regional!$A$2:$B$7,2,FALSE)</f>
        <v>91.826445229007192</v>
      </c>
      <c r="F59" s="2">
        <f>VLOOKUP($B59,Valores!$A$2:$G$300,6,FALSE)*VLOOKUP(VLOOKUP($B59,Indices_Poder!$B$5:$E$250,3,FALSE),Indices_Poder!$G$6:$N$27,4,FALSE)*VLOOKUP($F$49,Regional!$A$2:$B$7,2,FALSE)</f>
        <v>88.253149483799405</v>
      </c>
      <c r="G59" s="2">
        <f>VLOOKUP($B59,Valores!$A$2:$G$300,6,FALSE)*VLOOKUP(VLOOKUP($B59,Indices_Poder!$B$5:$E$1262,3,FALSE),Indices_Poder!$G$6:$N$27,4,FALSE)*VLOOKUP($G$49,Regional!$A$2:$B$7,2,FALSE)</f>
        <v>93.141490617471987</v>
      </c>
      <c r="H59" s="2">
        <f>VLOOKUP($B59,Valores!$A$2:$G$300,6,FALSE)*VLOOKUP(VLOOKUP($B59,Indices_Poder!$B$5:$E$250,3,FALSE),Indices_Poder!$G$6:$N$27,4,FALSE)*VLOOKUP($H$49,Regional!$A$2:$B$7,2,FALSE)</f>
        <v>91.218803566751063</v>
      </c>
      <c r="I59" s="76">
        <f>VLOOKUP($B59,Valores!$A$2:$G$300,6,FALSE)*VLOOKUP(VLOOKUP($B59,Indices_Poder!$B$5:$E$250,3,FALSE),Indices_Poder!$G$6:$N$27,4,FALSE)*VLOOKUP($I$49,Regional!$A$2:$B$7,2,FALSE)</f>
        <v>92.016900078371066</v>
      </c>
      <c r="J59" s="63">
        <f t="shared" si="17"/>
        <v>422401.64805343311</v>
      </c>
      <c r="K59" s="2">
        <f t="shared" si="17"/>
        <v>405964.48762547725</v>
      </c>
      <c r="L59" s="2">
        <f t="shared" si="17"/>
        <v>428450.85684037115</v>
      </c>
      <c r="M59" s="2">
        <f t="shared" si="17"/>
        <v>419606.49640705489</v>
      </c>
      <c r="N59" s="76">
        <f t="shared" si="17"/>
        <v>423277.74036050693</v>
      </c>
      <c r="O59" s="1">
        <f>VLOOKUP(B59,Valores!$A$2:$P$300,14,FALSE)</f>
        <v>1</v>
      </c>
      <c r="P59" s="1">
        <f>VLOOKUP(B59,Valores!$A$2:$P$300,15,FALSE)</f>
        <v>3.1300000000000001E-2</v>
      </c>
      <c r="Q59" s="72">
        <f t="shared" si="28"/>
        <v>0</v>
      </c>
      <c r="R59" s="72">
        <f t="shared" si="28"/>
        <v>0</v>
      </c>
      <c r="S59" s="72">
        <f t="shared" si="28"/>
        <v>0</v>
      </c>
      <c r="T59" s="72">
        <f t="shared" si="28"/>
        <v>0</v>
      </c>
      <c r="U59" s="72">
        <f t="shared" si="28"/>
        <v>0</v>
      </c>
      <c r="W59" s="2">
        <f t="shared" si="18"/>
        <v>422401.64805343311</v>
      </c>
      <c r="X59" s="77">
        <f t="shared" si="19"/>
        <v>422401.64805343311</v>
      </c>
      <c r="Z59" s="2">
        <f t="shared" si="20"/>
        <v>405964.48762547725</v>
      </c>
      <c r="AA59" s="77">
        <f t="shared" si="21"/>
        <v>405964.48762547725</v>
      </c>
      <c r="AC59" s="2">
        <f t="shared" si="22"/>
        <v>428450.85684037115</v>
      </c>
      <c r="AD59" s="77">
        <f t="shared" si="23"/>
        <v>428450.85684037115</v>
      </c>
      <c r="AF59" s="2">
        <f t="shared" si="24"/>
        <v>419606.49640705489</v>
      </c>
      <c r="AG59" s="77">
        <f t="shared" si="25"/>
        <v>419606.49640705489</v>
      </c>
      <c r="AI59" s="2">
        <f t="shared" si="26"/>
        <v>423277.74036050693</v>
      </c>
      <c r="AJ59" s="77">
        <f t="shared" si="27"/>
        <v>423277.74036050693</v>
      </c>
    </row>
    <row r="60" spans="1:36" x14ac:dyDescent="0.2">
      <c r="A60" s="72">
        <v>11</v>
      </c>
      <c r="B60" s="1" t="s">
        <v>87</v>
      </c>
      <c r="C60" s="1" t="str">
        <f>VLOOKUP(B60,Valores!$A$2:$F$300,5,FALSE)</f>
        <v>unid.</v>
      </c>
      <c r="D60" s="1">
        <v>3</v>
      </c>
      <c r="E60" s="63">
        <f>VLOOKUP($B60,Valores!$A$2:$G$300,6,FALSE)*VLOOKUP(VLOOKUP($B60,Indices_Poder!$B$5:$E$250,3,FALSE),Indices_Poder!$G$6:$N$27,4,FALSE)*VLOOKUP($E$49,Regional!$A$2:$B$7,2,FALSE)</f>
        <v>2636.6773863428548</v>
      </c>
      <c r="F60" s="2">
        <f>VLOOKUP($B60,Valores!$A$2:$G$300,6,FALSE)*VLOOKUP(VLOOKUP($B60,Indices_Poder!$B$5:$E$250,3,FALSE),Indices_Poder!$G$6:$N$27,4,FALSE)*VLOOKUP($F$49,Regional!$A$2:$B$7,2,FALSE)</f>
        <v>2534.0748292841795</v>
      </c>
      <c r="G60" s="2">
        <f>VLOOKUP($B60,Valores!$A$2:$G$300,6,FALSE)*VLOOKUP(VLOOKUP($B60,Indices_Poder!$B$5:$E$1262,3,FALSE),Indices_Poder!$G$6:$N$27,4,FALSE)*VLOOKUP($G$49,Regional!$A$2:$B$7,2,FALSE)</f>
        <v>2674.4372106410979</v>
      </c>
      <c r="H60" s="2">
        <f>VLOOKUP($B60,Valores!$A$2:$G$300,6,FALSE)*VLOOKUP(VLOOKUP($B60,Indices_Poder!$B$5:$E$250,3,FALSE),Indices_Poder!$G$6:$N$27,4,FALSE)*VLOOKUP($H$49,Regional!$A$2:$B$7,2,FALSE)</f>
        <v>2619.2297433912527</v>
      </c>
      <c r="I60" s="76">
        <f>VLOOKUP($B60,Valores!$A$2:$G$300,6,FALSE)*VLOOKUP(VLOOKUP($B60,Indices_Poder!$B$5:$E$250,3,FALSE),Indices_Poder!$G$6:$N$27,4,FALSE)*VLOOKUP($I$49,Regional!$A$2:$B$7,2,FALSE)</f>
        <v>2642.1460505515656</v>
      </c>
      <c r="J60" s="63">
        <f t="shared" si="17"/>
        <v>7910.0321590285639</v>
      </c>
      <c r="K60" s="2">
        <f t="shared" si="17"/>
        <v>7602.224487852538</v>
      </c>
      <c r="L60" s="2">
        <f t="shared" si="17"/>
        <v>8023.311631923294</v>
      </c>
      <c r="M60" s="2">
        <f t="shared" si="17"/>
        <v>7857.689230173758</v>
      </c>
      <c r="N60" s="76">
        <f t="shared" si="17"/>
        <v>7926.4381516546964</v>
      </c>
      <c r="O60" s="1">
        <f>VLOOKUP(B60,Valores!$A$2:$P$300,14,FALSE)</f>
        <v>1</v>
      </c>
      <c r="P60" s="1">
        <f>VLOOKUP(B60,Valores!$A$2:$P$300,15,FALSE)</f>
        <v>2.7E-2</v>
      </c>
      <c r="Q60" s="72">
        <f t="shared" si="28"/>
        <v>0</v>
      </c>
      <c r="R60" s="72">
        <f t="shared" si="28"/>
        <v>0</v>
      </c>
      <c r="S60" s="72">
        <f t="shared" si="28"/>
        <v>0</v>
      </c>
      <c r="T60" s="72">
        <f t="shared" si="28"/>
        <v>0</v>
      </c>
      <c r="U60" s="72">
        <f t="shared" si="28"/>
        <v>0</v>
      </c>
      <c r="W60" s="2">
        <f t="shared" si="18"/>
        <v>7910.0321590285639</v>
      </c>
      <c r="X60" s="77">
        <f t="shared" si="19"/>
        <v>7910.0321590285639</v>
      </c>
      <c r="Z60" s="2">
        <f t="shared" si="20"/>
        <v>7602.224487852538</v>
      </c>
      <c r="AA60" s="77">
        <f t="shared" si="21"/>
        <v>7602.224487852538</v>
      </c>
      <c r="AC60" s="2">
        <f t="shared" si="22"/>
        <v>8023.311631923294</v>
      </c>
      <c r="AD60" s="77">
        <f t="shared" si="23"/>
        <v>8023.311631923294</v>
      </c>
      <c r="AF60" s="2">
        <f t="shared" si="24"/>
        <v>7857.689230173758</v>
      </c>
      <c r="AG60" s="77">
        <f t="shared" si="25"/>
        <v>7857.689230173758</v>
      </c>
      <c r="AI60" s="2">
        <f t="shared" si="26"/>
        <v>7926.4381516546964</v>
      </c>
      <c r="AJ60" s="77">
        <f t="shared" si="27"/>
        <v>7926.4381516546964</v>
      </c>
    </row>
    <row r="61" spans="1:36" x14ac:dyDescent="0.2">
      <c r="A61" s="72">
        <v>12</v>
      </c>
      <c r="B61" s="1" t="s">
        <v>132</v>
      </c>
      <c r="C61" s="1" t="str">
        <f>VLOOKUP(B61,Valores!$A$2:$F$300,5,FALSE)</f>
        <v>cj</v>
      </c>
      <c r="D61" s="1">
        <v>6</v>
      </c>
      <c r="E61" s="63">
        <f>VLOOKUP($B61,Valores!$A$2:$G$300,6,FALSE)*VLOOKUP(VLOOKUP($B61,Indices_Poder!$B$5:$E$250,3,FALSE),Indices_Poder!$G$6:$N$27,4,FALSE)*VLOOKUP($E$49,Regional!$A$2:$B$7,2,FALSE)</f>
        <v>378.4645771484258</v>
      </c>
      <c r="F61" s="2">
        <f>VLOOKUP($B61,Valores!$A$2:$G$300,6,FALSE)*VLOOKUP(VLOOKUP($B61,Indices_Poder!$B$5:$E$250,3,FALSE),Indices_Poder!$G$6:$N$27,4,FALSE)*VLOOKUP($F$49,Regional!$A$2:$B$7,2,FALSE)</f>
        <v>363.73716545494631</v>
      </c>
      <c r="G61" s="2">
        <f>VLOOKUP($B61,Valores!$A$2:$G$300,6,FALSE)*VLOOKUP(VLOOKUP($B61,Indices_Poder!$B$5:$E$1262,3,FALSE),Indices_Poder!$G$6:$N$27,4,FALSE)*VLOOKUP($G$49,Regional!$A$2:$B$7,2,FALSE)</f>
        <v>383.88456368536617</v>
      </c>
      <c r="H61" s="2">
        <f>VLOOKUP($B61,Valores!$A$2:$G$300,6,FALSE)*VLOOKUP(VLOOKUP($B61,Indices_Poder!$B$5:$E$250,3,FALSE),Indices_Poder!$G$6:$N$27,4,FALSE)*VLOOKUP($H$49,Regional!$A$2:$B$7,2,FALSE)</f>
        <v>375.9601695761844</v>
      </c>
      <c r="I61" s="76">
        <f>VLOOKUP($B61,Valores!$A$2:$G$300,6,FALSE)*VLOOKUP(VLOOKUP($B61,Indices_Poder!$B$5:$E$250,3,FALSE),Indices_Poder!$G$6:$N$27,4,FALSE)*VLOOKUP($I$49,Regional!$A$2:$B$7,2,FALSE)</f>
        <v>379.24954071584472</v>
      </c>
      <c r="J61" s="63">
        <f t="shared" si="17"/>
        <v>2270.7874628905547</v>
      </c>
      <c r="K61" s="2">
        <f t="shared" si="17"/>
        <v>2182.4229927296778</v>
      </c>
      <c r="L61" s="2">
        <f t="shared" si="17"/>
        <v>2303.307382112197</v>
      </c>
      <c r="M61" s="2">
        <f t="shared" si="17"/>
        <v>2255.7610174571064</v>
      </c>
      <c r="N61" s="76">
        <f t="shared" si="17"/>
        <v>2275.4972442950684</v>
      </c>
      <c r="O61" s="1">
        <f>VLOOKUP(B61,Valores!$A$2:$P$300,14,FALSE)</f>
        <v>1</v>
      </c>
      <c r="P61" s="1">
        <f>VLOOKUP(B61,Valores!$A$2:$P$300,15,FALSE)</f>
        <v>2.7E-2</v>
      </c>
      <c r="Q61" s="72">
        <f t="shared" si="28"/>
        <v>0</v>
      </c>
      <c r="R61" s="72">
        <f t="shared" si="28"/>
        <v>0</v>
      </c>
      <c r="S61" s="72">
        <f t="shared" si="28"/>
        <v>0</v>
      </c>
      <c r="T61" s="72">
        <f t="shared" si="28"/>
        <v>0</v>
      </c>
      <c r="U61" s="72">
        <f t="shared" si="28"/>
        <v>0</v>
      </c>
      <c r="W61" s="2">
        <f t="shared" si="18"/>
        <v>2270.7874628905547</v>
      </c>
      <c r="X61" s="77">
        <f t="shared" si="19"/>
        <v>2270.7874628905547</v>
      </c>
      <c r="Z61" s="2">
        <f t="shared" si="20"/>
        <v>2182.4229927296778</v>
      </c>
      <c r="AA61" s="77">
        <f t="shared" si="21"/>
        <v>2182.4229927296778</v>
      </c>
      <c r="AC61" s="2">
        <f t="shared" si="22"/>
        <v>2303.307382112197</v>
      </c>
      <c r="AD61" s="77">
        <f t="shared" si="23"/>
        <v>2303.307382112197</v>
      </c>
      <c r="AF61" s="2">
        <f t="shared" si="24"/>
        <v>2255.7610174571064</v>
      </c>
      <c r="AG61" s="77">
        <f t="shared" si="25"/>
        <v>2255.7610174571064</v>
      </c>
      <c r="AI61" s="2">
        <f t="shared" si="26"/>
        <v>2275.4972442950684</v>
      </c>
      <c r="AJ61" s="77">
        <f t="shared" si="27"/>
        <v>2275.4972442950684</v>
      </c>
    </row>
    <row r="62" spans="1:36" x14ac:dyDescent="0.2">
      <c r="A62" s="72">
        <v>13</v>
      </c>
      <c r="B62" s="1" t="s">
        <v>133</v>
      </c>
      <c r="C62" s="1" t="str">
        <f>VLOOKUP(B62,Valores!$A$2:$F$300,5,FALSE)</f>
        <v>cj</v>
      </c>
      <c r="D62" s="1">
        <v>0</v>
      </c>
      <c r="E62" s="63">
        <f>VLOOKUP($B62,Valores!$A$2:$G$300,6,FALSE)*VLOOKUP(VLOOKUP($B62,Indices_Poder!$B$5:$E$250,3,FALSE),Indices_Poder!$G$6:$N$27,4,FALSE)*VLOOKUP($E$49,Regional!$A$2:$B$7,2,FALSE)</f>
        <v>1086.1085421574458</v>
      </c>
      <c r="F62" s="2">
        <f>VLOOKUP($B62,Valores!$A$2:$G$300,6,FALSE)*VLOOKUP(VLOOKUP($B62,Indices_Poder!$B$5:$E$250,3,FALSE),Indices_Poder!$G$6:$N$27,4,FALSE)*VLOOKUP($F$49,Regional!$A$2:$B$7,2,FALSE)</f>
        <v>1043.8441702453438</v>
      </c>
      <c r="G62" s="2">
        <f>VLOOKUP($B62,Valores!$A$2:$G$300,6,FALSE)*VLOOKUP(VLOOKUP($B62,Indices_Poder!$B$5:$E$1262,3,FALSE),Indices_Poder!$G$6:$N$27,4,FALSE)*VLOOKUP($G$49,Regional!$A$2:$B$7,2,FALSE)</f>
        <v>1101.6626891809351</v>
      </c>
      <c r="H62" s="2">
        <f>VLOOKUP($B62,Valores!$A$2:$G$300,6,FALSE)*VLOOKUP(VLOOKUP($B62,Indices_Poder!$B$5:$E$250,3,FALSE),Indices_Poder!$G$6:$N$27,4,FALSE)*VLOOKUP($H$49,Regional!$A$2:$B$7,2,FALSE)</f>
        <v>1078.9214535327992</v>
      </c>
      <c r="I62" s="76">
        <f>VLOOKUP($B62,Valores!$A$2:$G$300,6,FALSE)*VLOOKUP(VLOOKUP($B62,Indices_Poder!$B$5:$E$250,3,FALSE),Indices_Poder!$G$6:$N$27,4,FALSE)*VLOOKUP($I$49,Regional!$A$2:$B$7,2,FALSE)</f>
        <v>1088.3612117263649</v>
      </c>
      <c r="J62" s="63">
        <f t="shared" si="17"/>
        <v>0</v>
      </c>
      <c r="K62" s="2">
        <f t="shared" si="17"/>
        <v>0</v>
      </c>
      <c r="L62" s="2">
        <f t="shared" si="17"/>
        <v>0</v>
      </c>
      <c r="M62" s="2">
        <f t="shared" si="17"/>
        <v>0</v>
      </c>
      <c r="N62" s="76">
        <f t="shared" si="17"/>
        <v>0</v>
      </c>
      <c r="O62" s="1">
        <f>VLOOKUP(B62,Valores!$A$2:$P$300,14,FALSE)</f>
        <v>1</v>
      </c>
      <c r="P62" s="1">
        <f>VLOOKUP(B62,Valores!$A$2:$P$300,15,FALSE)</f>
        <v>2.7E-2</v>
      </c>
      <c r="Q62" s="72">
        <f t="shared" si="28"/>
        <v>0</v>
      </c>
      <c r="R62" s="72">
        <f t="shared" si="28"/>
        <v>0</v>
      </c>
      <c r="S62" s="72">
        <f t="shared" si="28"/>
        <v>0</v>
      </c>
      <c r="T62" s="72">
        <f t="shared" si="28"/>
        <v>0</v>
      </c>
      <c r="U62" s="72">
        <f t="shared" si="28"/>
        <v>0</v>
      </c>
      <c r="W62" s="2">
        <f t="shared" si="18"/>
        <v>0</v>
      </c>
      <c r="X62" s="77">
        <f t="shared" si="19"/>
        <v>0</v>
      </c>
      <c r="Z62" s="2">
        <f t="shared" si="20"/>
        <v>0</v>
      </c>
      <c r="AA62" s="77">
        <f t="shared" si="21"/>
        <v>0</v>
      </c>
      <c r="AC62" s="2">
        <f t="shared" si="22"/>
        <v>0</v>
      </c>
      <c r="AD62" s="77">
        <f t="shared" si="23"/>
        <v>0</v>
      </c>
      <c r="AF62" s="2">
        <f t="shared" si="24"/>
        <v>0</v>
      </c>
      <c r="AG62" s="77">
        <f t="shared" si="25"/>
        <v>0</v>
      </c>
      <c r="AI62" s="2">
        <f t="shared" si="26"/>
        <v>0</v>
      </c>
      <c r="AJ62" s="77">
        <f t="shared" si="27"/>
        <v>0</v>
      </c>
    </row>
    <row r="63" spans="1:36" x14ac:dyDescent="0.2">
      <c r="A63" s="72">
        <v>14</v>
      </c>
      <c r="B63" s="1" t="s">
        <v>134</v>
      </c>
      <c r="C63" s="1" t="str">
        <f>VLOOKUP(B63,Valores!$A$2:$F$300,5,FALSE)</f>
        <v>m³</v>
      </c>
      <c r="D63" s="1">
        <v>1.66</v>
      </c>
      <c r="E63" s="63">
        <f>VLOOKUP($B63,Valores!$A$2:$G$300,6,FALSE)*VLOOKUP(VLOOKUP($B63,Indices_Poder!$B$5:$E$250,3,FALSE),Indices_Poder!$G$6:$N$27,4,FALSE)*VLOOKUP($E$49,Regional!$A$2:$B$7,2,FALSE)</f>
        <v>5815.858492052359</v>
      </c>
      <c r="F63" s="2">
        <f>VLOOKUP($B63,Valores!$A$2:$G$300,6,FALSE)*VLOOKUP(VLOOKUP($B63,Indices_Poder!$B$5:$E$250,3,FALSE),Indices_Poder!$G$6:$N$27,4,FALSE)*VLOOKUP($F$49,Regional!$A$2:$B$7,2,FALSE)</f>
        <v>5589.5426159171857</v>
      </c>
      <c r="G63" s="2">
        <f>VLOOKUP($B63,Valores!$A$2:$G$300,6,FALSE)*VLOOKUP(VLOOKUP($B63,Indices_Poder!$B$5:$E$1262,3,FALSE),Indices_Poder!$G$6:$N$27,4,FALSE)*VLOOKUP($G$49,Regional!$A$2:$B$7,2,FALSE)</f>
        <v>5899.1473297163184</v>
      </c>
      <c r="H63" s="2">
        <f>VLOOKUP($B63,Valores!$A$2:$G$300,6,FALSE)*VLOOKUP(VLOOKUP($B63,Indices_Poder!$B$5:$E$250,3,FALSE),Indices_Poder!$G$6:$N$27,4,FALSE)*VLOOKUP($H$49,Regional!$A$2:$B$7,2,FALSE)</f>
        <v>5777.3733049938401</v>
      </c>
      <c r="I63" s="76">
        <f>VLOOKUP($B63,Valores!$A$2:$G$300,6,FALSE)*VLOOKUP(VLOOKUP($B63,Indices_Poder!$B$5:$E$250,3,FALSE),Indices_Poder!$G$6:$N$27,4,FALSE)*VLOOKUP($I$49,Regional!$A$2:$B$7,2,FALSE)</f>
        <v>5827.9210133692077</v>
      </c>
      <c r="J63" s="63">
        <f t="shared" si="17"/>
        <v>9654.3250968069151</v>
      </c>
      <c r="K63" s="2">
        <f t="shared" si="17"/>
        <v>9278.6407424225272</v>
      </c>
      <c r="L63" s="2">
        <f t="shared" si="17"/>
        <v>9792.5845673290878</v>
      </c>
      <c r="M63" s="2">
        <f t="shared" si="17"/>
        <v>9590.4396862897738</v>
      </c>
      <c r="N63" s="76">
        <f t="shared" si="17"/>
        <v>9674.348882192884</v>
      </c>
      <c r="O63" s="1">
        <f>VLOOKUP(B63,Valores!$A$2:$P$300,14,FALSE)</f>
        <v>1</v>
      </c>
      <c r="P63" s="1">
        <f>VLOOKUP(B63,Valores!$A$2:$P$300,15,FALSE)</f>
        <v>3.1300000000000001E-2</v>
      </c>
      <c r="Q63" s="72">
        <f t="shared" si="28"/>
        <v>0</v>
      </c>
      <c r="R63" s="72">
        <f t="shared" si="28"/>
        <v>0</v>
      </c>
      <c r="S63" s="72">
        <f t="shared" si="28"/>
        <v>0</v>
      </c>
      <c r="T63" s="72">
        <f t="shared" si="28"/>
        <v>0</v>
      </c>
      <c r="U63" s="72">
        <f t="shared" si="28"/>
        <v>0</v>
      </c>
      <c r="W63" s="2">
        <f t="shared" si="18"/>
        <v>9654.3250968069151</v>
      </c>
      <c r="X63" s="77">
        <f t="shared" si="19"/>
        <v>9654.3250968069151</v>
      </c>
      <c r="Z63" s="2">
        <f t="shared" si="20"/>
        <v>9278.6407424225272</v>
      </c>
      <c r="AA63" s="77">
        <f t="shared" si="21"/>
        <v>9278.6407424225272</v>
      </c>
      <c r="AC63" s="2">
        <f t="shared" si="22"/>
        <v>9792.5845673290878</v>
      </c>
      <c r="AD63" s="77">
        <f t="shared" si="23"/>
        <v>9792.5845673290878</v>
      </c>
      <c r="AF63" s="2">
        <f t="shared" si="24"/>
        <v>9590.4396862897738</v>
      </c>
      <c r="AG63" s="77">
        <f t="shared" si="25"/>
        <v>9590.4396862897738</v>
      </c>
      <c r="AI63" s="2">
        <f t="shared" si="26"/>
        <v>9674.348882192884</v>
      </c>
      <c r="AJ63" s="77">
        <f t="shared" si="27"/>
        <v>9674.348882192884</v>
      </c>
    </row>
    <row r="64" spans="1:36" x14ac:dyDescent="0.2">
      <c r="A64" s="72">
        <v>15</v>
      </c>
      <c r="B64" s="1" t="s">
        <v>135</v>
      </c>
      <c r="C64" s="1" t="str">
        <f>VLOOKUP(B64,Valores!$A$2:$F$300,5,FALSE)</f>
        <v>m³</v>
      </c>
      <c r="D64" s="1">
        <v>10.48</v>
      </c>
      <c r="E64" s="63">
        <f>VLOOKUP($B64,Valores!$A$2:$G$300,6,FALSE)*VLOOKUP(VLOOKUP($B64,Indices_Poder!$B$5:$E$250,3,FALSE),Indices_Poder!$G$6:$N$27,4,FALSE)*VLOOKUP($E$49,Regional!$A$2:$B$7,2,FALSE)</f>
        <v>5815.858492052359</v>
      </c>
      <c r="F64" s="2">
        <f>VLOOKUP($B64,Valores!$A$2:$G$300,6,FALSE)*VLOOKUP(VLOOKUP($B64,Indices_Poder!$B$5:$E$250,3,FALSE),Indices_Poder!$G$6:$N$27,4,FALSE)*VLOOKUP($F$49,Regional!$A$2:$B$7,2,FALSE)</f>
        <v>5589.5426159171857</v>
      </c>
      <c r="G64" s="2">
        <f>VLOOKUP($B64,Valores!$A$2:$G$300,6,FALSE)*VLOOKUP(VLOOKUP($B64,Indices_Poder!$B$5:$E$1262,3,FALSE),Indices_Poder!$G$6:$N$27,4,FALSE)*VLOOKUP($G$49,Regional!$A$2:$B$7,2,FALSE)</f>
        <v>5899.1473297163184</v>
      </c>
      <c r="H64" s="2">
        <f>VLOOKUP($B64,Valores!$A$2:$G$300,6,FALSE)*VLOOKUP(VLOOKUP($B64,Indices_Poder!$B$5:$E$250,3,FALSE),Indices_Poder!$G$6:$N$27,4,FALSE)*VLOOKUP($H$49,Regional!$A$2:$B$7,2,FALSE)</f>
        <v>5777.3733049938401</v>
      </c>
      <c r="I64" s="76">
        <f>VLOOKUP($B64,Valores!$A$2:$G$300,6,FALSE)*VLOOKUP(VLOOKUP($B64,Indices_Poder!$B$5:$E$250,3,FALSE),Indices_Poder!$G$6:$N$27,4,FALSE)*VLOOKUP($I$49,Regional!$A$2:$B$7,2,FALSE)</f>
        <v>5827.9210133692077</v>
      </c>
      <c r="J64" s="63">
        <f t="shared" si="17"/>
        <v>60950.196996708728</v>
      </c>
      <c r="K64" s="2">
        <f t="shared" si="17"/>
        <v>58578.406614812106</v>
      </c>
      <c r="L64" s="2">
        <f t="shared" si="17"/>
        <v>61823.064015427022</v>
      </c>
      <c r="M64" s="2">
        <f t="shared" si="17"/>
        <v>60546.872236335446</v>
      </c>
      <c r="N64" s="76">
        <f t="shared" si="17"/>
        <v>61076.612220109302</v>
      </c>
      <c r="O64" s="1">
        <f>VLOOKUP(B64,Valores!$A$2:$P$300,14,FALSE)</f>
        <v>1</v>
      </c>
      <c r="P64" s="1">
        <f>VLOOKUP(B64,Valores!$A$2:$P$300,15,FALSE)</f>
        <v>3.1300000000000001E-2</v>
      </c>
      <c r="Q64" s="72">
        <f t="shared" si="28"/>
        <v>0</v>
      </c>
      <c r="R64" s="72">
        <f t="shared" si="28"/>
        <v>0</v>
      </c>
      <c r="S64" s="72">
        <f t="shared" si="28"/>
        <v>0</v>
      </c>
      <c r="T64" s="72">
        <f t="shared" si="28"/>
        <v>0</v>
      </c>
      <c r="U64" s="72">
        <f t="shared" si="28"/>
        <v>0</v>
      </c>
      <c r="W64" s="2">
        <f t="shared" si="18"/>
        <v>60950.196996708728</v>
      </c>
      <c r="X64" s="77">
        <f t="shared" si="19"/>
        <v>60950.196996708728</v>
      </c>
      <c r="Z64" s="2">
        <f t="shared" si="20"/>
        <v>58578.406614812106</v>
      </c>
      <c r="AA64" s="77">
        <f t="shared" si="21"/>
        <v>58578.406614812106</v>
      </c>
      <c r="AC64" s="2">
        <f t="shared" si="22"/>
        <v>61823.064015427022</v>
      </c>
      <c r="AD64" s="77">
        <f t="shared" si="23"/>
        <v>61823.064015427022</v>
      </c>
      <c r="AF64" s="2">
        <f t="shared" si="24"/>
        <v>60546.872236335446</v>
      </c>
      <c r="AG64" s="77">
        <f t="shared" si="25"/>
        <v>60546.872236335446</v>
      </c>
      <c r="AI64" s="2">
        <f t="shared" si="26"/>
        <v>61076.612220109302</v>
      </c>
      <c r="AJ64" s="77">
        <f t="shared" si="27"/>
        <v>61076.612220109302</v>
      </c>
    </row>
    <row r="65" spans="1:36" x14ac:dyDescent="0.2">
      <c r="A65" s="72">
        <v>16</v>
      </c>
      <c r="B65" s="1" t="s">
        <v>137</v>
      </c>
      <c r="C65" s="1" t="str">
        <f>VLOOKUP(B65,Valores!$A$2:$F$300,5,FALSE)</f>
        <v>m³</v>
      </c>
      <c r="D65" s="1">
        <v>1.74</v>
      </c>
      <c r="E65" s="63">
        <f>VLOOKUP($B65,Valores!$A$2:$G$300,6,FALSE)*VLOOKUP(VLOOKUP($B65,Indices_Poder!$B$5:$E$250,3,FALSE),Indices_Poder!$G$6:$N$27,4,FALSE)*VLOOKUP($E$49,Regional!$A$2:$B$7,2,FALSE)</f>
        <v>5815.858492052359</v>
      </c>
      <c r="F65" s="2">
        <f>VLOOKUP($B65,Valores!$A$2:$G$300,6,FALSE)*VLOOKUP(VLOOKUP($B65,Indices_Poder!$B$5:$E$250,3,FALSE),Indices_Poder!$G$6:$N$27,4,FALSE)*VLOOKUP($F$49,Regional!$A$2:$B$7,2,FALSE)</f>
        <v>5589.5426159171857</v>
      </c>
      <c r="G65" s="2">
        <f>VLOOKUP($B65,Valores!$A$2:$G$300,6,FALSE)*VLOOKUP(VLOOKUP($B65,Indices_Poder!$B$5:$E$1262,3,FALSE),Indices_Poder!$G$6:$N$27,4,FALSE)*VLOOKUP($G$49,Regional!$A$2:$B$7,2,FALSE)</f>
        <v>5899.1473297163184</v>
      </c>
      <c r="H65" s="2">
        <f>VLOOKUP($B65,Valores!$A$2:$G$300,6,FALSE)*VLOOKUP(VLOOKUP($B65,Indices_Poder!$B$5:$E$250,3,FALSE),Indices_Poder!$G$6:$N$27,4,FALSE)*VLOOKUP($H$49,Regional!$A$2:$B$7,2,FALSE)</f>
        <v>5777.3733049938401</v>
      </c>
      <c r="I65" s="76">
        <f>VLOOKUP($B65,Valores!$A$2:$G$300,6,FALSE)*VLOOKUP(VLOOKUP($B65,Indices_Poder!$B$5:$E$250,3,FALSE),Indices_Poder!$G$6:$N$27,4,FALSE)*VLOOKUP($I$49,Regional!$A$2:$B$7,2,FALSE)</f>
        <v>5827.9210133692077</v>
      </c>
      <c r="J65" s="63">
        <f t="shared" si="17"/>
        <v>10119.593776171105</v>
      </c>
      <c r="K65" s="2">
        <f t="shared" si="17"/>
        <v>9725.8041516959038</v>
      </c>
      <c r="L65" s="2">
        <f t="shared" si="17"/>
        <v>10264.516353706395</v>
      </c>
      <c r="M65" s="2">
        <f t="shared" si="17"/>
        <v>10052.629550689282</v>
      </c>
      <c r="N65" s="76">
        <f t="shared" si="17"/>
        <v>10140.582563262422</v>
      </c>
      <c r="O65" s="1">
        <f>VLOOKUP(B65,Valores!$A$2:$P$300,14,FALSE)</f>
        <v>1</v>
      </c>
      <c r="P65" s="1">
        <f>VLOOKUP(B65,Valores!$A$2:$P$300,15,FALSE)</f>
        <v>3.1300000000000001E-2</v>
      </c>
      <c r="Q65" s="72">
        <f t="shared" si="28"/>
        <v>0</v>
      </c>
      <c r="R65" s="72">
        <f t="shared" si="28"/>
        <v>0</v>
      </c>
      <c r="S65" s="72">
        <f t="shared" si="28"/>
        <v>0</v>
      </c>
      <c r="T65" s="72">
        <f t="shared" si="28"/>
        <v>0</v>
      </c>
      <c r="U65" s="72">
        <f t="shared" si="28"/>
        <v>0</v>
      </c>
      <c r="W65" s="2">
        <f t="shared" si="18"/>
        <v>10119.593776171105</v>
      </c>
      <c r="X65" s="77">
        <f t="shared" si="19"/>
        <v>10119.593776171105</v>
      </c>
      <c r="Z65" s="2">
        <f t="shared" si="20"/>
        <v>9725.8041516959038</v>
      </c>
      <c r="AA65" s="77">
        <f t="shared" si="21"/>
        <v>9725.8041516959038</v>
      </c>
      <c r="AC65" s="2">
        <f t="shared" si="22"/>
        <v>10264.516353706395</v>
      </c>
      <c r="AD65" s="77">
        <f t="shared" si="23"/>
        <v>10264.516353706395</v>
      </c>
      <c r="AF65" s="2">
        <f t="shared" si="24"/>
        <v>10052.629550689282</v>
      </c>
      <c r="AG65" s="77">
        <f t="shared" si="25"/>
        <v>10052.629550689282</v>
      </c>
      <c r="AI65" s="2">
        <f t="shared" si="26"/>
        <v>10140.582563262422</v>
      </c>
      <c r="AJ65" s="77">
        <f t="shared" si="27"/>
        <v>10140.582563262422</v>
      </c>
    </row>
    <row r="66" spans="1:36" x14ac:dyDescent="0.2">
      <c r="A66" s="72">
        <v>17</v>
      </c>
      <c r="B66" s="1" t="s">
        <v>92</v>
      </c>
      <c r="C66" s="1" t="str">
        <f>VLOOKUP(B66,Valores!$A$2:$F$300,5,FALSE)</f>
        <v>m³</v>
      </c>
      <c r="D66" s="1">
        <v>1.74</v>
      </c>
      <c r="E66" s="63">
        <f>VLOOKUP($B66,Valores!$A$2:$G$300,6,FALSE)*VLOOKUP(VLOOKUP($B66,Indices_Poder!$B$5:$E$250,3,FALSE),Indices_Poder!$G$6:$N$27,4,FALSE)*VLOOKUP($E$49,Regional!$A$2:$B$7,2,FALSE)</f>
        <v>5815.858492052359</v>
      </c>
      <c r="F66" s="2">
        <f>VLOOKUP($B66,Valores!$A$2:$G$300,6,FALSE)*VLOOKUP(VLOOKUP($B66,Indices_Poder!$B$5:$E$250,3,FALSE),Indices_Poder!$G$6:$N$27,4,FALSE)*VLOOKUP($F$49,Regional!$A$2:$B$7,2,FALSE)</f>
        <v>5589.5426159171857</v>
      </c>
      <c r="G66" s="2">
        <f>VLOOKUP($B66,Valores!$A$2:$G$300,6,FALSE)*VLOOKUP(VLOOKUP($B66,Indices_Poder!$B$5:$E$1262,3,FALSE),Indices_Poder!$G$6:$N$27,4,FALSE)*VLOOKUP($G$49,Regional!$A$2:$B$7,2,FALSE)</f>
        <v>5899.1473297163184</v>
      </c>
      <c r="H66" s="2">
        <f>VLOOKUP($B66,Valores!$A$2:$G$300,6,FALSE)*VLOOKUP(VLOOKUP($B66,Indices_Poder!$B$5:$E$250,3,FALSE),Indices_Poder!$G$6:$N$27,4,FALSE)*VLOOKUP($H$49,Regional!$A$2:$B$7,2,FALSE)</f>
        <v>5777.3733049938401</v>
      </c>
      <c r="I66" s="76">
        <f>VLOOKUP($B66,Valores!$A$2:$G$300,6,FALSE)*VLOOKUP(VLOOKUP($B66,Indices_Poder!$B$5:$E$250,3,FALSE),Indices_Poder!$G$6:$N$27,4,FALSE)*VLOOKUP($I$49,Regional!$A$2:$B$7,2,FALSE)</f>
        <v>5827.9210133692077</v>
      </c>
      <c r="J66" s="63">
        <f t="shared" si="17"/>
        <v>10119.593776171105</v>
      </c>
      <c r="K66" s="2">
        <f t="shared" si="17"/>
        <v>9725.8041516959038</v>
      </c>
      <c r="L66" s="2">
        <f t="shared" si="17"/>
        <v>10264.516353706395</v>
      </c>
      <c r="M66" s="2">
        <f t="shared" si="17"/>
        <v>10052.629550689282</v>
      </c>
      <c r="N66" s="76">
        <f t="shared" si="17"/>
        <v>10140.582563262422</v>
      </c>
      <c r="O66" s="1">
        <f>VLOOKUP(B66,Valores!$A$2:$P$300,14,FALSE)</f>
        <v>1</v>
      </c>
      <c r="P66" s="1">
        <f>VLOOKUP(B66,Valores!$A$2:$P$300,15,FALSE)</f>
        <v>3.1300000000000001E-2</v>
      </c>
      <c r="Q66" s="72">
        <f t="shared" si="28"/>
        <v>0</v>
      </c>
      <c r="R66" s="72">
        <f t="shared" si="28"/>
        <v>0</v>
      </c>
      <c r="S66" s="72">
        <f t="shared" si="28"/>
        <v>0</v>
      </c>
      <c r="T66" s="72">
        <f t="shared" si="28"/>
        <v>0</v>
      </c>
      <c r="U66" s="72">
        <f t="shared" si="28"/>
        <v>0</v>
      </c>
      <c r="W66" s="2">
        <f t="shared" si="18"/>
        <v>10119.593776171105</v>
      </c>
      <c r="X66" s="77">
        <f t="shared" si="19"/>
        <v>10119.593776171105</v>
      </c>
      <c r="Z66" s="2">
        <f t="shared" si="20"/>
        <v>9725.8041516959038</v>
      </c>
      <c r="AA66" s="77">
        <f t="shared" si="21"/>
        <v>9725.8041516959038</v>
      </c>
      <c r="AC66" s="2">
        <f t="shared" si="22"/>
        <v>10264.516353706395</v>
      </c>
      <c r="AD66" s="77">
        <f t="shared" si="23"/>
        <v>10264.516353706395</v>
      </c>
      <c r="AF66" s="2">
        <f t="shared" si="24"/>
        <v>10052.629550689282</v>
      </c>
      <c r="AG66" s="77">
        <f t="shared" si="25"/>
        <v>10052.629550689282</v>
      </c>
      <c r="AI66" s="2">
        <f t="shared" si="26"/>
        <v>10140.582563262422</v>
      </c>
      <c r="AJ66" s="77">
        <f t="shared" si="27"/>
        <v>10140.582563262422</v>
      </c>
    </row>
    <row r="67" spans="1:36" x14ac:dyDescent="0.2">
      <c r="A67" s="72">
        <v>18</v>
      </c>
      <c r="B67" s="1" t="s">
        <v>241</v>
      </c>
      <c r="C67" s="1" t="str">
        <f>VLOOKUP(B67,Valores!$A$2:$F$300,5,FALSE)</f>
        <v>m³</v>
      </c>
      <c r="D67" s="1">
        <v>13.31</v>
      </c>
      <c r="E67" s="63">
        <f>VLOOKUP($B67,Valores!$A$2:$G$300,6,FALSE)*VLOOKUP(VLOOKUP($B67,Indices_Poder!$B$5:$E$250,3,FALSE),Indices_Poder!$G$6:$N$27,4,FALSE)*VLOOKUP($E$49,Regional!$A$2:$B$7,2,FALSE)</f>
        <v>5815.858492052359</v>
      </c>
      <c r="F67" s="2">
        <f>VLOOKUP($B67,Valores!$A$2:$G$300,6,FALSE)*VLOOKUP(VLOOKUP($B67,Indices_Poder!$B$5:$E$250,3,FALSE),Indices_Poder!$G$6:$N$27,4,FALSE)*VLOOKUP($F$49,Regional!$A$2:$B$7,2,FALSE)</f>
        <v>5589.5426159171857</v>
      </c>
      <c r="G67" s="2">
        <f>VLOOKUP($B67,Valores!$A$2:$G$300,6,FALSE)*VLOOKUP(VLOOKUP($B67,Indices_Poder!$B$5:$E$1262,3,FALSE),Indices_Poder!$G$6:$N$27,4,FALSE)*VLOOKUP($G$49,Regional!$A$2:$B$7,2,FALSE)</f>
        <v>5899.1473297163184</v>
      </c>
      <c r="H67" s="2">
        <f>VLOOKUP($B67,Valores!$A$2:$G$300,6,FALSE)*VLOOKUP(VLOOKUP($B67,Indices_Poder!$B$5:$E$250,3,FALSE),Indices_Poder!$G$6:$N$27,4,FALSE)*VLOOKUP($H$49,Regional!$A$2:$B$7,2,FALSE)</f>
        <v>5777.3733049938401</v>
      </c>
      <c r="I67" s="76">
        <f>VLOOKUP($B67,Valores!$A$2:$G$300,6,FALSE)*VLOOKUP(VLOOKUP($B67,Indices_Poder!$B$5:$E$250,3,FALSE),Indices_Poder!$G$6:$N$27,4,FALSE)*VLOOKUP($I$49,Regional!$A$2:$B$7,2,FALSE)</f>
        <v>5827.9210133692077</v>
      </c>
      <c r="J67" s="63">
        <f t="shared" si="17"/>
        <v>77409.076529216894</v>
      </c>
      <c r="K67" s="2">
        <f t="shared" si="17"/>
        <v>74396.812217857747</v>
      </c>
      <c r="L67" s="2">
        <f t="shared" si="17"/>
        <v>78517.650958524202</v>
      </c>
      <c r="M67" s="2">
        <f t="shared" si="17"/>
        <v>76896.838689468015</v>
      </c>
      <c r="N67" s="76">
        <f t="shared" si="17"/>
        <v>77569.628687944161</v>
      </c>
      <c r="O67" s="1">
        <f>VLOOKUP(B67,Valores!$A$2:$P$300,14,FALSE)</f>
        <v>1</v>
      </c>
      <c r="P67" s="1">
        <f>VLOOKUP(B67,Valores!$A$2:$P$300,15,FALSE)</f>
        <v>3.1300000000000001E-2</v>
      </c>
      <c r="Q67" s="72">
        <f t="shared" si="28"/>
        <v>0</v>
      </c>
      <c r="R67" s="72">
        <f t="shared" si="28"/>
        <v>0</v>
      </c>
      <c r="S67" s="72">
        <f t="shared" si="28"/>
        <v>0</v>
      </c>
      <c r="T67" s="72">
        <f t="shared" si="28"/>
        <v>0</v>
      </c>
      <c r="U67" s="72">
        <f t="shared" si="28"/>
        <v>0</v>
      </c>
      <c r="W67" s="2">
        <f t="shared" si="18"/>
        <v>77409.076529216894</v>
      </c>
      <c r="X67" s="77">
        <f t="shared" si="19"/>
        <v>77409.076529216894</v>
      </c>
      <c r="Z67" s="2">
        <f t="shared" si="20"/>
        <v>74396.812217857747</v>
      </c>
      <c r="AA67" s="77">
        <f t="shared" si="21"/>
        <v>74396.812217857747</v>
      </c>
      <c r="AC67" s="2">
        <f t="shared" si="22"/>
        <v>78517.650958524202</v>
      </c>
      <c r="AD67" s="77">
        <f t="shared" si="23"/>
        <v>78517.650958524202</v>
      </c>
      <c r="AF67" s="2">
        <f t="shared" si="24"/>
        <v>76896.838689468015</v>
      </c>
      <c r="AG67" s="77">
        <f t="shared" si="25"/>
        <v>76896.838689468015</v>
      </c>
      <c r="AI67" s="2">
        <f t="shared" si="26"/>
        <v>77569.628687944161</v>
      </c>
      <c r="AJ67" s="77">
        <f t="shared" si="27"/>
        <v>77569.628687944161</v>
      </c>
    </row>
    <row r="68" spans="1:36" x14ac:dyDescent="0.2">
      <c r="A68" s="72">
        <v>19</v>
      </c>
      <c r="B68" s="1" t="s">
        <v>266</v>
      </c>
      <c r="C68" s="1" t="str">
        <f>VLOOKUP(B68,Valores!$A$2:$F$300,5,FALSE)</f>
        <v>unid.</v>
      </c>
      <c r="D68" s="1">
        <v>0</v>
      </c>
      <c r="E68" s="63">
        <f>VLOOKUP($B68,Valores!$A$2:$G$300,6,FALSE)*VLOOKUP(VLOOKUP($B68,Indices_Poder!$B$5:$E$250,3,FALSE),Indices_Poder!$G$6:$N$27,4,FALSE)*VLOOKUP($E$49,Regional!$A$2:$B$7,2,FALSE)</f>
        <v>58111.399621709403</v>
      </c>
      <c r="F68" s="2">
        <f>VLOOKUP($B68,Valores!$A$2:$G$300,6,FALSE)*VLOOKUP(VLOOKUP($B68,Indices_Poder!$B$5:$E$250,3,FALSE),Indices_Poder!$G$6:$N$27,4,FALSE)*VLOOKUP($F$49,Regional!$A$2:$B$7,2,FALSE)</f>
        <v>55850.077009269553</v>
      </c>
      <c r="G68" s="2">
        <f>VLOOKUP($B68,Valores!$A$2:$G$300,6,FALSE)*VLOOKUP(VLOOKUP($B68,Indices_Poder!$B$5:$E$1262,3,FALSE),Indices_Poder!$G$6:$N$27,4,FALSE)*VLOOKUP($G$49,Regional!$A$2:$B$7,2,FALSE)</f>
        <v>58943.612258267218</v>
      </c>
      <c r="H68" s="2">
        <f>VLOOKUP($B68,Valores!$A$2:$G$300,6,FALSE)*VLOOKUP(VLOOKUP($B68,Indices_Poder!$B$5:$E$250,3,FALSE),Indices_Poder!$G$6:$N$27,4,FALSE)*VLOOKUP($H$49,Regional!$A$2:$B$7,2,FALSE)</f>
        <v>57726.859989644763</v>
      </c>
      <c r="I68" s="76">
        <f>VLOOKUP($B68,Valores!$A$2:$G$300,6,FALSE)*VLOOKUP(VLOOKUP($B68,Indices_Poder!$B$5:$E$250,3,FALSE),Indices_Poder!$G$6:$N$27,4,FALSE)*VLOOKUP($I$49,Regional!$A$2:$B$7,2,FALSE)</f>
        <v>58231.926969072949</v>
      </c>
      <c r="J68" s="63">
        <f t="shared" si="17"/>
        <v>0</v>
      </c>
      <c r="K68" s="2">
        <f t="shared" si="17"/>
        <v>0</v>
      </c>
      <c r="L68" s="2">
        <f t="shared" si="17"/>
        <v>0</v>
      </c>
      <c r="M68" s="2">
        <f t="shared" si="17"/>
        <v>0</v>
      </c>
      <c r="N68" s="76">
        <f t="shared" si="17"/>
        <v>0</v>
      </c>
      <c r="O68" s="1">
        <f>VLOOKUP(B68,Valores!$A$2:$P$300,14,FALSE)</f>
        <v>1</v>
      </c>
      <c r="P68" s="1">
        <f>VLOOKUP(B68,Valores!$A$2:$P$300,15,FALSE)</f>
        <v>6.6699999999999995E-2</v>
      </c>
      <c r="Q68" s="72">
        <f t="shared" si="28"/>
        <v>0</v>
      </c>
      <c r="R68" s="72">
        <f t="shared" si="28"/>
        <v>0</v>
      </c>
      <c r="S68" s="72">
        <f t="shared" si="28"/>
        <v>0</v>
      </c>
      <c r="T68" s="72">
        <f t="shared" si="28"/>
        <v>0</v>
      </c>
      <c r="U68" s="72">
        <f t="shared" si="28"/>
        <v>0</v>
      </c>
      <c r="W68" s="2">
        <f t="shared" si="18"/>
        <v>0</v>
      </c>
      <c r="X68" s="77">
        <f t="shared" si="19"/>
        <v>0</v>
      </c>
      <c r="Z68" s="2">
        <f t="shared" si="20"/>
        <v>0</v>
      </c>
      <c r="AA68" s="77">
        <f t="shared" si="21"/>
        <v>0</v>
      </c>
      <c r="AC68" s="2">
        <f t="shared" si="22"/>
        <v>0</v>
      </c>
      <c r="AD68" s="77">
        <f t="shared" si="23"/>
        <v>0</v>
      </c>
      <c r="AF68" s="2">
        <f t="shared" si="24"/>
        <v>0</v>
      </c>
      <c r="AG68" s="77">
        <f t="shared" si="25"/>
        <v>0</v>
      </c>
      <c r="AI68" s="2">
        <f t="shared" si="26"/>
        <v>0</v>
      </c>
      <c r="AJ68" s="77">
        <f t="shared" si="27"/>
        <v>0</v>
      </c>
    </row>
    <row r="69" spans="1:36" x14ac:dyDescent="0.2">
      <c r="A69" s="72">
        <v>20</v>
      </c>
      <c r="B69" s="1" t="s">
        <v>267</v>
      </c>
      <c r="C69" s="1" t="str">
        <f>VLOOKUP(B69,Valores!$A$2:$F$300,5,FALSE)</f>
        <v>unid.</v>
      </c>
      <c r="D69" s="1">
        <v>0</v>
      </c>
      <c r="E69" s="63">
        <f>VLOOKUP($B69,Valores!$A$2:$G$300,6,FALSE)*VLOOKUP(VLOOKUP($B69,Indices_Poder!$B$5:$E$250,3,FALSE),Indices_Poder!$G$6:$N$27,4,FALSE)*VLOOKUP($E$49,Regional!$A$2:$B$7,2,FALSE)</f>
        <v>58111.399621709403</v>
      </c>
      <c r="F69" s="2">
        <f>VLOOKUP($B69,Valores!$A$2:$G$300,6,FALSE)*VLOOKUP(VLOOKUP($B69,Indices_Poder!$B$5:$E$250,3,FALSE),Indices_Poder!$G$6:$N$27,4,FALSE)*VLOOKUP($F$49,Regional!$A$2:$B$7,2,FALSE)</f>
        <v>55850.077009269553</v>
      </c>
      <c r="G69" s="2">
        <f>VLOOKUP($B69,Valores!$A$2:$G$300,6,FALSE)*VLOOKUP(VLOOKUP($B69,Indices_Poder!$B$5:$E$1262,3,FALSE),Indices_Poder!$G$6:$N$27,4,FALSE)*VLOOKUP($G$49,Regional!$A$2:$B$7,2,FALSE)</f>
        <v>58943.612258267218</v>
      </c>
      <c r="H69" s="2">
        <f>VLOOKUP($B69,Valores!$A$2:$G$300,6,FALSE)*VLOOKUP(VLOOKUP($B69,Indices_Poder!$B$5:$E$250,3,FALSE),Indices_Poder!$G$6:$N$27,4,FALSE)*VLOOKUP($H$49,Regional!$A$2:$B$7,2,FALSE)</f>
        <v>57726.859989644763</v>
      </c>
      <c r="I69" s="76">
        <f>VLOOKUP($B69,Valores!$A$2:$G$300,6,FALSE)*VLOOKUP(VLOOKUP($B69,Indices_Poder!$B$5:$E$250,3,FALSE),Indices_Poder!$G$6:$N$27,4,FALSE)*VLOOKUP($I$49,Regional!$A$2:$B$7,2,FALSE)</f>
        <v>58231.926969072949</v>
      </c>
      <c r="J69" s="63">
        <f t="shared" si="17"/>
        <v>0</v>
      </c>
      <c r="K69" s="2">
        <f t="shared" si="17"/>
        <v>0</v>
      </c>
      <c r="L69" s="2">
        <f t="shared" si="17"/>
        <v>0</v>
      </c>
      <c r="M69" s="2">
        <f t="shared" si="17"/>
        <v>0</v>
      </c>
      <c r="N69" s="76">
        <f t="shared" si="17"/>
        <v>0</v>
      </c>
      <c r="O69" s="1">
        <f>VLOOKUP(B69,Valores!$A$2:$P$300,14,FALSE)</f>
        <v>1</v>
      </c>
      <c r="P69" s="1">
        <f>VLOOKUP(B69,Valores!$A$2:$P$300,15,FALSE)</f>
        <v>6.6699999999999995E-2</v>
      </c>
      <c r="Q69" s="72">
        <f t="shared" si="28"/>
        <v>0</v>
      </c>
      <c r="R69" s="72">
        <f t="shared" si="28"/>
        <v>0</v>
      </c>
      <c r="S69" s="72">
        <f t="shared" si="28"/>
        <v>0</v>
      </c>
      <c r="T69" s="72">
        <f t="shared" si="28"/>
        <v>0</v>
      </c>
      <c r="U69" s="72">
        <f t="shared" si="28"/>
        <v>0</v>
      </c>
      <c r="W69" s="2">
        <f t="shared" si="18"/>
        <v>0</v>
      </c>
      <c r="X69" s="77">
        <f t="shared" si="19"/>
        <v>0</v>
      </c>
      <c r="Z69" s="2">
        <f t="shared" si="20"/>
        <v>0</v>
      </c>
      <c r="AA69" s="77">
        <f t="shared" si="21"/>
        <v>0</v>
      </c>
      <c r="AC69" s="2">
        <f t="shared" si="22"/>
        <v>0</v>
      </c>
      <c r="AD69" s="77">
        <f t="shared" si="23"/>
        <v>0</v>
      </c>
      <c r="AF69" s="2">
        <f t="shared" si="24"/>
        <v>0</v>
      </c>
      <c r="AG69" s="77">
        <f t="shared" si="25"/>
        <v>0</v>
      </c>
      <c r="AI69" s="2">
        <f t="shared" si="26"/>
        <v>0</v>
      </c>
      <c r="AJ69" s="77">
        <f t="shared" si="27"/>
        <v>0</v>
      </c>
    </row>
    <row r="70" spans="1:36" x14ac:dyDescent="0.2">
      <c r="A70" s="72">
        <v>21</v>
      </c>
      <c r="B70" s="1" t="s">
        <v>268</v>
      </c>
      <c r="C70" s="1" t="str">
        <f>VLOOKUP(B70,Valores!$A$2:$F$300,5,FALSE)</f>
        <v>unid.</v>
      </c>
      <c r="D70" s="1">
        <v>0</v>
      </c>
      <c r="E70" s="63">
        <f>VLOOKUP($B70,Valores!$A$2:$G$300,6,FALSE)*VLOOKUP(VLOOKUP($B70,Indices_Poder!$B$5:$E$250,3,FALSE),Indices_Poder!$G$6:$N$27,4,FALSE)*VLOOKUP($E$49,Regional!$A$2:$B$7,2,FALSE)</f>
        <v>58111.399621709403</v>
      </c>
      <c r="F70" s="2">
        <f>VLOOKUP($B70,Valores!$A$2:$G$300,6,FALSE)*VLOOKUP(VLOOKUP($B70,Indices_Poder!$B$5:$E$250,3,FALSE),Indices_Poder!$G$6:$N$27,4,FALSE)*VLOOKUP($F$49,Regional!$A$2:$B$7,2,FALSE)</f>
        <v>55850.077009269553</v>
      </c>
      <c r="G70" s="2">
        <f>VLOOKUP($B70,Valores!$A$2:$G$300,6,FALSE)*VLOOKUP(VLOOKUP($B70,Indices_Poder!$B$5:$E$1262,3,FALSE),Indices_Poder!$G$6:$N$27,4,FALSE)*VLOOKUP($G$49,Regional!$A$2:$B$7,2,FALSE)</f>
        <v>58943.612258267218</v>
      </c>
      <c r="H70" s="2">
        <f>VLOOKUP($B70,Valores!$A$2:$G$300,6,FALSE)*VLOOKUP(VLOOKUP($B70,Indices_Poder!$B$5:$E$250,3,FALSE),Indices_Poder!$G$6:$N$27,4,FALSE)*VLOOKUP($H$49,Regional!$A$2:$B$7,2,FALSE)</f>
        <v>57726.859989644763</v>
      </c>
      <c r="I70" s="76">
        <f>VLOOKUP($B70,Valores!$A$2:$G$300,6,FALSE)*VLOOKUP(VLOOKUP($B70,Indices_Poder!$B$5:$E$250,3,FALSE),Indices_Poder!$G$6:$N$27,4,FALSE)*VLOOKUP($I$49,Regional!$A$2:$B$7,2,FALSE)</f>
        <v>58231.926969072949</v>
      </c>
      <c r="J70" s="63">
        <f t="shared" si="17"/>
        <v>0</v>
      </c>
      <c r="K70" s="2">
        <f t="shared" si="17"/>
        <v>0</v>
      </c>
      <c r="L70" s="2">
        <f t="shared" si="17"/>
        <v>0</v>
      </c>
      <c r="M70" s="2">
        <f t="shared" si="17"/>
        <v>0</v>
      </c>
      <c r="N70" s="76">
        <f t="shared" si="17"/>
        <v>0</v>
      </c>
      <c r="O70" s="1">
        <f>VLOOKUP(B70,Valores!$A$2:$P$300,14,FALSE)</f>
        <v>1</v>
      </c>
      <c r="P70" s="1">
        <f>VLOOKUP(B70,Valores!$A$2:$P$300,15,FALSE)</f>
        <v>6.6699999999999995E-2</v>
      </c>
      <c r="Q70" s="72">
        <f t="shared" si="28"/>
        <v>0</v>
      </c>
      <c r="R70" s="72">
        <f t="shared" si="28"/>
        <v>0</v>
      </c>
      <c r="S70" s="72">
        <f t="shared" si="28"/>
        <v>0</v>
      </c>
      <c r="T70" s="72">
        <f t="shared" si="28"/>
        <v>0</v>
      </c>
      <c r="U70" s="72">
        <f t="shared" si="28"/>
        <v>0</v>
      </c>
      <c r="W70" s="2">
        <f t="shared" si="18"/>
        <v>0</v>
      </c>
      <c r="X70" s="77">
        <f t="shared" si="19"/>
        <v>0</v>
      </c>
      <c r="Z70" s="2">
        <f t="shared" si="20"/>
        <v>0</v>
      </c>
      <c r="AA70" s="77">
        <f t="shared" si="21"/>
        <v>0</v>
      </c>
      <c r="AC70" s="2">
        <f t="shared" si="22"/>
        <v>0</v>
      </c>
      <c r="AD70" s="77">
        <f t="shared" si="23"/>
        <v>0</v>
      </c>
      <c r="AF70" s="2">
        <f t="shared" si="24"/>
        <v>0</v>
      </c>
      <c r="AG70" s="77">
        <f t="shared" si="25"/>
        <v>0</v>
      </c>
      <c r="AI70" s="2">
        <f t="shared" si="26"/>
        <v>0</v>
      </c>
      <c r="AJ70" s="77">
        <f t="shared" si="27"/>
        <v>0</v>
      </c>
    </row>
    <row r="71" spans="1:36" x14ac:dyDescent="0.2">
      <c r="A71" s="72">
        <v>22</v>
      </c>
      <c r="B71" s="1" t="s">
        <v>166</v>
      </c>
      <c r="C71" s="1" t="str">
        <f>VLOOKUP(B71,Valores!$A$2:$F$300,5,FALSE)</f>
        <v>unid.</v>
      </c>
      <c r="D71" s="1">
        <v>1</v>
      </c>
      <c r="E71" s="63">
        <f>VLOOKUP($B71,Valores!$A$2:$G$300,6,FALSE)*VLOOKUP(VLOOKUP($B71,Indices_Poder!$B$5:$E$250,3,FALSE),Indices_Poder!$G$6:$N$27,4,FALSE)*VLOOKUP($E$49,Regional!$A$2:$B$7,2,FALSE)</f>
        <v>58111.399621709403</v>
      </c>
      <c r="F71" s="2">
        <f>VLOOKUP($B71,Valores!$A$2:$G$300,6,FALSE)*VLOOKUP(VLOOKUP($B71,Indices_Poder!$B$5:$E$250,3,FALSE),Indices_Poder!$G$6:$N$27,4,FALSE)*VLOOKUP($F$49,Regional!$A$2:$B$7,2,FALSE)</f>
        <v>55850.077009269553</v>
      </c>
      <c r="G71" s="2">
        <f>VLOOKUP($B71,Valores!$A$2:$G$300,6,FALSE)*VLOOKUP(VLOOKUP($B71,Indices_Poder!$B$5:$E$1262,3,FALSE),Indices_Poder!$G$6:$N$27,4,FALSE)*VLOOKUP($G$49,Regional!$A$2:$B$7,2,FALSE)</f>
        <v>58943.612258267218</v>
      </c>
      <c r="H71" s="2">
        <f>VLOOKUP($B71,Valores!$A$2:$G$300,6,FALSE)*VLOOKUP(VLOOKUP($B71,Indices_Poder!$B$5:$E$250,3,FALSE),Indices_Poder!$G$6:$N$27,4,FALSE)*VLOOKUP($H$49,Regional!$A$2:$B$7,2,FALSE)</f>
        <v>57726.859989644763</v>
      </c>
      <c r="I71" s="76">
        <f>VLOOKUP($B71,Valores!$A$2:$G$300,6,FALSE)*VLOOKUP(VLOOKUP($B71,Indices_Poder!$B$5:$E$250,3,FALSE),Indices_Poder!$G$6:$N$27,4,FALSE)*VLOOKUP($I$49,Regional!$A$2:$B$7,2,FALSE)</f>
        <v>58231.926969072949</v>
      </c>
      <c r="J71" s="106">
        <f t="shared" si="17"/>
        <v>58111.399621709403</v>
      </c>
      <c r="K71" s="107">
        <f t="shared" si="17"/>
        <v>55850.077009269553</v>
      </c>
      <c r="L71" s="107">
        <f t="shared" si="17"/>
        <v>58943.612258267218</v>
      </c>
      <c r="M71" s="107">
        <f t="shared" si="17"/>
        <v>57726.859989644763</v>
      </c>
      <c r="N71" s="108">
        <f t="shared" si="17"/>
        <v>58231.926969072949</v>
      </c>
      <c r="O71" s="1">
        <f>VLOOKUP(B71,Valores!$A$2:$P$300,14,FALSE)</f>
        <v>1</v>
      </c>
      <c r="P71" s="1">
        <f>VLOOKUP(B71,Valores!$A$2:$P$300,15,FALSE)</f>
        <v>6.6699999999999995E-2</v>
      </c>
      <c r="Q71" s="72">
        <f t="shared" si="28"/>
        <v>0</v>
      </c>
      <c r="R71" s="72">
        <f t="shared" si="28"/>
        <v>0</v>
      </c>
      <c r="S71" s="72">
        <f t="shared" si="28"/>
        <v>0</v>
      </c>
      <c r="T71" s="72">
        <f t="shared" si="28"/>
        <v>0</v>
      </c>
      <c r="U71" s="72">
        <f t="shared" si="28"/>
        <v>0</v>
      </c>
      <c r="W71" s="2">
        <f t="shared" si="18"/>
        <v>58111.399621709403</v>
      </c>
      <c r="X71" s="77">
        <f t="shared" si="19"/>
        <v>58111.399621709403</v>
      </c>
      <c r="Z71" s="2">
        <f t="shared" si="20"/>
        <v>55850.077009269553</v>
      </c>
      <c r="AA71" s="77">
        <f t="shared" si="21"/>
        <v>55850.077009269553</v>
      </c>
      <c r="AC71" s="2">
        <f t="shared" si="22"/>
        <v>58943.612258267218</v>
      </c>
      <c r="AD71" s="77">
        <f t="shared" si="23"/>
        <v>58943.612258267218</v>
      </c>
      <c r="AF71" s="2">
        <f t="shared" si="24"/>
        <v>57726.859989644763</v>
      </c>
      <c r="AG71" s="77">
        <f t="shared" si="25"/>
        <v>57726.859989644763</v>
      </c>
      <c r="AI71" s="2">
        <f t="shared" si="26"/>
        <v>58231.926969072949</v>
      </c>
      <c r="AJ71" s="77">
        <f t="shared" si="27"/>
        <v>58231.926969072949</v>
      </c>
    </row>
    <row r="72" spans="1:36" x14ac:dyDescent="0.2">
      <c r="A72" s="79"/>
      <c r="B72" s="80" t="s">
        <v>99</v>
      </c>
      <c r="C72" s="80"/>
      <c r="D72" s="80"/>
      <c r="E72" s="82"/>
      <c r="F72" s="81"/>
      <c r="G72" s="81"/>
      <c r="H72" s="81"/>
      <c r="I72" s="83"/>
      <c r="J72" s="82">
        <f>SUM(J50:J71)</f>
        <v>1769218.1847989296</v>
      </c>
      <c r="K72" s="81">
        <f>SUM(K50:K71)</f>
        <v>1700371.5709904574</v>
      </c>
      <c r="L72" s="81">
        <f>SUM(L50:L71)</f>
        <v>1794555.1365812346</v>
      </c>
      <c r="M72" s="81">
        <f>SUM(M50:M71)</f>
        <v>1757510.7656995195</v>
      </c>
      <c r="N72" s="83">
        <f>SUM(N50:N71)</f>
        <v>1772887.6743674017</v>
      </c>
      <c r="Q72" s="63">
        <f>SUMIF($O50:$O71,"&lt;&gt;Rateio",X50:X71)</f>
        <v>1769218.1847989296</v>
      </c>
      <c r="R72" s="63">
        <f>SUMIF($O50:$O71,"&lt;&gt;Rateio",AA50:AA71)</f>
        <v>1700371.5709904574</v>
      </c>
      <c r="S72" s="63">
        <f>SUMIF($O50:$O71,"&lt;&gt;Rateio",AD50:AD71)</f>
        <v>1794555.1365812346</v>
      </c>
      <c r="T72" s="63">
        <f>SUMIF($O50:$O71,"&lt;&gt;Rateio",AG50:AG71)</f>
        <v>1757510.7656995195</v>
      </c>
      <c r="U72" s="63">
        <f>SUMIF($O50:$O71,"&lt;&gt;Rateio",AJ50:AJ71)</f>
        <v>1772887.6743674017</v>
      </c>
      <c r="W72" s="2"/>
      <c r="X72" s="77"/>
      <c r="Z72" s="2"/>
      <c r="AA72" s="77"/>
      <c r="AC72" s="2"/>
      <c r="AD72" s="77"/>
      <c r="AF72" s="2"/>
      <c r="AG72" s="77"/>
      <c r="AI72" s="2"/>
      <c r="AJ72" s="77"/>
    </row>
    <row r="73" spans="1:36" ht="12.75" hidden="1" customHeight="1" x14ac:dyDescent="0.2">
      <c r="A73" s="79"/>
      <c r="B73" s="80"/>
      <c r="C73" s="80"/>
      <c r="D73" s="80"/>
      <c r="E73" s="85" t="s">
        <v>12</v>
      </c>
      <c r="F73" s="85" t="s">
        <v>13</v>
      </c>
      <c r="G73" s="85" t="s">
        <v>14</v>
      </c>
      <c r="H73" s="85" t="s">
        <v>15</v>
      </c>
      <c r="I73" s="85" t="s">
        <v>16</v>
      </c>
      <c r="J73" s="81"/>
      <c r="K73" s="81"/>
      <c r="L73" s="81"/>
      <c r="M73" s="81"/>
      <c r="N73" s="81"/>
      <c r="Q73" s="72"/>
      <c r="R73" s="72"/>
      <c r="S73" s="72"/>
      <c r="T73" s="72"/>
      <c r="U73" s="72"/>
      <c r="X73" s="77"/>
      <c r="AA73" s="77"/>
      <c r="AD73" s="77"/>
      <c r="AG73" s="77"/>
      <c r="AJ73" s="77"/>
    </row>
    <row r="74" spans="1:36" ht="12.75" hidden="1" customHeight="1" x14ac:dyDescent="0.2">
      <c r="A74" s="86"/>
      <c r="B74" s="87" t="s">
        <v>100</v>
      </c>
      <c r="C74" s="88"/>
      <c r="D74" s="88"/>
      <c r="E74" s="89" t="e">
        <f>(SUMIF(#REF!,"Obras civis",J50:J71)+#REF!)*3.98%</f>
        <v>#REF!</v>
      </c>
      <c r="F74" s="89" t="e">
        <f>(SUMIF(#REF!,"Obras civis",K50:K71)+#REF!)*3.98%</f>
        <v>#REF!</v>
      </c>
      <c r="G74" s="89" t="e">
        <f>(SUMIF(#REF!,"Obras civis",L50:L71)+#REF!)*3.98%</f>
        <v>#REF!</v>
      </c>
      <c r="H74" s="89" t="e">
        <f>(SUMIF(#REF!,"Obras civis",M50:M71)+#REF!)*3.98%</f>
        <v>#REF!</v>
      </c>
      <c r="I74" s="89" t="e">
        <f>(SUMIF(#REF!,"Obras civis",N50:N71)+#REF!)*3.98%</f>
        <v>#REF!</v>
      </c>
      <c r="J74" s="89"/>
      <c r="K74" s="89"/>
      <c r="L74" s="89"/>
      <c r="M74" s="89"/>
      <c r="N74" s="89"/>
      <c r="Q74" s="72"/>
      <c r="R74" s="72"/>
      <c r="S74" s="72"/>
      <c r="T74" s="72"/>
      <c r="U74" s="72"/>
      <c r="X74" s="77"/>
      <c r="AA74" s="77"/>
      <c r="AD74" s="77"/>
      <c r="AG74" s="77"/>
      <c r="AJ74" s="77"/>
    </row>
    <row r="75" spans="1:36" ht="12.75" hidden="1" customHeight="1" x14ac:dyDescent="0.2">
      <c r="A75" s="86"/>
      <c r="B75" s="88" t="s">
        <v>101</v>
      </c>
      <c r="C75" s="90"/>
      <c r="D75" s="90"/>
      <c r="E75" s="91" t="e">
        <f>J72+#REF!+E74</f>
        <v>#REF!</v>
      </c>
      <c r="F75" s="91" t="e">
        <f>K72+#REF!+F74</f>
        <v>#REF!</v>
      </c>
      <c r="G75" s="91" t="e">
        <f>L72+#REF!+G74</f>
        <v>#REF!</v>
      </c>
      <c r="H75" s="91" t="e">
        <f>M72+#REF!+H74</f>
        <v>#REF!</v>
      </c>
      <c r="I75" s="91" t="e">
        <f>N72+#REF!+I74</f>
        <v>#REF!</v>
      </c>
      <c r="J75" s="91"/>
      <c r="K75" s="91"/>
      <c r="L75" s="91"/>
      <c r="M75" s="91"/>
      <c r="N75" s="91"/>
      <c r="Q75" s="72"/>
      <c r="R75" s="72"/>
      <c r="S75" s="72"/>
      <c r="T75" s="72"/>
      <c r="U75" s="72"/>
      <c r="X75" s="77"/>
      <c r="AA75" s="77"/>
      <c r="AD75" s="77"/>
      <c r="AG75" s="77"/>
      <c r="AJ75" s="77"/>
    </row>
    <row r="76" spans="1:36" ht="12.75" hidden="1" customHeight="1" x14ac:dyDescent="0.2">
      <c r="A76" s="86"/>
      <c r="B76" s="88" t="s">
        <v>102</v>
      </c>
      <c r="C76" s="88"/>
      <c r="D76" s="88"/>
      <c r="E76" s="89" t="e">
        <f>E75*2.7%</f>
        <v>#REF!</v>
      </c>
      <c r="F76" s="89" t="e">
        <f>F75*2.7%</f>
        <v>#REF!</v>
      </c>
      <c r="G76" s="89" t="e">
        <f>G75*2.7%</f>
        <v>#REF!</v>
      </c>
      <c r="H76" s="89" t="e">
        <f>H75*2.7%</f>
        <v>#REF!</v>
      </c>
      <c r="I76" s="89" t="e">
        <f>I75*2.7%</f>
        <v>#REF!</v>
      </c>
      <c r="J76" s="89"/>
      <c r="K76" s="89"/>
      <c r="L76" s="89"/>
      <c r="M76" s="89"/>
      <c r="N76" s="89"/>
      <c r="Q76" s="72"/>
      <c r="R76" s="72"/>
      <c r="S76" s="72"/>
      <c r="T76" s="72"/>
      <c r="U76" s="72"/>
      <c r="X76" s="77"/>
      <c r="AA76" s="77"/>
      <c r="AD76" s="77"/>
      <c r="AG76" s="77"/>
      <c r="AJ76" s="77"/>
    </row>
    <row r="77" spans="1:36" ht="12.75" hidden="1" customHeight="1" x14ac:dyDescent="0.2">
      <c r="A77" s="86"/>
      <c r="B77" s="88" t="s">
        <v>103</v>
      </c>
      <c r="C77" s="90"/>
      <c r="D77" s="90"/>
      <c r="E77" s="91" t="e">
        <f>E75*1.4%</f>
        <v>#REF!</v>
      </c>
      <c r="F77" s="91" t="e">
        <f>F75*1.4%</f>
        <v>#REF!</v>
      </c>
      <c r="G77" s="91" t="e">
        <f>G75*1.4%</f>
        <v>#REF!</v>
      </c>
      <c r="H77" s="91" t="e">
        <f>H75*1.4%</f>
        <v>#REF!</v>
      </c>
      <c r="I77" s="91" t="e">
        <f>I75*1.4%</f>
        <v>#REF!</v>
      </c>
      <c r="J77" s="91"/>
      <c r="K77" s="91"/>
      <c r="L77" s="91"/>
      <c r="M77" s="91"/>
      <c r="N77" s="91"/>
      <c r="Q77" s="72"/>
      <c r="R77" s="72"/>
      <c r="S77" s="72"/>
      <c r="T77" s="72"/>
      <c r="U77" s="72"/>
      <c r="X77" s="77"/>
      <c r="AA77" s="77"/>
      <c r="AD77" s="77"/>
      <c r="AG77" s="77"/>
      <c r="AJ77" s="77"/>
    </row>
    <row r="78" spans="1:36" ht="12.75" hidden="1" customHeight="1" x14ac:dyDescent="0.2">
      <c r="A78" s="86"/>
      <c r="B78" s="88" t="s">
        <v>104</v>
      </c>
      <c r="C78" s="88"/>
      <c r="D78" s="88"/>
      <c r="E78" s="89" t="e">
        <f>E75*3.99%</f>
        <v>#REF!</v>
      </c>
      <c r="F78" s="89" t="e">
        <f>F75*3.99%</f>
        <v>#REF!</v>
      </c>
      <c r="G78" s="89" t="e">
        <f>G75*3.99%</f>
        <v>#REF!</v>
      </c>
      <c r="H78" s="89" t="e">
        <f>H75*3.99%</f>
        <v>#REF!</v>
      </c>
      <c r="I78" s="89" t="e">
        <f>I75*3.99%</f>
        <v>#REF!</v>
      </c>
      <c r="J78" s="92"/>
      <c r="K78" s="89"/>
      <c r="L78" s="89"/>
      <c r="M78" s="89"/>
      <c r="N78" s="89"/>
      <c r="Q78" s="72"/>
      <c r="R78" s="72"/>
      <c r="S78" s="72"/>
      <c r="T78" s="72"/>
      <c r="U78" s="72"/>
      <c r="X78" s="77"/>
      <c r="AA78" s="77"/>
      <c r="AD78" s="77"/>
      <c r="AG78" s="77"/>
      <c r="AJ78" s="77"/>
    </row>
    <row r="79" spans="1:36" ht="12.75" hidden="1" customHeight="1" x14ac:dyDescent="0.2">
      <c r="A79" s="86"/>
      <c r="B79" s="93" t="s">
        <v>105</v>
      </c>
      <c r="C79" s="93"/>
      <c r="D79" s="93"/>
      <c r="E79" s="94" t="e">
        <f>E75*2.7%</f>
        <v>#REF!</v>
      </c>
      <c r="F79" s="94" t="e">
        <f>F75*2.7%</f>
        <v>#REF!</v>
      </c>
      <c r="G79" s="94" t="e">
        <f>G75*2.7%</f>
        <v>#REF!</v>
      </c>
      <c r="H79" s="94" t="e">
        <f>H75*2.7%</f>
        <v>#REF!</v>
      </c>
      <c r="I79" s="94" t="e">
        <f>I75*2.7%</f>
        <v>#REF!</v>
      </c>
      <c r="J79" s="94"/>
      <c r="K79" s="94"/>
      <c r="L79" s="94"/>
      <c r="M79" s="94"/>
      <c r="N79" s="94"/>
      <c r="Q79" s="72"/>
      <c r="R79" s="72"/>
      <c r="S79" s="72"/>
      <c r="T79" s="72"/>
      <c r="U79" s="72"/>
      <c r="X79" s="77"/>
      <c r="AA79" s="77"/>
      <c r="AD79" s="77"/>
      <c r="AG79" s="77"/>
      <c r="AJ79" s="77"/>
    </row>
    <row r="80" spans="1:36" ht="12.75" hidden="1" customHeight="1" x14ac:dyDescent="0.2">
      <c r="A80" s="86"/>
      <c r="B80" s="88" t="s">
        <v>106</v>
      </c>
      <c r="C80" s="88"/>
      <c r="D80" s="88"/>
      <c r="E80" s="89" t="e">
        <f>E75+E76+E77+E78+E79</f>
        <v>#REF!</v>
      </c>
      <c r="F80" s="89" t="e">
        <f>F75+F76+F77+F78+F79</f>
        <v>#REF!</v>
      </c>
      <c r="G80" s="89" t="e">
        <f>G75+G76+G77+G78+G79</f>
        <v>#REF!</v>
      </c>
      <c r="H80" s="89" t="e">
        <f>H75+H76+H77+H78+H79</f>
        <v>#REF!</v>
      </c>
      <c r="I80" s="89" t="e">
        <f>I75+I76+I77+I78+I79</f>
        <v>#REF!</v>
      </c>
      <c r="J80" s="89"/>
      <c r="K80" s="89"/>
      <c r="L80" s="89"/>
      <c r="M80" s="89"/>
      <c r="N80" s="89"/>
      <c r="Q80" s="72"/>
      <c r="R80" s="72"/>
      <c r="S80" s="72"/>
      <c r="T80" s="72"/>
      <c r="U80" s="72"/>
      <c r="X80" s="77"/>
      <c r="AA80" s="77"/>
      <c r="AD80" s="77"/>
      <c r="AG80" s="77"/>
      <c r="AJ80" s="77"/>
    </row>
    <row r="81" spans="1:36" ht="12.75" hidden="1" customHeight="1" x14ac:dyDescent="0.2">
      <c r="A81" s="88"/>
      <c r="B81" s="88" t="s">
        <v>107</v>
      </c>
      <c r="C81" s="88"/>
      <c r="D81" s="88"/>
      <c r="E81" s="89" t="e">
        <f>E80*3%</f>
        <v>#REF!</v>
      </c>
      <c r="F81" s="89" t="e">
        <f>F80*3%</f>
        <v>#REF!</v>
      </c>
      <c r="G81" s="89" t="e">
        <f>G80*3%</f>
        <v>#REF!</v>
      </c>
      <c r="H81" s="89" t="e">
        <f>H80*3%</f>
        <v>#REF!</v>
      </c>
      <c r="I81" s="89" t="e">
        <f>I80*3%</f>
        <v>#REF!</v>
      </c>
      <c r="J81" s="89"/>
      <c r="K81" s="89"/>
      <c r="L81" s="89"/>
      <c r="M81" s="89"/>
      <c r="N81" s="89"/>
      <c r="Q81" s="72"/>
      <c r="R81" s="72"/>
      <c r="S81" s="72"/>
      <c r="T81" s="72"/>
      <c r="U81" s="72"/>
      <c r="X81" s="77"/>
      <c r="AA81" s="77"/>
      <c r="AD81" s="77"/>
      <c r="AG81" s="77"/>
      <c r="AJ81" s="77"/>
    </row>
    <row r="82" spans="1:36" ht="12.75" hidden="1" customHeight="1" x14ac:dyDescent="0.2">
      <c r="A82" s="95"/>
      <c r="B82" s="95" t="s">
        <v>108</v>
      </c>
      <c r="C82" s="95"/>
      <c r="D82" s="95"/>
      <c r="E82" s="96" t="e">
        <f>E80*2.7%</f>
        <v>#REF!</v>
      </c>
      <c r="F82" s="96" t="e">
        <f>F80*2.7%</f>
        <v>#REF!</v>
      </c>
      <c r="G82" s="96" t="e">
        <f>G80*2.7%</f>
        <v>#REF!</v>
      </c>
      <c r="H82" s="96" t="e">
        <f>H80*2.7%</f>
        <v>#REF!</v>
      </c>
      <c r="I82" s="96" t="e">
        <f>I80*2.7%</f>
        <v>#REF!</v>
      </c>
      <c r="J82" s="96"/>
      <c r="K82" s="96"/>
      <c r="L82" s="96"/>
      <c r="M82" s="96"/>
      <c r="N82" s="96"/>
      <c r="Q82" s="72"/>
      <c r="R82" s="72"/>
      <c r="S82" s="72"/>
      <c r="T82" s="72"/>
      <c r="U82" s="72"/>
      <c r="X82" s="77"/>
      <c r="AA82" s="77"/>
      <c r="AD82" s="77"/>
      <c r="AG82" s="77"/>
      <c r="AJ82" s="77"/>
    </row>
    <row r="83" spans="1:36" x14ac:dyDescent="0.2">
      <c r="A83" s="79"/>
      <c r="B83" s="80" t="s">
        <v>109</v>
      </c>
      <c r="C83" s="80"/>
      <c r="D83" s="80"/>
      <c r="E83" s="81">
        <f>J72*(1+Entrada!$G$13)</f>
        <v>2829156.7993119685</v>
      </c>
      <c r="F83" s="81">
        <f>K72*(1+Entrada!$G$13)</f>
        <v>2719064.1791708404</v>
      </c>
      <c r="G83" s="81">
        <f>L72*(1+Entrada!$G$13)</f>
        <v>2869673.1189070521</v>
      </c>
      <c r="H83" s="81">
        <f>M72*(1+Entrada!$G$13)</f>
        <v>2810435.4654301018</v>
      </c>
      <c r="I83" s="81">
        <f>N72*(1+Entrada!$G$13)</f>
        <v>2835024.6800809121</v>
      </c>
      <c r="J83" s="81"/>
      <c r="K83" s="81"/>
      <c r="L83" s="81"/>
      <c r="M83" s="81"/>
      <c r="N83" s="81"/>
      <c r="Q83" s="63">
        <f>SUMIF($O50:$O71,"&lt;&gt;Rateio",W50:W71)</f>
        <v>1769218.1847989296</v>
      </c>
      <c r="R83" s="63">
        <f>SUMIF($O50:$O71,"&lt;&gt;Rateio",Z50:Z71)</f>
        <v>1700371.5709904574</v>
      </c>
      <c r="S83" s="63">
        <f>SUMIF($O50:$O71,"&lt;&gt;Rateio",AC50:AC71)</f>
        <v>1794555.1365812346</v>
      </c>
      <c r="T83" s="63">
        <f>SUMIF($O50:$O71,"&lt;&gt;Rateio",AF50:AF71)</f>
        <v>1757510.7656995195</v>
      </c>
      <c r="U83" s="63">
        <f>SUMIF($O50:$O71,"&lt;&gt;Rateio",AI50:AI71)</f>
        <v>1772887.6743674017</v>
      </c>
      <c r="X83" s="77"/>
      <c r="AA83" s="77"/>
      <c r="AD83" s="77"/>
      <c r="AG83" s="77"/>
      <c r="AJ83" s="77"/>
    </row>
    <row r="84" spans="1:36" x14ac:dyDescent="0.2">
      <c r="E84" s="97">
        <f>Q84</f>
        <v>1</v>
      </c>
      <c r="F84" s="98">
        <f>R84</f>
        <v>1</v>
      </c>
      <c r="G84" s="98">
        <f>S84</f>
        <v>1</v>
      </c>
      <c r="H84" s="98">
        <f>T84</f>
        <v>1</v>
      </c>
      <c r="I84" s="99">
        <f>U84</f>
        <v>1</v>
      </c>
      <c r="Q84" s="100">
        <f>Q72/Q83</f>
        <v>1</v>
      </c>
      <c r="R84" s="100">
        <f>R72/R83</f>
        <v>1</v>
      </c>
      <c r="S84" s="147">
        <f>S72/S83</f>
        <v>1</v>
      </c>
      <c r="T84" s="147">
        <f>T72/T83</f>
        <v>1</v>
      </c>
      <c r="U84" s="147">
        <f>U72/U83</f>
        <v>1</v>
      </c>
      <c r="W84" s="78"/>
      <c r="X84" s="101"/>
      <c r="Z84" s="78"/>
      <c r="AA84" s="101"/>
      <c r="AC84" s="148"/>
      <c r="AD84" s="149"/>
      <c r="AF84" s="148"/>
      <c r="AG84" s="149"/>
      <c r="AI84" s="148"/>
      <c r="AJ84" s="101"/>
    </row>
    <row r="87" spans="1:36" s="55" customFormat="1" ht="12.75" customHeight="1" x14ac:dyDescent="0.25">
      <c r="B87" s="227" t="s">
        <v>270</v>
      </c>
      <c r="C87" s="56"/>
      <c r="D87" s="56"/>
      <c r="E87" s="56"/>
      <c r="F87" s="56"/>
      <c r="G87" s="62"/>
      <c r="H87" s="56"/>
      <c r="I87" s="56"/>
      <c r="J87" s="56"/>
      <c r="K87" s="56"/>
      <c r="L87" s="56"/>
      <c r="Q87" s="59" t="s">
        <v>12</v>
      </c>
      <c r="R87" s="59" t="s">
        <v>13</v>
      </c>
      <c r="S87" s="59" t="s">
        <v>14</v>
      </c>
      <c r="T87" s="59" t="s">
        <v>15</v>
      </c>
      <c r="U87" s="59" t="s">
        <v>16</v>
      </c>
      <c r="W87" s="60"/>
      <c r="X87" s="61"/>
      <c r="Z87" s="60"/>
      <c r="AA87" s="61"/>
      <c r="AC87" s="60"/>
      <c r="AD87" s="61"/>
      <c r="AF87" s="60"/>
      <c r="AG87" s="61"/>
      <c r="AI87" s="60"/>
      <c r="AJ87" s="61"/>
    </row>
    <row r="88" spans="1:36" s="55" customFormat="1" ht="12.75" customHeight="1" x14ac:dyDescent="0.2">
      <c r="B88" s="227"/>
      <c r="C88" s="56"/>
      <c r="D88" s="56"/>
      <c r="E88" s="56"/>
      <c r="F88" s="56"/>
      <c r="G88" s="62"/>
      <c r="H88" s="56"/>
      <c r="I88" s="56"/>
      <c r="J88" s="56"/>
      <c r="K88" s="56"/>
      <c r="L88" s="56"/>
      <c r="Q88" s="63">
        <f>SUMIF($O91:$O112,"Rateio",J91:J112)+E124</f>
        <v>5522245.3398360554</v>
      </c>
      <c r="R88" s="63">
        <f>SUMIF($O91:$O112,"Rateio",K91:K112)+F124</f>
        <v>5307355.0026612012</v>
      </c>
      <c r="S88" s="63">
        <f>SUMIF($O91:$O112,"Rateio",L91:L112)+G124</f>
        <v>5601329.34717198</v>
      </c>
      <c r="T88" s="63">
        <f>SUMIF($O91:$O112,"Rateio",M91:M112)+H124</f>
        <v>5485703.0743773915</v>
      </c>
      <c r="U88" s="63">
        <f>SUMIF($O91:$O112,"Rateio",N91:N112)+I124</f>
        <v>5533698.8857260868</v>
      </c>
      <c r="X88" s="64"/>
      <c r="AA88" s="64"/>
      <c r="AD88" s="64"/>
      <c r="AG88" s="64"/>
      <c r="AJ88" s="64"/>
    </row>
    <row r="89" spans="1:36" s="66" customFormat="1" x14ac:dyDescent="0.2">
      <c r="A89" s="228" t="s">
        <v>72</v>
      </c>
      <c r="B89" s="228" t="s">
        <v>73</v>
      </c>
      <c r="C89" s="228" t="s">
        <v>74</v>
      </c>
      <c r="D89" s="228" t="s">
        <v>75</v>
      </c>
      <c r="E89" s="230" t="str">
        <f>$E$48</f>
        <v>Preço Unitário - Ref. 06/2020</v>
      </c>
      <c r="F89" s="230"/>
      <c r="G89" s="230"/>
      <c r="H89" s="230"/>
      <c r="I89" s="230"/>
      <c r="J89" s="229" t="str">
        <f>$J$48</f>
        <v>Preço Total</v>
      </c>
      <c r="K89" s="229"/>
      <c r="L89" s="229"/>
      <c r="M89" s="229"/>
      <c r="N89" s="229"/>
      <c r="Q89" s="63">
        <f>SUMIF($P91:$P112,"UAR",J91:J112)</f>
        <v>0</v>
      </c>
      <c r="R89" s="63">
        <f>SUMIF($P91:$P112,"UAR",K91:K112)</f>
        <v>0</v>
      </c>
      <c r="S89" s="63">
        <f>SUMIF($P91:$P112,"UAR",L91:L112)</f>
        <v>0</v>
      </c>
      <c r="T89" s="63">
        <f>SUMIF($P91:$P112,"UAR",M91:M112)</f>
        <v>0</v>
      </c>
      <c r="U89" s="63">
        <f>SUMIF($P91:$P112,"UAR",N91:N112)</f>
        <v>0</v>
      </c>
      <c r="X89" s="67"/>
      <c r="AA89" s="67"/>
      <c r="AD89" s="67"/>
      <c r="AG89" s="67"/>
      <c r="AJ89" s="67"/>
    </row>
    <row r="90" spans="1:36" s="71" customFormat="1" x14ac:dyDescent="0.2">
      <c r="A90" s="228"/>
      <c r="B90" s="228"/>
      <c r="C90" s="228"/>
      <c r="D90" s="228"/>
      <c r="E90" s="68" t="s">
        <v>12</v>
      </c>
      <c r="F90" s="68" t="s">
        <v>13</v>
      </c>
      <c r="G90" s="68" t="s">
        <v>14</v>
      </c>
      <c r="H90" s="68" t="s">
        <v>15</v>
      </c>
      <c r="I90" s="68" t="s">
        <v>16</v>
      </c>
      <c r="J90" s="68" t="s">
        <v>12</v>
      </c>
      <c r="K90" s="68" t="s">
        <v>13</v>
      </c>
      <c r="L90" s="68" t="s">
        <v>14</v>
      </c>
      <c r="M90" s="68" t="s">
        <v>15</v>
      </c>
      <c r="N90" s="68" t="s">
        <v>16</v>
      </c>
      <c r="Q90" s="72">
        <f>Q89/Q88</f>
        <v>0</v>
      </c>
      <c r="R90" s="72">
        <f>R89/R88</f>
        <v>0</v>
      </c>
      <c r="S90" s="72">
        <f>S89/S88</f>
        <v>0</v>
      </c>
      <c r="T90" s="72">
        <f>T89/T88</f>
        <v>0</v>
      </c>
      <c r="U90" s="72">
        <f>U89/U88</f>
        <v>0</v>
      </c>
      <c r="X90" s="73"/>
      <c r="AA90" s="73"/>
      <c r="AD90" s="73"/>
      <c r="AG90" s="73"/>
      <c r="AJ90" s="73"/>
    </row>
    <row r="91" spans="1:36" x14ac:dyDescent="0.2">
      <c r="A91" s="74">
        <v>1</v>
      </c>
      <c r="B91" s="75" t="s">
        <v>63</v>
      </c>
      <c r="C91" s="75" t="str">
        <f>VLOOKUP(B91,Valores!$A$2:$F$300,5,FALSE)</f>
        <v>unid.</v>
      </c>
      <c r="D91" s="75">
        <v>1</v>
      </c>
      <c r="E91" s="63">
        <f>Entrada!$H$27*VLOOKUP($E90,Regional!$A$2:$B$7,2,FALSE)</f>
        <v>380549.13989449816</v>
      </c>
      <c r="F91" s="2">
        <f>Entrada!$H$27*VLOOKUP($F90,Regional!$A$2:$B$7,2,FALSE)</f>
        <v>365740.61040131963</v>
      </c>
      <c r="G91" s="2">
        <f>Entrada!$H$27*VLOOKUP($G90,Regional!$A$2:$B$7,2,FALSE)</f>
        <v>385998.97942878969</v>
      </c>
      <c r="H91" s="2">
        <f>Entrada!$H$27*VLOOKUP($H90,Regional!$A$2:$B$7,2,FALSE)</f>
        <v>378030.93817865307</v>
      </c>
      <c r="I91" s="76">
        <f>Entrada!$H$27*VLOOKUP($I90,Regional!$A$2:$B$7,2,FALSE)</f>
        <v>381338.42699946451</v>
      </c>
      <c r="J91" s="102">
        <f t="shared" ref="J91:N112" si="29">$D91*E91</f>
        <v>380549.13989449816</v>
      </c>
      <c r="K91" s="103">
        <f t="shared" si="29"/>
        <v>365740.61040131963</v>
      </c>
      <c r="L91" s="103">
        <f t="shared" si="29"/>
        <v>385998.97942878969</v>
      </c>
      <c r="M91" s="103">
        <f t="shared" si="29"/>
        <v>378030.93817865307</v>
      </c>
      <c r="N91" s="104">
        <f t="shared" si="29"/>
        <v>381338.42699946451</v>
      </c>
      <c r="O91" s="1">
        <f>VLOOKUP(B91,Valores!$A$2:$P$300,14,FALSE)</f>
        <v>1</v>
      </c>
      <c r="P91" s="1">
        <f>VLOOKUP(B91,Valores!$A$2:$P$300,15,FALSE)</f>
        <v>3.0300000000000001E-2</v>
      </c>
      <c r="Q91" s="72">
        <f>IF($P91="UAR",J91*Q$90,0)</f>
        <v>0</v>
      </c>
      <c r="R91" s="72">
        <f>IF($P91="UAR",K91*R$90,0)</f>
        <v>0</v>
      </c>
      <c r="S91" s="72">
        <f>IF($P91="UAR",L91*S$90,0)</f>
        <v>0</v>
      </c>
      <c r="T91" s="72">
        <f>IF($P91="UAR",M91*T$90,0)</f>
        <v>0</v>
      </c>
      <c r="U91" s="72">
        <f>IF($P91="UAR",N91*U$90,0)</f>
        <v>0</v>
      </c>
      <c r="W91" s="2">
        <f t="shared" ref="W91:W112" si="30">J91+Q91</f>
        <v>380549.13989449816</v>
      </c>
      <c r="X91" s="77">
        <f t="shared" ref="X91:X112" si="31">IF($O91="rateio",0,W91*$O91)</f>
        <v>380549.13989449816</v>
      </c>
      <c r="Z91" s="2">
        <f t="shared" ref="Z91:Z112" si="32">K91+R91</f>
        <v>365740.61040131963</v>
      </c>
      <c r="AA91" s="77">
        <f t="shared" ref="AA91:AA112" si="33">IF($O91="rateio",0,Z91*$O91)</f>
        <v>365740.61040131963</v>
      </c>
      <c r="AC91" s="2">
        <f t="shared" ref="AC91:AC112" si="34">L91+S91</f>
        <v>385998.97942878969</v>
      </c>
      <c r="AD91" s="77">
        <f t="shared" ref="AD91:AD112" si="35">IF($O91="rateio",0,AC91*$O91)</f>
        <v>385998.97942878969</v>
      </c>
      <c r="AF91" s="2">
        <f t="shared" ref="AF91:AF112" si="36">M91+T91</f>
        <v>378030.93817865307</v>
      </c>
      <c r="AG91" s="77">
        <f t="shared" ref="AG91:AG112" si="37">IF($O91="rateio",0,AF91*$O91)</f>
        <v>378030.93817865307</v>
      </c>
      <c r="AI91" s="2">
        <f t="shared" ref="AI91:AI112" si="38">N91+U91</f>
        <v>381338.42699946451</v>
      </c>
      <c r="AJ91" s="77">
        <f t="shared" ref="AJ91:AJ112" si="39">IF($O91="rateio",0,AI91*$O91)</f>
        <v>381338.42699946451</v>
      </c>
    </row>
    <row r="92" spans="1:36" x14ac:dyDescent="0.2">
      <c r="A92" s="72">
        <v>2</v>
      </c>
      <c r="B92" s="1" t="s">
        <v>64</v>
      </c>
      <c r="C92" s="1" t="str">
        <f>VLOOKUP(B92,Valores!$A$2:$F$300,5,FALSE)</f>
        <v>unid.</v>
      </c>
      <c r="D92" s="1">
        <v>2</v>
      </c>
      <c r="E92" s="63">
        <f>Entrada!$H$28*VLOOKUP($E90,Regional!$A$2:$B$7,2,FALSE)</f>
        <v>79396.2818293171</v>
      </c>
      <c r="F92" s="2">
        <f>Entrada!$H$28*VLOOKUP($F90,Regional!$A$2:$B$7,2,FALSE)</f>
        <v>76306.6882450454</v>
      </c>
      <c r="G92" s="2">
        <f>Entrada!$H$28*VLOOKUP($G90,Regional!$A$2:$B$7,2,FALSE)</f>
        <v>80533.31500119374</v>
      </c>
      <c r="H92" s="2">
        <f>Entrada!$H$28*VLOOKUP($H90,Regional!$A$2:$B$7,2,FALSE)</f>
        <v>78870.894087829278</v>
      </c>
      <c r="I92" s="76">
        <f>Entrada!$H$28*VLOOKUP($I90,Regional!$A$2:$B$7,2,FALSE)</f>
        <v>79560.955599037159</v>
      </c>
      <c r="J92" s="63">
        <f t="shared" si="29"/>
        <v>158792.5636586342</v>
      </c>
      <c r="K92" s="2">
        <f t="shared" si="29"/>
        <v>152613.3764900908</v>
      </c>
      <c r="L92" s="2">
        <f t="shared" si="29"/>
        <v>161066.63000238748</v>
      </c>
      <c r="M92" s="2">
        <f t="shared" si="29"/>
        <v>157741.78817565856</v>
      </c>
      <c r="N92" s="76">
        <f t="shared" si="29"/>
        <v>159121.91119807432</v>
      </c>
      <c r="O92" s="1">
        <f>VLOOKUP(B92,Valores!$A$2:$P$300,14,FALSE)</f>
        <v>1</v>
      </c>
      <c r="P92" s="1">
        <f>VLOOKUP(B92,Valores!$A$2:$P$300,15,FALSE)</f>
        <v>3.3300000000000003E-2</v>
      </c>
      <c r="Q92" s="72">
        <f t="shared" ref="Q92:U112" si="40">IF($P92="UAR",J92*Q$90,0)</f>
        <v>0</v>
      </c>
      <c r="R92" s="72">
        <f t="shared" si="40"/>
        <v>0</v>
      </c>
      <c r="S92" s="72">
        <f t="shared" si="40"/>
        <v>0</v>
      </c>
      <c r="T92" s="72">
        <f t="shared" si="40"/>
        <v>0</v>
      </c>
      <c r="U92" s="72">
        <f t="shared" si="40"/>
        <v>0</v>
      </c>
      <c r="W92" s="2">
        <f t="shared" si="30"/>
        <v>158792.5636586342</v>
      </c>
      <c r="X92" s="77">
        <f t="shared" si="31"/>
        <v>158792.5636586342</v>
      </c>
      <c r="Z92" s="2">
        <f t="shared" si="32"/>
        <v>152613.3764900908</v>
      </c>
      <c r="AA92" s="77">
        <f t="shared" si="33"/>
        <v>152613.3764900908</v>
      </c>
      <c r="AC92" s="2">
        <f t="shared" si="34"/>
        <v>161066.63000238748</v>
      </c>
      <c r="AD92" s="77">
        <f t="shared" si="35"/>
        <v>161066.63000238748</v>
      </c>
      <c r="AF92" s="2">
        <f t="shared" si="36"/>
        <v>157741.78817565856</v>
      </c>
      <c r="AG92" s="77">
        <f t="shared" si="37"/>
        <v>157741.78817565856</v>
      </c>
      <c r="AI92" s="2">
        <f t="shared" si="38"/>
        <v>159121.91119807432</v>
      </c>
      <c r="AJ92" s="77">
        <f t="shared" si="39"/>
        <v>159121.91119807432</v>
      </c>
    </row>
    <row r="93" spans="1:36" x14ac:dyDescent="0.2">
      <c r="A93" s="72">
        <v>3</v>
      </c>
      <c r="B93" s="1" t="s">
        <v>68</v>
      </c>
      <c r="C93" s="1" t="str">
        <f>VLOOKUP(B93,Valores!$A$2:$F$300,5,FALSE)</f>
        <v>unid.</v>
      </c>
      <c r="D93" s="1">
        <v>3</v>
      </c>
      <c r="E93" s="63">
        <f>Entrada!$H$32*VLOOKUP($E90,Regional!$A$2:$B$7,2,FALSE)</f>
        <v>85440.083298083729</v>
      </c>
      <c r="F93" s="2">
        <f>Entrada!$H$32*VLOOKUP($F90,Regional!$A$2:$B$7,2,FALSE)</f>
        <v>82115.303760360766</v>
      </c>
      <c r="G93" s="2">
        <f>Entrada!$H$32*VLOOKUP($G90,Regional!$A$2:$B$7,2,FALSE)</f>
        <v>86663.66967617975</v>
      </c>
      <c r="H93" s="2">
        <f>Entrada!$H$32*VLOOKUP($H90,Regional!$A$2:$B$7,2,FALSE)</f>
        <v>84874.702006135922</v>
      </c>
      <c r="I93" s="76">
        <f>Entrada!$H$32*VLOOKUP($I90,Regional!$A$2:$B$7,2,FALSE)</f>
        <v>85617.292359739018</v>
      </c>
      <c r="J93" s="63">
        <f t="shared" si="29"/>
        <v>256320.24989425117</v>
      </c>
      <c r="K93" s="2">
        <f t="shared" si="29"/>
        <v>246345.91128108231</v>
      </c>
      <c r="L93" s="2">
        <f t="shared" si="29"/>
        <v>259991.00902853924</v>
      </c>
      <c r="M93" s="2">
        <f t="shared" si="29"/>
        <v>254624.10601840777</v>
      </c>
      <c r="N93" s="76">
        <f t="shared" si="29"/>
        <v>256851.87707921705</v>
      </c>
      <c r="O93" s="1">
        <f>VLOOKUP(B93,Valores!$A$2:$P$300,14,FALSE)</f>
        <v>1</v>
      </c>
      <c r="P93" s="1">
        <f>VLOOKUP(B93,Valores!$A$2:$P$300,15,FALSE)</f>
        <v>3.3300000000000003E-2</v>
      </c>
      <c r="Q93" s="72">
        <f t="shared" si="40"/>
        <v>0</v>
      </c>
      <c r="R93" s="72">
        <f t="shared" si="40"/>
        <v>0</v>
      </c>
      <c r="S93" s="72">
        <f t="shared" si="40"/>
        <v>0</v>
      </c>
      <c r="T93" s="72">
        <f t="shared" si="40"/>
        <v>0</v>
      </c>
      <c r="U93" s="72">
        <f t="shared" si="40"/>
        <v>0</v>
      </c>
      <c r="W93" s="2">
        <f t="shared" si="30"/>
        <v>256320.24989425117</v>
      </c>
      <c r="X93" s="77">
        <f t="shared" si="31"/>
        <v>256320.24989425117</v>
      </c>
      <c r="Z93" s="2">
        <f t="shared" si="32"/>
        <v>246345.91128108231</v>
      </c>
      <c r="AA93" s="77">
        <f t="shared" si="33"/>
        <v>246345.91128108231</v>
      </c>
      <c r="AC93" s="2">
        <f t="shared" si="34"/>
        <v>259991.00902853924</v>
      </c>
      <c r="AD93" s="77">
        <f t="shared" si="35"/>
        <v>259991.00902853924</v>
      </c>
      <c r="AF93" s="2">
        <f t="shared" si="36"/>
        <v>254624.10601840777</v>
      </c>
      <c r="AG93" s="77">
        <f t="shared" si="37"/>
        <v>254624.10601840777</v>
      </c>
      <c r="AI93" s="2">
        <f t="shared" si="38"/>
        <v>256851.87707921705</v>
      </c>
      <c r="AJ93" s="77">
        <f t="shared" si="39"/>
        <v>256851.87707921705</v>
      </c>
    </row>
    <row r="94" spans="1:36" x14ac:dyDescent="0.2">
      <c r="A94" s="72">
        <v>4</v>
      </c>
      <c r="B94" s="1" t="s">
        <v>76</v>
      </c>
      <c r="C94" s="1" t="str">
        <f>VLOOKUP(B94,Valores!$A$2:$F$300,5,FALSE)</f>
        <v>kg</v>
      </c>
      <c r="D94" s="1">
        <v>520</v>
      </c>
      <c r="E94" s="63">
        <f>VLOOKUP($B94,Valores!$A$2:$G$300,6,FALSE)*VLOOKUP(VLOOKUP($B94,Indices_Poder!$B$5:$E$250,3,FALSE),Indices_Poder!$G$6:$N$27,4,FALSE)*VLOOKUP($E$90,Regional!$A$2:$B$7,2,FALSE)</f>
        <v>134.45374607862703</v>
      </c>
      <c r="F94" s="2">
        <f>VLOOKUP($B94,Valores!$A$2:$G$300,6,FALSE)*VLOOKUP(VLOOKUP($B94,Indices_Poder!$B$5:$E$250,3,FALSE),Indices_Poder!$G$6:$N$27,4,FALSE)*VLOOKUP($F$90,Regional!$A$2:$B$7,2,FALSE)</f>
        <v>129.22166944109824</v>
      </c>
      <c r="G94" s="2">
        <f>VLOOKUP($B94,Valores!$A$2:$G$1691,6,FALSE)*VLOOKUP(VLOOKUP($B94,Indices_Poder!$B$5:$E$250,3,FALSE),Indices_Poder!$G$6:$N$27,4,FALSE)*VLOOKUP($G$90,Regional!$A$2:$B$7,2,FALSE)</f>
        <v>136.37925651629627</v>
      </c>
      <c r="H94" s="2">
        <f>VLOOKUP($B94,Valores!$A$2:$G$1691,6,FALSE)*VLOOKUP(VLOOKUP($B94,Indices_Poder!$B$5:$E$250,3,FALSE),Indices_Poder!$G$6:$N$27,4,FALSE)*VLOOKUP($H$90,Regional!$A$2:$B$7,2,FALSE)</f>
        <v>133.56402746260059</v>
      </c>
      <c r="I94" s="76">
        <f>VLOOKUP($B94,Valores!$A$2:$G$1691,6,FALSE)*VLOOKUP(VLOOKUP($B94,Indices_Poder!$B$5:$E$250,3,FALSE),Indices_Poder!$G$6:$N$27,4,FALSE)*VLOOKUP($I$90,Regional!$A$2:$B$7,2,FALSE)</f>
        <v>134.73261310753085</v>
      </c>
      <c r="J94" s="63">
        <f t="shared" si="29"/>
        <v>69915.947960886057</v>
      </c>
      <c r="K94" s="2">
        <f t="shared" si="29"/>
        <v>67195.268109371085</v>
      </c>
      <c r="L94" s="2">
        <f t="shared" si="29"/>
        <v>70917.213388474062</v>
      </c>
      <c r="M94" s="2">
        <f t="shared" si="29"/>
        <v>69453.294280552305</v>
      </c>
      <c r="N94" s="76">
        <f t="shared" si="29"/>
        <v>70060.958815916048</v>
      </c>
      <c r="O94" s="1">
        <f>VLOOKUP(B94,Valores!$A$2:$P$300,14,FALSE)</f>
        <v>1</v>
      </c>
      <c r="P94" s="1">
        <f>VLOOKUP(B94,Valores!$A$2:$P$300,15,FALSE)</f>
        <v>2.5000000000000001E-2</v>
      </c>
      <c r="Q94" s="72">
        <f t="shared" si="40"/>
        <v>0</v>
      </c>
      <c r="R94" s="72">
        <f t="shared" si="40"/>
        <v>0</v>
      </c>
      <c r="S94" s="72">
        <f t="shared" si="40"/>
        <v>0</v>
      </c>
      <c r="T94" s="72">
        <f t="shared" si="40"/>
        <v>0</v>
      </c>
      <c r="U94" s="72">
        <f t="shared" si="40"/>
        <v>0</v>
      </c>
      <c r="W94" s="2">
        <f t="shared" si="30"/>
        <v>69915.947960886057</v>
      </c>
      <c r="X94" s="77">
        <f t="shared" si="31"/>
        <v>69915.947960886057</v>
      </c>
      <c r="Z94" s="2">
        <f t="shared" si="32"/>
        <v>67195.268109371085</v>
      </c>
      <c r="AA94" s="77">
        <f t="shared" si="33"/>
        <v>67195.268109371085</v>
      </c>
      <c r="AC94" s="2">
        <f t="shared" si="34"/>
        <v>70917.213388474062</v>
      </c>
      <c r="AD94" s="77">
        <f t="shared" si="35"/>
        <v>70917.213388474062</v>
      </c>
      <c r="AF94" s="2">
        <f t="shared" si="36"/>
        <v>69453.294280552305</v>
      </c>
      <c r="AG94" s="77">
        <f t="shared" si="37"/>
        <v>69453.294280552305</v>
      </c>
      <c r="AI94" s="2">
        <f t="shared" si="38"/>
        <v>70060.958815916048</v>
      </c>
      <c r="AJ94" s="77">
        <f t="shared" si="39"/>
        <v>70060.958815916048</v>
      </c>
    </row>
    <row r="95" spans="1:36" x14ac:dyDescent="0.2">
      <c r="A95" s="72">
        <v>5</v>
      </c>
      <c r="B95" s="1" t="s">
        <v>77</v>
      </c>
      <c r="C95" s="1" t="str">
        <f>VLOOKUP(B95,Valores!$A$2:$F$300,5,FALSE)</f>
        <v>unid.</v>
      </c>
      <c r="D95" s="1">
        <v>27</v>
      </c>
      <c r="E95" s="63">
        <f>VLOOKUP($B95,Valores!$A$2:$G$300,6,FALSE)*VLOOKUP(VLOOKUP($B95,Indices_Poder!$B$5:$E$250,3,FALSE),Indices_Poder!$G$6:$N$27,4,FALSE)*VLOOKUP($E$90,Regional!$A$2:$B$7,2,FALSE)</f>
        <v>322.80981771947944</v>
      </c>
      <c r="F95" s="2">
        <f>VLOOKUP($B95,Valores!$A$2:$G$300,6,FALSE)*VLOOKUP(VLOOKUP($B95,Indices_Poder!$B$5:$E$250,3,FALSE),Indices_Poder!$G$6:$N$27,4,FALSE)*VLOOKUP($F$90,Regional!$A$2:$B$7,2,FALSE)</f>
        <v>310.24813197316092</v>
      </c>
      <c r="G95" s="2">
        <f>VLOOKUP($B95,Valores!$A$2:$G$1691,6,FALSE)*VLOOKUP(VLOOKUP($B95,Indices_Poder!$B$5:$E$250,3,FALSE),Indices_Poder!$G$6:$N$27,4,FALSE)*VLOOKUP($G$90,Regional!$A$2:$B$7,2,FALSE)</f>
        <v>327.43277313373369</v>
      </c>
      <c r="H95" s="2">
        <f>VLOOKUP($B95,Valores!$A$2:$G$1691,6,FALSE)*VLOOKUP(VLOOKUP($B95,Indices_Poder!$B$5:$E$250,3,FALSE),Indices_Poder!$G$6:$N$27,4,FALSE)*VLOOKUP($H$90,Regional!$A$2:$B$7,2,FALSE)</f>
        <v>320.67369349358268</v>
      </c>
      <c r="I95" s="76">
        <f>VLOOKUP($B95,Valores!$A$2:$G$1691,6,FALSE)*VLOOKUP(VLOOKUP($B95,Indices_Poder!$B$5:$E$250,3,FALSE),Indices_Poder!$G$6:$N$27,4,FALSE)*VLOOKUP($I$90,Regional!$A$2:$B$7,2,FALSE)</f>
        <v>323.47934919326798</v>
      </c>
      <c r="J95" s="63">
        <f t="shared" si="29"/>
        <v>8715.8650784259444</v>
      </c>
      <c r="K95" s="2">
        <f t="shared" si="29"/>
        <v>8376.6995632753442</v>
      </c>
      <c r="L95" s="2">
        <f t="shared" si="29"/>
        <v>8840.6848746108099</v>
      </c>
      <c r="M95" s="2">
        <f t="shared" si="29"/>
        <v>8658.1897243267322</v>
      </c>
      <c r="N95" s="76">
        <f t="shared" si="29"/>
        <v>8733.9424282182354</v>
      </c>
      <c r="O95" s="1">
        <f>VLOOKUP(B95,Valores!$A$2:$P$300,14,FALSE)</f>
        <v>1</v>
      </c>
      <c r="P95" s="1">
        <f>VLOOKUP(B95,Valores!$A$2:$P$300,15,FALSE)</f>
        <v>2.5000000000000001E-2</v>
      </c>
      <c r="Q95" s="72">
        <f t="shared" si="40"/>
        <v>0</v>
      </c>
      <c r="R95" s="72">
        <f t="shared" si="40"/>
        <v>0</v>
      </c>
      <c r="S95" s="72">
        <f t="shared" si="40"/>
        <v>0</v>
      </c>
      <c r="T95" s="72">
        <f t="shared" si="40"/>
        <v>0</v>
      </c>
      <c r="U95" s="72">
        <f t="shared" si="40"/>
        <v>0</v>
      </c>
      <c r="W95" s="2">
        <f t="shared" si="30"/>
        <v>8715.8650784259444</v>
      </c>
      <c r="X95" s="77">
        <f t="shared" si="31"/>
        <v>8715.8650784259444</v>
      </c>
      <c r="Z95" s="2">
        <f t="shared" si="32"/>
        <v>8376.6995632753442</v>
      </c>
      <c r="AA95" s="77">
        <f t="shared" si="33"/>
        <v>8376.6995632753442</v>
      </c>
      <c r="AC95" s="2">
        <f t="shared" si="34"/>
        <v>8840.6848746108099</v>
      </c>
      <c r="AD95" s="77">
        <f t="shared" si="35"/>
        <v>8840.6848746108099</v>
      </c>
      <c r="AF95" s="2">
        <f t="shared" si="36"/>
        <v>8658.1897243267322</v>
      </c>
      <c r="AG95" s="77">
        <f t="shared" si="37"/>
        <v>8658.1897243267322</v>
      </c>
      <c r="AI95" s="2">
        <f t="shared" si="38"/>
        <v>8733.9424282182354</v>
      </c>
      <c r="AJ95" s="77">
        <f t="shared" si="39"/>
        <v>8733.9424282182354</v>
      </c>
    </row>
    <row r="96" spans="1:36" x14ac:dyDescent="0.2">
      <c r="A96" s="72">
        <v>11</v>
      </c>
      <c r="B96" s="1" t="s">
        <v>265</v>
      </c>
      <c r="C96" s="1" t="str">
        <f>VLOOKUP(B96,Valores!$A$2:$F$300,5,FALSE)</f>
        <v>m</v>
      </c>
      <c r="D96" s="1">
        <v>6088</v>
      </c>
      <c r="E96" s="63">
        <f>VLOOKUP($B96,Valores!$A$2:$G$300,6,FALSE)*VLOOKUP(VLOOKUP($B96,Indices_Poder!$B$5:$E$250,3,FALSE),Indices_Poder!$G$6:$N$27,4,FALSE)*VLOOKUP($E$90,Regional!$A$2:$B$7,2,FALSE)</f>
        <v>83.974855888348671</v>
      </c>
      <c r="F96" s="2">
        <f>VLOOKUP($B96,Valores!$A$2:$G$300,6,FALSE)*VLOOKUP(VLOOKUP($B96,Indices_Poder!$B$5:$E$250,3,FALSE),Indices_Poder!$G$6:$N$27,4,FALSE)*VLOOKUP($F$90,Regional!$A$2:$B$7,2,FALSE)</f>
        <v>80.707093595014413</v>
      </c>
      <c r="G96" s="2">
        <f>VLOOKUP($B96,Valores!$A$2:$G$1691,6,FALSE)*VLOOKUP(VLOOKUP($B96,Indices_Poder!$B$5:$E$250,3,FALSE),Indices_Poder!$G$6:$N$27,4,FALSE)*VLOOKUP($G$90,Regional!$A$2:$B$7,2,FALSE)</f>
        <v>85.177458762799091</v>
      </c>
      <c r="H96" s="2">
        <f>VLOOKUP($B96,Valores!$A$2:$G$1691,6,FALSE)*VLOOKUP(VLOOKUP($B96,Indices_Poder!$B$5:$E$250,3,FALSE),Indices_Poder!$G$6:$N$27,4,FALSE)*VLOOKUP($H$90,Regional!$A$2:$B$7,2,FALSE)</f>
        <v>83.419170422223303</v>
      </c>
      <c r="I96" s="76">
        <f>VLOOKUP($B96,Valores!$A$2:$G$1691,6,FALSE)*VLOOKUP(VLOOKUP($B96,Indices_Poder!$B$5:$E$250,3,FALSE),Indices_Poder!$G$6:$N$27,4,FALSE)*VLOOKUP($I$90,Regional!$A$2:$B$7,2,FALSE)</f>
        <v>84.149025959820804</v>
      </c>
      <c r="J96" s="63">
        <f t="shared" si="29"/>
        <v>511238.92264826671</v>
      </c>
      <c r="K96" s="2">
        <f t="shared" si="29"/>
        <v>491344.78580644773</v>
      </c>
      <c r="L96" s="2">
        <f t="shared" si="29"/>
        <v>518560.36894792086</v>
      </c>
      <c r="M96" s="2">
        <f t="shared" si="29"/>
        <v>507855.90953049547</v>
      </c>
      <c r="N96" s="76">
        <f t="shared" si="29"/>
        <v>512299.27004338906</v>
      </c>
      <c r="O96" s="1">
        <f>VLOOKUP(B96,Valores!$A$2:$P$300,14,FALSE)</f>
        <v>1</v>
      </c>
      <c r="P96" s="1" t="str">
        <f>VLOOKUP(B96,Valores!$A$2:$P$300,15,FALSE)</f>
        <v>Rateio</v>
      </c>
      <c r="Q96" s="72">
        <f t="shared" si="40"/>
        <v>0</v>
      </c>
      <c r="R96" s="72">
        <f t="shared" si="40"/>
        <v>0</v>
      </c>
      <c r="S96" s="72">
        <f t="shared" si="40"/>
        <v>0</v>
      </c>
      <c r="T96" s="72">
        <f t="shared" si="40"/>
        <v>0</v>
      </c>
      <c r="U96" s="72">
        <f t="shared" si="40"/>
        <v>0</v>
      </c>
      <c r="W96" s="2">
        <f t="shared" si="30"/>
        <v>511238.92264826671</v>
      </c>
      <c r="X96" s="77">
        <f t="shared" si="31"/>
        <v>511238.92264826671</v>
      </c>
      <c r="Z96" s="2">
        <f t="shared" si="32"/>
        <v>491344.78580644773</v>
      </c>
      <c r="AA96" s="77">
        <f t="shared" si="33"/>
        <v>491344.78580644773</v>
      </c>
      <c r="AC96" s="2">
        <f t="shared" si="34"/>
        <v>518560.36894792086</v>
      </c>
      <c r="AD96" s="77">
        <f t="shared" si="35"/>
        <v>518560.36894792086</v>
      </c>
      <c r="AF96" s="2">
        <f t="shared" si="36"/>
        <v>507855.90953049547</v>
      </c>
      <c r="AG96" s="77">
        <f t="shared" si="37"/>
        <v>507855.90953049547</v>
      </c>
      <c r="AI96" s="2">
        <f t="shared" si="38"/>
        <v>512299.27004338906</v>
      </c>
      <c r="AJ96" s="77">
        <f t="shared" si="39"/>
        <v>512299.27004338906</v>
      </c>
    </row>
    <row r="97" spans="1:36" x14ac:dyDescent="0.2">
      <c r="A97" s="72">
        <v>12</v>
      </c>
      <c r="B97" s="1" t="s">
        <v>129</v>
      </c>
      <c r="C97" s="1" t="str">
        <f>VLOOKUP(B97,Valores!$A$2:$F$300,5,FALSE)</f>
        <v>kg</v>
      </c>
      <c r="D97" s="1">
        <v>1470</v>
      </c>
      <c r="E97" s="63">
        <f>VLOOKUP($B97,Valores!$A$2:$G$300,6,FALSE)*VLOOKUP(VLOOKUP($B97,Indices_Poder!$B$5:$E$250,3,FALSE),Indices_Poder!$G$6:$N$27,4,FALSE)*VLOOKUP($E$90,Regional!$A$2:$B$7,2,FALSE)</f>
        <v>91.826445229007192</v>
      </c>
      <c r="F97" s="2">
        <f>VLOOKUP($B97,Valores!$A$2:$G$300,6,FALSE)*VLOOKUP(VLOOKUP($B97,Indices_Poder!$B$5:$E$250,3,FALSE),Indices_Poder!$G$6:$N$27,4,FALSE)*VLOOKUP($F$90,Regional!$A$2:$B$7,2,FALSE)</f>
        <v>88.253149483799405</v>
      </c>
      <c r="G97" s="2">
        <f>VLOOKUP($B97,Valores!$A$2:$G$1691,6,FALSE)*VLOOKUP(VLOOKUP($B97,Indices_Poder!$B$5:$E$250,3,FALSE),Indices_Poder!$G$6:$N$27,4,FALSE)*VLOOKUP($G$90,Regional!$A$2:$B$7,2,FALSE)</f>
        <v>93.141490617471987</v>
      </c>
      <c r="H97" s="2">
        <f>VLOOKUP($B97,Valores!$A$2:$G$1691,6,FALSE)*VLOOKUP(VLOOKUP($B97,Indices_Poder!$B$5:$E$250,3,FALSE),Indices_Poder!$G$6:$N$27,4,FALSE)*VLOOKUP($H$90,Regional!$A$2:$B$7,2,FALSE)</f>
        <v>91.218803566751063</v>
      </c>
      <c r="I97" s="76">
        <f>VLOOKUP($B97,Valores!$A$2:$G$1691,6,FALSE)*VLOOKUP(VLOOKUP($B97,Indices_Poder!$B$5:$E$250,3,FALSE),Indices_Poder!$G$6:$N$27,4,FALSE)*VLOOKUP($I$90,Regional!$A$2:$B$7,2,FALSE)</f>
        <v>92.016900078371066</v>
      </c>
      <c r="J97" s="63">
        <f t="shared" si="29"/>
        <v>134984.87448664056</v>
      </c>
      <c r="K97" s="2">
        <f t="shared" si="29"/>
        <v>129732.12974118513</v>
      </c>
      <c r="L97" s="2">
        <f t="shared" si="29"/>
        <v>136917.99120768381</v>
      </c>
      <c r="M97" s="2">
        <f t="shared" si="29"/>
        <v>134091.64124312406</v>
      </c>
      <c r="N97" s="76">
        <f t="shared" si="29"/>
        <v>135264.84311520547</v>
      </c>
      <c r="O97" s="1">
        <f>VLOOKUP(B97,Valores!$A$2:$P$300,14,FALSE)</f>
        <v>1</v>
      </c>
      <c r="P97" s="1">
        <f>VLOOKUP(B97,Valores!$A$2:$P$300,15,FALSE)</f>
        <v>3.1300000000000001E-2</v>
      </c>
      <c r="Q97" s="72">
        <f t="shared" si="40"/>
        <v>0</v>
      </c>
      <c r="R97" s="72">
        <f t="shared" si="40"/>
        <v>0</v>
      </c>
      <c r="S97" s="72">
        <f t="shared" si="40"/>
        <v>0</v>
      </c>
      <c r="T97" s="72">
        <f t="shared" si="40"/>
        <v>0</v>
      </c>
      <c r="U97" s="72">
        <f t="shared" si="40"/>
        <v>0</v>
      </c>
      <c r="W97" s="2">
        <f t="shared" si="30"/>
        <v>134984.87448664056</v>
      </c>
      <c r="X97" s="77">
        <f t="shared" si="31"/>
        <v>134984.87448664056</v>
      </c>
      <c r="Z97" s="2">
        <f t="shared" si="32"/>
        <v>129732.12974118513</v>
      </c>
      <c r="AA97" s="77">
        <f t="shared" si="33"/>
        <v>129732.12974118513</v>
      </c>
      <c r="AC97" s="2">
        <f t="shared" si="34"/>
        <v>136917.99120768381</v>
      </c>
      <c r="AD97" s="77">
        <f t="shared" si="35"/>
        <v>136917.99120768381</v>
      </c>
      <c r="AF97" s="2">
        <f t="shared" si="36"/>
        <v>134091.64124312406</v>
      </c>
      <c r="AG97" s="77">
        <f t="shared" si="37"/>
        <v>134091.64124312406</v>
      </c>
      <c r="AI97" s="2">
        <f t="shared" si="38"/>
        <v>135264.84311520547</v>
      </c>
      <c r="AJ97" s="77">
        <f t="shared" si="39"/>
        <v>135264.84311520547</v>
      </c>
    </row>
    <row r="98" spans="1:36" x14ac:dyDescent="0.2">
      <c r="A98" s="72">
        <v>13</v>
      </c>
      <c r="B98" s="1" t="s">
        <v>131</v>
      </c>
      <c r="C98" s="1" t="str">
        <f>VLOOKUP(B98,Valores!$A$2:$F$300,5,FALSE)</f>
        <v>kg</v>
      </c>
      <c r="D98" s="1">
        <v>630</v>
      </c>
      <c r="E98" s="63">
        <f>VLOOKUP($B98,Valores!$A$2:$G$300,6,FALSE)*VLOOKUP(VLOOKUP($B98,Indices_Poder!$B$5:$E$250,3,FALSE),Indices_Poder!$G$6:$N$27,4,FALSE)*VLOOKUP($E$90,Regional!$A$2:$B$7,2,FALSE)</f>
        <v>91.826445229007192</v>
      </c>
      <c r="F98" s="2">
        <f>VLOOKUP($B98,Valores!$A$2:$G$300,6,FALSE)*VLOOKUP(VLOOKUP($B98,Indices_Poder!$B$5:$E$250,3,FALSE),Indices_Poder!$G$6:$N$27,4,FALSE)*VLOOKUP($F$90,Regional!$A$2:$B$7,2,FALSE)</f>
        <v>88.253149483799405</v>
      </c>
      <c r="G98" s="2">
        <f>VLOOKUP($B98,Valores!$A$2:$G$1691,6,FALSE)*VLOOKUP(VLOOKUP($B98,Indices_Poder!$B$5:$E$250,3,FALSE),Indices_Poder!$G$6:$N$27,4,FALSE)*VLOOKUP($G$90,Regional!$A$2:$B$7,2,FALSE)</f>
        <v>93.141490617471987</v>
      </c>
      <c r="H98" s="2">
        <f>VLOOKUP($B98,Valores!$A$2:$G$1691,6,FALSE)*VLOOKUP(VLOOKUP($B98,Indices_Poder!$B$5:$E$250,3,FALSE),Indices_Poder!$G$6:$N$27,4,FALSE)*VLOOKUP($H$90,Regional!$A$2:$B$7,2,FALSE)</f>
        <v>91.218803566751063</v>
      </c>
      <c r="I98" s="76">
        <f>VLOOKUP($B98,Valores!$A$2:$G$1691,6,FALSE)*VLOOKUP(VLOOKUP($B98,Indices_Poder!$B$5:$E$250,3,FALSE),Indices_Poder!$G$6:$N$27,4,FALSE)*VLOOKUP($I$90,Regional!$A$2:$B$7,2,FALSE)</f>
        <v>92.016900078371066</v>
      </c>
      <c r="J98" s="63">
        <f t="shared" si="29"/>
        <v>57850.660494274533</v>
      </c>
      <c r="K98" s="2">
        <f t="shared" si="29"/>
        <v>55599.484174793623</v>
      </c>
      <c r="L98" s="2">
        <f t="shared" si="29"/>
        <v>58679.139089007353</v>
      </c>
      <c r="M98" s="2">
        <f t="shared" si="29"/>
        <v>57467.846247053167</v>
      </c>
      <c r="N98" s="76">
        <f t="shared" si="29"/>
        <v>57970.647049373772</v>
      </c>
      <c r="O98" s="1">
        <f>VLOOKUP(B98,Valores!$A$2:$P$300,14,FALSE)</f>
        <v>1</v>
      </c>
      <c r="P98" s="1">
        <f>VLOOKUP(B98,Valores!$A$2:$P$300,15,FALSE)</f>
        <v>3.1300000000000001E-2</v>
      </c>
      <c r="Q98" s="72">
        <f t="shared" si="40"/>
        <v>0</v>
      </c>
      <c r="R98" s="72">
        <f t="shared" si="40"/>
        <v>0</v>
      </c>
      <c r="S98" s="72">
        <f t="shared" si="40"/>
        <v>0</v>
      </c>
      <c r="T98" s="72">
        <f t="shared" si="40"/>
        <v>0</v>
      </c>
      <c r="U98" s="72">
        <f t="shared" si="40"/>
        <v>0</v>
      </c>
      <c r="W98" s="2">
        <f t="shared" si="30"/>
        <v>57850.660494274533</v>
      </c>
      <c r="X98" s="77">
        <f t="shared" si="31"/>
        <v>57850.660494274533</v>
      </c>
      <c r="Z98" s="2">
        <f t="shared" si="32"/>
        <v>55599.484174793623</v>
      </c>
      <c r="AA98" s="77">
        <f t="shared" si="33"/>
        <v>55599.484174793623</v>
      </c>
      <c r="AC98" s="2">
        <f t="shared" si="34"/>
        <v>58679.139089007353</v>
      </c>
      <c r="AD98" s="77">
        <f t="shared" si="35"/>
        <v>58679.139089007353</v>
      </c>
      <c r="AF98" s="2">
        <f t="shared" si="36"/>
        <v>57467.846247053167</v>
      </c>
      <c r="AG98" s="77">
        <f t="shared" si="37"/>
        <v>57467.846247053167</v>
      </c>
      <c r="AI98" s="2">
        <f t="shared" si="38"/>
        <v>57970.647049373772</v>
      </c>
      <c r="AJ98" s="77">
        <f t="shared" si="39"/>
        <v>57970.647049373772</v>
      </c>
    </row>
    <row r="99" spans="1:36" x14ac:dyDescent="0.2">
      <c r="A99" s="72">
        <v>14</v>
      </c>
      <c r="B99" s="1" t="s">
        <v>85</v>
      </c>
      <c r="C99" s="1" t="str">
        <f>VLOOKUP(B99,Valores!$A$2:$F$300,5,FALSE)</f>
        <v>kg</v>
      </c>
      <c r="D99" s="1">
        <v>630</v>
      </c>
      <c r="E99" s="63">
        <f>VLOOKUP($B99,Valores!$A$2:$G$300,6,FALSE)*VLOOKUP(VLOOKUP($B99,Indices_Poder!$B$5:$E$250,3,FALSE),Indices_Poder!$G$6:$N$27,4,FALSE)*VLOOKUP($E$90,Regional!$A$2:$B$7,2,FALSE)</f>
        <v>91.826445229007192</v>
      </c>
      <c r="F99" s="2">
        <f>VLOOKUP($B99,Valores!$A$2:$G$300,6,FALSE)*VLOOKUP(VLOOKUP($B99,Indices_Poder!$B$5:$E$250,3,FALSE),Indices_Poder!$G$6:$N$27,4,FALSE)*VLOOKUP($F$90,Regional!$A$2:$B$7,2,FALSE)</f>
        <v>88.253149483799405</v>
      </c>
      <c r="G99" s="2">
        <f>VLOOKUP($B99,Valores!$A$2:$G$1691,6,FALSE)*VLOOKUP(VLOOKUP($B99,Indices_Poder!$B$5:$E$250,3,FALSE),Indices_Poder!$G$6:$N$27,4,FALSE)*VLOOKUP($G$90,Regional!$A$2:$B$7,2,FALSE)</f>
        <v>93.141490617471987</v>
      </c>
      <c r="H99" s="2">
        <f>VLOOKUP($B99,Valores!$A$2:$G$1691,6,FALSE)*VLOOKUP(VLOOKUP($B99,Indices_Poder!$B$5:$E$250,3,FALSE),Indices_Poder!$G$6:$N$27,4,FALSE)*VLOOKUP($H$90,Regional!$A$2:$B$7,2,FALSE)</f>
        <v>91.218803566751063</v>
      </c>
      <c r="I99" s="76">
        <f>VLOOKUP($B99,Valores!$A$2:$G$1691,6,FALSE)*VLOOKUP(VLOOKUP($B99,Indices_Poder!$B$5:$E$250,3,FALSE),Indices_Poder!$G$6:$N$27,4,FALSE)*VLOOKUP($I$90,Regional!$A$2:$B$7,2,FALSE)</f>
        <v>92.016900078371066</v>
      </c>
      <c r="J99" s="63">
        <f t="shared" si="29"/>
        <v>57850.660494274533</v>
      </c>
      <c r="K99" s="2">
        <f t="shared" si="29"/>
        <v>55599.484174793623</v>
      </c>
      <c r="L99" s="2">
        <f t="shared" si="29"/>
        <v>58679.139089007353</v>
      </c>
      <c r="M99" s="2">
        <f t="shared" si="29"/>
        <v>57467.846247053167</v>
      </c>
      <c r="N99" s="76">
        <f t="shared" si="29"/>
        <v>57970.647049373772</v>
      </c>
      <c r="O99" s="1">
        <f>VLOOKUP(B99,Valores!$A$2:$P$300,14,FALSE)</f>
        <v>1</v>
      </c>
      <c r="P99" s="1">
        <f>VLOOKUP(B99,Valores!$A$2:$P$300,15,FALSE)</f>
        <v>3.1300000000000001E-2</v>
      </c>
      <c r="Q99" s="72">
        <f t="shared" si="40"/>
        <v>0</v>
      </c>
      <c r="R99" s="72">
        <f t="shared" si="40"/>
        <v>0</v>
      </c>
      <c r="S99" s="72">
        <f t="shared" si="40"/>
        <v>0</v>
      </c>
      <c r="T99" s="72">
        <f t="shared" si="40"/>
        <v>0</v>
      </c>
      <c r="U99" s="72">
        <f t="shared" si="40"/>
        <v>0</v>
      </c>
      <c r="W99" s="2">
        <f t="shared" si="30"/>
        <v>57850.660494274533</v>
      </c>
      <c r="X99" s="77">
        <f t="shared" si="31"/>
        <v>57850.660494274533</v>
      </c>
      <c r="Z99" s="2">
        <f t="shared" si="32"/>
        <v>55599.484174793623</v>
      </c>
      <c r="AA99" s="77">
        <f t="shared" si="33"/>
        <v>55599.484174793623</v>
      </c>
      <c r="AC99" s="2">
        <f t="shared" si="34"/>
        <v>58679.139089007353</v>
      </c>
      <c r="AD99" s="77">
        <f t="shared" si="35"/>
        <v>58679.139089007353</v>
      </c>
      <c r="AF99" s="2">
        <f t="shared" si="36"/>
        <v>57467.846247053167</v>
      </c>
      <c r="AG99" s="77">
        <f t="shared" si="37"/>
        <v>57467.846247053167</v>
      </c>
      <c r="AI99" s="2">
        <f t="shared" si="38"/>
        <v>57970.647049373772</v>
      </c>
      <c r="AJ99" s="77">
        <f t="shared" si="39"/>
        <v>57970.647049373772</v>
      </c>
    </row>
    <row r="100" spans="1:36" x14ac:dyDescent="0.2">
      <c r="A100" s="72">
        <v>15</v>
      </c>
      <c r="B100" s="1" t="s">
        <v>240</v>
      </c>
      <c r="C100" s="1" t="str">
        <f>VLOOKUP(B100,Valores!$A$2:$F$300,5,FALSE)</f>
        <v>kg</v>
      </c>
      <c r="D100" s="1">
        <v>12320</v>
      </c>
      <c r="E100" s="63">
        <f>VLOOKUP($B100,Valores!$A$2:$G$300,6,FALSE)*VLOOKUP(VLOOKUP($B100,Indices_Poder!$B$5:$E$250,3,FALSE),Indices_Poder!$G$6:$N$27,4,FALSE)*VLOOKUP($E$90,Regional!$A$2:$B$7,2,FALSE)</f>
        <v>91.826445229007192</v>
      </c>
      <c r="F100" s="2">
        <f>VLOOKUP($B100,Valores!$A$2:$G$300,6,FALSE)*VLOOKUP(VLOOKUP($B100,Indices_Poder!$B$5:$E$250,3,FALSE),Indices_Poder!$G$6:$N$27,4,FALSE)*VLOOKUP($F$90,Regional!$A$2:$B$7,2,FALSE)</f>
        <v>88.253149483799405</v>
      </c>
      <c r="G100" s="2">
        <f>VLOOKUP($B100,Valores!$A$2:$G$1691,6,FALSE)*VLOOKUP(VLOOKUP($B100,Indices_Poder!$B$5:$E$250,3,FALSE),Indices_Poder!$G$6:$N$27,4,FALSE)*VLOOKUP($G$90,Regional!$A$2:$B$7,2,FALSE)</f>
        <v>93.141490617471987</v>
      </c>
      <c r="H100" s="2">
        <f>VLOOKUP($B100,Valores!$A$2:$G$1691,6,FALSE)*VLOOKUP(VLOOKUP($B100,Indices_Poder!$B$5:$E$250,3,FALSE),Indices_Poder!$G$6:$N$27,4,FALSE)*VLOOKUP($H$90,Regional!$A$2:$B$7,2,FALSE)</f>
        <v>91.218803566751063</v>
      </c>
      <c r="I100" s="76">
        <f>VLOOKUP($B100,Valores!$A$2:$G$1691,6,FALSE)*VLOOKUP(VLOOKUP($B100,Indices_Poder!$B$5:$E$250,3,FALSE),Indices_Poder!$G$6:$N$27,4,FALSE)*VLOOKUP($I$90,Regional!$A$2:$B$7,2,FALSE)</f>
        <v>92.016900078371066</v>
      </c>
      <c r="J100" s="63">
        <f t="shared" si="29"/>
        <v>1131301.8052213686</v>
      </c>
      <c r="K100" s="2">
        <f t="shared" si="29"/>
        <v>1087278.8016404086</v>
      </c>
      <c r="L100" s="2">
        <f t="shared" si="29"/>
        <v>1147503.1644072549</v>
      </c>
      <c r="M100" s="2">
        <f t="shared" si="29"/>
        <v>1123815.6599423732</v>
      </c>
      <c r="N100" s="76">
        <f t="shared" si="29"/>
        <v>1133648.2089655316</v>
      </c>
      <c r="O100" s="1">
        <f>VLOOKUP(B100,Valores!$A$2:$P$300,14,FALSE)</f>
        <v>1</v>
      </c>
      <c r="P100" s="1">
        <f>VLOOKUP(B100,Valores!$A$2:$P$300,15,FALSE)</f>
        <v>3.1300000000000001E-2</v>
      </c>
      <c r="Q100" s="72">
        <f t="shared" si="40"/>
        <v>0</v>
      </c>
      <c r="R100" s="72">
        <f t="shared" si="40"/>
        <v>0</v>
      </c>
      <c r="S100" s="72">
        <f t="shared" si="40"/>
        <v>0</v>
      </c>
      <c r="T100" s="72">
        <f t="shared" si="40"/>
        <v>0</v>
      </c>
      <c r="U100" s="72">
        <f t="shared" si="40"/>
        <v>0</v>
      </c>
      <c r="W100" s="2">
        <f t="shared" si="30"/>
        <v>1131301.8052213686</v>
      </c>
      <c r="X100" s="77">
        <f t="shared" si="31"/>
        <v>1131301.8052213686</v>
      </c>
      <c r="Z100" s="2">
        <f t="shared" si="32"/>
        <v>1087278.8016404086</v>
      </c>
      <c r="AA100" s="77">
        <f t="shared" si="33"/>
        <v>1087278.8016404086</v>
      </c>
      <c r="AC100" s="2">
        <f t="shared" si="34"/>
        <v>1147503.1644072549</v>
      </c>
      <c r="AD100" s="77">
        <f t="shared" si="35"/>
        <v>1147503.1644072549</v>
      </c>
      <c r="AF100" s="2">
        <f t="shared" si="36"/>
        <v>1123815.6599423732</v>
      </c>
      <c r="AG100" s="77">
        <f t="shared" si="37"/>
        <v>1123815.6599423732</v>
      </c>
      <c r="AI100" s="2">
        <f t="shared" si="38"/>
        <v>1133648.2089655316</v>
      </c>
      <c r="AJ100" s="77">
        <f t="shared" si="39"/>
        <v>1133648.2089655316</v>
      </c>
    </row>
    <row r="101" spans="1:36" x14ac:dyDescent="0.2">
      <c r="A101" s="72">
        <v>16</v>
      </c>
      <c r="B101" s="1" t="s">
        <v>87</v>
      </c>
      <c r="C101" s="1" t="str">
        <f>VLOOKUP(B101,Valores!$A$2:$F$300,5,FALSE)</f>
        <v>unid.</v>
      </c>
      <c r="D101" s="1">
        <v>3</v>
      </c>
      <c r="E101" s="63">
        <f>VLOOKUP($B101,Valores!$A$2:$G$300,6,FALSE)*VLOOKUP(VLOOKUP($B101,Indices_Poder!$B$5:$E$250,3,FALSE),Indices_Poder!$G$6:$N$27,4,FALSE)*VLOOKUP($E$90,Regional!$A$2:$B$7,2,FALSE)</f>
        <v>2636.6773863428548</v>
      </c>
      <c r="F101" s="2">
        <f>VLOOKUP($B101,Valores!$A$2:$G$300,6,FALSE)*VLOOKUP(VLOOKUP($B101,Indices_Poder!$B$5:$E$250,3,FALSE),Indices_Poder!$G$6:$N$27,4,FALSE)*VLOOKUP($F$90,Regional!$A$2:$B$7,2,FALSE)</f>
        <v>2534.0748292841795</v>
      </c>
      <c r="G101" s="2">
        <f>VLOOKUP($B101,Valores!$A$2:$G$1691,6,FALSE)*VLOOKUP(VLOOKUP($B101,Indices_Poder!$B$5:$E$250,3,FALSE),Indices_Poder!$G$6:$N$27,4,FALSE)*VLOOKUP($G$90,Regional!$A$2:$B$7,2,FALSE)</f>
        <v>2674.4372106410979</v>
      </c>
      <c r="H101" s="2">
        <f>VLOOKUP($B101,Valores!$A$2:$G$1691,6,FALSE)*VLOOKUP(VLOOKUP($B101,Indices_Poder!$B$5:$E$250,3,FALSE),Indices_Poder!$G$6:$N$27,4,FALSE)*VLOOKUP($H$90,Regional!$A$2:$B$7,2,FALSE)</f>
        <v>2619.2297433912527</v>
      </c>
      <c r="I101" s="76">
        <f>VLOOKUP($B101,Valores!$A$2:$G$1691,6,FALSE)*VLOOKUP(VLOOKUP($B101,Indices_Poder!$B$5:$E$250,3,FALSE),Indices_Poder!$G$6:$N$27,4,FALSE)*VLOOKUP($I$90,Regional!$A$2:$B$7,2,FALSE)</f>
        <v>2642.1460505515656</v>
      </c>
      <c r="J101" s="63">
        <f t="shared" si="29"/>
        <v>7910.0321590285639</v>
      </c>
      <c r="K101" s="2">
        <f t="shared" si="29"/>
        <v>7602.224487852538</v>
      </c>
      <c r="L101" s="2">
        <f t="shared" si="29"/>
        <v>8023.311631923294</v>
      </c>
      <c r="M101" s="2">
        <f t="shared" si="29"/>
        <v>7857.689230173758</v>
      </c>
      <c r="N101" s="76">
        <f t="shared" si="29"/>
        <v>7926.4381516546964</v>
      </c>
      <c r="O101" s="1">
        <f>VLOOKUP(B101,Valores!$A$2:$P$300,14,FALSE)</f>
        <v>1</v>
      </c>
      <c r="P101" s="1">
        <f>VLOOKUP(B101,Valores!$A$2:$P$300,15,FALSE)</f>
        <v>2.7E-2</v>
      </c>
      <c r="Q101" s="72">
        <f t="shared" si="40"/>
        <v>0</v>
      </c>
      <c r="R101" s="72">
        <f t="shared" si="40"/>
        <v>0</v>
      </c>
      <c r="S101" s="72">
        <f t="shared" si="40"/>
        <v>0</v>
      </c>
      <c r="T101" s="72">
        <f t="shared" si="40"/>
        <v>0</v>
      </c>
      <c r="U101" s="72">
        <f t="shared" si="40"/>
        <v>0</v>
      </c>
      <c r="W101" s="2">
        <f t="shared" si="30"/>
        <v>7910.0321590285639</v>
      </c>
      <c r="X101" s="77">
        <f t="shared" si="31"/>
        <v>7910.0321590285639</v>
      </c>
      <c r="Z101" s="2">
        <f t="shared" si="32"/>
        <v>7602.224487852538</v>
      </c>
      <c r="AA101" s="77">
        <f t="shared" si="33"/>
        <v>7602.224487852538</v>
      </c>
      <c r="AC101" s="2">
        <f t="shared" si="34"/>
        <v>8023.311631923294</v>
      </c>
      <c r="AD101" s="77">
        <f t="shared" si="35"/>
        <v>8023.311631923294</v>
      </c>
      <c r="AF101" s="2">
        <f t="shared" si="36"/>
        <v>7857.689230173758</v>
      </c>
      <c r="AG101" s="77">
        <f t="shared" si="37"/>
        <v>7857.689230173758</v>
      </c>
      <c r="AI101" s="2">
        <f t="shared" si="38"/>
        <v>7926.4381516546964</v>
      </c>
      <c r="AJ101" s="77">
        <f t="shared" si="39"/>
        <v>7926.4381516546964</v>
      </c>
    </row>
    <row r="102" spans="1:36" x14ac:dyDescent="0.2">
      <c r="A102" s="72">
        <v>17</v>
      </c>
      <c r="B102" s="1" t="s">
        <v>145</v>
      </c>
      <c r="C102" s="1" t="str">
        <f>VLOOKUP(B102,Valores!$A$2:$F$300,5,FALSE)</f>
        <v>cj</v>
      </c>
      <c r="D102" s="1">
        <v>6</v>
      </c>
      <c r="E102" s="63">
        <f>VLOOKUP($B102,Valores!$A$2:$G$300,6,FALSE)*VLOOKUP(VLOOKUP($B102,Indices_Poder!$B$5:$E$250,3,FALSE),Indices_Poder!$G$6:$N$27,4,FALSE)*VLOOKUP($E$90,Regional!$A$2:$B$7,2,FALSE)</f>
        <v>786.95332743611186</v>
      </c>
      <c r="F102" s="2">
        <f>VLOOKUP($B102,Valores!$A$2:$G$300,6,FALSE)*VLOOKUP(VLOOKUP($B102,Indices_Poder!$B$5:$E$250,3,FALSE),Indices_Poder!$G$6:$N$27,4,FALSE)*VLOOKUP($F$90,Regional!$A$2:$B$7,2,FALSE)</f>
        <v>756.33015597835106</v>
      </c>
      <c r="G102" s="2">
        <f>VLOOKUP($B102,Valores!$A$2:$G$1691,6,FALSE)*VLOOKUP(VLOOKUP($B102,Indices_Poder!$B$5:$E$250,3,FALSE),Indices_Poder!$G$6:$N$27,4,FALSE)*VLOOKUP($G$90,Regional!$A$2:$B$7,2,FALSE)</f>
        <v>798.22327632285123</v>
      </c>
      <c r="H102" s="2">
        <f>VLOOKUP($B102,Valores!$A$2:$G$1691,6,FALSE)*VLOOKUP(VLOOKUP($B102,Indices_Poder!$B$5:$E$250,3,FALSE),Indices_Poder!$G$6:$N$27,4,FALSE)*VLOOKUP($H$90,Regional!$A$2:$B$7,2,FALSE)</f>
        <v>781.74583381258412</v>
      </c>
      <c r="I102" s="76">
        <f>VLOOKUP($B102,Valores!$A$2:$G$1691,6,FALSE)*VLOOKUP(VLOOKUP($B102,Indices_Poder!$B$5:$E$250,3,FALSE),Indices_Poder!$G$6:$N$27,4,FALSE)*VLOOKUP($I$90,Regional!$A$2:$B$7,2,FALSE)</f>
        <v>788.58552693005345</v>
      </c>
      <c r="J102" s="63">
        <f t="shared" si="29"/>
        <v>4721.7199646166709</v>
      </c>
      <c r="K102" s="2">
        <f t="shared" si="29"/>
        <v>4537.9809358701059</v>
      </c>
      <c r="L102" s="2">
        <f t="shared" si="29"/>
        <v>4789.3396579371074</v>
      </c>
      <c r="M102" s="2">
        <f t="shared" si="29"/>
        <v>4690.4750028755043</v>
      </c>
      <c r="N102" s="76">
        <f t="shared" si="29"/>
        <v>4731.5131615803202</v>
      </c>
      <c r="O102" s="1">
        <f>VLOOKUP(B102,Valores!$A$2:$P$300,14,FALSE)</f>
        <v>1</v>
      </c>
      <c r="P102" s="1">
        <f>VLOOKUP(B102,Valores!$A$2:$P$300,15,FALSE)</f>
        <v>2.7E-2</v>
      </c>
      <c r="Q102" s="72">
        <f t="shared" si="40"/>
        <v>0</v>
      </c>
      <c r="R102" s="72">
        <f t="shared" si="40"/>
        <v>0</v>
      </c>
      <c r="S102" s="72">
        <f t="shared" si="40"/>
        <v>0</v>
      </c>
      <c r="T102" s="72">
        <f t="shared" si="40"/>
        <v>0</v>
      </c>
      <c r="U102" s="72">
        <f t="shared" si="40"/>
        <v>0</v>
      </c>
      <c r="W102" s="2">
        <f t="shared" si="30"/>
        <v>4721.7199646166709</v>
      </c>
      <c r="X102" s="77">
        <f t="shared" si="31"/>
        <v>4721.7199646166709</v>
      </c>
      <c r="Z102" s="2">
        <f t="shared" si="32"/>
        <v>4537.9809358701059</v>
      </c>
      <c r="AA102" s="77">
        <f t="shared" si="33"/>
        <v>4537.9809358701059</v>
      </c>
      <c r="AC102" s="2">
        <f t="shared" si="34"/>
        <v>4789.3396579371074</v>
      </c>
      <c r="AD102" s="77">
        <f t="shared" si="35"/>
        <v>4789.3396579371074</v>
      </c>
      <c r="AF102" s="2">
        <f t="shared" si="36"/>
        <v>4690.4750028755043</v>
      </c>
      <c r="AG102" s="77">
        <f t="shared" si="37"/>
        <v>4690.4750028755043</v>
      </c>
      <c r="AI102" s="2">
        <f t="shared" si="38"/>
        <v>4731.5131615803202</v>
      </c>
      <c r="AJ102" s="77">
        <f t="shared" si="39"/>
        <v>4731.5131615803202</v>
      </c>
    </row>
    <row r="103" spans="1:36" x14ac:dyDescent="0.2">
      <c r="A103" s="72">
        <v>18</v>
      </c>
      <c r="B103" s="1" t="s">
        <v>146</v>
      </c>
      <c r="C103" s="1" t="str">
        <f>VLOOKUP(B103,Valores!$A$2:$F$300,5,FALSE)</f>
        <v>cj</v>
      </c>
      <c r="D103" s="1">
        <v>3</v>
      </c>
      <c r="E103" s="63">
        <f>VLOOKUP($B103,Valores!$A$2:$G$300,6,FALSE)*VLOOKUP(VLOOKUP($B103,Indices_Poder!$B$5:$E$250,3,FALSE),Indices_Poder!$G$6:$N$27,4,FALSE)*VLOOKUP($E$90,Regional!$A$2:$B$7,2,FALSE)</f>
        <v>1118.7844147489395</v>
      </c>
      <c r="F103" s="2">
        <f>VLOOKUP($B103,Valores!$A$2:$G$300,6,FALSE)*VLOOKUP(VLOOKUP($B103,Indices_Poder!$B$5:$E$250,3,FALSE),Indices_Poder!$G$6:$N$27,4,FALSE)*VLOOKUP($F$90,Regional!$A$2:$B$7,2,FALSE)</f>
        <v>1075.2485076466103</v>
      </c>
      <c r="G103" s="2">
        <f>VLOOKUP($B103,Valores!$A$2:$G$1691,6,FALSE)*VLOOKUP(VLOOKUP($B103,Indices_Poder!$B$5:$E$250,3,FALSE),Indices_Poder!$G$6:$N$27,4,FALSE)*VLOOKUP($G$90,Regional!$A$2:$B$7,2,FALSE)</f>
        <v>1134.8065125404057</v>
      </c>
      <c r="H103" s="2">
        <f>VLOOKUP($B103,Valores!$A$2:$G$1691,6,FALSE)*VLOOKUP(VLOOKUP($B103,Indices_Poder!$B$5:$E$250,3,FALSE),Indices_Poder!$G$6:$N$27,4,FALSE)*VLOOKUP($H$90,Regional!$A$2:$B$7,2,FALSE)</f>
        <v>1111.3811005970206</v>
      </c>
      <c r="I103" s="76">
        <f>VLOOKUP($B103,Valores!$A$2:$G$1691,6,FALSE)*VLOOKUP(VLOOKUP($B103,Indices_Poder!$B$5:$E$250,3,FALSE),Indices_Poder!$G$6:$N$27,4,FALSE)*VLOOKUP($I$90,Regional!$A$2:$B$7,2,FALSE)</f>
        <v>1121.1048564980483</v>
      </c>
      <c r="J103" s="63">
        <f t="shared" si="29"/>
        <v>3356.3532442468186</v>
      </c>
      <c r="K103" s="2">
        <f t="shared" si="29"/>
        <v>3225.7455229398311</v>
      </c>
      <c r="L103" s="2">
        <f t="shared" si="29"/>
        <v>3404.4195376212174</v>
      </c>
      <c r="M103" s="2">
        <f t="shared" si="29"/>
        <v>3334.1433017910617</v>
      </c>
      <c r="N103" s="76">
        <f t="shared" si="29"/>
        <v>3363.314569494145</v>
      </c>
      <c r="O103" s="1">
        <f>VLOOKUP(B103,Valores!$A$2:$P$300,14,FALSE)</f>
        <v>1</v>
      </c>
      <c r="P103" s="1">
        <f>VLOOKUP(B103,Valores!$A$2:$P$300,15,FALSE)</f>
        <v>2.7E-2</v>
      </c>
      <c r="Q103" s="72">
        <f t="shared" si="40"/>
        <v>0</v>
      </c>
      <c r="R103" s="72">
        <f t="shared" si="40"/>
        <v>0</v>
      </c>
      <c r="S103" s="72">
        <f t="shared" si="40"/>
        <v>0</v>
      </c>
      <c r="T103" s="72">
        <f t="shared" si="40"/>
        <v>0</v>
      </c>
      <c r="U103" s="72">
        <f t="shared" si="40"/>
        <v>0</v>
      </c>
      <c r="W103" s="2">
        <f t="shared" si="30"/>
        <v>3356.3532442468186</v>
      </c>
      <c r="X103" s="77">
        <f t="shared" si="31"/>
        <v>3356.3532442468186</v>
      </c>
      <c r="Z103" s="2">
        <f t="shared" si="32"/>
        <v>3225.7455229398311</v>
      </c>
      <c r="AA103" s="77">
        <f t="shared" si="33"/>
        <v>3225.7455229398311</v>
      </c>
      <c r="AC103" s="2">
        <f t="shared" si="34"/>
        <v>3404.4195376212174</v>
      </c>
      <c r="AD103" s="77">
        <f t="shared" si="35"/>
        <v>3404.4195376212174</v>
      </c>
      <c r="AF103" s="2">
        <f t="shared" si="36"/>
        <v>3334.1433017910617</v>
      </c>
      <c r="AG103" s="77">
        <f t="shared" si="37"/>
        <v>3334.1433017910617</v>
      </c>
      <c r="AI103" s="2">
        <f t="shared" si="38"/>
        <v>3363.314569494145</v>
      </c>
      <c r="AJ103" s="77">
        <f t="shared" si="39"/>
        <v>3363.314569494145</v>
      </c>
    </row>
    <row r="104" spans="1:36" x14ac:dyDescent="0.2">
      <c r="A104" s="72">
        <v>19</v>
      </c>
      <c r="B104" s="1" t="s">
        <v>134</v>
      </c>
      <c r="C104" s="1" t="str">
        <f>VLOOKUP(B104,Valores!$A$2:$F$300,5,FALSE)</f>
        <v>m³</v>
      </c>
      <c r="D104" s="1">
        <v>5.07</v>
      </c>
      <c r="E104" s="63">
        <f>VLOOKUP($B104,Valores!$A$2:$G$300,6,FALSE)*VLOOKUP(VLOOKUP($B104,Indices_Poder!$B$5:$E$250,3,FALSE),Indices_Poder!$G$6:$N$27,4,FALSE)*VLOOKUP($E$90,Regional!$A$2:$B$7,2,FALSE)</f>
        <v>5815.858492052359</v>
      </c>
      <c r="F104" s="2">
        <f>VLOOKUP($B104,Valores!$A$2:$G$300,6,FALSE)*VLOOKUP(VLOOKUP($B104,Indices_Poder!$B$5:$E$250,3,FALSE),Indices_Poder!$G$6:$N$27,4,FALSE)*VLOOKUP($F$90,Regional!$A$2:$B$7,2,FALSE)</f>
        <v>5589.5426159171857</v>
      </c>
      <c r="G104" s="2">
        <f>VLOOKUP($B104,Valores!$A$2:$G$1691,6,FALSE)*VLOOKUP(VLOOKUP($B104,Indices_Poder!$B$5:$E$250,3,FALSE),Indices_Poder!$G$6:$N$27,4,FALSE)*VLOOKUP($G$90,Regional!$A$2:$B$7,2,FALSE)</f>
        <v>5899.1473297163184</v>
      </c>
      <c r="H104" s="2">
        <f>VLOOKUP($B104,Valores!$A$2:$G$1691,6,FALSE)*VLOOKUP(VLOOKUP($B104,Indices_Poder!$B$5:$E$250,3,FALSE),Indices_Poder!$G$6:$N$27,4,FALSE)*VLOOKUP($H$90,Regional!$A$2:$B$7,2,FALSE)</f>
        <v>5777.3733049938401</v>
      </c>
      <c r="I104" s="76">
        <f>VLOOKUP($B104,Valores!$A$2:$G$1691,6,FALSE)*VLOOKUP(VLOOKUP($B104,Indices_Poder!$B$5:$E$250,3,FALSE),Indices_Poder!$G$6:$N$27,4,FALSE)*VLOOKUP($I$90,Regional!$A$2:$B$7,2,FALSE)</f>
        <v>5827.9210133692077</v>
      </c>
      <c r="J104" s="63">
        <f t="shared" si="29"/>
        <v>29486.402554705463</v>
      </c>
      <c r="K104" s="2">
        <f t="shared" si="29"/>
        <v>28338.981062700132</v>
      </c>
      <c r="L104" s="2">
        <f t="shared" si="29"/>
        <v>29908.676961661735</v>
      </c>
      <c r="M104" s="2">
        <f t="shared" si="29"/>
        <v>29291.28265631877</v>
      </c>
      <c r="N104" s="76">
        <f t="shared" si="29"/>
        <v>29547.559537781886</v>
      </c>
      <c r="O104" s="1">
        <f>VLOOKUP(B104,Valores!$A$2:$P$300,14,FALSE)</f>
        <v>1</v>
      </c>
      <c r="P104" s="1">
        <f>VLOOKUP(B104,Valores!$A$2:$P$300,15,FALSE)</f>
        <v>3.1300000000000001E-2</v>
      </c>
      <c r="Q104" s="72">
        <f t="shared" si="40"/>
        <v>0</v>
      </c>
      <c r="R104" s="72">
        <f t="shared" si="40"/>
        <v>0</v>
      </c>
      <c r="S104" s="72">
        <f t="shared" si="40"/>
        <v>0</v>
      </c>
      <c r="T104" s="72">
        <f t="shared" si="40"/>
        <v>0</v>
      </c>
      <c r="U104" s="72">
        <f t="shared" si="40"/>
        <v>0</v>
      </c>
      <c r="W104" s="2">
        <f t="shared" si="30"/>
        <v>29486.402554705463</v>
      </c>
      <c r="X104" s="77">
        <f t="shared" si="31"/>
        <v>29486.402554705463</v>
      </c>
      <c r="Z104" s="2">
        <f t="shared" si="32"/>
        <v>28338.981062700132</v>
      </c>
      <c r="AA104" s="77">
        <f t="shared" si="33"/>
        <v>28338.981062700132</v>
      </c>
      <c r="AC104" s="2">
        <f t="shared" si="34"/>
        <v>29908.676961661735</v>
      </c>
      <c r="AD104" s="77">
        <f t="shared" si="35"/>
        <v>29908.676961661735</v>
      </c>
      <c r="AF104" s="2">
        <f t="shared" si="36"/>
        <v>29291.28265631877</v>
      </c>
      <c r="AG104" s="77">
        <f t="shared" si="37"/>
        <v>29291.28265631877</v>
      </c>
      <c r="AI104" s="2">
        <f t="shared" si="38"/>
        <v>29547.559537781886</v>
      </c>
      <c r="AJ104" s="77">
        <f t="shared" si="39"/>
        <v>29547.559537781886</v>
      </c>
    </row>
    <row r="105" spans="1:36" x14ac:dyDescent="0.2">
      <c r="A105" s="72">
        <v>20</v>
      </c>
      <c r="B105" s="1" t="s">
        <v>135</v>
      </c>
      <c r="C105" s="1" t="str">
        <f>VLOOKUP(B105,Valores!$A$2:$F$300,5,FALSE)</f>
        <v>m³</v>
      </c>
      <c r="D105" s="1">
        <v>2.3199999999999998</v>
      </c>
      <c r="E105" s="63">
        <f>VLOOKUP($B105,Valores!$A$2:$G$300,6,FALSE)*VLOOKUP(VLOOKUP($B105,Indices_Poder!$B$5:$E$250,3,FALSE),Indices_Poder!$G$6:$N$27,4,FALSE)*VLOOKUP($E$90,Regional!$A$2:$B$7,2,FALSE)</f>
        <v>5815.858492052359</v>
      </c>
      <c r="F105" s="2">
        <f>VLOOKUP($B105,Valores!$A$2:$G$300,6,FALSE)*VLOOKUP(VLOOKUP($B105,Indices_Poder!$B$5:$E$250,3,FALSE),Indices_Poder!$G$6:$N$27,4,FALSE)*VLOOKUP($F$90,Regional!$A$2:$B$7,2,FALSE)</f>
        <v>5589.5426159171857</v>
      </c>
      <c r="G105" s="2">
        <f>VLOOKUP($B105,Valores!$A$2:$G$1691,6,FALSE)*VLOOKUP(VLOOKUP($B105,Indices_Poder!$B$5:$E$250,3,FALSE),Indices_Poder!$G$6:$N$27,4,FALSE)*VLOOKUP($G$90,Regional!$A$2:$B$7,2,FALSE)</f>
        <v>5899.1473297163184</v>
      </c>
      <c r="H105" s="2">
        <f>VLOOKUP($B105,Valores!$A$2:$G$1691,6,FALSE)*VLOOKUP(VLOOKUP($B105,Indices_Poder!$B$5:$E$250,3,FALSE),Indices_Poder!$G$6:$N$27,4,FALSE)*VLOOKUP($H$90,Regional!$A$2:$B$7,2,FALSE)</f>
        <v>5777.3733049938401</v>
      </c>
      <c r="I105" s="76">
        <f>VLOOKUP($B105,Valores!$A$2:$G$1691,6,FALSE)*VLOOKUP(VLOOKUP($B105,Indices_Poder!$B$5:$E$250,3,FALSE),Indices_Poder!$G$6:$N$27,4,FALSE)*VLOOKUP($I$90,Regional!$A$2:$B$7,2,FALSE)</f>
        <v>5827.9210133692077</v>
      </c>
      <c r="J105" s="63">
        <f t="shared" si="29"/>
        <v>13492.791701561471</v>
      </c>
      <c r="K105" s="2">
        <f t="shared" si="29"/>
        <v>12967.73886892787</v>
      </c>
      <c r="L105" s="2">
        <f t="shared" si="29"/>
        <v>13686.021804941858</v>
      </c>
      <c r="M105" s="2">
        <f t="shared" si="29"/>
        <v>13403.506067585708</v>
      </c>
      <c r="N105" s="76">
        <f t="shared" si="29"/>
        <v>13520.776751016561</v>
      </c>
      <c r="O105" s="1">
        <f>VLOOKUP(B105,Valores!$A$2:$P$300,14,FALSE)</f>
        <v>1</v>
      </c>
      <c r="P105" s="1">
        <f>VLOOKUP(B105,Valores!$A$2:$P$300,15,FALSE)</f>
        <v>3.1300000000000001E-2</v>
      </c>
      <c r="Q105" s="72">
        <f t="shared" si="40"/>
        <v>0</v>
      </c>
      <c r="R105" s="72">
        <f t="shared" si="40"/>
        <v>0</v>
      </c>
      <c r="S105" s="72">
        <f t="shared" si="40"/>
        <v>0</v>
      </c>
      <c r="T105" s="72">
        <f t="shared" si="40"/>
        <v>0</v>
      </c>
      <c r="U105" s="72">
        <f t="shared" si="40"/>
        <v>0</v>
      </c>
      <c r="W105" s="2">
        <f t="shared" si="30"/>
        <v>13492.791701561471</v>
      </c>
      <c r="X105" s="77">
        <f t="shared" si="31"/>
        <v>13492.791701561471</v>
      </c>
      <c r="Z105" s="2">
        <f t="shared" si="32"/>
        <v>12967.73886892787</v>
      </c>
      <c r="AA105" s="77">
        <f t="shared" si="33"/>
        <v>12967.73886892787</v>
      </c>
      <c r="AC105" s="2">
        <f t="shared" si="34"/>
        <v>13686.021804941858</v>
      </c>
      <c r="AD105" s="77">
        <f t="shared" si="35"/>
        <v>13686.021804941858</v>
      </c>
      <c r="AF105" s="2">
        <f t="shared" si="36"/>
        <v>13403.506067585708</v>
      </c>
      <c r="AG105" s="77">
        <f t="shared" si="37"/>
        <v>13403.506067585708</v>
      </c>
      <c r="AI105" s="2">
        <f t="shared" si="38"/>
        <v>13520.776751016561</v>
      </c>
      <c r="AJ105" s="77">
        <f t="shared" si="39"/>
        <v>13520.776751016561</v>
      </c>
    </row>
    <row r="106" spans="1:36" x14ac:dyDescent="0.2">
      <c r="A106" s="72">
        <v>21</v>
      </c>
      <c r="B106" s="1" t="s">
        <v>137</v>
      </c>
      <c r="C106" s="1" t="str">
        <f>VLOOKUP(B106,Valores!$A$2:$F$300,5,FALSE)</f>
        <v>m³</v>
      </c>
      <c r="D106" s="1">
        <v>3.93</v>
      </c>
      <c r="E106" s="63">
        <f>VLOOKUP($B106,Valores!$A$2:$G$300,6,FALSE)*VLOOKUP(VLOOKUP($B106,Indices_Poder!$B$5:$E$250,3,FALSE),Indices_Poder!$G$6:$N$27,4,FALSE)*VLOOKUP($E$90,Regional!$A$2:$B$7,2,FALSE)</f>
        <v>5815.858492052359</v>
      </c>
      <c r="F106" s="2">
        <f>VLOOKUP($B106,Valores!$A$2:$G$300,6,FALSE)*VLOOKUP(VLOOKUP($B106,Indices_Poder!$B$5:$E$250,3,FALSE),Indices_Poder!$G$6:$N$27,4,FALSE)*VLOOKUP($F$90,Regional!$A$2:$B$7,2,FALSE)</f>
        <v>5589.5426159171857</v>
      </c>
      <c r="G106" s="2">
        <f>VLOOKUP($B106,Valores!$A$2:$G$1691,6,FALSE)*VLOOKUP(VLOOKUP($B106,Indices_Poder!$B$5:$E$250,3,FALSE),Indices_Poder!$G$6:$N$27,4,FALSE)*VLOOKUP($G$90,Regional!$A$2:$B$7,2,FALSE)</f>
        <v>5899.1473297163184</v>
      </c>
      <c r="H106" s="2">
        <f>VLOOKUP($B106,Valores!$A$2:$G$1691,6,FALSE)*VLOOKUP(VLOOKUP($B106,Indices_Poder!$B$5:$E$250,3,FALSE),Indices_Poder!$G$6:$N$27,4,FALSE)*VLOOKUP($H$90,Regional!$A$2:$B$7,2,FALSE)</f>
        <v>5777.3733049938401</v>
      </c>
      <c r="I106" s="76">
        <f>VLOOKUP($B106,Valores!$A$2:$G$1691,6,FALSE)*VLOOKUP(VLOOKUP($B106,Indices_Poder!$B$5:$E$250,3,FALSE),Indices_Poder!$G$6:$N$27,4,FALSE)*VLOOKUP($I$90,Regional!$A$2:$B$7,2,FALSE)</f>
        <v>5827.9210133692077</v>
      </c>
      <c r="J106" s="63">
        <f t="shared" si="29"/>
        <v>22856.32387376577</v>
      </c>
      <c r="K106" s="2">
        <f t="shared" si="29"/>
        <v>21966.902480554541</v>
      </c>
      <c r="L106" s="2">
        <f t="shared" si="29"/>
        <v>23183.649005785133</v>
      </c>
      <c r="M106" s="2">
        <f t="shared" si="29"/>
        <v>22705.077088625792</v>
      </c>
      <c r="N106" s="76">
        <f t="shared" si="29"/>
        <v>22903.729582540986</v>
      </c>
      <c r="O106" s="1">
        <f>VLOOKUP(B106,Valores!$A$2:$P$300,14,FALSE)</f>
        <v>1</v>
      </c>
      <c r="P106" s="1">
        <f>VLOOKUP(B106,Valores!$A$2:$P$300,15,FALSE)</f>
        <v>3.1300000000000001E-2</v>
      </c>
      <c r="Q106" s="72">
        <f t="shared" si="40"/>
        <v>0</v>
      </c>
      <c r="R106" s="72">
        <f t="shared" si="40"/>
        <v>0</v>
      </c>
      <c r="S106" s="72">
        <f t="shared" si="40"/>
        <v>0</v>
      </c>
      <c r="T106" s="72">
        <f t="shared" si="40"/>
        <v>0</v>
      </c>
      <c r="U106" s="72">
        <f t="shared" si="40"/>
        <v>0</v>
      </c>
      <c r="W106" s="2">
        <f t="shared" si="30"/>
        <v>22856.32387376577</v>
      </c>
      <c r="X106" s="77">
        <f t="shared" si="31"/>
        <v>22856.32387376577</v>
      </c>
      <c r="Z106" s="2">
        <f t="shared" si="32"/>
        <v>21966.902480554541</v>
      </c>
      <c r="AA106" s="77">
        <f t="shared" si="33"/>
        <v>21966.902480554541</v>
      </c>
      <c r="AC106" s="2">
        <f t="shared" si="34"/>
        <v>23183.649005785133</v>
      </c>
      <c r="AD106" s="77">
        <f t="shared" si="35"/>
        <v>23183.649005785133</v>
      </c>
      <c r="AF106" s="2">
        <f t="shared" si="36"/>
        <v>22705.077088625792</v>
      </c>
      <c r="AG106" s="77">
        <f t="shared" si="37"/>
        <v>22705.077088625792</v>
      </c>
      <c r="AI106" s="2">
        <f t="shared" si="38"/>
        <v>22903.729582540986</v>
      </c>
      <c r="AJ106" s="77">
        <f t="shared" si="39"/>
        <v>22903.729582540986</v>
      </c>
    </row>
    <row r="107" spans="1:36" x14ac:dyDescent="0.2">
      <c r="A107" s="72">
        <v>22</v>
      </c>
      <c r="B107" s="1" t="s">
        <v>92</v>
      </c>
      <c r="C107" s="1" t="str">
        <f>VLOOKUP(B107,Valores!$A$2:$F$300,5,FALSE)</f>
        <v>m³</v>
      </c>
      <c r="D107" s="1">
        <v>1.74</v>
      </c>
      <c r="E107" s="63">
        <f>VLOOKUP($B107,Valores!$A$2:$G$300,6,FALSE)*VLOOKUP(VLOOKUP($B107,Indices_Poder!$B$5:$E$250,3,FALSE),Indices_Poder!$G$6:$N$27,4,FALSE)*VLOOKUP($E$90,Regional!$A$2:$B$7,2,FALSE)</f>
        <v>5815.858492052359</v>
      </c>
      <c r="F107" s="2">
        <f>VLOOKUP($B107,Valores!$A$2:$G$300,6,FALSE)*VLOOKUP(VLOOKUP($B107,Indices_Poder!$B$5:$E$250,3,FALSE),Indices_Poder!$G$6:$N$27,4,FALSE)*VLOOKUP($F$90,Regional!$A$2:$B$7,2,FALSE)</f>
        <v>5589.5426159171857</v>
      </c>
      <c r="G107" s="2">
        <f>VLOOKUP($B107,Valores!$A$2:$G$1691,6,FALSE)*VLOOKUP(VLOOKUP($B107,Indices_Poder!$B$5:$E$250,3,FALSE),Indices_Poder!$G$6:$N$27,4,FALSE)*VLOOKUP($G$90,Regional!$A$2:$B$7,2,FALSE)</f>
        <v>5899.1473297163184</v>
      </c>
      <c r="H107" s="2">
        <f>VLOOKUP($B107,Valores!$A$2:$G$1691,6,FALSE)*VLOOKUP(VLOOKUP($B107,Indices_Poder!$B$5:$E$250,3,FALSE),Indices_Poder!$G$6:$N$27,4,FALSE)*VLOOKUP($H$90,Regional!$A$2:$B$7,2,FALSE)</f>
        <v>5777.3733049938401</v>
      </c>
      <c r="I107" s="76">
        <f>VLOOKUP($B107,Valores!$A$2:$G$1691,6,FALSE)*VLOOKUP(VLOOKUP($B107,Indices_Poder!$B$5:$E$250,3,FALSE),Indices_Poder!$G$6:$N$27,4,FALSE)*VLOOKUP($I$90,Regional!$A$2:$B$7,2,FALSE)</f>
        <v>5827.9210133692077</v>
      </c>
      <c r="J107" s="63">
        <f t="shared" si="29"/>
        <v>10119.593776171105</v>
      </c>
      <c r="K107" s="2">
        <f t="shared" si="29"/>
        <v>9725.8041516959038</v>
      </c>
      <c r="L107" s="2">
        <f t="shared" si="29"/>
        <v>10264.516353706395</v>
      </c>
      <c r="M107" s="2">
        <f t="shared" si="29"/>
        <v>10052.629550689282</v>
      </c>
      <c r="N107" s="76">
        <f t="shared" si="29"/>
        <v>10140.582563262422</v>
      </c>
      <c r="O107" s="1">
        <f>VLOOKUP(B107,Valores!$A$2:$P$300,14,FALSE)</f>
        <v>1</v>
      </c>
      <c r="P107" s="1">
        <f>VLOOKUP(B107,Valores!$A$2:$P$300,15,FALSE)</f>
        <v>3.1300000000000001E-2</v>
      </c>
      <c r="Q107" s="72">
        <f t="shared" si="40"/>
        <v>0</v>
      </c>
      <c r="R107" s="72">
        <f t="shared" si="40"/>
        <v>0</v>
      </c>
      <c r="S107" s="72">
        <f t="shared" si="40"/>
        <v>0</v>
      </c>
      <c r="T107" s="72">
        <f t="shared" si="40"/>
        <v>0</v>
      </c>
      <c r="U107" s="72">
        <f t="shared" si="40"/>
        <v>0</v>
      </c>
      <c r="W107" s="2">
        <f t="shared" si="30"/>
        <v>10119.593776171105</v>
      </c>
      <c r="X107" s="77">
        <f t="shared" si="31"/>
        <v>10119.593776171105</v>
      </c>
      <c r="Z107" s="2">
        <f t="shared" si="32"/>
        <v>9725.8041516959038</v>
      </c>
      <c r="AA107" s="77">
        <f t="shared" si="33"/>
        <v>9725.8041516959038</v>
      </c>
      <c r="AC107" s="2">
        <f t="shared" si="34"/>
        <v>10264.516353706395</v>
      </c>
      <c r="AD107" s="77">
        <f t="shared" si="35"/>
        <v>10264.516353706395</v>
      </c>
      <c r="AF107" s="2">
        <f t="shared" si="36"/>
        <v>10052.629550689282</v>
      </c>
      <c r="AG107" s="77">
        <f t="shared" si="37"/>
        <v>10052.629550689282</v>
      </c>
      <c r="AI107" s="2">
        <f t="shared" si="38"/>
        <v>10140.582563262422</v>
      </c>
      <c r="AJ107" s="77">
        <f t="shared" si="39"/>
        <v>10140.582563262422</v>
      </c>
    </row>
    <row r="108" spans="1:36" x14ac:dyDescent="0.2">
      <c r="A108" s="72">
        <v>23</v>
      </c>
      <c r="B108" s="1" t="s">
        <v>241</v>
      </c>
      <c r="C108" s="1" t="str">
        <f>VLOOKUP(B108,Valores!$A$2:$F$300,5,FALSE)</f>
        <v>m³</v>
      </c>
      <c r="D108" s="1">
        <v>68.11</v>
      </c>
      <c r="E108" s="63">
        <f>VLOOKUP($B108,Valores!$A$2:$G$300,6,FALSE)*VLOOKUP(VLOOKUP($B108,Indices_Poder!$B$5:$E$250,3,FALSE),Indices_Poder!$G$6:$N$27,4,FALSE)*VLOOKUP($E$90,Regional!$A$2:$B$7,2,FALSE)</f>
        <v>5815.858492052359</v>
      </c>
      <c r="F108" s="2">
        <f>VLOOKUP($B108,Valores!$A$2:$G$300,6,FALSE)*VLOOKUP(VLOOKUP($B108,Indices_Poder!$B$5:$E$250,3,FALSE),Indices_Poder!$G$6:$N$27,4,FALSE)*VLOOKUP($F$90,Regional!$A$2:$B$7,2,FALSE)</f>
        <v>5589.5426159171857</v>
      </c>
      <c r="G108" s="2">
        <f>VLOOKUP($B108,Valores!$A$2:$G$1691,6,FALSE)*VLOOKUP(VLOOKUP($B108,Indices_Poder!$B$5:$E$250,3,FALSE),Indices_Poder!$G$6:$N$27,4,FALSE)*VLOOKUP($G$90,Regional!$A$2:$B$7,2,FALSE)</f>
        <v>5899.1473297163184</v>
      </c>
      <c r="H108" s="2">
        <f>VLOOKUP($B108,Valores!$A$2:$G$1691,6,FALSE)*VLOOKUP(VLOOKUP($B108,Indices_Poder!$B$5:$E$250,3,FALSE),Indices_Poder!$G$6:$N$27,4,FALSE)*VLOOKUP($H$90,Regional!$A$2:$B$7,2,FALSE)</f>
        <v>5777.3733049938401</v>
      </c>
      <c r="I108" s="76">
        <f>VLOOKUP($B108,Valores!$A$2:$G$1691,6,FALSE)*VLOOKUP(VLOOKUP($B108,Indices_Poder!$B$5:$E$250,3,FALSE),Indices_Poder!$G$6:$N$27,4,FALSE)*VLOOKUP($I$90,Regional!$A$2:$B$7,2,FALSE)</f>
        <v>5827.9210133692077</v>
      </c>
      <c r="J108" s="63">
        <f t="shared" si="29"/>
        <v>396118.12189368618</v>
      </c>
      <c r="K108" s="2">
        <f t="shared" si="29"/>
        <v>380703.74757011951</v>
      </c>
      <c r="L108" s="2">
        <f t="shared" si="29"/>
        <v>401790.92462697846</v>
      </c>
      <c r="M108" s="2">
        <f t="shared" si="29"/>
        <v>393496.89580313046</v>
      </c>
      <c r="N108" s="76">
        <f t="shared" si="29"/>
        <v>396939.70022057672</v>
      </c>
      <c r="O108" s="1">
        <f>VLOOKUP(B108,Valores!$A$2:$P$300,14,FALSE)</f>
        <v>1</v>
      </c>
      <c r="P108" s="1">
        <f>VLOOKUP(B108,Valores!$A$2:$P$300,15,FALSE)</f>
        <v>3.1300000000000001E-2</v>
      </c>
      <c r="Q108" s="72">
        <f t="shared" si="40"/>
        <v>0</v>
      </c>
      <c r="R108" s="72">
        <f t="shared" si="40"/>
        <v>0</v>
      </c>
      <c r="S108" s="72">
        <f t="shared" si="40"/>
        <v>0</v>
      </c>
      <c r="T108" s="72">
        <f t="shared" si="40"/>
        <v>0</v>
      </c>
      <c r="U108" s="72">
        <f t="shared" si="40"/>
        <v>0</v>
      </c>
      <c r="W108" s="2">
        <f t="shared" si="30"/>
        <v>396118.12189368618</v>
      </c>
      <c r="X108" s="77">
        <f t="shared" si="31"/>
        <v>396118.12189368618</v>
      </c>
      <c r="Z108" s="2">
        <f t="shared" si="32"/>
        <v>380703.74757011951</v>
      </c>
      <c r="AA108" s="77">
        <f t="shared" si="33"/>
        <v>380703.74757011951</v>
      </c>
      <c r="AC108" s="2">
        <f t="shared" si="34"/>
        <v>401790.92462697846</v>
      </c>
      <c r="AD108" s="77">
        <f t="shared" si="35"/>
        <v>401790.92462697846</v>
      </c>
      <c r="AF108" s="2">
        <f t="shared" si="36"/>
        <v>393496.89580313046</v>
      </c>
      <c r="AG108" s="77">
        <f t="shared" si="37"/>
        <v>393496.89580313046</v>
      </c>
      <c r="AI108" s="2">
        <f t="shared" si="38"/>
        <v>396939.70022057672</v>
      </c>
      <c r="AJ108" s="77">
        <f t="shared" si="39"/>
        <v>396939.70022057672</v>
      </c>
    </row>
    <row r="109" spans="1:36" x14ac:dyDescent="0.2">
      <c r="A109" s="72">
        <v>24</v>
      </c>
      <c r="B109" s="1" t="s">
        <v>266</v>
      </c>
      <c r="C109" s="1" t="str">
        <f>VLOOKUP(B109,Valores!$A$2:$F$300,5,FALSE)</f>
        <v>unid.</v>
      </c>
      <c r="D109" s="1">
        <v>1</v>
      </c>
      <c r="E109" s="63">
        <f>VLOOKUP($B109,Valores!$A$2:$G$300,6,FALSE)*VLOOKUP(VLOOKUP($B109,Indices_Poder!$B$5:$E$250,3,FALSE),Indices_Poder!$G$6:$N$27,4,FALSE)*VLOOKUP($E$90,Regional!$A$2:$B$7,2,FALSE)</f>
        <v>58111.399621709403</v>
      </c>
      <c r="F109" s="2">
        <f>VLOOKUP($B109,Valores!$A$2:$G$300,6,FALSE)*VLOOKUP(VLOOKUP($B109,Indices_Poder!$B$5:$E$250,3,FALSE),Indices_Poder!$G$6:$N$27,4,FALSE)*VLOOKUP($F$90,Regional!$A$2:$B$7,2,FALSE)</f>
        <v>55850.077009269553</v>
      </c>
      <c r="G109" s="2">
        <f>VLOOKUP($B109,Valores!$A$2:$G$1691,6,FALSE)*VLOOKUP(VLOOKUP($B109,Indices_Poder!$B$5:$E$250,3,FALSE),Indices_Poder!$G$6:$N$27,4,FALSE)*VLOOKUP($G$90,Regional!$A$2:$B$7,2,FALSE)</f>
        <v>58943.612258267218</v>
      </c>
      <c r="H109" s="2">
        <f>VLOOKUP($B109,Valores!$A$2:$G$1691,6,FALSE)*VLOOKUP(VLOOKUP($B109,Indices_Poder!$B$5:$E$250,3,FALSE),Indices_Poder!$G$6:$N$27,4,FALSE)*VLOOKUP($H$90,Regional!$A$2:$B$7,2,FALSE)</f>
        <v>57726.859989644763</v>
      </c>
      <c r="I109" s="76">
        <f>VLOOKUP($B109,Valores!$A$2:$G$1691,6,FALSE)*VLOOKUP(VLOOKUP($B109,Indices_Poder!$B$5:$E$250,3,FALSE),Indices_Poder!$G$6:$N$27,4,FALSE)*VLOOKUP($I$90,Regional!$A$2:$B$7,2,FALSE)</f>
        <v>58231.926969072949</v>
      </c>
      <c r="J109" s="63">
        <f t="shared" si="29"/>
        <v>58111.399621709403</v>
      </c>
      <c r="K109" s="2">
        <f t="shared" si="29"/>
        <v>55850.077009269553</v>
      </c>
      <c r="L109" s="2">
        <f t="shared" si="29"/>
        <v>58943.612258267218</v>
      </c>
      <c r="M109" s="2">
        <f t="shared" si="29"/>
        <v>57726.859989644763</v>
      </c>
      <c r="N109" s="76">
        <f t="shared" si="29"/>
        <v>58231.926969072949</v>
      </c>
      <c r="O109" s="1">
        <f>VLOOKUP(B109,Valores!$A$2:$P$300,14,FALSE)</f>
        <v>1</v>
      </c>
      <c r="P109" s="1">
        <f>VLOOKUP(B109,Valores!$A$2:$P$300,15,FALSE)</f>
        <v>6.6699999999999995E-2</v>
      </c>
      <c r="Q109" s="72">
        <f t="shared" si="40"/>
        <v>0</v>
      </c>
      <c r="R109" s="72">
        <f t="shared" si="40"/>
        <v>0</v>
      </c>
      <c r="S109" s="72">
        <f t="shared" si="40"/>
        <v>0</v>
      </c>
      <c r="T109" s="72">
        <f t="shared" si="40"/>
        <v>0</v>
      </c>
      <c r="U109" s="72">
        <f t="shared" si="40"/>
        <v>0</v>
      </c>
      <c r="W109" s="2">
        <f t="shared" si="30"/>
        <v>58111.399621709403</v>
      </c>
      <c r="X109" s="77">
        <f t="shared" si="31"/>
        <v>58111.399621709403</v>
      </c>
      <c r="Z109" s="2">
        <f t="shared" si="32"/>
        <v>55850.077009269553</v>
      </c>
      <c r="AA109" s="77">
        <f t="shared" si="33"/>
        <v>55850.077009269553</v>
      </c>
      <c r="AC109" s="2">
        <f t="shared" si="34"/>
        <v>58943.612258267218</v>
      </c>
      <c r="AD109" s="77">
        <f t="shared" si="35"/>
        <v>58943.612258267218</v>
      </c>
      <c r="AF109" s="2">
        <f t="shared" si="36"/>
        <v>57726.859989644763</v>
      </c>
      <c r="AG109" s="77">
        <f t="shared" si="37"/>
        <v>57726.859989644763</v>
      </c>
      <c r="AI109" s="2">
        <f t="shared" si="38"/>
        <v>58231.926969072949</v>
      </c>
      <c r="AJ109" s="77">
        <f t="shared" si="39"/>
        <v>58231.926969072949</v>
      </c>
    </row>
    <row r="110" spans="1:36" x14ac:dyDescent="0.2">
      <c r="A110" s="72">
        <v>25</v>
      </c>
      <c r="B110" s="1" t="s">
        <v>267</v>
      </c>
      <c r="C110" s="1" t="str">
        <f>VLOOKUP(B110,Valores!$A$2:$F$300,5,FALSE)</f>
        <v>unid.</v>
      </c>
      <c r="D110" s="1">
        <v>1</v>
      </c>
      <c r="E110" s="63">
        <f>VLOOKUP($B110,Valores!$A$2:$G$300,6,FALSE)*VLOOKUP(VLOOKUP($B110,Indices_Poder!$B$5:$E$250,3,FALSE),Indices_Poder!$G$6:$N$27,4,FALSE)*VLOOKUP($E$90,Regional!$A$2:$B$7,2,FALSE)</f>
        <v>58111.399621709403</v>
      </c>
      <c r="F110" s="2">
        <f>VLOOKUP($B110,Valores!$A$2:$G$300,6,FALSE)*VLOOKUP(VLOOKUP($B110,Indices_Poder!$B$5:$E$250,3,FALSE),Indices_Poder!$G$6:$N$27,4,FALSE)*VLOOKUP($F$90,Regional!$A$2:$B$7,2,FALSE)</f>
        <v>55850.077009269553</v>
      </c>
      <c r="G110" s="2">
        <f>VLOOKUP($B110,Valores!$A$2:$G$1691,6,FALSE)*VLOOKUP(VLOOKUP($B110,Indices_Poder!$B$5:$E$250,3,FALSE),Indices_Poder!$G$6:$N$27,4,FALSE)*VLOOKUP($G$90,Regional!$A$2:$B$7,2,FALSE)</f>
        <v>58943.612258267218</v>
      </c>
      <c r="H110" s="2">
        <f>VLOOKUP($B110,Valores!$A$2:$G$1691,6,FALSE)*VLOOKUP(VLOOKUP($B110,Indices_Poder!$B$5:$E$250,3,FALSE),Indices_Poder!$G$6:$N$27,4,FALSE)*VLOOKUP($H$90,Regional!$A$2:$B$7,2,FALSE)</f>
        <v>57726.859989644763</v>
      </c>
      <c r="I110" s="76">
        <f>VLOOKUP($B110,Valores!$A$2:$G$1691,6,FALSE)*VLOOKUP(VLOOKUP($B110,Indices_Poder!$B$5:$E$250,3,FALSE),Indices_Poder!$G$6:$N$27,4,FALSE)*VLOOKUP($I$90,Regional!$A$2:$B$7,2,FALSE)</f>
        <v>58231.926969072949</v>
      </c>
      <c r="J110" s="63">
        <f t="shared" si="29"/>
        <v>58111.399621709403</v>
      </c>
      <c r="K110" s="2">
        <f t="shared" si="29"/>
        <v>55850.077009269553</v>
      </c>
      <c r="L110" s="2">
        <f t="shared" si="29"/>
        <v>58943.612258267218</v>
      </c>
      <c r="M110" s="2">
        <f t="shared" si="29"/>
        <v>57726.859989644763</v>
      </c>
      <c r="N110" s="76">
        <f t="shared" si="29"/>
        <v>58231.926969072949</v>
      </c>
      <c r="O110" s="1">
        <f>VLOOKUP(B110,Valores!$A$2:$P$300,14,FALSE)</f>
        <v>1</v>
      </c>
      <c r="P110" s="1">
        <f>VLOOKUP(B110,Valores!$A$2:$P$300,15,FALSE)</f>
        <v>6.6699999999999995E-2</v>
      </c>
      <c r="Q110" s="72">
        <f t="shared" si="40"/>
        <v>0</v>
      </c>
      <c r="R110" s="72">
        <f t="shared" si="40"/>
        <v>0</v>
      </c>
      <c r="S110" s="72">
        <f t="shared" si="40"/>
        <v>0</v>
      </c>
      <c r="T110" s="72">
        <f t="shared" si="40"/>
        <v>0</v>
      </c>
      <c r="U110" s="72">
        <f t="shared" si="40"/>
        <v>0</v>
      </c>
      <c r="W110" s="2">
        <f t="shared" si="30"/>
        <v>58111.399621709403</v>
      </c>
      <c r="X110" s="77">
        <f t="shared" si="31"/>
        <v>58111.399621709403</v>
      </c>
      <c r="Z110" s="2">
        <f t="shared" si="32"/>
        <v>55850.077009269553</v>
      </c>
      <c r="AA110" s="77">
        <f t="shared" si="33"/>
        <v>55850.077009269553</v>
      </c>
      <c r="AC110" s="2">
        <f t="shared" si="34"/>
        <v>58943.612258267218</v>
      </c>
      <c r="AD110" s="77">
        <f t="shared" si="35"/>
        <v>58943.612258267218</v>
      </c>
      <c r="AF110" s="2">
        <f t="shared" si="36"/>
        <v>57726.859989644763</v>
      </c>
      <c r="AG110" s="77">
        <f t="shared" si="37"/>
        <v>57726.859989644763</v>
      </c>
      <c r="AI110" s="2">
        <f t="shared" si="38"/>
        <v>58231.926969072949</v>
      </c>
      <c r="AJ110" s="77">
        <f t="shared" si="39"/>
        <v>58231.926969072949</v>
      </c>
    </row>
    <row r="111" spans="1:36" x14ac:dyDescent="0.2">
      <c r="A111" s="72">
        <v>26</v>
      </c>
      <c r="B111" s="1" t="s">
        <v>268</v>
      </c>
      <c r="C111" s="1" t="str">
        <f>VLOOKUP(B111,Valores!$A$2:$F$300,5,FALSE)</f>
        <v>unid.</v>
      </c>
      <c r="D111" s="1">
        <v>1</v>
      </c>
      <c r="E111" s="63">
        <f>VLOOKUP($B111,Valores!$A$2:$G$300,6,FALSE)*VLOOKUP(VLOOKUP($B111,Indices_Poder!$B$5:$E$250,3,FALSE),Indices_Poder!$G$6:$N$27,4,FALSE)*VLOOKUP($E$90,Regional!$A$2:$B$7,2,FALSE)</f>
        <v>58111.399621709403</v>
      </c>
      <c r="F111" s="2">
        <f>VLOOKUP($B111,Valores!$A$2:$G$300,6,FALSE)*VLOOKUP(VLOOKUP($B111,Indices_Poder!$B$5:$E$250,3,FALSE),Indices_Poder!$G$6:$N$27,4,FALSE)*VLOOKUP($F$90,Regional!$A$2:$B$7,2,FALSE)</f>
        <v>55850.077009269553</v>
      </c>
      <c r="G111" s="2">
        <f>VLOOKUP($B111,Valores!$A$2:$G$1691,6,FALSE)*VLOOKUP(VLOOKUP($B111,Indices_Poder!$B$5:$E$250,3,FALSE),Indices_Poder!$G$6:$N$27,4,FALSE)*VLOOKUP($G$90,Regional!$A$2:$B$7,2,FALSE)</f>
        <v>58943.612258267218</v>
      </c>
      <c r="H111" s="2">
        <f>VLOOKUP($B111,Valores!$A$2:$G$1691,6,FALSE)*VLOOKUP(VLOOKUP($B111,Indices_Poder!$B$5:$E$250,3,FALSE),Indices_Poder!$G$6:$N$27,4,FALSE)*VLOOKUP($H$90,Regional!$A$2:$B$7,2,FALSE)</f>
        <v>57726.859989644763</v>
      </c>
      <c r="I111" s="76">
        <f>VLOOKUP($B111,Valores!$A$2:$G$1691,6,FALSE)*VLOOKUP(VLOOKUP($B111,Indices_Poder!$B$5:$E$250,3,FALSE),Indices_Poder!$G$6:$N$27,4,FALSE)*VLOOKUP($I$90,Regional!$A$2:$B$7,2,FALSE)</f>
        <v>58231.926969072949</v>
      </c>
      <c r="J111" s="63">
        <f t="shared" si="29"/>
        <v>58111.399621709403</v>
      </c>
      <c r="K111" s="2">
        <f t="shared" si="29"/>
        <v>55850.077009269553</v>
      </c>
      <c r="L111" s="2">
        <f t="shared" si="29"/>
        <v>58943.612258267218</v>
      </c>
      <c r="M111" s="2">
        <f t="shared" si="29"/>
        <v>57726.859989644763</v>
      </c>
      <c r="N111" s="76">
        <f t="shared" si="29"/>
        <v>58231.926969072949</v>
      </c>
      <c r="O111" s="1">
        <f>VLOOKUP(B111,Valores!$A$2:$P$300,14,FALSE)</f>
        <v>1</v>
      </c>
      <c r="P111" s="1">
        <f>VLOOKUP(B111,Valores!$A$2:$P$300,15,FALSE)</f>
        <v>6.6699999999999995E-2</v>
      </c>
      <c r="Q111" s="72">
        <f t="shared" si="40"/>
        <v>0</v>
      </c>
      <c r="R111" s="72">
        <f t="shared" si="40"/>
        <v>0</v>
      </c>
      <c r="S111" s="72">
        <f t="shared" si="40"/>
        <v>0</v>
      </c>
      <c r="T111" s="72">
        <f t="shared" si="40"/>
        <v>0</v>
      </c>
      <c r="U111" s="72">
        <f t="shared" si="40"/>
        <v>0</v>
      </c>
      <c r="W111" s="2">
        <f t="shared" si="30"/>
        <v>58111.399621709403</v>
      </c>
      <c r="X111" s="77">
        <f t="shared" si="31"/>
        <v>58111.399621709403</v>
      </c>
      <c r="Z111" s="2">
        <f t="shared" si="32"/>
        <v>55850.077009269553</v>
      </c>
      <c r="AA111" s="77">
        <f t="shared" si="33"/>
        <v>55850.077009269553</v>
      </c>
      <c r="AC111" s="2">
        <f t="shared" si="34"/>
        <v>58943.612258267218</v>
      </c>
      <c r="AD111" s="77">
        <f t="shared" si="35"/>
        <v>58943.612258267218</v>
      </c>
      <c r="AF111" s="2">
        <f t="shared" si="36"/>
        <v>57726.859989644763</v>
      </c>
      <c r="AG111" s="77">
        <f t="shared" si="37"/>
        <v>57726.859989644763</v>
      </c>
      <c r="AI111" s="2">
        <f t="shared" si="38"/>
        <v>58231.926969072949</v>
      </c>
      <c r="AJ111" s="77">
        <f t="shared" si="39"/>
        <v>58231.926969072949</v>
      </c>
    </row>
    <row r="112" spans="1:36" x14ac:dyDescent="0.2">
      <c r="A112" s="100">
        <v>27</v>
      </c>
      <c r="B112" s="1" t="s">
        <v>166</v>
      </c>
      <c r="C112" s="1" t="str">
        <f>VLOOKUP(B112,Valores!$A$2:$F$300,5,FALSE)</f>
        <v>unid.</v>
      </c>
      <c r="D112" s="1">
        <v>1</v>
      </c>
      <c r="E112" s="63">
        <f>VLOOKUP($B112,Valores!$A$2:$G$300,6,FALSE)*VLOOKUP(VLOOKUP($B112,Indices_Poder!$B$5:$E$250,3,FALSE),Indices_Poder!$G$6:$N$27,4,FALSE)*VLOOKUP($E$90,Regional!$A$2:$B$7,2,FALSE)</f>
        <v>58111.399621709403</v>
      </c>
      <c r="F112" s="2">
        <f>VLOOKUP($B112,Valores!$A$2:$G$300,6,FALSE)*VLOOKUP(VLOOKUP($B112,Indices_Poder!$B$5:$E$250,3,FALSE),Indices_Poder!$G$6:$N$27,4,FALSE)*VLOOKUP($F$90,Regional!$A$2:$B$7,2,FALSE)</f>
        <v>55850.077009269553</v>
      </c>
      <c r="G112" s="2">
        <f>VLOOKUP($B112,Valores!$A$2:$G$1691,6,FALSE)*VLOOKUP(VLOOKUP($B112,Indices_Poder!$B$5:$E$250,3,FALSE),Indices_Poder!$G$6:$N$27,4,FALSE)*VLOOKUP($G$90,Regional!$A$2:$B$7,2,FALSE)</f>
        <v>58943.612258267218</v>
      </c>
      <c r="H112" s="2">
        <f>VLOOKUP($B112,Valores!$A$2:$G$1691,6,FALSE)*VLOOKUP(VLOOKUP($B112,Indices_Poder!$B$5:$E$250,3,FALSE),Indices_Poder!$G$6:$N$27,4,FALSE)*VLOOKUP($H$90,Regional!$A$2:$B$7,2,FALSE)</f>
        <v>57726.859989644763</v>
      </c>
      <c r="I112" s="76">
        <f>VLOOKUP($B112,Valores!$A$2:$G$1691,6,FALSE)*VLOOKUP(VLOOKUP($B112,Indices_Poder!$B$5:$E$250,3,FALSE),Indices_Poder!$G$6:$N$27,4,FALSE)*VLOOKUP($I$90,Regional!$A$2:$B$7,2,FALSE)</f>
        <v>58231.926969072949</v>
      </c>
      <c r="J112" s="106">
        <f t="shared" si="29"/>
        <v>58111.399621709403</v>
      </c>
      <c r="K112" s="107">
        <f t="shared" si="29"/>
        <v>55850.077009269553</v>
      </c>
      <c r="L112" s="107">
        <f t="shared" si="29"/>
        <v>58943.612258267218</v>
      </c>
      <c r="M112" s="107">
        <f t="shared" si="29"/>
        <v>57726.859989644763</v>
      </c>
      <c r="N112" s="108">
        <f t="shared" si="29"/>
        <v>58231.926969072949</v>
      </c>
      <c r="O112" s="1">
        <f>VLOOKUP(B112,Valores!$A$2:$P$300,14,FALSE)</f>
        <v>1</v>
      </c>
      <c r="P112" s="1">
        <f>VLOOKUP(B112,Valores!$A$2:$P$300,15,FALSE)</f>
        <v>6.6699999999999995E-2</v>
      </c>
      <c r="Q112" s="72">
        <f t="shared" si="40"/>
        <v>0</v>
      </c>
      <c r="R112" s="72">
        <f t="shared" si="40"/>
        <v>0</v>
      </c>
      <c r="S112" s="72">
        <f t="shared" si="40"/>
        <v>0</v>
      </c>
      <c r="T112" s="72">
        <f t="shared" si="40"/>
        <v>0</v>
      </c>
      <c r="U112" s="72">
        <f t="shared" si="40"/>
        <v>0</v>
      </c>
      <c r="W112" s="2">
        <f t="shared" si="30"/>
        <v>58111.399621709403</v>
      </c>
      <c r="X112" s="77">
        <f t="shared" si="31"/>
        <v>58111.399621709403</v>
      </c>
      <c r="Z112" s="2">
        <f t="shared" si="32"/>
        <v>55850.077009269553</v>
      </c>
      <c r="AA112" s="77">
        <f t="shared" si="33"/>
        <v>55850.077009269553</v>
      </c>
      <c r="AC112" s="2">
        <f t="shared" si="34"/>
        <v>58943.612258267218</v>
      </c>
      <c r="AD112" s="77">
        <f t="shared" si="35"/>
        <v>58943.612258267218</v>
      </c>
      <c r="AF112" s="2">
        <f t="shared" si="36"/>
        <v>57726.859989644763</v>
      </c>
      <c r="AG112" s="77">
        <f t="shared" si="37"/>
        <v>57726.859989644763</v>
      </c>
      <c r="AI112" s="2">
        <f t="shared" si="38"/>
        <v>58231.926969072949</v>
      </c>
      <c r="AJ112" s="77">
        <f t="shared" si="39"/>
        <v>58231.926969072949</v>
      </c>
    </row>
    <row r="113" spans="1:36" x14ac:dyDescent="0.2">
      <c r="A113" s="79"/>
      <c r="B113" s="80" t="s">
        <v>99</v>
      </c>
      <c r="C113" s="80"/>
      <c r="D113" s="80"/>
      <c r="E113" s="82"/>
      <c r="F113" s="81"/>
      <c r="G113" s="81"/>
      <c r="H113" s="81"/>
      <c r="I113" s="83"/>
      <c r="J113" s="82">
        <f>SUM(J91:J112)</f>
        <v>3488027.6274861391</v>
      </c>
      <c r="K113" s="81">
        <f>SUM(K91:K112)</f>
        <v>3352295.984500506</v>
      </c>
      <c r="L113" s="81">
        <f>SUM(L91:L112)</f>
        <v>3537979.6280772993</v>
      </c>
      <c r="M113" s="81">
        <f>SUM(M91:M112)</f>
        <v>3464946.3582474682</v>
      </c>
      <c r="N113" s="83">
        <f>SUM(N91:N112)</f>
        <v>3495262.0551579632</v>
      </c>
      <c r="Q113" s="63">
        <f>SUMIF($O91:$O112,"&lt;&gt;Rateio",X91:X112)</f>
        <v>3488027.6274861391</v>
      </c>
      <c r="R113" s="63">
        <f>SUMIF($O91:$O112,"&lt;&gt;Rateio",AA91:AA112)</f>
        <v>3352295.984500506</v>
      </c>
      <c r="S113" s="63">
        <f>SUMIF($O91:$O112,"&lt;&gt;Rateio",AD91:AD112)</f>
        <v>3537979.6280772993</v>
      </c>
      <c r="T113" s="63">
        <f>SUMIF($O91:$O112,"&lt;&gt;Rateio",AG91:AG112)</f>
        <v>3464946.3582474682</v>
      </c>
      <c r="U113" s="63">
        <f>SUMIF($O91:$O112,"&lt;&gt;Rateio",AJ91:AJ112)</f>
        <v>3495262.0551579632</v>
      </c>
      <c r="W113" s="2"/>
      <c r="X113" s="77"/>
      <c r="Z113" s="2"/>
      <c r="AA113" s="77"/>
      <c r="AC113" s="2"/>
      <c r="AD113" s="77"/>
      <c r="AF113" s="2"/>
      <c r="AG113" s="77"/>
      <c r="AI113" s="2"/>
      <c r="AJ113" s="77"/>
    </row>
    <row r="114" spans="1:36" ht="12.75" hidden="1" customHeight="1" x14ac:dyDescent="0.2">
      <c r="A114" s="79"/>
      <c r="B114" s="80"/>
      <c r="C114" s="80"/>
      <c r="D114" s="80"/>
      <c r="E114" s="85" t="s">
        <v>12</v>
      </c>
      <c r="F114" s="85" t="s">
        <v>13</v>
      </c>
      <c r="G114" s="85" t="s">
        <v>14</v>
      </c>
      <c r="H114" s="85" t="s">
        <v>15</v>
      </c>
      <c r="I114" s="85" t="s">
        <v>16</v>
      </c>
      <c r="J114" s="81"/>
      <c r="K114" s="81"/>
      <c r="L114" s="81"/>
      <c r="M114" s="81"/>
      <c r="N114" s="81"/>
      <c r="Q114" s="72"/>
      <c r="R114" s="72"/>
      <c r="S114" s="72"/>
      <c r="T114" s="72"/>
      <c r="U114" s="72"/>
      <c r="X114" s="77"/>
      <c r="AA114" s="77"/>
      <c r="AD114" s="77"/>
      <c r="AG114" s="77"/>
      <c r="AJ114" s="77"/>
    </row>
    <row r="115" spans="1:36" ht="12.75" hidden="1" customHeight="1" x14ac:dyDescent="0.2">
      <c r="A115" s="86"/>
      <c r="B115" s="87" t="s">
        <v>100</v>
      </c>
      <c r="C115" s="88"/>
      <c r="D115" s="88"/>
      <c r="E115" s="89" t="e">
        <f>(SUMIF(#REF!,"Obras civis",J91:J112)+#REF!)*3.98%</f>
        <v>#REF!</v>
      </c>
      <c r="F115" s="89" t="e">
        <f>(SUMIF(#REF!,"Obras civis",K91:K112)+#REF!)*3.98%</f>
        <v>#REF!</v>
      </c>
      <c r="G115" s="89" t="e">
        <f>(SUMIF(#REF!,"Obras civis",L91:L112)+#REF!)*3.98%</f>
        <v>#REF!</v>
      </c>
      <c r="H115" s="89" t="e">
        <f>(SUMIF(#REF!,"Obras civis",M91:M112)+#REF!)*3.98%</f>
        <v>#REF!</v>
      </c>
      <c r="I115" s="89" t="e">
        <f>(SUMIF(#REF!,"Obras civis",N91:N112)+#REF!)*3.98%</f>
        <v>#REF!</v>
      </c>
      <c r="J115" s="89"/>
      <c r="K115" s="89"/>
      <c r="L115" s="89"/>
      <c r="M115" s="89"/>
      <c r="N115" s="89"/>
      <c r="Q115" s="72"/>
      <c r="R115" s="72"/>
      <c r="S115" s="72"/>
      <c r="T115" s="72"/>
      <c r="U115" s="72"/>
      <c r="X115" s="77"/>
      <c r="AA115" s="77"/>
      <c r="AD115" s="77"/>
      <c r="AG115" s="77"/>
      <c r="AJ115" s="77"/>
    </row>
    <row r="116" spans="1:36" ht="12.75" hidden="1" customHeight="1" x14ac:dyDescent="0.2">
      <c r="A116" s="86"/>
      <c r="B116" s="88" t="s">
        <v>101</v>
      </c>
      <c r="C116" s="90"/>
      <c r="D116" s="90"/>
      <c r="E116" s="91" t="e">
        <f>J113+#REF!+E115</f>
        <v>#REF!</v>
      </c>
      <c r="F116" s="91" t="e">
        <f>K113+#REF!+F115</f>
        <v>#REF!</v>
      </c>
      <c r="G116" s="91" t="e">
        <f>L113+#REF!+G115</f>
        <v>#REF!</v>
      </c>
      <c r="H116" s="91" t="e">
        <f>M113+#REF!+H115</f>
        <v>#REF!</v>
      </c>
      <c r="I116" s="91" t="e">
        <f>N113+#REF!+I115</f>
        <v>#REF!</v>
      </c>
      <c r="J116" s="91"/>
      <c r="K116" s="91"/>
      <c r="L116" s="91"/>
      <c r="M116" s="91"/>
      <c r="N116" s="91"/>
      <c r="Q116" s="72"/>
      <c r="R116" s="72"/>
      <c r="S116" s="72"/>
      <c r="T116" s="72"/>
      <c r="U116" s="72"/>
      <c r="X116" s="77"/>
      <c r="AA116" s="77"/>
      <c r="AD116" s="77"/>
      <c r="AG116" s="77"/>
      <c r="AJ116" s="77"/>
    </row>
    <row r="117" spans="1:36" ht="12.75" hidden="1" customHeight="1" x14ac:dyDescent="0.2">
      <c r="A117" s="86"/>
      <c r="B117" s="88" t="s">
        <v>102</v>
      </c>
      <c r="C117" s="88"/>
      <c r="D117" s="88"/>
      <c r="E117" s="89" t="e">
        <f>E116*2.7%</f>
        <v>#REF!</v>
      </c>
      <c r="F117" s="89" t="e">
        <f>F116*2.7%</f>
        <v>#REF!</v>
      </c>
      <c r="G117" s="89" t="e">
        <f>G116*2.7%</f>
        <v>#REF!</v>
      </c>
      <c r="H117" s="89" t="e">
        <f>H116*2.7%</f>
        <v>#REF!</v>
      </c>
      <c r="I117" s="89" t="e">
        <f>I116*2.7%</f>
        <v>#REF!</v>
      </c>
      <c r="J117" s="89"/>
      <c r="K117" s="89"/>
      <c r="L117" s="89"/>
      <c r="M117" s="89"/>
      <c r="N117" s="89"/>
      <c r="Q117" s="72"/>
      <c r="R117" s="72"/>
      <c r="S117" s="72"/>
      <c r="T117" s="72"/>
      <c r="U117" s="72"/>
      <c r="X117" s="77"/>
      <c r="AA117" s="77"/>
      <c r="AD117" s="77"/>
      <c r="AG117" s="77"/>
      <c r="AJ117" s="77"/>
    </row>
    <row r="118" spans="1:36" ht="12.75" hidden="1" customHeight="1" x14ac:dyDescent="0.2">
      <c r="A118" s="86"/>
      <c r="B118" s="88" t="s">
        <v>103</v>
      </c>
      <c r="C118" s="90"/>
      <c r="D118" s="90"/>
      <c r="E118" s="91" t="e">
        <f>E116*1.4%</f>
        <v>#REF!</v>
      </c>
      <c r="F118" s="91" t="e">
        <f>F116*1.4%</f>
        <v>#REF!</v>
      </c>
      <c r="G118" s="91" t="e">
        <f>G116*1.4%</f>
        <v>#REF!</v>
      </c>
      <c r="H118" s="91" t="e">
        <f>H116*1.4%</f>
        <v>#REF!</v>
      </c>
      <c r="I118" s="91" t="e">
        <f>I116*1.4%</f>
        <v>#REF!</v>
      </c>
      <c r="J118" s="91"/>
      <c r="K118" s="91"/>
      <c r="L118" s="91"/>
      <c r="M118" s="91"/>
      <c r="N118" s="91"/>
      <c r="Q118" s="72"/>
      <c r="R118" s="72"/>
      <c r="S118" s="72"/>
      <c r="T118" s="72"/>
      <c r="U118" s="72"/>
      <c r="X118" s="77"/>
      <c r="AA118" s="77"/>
      <c r="AD118" s="77"/>
      <c r="AG118" s="77"/>
      <c r="AJ118" s="77"/>
    </row>
    <row r="119" spans="1:36" ht="12.75" hidden="1" customHeight="1" x14ac:dyDescent="0.2">
      <c r="A119" s="86"/>
      <c r="B119" s="88" t="s">
        <v>104</v>
      </c>
      <c r="C119" s="88"/>
      <c r="D119" s="88"/>
      <c r="E119" s="89" t="e">
        <f>E116*3.99%</f>
        <v>#REF!</v>
      </c>
      <c r="F119" s="89" t="e">
        <f>F116*3.99%</f>
        <v>#REF!</v>
      </c>
      <c r="G119" s="89" t="e">
        <f>G116*3.99%</f>
        <v>#REF!</v>
      </c>
      <c r="H119" s="89" t="e">
        <f>H116*3.99%</f>
        <v>#REF!</v>
      </c>
      <c r="I119" s="89" t="e">
        <f>I116*3.99%</f>
        <v>#REF!</v>
      </c>
      <c r="J119" s="92"/>
      <c r="K119" s="89"/>
      <c r="L119" s="89"/>
      <c r="M119" s="89"/>
      <c r="N119" s="89"/>
      <c r="Q119" s="72"/>
      <c r="R119" s="72"/>
      <c r="S119" s="72"/>
      <c r="T119" s="72"/>
      <c r="U119" s="72"/>
      <c r="X119" s="77"/>
      <c r="AA119" s="77"/>
      <c r="AD119" s="77"/>
      <c r="AG119" s="77"/>
      <c r="AJ119" s="77"/>
    </row>
    <row r="120" spans="1:36" ht="12.75" hidden="1" customHeight="1" x14ac:dyDescent="0.2">
      <c r="A120" s="86"/>
      <c r="B120" s="93" t="s">
        <v>105</v>
      </c>
      <c r="C120" s="93"/>
      <c r="D120" s="93"/>
      <c r="E120" s="94" t="e">
        <f>E116*2.7%</f>
        <v>#REF!</v>
      </c>
      <c r="F120" s="94" t="e">
        <f>F116*2.7%</f>
        <v>#REF!</v>
      </c>
      <c r="G120" s="94" t="e">
        <f>G116*2.7%</f>
        <v>#REF!</v>
      </c>
      <c r="H120" s="94" t="e">
        <f>H116*2.7%</f>
        <v>#REF!</v>
      </c>
      <c r="I120" s="94" t="e">
        <f>I116*2.7%</f>
        <v>#REF!</v>
      </c>
      <c r="J120" s="94"/>
      <c r="K120" s="94"/>
      <c r="L120" s="94"/>
      <c r="M120" s="94"/>
      <c r="N120" s="94"/>
      <c r="Q120" s="72"/>
      <c r="R120" s="72"/>
      <c r="S120" s="72"/>
      <c r="T120" s="72"/>
      <c r="U120" s="72"/>
      <c r="X120" s="77"/>
      <c r="AA120" s="77"/>
      <c r="AD120" s="77"/>
      <c r="AG120" s="77"/>
      <c r="AJ120" s="77"/>
    </row>
    <row r="121" spans="1:36" ht="12.75" hidden="1" customHeight="1" x14ac:dyDescent="0.2">
      <c r="A121" s="86"/>
      <c r="B121" s="88" t="s">
        <v>106</v>
      </c>
      <c r="C121" s="88"/>
      <c r="D121" s="88"/>
      <c r="E121" s="89" t="e">
        <f>E116+E117+E118+E119+E120</f>
        <v>#REF!</v>
      </c>
      <c r="F121" s="89" t="e">
        <f>F116+F117+F118+F119+F120</f>
        <v>#REF!</v>
      </c>
      <c r="G121" s="89" t="e">
        <f>G116+G117+G118+G119+G120</f>
        <v>#REF!</v>
      </c>
      <c r="H121" s="89" t="e">
        <f>H116+H117+H118+H119+H120</f>
        <v>#REF!</v>
      </c>
      <c r="I121" s="89" t="e">
        <f>I116+I117+I118+I119+I120</f>
        <v>#REF!</v>
      </c>
      <c r="J121" s="89"/>
      <c r="K121" s="89"/>
      <c r="L121" s="89"/>
      <c r="M121" s="89"/>
      <c r="N121" s="89"/>
      <c r="Q121" s="72"/>
      <c r="R121" s="72"/>
      <c r="S121" s="72"/>
      <c r="T121" s="72"/>
      <c r="U121" s="72"/>
      <c r="X121" s="77"/>
      <c r="AA121" s="77"/>
      <c r="AD121" s="77"/>
      <c r="AG121" s="77"/>
      <c r="AJ121" s="77"/>
    </row>
    <row r="122" spans="1:36" ht="12.75" hidden="1" customHeight="1" x14ac:dyDescent="0.2">
      <c r="A122" s="88"/>
      <c r="B122" s="88" t="s">
        <v>107</v>
      </c>
      <c r="C122" s="88"/>
      <c r="D122" s="88"/>
      <c r="E122" s="89" t="e">
        <f>E121*3%</f>
        <v>#REF!</v>
      </c>
      <c r="F122" s="89" t="e">
        <f>F121*3%</f>
        <v>#REF!</v>
      </c>
      <c r="G122" s="89" t="e">
        <f>G121*3%</f>
        <v>#REF!</v>
      </c>
      <c r="H122" s="89" t="e">
        <f>H121*3%</f>
        <v>#REF!</v>
      </c>
      <c r="I122" s="89" t="e">
        <f>I121*3%</f>
        <v>#REF!</v>
      </c>
      <c r="J122" s="89"/>
      <c r="K122" s="89"/>
      <c r="L122" s="89"/>
      <c r="M122" s="89"/>
      <c r="N122" s="89"/>
      <c r="Q122" s="72"/>
      <c r="R122" s="72"/>
      <c r="S122" s="72"/>
      <c r="T122" s="72"/>
      <c r="U122" s="72"/>
      <c r="X122" s="77"/>
      <c r="AA122" s="77"/>
      <c r="AD122" s="77"/>
      <c r="AG122" s="77"/>
      <c r="AJ122" s="77"/>
    </row>
    <row r="123" spans="1:36" ht="12.75" hidden="1" customHeight="1" x14ac:dyDescent="0.2">
      <c r="A123" s="95"/>
      <c r="B123" s="95" t="s">
        <v>108</v>
      </c>
      <c r="C123" s="95"/>
      <c r="D123" s="95"/>
      <c r="E123" s="96" t="e">
        <f>E121*2.7%</f>
        <v>#REF!</v>
      </c>
      <c r="F123" s="96" t="e">
        <f>F121*2.7%</f>
        <v>#REF!</v>
      </c>
      <c r="G123" s="96" t="e">
        <f>G121*2.7%</f>
        <v>#REF!</v>
      </c>
      <c r="H123" s="96" t="e">
        <f>H121*2.7%</f>
        <v>#REF!</v>
      </c>
      <c r="I123" s="96" t="e">
        <f>I121*2.7%</f>
        <v>#REF!</v>
      </c>
      <c r="J123" s="96"/>
      <c r="K123" s="96"/>
      <c r="L123" s="96"/>
      <c r="M123" s="96"/>
      <c r="N123" s="96"/>
      <c r="Q123" s="72"/>
      <c r="R123" s="72"/>
      <c r="S123" s="72"/>
      <c r="T123" s="72"/>
      <c r="U123" s="72"/>
      <c r="X123" s="77"/>
      <c r="AA123" s="77"/>
      <c r="AD123" s="77"/>
      <c r="AG123" s="77"/>
      <c r="AJ123" s="77"/>
    </row>
    <row r="124" spans="1:36" x14ac:dyDescent="0.2">
      <c r="A124" s="79"/>
      <c r="B124" s="80" t="s">
        <v>109</v>
      </c>
      <c r="C124" s="80"/>
      <c r="D124" s="80"/>
      <c r="E124" s="81">
        <f>J113*(1+Entrada!$H$13)</f>
        <v>5522245.3398360554</v>
      </c>
      <c r="F124" s="81">
        <f>K113*(1+Entrada!$H$13)</f>
        <v>5307355.0026612012</v>
      </c>
      <c r="G124" s="81">
        <f>L113*(1+Entrada!$H$13)</f>
        <v>5601329.34717198</v>
      </c>
      <c r="H124" s="81">
        <f>M113*(1+Entrada!$H$13)</f>
        <v>5485703.0743773915</v>
      </c>
      <c r="I124" s="81">
        <f>N113*(1+Entrada!$H$13)</f>
        <v>5533698.8857260868</v>
      </c>
      <c r="J124" s="81"/>
      <c r="K124" s="81"/>
      <c r="L124" s="81"/>
      <c r="M124" s="81"/>
      <c r="N124" s="81"/>
      <c r="Q124" s="63">
        <f>SUMIF($O91:$O112,"&lt;&gt;Rateio",W91:W112)</f>
        <v>3488027.6274861391</v>
      </c>
      <c r="R124" s="63">
        <f>SUMIF($O91:$O112,"&lt;&gt;Rateio",Z91:Z112)</f>
        <v>3352295.984500506</v>
      </c>
      <c r="S124" s="63">
        <f>SUMIF($O91:$O112,"&lt;&gt;Rateio",AC91:AC112)</f>
        <v>3537979.6280772993</v>
      </c>
      <c r="T124" s="63">
        <f>SUMIF($O91:$O112,"&lt;&gt;Rateio",AF91:AF112)</f>
        <v>3464946.3582474682</v>
      </c>
      <c r="U124" s="63">
        <f>SUMIF($O91:$O112,"&lt;&gt;Rateio",AI91:AI112)</f>
        <v>3495262.0551579632</v>
      </c>
      <c r="X124" s="77"/>
      <c r="AA124" s="77"/>
      <c r="AD124" s="77"/>
      <c r="AG124" s="77"/>
      <c r="AJ124" s="77"/>
    </row>
    <row r="125" spans="1:36" x14ac:dyDescent="0.2">
      <c r="E125" s="97">
        <f>Q125</f>
        <v>1</v>
      </c>
      <c r="F125" s="98">
        <f>R125</f>
        <v>1</v>
      </c>
      <c r="G125" s="98">
        <f>S125</f>
        <v>1</v>
      </c>
      <c r="H125" s="98">
        <f>T125</f>
        <v>1</v>
      </c>
      <c r="I125" s="99">
        <f>U125</f>
        <v>1</v>
      </c>
      <c r="Q125" s="100">
        <f>Q113/Q124</f>
        <v>1</v>
      </c>
      <c r="R125" s="100">
        <f>R113/R124</f>
        <v>1</v>
      </c>
      <c r="S125" s="147">
        <f>S113/S124</f>
        <v>1</v>
      </c>
      <c r="T125" s="147">
        <f>T113/T124</f>
        <v>1</v>
      </c>
      <c r="U125" s="147">
        <f>U113/U124</f>
        <v>1</v>
      </c>
      <c r="W125" s="78"/>
      <c r="X125" s="101"/>
      <c r="Z125" s="78"/>
      <c r="AA125" s="101"/>
      <c r="AC125" s="148"/>
      <c r="AD125" s="149"/>
      <c r="AF125" s="148"/>
      <c r="AG125" s="149"/>
      <c r="AI125" s="148"/>
      <c r="AJ125" s="101"/>
    </row>
    <row r="129" spans="1:36" s="55" customFormat="1" ht="12.75" customHeight="1" x14ac:dyDescent="0.25">
      <c r="B129" s="231" t="s">
        <v>271</v>
      </c>
      <c r="C129" s="56"/>
      <c r="D129" s="56"/>
      <c r="E129" s="56"/>
      <c r="F129" s="56"/>
      <c r="G129" s="62"/>
      <c r="H129" s="56"/>
      <c r="I129" s="56"/>
      <c r="J129" s="56"/>
      <c r="K129" s="56"/>
      <c r="L129" s="56"/>
      <c r="Q129" s="59" t="s">
        <v>12</v>
      </c>
      <c r="R129" s="59" t="s">
        <v>13</v>
      </c>
      <c r="S129" s="59" t="s">
        <v>14</v>
      </c>
      <c r="T129" s="59" t="s">
        <v>15</v>
      </c>
      <c r="U129" s="59" t="s">
        <v>16</v>
      </c>
      <c r="W129" s="60"/>
      <c r="X129" s="61"/>
      <c r="Z129" s="60"/>
      <c r="AA129" s="61"/>
      <c r="AC129" s="60"/>
      <c r="AD129" s="61"/>
      <c r="AF129" s="60"/>
      <c r="AG129" s="61"/>
      <c r="AI129" s="60"/>
      <c r="AJ129" s="61"/>
    </row>
    <row r="130" spans="1:36" s="55" customFormat="1" ht="12.75" customHeight="1" x14ac:dyDescent="0.2">
      <c r="B130" s="231"/>
      <c r="C130" s="56"/>
      <c r="D130" s="56"/>
      <c r="E130" s="56"/>
      <c r="F130" s="56"/>
      <c r="G130" s="62"/>
      <c r="H130" s="56"/>
      <c r="I130" s="56"/>
      <c r="J130" s="56"/>
      <c r="K130" s="56"/>
      <c r="L130" s="56"/>
      <c r="O130" s="1" t="s">
        <v>141</v>
      </c>
      <c r="Q130" s="63">
        <f>SUMIF($O133:$O154,"Rateio",J133:J154)+E166</f>
        <v>5522245.3398360554</v>
      </c>
      <c r="R130" s="63">
        <f>SUMIF($O133:$O154,"Rateio",K133:K154)+F166</f>
        <v>5307355.0026612012</v>
      </c>
      <c r="S130" s="63">
        <f>SUMIF($O133:$O154,"Rateio",L133:L154)+G166</f>
        <v>5601329.34717198</v>
      </c>
      <c r="T130" s="63">
        <f>SUMIF($O133:$O154,"Rateio",M133:M154)+H166</f>
        <v>5485703.0743773915</v>
      </c>
      <c r="U130" s="63">
        <f>SUMIF($O133:$O154,"Rateio",N133:N154)+I166</f>
        <v>5533698.8857260868</v>
      </c>
      <c r="X130" s="64"/>
      <c r="AA130" s="64"/>
      <c r="AD130" s="64"/>
      <c r="AG130" s="64"/>
      <c r="AJ130" s="64"/>
    </row>
    <row r="131" spans="1:36" s="66" customFormat="1" x14ac:dyDescent="0.2">
      <c r="A131" s="228" t="s">
        <v>72</v>
      </c>
      <c r="B131" s="228" t="s">
        <v>73</v>
      </c>
      <c r="C131" s="228" t="s">
        <v>74</v>
      </c>
      <c r="D131" s="228" t="s">
        <v>75</v>
      </c>
      <c r="E131" s="230" t="str">
        <f>$E$48</f>
        <v>Preço Unitário - Ref. 06/2020</v>
      </c>
      <c r="F131" s="230"/>
      <c r="G131" s="230"/>
      <c r="H131" s="230"/>
      <c r="I131" s="230"/>
      <c r="J131" s="229" t="str">
        <f>$J$48</f>
        <v>Preço Total</v>
      </c>
      <c r="K131" s="229"/>
      <c r="L131" s="229"/>
      <c r="M131" s="229"/>
      <c r="N131" s="229"/>
      <c r="O131" s="120" t="s">
        <v>142</v>
      </c>
      <c r="Q131" s="63">
        <f>SUMIF($P133:$P154,"UAR",J133:J154)</f>
        <v>0</v>
      </c>
      <c r="R131" s="63">
        <f>SUMIF($P133:$P154,"UAR",K133:K154)</f>
        <v>0</v>
      </c>
      <c r="S131" s="63">
        <f>SUMIF($P133:$P154,"UAR",L133:L154)</f>
        <v>0</v>
      </c>
      <c r="T131" s="63">
        <f>SUMIF($P133:$P154,"UAR",M133:M154)</f>
        <v>0</v>
      </c>
      <c r="U131" s="63">
        <f>SUMIF($P133:$P154,"UAR",N133:N154)</f>
        <v>0</v>
      </c>
      <c r="X131" s="67"/>
      <c r="AA131" s="67"/>
      <c r="AD131" s="67"/>
      <c r="AG131" s="67"/>
      <c r="AJ131" s="67"/>
    </row>
    <row r="132" spans="1:36" s="71" customFormat="1" x14ac:dyDescent="0.2">
      <c r="A132" s="228"/>
      <c r="B132" s="228"/>
      <c r="C132" s="228"/>
      <c r="D132" s="228"/>
      <c r="E132" s="68" t="s">
        <v>12</v>
      </c>
      <c r="F132" s="68" t="s">
        <v>13</v>
      </c>
      <c r="G132" s="68" t="s">
        <v>14</v>
      </c>
      <c r="H132" s="68" t="s">
        <v>15</v>
      </c>
      <c r="I132" s="68" t="s">
        <v>16</v>
      </c>
      <c r="J132" s="68" t="s">
        <v>12</v>
      </c>
      <c r="K132" s="68" t="s">
        <v>13</v>
      </c>
      <c r="L132" s="68" t="s">
        <v>14</v>
      </c>
      <c r="M132" s="68" t="s">
        <v>15</v>
      </c>
      <c r="N132" s="68" t="s">
        <v>16</v>
      </c>
      <c r="O132" s="120" t="s">
        <v>143</v>
      </c>
      <c r="Q132" s="72">
        <f>Q131/Q130</f>
        <v>0</v>
      </c>
      <c r="R132" s="72">
        <f>R131/R130</f>
        <v>0</v>
      </c>
      <c r="S132" s="72">
        <f>S131/S130</f>
        <v>0</v>
      </c>
      <c r="T132" s="72">
        <f>T131/T130</f>
        <v>0</v>
      </c>
      <c r="U132" s="72">
        <f>U131/U130</f>
        <v>0</v>
      </c>
      <c r="X132" s="73"/>
      <c r="AA132" s="73"/>
      <c r="AD132" s="73"/>
      <c r="AG132" s="73"/>
      <c r="AJ132" s="73"/>
    </row>
    <row r="133" spans="1:36" x14ac:dyDescent="0.2">
      <c r="A133" s="74">
        <v>1</v>
      </c>
      <c r="B133" s="75" t="s">
        <v>63</v>
      </c>
      <c r="C133" s="75" t="str">
        <f>VLOOKUP(B133,Valores!$A$2:$F$300,5,FALSE)</f>
        <v>unid.</v>
      </c>
      <c r="D133" s="75">
        <v>1</v>
      </c>
      <c r="E133" s="63">
        <f>Entrada!$H$27*VLOOKUP($E132,Regional!$A$2:$B$7,2,FALSE)</f>
        <v>380549.13989449816</v>
      </c>
      <c r="F133" s="2">
        <f>Entrada!$H$27*VLOOKUP($F132,Regional!$A$2:$B$7,2,FALSE)</f>
        <v>365740.61040131963</v>
      </c>
      <c r="G133" s="2">
        <f>Entrada!$H$27*VLOOKUP($G132,Regional!$A$2:$B$7,2,FALSE)</f>
        <v>385998.97942878969</v>
      </c>
      <c r="H133" s="2">
        <f>Entrada!$H$27*VLOOKUP($H132,Regional!$A$2:$B$7,2,FALSE)</f>
        <v>378030.93817865307</v>
      </c>
      <c r="I133" s="76">
        <f>Entrada!$H$27*VLOOKUP($I132,Regional!$A$2:$B$7,2,FALSE)</f>
        <v>381338.42699946451</v>
      </c>
      <c r="J133" s="102">
        <f t="shared" ref="J133:N154" si="41">$D133*E133</f>
        <v>380549.13989449816</v>
      </c>
      <c r="K133" s="103">
        <f t="shared" si="41"/>
        <v>365740.61040131963</v>
      </c>
      <c r="L133" s="103">
        <f t="shared" si="41"/>
        <v>385998.97942878969</v>
      </c>
      <c r="M133" s="103">
        <f t="shared" si="41"/>
        <v>378030.93817865307</v>
      </c>
      <c r="N133" s="104">
        <f t="shared" si="41"/>
        <v>381338.42699946451</v>
      </c>
      <c r="O133" s="1">
        <f>VLOOKUP(B133,Valores!$A$2:$P$300,14,FALSE)</f>
        <v>1</v>
      </c>
      <c r="P133" s="1">
        <f>VLOOKUP(B133,Valores!$A$2:$P$300,15,FALSE)</f>
        <v>3.0300000000000001E-2</v>
      </c>
      <c r="Q133" s="72">
        <f>IF($P133="UAR",J133*Q$132,0)</f>
        <v>0</v>
      </c>
      <c r="R133" s="72">
        <f>IF($P133="UAR",K133*R$132,0)</f>
        <v>0</v>
      </c>
      <c r="S133" s="72">
        <f>IF($P133="UAR",L133*S$132,0)</f>
        <v>0</v>
      </c>
      <c r="T133" s="72">
        <f>IF($P133="UAR",M133*T$132,0)</f>
        <v>0</v>
      </c>
      <c r="U133" s="72">
        <f>IF($P133="UAR",N133*U$132,0)</f>
        <v>0</v>
      </c>
      <c r="W133" s="2">
        <f t="shared" ref="W133:W154" si="42">J133+Q133</f>
        <v>380549.13989449816</v>
      </c>
      <c r="X133" s="77">
        <f t="shared" ref="X133:X154" si="43">IF($O133="rateio",0,W133*$O133)</f>
        <v>380549.13989449816</v>
      </c>
      <c r="Z133" s="2">
        <f t="shared" ref="Z133:Z154" si="44">K133+R133</f>
        <v>365740.61040131963</v>
      </c>
      <c r="AA133" s="77">
        <f t="shared" ref="AA133:AA154" si="45">IF($O133="rateio",0,Z133*$O133)</f>
        <v>365740.61040131963</v>
      </c>
      <c r="AC133" s="2">
        <f t="shared" ref="AC133:AC154" si="46">L133+S133</f>
        <v>385998.97942878969</v>
      </c>
      <c r="AD133" s="77">
        <f t="shared" ref="AD133:AD154" si="47">IF($O133="rateio",0,AC133*$O133)</f>
        <v>385998.97942878969</v>
      </c>
      <c r="AF133" s="2">
        <f t="shared" ref="AF133:AF154" si="48">M133+T133</f>
        <v>378030.93817865307</v>
      </c>
      <c r="AG133" s="77">
        <f t="shared" ref="AG133:AG154" si="49">IF($O133="rateio",0,AF133*$O133)</f>
        <v>378030.93817865307</v>
      </c>
      <c r="AI133" s="2">
        <f t="shared" ref="AI133:AI154" si="50">N133+U133</f>
        <v>381338.42699946451</v>
      </c>
      <c r="AJ133" s="77">
        <f t="shared" ref="AJ133:AJ154" si="51">IF($O133="rateio",0,AI133*$O133)</f>
        <v>381338.42699946451</v>
      </c>
    </row>
    <row r="134" spans="1:36" x14ac:dyDescent="0.2">
      <c r="A134" s="72">
        <v>2</v>
      </c>
      <c r="B134" s="1" t="s">
        <v>64</v>
      </c>
      <c r="C134" s="1" t="str">
        <f>VLOOKUP(B134,Valores!$A$2:$F$300,5,FALSE)</f>
        <v>unid.</v>
      </c>
      <c r="D134" s="1">
        <v>2</v>
      </c>
      <c r="E134" s="63">
        <f>Entrada!$H$28*VLOOKUP($E132,Regional!$A$2:$B$7,2,FALSE)</f>
        <v>79396.2818293171</v>
      </c>
      <c r="F134" s="2">
        <f>Entrada!$H$28*VLOOKUP($F132,Regional!$A$2:$B$7,2,FALSE)</f>
        <v>76306.6882450454</v>
      </c>
      <c r="G134" s="2">
        <f>Entrada!$H$28*VLOOKUP($G132,Regional!$A$2:$B$7,2,FALSE)</f>
        <v>80533.31500119374</v>
      </c>
      <c r="H134" s="2">
        <f>Entrada!$H$28*VLOOKUP($H132,Regional!$A$2:$B$7,2,FALSE)</f>
        <v>78870.894087829278</v>
      </c>
      <c r="I134" s="76">
        <f>Entrada!$H$28*VLOOKUP($I132,Regional!$A$2:$B$7,2,FALSE)</f>
        <v>79560.955599037159</v>
      </c>
      <c r="J134" s="63">
        <f t="shared" si="41"/>
        <v>158792.5636586342</v>
      </c>
      <c r="K134" s="2">
        <f t="shared" si="41"/>
        <v>152613.3764900908</v>
      </c>
      <c r="L134" s="2">
        <f t="shared" si="41"/>
        <v>161066.63000238748</v>
      </c>
      <c r="M134" s="2">
        <f t="shared" si="41"/>
        <v>157741.78817565856</v>
      </c>
      <c r="N134" s="76">
        <f t="shared" si="41"/>
        <v>159121.91119807432</v>
      </c>
      <c r="O134" s="1">
        <f>VLOOKUP(B134,Valores!$A$2:$P$300,14,FALSE)</f>
        <v>1</v>
      </c>
      <c r="P134" s="1">
        <f>VLOOKUP(B134,Valores!$A$2:$P$300,15,FALSE)</f>
        <v>3.3300000000000003E-2</v>
      </c>
      <c r="Q134" s="72">
        <f t="shared" ref="Q134:U154" si="52">IF($P134="UAR",J134*Q$132,0)</f>
        <v>0</v>
      </c>
      <c r="R134" s="72">
        <f t="shared" si="52"/>
        <v>0</v>
      </c>
      <c r="S134" s="72">
        <f t="shared" si="52"/>
        <v>0</v>
      </c>
      <c r="T134" s="72">
        <f t="shared" si="52"/>
        <v>0</v>
      </c>
      <c r="U134" s="72">
        <f t="shared" si="52"/>
        <v>0</v>
      </c>
      <c r="W134" s="2">
        <f t="shared" si="42"/>
        <v>158792.5636586342</v>
      </c>
      <c r="X134" s="77">
        <f t="shared" si="43"/>
        <v>158792.5636586342</v>
      </c>
      <c r="Z134" s="2">
        <f t="shared" si="44"/>
        <v>152613.3764900908</v>
      </c>
      <c r="AA134" s="77">
        <f t="shared" si="45"/>
        <v>152613.3764900908</v>
      </c>
      <c r="AC134" s="2">
        <f t="shared" si="46"/>
        <v>161066.63000238748</v>
      </c>
      <c r="AD134" s="77">
        <f t="shared" si="47"/>
        <v>161066.63000238748</v>
      </c>
      <c r="AF134" s="2">
        <f t="shared" si="48"/>
        <v>157741.78817565856</v>
      </c>
      <c r="AG134" s="77">
        <f t="shared" si="49"/>
        <v>157741.78817565856</v>
      </c>
      <c r="AI134" s="2">
        <f t="shared" si="50"/>
        <v>159121.91119807432</v>
      </c>
      <c r="AJ134" s="77">
        <f t="shared" si="51"/>
        <v>159121.91119807432</v>
      </c>
    </row>
    <row r="135" spans="1:36" x14ac:dyDescent="0.2">
      <c r="A135" s="72">
        <v>3</v>
      </c>
      <c r="B135" s="1" t="s">
        <v>68</v>
      </c>
      <c r="C135" s="1" t="str">
        <f>VLOOKUP(B135,Valores!$A$2:$F$300,5,FALSE)</f>
        <v>unid.</v>
      </c>
      <c r="D135" s="1">
        <v>3</v>
      </c>
      <c r="E135" s="63">
        <f>Entrada!$H$32*VLOOKUP($E132,Regional!$A$2:$B$7,2,FALSE)</f>
        <v>85440.083298083729</v>
      </c>
      <c r="F135" s="2">
        <f>Entrada!$H$32*VLOOKUP($F132,Regional!$A$2:$B$7,2,FALSE)</f>
        <v>82115.303760360766</v>
      </c>
      <c r="G135" s="2">
        <f>Entrada!$H$32*VLOOKUP($G132,Regional!$A$2:$B$7,2,FALSE)</f>
        <v>86663.66967617975</v>
      </c>
      <c r="H135" s="2">
        <f>Entrada!$H$32*VLOOKUP($H132,Regional!$A$2:$B$7,2,FALSE)</f>
        <v>84874.702006135922</v>
      </c>
      <c r="I135" s="76">
        <f>Entrada!$H$32*VLOOKUP($I132,Regional!$A$2:$B$7,2,FALSE)</f>
        <v>85617.292359739018</v>
      </c>
      <c r="J135" s="63">
        <f t="shared" si="41"/>
        <v>256320.24989425117</v>
      </c>
      <c r="K135" s="2">
        <f t="shared" si="41"/>
        <v>246345.91128108231</v>
      </c>
      <c r="L135" s="2">
        <f t="shared" si="41"/>
        <v>259991.00902853924</v>
      </c>
      <c r="M135" s="2">
        <f t="shared" si="41"/>
        <v>254624.10601840777</v>
      </c>
      <c r="N135" s="76">
        <f t="shared" si="41"/>
        <v>256851.87707921705</v>
      </c>
      <c r="O135" s="1">
        <f>VLOOKUP(B135,Valores!$A$2:$P$300,14,FALSE)</f>
        <v>1</v>
      </c>
      <c r="P135" s="1">
        <f>VLOOKUP(B135,Valores!$A$2:$P$300,15,FALSE)</f>
        <v>3.3300000000000003E-2</v>
      </c>
      <c r="Q135" s="72">
        <f t="shared" si="52"/>
        <v>0</v>
      </c>
      <c r="R135" s="72">
        <f t="shared" si="52"/>
        <v>0</v>
      </c>
      <c r="S135" s="72">
        <f t="shared" si="52"/>
        <v>0</v>
      </c>
      <c r="T135" s="72">
        <f t="shared" si="52"/>
        <v>0</v>
      </c>
      <c r="U135" s="72">
        <f t="shared" si="52"/>
        <v>0</v>
      </c>
      <c r="W135" s="2">
        <f t="shared" si="42"/>
        <v>256320.24989425117</v>
      </c>
      <c r="X135" s="77">
        <f t="shared" si="43"/>
        <v>256320.24989425117</v>
      </c>
      <c r="Z135" s="2">
        <f t="shared" si="44"/>
        <v>246345.91128108231</v>
      </c>
      <c r="AA135" s="77">
        <f t="shared" si="45"/>
        <v>246345.91128108231</v>
      </c>
      <c r="AC135" s="2">
        <f t="shared" si="46"/>
        <v>259991.00902853924</v>
      </c>
      <c r="AD135" s="77">
        <f t="shared" si="47"/>
        <v>259991.00902853924</v>
      </c>
      <c r="AF135" s="2">
        <f t="shared" si="48"/>
        <v>254624.10601840777</v>
      </c>
      <c r="AG135" s="77">
        <f t="shared" si="49"/>
        <v>254624.10601840777</v>
      </c>
      <c r="AI135" s="2">
        <f t="shared" si="50"/>
        <v>256851.87707921705</v>
      </c>
      <c r="AJ135" s="77">
        <f t="shared" si="51"/>
        <v>256851.87707921705</v>
      </c>
    </row>
    <row r="136" spans="1:36" x14ac:dyDescent="0.2">
      <c r="A136" s="72">
        <v>4</v>
      </c>
      <c r="B136" s="1" t="s">
        <v>76</v>
      </c>
      <c r="C136" s="1" t="str">
        <f>VLOOKUP(B136,Valores!$A$2:$F$300,5,FALSE)</f>
        <v>kg</v>
      </c>
      <c r="D136" s="1">
        <v>520</v>
      </c>
      <c r="E136" s="63">
        <f>VLOOKUP($B136,Valores!$A$2:$G$300,6,FALSE)*VLOOKUP(VLOOKUP($B136,Indices_Poder!$B$5:$E$250,3,FALSE),Indices_Poder!$G$6:$N$27,4,FALSE)*VLOOKUP($E$132,Regional!$A$2:$B$7,2,FALSE)</f>
        <v>134.45374607862703</v>
      </c>
      <c r="F136" s="2">
        <f>VLOOKUP($B136,Valores!$A$2:$G$300,6,FALSE)*VLOOKUP(VLOOKUP($B136,Indices_Poder!$B$5:$E$250,3,FALSE),Indices_Poder!$G$6:$N$27,4,FALSE)*VLOOKUP($F$132,Regional!$A$2:$B$7,2,FALSE)</f>
        <v>129.22166944109824</v>
      </c>
      <c r="G136" s="2">
        <f>VLOOKUP($B136,Valores!$A$2:$G$300,6,FALSE)*VLOOKUP(VLOOKUP($B136,Indices_Poder!$B$5:$E$250,3,FALSE),Indices_Poder!$G$6:$N$27,4,FALSE)*VLOOKUP($G$132,Regional!$A$2:$B$7,2,FALSE)</f>
        <v>136.37925651629627</v>
      </c>
      <c r="H136" s="2">
        <f>VLOOKUP($B136,Valores!$A$2:$G$300,6,FALSE)*VLOOKUP(VLOOKUP($B136,Indices_Poder!$B$5:$E$250,3,FALSE),Indices_Poder!$G$6:$N$27,4,FALSE)*VLOOKUP($H$132,Regional!$A$2:$B$7,2,FALSE)</f>
        <v>133.56402746260059</v>
      </c>
      <c r="I136" s="76">
        <f>VLOOKUP($B136,Valores!$A$2:$G$300,6,FALSE)*VLOOKUP(VLOOKUP($B136,Indices_Poder!$B$5:$E$250,3,FALSE),Indices_Poder!$G$6:$N$27,4,FALSE)*VLOOKUP($I$132,Regional!$A$2:$B$7,2,FALSE)</f>
        <v>134.73261310753085</v>
      </c>
      <c r="J136" s="63">
        <f t="shared" si="41"/>
        <v>69915.947960886057</v>
      </c>
      <c r="K136" s="2">
        <f t="shared" si="41"/>
        <v>67195.268109371085</v>
      </c>
      <c r="L136" s="2">
        <f t="shared" si="41"/>
        <v>70917.213388474062</v>
      </c>
      <c r="M136" s="2">
        <f t="shared" si="41"/>
        <v>69453.294280552305</v>
      </c>
      <c r="N136" s="76">
        <f t="shared" si="41"/>
        <v>70060.958815916048</v>
      </c>
      <c r="O136" s="1">
        <f>VLOOKUP(B136,Valores!$A$2:$P$300,14,FALSE)</f>
        <v>1</v>
      </c>
      <c r="P136" s="1">
        <f>VLOOKUP(B136,Valores!$A$2:$P$300,15,FALSE)</f>
        <v>2.5000000000000001E-2</v>
      </c>
      <c r="Q136" s="72">
        <f t="shared" si="52"/>
        <v>0</v>
      </c>
      <c r="R136" s="72">
        <f t="shared" si="52"/>
        <v>0</v>
      </c>
      <c r="S136" s="72">
        <f t="shared" si="52"/>
        <v>0</v>
      </c>
      <c r="T136" s="72">
        <f t="shared" si="52"/>
        <v>0</v>
      </c>
      <c r="U136" s="72">
        <f t="shared" si="52"/>
        <v>0</v>
      </c>
      <c r="W136" s="2">
        <f t="shared" si="42"/>
        <v>69915.947960886057</v>
      </c>
      <c r="X136" s="77">
        <f t="shared" si="43"/>
        <v>69915.947960886057</v>
      </c>
      <c r="Z136" s="2">
        <f t="shared" si="44"/>
        <v>67195.268109371085</v>
      </c>
      <c r="AA136" s="77">
        <f t="shared" si="45"/>
        <v>67195.268109371085</v>
      </c>
      <c r="AC136" s="2">
        <f t="shared" si="46"/>
        <v>70917.213388474062</v>
      </c>
      <c r="AD136" s="77">
        <f t="shared" si="47"/>
        <v>70917.213388474062</v>
      </c>
      <c r="AF136" s="2">
        <f t="shared" si="48"/>
        <v>69453.294280552305</v>
      </c>
      <c r="AG136" s="77">
        <f t="shared" si="49"/>
        <v>69453.294280552305</v>
      </c>
      <c r="AI136" s="2">
        <f t="shared" si="50"/>
        <v>70060.958815916048</v>
      </c>
      <c r="AJ136" s="77">
        <f t="shared" si="51"/>
        <v>70060.958815916048</v>
      </c>
    </row>
    <row r="137" spans="1:36" x14ac:dyDescent="0.2">
      <c r="A137" s="72">
        <v>5</v>
      </c>
      <c r="B137" s="1" t="s">
        <v>77</v>
      </c>
      <c r="C137" s="1" t="str">
        <f>VLOOKUP(B137,Valores!$A$2:$F$300,5,FALSE)</f>
        <v>unid.</v>
      </c>
      <c r="D137" s="1">
        <v>27</v>
      </c>
      <c r="E137" s="63">
        <f>VLOOKUP($B137,Valores!$A$2:$G$300,6,FALSE)*VLOOKUP(VLOOKUP($B137,Indices_Poder!$B$5:$E$250,3,FALSE),Indices_Poder!$G$6:$N$27,4,FALSE)*VLOOKUP($E$132,Regional!$A$2:$B$7,2,FALSE)</f>
        <v>322.80981771947944</v>
      </c>
      <c r="F137" s="2">
        <f>VLOOKUP($B137,Valores!$A$2:$G$300,6,FALSE)*VLOOKUP(VLOOKUP($B137,Indices_Poder!$B$5:$E$250,3,FALSE),Indices_Poder!$G$6:$N$27,4,FALSE)*VLOOKUP($F$132,Regional!$A$2:$B$7,2,FALSE)</f>
        <v>310.24813197316092</v>
      </c>
      <c r="G137" s="2">
        <f>VLOOKUP($B137,Valores!$A$2:$G$300,6,FALSE)*VLOOKUP(VLOOKUP($B137,Indices_Poder!$B$5:$E$250,3,FALSE),Indices_Poder!$G$6:$N$27,4,FALSE)*VLOOKUP($G$132,Regional!$A$2:$B$7,2,FALSE)</f>
        <v>327.43277313373369</v>
      </c>
      <c r="H137" s="2">
        <f>VLOOKUP($B137,Valores!$A$2:$G$300,6,FALSE)*VLOOKUP(VLOOKUP($B137,Indices_Poder!$B$5:$E$250,3,FALSE),Indices_Poder!$G$6:$N$27,4,FALSE)*VLOOKUP($H$132,Regional!$A$2:$B$7,2,FALSE)</f>
        <v>320.67369349358268</v>
      </c>
      <c r="I137" s="76">
        <f>VLOOKUP($B137,Valores!$A$2:$G$300,6,FALSE)*VLOOKUP(VLOOKUP($B137,Indices_Poder!$B$5:$E$250,3,FALSE),Indices_Poder!$G$6:$N$27,4,FALSE)*VLOOKUP($I$132,Regional!$A$2:$B$7,2,FALSE)</f>
        <v>323.47934919326798</v>
      </c>
      <c r="J137" s="63">
        <f t="shared" si="41"/>
        <v>8715.8650784259444</v>
      </c>
      <c r="K137" s="2">
        <f t="shared" si="41"/>
        <v>8376.6995632753442</v>
      </c>
      <c r="L137" s="2">
        <f t="shared" si="41"/>
        <v>8840.6848746108099</v>
      </c>
      <c r="M137" s="2">
        <f t="shared" si="41"/>
        <v>8658.1897243267322</v>
      </c>
      <c r="N137" s="76">
        <f t="shared" si="41"/>
        <v>8733.9424282182354</v>
      </c>
      <c r="O137" s="1">
        <f>VLOOKUP(B137,Valores!$A$2:$P$300,14,FALSE)</f>
        <v>1</v>
      </c>
      <c r="P137" s="1">
        <f>VLOOKUP(B137,Valores!$A$2:$P$300,15,FALSE)</f>
        <v>2.5000000000000001E-2</v>
      </c>
      <c r="Q137" s="72">
        <f t="shared" si="52"/>
        <v>0</v>
      </c>
      <c r="R137" s="72">
        <f t="shared" si="52"/>
        <v>0</v>
      </c>
      <c r="S137" s="72">
        <f t="shared" si="52"/>
        <v>0</v>
      </c>
      <c r="T137" s="72">
        <f t="shared" si="52"/>
        <v>0</v>
      </c>
      <c r="U137" s="72">
        <f t="shared" si="52"/>
        <v>0</v>
      </c>
      <c r="W137" s="2">
        <f t="shared" si="42"/>
        <v>8715.8650784259444</v>
      </c>
      <c r="X137" s="77">
        <f t="shared" si="43"/>
        <v>8715.8650784259444</v>
      </c>
      <c r="Z137" s="2">
        <f t="shared" si="44"/>
        <v>8376.6995632753442</v>
      </c>
      <c r="AA137" s="77">
        <f t="shared" si="45"/>
        <v>8376.6995632753442</v>
      </c>
      <c r="AC137" s="2">
        <f t="shared" si="46"/>
        <v>8840.6848746108099</v>
      </c>
      <c r="AD137" s="77">
        <f t="shared" si="47"/>
        <v>8840.6848746108099</v>
      </c>
      <c r="AF137" s="2">
        <f t="shared" si="48"/>
        <v>8658.1897243267322</v>
      </c>
      <c r="AG137" s="77">
        <f t="shared" si="49"/>
        <v>8658.1897243267322</v>
      </c>
      <c r="AI137" s="2">
        <f t="shared" si="50"/>
        <v>8733.9424282182354</v>
      </c>
      <c r="AJ137" s="77">
        <f t="shared" si="51"/>
        <v>8733.9424282182354</v>
      </c>
    </row>
    <row r="138" spans="1:36" x14ac:dyDescent="0.2">
      <c r="A138" s="72">
        <v>11</v>
      </c>
      <c r="B138" s="1" t="s">
        <v>265</v>
      </c>
      <c r="C138" s="1" t="str">
        <f>VLOOKUP(B138,Valores!$A$2:$F$300,5,FALSE)</f>
        <v>m</v>
      </c>
      <c r="D138" s="1">
        <v>6088</v>
      </c>
      <c r="E138" s="63">
        <f>VLOOKUP($B138,Valores!$A$2:$G$300,6,FALSE)*VLOOKUP(VLOOKUP($B138,Indices_Poder!$B$5:$E$250,3,FALSE),Indices_Poder!$G$6:$N$27,4,FALSE)*VLOOKUP($E$132,Regional!$A$2:$B$7,2,FALSE)</f>
        <v>83.974855888348671</v>
      </c>
      <c r="F138" s="2">
        <f>VLOOKUP($B138,Valores!$A$2:$G$300,6,FALSE)*VLOOKUP(VLOOKUP($B138,Indices_Poder!$B$5:$E$250,3,FALSE),Indices_Poder!$G$6:$N$27,4,FALSE)*VLOOKUP($F$132,Regional!$A$2:$B$7,2,FALSE)</f>
        <v>80.707093595014413</v>
      </c>
      <c r="G138" s="2">
        <f>VLOOKUP($B138,Valores!$A$2:$G$300,6,FALSE)*VLOOKUP(VLOOKUP($B138,Indices_Poder!$B$5:$E$250,3,FALSE),Indices_Poder!$G$6:$N$27,4,FALSE)*VLOOKUP($G$132,Regional!$A$2:$B$7,2,FALSE)</f>
        <v>85.177458762799091</v>
      </c>
      <c r="H138" s="2">
        <f>VLOOKUP($B138,Valores!$A$2:$G$300,6,FALSE)*VLOOKUP(VLOOKUP($B138,Indices_Poder!$B$5:$E$250,3,FALSE),Indices_Poder!$G$6:$N$27,4,FALSE)*VLOOKUP($H$132,Regional!$A$2:$B$7,2,FALSE)</f>
        <v>83.419170422223303</v>
      </c>
      <c r="I138" s="76">
        <f>VLOOKUP($B138,Valores!$A$2:$G$300,6,FALSE)*VLOOKUP(VLOOKUP($B138,Indices_Poder!$B$5:$E$250,3,FALSE),Indices_Poder!$G$6:$N$27,4,FALSE)*VLOOKUP($I$132,Regional!$A$2:$B$7,2,FALSE)</f>
        <v>84.149025959820804</v>
      </c>
      <c r="J138" s="63">
        <f t="shared" si="41"/>
        <v>511238.92264826671</v>
      </c>
      <c r="K138" s="2">
        <f t="shared" si="41"/>
        <v>491344.78580644773</v>
      </c>
      <c r="L138" s="2">
        <f t="shared" si="41"/>
        <v>518560.36894792086</v>
      </c>
      <c r="M138" s="2">
        <f t="shared" si="41"/>
        <v>507855.90953049547</v>
      </c>
      <c r="N138" s="76">
        <f t="shared" si="41"/>
        <v>512299.27004338906</v>
      </c>
      <c r="O138" s="1">
        <f>VLOOKUP(B138,Valores!$A$2:$P$300,14,FALSE)</f>
        <v>1</v>
      </c>
      <c r="P138" s="1" t="str">
        <f>VLOOKUP(B138,Valores!$A$2:$P$300,15,FALSE)</f>
        <v>Rateio</v>
      </c>
      <c r="Q138" s="72">
        <f t="shared" si="52"/>
        <v>0</v>
      </c>
      <c r="R138" s="72">
        <f t="shared" si="52"/>
        <v>0</v>
      </c>
      <c r="S138" s="72">
        <f t="shared" si="52"/>
        <v>0</v>
      </c>
      <c r="T138" s="72">
        <f t="shared" si="52"/>
        <v>0</v>
      </c>
      <c r="U138" s="72">
        <f t="shared" si="52"/>
        <v>0</v>
      </c>
      <c r="W138" s="2">
        <f t="shared" si="42"/>
        <v>511238.92264826671</v>
      </c>
      <c r="X138" s="77">
        <f t="shared" si="43"/>
        <v>511238.92264826671</v>
      </c>
      <c r="Z138" s="2">
        <f t="shared" si="44"/>
        <v>491344.78580644773</v>
      </c>
      <c r="AA138" s="77">
        <f t="shared" si="45"/>
        <v>491344.78580644773</v>
      </c>
      <c r="AC138" s="2">
        <f t="shared" si="46"/>
        <v>518560.36894792086</v>
      </c>
      <c r="AD138" s="77">
        <f t="shared" si="47"/>
        <v>518560.36894792086</v>
      </c>
      <c r="AF138" s="2">
        <f t="shared" si="48"/>
        <v>507855.90953049547</v>
      </c>
      <c r="AG138" s="77">
        <f t="shared" si="49"/>
        <v>507855.90953049547</v>
      </c>
      <c r="AI138" s="2">
        <f t="shared" si="50"/>
        <v>512299.27004338906</v>
      </c>
      <c r="AJ138" s="77">
        <f t="shared" si="51"/>
        <v>512299.27004338906</v>
      </c>
    </row>
    <row r="139" spans="1:36" x14ac:dyDescent="0.2">
      <c r="A139" s="72">
        <v>12</v>
      </c>
      <c r="B139" s="1" t="s">
        <v>129</v>
      </c>
      <c r="C139" s="1" t="str">
        <f>VLOOKUP(B139,Valores!$A$2:$F$300,5,FALSE)</f>
        <v>kg</v>
      </c>
      <c r="D139" s="1">
        <v>1470</v>
      </c>
      <c r="E139" s="63">
        <f>VLOOKUP($B139,Valores!$A$2:$G$300,6,FALSE)*VLOOKUP(VLOOKUP($B139,Indices_Poder!$B$5:$E$250,3,FALSE),Indices_Poder!$G$6:$N$27,4,FALSE)*VLOOKUP($E$132,Regional!$A$2:$B$7,2,FALSE)</f>
        <v>91.826445229007192</v>
      </c>
      <c r="F139" s="2">
        <f>VLOOKUP($B139,Valores!$A$2:$G$300,6,FALSE)*VLOOKUP(VLOOKUP($B139,Indices_Poder!$B$5:$E$250,3,FALSE),Indices_Poder!$G$6:$N$27,4,FALSE)*VLOOKUP($F$132,Regional!$A$2:$B$7,2,FALSE)</f>
        <v>88.253149483799405</v>
      </c>
      <c r="G139" s="2">
        <f>VLOOKUP($B139,Valores!$A$2:$G$300,6,FALSE)*VLOOKUP(VLOOKUP($B139,Indices_Poder!$B$5:$E$250,3,FALSE),Indices_Poder!$G$6:$N$27,4,FALSE)*VLOOKUP($G$132,Regional!$A$2:$B$7,2,FALSE)</f>
        <v>93.141490617471987</v>
      </c>
      <c r="H139" s="2">
        <f>VLOOKUP($B139,Valores!$A$2:$G$300,6,FALSE)*VLOOKUP(VLOOKUP($B139,Indices_Poder!$B$5:$E$250,3,FALSE),Indices_Poder!$G$6:$N$27,4,FALSE)*VLOOKUP($H$132,Regional!$A$2:$B$7,2,FALSE)</f>
        <v>91.218803566751063</v>
      </c>
      <c r="I139" s="76">
        <f>VLOOKUP($B139,Valores!$A$2:$G$300,6,FALSE)*VLOOKUP(VLOOKUP($B139,Indices_Poder!$B$5:$E$250,3,FALSE),Indices_Poder!$G$6:$N$27,4,FALSE)*VLOOKUP($I$132,Regional!$A$2:$B$7,2,FALSE)</f>
        <v>92.016900078371066</v>
      </c>
      <c r="J139" s="63">
        <f t="shared" si="41"/>
        <v>134984.87448664056</v>
      </c>
      <c r="K139" s="2">
        <f t="shared" si="41"/>
        <v>129732.12974118513</v>
      </c>
      <c r="L139" s="2">
        <f t="shared" si="41"/>
        <v>136917.99120768381</v>
      </c>
      <c r="M139" s="2">
        <f t="shared" si="41"/>
        <v>134091.64124312406</v>
      </c>
      <c r="N139" s="76">
        <f t="shared" si="41"/>
        <v>135264.84311520547</v>
      </c>
      <c r="O139" s="1">
        <f>VLOOKUP(B139,Valores!$A$2:$P$300,14,FALSE)</f>
        <v>1</v>
      </c>
      <c r="P139" s="1">
        <f>VLOOKUP(B139,Valores!$A$2:$P$300,15,FALSE)</f>
        <v>3.1300000000000001E-2</v>
      </c>
      <c r="Q139" s="72">
        <f t="shared" si="52"/>
        <v>0</v>
      </c>
      <c r="R139" s="72">
        <f t="shared" si="52"/>
        <v>0</v>
      </c>
      <c r="S139" s="72">
        <f t="shared" si="52"/>
        <v>0</v>
      </c>
      <c r="T139" s="72">
        <f t="shared" si="52"/>
        <v>0</v>
      </c>
      <c r="U139" s="72">
        <f t="shared" si="52"/>
        <v>0</v>
      </c>
      <c r="W139" s="2">
        <f t="shared" si="42"/>
        <v>134984.87448664056</v>
      </c>
      <c r="X139" s="77">
        <f t="shared" si="43"/>
        <v>134984.87448664056</v>
      </c>
      <c r="Z139" s="2">
        <f t="shared" si="44"/>
        <v>129732.12974118513</v>
      </c>
      <c r="AA139" s="77">
        <f t="shared" si="45"/>
        <v>129732.12974118513</v>
      </c>
      <c r="AC139" s="2">
        <f t="shared" si="46"/>
        <v>136917.99120768381</v>
      </c>
      <c r="AD139" s="77">
        <f t="shared" si="47"/>
        <v>136917.99120768381</v>
      </c>
      <c r="AF139" s="2">
        <f t="shared" si="48"/>
        <v>134091.64124312406</v>
      </c>
      <c r="AG139" s="77">
        <f t="shared" si="49"/>
        <v>134091.64124312406</v>
      </c>
      <c r="AI139" s="2">
        <f t="shared" si="50"/>
        <v>135264.84311520547</v>
      </c>
      <c r="AJ139" s="77">
        <f t="shared" si="51"/>
        <v>135264.84311520547</v>
      </c>
    </row>
    <row r="140" spans="1:36" x14ac:dyDescent="0.2">
      <c r="A140" s="72">
        <v>13</v>
      </c>
      <c r="B140" s="1" t="s">
        <v>131</v>
      </c>
      <c r="C140" s="1" t="str">
        <f>VLOOKUP(B140,Valores!$A$2:$F$300,5,FALSE)</f>
        <v>kg</v>
      </c>
      <c r="D140" s="1">
        <v>630</v>
      </c>
      <c r="E140" s="63">
        <f>VLOOKUP($B140,Valores!$A$2:$G$300,6,FALSE)*VLOOKUP(VLOOKUP($B140,Indices_Poder!$B$5:$E$250,3,FALSE),Indices_Poder!$G$6:$N$27,4,FALSE)*VLOOKUP($E$132,Regional!$A$2:$B$7,2,FALSE)</f>
        <v>91.826445229007192</v>
      </c>
      <c r="F140" s="2">
        <f>VLOOKUP($B140,Valores!$A$2:$G$300,6,FALSE)*VLOOKUP(VLOOKUP($B140,Indices_Poder!$B$5:$E$250,3,FALSE),Indices_Poder!$G$6:$N$27,4,FALSE)*VLOOKUP($F$132,Regional!$A$2:$B$7,2,FALSE)</f>
        <v>88.253149483799405</v>
      </c>
      <c r="G140" s="2">
        <f>VLOOKUP($B140,Valores!$A$2:$G$300,6,FALSE)*VLOOKUP(VLOOKUP($B140,Indices_Poder!$B$5:$E$250,3,FALSE),Indices_Poder!$G$6:$N$27,4,FALSE)*VLOOKUP($G$132,Regional!$A$2:$B$7,2,FALSE)</f>
        <v>93.141490617471987</v>
      </c>
      <c r="H140" s="2">
        <f>VLOOKUP($B140,Valores!$A$2:$G$300,6,FALSE)*VLOOKUP(VLOOKUP($B140,Indices_Poder!$B$5:$E$250,3,FALSE),Indices_Poder!$G$6:$N$27,4,FALSE)*VLOOKUP($H$132,Regional!$A$2:$B$7,2,FALSE)</f>
        <v>91.218803566751063</v>
      </c>
      <c r="I140" s="76">
        <f>VLOOKUP($B140,Valores!$A$2:$G$300,6,FALSE)*VLOOKUP(VLOOKUP($B140,Indices_Poder!$B$5:$E$250,3,FALSE),Indices_Poder!$G$6:$N$27,4,FALSE)*VLOOKUP($I$132,Regional!$A$2:$B$7,2,FALSE)</f>
        <v>92.016900078371066</v>
      </c>
      <c r="J140" s="63">
        <f t="shared" si="41"/>
        <v>57850.660494274533</v>
      </c>
      <c r="K140" s="2">
        <f t="shared" si="41"/>
        <v>55599.484174793623</v>
      </c>
      <c r="L140" s="2">
        <f t="shared" si="41"/>
        <v>58679.139089007353</v>
      </c>
      <c r="M140" s="2">
        <f t="shared" si="41"/>
        <v>57467.846247053167</v>
      </c>
      <c r="N140" s="76">
        <f t="shared" si="41"/>
        <v>57970.647049373772</v>
      </c>
      <c r="O140" s="1">
        <f>VLOOKUP(B140,Valores!$A$2:$P$300,14,FALSE)</f>
        <v>1</v>
      </c>
      <c r="P140" s="1">
        <f>VLOOKUP(B140,Valores!$A$2:$P$300,15,FALSE)</f>
        <v>3.1300000000000001E-2</v>
      </c>
      <c r="Q140" s="72">
        <f t="shared" si="52"/>
        <v>0</v>
      </c>
      <c r="R140" s="72">
        <f t="shared" si="52"/>
        <v>0</v>
      </c>
      <c r="S140" s="72">
        <f t="shared" si="52"/>
        <v>0</v>
      </c>
      <c r="T140" s="72">
        <f t="shared" si="52"/>
        <v>0</v>
      </c>
      <c r="U140" s="72">
        <f t="shared" si="52"/>
        <v>0</v>
      </c>
      <c r="W140" s="2">
        <f t="shared" si="42"/>
        <v>57850.660494274533</v>
      </c>
      <c r="X140" s="77">
        <f t="shared" si="43"/>
        <v>57850.660494274533</v>
      </c>
      <c r="Z140" s="2">
        <f t="shared" si="44"/>
        <v>55599.484174793623</v>
      </c>
      <c r="AA140" s="77">
        <f t="shared" si="45"/>
        <v>55599.484174793623</v>
      </c>
      <c r="AC140" s="2">
        <f t="shared" si="46"/>
        <v>58679.139089007353</v>
      </c>
      <c r="AD140" s="77">
        <f t="shared" si="47"/>
        <v>58679.139089007353</v>
      </c>
      <c r="AF140" s="2">
        <f t="shared" si="48"/>
        <v>57467.846247053167</v>
      </c>
      <c r="AG140" s="77">
        <f t="shared" si="49"/>
        <v>57467.846247053167</v>
      </c>
      <c r="AI140" s="2">
        <f t="shared" si="50"/>
        <v>57970.647049373772</v>
      </c>
      <c r="AJ140" s="77">
        <f t="shared" si="51"/>
        <v>57970.647049373772</v>
      </c>
    </row>
    <row r="141" spans="1:36" x14ac:dyDescent="0.2">
      <c r="A141" s="72">
        <v>14</v>
      </c>
      <c r="B141" s="1" t="s">
        <v>85</v>
      </c>
      <c r="C141" s="1" t="str">
        <f>VLOOKUP(B141,Valores!$A$2:$F$300,5,FALSE)</f>
        <v>kg</v>
      </c>
      <c r="D141" s="1">
        <v>630</v>
      </c>
      <c r="E141" s="63">
        <f>VLOOKUP($B141,Valores!$A$2:$G$300,6,FALSE)*VLOOKUP(VLOOKUP($B141,Indices_Poder!$B$5:$E$250,3,FALSE),Indices_Poder!$G$6:$N$27,4,FALSE)*VLOOKUP($E$132,Regional!$A$2:$B$7,2,FALSE)</f>
        <v>91.826445229007192</v>
      </c>
      <c r="F141" s="2">
        <f>VLOOKUP($B141,Valores!$A$2:$G$300,6,FALSE)*VLOOKUP(VLOOKUP($B141,Indices_Poder!$B$5:$E$250,3,FALSE),Indices_Poder!$G$6:$N$27,4,FALSE)*VLOOKUP($F$132,Regional!$A$2:$B$7,2,FALSE)</f>
        <v>88.253149483799405</v>
      </c>
      <c r="G141" s="2">
        <f>VLOOKUP($B141,Valores!$A$2:$G$300,6,FALSE)*VLOOKUP(VLOOKUP($B141,Indices_Poder!$B$5:$E$250,3,FALSE),Indices_Poder!$G$6:$N$27,4,FALSE)*VLOOKUP($G$132,Regional!$A$2:$B$7,2,FALSE)</f>
        <v>93.141490617471987</v>
      </c>
      <c r="H141" s="2">
        <f>VLOOKUP($B141,Valores!$A$2:$G$300,6,FALSE)*VLOOKUP(VLOOKUP($B141,Indices_Poder!$B$5:$E$250,3,FALSE),Indices_Poder!$G$6:$N$27,4,FALSE)*VLOOKUP($H$132,Regional!$A$2:$B$7,2,FALSE)</f>
        <v>91.218803566751063</v>
      </c>
      <c r="I141" s="76">
        <f>VLOOKUP($B141,Valores!$A$2:$G$300,6,FALSE)*VLOOKUP(VLOOKUP($B141,Indices_Poder!$B$5:$E$250,3,FALSE),Indices_Poder!$G$6:$N$27,4,FALSE)*VLOOKUP($I$132,Regional!$A$2:$B$7,2,FALSE)</f>
        <v>92.016900078371066</v>
      </c>
      <c r="J141" s="63">
        <f t="shared" si="41"/>
        <v>57850.660494274533</v>
      </c>
      <c r="K141" s="2">
        <f t="shared" si="41"/>
        <v>55599.484174793623</v>
      </c>
      <c r="L141" s="2">
        <f t="shared" si="41"/>
        <v>58679.139089007353</v>
      </c>
      <c r="M141" s="2">
        <f t="shared" si="41"/>
        <v>57467.846247053167</v>
      </c>
      <c r="N141" s="76">
        <f t="shared" si="41"/>
        <v>57970.647049373772</v>
      </c>
      <c r="O141" s="1">
        <f>VLOOKUP(B141,Valores!$A$2:$P$300,14,FALSE)</f>
        <v>1</v>
      </c>
      <c r="P141" s="1">
        <f>VLOOKUP(B141,Valores!$A$2:$P$300,15,FALSE)</f>
        <v>3.1300000000000001E-2</v>
      </c>
      <c r="Q141" s="72">
        <f t="shared" si="52"/>
        <v>0</v>
      </c>
      <c r="R141" s="72">
        <f t="shared" si="52"/>
        <v>0</v>
      </c>
      <c r="S141" s="72">
        <f t="shared" si="52"/>
        <v>0</v>
      </c>
      <c r="T141" s="72">
        <f t="shared" si="52"/>
        <v>0</v>
      </c>
      <c r="U141" s="72">
        <f t="shared" si="52"/>
        <v>0</v>
      </c>
      <c r="W141" s="2">
        <f t="shared" si="42"/>
        <v>57850.660494274533</v>
      </c>
      <c r="X141" s="77">
        <f t="shared" si="43"/>
        <v>57850.660494274533</v>
      </c>
      <c r="Z141" s="2">
        <f t="shared" si="44"/>
        <v>55599.484174793623</v>
      </c>
      <c r="AA141" s="77">
        <f t="shared" si="45"/>
        <v>55599.484174793623</v>
      </c>
      <c r="AC141" s="2">
        <f t="shared" si="46"/>
        <v>58679.139089007353</v>
      </c>
      <c r="AD141" s="77">
        <f t="shared" si="47"/>
        <v>58679.139089007353</v>
      </c>
      <c r="AF141" s="2">
        <f t="shared" si="48"/>
        <v>57467.846247053167</v>
      </c>
      <c r="AG141" s="77">
        <f t="shared" si="49"/>
        <v>57467.846247053167</v>
      </c>
      <c r="AI141" s="2">
        <f t="shared" si="50"/>
        <v>57970.647049373772</v>
      </c>
      <c r="AJ141" s="77">
        <f t="shared" si="51"/>
        <v>57970.647049373772</v>
      </c>
    </row>
    <row r="142" spans="1:36" x14ac:dyDescent="0.2">
      <c r="A142" s="72">
        <v>15</v>
      </c>
      <c r="B142" s="1" t="s">
        <v>240</v>
      </c>
      <c r="C142" s="1" t="str">
        <f>VLOOKUP(B142,Valores!$A$2:$F$300,5,FALSE)</f>
        <v>kg</v>
      </c>
      <c r="D142" s="1">
        <v>12320</v>
      </c>
      <c r="E142" s="63">
        <f>VLOOKUP($B142,Valores!$A$2:$G$300,6,FALSE)*VLOOKUP(VLOOKUP($B142,Indices_Poder!$B$5:$E$250,3,FALSE),Indices_Poder!$G$6:$N$27,4,FALSE)*VLOOKUP($E$132,Regional!$A$2:$B$7,2,FALSE)</f>
        <v>91.826445229007192</v>
      </c>
      <c r="F142" s="2">
        <f>VLOOKUP($B142,Valores!$A$2:$G$300,6,FALSE)*VLOOKUP(VLOOKUP($B142,Indices_Poder!$B$5:$E$250,3,FALSE),Indices_Poder!$G$6:$N$27,4,FALSE)*VLOOKUP($F$132,Regional!$A$2:$B$7,2,FALSE)</f>
        <v>88.253149483799405</v>
      </c>
      <c r="G142" s="2">
        <f>VLOOKUP($B142,Valores!$A$2:$G$300,6,FALSE)*VLOOKUP(VLOOKUP($B142,Indices_Poder!$B$5:$E$250,3,FALSE),Indices_Poder!$G$6:$N$27,4,FALSE)*VLOOKUP($G$132,Regional!$A$2:$B$7,2,FALSE)</f>
        <v>93.141490617471987</v>
      </c>
      <c r="H142" s="2">
        <f>VLOOKUP($B142,Valores!$A$2:$G$300,6,FALSE)*VLOOKUP(VLOOKUP($B142,Indices_Poder!$B$5:$E$250,3,FALSE),Indices_Poder!$G$6:$N$27,4,FALSE)*VLOOKUP($H$132,Regional!$A$2:$B$7,2,FALSE)</f>
        <v>91.218803566751063</v>
      </c>
      <c r="I142" s="76">
        <f>VLOOKUP($B142,Valores!$A$2:$G$300,6,FALSE)*VLOOKUP(VLOOKUP($B142,Indices_Poder!$B$5:$E$250,3,FALSE),Indices_Poder!$G$6:$N$27,4,FALSE)*VLOOKUP($I$132,Regional!$A$2:$B$7,2,FALSE)</f>
        <v>92.016900078371066</v>
      </c>
      <c r="J142" s="63">
        <f t="shared" si="41"/>
        <v>1131301.8052213686</v>
      </c>
      <c r="K142" s="2">
        <f t="shared" si="41"/>
        <v>1087278.8016404086</v>
      </c>
      <c r="L142" s="2">
        <f t="shared" si="41"/>
        <v>1147503.1644072549</v>
      </c>
      <c r="M142" s="2">
        <f t="shared" si="41"/>
        <v>1123815.6599423732</v>
      </c>
      <c r="N142" s="76">
        <f t="shared" si="41"/>
        <v>1133648.2089655316</v>
      </c>
      <c r="O142" s="1">
        <f>VLOOKUP(B142,Valores!$A$2:$P$300,14,FALSE)</f>
        <v>1</v>
      </c>
      <c r="P142" s="1">
        <f>VLOOKUP(B142,Valores!$A$2:$P$300,15,FALSE)</f>
        <v>3.1300000000000001E-2</v>
      </c>
      <c r="Q142" s="72">
        <f t="shared" si="52"/>
        <v>0</v>
      </c>
      <c r="R142" s="72">
        <f t="shared" si="52"/>
        <v>0</v>
      </c>
      <c r="S142" s="72">
        <f t="shared" si="52"/>
        <v>0</v>
      </c>
      <c r="T142" s="72">
        <f t="shared" si="52"/>
        <v>0</v>
      </c>
      <c r="U142" s="72">
        <f t="shared" si="52"/>
        <v>0</v>
      </c>
      <c r="W142" s="2">
        <f t="shared" si="42"/>
        <v>1131301.8052213686</v>
      </c>
      <c r="X142" s="77">
        <f t="shared" si="43"/>
        <v>1131301.8052213686</v>
      </c>
      <c r="Z142" s="2">
        <f t="shared" si="44"/>
        <v>1087278.8016404086</v>
      </c>
      <c r="AA142" s="77">
        <f t="shared" si="45"/>
        <v>1087278.8016404086</v>
      </c>
      <c r="AC142" s="2">
        <f t="shared" si="46"/>
        <v>1147503.1644072549</v>
      </c>
      <c r="AD142" s="77">
        <f t="shared" si="47"/>
        <v>1147503.1644072549</v>
      </c>
      <c r="AF142" s="2">
        <f t="shared" si="48"/>
        <v>1123815.6599423732</v>
      </c>
      <c r="AG142" s="77">
        <f t="shared" si="49"/>
        <v>1123815.6599423732</v>
      </c>
      <c r="AI142" s="2">
        <f t="shared" si="50"/>
        <v>1133648.2089655316</v>
      </c>
      <c r="AJ142" s="77">
        <f t="shared" si="51"/>
        <v>1133648.2089655316</v>
      </c>
    </row>
    <row r="143" spans="1:36" x14ac:dyDescent="0.2">
      <c r="A143" s="72">
        <v>16</v>
      </c>
      <c r="B143" s="1" t="s">
        <v>87</v>
      </c>
      <c r="C143" s="1" t="str">
        <f>VLOOKUP(B143,Valores!$A$2:$F$300,5,FALSE)</f>
        <v>unid.</v>
      </c>
      <c r="D143" s="1">
        <v>3</v>
      </c>
      <c r="E143" s="63">
        <f>VLOOKUP($B143,Valores!$A$2:$G$300,6,FALSE)*VLOOKUP(VLOOKUP($B143,Indices_Poder!$B$5:$E$250,3,FALSE),Indices_Poder!$G$6:$N$27,4,FALSE)*VLOOKUP($E$132,Regional!$A$2:$B$7,2,FALSE)</f>
        <v>2636.6773863428548</v>
      </c>
      <c r="F143" s="2">
        <f>VLOOKUP($B143,Valores!$A$2:$G$300,6,FALSE)*VLOOKUP(VLOOKUP($B143,Indices_Poder!$B$5:$E$250,3,FALSE),Indices_Poder!$G$6:$N$27,4,FALSE)*VLOOKUP($F$132,Regional!$A$2:$B$7,2,FALSE)</f>
        <v>2534.0748292841795</v>
      </c>
      <c r="G143" s="2">
        <f>VLOOKUP($B143,Valores!$A$2:$G$300,6,FALSE)*VLOOKUP(VLOOKUP($B143,Indices_Poder!$B$5:$E$250,3,FALSE),Indices_Poder!$G$6:$N$27,4,FALSE)*VLOOKUP($G$132,Regional!$A$2:$B$7,2,FALSE)</f>
        <v>2674.4372106410979</v>
      </c>
      <c r="H143" s="2">
        <f>VLOOKUP($B143,Valores!$A$2:$G$300,6,FALSE)*VLOOKUP(VLOOKUP($B143,Indices_Poder!$B$5:$E$250,3,FALSE),Indices_Poder!$G$6:$N$27,4,FALSE)*VLOOKUP($H$132,Regional!$A$2:$B$7,2,FALSE)</f>
        <v>2619.2297433912527</v>
      </c>
      <c r="I143" s="76">
        <f>VLOOKUP($B143,Valores!$A$2:$G$300,6,FALSE)*VLOOKUP(VLOOKUP($B143,Indices_Poder!$B$5:$E$250,3,FALSE),Indices_Poder!$G$6:$N$27,4,FALSE)*VLOOKUP($I$132,Regional!$A$2:$B$7,2,FALSE)</f>
        <v>2642.1460505515656</v>
      </c>
      <c r="J143" s="63">
        <f t="shared" si="41"/>
        <v>7910.0321590285639</v>
      </c>
      <c r="K143" s="2">
        <f t="shared" si="41"/>
        <v>7602.224487852538</v>
      </c>
      <c r="L143" s="2">
        <f t="shared" si="41"/>
        <v>8023.311631923294</v>
      </c>
      <c r="M143" s="2">
        <f t="shared" si="41"/>
        <v>7857.689230173758</v>
      </c>
      <c r="N143" s="76">
        <f t="shared" si="41"/>
        <v>7926.4381516546964</v>
      </c>
      <c r="O143" s="1">
        <f>VLOOKUP(B143,Valores!$A$2:$P$300,14,FALSE)</f>
        <v>1</v>
      </c>
      <c r="P143" s="1">
        <f>VLOOKUP(B143,Valores!$A$2:$P$300,15,FALSE)</f>
        <v>2.7E-2</v>
      </c>
      <c r="Q143" s="72">
        <f t="shared" si="52"/>
        <v>0</v>
      </c>
      <c r="R143" s="72">
        <f t="shared" si="52"/>
        <v>0</v>
      </c>
      <c r="S143" s="72">
        <f t="shared" si="52"/>
        <v>0</v>
      </c>
      <c r="T143" s="72">
        <f t="shared" si="52"/>
        <v>0</v>
      </c>
      <c r="U143" s="72">
        <f t="shared" si="52"/>
        <v>0</v>
      </c>
      <c r="W143" s="2">
        <f t="shared" si="42"/>
        <v>7910.0321590285639</v>
      </c>
      <c r="X143" s="77">
        <f t="shared" si="43"/>
        <v>7910.0321590285639</v>
      </c>
      <c r="Z143" s="2">
        <f t="shared" si="44"/>
        <v>7602.224487852538</v>
      </c>
      <c r="AA143" s="77">
        <f t="shared" si="45"/>
        <v>7602.224487852538</v>
      </c>
      <c r="AC143" s="2">
        <f t="shared" si="46"/>
        <v>8023.311631923294</v>
      </c>
      <c r="AD143" s="77">
        <f t="shared" si="47"/>
        <v>8023.311631923294</v>
      </c>
      <c r="AF143" s="2">
        <f t="shared" si="48"/>
        <v>7857.689230173758</v>
      </c>
      <c r="AG143" s="77">
        <f t="shared" si="49"/>
        <v>7857.689230173758</v>
      </c>
      <c r="AI143" s="2">
        <f t="shared" si="50"/>
        <v>7926.4381516546964</v>
      </c>
      <c r="AJ143" s="77">
        <f t="shared" si="51"/>
        <v>7926.4381516546964</v>
      </c>
    </row>
    <row r="144" spans="1:36" x14ac:dyDescent="0.2">
      <c r="A144" s="72">
        <v>17</v>
      </c>
      <c r="B144" s="1" t="s">
        <v>145</v>
      </c>
      <c r="C144" s="1" t="str">
        <f>VLOOKUP(B144,Valores!$A$2:$F$300,5,FALSE)</f>
        <v>cj</v>
      </c>
      <c r="D144" s="1">
        <v>6</v>
      </c>
      <c r="E144" s="63">
        <f>VLOOKUP($B144,Valores!$A$2:$G$300,6,FALSE)*VLOOKUP(VLOOKUP($B144,Indices_Poder!$B$5:$E$250,3,FALSE),Indices_Poder!$G$6:$N$27,4,FALSE)*VLOOKUP($E$132,Regional!$A$2:$B$7,2,FALSE)</f>
        <v>786.95332743611186</v>
      </c>
      <c r="F144" s="2">
        <f>VLOOKUP($B144,Valores!$A$2:$G$300,6,FALSE)*VLOOKUP(VLOOKUP($B144,Indices_Poder!$B$5:$E$250,3,FALSE),Indices_Poder!$G$6:$N$27,4,FALSE)*VLOOKUP($F$132,Regional!$A$2:$B$7,2,FALSE)</f>
        <v>756.33015597835106</v>
      </c>
      <c r="G144" s="2">
        <f>VLOOKUP($B144,Valores!$A$2:$G$300,6,FALSE)*VLOOKUP(VLOOKUP($B144,Indices_Poder!$B$5:$E$250,3,FALSE),Indices_Poder!$G$6:$N$27,4,FALSE)*VLOOKUP($G$132,Regional!$A$2:$B$7,2,FALSE)</f>
        <v>798.22327632285123</v>
      </c>
      <c r="H144" s="2">
        <f>VLOOKUP($B144,Valores!$A$2:$G$300,6,FALSE)*VLOOKUP(VLOOKUP($B144,Indices_Poder!$B$5:$E$250,3,FALSE),Indices_Poder!$G$6:$N$27,4,FALSE)*VLOOKUP($H$132,Regional!$A$2:$B$7,2,FALSE)</f>
        <v>781.74583381258412</v>
      </c>
      <c r="I144" s="76">
        <f>VLOOKUP($B144,Valores!$A$2:$G$300,6,FALSE)*VLOOKUP(VLOOKUP($B144,Indices_Poder!$B$5:$E$250,3,FALSE),Indices_Poder!$G$6:$N$27,4,FALSE)*VLOOKUP($I$132,Regional!$A$2:$B$7,2,FALSE)</f>
        <v>788.58552693005345</v>
      </c>
      <c r="J144" s="63">
        <f t="shared" si="41"/>
        <v>4721.7199646166709</v>
      </c>
      <c r="K144" s="2">
        <f t="shared" si="41"/>
        <v>4537.9809358701059</v>
      </c>
      <c r="L144" s="2">
        <f t="shared" si="41"/>
        <v>4789.3396579371074</v>
      </c>
      <c r="M144" s="2">
        <f t="shared" si="41"/>
        <v>4690.4750028755043</v>
      </c>
      <c r="N144" s="76">
        <f t="shared" si="41"/>
        <v>4731.5131615803202</v>
      </c>
      <c r="O144" s="1">
        <f>VLOOKUP(B144,Valores!$A$2:$P$300,14,FALSE)</f>
        <v>1</v>
      </c>
      <c r="P144" s="1">
        <f>VLOOKUP(B144,Valores!$A$2:$P$300,15,FALSE)</f>
        <v>2.7E-2</v>
      </c>
      <c r="Q144" s="72">
        <f t="shared" si="52"/>
        <v>0</v>
      </c>
      <c r="R144" s="72">
        <f t="shared" si="52"/>
        <v>0</v>
      </c>
      <c r="S144" s="72">
        <f t="shared" si="52"/>
        <v>0</v>
      </c>
      <c r="T144" s="72">
        <f t="shared" si="52"/>
        <v>0</v>
      </c>
      <c r="U144" s="72">
        <f t="shared" si="52"/>
        <v>0</v>
      </c>
      <c r="W144" s="2">
        <f t="shared" si="42"/>
        <v>4721.7199646166709</v>
      </c>
      <c r="X144" s="77">
        <f t="shared" si="43"/>
        <v>4721.7199646166709</v>
      </c>
      <c r="Z144" s="2">
        <f t="shared" si="44"/>
        <v>4537.9809358701059</v>
      </c>
      <c r="AA144" s="77">
        <f t="shared" si="45"/>
        <v>4537.9809358701059</v>
      </c>
      <c r="AC144" s="2">
        <f t="shared" si="46"/>
        <v>4789.3396579371074</v>
      </c>
      <c r="AD144" s="77">
        <f t="shared" si="47"/>
        <v>4789.3396579371074</v>
      </c>
      <c r="AF144" s="2">
        <f t="shared" si="48"/>
        <v>4690.4750028755043</v>
      </c>
      <c r="AG144" s="77">
        <f t="shared" si="49"/>
        <v>4690.4750028755043</v>
      </c>
      <c r="AI144" s="2">
        <f t="shared" si="50"/>
        <v>4731.5131615803202</v>
      </c>
      <c r="AJ144" s="77">
        <f t="shared" si="51"/>
        <v>4731.5131615803202</v>
      </c>
    </row>
    <row r="145" spans="1:36" x14ac:dyDescent="0.2">
      <c r="A145" s="72">
        <v>18</v>
      </c>
      <c r="B145" s="1" t="s">
        <v>146</v>
      </c>
      <c r="C145" s="1" t="str">
        <f>VLOOKUP(B145,Valores!$A$2:$F$300,5,FALSE)</f>
        <v>cj</v>
      </c>
      <c r="D145" s="1">
        <v>3</v>
      </c>
      <c r="E145" s="63">
        <f>VLOOKUP($B145,Valores!$A$2:$G$300,6,FALSE)*VLOOKUP(VLOOKUP($B145,Indices_Poder!$B$5:$E$250,3,FALSE),Indices_Poder!$G$6:$N$27,4,FALSE)*VLOOKUP($E$132,Regional!$A$2:$B$7,2,FALSE)</f>
        <v>1118.7844147489395</v>
      </c>
      <c r="F145" s="2">
        <f>VLOOKUP($B145,Valores!$A$2:$G$300,6,FALSE)*VLOOKUP(VLOOKUP($B145,Indices_Poder!$B$5:$E$250,3,FALSE),Indices_Poder!$G$6:$N$27,4,FALSE)*VLOOKUP($F$132,Regional!$A$2:$B$7,2,FALSE)</f>
        <v>1075.2485076466103</v>
      </c>
      <c r="G145" s="2">
        <f>VLOOKUP($B145,Valores!$A$2:$G$300,6,FALSE)*VLOOKUP(VLOOKUP($B145,Indices_Poder!$B$5:$E$250,3,FALSE),Indices_Poder!$G$6:$N$27,4,FALSE)*VLOOKUP($G$132,Regional!$A$2:$B$7,2,FALSE)</f>
        <v>1134.8065125404057</v>
      </c>
      <c r="H145" s="2">
        <f>VLOOKUP($B145,Valores!$A$2:$G$300,6,FALSE)*VLOOKUP(VLOOKUP($B145,Indices_Poder!$B$5:$E$250,3,FALSE),Indices_Poder!$G$6:$N$27,4,FALSE)*VLOOKUP($H$132,Regional!$A$2:$B$7,2,FALSE)</f>
        <v>1111.3811005970206</v>
      </c>
      <c r="I145" s="76">
        <f>VLOOKUP($B145,Valores!$A$2:$G$300,6,FALSE)*VLOOKUP(VLOOKUP($B145,Indices_Poder!$B$5:$E$250,3,FALSE),Indices_Poder!$G$6:$N$27,4,FALSE)*VLOOKUP($I$132,Regional!$A$2:$B$7,2,FALSE)</f>
        <v>1121.1048564980483</v>
      </c>
      <c r="J145" s="63">
        <f t="shared" si="41"/>
        <v>3356.3532442468186</v>
      </c>
      <c r="K145" s="2">
        <f t="shared" si="41"/>
        <v>3225.7455229398311</v>
      </c>
      <c r="L145" s="2">
        <f t="shared" si="41"/>
        <v>3404.4195376212174</v>
      </c>
      <c r="M145" s="2">
        <f t="shared" si="41"/>
        <v>3334.1433017910617</v>
      </c>
      <c r="N145" s="76">
        <f t="shared" si="41"/>
        <v>3363.314569494145</v>
      </c>
      <c r="O145" s="1">
        <f>VLOOKUP(B145,Valores!$A$2:$P$300,14,FALSE)</f>
        <v>1</v>
      </c>
      <c r="P145" s="1">
        <f>VLOOKUP(B145,Valores!$A$2:$P$300,15,FALSE)</f>
        <v>2.7E-2</v>
      </c>
      <c r="Q145" s="72">
        <f t="shared" si="52"/>
        <v>0</v>
      </c>
      <c r="R145" s="72">
        <f t="shared" si="52"/>
        <v>0</v>
      </c>
      <c r="S145" s="72">
        <f t="shared" si="52"/>
        <v>0</v>
      </c>
      <c r="T145" s="72">
        <f t="shared" si="52"/>
        <v>0</v>
      </c>
      <c r="U145" s="72">
        <f t="shared" si="52"/>
        <v>0</v>
      </c>
      <c r="W145" s="2">
        <f t="shared" si="42"/>
        <v>3356.3532442468186</v>
      </c>
      <c r="X145" s="77">
        <f t="shared" si="43"/>
        <v>3356.3532442468186</v>
      </c>
      <c r="Z145" s="2">
        <f t="shared" si="44"/>
        <v>3225.7455229398311</v>
      </c>
      <c r="AA145" s="77">
        <f t="shared" si="45"/>
        <v>3225.7455229398311</v>
      </c>
      <c r="AC145" s="2">
        <f t="shared" si="46"/>
        <v>3404.4195376212174</v>
      </c>
      <c r="AD145" s="77">
        <f t="shared" si="47"/>
        <v>3404.4195376212174</v>
      </c>
      <c r="AF145" s="2">
        <f t="shared" si="48"/>
        <v>3334.1433017910617</v>
      </c>
      <c r="AG145" s="77">
        <f t="shared" si="49"/>
        <v>3334.1433017910617</v>
      </c>
      <c r="AI145" s="2">
        <f t="shared" si="50"/>
        <v>3363.314569494145</v>
      </c>
      <c r="AJ145" s="77">
        <f t="shared" si="51"/>
        <v>3363.314569494145</v>
      </c>
    </row>
    <row r="146" spans="1:36" x14ac:dyDescent="0.2">
      <c r="A146" s="72">
        <v>19</v>
      </c>
      <c r="B146" s="1" t="s">
        <v>134</v>
      </c>
      <c r="C146" s="1" t="str">
        <f>VLOOKUP(B146,Valores!$A$2:$F$300,5,FALSE)</f>
        <v>m³</v>
      </c>
      <c r="D146" s="1">
        <v>5.07</v>
      </c>
      <c r="E146" s="63">
        <f>VLOOKUP($B146,Valores!$A$2:$G$300,6,FALSE)*VLOOKUP(VLOOKUP($B146,Indices_Poder!$B$5:$E$250,3,FALSE),Indices_Poder!$G$6:$N$27,4,FALSE)*VLOOKUP($E$132,Regional!$A$2:$B$7,2,FALSE)</f>
        <v>5815.858492052359</v>
      </c>
      <c r="F146" s="2">
        <f>VLOOKUP($B146,Valores!$A$2:$G$300,6,FALSE)*VLOOKUP(VLOOKUP($B146,Indices_Poder!$B$5:$E$250,3,FALSE),Indices_Poder!$G$6:$N$27,4,FALSE)*VLOOKUP($F$132,Regional!$A$2:$B$7,2,FALSE)</f>
        <v>5589.5426159171857</v>
      </c>
      <c r="G146" s="2">
        <f>VLOOKUP($B146,Valores!$A$2:$G$300,6,FALSE)*VLOOKUP(VLOOKUP($B146,Indices_Poder!$B$5:$E$250,3,FALSE),Indices_Poder!$G$6:$N$27,4,FALSE)*VLOOKUP($G$132,Regional!$A$2:$B$7,2,FALSE)</f>
        <v>5899.1473297163184</v>
      </c>
      <c r="H146" s="2">
        <f>VLOOKUP($B146,Valores!$A$2:$G$300,6,FALSE)*VLOOKUP(VLOOKUP($B146,Indices_Poder!$B$5:$E$250,3,FALSE),Indices_Poder!$G$6:$N$27,4,FALSE)*VLOOKUP($H$132,Regional!$A$2:$B$7,2,FALSE)</f>
        <v>5777.3733049938401</v>
      </c>
      <c r="I146" s="76">
        <f>VLOOKUP($B146,Valores!$A$2:$G$300,6,FALSE)*VLOOKUP(VLOOKUP($B146,Indices_Poder!$B$5:$E$250,3,FALSE),Indices_Poder!$G$6:$N$27,4,FALSE)*VLOOKUP($I$132,Regional!$A$2:$B$7,2,FALSE)</f>
        <v>5827.9210133692077</v>
      </c>
      <c r="J146" s="63">
        <f t="shared" si="41"/>
        <v>29486.402554705463</v>
      </c>
      <c r="K146" s="2">
        <f t="shared" si="41"/>
        <v>28338.981062700132</v>
      </c>
      <c r="L146" s="2">
        <f t="shared" si="41"/>
        <v>29908.676961661735</v>
      </c>
      <c r="M146" s="2">
        <f t="shared" si="41"/>
        <v>29291.28265631877</v>
      </c>
      <c r="N146" s="76">
        <f t="shared" si="41"/>
        <v>29547.559537781886</v>
      </c>
      <c r="O146" s="1">
        <f>VLOOKUP(B146,Valores!$A$2:$P$300,14,FALSE)</f>
        <v>1</v>
      </c>
      <c r="P146" s="1">
        <f>VLOOKUP(B146,Valores!$A$2:$P$300,15,FALSE)</f>
        <v>3.1300000000000001E-2</v>
      </c>
      <c r="Q146" s="72">
        <f t="shared" si="52"/>
        <v>0</v>
      </c>
      <c r="R146" s="72">
        <f t="shared" si="52"/>
        <v>0</v>
      </c>
      <c r="S146" s="72">
        <f t="shared" si="52"/>
        <v>0</v>
      </c>
      <c r="T146" s="72">
        <f t="shared" si="52"/>
        <v>0</v>
      </c>
      <c r="U146" s="72">
        <f t="shared" si="52"/>
        <v>0</v>
      </c>
      <c r="W146" s="2">
        <f t="shared" si="42"/>
        <v>29486.402554705463</v>
      </c>
      <c r="X146" s="77">
        <f t="shared" si="43"/>
        <v>29486.402554705463</v>
      </c>
      <c r="Z146" s="2">
        <f t="shared" si="44"/>
        <v>28338.981062700132</v>
      </c>
      <c r="AA146" s="77">
        <f t="shared" si="45"/>
        <v>28338.981062700132</v>
      </c>
      <c r="AC146" s="2">
        <f t="shared" si="46"/>
        <v>29908.676961661735</v>
      </c>
      <c r="AD146" s="77">
        <f t="shared" si="47"/>
        <v>29908.676961661735</v>
      </c>
      <c r="AF146" s="2">
        <f t="shared" si="48"/>
        <v>29291.28265631877</v>
      </c>
      <c r="AG146" s="77">
        <f t="shared" si="49"/>
        <v>29291.28265631877</v>
      </c>
      <c r="AI146" s="2">
        <f t="shared" si="50"/>
        <v>29547.559537781886</v>
      </c>
      <c r="AJ146" s="77">
        <f t="shared" si="51"/>
        <v>29547.559537781886</v>
      </c>
    </row>
    <row r="147" spans="1:36" x14ac:dyDescent="0.2">
      <c r="A147" s="72">
        <v>20</v>
      </c>
      <c r="B147" s="1" t="s">
        <v>135</v>
      </c>
      <c r="C147" s="1" t="str">
        <f>VLOOKUP(B147,Valores!$A$2:$F$300,5,FALSE)</f>
        <v>m³</v>
      </c>
      <c r="D147" s="1">
        <v>2.3199999999999998</v>
      </c>
      <c r="E147" s="63">
        <f>VLOOKUP($B147,Valores!$A$2:$G$300,6,FALSE)*VLOOKUP(VLOOKUP($B147,Indices_Poder!$B$5:$E$250,3,FALSE),Indices_Poder!$G$6:$N$27,4,FALSE)*VLOOKUP($E$132,Regional!$A$2:$B$7,2,FALSE)</f>
        <v>5815.858492052359</v>
      </c>
      <c r="F147" s="2">
        <f>VLOOKUP($B147,Valores!$A$2:$G$300,6,FALSE)*VLOOKUP(VLOOKUP($B147,Indices_Poder!$B$5:$E$250,3,FALSE),Indices_Poder!$G$6:$N$27,4,FALSE)*VLOOKUP($F$132,Regional!$A$2:$B$7,2,FALSE)</f>
        <v>5589.5426159171857</v>
      </c>
      <c r="G147" s="2">
        <f>VLOOKUP($B147,Valores!$A$2:$G$300,6,FALSE)*VLOOKUP(VLOOKUP($B147,Indices_Poder!$B$5:$E$250,3,FALSE),Indices_Poder!$G$6:$N$27,4,FALSE)*VLOOKUP($G$132,Regional!$A$2:$B$7,2,FALSE)</f>
        <v>5899.1473297163184</v>
      </c>
      <c r="H147" s="2">
        <f>VLOOKUP($B147,Valores!$A$2:$G$300,6,FALSE)*VLOOKUP(VLOOKUP($B147,Indices_Poder!$B$5:$E$250,3,FALSE),Indices_Poder!$G$6:$N$27,4,FALSE)*VLOOKUP($H$132,Regional!$A$2:$B$7,2,FALSE)</f>
        <v>5777.3733049938401</v>
      </c>
      <c r="I147" s="76">
        <f>VLOOKUP($B147,Valores!$A$2:$G$300,6,FALSE)*VLOOKUP(VLOOKUP($B147,Indices_Poder!$B$5:$E$250,3,FALSE),Indices_Poder!$G$6:$N$27,4,FALSE)*VLOOKUP($I$132,Regional!$A$2:$B$7,2,FALSE)</f>
        <v>5827.9210133692077</v>
      </c>
      <c r="J147" s="63">
        <f t="shared" si="41"/>
        <v>13492.791701561471</v>
      </c>
      <c r="K147" s="2">
        <f t="shared" si="41"/>
        <v>12967.73886892787</v>
      </c>
      <c r="L147" s="2">
        <f t="shared" si="41"/>
        <v>13686.021804941858</v>
      </c>
      <c r="M147" s="2">
        <f t="shared" si="41"/>
        <v>13403.506067585708</v>
      </c>
      <c r="N147" s="76">
        <f t="shared" si="41"/>
        <v>13520.776751016561</v>
      </c>
      <c r="O147" s="1">
        <f>VLOOKUP(B147,Valores!$A$2:$P$300,14,FALSE)</f>
        <v>1</v>
      </c>
      <c r="P147" s="1">
        <f>VLOOKUP(B147,Valores!$A$2:$P$300,15,FALSE)</f>
        <v>3.1300000000000001E-2</v>
      </c>
      <c r="Q147" s="72">
        <f t="shared" si="52"/>
        <v>0</v>
      </c>
      <c r="R147" s="72">
        <f t="shared" si="52"/>
        <v>0</v>
      </c>
      <c r="S147" s="72">
        <f t="shared" si="52"/>
        <v>0</v>
      </c>
      <c r="T147" s="72">
        <f t="shared" si="52"/>
        <v>0</v>
      </c>
      <c r="U147" s="72">
        <f t="shared" si="52"/>
        <v>0</v>
      </c>
      <c r="W147" s="2">
        <f t="shared" si="42"/>
        <v>13492.791701561471</v>
      </c>
      <c r="X147" s="77">
        <f t="shared" si="43"/>
        <v>13492.791701561471</v>
      </c>
      <c r="Z147" s="2">
        <f t="shared" si="44"/>
        <v>12967.73886892787</v>
      </c>
      <c r="AA147" s="77">
        <f t="shared" si="45"/>
        <v>12967.73886892787</v>
      </c>
      <c r="AC147" s="2">
        <f t="shared" si="46"/>
        <v>13686.021804941858</v>
      </c>
      <c r="AD147" s="77">
        <f t="shared" si="47"/>
        <v>13686.021804941858</v>
      </c>
      <c r="AF147" s="2">
        <f t="shared" si="48"/>
        <v>13403.506067585708</v>
      </c>
      <c r="AG147" s="77">
        <f t="shared" si="49"/>
        <v>13403.506067585708</v>
      </c>
      <c r="AI147" s="2">
        <f t="shared" si="50"/>
        <v>13520.776751016561</v>
      </c>
      <c r="AJ147" s="77">
        <f t="shared" si="51"/>
        <v>13520.776751016561</v>
      </c>
    </row>
    <row r="148" spans="1:36" x14ac:dyDescent="0.2">
      <c r="A148" s="72">
        <v>21</v>
      </c>
      <c r="B148" s="1" t="s">
        <v>137</v>
      </c>
      <c r="C148" s="1" t="str">
        <f>VLOOKUP(B148,Valores!$A$2:$F$300,5,FALSE)</f>
        <v>m³</v>
      </c>
      <c r="D148" s="1">
        <v>3.93</v>
      </c>
      <c r="E148" s="63">
        <f>VLOOKUP($B148,Valores!$A$2:$G$300,6,FALSE)*VLOOKUP(VLOOKUP($B148,Indices_Poder!$B$5:$E$250,3,FALSE),Indices_Poder!$G$6:$N$27,4,FALSE)*VLOOKUP($E$132,Regional!$A$2:$B$7,2,FALSE)</f>
        <v>5815.858492052359</v>
      </c>
      <c r="F148" s="2">
        <f>VLOOKUP($B148,Valores!$A$2:$G$300,6,FALSE)*VLOOKUP(VLOOKUP($B148,Indices_Poder!$B$5:$E$250,3,FALSE),Indices_Poder!$G$6:$N$27,4,FALSE)*VLOOKUP($F$132,Regional!$A$2:$B$7,2,FALSE)</f>
        <v>5589.5426159171857</v>
      </c>
      <c r="G148" s="2">
        <f>VLOOKUP($B148,Valores!$A$2:$G$300,6,FALSE)*VLOOKUP(VLOOKUP($B148,Indices_Poder!$B$5:$E$250,3,FALSE),Indices_Poder!$G$6:$N$27,4,FALSE)*VLOOKUP($G$132,Regional!$A$2:$B$7,2,FALSE)</f>
        <v>5899.1473297163184</v>
      </c>
      <c r="H148" s="2">
        <f>VLOOKUP($B148,Valores!$A$2:$G$300,6,FALSE)*VLOOKUP(VLOOKUP($B148,Indices_Poder!$B$5:$E$250,3,FALSE),Indices_Poder!$G$6:$N$27,4,FALSE)*VLOOKUP($H$132,Regional!$A$2:$B$7,2,FALSE)</f>
        <v>5777.3733049938401</v>
      </c>
      <c r="I148" s="76">
        <f>VLOOKUP($B148,Valores!$A$2:$G$300,6,FALSE)*VLOOKUP(VLOOKUP($B148,Indices_Poder!$B$5:$E$250,3,FALSE),Indices_Poder!$G$6:$N$27,4,FALSE)*VLOOKUP($I$132,Regional!$A$2:$B$7,2,FALSE)</f>
        <v>5827.9210133692077</v>
      </c>
      <c r="J148" s="63">
        <f t="shared" si="41"/>
        <v>22856.32387376577</v>
      </c>
      <c r="K148" s="2">
        <f t="shared" si="41"/>
        <v>21966.902480554541</v>
      </c>
      <c r="L148" s="2">
        <f t="shared" si="41"/>
        <v>23183.649005785133</v>
      </c>
      <c r="M148" s="2">
        <f t="shared" si="41"/>
        <v>22705.077088625792</v>
      </c>
      <c r="N148" s="76">
        <f t="shared" si="41"/>
        <v>22903.729582540986</v>
      </c>
      <c r="O148" s="1">
        <f>VLOOKUP(B148,Valores!$A$2:$P$300,14,FALSE)</f>
        <v>1</v>
      </c>
      <c r="P148" s="1">
        <f>VLOOKUP(B148,Valores!$A$2:$P$300,15,FALSE)</f>
        <v>3.1300000000000001E-2</v>
      </c>
      <c r="Q148" s="72">
        <f t="shared" si="52"/>
        <v>0</v>
      </c>
      <c r="R148" s="72">
        <f t="shared" si="52"/>
        <v>0</v>
      </c>
      <c r="S148" s="72">
        <f t="shared" si="52"/>
        <v>0</v>
      </c>
      <c r="T148" s="72">
        <f t="shared" si="52"/>
        <v>0</v>
      </c>
      <c r="U148" s="72">
        <f t="shared" si="52"/>
        <v>0</v>
      </c>
      <c r="W148" s="2">
        <f t="shared" si="42"/>
        <v>22856.32387376577</v>
      </c>
      <c r="X148" s="77">
        <f t="shared" si="43"/>
        <v>22856.32387376577</v>
      </c>
      <c r="Z148" s="2">
        <f t="shared" si="44"/>
        <v>21966.902480554541</v>
      </c>
      <c r="AA148" s="77">
        <f t="shared" si="45"/>
        <v>21966.902480554541</v>
      </c>
      <c r="AC148" s="2">
        <f t="shared" si="46"/>
        <v>23183.649005785133</v>
      </c>
      <c r="AD148" s="77">
        <f t="shared" si="47"/>
        <v>23183.649005785133</v>
      </c>
      <c r="AF148" s="2">
        <f t="shared" si="48"/>
        <v>22705.077088625792</v>
      </c>
      <c r="AG148" s="77">
        <f t="shared" si="49"/>
        <v>22705.077088625792</v>
      </c>
      <c r="AI148" s="2">
        <f t="shared" si="50"/>
        <v>22903.729582540986</v>
      </c>
      <c r="AJ148" s="77">
        <f t="shared" si="51"/>
        <v>22903.729582540986</v>
      </c>
    </row>
    <row r="149" spans="1:36" x14ac:dyDescent="0.2">
      <c r="A149" s="72">
        <v>22</v>
      </c>
      <c r="B149" s="1" t="s">
        <v>92</v>
      </c>
      <c r="C149" s="1" t="str">
        <f>VLOOKUP(B149,Valores!$A$2:$F$300,5,FALSE)</f>
        <v>m³</v>
      </c>
      <c r="D149" s="1">
        <v>1.74</v>
      </c>
      <c r="E149" s="63">
        <f>VLOOKUP($B149,Valores!$A$2:$G$300,6,FALSE)*VLOOKUP(VLOOKUP($B149,Indices_Poder!$B$5:$E$250,3,FALSE),Indices_Poder!$G$6:$N$27,4,FALSE)*VLOOKUP($E$132,Regional!$A$2:$B$7,2,FALSE)</f>
        <v>5815.858492052359</v>
      </c>
      <c r="F149" s="2">
        <f>VLOOKUP($B149,Valores!$A$2:$G$300,6,FALSE)*VLOOKUP(VLOOKUP($B149,Indices_Poder!$B$5:$E$250,3,FALSE),Indices_Poder!$G$6:$N$27,4,FALSE)*VLOOKUP($F$132,Regional!$A$2:$B$7,2,FALSE)</f>
        <v>5589.5426159171857</v>
      </c>
      <c r="G149" s="2">
        <f>VLOOKUP($B149,Valores!$A$2:$G$300,6,FALSE)*VLOOKUP(VLOOKUP($B149,Indices_Poder!$B$5:$E$250,3,FALSE),Indices_Poder!$G$6:$N$27,4,FALSE)*VLOOKUP($G$132,Regional!$A$2:$B$7,2,FALSE)</f>
        <v>5899.1473297163184</v>
      </c>
      <c r="H149" s="2">
        <f>VLOOKUP($B149,Valores!$A$2:$G$300,6,FALSE)*VLOOKUP(VLOOKUP($B149,Indices_Poder!$B$5:$E$250,3,FALSE),Indices_Poder!$G$6:$N$27,4,FALSE)*VLOOKUP($H$132,Regional!$A$2:$B$7,2,FALSE)</f>
        <v>5777.3733049938401</v>
      </c>
      <c r="I149" s="76">
        <f>VLOOKUP($B149,Valores!$A$2:$G$300,6,FALSE)*VLOOKUP(VLOOKUP($B149,Indices_Poder!$B$5:$E$250,3,FALSE),Indices_Poder!$G$6:$N$27,4,FALSE)*VLOOKUP($I$132,Regional!$A$2:$B$7,2,FALSE)</f>
        <v>5827.9210133692077</v>
      </c>
      <c r="J149" s="63">
        <f t="shared" si="41"/>
        <v>10119.593776171105</v>
      </c>
      <c r="K149" s="2">
        <f t="shared" si="41"/>
        <v>9725.8041516959038</v>
      </c>
      <c r="L149" s="2">
        <f t="shared" si="41"/>
        <v>10264.516353706395</v>
      </c>
      <c r="M149" s="2">
        <f t="shared" si="41"/>
        <v>10052.629550689282</v>
      </c>
      <c r="N149" s="76">
        <f t="shared" si="41"/>
        <v>10140.582563262422</v>
      </c>
      <c r="O149" s="1">
        <f>VLOOKUP(B149,Valores!$A$2:$P$300,14,FALSE)</f>
        <v>1</v>
      </c>
      <c r="P149" s="1">
        <f>VLOOKUP(B149,Valores!$A$2:$P$300,15,FALSE)</f>
        <v>3.1300000000000001E-2</v>
      </c>
      <c r="Q149" s="72">
        <f t="shared" si="52"/>
        <v>0</v>
      </c>
      <c r="R149" s="72">
        <f t="shared" si="52"/>
        <v>0</v>
      </c>
      <c r="S149" s="72">
        <f t="shared" si="52"/>
        <v>0</v>
      </c>
      <c r="T149" s="72">
        <f t="shared" si="52"/>
        <v>0</v>
      </c>
      <c r="U149" s="72">
        <f t="shared" si="52"/>
        <v>0</v>
      </c>
      <c r="W149" s="2">
        <f t="shared" si="42"/>
        <v>10119.593776171105</v>
      </c>
      <c r="X149" s="77">
        <f t="shared" si="43"/>
        <v>10119.593776171105</v>
      </c>
      <c r="Z149" s="2">
        <f t="shared" si="44"/>
        <v>9725.8041516959038</v>
      </c>
      <c r="AA149" s="77">
        <f t="shared" si="45"/>
        <v>9725.8041516959038</v>
      </c>
      <c r="AC149" s="2">
        <f t="shared" si="46"/>
        <v>10264.516353706395</v>
      </c>
      <c r="AD149" s="77">
        <f t="shared" si="47"/>
        <v>10264.516353706395</v>
      </c>
      <c r="AF149" s="2">
        <f t="shared" si="48"/>
        <v>10052.629550689282</v>
      </c>
      <c r="AG149" s="77">
        <f t="shared" si="49"/>
        <v>10052.629550689282</v>
      </c>
      <c r="AI149" s="2">
        <f t="shared" si="50"/>
        <v>10140.582563262422</v>
      </c>
      <c r="AJ149" s="77">
        <f t="shared" si="51"/>
        <v>10140.582563262422</v>
      </c>
    </row>
    <row r="150" spans="1:36" x14ac:dyDescent="0.2">
      <c r="A150" s="72">
        <v>23</v>
      </c>
      <c r="B150" s="1" t="s">
        <v>241</v>
      </c>
      <c r="C150" s="1" t="str">
        <f>VLOOKUP(B150,Valores!$A$2:$F$300,5,FALSE)</f>
        <v>m³</v>
      </c>
      <c r="D150" s="1">
        <v>68.11</v>
      </c>
      <c r="E150" s="63">
        <f>VLOOKUP($B150,Valores!$A$2:$G$300,6,FALSE)*VLOOKUP(VLOOKUP($B150,Indices_Poder!$B$5:$E$250,3,FALSE),Indices_Poder!$G$6:$N$27,4,FALSE)*VLOOKUP($E$132,Regional!$A$2:$B$7,2,FALSE)</f>
        <v>5815.858492052359</v>
      </c>
      <c r="F150" s="2">
        <f>VLOOKUP($B150,Valores!$A$2:$G$300,6,FALSE)*VLOOKUP(VLOOKUP($B150,Indices_Poder!$B$5:$E$250,3,FALSE),Indices_Poder!$G$6:$N$27,4,FALSE)*VLOOKUP($F$132,Regional!$A$2:$B$7,2,FALSE)</f>
        <v>5589.5426159171857</v>
      </c>
      <c r="G150" s="2">
        <f>VLOOKUP($B150,Valores!$A$2:$G$300,6,FALSE)*VLOOKUP(VLOOKUP($B150,Indices_Poder!$B$5:$E$250,3,FALSE),Indices_Poder!$G$6:$N$27,4,FALSE)*VLOOKUP($G$132,Regional!$A$2:$B$7,2,FALSE)</f>
        <v>5899.1473297163184</v>
      </c>
      <c r="H150" s="2">
        <f>VLOOKUP($B150,Valores!$A$2:$G$300,6,FALSE)*VLOOKUP(VLOOKUP($B150,Indices_Poder!$B$5:$E$250,3,FALSE),Indices_Poder!$G$6:$N$27,4,FALSE)*VLOOKUP($H$132,Regional!$A$2:$B$7,2,FALSE)</f>
        <v>5777.3733049938401</v>
      </c>
      <c r="I150" s="76">
        <f>VLOOKUP($B150,Valores!$A$2:$G$300,6,FALSE)*VLOOKUP(VLOOKUP($B150,Indices_Poder!$B$5:$E$250,3,FALSE),Indices_Poder!$G$6:$N$27,4,FALSE)*VLOOKUP($I$132,Regional!$A$2:$B$7,2,FALSE)</f>
        <v>5827.9210133692077</v>
      </c>
      <c r="J150" s="63">
        <f t="shared" si="41"/>
        <v>396118.12189368618</v>
      </c>
      <c r="K150" s="2">
        <f t="shared" si="41"/>
        <v>380703.74757011951</v>
      </c>
      <c r="L150" s="2">
        <f t="shared" si="41"/>
        <v>401790.92462697846</v>
      </c>
      <c r="M150" s="2">
        <f t="shared" si="41"/>
        <v>393496.89580313046</v>
      </c>
      <c r="N150" s="76">
        <f t="shared" si="41"/>
        <v>396939.70022057672</v>
      </c>
      <c r="O150" s="1">
        <f>VLOOKUP(B150,Valores!$A$2:$P$300,14,FALSE)</f>
        <v>1</v>
      </c>
      <c r="P150" s="1">
        <f>VLOOKUP(B150,Valores!$A$2:$P$300,15,FALSE)</f>
        <v>3.1300000000000001E-2</v>
      </c>
      <c r="Q150" s="72">
        <f t="shared" si="52"/>
        <v>0</v>
      </c>
      <c r="R150" s="72">
        <f t="shared" si="52"/>
        <v>0</v>
      </c>
      <c r="S150" s="72">
        <f t="shared" si="52"/>
        <v>0</v>
      </c>
      <c r="T150" s="72">
        <f t="shared" si="52"/>
        <v>0</v>
      </c>
      <c r="U150" s="72">
        <f t="shared" si="52"/>
        <v>0</v>
      </c>
      <c r="W150" s="2">
        <f t="shared" si="42"/>
        <v>396118.12189368618</v>
      </c>
      <c r="X150" s="77">
        <f t="shared" si="43"/>
        <v>396118.12189368618</v>
      </c>
      <c r="Z150" s="2">
        <f t="shared" si="44"/>
        <v>380703.74757011951</v>
      </c>
      <c r="AA150" s="77">
        <f t="shared" si="45"/>
        <v>380703.74757011951</v>
      </c>
      <c r="AC150" s="2">
        <f t="shared" si="46"/>
        <v>401790.92462697846</v>
      </c>
      <c r="AD150" s="77">
        <f t="shared" si="47"/>
        <v>401790.92462697846</v>
      </c>
      <c r="AF150" s="2">
        <f t="shared" si="48"/>
        <v>393496.89580313046</v>
      </c>
      <c r="AG150" s="77">
        <f t="shared" si="49"/>
        <v>393496.89580313046</v>
      </c>
      <c r="AI150" s="2">
        <f t="shared" si="50"/>
        <v>396939.70022057672</v>
      </c>
      <c r="AJ150" s="77">
        <f t="shared" si="51"/>
        <v>396939.70022057672</v>
      </c>
    </row>
    <row r="151" spans="1:36" x14ac:dyDescent="0.2">
      <c r="A151" s="72">
        <v>24</v>
      </c>
      <c r="B151" s="1" t="s">
        <v>266</v>
      </c>
      <c r="C151" s="1" t="str">
        <f>VLOOKUP(B151,Valores!$A$2:$F$300,5,FALSE)</f>
        <v>unid.</v>
      </c>
      <c r="D151" s="1">
        <v>1</v>
      </c>
      <c r="E151" s="63">
        <f>VLOOKUP($B151,Valores!$A$2:$G$300,6,FALSE)*VLOOKUP(VLOOKUP($B151,Indices_Poder!$B$5:$E$250,3,FALSE),Indices_Poder!$G$6:$N$27,4,FALSE)*VLOOKUP($E$132,Regional!$A$2:$B$7,2,FALSE)</f>
        <v>58111.399621709403</v>
      </c>
      <c r="F151" s="2">
        <f>VLOOKUP($B151,Valores!$A$2:$G$300,6,FALSE)*VLOOKUP(VLOOKUP($B151,Indices_Poder!$B$5:$E$250,3,FALSE),Indices_Poder!$G$6:$N$27,4,FALSE)*VLOOKUP($F$132,Regional!$A$2:$B$7,2,FALSE)</f>
        <v>55850.077009269553</v>
      </c>
      <c r="G151" s="2">
        <f>VLOOKUP($B151,Valores!$A$2:$G$300,6,FALSE)*VLOOKUP(VLOOKUP($B151,Indices_Poder!$B$5:$E$250,3,FALSE),Indices_Poder!$G$6:$N$27,4,FALSE)*VLOOKUP($G$132,Regional!$A$2:$B$7,2,FALSE)</f>
        <v>58943.612258267218</v>
      </c>
      <c r="H151" s="2">
        <f>VLOOKUP($B151,Valores!$A$2:$G$300,6,FALSE)*VLOOKUP(VLOOKUP($B151,Indices_Poder!$B$5:$E$250,3,FALSE),Indices_Poder!$G$6:$N$27,4,FALSE)*VLOOKUP($H$132,Regional!$A$2:$B$7,2,FALSE)</f>
        <v>57726.859989644763</v>
      </c>
      <c r="I151" s="76">
        <f>VLOOKUP($B151,Valores!$A$2:$G$300,6,FALSE)*VLOOKUP(VLOOKUP($B151,Indices_Poder!$B$5:$E$250,3,FALSE),Indices_Poder!$G$6:$N$27,4,FALSE)*VLOOKUP($I$132,Regional!$A$2:$B$7,2,FALSE)</f>
        <v>58231.926969072949</v>
      </c>
      <c r="J151" s="63">
        <f t="shared" si="41"/>
        <v>58111.399621709403</v>
      </c>
      <c r="K151" s="2">
        <f t="shared" si="41"/>
        <v>55850.077009269553</v>
      </c>
      <c r="L151" s="2">
        <f t="shared" si="41"/>
        <v>58943.612258267218</v>
      </c>
      <c r="M151" s="2">
        <f t="shared" si="41"/>
        <v>57726.859989644763</v>
      </c>
      <c r="N151" s="76">
        <f t="shared" si="41"/>
        <v>58231.926969072949</v>
      </c>
      <c r="O151" s="1">
        <f>VLOOKUP(B151,Valores!$A$2:$P$300,14,FALSE)</f>
        <v>1</v>
      </c>
      <c r="P151" s="1">
        <f>VLOOKUP(B151,Valores!$A$2:$P$300,15,FALSE)</f>
        <v>6.6699999999999995E-2</v>
      </c>
      <c r="Q151" s="72">
        <f t="shared" si="52"/>
        <v>0</v>
      </c>
      <c r="R151" s="72">
        <f t="shared" si="52"/>
        <v>0</v>
      </c>
      <c r="S151" s="72">
        <f t="shared" si="52"/>
        <v>0</v>
      </c>
      <c r="T151" s="72">
        <f t="shared" si="52"/>
        <v>0</v>
      </c>
      <c r="U151" s="72">
        <f t="shared" si="52"/>
        <v>0</v>
      </c>
      <c r="W151" s="2">
        <f t="shared" si="42"/>
        <v>58111.399621709403</v>
      </c>
      <c r="X151" s="77">
        <f t="shared" si="43"/>
        <v>58111.399621709403</v>
      </c>
      <c r="Z151" s="2">
        <f t="shared" si="44"/>
        <v>55850.077009269553</v>
      </c>
      <c r="AA151" s="77">
        <f t="shared" si="45"/>
        <v>55850.077009269553</v>
      </c>
      <c r="AC151" s="2">
        <f t="shared" si="46"/>
        <v>58943.612258267218</v>
      </c>
      <c r="AD151" s="77">
        <f t="shared" si="47"/>
        <v>58943.612258267218</v>
      </c>
      <c r="AF151" s="2">
        <f t="shared" si="48"/>
        <v>57726.859989644763</v>
      </c>
      <c r="AG151" s="77">
        <f t="shared" si="49"/>
        <v>57726.859989644763</v>
      </c>
      <c r="AI151" s="2">
        <f t="shared" si="50"/>
        <v>58231.926969072949</v>
      </c>
      <c r="AJ151" s="77">
        <f t="shared" si="51"/>
        <v>58231.926969072949</v>
      </c>
    </row>
    <row r="152" spans="1:36" x14ac:dyDescent="0.2">
      <c r="A152" s="72">
        <v>25</v>
      </c>
      <c r="B152" s="1" t="s">
        <v>267</v>
      </c>
      <c r="C152" s="1" t="str">
        <f>VLOOKUP(B152,Valores!$A$2:$F$300,5,FALSE)</f>
        <v>unid.</v>
      </c>
      <c r="D152" s="1">
        <v>1</v>
      </c>
      <c r="E152" s="63">
        <f>VLOOKUP($B152,Valores!$A$2:$G$300,6,FALSE)*VLOOKUP(VLOOKUP($B152,Indices_Poder!$B$5:$E$250,3,FALSE),Indices_Poder!$G$6:$N$27,4,FALSE)*VLOOKUP($E$132,Regional!$A$2:$B$7,2,FALSE)</f>
        <v>58111.399621709403</v>
      </c>
      <c r="F152" s="2">
        <f>VLOOKUP($B152,Valores!$A$2:$G$300,6,FALSE)*VLOOKUP(VLOOKUP($B152,Indices_Poder!$B$5:$E$250,3,FALSE),Indices_Poder!$G$6:$N$27,4,FALSE)*VLOOKUP($F$132,Regional!$A$2:$B$7,2,FALSE)</f>
        <v>55850.077009269553</v>
      </c>
      <c r="G152" s="2">
        <f>VLOOKUP($B152,Valores!$A$2:$G$300,6,FALSE)*VLOOKUP(VLOOKUP($B152,Indices_Poder!$B$5:$E$250,3,FALSE),Indices_Poder!$G$6:$N$27,4,FALSE)*VLOOKUP($G$132,Regional!$A$2:$B$7,2,FALSE)</f>
        <v>58943.612258267218</v>
      </c>
      <c r="H152" s="2">
        <f>VLOOKUP($B152,Valores!$A$2:$G$300,6,FALSE)*VLOOKUP(VLOOKUP($B152,Indices_Poder!$B$5:$E$250,3,FALSE),Indices_Poder!$G$6:$N$27,4,FALSE)*VLOOKUP($H$132,Regional!$A$2:$B$7,2,FALSE)</f>
        <v>57726.859989644763</v>
      </c>
      <c r="I152" s="76">
        <f>VLOOKUP($B152,Valores!$A$2:$G$300,6,FALSE)*VLOOKUP(VLOOKUP($B152,Indices_Poder!$B$5:$E$250,3,FALSE),Indices_Poder!$G$6:$N$27,4,FALSE)*VLOOKUP($I$132,Regional!$A$2:$B$7,2,FALSE)</f>
        <v>58231.926969072949</v>
      </c>
      <c r="J152" s="63">
        <f t="shared" si="41"/>
        <v>58111.399621709403</v>
      </c>
      <c r="K152" s="2">
        <f t="shared" si="41"/>
        <v>55850.077009269553</v>
      </c>
      <c r="L152" s="2">
        <f t="shared" si="41"/>
        <v>58943.612258267218</v>
      </c>
      <c r="M152" s="2">
        <f t="shared" si="41"/>
        <v>57726.859989644763</v>
      </c>
      <c r="N152" s="76">
        <f t="shared" si="41"/>
        <v>58231.926969072949</v>
      </c>
      <c r="O152" s="1">
        <f>VLOOKUP(B152,Valores!$A$2:$P$300,14,FALSE)</f>
        <v>1</v>
      </c>
      <c r="P152" s="1">
        <f>VLOOKUP(B152,Valores!$A$2:$P$300,15,FALSE)</f>
        <v>6.6699999999999995E-2</v>
      </c>
      <c r="Q152" s="72">
        <f t="shared" si="52"/>
        <v>0</v>
      </c>
      <c r="R152" s="72">
        <f t="shared" si="52"/>
        <v>0</v>
      </c>
      <c r="S152" s="72">
        <f t="shared" si="52"/>
        <v>0</v>
      </c>
      <c r="T152" s="72">
        <f t="shared" si="52"/>
        <v>0</v>
      </c>
      <c r="U152" s="72">
        <f t="shared" si="52"/>
        <v>0</v>
      </c>
      <c r="W152" s="2">
        <f t="shared" si="42"/>
        <v>58111.399621709403</v>
      </c>
      <c r="X152" s="77">
        <f t="shared" si="43"/>
        <v>58111.399621709403</v>
      </c>
      <c r="Z152" s="2">
        <f t="shared" si="44"/>
        <v>55850.077009269553</v>
      </c>
      <c r="AA152" s="77">
        <f t="shared" si="45"/>
        <v>55850.077009269553</v>
      </c>
      <c r="AC152" s="2">
        <f t="shared" si="46"/>
        <v>58943.612258267218</v>
      </c>
      <c r="AD152" s="77">
        <f t="shared" si="47"/>
        <v>58943.612258267218</v>
      </c>
      <c r="AF152" s="2">
        <f t="shared" si="48"/>
        <v>57726.859989644763</v>
      </c>
      <c r="AG152" s="77">
        <f t="shared" si="49"/>
        <v>57726.859989644763</v>
      </c>
      <c r="AI152" s="2">
        <f t="shared" si="50"/>
        <v>58231.926969072949</v>
      </c>
      <c r="AJ152" s="77">
        <f t="shared" si="51"/>
        <v>58231.926969072949</v>
      </c>
    </row>
    <row r="153" spans="1:36" x14ac:dyDescent="0.2">
      <c r="A153" s="72">
        <v>26</v>
      </c>
      <c r="B153" s="1" t="s">
        <v>268</v>
      </c>
      <c r="C153" s="1" t="str">
        <f>VLOOKUP(B153,Valores!$A$2:$F$300,5,FALSE)</f>
        <v>unid.</v>
      </c>
      <c r="D153" s="1">
        <v>1</v>
      </c>
      <c r="E153" s="63">
        <f>VLOOKUP($B153,Valores!$A$2:$G$300,6,FALSE)*VLOOKUP(VLOOKUP($B153,Indices_Poder!$B$5:$E$250,3,FALSE),Indices_Poder!$G$6:$N$27,4,FALSE)*VLOOKUP($E$132,Regional!$A$2:$B$7,2,FALSE)</f>
        <v>58111.399621709403</v>
      </c>
      <c r="F153" s="2">
        <f>VLOOKUP($B153,Valores!$A$2:$G$300,6,FALSE)*VLOOKUP(VLOOKUP($B153,Indices_Poder!$B$5:$E$250,3,FALSE),Indices_Poder!$G$6:$N$27,4,FALSE)*VLOOKUP($F$132,Regional!$A$2:$B$7,2,FALSE)</f>
        <v>55850.077009269553</v>
      </c>
      <c r="G153" s="2">
        <f>VLOOKUP($B153,Valores!$A$2:$G$300,6,FALSE)*VLOOKUP(VLOOKUP($B153,Indices_Poder!$B$5:$E$250,3,FALSE),Indices_Poder!$G$6:$N$27,4,FALSE)*VLOOKUP($G$132,Regional!$A$2:$B$7,2,FALSE)</f>
        <v>58943.612258267218</v>
      </c>
      <c r="H153" s="2">
        <f>VLOOKUP($B153,Valores!$A$2:$G$300,6,FALSE)*VLOOKUP(VLOOKUP($B153,Indices_Poder!$B$5:$E$250,3,FALSE),Indices_Poder!$G$6:$N$27,4,FALSE)*VLOOKUP($H$132,Regional!$A$2:$B$7,2,FALSE)</f>
        <v>57726.859989644763</v>
      </c>
      <c r="I153" s="76">
        <f>VLOOKUP($B153,Valores!$A$2:$G$300,6,FALSE)*VLOOKUP(VLOOKUP($B153,Indices_Poder!$B$5:$E$250,3,FALSE),Indices_Poder!$G$6:$N$27,4,FALSE)*VLOOKUP($I$132,Regional!$A$2:$B$7,2,FALSE)</f>
        <v>58231.926969072949</v>
      </c>
      <c r="J153" s="63">
        <f t="shared" si="41"/>
        <v>58111.399621709403</v>
      </c>
      <c r="K153" s="2">
        <f t="shared" si="41"/>
        <v>55850.077009269553</v>
      </c>
      <c r="L153" s="2">
        <f t="shared" si="41"/>
        <v>58943.612258267218</v>
      </c>
      <c r="M153" s="2">
        <f t="shared" si="41"/>
        <v>57726.859989644763</v>
      </c>
      <c r="N153" s="76">
        <f t="shared" si="41"/>
        <v>58231.926969072949</v>
      </c>
      <c r="O153" s="1">
        <f>VLOOKUP(B153,Valores!$A$2:$P$300,14,FALSE)</f>
        <v>1</v>
      </c>
      <c r="P153" s="1">
        <f>VLOOKUP(B153,Valores!$A$2:$P$300,15,FALSE)</f>
        <v>6.6699999999999995E-2</v>
      </c>
      <c r="Q153" s="72">
        <f t="shared" si="52"/>
        <v>0</v>
      </c>
      <c r="R153" s="72">
        <f t="shared" si="52"/>
        <v>0</v>
      </c>
      <c r="S153" s="72">
        <f t="shared" si="52"/>
        <v>0</v>
      </c>
      <c r="T153" s="72">
        <f t="shared" si="52"/>
        <v>0</v>
      </c>
      <c r="U153" s="72">
        <f t="shared" si="52"/>
        <v>0</v>
      </c>
      <c r="W153" s="2">
        <f t="shared" si="42"/>
        <v>58111.399621709403</v>
      </c>
      <c r="X153" s="77">
        <f t="shared" si="43"/>
        <v>58111.399621709403</v>
      </c>
      <c r="Z153" s="2">
        <f t="shared" si="44"/>
        <v>55850.077009269553</v>
      </c>
      <c r="AA153" s="77">
        <f t="shared" si="45"/>
        <v>55850.077009269553</v>
      </c>
      <c r="AC153" s="2">
        <f t="shared" si="46"/>
        <v>58943.612258267218</v>
      </c>
      <c r="AD153" s="77">
        <f t="shared" si="47"/>
        <v>58943.612258267218</v>
      </c>
      <c r="AF153" s="2">
        <f t="shared" si="48"/>
        <v>57726.859989644763</v>
      </c>
      <c r="AG153" s="77">
        <f t="shared" si="49"/>
        <v>57726.859989644763</v>
      </c>
      <c r="AI153" s="2">
        <f t="shared" si="50"/>
        <v>58231.926969072949</v>
      </c>
      <c r="AJ153" s="77">
        <f t="shared" si="51"/>
        <v>58231.926969072949</v>
      </c>
    </row>
    <row r="154" spans="1:36" x14ac:dyDescent="0.2">
      <c r="A154" s="100">
        <v>27</v>
      </c>
      <c r="B154" s="1" t="s">
        <v>166</v>
      </c>
      <c r="C154" s="1" t="str">
        <f>VLOOKUP(B154,Valores!$A$2:$F$300,5,FALSE)</f>
        <v>unid.</v>
      </c>
      <c r="D154" s="1">
        <v>1</v>
      </c>
      <c r="E154" s="63">
        <f>VLOOKUP($B154,Valores!$A$2:$G$300,6,FALSE)*VLOOKUP(VLOOKUP($B154,Indices_Poder!$B$5:$E$250,3,FALSE),Indices_Poder!$G$6:$N$27,4,FALSE)*VLOOKUP($E$132,Regional!$A$2:$B$7,2,FALSE)</f>
        <v>58111.399621709403</v>
      </c>
      <c r="F154" s="2">
        <f>VLOOKUP($B154,Valores!$A$2:$G$300,6,FALSE)*VLOOKUP(VLOOKUP($B154,Indices_Poder!$B$5:$E$250,3,FALSE),Indices_Poder!$G$6:$N$27,4,FALSE)*VLOOKUP($F$132,Regional!$A$2:$B$7,2,FALSE)</f>
        <v>55850.077009269553</v>
      </c>
      <c r="G154" s="2">
        <f>VLOOKUP($B154,Valores!$A$2:$G$300,6,FALSE)*VLOOKUP(VLOOKUP($B154,Indices_Poder!$B$5:$E$250,3,FALSE),Indices_Poder!$G$6:$N$27,4,FALSE)*VLOOKUP($G$132,Regional!$A$2:$B$7,2,FALSE)</f>
        <v>58943.612258267218</v>
      </c>
      <c r="H154" s="2">
        <f>VLOOKUP($B154,Valores!$A$2:$G$300,6,FALSE)*VLOOKUP(VLOOKUP($B154,Indices_Poder!$B$5:$E$250,3,FALSE),Indices_Poder!$G$6:$N$27,4,FALSE)*VLOOKUP($H$132,Regional!$A$2:$B$7,2,FALSE)</f>
        <v>57726.859989644763</v>
      </c>
      <c r="I154" s="76">
        <f>VLOOKUP($B154,Valores!$A$2:$G$300,6,FALSE)*VLOOKUP(VLOOKUP($B154,Indices_Poder!$B$5:$E$250,3,FALSE),Indices_Poder!$G$6:$N$27,4,FALSE)*VLOOKUP($I$132,Regional!$A$2:$B$7,2,FALSE)</f>
        <v>58231.926969072949</v>
      </c>
      <c r="J154" s="106">
        <f t="shared" si="41"/>
        <v>58111.399621709403</v>
      </c>
      <c r="K154" s="107">
        <f t="shared" si="41"/>
        <v>55850.077009269553</v>
      </c>
      <c r="L154" s="107">
        <f t="shared" si="41"/>
        <v>58943.612258267218</v>
      </c>
      <c r="M154" s="107">
        <f t="shared" si="41"/>
        <v>57726.859989644763</v>
      </c>
      <c r="N154" s="108">
        <f t="shared" si="41"/>
        <v>58231.926969072949</v>
      </c>
      <c r="O154" s="1">
        <f>VLOOKUP(B154,Valores!$A$2:$P$300,14,FALSE)</f>
        <v>1</v>
      </c>
      <c r="P154" s="1">
        <f>VLOOKUP(B154,Valores!$A$2:$P$300,15,FALSE)</f>
        <v>6.6699999999999995E-2</v>
      </c>
      <c r="Q154" s="72">
        <f t="shared" si="52"/>
        <v>0</v>
      </c>
      <c r="R154" s="72">
        <f t="shared" si="52"/>
        <v>0</v>
      </c>
      <c r="S154" s="72">
        <f t="shared" si="52"/>
        <v>0</v>
      </c>
      <c r="T154" s="72">
        <f t="shared" si="52"/>
        <v>0</v>
      </c>
      <c r="U154" s="72">
        <f t="shared" si="52"/>
        <v>0</v>
      </c>
      <c r="W154" s="2">
        <f t="shared" si="42"/>
        <v>58111.399621709403</v>
      </c>
      <c r="X154" s="77">
        <f t="shared" si="43"/>
        <v>58111.399621709403</v>
      </c>
      <c r="Z154" s="2">
        <f t="shared" si="44"/>
        <v>55850.077009269553</v>
      </c>
      <c r="AA154" s="77">
        <f t="shared" si="45"/>
        <v>55850.077009269553</v>
      </c>
      <c r="AC154" s="2">
        <f t="shared" si="46"/>
        <v>58943.612258267218</v>
      </c>
      <c r="AD154" s="77">
        <f t="shared" si="47"/>
        <v>58943.612258267218</v>
      </c>
      <c r="AF154" s="2">
        <f t="shared" si="48"/>
        <v>57726.859989644763</v>
      </c>
      <c r="AG154" s="77">
        <f t="shared" si="49"/>
        <v>57726.859989644763</v>
      </c>
      <c r="AI154" s="2">
        <f t="shared" si="50"/>
        <v>58231.926969072949</v>
      </c>
      <c r="AJ154" s="77">
        <f t="shared" si="51"/>
        <v>58231.926969072949</v>
      </c>
    </row>
    <row r="155" spans="1:36" ht="10.5" customHeight="1" x14ac:dyDescent="0.2">
      <c r="A155" s="79"/>
      <c r="B155" s="80" t="s">
        <v>99</v>
      </c>
      <c r="C155" s="80"/>
      <c r="D155" s="80"/>
      <c r="E155" s="82"/>
      <c r="F155" s="81"/>
      <c r="G155" s="81"/>
      <c r="H155" s="81"/>
      <c r="I155" s="83"/>
      <c r="J155" s="82">
        <f>SUM(J133:J154)</f>
        <v>3488027.6274861391</v>
      </c>
      <c r="K155" s="81">
        <f>SUM(K133:K154)</f>
        <v>3352295.984500506</v>
      </c>
      <c r="L155" s="81">
        <f>SUM(L133:L154)</f>
        <v>3537979.6280772993</v>
      </c>
      <c r="M155" s="81">
        <f>SUM(M133:M154)</f>
        <v>3464946.3582474682</v>
      </c>
      <c r="N155" s="83">
        <f>SUM(N133:N154)</f>
        <v>3495262.0551579632</v>
      </c>
      <c r="Q155" s="63">
        <f>SUMIF($O133:$O154,"&lt;&gt;Rateio",X133:X154)</f>
        <v>3488027.6274861391</v>
      </c>
      <c r="R155" s="63">
        <f>SUMIF($O133:$O154,"&lt;&gt;Rateio",AA133:AA154)</f>
        <v>3352295.984500506</v>
      </c>
      <c r="S155" s="63">
        <f>SUMIF($O133:$O154,"&lt;&gt;Rateio",AD133:AD154)</f>
        <v>3537979.6280772993</v>
      </c>
      <c r="T155" s="63">
        <f>SUMIF($O133:$O154,"&lt;&gt;Rateio",AG133:AG154)</f>
        <v>3464946.3582474682</v>
      </c>
      <c r="U155" s="63">
        <f>SUMIF($O133:$O154,"&lt;&gt;Rateio",AJ133:AJ154)</f>
        <v>3495262.0551579632</v>
      </c>
      <c r="W155" s="2"/>
      <c r="X155" s="77"/>
      <c r="Z155" s="2"/>
      <c r="AA155" s="77"/>
      <c r="AC155" s="2"/>
      <c r="AD155" s="77"/>
      <c r="AF155" s="2"/>
      <c r="AG155" s="77"/>
      <c r="AI155" s="2"/>
      <c r="AJ155" s="77"/>
    </row>
    <row r="156" spans="1:36" ht="12.75" hidden="1" customHeight="1" x14ac:dyDescent="0.2">
      <c r="A156" s="79"/>
      <c r="B156" s="80"/>
      <c r="C156" s="80"/>
      <c r="D156" s="80"/>
      <c r="E156" s="85" t="s">
        <v>12</v>
      </c>
      <c r="F156" s="85" t="s">
        <v>13</v>
      </c>
      <c r="G156" s="85" t="s">
        <v>14</v>
      </c>
      <c r="H156" s="85" t="s">
        <v>15</v>
      </c>
      <c r="I156" s="85" t="s">
        <v>16</v>
      </c>
      <c r="J156" s="81"/>
      <c r="K156" s="81"/>
      <c r="L156" s="81"/>
      <c r="M156" s="81"/>
      <c r="N156" s="81"/>
      <c r="Q156" s="72"/>
      <c r="R156" s="72"/>
      <c r="S156" s="72"/>
      <c r="T156" s="72"/>
      <c r="U156" s="72"/>
      <c r="X156" s="77"/>
      <c r="AA156" s="77"/>
      <c r="AD156" s="77"/>
      <c r="AG156" s="77"/>
      <c r="AJ156" s="77"/>
    </row>
    <row r="157" spans="1:36" ht="12.75" hidden="1" customHeight="1" x14ac:dyDescent="0.2">
      <c r="A157" s="86"/>
      <c r="B157" s="87" t="s">
        <v>100</v>
      </c>
      <c r="C157" s="88"/>
      <c r="D157" s="88"/>
      <c r="E157" s="89" t="e">
        <f>(SUMIF(#REF!,"Obras civis",J$133:J$154)+#REF!)*3.98%</f>
        <v>#REF!</v>
      </c>
      <c r="F157" s="89" t="e">
        <f>(SUMIF(#REF!,"Obras civis",K$133:K$154)+#REF!)*3.98%</f>
        <v>#REF!</v>
      </c>
      <c r="G157" s="89" t="e">
        <f>(SUMIF(#REF!,"Obras civis",L$133:L$154)+#REF!)*3.98%</f>
        <v>#REF!</v>
      </c>
      <c r="H157" s="89" t="e">
        <f>(SUMIF(#REF!,"Obras civis",M$133:M$154)+#REF!)*3.98%</f>
        <v>#REF!</v>
      </c>
      <c r="I157" s="89" t="e">
        <f>(SUMIF(#REF!,"Obras civis",N$133:N$154)+#REF!)*3.98%</f>
        <v>#REF!</v>
      </c>
      <c r="J157" s="89"/>
      <c r="K157" s="89"/>
      <c r="L157" s="89"/>
      <c r="M157" s="89"/>
      <c r="N157" s="89"/>
      <c r="Q157" s="72"/>
      <c r="R157" s="72"/>
      <c r="S157" s="72"/>
      <c r="T157" s="72"/>
      <c r="U157" s="72"/>
      <c r="X157" s="77"/>
      <c r="AA157" s="77"/>
      <c r="AD157" s="77"/>
      <c r="AG157" s="77"/>
      <c r="AJ157" s="77"/>
    </row>
    <row r="158" spans="1:36" ht="12.75" hidden="1" customHeight="1" x14ac:dyDescent="0.2">
      <c r="A158" s="86"/>
      <c r="B158" s="88" t="s">
        <v>101</v>
      </c>
      <c r="C158" s="90"/>
      <c r="D158" s="90"/>
      <c r="E158" s="91" t="e">
        <f>J155+#REF!+E157</f>
        <v>#REF!</v>
      </c>
      <c r="F158" s="91" t="e">
        <f>K155+#REF!+F157</f>
        <v>#REF!</v>
      </c>
      <c r="G158" s="91" t="e">
        <f>L155+#REF!+G157</f>
        <v>#REF!</v>
      </c>
      <c r="H158" s="91" t="e">
        <f>M155+#REF!+H157</f>
        <v>#REF!</v>
      </c>
      <c r="I158" s="91" t="e">
        <f>N155+#REF!+I157</f>
        <v>#REF!</v>
      </c>
      <c r="J158" s="91"/>
      <c r="K158" s="91"/>
      <c r="L158" s="91"/>
      <c r="M158" s="91"/>
      <c r="N158" s="91"/>
      <c r="Q158" s="72"/>
      <c r="R158" s="72"/>
      <c r="S158" s="72"/>
      <c r="T158" s="72"/>
      <c r="U158" s="72"/>
      <c r="X158" s="77"/>
      <c r="AA158" s="77"/>
      <c r="AD158" s="77"/>
      <c r="AG158" s="77"/>
      <c r="AJ158" s="77"/>
    </row>
    <row r="159" spans="1:36" ht="12.75" hidden="1" customHeight="1" x14ac:dyDescent="0.2">
      <c r="A159" s="86"/>
      <c r="B159" s="88" t="s">
        <v>102</v>
      </c>
      <c r="C159" s="88"/>
      <c r="D159" s="88"/>
      <c r="E159" s="89" t="e">
        <f>E158*2.7%</f>
        <v>#REF!</v>
      </c>
      <c r="F159" s="89" t="e">
        <f>F158*2.7%</f>
        <v>#REF!</v>
      </c>
      <c r="G159" s="89" t="e">
        <f>G158*2.7%</f>
        <v>#REF!</v>
      </c>
      <c r="H159" s="89" t="e">
        <f>H158*2.7%</f>
        <v>#REF!</v>
      </c>
      <c r="I159" s="89" t="e">
        <f>I158*2.7%</f>
        <v>#REF!</v>
      </c>
      <c r="J159" s="89"/>
      <c r="K159" s="89"/>
      <c r="L159" s="89"/>
      <c r="M159" s="89"/>
      <c r="N159" s="89"/>
      <c r="Q159" s="72"/>
      <c r="R159" s="72"/>
      <c r="S159" s="72"/>
      <c r="T159" s="72"/>
      <c r="U159" s="72"/>
      <c r="X159" s="77"/>
      <c r="AA159" s="77"/>
      <c r="AD159" s="77"/>
      <c r="AG159" s="77"/>
      <c r="AJ159" s="77"/>
    </row>
    <row r="160" spans="1:36" ht="12.75" hidden="1" customHeight="1" x14ac:dyDescent="0.2">
      <c r="A160" s="86"/>
      <c r="B160" s="88" t="s">
        <v>103</v>
      </c>
      <c r="C160" s="90"/>
      <c r="D160" s="90"/>
      <c r="E160" s="91" t="e">
        <f>E158*1.4%</f>
        <v>#REF!</v>
      </c>
      <c r="F160" s="91" t="e">
        <f>F158*1.4%</f>
        <v>#REF!</v>
      </c>
      <c r="G160" s="91" t="e">
        <f>G158*1.4%</f>
        <v>#REF!</v>
      </c>
      <c r="H160" s="91" t="e">
        <f>H158*1.4%</f>
        <v>#REF!</v>
      </c>
      <c r="I160" s="91" t="e">
        <f>I158*1.4%</f>
        <v>#REF!</v>
      </c>
      <c r="J160" s="91"/>
      <c r="K160" s="91"/>
      <c r="L160" s="91"/>
      <c r="M160" s="91"/>
      <c r="N160" s="91"/>
      <c r="Q160" s="72"/>
      <c r="R160" s="72"/>
      <c r="S160" s="72"/>
      <c r="T160" s="72"/>
      <c r="U160" s="72"/>
      <c r="X160" s="77"/>
      <c r="AA160" s="77"/>
      <c r="AD160" s="77"/>
      <c r="AG160" s="77"/>
      <c r="AJ160" s="77"/>
    </row>
    <row r="161" spans="1:36" ht="12.75" hidden="1" customHeight="1" x14ac:dyDescent="0.2">
      <c r="A161" s="86"/>
      <c r="B161" s="88" t="s">
        <v>104</v>
      </c>
      <c r="C161" s="88"/>
      <c r="D161" s="88"/>
      <c r="E161" s="89" t="e">
        <f>E158*3.99%</f>
        <v>#REF!</v>
      </c>
      <c r="F161" s="89" t="e">
        <f>F158*3.99%</f>
        <v>#REF!</v>
      </c>
      <c r="G161" s="89" t="e">
        <f>G158*3.99%</f>
        <v>#REF!</v>
      </c>
      <c r="H161" s="89" t="e">
        <f>H158*3.99%</f>
        <v>#REF!</v>
      </c>
      <c r="I161" s="89" t="e">
        <f>I158*3.99%</f>
        <v>#REF!</v>
      </c>
      <c r="J161" s="92"/>
      <c r="K161" s="89"/>
      <c r="L161" s="89"/>
      <c r="M161" s="89"/>
      <c r="N161" s="89"/>
      <c r="Q161" s="72"/>
      <c r="R161" s="72"/>
      <c r="S161" s="72"/>
      <c r="T161" s="72"/>
      <c r="U161" s="72"/>
      <c r="X161" s="77"/>
      <c r="AA161" s="77"/>
      <c r="AD161" s="77"/>
      <c r="AG161" s="77"/>
      <c r="AJ161" s="77"/>
    </row>
    <row r="162" spans="1:36" ht="12.75" hidden="1" customHeight="1" x14ac:dyDescent="0.2">
      <c r="A162" s="86"/>
      <c r="B162" s="93" t="s">
        <v>105</v>
      </c>
      <c r="C162" s="93"/>
      <c r="D162" s="93"/>
      <c r="E162" s="94" t="e">
        <f>E158*2.7%</f>
        <v>#REF!</v>
      </c>
      <c r="F162" s="94" t="e">
        <f>F158*2.7%</f>
        <v>#REF!</v>
      </c>
      <c r="G162" s="94" t="e">
        <f>G158*2.7%</f>
        <v>#REF!</v>
      </c>
      <c r="H162" s="94" t="e">
        <f>H158*2.7%</f>
        <v>#REF!</v>
      </c>
      <c r="I162" s="94" t="e">
        <f>I158*2.7%</f>
        <v>#REF!</v>
      </c>
      <c r="J162" s="94"/>
      <c r="K162" s="94"/>
      <c r="L162" s="94"/>
      <c r="M162" s="94"/>
      <c r="N162" s="94"/>
      <c r="Q162" s="72"/>
      <c r="R162" s="72"/>
      <c r="S162" s="72"/>
      <c r="T162" s="72"/>
      <c r="U162" s="72"/>
      <c r="X162" s="77"/>
      <c r="AA162" s="77"/>
      <c r="AD162" s="77"/>
      <c r="AG162" s="77"/>
      <c r="AJ162" s="77"/>
    </row>
    <row r="163" spans="1:36" ht="12.75" hidden="1" customHeight="1" x14ac:dyDescent="0.2">
      <c r="A163" s="86"/>
      <c r="B163" s="88" t="s">
        <v>106</v>
      </c>
      <c r="C163" s="88"/>
      <c r="D163" s="88"/>
      <c r="E163" s="89" t="e">
        <f>E158+E159+E160+E161+E162</f>
        <v>#REF!</v>
      </c>
      <c r="F163" s="89" t="e">
        <f>F158+F159+F160+F161+F162</f>
        <v>#REF!</v>
      </c>
      <c r="G163" s="89" t="e">
        <f>G158+G159+G160+G161+G162</f>
        <v>#REF!</v>
      </c>
      <c r="H163" s="89" t="e">
        <f>H158+H159+H160+H161+H162</f>
        <v>#REF!</v>
      </c>
      <c r="I163" s="89" t="e">
        <f>I158+I159+I160+I161+I162</f>
        <v>#REF!</v>
      </c>
      <c r="J163" s="89"/>
      <c r="K163" s="89"/>
      <c r="L163" s="89"/>
      <c r="M163" s="89"/>
      <c r="N163" s="89"/>
      <c r="Q163" s="72"/>
      <c r="R163" s="72"/>
      <c r="S163" s="72"/>
      <c r="T163" s="72"/>
      <c r="U163" s="72"/>
      <c r="X163" s="77"/>
      <c r="AA163" s="77"/>
      <c r="AD163" s="77"/>
      <c r="AG163" s="77"/>
      <c r="AJ163" s="77"/>
    </row>
    <row r="164" spans="1:36" ht="12.75" hidden="1" customHeight="1" x14ac:dyDescent="0.2">
      <c r="A164" s="88"/>
      <c r="B164" s="88" t="s">
        <v>107</v>
      </c>
      <c r="C164" s="88"/>
      <c r="D164" s="88"/>
      <c r="E164" s="89" t="e">
        <f>E163*3%</f>
        <v>#REF!</v>
      </c>
      <c r="F164" s="89" t="e">
        <f>F163*3%</f>
        <v>#REF!</v>
      </c>
      <c r="G164" s="89" t="e">
        <f>G163*3%</f>
        <v>#REF!</v>
      </c>
      <c r="H164" s="89" t="e">
        <f>H163*3%</f>
        <v>#REF!</v>
      </c>
      <c r="I164" s="89" t="e">
        <f>I163*3%</f>
        <v>#REF!</v>
      </c>
      <c r="J164" s="89"/>
      <c r="K164" s="89"/>
      <c r="L164" s="89"/>
      <c r="M164" s="89"/>
      <c r="N164" s="89"/>
      <c r="Q164" s="72"/>
      <c r="R164" s="72"/>
      <c r="S164" s="72"/>
      <c r="T164" s="72"/>
      <c r="U164" s="72"/>
      <c r="X164" s="77"/>
      <c r="AA164" s="77"/>
      <c r="AD164" s="77"/>
      <c r="AG164" s="77"/>
      <c r="AJ164" s="77"/>
    </row>
    <row r="165" spans="1:36" ht="12.75" hidden="1" customHeight="1" x14ac:dyDescent="0.2">
      <c r="A165" s="95"/>
      <c r="B165" s="95" t="s">
        <v>108</v>
      </c>
      <c r="C165" s="95"/>
      <c r="D165" s="95"/>
      <c r="E165" s="96" t="e">
        <f>E163*2.7%</f>
        <v>#REF!</v>
      </c>
      <c r="F165" s="96" t="e">
        <f>F163*2.7%</f>
        <v>#REF!</v>
      </c>
      <c r="G165" s="96" t="e">
        <f>G163*2.7%</f>
        <v>#REF!</v>
      </c>
      <c r="H165" s="96" t="e">
        <f>H163*2.7%</f>
        <v>#REF!</v>
      </c>
      <c r="I165" s="96" t="e">
        <f>I163*2.7%</f>
        <v>#REF!</v>
      </c>
      <c r="J165" s="96"/>
      <c r="K165" s="96"/>
      <c r="L165" s="96"/>
      <c r="M165" s="96"/>
      <c r="N165" s="96"/>
      <c r="Q165" s="72"/>
      <c r="R165" s="72"/>
      <c r="S165" s="72"/>
      <c r="T165" s="72"/>
      <c r="U165" s="72"/>
      <c r="X165" s="77"/>
      <c r="AA165" s="77"/>
      <c r="AD165" s="77"/>
      <c r="AG165" s="77"/>
      <c r="AJ165" s="77"/>
    </row>
    <row r="166" spans="1:36" x14ac:dyDescent="0.2">
      <c r="A166" s="79"/>
      <c r="B166" s="80" t="s">
        <v>109</v>
      </c>
      <c r="C166" s="80"/>
      <c r="D166" s="80"/>
      <c r="E166" s="81">
        <f>J155*(1+Entrada!$H$13)</f>
        <v>5522245.3398360554</v>
      </c>
      <c r="F166" s="81">
        <f>K155*(1+Entrada!$H$13)</f>
        <v>5307355.0026612012</v>
      </c>
      <c r="G166" s="81">
        <f>L155*(1+Entrada!$H$13)</f>
        <v>5601329.34717198</v>
      </c>
      <c r="H166" s="81">
        <f>M155*(1+Entrada!$H$13)</f>
        <v>5485703.0743773915</v>
      </c>
      <c r="I166" s="81">
        <f>N155*(1+Entrada!$H$13)</f>
        <v>5533698.8857260868</v>
      </c>
      <c r="J166" s="81"/>
      <c r="K166" s="81"/>
      <c r="L166" s="81"/>
      <c r="M166" s="81"/>
      <c r="N166" s="81"/>
      <c r="Q166" s="63">
        <f>SUMIF($O133:$O154,"&lt;&gt;Rateio",W133:W154)</f>
        <v>3488027.6274861391</v>
      </c>
      <c r="R166" s="63">
        <f>SUMIF($O133:$O154,"&lt;&gt;Rateio",Z133:Z154)</f>
        <v>3352295.984500506</v>
      </c>
      <c r="S166" s="63">
        <f>SUMIF($O133:$O154,"&lt;&gt;Rateio",AC133:AC154)</f>
        <v>3537979.6280772993</v>
      </c>
      <c r="T166" s="63">
        <f>SUMIF($O133:$O154,"&lt;&gt;Rateio",AF133:AF154)</f>
        <v>3464946.3582474682</v>
      </c>
      <c r="U166" s="63">
        <f>SUMIF($O133:$O154,"&lt;&gt;Rateio",AI133:AI154)</f>
        <v>3495262.0551579632</v>
      </c>
      <c r="X166" s="77"/>
      <c r="AA166" s="77"/>
      <c r="AD166" s="77"/>
      <c r="AG166" s="77"/>
      <c r="AJ166" s="77"/>
    </row>
    <row r="167" spans="1:36" x14ac:dyDescent="0.2">
      <c r="E167" s="97">
        <f>Q167</f>
        <v>1</v>
      </c>
      <c r="F167" s="98">
        <f>R167</f>
        <v>1</v>
      </c>
      <c r="G167" s="98">
        <f>S167</f>
        <v>1</v>
      </c>
      <c r="H167" s="98">
        <f>T167</f>
        <v>1</v>
      </c>
      <c r="I167" s="99">
        <f>U167</f>
        <v>1</v>
      </c>
      <c r="Q167" s="100">
        <f>Q155/Q166</f>
        <v>1</v>
      </c>
      <c r="R167" s="100">
        <f>R155/R166</f>
        <v>1</v>
      </c>
      <c r="S167" s="147">
        <f>S155/S166</f>
        <v>1</v>
      </c>
      <c r="T167" s="147">
        <f>T155/T166</f>
        <v>1</v>
      </c>
      <c r="U167" s="147">
        <f>U155/U166</f>
        <v>1</v>
      </c>
      <c r="W167" s="78"/>
      <c r="X167" s="101"/>
      <c r="Z167" s="78"/>
      <c r="AA167" s="101"/>
      <c r="AC167" s="148"/>
      <c r="AD167" s="149"/>
      <c r="AF167" s="148"/>
      <c r="AG167" s="149"/>
      <c r="AI167" s="148"/>
      <c r="AJ167" s="101"/>
    </row>
    <row r="170" spans="1:36" s="55" customFormat="1" ht="12.75" customHeight="1" x14ac:dyDescent="0.25">
      <c r="B170" s="227" t="s">
        <v>272</v>
      </c>
      <c r="C170" s="56"/>
      <c r="D170" s="56"/>
      <c r="E170" s="56"/>
      <c r="F170" s="56"/>
      <c r="G170" s="62"/>
      <c r="H170" s="56"/>
      <c r="I170" s="56"/>
      <c r="J170" s="56"/>
      <c r="K170" s="56"/>
      <c r="L170" s="56"/>
      <c r="Q170" s="59" t="s">
        <v>12</v>
      </c>
      <c r="R170" s="59" t="s">
        <v>13</v>
      </c>
      <c r="S170" s="59" t="s">
        <v>14</v>
      </c>
      <c r="T170" s="59" t="s">
        <v>15</v>
      </c>
      <c r="U170" s="59" t="s">
        <v>16</v>
      </c>
      <c r="W170" s="60"/>
      <c r="X170" s="61"/>
      <c r="Z170" s="60"/>
      <c r="AA170" s="61"/>
      <c r="AC170" s="60"/>
      <c r="AD170" s="61"/>
      <c r="AF170" s="60"/>
      <c r="AG170" s="61"/>
      <c r="AI170" s="60"/>
      <c r="AJ170" s="61"/>
    </row>
    <row r="171" spans="1:36" s="55" customFormat="1" ht="12.75" customHeight="1" x14ac:dyDescent="0.2">
      <c r="B171" s="227"/>
      <c r="C171" s="56"/>
      <c r="D171" s="56"/>
      <c r="E171" s="56"/>
      <c r="F171" s="56"/>
      <c r="G171" s="62"/>
      <c r="H171" s="56"/>
      <c r="I171" s="56"/>
      <c r="J171" s="56"/>
      <c r="K171" s="56"/>
      <c r="L171" s="56"/>
      <c r="Q171" s="63">
        <f>SUMIF($O174:$O195,"Rateio",J174:J195)+E207</f>
        <v>7575685.3813136574</v>
      </c>
      <c r="R171" s="63">
        <f>SUMIF($O174:$O195,"Rateio",K174:K195)+F207</f>
        <v>7280888.3403025419</v>
      </c>
      <c r="S171" s="63">
        <f>SUMIF($O174:$O195,"Rateio",L174:L195)+G207</f>
        <v>7684176.6781324735</v>
      </c>
      <c r="T171" s="63">
        <f>SUMIF($O174:$O195,"Rateio",M174:M195)+H207</f>
        <v>7525554.9200249687</v>
      </c>
      <c r="U171" s="63">
        <f>SUMIF($O174:$O195,"Rateio",N174:N195)+I207</f>
        <v>7591397.9139563814</v>
      </c>
      <c r="X171" s="64"/>
      <c r="AA171" s="64"/>
      <c r="AD171" s="64"/>
      <c r="AG171" s="64"/>
      <c r="AJ171" s="64"/>
    </row>
    <row r="172" spans="1:36" s="66" customFormat="1" x14ac:dyDescent="0.2">
      <c r="A172" s="228" t="s">
        <v>72</v>
      </c>
      <c r="B172" s="228" t="s">
        <v>73</v>
      </c>
      <c r="C172" s="228" t="s">
        <v>74</v>
      </c>
      <c r="D172" s="228" t="s">
        <v>75</v>
      </c>
      <c r="E172" s="230" t="str">
        <f>$E$48</f>
        <v>Preço Unitário - Ref. 06/2020</v>
      </c>
      <c r="F172" s="230"/>
      <c r="G172" s="230"/>
      <c r="H172" s="230"/>
      <c r="I172" s="230"/>
      <c r="J172" s="229" t="str">
        <f>$J$48</f>
        <v>Preço Total</v>
      </c>
      <c r="K172" s="229"/>
      <c r="L172" s="229"/>
      <c r="M172" s="229"/>
      <c r="N172" s="229"/>
      <c r="Q172" s="63">
        <f>SUMIF($P174:$P195,"UAR",J174:J195)</f>
        <v>0</v>
      </c>
      <c r="R172" s="63">
        <f>SUMIF($P174:$P195,"UAR",K174:K195)</f>
        <v>0</v>
      </c>
      <c r="S172" s="63">
        <f>SUMIF($P174:$P195,"UAR",L174:L195)</f>
        <v>0</v>
      </c>
      <c r="T172" s="63">
        <f>SUMIF($P174:$P195,"UAR",M174:M195)</f>
        <v>0</v>
      </c>
      <c r="U172" s="63">
        <f>SUMIF($P174:$P195,"UAR",N174:N195)</f>
        <v>0</v>
      </c>
      <c r="X172" s="67"/>
      <c r="AA172" s="67"/>
      <c r="AD172" s="67"/>
      <c r="AG172" s="67"/>
      <c r="AJ172" s="67"/>
    </row>
    <row r="173" spans="1:36" s="71" customFormat="1" x14ac:dyDescent="0.2">
      <c r="A173" s="228"/>
      <c r="B173" s="228"/>
      <c r="C173" s="228"/>
      <c r="D173" s="228"/>
      <c r="E173" s="68" t="s">
        <v>12</v>
      </c>
      <c r="F173" s="68" t="s">
        <v>13</v>
      </c>
      <c r="G173" s="68" t="s">
        <v>14</v>
      </c>
      <c r="H173" s="68" t="s">
        <v>15</v>
      </c>
      <c r="I173" s="68" t="s">
        <v>16</v>
      </c>
      <c r="J173" s="68" t="s">
        <v>12</v>
      </c>
      <c r="K173" s="68" t="s">
        <v>13</v>
      </c>
      <c r="L173" s="68" t="s">
        <v>14</v>
      </c>
      <c r="M173" s="68" t="s">
        <v>15</v>
      </c>
      <c r="N173" s="68" t="s">
        <v>16</v>
      </c>
      <c r="Q173" s="72">
        <f>Q172/Q171</f>
        <v>0</v>
      </c>
      <c r="R173" s="72">
        <f>R172/R171</f>
        <v>0</v>
      </c>
      <c r="S173" s="72">
        <f>S172/S171</f>
        <v>0</v>
      </c>
      <c r="T173" s="72">
        <f>T172/T171</f>
        <v>0</v>
      </c>
      <c r="U173" s="72">
        <f>U172/U171</f>
        <v>0</v>
      </c>
      <c r="X173" s="73"/>
      <c r="AA173" s="73"/>
      <c r="AD173" s="73"/>
      <c r="AG173" s="73"/>
      <c r="AJ173" s="73"/>
    </row>
    <row r="174" spans="1:36" x14ac:dyDescent="0.2">
      <c r="A174" s="74">
        <v>1</v>
      </c>
      <c r="B174" s="75" t="s">
        <v>63</v>
      </c>
      <c r="C174" s="75" t="str">
        <f>VLOOKUP(B174,Valores!$A$2:$F$300,5,FALSE)</f>
        <v>unid.</v>
      </c>
      <c r="D174" s="75">
        <v>1</v>
      </c>
      <c r="E174" s="63">
        <f>Entrada!$I$27*VLOOKUP($E173,Regional!$A$2:$B$7,2,FALSE)</f>
        <v>666860.91907038214</v>
      </c>
      <c r="F174" s="2">
        <f>Entrada!$I$27*VLOOKUP($F173,Regional!$A$2:$B$7,2,FALSE)</f>
        <v>640910.97318260628</v>
      </c>
      <c r="G174" s="2">
        <f>Entrada!$I$27*VLOOKUP($G173,Regional!$A$2:$B$7,2,FALSE)</f>
        <v>676411.02605953813</v>
      </c>
      <c r="H174" s="2">
        <f>Entrada!$I$27*VLOOKUP($H173,Regional!$A$2:$B$7,2,FALSE)</f>
        <v>662448.11101332377</v>
      </c>
      <c r="I174" s="76">
        <f>Entrada!$I$27*VLOOKUP($I173,Regional!$A$2:$B$7,2,FALSE)</f>
        <v>668244.03801363916</v>
      </c>
      <c r="J174" s="102">
        <f t="shared" ref="J174:N195" si="53">$D174*E174</f>
        <v>666860.91907038214</v>
      </c>
      <c r="K174" s="103">
        <f t="shared" si="53"/>
        <v>640910.97318260628</v>
      </c>
      <c r="L174" s="103">
        <f t="shared" si="53"/>
        <v>676411.02605953813</v>
      </c>
      <c r="M174" s="103">
        <f t="shared" si="53"/>
        <v>662448.11101332377</v>
      </c>
      <c r="N174" s="104">
        <f t="shared" si="53"/>
        <v>668244.03801363916</v>
      </c>
      <c r="O174" s="1">
        <f>VLOOKUP(B174,Valores!$A$2:$P$300,14,FALSE)</f>
        <v>1</v>
      </c>
      <c r="P174" s="1">
        <f>VLOOKUP(B174,Valores!$A$2:$P$300,15,FALSE)</f>
        <v>3.0300000000000001E-2</v>
      </c>
      <c r="Q174" s="72">
        <f>IF($P174="UAR",J174*Q$173,0)</f>
        <v>0</v>
      </c>
      <c r="R174" s="72">
        <f>IF($P174="UAR",K174*R$173,0)</f>
        <v>0</v>
      </c>
      <c r="S174" s="72">
        <f>IF($P174="UAR",L174*S$173,0)</f>
        <v>0</v>
      </c>
      <c r="T174" s="72">
        <f>IF($P174="UAR",M174*T$173,0)</f>
        <v>0</v>
      </c>
      <c r="U174" s="72">
        <f>IF($P174="UAR",N174*U$173,0)</f>
        <v>0</v>
      </c>
      <c r="W174" s="2">
        <f t="shared" ref="W174:W195" si="54">J174+Q174</f>
        <v>666860.91907038214</v>
      </c>
      <c r="X174" s="77">
        <f t="shared" ref="X174:X195" si="55">IF($O174="rateio",0,W174*$O174)</f>
        <v>666860.91907038214</v>
      </c>
      <c r="Z174" s="2">
        <f t="shared" ref="Z174:Z195" si="56">K174+R174</f>
        <v>640910.97318260628</v>
      </c>
      <c r="AA174" s="77">
        <f t="shared" ref="AA174:AA195" si="57">IF($O174="rateio",0,Z174*$O174)</f>
        <v>640910.97318260628</v>
      </c>
      <c r="AC174" s="2">
        <f t="shared" ref="AC174:AC195" si="58">L174+S174</f>
        <v>676411.02605953813</v>
      </c>
      <c r="AD174" s="77">
        <f t="shared" ref="AD174:AD195" si="59">IF($O174="rateio",0,AC174*$O174)</f>
        <v>676411.02605953813</v>
      </c>
      <c r="AF174" s="2">
        <f t="shared" ref="AF174:AF195" si="60">M174+T174</f>
        <v>662448.11101332377</v>
      </c>
      <c r="AG174" s="77">
        <f t="shared" ref="AG174:AG195" si="61">IF($O174="rateio",0,AF174*$O174)</f>
        <v>662448.11101332377</v>
      </c>
      <c r="AI174" s="2">
        <f t="shared" ref="AI174:AI195" si="62">N174+U174</f>
        <v>668244.03801363916</v>
      </c>
      <c r="AJ174" s="77">
        <f t="shared" ref="AJ174:AJ195" si="63">IF($O174="rateio",0,AI174*$O174)</f>
        <v>668244.03801363916</v>
      </c>
    </row>
    <row r="175" spans="1:36" x14ac:dyDescent="0.2">
      <c r="A175" s="72">
        <v>2</v>
      </c>
      <c r="B175" s="1" t="s">
        <v>64</v>
      </c>
      <c r="C175" s="1" t="str">
        <f>VLOOKUP(B175,Valores!$A$2:$F$300,5,FALSE)</f>
        <v>unid.</v>
      </c>
      <c r="D175" s="1">
        <v>2</v>
      </c>
      <c r="E175" s="63">
        <f>Entrada!$I$28*VLOOKUP($E173,Regional!$A$2:$B$7,2,FALSE)</f>
        <v>150433.18352347589</v>
      </c>
      <c r="F175" s="2">
        <f>Entrada!$I$28*VLOOKUP($F173,Regional!$A$2:$B$7,2,FALSE)</f>
        <v>144579.28976463643</v>
      </c>
      <c r="G175" s="2">
        <f>Entrada!$I$28*VLOOKUP($G173,Regional!$A$2:$B$7,2,FALSE)</f>
        <v>152587.53528751578</v>
      </c>
      <c r="H175" s="2">
        <f>Entrada!$I$28*VLOOKUP($H173,Regional!$A$2:$B$7,2,FALSE)</f>
        <v>149437.72443250573</v>
      </c>
      <c r="I175" s="76">
        <f>Entrada!$I$28*VLOOKUP($I173,Regional!$A$2:$B$7,2,FALSE)</f>
        <v>150745.19308930234</v>
      </c>
      <c r="J175" s="63">
        <f t="shared" si="53"/>
        <v>300866.36704695178</v>
      </c>
      <c r="K175" s="2">
        <f t="shared" si="53"/>
        <v>289158.57952927286</v>
      </c>
      <c r="L175" s="2">
        <f t="shared" si="53"/>
        <v>305175.07057503157</v>
      </c>
      <c r="M175" s="2">
        <f t="shared" si="53"/>
        <v>298875.44886501145</v>
      </c>
      <c r="N175" s="76">
        <f t="shared" si="53"/>
        <v>301490.38617860468</v>
      </c>
      <c r="O175" s="1">
        <f>VLOOKUP(B175,Valores!$A$2:$P$300,14,FALSE)</f>
        <v>1</v>
      </c>
      <c r="P175" s="1">
        <f>VLOOKUP(B175,Valores!$A$2:$P$300,15,FALSE)</f>
        <v>3.3300000000000003E-2</v>
      </c>
      <c r="Q175" s="72">
        <f t="shared" ref="Q175:U195" si="64">IF($P175="UAR",J175*Q$173,0)</f>
        <v>0</v>
      </c>
      <c r="R175" s="72">
        <f t="shared" si="64"/>
        <v>0</v>
      </c>
      <c r="S175" s="72">
        <f t="shared" si="64"/>
        <v>0</v>
      </c>
      <c r="T175" s="72">
        <f t="shared" si="64"/>
        <v>0</v>
      </c>
      <c r="U175" s="72">
        <f t="shared" si="64"/>
        <v>0</v>
      </c>
      <c r="W175" s="2">
        <f t="shared" si="54"/>
        <v>300866.36704695178</v>
      </c>
      <c r="X175" s="77">
        <f t="shared" si="55"/>
        <v>300866.36704695178</v>
      </c>
      <c r="Z175" s="2">
        <f t="shared" si="56"/>
        <v>289158.57952927286</v>
      </c>
      <c r="AA175" s="77">
        <f t="shared" si="57"/>
        <v>289158.57952927286</v>
      </c>
      <c r="AC175" s="2">
        <f t="shared" si="58"/>
        <v>305175.07057503157</v>
      </c>
      <c r="AD175" s="77">
        <f t="shared" si="59"/>
        <v>305175.07057503157</v>
      </c>
      <c r="AF175" s="2">
        <f t="shared" si="60"/>
        <v>298875.44886501145</v>
      </c>
      <c r="AG175" s="77">
        <f t="shared" si="61"/>
        <v>298875.44886501145</v>
      </c>
      <c r="AI175" s="2">
        <f t="shared" si="62"/>
        <v>301490.38617860468</v>
      </c>
      <c r="AJ175" s="77">
        <f t="shared" si="63"/>
        <v>301490.38617860468</v>
      </c>
    </row>
    <row r="176" spans="1:36" x14ac:dyDescent="0.2">
      <c r="A176" s="72">
        <v>3</v>
      </c>
      <c r="B176" s="1" t="s">
        <v>68</v>
      </c>
      <c r="C176" s="1" t="str">
        <f>VLOOKUP(B176,Valores!$A$2:$F$300,5,FALSE)</f>
        <v>unid.</v>
      </c>
      <c r="D176" s="1">
        <v>3</v>
      </c>
      <c r="E176" s="63">
        <f>Entrada!$I$32*VLOOKUP($E173,Regional!$A$2:$B$7,2,FALSE)</f>
        <v>112930.9241708054</v>
      </c>
      <c r="F176" s="2">
        <f>Entrada!$I$32*VLOOKUP($F173,Regional!$A$2:$B$7,2,FALSE)</f>
        <v>108536.37759072665</v>
      </c>
      <c r="G176" s="2">
        <f>Entrada!$I$32*VLOOKUP($G173,Regional!$A$2:$B$7,2,FALSE)</f>
        <v>114548.20654164656</v>
      </c>
      <c r="H176" s="2">
        <f>Entrada!$I$32*VLOOKUP($H173,Regional!$A$2:$B$7,2,FALSE)</f>
        <v>112183.62817876156</v>
      </c>
      <c r="I176" s="76">
        <f>Entrada!$I$32*VLOOKUP($I173,Regional!$A$2:$B$7,2,FALSE)</f>
        <v>113165.1512727893</v>
      </c>
      <c r="J176" s="63">
        <f t="shared" si="53"/>
        <v>338792.77251241624</v>
      </c>
      <c r="K176" s="2">
        <f t="shared" si="53"/>
        <v>325609.13277217996</v>
      </c>
      <c r="L176" s="2">
        <f t="shared" si="53"/>
        <v>343644.61962493969</v>
      </c>
      <c r="M176" s="2">
        <f t="shared" si="53"/>
        <v>336550.88453628466</v>
      </c>
      <c r="N176" s="76">
        <f t="shared" si="53"/>
        <v>339495.45381836791</v>
      </c>
      <c r="O176" s="1">
        <f>VLOOKUP(B176,Valores!$A$2:$P$300,14,FALSE)</f>
        <v>1</v>
      </c>
      <c r="P176" s="1">
        <f>VLOOKUP(B176,Valores!$A$2:$P$300,15,FALSE)</f>
        <v>3.3300000000000003E-2</v>
      </c>
      <c r="Q176" s="72">
        <f t="shared" si="64"/>
        <v>0</v>
      </c>
      <c r="R176" s="72">
        <f t="shared" si="64"/>
        <v>0</v>
      </c>
      <c r="S176" s="72">
        <f t="shared" si="64"/>
        <v>0</v>
      </c>
      <c r="T176" s="72">
        <f t="shared" si="64"/>
        <v>0</v>
      </c>
      <c r="U176" s="72">
        <f t="shared" si="64"/>
        <v>0</v>
      </c>
      <c r="W176" s="2">
        <f t="shared" si="54"/>
        <v>338792.77251241624</v>
      </c>
      <c r="X176" s="77">
        <f t="shared" si="55"/>
        <v>338792.77251241624</v>
      </c>
      <c r="Z176" s="2">
        <f t="shared" si="56"/>
        <v>325609.13277217996</v>
      </c>
      <c r="AA176" s="77">
        <f t="shared" si="57"/>
        <v>325609.13277217996</v>
      </c>
      <c r="AC176" s="2">
        <f t="shared" si="58"/>
        <v>343644.61962493969</v>
      </c>
      <c r="AD176" s="77">
        <f t="shared" si="59"/>
        <v>343644.61962493969</v>
      </c>
      <c r="AF176" s="2">
        <f t="shared" si="60"/>
        <v>336550.88453628466</v>
      </c>
      <c r="AG176" s="77">
        <f t="shared" si="61"/>
        <v>336550.88453628466</v>
      </c>
      <c r="AI176" s="2">
        <f t="shared" si="62"/>
        <v>339495.45381836791</v>
      </c>
      <c r="AJ176" s="77">
        <f t="shared" si="63"/>
        <v>339495.45381836791</v>
      </c>
    </row>
    <row r="177" spans="1:36" x14ac:dyDescent="0.2">
      <c r="A177" s="72">
        <v>4</v>
      </c>
      <c r="B177" s="1" t="s">
        <v>76</v>
      </c>
      <c r="C177" s="1" t="str">
        <f>VLOOKUP(B177,Valores!$A$2:$F$300,5,FALSE)</f>
        <v>kg</v>
      </c>
      <c r="D177" s="1">
        <v>1232</v>
      </c>
      <c r="E177" s="63">
        <f>VLOOKUP($B177,Valores!$A$2:$G$300,6,FALSE)*VLOOKUP(VLOOKUP($B177,Indices_Poder!$B$5:$E$250,3,FALSE),Indices_Poder!$G$6:$N$27,4,FALSE)*VLOOKUP($E$173,Regional!$A$2:$B$7,2,FALSE)</f>
        <v>134.45374607862703</v>
      </c>
      <c r="F177" s="2">
        <f>VLOOKUP($B177,Valores!$A$2:$G$300,6,FALSE)*VLOOKUP(VLOOKUP($B177,Indices_Poder!$B$5:$E$250,3,FALSE),Indices_Poder!$G$6:$N$27,4,FALSE)*VLOOKUP($F$173,Regional!$A$2:$B$7,2,FALSE)</f>
        <v>129.22166944109824</v>
      </c>
      <c r="G177" s="2">
        <f>VLOOKUP($B177,Valores!$A$2:$G$300,6,FALSE)*VLOOKUP(VLOOKUP($B177,Indices_Poder!$B$5:$E$250,3,FALSE),Indices_Poder!$G$6:$N$27,4,FALSE)*VLOOKUP($G$173,Regional!$A$2:$B$7,2,FALSE)</f>
        <v>136.37925651629627</v>
      </c>
      <c r="H177" s="2">
        <f>VLOOKUP($B177,Valores!$A$2:$G$300,6,FALSE)*VLOOKUP(VLOOKUP($B177,Indices_Poder!$B$5:$E$250,3,FALSE),Indices_Poder!$G$6:$N$27,4,FALSE)*VLOOKUP($H$173,Regional!$A$2:$B$7,2,FALSE)</f>
        <v>133.56402746260059</v>
      </c>
      <c r="I177" s="76">
        <f>VLOOKUP($B177,Valores!$A$2:$G$300,6,FALSE)*VLOOKUP(VLOOKUP($B177,Indices_Poder!$B$5:$E$250,3,FALSE),Indices_Poder!$G$6:$N$27,4,FALSE)*VLOOKUP($I$173,Regional!$A$2:$B$7,2,FALSE)</f>
        <v>134.73261310753085</v>
      </c>
      <c r="J177" s="63">
        <f t="shared" si="53"/>
        <v>165647.0151688685</v>
      </c>
      <c r="K177" s="2">
        <f t="shared" si="53"/>
        <v>159201.09675143304</v>
      </c>
      <c r="L177" s="2">
        <f t="shared" si="53"/>
        <v>168019.244028077</v>
      </c>
      <c r="M177" s="2">
        <f t="shared" si="53"/>
        <v>164550.88183392392</v>
      </c>
      <c r="N177" s="76">
        <f t="shared" si="53"/>
        <v>165990.579348478</v>
      </c>
      <c r="O177" s="1">
        <f>VLOOKUP(B177,Valores!$A$2:$P$300,14,FALSE)</f>
        <v>1</v>
      </c>
      <c r="P177" s="1">
        <f>VLOOKUP(B177,Valores!$A$2:$P$300,15,FALSE)</f>
        <v>2.5000000000000001E-2</v>
      </c>
      <c r="Q177" s="72">
        <f t="shared" si="64"/>
        <v>0</v>
      </c>
      <c r="R177" s="72">
        <f t="shared" si="64"/>
        <v>0</v>
      </c>
      <c r="S177" s="72">
        <f t="shared" si="64"/>
        <v>0</v>
      </c>
      <c r="T177" s="72">
        <f t="shared" si="64"/>
        <v>0</v>
      </c>
      <c r="U177" s="72">
        <f t="shared" si="64"/>
        <v>0</v>
      </c>
      <c r="W177" s="2">
        <f t="shared" si="54"/>
        <v>165647.0151688685</v>
      </c>
      <c r="X177" s="77">
        <f t="shared" si="55"/>
        <v>165647.0151688685</v>
      </c>
      <c r="Z177" s="2">
        <f t="shared" si="56"/>
        <v>159201.09675143304</v>
      </c>
      <c r="AA177" s="77">
        <f t="shared" si="57"/>
        <v>159201.09675143304</v>
      </c>
      <c r="AC177" s="2">
        <f t="shared" si="58"/>
        <v>168019.244028077</v>
      </c>
      <c r="AD177" s="77">
        <f t="shared" si="59"/>
        <v>168019.244028077</v>
      </c>
      <c r="AF177" s="2">
        <f t="shared" si="60"/>
        <v>164550.88183392392</v>
      </c>
      <c r="AG177" s="77">
        <f t="shared" si="61"/>
        <v>164550.88183392392</v>
      </c>
      <c r="AI177" s="2">
        <f t="shared" si="62"/>
        <v>165990.579348478</v>
      </c>
      <c r="AJ177" s="77">
        <f t="shared" si="63"/>
        <v>165990.579348478</v>
      </c>
    </row>
    <row r="178" spans="1:36" x14ac:dyDescent="0.2">
      <c r="A178" s="72">
        <v>5</v>
      </c>
      <c r="B178" s="1" t="s">
        <v>77</v>
      </c>
      <c r="C178" s="1" t="str">
        <f>VLOOKUP(B178,Valores!$A$2:$F$300,5,FALSE)</f>
        <v>unid.</v>
      </c>
      <c r="D178" s="1">
        <v>21</v>
      </c>
      <c r="E178" s="63">
        <f>VLOOKUP($B178,Valores!$A$2:$G$300,6,FALSE)*VLOOKUP(VLOOKUP($B178,Indices_Poder!$B$5:$E$250,3,FALSE),Indices_Poder!$G$6:$N$27,4,FALSE)*VLOOKUP($E$173,Regional!$A$2:$B$7,2,FALSE)</f>
        <v>322.80981771947944</v>
      </c>
      <c r="F178" s="2">
        <f>VLOOKUP($B178,Valores!$A$2:$G$300,6,FALSE)*VLOOKUP(VLOOKUP($B178,Indices_Poder!$B$5:$E$250,3,FALSE),Indices_Poder!$G$6:$N$27,4,FALSE)*VLOOKUP($F$173,Regional!$A$2:$B$7,2,FALSE)</f>
        <v>310.24813197316092</v>
      </c>
      <c r="G178" s="2">
        <f>VLOOKUP($B178,Valores!$A$2:$G$300,6,FALSE)*VLOOKUP(VLOOKUP($B178,Indices_Poder!$B$5:$E$250,3,FALSE),Indices_Poder!$G$6:$N$27,4,FALSE)*VLOOKUP($G$173,Regional!$A$2:$B$7,2,FALSE)</f>
        <v>327.43277313373369</v>
      </c>
      <c r="H178" s="2">
        <f>VLOOKUP($B178,Valores!$A$2:$G$300,6,FALSE)*VLOOKUP(VLOOKUP($B178,Indices_Poder!$B$5:$E$250,3,FALSE),Indices_Poder!$G$6:$N$27,4,FALSE)*VLOOKUP($H$173,Regional!$A$2:$B$7,2,FALSE)</f>
        <v>320.67369349358268</v>
      </c>
      <c r="I178" s="76">
        <f>VLOOKUP($B178,Valores!$A$2:$G$300,6,FALSE)*VLOOKUP(VLOOKUP($B178,Indices_Poder!$B$5:$E$250,3,FALSE),Indices_Poder!$G$6:$N$27,4,FALSE)*VLOOKUP($I$173,Regional!$A$2:$B$7,2,FALSE)</f>
        <v>323.47934919326798</v>
      </c>
      <c r="J178" s="63">
        <f t="shared" si="53"/>
        <v>6779.0061721090678</v>
      </c>
      <c r="K178" s="2">
        <f t="shared" si="53"/>
        <v>6515.2107714363792</v>
      </c>
      <c r="L178" s="2">
        <f t="shared" si="53"/>
        <v>6876.0882358084073</v>
      </c>
      <c r="M178" s="2">
        <f t="shared" si="53"/>
        <v>6734.1475633652362</v>
      </c>
      <c r="N178" s="76">
        <f t="shared" si="53"/>
        <v>6793.0663330586276</v>
      </c>
      <c r="O178" s="1">
        <f>VLOOKUP(B178,Valores!$A$2:$P$300,14,FALSE)</f>
        <v>1</v>
      </c>
      <c r="P178" s="1">
        <f>VLOOKUP(B178,Valores!$A$2:$P$300,15,FALSE)</f>
        <v>2.5000000000000001E-2</v>
      </c>
      <c r="Q178" s="72">
        <f t="shared" si="64"/>
        <v>0</v>
      </c>
      <c r="R178" s="72">
        <f t="shared" si="64"/>
        <v>0</v>
      </c>
      <c r="S178" s="72">
        <f t="shared" si="64"/>
        <v>0</v>
      </c>
      <c r="T178" s="72">
        <f t="shared" si="64"/>
        <v>0</v>
      </c>
      <c r="U178" s="72">
        <f t="shared" si="64"/>
        <v>0</v>
      </c>
      <c r="W178" s="2">
        <f t="shared" si="54"/>
        <v>6779.0061721090678</v>
      </c>
      <c r="X178" s="77">
        <f t="shared" si="55"/>
        <v>6779.0061721090678</v>
      </c>
      <c r="Z178" s="2">
        <f t="shared" si="56"/>
        <v>6515.2107714363792</v>
      </c>
      <c r="AA178" s="77">
        <f t="shared" si="57"/>
        <v>6515.2107714363792</v>
      </c>
      <c r="AC178" s="2">
        <f t="shared" si="58"/>
        <v>6876.0882358084073</v>
      </c>
      <c r="AD178" s="77">
        <f t="shared" si="59"/>
        <v>6876.0882358084073</v>
      </c>
      <c r="AF178" s="2">
        <f t="shared" si="60"/>
        <v>6734.1475633652362</v>
      </c>
      <c r="AG178" s="77">
        <f t="shared" si="61"/>
        <v>6734.1475633652362</v>
      </c>
      <c r="AI178" s="2">
        <f t="shared" si="62"/>
        <v>6793.0663330586276</v>
      </c>
      <c r="AJ178" s="77">
        <f t="shared" si="63"/>
        <v>6793.0663330586276</v>
      </c>
    </row>
    <row r="179" spans="1:36" x14ac:dyDescent="0.2">
      <c r="A179" s="72">
        <v>11</v>
      </c>
      <c r="B179" s="1" t="s">
        <v>265</v>
      </c>
      <c r="C179" s="1" t="str">
        <f>VLOOKUP(B179,Valores!$A$2:$F$300,5,FALSE)</f>
        <v>m</v>
      </c>
      <c r="D179" s="1">
        <v>8302</v>
      </c>
      <c r="E179" s="63">
        <f>VLOOKUP($B179,Valores!$A$2:$G$300,6,FALSE)*VLOOKUP(VLOOKUP($B179,Indices_Poder!$B$5:$E$250,3,FALSE),Indices_Poder!$G$6:$N$27,4,FALSE)*VLOOKUP($E$173,Regional!$A$2:$B$7,2,FALSE)</f>
        <v>83.974855888348671</v>
      </c>
      <c r="F179" s="2">
        <f>VLOOKUP($B179,Valores!$A$2:$G$300,6,FALSE)*VLOOKUP(VLOOKUP($B179,Indices_Poder!$B$5:$E$250,3,FALSE),Indices_Poder!$G$6:$N$27,4,FALSE)*VLOOKUP($F$173,Regional!$A$2:$B$7,2,FALSE)</f>
        <v>80.707093595014413</v>
      </c>
      <c r="G179" s="2">
        <f>VLOOKUP($B179,Valores!$A$2:$G$300,6,FALSE)*VLOOKUP(VLOOKUP($B179,Indices_Poder!$B$5:$E$250,3,FALSE),Indices_Poder!$G$6:$N$27,4,FALSE)*VLOOKUP($G$173,Regional!$A$2:$B$7,2,FALSE)</f>
        <v>85.177458762799091</v>
      </c>
      <c r="H179" s="2">
        <f>VLOOKUP($B179,Valores!$A$2:$G$300,6,FALSE)*VLOOKUP(VLOOKUP($B179,Indices_Poder!$B$5:$E$250,3,FALSE),Indices_Poder!$G$6:$N$27,4,FALSE)*VLOOKUP($H$173,Regional!$A$2:$B$7,2,FALSE)</f>
        <v>83.419170422223303</v>
      </c>
      <c r="I179" s="76">
        <f>VLOOKUP($B179,Valores!$A$2:$G$300,6,FALSE)*VLOOKUP(VLOOKUP($B179,Indices_Poder!$B$5:$E$250,3,FALSE),Indices_Poder!$G$6:$N$27,4,FALSE)*VLOOKUP($I$173,Regional!$A$2:$B$7,2,FALSE)</f>
        <v>84.149025959820804</v>
      </c>
      <c r="J179" s="63">
        <f t="shared" si="53"/>
        <v>697159.25358507072</v>
      </c>
      <c r="K179" s="2">
        <f t="shared" si="53"/>
        <v>670030.29102580971</v>
      </c>
      <c r="L179" s="2">
        <f t="shared" si="53"/>
        <v>707143.26264875801</v>
      </c>
      <c r="M179" s="2">
        <f t="shared" si="53"/>
        <v>692545.95284529787</v>
      </c>
      <c r="N179" s="76">
        <f t="shared" si="53"/>
        <v>698605.21351843234</v>
      </c>
      <c r="O179" s="1">
        <f>VLOOKUP(B179,Valores!$A$2:$P$300,14,FALSE)</f>
        <v>1</v>
      </c>
      <c r="P179" s="1" t="str">
        <f>VLOOKUP(B179,Valores!$A$2:$P$300,15,FALSE)</f>
        <v>Rateio</v>
      </c>
      <c r="Q179" s="72">
        <f t="shared" si="64"/>
        <v>0</v>
      </c>
      <c r="R179" s="72">
        <f t="shared" si="64"/>
        <v>0</v>
      </c>
      <c r="S179" s="72">
        <f t="shared" si="64"/>
        <v>0</v>
      </c>
      <c r="T179" s="72">
        <f t="shared" si="64"/>
        <v>0</v>
      </c>
      <c r="U179" s="72">
        <f t="shared" si="64"/>
        <v>0</v>
      </c>
      <c r="W179" s="2">
        <f t="shared" si="54"/>
        <v>697159.25358507072</v>
      </c>
      <c r="X179" s="77">
        <f t="shared" si="55"/>
        <v>697159.25358507072</v>
      </c>
      <c r="Z179" s="2">
        <f t="shared" si="56"/>
        <v>670030.29102580971</v>
      </c>
      <c r="AA179" s="77">
        <f t="shared" si="57"/>
        <v>670030.29102580971</v>
      </c>
      <c r="AC179" s="2">
        <f t="shared" si="58"/>
        <v>707143.26264875801</v>
      </c>
      <c r="AD179" s="77">
        <f t="shared" si="59"/>
        <v>707143.26264875801</v>
      </c>
      <c r="AF179" s="2">
        <f t="shared" si="60"/>
        <v>692545.95284529787</v>
      </c>
      <c r="AG179" s="77">
        <f t="shared" si="61"/>
        <v>692545.95284529787</v>
      </c>
      <c r="AI179" s="2">
        <f t="shared" si="62"/>
        <v>698605.21351843234</v>
      </c>
      <c r="AJ179" s="77">
        <f t="shared" si="63"/>
        <v>698605.21351843234</v>
      </c>
    </row>
    <row r="180" spans="1:36" x14ac:dyDescent="0.2">
      <c r="A180" s="72">
        <v>12</v>
      </c>
      <c r="B180" s="1" t="s">
        <v>129</v>
      </c>
      <c r="C180" s="1" t="str">
        <f>VLOOKUP(B180,Valores!$A$2:$F$300,5,FALSE)</f>
        <v>kg</v>
      </c>
      <c r="D180" s="1">
        <v>2640</v>
      </c>
      <c r="E180" s="63">
        <f>VLOOKUP($B180,Valores!$A$2:$G$300,6,FALSE)*VLOOKUP(VLOOKUP($B180,Indices_Poder!$B$5:$E$250,3,FALSE),Indices_Poder!$G$6:$N$27,4,FALSE)*VLOOKUP($E$173,Regional!$A$2:$B$7,2,FALSE)</f>
        <v>91.826445229007192</v>
      </c>
      <c r="F180" s="2">
        <f>VLOOKUP($B180,Valores!$A$2:$G$300,6,FALSE)*VLOOKUP(VLOOKUP($B180,Indices_Poder!$B$5:$E$250,3,FALSE),Indices_Poder!$G$6:$N$27,4,FALSE)*VLOOKUP($F$173,Regional!$A$2:$B$7,2,FALSE)</f>
        <v>88.253149483799405</v>
      </c>
      <c r="G180" s="2">
        <f>VLOOKUP($B180,Valores!$A$2:$G$300,6,FALSE)*VLOOKUP(VLOOKUP($B180,Indices_Poder!$B$5:$E$250,3,FALSE),Indices_Poder!$G$6:$N$27,4,FALSE)*VLOOKUP($G$173,Regional!$A$2:$B$7,2,FALSE)</f>
        <v>93.141490617471987</v>
      </c>
      <c r="H180" s="2">
        <f>VLOOKUP($B180,Valores!$A$2:$G$300,6,FALSE)*VLOOKUP(VLOOKUP($B180,Indices_Poder!$B$5:$E$250,3,FALSE),Indices_Poder!$G$6:$N$27,4,FALSE)*VLOOKUP($H$173,Regional!$A$2:$B$7,2,FALSE)</f>
        <v>91.218803566751063</v>
      </c>
      <c r="I180" s="76">
        <f>VLOOKUP($B180,Valores!$A$2:$G$300,6,FALSE)*VLOOKUP(VLOOKUP($B180,Indices_Poder!$B$5:$E$250,3,FALSE),Indices_Poder!$G$6:$N$27,4,FALSE)*VLOOKUP($I$173,Regional!$A$2:$B$7,2,FALSE)</f>
        <v>92.016900078371066</v>
      </c>
      <c r="J180" s="63">
        <f t="shared" si="53"/>
        <v>242421.81540457899</v>
      </c>
      <c r="K180" s="2">
        <f t="shared" si="53"/>
        <v>232988.31463723042</v>
      </c>
      <c r="L180" s="2">
        <f t="shared" si="53"/>
        <v>245893.53523012606</v>
      </c>
      <c r="M180" s="2">
        <f t="shared" si="53"/>
        <v>240817.64141622282</v>
      </c>
      <c r="N180" s="76">
        <f t="shared" si="53"/>
        <v>242924.61620689961</v>
      </c>
      <c r="O180" s="1">
        <f>VLOOKUP(B180,Valores!$A$2:$P$300,14,FALSE)</f>
        <v>1</v>
      </c>
      <c r="P180" s="1">
        <f>VLOOKUP(B180,Valores!$A$2:$P$300,15,FALSE)</f>
        <v>3.1300000000000001E-2</v>
      </c>
      <c r="Q180" s="72">
        <f t="shared" si="64"/>
        <v>0</v>
      </c>
      <c r="R180" s="72">
        <f t="shared" si="64"/>
        <v>0</v>
      </c>
      <c r="S180" s="72">
        <f t="shared" si="64"/>
        <v>0</v>
      </c>
      <c r="T180" s="72">
        <f t="shared" si="64"/>
        <v>0</v>
      </c>
      <c r="U180" s="72">
        <f t="shared" si="64"/>
        <v>0</v>
      </c>
      <c r="W180" s="2">
        <f t="shared" si="54"/>
        <v>242421.81540457899</v>
      </c>
      <c r="X180" s="77">
        <f t="shared" si="55"/>
        <v>242421.81540457899</v>
      </c>
      <c r="Z180" s="2">
        <f t="shared" si="56"/>
        <v>232988.31463723042</v>
      </c>
      <c r="AA180" s="77">
        <f t="shared" si="57"/>
        <v>232988.31463723042</v>
      </c>
      <c r="AC180" s="2">
        <f t="shared" si="58"/>
        <v>245893.53523012606</v>
      </c>
      <c r="AD180" s="77">
        <f t="shared" si="59"/>
        <v>245893.53523012606</v>
      </c>
      <c r="AF180" s="2">
        <f t="shared" si="60"/>
        <v>240817.64141622282</v>
      </c>
      <c r="AG180" s="77">
        <f t="shared" si="61"/>
        <v>240817.64141622282</v>
      </c>
      <c r="AI180" s="2">
        <f t="shared" si="62"/>
        <v>242924.61620689961</v>
      </c>
      <c r="AJ180" s="77">
        <f t="shared" si="63"/>
        <v>242924.61620689961</v>
      </c>
    </row>
    <row r="181" spans="1:36" x14ac:dyDescent="0.2">
      <c r="A181" s="72">
        <v>13</v>
      </c>
      <c r="B181" s="1" t="s">
        <v>131</v>
      </c>
      <c r="C181" s="1" t="str">
        <f>VLOOKUP(B181,Valores!$A$2:$F$300,5,FALSE)</f>
        <v>kg</v>
      </c>
      <c r="D181" s="1">
        <v>660</v>
      </c>
      <c r="E181" s="63">
        <f>VLOOKUP($B181,Valores!$A$2:$G$300,6,FALSE)*VLOOKUP(VLOOKUP($B181,Indices_Poder!$B$5:$E$250,3,FALSE),Indices_Poder!$G$6:$N$27,4,FALSE)*VLOOKUP($E$173,Regional!$A$2:$B$7,2,FALSE)</f>
        <v>91.826445229007192</v>
      </c>
      <c r="F181" s="2">
        <f>VLOOKUP($B181,Valores!$A$2:$G$300,6,FALSE)*VLOOKUP(VLOOKUP($B181,Indices_Poder!$B$5:$E$250,3,FALSE),Indices_Poder!$G$6:$N$27,4,FALSE)*VLOOKUP($F$173,Regional!$A$2:$B$7,2,FALSE)</f>
        <v>88.253149483799405</v>
      </c>
      <c r="G181" s="2">
        <f>VLOOKUP($B181,Valores!$A$2:$G$300,6,FALSE)*VLOOKUP(VLOOKUP($B181,Indices_Poder!$B$5:$E$250,3,FALSE),Indices_Poder!$G$6:$N$27,4,FALSE)*VLOOKUP($G$173,Regional!$A$2:$B$7,2,FALSE)</f>
        <v>93.141490617471987</v>
      </c>
      <c r="H181" s="2">
        <f>VLOOKUP($B181,Valores!$A$2:$G$300,6,FALSE)*VLOOKUP(VLOOKUP($B181,Indices_Poder!$B$5:$E$250,3,FALSE),Indices_Poder!$G$6:$N$27,4,FALSE)*VLOOKUP($H$173,Regional!$A$2:$B$7,2,FALSE)</f>
        <v>91.218803566751063</v>
      </c>
      <c r="I181" s="76">
        <f>VLOOKUP($B181,Valores!$A$2:$G$300,6,FALSE)*VLOOKUP(VLOOKUP($B181,Indices_Poder!$B$5:$E$250,3,FALSE),Indices_Poder!$G$6:$N$27,4,FALSE)*VLOOKUP($I$173,Regional!$A$2:$B$7,2,FALSE)</f>
        <v>92.016900078371066</v>
      </c>
      <c r="J181" s="63">
        <f t="shared" si="53"/>
        <v>60605.453851144746</v>
      </c>
      <c r="K181" s="2">
        <f t="shared" si="53"/>
        <v>58247.078659307605</v>
      </c>
      <c r="L181" s="2">
        <f t="shared" si="53"/>
        <v>61473.383807531514</v>
      </c>
      <c r="M181" s="2">
        <f t="shared" si="53"/>
        <v>60204.410354055704</v>
      </c>
      <c r="N181" s="76">
        <f t="shared" si="53"/>
        <v>60731.154051724901</v>
      </c>
      <c r="O181" s="1">
        <f>VLOOKUP(B181,Valores!$A$2:$P$300,14,FALSE)</f>
        <v>1</v>
      </c>
      <c r="P181" s="1">
        <f>VLOOKUP(B181,Valores!$A$2:$P$300,15,FALSE)</f>
        <v>3.1300000000000001E-2</v>
      </c>
      <c r="Q181" s="72">
        <f t="shared" si="64"/>
        <v>0</v>
      </c>
      <c r="R181" s="72">
        <f t="shared" si="64"/>
        <v>0</v>
      </c>
      <c r="S181" s="72">
        <f t="shared" si="64"/>
        <v>0</v>
      </c>
      <c r="T181" s="72">
        <f t="shared" si="64"/>
        <v>0</v>
      </c>
      <c r="U181" s="72">
        <f t="shared" si="64"/>
        <v>0</v>
      </c>
      <c r="W181" s="2">
        <f t="shared" si="54"/>
        <v>60605.453851144746</v>
      </c>
      <c r="X181" s="77">
        <f t="shared" si="55"/>
        <v>60605.453851144746</v>
      </c>
      <c r="Z181" s="2">
        <f t="shared" si="56"/>
        <v>58247.078659307605</v>
      </c>
      <c r="AA181" s="77">
        <f t="shared" si="57"/>
        <v>58247.078659307605</v>
      </c>
      <c r="AC181" s="2">
        <f t="shared" si="58"/>
        <v>61473.383807531514</v>
      </c>
      <c r="AD181" s="77">
        <f t="shared" si="59"/>
        <v>61473.383807531514</v>
      </c>
      <c r="AF181" s="2">
        <f t="shared" si="60"/>
        <v>60204.410354055704</v>
      </c>
      <c r="AG181" s="77">
        <f t="shared" si="61"/>
        <v>60204.410354055704</v>
      </c>
      <c r="AI181" s="2">
        <f t="shared" si="62"/>
        <v>60731.154051724901</v>
      </c>
      <c r="AJ181" s="77">
        <f t="shared" si="63"/>
        <v>60731.154051724901</v>
      </c>
    </row>
    <row r="182" spans="1:36" x14ac:dyDescent="0.2">
      <c r="A182" s="72">
        <v>14</v>
      </c>
      <c r="B182" s="1" t="s">
        <v>85</v>
      </c>
      <c r="C182" s="1" t="str">
        <f>VLOOKUP(B182,Valores!$A$2:$F$300,5,FALSE)</f>
        <v>kg</v>
      </c>
      <c r="D182" s="1">
        <v>660</v>
      </c>
      <c r="E182" s="63">
        <f>VLOOKUP($B182,Valores!$A$2:$G$300,6,FALSE)*VLOOKUP(VLOOKUP($B182,Indices_Poder!$B$5:$E$250,3,FALSE),Indices_Poder!$G$6:$N$27,4,FALSE)*VLOOKUP($E$173,Regional!$A$2:$B$7,2,FALSE)</f>
        <v>91.826445229007192</v>
      </c>
      <c r="F182" s="2">
        <f>VLOOKUP($B182,Valores!$A$2:$G$300,6,FALSE)*VLOOKUP(VLOOKUP($B182,Indices_Poder!$B$5:$E$250,3,FALSE),Indices_Poder!$G$6:$N$27,4,FALSE)*VLOOKUP($F$173,Regional!$A$2:$B$7,2,FALSE)</f>
        <v>88.253149483799405</v>
      </c>
      <c r="G182" s="2">
        <f>VLOOKUP($B182,Valores!$A$2:$G$300,6,FALSE)*VLOOKUP(VLOOKUP($B182,Indices_Poder!$B$5:$E$250,3,FALSE),Indices_Poder!$G$6:$N$27,4,FALSE)*VLOOKUP($G$173,Regional!$A$2:$B$7,2,FALSE)</f>
        <v>93.141490617471987</v>
      </c>
      <c r="H182" s="2">
        <f>VLOOKUP($B182,Valores!$A$2:$G$300,6,FALSE)*VLOOKUP(VLOOKUP($B182,Indices_Poder!$B$5:$E$250,3,FALSE),Indices_Poder!$G$6:$N$27,4,FALSE)*VLOOKUP($H$173,Regional!$A$2:$B$7,2,FALSE)</f>
        <v>91.218803566751063</v>
      </c>
      <c r="I182" s="76">
        <f>VLOOKUP($B182,Valores!$A$2:$G$300,6,FALSE)*VLOOKUP(VLOOKUP($B182,Indices_Poder!$B$5:$E$250,3,FALSE),Indices_Poder!$G$6:$N$27,4,FALSE)*VLOOKUP($I$173,Regional!$A$2:$B$7,2,FALSE)</f>
        <v>92.016900078371066</v>
      </c>
      <c r="J182" s="63">
        <f t="shared" si="53"/>
        <v>60605.453851144746</v>
      </c>
      <c r="K182" s="2">
        <f t="shared" si="53"/>
        <v>58247.078659307605</v>
      </c>
      <c r="L182" s="2">
        <f t="shared" si="53"/>
        <v>61473.383807531514</v>
      </c>
      <c r="M182" s="2">
        <f t="shared" si="53"/>
        <v>60204.410354055704</v>
      </c>
      <c r="N182" s="76">
        <f t="shared" si="53"/>
        <v>60731.154051724901</v>
      </c>
      <c r="O182" s="1">
        <f>VLOOKUP(B182,Valores!$A$2:$P$300,14,FALSE)</f>
        <v>1</v>
      </c>
      <c r="P182" s="1">
        <f>VLOOKUP(B182,Valores!$A$2:$P$300,15,FALSE)</f>
        <v>3.1300000000000001E-2</v>
      </c>
      <c r="Q182" s="72">
        <f t="shared" si="64"/>
        <v>0</v>
      </c>
      <c r="R182" s="72">
        <f t="shared" si="64"/>
        <v>0</v>
      </c>
      <c r="S182" s="72">
        <f t="shared" si="64"/>
        <v>0</v>
      </c>
      <c r="T182" s="72">
        <f t="shared" si="64"/>
        <v>0</v>
      </c>
      <c r="U182" s="72">
        <f t="shared" si="64"/>
        <v>0</v>
      </c>
      <c r="W182" s="2">
        <f t="shared" si="54"/>
        <v>60605.453851144746</v>
      </c>
      <c r="X182" s="77">
        <f t="shared" si="55"/>
        <v>60605.453851144746</v>
      </c>
      <c r="Z182" s="2">
        <f t="shared" si="56"/>
        <v>58247.078659307605</v>
      </c>
      <c r="AA182" s="77">
        <f t="shared" si="57"/>
        <v>58247.078659307605</v>
      </c>
      <c r="AC182" s="2">
        <f t="shared" si="58"/>
        <v>61473.383807531514</v>
      </c>
      <c r="AD182" s="77">
        <f t="shared" si="59"/>
        <v>61473.383807531514</v>
      </c>
      <c r="AF182" s="2">
        <f t="shared" si="60"/>
        <v>60204.410354055704</v>
      </c>
      <c r="AG182" s="77">
        <f t="shared" si="61"/>
        <v>60204.410354055704</v>
      </c>
      <c r="AI182" s="2">
        <f t="shared" si="62"/>
        <v>60731.154051724901</v>
      </c>
      <c r="AJ182" s="77">
        <f t="shared" si="63"/>
        <v>60731.154051724901</v>
      </c>
    </row>
    <row r="183" spans="1:36" x14ac:dyDescent="0.2">
      <c r="A183" s="72">
        <v>15</v>
      </c>
      <c r="B183" s="1" t="s">
        <v>240</v>
      </c>
      <c r="C183" s="1" t="str">
        <f>VLOOKUP(B183,Valores!$A$2:$F$300,5,FALSE)</f>
        <v>kg</v>
      </c>
      <c r="D183" s="1">
        <v>17960</v>
      </c>
      <c r="E183" s="63">
        <f>VLOOKUP($B183,Valores!$A$2:$G$300,6,FALSE)*VLOOKUP(VLOOKUP($B183,Indices_Poder!$B$5:$E$250,3,FALSE),Indices_Poder!$G$6:$N$27,4,FALSE)*VLOOKUP($E$173,Regional!$A$2:$B$7,2,FALSE)</f>
        <v>91.826445229007192</v>
      </c>
      <c r="F183" s="2">
        <f>VLOOKUP($B183,Valores!$A$2:$G$300,6,FALSE)*VLOOKUP(VLOOKUP($B183,Indices_Poder!$B$5:$E$250,3,FALSE),Indices_Poder!$G$6:$N$27,4,FALSE)*VLOOKUP($F$173,Regional!$A$2:$B$7,2,FALSE)</f>
        <v>88.253149483799405</v>
      </c>
      <c r="G183" s="2">
        <f>VLOOKUP($B183,Valores!$A$2:$G$300,6,FALSE)*VLOOKUP(VLOOKUP($B183,Indices_Poder!$B$5:$E$250,3,FALSE),Indices_Poder!$G$6:$N$27,4,FALSE)*VLOOKUP($G$173,Regional!$A$2:$B$7,2,FALSE)</f>
        <v>93.141490617471987</v>
      </c>
      <c r="H183" s="2">
        <f>VLOOKUP($B183,Valores!$A$2:$G$300,6,FALSE)*VLOOKUP(VLOOKUP($B183,Indices_Poder!$B$5:$E$250,3,FALSE),Indices_Poder!$G$6:$N$27,4,FALSE)*VLOOKUP($H$173,Regional!$A$2:$B$7,2,FALSE)</f>
        <v>91.218803566751063</v>
      </c>
      <c r="I183" s="76">
        <f>VLOOKUP($B183,Valores!$A$2:$G$300,6,FALSE)*VLOOKUP(VLOOKUP($B183,Indices_Poder!$B$5:$E$250,3,FALSE),Indices_Poder!$G$6:$N$27,4,FALSE)*VLOOKUP($I$173,Regional!$A$2:$B$7,2,FALSE)</f>
        <v>92.016900078371066</v>
      </c>
      <c r="J183" s="63">
        <f t="shared" si="53"/>
        <v>1649202.9563129691</v>
      </c>
      <c r="K183" s="2">
        <f t="shared" si="53"/>
        <v>1585026.5647290372</v>
      </c>
      <c r="L183" s="2">
        <f t="shared" si="53"/>
        <v>1672821.1714897968</v>
      </c>
      <c r="M183" s="2">
        <f t="shared" si="53"/>
        <v>1638289.7120588492</v>
      </c>
      <c r="N183" s="76">
        <f t="shared" si="53"/>
        <v>1652623.5254075443</v>
      </c>
      <c r="O183" s="1">
        <f>VLOOKUP(B183,Valores!$A$2:$P$300,14,FALSE)</f>
        <v>1</v>
      </c>
      <c r="P183" s="1">
        <f>VLOOKUP(B183,Valores!$A$2:$P$300,15,FALSE)</f>
        <v>3.1300000000000001E-2</v>
      </c>
      <c r="Q183" s="72">
        <f t="shared" si="64"/>
        <v>0</v>
      </c>
      <c r="R183" s="72">
        <f t="shared" si="64"/>
        <v>0</v>
      </c>
      <c r="S183" s="72">
        <f t="shared" si="64"/>
        <v>0</v>
      </c>
      <c r="T183" s="72">
        <f t="shared" si="64"/>
        <v>0</v>
      </c>
      <c r="U183" s="72">
        <f t="shared" si="64"/>
        <v>0</v>
      </c>
      <c r="W183" s="2">
        <f t="shared" si="54"/>
        <v>1649202.9563129691</v>
      </c>
      <c r="X183" s="77">
        <f t="shared" si="55"/>
        <v>1649202.9563129691</v>
      </c>
      <c r="Z183" s="2">
        <f t="shared" si="56"/>
        <v>1585026.5647290372</v>
      </c>
      <c r="AA183" s="77">
        <f t="shared" si="57"/>
        <v>1585026.5647290372</v>
      </c>
      <c r="AC183" s="2">
        <f t="shared" si="58"/>
        <v>1672821.1714897968</v>
      </c>
      <c r="AD183" s="77">
        <f t="shared" si="59"/>
        <v>1672821.1714897968</v>
      </c>
      <c r="AF183" s="2">
        <f t="shared" si="60"/>
        <v>1638289.7120588492</v>
      </c>
      <c r="AG183" s="77">
        <f t="shared" si="61"/>
        <v>1638289.7120588492</v>
      </c>
      <c r="AI183" s="2">
        <f t="shared" si="62"/>
        <v>1652623.5254075443</v>
      </c>
      <c r="AJ183" s="77">
        <f t="shared" si="63"/>
        <v>1652623.5254075443</v>
      </c>
    </row>
    <row r="184" spans="1:36" x14ac:dyDescent="0.2">
      <c r="A184" s="72">
        <v>16</v>
      </c>
      <c r="B184" s="1" t="s">
        <v>87</v>
      </c>
      <c r="C184" s="1" t="str">
        <f>VLOOKUP(B184,Valores!$A$2:$F$300,5,FALSE)</f>
        <v>unid.</v>
      </c>
      <c r="D184" s="1">
        <v>3</v>
      </c>
      <c r="E184" s="63">
        <f>VLOOKUP($B184,Valores!$A$2:$G$300,6,FALSE)*VLOOKUP(VLOOKUP($B184,Indices_Poder!$B$5:$E$250,3,FALSE),Indices_Poder!$G$6:$N$27,4,FALSE)*VLOOKUP($E$173,Regional!$A$2:$B$7,2,FALSE)</f>
        <v>2636.6773863428548</v>
      </c>
      <c r="F184" s="2">
        <f>VLOOKUP($B184,Valores!$A$2:$G$300,6,FALSE)*VLOOKUP(VLOOKUP($B184,Indices_Poder!$B$5:$E$250,3,FALSE),Indices_Poder!$G$6:$N$27,4,FALSE)*VLOOKUP($F$173,Regional!$A$2:$B$7,2,FALSE)</f>
        <v>2534.0748292841795</v>
      </c>
      <c r="G184" s="2">
        <f>VLOOKUP($B184,Valores!$A$2:$G$300,6,FALSE)*VLOOKUP(VLOOKUP($B184,Indices_Poder!$B$5:$E$250,3,FALSE),Indices_Poder!$G$6:$N$27,4,FALSE)*VLOOKUP($G$173,Regional!$A$2:$B$7,2,FALSE)</f>
        <v>2674.4372106410979</v>
      </c>
      <c r="H184" s="2">
        <f>VLOOKUP($B184,Valores!$A$2:$G$300,6,FALSE)*VLOOKUP(VLOOKUP($B184,Indices_Poder!$B$5:$E$250,3,FALSE),Indices_Poder!$G$6:$N$27,4,FALSE)*VLOOKUP($H$173,Regional!$A$2:$B$7,2,FALSE)</f>
        <v>2619.2297433912527</v>
      </c>
      <c r="I184" s="76">
        <f>VLOOKUP($B184,Valores!$A$2:$G$300,6,FALSE)*VLOOKUP(VLOOKUP($B184,Indices_Poder!$B$5:$E$250,3,FALSE),Indices_Poder!$G$6:$N$27,4,FALSE)*VLOOKUP($I$173,Regional!$A$2:$B$7,2,FALSE)</f>
        <v>2642.1460505515656</v>
      </c>
      <c r="J184" s="63">
        <f t="shared" si="53"/>
        <v>7910.0321590285639</v>
      </c>
      <c r="K184" s="2">
        <f t="shared" si="53"/>
        <v>7602.224487852538</v>
      </c>
      <c r="L184" s="2">
        <f t="shared" si="53"/>
        <v>8023.311631923294</v>
      </c>
      <c r="M184" s="2">
        <f t="shared" si="53"/>
        <v>7857.689230173758</v>
      </c>
      <c r="N184" s="76">
        <f t="shared" si="53"/>
        <v>7926.4381516546964</v>
      </c>
      <c r="O184" s="1">
        <f>VLOOKUP(B184,Valores!$A$2:$P$300,14,FALSE)</f>
        <v>1</v>
      </c>
      <c r="P184" s="1">
        <f>VLOOKUP(B184,Valores!$A$2:$P$300,15,FALSE)</f>
        <v>2.7E-2</v>
      </c>
      <c r="Q184" s="72">
        <f t="shared" si="64"/>
        <v>0</v>
      </c>
      <c r="R184" s="72">
        <f t="shared" si="64"/>
        <v>0</v>
      </c>
      <c r="S184" s="72">
        <f t="shared" si="64"/>
        <v>0</v>
      </c>
      <c r="T184" s="72">
        <f t="shared" si="64"/>
        <v>0</v>
      </c>
      <c r="U184" s="72">
        <f t="shared" si="64"/>
        <v>0</v>
      </c>
      <c r="W184" s="2">
        <f t="shared" si="54"/>
        <v>7910.0321590285639</v>
      </c>
      <c r="X184" s="77">
        <f t="shared" si="55"/>
        <v>7910.0321590285639</v>
      </c>
      <c r="Z184" s="2">
        <f t="shared" si="56"/>
        <v>7602.224487852538</v>
      </c>
      <c r="AA184" s="77">
        <f t="shared" si="57"/>
        <v>7602.224487852538</v>
      </c>
      <c r="AC184" s="2">
        <f t="shared" si="58"/>
        <v>8023.311631923294</v>
      </c>
      <c r="AD184" s="77">
        <f t="shared" si="59"/>
        <v>8023.311631923294</v>
      </c>
      <c r="AF184" s="2">
        <f t="shared" si="60"/>
        <v>7857.689230173758</v>
      </c>
      <c r="AG184" s="77">
        <f t="shared" si="61"/>
        <v>7857.689230173758</v>
      </c>
      <c r="AI184" s="2">
        <f t="shared" si="62"/>
        <v>7926.4381516546964</v>
      </c>
      <c r="AJ184" s="77">
        <f t="shared" si="63"/>
        <v>7926.4381516546964</v>
      </c>
    </row>
    <row r="185" spans="1:36" x14ac:dyDescent="0.2">
      <c r="A185" s="72">
        <v>17</v>
      </c>
      <c r="B185" s="1" t="s">
        <v>88</v>
      </c>
      <c r="C185" s="1" t="str">
        <f>VLOOKUP(B185,Valores!$A$2:$F$300,5,FALSE)</f>
        <v>cj</v>
      </c>
      <c r="D185" s="1">
        <v>6</v>
      </c>
      <c r="E185" s="63">
        <f>VLOOKUP($B185,Valores!$A$2:$G$300,6,FALSE)*VLOOKUP(VLOOKUP($B185,Indices_Poder!$B$5:$E$250,3,FALSE),Indices_Poder!$G$6:$N$27,4,FALSE)*VLOOKUP($E$173,Regional!$A$2:$B$7,2,FALSE)</f>
        <v>1349.7378284444585</v>
      </c>
      <c r="F185" s="2">
        <f>VLOOKUP($B185,Valores!$A$2:$G$300,6,FALSE)*VLOOKUP(VLOOKUP($B185,Indices_Poder!$B$5:$E$250,3,FALSE),Indices_Poder!$G$6:$N$27,4,FALSE)*VLOOKUP($F$173,Regional!$A$2:$B$7,2,FALSE)</f>
        <v>1297.2146971449904</v>
      </c>
      <c r="G185" s="2">
        <f>VLOOKUP($B185,Valores!$A$2:$G$300,6,FALSE)*VLOOKUP(VLOOKUP($B185,Indices_Poder!$B$5:$E$250,3,FALSE),Indices_Poder!$G$6:$N$27,4,FALSE)*VLOOKUP($G$173,Regional!$A$2:$B$7,2,FALSE)</f>
        <v>1369.0674072221816</v>
      </c>
      <c r="H185" s="2">
        <f>VLOOKUP($B185,Valores!$A$2:$G$300,6,FALSE)*VLOOKUP(VLOOKUP($B185,Indices_Poder!$B$5:$E$250,3,FALSE),Indices_Poder!$G$6:$N$27,4,FALSE)*VLOOKUP($H$173,Regional!$A$2:$B$7,2,FALSE)</f>
        <v>1340.8062299747521</v>
      </c>
      <c r="I185" s="76">
        <f>VLOOKUP($B185,Valores!$A$2:$G$300,6,FALSE)*VLOOKUP(VLOOKUP($B185,Indices_Poder!$B$5:$E$250,3,FALSE),Indices_Poder!$G$6:$N$27,4,FALSE)*VLOOKUP($I$173,Regional!$A$2:$B$7,2,FALSE)</f>
        <v>1352.5372846812322</v>
      </c>
      <c r="J185" s="63">
        <f t="shared" si="53"/>
        <v>8098.426970666751</v>
      </c>
      <c r="K185" s="2">
        <f t="shared" si="53"/>
        <v>7783.2881828699428</v>
      </c>
      <c r="L185" s="2">
        <f t="shared" si="53"/>
        <v>8214.4044433330891</v>
      </c>
      <c r="M185" s="2">
        <f t="shared" si="53"/>
        <v>8044.8373798485127</v>
      </c>
      <c r="N185" s="76">
        <f t="shared" si="53"/>
        <v>8115.2237080873929</v>
      </c>
      <c r="O185" s="1">
        <f>VLOOKUP(B185,Valores!$A$2:$P$300,14,FALSE)</f>
        <v>1</v>
      </c>
      <c r="P185" s="1">
        <f>VLOOKUP(B185,Valores!$A$2:$P$300,15,FALSE)</f>
        <v>2.7E-2</v>
      </c>
      <c r="Q185" s="72">
        <f t="shared" si="64"/>
        <v>0</v>
      </c>
      <c r="R185" s="72">
        <f t="shared" si="64"/>
        <v>0</v>
      </c>
      <c r="S185" s="72">
        <f t="shared" si="64"/>
        <v>0</v>
      </c>
      <c r="T185" s="72">
        <f t="shared" si="64"/>
        <v>0</v>
      </c>
      <c r="U185" s="72">
        <f t="shared" si="64"/>
        <v>0</v>
      </c>
      <c r="W185" s="2">
        <f t="shared" si="54"/>
        <v>8098.426970666751</v>
      </c>
      <c r="X185" s="77">
        <f t="shared" si="55"/>
        <v>8098.426970666751</v>
      </c>
      <c r="Z185" s="2">
        <f t="shared" si="56"/>
        <v>7783.2881828699428</v>
      </c>
      <c r="AA185" s="77">
        <f t="shared" si="57"/>
        <v>7783.2881828699428</v>
      </c>
      <c r="AC185" s="2">
        <f t="shared" si="58"/>
        <v>8214.4044433330891</v>
      </c>
      <c r="AD185" s="77">
        <f t="shared" si="59"/>
        <v>8214.4044433330891</v>
      </c>
      <c r="AF185" s="2">
        <f t="shared" si="60"/>
        <v>8044.8373798485127</v>
      </c>
      <c r="AG185" s="77">
        <f t="shared" si="61"/>
        <v>8044.8373798485127</v>
      </c>
      <c r="AI185" s="2">
        <f t="shared" si="62"/>
        <v>8115.2237080873929</v>
      </c>
      <c r="AJ185" s="77">
        <f t="shared" si="63"/>
        <v>8115.2237080873929</v>
      </c>
    </row>
    <row r="186" spans="1:36" x14ac:dyDescent="0.2">
      <c r="A186" s="72">
        <v>18</v>
      </c>
      <c r="B186" s="1" t="s">
        <v>89</v>
      </c>
      <c r="C186" s="1" t="str">
        <f>VLOOKUP(B186,Valores!$A$2:$F$300,5,FALSE)</f>
        <v>cj</v>
      </c>
      <c r="D186" s="1">
        <v>3</v>
      </c>
      <c r="E186" s="63">
        <f>VLOOKUP($B186,Valores!$A$2:$G$300,6,FALSE)*VLOOKUP(VLOOKUP($B186,Indices_Poder!$B$5:$E$250,3,FALSE),Indices_Poder!$G$6:$N$27,4,FALSE)*VLOOKUP($E$173,Regional!$A$2:$B$7,2,FALSE)</f>
        <v>1547.2650051804137</v>
      </c>
      <c r="F186" s="2">
        <f>VLOOKUP($B186,Valores!$A$2:$G$300,6,FALSE)*VLOOKUP(VLOOKUP($B186,Indices_Poder!$B$5:$E$250,3,FALSE),Indices_Poder!$G$6:$N$27,4,FALSE)*VLOOKUP($F$173,Regional!$A$2:$B$7,2,FALSE)</f>
        <v>1487.0553842380846</v>
      </c>
      <c r="G186" s="2">
        <f>VLOOKUP($B186,Valores!$A$2:$G$300,6,FALSE)*VLOOKUP(VLOOKUP($B186,Indices_Poder!$B$5:$E$250,3,FALSE),Indices_Poder!$G$6:$N$27,4,FALSE)*VLOOKUP($G$173,Regional!$A$2:$B$7,2,FALSE)</f>
        <v>1569.4233682175652</v>
      </c>
      <c r="H186" s="2">
        <f>VLOOKUP($B186,Valores!$A$2:$G$300,6,FALSE)*VLOOKUP(VLOOKUP($B186,Indices_Poder!$B$5:$E$250,3,FALSE),Indices_Poder!$G$6:$N$27,4,FALSE)*VLOOKUP($H$173,Regional!$A$2:$B$7,2,FALSE)</f>
        <v>1537.0263132942816</v>
      </c>
      <c r="I186" s="76">
        <f>VLOOKUP($B186,Valores!$A$2:$G$300,6,FALSE)*VLOOKUP(VLOOKUP($B186,Indices_Poder!$B$5:$E$250,3,FALSE),Indices_Poder!$G$6:$N$27,4,FALSE)*VLOOKUP($I$173,Regional!$A$2:$B$7,2,FALSE)</f>
        <v>1550.4741474133805</v>
      </c>
      <c r="J186" s="63">
        <f t="shared" si="53"/>
        <v>4641.7950155412409</v>
      </c>
      <c r="K186" s="2">
        <f t="shared" si="53"/>
        <v>4461.1661527142533</v>
      </c>
      <c r="L186" s="2">
        <f t="shared" si="53"/>
        <v>4708.2701046526954</v>
      </c>
      <c r="M186" s="2">
        <f t="shared" si="53"/>
        <v>4611.0789398828447</v>
      </c>
      <c r="N186" s="76">
        <f t="shared" si="53"/>
        <v>4651.4224422401412</v>
      </c>
      <c r="O186" s="1">
        <f>VLOOKUP(B186,Valores!$A$2:$P$300,14,FALSE)</f>
        <v>1</v>
      </c>
      <c r="P186" s="1">
        <f>VLOOKUP(B186,Valores!$A$2:$P$300,15,FALSE)</f>
        <v>2.7E-2</v>
      </c>
      <c r="Q186" s="72">
        <f t="shared" si="64"/>
        <v>0</v>
      </c>
      <c r="R186" s="72">
        <f t="shared" si="64"/>
        <v>0</v>
      </c>
      <c r="S186" s="72">
        <f t="shared" si="64"/>
        <v>0</v>
      </c>
      <c r="T186" s="72">
        <f t="shared" si="64"/>
        <v>0</v>
      </c>
      <c r="U186" s="72">
        <f t="shared" si="64"/>
        <v>0</v>
      </c>
      <c r="W186" s="2">
        <f t="shared" si="54"/>
        <v>4641.7950155412409</v>
      </c>
      <c r="X186" s="77">
        <f t="shared" si="55"/>
        <v>4641.7950155412409</v>
      </c>
      <c r="Z186" s="2">
        <f t="shared" si="56"/>
        <v>4461.1661527142533</v>
      </c>
      <c r="AA186" s="77">
        <f t="shared" si="57"/>
        <v>4461.1661527142533</v>
      </c>
      <c r="AC186" s="2">
        <f t="shared" si="58"/>
        <v>4708.2701046526954</v>
      </c>
      <c r="AD186" s="77">
        <f t="shared" si="59"/>
        <v>4708.2701046526954</v>
      </c>
      <c r="AF186" s="2">
        <f t="shared" si="60"/>
        <v>4611.0789398828447</v>
      </c>
      <c r="AG186" s="77">
        <f t="shared" si="61"/>
        <v>4611.0789398828447</v>
      </c>
      <c r="AI186" s="2">
        <f t="shared" si="62"/>
        <v>4651.4224422401412</v>
      </c>
      <c r="AJ186" s="77">
        <f t="shared" si="63"/>
        <v>4651.4224422401412</v>
      </c>
    </row>
    <row r="187" spans="1:36" x14ac:dyDescent="0.2">
      <c r="A187" s="72">
        <v>19</v>
      </c>
      <c r="B187" s="1" t="s">
        <v>134</v>
      </c>
      <c r="C187" s="1" t="str">
        <f>VLOOKUP(B187,Valores!$A$2:$F$300,5,FALSE)</f>
        <v>m³</v>
      </c>
      <c r="D187" s="1">
        <v>3.39</v>
      </c>
      <c r="E187" s="63">
        <f>VLOOKUP($B187,Valores!$A$2:$G$300,6,FALSE)*VLOOKUP(VLOOKUP($B187,Indices_Poder!$B$5:$E$250,3,FALSE),Indices_Poder!$G$6:$N$27,4,FALSE)*VLOOKUP($E$173,Regional!$A$2:$B$7,2,FALSE)</f>
        <v>5815.858492052359</v>
      </c>
      <c r="F187" s="2">
        <f>VLOOKUP($B187,Valores!$A$2:$G$300,6,FALSE)*VLOOKUP(VLOOKUP($B187,Indices_Poder!$B$5:$E$250,3,FALSE),Indices_Poder!$G$6:$N$27,4,FALSE)*VLOOKUP($F$173,Regional!$A$2:$B$7,2,FALSE)</f>
        <v>5589.5426159171857</v>
      </c>
      <c r="G187" s="2">
        <f>VLOOKUP($B187,Valores!$A$2:$G$300,6,FALSE)*VLOOKUP(VLOOKUP($B187,Indices_Poder!$B$5:$E$250,3,FALSE),Indices_Poder!$G$6:$N$27,4,FALSE)*VLOOKUP($G$173,Regional!$A$2:$B$7,2,FALSE)</f>
        <v>5899.1473297163184</v>
      </c>
      <c r="H187" s="2">
        <f>VLOOKUP($B187,Valores!$A$2:$G$300,6,FALSE)*VLOOKUP(VLOOKUP($B187,Indices_Poder!$B$5:$E$250,3,FALSE),Indices_Poder!$G$6:$N$27,4,FALSE)*VLOOKUP($H$173,Regional!$A$2:$B$7,2,FALSE)</f>
        <v>5777.3733049938401</v>
      </c>
      <c r="I187" s="76">
        <f>VLOOKUP($B187,Valores!$A$2:$G$300,6,FALSE)*VLOOKUP(VLOOKUP($B187,Indices_Poder!$B$5:$E$250,3,FALSE),Indices_Poder!$G$6:$N$27,4,FALSE)*VLOOKUP($I$173,Regional!$A$2:$B$7,2,FALSE)</f>
        <v>5827.9210133692077</v>
      </c>
      <c r="J187" s="63">
        <f t="shared" si="53"/>
        <v>19715.760288057496</v>
      </c>
      <c r="K187" s="2">
        <f t="shared" si="53"/>
        <v>18948.549467959259</v>
      </c>
      <c r="L187" s="2">
        <f t="shared" si="53"/>
        <v>19998.109447738319</v>
      </c>
      <c r="M187" s="2">
        <f t="shared" si="53"/>
        <v>19585.295503929119</v>
      </c>
      <c r="N187" s="76">
        <f t="shared" si="53"/>
        <v>19756.652235321613</v>
      </c>
      <c r="O187" s="1">
        <f>VLOOKUP(B187,Valores!$A$2:$P$300,14,FALSE)</f>
        <v>1</v>
      </c>
      <c r="P187" s="1">
        <f>VLOOKUP(B187,Valores!$A$2:$P$300,15,FALSE)</f>
        <v>3.1300000000000001E-2</v>
      </c>
      <c r="Q187" s="72">
        <f t="shared" si="64"/>
        <v>0</v>
      </c>
      <c r="R187" s="72">
        <f t="shared" si="64"/>
        <v>0</v>
      </c>
      <c r="S187" s="72">
        <f t="shared" si="64"/>
        <v>0</v>
      </c>
      <c r="T187" s="72">
        <f t="shared" si="64"/>
        <v>0</v>
      </c>
      <c r="U187" s="72">
        <f t="shared" si="64"/>
        <v>0</v>
      </c>
      <c r="W187" s="2">
        <f t="shared" si="54"/>
        <v>19715.760288057496</v>
      </c>
      <c r="X187" s="77">
        <f t="shared" si="55"/>
        <v>19715.760288057496</v>
      </c>
      <c r="Z187" s="2">
        <f t="shared" si="56"/>
        <v>18948.549467959259</v>
      </c>
      <c r="AA187" s="77">
        <f t="shared" si="57"/>
        <v>18948.549467959259</v>
      </c>
      <c r="AC187" s="2">
        <f t="shared" si="58"/>
        <v>19998.109447738319</v>
      </c>
      <c r="AD187" s="77">
        <f t="shared" si="59"/>
        <v>19998.109447738319</v>
      </c>
      <c r="AF187" s="2">
        <f t="shared" si="60"/>
        <v>19585.295503929119</v>
      </c>
      <c r="AG187" s="77">
        <f t="shared" si="61"/>
        <v>19585.295503929119</v>
      </c>
      <c r="AI187" s="2">
        <f t="shared" si="62"/>
        <v>19756.652235321613</v>
      </c>
      <c r="AJ187" s="77">
        <f t="shared" si="63"/>
        <v>19756.652235321613</v>
      </c>
    </row>
    <row r="188" spans="1:36" x14ac:dyDescent="0.2">
      <c r="A188" s="72">
        <v>20</v>
      </c>
      <c r="B188" s="1" t="s">
        <v>135</v>
      </c>
      <c r="C188" s="1" t="str">
        <f>VLOOKUP(B188,Valores!$A$2:$F$300,5,FALSE)</f>
        <v>m³</v>
      </c>
      <c r="D188" s="1">
        <v>6.96</v>
      </c>
      <c r="E188" s="63">
        <f>VLOOKUP($B188,Valores!$A$2:$G$300,6,FALSE)*VLOOKUP(VLOOKUP($B188,Indices_Poder!$B$5:$E$250,3,FALSE),Indices_Poder!$G$6:$N$27,4,FALSE)*VLOOKUP($E$173,Regional!$A$2:$B$7,2,FALSE)</f>
        <v>5815.858492052359</v>
      </c>
      <c r="F188" s="2">
        <f>VLOOKUP($B188,Valores!$A$2:$G$300,6,FALSE)*VLOOKUP(VLOOKUP($B188,Indices_Poder!$B$5:$E$250,3,FALSE),Indices_Poder!$G$6:$N$27,4,FALSE)*VLOOKUP($F$173,Regional!$A$2:$B$7,2,FALSE)</f>
        <v>5589.5426159171857</v>
      </c>
      <c r="G188" s="2">
        <f>VLOOKUP($B188,Valores!$A$2:$G$300,6,FALSE)*VLOOKUP(VLOOKUP($B188,Indices_Poder!$B$5:$E$250,3,FALSE),Indices_Poder!$G$6:$N$27,4,FALSE)*VLOOKUP($G$173,Regional!$A$2:$B$7,2,FALSE)</f>
        <v>5899.1473297163184</v>
      </c>
      <c r="H188" s="2">
        <f>VLOOKUP($B188,Valores!$A$2:$G$300,6,FALSE)*VLOOKUP(VLOOKUP($B188,Indices_Poder!$B$5:$E$250,3,FALSE),Indices_Poder!$G$6:$N$27,4,FALSE)*VLOOKUP($H$173,Regional!$A$2:$B$7,2,FALSE)</f>
        <v>5777.3733049938401</v>
      </c>
      <c r="I188" s="76">
        <f>VLOOKUP($B188,Valores!$A$2:$G$300,6,FALSE)*VLOOKUP(VLOOKUP($B188,Indices_Poder!$B$5:$E$250,3,FALSE),Indices_Poder!$G$6:$N$27,4,FALSE)*VLOOKUP($I$173,Regional!$A$2:$B$7,2,FALSE)</f>
        <v>5827.9210133692077</v>
      </c>
      <c r="J188" s="63">
        <f t="shared" si="53"/>
        <v>40478.375104684419</v>
      </c>
      <c r="K188" s="2">
        <f t="shared" si="53"/>
        <v>38903.216606783615</v>
      </c>
      <c r="L188" s="2">
        <f t="shared" si="53"/>
        <v>41058.065414825578</v>
      </c>
      <c r="M188" s="2">
        <f t="shared" si="53"/>
        <v>40210.518202757128</v>
      </c>
      <c r="N188" s="76">
        <f t="shared" si="53"/>
        <v>40562.330253049688</v>
      </c>
      <c r="O188" s="1">
        <f>VLOOKUP(B188,Valores!$A$2:$P$300,14,FALSE)</f>
        <v>1</v>
      </c>
      <c r="P188" s="1">
        <f>VLOOKUP(B188,Valores!$A$2:$P$300,15,FALSE)</f>
        <v>3.1300000000000001E-2</v>
      </c>
      <c r="Q188" s="72">
        <f t="shared" si="64"/>
        <v>0</v>
      </c>
      <c r="R188" s="72">
        <f t="shared" si="64"/>
        <v>0</v>
      </c>
      <c r="S188" s="72">
        <f t="shared" si="64"/>
        <v>0</v>
      </c>
      <c r="T188" s="72">
        <f t="shared" si="64"/>
        <v>0</v>
      </c>
      <c r="U188" s="72">
        <f t="shared" si="64"/>
        <v>0</v>
      </c>
      <c r="W188" s="2">
        <f t="shared" si="54"/>
        <v>40478.375104684419</v>
      </c>
      <c r="X188" s="77">
        <f t="shared" si="55"/>
        <v>40478.375104684419</v>
      </c>
      <c r="Z188" s="2">
        <f t="shared" si="56"/>
        <v>38903.216606783615</v>
      </c>
      <c r="AA188" s="77">
        <f t="shared" si="57"/>
        <v>38903.216606783615</v>
      </c>
      <c r="AC188" s="2">
        <f t="shared" si="58"/>
        <v>41058.065414825578</v>
      </c>
      <c r="AD188" s="77">
        <f t="shared" si="59"/>
        <v>41058.065414825578</v>
      </c>
      <c r="AF188" s="2">
        <f t="shared" si="60"/>
        <v>40210.518202757128</v>
      </c>
      <c r="AG188" s="77">
        <f t="shared" si="61"/>
        <v>40210.518202757128</v>
      </c>
      <c r="AI188" s="2">
        <f t="shared" si="62"/>
        <v>40562.330253049688</v>
      </c>
      <c r="AJ188" s="77">
        <f t="shared" si="63"/>
        <v>40562.330253049688</v>
      </c>
    </row>
    <row r="189" spans="1:36" x14ac:dyDescent="0.2">
      <c r="A189" s="72">
        <v>21</v>
      </c>
      <c r="B189" s="1" t="s">
        <v>137</v>
      </c>
      <c r="C189" s="1" t="str">
        <f>VLOOKUP(B189,Valores!$A$2:$F$300,5,FALSE)</f>
        <v>m³</v>
      </c>
      <c r="D189" s="1">
        <v>3.93</v>
      </c>
      <c r="E189" s="63">
        <f>VLOOKUP($B189,Valores!$A$2:$G$300,6,FALSE)*VLOOKUP(VLOOKUP($B189,Indices_Poder!$B$5:$E$250,3,FALSE),Indices_Poder!$G$6:$N$27,4,FALSE)*VLOOKUP($E$173,Regional!$A$2:$B$7,2,FALSE)</f>
        <v>5815.858492052359</v>
      </c>
      <c r="F189" s="2">
        <f>VLOOKUP($B189,Valores!$A$2:$G$300,6,FALSE)*VLOOKUP(VLOOKUP($B189,Indices_Poder!$B$5:$E$250,3,FALSE),Indices_Poder!$G$6:$N$27,4,FALSE)*VLOOKUP($F$173,Regional!$A$2:$B$7,2,FALSE)</f>
        <v>5589.5426159171857</v>
      </c>
      <c r="G189" s="2">
        <f>VLOOKUP($B189,Valores!$A$2:$G$300,6,FALSE)*VLOOKUP(VLOOKUP($B189,Indices_Poder!$B$5:$E$250,3,FALSE),Indices_Poder!$G$6:$N$27,4,FALSE)*VLOOKUP($G$173,Regional!$A$2:$B$7,2,FALSE)</f>
        <v>5899.1473297163184</v>
      </c>
      <c r="H189" s="2">
        <f>VLOOKUP($B189,Valores!$A$2:$G$300,6,FALSE)*VLOOKUP(VLOOKUP($B189,Indices_Poder!$B$5:$E$250,3,FALSE),Indices_Poder!$G$6:$N$27,4,FALSE)*VLOOKUP($H$173,Regional!$A$2:$B$7,2,FALSE)</f>
        <v>5777.3733049938401</v>
      </c>
      <c r="I189" s="76">
        <f>VLOOKUP($B189,Valores!$A$2:$G$300,6,FALSE)*VLOOKUP(VLOOKUP($B189,Indices_Poder!$B$5:$E$250,3,FALSE),Indices_Poder!$G$6:$N$27,4,FALSE)*VLOOKUP($I$173,Regional!$A$2:$B$7,2,FALSE)</f>
        <v>5827.9210133692077</v>
      </c>
      <c r="J189" s="63">
        <f t="shared" si="53"/>
        <v>22856.32387376577</v>
      </c>
      <c r="K189" s="2">
        <f t="shared" si="53"/>
        <v>21966.902480554541</v>
      </c>
      <c r="L189" s="2">
        <f t="shared" si="53"/>
        <v>23183.649005785133</v>
      </c>
      <c r="M189" s="2">
        <f t="shared" si="53"/>
        <v>22705.077088625792</v>
      </c>
      <c r="N189" s="76">
        <f t="shared" si="53"/>
        <v>22903.729582540986</v>
      </c>
      <c r="O189" s="1">
        <f>VLOOKUP(B189,Valores!$A$2:$P$300,14,FALSE)</f>
        <v>1</v>
      </c>
      <c r="P189" s="1">
        <f>VLOOKUP(B189,Valores!$A$2:$P$300,15,FALSE)</f>
        <v>3.1300000000000001E-2</v>
      </c>
      <c r="Q189" s="72">
        <f t="shared" si="64"/>
        <v>0</v>
      </c>
      <c r="R189" s="72">
        <f t="shared" si="64"/>
        <v>0</v>
      </c>
      <c r="S189" s="72">
        <f t="shared" si="64"/>
        <v>0</v>
      </c>
      <c r="T189" s="72">
        <f t="shared" si="64"/>
        <v>0</v>
      </c>
      <c r="U189" s="72">
        <f t="shared" si="64"/>
        <v>0</v>
      </c>
      <c r="W189" s="2">
        <f t="shared" si="54"/>
        <v>22856.32387376577</v>
      </c>
      <c r="X189" s="77">
        <f t="shared" si="55"/>
        <v>22856.32387376577</v>
      </c>
      <c r="Z189" s="2">
        <f t="shared" si="56"/>
        <v>21966.902480554541</v>
      </c>
      <c r="AA189" s="77">
        <f t="shared" si="57"/>
        <v>21966.902480554541</v>
      </c>
      <c r="AC189" s="2">
        <f t="shared" si="58"/>
        <v>23183.649005785133</v>
      </c>
      <c r="AD189" s="77">
        <f t="shared" si="59"/>
        <v>23183.649005785133</v>
      </c>
      <c r="AF189" s="2">
        <f t="shared" si="60"/>
        <v>22705.077088625792</v>
      </c>
      <c r="AG189" s="77">
        <f t="shared" si="61"/>
        <v>22705.077088625792</v>
      </c>
      <c r="AI189" s="2">
        <f t="shared" si="62"/>
        <v>22903.729582540986</v>
      </c>
      <c r="AJ189" s="77">
        <f t="shared" si="63"/>
        <v>22903.729582540986</v>
      </c>
    </row>
    <row r="190" spans="1:36" x14ac:dyDescent="0.2">
      <c r="A190" s="72">
        <v>22</v>
      </c>
      <c r="B190" s="1" t="s">
        <v>92</v>
      </c>
      <c r="C190" s="1" t="str">
        <f>VLOOKUP(B190,Valores!$A$2:$F$300,5,FALSE)</f>
        <v>m³</v>
      </c>
      <c r="D190" s="1">
        <v>1.74</v>
      </c>
      <c r="E190" s="63">
        <f>VLOOKUP($B190,Valores!$A$2:$G$300,6,FALSE)*VLOOKUP(VLOOKUP($B190,Indices_Poder!$B$5:$E$250,3,FALSE),Indices_Poder!$G$6:$N$27,4,FALSE)*VLOOKUP($E$173,Regional!$A$2:$B$7,2,FALSE)</f>
        <v>5815.858492052359</v>
      </c>
      <c r="F190" s="2">
        <f>VLOOKUP($B190,Valores!$A$2:$G$300,6,FALSE)*VLOOKUP(VLOOKUP($B190,Indices_Poder!$B$5:$E$250,3,FALSE),Indices_Poder!$G$6:$N$27,4,FALSE)*VLOOKUP($F$173,Regional!$A$2:$B$7,2,FALSE)</f>
        <v>5589.5426159171857</v>
      </c>
      <c r="G190" s="2">
        <f>VLOOKUP($B190,Valores!$A$2:$G$300,6,FALSE)*VLOOKUP(VLOOKUP($B190,Indices_Poder!$B$5:$E$250,3,FALSE),Indices_Poder!$G$6:$N$27,4,FALSE)*VLOOKUP($G$173,Regional!$A$2:$B$7,2,FALSE)</f>
        <v>5899.1473297163184</v>
      </c>
      <c r="H190" s="2">
        <f>VLOOKUP($B190,Valores!$A$2:$G$300,6,FALSE)*VLOOKUP(VLOOKUP($B190,Indices_Poder!$B$5:$E$250,3,FALSE),Indices_Poder!$G$6:$N$27,4,FALSE)*VLOOKUP($H$173,Regional!$A$2:$B$7,2,FALSE)</f>
        <v>5777.3733049938401</v>
      </c>
      <c r="I190" s="76">
        <f>VLOOKUP($B190,Valores!$A$2:$G$300,6,FALSE)*VLOOKUP(VLOOKUP($B190,Indices_Poder!$B$5:$E$250,3,FALSE),Indices_Poder!$G$6:$N$27,4,FALSE)*VLOOKUP($I$173,Regional!$A$2:$B$7,2,FALSE)</f>
        <v>5827.9210133692077</v>
      </c>
      <c r="J190" s="63">
        <f t="shared" si="53"/>
        <v>10119.593776171105</v>
      </c>
      <c r="K190" s="2">
        <f t="shared" si="53"/>
        <v>9725.8041516959038</v>
      </c>
      <c r="L190" s="2">
        <f t="shared" si="53"/>
        <v>10264.516353706395</v>
      </c>
      <c r="M190" s="2">
        <f t="shared" si="53"/>
        <v>10052.629550689282</v>
      </c>
      <c r="N190" s="76">
        <f t="shared" si="53"/>
        <v>10140.582563262422</v>
      </c>
      <c r="O190" s="1">
        <f>VLOOKUP(B190,Valores!$A$2:$P$300,14,FALSE)</f>
        <v>1</v>
      </c>
      <c r="P190" s="1">
        <f>VLOOKUP(B190,Valores!$A$2:$P$300,15,FALSE)</f>
        <v>3.1300000000000001E-2</v>
      </c>
      <c r="Q190" s="72">
        <f t="shared" si="64"/>
        <v>0</v>
      </c>
      <c r="R190" s="72">
        <f t="shared" si="64"/>
        <v>0</v>
      </c>
      <c r="S190" s="72">
        <f t="shared" si="64"/>
        <v>0</v>
      </c>
      <c r="T190" s="72">
        <f t="shared" si="64"/>
        <v>0</v>
      </c>
      <c r="U190" s="72">
        <f t="shared" si="64"/>
        <v>0</v>
      </c>
      <c r="W190" s="2">
        <f t="shared" si="54"/>
        <v>10119.593776171105</v>
      </c>
      <c r="X190" s="77">
        <f t="shared" si="55"/>
        <v>10119.593776171105</v>
      </c>
      <c r="Z190" s="2">
        <f t="shared" si="56"/>
        <v>9725.8041516959038</v>
      </c>
      <c r="AA190" s="77">
        <f t="shared" si="57"/>
        <v>9725.8041516959038</v>
      </c>
      <c r="AC190" s="2">
        <f t="shared" si="58"/>
        <v>10264.516353706395</v>
      </c>
      <c r="AD190" s="77">
        <f t="shared" si="59"/>
        <v>10264.516353706395</v>
      </c>
      <c r="AF190" s="2">
        <f t="shared" si="60"/>
        <v>10052.629550689282</v>
      </c>
      <c r="AG190" s="77">
        <f t="shared" si="61"/>
        <v>10052.629550689282</v>
      </c>
      <c r="AI190" s="2">
        <f t="shared" si="62"/>
        <v>10140.582563262422</v>
      </c>
      <c r="AJ190" s="77">
        <f t="shared" si="63"/>
        <v>10140.582563262422</v>
      </c>
    </row>
    <row r="191" spans="1:36" x14ac:dyDescent="0.2">
      <c r="A191" s="72">
        <v>23</v>
      </c>
      <c r="B191" s="1" t="s">
        <v>241</v>
      </c>
      <c r="C191" s="1" t="str">
        <f>VLOOKUP(B191,Valores!$A$2:$F$300,5,FALSE)</f>
        <v>m³</v>
      </c>
      <c r="D191" s="1">
        <v>51.04</v>
      </c>
      <c r="E191" s="63">
        <f>VLOOKUP($B191,Valores!$A$2:$G$300,6,FALSE)*VLOOKUP(VLOOKUP($B191,Indices_Poder!$B$5:$E$250,3,FALSE),Indices_Poder!$G$6:$N$27,4,FALSE)*VLOOKUP($E$173,Regional!$A$2:$B$7,2,FALSE)</f>
        <v>5815.858492052359</v>
      </c>
      <c r="F191" s="2">
        <f>VLOOKUP($B191,Valores!$A$2:$G$300,6,FALSE)*VLOOKUP(VLOOKUP($B191,Indices_Poder!$B$5:$E$250,3,FALSE),Indices_Poder!$G$6:$N$27,4,FALSE)*VLOOKUP($F$173,Regional!$A$2:$B$7,2,FALSE)</f>
        <v>5589.5426159171857</v>
      </c>
      <c r="G191" s="2">
        <f>VLOOKUP($B191,Valores!$A$2:$G$300,6,FALSE)*VLOOKUP(VLOOKUP($B191,Indices_Poder!$B$5:$E$250,3,FALSE),Indices_Poder!$G$6:$N$27,4,FALSE)*VLOOKUP($G$173,Regional!$A$2:$B$7,2,FALSE)</f>
        <v>5899.1473297163184</v>
      </c>
      <c r="H191" s="2">
        <f>VLOOKUP($B191,Valores!$A$2:$G$300,6,FALSE)*VLOOKUP(VLOOKUP($B191,Indices_Poder!$B$5:$E$250,3,FALSE),Indices_Poder!$G$6:$N$27,4,FALSE)*VLOOKUP($H$173,Regional!$A$2:$B$7,2,FALSE)</f>
        <v>5777.3733049938401</v>
      </c>
      <c r="I191" s="76">
        <f>VLOOKUP($B191,Valores!$A$2:$G$300,6,FALSE)*VLOOKUP(VLOOKUP($B191,Indices_Poder!$B$5:$E$250,3,FALSE),Indices_Poder!$G$6:$N$27,4,FALSE)*VLOOKUP($I$173,Regional!$A$2:$B$7,2,FALSE)</f>
        <v>5827.9210133692077</v>
      </c>
      <c r="J191" s="63">
        <f t="shared" si="53"/>
        <v>296841.41743435239</v>
      </c>
      <c r="K191" s="2">
        <f t="shared" si="53"/>
        <v>285290.25511641317</v>
      </c>
      <c r="L191" s="2">
        <f t="shared" si="53"/>
        <v>301092.47970872087</v>
      </c>
      <c r="M191" s="2">
        <f t="shared" si="53"/>
        <v>294877.13348688558</v>
      </c>
      <c r="N191" s="76">
        <f t="shared" si="53"/>
        <v>297457.08852236433</v>
      </c>
      <c r="O191" s="1">
        <f>VLOOKUP(B191,Valores!$A$2:$P$300,14,FALSE)</f>
        <v>1</v>
      </c>
      <c r="P191" s="1">
        <f>VLOOKUP(B191,Valores!$A$2:$P$300,15,FALSE)</f>
        <v>3.1300000000000001E-2</v>
      </c>
      <c r="Q191" s="72">
        <f t="shared" si="64"/>
        <v>0</v>
      </c>
      <c r="R191" s="72">
        <f t="shared" si="64"/>
        <v>0</v>
      </c>
      <c r="S191" s="72">
        <f t="shared" si="64"/>
        <v>0</v>
      </c>
      <c r="T191" s="72">
        <f t="shared" si="64"/>
        <v>0</v>
      </c>
      <c r="U191" s="72">
        <f t="shared" si="64"/>
        <v>0</v>
      </c>
      <c r="W191" s="2">
        <f t="shared" si="54"/>
        <v>296841.41743435239</v>
      </c>
      <c r="X191" s="77">
        <f t="shared" si="55"/>
        <v>296841.41743435239</v>
      </c>
      <c r="Z191" s="2">
        <f t="shared" si="56"/>
        <v>285290.25511641317</v>
      </c>
      <c r="AA191" s="77">
        <f t="shared" si="57"/>
        <v>285290.25511641317</v>
      </c>
      <c r="AC191" s="2">
        <f t="shared" si="58"/>
        <v>301092.47970872087</v>
      </c>
      <c r="AD191" s="77">
        <f t="shared" si="59"/>
        <v>301092.47970872087</v>
      </c>
      <c r="AF191" s="2">
        <f t="shared" si="60"/>
        <v>294877.13348688558</v>
      </c>
      <c r="AG191" s="77">
        <f t="shared" si="61"/>
        <v>294877.13348688558</v>
      </c>
      <c r="AI191" s="2">
        <f t="shared" si="62"/>
        <v>297457.08852236433</v>
      </c>
      <c r="AJ191" s="77">
        <f t="shared" si="63"/>
        <v>297457.08852236433</v>
      </c>
    </row>
    <row r="192" spans="1:36" x14ac:dyDescent="0.2">
      <c r="A192" s="72">
        <v>24</v>
      </c>
      <c r="B192" s="1" t="s">
        <v>266</v>
      </c>
      <c r="C192" s="1" t="str">
        <f>VLOOKUP(B192,Valores!$A$2:$F$300,5,FALSE)</f>
        <v>unid.</v>
      </c>
      <c r="D192" s="1">
        <v>1</v>
      </c>
      <c r="E192" s="63">
        <f>VLOOKUP($B192,Valores!$A$2:$G$300,6,FALSE)*VLOOKUP(VLOOKUP($B192,Indices_Poder!$B$5:$E$250,3,FALSE),Indices_Poder!$G$6:$N$27,4,FALSE)*VLOOKUP($E$173,Regional!$A$2:$B$7,2,FALSE)</f>
        <v>58111.399621709403</v>
      </c>
      <c r="F192" s="2">
        <f>VLOOKUP($B192,Valores!$A$2:$G$300,6,FALSE)*VLOOKUP(VLOOKUP($B192,Indices_Poder!$B$5:$E$250,3,FALSE),Indices_Poder!$G$6:$N$27,4,FALSE)*VLOOKUP($F$173,Regional!$A$2:$B$7,2,FALSE)</f>
        <v>55850.077009269553</v>
      </c>
      <c r="G192" s="2">
        <f>VLOOKUP($B192,Valores!$A$2:$G$300,6,FALSE)*VLOOKUP(VLOOKUP($B192,Indices_Poder!$B$5:$E$250,3,FALSE),Indices_Poder!$G$6:$N$27,4,FALSE)*VLOOKUP($G$173,Regional!$A$2:$B$7,2,FALSE)</f>
        <v>58943.612258267218</v>
      </c>
      <c r="H192" s="2">
        <f>VLOOKUP($B192,Valores!$A$2:$G$300,6,FALSE)*VLOOKUP(VLOOKUP($B192,Indices_Poder!$B$5:$E$250,3,FALSE),Indices_Poder!$G$6:$N$27,4,FALSE)*VLOOKUP($H$173,Regional!$A$2:$B$7,2,FALSE)</f>
        <v>57726.859989644763</v>
      </c>
      <c r="I192" s="76">
        <f>VLOOKUP($B192,Valores!$A$2:$G$300,6,FALSE)*VLOOKUP(VLOOKUP($B192,Indices_Poder!$B$5:$E$250,3,FALSE),Indices_Poder!$G$6:$N$27,4,FALSE)*VLOOKUP($I$173,Regional!$A$2:$B$7,2,FALSE)</f>
        <v>58231.926969072949</v>
      </c>
      <c r="J192" s="63">
        <f t="shared" si="53"/>
        <v>58111.399621709403</v>
      </c>
      <c r="K192" s="2">
        <f t="shared" si="53"/>
        <v>55850.077009269553</v>
      </c>
      <c r="L192" s="2">
        <f t="shared" si="53"/>
        <v>58943.612258267218</v>
      </c>
      <c r="M192" s="2">
        <f t="shared" si="53"/>
        <v>57726.859989644763</v>
      </c>
      <c r="N192" s="76">
        <f t="shared" si="53"/>
        <v>58231.926969072949</v>
      </c>
      <c r="O192" s="1">
        <f>VLOOKUP(B192,Valores!$A$2:$P$300,14,FALSE)</f>
        <v>1</v>
      </c>
      <c r="P192" s="1">
        <f>VLOOKUP(B192,Valores!$A$2:$P$300,15,FALSE)</f>
        <v>6.6699999999999995E-2</v>
      </c>
      <c r="Q192" s="72">
        <f t="shared" si="64"/>
        <v>0</v>
      </c>
      <c r="R192" s="72">
        <f t="shared" si="64"/>
        <v>0</v>
      </c>
      <c r="S192" s="72">
        <f t="shared" si="64"/>
        <v>0</v>
      </c>
      <c r="T192" s="72">
        <f t="shared" si="64"/>
        <v>0</v>
      </c>
      <c r="U192" s="72">
        <f t="shared" si="64"/>
        <v>0</v>
      </c>
      <c r="W192" s="2">
        <f t="shared" si="54"/>
        <v>58111.399621709403</v>
      </c>
      <c r="X192" s="77">
        <f t="shared" si="55"/>
        <v>58111.399621709403</v>
      </c>
      <c r="Z192" s="2">
        <f t="shared" si="56"/>
        <v>55850.077009269553</v>
      </c>
      <c r="AA192" s="77">
        <f t="shared" si="57"/>
        <v>55850.077009269553</v>
      </c>
      <c r="AC192" s="2">
        <f t="shared" si="58"/>
        <v>58943.612258267218</v>
      </c>
      <c r="AD192" s="77">
        <f t="shared" si="59"/>
        <v>58943.612258267218</v>
      </c>
      <c r="AF192" s="2">
        <f t="shared" si="60"/>
        <v>57726.859989644763</v>
      </c>
      <c r="AG192" s="77">
        <f t="shared" si="61"/>
        <v>57726.859989644763</v>
      </c>
      <c r="AI192" s="2">
        <f t="shared" si="62"/>
        <v>58231.926969072949</v>
      </c>
      <c r="AJ192" s="77">
        <f t="shared" si="63"/>
        <v>58231.926969072949</v>
      </c>
    </row>
    <row r="193" spans="1:36" x14ac:dyDescent="0.2">
      <c r="A193" s="72">
        <v>25</v>
      </c>
      <c r="B193" s="1" t="s">
        <v>267</v>
      </c>
      <c r="C193" s="1" t="str">
        <f>VLOOKUP(B193,Valores!$A$2:$F$300,5,FALSE)</f>
        <v>unid.</v>
      </c>
      <c r="D193" s="1">
        <v>1</v>
      </c>
      <c r="E193" s="63">
        <f>VLOOKUP($B193,Valores!$A$2:$G$300,6,FALSE)*VLOOKUP(VLOOKUP($B193,Indices_Poder!$B$5:$E$250,3,FALSE),Indices_Poder!$G$6:$N$27,4,FALSE)*VLOOKUP($E$173,Regional!$A$2:$B$7,2,FALSE)</f>
        <v>58111.399621709403</v>
      </c>
      <c r="F193" s="2">
        <f>VLOOKUP($B193,Valores!$A$2:$G$300,6,FALSE)*VLOOKUP(VLOOKUP($B193,Indices_Poder!$B$5:$E$250,3,FALSE),Indices_Poder!$G$6:$N$27,4,FALSE)*VLOOKUP($F$173,Regional!$A$2:$B$7,2,FALSE)</f>
        <v>55850.077009269553</v>
      </c>
      <c r="G193" s="2">
        <f>VLOOKUP($B193,Valores!$A$2:$G$300,6,FALSE)*VLOOKUP(VLOOKUP($B193,Indices_Poder!$B$5:$E$250,3,FALSE),Indices_Poder!$G$6:$N$27,4,FALSE)*VLOOKUP($G$173,Regional!$A$2:$B$7,2,FALSE)</f>
        <v>58943.612258267218</v>
      </c>
      <c r="H193" s="2">
        <f>VLOOKUP($B193,Valores!$A$2:$G$300,6,FALSE)*VLOOKUP(VLOOKUP($B193,Indices_Poder!$B$5:$E$250,3,FALSE),Indices_Poder!$G$6:$N$27,4,FALSE)*VLOOKUP($H$173,Regional!$A$2:$B$7,2,FALSE)</f>
        <v>57726.859989644763</v>
      </c>
      <c r="I193" s="76">
        <f>VLOOKUP($B193,Valores!$A$2:$G$300,6,FALSE)*VLOOKUP(VLOOKUP($B193,Indices_Poder!$B$5:$E$250,3,FALSE),Indices_Poder!$G$6:$N$27,4,FALSE)*VLOOKUP($I$173,Regional!$A$2:$B$7,2,FALSE)</f>
        <v>58231.926969072949</v>
      </c>
      <c r="J193" s="63">
        <f t="shared" si="53"/>
        <v>58111.399621709403</v>
      </c>
      <c r="K193" s="2">
        <f t="shared" si="53"/>
        <v>55850.077009269553</v>
      </c>
      <c r="L193" s="2">
        <f t="shared" si="53"/>
        <v>58943.612258267218</v>
      </c>
      <c r="M193" s="2">
        <f t="shared" si="53"/>
        <v>57726.859989644763</v>
      </c>
      <c r="N193" s="76">
        <f t="shared" si="53"/>
        <v>58231.926969072949</v>
      </c>
      <c r="O193" s="1">
        <f>VLOOKUP(B193,Valores!$A$2:$P$300,14,FALSE)</f>
        <v>1</v>
      </c>
      <c r="P193" s="1">
        <f>VLOOKUP(B193,Valores!$A$2:$P$300,15,FALSE)</f>
        <v>6.6699999999999995E-2</v>
      </c>
      <c r="Q193" s="72">
        <f t="shared" si="64"/>
        <v>0</v>
      </c>
      <c r="R193" s="72">
        <f t="shared" si="64"/>
        <v>0</v>
      </c>
      <c r="S193" s="72">
        <f t="shared" si="64"/>
        <v>0</v>
      </c>
      <c r="T193" s="72">
        <f t="shared" si="64"/>
        <v>0</v>
      </c>
      <c r="U193" s="72">
        <f t="shared" si="64"/>
        <v>0</v>
      </c>
      <c r="W193" s="2">
        <f t="shared" si="54"/>
        <v>58111.399621709403</v>
      </c>
      <c r="X193" s="77">
        <f t="shared" si="55"/>
        <v>58111.399621709403</v>
      </c>
      <c r="Z193" s="2">
        <f t="shared" si="56"/>
        <v>55850.077009269553</v>
      </c>
      <c r="AA193" s="77">
        <f t="shared" si="57"/>
        <v>55850.077009269553</v>
      </c>
      <c r="AC193" s="2">
        <f t="shared" si="58"/>
        <v>58943.612258267218</v>
      </c>
      <c r="AD193" s="77">
        <f t="shared" si="59"/>
        <v>58943.612258267218</v>
      </c>
      <c r="AF193" s="2">
        <f t="shared" si="60"/>
        <v>57726.859989644763</v>
      </c>
      <c r="AG193" s="77">
        <f t="shared" si="61"/>
        <v>57726.859989644763</v>
      </c>
      <c r="AI193" s="2">
        <f t="shared" si="62"/>
        <v>58231.926969072949</v>
      </c>
      <c r="AJ193" s="77">
        <f t="shared" si="63"/>
        <v>58231.926969072949</v>
      </c>
    </row>
    <row r="194" spans="1:36" x14ac:dyDescent="0.2">
      <c r="A194" s="72">
        <v>26</v>
      </c>
      <c r="B194" s="1" t="s">
        <v>268</v>
      </c>
      <c r="C194" s="1" t="str">
        <f>VLOOKUP(B194,Valores!$A$2:$F$300,5,FALSE)</f>
        <v>unid.</v>
      </c>
      <c r="D194" s="1">
        <v>1</v>
      </c>
      <c r="E194" s="63">
        <f>VLOOKUP($B194,Valores!$A$2:$G$300,6,FALSE)*VLOOKUP(VLOOKUP($B194,Indices_Poder!$B$5:$E$250,3,FALSE),Indices_Poder!$G$6:$N$27,4,FALSE)*VLOOKUP($E$173,Regional!$A$2:$B$7,2,FALSE)</f>
        <v>58111.399621709403</v>
      </c>
      <c r="F194" s="2">
        <f>VLOOKUP($B194,Valores!$A$2:$G$300,6,FALSE)*VLOOKUP(VLOOKUP($B194,Indices_Poder!$B$5:$E$250,3,FALSE),Indices_Poder!$G$6:$N$27,4,FALSE)*VLOOKUP($F$173,Regional!$A$2:$B$7,2,FALSE)</f>
        <v>55850.077009269553</v>
      </c>
      <c r="G194" s="2">
        <f>VLOOKUP($B194,Valores!$A$2:$G$300,6,FALSE)*VLOOKUP(VLOOKUP($B194,Indices_Poder!$B$5:$E$250,3,FALSE),Indices_Poder!$G$6:$N$27,4,FALSE)*VLOOKUP($G$173,Regional!$A$2:$B$7,2,FALSE)</f>
        <v>58943.612258267218</v>
      </c>
      <c r="H194" s="2">
        <f>VLOOKUP($B194,Valores!$A$2:$G$300,6,FALSE)*VLOOKUP(VLOOKUP($B194,Indices_Poder!$B$5:$E$250,3,FALSE),Indices_Poder!$G$6:$N$27,4,FALSE)*VLOOKUP($H$173,Regional!$A$2:$B$7,2,FALSE)</f>
        <v>57726.859989644763</v>
      </c>
      <c r="I194" s="76">
        <f>VLOOKUP($B194,Valores!$A$2:$G$300,6,FALSE)*VLOOKUP(VLOOKUP($B194,Indices_Poder!$B$5:$E$250,3,FALSE),Indices_Poder!$G$6:$N$27,4,FALSE)*VLOOKUP($I$173,Regional!$A$2:$B$7,2,FALSE)</f>
        <v>58231.926969072949</v>
      </c>
      <c r="J194" s="63">
        <f t="shared" si="53"/>
        <v>58111.399621709403</v>
      </c>
      <c r="K194" s="2">
        <f t="shared" si="53"/>
        <v>55850.077009269553</v>
      </c>
      <c r="L194" s="2">
        <f t="shared" si="53"/>
        <v>58943.612258267218</v>
      </c>
      <c r="M194" s="2">
        <f t="shared" si="53"/>
        <v>57726.859989644763</v>
      </c>
      <c r="N194" s="76">
        <f t="shared" si="53"/>
        <v>58231.926969072949</v>
      </c>
      <c r="O194" s="1">
        <f>VLOOKUP(B194,Valores!$A$2:$P$300,14,FALSE)</f>
        <v>1</v>
      </c>
      <c r="P194" s="1">
        <f>VLOOKUP(B194,Valores!$A$2:$P$300,15,FALSE)</f>
        <v>6.6699999999999995E-2</v>
      </c>
      <c r="Q194" s="72">
        <f t="shared" si="64"/>
        <v>0</v>
      </c>
      <c r="R194" s="72">
        <f t="shared" si="64"/>
        <v>0</v>
      </c>
      <c r="S194" s="72">
        <f t="shared" si="64"/>
        <v>0</v>
      </c>
      <c r="T194" s="72">
        <f t="shared" si="64"/>
        <v>0</v>
      </c>
      <c r="U194" s="72">
        <f t="shared" si="64"/>
        <v>0</v>
      </c>
      <c r="W194" s="2">
        <f t="shared" si="54"/>
        <v>58111.399621709403</v>
      </c>
      <c r="X194" s="77">
        <f t="shared" si="55"/>
        <v>58111.399621709403</v>
      </c>
      <c r="Z194" s="2">
        <f t="shared" si="56"/>
        <v>55850.077009269553</v>
      </c>
      <c r="AA194" s="77">
        <f t="shared" si="57"/>
        <v>55850.077009269553</v>
      </c>
      <c r="AC194" s="2">
        <f t="shared" si="58"/>
        <v>58943.612258267218</v>
      </c>
      <c r="AD194" s="77">
        <f t="shared" si="59"/>
        <v>58943.612258267218</v>
      </c>
      <c r="AF194" s="2">
        <f t="shared" si="60"/>
        <v>57726.859989644763</v>
      </c>
      <c r="AG194" s="77">
        <f t="shared" si="61"/>
        <v>57726.859989644763</v>
      </c>
      <c r="AI194" s="2">
        <f t="shared" si="62"/>
        <v>58231.926969072949</v>
      </c>
      <c r="AJ194" s="77">
        <f t="shared" si="63"/>
        <v>58231.926969072949</v>
      </c>
    </row>
    <row r="195" spans="1:36" x14ac:dyDescent="0.2">
      <c r="A195" s="100">
        <v>27</v>
      </c>
      <c r="B195" s="1" t="s">
        <v>166</v>
      </c>
      <c r="C195" s="1" t="str">
        <f>VLOOKUP(B195,Valores!$A$2:$F$300,5,FALSE)</f>
        <v>unid.</v>
      </c>
      <c r="D195" s="1">
        <v>1</v>
      </c>
      <c r="E195" s="63">
        <f>VLOOKUP($B195,Valores!$A$2:$G$300,6,FALSE)*VLOOKUP(VLOOKUP($B195,Indices_Poder!$B$5:$E$250,3,FALSE),Indices_Poder!$G$6:$N$27,4,FALSE)*VLOOKUP($E$173,Regional!$A$2:$B$7,2,FALSE)</f>
        <v>58111.399621709403</v>
      </c>
      <c r="F195" s="2">
        <f>VLOOKUP($B195,Valores!$A$2:$G$300,6,FALSE)*VLOOKUP(VLOOKUP($B195,Indices_Poder!$B$5:$E$250,3,FALSE),Indices_Poder!$G$6:$N$27,4,FALSE)*VLOOKUP($F$173,Regional!$A$2:$B$7,2,FALSE)</f>
        <v>55850.077009269553</v>
      </c>
      <c r="G195" s="2">
        <f>VLOOKUP($B195,Valores!$A$2:$G$300,6,FALSE)*VLOOKUP(VLOOKUP($B195,Indices_Poder!$B$5:$E$250,3,FALSE),Indices_Poder!$G$6:$N$27,4,FALSE)*VLOOKUP($G$173,Regional!$A$2:$B$7,2,FALSE)</f>
        <v>58943.612258267218</v>
      </c>
      <c r="H195" s="2">
        <f>VLOOKUP($B195,Valores!$A$2:$G$300,6,FALSE)*VLOOKUP(VLOOKUP($B195,Indices_Poder!$B$5:$E$250,3,FALSE),Indices_Poder!$G$6:$N$27,4,FALSE)*VLOOKUP($H$173,Regional!$A$2:$B$7,2,FALSE)</f>
        <v>57726.859989644763</v>
      </c>
      <c r="I195" s="76">
        <f>VLOOKUP($B195,Valores!$A$2:$G$300,6,FALSE)*VLOOKUP(VLOOKUP($B195,Indices_Poder!$B$5:$E$250,3,FALSE),Indices_Poder!$G$6:$N$27,4,FALSE)*VLOOKUP($I$173,Regional!$A$2:$B$7,2,FALSE)</f>
        <v>58231.926969072949</v>
      </c>
      <c r="J195" s="106">
        <f t="shared" si="53"/>
        <v>58111.399621709403</v>
      </c>
      <c r="K195" s="107">
        <f t="shared" si="53"/>
        <v>55850.077009269553</v>
      </c>
      <c r="L195" s="107">
        <f t="shared" si="53"/>
        <v>58943.612258267218</v>
      </c>
      <c r="M195" s="107">
        <f t="shared" si="53"/>
        <v>57726.859989644763</v>
      </c>
      <c r="N195" s="108">
        <f t="shared" si="53"/>
        <v>58231.926969072949</v>
      </c>
      <c r="O195" s="1">
        <f>VLOOKUP(B195,Valores!$A$2:$P$300,14,FALSE)</f>
        <v>1</v>
      </c>
      <c r="P195" s="1">
        <f>VLOOKUP(B195,Valores!$A$2:$P$300,15,FALSE)</f>
        <v>6.6699999999999995E-2</v>
      </c>
      <c r="Q195" s="72">
        <f t="shared" si="64"/>
        <v>0</v>
      </c>
      <c r="R195" s="72">
        <f t="shared" si="64"/>
        <v>0</v>
      </c>
      <c r="S195" s="72">
        <f t="shared" si="64"/>
        <v>0</v>
      </c>
      <c r="T195" s="72">
        <f t="shared" si="64"/>
        <v>0</v>
      </c>
      <c r="U195" s="72">
        <f t="shared" si="64"/>
        <v>0</v>
      </c>
      <c r="W195" s="2">
        <f t="shared" si="54"/>
        <v>58111.399621709403</v>
      </c>
      <c r="X195" s="77">
        <f t="shared" si="55"/>
        <v>58111.399621709403</v>
      </c>
      <c r="Z195" s="2">
        <f t="shared" si="56"/>
        <v>55850.077009269553</v>
      </c>
      <c r="AA195" s="77">
        <f t="shared" si="57"/>
        <v>55850.077009269553</v>
      </c>
      <c r="AC195" s="2">
        <f t="shared" si="58"/>
        <v>58943.612258267218</v>
      </c>
      <c r="AD195" s="77">
        <f t="shared" si="59"/>
        <v>58943.612258267218</v>
      </c>
      <c r="AF195" s="2">
        <f t="shared" si="60"/>
        <v>57726.859989644763</v>
      </c>
      <c r="AG195" s="77">
        <f t="shared" si="61"/>
        <v>57726.859989644763</v>
      </c>
      <c r="AI195" s="2">
        <f t="shared" si="62"/>
        <v>58231.926969072949</v>
      </c>
      <c r="AJ195" s="77">
        <f t="shared" si="63"/>
        <v>58231.926969072949</v>
      </c>
    </row>
    <row r="196" spans="1:36" x14ac:dyDescent="0.2">
      <c r="A196" s="79"/>
      <c r="B196" s="80" t="s">
        <v>99</v>
      </c>
      <c r="C196" s="80"/>
      <c r="D196" s="80"/>
      <c r="E196" s="82"/>
      <c r="F196" s="81"/>
      <c r="G196" s="81"/>
      <c r="H196" s="81"/>
      <c r="I196" s="83"/>
      <c r="J196" s="82">
        <f>SUM(J174:J195)</f>
        <v>4832048.3360847412</v>
      </c>
      <c r="K196" s="81">
        <f>SUM(K174:K195)</f>
        <v>4644016.0354015445</v>
      </c>
      <c r="L196" s="81">
        <f>SUM(L174:L195)</f>
        <v>4901248.0406508949</v>
      </c>
      <c r="M196" s="81">
        <f>SUM(M174:M195)</f>
        <v>4800073.3001817632</v>
      </c>
      <c r="N196" s="83">
        <f>SUM(N174:N195)</f>
        <v>4842070.3622632865</v>
      </c>
      <c r="Q196" s="63">
        <f>SUMIF($O174:$O195,"&lt;&gt;Rateio",X174:X195)</f>
        <v>4832048.3360847412</v>
      </c>
      <c r="R196" s="63">
        <f>SUMIF($O174:$O195,"&lt;&gt;Rateio",AA174:AA195)</f>
        <v>4644016.0354015445</v>
      </c>
      <c r="S196" s="63">
        <f>SUMIF($O174:$O195,"&lt;&gt;Rateio",AD174:AD195)</f>
        <v>4901248.0406508949</v>
      </c>
      <c r="T196" s="63">
        <f>SUMIF($O174:$O195,"&lt;&gt;Rateio",AG174:AG195)</f>
        <v>4800073.3001817632</v>
      </c>
      <c r="U196" s="63">
        <f>SUMIF($O174:$O195,"&lt;&gt;Rateio",AJ174:AJ195)</f>
        <v>4842070.3622632865</v>
      </c>
      <c r="W196" s="2"/>
      <c r="X196" s="77"/>
      <c r="Z196" s="2"/>
      <c r="AA196" s="77"/>
      <c r="AC196" s="2"/>
      <c r="AD196" s="77"/>
      <c r="AF196" s="2"/>
      <c r="AG196" s="77"/>
      <c r="AI196" s="2"/>
      <c r="AJ196" s="77"/>
    </row>
    <row r="197" spans="1:36" ht="12.75" hidden="1" customHeight="1" x14ac:dyDescent="0.2">
      <c r="A197" s="79"/>
      <c r="B197" s="80"/>
      <c r="C197" s="80"/>
      <c r="D197" s="80"/>
      <c r="E197" s="85" t="s">
        <v>12</v>
      </c>
      <c r="F197" s="85" t="s">
        <v>13</v>
      </c>
      <c r="G197" s="85" t="s">
        <v>14</v>
      </c>
      <c r="H197" s="85" t="s">
        <v>15</v>
      </c>
      <c r="I197" s="85" t="s">
        <v>16</v>
      </c>
      <c r="J197" s="81"/>
      <c r="K197" s="81"/>
      <c r="L197" s="81"/>
      <c r="M197" s="81"/>
      <c r="N197" s="81"/>
      <c r="Q197" s="72"/>
      <c r="R197" s="72"/>
      <c r="S197" s="72"/>
      <c r="T197" s="72"/>
      <c r="U197" s="72"/>
      <c r="X197" s="77"/>
      <c r="AA197" s="77"/>
      <c r="AD197" s="77"/>
      <c r="AG197" s="77"/>
      <c r="AJ197" s="77"/>
    </row>
    <row r="198" spans="1:36" ht="12.75" hidden="1" customHeight="1" x14ac:dyDescent="0.2">
      <c r="A198" s="86"/>
      <c r="B198" s="87" t="s">
        <v>100</v>
      </c>
      <c r="C198" s="88"/>
      <c r="D198" s="88"/>
      <c r="E198" s="89" t="e">
        <f>(SUMIF(#REF!,"Obras civis",J$174:J$195)+#REF!)*3.98%</f>
        <v>#REF!</v>
      </c>
      <c r="F198" s="89" t="e">
        <f>(SUMIF(#REF!,"Obras civis",K$174:K$195)+#REF!)*3.98%</f>
        <v>#REF!</v>
      </c>
      <c r="G198" s="89" t="e">
        <f>(SUMIF(#REF!,"Obras civis",L$174:L$195)+#REF!)*3.98%</f>
        <v>#REF!</v>
      </c>
      <c r="H198" s="89" t="e">
        <f>(SUMIF(#REF!,"Obras civis",M$174:M$195)+#REF!)*3.98%</f>
        <v>#REF!</v>
      </c>
      <c r="I198" s="89" t="e">
        <f>(SUMIF(#REF!,"Obras civis",N$174:N$195)+#REF!)*3.98%</f>
        <v>#REF!</v>
      </c>
      <c r="J198" s="89"/>
      <c r="K198" s="89"/>
      <c r="L198" s="89"/>
      <c r="M198" s="89"/>
      <c r="N198" s="89"/>
      <c r="Q198" s="72"/>
      <c r="R198" s="72"/>
      <c r="S198" s="72"/>
      <c r="T198" s="72"/>
      <c r="U198" s="72"/>
      <c r="X198" s="77"/>
      <c r="AA198" s="77"/>
      <c r="AD198" s="77"/>
      <c r="AG198" s="77"/>
      <c r="AJ198" s="77"/>
    </row>
    <row r="199" spans="1:36" ht="12.75" hidden="1" customHeight="1" x14ac:dyDescent="0.2">
      <c r="A199" s="86"/>
      <c r="B199" s="88" t="s">
        <v>101</v>
      </c>
      <c r="C199" s="90"/>
      <c r="D199" s="90"/>
      <c r="E199" s="91" t="e">
        <f>J196+#REF!+E198</f>
        <v>#REF!</v>
      </c>
      <c r="F199" s="91" t="e">
        <f>K196+#REF!+F198</f>
        <v>#REF!</v>
      </c>
      <c r="G199" s="91" t="e">
        <f>L196+#REF!+G198</f>
        <v>#REF!</v>
      </c>
      <c r="H199" s="91" t="e">
        <f>M196+#REF!+H198</f>
        <v>#REF!</v>
      </c>
      <c r="I199" s="91" t="e">
        <f>N196+#REF!+I198</f>
        <v>#REF!</v>
      </c>
      <c r="J199" s="91"/>
      <c r="K199" s="91"/>
      <c r="L199" s="91"/>
      <c r="M199" s="91"/>
      <c r="N199" s="91"/>
      <c r="Q199" s="72"/>
      <c r="R199" s="72"/>
      <c r="S199" s="72"/>
      <c r="T199" s="72"/>
      <c r="U199" s="72"/>
      <c r="X199" s="77"/>
      <c r="AA199" s="77"/>
      <c r="AD199" s="77"/>
      <c r="AG199" s="77"/>
      <c r="AJ199" s="77"/>
    </row>
    <row r="200" spans="1:36" ht="12.75" hidden="1" customHeight="1" x14ac:dyDescent="0.2">
      <c r="A200" s="86"/>
      <c r="B200" s="88" t="s">
        <v>102</v>
      </c>
      <c r="C200" s="88"/>
      <c r="D200" s="88"/>
      <c r="E200" s="89" t="e">
        <f>E199*2.7%</f>
        <v>#REF!</v>
      </c>
      <c r="F200" s="89" t="e">
        <f>F199*2.7%</f>
        <v>#REF!</v>
      </c>
      <c r="G200" s="89" t="e">
        <f>G199*2.7%</f>
        <v>#REF!</v>
      </c>
      <c r="H200" s="89" t="e">
        <f>H199*2.7%</f>
        <v>#REF!</v>
      </c>
      <c r="I200" s="89" t="e">
        <f>I199*2.7%</f>
        <v>#REF!</v>
      </c>
      <c r="J200" s="89"/>
      <c r="K200" s="89"/>
      <c r="L200" s="89"/>
      <c r="M200" s="89"/>
      <c r="N200" s="89"/>
      <c r="Q200" s="72"/>
      <c r="R200" s="72"/>
      <c r="S200" s="72"/>
      <c r="T200" s="72"/>
      <c r="U200" s="72"/>
      <c r="X200" s="77"/>
      <c r="AA200" s="77"/>
      <c r="AD200" s="77"/>
      <c r="AG200" s="77"/>
      <c r="AJ200" s="77"/>
    </row>
    <row r="201" spans="1:36" ht="12.75" hidden="1" customHeight="1" x14ac:dyDescent="0.2">
      <c r="A201" s="86"/>
      <c r="B201" s="88" t="s">
        <v>103</v>
      </c>
      <c r="C201" s="90"/>
      <c r="D201" s="90"/>
      <c r="E201" s="91" t="e">
        <f>E199*1.4%</f>
        <v>#REF!</v>
      </c>
      <c r="F201" s="91" t="e">
        <f>F199*1.4%</f>
        <v>#REF!</v>
      </c>
      <c r="G201" s="91" t="e">
        <f>G199*1.4%</f>
        <v>#REF!</v>
      </c>
      <c r="H201" s="91" t="e">
        <f>H199*1.4%</f>
        <v>#REF!</v>
      </c>
      <c r="I201" s="91" t="e">
        <f>I199*1.4%</f>
        <v>#REF!</v>
      </c>
      <c r="J201" s="91"/>
      <c r="K201" s="91"/>
      <c r="L201" s="91"/>
      <c r="M201" s="91"/>
      <c r="N201" s="91"/>
      <c r="Q201" s="72"/>
      <c r="R201" s="72"/>
      <c r="S201" s="72"/>
      <c r="T201" s="72"/>
      <c r="U201" s="72"/>
      <c r="X201" s="77"/>
      <c r="AA201" s="77"/>
      <c r="AD201" s="77"/>
      <c r="AG201" s="77"/>
      <c r="AJ201" s="77"/>
    </row>
    <row r="202" spans="1:36" ht="12.75" hidden="1" customHeight="1" x14ac:dyDescent="0.2">
      <c r="A202" s="86"/>
      <c r="B202" s="88" t="s">
        <v>104</v>
      </c>
      <c r="C202" s="88"/>
      <c r="D202" s="88"/>
      <c r="E202" s="89" t="e">
        <f>E199*3.99%</f>
        <v>#REF!</v>
      </c>
      <c r="F202" s="89" t="e">
        <f>F199*3.99%</f>
        <v>#REF!</v>
      </c>
      <c r="G202" s="89" t="e">
        <f>G199*3.99%</f>
        <v>#REF!</v>
      </c>
      <c r="H202" s="89" t="e">
        <f>H199*3.99%</f>
        <v>#REF!</v>
      </c>
      <c r="I202" s="89" t="e">
        <f>I199*3.99%</f>
        <v>#REF!</v>
      </c>
      <c r="J202" s="92"/>
      <c r="K202" s="89"/>
      <c r="L202" s="89"/>
      <c r="M202" s="89"/>
      <c r="N202" s="89"/>
      <c r="Q202" s="72"/>
      <c r="R202" s="72"/>
      <c r="S202" s="72"/>
      <c r="T202" s="72"/>
      <c r="U202" s="72"/>
      <c r="X202" s="77"/>
      <c r="AA202" s="77"/>
      <c r="AD202" s="77"/>
      <c r="AG202" s="77"/>
      <c r="AJ202" s="77"/>
    </row>
    <row r="203" spans="1:36" ht="12.75" hidden="1" customHeight="1" x14ac:dyDescent="0.2">
      <c r="A203" s="86"/>
      <c r="B203" s="93" t="s">
        <v>105</v>
      </c>
      <c r="C203" s="93"/>
      <c r="D203" s="93"/>
      <c r="E203" s="94" t="e">
        <f>E199*2.7%</f>
        <v>#REF!</v>
      </c>
      <c r="F203" s="94" t="e">
        <f>F199*2.7%</f>
        <v>#REF!</v>
      </c>
      <c r="G203" s="94" t="e">
        <f>G199*2.7%</f>
        <v>#REF!</v>
      </c>
      <c r="H203" s="94" t="e">
        <f>H199*2.7%</f>
        <v>#REF!</v>
      </c>
      <c r="I203" s="94" t="e">
        <f>I199*2.7%</f>
        <v>#REF!</v>
      </c>
      <c r="J203" s="94"/>
      <c r="K203" s="94"/>
      <c r="L203" s="94"/>
      <c r="M203" s="94"/>
      <c r="N203" s="94"/>
      <c r="Q203" s="72"/>
      <c r="R203" s="72"/>
      <c r="S203" s="72"/>
      <c r="T203" s="72"/>
      <c r="U203" s="72"/>
      <c r="X203" s="77"/>
      <c r="AA203" s="77"/>
      <c r="AD203" s="77"/>
      <c r="AG203" s="77"/>
      <c r="AJ203" s="77"/>
    </row>
    <row r="204" spans="1:36" ht="12.75" hidden="1" customHeight="1" x14ac:dyDescent="0.2">
      <c r="A204" s="86"/>
      <c r="B204" s="88" t="s">
        <v>106</v>
      </c>
      <c r="C204" s="88"/>
      <c r="D204" s="88"/>
      <c r="E204" s="89" t="e">
        <f>E199+E200+E201+E202+E203</f>
        <v>#REF!</v>
      </c>
      <c r="F204" s="89" t="e">
        <f>F199+F200+F201+F202+F203</f>
        <v>#REF!</v>
      </c>
      <c r="G204" s="89" t="e">
        <f>G199+G200+G201+G202+G203</f>
        <v>#REF!</v>
      </c>
      <c r="H204" s="89" t="e">
        <f>H199+H200+H201+H202+H203</f>
        <v>#REF!</v>
      </c>
      <c r="I204" s="89" t="e">
        <f>I199+I200+I201+I202+I203</f>
        <v>#REF!</v>
      </c>
      <c r="J204" s="89"/>
      <c r="K204" s="89"/>
      <c r="L204" s="89"/>
      <c r="M204" s="89"/>
      <c r="N204" s="89"/>
      <c r="Q204" s="72"/>
      <c r="R204" s="72"/>
      <c r="S204" s="72"/>
      <c r="T204" s="72"/>
      <c r="U204" s="72"/>
      <c r="X204" s="77"/>
      <c r="AA204" s="77"/>
      <c r="AD204" s="77"/>
      <c r="AG204" s="77"/>
      <c r="AJ204" s="77"/>
    </row>
    <row r="205" spans="1:36" ht="12.75" hidden="1" customHeight="1" x14ac:dyDescent="0.2">
      <c r="A205" s="88"/>
      <c r="B205" s="88" t="s">
        <v>107</v>
      </c>
      <c r="C205" s="88"/>
      <c r="D205" s="88"/>
      <c r="E205" s="89" t="e">
        <f>E204*3%</f>
        <v>#REF!</v>
      </c>
      <c r="F205" s="89" t="e">
        <f>F204*3%</f>
        <v>#REF!</v>
      </c>
      <c r="G205" s="89" t="e">
        <f>G204*3%</f>
        <v>#REF!</v>
      </c>
      <c r="H205" s="89" t="e">
        <f>H204*3%</f>
        <v>#REF!</v>
      </c>
      <c r="I205" s="89" t="e">
        <f>I204*3%</f>
        <v>#REF!</v>
      </c>
      <c r="J205" s="89"/>
      <c r="K205" s="89"/>
      <c r="L205" s="89"/>
      <c r="M205" s="89"/>
      <c r="N205" s="89"/>
      <c r="Q205" s="72"/>
      <c r="R205" s="72"/>
      <c r="S205" s="72"/>
      <c r="T205" s="72"/>
      <c r="U205" s="72"/>
      <c r="X205" s="77"/>
      <c r="AA205" s="77"/>
      <c r="AD205" s="77"/>
      <c r="AG205" s="77"/>
      <c r="AJ205" s="77"/>
    </row>
    <row r="206" spans="1:36" ht="12.75" hidden="1" customHeight="1" x14ac:dyDescent="0.2">
      <c r="A206" s="95"/>
      <c r="B206" s="95" t="s">
        <v>108</v>
      </c>
      <c r="C206" s="95"/>
      <c r="D206" s="95"/>
      <c r="E206" s="96" t="e">
        <f>E204*2.7%</f>
        <v>#REF!</v>
      </c>
      <c r="F206" s="96" t="e">
        <f>F204*2.7%</f>
        <v>#REF!</v>
      </c>
      <c r="G206" s="96" t="e">
        <f>G204*2.7%</f>
        <v>#REF!</v>
      </c>
      <c r="H206" s="96" t="e">
        <f>H204*2.7%</f>
        <v>#REF!</v>
      </c>
      <c r="I206" s="96" t="e">
        <f>I204*2.7%</f>
        <v>#REF!</v>
      </c>
      <c r="J206" s="96"/>
      <c r="K206" s="96"/>
      <c r="L206" s="96"/>
      <c r="M206" s="96"/>
      <c r="N206" s="96"/>
      <c r="Q206" s="72"/>
      <c r="R206" s="72"/>
      <c r="S206" s="72"/>
      <c r="T206" s="72"/>
      <c r="U206" s="72"/>
      <c r="X206" s="77"/>
      <c r="AA206" s="77"/>
      <c r="AD206" s="77"/>
      <c r="AG206" s="77"/>
      <c r="AJ206" s="77"/>
    </row>
    <row r="207" spans="1:36" x14ac:dyDescent="0.2">
      <c r="A207" s="79"/>
      <c r="B207" s="80" t="s">
        <v>109</v>
      </c>
      <c r="C207" s="80"/>
      <c r="D207" s="80"/>
      <c r="E207" s="81">
        <f>J196*(1+Entrada!$I$13)</f>
        <v>7575685.3813136574</v>
      </c>
      <c r="F207" s="81">
        <f>K196*(1+Entrada!$I$13)</f>
        <v>7280888.3403025419</v>
      </c>
      <c r="G207" s="81">
        <f>L196*(1+Entrada!$I$13)</f>
        <v>7684176.6781324735</v>
      </c>
      <c r="H207" s="81">
        <f>M196*(1+Entrada!$I$13)</f>
        <v>7525554.9200249687</v>
      </c>
      <c r="I207" s="81">
        <f>N196*(1+Entrada!$I$13)</f>
        <v>7591397.9139563814</v>
      </c>
      <c r="J207" s="81"/>
      <c r="K207" s="81"/>
      <c r="L207" s="81"/>
      <c r="M207" s="81"/>
      <c r="N207" s="81"/>
      <c r="Q207" s="63">
        <f>SUMIF($O174:$O195,"&lt;&gt;Rateio",W174:W195)</f>
        <v>4832048.3360847412</v>
      </c>
      <c r="R207" s="63">
        <f>SUMIF($O174:$O195,"&lt;&gt;Rateio",Z174:Z195)</f>
        <v>4644016.0354015445</v>
      </c>
      <c r="S207" s="63">
        <f>SUMIF($O174:$O195,"&lt;&gt;Rateio",AC174:AC195)</f>
        <v>4901248.0406508949</v>
      </c>
      <c r="T207" s="63">
        <f>SUMIF($O174:$O195,"&lt;&gt;Rateio",AF174:AF195)</f>
        <v>4800073.3001817632</v>
      </c>
      <c r="U207" s="63">
        <f>SUMIF($O174:$O195,"&lt;&gt;Rateio",AI174:AI195)</f>
        <v>4842070.3622632865</v>
      </c>
      <c r="X207" s="77"/>
      <c r="AA207" s="77"/>
      <c r="AD207" s="77"/>
      <c r="AG207" s="77"/>
      <c r="AJ207" s="77"/>
    </row>
    <row r="208" spans="1:36" x14ac:dyDescent="0.2">
      <c r="E208" s="97">
        <f>Q208</f>
        <v>1</v>
      </c>
      <c r="F208" s="98">
        <f>R208</f>
        <v>1</v>
      </c>
      <c r="G208" s="98">
        <f>S208</f>
        <v>1</v>
      </c>
      <c r="H208" s="98">
        <f>T208</f>
        <v>1</v>
      </c>
      <c r="I208" s="99">
        <f>U208</f>
        <v>1</v>
      </c>
      <c r="Q208" s="100">
        <f>Q196/Q207</f>
        <v>1</v>
      </c>
      <c r="R208" s="100">
        <f>R196/R207</f>
        <v>1</v>
      </c>
      <c r="S208" s="147">
        <f>S196/S207</f>
        <v>1</v>
      </c>
      <c r="T208" s="147">
        <f>T196/T207</f>
        <v>1</v>
      </c>
      <c r="U208" s="147">
        <f>U196/U207</f>
        <v>1</v>
      </c>
      <c r="W208" s="78"/>
      <c r="X208" s="101"/>
      <c r="Z208" s="78"/>
      <c r="AA208" s="101"/>
      <c r="AC208" s="148"/>
      <c r="AD208" s="149"/>
      <c r="AF208" s="148"/>
      <c r="AG208" s="149"/>
      <c r="AI208" s="148"/>
      <c r="AJ208" s="101"/>
    </row>
    <row r="212" spans="1:36" s="55" customFormat="1" ht="12.75" customHeight="1" x14ac:dyDescent="0.25">
      <c r="B212" s="231" t="s">
        <v>273</v>
      </c>
      <c r="C212" s="56"/>
      <c r="D212" s="56"/>
      <c r="E212" s="56"/>
      <c r="F212" s="56"/>
      <c r="G212" s="62"/>
      <c r="H212" s="56"/>
      <c r="I212" s="56"/>
      <c r="J212" s="56"/>
      <c r="K212" s="56"/>
      <c r="L212" s="56"/>
      <c r="Q212" s="59" t="s">
        <v>12</v>
      </c>
      <c r="R212" s="59" t="s">
        <v>13</v>
      </c>
      <c r="S212" s="59" t="s">
        <v>14</v>
      </c>
      <c r="T212" s="59" t="s">
        <v>15</v>
      </c>
      <c r="U212" s="59" t="s">
        <v>16</v>
      </c>
      <c r="W212" s="60"/>
      <c r="X212" s="61"/>
      <c r="Z212" s="60"/>
      <c r="AA212" s="61"/>
      <c r="AC212" s="60"/>
      <c r="AD212" s="61"/>
      <c r="AF212" s="60"/>
      <c r="AG212" s="61"/>
      <c r="AI212" s="60"/>
      <c r="AJ212" s="61"/>
    </row>
    <row r="213" spans="1:36" s="55" customFormat="1" ht="12.75" customHeight="1" x14ac:dyDescent="0.2">
      <c r="B213" s="231"/>
      <c r="C213" s="56"/>
      <c r="D213" s="56"/>
      <c r="E213" s="56"/>
      <c r="F213" s="56"/>
      <c r="G213" s="62"/>
      <c r="H213" s="56"/>
      <c r="I213" s="56"/>
      <c r="J213" s="56"/>
      <c r="K213" s="56"/>
      <c r="L213" s="56"/>
      <c r="O213" s="1" t="s">
        <v>141</v>
      </c>
      <c r="Q213" s="63">
        <f>SUMIF($O216:$O237,"Rateio",J216:J237)+E249</f>
        <v>7575685.3813136574</v>
      </c>
      <c r="R213" s="63">
        <f>SUMIF($O216:$O237,"Rateio",K216:K237)+F249</f>
        <v>7280888.3403025419</v>
      </c>
      <c r="S213" s="63">
        <f>SUMIF($O216:$O237,"Rateio",L216:L237)+G249</f>
        <v>7684176.6781324735</v>
      </c>
      <c r="T213" s="63">
        <f>SUMIF($O216:$O237,"Rateio",M216:M237)+H249</f>
        <v>7525554.9200249687</v>
      </c>
      <c r="U213" s="63">
        <f>SUMIF($O216:$O237,"Rateio",N216:N237)+I249</f>
        <v>7591397.9139563814</v>
      </c>
      <c r="X213" s="64"/>
      <c r="AA213" s="64"/>
      <c r="AD213" s="64"/>
      <c r="AG213" s="64"/>
      <c r="AJ213" s="64"/>
    </row>
    <row r="214" spans="1:36" s="66" customFormat="1" x14ac:dyDescent="0.2">
      <c r="A214" s="228" t="s">
        <v>72</v>
      </c>
      <c r="B214" s="228" t="s">
        <v>73</v>
      </c>
      <c r="C214" s="228" t="s">
        <v>74</v>
      </c>
      <c r="D214" s="228" t="s">
        <v>75</v>
      </c>
      <c r="E214" s="230" t="str">
        <f>$E$48</f>
        <v>Preço Unitário - Ref. 06/2020</v>
      </c>
      <c r="F214" s="230"/>
      <c r="G214" s="230"/>
      <c r="H214" s="230"/>
      <c r="I214" s="230"/>
      <c r="J214" s="229" t="str">
        <f>$J$48</f>
        <v>Preço Total</v>
      </c>
      <c r="K214" s="229"/>
      <c r="L214" s="229"/>
      <c r="M214" s="229"/>
      <c r="N214" s="229"/>
      <c r="O214" s="120" t="s">
        <v>142</v>
      </c>
      <c r="Q214" s="63">
        <f>SUMIF($P216:$P237,"UAR",J216:J237)</f>
        <v>0</v>
      </c>
      <c r="R214" s="63">
        <f>SUMIF($P216:$P237,"UAR",K216:K237)</f>
        <v>0</v>
      </c>
      <c r="S214" s="63">
        <f>SUMIF($P216:$P237,"UAR",L216:L237)</f>
        <v>0</v>
      </c>
      <c r="T214" s="63">
        <f>SUMIF($P216:$P237,"UAR",M216:M237)</f>
        <v>0</v>
      </c>
      <c r="U214" s="63">
        <f>SUMIF($P216:$P237,"UAR",N216:N237)</f>
        <v>0</v>
      </c>
      <c r="X214" s="67"/>
      <c r="AA214" s="67"/>
      <c r="AD214" s="67"/>
      <c r="AG214" s="67"/>
      <c r="AJ214" s="67"/>
    </row>
    <row r="215" spans="1:36" s="71" customFormat="1" x14ac:dyDescent="0.2">
      <c r="A215" s="228"/>
      <c r="B215" s="228"/>
      <c r="C215" s="228"/>
      <c r="D215" s="228"/>
      <c r="E215" s="68" t="s">
        <v>12</v>
      </c>
      <c r="F215" s="68" t="s">
        <v>13</v>
      </c>
      <c r="G215" s="68" t="s">
        <v>14</v>
      </c>
      <c r="H215" s="68" t="s">
        <v>15</v>
      </c>
      <c r="I215" s="68" t="s">
        <v>16</v>
      </c>
      <c r="J215" s="68" t="s">
        <v>12</v>
      </c>
      <c r="K215" s="68" t="s">
        <v>13</v>
      </c>
      <c r="L215" s="68" t="s">
        <v>14</v>
      </c>
      <c r="M215" s="68" t="s">
        <v>15</v>
      </c>
      <c r="N215" s="68" t="s">
        <v>16</v>
      </c>
      <c r="O215" s="120" t="s">
        <v>143</v>
      </c>
      <c r="Q215" s="72">
        <f>Q214/Q213</f>
        <v>0</v>
      </c>
      <c r="R215" s="72">
        <f>R214/R213</f>
        <v>0</v>
      </c>
      <c r="S215" s="72">
        <f>S214/S213</f>
        <v>0</v>
      </c>
      <c r="T215" s="72">
        <f>T214/T213</f>
        <v>0</v>
      </c>
      <c r="U215" s="72">
        <f>U214/U213</f>
        <v>0</v>
      </c>
      <c r="X215" s="73"/>
      <c r="AA215" s="73"/>
      <c r="AD215" s="73"/>
      <c r="AG215" s="73"/>
      <c r="AJ215" s="73"/>
    </row>
    <row r="216" spans="1:36" x14ac:dyDescent="0.2">
      <c r="A216" s="74">
        <v>1</v>
      </c>
      <c r="B216" s="75" t="s">
        <v>63</v>
      </c>
      <c r="C216" s="75" t="str">
        <f>VLOOKUP(B216,Valores!$A$2:$F$300,5,FALSE)</f>
        <v>unid.</v>
      </c>
      <c r="D216" s="75">
        <v>1</v>
      </c>
      <c r="E216" s="63">
        <f>Entrada!$I$27*VLOOKUP($E215,Regional!$A$2:$B$7,2,FALSE)</f>
        <v>666860.91907038214</v>
      </c>
      <c r="F216" s="2">
        <f>Entrada!$I$27*VLOOKUP($F215,Regional!$A$2:$B$7,2,FALSE)</f>
        <v>640910.97318260628</v>
      </c>
      <c r="G216" s="2">
        <f>Entrada!$I$27*VLOOKUP($G215,Regional!$A$2:$B$7,2,FALSE)</f>
        <v>676411.02605953813</v>
      </c>
      <c r="H216" s="2">
        <f>Entrada!$I$27*VLOOKUP($H215,Regional!$A$2:$B$7,2,FALSE)</f>
        <v>662448.11101332377</v>
      </c>
      <c r="I216" s="76">
        <f>Entrada!$I$27*VLOOKUP($I215,Regional!$A$2:$B$7,2,FALSE)</f>
        <v>668244.03801363916</v>
      </c>
      <c r="J216" s="102">
        <f t="shared" ref="J216:N237" si="65">$D216*E216</f>
        <v>666860.91907038214</v>
      </c>
      <c r="K216" s="103">
        <f t="shared" si="65"/>
        <v>640910.97318260628</v>
      </c>
      <c r="L216" s="103">
        <f t="shared" si="65"/>
        <v>676411.02605953813</v>
      </c>
      <c r="M216" s="103">
        <f t="shared" si="65"/>
        <v>662448.11101332377</v>
      </c>
      <c r="N216" s="104">
        <f t="shared" si="65"/>
        <v>668244.03801363916</v>
      </c>
      <c r="O216" s="1">
        <f>VLOOKUP(B216,Valores!$A$2:$P$300,14,FALSE)</f>
        <v>1</v>
      </c>
      <c r="P216" s="1">
        <f>VLOOKUP(B216,Valores!$A$2:$P$300,15,FALSE)</f>
        <v>3.0300000000000001E-2</v>
      </c>
      <c r="Q216" s="72">
        <f>IF($P216="UAR",J216*Q$215,0)</f>
        <v>0</v>
      </c>
      <c r="R216" s="72">
        <f>IF($P216="UAR",K216*R$215,0)</f>
        <v>0</v>
      </c>
      <c r="S216" s="72">
        <f>IF($P216="UAR",L216*S$215,0)</f>
        <v>0</v>
      </c>
      <c r="T216" s="72">
        <f>IF($P216="UAR",M216*T$215,0)</f>
        <v>0</v>
      </c>
      <c r="U216" s="72">
        <f>IF($P216="UAR",N216*U$215,0)</f>
        <v>0</v>
      </c>
      <c r="W216" s="2">
        <f t="shared" ref="W216:W237" si="66">J216+Q216</f>
        <v>666860.91907038214</v>
      </c>
      <c r="X216" s="77">
        <f t="shared" ref="X216:X237" si="67">IF($O216="rateio",0,W216*$O216)</f>
        <v>666860.91907038214</v>
      </c>
      <c r="Z216" s="2">
        <f t="shared" ref="Z216:Z237" si="68">K216+R216</f>
        <v>640910.97318260628</v>
      </c>
      <c r="AA216" s="77">
        <f t="shared" ref="AA216:AA237" si="69">IF($O216="rateio",0,Z216*$O216)</f>
        <v>640910.97318260628</v>
      </c>
      <c r="AC216" s="2">
        <f t="shared" ref="AC216:AC237" si="70">L216+S216</f>
        <v>676411.02605953813</v>
      </c>
      <c r="AD216" s="77">
        <f t="shared" ref="AD216:AD237" si="71">IF($O216="rateio",0,AC216*$O216)</f>
        <v>676411.02605953813</v>
      </c>
      <c r="AF216" s="2">
        <f t="shared" ref="AF216:AF237" si="72">M216+T216</f>
        <v>662448.11101332377</v>
      </c>
      <c r="AG216" s="77">
        <f t="shared" ref="AG216:AG237" si="73">IF($O216="rateio",0,AF216*$O216)</f>
        <v>662448.11101332377</v>
      </c>
      <c r="AI216" s="2">
        <f t="shared" ref="AI216:AI237" si="74">N216+U216</f>
        <v>668244.03801363916</v>
      </c>
      <c r="AJ216" s="77">
        <f t="shared" ref="AJ216:AJ237" si="75">IF($O216="rateio",0,AI216*$O216)</f>
        <v>668244.03801363916</v>
      </c>
    </row>
    <row r="217" spans="1:36" x14ac:dyDescent="0.2">
      <c r="A217" s="72">
        <v>2</v>
      </c>
      <c r="B217" s="1" t="s">
        <v>64</v>
      </c>
      <c r="C217" s="1" t="str">
        <f>VLOOKUP(B217,Valores!$A$2:$F$300,5,FALSE)</f>
        <v>unid.</v>
      </c>
      <c r="D217" s="1">
        <v>2</v>
      </c>
      <c r="E217" s="63">
        <f>Entrada!$I$28*VLOOKUP($E215,Regional!$A$2:$B$7,2,FALSE)</f>
        <v>150433.18352347589</v>
      </c>
      <c r="F217" s="2">
        <f>Entrada!$I$28*VLOOKUP($F215,Regional!$A$2:$B$7,2,FALSE)</f>
        <v>144579.28976463643</v>
      </c>
      <c r="G217" s="2">
        <f>Entrada!$I$28*VLOOKUP($G215,Regional!$A$2:$B$7,2,FALSE)</f>
        <v>152587.53528751578</v>
      </c>
      <c r="H217" s="2">
        <f>Entrada!$I$28*VLOOKUP($H215,Regional!$A$2:$B$7,2,FALSE)</f>
        <v>149437.72443250573</v>
      </c>
      <c r="I217" s="76">
        <f>Entrada!$I$28*VLOOKUP($I215,Regional!$A$2:$B$7,2,FALSE)</f>
        <v>150745.19308930234</v>
      </c>
      <c r="J217" s="63">
        <f t="shared" si="65"/>
        <v>300866.36704695178</v>
      </c>
      <c r="K217" s="2">
        <f t="shared" si="65"/>
        <v>289158.57952927286</v>
      </c>
      <c r="L217" s="2">
        <f t="shared" si="65"/>
        <v>305175.07057503157</v>
      </c>
      <c r="M217" s="2">
        <f t="shared" si="65"/>
        <v>298875.44886501145</v>
      </c>
      <c r="N217" s="76">
        <f t="shared" si="65"/>
        <v>301490.38617860468</v>
      </c>
      <c r="O217" s="1">
        <f>VLOOKUP(B217,Valores!$A$2:$P$300,14,FALSE)</f>
        <v>1</v>
      </c>
      <c r="P217" s="1">
        <f>VLOOKUP(B217,Valores!$A$2:$P$300,15,FALSE)</f>
        <v>3.3300000000000003E-2</v>
      </c>
      <c r="Q217" s="72">
        <f t="shared" ref="Q217:U237" si="76">IF($P217="UAR",J217*Q$215,0)</f>
        <v>0</v>
      </c>
      <c r="R217" s="72">
        <f t="shared" si="76"/>
        <v>0</v>
      </c>
      <c r="S217" s="72">
        <f t="shared" si="76"/>
        <v>0</v>
      </c>
      <c r="T217" s="72">
        <f t="shared" si="76"/>
        <v>0</v>
      </c>
      <c r="U217" s="72">
        <f t="shared" si="76"/>
        <v>0</v>
      </c>
      <c r="W217" s="2">
        <f t="shared" si="66"/>
        <v>300866.36704695178</v>
      </c>
      <c r="X217" s="77">
        <f t="shared" si="67"/>
        <v>300866.36704695178</v>
      </c>
      <c r="Z217" s="2">
        <f t="shared" si="68"/>
        <v>289158.57952927286</v>
      </c>
      <c r="AA217" s="77">
        <f t="shared" si="69"/>
        <v>289158.57952927286</v>
      </c>
      <c r="AC217" s="2">
        <f t="shared" si="70"/>
        <v>305175.07057503157</v>
      </c>
      <c r="AD217" s="77">
        <f t="shared" si="71"/>
        <v>305175.07057503157</v>
      </c>
      <c r="AF217" s="2">
        <f t="shared" si="72"/>
        <v>298875.44886501145</v>
      </c>
      <c r="AG217" s="77">
        <f t="shared" si="73"/>
        <v>298875.44886501145</v>
      </c>
      <c r="AI217" s="2">
        <f t="shared" si="74"/>
        <v>301490.38617860468</v>
      </c>
      <c r="AJ217" s="77">
        <f t="shared" si="75"/>
        <v>301490.38617860468</v>
      </c>
    </row>
    <row r="218" spans="1:36" x14ac:dyDescent="0.2">
      <c r="A218" s="72">
        <v>3</v>
      </c>
      <c r="B218" s="1" t="s">
        <v>68</v>
      </c>
      <c r="C218" s="1" t="str">
        <f>VLOOKUP(B218,Valores!$A$2:$F$300,5,FALSE)</f>
        <v>unid.</v>
      </c>
      <c r="D218" s="1">
        <v>3</v>
      </c>
      <c r="E218" s="63">
        <f>Entrada!$I$32*VLOOKUP($E215,Regional!$A$2:$B$7,2,FALSE)</f>
        <v>112930.9241708054</v>
      </c>
      <c r="F218" s="2">
        <f>Entrada!$I$32*VLOOKUP($F215,Regional!$A$2:$B$7,2,FALSE)</f>
        <v>108536.37759072665</v>
      </c>
      <c r="G218" s="2">
        <f>Entrada!$I$32*VLOOKUP($G215,Regional!$A$2:$B$7,2,FALSE)</f>
        <v>114548.20654164656</v>
      </c>
      <c r="H218" s="2">
        <f>Entrada!$I$32*VLOOKUP($H215,Regional!$A$2:$B$7,2,FALSE)</f>
        <v>112183.62817876156</v>
      </c>
      <c r="I218" s="76">
        <f>Entrada!$I$32*VLOOKUP($I215,Regional!$A$2:$B$7,2,FALSE)</f>
        <v>113165.1512727893</v>
      </c>
      <c r="J218" s="63">
        <f t="shared" si="65"/>
        <v>338792.77251241624</v>
      </c>
      <c r="K218" s="2">
        <f t="shared" si="65"/>
        <v>325609.13277217996</v>
      </c>
      <c r="L218" s="2">
        <f t="shared" si="65"/>
        <v>343644.61962493969</v>
      </c>
      <c r="M218" s="2">
        <f t="shared" si="65"/>
        <v>336550.88453628466</v>
      </c>
      <c r="N218" s="76">
        <f t="shared" si="65"/>
        <v>339495.45381836791</v>
      </c>
      <c r="O218" s="1">
        <f>VLOOKUP(B218,Valores!$A$2:$P$300,14,FALSE)</f>
        <v>1</v>
      </c>
      <c r="P218" s="1">
        <f>VLOOKUP(B218,Valores!$A$2:$P$300,15,FALSE)</f>
        <v>3.3300000000000003E-2</v>
      </c>
      <c r="Q218" s="72">
        <f t="shared" si="76"/>
        <v>0</v>
      </c>
      <c r="R218" s="72">
        <f t="shared" si="76"/>
        <v>0</v>
      </c>
      <c r="S218" s="72">
        <f t="shared" si="76"/>
        <v>0</v>
      </c>
      <c r="T218" s="72">
        <f t="shared" si="76"/>
        <v>0</v>
      </c>
      <c r="U218" s="72">
        <f t="shared" si="76"/>
        <v>0</v>
      </c>
      <c r="W218" s="2">
        <f t="shared" si="66"/>
        <v>338792.77251241624</v>
      </c>
      <c r="X218" s="77">
        <f t="shared" si="67"/>
        <v>338792.77251241624</v>
      </c>
      <c r="Z218" s="2">
        <f t="shared" si="68"/>
        <v>325609.13277217996</v>
      </c>
      <c r="AA218" s="77">
        <f t="shared" si="69"/>
        <v>325609.13277217996</v>
      </c>
      <c r="AC218" s="2">
        <f t="shared" si="70"/>
        <v>343644.61962493969</v>
      </c>
      <c r="AD218" s="77">
        <f t="shared" si="71"/>
        <v>343644.61962493969</v>
      </c>
      <c r="AF218" s="2">
        <f t="shared" si="72"/>
        <v>336550.88453628466</v>
      </c>
      <c r="AG218" s="77">
        <f t="shared" si="73"/>
        <v>336550.88453628466</v>
      </c>
      <c r="AI218" s="2">
        <f t="shared" si="74"/>
        <v>339495.45381836791</v>
      </c>
      <c r="AJ218" s="77">
        <f t="shared" si="75"/>
        <v>339495.45381836791</v>
      </c>
    </row>
    <row r="219" spans="1:36" x14ac:dyDescent="0.2">
      <c r="A219" s="72">
        <v>4</v>
      </c>
      <c r="B219" s="1" t="s">
        <v>76</v>
      </c>
      <c r="C219" s="1" t="str">
        <f>VLOOKUP(B219,Valores!$A$2:$F$300,5,FALSE)</f>
        <v>kg</v>
      </c>
      <c r="D219" s="1">
        <v>1232</v>
      </c>
      <c r="E219" s="63">
        <f>VLOOKUP($B219,Valores!$A$2:$G$300,6,FALSE)*VLOOKUP(VLOOKUP($B219,Indices_Poder!$B$5:$E$250,3,FALSE),Indices_Poder!$G$6:$N$27,4,FALSE)*VLOOKUP($E$215,Regional!$A$2:$B$7,2,FALSE)</f>
        <v>134.45374607862703</v>
      </c>
      <c r="F219" s="2">
        <f>VLOOKUP($B219,Valores!$A$2:$G$300,6,FALSE)*VLOOKUP(VLOOKUP($B219,Indices_Poder!$B$5:$E$250,3,FALSE),Indices_Poder!$G$6:$N$27,4,FALSE)*VLOOKUP($F$215,Regional!$A$2:$B$7,2,FALSE)</f>
        <v>129.22166944109824</v>
      </c>
      <c r="G219" s="2">
        <f>VLOOKUP($B219,Valores!$A$2:$G$300,6,FALSE)*VLOOKUP(VLOOKUP($B219,Indices_Poder!$B$5:$E$250,3,FALSE),Indices_Poder!$G$6:$N$27,4,FALSE)*VLOOKUP($G$215,Regional!$A$2:$B$7,2,FALSE)</f>
        <v>136.37925651629627</v>
      </c>
      <c r="H219" s="2">
        <f>VLOOKUP($B219,Valores!$A$2:$G$300,6,FALSE)*VLOOKUP(VLOOKUP($B219,Indices_Poder!$B$5:$E$250,3,FALSE),Indices_Poder!$G$6:$N$27,4,FALSE)*VLOOKUP($H$215,Regional!$A$2:$B$7,2,FALSE)</f>
        <v>133.56402746260059</v>
      </c>
      <c r="I219" s="76">
        <f>VLOOKUP($B219,Valores!$A$2:$G$300,6,FALSE)*VLOOKUP(VLOOKUP($B219,Indices_Poder!$B$5:$E$250,3,FALSE),Indices_Poder!$G$6:$N$27,4,FALSE)*VLOOKUP($I$215,Regional!$A$2:$B$7,2,FALSE)</f>
        <v>134.73261310753085</v>
      </c>
      <c r="J219" s="63">
        <f t="shared" si="65"/>
        <v>165647.0151688685</v>
      </c>
      <c r="K219" s="2">
        <f t="shared" si="65"/>
        <v>159201.09675143304</v>
      </c>
      <c r="L219" s="2">
        <f t="shared" si="65"/>
        <v>168019.244028077</v>
      </c>
      <c r="M219" s="2">
        <f t="shared" si="65"/>
        <v>164550.88183392392</v>
      </c>
      <c r="N219" s="76">
        <f t="shared" si="65"/>
        <v>165990.579348478</v>
      </c>
      <c r="O219" s="1">
        <f>VLOOKUP(B219,Valores!$A$2:$P$300,14,FALSE)</f>
        <v>1</v>
      </c>
      <c r="P219" s="1">
        <f>VLOOKUP(B219,Valores!$A$2:$P$300,15,FALSE)</f>
        <v>2.5000000000000001E-2</v>
      </c>
      <c r="Q219" s="72">
        <f t="shared" si="76"/>
        <v>0</v>
      </c>
      <c r="R219" s="72">
        <f t="shared" si="76"/>
        <v>0</v>
      </c>
      <c r="S219" s="72">
        <f t="shared" si="76"/>
        <v>0</v>
      </c>
      <c r="T219" s="72">
        <f t="shared" si="76"/>
        <v>0</v>
      </c>
      <c r="U219" s="72">
        <f t="shared" si="76"/>
        <v>0</v>
      </c>
      <c r="W219" s="2">
        <f t="shared" si="66"/>
        <v>165647.0151688685</v>
      </c>
      <c r="X219" s="77">
        <f t="shared" si="67"/>
        <v>165647.0151688685</v>
      </c>
      <c r="Z219" s="2">
        <f t="shared" si="68"/>
        <v>159201.09675143304</v>
      </c>
      <c r="AA219" s="77">
        <f t="shared" si="69"/>
        <v>159201.09675143304</v>
      </c>
      <c r="AC219" s="2">
        <f t="shared" si="70"/>
        <v>168019.244028077</v>
      </c>
      <c r="AD219" s="77">
        <f t="shared" si="71"/>
        <v>168019.244028077</v>
      </c>
      <c r="AF219" s="2">
        <f t="shared" si="72"/>
        <v>164550.88183392392</v>
      </c>
      <c r="AG219" s="77">
        <f t="shared" si="73"/>
        <v>164550.88183392392</v>
      </c>
      <c r="AI219" s="2">
        <f t="shared" si="74"/>
        <v>165990.579348478</v>
      </c>
      <c r="AJ219" s="77">
        <f t="shared" si="75"/>
        <v>165990.579348478</v>
      </c>
    </row>
    <row r="220" spans="1:36" x14ac:dyDescent="0.2">
      <c r="A220" s="72">
        <v>5</v>
      </c>
      <c r="B220" s="1" t="s">
        <v>77</v>
      </c>
      <c r="C220" s="1" t="str">
        <f>VLOOKUP(B220,Valores!$A$2:$F$300,5,FALSE)</f>
        <v>unid.</v>
      </c>
      <c r="D220" s="1">
        <v>21</v>
      </c>
      <c r="E220" s="63">
        <f>VLOOKUP($B220,Valores!$A$2:$G$300,6,FALSE)*VLOOKUP(VLOOKUP($B220,Indices_Poder!$B$5:$E$250,3,FALSE),Indices_Poder!$G$6:$N$27,4,FALSE)*VLOOKUP($E$215,Regional!$A$2:$B$7,2,FALSE)</f>
        <v>322.80981771947944</v>
      </c>
      <c r="F220" s="2">
        <f>VLOOKUP($B220,Valores!$A$2:$G$300,6,FALSE)*VLOOKUP(VLOOKUP($B220,Indices_Poder!$B$5:$E$250,3,FALSE),Indices_Poder!$G$6:$N$27,4,FALSE)*VLOOKUP($F$215,Regional!$A$2:$B$7,2,FALSE)</f>
        <v>310.24813197316092</v>
      </c>
      <c r="G220" s="2">
        <f>VLOOKUP($B220,Valores!$A$2:$G$300,6,FALSE)*VLOOKUP(VLOOKUP($B220,Indices_Poder!$B$5:$E$250,3,FALSE),Indices_Poder!$G$6:$N$27,4,FALSE)*VLOOKUP($G$215,Regional!$A$2:$B$7,2,FALSE)</f>
        <v>327.43277313373369</v>
      </c>
      <c r="H220" s="2">
        <f>VLOOKUP($B220,Valores!$A$2:$G$300,6,FALSE)*VLOOKUP(VLOOKUP($B220,Indices_Poder!$B$5:$E$250,3,FALSE),Indices_Poder!$G$6:$N$27,4,FALSE)*VLOOKUP($H$215,Regional!$A$2:$B$7,2,FALSE)</f>
        <v>320.67369349358268</v>
      </c>
      <c r="I220" s="76">
        <f>VLOOKUP($B220,Valores!$A$2:$G$300,6,FALSE)*VLOOKUP(VLOOKUP($B220,Indices_Poder!$B$5:$E$250,3,FALSE),Indices_Poder!$G$6:$N$27,4,FALSE)*VLOOKUP($I$215,Regional!$A$2:$B$7,2,FALSE)</f>
        <v>323.47934919326798</v>
      </c>
      <c r="J220" s="63">
        <f t="shared" si="65"/>
        <v>6779.0061721090678</v>
      </c>
      <c r="K220" s="2">
        <f t="shared" si="65"/>
        <v>6515.2107714363792</v>
      </c>
      <c r="L220" s="2">
        <f t="shared" si="65"/>
        <v>6876.0882358084073</v>
      </c>
      <c r="M220" s="2">
        <f t="shared" si="65"/>
        <v>6734.1475633652362</v>
      </c>
      <c r="N220" s="76">
        <f t="shared" si="65"/>
        <v>6793.0663330586276</v>
      </c>
      <c r="O220" s="1">
        <f>VLOOKUP(B220,Valores!$A$2:$P$300,14,FALSE)</f>
        <v>1</v>
      </c>
      <c r="P220" s="1">
        <f>VLOOKUP(B220,Valores!$A$2:$P$300,15,FALSE)</f>
        <v>2.5000000000000001E-2</v>
      </c>
      <c r="Q220" s="72">
        <f t="shared" si="76"/>
        <v>0</v>
      </c>
      <c r="R220" s="72">
        <f t="shared" si="76"/>
        <v>0</v>
      </c>
      <c r="S220" s="72">
        <f t="shared" si="76"/>
        <v>0</v>
      </c>
      <c r="T220" s="72">
        <f t="shared" si="76"/>
        <v>0</v>
      </c>
      <c r="U220" s="72">
        <f t="shared" si="76"/>
        <v>0</v>
      </c>
      <c r="W220" s="2">
        <f t="shared" si="66"/>
        <v>6779.0061721090678</v>
      </c>
      <c r="X220" s="77">
        <f t="shared" si="67"/>
        <v>6779.0061721090678</v>
      </c>
      <c r="Z220" s="2">
        <f t="shared" si="68"/>
        <v>6515.2107714363792</v>
      </c>
      <c r="AA220" s="77">
        <f t="shared" si="69"/>
        <v>6515.2107714363792</v>
      </c>
      <c r="AC220" s="2">
        <f t="shared" si="70"/>
        <v>6876.0882358084073</v>
      </c>
      <c r="AD220" s="77">
        <f t="shared" si="71"/>
        <v>6876.0882358084073</v>
      </c>
      <c r="AF220" s="2">
        <f t="shared" si="72"/>
        <v>6734.1475633652362</v>
      </c>
      <c r="AG220" s="77">
        <f t="shared" si="73"/>
        <v>6734.1475633652362</v>
      </c>
      <c r="AI220" s="2">
        <f t="shared" si="74"/>
        <v>6793.0663330586276</v>
      </c>
      <c r="AJ220" s="77">
        <f t="shared" si="75"/>
        <v>6793.0663330586276</v>
      </c>
    </row>
    <row r="221" spans="1:36" x14ac:dyDescent="0.2">
      <c r="A221" s="72">
        <v>11</v>
      </c>
      <c r="B221" s="1" t="s">
        <v>265</v>
      </c>
      <c r="C221" s="1" t="str">
        <f>VLOOKUP(B221,Valores!$A$2:$F$300,5,FALSE)</f>
        <v>m</v>
      </c>
      <c r="D221" s="1">
        <v>8302</v>
      </c>
      <c r="E221" s="63">
        <f>VLOOKUP($B221,Valores!$A$2:$G$300,6,FALSE)*VLOOKUP(VLOOKUP($B221,Indices_Poder!$B$5:$E$250,3,FALSE),Indices_Poder!$G$6:$N$27,4,FALSE)*VLOOKUP($E$215,Regional!$A$2:$B$7,2,FALSE)</f>
        <v>83.974855888348671</v>
      </c>
      <c r="F221" s="2">
        <f>VLOOKUP($B221,Valores!$A$2:$G$300,6,FALSE)*VLOOKUP(VLOOKUP($B221,Indices_Poder!$B$5:$E$250,3,FALSE),Indices_Poder!$G$6:$N$27,4,FALSE)*VLOOKUP($F$215,Regional!$A$2:$B$7,2,FALSE)</f>
        <v>80.707093595014413</v>
      </c>
      <c r="G221" s="2">
        <f>VLOOKUP($B221,Valores!$A$2:$G$300,6,FALSE)*VLOOKUP(VLOOKUP($B221,Indices_Poder!$B$5:$E$250,3,FALSE),Indices_Poder!$G$6:$N$27,4,FALSE)*VLOOKUP($G$215,Regional!$A$2:$B$7,2,FALSE)</f>
        <v>85.177458762799091</v>
      </c>
      <c r="H221" s="2">
        <f>VLOOKUP($B221,Valores!$A$2:$G$300,6,FALSE)*VLOOKUP(VLOOKUP($B221,Indices_Poder!$B$5:$E$250,3,FALSE),Indices_Poder!$G$6:$N$27,4,FALSE)*VLOOKUP($H$215,Regional!$A$2:$B$7,2,FALSE)</f>
        <v>83.419170422223303</v>
      </c>
      <c r="I221" s="76">
        <f>VLOOKUP($B221,Valores!$A$2:$G$300,6,FALSE)*VLOOKUP(VLOOKUP($B221,Indices_Poder!$B$5:$E$250,3,FALSE),Indices_Poder!$G$6:$N$27,4,FALSE)*VLOOKUP($I$215,Regional!$A$2:$B$7,2,FALSE)</f>
        <v>84.149025959820804</v>
      </c>
      <c r="J221" s="63">
        <f t="shared" si="65"/>
        <v>697159.25358507072</v>
      </c>
      <c r="K221" s="2">
        <f t="shared" si="65"/>
        <v>670030.29102580971</v>
      </c>
      <c r="L221" s="2">
        <f t="shared" si="65"/>
        <v>707143.26264875801</v>
      </c>
      <c r="M221" s="2">
        <f t="shared" si="65"/>
        <v>692545.95284529787</v>
      </c>
      <c r="N221" s="76">
        <f t="shared" si="65"/>
        <v>698605.21351843234</v>
      </c>
      <c r="O221" s="1">
        <f>VLOOKUP(B221,Valores!$A$2:$P$300,14,FALSE)</f>
        <v>1</v>
      </c>
      <c r="P221" s="1" t="str">
        <f>VLOOKUP(B221,Valores!$A$2:$P$300,15,FALSE)</f>
        <v>Rateio</v>
      </c>
      <c r="Q221" s="72">
        <f t="shared" si="76"/>
        <v>0</v>
      </c>
      <c r="R221" s="72">
        <f t="shared" si="76"/>
        <v>0</v>
      </c>
      <c r="S221" s="72">
        <f t="shared" si="76"/>
        <v>0</v>
      </c>
      <c r="T221" s="72">
        <f t="shared" si="76"/>
        <v>0</v>
      </c>
      <c r="U221" s="72">
        <f t="shared" si="76"/>
        <v>0</v>
      </c>
      <c r="W221" s="2">
        <f t="shared" si="66"/>
        <v>697159.25358507072</v>
      </c>
      <c r="X221" s="77">
        <f t="shared" si="67"/>
        <v>697159.25358507072</v>
      </c>
      <c r="Z221" s="2">
        <f t="shared" si="68"/>
        <v>670030.29102580971</v>
      </c>
      <c r="AA221" s="77">
        <f t="shared" si="69"/>
        <v>670030.29102580971</v>
      </c>
      <c r="AC221" s="2">
        <f t="shared" si="70"/>
        <v>707143.26264875801</v>
      </c>
      <c r="AD221" s="77">
        <f t="shared" si="71"/>
        <v>707143.26264875801</v>
      </c>
      <c r="AF221" s="2">
        <f t="shared" si="72"/>
        <v>692545.95284529787</v>
      </c>
      <c r="AG221" s="77">
        <f t="shared" si="73"/>
        <v>692545.95284529787</v>
      </c>
      <c r="AI221" s="2">
        <f t="shared" si="74"/>
        <v>698605.21351843234</v>
      </c>
      <c r="AJ221" s="77">
        <f t="shared" si="75"/>
        <v>698605.21351843234</v>
      </c>
    </row>
    <row r="222" spans="1:36" x14ac:dyDescent="0.2">
      <c r="A222" s="72">
        <v>12</v>
      </c>
      <c r="B222" s="1" t="s">
        <v>129</v>
      </c>
      <c r="C222" s="1" t="str">
        <f>VLOOKUP(B222,Valores!$A$2:$F$300,5,FALSE)</f>
        <v>kg</v>
      </c>
      <c r="D222" s="1">
        <v>2640</v>
      </c>
      <c r="E222" s="63">
        <f>VLOOKUP($B222,Valores!$A$2:$G$300,6,FALSE)*VLOOKUP(VLOOKUP($B222,Indices_Poder!$B$5:$E$250,3,FALSE),Indices_Poder!$G$6:$N$27,4,FALSE)*VLOOKUP($E$215,Regional!$A$2:$B$7,2,FALSE)</f>
        <v>91.826445229007192</v>
      </c>
      <c r="F222" s="2">
        <f>VLOOKUP($B222,Valores!$A$2:$G$300,6,FALSE)*VLOOKUP(VLOOKUP($B222,Indices_Poder!$B$5:$E$250,3,FALSE),Indices_Poder!$G$6:$N$27,4,FALSE)*VLOOKUP($F$215,Regional!$A$2:$B$7,2,FALSE)</f>
        <v>88.253149483799405</v>
      </c>
      <c r="G222" s="2">
        <f>VLOOKUP($B222,Valores!$A$2:$G$300,6,FALSE)*VLOOKUP(VLOOKUP($B222,Indices_Poder!$B$5:$E$250,3,FALSE),Indices_Poder!$G$6:$N$27,4,FALSE)*VLOOKUP($G$215,Regional!$A$2:$B$7,2,FALSE)</f>
        <v>93.141490617471987</v>
      </c>
      <c r="H222" s="2">
        <f>VLOOKUP($B222,Valores!$A$2:$G$300,6,FALSE)*VLOOKUP(VLOOKUP($B222,Indices_Poder!$B$5:$E$250,3,FALSE),Indices_Poder!$G$6:$N$27,4,FALSE)*VLOOKUP($H$215,Regional!$A$2:$B$7,2,FALSE)</f>
        <v>91.218803566751063</v>
      </c>
      <c r="I222" s="76">
        <f>VLOOKUP($B222,Valores!$A$2:$G$300,6,FALSE)*VLOOKUP(VLOOKUP($B222,Indices_Poder!$B$5:$E$250,3,FALSE),Indices_Poder!$G$6:$N$27,4,FALSE)*VLOOKUP($I$215,Regional!$A$2:$B$7,2,FALSE)</f>
        <v>92.016900078371066</v>
      </c>
      <c r="J222" s="63">
        <f t="shared" si="65"/>
        <v>242421.81540457899</v>
      </c>
      <c r="K222" s="2">
        <f t="shared" si="65"/>
        <v>232988.31463723042</v>
      </c>
      <c r="L222" s="2">
        <f t="shared" si="65"/>
        <v>245893.53523012606</v>
      </c>
      <c r="M222" s="2">
        <f t="shared" si="65"/>
        <v>240817.64141622282</v>
      </c>
      <c r="N222" s="76">
        <f t="shared" si="65"/>
        <v>242924.61620689961</v>
      </c>
      <c r="O222" s="1">
        <f>VLOOKUP(B222,Valores!$A$2:$P$300,14,FALSE)</f>
        <v>1</v>
      </c>
      <c r="P222" s="1">
        <f>VLOOKUP(B222,Valores!$A$2:$P$300,15,FALSE)</f>
        <v>3.1300000000000001E-2</v>
      </c>
      <c r="Q222" s="72">
        <f t="shared" si="76"/>
        <v>0</v>
      </c>
      <c r="R222" s="72">
        <f t="shared" si="76"/>
        <v>0</v>
      </c>
      <c r="S222" s="72">
        <f t="shared" si="76"/>
        <v>0</v>
      </c>
      <c r="T222" s="72">
        <f t="shared" si="76"/>
        <v>0</v>
      </c>
      <c r="U222" s="72">
        <f t="shared" si="76"/>
        <v>0</v>
      </c>
      <c r="W222" s="2">
        <f t="shared" si="66"/>
        <v>242421.81540457899</v>
      </c>
      <c r="X222" s="77">
        <f t="shared" si="67"/>
        <v>242421.81540457899</v>
      </c>
      <c r="Z222" s="2">
        <f t="shared" si="68"/>
        <v>232988.31463723042</v>
      </c>
      <c r="AA222" s="77">
        <f t="shared" si="69"/>
        <v>232988.31463723042</v>
      </c>
      <c r="AC222" s="2">
        <f t="shared" si="70"/>
        <v>245893.53523012606</v>
      </c>
      <c r="AD222" s="77">
        <f t="shared" si="71"/>
        <v>245893.53523012606</v>
      </c>
      <c r="AF222" s="2">
        <f t="shared" si="72"/>
        <v>240817.64141622282</v>
      </c>
      <c r="AG222" s="77">
        <f t="shared" si="73"/>
        <v>240817.64141622282</v>
      </c>
      <c r="AI222" s="2">
        <f t="shared" si="74"/>
        <v>242924.61620689961</v>
      </c>
      <c r="AJ222" s="77">
        <f t="shared" si="75"/>
        <v>242924.61620689961</v>
      </c>
    </row>
    <row r="223" spans="1:36" x14ac:dyDescent="0.2">
      <c r="A223" s="72">
        <v>13</v>
      </c>
      <c r="B223" s="1" t="s">
        <v>131</v>
      </c>
      <c r="C223" s="1" t="str">
        <f>VLOOKUP(B223,Valores!$A$2:$F$300,5,FALSE)</f>
        <v>kg</v>
      </c>
      <c r="D223" s="1">
        <v>660</v>
      </c>
      <c r="E223" s="63">
        <f>VLOOKUP($B223,Valores!$A$2:$G$300,6,FALSE)*VLOOKUP(VLOOKUP($B223,Indices_Poder!$B$5:$E$250,3,FALSE),Indices_Poder!$G$6:$N$27,4,FALSE)*VLOOKUP($E$215,Regional!$A$2:$B$7,2,FALSE)</f>
        <v>91.826445229007192</v>
      </c>
      <c r="F223" s="2">
        <f>VLOOKUP($B223,Valores!$A$2:$G$300,6,FALSE)*VLOOKUP(VLOOKUP($B223,Indices_Poder!$B$5:$E$250,3,FALSE),Indices_Poder!$G$6:$N$27,4,FALSE)*VLOOKUP($F$215,Regional!$A$2:$B$7,2,FALSE)</f>
        <v>88.253149483799405</v>
      </c>
      <c r="G223" s="2">
        <f>VLOOKUP($B223,Valores!$A$2:$G$300,6,FALSE)*VLOOKUP(VLOOKUP($B223,Indices_Poder!$B$5:$E$250,3,FALSE),Indices_Poder!$G$6:$N$27,4,FALSE)*VLOOKUP($G$215,Regional!$A$2:$B$7,2,FALSE)</f>
        <v>93.141490617471987</v>
      </c>
      <c r="H223" s="2">
        <f>VLOOKUP($B223,Valores!$A$2:$G$300,6,FALSE)*VLOOKUP(VLOOKUP($B223,Indices_Poder!$B$5:$E$250,3,FALSE),Indices_Poder!$G$6:$N$27,4,FALSE)*VLOOKUP($H$215,Regional!$A$2:$B$7,2,FALSE)</f>
        <v>91.218803566751063</v>
      </c>
      <c r="I223" s="76">
        <f>VLOOKUP($B223,Valores!$A$2:$G$300,6,FALSE)*VLOOKUP(VLOOKUP($B223,Indices_Poder!$B$5:$E$250,3,FALSE),Indices_Poder!$G$6:$N$27,4,FALSE)*VLOOKUP($I$215,Regional!$A$2:$B$7,2,FALSE)</f>
        <v>92.016900078371066</v>
      </c>
      <c r="J223" s="63">
        <f t="shared" si="65"/>
        <v>60605.453851144746</v>
      </c>
      <c r="K223" s="2">
        <f t="shared" si="65"/>
        <v>58247.078659307605</v>
      </c>
      <c r="L223" s="2">
        <f t="shared" si="65"/>
        <v>61473.383807531514</v>
      </c>
      <c r="M223" s="2">
        <f t="shared" si="65"/>
        <v>60204.410354055704</v>
      </c>
      <c r="N223" s="76">
        <f t="shared" si="65"/>
        <v>60731.154051724901</v>
      </c>
      <c r="O223" s="1">
        <f>VLOOKUP(B223,Valores!$A$2:$P$300,14,FALSE)</f>
        <v>1</v>
      </c>
      <c r="P223" s="1">
        <f>VLOOKUP(B223,Valores!$A$2:$P$300,15,FALSE)</f>
        <v>3.1300000000000001E-2</v>
      </c>
      <c r="Q223" s="72">
        <f t="shared" si="76"/>
        <v>0</v>
      </c>
      <c r="R223" s="72">
        <f t="shared" si="76"/>
        <v>0</v>
      </c>
      <c r="S223" s="72">
        <f t="shared" si="76"/>
        <v>0</v>
      </c>
      <c r="T223" s="72">
        <f t="shared" si="76"/>
        <v>0</v>
      </c>
      <c r="U223" s="72">
        <f t="shared" si="76"/>
        <v>0</v>
      </c>
      <c r="W223" s="2">
        <f t="shared" si="66"/>
        <v>60605.453851144746</v>
      </c>
      <c r="X223" s="77">
        <f t="shared" si="67"/>
        <v>60605.453851144746</v>
      </c>
      <c r="Z223" s="2">
        <f t="shared" si="68"/>
        <v>58247.078659307605</v>
      </c>
      <c r="AA223" s="77">
        <f t="shared" si="69"/>
        <v>58247.078659307605</v>
      </c>
      <c r="AC223" s="2">
        <f t="shared" si="70"/>
        <v>61473.383807531514</v>
      </c>
      <c r="AD223" s="77">
        <f t="shared" si="71"/>
        <v>61473.383807531514</v>
      </c>
      <c r="AF223" s="2">
        <f t="shared" si="72"/>
        <v>60204.410354055704</v>
      </c>
      <c r="AG223" s="77">
        <f t="shared" si="73"/>
        <v>60204.410354055704</v>
      </c>
      <c r="AI223" s="2">
        <f t="shared" si="74"/>
        <v>60731.154051724901</v>
      </c>
      <c r="AJ223" s="77">
        <f t="shared" si="75"/>
        <v>60731.154051724901</v>
      </c>
    </row>
    <row r="224" spans="1:36" x14ac:dyDescent="0.2">
      <c r="A224" s="72">
        <v>14</v>
      </c>
      <c r="B224" s="1" t="s">
        <v>85</v>
      </c>
      <c r="C224" s="1" t="str">
        <f>VLOOKUP(B224,Valores!$A$2:$F$300,5,FALSE)</f>
        <v>kg</v>
      </c>
      <c r="D224" s="1">
        <v>660</v>
      </c>
      <c r="E224" s="63">
        <f>VLOOKUP($B224,Valores!$A$2:$G$300,6,FALSE)*VLOOKUP(VLOOKUP($B224,Indices_Poder!$B$5:$E$250,3,FALSE),Indices_Poder!$G$6:$N$27,4,FALSE)*VLOOKUP($E$215,Regional!$A$2:$B$7,2,FALSE)</f>
        <v>91.826445229007192</v>
      </c>
      <c r="F224" s="2">
        <f>VLOOKUP($B224,Valores!$A$2:$G$300,6,FALSE)*VLOOKUP(VLOOKUP($B224,Indices_Poder!$B$5:$E$250,3,FALSE),Indices_Poder!$G$6:$N$27,4,FALSE)*VLOOKUP($F$215,Regional!$A$2:$B$7,2,FALSE)</f>
        <v>88.253149483799405</v>
      </c>
      <c r="G224" s="2">
        <f>VLOOKUP($B224,Valores!$A$2:$G$300,6,FALSE)*VLOOKUP(VLOOKUP($B224,Indices_Poder!$B$5:$E$250,3,FALSE),Indices_Poder!$G$6:$N$27,4,FALSE)*VLOOKUP($G$215,Regional!$A$2:$B$7,2,FALSE)</f>
        <v>93.141490617471987</v>
      </c>
      <c r="H224" s="2">
        <f>VLOOKUP($B224,Valores!$A$2:$G$300,6,FALSE)*VLOOKUP(VLOOKUP($B224,Indices_Poder!$B$5:$E$250,3,FALSE),Indices_Poder!$G$6:$N$27,4,FALSE)*VLOOKUP($H$215,Regional!$A$2:$B$7,2,FALSE)</f>
        <v>91.218803566751063</v>
      </c>
      <c r="I224" s="76">
        <f>VLOOKUP($B224,Valores!$A$2:$G$300,6,FALSE)*VLOOKUP(VLOOKUP($B224,Indices_Poder!$B$5:$E$250,3,FALSE),Indices_Poder!$G$6:$N$27,4,FALSE)*VLOOKUP($I$215,Regional!$A$2:$B$7,2,FALSE)</f>
        <v>92.016900078371066</v>
      </c>
      <c r="J224" s="63">
        <f t="shared" si="65"/>
        <v>60605.453851144746</v>
      </c>
      <c r="K224" s="2">
        <f t="shared" si="65"/>
        <v>58247.078659307605</v>
      </c>
      <c r="L224" s="2">
        <f t="shared" si="65"/>
        <v>61473.383807531514</v>
      </c>
      <c r="M224" s="2">
        <f t="shared" si="65"/>
        <v>60204.410354055704</v>
      </c>
      <c r="N224" s="76">
        <f t="shared" si="65"/>
        <v>60731.154051724901</v>
      </c>
      <c r="O224" s="1">
        <f>VLOOKUP(B224,Valores!$A$2:$P$300,14,FALSE)</f>
        <v>1</v>
      </c>
      <c r="P224" s="1">
        <f>VLOOKUP(B224,Valores!$A$2:$P$300,15,FALSE)</f>
        <v>3.1300000000000001E-2</v>
      </c>
      <c r="Q224" s="72">
        <f t="shared" si="76"/>
        <v>0</v>
      </c>
      <c r="R224" s="72">
        <f t="shared" si="76"/>
        <v>0</v>
      </c>
      <c r="S224" s="72">
        <f t="shared" si="76"/>
        <v>0</v>
      </c>
      <c r="T224" s="72">
        <f t="shared" si="76"/>
        <v>0</v>
      </c>
      <c r="U224" s="72">
        <f t="shared" si="76"/>
        <v>0</v>
      </c>
      <c r="W224" s="2">
        <f t="shared" si="66"/>
        <v>60605.453851144746</v>
      </c>
      <c r="X224" s="77">
        <f t="shared" si="67"/>
        <v>60605.453851144746</v>
      </c>
      <c r="Z224" s="2">
        <f t="shared" si="68"/>
        <v>58247.078659307605</v>
      </c>
      <c r="AA224" s="77">
        <f t="shared" si="69"/>
        <v>58247.078659307605</v>
      </c>
      <c r="AC224" s="2">
        <f t="shared" si="70"/>
        <v>61473.383807531514</v>
      </c>
      <c r="AD224" s="77">
        <f t="shared" si="71"/>
        <v>61473.383807531514</v>
      </c>
      <c r="AF224" s="2">
        <f t="shared" si="72"/>
        <v>60204.410354055704</v>
      </c>
      <c r="AG224" s="77">
        <f t="shared" si="73"/>
        <v>60204.410354055704</v>
      </c>
      <c r="AI224" s="2">
        <f t="shared" si="74"/>
        <v>60731.154051724901</v>
      </c>
      <c r="AJ224" s="77">
        <f t="shared" si="75"/>
        <v>60731.154051724901</v>
      </c>
    </row>
    <row r="225" spans="1:36" x14ac:dyDescent="0.2">
      <c r="A225" s="72">
        <v>15</v>
      </c>
      <c r="B225" s="1" t="s">
        <v>240</v>
      </c>
      <c r="C225" s="1" t="str">
        <f>VLOOKUP(B225,Valores!$A$2:$F$300,5,FALSE)</f>
        <v>kg</v>
      </c>
      <c r="D225" s="1">
        <v>17960</v>
      </c>
      <c r="E225" s="63">
        <f>VLOOKUP($B225,Valores!$A$2:$G$300,6,FALSE)*VLOOKUP(VLOOKUP($B225,Indices_Poder!$B$5:$E$250,3,FALSE),Indices_Poder!$G$6:$N$27,4,FALSE)*VLOOKUP($E$215,Regional!$A$2:$B$7,2,FALSE)</f>
        <v>91.826445229007192</v>
      </c>
      <c r="F225" s="2">
        <f>VLOOKUP($B225,Valores!$A$2:$G$300,6,FALSE)*VLOOKUP(VLOOKUP($B225,Indices_Poder!$B$5:$E$250,3,FALSE),Indices_Poder!$G$6:$N$27,4,FALSE)*VLOOKUP($F$215,Regional!$A$2:$B$7,2,FALSE)</f>
        <v>88.253149483799405</v>
      </c>
      <c r="G225" s="2">
        <f>VLOOKUP($B225,Valores!$A$2:$G$300,6,FALSE)*VLOOKUP(VLOOKUP($B225,Indices_Poder!$B$5:$E$250,3,FALSE),Indices_Poder!$G$6:$N$27,4,FALSE)*VLOOKUP($G$215,Regional!$A$2:$B$7,2,FALSE)</f>
        <v>93.141490617471987</v>
      </c>
      <c r="H225" s="2">
        <f>VLOOKUP($B225,Valores!$A$2:$G$300,6,FALSE)*VLOOKUP(VLOOKUP($B225,Indices_Poder!$B$5:$E$250,3,FALSE),Indices_Poder!$G$6:$N$27,4,FALSE)*VLOOKUP($H$215,Regional!$A$2:$B$7,2,FALSE)</f>
        <v>91.218803566751063</v>
      </c>
      <c r="I225" s="76">
        <f>VLOOKUP($B225,Valores!$A$2:$G$300,6,FALSE)*VLOOKUP(VLOOKUP($B225,Indices_Poder!$B$5:$E$250,3,FALSE),Indices_Poder!$G$6:$N$27,4,FALSE)*VLOOKUP($I$215,Regional!$A$2:$B$7,2,FALSE)</f>
        <v>92.016900078371066</v>
      </c>
      <c r="J225" s="63">
        <f t="shared" si="65"/>
        <v>1649202.9563129691</v>
      </c>
      <c r="K225" s="2">
        <f t="shared" si="65"/>
        <v>1585026.5647290372</v>
      </c>
      <c r="L225" s="2">
        <f t="shared" si="65"/>
        <v>1672821.1714897968</v>
      </c>
      <c r="M225" s="2">
        <f t="shared" si="65"/>
        <v>1638289.7120588492</v>
      </c>
      <c r="N225" s="76">
        <f t="shared" si="65"/>
        <v>1652623.5254075443</v>
      </c>
      <c r="O225" s="1">
        <f>VLOOKUP(B225,Valores!$A$2:$P$300,14,FALSE)</f>
        <v>1</v>
      </c>
      <c r="P225" s="1">
        <f>VLOOKUP(B225,Valores!$A$2:$P$300,15,FALSE)</f>
        <v>3.1300000000000001E-2</v>
      </c>
      <c r="Q225" s="72">
        <f t="shared" si="76"/>
        <v>0</v>
      </c>
      <c r="R225" s="72">
        <f t="shared" si="76"/>
        <v>0</v>
      </c>
      <c r="S225" s="72">
        <f t="shared" si="76"/>
        <v>0</v>
      </c>
      <c r="T225" s="72">
        <f t="shared" si="76"/>
        <v>0</v>
      </c>
      <c r="U225" s="72">
        <f t="shared" si="76"/>
        <v>0</v>
      </c>
      <c r="W225" s="2">
        <f t="shared" si="66"/>
        <v>1649202.9563129691</v>
      </c>
      <c r="X225" s="77">
        <f t="shared" si="67"/>
        <v>1649202.9563129691</v>
      </c>
      <c r="Z225" s="2">
        <f t="shared" si="68"/>
        <v>1585026.5647290372</v>
      </c>
      <c r="AA225" s="77">
        <f t="shared" si="69"/>
        <v>1585026.5647290372</v>
      </c>
      <c r="AC225" s="2">
        <f t="shared" si="70"/>
        <v>1672821.1714897968</v>
      </c>
      <c r="AD225" s="77">
        <f t="shared" si="71"/>
        <v>1672821.1714897968</v>
      </c>
      <c r="AF225" s="2">
        <f t="shared" si="72"/>
        <v>1638289.7120588492</v>
      </c>
      <c r="AG225" s="77">
        <f t="shared" si="73"/>
        <v>1638289.7120588492</v>
      </c>
      <c r="AI225" s="2">
        <f t="shared" si="74"/>
        <v>1652623.5254075443</v>
      </c>
      <c r="AJ225" s="77">
        <f t="shared" si="75"/>
        <v>1652623.5254075443</v>
      </c>
    </row>
    <row r="226" spans="1:36" x14ac:dyDescent="0.2">
      <c r="A226" s="72">
        <v>16</v>
      </c>
      <c r="B226" s="1" t="s">
        <v>87</v>
      </c>
      <c r="C226" s="1" t="str">
        <f>VLOOKUP(B226,Valores!$A$2:$F$300,5,FALSE)</f>
        <v>unid.</v>
      </c>
      <c r="D226" s="1">
        <v>3</v>
      </c>
      <c r="E226" s="63">
        <f>VLOOKUP($B226,Valores!$A$2:$G$300,6,FALSE)*VLOOKUP(VLOOKUP($B226,Indices_Poder!$B$5:$E$250,3,FALSE),Indices_Poder!$G$6:$N$27,4,FALSE)*VLOOKUP($E$215,Regional!$A$2:$B$7,2,FALSE)</f>
        <v>2636.6773863428548</v>
      </c>
      <c r="F226" s="2">
        <f>VLOOKUP($B226,Valores!$A$2:$G$300,6,FALSE)*VLOOKUP(VLOOKUP($B226,Indices_Poder!$B$5:$E$250,3,FALSE),Indices_Poder!$G$6:$N$27,4,FALSE)*VLOOKUP($F$215,Regional!$A$2:$B$7,2,FALSE)</f>
        <v>2534.0748292841795</v>
      </c>
      <c r="G226" s="2">
        <f>VLOOKUP($B226,Valores!$A$2:$G$300,6,FALSE)*VLOOKUP(VLOOKUP($B226,Indices_Poder!$B$5:$E$250,3,FALSE),Indices_Poder!$G$6:$N$27,4,FALSE)*VLOOKUP($G$215,Regional!$A$2:$B$7,2,FALSE)</f>
        <v>2674.4372106410979</v>
      </c>
      <c r="H226" s="2">
        <f>VLOOKUP($B226,Valores!$A$2:$G$300,6,FALSE)*VLOOKUP(VLOOKUP($B226,Indices_Poder!$B$5:$E$250,3,FALSE),Indices_Poder!$G$6:$N$27,4,FALSE)*VLOOKUP($H$215,Regional!$A$2:$B$7,2,FALSE)</f>
        <v>2619.2297433912527</v>
      </c>
      <c r="I226" s="76">
        <f>VLOOKUP($B226,Valores!$A$2:$G$300,6,FALSE)*VLOOKUP(VLOOKUP($B226,Indices_Poder!$B$5:$E$250,3,FALSE),Indices_Poder!$G$6:$N$27,4,FALSE)*VLOOKUP($I$215,Regional!$A$2:$B$7,2,FALSE)</f>
        <v>2642.1460505515656</v>
      </c>
      <c r="J226" s="63">
        <f t="shared" si="65"/>
        <v>7910.0321590285639</v>
      </c>
      <c r="K226" s="2">
        <f t="shared" si="65"/>
        <v>7602.224487852538</v>
      </c>
      <c r="L226" s="2">
        <f t="shared" si="65"/>
        <v>8023.311631923294</v>
      </c>
      <c r="M226" s="2">
        <f t="shared" si="65"/>
        <v>7857.689230173758</v>
      </c>
      <c r="N226" s="76">
        <f t="shared" si="65"/>
        <v>7926.4381516546964</v>
      </c>
      <c r="O226" s="1">
        <f>VLOOKUP(B226,Valores!$A$2:$P$300,14,FALSE)</f>
        <v>1</v>
      </c>
      <c r="P226" s="1">
        <f>VLOOKUP(B226,Valores!$A$2:$P$300,15,FALSE)</f>
        <v>2.7E-2</v>
      </c>
      <c r="Q226" s="72">
        <f t="shared" si="76"/>
        <v>0</v>
      </c>
      <c r="R226" s="72">
        <f t="shared" si="76"/>
        <v>0</v>
      </c>
      <c r="S226" s="72">
        <f t="shared" si="76"/>
        <v>0</v>
      </c>
      <c r="T226" s="72">
        <f t="shared" si="76"/>
        <v>0</v>
      </c>
      <c r="U226" s="72">
        <f t="shared" si="76"/>
        <v>0</v>
      </c>
      <c r="W226" s="2">
        <f t="shared" si="66"/>
        <v>7910.0321590285639</v>
      </c>
      <c r="X226" s="77">
        <f t="shared" si="67"/>
        <v>7910.0321590285639</v>
      </c>
      <c r="Z226" s="2">
        <f t="shared" si="68"/>
        <v>7602.224487852538</v>
      </c>
      <c r="AA226" s="77">
        <f t="shared" si="69"/>
        <v>7602.224487852538</v>
      </c>
      <c r="AC226" s="2">
        <f t="shared" si="70"/>
        <v>8023.311631923294</v>
      </c>
      <c r="AD226" s="77">
        <f t="shared" si="71"/>
        <v>8023.311631923294</v>
      </c>
      <c r="AF226" s="2">
        <f t="shared" si="72"/>
        <v>7857.689230173758</v>
      </c>
      <c r="AG226" s="77">
        <f t="shared" si="73"/>
        <v>7857.689230173758</v>
      </c>
      <c r="AI226" s="2">
        <f t="shared" si="74"/>
        <v>7926.4381516546964</v>
      </c>
      <c r="AJ226" s="77">
        <f t="shared" si="75"/>
        <v>7926.4381516546964</v>
      </c>
    </row>
    <row r="227" spans="1:36" x14ac:dyDescent="0.2">
      <c r="A227" s="72">
        <v>17</v>
      </c>
      <c r="B227" s="1" t="s">
        <v>88</v>
      </c>
      <c r="C227" s="1" t="str">
        <f>VLOOKUP(B227,Valores!$A$2:$F$300,5,FALSE)</f>
        <v>cj</v>
      </c>
      <c r="D227" s="1">
        <v>6</v>
      </c>
      <c r="E227" s="63">
        <f>VLOOKUP($B227,Valores!$A$2:$G$300,6,FALSE)*VLOOKUP(VLOOKUP($B227,Indices_Poder!$B$5:$E$250,3,FALSE),Indices_Poder!$G$6:$N$27,4,FALSE)*VLOOKUP($E$215,Regional!$A$2:$B$7,2,FALSE)</f>
        <v>1349.7378284444585</v>
      </c>
      <c r="F227" s="2">
        <f>VLOOKUP($B227,Valores!$A$2:$G$300,6,FALSE)*VLOOKUP(VLOOKUP($B227,Indices_Poder!$B$5:$E$250,3,FALSE),Indices_Poder!$G$6:$N$27,4,FALSE)*VLOOKUP($F$215,Regional!$A$2:$B$7,2,FALSE)</f>
        <v>1297.2146971449904</v>
      </c>
      <c r="G227" s="2">
        <f>VLOOKUP($B227,Valores!$A$2:$G$300,6,FALSE)*VLOOKUP(VLOOKUP($B227,Indices_Poder!$B$5:$E$250,3,FALSE),Indices_Poder!$G$6:$N$27,4,FALSE)*VLOOKUP($G$215,Regional!$A$2:$B$7,2,FALSE)</f>
        <v>1369.0674072221816</v>
      </c>
      <c r="H227" s="2">
        <f>VLOOKUP($B227,Valores!$A$2:$G$300,6,FALSE)*VLOOKUP(VLOOKUP($B227,Indices_Poder!$B$5:$E$250,3,FALSE),Indices_Poder!$G$6:$N$27,4,FALSE)*VLOOKUP($H$215,Regional!$A$2:$B$7,2,FALSE)</f>
        <v>1340.8062299747521</v>
      </c>
      <c r="I227" s="76">
        <f>VLOOKUP($B227,Valores!$A$2:$G$300,6,FALSE)*VLOOKUP(VLOOKUP($B227,Indices_Poder!$B$5:$E$250,3,FALSE),Indices_Poder!$G$6:$N$27,4,FALSE)*VLOOKUP($I$215,Regional!$A$2:$B$7,2,FALSE)</f>
        <v>1352.5372846812322</v>
      </c>
      <c r="J227" s="63">
        <f t="shared" si="65"/>
        <v>8098.426970666751</v>
      </c>
      <c r="K227" s="2">
        <f t="shared" si="65"/>
        <v>7783.2881828699428</v>
      </c>
      <c r="L227" s="2">
        <f t="shared" si="65"/>
        <v>8214.4044433330891</v>
      </c>
      <c r="M227" s="2">
        <f t="shared" si="65"/>
        <v>8044.8373798485127</v>
      </c>
      <c r="N227" s="76">
        <f t="shared" si="65"/>
        <v>8115.2237080873929</v>
      </c>
      <c r="O227" s="1">
        <f>VLOOKUP(B227,Valores!$A$2:$P$300,14,FALSE)</f>
        <v>1</v>
      </c>
      <c r="P227" s="1">
        <f>VLOOKUP(B227,Valores!$A$2:$P$300,15,FALSE)</f>
        <v>2.7E-2</v>
      </c>
      <c r="Q227" s="72">
        <f t="shared" si="76"/>
        <v>0</v>
      </c>
      <c r="R227" s="72">
        <f t="shared" si="76"/>
        <v>0</v>
      </c>
      <c r="S227" s="72">
        <f t="shared" si="76"/>
        <v>0</v>
      </c>
      <c r="T227" s="72">
        <f t="shared" si="76"/>
        <v>0</v>
      </c>
      <c r="U227" s="72">
        <f t="shared" si="76"/>
        <v>0</v>
      </c>
      <c r="W227" s="2">
        <f t="shared" si="66"/>
        <v>8098.426970666751</v>
      </c>
      <c r="X227" s="77">
        <f t="shared" si="67"/>
        <v>8098.426970666751</v>
      </c>
      <c r="Z227" s="2">
        <f t="shared" si="68"/>
        <v>7783.2881828699428</v>
      </c>
      <c r="AA227" s="77">
        <f t="shared" si="69"/>
        <v>7783.2881828699428</v>
      </c>
      <c r="AC227" s="2">
        <f t="shared" si="70"/>
        <v>8214.4044433330891</v>
      </c>
      <c r="AD227" s="77">
        <f t="shared" si="71"/>
        <v>8214.4044433330891</v>
      </c>
      <c r="AF227" s="2">
        <f t="shared" si="72"/>
        <v>8044.8373798485127</v>
      </c>
      <c r="AG227" s="77">
        <f t="shared" si="73"/>
        <v>8044.8373798485127</v>
      </c>
      <c r="AI227" s="2">
        <f t="shared" si="74"/>
        <v>8115.2237080873929</v>
      </c>
      <c r="AJ227" s="77">
        <f t="shared" si="75"/>
        <v>8115.2237080873929</v>
      </c>
    </row>
    <row r="228" spans="1:36" x14ac:dyDescent="0.2">
      <c r="A228" s="72">
        <v>18</v>
      </c>
      <c r="B228" s="1" t="s">
        <v>89</v>
      </c>
      <c r="C228" s="1" t="str">
        <f>VLOOKUP(B228,Valores!$A$2:$F$300,5,FALSE)</f>
        <v>cj</v>
      </c>
      <c r="D228" s="1">
        <v>3</v>
      </c>
      <c r="E228" s="63">
        <f>VLOOKUP($B228,Valores!$A$2:$G$300,6,FALSE)*VLOOKUP(VLOOKUP($B228,Indices_Poder!$B$5:$E$250,3,FALSE),Indices_Poder!$G$6:$N$27,4,FALSE)*VLOOKUP($E$215,Regional!$A$2:$B$7,2,FALSE)</f>
        <v>1547.2650051804137</v>
      </c>
      <c r="F228" s="2">
        <f>VLOOKUP($B228,Valores!$A$2:$G$300,6,FALSE)*VLOOKUP(VLOOKUP($B228,Indices_Poder!$B$5:$E$250,3,FALSE),Indices_Poder!$G$6:$N$27,4,FALSE)*VLOOKUP($F$215,Regional!$A$2:$B$7,2,FALSE)</f>
        <v>1487.0553842380846</v>
      </c>
      <c r="G228" s="2">
        <f>VLOOKUP($B228,Valores!$A$2:$G$300,6,FALSE)*VLOOKUP(VLOOKUP($B228,Indices_Poder!$B$5:$E$250,3,FALSE),Indices_Poder!$G$6:$N$27,4,FALSE)*VLOOKUP($G$215,Regional!$A$2:$B$7,2,FALSE)</f>
        <v>1569.4233682175652</v>
      </c>
      <c r="H228" s="2">
        <f>VLOOKUP($B228,Valores!$A$2:$G$300,6,FALSE)*VLOOKUP(VLOOKUP($B228,Indices_Poder!$B$5:$E$250,3,FALSE),Indices_Poder!$G$6:$N$27,4,FALSE)*VLOOKUP($H$215,Regional!$A$2:$B$7,2,FALSE)</f>
        <v>1537.0263132942816</v>
      </c>
      <c r="I228" s="76">
        <f>VLOOKUP($B228,Valores!$A$2:$G$300,6,FALSE)*VLOOKUP(VLOOKUP($B228,Indices_Poder!$B$5:$E$250,3,FALSE),Indices_Poder!$G$6:$N$27,4,FALSE)*VLOOKUP($I$215,Regional!$A$2:$B$7,2,FALSE)</f>
        <v>1550.4741474133805</v>
      </c>
      <c r="J228" s="63">
        <f t="shared" si="65"/>
        <v>4641.7950155412409</v>
      </c>
      <c r="K228" s="2">
        <f t="shared" si="65"/>
        <v>4461.1661527142533</v>
      </c>
      <c r="L228" s="2">
        <f t="shared" si="65"/>
        <v>4708.2701046526954</v>
      </c>
      <c r="M228" s="2">
        <f t="shared" si="65"/>
        <v>4611.0789398828447</v>
      </c>
      <c r="N228" s="76">
        <f t="shared" si="65"/>
        <v>4651.4224422401412</v>
      </c>
      <c r="O228" s="1">
        <f>VLOOKUP(B228,Valores!$A$2:$P$300,14,FALSE)</f>
        <v>1</v>
      </c>
      <c r="P228" s="1">
        <f>VLOOKUP(B228,Valores!$A$2:$P$300,15,FALSE)</f>
        <v>2.7E-2</v>
      </c>
      <c r="Q228" s="72">
        <f t="shared" si="76"/>
        <v>0</v>
      </c>
      <c r="R228" s="72">
        <f t="shared" si="76"/>
        <v>0</v>
      </c>
      <c r="S228" s="72">
        <f t="shared" si="76"/>
        <v>0</v>
      </c>
      <c r="T228" s="72">
        <f t="shared" si="76"/>
        <v>0</v>
      </c>
      <c r="U228" s="72">
        <f t="shared" si="76"/>
        <v>0</v>
      </c>
      <c r="W228" s="2">
        <f t="shared" si="66"/>
        <v>4641.7950155412409</v>
      </c>
      <c r="X228" s="77">
        <f t="shared" si="67"/>
        <v>4641.7950155412409</v>
      </c>
      <c r="Z228" s="2">
        <f t="shared" si="68"/>
        <v>4461.1661527142533</v>
      </c>
      <c r="AA228" s="77">
        <f t="shared" si="69"/>
        <v>4461.1661527142533</v>
      </c>
      <c r="AC228" s="2">
        <f t="shared" si="70"/>
        <v>4708.2701046526954</v>
      </c>
      <c r="AD228" s="77">
        <f t="shared" si="71"/>
        <v>4708.2701046526954</v>
      </c>
      <c r="AF228" s="2">
        <f t="shared" si="72"/>
        <v>4611.0789398828447</v>
      </c>
      <c r="AG228" s="77">
        <f t="shared" si="73"/>
        <v>4611.0789398828447</v>
      </c>
      <c r="AI228" s="2">
        <f t="shared" si="74"/>
        <v>4651.4224422401412</v>
      </c>
      <c r="AJ228" s="77">
        <f t="shared" si="75"/>
        <v>4651.4224422401412</v>
      </c>
    </row>
    <row r="229" spans="1:36" x14ac:dyDescent="0.2">
      <c r="A229" s="72">
        <v>19</v>
      </c>
      <c r="B229" s="1" t="s">
        <v>134</v>
      </c>
      <c r="C229" s="1" t="str">
        <f>VLOOKUP(B229,Valores!$A$2:$F$300,5,FALSE)</f>
        <v>m³</v>
      </c>
      <c r="D229" s="1">
        <v>3.39</v>
      </c>
      <c r="E229" s="63">
        <f>VLOOKUP($B229,Valores!$A$2:$G$300,6,FALSE)*VLOOKUP(VLOOKUP($B229,Indices_Poder!$B$5:$E$250,3,FALSE),Indices_Poder!$G$6:$N$27,4,FALSE)*VLOOKUP($E$215,Regional!$A$2:$B$7,2,FALSE)</f>
        <v>5815.858492052359</v>
      </c>
      <c r="F229" s="2">
        <f>VLOOKUP($B229,Valores!$A$2:$G$300,6,FALSE)*VLOOKUP(VLOOKUP($B229,Indices_Poder!$B$5:$E$250,3,FALSE),Indices_Poder!$G$6:$N$27,4,FALSE)*VLOOKUP($F$215,Regional!$A$2:$B$7,2,FALSE)</f>
        <v>5589.5426159171857</v>
      </c>
      <c r="G229" s="2">
        <f>VLOOKUP($B229,Valores!$A$2:$G$300,6,FALSE)*VLOOKUP(VLOOKUP($B229,Indices_Poder!$B$5:$E$250,3,FALSE),Indices_Poder!$G$6:$N$27,4,FALSE)*VLOOKUP($G$215,Regional!$A$2:$B$7,2,FALSE)</f>
        <v>5899.1473297163184</v>
      </c>
      <c r="H229" s="2">
        <f>VLOOKUP($B229,Valores!$A$2:$G$300,6,FALSE)*VLOOKUP(VLOOKUP($B229,Indices_Poder!$B$5:$E$250,3,FALSE),Indices_Poder!$G$6:$N$27,4,FALSE)*VLOOKUP($H$215,Regional!$A$2:$B$7,2,FALSE)</f>
        <v>5777.3733049938401</v>
      </c>
      <c r="I229" s="76">
        <f>VLOOKUP($B229,Valores!$A$2:$G$300,6,FALSE)*VLOOKUP(VLOOKUP($B229,Indices_Poder!$B$5:$E$250,3,FALSE),Indices_Poder!$G$6:$N$27,4,FALSE)*VLOOKUP($I$215,Regional!$A$2:$B$7,2,FALSE)</f>
        <v>5827.9210133692077</v>
      </c>
      <c r="J229" s="63">
        <f t="shared" si="65"/>
        <v>19715.760288057496</v>
      </c>
      <c r="K229" s="2">
        <f t="shared" si="65"/>
        <v>18948.549467959259</v>
      </c>
      <c r="L229" s="2">
        <f t="shared" si="65"/>
        <v>19998.109447738319</v>
      </c>
      <c r="M229" s="2">
        <f t="shared" si="65"/>
        <v>19585.295503929119</v>
      </c>
      <c r="N229" s="76">
        <f t="shared" si="65"/>
        <v>19756.652235321613</v>
      </c>
      <c r="O229" s="1">
        <f>VLOOKUP(B229,Valores!$A$2:$P$300,14,FALSE)</f>
        <v>1</v>
      </c>
      <c r="P229" s="1">
        <f>VLOOKUP(B229,Valores!$A$2:$P$300,15,FALSE)</f>
        <v>3.1300000000000001E-2</v>
      </c>
      <c r="Q229" s="72">
        <f t="shared" si="76"/>
        <v>0</v>
      </c>
      <c r="R229" s="72">
        <f t="shared" si="76"/>
        <v>0</v>
      </c>
      <c r="S229" s="72">
        <f t="shared" si="76"/>
        <v>0</v>
      </c>
      <c r="T229" s="72">
        <f t="shared" si="76"/>
        <v>0</v>
      </c>
      <c r="U229" s="72">
        <f t="shared" si="76"/>
        <v>0</v>
      </c>
      <c r="W229" s="2">
        <f t="shared" si="66"/>
        <v>19715.760288057496</v>
      </c>
      <c r="X229" s="77">
        <f t="shared" si="67"/>
        <v>19715.760288057496</v>
      </c>
      <c r="Z229" s="2">
        <f t="shared" si="68"/>
        <v>18948.549467959259</v>
      </c>
      <c r="AA229" s="77">
        <f t="shared" si="69"/>
        <v>18948.549467959259</v>
      </c>
      <c r="AC229" s="2">
        <f t="shared" si="70"/>
        <v>19998.109447738319</v>
      </c>
      <c r="AD229" s="77">
        <f t="shared" si="71"/>
        <v>19998.109447738319</v>
      </c>
      <c r="AF229" s="2">
        <f t="shared" si="72"/>
        <v>19585.295503929119</v>
      </c>
      <c r="AG229" s="77">
        <f t="shared" si="73"/>
        <v>19585.295503929119</v>
      </c>
      <c r="AI229" s="2">
        <f t="shared" si="74"/>
        <v>19756.652235321613</v>
      </c>
      <c r="AJ229" s="77">
        <f t="shared" si="75"/>
        <v>19756.652235321613</v>
      </c>
    </row>
    <row r="230" spans="1:36" x14ac:dyDescent="0.2">
      <c r="A230" s="72">
        <v>20</v>
      </c>
      <c r="B230" s="1" t="s">
        <v>135</v>
      </c>
      <c r="C230" s="1" t="str">
        <f>VLOOKUP(B230,Valores!$A$2:$F$300,5,FALSE)</f>
        <v>m³</v>
      </c>
      <c r="D230" s="1">
        <v>6.96</v>
      </c>
      <c r="E230" s="63">
        <f>VLOOKUP($B230,Valores!$A$2:$G$300,6,FALSE)*VLOOKUP(VLOOKUP($B230,Indices_Poder!$B$5:$E$250,3,FALSE),Indices_Poder!$G$6:$N$27,4,FALSE)*VLOOKUP($E$215,Regional!$A$2:$B$7,2,FALSE)</f>
        <v>5815.858492052359</v>
      </c>
      <c r="F230" s="2">
        <f>VLOOKUP($B230,Valores!$A$2:$G$300,6,FALSE)*VLOOKUP(VLOOKUP($B230,Indices_Poder!$B$5:$E$250,3,FALSE),Indices_Poder!$G$6:$N$27,4,FALSE)*VLOOKUP($F$215,Regional!$A$2:$B$7,2,FALSE)</f>
        <v>5589.5426159171857</v>
      </c>
      <c r="G230" s="2">
        <f>VLOOKUP($B230,Valores!$A$2:$G$300,6,FALSE)*VLOOKUP(VLOOKUP($B230,Indices_Poder!$B$5:$E$250,3,FALSE),Indices_Poder!$G$6:$N$27,4,FALSE)*VLOOKUP($G$215,Regional!$A$2:$B$7,2,FALSE)</f>
        <v>5899.1473297163184</v>
      </c>
      <c r="H230" s="2">
        <f>VLOOKUP($B230,Valores!$A$2:$G$300,6,FALSE)*VLOOKUP(VLOOKUP($B230,Indices_Poder!$B$5:$E$250,3,FALSE),Indices_Poder!$G$6:$N$27,4,FALSE)*VLOOKUP($H$215,Regional!$A$2:$B$7,2,FALSE)</f>
        <v>5777.3733049938401</v>
      </c>
      <c r="I230" s="76">
        <f>VLOOKUP($B230,Valores!$A$2:$G$300,6,FALSE)*VLOOKUP(VLOOKUP($B230,Indices_Poder!$B$5:$E$250,3,FALSE),Indices_Poder!$G$6:$N$27,4,FALSE)*VLOOKUP($I$215,Regional!$A$2:$B$7,2,FALSE)</f>
        <v>5827.9210133692077</v>
      </c>
      <c r="J230" s="63">
        <f t="shared" si="65"/>
        <v>40478.375104684419</v>
      </c>
      <c r="K230" s="2">
        <f t="shared" si="65"/>
        <v>38903.216606783615</v>
      </c>
      <c r="L230" s="2">
        <f t="shared" si="65"/>
        <v>41058.065414825578</v>
      </c>
      <c r="M230" s="2">
        <f t="shared" si="65"/>
        <v>40210.518202757128</v>
      </c>
      <c r="N230" s="76">
        <f t="shared" si="65"/>
        <v>40562.330253049688</v>
      </c>
      <c r="O230" s="1">
        <f>VLOOKUP(B230,Valores!$A$2:$P$300,14,FALSE)</f>
        <v>1</v>
      </c>
      <c r="P230" s="1">
        <f>VLOOKUP(B230,Valores!$A$2:$P$300,15,FALSE)</f>
        <v>3.1300000000000001E-2</v>
      </c>
      <c r="Q230" s="72">
        <f t="shared" si="76"/>
        <v>0</v>
      </c>
      <c r="R230" s="72">
        <f t="shared" si="76"/>
        <v>0</v>
      </c>
      <c r="S230" s="72">
        <f t="shared" si="76"/>
        <v>0</v>
      </c>
      <c r="T230" s="72">
        <f t="shared" si="76"/>
        <v>0</v>
      </c>
      <c r="U230" s="72">
        <f t="shared" si="76"/>
        <v>0</v>
      </c>
      <c r="W230" s="2">
        <f t="shared" si="66"/>
        <v>40478.375104684419</v>
      </c>
      <c r="X230" s="77">
        <f t="shared" si="67"/>
        <v>40478.375104684419</v>
      </c>
      <c r="Z230" s="2">
        <f t="shared" si="68"/>
        <v>38903.216606783615</v>
      </c>
      <c r="AA230" s="77">
        <f t="shared" si="69"/>
        <v>38903.216606783615</v>
      </c>
      <c r="AC230" s="2">
        <f t="shared" si="70"/>
        <v>41058.065414825578</v>
      </c>
      <c r="AD230" s="77">
        <f t="shared" si="71"/>
        <v>41058.065414825578</v>
      </c>
      <c r="AF230" s="2">
        <f t="shared" si="72"/>
        <v>40210.518202757128</v>
      </c>
      <c r="AG230" s="77">
        <f t="shared" si="73"/>
        <v>40210.518202757128</v>
      </c>
      <c r="AI230" s="2">
        <f t="shared" si="74"/>
        <v>40562.330253049688</v>
      </c>
      <c r="AJ230" s="77">
        <f t="shared" si="75"/>
        <v>40562.330253049688</v>
      </c>
    </row>
    <row r="231" spans="1:36" x14ac:dyDescent="0.2">
      <c r="A231" s="72">
        <v>21</v>
      </c>
      <c r="B231" s="1" t="s">
        <v>137</v>
      </c>
      <c r="C231" s="1" t="str">
        <f>VLOOKUP(B231,Valores!$A$2:$F$300,5,FALSE)</f>
        <v>m³</v>
      </c>
      <c r="D231" s="1">
        <v>3.93</v>
      </c>
      <c r="E231" s="63">
        <f>VLOOKUP($B231,Valores!$A$2:$G$300,6,FALSE)*VLOOKUP(VLOOKUP($B231,Indices_Poder!$B$5:$E$250,3,FALSE),Indices_Poder!$G$6:$N$27,4,FALSE)*VLOOKUP($E$215,Regional!$A$2:$B$7,2,FALSE)</f>
        <v>5815.858492052359</v>
      </c>
      <c r="F231" s="2">
        <f>VLOOKUP($B231,Valores!$A$2:$G$300,6,FALSE)*VLOOKUP(VLOOKUP($B231,Indices_Poder!$B$5:$E$250,3,FALSE),Indices_Poder!$G$6:$N$27,4,FALSE)*VLOOKUP($F$215,Regional!$A$2:$B$7,2,FALSE)</f>
        <v>5589.5426159171857</v>
      </c>
      <c r="G231" s="2">
        <f>VLOOKUP($B231,Valores!$A$2:$G$300,6,FALSE)*VLOOKUP(VLOOKUP($B231,Indices_Poder!$B$5:$E$250,3,FALSE),Indices_Poder!$G$6:$N$27,4,FALSE)*VLOOKUP($G$215,Regional!$A$2:$B$7,2,FALSE)</f>
        <v>5899.1473297163184</v>
      </c>
      <c r="H231" s="2">
        <f>VLOOKUP($B231,Valores!$A$2:$G$300,6,FALSE)*VLOOKUP(VLOOKUP($B231,Indices_Poder!$B$5:$E$250,3,FALSE),Indices_Poder!$G$6:$N$27,4,FALSE)*VLOOKUP($H$215,Regional!$A$2:$B$7,2,FALSE)</f>
        <v>5777.3733049938401</v>
      </c>
      <c r="I231" s="76">
        <f>VLOOKUP($B231,Valores!$A$2:$G$300,6,FALSE)*VLOOKUP(VLOOKUP($B231,Indices_Poder!$B$5:$E$250,3,FALSE),Indices_Poder!$G$6:$N$27,4,FALSE)*VLOOKUP($I$215,Regional!$A$2:$B$7,2,FALSE)</f>
        <v>5827.9210133692077</v>
      </c>
      <c r="J231" s="63">
        <f t="shared" si="65"/>
        <v>22856.32387376577</v>
      </c>
      <c r="K231" s="2">
        <f t="shared" si="65"/>
        <v>21966.902480554541</v>
      </c>
      <c r="L231" s="2">
        <f t="shared" si="65"/>
        <v>23183.649005785133</v>
      </c>
      <c r="M231" s="2">
        <f t="shared" si="65"/>
        <v>22705.077088625792</v>
      </c>
      <c r="N231" s="76">
        <f t="shared" si="65"/>
        <v>22903.729582540986</v>
      </c>
      <c r="O231" s="1">
        <f>VLOOKUP(B231,Valores!$A$2:$P$300,14,FALSE)</f>
        <v>1</v>
      </c>
      <c r="P231" s="1">
        <f>VLOOKUP(B231,Valores!$A$2:$P$300,15,FALSE)</f>
        <v>3.1300000000000001E-2</v>
      </c>
      <c r="Q231" s="72">
        <f t="shared" si="76"/>
        <v>0</v>
      </c>
      <c r="R231" s="72">
        <f t="shared" si="76"/>
        <v>0</v>
      </c>
      <c r="S231" s="72">
        <f t="shared" si="76"/>
        <v>0</v>
      </c>
      <c r="T231" s="72">
        <f t="shared" si="76"/>
        <v>0</v>
      </c>
      <c r="U231" s="72">
        <f t="shared" si="76"/>
        <v>0</v>
      </c>
      <c r="W231" s="2">
        <f t="shared" si="66"/>
        <v>22856.32387376577</v>
      </c>
      <c r="X231" s="77">
        <f t="shared" si="67"/>
        <v>22856.32387376577</v>
      </c>
      <c r="Z231" s="2">
        <f t="shared" si="68"/>
        <v>21966.902480554541</v>
      </c>
      <c r="AA231" s="77">
        <f t="shared" si="69"/>
        <v>21966.902480554541</v>
      </c>
      <c r="AC231" s="2">
        <f t="shared" si="70"/>
        <v>23183.649005785133</v>
      </c>
      <c r="AD231" s="77">
        <f t="shared" si="71"/>
        <v>23183.649005785133</v>
      </c>
      <c r="AF231" s="2">
        <f t="shared" si="72"/>
        <v>22705.077088625792</v>
      </c>
      <c r="AG231" s="77">
        <f t="shared" si="73"/>
        <v>22705.077088625792</v>
      </c>
      <c r="AI231" s="2">
        <f t="shared" si="74"/>
        <v>22903.729582540986</v>
      </c>
      <c r="AJ231" s="77">
        <f t="shared" si="75"/>
        <v>22903.729582540986</v>
      </c>
    </row>
    <row r="232" spans="1:36" x14ac:dyDescent="0.2">
      <c r="A232" s="72">
        <v>22</v>
      </c>
      <c r="B232" s="1" t="s">
        <v>92</v>
      </c>
      <c r="C232" s="1" t="str">
        <f>VLOOKUP(B232,Valores!$A$2:$F$300,5,FALSE)</f>
        <v>m³</v>
      </c>
      <c r="D232" s="1">
        <v>1.74</v>
      </c>
      <c r="E232" s="63">
        <f>VLOOKUP($B232,Valores!$A$2:$G$300,6,FALSE)*VLOOKUP(VLOOKUP($B232,Indices_Poder!$B$5:$E$250,3,FALSE),Indices_Poder!$G$6:$N$27,4,FALSE)*VLOOKUP($E$215,Regional!$A$2:$B$7,2,FALSE)</f>
        <v>5815.858492052359</v>
      </c>
      <c r="F232" s="2">
        <f>VLOOKUP($B232,Valores!$A$2:$G$300,6,FALSE)*VLOOKUP(VLOOKUP($B232,Indices_Poder!$B$5:$E$250,3,FALSE),Indices_Poder!$G$6:$N$27,4,FALSE)*VLOOKUP($F$215,Regional!$A$2:$B$7,2,FALSE)</f>
        <v>5589.5426159171857</v>
      </c>
      <c r="G232" s="2">
        <f>VLOOKUP($B232,Valores!$A$2:$G$300,6,FALSE)*VLOOKUP(VLOOKUP($B232,Indices_Poder!$B$5:$E$250,3,FALSE),Indices_Poder!$G$6:$N$27,4,FALSE)*VLOOKUP($G$215,Regional!$A$2:$B$7,2,FALSE)</f>
        <v>5899.1473297163184</v>
      </c>
      <c r="H232" s="2">
        <f>VLOOKUP($B232,Valores!$A$2:$G$300,6,FALSE)*VLOOKUP(VLOOKUP($B232,Indices_Poder!$B$5:$E$250,3,FALSE),Indices_Poder!$G$6:$N$27,4,FALSE)*VLOOKUP($H$215,Regional!$A$2:$B$7,2,FALSE)</f>
        <v>5777.3733049938401</v>
      </c>
      <c r="I232" s="76">
        <f>VLOOKUP($B232,Valores!$A$2:$G$300,6,FALSE)*VLOOKUP(VLOOKUP($B232,Indices_Poder!$B$5:$E$250,3,FALSE),Indices_Poder!$G$6:$N$27,4,FALSE)*VLOOKUP($I$215,Regional!$A$2:$B$7,2,FALSE)</f>
        <v>5827.9210133692077</v>
      </c>
      <c r="J232" s="63">
        <f t="shared" si="65"/>
        <v>10119.593776171105</v>
      </c>
      <c r="K232" s="2">
        <f t="shared" si="65"/>
        <v>9725.8041516959038</v>
      </c>
      <c r="L232" s="2">
        <f t="shared" si="65"/>
        <v>10264.516353706395</v>
      </c>
      <c r="M232" s="2">
        <f t="shared" si="65"/>
        <v>10052.629550689282</v>
      </c>
      <c r="N232" s="76">
        <f t="shared" si="65"/>
        <v>10140.582563262422</v>
      </c>
      <c r="O232" s="1">
        <f>VLOOKUP(B232,Valores!$A$2:$P$300,14,FALSE)</f>
        <v>1</v>
      </c>
      <c r="P232" s="1">
        <f>VLOOKUP(B232,Valores!$A$2:$P$300,15,FALSE)</f>
        <v>3.1300000000000001E-2</v>
      </c>
      <c r="Q232" s="72">
        <f t="shared" si="76"/>
        <v>0</v>
      </c>
      <c r="R232" s="72">
        <f t="shared" si="76"/>
        <v>0</v>
      </c>
      <c r="S232" s="72">
        <f t="shared" si="76"/>
        <v>0</v>
      </c>
      <c r="T232" s="72">
        <f t="shared" si="76"/>
        <v>0</v>
      </c>
      <c r="U232" s="72">
        <f t="shared" si="76"/>
        <v>0</v>
      </c>
      <c r="W232" s="2">
        <f t="shared" si="66"/>
        <v>10119.593776171105</v>
      </c>
      <c r="X232" s="77">
        <f t="shared" si="67"/>
        <v>10119.593776171105</v>
      </c>
      <c r="Z232" s="2">
        <f t="shared" si="68"/>
        <v>9725.8041516959038</v>
      </c>
      <c r="AA232" s="77">
        <f t="shared" si="69"/>
        <v>9725.8041516959038</v>
      </c>
      <c r="AC232" s="2">
        <f t="shared" si="70"/>
        <v>10264.516353706395</v>
      </c>
      <c r="AD232" s="77">
        <f t="shared" si="71"/>
        <v>10264.516353706395</v>
      </c>
      <c r="AF232" s="2">
        <f t="shared" si="72"/>
        <v>10052.629550689282</v>
      </c>
      <c r="AG232" s="77">
        <f t="shared" si="73"/>
        <v>10052.629550689282</v>
      </c>
      <c r="AI232" s="2">
        <f t="shared" si="74"/>
        <v>10140.582563262422</v>
      </c>
      <c r="AJ232" s="77">
        <f t="shared" si="75"/>
        <v>10140.582563262422</v>
      </c>
    </row>
    <row r="233" spans="1:36" x14ac:dyDescent="0.2">
      <c r="A233" s="72">
        <v>23</v>
      </c>
      <c r="B233" s="1" t="s">
        <v>241</v>
      </c>
      <c r="C233" s="1" t="str">
        <f>VLOOKUP(B233,Valores!$A$2:$F$300,5,FALSE)</f>
        <v>m³</v>
      </c>
      <c r="D233" s="1">
        <v>51.04</v>
      </c>
      <c r="E233" s="63">
        <f>VLOOKUP($B233,Valores!$A$2:$G$300,6,FALSE)*VLOOKUP(VLOOKUP($B233,Indices_Poder!$B$5:$E$250,3,FALSE),Indices_Poder!$G$6:$N$27,4,FALSE)*VLOOKUP($E$215,Regional!$A$2:$B$7,2,FALSE)</f>
        <v>5815.858492052359</v>
      </c>
      <c r="F233" s="2">
        <f>VLOOKUP($B233,Valores!$A$2:$G$300,6,FALSE)*VLOOKUP(VLOOKUP($B233,Indices_Poder!$B$5:$E$250,3,FALSE),Indices_Poder!$G$6:$N$27,4,FALSE)*VLOOKUP($F$215,Regional!$A$2:$B$7,2,FALSE)</f>
        <v>5589.5426159171857</v>
      </c>
      <c r="G233" s="2">
        <f>VLOOKUP($B233,Valores!$A$2:$G$300,6,FALSE)*VLOOKUP(VLOOKUP($B233,Indices_Poder!$B$5:$E$250,3,FALSE),Indices_Poder!$G$6:$N$27,4,FALSE)*VLOOKUP($G$215,Regional!$A$2:$B$7,2,FALSE)</f>
        <v>5899.1473297163184</v>
      </c>
      <c r="H233" s="2">
        <f>VLOOKUP($B233,Valores!$A$2:$G$300,6,FALSE)*VLOOKUP(VLOOKUP($B233,Indices_Poder!$B$5:$E$250,3,FALSE),Indices_Poder!$G$6:$N$27,4,FALSE)*VLOOKUP($H$215,Regional!$A$2:$B$7,2,FALSE)</f>
        <v>5777.3733049938401</v>
      </c>
      <c r="I233" s="76">
        <f>VLOOKUP($B233,Valores!$A$2:$G$300,6,FALSE)*VLOOKUP(VLOOKUP($B233,Indices_Poder!$B$5:$E$250,3,FALSE),Indices_Poder!$G$6:$N$27,4,FALSE)*VLOOKUP($I$215,Regional!$A$2:$B$7,2,FALSE)</f>
        <v>5827.9210133692077</v>
      </c>
      <c r="J233" s="63">
        <f t="shared" si="65"/>
        <v>296841.41743435239</v>
      </c>
      <c r="K233" s="2">
        <f t="shared" si="65"/>
        <v>285290.25511641317</v>
      </c>
      <c r="L233" s="2">
        <f t="shared" si="65"/>
        <v>301092.47970872087</v>
      </c>
      <c r="M233" s="2">
        <f t="shared" si="65"/>
        <v>294877.13348688558</v>
      </c>
      <c r="N233" s="76">
        <f t="shared" si="65"/>
        <v>297457.08852236433</v>
      </c>
      <c r="O233" s="1">
        <f>VLOOKUP(B233,Valores!$A$2:$P$300,14,FALSE)</f>
        <v>1</v>
      </c>
      <c r="P233" s="1">
        <f>VLOOKUP(B233,Valores!$A$2:$P$300,15,FALSE)</f>
        <v>3.1300000000000001E-2</v>
      </c>
      <c r="Q233" s="72">
        <f t="shared" si="76"/>
        <v>0</v>
      </c>
      <c r="R233" s="72">
        <f t="shared" si="76"/>
        <v>0</v>
      </c>
      <c r="S233" s="72">
        <f t="shared" si="76"/>
        <v>0</v>
      </c>
      <c r="T233" s="72">
        <f t="shared" si="76"/>
        <v>0</v>
      </c>
      <c r="U233" s="72">
        <f t="shared" si="76"/>
        <v>0</v>
      </c>
      <c r="W233" s="2">
        <f t="shared" si="66"/>
        <v>296841.41743435239</v>
      </c>
      <c r="X233" s="77">
        <f t="shared" si="67"/>
        <v>296841.41743435239</v>
      </c>
      <c r="Z233" s="2">
        <f t="shared" si="68"/>
        <v>285290.25511641317</v>
      </c>
      <c r="AA233" s="77">
        <f t="shared" si="69"/>
        <v>285290.25511641317</v>
      </c>
      <c r="AC233" s="2">
        <f t="shared" si="70"/>
        <v>301092.47970872087</v>
      </c>
      <c r="AD233" s="77">
        <f t="shared" si="71"/>
        <v>301092.47970872087</v>
      </c>
      <c r="AF233" s="2">
        <f t="shared" si="72"/>
        <v>294877.13348688558</v>
      </c>
      <c r="AG233" s="77">
        <f t="shared" si="73"/>
        <v>294877.13348688558</v>
      </c>
      <c r="AI233" s="2">
        <f t="shared" si="74"/>
        <v>297457.08852236433</v>
      </c>
      <c r="AJ233" s="77">
        <f t="shared" si="75"/>
        <v>297457.08852236433</v>
      </c>
    </row>
    <row r="234" spans="1:36" x14ac:dyDescent="0.2">
      <c r="A234" s="72">
        <v>24</v>
      </c>
      <c r="B234" s="1" t="s">
        <v>266</v>
      </c>
      <c r="C234" s="1" t="str">
        <f>VLOOKUP(B234,Valores!$A$2:$F$300,5,FALSE)</f>
        <v>unid.</v>
      </c>
      <c r="D234" s="1">
        <v>1</v>
      </c>
      <c r="E234" s="63">
        <f>VLOOKUP($B234,Valores!$A$2:$G$300,6,FALSE)*VLOOKUP(VLOOKUP($B234,Indices_Poder!$B$5:$E$250,3,FALSE),Indices_Poder!$G$6:$N$27,4,FALSE)*VLOOKUP($E$215,Regional!$A$2:$B$7,2,FALSE)</f>
        <v>58111.399621709403</v>
      </c>
      <c r="F234" s="2">
        <f>VLOOKUP($B234,Valores!$A$2:$G$300,6,FALSE)*VLOOKUP(VLOOKUP($B234,Indices_Poder!$B$5:$E$250,3,FALSE),Indices_Poder!$G$6:$N$27,4,FALSE)*VLOOKUP($F$215,Regional!$A$2:$B$7,2,FALSE)</f>
        <v>55850.077009269553</v>
      </c>
      <c r="G234" s="2">
        <f>VLOOKUP($B234,Valores!$A$2:$G$300,6,FALSE)*VLOOKUP(VLOOKUP($B234,Indices_Poder!$B$5:$E$250,3,FALSE),Indices_Poder!$G$6:$N$27,4,FALSE)*VLOOKUP($G$215,Regional!$A$2:$B$7,2,FALSE)</f>
        <v>58943.612258267218</v>
      </c>
      <c r="H234" s="2">
        <f>VLOOKUP($B234,Valores!$A$2:$G$300,6,FALSE)*VLOOKUP(VLOOKUP($B234,Indices_Poder!$B$5:$E$250,3,FALSE),Indices_Poder!$G$6:$N$27,4,FALSE)*VLOOKUP($H$215,Regional!$A$2:$B$7,2,FALSE)</f>
        <v>57726.859989644763</v>
      </c>
      <c r="I234" s="76">
        <f>VLOOKUP($B234,Valores!$A$2:$G$300,6,FALSE)*VLOOKUP(VLOOKUP($B234,Indices_Poder!$B$5:$E$250,3,FALSE),Indices_Poder!$G$6:$N$27,4,FALSE)*VLOOKUP($I$215,Regional!$A$2:$B$7,2,FALSE)</f>
        <v>58231.926969072949</v>
      </c>
      <c r="J234" s="63">
        <f t="shared" si="65"/>
        <v>58111.399621709403</v>
      </c>
      <c r="K234" s="2">
        <f t="shared" si="65"/>
        <v>55850.077009269553</v>
      </c>
      <c r="L234" s="2">
        <f t="shared" si="65"/>
        <v>58943.612258267218</v>
      </c>
      <c r="M234" s="2">
        <f t="shared" si="65"/>
        <v>57726.859989644763</v>
      </c>
      <c r="N234" s="76">
        <f t="shared" si="65"/>
        <v>58231.926969072949</v>
      </c>
      <c r="O234" s="1">
        <f>VLOOKUP(B234,Valores!$A$2:$P$300,14,FALSE)</f>
        <v>1</v>
      </c>
      <c r="P234" s="1">
        <f>VLOOKUP(B234,Valores!$A$2:$P$300,15,FALSE)</f>
        <v>6.6699999999999995E-2</v>
      </c>
      <c r="Q234" s="72">
        <f t="shared" si="76"/>
        <v>0</v>
      </c>
      <c r="R234" s="72">
        <f t="shared" si="76"/>
        <v>0</v>
      </c>
      <c r="S234" s="72">
        <f t="shared" si="76"/>
        <v>0</v>
      </c>
      <c r="T234" s="72">
        <f t="shared" si="76"/>
        <v>0</v>
      </c>
      <c r="U234" s="72">
        <f t="shared" si="76"/>
        <v>0</v>
      </c>
      <c r="W234" s="2">
        <f t="shared" si="66"/>
        <v>58111.399621709403</v>
      </c>
      <c r="X234" s="77">
        <f t="shared" si="67"/>
        <v>58111.399621709403</v>
      </c>
      <c r="Z234" s="2">
        <f t="shared" si="68"/>
        <v>55850.077009269553</v>
      </c>
      <c r="AA234" s="77">
        <f t="shared" si="69"/>
        <v>55850.077009269553</v>
      </c>
      <c r="AC234" s="2">
        <f t="shared" si="70"/>
        <v>58943.612258267218</v>
      </c>
      <c r="AD234" s="77">
        <f t="shared" si="71"/>
        <v>58943.612258267218</v>
      </c>
      <c r="AF234" s="2">
        <f t="shared" si="72"/>
        <v>57726.859989644763</v>
      </c>
      <c r="AG234" s="77">
        <f t="shared" si="73"/>
        <v>57726.859989644763</v>
      </c>
      <c r="AI234" s="2">
        <f t="shared" si="74"/>
        <v>58231.926969072949</v>
      </c>
      <c r="AJ234" s="77">
        <f t="shared" si="75"/>
        <v>58231.926969072949</v>
      </c>
    </row>
    <row r="235" spans="1:36" x14ac:dyDescent="0.2">
      <c r="A235" s="72">
        <v>25</v>
      </c>
      <c r="B235" s="1" t="s">
        <v>267</v>
      </c>
      <c r="C235" s="1" t="str">
        <f>VLOOKUP(B235,Valores!$A$2:$F$300,5,FALSE)</f>
        <v>unid.</v>
      </c>
      <c r="D235" s="1">
        <v>1</v>
      </c>
      <c r="E235" s="63">
        <f>VLOOKUP($B235,Valores!$A$2:$G$300,6,FALSE)*VLOOKUP(VLOOKUP($B235,Indices_Poder!$B$5:$E$250,3,FALSE),Indices_Poder!$G$6:$N$27,4,FALSE)*VLOOKUP($E$215,Regional!$A$2:$B$7,2,FALSE)</f>
        <v>58111.399621709403</v>
      </c>
      <c r="F235" s="2">
        <f>VLOOKUP($B235,Valores!$A$2:$G$300,6,FALSE)*VLOOKUP(VLOOKUP($B235,Indices_Poder!$B$5:$E$250,3,FALSE),Indices_Poder!$G$6:$N$27,4,FALSE)*VLOOKUP($F$215,Regional!$A$2:$B$7,2,FALSE)</f>
        <v>55850.077009269553</v>
      </c>
      <c r="G235" s="2">
        <f>VLOOKUP($B235,Valores!$A$2:$G$300,6,FALSE)*VLOOKUP(VLOOKUP($B235,Indices_Poder!$B$5:$E$250,3,FALSE),Indices_Poder!$G$6:$N$27,4,FALSE)*VLOOKUP($G$215,Regional!$A$2:$B$7,2,FALSE)</f>
        <v>58943.612258267218</v>
      </c>
      <c r="H235" s="2">
        <f>VLOOKUP($B235,Valores!$A$2:$G$300,6,FALSE)*VLOOKUP(VLOOKUP($B235,Indices_Poder!$B$5:$E$250,3,FALSE),Indices_Poder!$G$6:$N$27,4,FALSE)*VLOOKUP($H$215,Regional!$A$2:$B$7,2,FALSE)</f>
        <v>57726.859989644763</v>
      </c>
      <c r="I235" s="76">
        <f>VLOOKUP($B235,Valores!$A$2:$G$300,6,FALSE)*VLOOKUP(VLOOKUP($B235,Indices_Poder!$B$5:$E$250,3,FALSE),Indices_Poder!$G$6:$N$27,4,FALSE)*VLOOKUP($I$215,Regional!$A$2:$B$7,2,FALSE)</f>
        <v>58231.926969072949</v>
      </c>
      <c r="J235" s="63">
        <f t="shared" si="65"/>
        <v>58111.399621709403</v>
      </c>
      <c r="K235" s="2">
        <f t="shared" si="65"/>
        <v>55850.077009269553</v>
      </c>
      <c r="L235" s="2">
        <f t="shared" si="65"/>
        <v>58943.612258267218</v>
      </c>
      <c r="M235" s="2">
        <f t="shared" si="65"/>
        <v>57726.859989644763</v>
      </c>
      <c r="N235" s="76">
        <f t="shared" si="65"/>
        <v>58231.926969072949</v>
      </c>
      <c r="O235" s="1">
        <f>VLOOKUP(B235,Valores!$A$2:$P$300,14,FALSE)</f>
        <v>1</v>
      </c>
      <c r="P235" s="1">
        <f>VLOOKUP(B235,Valores!$A$2:$P$300,15,FALSE)</f>
        <v>6.6699999999999995E-2</v>
      </c>
      <c r="Q235" s="72">
        <f t="shared" si="76"/>
        <v>0</v>
      </c>
      <c r="R235" s="72">
        <f t="shared" si="76"/>
        <v>0</v>
      </c>
      <c r="S235" s="72">
        <f t="shared" si="76"/>
        <v>0</v>
      </c>
      <c r="T235" s="72">
        <f t="shared" si="76"/>
        <v>0</v>
      </c>
      <c r="U235" s="72">
        <f t="shared" si="76"/>
        <v>0</v>
      </c>
      <c r="W235" s="2">
        <f t="shared" si="66"/>
        <v>58111.399621709403</v>
      </c>
      <c r="X235" s="77">
        <f t="shared" si="67"/>
        <v>58111.399621709403</v>
      </c>
      <c r="Z235" s="2">
        <f t="shared" si="68"/>
        <v>55850.077009269553</v>
      </c>
      <c r="AA235" s="77">
        <f t="shared" si="69"/>
        <v>55850.077009269553</v>
      </c>
      <c r="AC235" s="2">
        <f t="shared" si="70"/>
        <v>58943.612258267218</v>
      </c>
      <c r="AD235" s="77">
        <f t="shared" si="71"/>
        <v>58943.612258267218</v>
      </c>
      <c r="AF235" s="2">
        <f t="shared" si="72"/>
        <v>57726.859989644763</v>
      </c>
      <c r="AG235" s="77">
        <f t="shared" si="73"/>
        <v>57726.859989644763</v>
      </c>
      <c r="AI235" s="2">
        <f t="shared" si="74"/>
        <v>58231.926969072949</v>
      </c>
      <c r="AJ235" s="77">
        <f t="shared" si="75"/>
        <v>58231.926969072949</v>
      </c>
    </row>
    <row r="236" spans="1:36" x14ac:dyDescent="0.2">
      <c r="A236" s="72">
        <v>26</v>
      </c>
      <c r="B236" s="1" t="s">
        <v>268</v>
      </c>
      <c r="C236" s="1" t="str">
        <f>VLOOKUP(B236,Valores!$A$2:$F$300,5,FALSE)</f>
        <v>unid.</v>
      </c>
      <c r="D236" s="1">
        <v>1</v>
      </c>
      <c r="E236" s="63">
        <f>VLOOKUP($B236,Valores!$A$2:$G$300,6,FALSE)*VLOOKUP(VLOOKUP($B236,Indices_Poder!$B$5:$E$250,3,FALSE),Indices_Poder!$G$6:$N$27,4,FALSE)*VLOOKUP($E$215,Regional!$A$2:$B$7,2,FALSE)</f>
        <v>58111.399621709403</v>
      </c>
      <c r="F236" s="2">
        <f>VLOOKUP($B236,Valores!$A$2:$G$300,6,FALSE)*VLOOKUP(VLOOKUP($B236,Indices_Poder!$B$5:$E$250,3,FALSE),Indices_Poder!$G$6:$N$27,4,FALSE)*VLOOKUP($F$215,Regional!$A$2:$B$7,2,FALSE)</f>
        <v>55850.077009269553</v>
      </c>
      <c r="G236" s="2">
        <f>VLOOKUP($B236,Valores!$A$2:$G$300,6,FALSE)*VLOOKUP(VLOOKUP($B236,Indices_Poder!$B$5:$E$250,3,FALSE),Indices_Poder!$G$6:$N$27,4,FALSE)*VLOOKUP($G$215,Regional!$A$2:$B$7,2,FALSE)</f>
        <v>58943.612258267218</v>
      </c>
      <c r="H236" s="2">
        <f>VLOOKUP($B236,Valores!$A$2:$G$300,6,FALSE)*VLOOKUP(VLOOKUP($B236,Indices_Poder!$B$5:$E$250,3,FALSE),Indices_Poder!$G$6:$N$27,4,FALSE)*VLOOKUP($H$215,Regional!$A$2:$B$7,2,FALSE)</f>
        <v>57726.859989644763</v>
      </c>
      <c r="I236" s="76">
        <f>VLOOKUP($B236,Valores!$A$2:$G$300,6,FALSE)*VLOOKUP(VLOOKUP($B236,Indices_Poder!$B$5:$E$250,3,FALSE),Indices_Poder!$G$6:$N$27,4,FALSE)*VLOOKUP($I$215,Regional!$A$2:$B$7,2,FALSE)</f>
        <v>58231.926969072949</v>
      </c>
      <c r="J236" s="63">
        <f t="shared" si="65"/>
        <v>58111.399621709403</v>
      </c>
      <c r="K236" s="2">
        <f t="shared" si="65"/>
        <v>55850.077009269553</v>
      </c>
      <c r="L236" s="2">
        <f t="shared" si="65"/>
        <v>58943.612258267218</v>
      </c>
      <c r="M236" s="2">
        <f t="shared" si="65"/>
        <v>57726.859989644763</v>
      </c>
      <c r="N236" s="76">
        <f t="shared" si="65"/>
        <v>58231.926969072949</v>
      </c>
      <c r="O236" s="1">
        <f>VLOOKUP(B236,Valores!$A$2:$P$300,14,FALSE)</f>
        <v>1</v>
      </c>
      <c r="P236" s="1">
        <f>VLOOKUP(B236,Valores!$A$2:$P$300,15,FALSE)</f>
        <v>6.6699999999999995E-2</v>
      </c>
      <c r="Q236" s="72">
        <f t="shared" si="76"/>
        <v>0</v>
      </c>
      <c r="R236" s="72">
        <f t="shared" si="76"/>
        <v>0</v>
      </c>
      <c r="S236" s="72">
        <f t="shared" si="76"/>
        <v>0</v>
      </c>
      <c r="T236" s="72">
        <f t="shared" si="76"/>
        <v>0</v>
      </c>
      <c r="U236" s="72">
        <f t="shared" si="76"/>
        <v>0</v>
      </c>
      <c r="W236" s="2">
        <f t="shared" si="66"/>
        <v>58111.399621709403</v>
      </c>
      <c r="X236" s="77">
        <f t="shared" si="67"/>
        <v>58111.399621709403</v>
      </c>
      <c r="Z236" s="2">
        <f t="shared" si="68"/>
        <v>55850.077009269553</v>
      </c>
      <c r="AA236" s="77">
        <f t="shared" si="69"/>
        <v>55850.077009269553</v>
      </c>
      <c r="AC236" s="2">
        <f t="shared" si="70"/>
        <v>58943.612258267218</v>
      </c>
      <c r="AD236" s="77">
        <f t="shared" si="71"/>
        <v>58943.612258267218</v>
      </c>
      <c r="AF236" s="2">
        <f t="shared" si="72"/>
        <v>57726.859989644763</v>
      </c>
      <c r="AG236" s="77">
        <f t="shared" si="73"/>
        <v>57726.859989644763</v>
      </c>
      <c r="AI236" s="2">
        <f t="shared" si="74"/>
        <v>58231.926969072949</v>
      </c>
      <c r="AJ236" s="77">
        <f t="shared" si="75"/>
        <v>58231.926969072949</v>
      </c>
    </row>
    <row r="237" spans="1:36" x14ac:dyDescent="0.2">
      <c r="A237" s="100">
        <v>27</v>
      </c>
      <c r="B237" s="1" t="s">
        <v>166</v>
      </c>
      <c r="C237" s="1" t="str">
        <f>VLOOKUP(B237,Valores!$A$2:$F$300,5,FALSE)</f>
        <v>unid.</v>
      </c>
      <c r="D237" s="1">
        <v>1</v>
      </c>
      <c r="E237" s="63">
        <f>VLOOKUP($B237,Valores!$A$2:$G$300,6,FALSE)*VLOOKUP(VLOOKUP($B237,Indices_Poder!$B$5:$E$250,3,FALSE),Indices_Poder!$G$6:$N$27,4,FALSE)*VLOOKUP($E$215,Regional!$A$2:$B$7,2,FALSE)</f>
        <v>58111.399621709403</v>
      </c>
      <c r="F237" s="2">
        <f>VLOOKUP($B237,Valores!$A$2:$G$300,6,FALSE)*VLOOKUP(VLOOKUP($B237,Indices_Poder!$B$5:$E$250,3,FALSE),Indices_Poder!$G$6:$N$27,4,FALSE)*VLOOKUP($F$215,Regional!$A$2:$B$7,2,FALSE)</f>
        <v>55850.077009269553</v>
      </c>
      <c r="G237" s="2">
        <f>VLOOKUP($B237,Valores!$A$2:$G$300,6,FALSE)*VLOOKUP(VLOOKUP($B237,Indices_Poder!$B$5:$E$250,3,FALSE),Indices_Poder!$G$6:$N$27,4,FALSE)*VLOOKUP($G$215,Regional!$A$2:$B$7,2,FALSE)</f>
        <v>58943.612258267218</v>
      </c>
      <c r="H237" s="2">
        <f>VLOOKUP($B237,Valores!$A$2:$G$300,6,FALSE)*VLOOKUP(VLOOKUP($B237,Indices_Poder!$B$5:$E$250,3,FALSE),Indices_Poder!$G$6:$N$27,4,FALSE)*VLOOKUP($H$215,Regional!$A$2:$B$7,2,FALSE)</f>
        <v>57726.859989644763</v>
      </c>
      <c r="I237" s="76">
        <f>VLOOKUP($B237,Valores!$A$2:$G$300,6,FALSE)*VLOOKUP(VLOOKUP($B237,Indices_Poder!$B$5:$E$250,3,FALSE),Indices_Poder!$G$6:$N$27,4,FALSE)*VLOOKUP($I$215,Regional!$A$2:$B$7,2,FALSE)</f>
        <v>58231.926969072949</v>
      </c>
      <c r="J237" s="106">
        <f t="shared" si="65"/>
        <v>58111.399621709403</v>
      </c>
      <c r="K237" s="107">
        <f t="shared" si="65"/>
        <v>55850.077009269553</v>
      </c>
      <c r="L237" s="107">
        <f t="shared" si="65"/>
        <v>58943.612258267218</v>
      </c>
      <c r="M237" s="107">
        <f t="shared" si="65"/>
        <v>57726.859989644763</v>
      </c>
      <c r="N237" s="108">
        <f t="shared" si="65"/>
        <v>58231.926969072949</v>
      </c>
      <c r="O237" s="1">
        <f>VLOOKUP(B237,Valores!$A$2:$P$300,14,FALSE)</f>
        <v>1</v>
      </c>
      <c r="P237" s="1">
        <f>VLOOKUP(B237,Valores!$A$2:$P$300,15,FALSE)</f>
        <v>6.6699999999999995E-2</v>
      </c>
      <c r="Q237" s="72">
        <f t="shared" si="76"/>
        <v>0</v>
      </c>
      <c r="R237" s="72">
        <f t="shared" si="76"/>
        <v>0</v>
      </c>
      <c r="S237" s="72">
        <f t="shared" si="76"/>
        <v>0</v>
      </c>
      <c r="T237" s="72">
        <f t="shared" si="76"/>
        <v>0</v>
      </c>
      <c r="U237" s="72">
        <f t="shared" si="76"/>
        <v>0</v>
      </c>
      <c r="W237" s="2">
        <f t="shared" si="66"/>
        <v>58111.399621709403</v>
      </c>
      <c r="X237" s="77">
        <f t="shared" si="67"/>
        <v>58111.399621709403</v>
      </c>
      <c r="Z237" s="2">
        <f t="shared" si="68"/>
        <v>55850.077009269553</v>
      </c>
      <c r="AA237" s="77">
        <f t="shared" si="69"/>
        <v>55850.077009269553</v>
      </c>
      <c r="AC237" s="2">
        <f t="shared" si="70"/>
        <v>58943.612258267218</v>
      </c>
      <c r="AD237" s="77">
        <f t="shared" si="71"/>
        <v>58943.612258267218</v>
      </c>
      <c r="AF237" s="2">
        <f t="shared" si="72"/>
        <v>57726.859989644763</v>
      </c>
      <c r="AG237" s="77">
        <f t="shared" si="73"/>
        <v>57726.859989644763</v>
      </c>
      <c r="AI237" s="2">
        <f t="shared" si="74"/>
        <v>58231.926969072949</v>
      </c>
      <c r="AJ237" s="77">
        <f t="shared" si="75"/>
        <v>58231.926969072949</v>
      </c>
    </row>
    <row r="238" spans="1:36" x14ac:dyDescent="0.2">
      <c r="A238" s="79"/>
      <c r="B238" s="80" t="s">
        <v>99</v>
      </c>
      <c r="C238" s="80"/>
      <c r="D238" s="80"/>
      <c r="E238" s="82"/>
      <c r="F238" s="81"/>
      <c r="G238" s="81"/>
      <c r="H238" s="81"/>
      <c r="I238" s="83"/>
      <c r="J238" s="82">
        <f>SUM(J216:J237)</f>
        <v>4832048.3360847412</v>
      </c>
      <c r="K238" s="81">
        <f>SUM(K216:K237)</f>
        <v>4644016.0354015445</v>
      </c>
      <c r="L238" s="81">
        <f>SUM(L216:L237)</f>
        <v>4901248.0406508949</v>
      </c>
      <c r="M238" s="81">
        <f>SUM(M216:M237)</f>
        <v>4800073.3001817632</v>
      </c>
      <c r="N238" s="83">
        <f>SUM(N216:N237)</f>
        <v>4842070.3622632865</v>
      </c>
      <c r="Q238" s="63">
        <f>SUMIF($O216:$O237,"&lt;&gt;Rateio",X216:X237)</f>
        <v>4832048.3360847412</v>
      </c>
      <c r="R238" s="63">
        <f>SUMIF($O216:$O237,"&lt;&gt;Rateio",AA216:AA237)</f>
        <v>4644016.0354015445</v>
      </c>
      <c r="S238" s="63">
        <f>SUMIF($O216:$O237,"&lt;&gt;Rateio",AD216:AD237)</f>
        <v>4901248.0406508949</v>
      </c>
      <c r="T238" s="63">
        <f>SUMIF($O216:$O237,"&lt;&gt;Rateio",AG216:AG237)</f>
        <v>4800073.3001817632</v>
      </c>
      <c r="U238" s="63">
        <f>SUMIF($O216:$O237,"&lt;&gt;Rateio",AJ216:AJ237)</f>
        <v>4842070.3622632865</v>
      </c>
      <c r="W238" s="2"/>
      <c r="X238" s="77"/>
      <c r="Z238" s="2"/>
      <c r="AA238" s="77"/>
      <c r="AC238" s="2"/>
      <c r="AD238" s="77"/>
      <c r="AF238" s="2"/>
      <c r="AG238" s="77"/>
      <c r="AI238" s="2"/>
      <c r="AJ238" s="77"/>
    </row>
    <row r="239" spans="1:36" ht="12.75" hidden="1" customHeight="1" x14ac:dyDescent="0.2">
      <c r="A239" s="79"/>
      <c r="B239" s="80"/>
      <c r="C239" s="80"/>
      <c r="D239" s="80"/>
      <c r="E239" s="85" t="s">
        <v>12</v>
      </c>
      <c r="F239" s="85" t="s">
        <v>13</v>
      </c>
      <c r="G239" s="85" t="s">
        <v>14</v>
      </c>
      <c r="H239" s="85" t="s">
        <v>15</v>
      </c>
      <c r="I239" s="85" t="s">
        <v>16</v>
      </c>
      <c r="J239" s="81"/>
      <c r="K239" s="81"/>
      <c r="L239" s="81"/>
      <c r="M239" s="81"/>
      <c r="N239" s="81"/>
      <c r="Q239" s="72"/>
      <c r="R239" s="72"/>
      <c r="S239" s="72"/>
      <c r="T239" s="72"/>
      <c r="U239" s="72"/>
      <c r="X239" s="77"/>
      <c r="AA239" s="77"/>
      <c r="AD239" s="77"/>
      <c r="AG239" s="77"/>
      <c r="AJ239" s="77"/>
    </row>
    <row r="240" spans="1:36" ht="12.75" hidden="1" customHeight="1" x14ac:dyDescent="0.2">
      <c r="A240" s="86"/>
      <c r="B240" s="87" t="s">
        <v>100</v>
      </c>
      <c r="C240" s="88"/>
      <c r="D240" s="88"/>
      <c r="E240" s="89" t="e">
        <f>(SUMIF(#REF!,"Obras civis",J$216:J$237)+#REF!)*3.98%</f>
        <v>#REF!</v>
      </c>
      <c r="F240" s="89" t="e">
        <f>(SUMIF(#REF!,"Obras civis",K$216:K$237)+#REF!)*3.98%</f>
        <v>#REF!</v>
      </c>
      <c r="G240" s="89" t="e">
        <f>(SUMIF(#REF!,"Obras civis",L$216:L$237)+#REF!)*3.98%</f>
        <v>#REF!</v>
      </c>
      <c r="H240" s="89" t="e">
        <f>(SUMIF(#REF!,"Obras civis",M$216:M$237)+#REF!)*3.98%</f>
        <v>#REF!</v>
      </c>
      <c r="I240" s="89" t="e">
        <f>(SUMIF(#REF!,"Obras civis",N$216:N$237)+#REF!)*3.98%</f>
        <v>#REF!</v>
      </c>
      <c r="J240" s="89"/>
      <c r="K240" s="89"/>
      <c r="L240" s="89"/>
      <c r="M240" s="89"/>
      <c r="N240" s="89"/>
      <c r="Q240" s="72"/>
      <c r="R240" s="72"/>
      <c r="S240" s="72"/>
      <c r="T240" s="72"/>
      <c r="U240" s="72"/>
      <c r="X240" s="77"/>
      <c r="AA240" s="77"/>
      <c r="AD240" s="77"/>
      <c r="AG240" s="77"/>
      <c r="AJ240" s="77"/>
    </row>
    <row r="241" spans="1:36" ht="12.75" hidden="1" customHeight="1" x14ac:dyDescent="0.2">
      <c r="A241" s="86"/>
      <c r="B241" s="88" t="s">
        <v>101</v>
      </c>
      <c r="C241" s="90"/>
      <c r="D241" s="90"/>
      <c r="E241" s="91" t="e">
        <f>J238+#REF!+E240</f>
        <v>#REF!</v>
      </c>
      <c r="F241" s="91" t="e">
        <f>K238+#REF!+F240</f>
        <v>#REF!</v>
      </c>
      <c r="G241" s="91" t="e">
        <f>L238+#REF!+G240</f>
        <v>#REF!</v>
      </c>
      <c r="H241" s="91" t="e">
        <f>M238+#REF!+H240</f>
        <v>#REF!</v>
      </c>
      <c r="I241" s="91" t="e">
        <f>N238+#REF!+I240</f>
        <v>#REF!</v>
      </c>
      <c r="J241" s="91"/>
      <c r="K241" s="91"/>
      <c r="L241" s="91"/>
      <c r="M241" s="91"/>
      <c r="N241" s="91"/>
      <c r="Q241" s="72"/>
      <c r="R241" s="72"/>
      <c r="S241" s="72"/>
      <c r="T241" s="72"/>
      <c r="U241" s="72"/>
      <c r="X241" s="77"/>
      <c r="AA241" s="77"/>
      <c r="AD241" s="77"/>
      <c r="AG241" s="77"/>
      <c r="AJ241" s="77"/>
    </row>
    <row r="242" spans="1:36" ht="12.75" hidden="1" customHeight="1" x14ac:dyDescent="0.2">
      <c r="A242" s="86"/>
      <c r="B242" s="88" t="s">
        <v>102</v>
      </c>
      <c r="C242" s="88"/>
      <c r="D242" s="88"/>
      <c r="E242" s="89" t="e">
        <f>E241*2.7%</f>
        <v>#REF!</v>
      </c>
      <c r="F242" s="89" t="e">
        <f>F241*2.7%</f>
        <v>#REF!</v>
      </c>
      <c r="G242" s="89" t="e">
        <f>G241*2.7%</f>
        <v>#REF!</v>
      </c>
      <c r="H242" s="89" t="e">
        <f>H241*2.7%</f>
        <v>#REF!</v>
      </c>
      <c r="I242" s="89" t="e">
        <f>I241*2.7%</f>
        <v>#REF!</v>
      </c>
      <c r="J242" s="89"/>
      <c r="K242" s="89"/>
      <c r="L242" s="89"/>
      <c r="M242" s="89"/>
      <c r="N242" s="89"/>
      <c r="Q242" s="72"/>
      <c r="R242" s="72"/>
      <c r="S242" s="72"/>
      <c r="T242" s="72"/>
      <c r="U242" s="72"/>
      <c r="X242" s="77"/>
      <c r="AA242" s="77"/>
      <c r="AD242" s="77"/>
      <c r="AG242" s="77"/>
      <c r="AJ242" s="77"/>
    </row>
    <row r="243" spans="1:36" ht="12.75" hidden="1" customHeight="1" x14ac:dyDescent="0.2">
      <c r="A243" s="86"/>
      <c r="B243" s="88" t="s">
        <v>103</v>
      </c>
      <c r="C243" s="90"/>
      <c r="D243" s="90"/>
      <c r="E243" s="91" t="e">
        <f>E241*1.4%</f>
        <v>#REF!</v>
      </c>
      <c r="F243" s="91" t="e">
        <f>F241*1.4%</f>
        <v>#REF!</v>
      </c>
      <c r="G243" s="91" t="e">
        <f>G241*1.4%</f>
        <v>#REF!</v>
      </c>
      <c r="H243" s="91" t="e">
        <f>H241*1.4%</f>
        <v>#REF!</v>
      </c>
      <c r="I243" s="91" t="e">
        <f>I241*1.4%</f>
        <v>#REF!</v>
      </c>
      <c r="J243" s="91"/>
      <c r="K243" s="91"/>
      <c r="L243" s="91"/>
      <c r="M243" s="91"/>
      <c r="N243" s="91"/>
      <c r="Q243" s="72"/>
      <c r="R243" s="72"/>
      <c r="S243" s="72"/>
      <c r="T243" s="72"/>
      <c r="U243" s="72"/>
      <c r="X243" s="77"/>
      <c r="AA243" s="77"/>
      <c r="AD243" s="77"/>
      <c r="AG243" s="77"/>
      <c r="AJ243" s="77"/>
    </row>
    <row r="244" spans="1:36" ht="12.75" hidden="1" customHeight="1" x14ac:dyDescent="0.2">
      <c r="A244" s="86"/>
      <c r="B244" s="88" t="s">
        <v>104</v>
      </c>
      <c r="C244" s="88"/>
      <c r="D244" s="88"/>
      <c r="E244" s="89" t="e">
        <f>E241*3.99%</f>
        <v>#REF!</v>
      </c>
      <c r="F244" s="89" t="e">
        <f>F241*3.99%</f>
        <v>#REF!</v>
      </c>
      <c r="G244" s="89" t="e">
        <f>G241*3.99%</f>
        <v>#REF!</v>
      </c>
      <c r="H244" s="89" t="e">
        <f>H241*3.99%</f>
        <v>#REF!</v>
      </c>
      <c r="I244" s="89" t="e">
        <f>I241*3.99%</f>
        <v>#REF!</v>
      </c>
      <c r="J244" s="92"/>
      <c r="K244" s="89"/>
      <c r="L244" s="89"/>
      <c r="M244" s="89"/>
      <c r="N244" s="89"/>
      <c r="Q244" s="72"/>
      <c r="R244" s="72"/>
      <c r="S244" s="72"/>
      <c r="T244" s="72"/>
      <c r="U244" s="72"/>
      <c r="X244" s="77"/>
      <c r="AA244" s="77"/>
      <c r="AD244" s="77"/>
      <c r="AG244" s="77"/>
      <c r="AJ244" s="77"/>
    </row>
    <row r="245" spans="1:36" ht="12.75" hidden="1" customHeight="1" x14ac:dyDescent="0.2">
      <c r="A245" s="86"/>
      <c r="B245" s="93" t="s">
        <v>105</v>
      </c>
      <c r="C245" s="93"/>
      <c r="D245" s="93"/>
      <c r="E245" s="94" t="e">
        <f>E241*2.7%</f>
        <v>#REF!</v>
      </c>
      <c r="F245" s="94" t="e">
        <f>F241*2.7%</f>
        <v>#REF!</v>
      </c>
      <c r="G245" s="94" t="e">
        <f>G241*2.7%</f>
        <v>#REF!</v>
      </c>
      <c r="H245" s="94" t="e">
        <f>H241*2.7%</f>
        <v>#REF!</v>
      </c>
      <c r="I245" s="94" t="e">
        <f>I241*2.7%</f>
        <v>#REF!</v>
      </c>
      <c r="J245" s="94"/>
      <c r="K245" s="94"/>
      <c r="L245" s="94"/>
      <c r="M245" s="94"/>
      <c r="N245" s="94"/>
      <c r="Q245" s="72"/>
      <c r="R245" s="72"/>
      <c r="S245" s="72"/>
      <c r="T245" s="72"/>
      <c r="U245" s="72"/>
      <c r="X245" s="77"/>
      <c r="AA245" s="77"/>
      <c r="AD245" s="77"/>
      <c r="AG245" s="77"/>
      <c r="AJ245" s="77"/>
    </row>
    <row r="246" spans="1:36" ht="12.75" hidden="1" customHeight="1" x14ac:dyDescent="0.2">
      <c r="A246" s="86"/>
      <c r="B246" s="88" t="s">
        <v>106</v>
      </c>
      <c r="C246" s="88"/>
      <c r="D246" s="88"/>
      <c r="E246" s="89" t="e">
        <f>E241+E242+E243+E244+E245</f>
        <v>#REF!</v>
      </c>
      <c r="F246" s="89" t="e">
        <f>F241+F242+F243+F244+F245</f>
        <v>#REF!</v>
      </c>
      <c r="G246" s="89" t="e">
        <f>G241+G242+G243+G244+G245</f>
        <v>#REF!</v>
      </c>
      <c r="H246" s="89" t="e">
        <f>H241+H242+H243+H244+H245</f>
        <v>#REF!</v>
      </c>
      <c r="I246" s="89" t="e">
        <f>I241+I242+I243+I244+I245</f>
        <v>#REF!</v>
      </c>
      <c r="J246" s="89"/>
      <c r="K246" s="89"/>
      <c r="L246" s="89"/>
      <c r="M246" s="89"/>
      <c r="N246" s="89"/>
      <c r="Q246" s="72"/>
      <c r="R246" s="72"/>
      <c r="S246" s="72"/>
      <c r="T246" s="72"/>
      <c r="U246" s="72"/>
      <c r="X246" s="77"/>
      <c r="AA246" s="77"/>
      <c r="AD246" s="77"/>
      <c r="AG246" s="77"/>
      <c r="AJ246" s="77"/>
    </row>
    <row r="247" spans="1:36" ht="12.75" hidden="1" customHeight="1" x14ac:dyDescent="0.2">
      <c r="A247" s="88"/>
      <c r="B247" s="88" t="s">
        <v>107</v>
      </c>
      <c r="C247" s="88"/>
      <c r="D247" s="88"/>
      <c r="E247" s="89" t="e">
        <f>E246*3%</f>
        <v>#REF!</v>
      </c>
      <c r="F247" s="89" t="e">
        <f>F246*3%</f>
        <v>#REF!</v>
      </c>
      <c r="G247" s="89" t="e">
        <f>G246*3%</f>
        <v>#REF!</v>
      </c>
      <c r="H247" s="89" t="e">
        <f>H246*3%</f>
        <v>#REF!</v>
      </c>
      <c r="I247" s="89" t="e">
        <f>I246*3%</f>
        <v>#REF!</v>
      </c>
      <c r="J247" s="89"/>
      <c r="K247" s="89"/>
      <c r="L247" s="89"/>
      <c r="M247" s="89"/>
      <c r="N247" s="89"/>
      <c r="Q247" s="72"/>
      <c r="R247" s="72"/>
      <c r="S247" s="72"/>
      <c r="T247" s="72"/>
      <c r="U247" s="72"/>
      <c r="X247" s="77"/>
      <c r="AA247" s="77"/>
      <c r="AD247" s="77"/>
      <c r="AG247" s="77"/>
      <c r="AJ247" s="77"/>
    </row>
    <row r="248" spans="1:36" ht="12.75" hidden="1" customHeight="1" x14ac:dyDescent="0.2">
      <c r="A248" s="95"/>
      <c r="B248" s="95" t="s">
        <v>108</v>
      </c>
      <c r="C248" s="95"/>
      <c r="D248" s="95"/>
      <c r="E248" s="96" t="e">
        <f>E246*2.7%</f>
        <v>#REF!</v>
      </c>
      <c r="F248" s="96" t="e">
        <f>F246*2.7%</f>
        <v>#REF!</v>
      </c>
      <c r="G248" s="96" t="e">
        <f>G246*2.7%</f>
        <v>#REF!</v>
      </c>
      <c r="H248" s="96" t="e">
        <f>H246*2.7%</f>
        <v>#REF!</v>
      </c>
      <c r="I248" s="96" t="e">
        <f>I246*2.7%</f>
        <v>#REF!</v>
      </c>
      <c r="J248" s="96"/>
      <c r="K248" s="96"/>
      <c r="L248" s="96"/>
      <c r="M248" s="96"/>
      <c r="N248" s="96"/>
      <c r="Q248" s="72"/>
      <c r="R248" s="72"/>
      <c r="S248" s="72"/>
      <c r="T248" s="72"/>
      <c r="U248" s="72"/>
      <c r="X248" s="77"/>
      <c r="AA248" s="77"/>
      <c r="AD248" s="77"/>
      <c r="AG248" s="77"/>
      <c r="AJ248" s="77"/>
    </row>
    <row r="249" spans="1:36" x14ac:dyDescent="0.2">
      <c r="A249" s="79"/>
      <c r="B249" s="80" t="s">
        <v>109</v>
      </c>
      <c r="C249" s="80"/>
      <c r="D249" s="80"/>
      <c r="E249" s="81">
        <f>J238*(1+Entrada!$I$13)</f>
        <v>7575685.3813136574</v>
      </c>
      <c r="F249" s="81">
        <f>K238*(1+Entrada!$I$13)</f>
        <v>7280888.3403025419</v>
      </c>
      <c r="G249" s="81">
        <f>L238*(1+Entrada!$I$13)</f>
        <v>7684176.6781324735</v>
      </c>
      <c r="H249" s="81">
        <f>M238*(1+Entrada!$I$13)</f>
        <v>7525554.9200249687</v>
      </c>
      <c r="I249" s="81">
        <f>N238*(1+Entrada!$I$13)</f>
        <v>7591397.9139563814</v>
      </c>
      <c r="J249" s="81"/>
      <c r="K249" s="81"/>
      <c r="L249" s="81"/>
      <c r="M249" s="81"/>
      <c r="N249" s="81"/>
      <c r="Q249" s="63">
        <f>SUMIF($O216:$O237,"&lt;&gt;Rateio",W216:W237)</f>
        <v>4832048.3360847412</v>
      </c>
      <c r="R249" s="63">
        <f>SUMIF($O216:$O237,"&lt;&gt;Rateio",Z216:Z237)</f>
        <v>4644016.0354015445</v>
      </c>
      <c r="S249" s="63">
        <f>SUMIF($O216:$O237,"&lt;&gt;Rateio",AC216:AC237)</f>
        <v>4901248.0406508949</v>
      </c>
      <c r="T249" s="63">
        <f>SUMIF($O216:$O237,"&lt;&gt;Rateio",AF216:AF237)</f>
        <v>4800073.3001817632</v>
      </c>
      <c r="U249" s="63">
        <f>SUMIF($O216:$O237,"&lt;&gt;Rateio",AI216:AI237)</f>
        <v>4842070.3622632865</v>
      </c>
      <c r="X249" s="77"/>
      <c r="AA249" s="77"/>
      <c r="AD249" s="77"/>
      <c r="AG249" s="77"/>
      <c r="AJ249" s="77"/>
    </row>
    <row r="250" spans="1:36" x14ac:dyDescent="0.2">
      <c r="E250" s="97">
        <f>Q250</f>
        <v>1</v>
      </c>
      <c r="F250" s="98">
        <f>R250</f>
        <v>1</v>
      </c>
      <c r="G250" s="98">
        <f>S250</f>
        <v>1</v>
      </c>
      <c r="H250" s="98">
        <f>T250</f>
        <v>1</v>
      </c>
      <c r="I250" s="99">
        <f>U250</f>
        <v>1</v>
      </c>
      <c r="Q250" s="100">
        <f>Q238/Q249</f>
        <v>1</v>
      </c>
      <c r="R250" s="100">
        <f>R238/R249</f>
        <v>1</v>
      </c>
      <c r="S250" s="147">
        <f>S238/S249</f>
        <v>1</v>
      </c>
      <c r="T250" s="147">
        <f>T238/T249</f>
        <v>1</v>
      </c>
      <c r="U250" s="147">
        <f>U238/U249</f>
        <v>1</v>
      </c>
      <c r="W250" s="78"/>
      <c r="X250" s="101"/>
      <c r="Z250" s="78"/>
      <c r="AA250" s="101"/>
      <c r="AC250" s="148"/>
      <c r="AD250" s="149"/>
      <c r="AF250" s="148"/>
      <c r="AG250" s="149"/>
      <c r="AI250" s="148"/>
      <c r="AJ250" s="101"/>
    </row>
    <row r="253" spans="1:36" s="55" customFormat="1" ht="12.75" customHeight="1" x14ac:dyDescent="0.25">
      <c r="B253" s="227" t="s">
        <v>274</v>
      </c>
      <c r="C253" s="56"/>
      <c r="D253" s="56"/>
      <c r="E253" s="56"/>
      <c r="F253" s="56"/>
      <c r="G253" s="62"/>
      <c r="H253" s="56"/>
      <c r="I253" s="56"/>
      <c r="J253" s="56"/>
      <c r="K253" s="56"/>
      <c r="L253" s="56"/>
      <c r="Q253" s="59" t="s">
        <v>12</v>
      </c>
      <c r="R253" s="59" t="s">
        <v>13</v>
      </c>
      <c r="S253" s="59" t="s">
        <v>14</v>
      </c>
      <c r="T253" s="59" t="s">
        <v>15</v>
      </c>
      <c r="U253" s="59" t="s">
        <v>16</v>
      </c>
      <c r="W253" s="60"/>
      <c r="X253" s="61"/>
      <c r="Z253" s="60"/>
      <c r="AA253" s="61"/>
      <c r="AC253" s="60"/>
      <c r="AD253" s="61"/>
      <c r="AF253" s="60"/>
      <c r="AG253" s="61"/>
      <c r="AI253" s="60"/>
      <c r="AJ253" s="61"/>
    </row>
    <row r="254" spans="1:36" s="55" customFormat="1" ht="12.75" customHeight="1" x14ac:dyDescent="0.2">
      <c r="B254" s="227"/>
      <c r="C254" s="56"/>
      <c r="D254" s="56"/>
      <c r="E254" s="56"/>
      <c r="F254" s="56"/>
      <c r="G254" s="62"/>
      <c r="H254" s="56"/>
      <c r="I254" s="56"/>
      <c r="J254" s="56"/>
      <c r="K254" s="56"/>
      <c r="L254" s="56"/>
      <c r="Q254" s="63">
        <f>SUMIF($O257:$O278,"Rateio",J257:J278)+E290</f>
        <v>11987713.281797018</v>
      </c>
      <c r="R254" s="63">
        <f>SUMIF($O257:$O278,"Rateio",K257:K278)+F290</f>
        <v>11521228.439028824</v>
      </c>
      <c r="S254" s="63">
        <f>SUMIF($O257:$O278,"Rateio",L257:L278)+G290</f>
        <v>12159389.175709175</v>
      </c>
      <c r="T254" s="63">
        <f>SUMIF($O257:$O278,"Rateio",M257:M278)+H290</f>
        <v>11908387.179092785</v>
      </c>
      <c r="U254" s="63">
        <f>SUMIF($O257:$O278,"Rateio",N257:N278)+I290</f>
        <v>12012576.687122226</v>
      </c>
      <c r="X254" s="64"/>
      <c r="AA254" s="64"/>
      <c r="AD254" s="64"/>
      <c r="AG254" s="64"/>
      <c r="AJ254" s="64"/>
    </row>
    <row r="255" spans="1:36" s="66" customFormat="1" x14ac:dyDescent="0.2">
      <c r="A255" s="228" t="s">
        <v>72</v>
      </c>
      <c r="B255" s="228" t="s">
        <v>73</v>
      </c>
      <c r="C255" s="228" t="s">
        <v>74</v>
      </c>
      <c r="D255" s="228" t="s">
        <v>75</v>
      </c>
      <c r="E255" s="230" t="str">
        <f>$E$48</f>
        <v>Preço Unitário - Ref. 06/2020</v>
      </c>
      <c r="F255" s="230"/>
      <c r="G255" s="230"/>
      <c r="H255" s="230"/>
      <c r="I255" s="230"/>
      <c r="J255" s="229" t="str">
        <f>$J$48</f>
        <v>Preço Total</v>
      </c>
      <c r="K255" s="229"/>
      <c r="L255" s="229"/>
      <c r="M255" s="229"/>
      <c r="N255" s="229"/>
      <c r="Q255" s="63">
        <f>SUMIF($P257:$P278,"UAR",J257:J278)</f>
        <v>0</v>
      </c>
      <c r="R255" s="63">
        <f>SUMIF($P257:$P278,"UAR",K257:K278)</f>
        <v>0</v>
      </c>
      <c r="S255" s="63">
        <f>SUMIF($P257:$P278,"UAR",L257:L278)</f>
        <v>0</v>
      </c>
      <c r="T255" s="63">
        <f>SUMIF($P257:$P278,"UAR",M257:M278)</f>
        <v>0</v>
      </c>
      <c r="U255" s="63">
        <f>SUMIF($P257:$P278,"UAR",N257:N278)</f>
        <v>0</v>
      </c>
      <c r="X255" s="67"/>
      <c r="AA255" s="67"/>
      <c r="AD255" s="67"/>
      <c r="AG255" s="67"/>
      <c r="AJ255" s="67"/>
    </row>
    <row r="256" spans="1:36" s="71" customFormat="1" x14ac:dyDescent="0.2">
      <c r="A256" s="228"/>
      <c r="B256" s="228"/>
      <c r="C256" s="228"/>
      <c r="D256" s="228"/>
      <c r="E256" s="68" t="s">
        <v>12</v>
      </c>
      <c r="F256" s="68" t="s">
        <v>13</v>
      </c>
      <c r="G256" s="68" t="s">
        <v>14</v>
      </c>
      <c r="H256" s="68" t="s">
        <v>15</v>
      </c>
      <c r="I256" s="68" t="s">
        <v>16</v>
      </c>
      <c r="J256" s="68" t="s">
        <v>12</v>
      </c>
      <c r="K256" s="68" t="s">
        <v>13</v>
      </c>
      <c r="L256" s="68" t="s">
        <v>14</v>
      </c>
      <c r="M256" s="68" t="s">
        <v>15</v>
      </c>
      <c r="N256" s="68" t="s">
        <v>16</v>
      </c>
      <c r="Q256" s="72">
        <f>Q255/Q254</f>
        <v>0</v>
      </c>
      <c r="R256" s="72">
        <f>R255/R254</f>
        <v>0</v>
      </c>
      <c r="S256" s="72">
        <f>S255/S254</f>
        <v>0</v>
      </c>
      <c r="T256" s="72">
        <f>T255/T254</f>
        <v>0</v>
      </c>
      <c r="U256" s="72">
        <f>U255/U254</f>
        <v>0</v>
      </c>
      <c r="X256" s="73"/>
      <c r="AA256" s="73"/>
      <c r="AD256" s="73"/>
      <c r="AG256" s="73"/>
      <c r="AJ256" s="73"/>
    </row>
    <row r="257" spans="1:36" x14ac:dyDescent="0.2">
      <c r="A257" s="74">
        <v>1</v>
      </c>
      <c r="B257" s="75" t="s">
        <v>63</v>
      </c>
      <c r="C257" s="75" t="str">
        <f>VLOOKUP(B257,Valores!$A$2:$F$300,5,FALSE)</f>
        <v>unid.</v>
      </c>
      <c r="D257" s="75">
        <v>1</v>
      </c>
      <c r="E257" s="63">
        <f>Entrada!$J$27*VLOOKUP($E256,Regional!$A$2:$B$7,2,FALSE)</f>
        <v>968740.77513334784</v>
      </c>
      <c r="F257" s="2">
        <f>Entrada!$J$27*VLOOKUP($F256,Regional!$A$2:$B$7,2,FALSE)</f>
        <v>931043.60324173898</v>
      </c>
      <c r="G257" s="2">
        <f>Entrada!$J$27*VLOOKUP($G256,Regional!$A$2:$B$7,2,FALSE)</f>
        <v>982614.09981426981</v>
      </c>
      <c r="H257" s="2">
        <f>Entrada!$J$27*VLOOKUP($H256,Regional!$A$2:$B$7,2,FALSE)</f>
        <v>962330.34234974941</v>
      </c>
      <c r="I257" s="76">
        <f>Entrada!$J$27*VLOOKUP($I256,Regional!$A$2:$B$7,2,FALSE)</f>
        <v>970750.0152595503</v>
      </c>
      <c r="J257" s="102">
        <f t="shared" ref="J257:N278" si="77">$D257*E257</f>
        <v>968740.77513334784</v>
      </c>
      <c r="K257" s="103">
        <f t="shared" si="77"/>
        <v>931043.60324173898</v>
      </c>
      <c r="L257" s="103">
        <f t="shared" si="77"/>
        <v>982614.09981426981</v>
      </c>
      <c r="M257" s="103">
        <f t="shared" si="77"/>
        <v>962330.34234974941</v>
      </c>
      <c r="N257" s="104">
        <f t="shared" si="77"/>
        <v>970750.0152595503</v>
      </c>
      <c r="O257" s="1">
        <f>VLOOKUP(B257,Valores!$A$2:$P$300,14,FALSE)</f>
        <v>1</v>
      </c>
      <c r="P257" s="1">
        <f>VLOOKUP(B257,Valores!$A$2:$P$300,15,FALSE)</f>
        <v>3.0300000000000001E-2</v>
      </c>
      <c r="Q257" s="72">
        <f>IF($P257="UAR",J257*Q$256,0)</f>
        <v>0</v>
      </c>
      <c r="R257" s="72">
        <f>IF($P257="UAR",K257*R$256,0)</f>
        <v>0</v>
      </c>
      <c r="S257" s="72">
        <f>IF($P257="UAR",L257*S$256,0)</f>
        <v>0</v>
      </c>
      <c r="T257" s="72">
        <f t="shared" ref="T257:T278" si="78">IF($P257="UAR",M257*T$215,0)</f>
        <v>0</v>
      </c>
      <c r="U257" s="72">
        <f t="shared" ref="U257:U278" si="79">IF($P257="UAR",N257*U$256,0)</f>
        <v>0</v>
      </c>
      <c r="W257" s="2">
        <f t="shared" ref="W257:W278" si="80">J257+Q257</f>
        <v>968740.77513334784</v>
      </c>
      <c r="X257" s="77">
        <f t="shared" ref="X257:X278" si="81">IF($O257="rateio",0,W257*$O257)</f>
        <v>968740.77513334784</v>
      </c>
      <c r="Z257" s="2">
        <f t="shared" ref="Z257:Z278" si="82">K257+R257</f>
        <v>931043.60324173898</v>
      </c>
      <c r="AA257" s="77">
        <f t="shared" ref="AA257:AA278" si="83">IF($O257="rateio",0,Z257*$O257)</f>
        <v>931043.60324173898</v>
      </c>
      <c r="AC257" s="2">
        <f t="shared" ref="AC257:AC278" si="84">L257+S257</f>
        <v>982614.09981426981</v>
      </c>
      <c r="AD257" s="77">
        <f t="shared" ref="AD257:AD278" si="85">IF($O257="rateio",0,AC257*$O257)</f>
        <v>982614.09981426981</v>
      </c>
      <c r="AF257" s="2">
        <f t="shared" ref="AF257:AF278" si="86">M257+T257</f>
        <v>962330.34234974941</v>
      </c>
      <c r="AG257" s="77">
        <f t="shared" ref="AG257:AG278" si="87">IF($O257="rateio",0,AF257*$O257)</f>
        <v>962330.34234974941</v>
      </c>
      <c r="AI257" s="2">
        <f t="shared" ref="AI257:AI278" si="88">N257+U257</f>
        <v>970750.0152595503</v>
      </c>
      <c r="AJ257" s="77">
        <f t="shared" ref="AJ257:AJ278" si="89">IF($O257="rateio",0,AI257*$O257)</f>
        <v>970750.0152595503</v>
      </c>
    </row>
    <row r="258" spans="1:36" x14ac:dyDescent="0.2">
      <c r="A258" s="72">
        <v>2</v>
      </c>
      <c r="B258" s="1" t="s">
        <v>64</v>
      </c>
      <c r="C258" s="1" t="str">
        <f>VLOOKUP(B258,Valores!$A$2:$F$300,5,FALSE)</f>
        <v>unid.</v>
      </c>
      <c r="D258" s="1">
        <v>2</v>
      </c>
      <c r="E258" s="63">
        <f>Entrada!$J$28*VLOOKUP($E256,Regional!$A$2:$B$7,2,FALSE)</f>
        <v>224970.80530915406</v>
      </c>
      <c r="F258" s="2">
        <f>Entrada!$J$28*VLOOKUP($F256,Regional!$A$2:$B$7,2,FALSE)</f>
        <v>216216.38582354353</v>
      </c>
      <c r="G258" s="2">
        <f>Entrada!$J$28*VLOOKUP($G256,Regional!$A$2:$B$7,2,FALSE)</f>
        <v>228192.60943456911</v>
      </c>
      <c r="H258" s="2">
        <f>Entrada!$J$28*VLOOKUP($H256,Regional!$A$2:$B$7,2,FALSE)</f>
        <v>223482.10960982437</v>
      </c>
      <c r="I258" s="76">
        <f>Entrada!$J$28*VLOOKUP($I256,Regional!$A$2:$B$7,2,FALSE)</f>
        <v>225437.41142386934</v>
      </c>
      <c r="J258" s="63">
        <f t="shared" si="77"/>
        <v>449941.61061830813</v>
      </c>
      <c r="K258" s="2">
        <f t="shared" si="77"/>
        <v>432432.77164708707</v>
      </c>
      <c r="L258" s="2">
        <f t="shared" si="77"/>
        <v>456385.21886913822</v>
      </c>
      <c r="M258" s="2">
        <f t="shared" si="77"/>
        <v>446964.21921964874</v>
      </c>
      <c r="N258" s="76">
        <f t="shared" si="77"/>
        <v>450874.82284773869</v>
      </c>
      <c r="O258" s="1">
        <f>VLOOKUP(B258,Valores!$A$2:$P$300,14,FALSE)</f>
        <v>1</v>
      </c>
      <c r="P258" s="1">
        <f>VLOOKUP(B258,Valores!$A$2:$P$300,15,FALSE)</f>
        <v>3.3300000000000003E-2</v>
      </c>
      <c r="Q258" s="72">
        <f t="shared" ref="Q258:S278" si="90">IF($P258="UAR",J258*Q$256,0)</f>
        <v>0</v>
      </c>
      <c r="R258" s="72">
        <f t="shared" si="90"/>
        <v>0</v>
      </c>
      <c r="S258" s="72">
        <f t="shared" si="90"/>
        <v>0</v>
      </c>
      <c r="T258" s="72">
        <f t="shared" si="78"/>
        <v>0</v>
      </c>
      <c r="U258" s="72">
        <f t="shared" si="79"/>
        <v>0</v>
      </c>
      <c r="W258" s="2">
        <f t="shared" si="80"/>
        <v>449941.61061830813</v>
      </c>
      <c r="X258" s="77">
        <f t="shared" si="81"/>
        <v>449941.61061830813</v>
      </c>
      <c r="Z258" s="2">
        <f t="shared" si="82"/>
        <v>432432.77164708707</v>
      </c>
      <c r="AA258" s="77">
        <f t="shared" si="83"/>
        <v>432432.77164708707</v>
      </c>
      <c r="AC258" s="2">
        <f t="shared" si="84"/>
        <v>456385.21886913822</v>
      </c>
      <c r="AD258" s="77">
        <f t="shared" si="85"/>
        <v>456385.21886913822</v>
      </c>
      <c r="AF258" s="2">
        <f t="shared" si="86"/>
        <v>446964.21921964874</v>
      </c>
      <c r="AG258" s="77">
        <f t="shared" si="87"/>
        <v>446964.21921964874</v>
      </c>
      <c r="AI258" s="2">
        <f t="shared" si="88"/>
        <v>450874.82284773869</v>
      </c>
      <c r="AJ258" s="77">
        <f t="shared" si="89"/>
        <v>450874.82284773869</v>
      </c>
    </row>
    <row r="259" spans="1:36" x14ac:dyDescent="0.2">
      <c r="A259" s="72">
        <v>3</v>
      </c>
      <c r="B259" s="1" t="s">
        <v>68</v>
      </c>
      <c r="C259" s="1" t="str">
        <f>VLOOKUP(B259,Valores!$A$2:$F$300,5,FALSE)</f>
        <v>unid.</v>
      </c>
      <c r="D259" s="1">
        <v>6</v>
      </c>
      <c r="E259" s="63">
        <f>Entrada!$J$32*VLOOKUP($E256,Regional!$A$2:$B$7,2,FALSE)</f>
        <v>140914.57463994442</v>
      </c>
      <c r="F259" s="2">
        <f>Entrada!$J$32*VLOOKUP($F256,Regional!$A$2:$B$7,2,FALSE)</f>
        <v>135431.08403173325</v>
      </c>
      <c r="G259" s="2">
        <f>Entrada!$J$32*VLOOKUP($G256,Regional!$A$2:$B$7,2,FALSE)</f>
        <v>142932.61052367697</v>
      </c>
      <c r="H259" s="2">
        <f>Entrada!$J$32*VLOOKUP($H256,Regional!$A$2:$B$7,2,FALSE)</f>
        <v>139982.10288677146</v>
      </c>
      <c r="I259" s="76">
        <f>Entrada!$J$32*VLOOKUP($I256,Regional!$A$2:$B$7,2,FALSE)</f>
        <v>141206.8419058643</v>
      </c>
      <c r="J259" s="63">
        <f t="shared" si="77"/>
        <v>845487.44783966651</v>
      </c>
      <c r="K259" s="2">
        <f t="shared" si="77"/>
        <v>812586.50419039954</v>
      </c>
      <c r="L259" s="2">
        <f t="shared" si="77"/>
        <v>857595.66314206179</v>
      </c>
      <c r="M259" s="2">
        <f t="shared" si="77"/>
        <v>839892.61732062884</v>
      </c>
      <c r="N259" s="76">
        <f t="shared" si="77"/>
        <v>847241.05143518583</v>
      </c>
      <c r="O259" s="1">
        <f>VLOOKUP(B259,Valores!$A$2:$P$300,14,FALSE)</f>
        <v>1</v>
      </c>
      <c r="P259" s="1">
        <f>VLOOKUP(B259,Valores!$A$2:$P$300,15,FALSE)</f>
        <v>3.3300000000000003E-2</v>
      </c>
      <c r="Q259" s="72">
        <f t="shared" si="90"/>
        <v>0</v>
      </c>
      <c r="R259" s="72">
        <f t="shared" si="90"/>
        <v>0</v>
      </c>
      <c r="S259" s="72">
        <f t="shared" si="90"/>
        <v>0</v>
      </c>
      <c r="T259" s="72">
        <f t="shared" si="78"/>
        <v>0</v>
      </c>
      <c r="U259" s="72">
        <f t="shared" si="79"/>
        <v>0</v>
      </c>
      <c r="W259" s="2">
        <f t="shared" si="80"/>
        <v>845487.44783966651</v>
      </c>
      <c r="X259" s="77">
        <f t="shared" si="81"/>
        <v>845487.44783966651</v>
      </c>
      <c r="Z259" s="2">
        <f t="shared" si="82"/>
        <v>812586.50419039954</v>
      </c>
      <c r="AA259" s="77">
        <f t="shared" si="83"/>
        <v>812586.50419039954</v>
      </c>
      <c r="AC259" s="2">
        <f t="shared" si="84"/>
        <v>857595.66314206179</v>
      </c>
      <c r="AD259" s="77">
        <f t="shared" si="85"/>
        <v>857595.66314206179</v>
      </c>
      <c r="AF259" s="2">
        <f t="shared" si="86"/>
        <v>839892.61732062884</v>
      </c>
      <c r="AG259" s="77">
        <f t="shared" si="87"/>
        <v>839892.61732062884</v>
      </c>
      <c r="AI259" s="2">
        <f t="shared" si="88"/>
        <v>847241.05143518583</v>
      </c>
      <c r="AJ259" s="77">
        <f t="shared" si="89"/>
        <v>847241.05143518583</v>
      </c>
    </row>
    <row r="260" spans="1:36" x14ac:dyDescent="0.2">
      <c r="A260" s="72">
        <v>4</v>
      </c>
      <c r="B260" s="1" t="s">
        <v>76</v>
      </c>
      <c r="C260" s="1" t="str">
        <f>VLOOKUP(B260,Valores!$A$2:$F$300,5,FALSE)</f>
        <v>kg</v>
      </c>
      <c r="D260" s="1">
        <v>5246</v>
      </c>
      <c r="E260" s="63">
        <f>VLOOKUP($B260,Valores!$A$2:$G$300,6,FALSE)*VLOOKUP(VLOOKUP($B260,Indices_Poder!$B$5:$E$250,3,FALSE),Indices_Poder!$G$6:$N$27,4,FALSE)*VLOOKUP($E$256,Regional!$A$2:$B$7,2,FALSE)</f>
        <v>134.45374607862703</v>
      </c>
      <c r="F260" s="2">
        <f>VLOOKUP($B260,Valores!$A$2:$G$300,6,FALSE)*VLOOKUP(VLOOKUP($B260,Indices_Poder!$B$5:$E$250,3,FALSE),Indices_Poder!$G$6:$N$27,4,FALSE)*VLOOKUP($F$256,Regional!$A$2:$B$7,2,FALSE)</f>
        <v>129.22166944109824</v>
      </c>
      <c r="G260" s="2">
        <f>VLOOKUP($B260,Valores!$A$2:$G$300,6,FALSE)*VLOOKUP(VLOOKUP($B260,Indices_Poder!$B$5:$E$250,3,FALSE),Indices_Poder!$G$6:$N$27,4,FALSE)*VLOOKUP($G$256,Regional!$A$2:$B$7,2,FALSE)</f>
        <v>136.37925651629627</v>
      </c>
      <c r="H260" s="2">
        <f>VLOOKUP($B260,Valores!$A$2:$G$300,6,FALSE)*VLOOKUP(VLOOKUP($B260,Indices_Poder!$B$5:$E$250,3,FALSE),Indices_Poder!$G$6:$N$27,4,FALSE)*VLOOKUP($H$256,Regional!$A$2:$B$7,2,FALSE)</f>
        <v>133.56402746260059</v>
      </c>
      <c r="I260" s="76">
        <f>VLOOKUP($B260,Valores!$A$2:$G$300,6,FALSE)*VLOOKUP(VLOOKUP($B260,Indices_Poder!$B$5:$E$250,3,FALSE),Indices_Poder!$G$6:$N$27,4,FALSE)*VLOOKUP($I$256,Regional!$A$2:$B$7,2,FALSE)</f>
        <v>134.73261310753085</v>
      </c>
      <c r="J260" s="63">
        <f t="shared" si="77"/>
        <v>705344.35192847741</v>
      </c>
      <c r="K260" s="2">
        <f t="shared" si="77"/>
        <v>677896.87788800139</v>
      </c>
      <c r="L260" s="2">
        <f t="shared" si="77"/>
        <v>715445.57968449022</v>
      </c>
      <c r="M260" s="2">
        <f t="shared" si="77"/>
        <v>700676.88806880265</v>
      </c>
      <c r="N260" s="76">
        <f t="shared" si="77"/>
        <v>706807.28836210689</v>
      </c>
      <c r="O260" s="1">
        <f>VLOOKUP(B260,Valores!$A$2:$P$300,14,FALSE)</f>
        <v>1</v>
      </c>
      <c r="P260" s="1">
        <f>VLOOKUP(B260,Valores!$A$2:$P$300,15,FALSE)</f>
        <v>2.5000000000000001E-2</v>
      </c>
      <c r="Q260" s="72">
        <f t="shared" si="90"/>
        <v>0</v>
      </c>
      <c r="R260" s="72">
        <f t="shared" si="90"/>
        <v>0</v>
      </c>
      <c r="S260" s="72">
        <f t="shared" si="90"/>
        <v>0</v>
      </c>
      <c r="T260" s="72">
        <f t="shared" si="78"/>
        <v>0</v>
      </c>
      <c r="U260" s="72">
        <f t="shared" si="79"/>
        <v>0</v>
      </c>
      <c r="W260" s="2">
        <f t="shared" si="80"/>
        <v>705344.35192847741</v>
      </c>
      <c r="X260" s="77">
        <f t="shared" si="81"/>
        <v>705344.35192847741</v>
      </c>
      <c r="Z260" s="2">
        <f t="shared" si="82"/>
        <v>677896.87788800139</v>
      </c>
      <c r="AA260" s="77">
        <f t="shared" si="83"/>
        <v>677896.87788800139</v>
      </c>
      <c r="AC260" s="2">
        <f t="shared" si="84"/>
        <v>715445.57968449022</v>
      </c>
      <c r="AD260" s="77">
        <f t="shared" si="85"/>
        <v>715445.57968449022</v>
      </c>
      <c r="AF260" s="2">
        <f t="shared" si="86"/>
        <v>700676.88806880265</v>
      </c>
      <c r="AG260" s="77">
        <f t="shared" si="87"/>
        <v>700676.88806880265</v>
      </c>
      <c r="AI260" s="2">
        <f t="shared" si="88"/>
        <v>706807.28836210689</v>
      </c>
      <c r="AJ260" s="77">
        <f t="shared" si="89"/>
        <v>706807.28836210689</v>
      </c>
    </row>
    <row r="261" spans="1:36" x14ac:dyDescent="0.2">
      <c r="A261" s="72">
        <v>5</v>
      </c>
      <c r="B261" s="1" t="s">
        <v>77</v>
      </c>
      <c r="C261" s="1" t="str">
        <f>VLOOKUP(B261,Valores!$A$2:$F$300,5,FALSE)</f>
        <v>unid.</v>
      </c>
      <c r="D261" s="1">
        <v>102</v>
      </c>
      <c r="E261" s="63">
        <f>VLOOKUP($B261,Valores!$A$2:$G$300,6,FALSE)*VLOOKUP(VLOOKUP($B261,Indices_Poder!$B$5:$E$250,3,FALSE),Indices_Poder!$G$6:$N$27,4,FALSE)*VLOOKUP($E$256,Regional!$A$2:$B$7,2,FALSE)</f>
        <v>322.80981771947944</v>
      </c>
      <c r="F261" s="2">
        <f>VLOOKUP($B261,Valores!$A$2:$G$300,6,FALSE)*VLOOKUP(VLOOKUP($B261,Indices_Poder!$B$5:$E$250,3,FALSE),Indices_Poder!$G$6:$N$27,4,FALSE)*VLOOKUP($F$256,Regional!$A$2:$B$7,2,FALSE)</f>
        <v>310.24813197316092</v>
      </c>
      <c r="G261" s="2">
        <f>VLOOKUP($B261,Valores!$A$2:$G$300,6,FALSE)*VLOOKUP(VLOOKUP($B261,Indices_Poder!$B$5:$E$250,3,FALSE),Indices_Poder!$G$6:$N$27,4,FALSE)*VLOOKUP($G$256,Regional!$A$2:$B$7,2,FALSE)</f>
        <v>327.43277313373369</v>
      </c>
      <c r="H261" s="2">
        <f>VLOOKUP($B261,Valores!$A$2:$G$300,6,FALSE)*VLOOKUP(VLOOKUP($B261,Indices_Poder!$B$5:$E$250,3,FALSE),Indices_Poder!$G$6:$N$27,4,FALSE)*VLOOKUP($H$256,Regional!$A$2:$B$7,2,FALSE)</f>
        <v>320.67369349358268</v>
      </c>
      <c r="I261" s="76">
        <f>VLOOKUP($B261,Valores!$A$2:$G$300,6,FALSE)*VLOOKUP(VLOOKUP($B261,Indices_Poder!$B$5:$E$250,3,FALSE),Indices_Poder!$G$6:$N$27,4,FALSE)*VLOOKUP($I$256,Regional!$A$2:$B$7,2,FALSE)</f>
        <v>323.47934919326798</v>
      </c>
      <c r="J261" s="63">
        <f t="shared" si="77"/>
        <v>32926.601407386901</v>
      </c>
      <c r="K261" s="2">
        <f t="shared" si="77"/>
        <v>31645.309461262415</v>
      </c>
      <c r="L261" s="2">
        <f t="shared" si="77"/>
        <v>33398.142859640837</v>
      </c>
      <c r="M261" s="2">
        <f t="shared" si="77"/>
        <v>32708.716736345432</v>
      </c>
      <c r="N261" s="76">
        <f t="shared" si="77"/>
        <v>32994.893617713336</v>
      </c>
      <c r="O261" s="1">
        <f>VLOOKUP(B261,Valores!$A$2:$P$300,14,FALSE)</f>
        <v>1</v>
      </c>
      <c r="P261" s="1">
        <f>VLOOKUP(B261,Valores!$A$2:$P$300,15,FALSE)</f>
        <v>2.5000000000000001E-2</v>
      </c>
      <c r="Q261" s="72">
        <f t="shared" si="90"/>
        <v>0</v>
      </c>
      <c r="R261" s="72">
        <f t="shared" si="90"/>
        <v>0</v>
      </c>
      <c r="S261" s="72">
        <f t="shared" si="90"/>
        <v>0</v>
      </c>
      <c r="T261" s="72">
        <f t="shared" si="78"/>
        <v>0</v>
      </c>
      <c r="U261" s="72">
        <f t="shared" si="79"/>
        <v>0</v>
      </c>
      <c r="W261" s="2">
        <f t="shared" si="80"/>
        <v>32926.601407386901</v>
      </c>
      <c r="X261" s="77">
        <f t="shared" si="81"/>
        <v>32926.601407386901</v>
      </c>
      <c r="Z261" s="2">
        <f t="shared" si="82"/>
        <v>31645.309461262415</v>
      </c>
      <c r="AA261" s="77">
        <f t="shared" si="83"/>
        <v>31645.309461262415</v>
      </c>
      <c r="AC261" s="2">
        <f t="shared" si="84"/>
        <v>33398.142859640837</v>
      </c>
      <c r="AD261" s="77">
        <f t="shared" si="85"/>
        <v>33398.142859640837</v>
      </c>
      <c r="AF261" s="2">
        <f t="shared" si="86"/>
        <v>32708.716736345432</v>
      </c>
      <c r="AG261" s="77">
        <f t="shared" si="87"/>
        <v>32708.716736345432</v>
      </c>
      <c r="AI261" s="2">
        <f t="shared" si="88"/>
        <v>32994.893617713336</v>
      </c>
      <c r="AJ261" s="77">
        <f t="shared" si="89"/>
        <v>32994.893617713336</v>
      </c>
    </row>
    <row r="262" spans="1:36" x14ac:dyDescent="0.2">
      <c r="A262" s="72">
        <v>11</v>
      </c>
      <c r="B262" s="1" t="s">
        <v>265</v>
      </c>
      <c r="C262" s="1" t="str">
        <f>VLOOKUP(B262,Valores!$A$2:$F$300,5,FALSE)</f>
        <v>m</v>
      </c>
      <c r="D262" s="1">
        <v>10377</v>
      </c>
      <c r="E262" s="63">
        <f>VLOOKUP($B262,Valores!$A$2:$G$300,6,FALSE)*VLOOKUP(VLOOKUP($B262,Indices_Poder!$B$5:$E$250,3,FALSE),Indices_Poder!$G$6:$N$27,4,FALSE)*VLOOKUP($E$256,Regional!$A$2:$B$7,2,FALSE)</f>
        <v>83.974855888348671</v>
      </c>
      <c r="F262" s="2">
        <f>VLOOKUP($B262,Valores!$A$2:$G$300,6,FALSE)*VLOOKUP(VLOOKUP($B262,Indices_Poder!$B$5:$E$250,3,FALSE),Indices_Poder!$G$6:$N$27,4,FALSE)*VLOOKUP($F$256,Regional!$A$2:$B$7,2,FALSE)</f>
        <v>80.707093595014413</v>
      </c>
      <c r="G262" s="2">
        <f>VLOOKUP($B262,Valores!$A$2:$G$300,6,FALSE)*VLOOKUP(VLOOKUP($B262,Indices_Poder!$B$5:$E$250,3,FALSE),Indices_Poder!$G$6:$N$27,4,FALSE)*VLOOKUP($G$256,Regional!$A$2:$B$7,2,FALSE)</f>
        <v>85.177458762799091</v>
      </c>
      <c r="H262" s="2">
        <f>VLOOKUP($B262,Valores!$A$2:$G$300,6,FALSE)*VLOOKUP(VLOOKUP($B262,Indices_Poder!$B$5:$E$250,3,FALSE),Indices_Poder!$G$6:$N$27,4,FALSE)*VLOOKUP($H$256,Regional!$A$2:$B$7,2,FALSE)</f>
        <v>83.419170422223303</v>
      </c>
      <c r="I262" s="76">
        <f>VLOOKUP($B262,Valores!$A$2:$G$300,6,FALSE)*VLOOKUP(VLOOKUP($B262,Indices_Poder!$B$5:$E$250,3,FALSE),Indices_Poder!$G$6:$N$27,4,FALSE)*VLOOKUP($I$256,Regional!$A$2:$B$7,2,FALSE)</f>
        <v>84.149025959820804</v>
      </c>
      <c r="J262" s="63">
        <f t="shared" si="77"/>
        <v>871407.07955339411</v>
      </c>
      <c r="K262" s="2">
        <f t="shared" si="77"/>
        <v>837497.51023546455</v>
      </c>
      <c r="L262" s="2">
        <f t="shared" si="77"/>
        <v>883886.48958156619</v>
      </c>
      <c r="M262" s="2">
        <f t="shared" si="77"/>
        <v>865640.73147141119</v>
      </c>
      <c r="N262" s="76">
        <f t="shared" si="77"/>
        <v>873214.44238506048</v>
      </c>
      <c r="O262" s="1">
        <f>VLOOKUP(B262,Valores!$A$2:$P$300,14,FALSE)</f>
        <v>1</v>
      </c>
      <c r="P262" s="1" t="str">
        <f>VLOOKUP(B262,Valores!$A$2:$P$300,15,FALSE)</f>
        <v>Rateio</v>
      </c>
      <c r="Q262" s="72">
        <f t="shared" si="90"/>
        <v>0</v>
      </c>
      <c r="R262" s="72">
        <f t="shared" si="90"/>
        <v>0</v>
      </c>
      <c r="S262" s="72">
        <f t="shared" si="90"/>
        <v>0</v>
      </c>
      <c r="T262" s="72">
        <f t="shared" si="78"/>
        <v>0</v>
      </c>
      <c r="U262" s="72">
        <f t="shared" si="79"/>
        <v>0</v>
      </c>
      <c r="W262" s="2">
        <f t="shared" si="80"/>
        <v>871407.07955339411</v>
      </c>
      <c r="X262" s="77">
        <f t="shared" si="81"/>
        <v>871407.07955339411</v>
      </c>
      <c r="Z262" s="2">
        <f t="shared" si="82"/>
        <v>837497.51023546455</v>
      </c>
      <c r="AA262" s="77">
        <f t="shared" si="83"/>
        <v>837497.51023546455</v>
      </c>
      <c r="AC262" s="2">
        <f t="shared" si="84"/>
        <v>883886.48958156619</v>
      </c>
      <c r="AD262" s="77">
        <f t="shared" si="85"/>
        <v>883886.48958156619</v>
      </c>
      <c r="AF262" s="2">
        <f t="shared" si="86"/>
        <v>865640.73147141119</v>
      </c>
      <c r="AG262" s="77">
        <f t="shared" si="87"/>
        <v>865640.73147141119</v>
      </c>
      <c r="AI262" s="2">
        <f t="shared" si="88"/>
        <v>873214.44238506048</v>
      </c>
      <c r="AJ262" s="77">
        <f t="shared" si="89"/>
        <v>873214.44238506048</v>
      </c>
    </row>
    <row r="263" spans="1:36" x14ac:dyDescent="0.2">
      <c r="A263" s="72">
        <v>12</v>
      </c>
      <c r="B263" s="1" t="s">
        <v>129</v>
      </c>
      <c r="C263" s="1" t="str">
        <f>VLOOKUP(B263,Valores!$A$2:$F$300,5,FALSE)</f>
        <v>kg</v>
      </c>
      <c r="D263" s="1">
        <v>3120</v>
      </c>
      <c r="E263" s="63">
        <f>VLOOKUP($B263,Valores!$A$2:$G$300,6,FALSE)*VLOOKUP(VLOOKUP($B263,Indices_Poder!$B$5:$E$250,3,FALSE),Indices_Poder!$G$6:$N$27,4,FALSE)*VLOOKUP($E$256,Regional!$A$2:$B$7,2,FALSE)</f>
        <v>91.826445229007192</v>
      </c>
      <c r="F263" s="2">
        <f>VLOOKUP($B263,Valores!$A$2:$G$300,6,FALSE)*VLOOKUP(VLOOKUP($B263,Indices_Poder!$B$5:$E$250,3,FALSE),Indices_Poder!$G$6:$N$27,4,FALSE)*VLOOKUP($F$256,Regional!$A$2:$B$7,2,FALSE)</f>
        <v>88.253149483799405</v>
      </c>
      <c r="G263" s="2">
        <f>VLOOKUP($B263,Valores!$A$2:$G$300,6,FALSE)*VLOOKUP(VLOOKUP($B263,Indices_Poder!$B$5:$E$250,3,FALSE),Indices_Poder!$G$6:$N$27,4,FALSE)*VLOOKUP($G$256,Regional!$A$2:$B$7,2,FALSE)</f>
        <v>93.141490617471987</v>
      </c>
      <c r="H263" s="2">
        <f>VLOOKUP($B263,Valores!$A$2:$G$300,6,FALSE)*VLOOKUP(VLOOKUP($B263,Indices_Poder!$B$5:$E$250,3,FALSE),Indices_Poder!$G$6:$N$27,4,FALSE)*VLOOKUP($H$256,Regional!$A$2:$B$7,2,FALSE)</f>
        <v>91.218803566751063</v>
      </c>
      <c r="I263" s="76">
        <f>VLOOKUP($B263,Valores!$A$2:$G$300,6,FALSE)*VLOOKUP(VLOOKUP($B263,Indices_Poder!$B$5:$E$250,3,FALSE),Indices_Poder!$G$6:$N$27,4,FALSE)*VLOOKUP($I$256,Regional!$A$2:$B$7,2,FALSE)</f>
        <v>92.016900078371066</v>
      </c>
      <c r="J263" s="63">
        <f t="shared" si="77"/>
        <v>286498.50911450246</v>
      </c>
      <c r="K263" s="2">
        <f t="shared" si="77"/>
        <v>275349.82638945413</v>
      </c>
      <c r="L263" s="2">
        <f t="shared" si="77"/>
        <v>290601.45072651259</v>
      </c>
      <c r="M263" s="2">
        <f t="shared" si="77"/>
        <v>284602.66712826333</v>
      </c>
      <c r="N263" s="76">
        <f t="shared" si="77"/>
        <v>287092.7282445177</v>
      </c>
      <c r="O263" s="1">
        <f>VLOOKUP(B263,Valores!$A$2:$P$300,14,FALSE)</f>
        <v>1</v>
      </c>
      <c r="P263" s="1">
        <f>VLOOKUP(B263,Valores!$A$2:$P$300,15,FALSE)</f>
        <v>3.1300000000000001E-2</v>
      </c>
      <c r="Q263" s="72">
        <f t="shared" si="90"/>
        <v>0</v>
      </c>
      <c r="R263" s="72">
        <f t="shared" si="90"/>
        <v>0</v>
      </c>
      <c r="S263" s="72">
        <f t="shared" si="90"/>
        <v>0</v>
      </c>
      <c r="T263" s="72">
        <f t="shared" si="78"/>
        <v>0</v>
      </c>
      <c r="U263" s="72">
        <f t="shared" si="79"/>
        <v>0</v>
      </c>
      <c r="W263" s="2">
        <f t="shared" si="80"/>
        <v>286498.50911450246</v>
      </c>
      <c r="X263" s="77">
        <f t="shared" si="81"/>
        <v>286498.50911450246</v>
      </c>
      <c r="Z263" s="2">
        <f t="shared" si="82"/>
        <v>275349.82638945413</v>
      </c>
      <c r="AA263" s="77">
        <f t="shared" si="83"/>
        <v>275349.82638945413</v>
      </c>
      <c r="AC263" s="2">
        <f t="shared" si="84"/>
        <v>290601.45072651259</v>
      </c>
      <c r="AD263" s="77">
        <f t="shared" si="85"/>
        <v>290601.45072651259</v>
      </c>
      <c r="AF263" s="2">
        <f t="shared" si="86"/>
        <v>284602.66712826333</v>
      </c>
      <c r="AG263" s="77">
        <f t="shared" si="87"/>
        <v>284602.66712826333</v>
      </c>
      <c r="AI263" s="2">
        <f t="shared" si="88"/>
        <v>287092.7282445177</v>
      </c>
      <c r="AJ263" s="77">
        <f t="shared" si="89"/>
        <v>287092.7282445177</v>
      </c>
    </row>
    <row r="264" spans="1:36" x14ac:dyDescent="0.2">
      <c r="A264" s="72">
        <v>13</v>
      </c>
      <c r="B264" s="1" t="s">
        <v>131</v>
      </c>
      <c r="C264" s="1" t="str">
        <f>VLOOKUP(B264,Valores!$A$2:$F$300,5,FALSE)</f>
        <v>kg</v>
      </c>
      <c r="D264" s="1">
        <v>1560</v>
      </c>
      <c r="E264" s="63">
        <f>VLOOKUP($B264,Valores!$A$2:$G$300,6,FALSE)*VLOOKUP(VLOOKUP($B264,Indices_Poder!$B$5:$E$250,3,FALSE),Indices_Poder!$G$6:$N$27,4,FALSE)*VLOOKUP($E$256,Regional!$A$2:$B$7,2,FALSE)</f>
        <v>91.826445229007192</v>
      </c>
      <c r="F264" s="2">
        <f>VLOOKUP($B264,Valores!$A$2:$G$300,6,FALSE)*VLOOKUP(VLOOKUP($B264,Indices_Poder!$B$5:$E$250,3,FALSE),Indices_Poder!$G$6:$N$27,4,FALSE)*VLOOKUP($F$256,Regional!$A$2:$B$7,2,FALSE)</f>
        <v>88.253149483799405</v>
      </c>
      <c r="G264" s="2">
        <f>VLOOKUP($B264,Valores!$A$2:$G$300,6,FALSE)*VLOOKUP(VLOOKUP($B264,Indices_Poder!$B$5:$E$250,3,FALSE),Indices_Poder!$G$6:$N$27,4,FALSE)*VLOOKUP($G$256,Regional!$A$2:$B$7,2,FALSE)</f>
        <v>93.141490617471987</v>
      </c>
      <c r="H264" s="2">
        <f>VLOOKUP($B264,Valores!$A$2:$G$300,6,FALSE)*VLOOKUP(VLOOKUP($B264,Indices_Poder!$B$5:$E$250,3,FALSE),Indices_Poder!$G$6:$N$27,4,FALSE)*VLOOKUP($H$256,Regional!$A$2:$B$7,2,FALSE)</f>
        <v>91.218803566751063</v>
      </c>
      <c r="I264" s="76">
        <f>VLOOKUP($B264,Valores!$A$2:$G$300,6,FALSE)*VLOOKUP(VLOOKUP($B264,Indices_Poder!$B$5:$E$250,3,FALSE),Indices_Poder!$G$6:$N$27,4,FALSE)*VLOOKUP($I$256,Regional!$A$2:$B$7,2,FALSE)</f>
        <v>92.016900078371066</v>
      </c>
      <c r="J264" s="63">
        <f t="shared" si="77"/>
        <v>143249.25455725123</v>
      </c>
      <c r="K264" s="2">
        <f t="shared" si="77"/>
        <v>137674.91319472707</v>
      </c>
      <c r="L264" s="2">
        <f t="shared" si="77"/>
        <v>145300.72536325629</v>
      </c>
      <c r="M264" s="2">
        <f t="shared" si="77"/>
        <v>142301.33356413167</v>
      </c>
      <c r="N264" s="76">
        <f t="shared" si="77"/>
        <v>143546.36412225885</v>
      </c>
      <c r="O264" s="1">
        <f>VLOOKUP(B264,Valores!$A$2:$P$300,14,FALSE)</f>
        <v>1</v>
      </c>
      <c r="P264" s="1">
        <f>VLOOKUP(B264,Valores!$A$2:$P$300,15,FALSE)</f>
        <v>3.1300000000000001E-2</v>
      </c>
      <c r="Q264" s="72">
        <f t="shared" si="90"/>
        <v>0</v>
      </c>
      <c r="R264" s="72">
        <f t="shared" si="90"/>
        <v>0</v>
      </c>
      <c r="S264" s="72">
        <f t="shared" si="90"/>
        <v>0</v>
      </c>
      <c r="T264" s="72">
        <f t="shared" si="78"/>
        <v>0</v>
      </c>
      <c r="U264" s="72">
        <f t="shared" si="79"/>
        <v>0</v>
      </c>
      <c r="W264" s="2">
        <f t="shared" si="80"/>
        <v>143249.25455725123</v>
      </c>
      <c r="X264" s="77">
        <f t="shared" si="81"/>
        <v>143249.25455725123</v>
      </c>
      <c r="Z264" s="2">
        <f t="shared" si="82"/>
        <v>137674.91319472707</v>
      </c>
      <c r="AA264" s="77">
        <f t="shared" si="83"/>
        <v>137674.91319472707</v>
      </c>
      <c r="AC264" s="2">
        <f t="shared" si="84"/>
        <v>145300.72536325629</v>
      </c>
      <c r="AD264" s="77">
        <f t="shared" si="85"/>
        <v>145300.72536325629</v>
      </c>
      <c r="AF264" s="2">
        <f t="shared" si="86"/>
        <v>142301.33356413167</v>
      </c>
      <c r="AG264" s="77">
        <f t="shared" si="87"/>
        <v>142301.33356413167</v>
      </c>
      <c r="AI264" s="2">
        <f t="shared" si="88"/>
        <v>143546.36412225885</v>
      </c>
      <c r="AJ264" s="77">
        <f t="shared" si="89"/>
        <v>143546.36412225885</v>
      </c>
    </row>
    <row r="265" spans="1:36" x14ac:dyDescent="0.2">
      <c r="A265" s="72">
        <v>14</v>
      </c>
      <c r="B265" s="1" t="s">
        <v>85</v>
      </c>
      <c r="C265" s="1" t="str">
        <f>VLOOKUP(B265,Valores!$A$2:$F$300,5,FALSE)</f>
        <v>kg</v>
      </c>
      <c r="D265" s="1">
        <v>4680</v>
      </c>
      <c r="E265" s="63">
        <f>VLOOKUP($B265,Valores!$A$2:$G$300,6,FALSE)*VLOOKUP(VLOOKUP($B265,Indices_Poder!$B$5:$E$250,3,FALSE),Indices_Poder!$G$6:$N$27,4,FALSE)*VLOOKUP($E$256,Regional!$A$2:$B$7,2,FALSE)</f>
        <v>91.826445229007192</v>
      </c>
      <c r="F265" s="2">
        <f>VLOOKUP($B265,Valores!$A$2:$G$300,6,FALSE)*VLOOKUP(VLOOKUP($B265,Indices_Poder!$B$5:$E$250,3,FALSE),Indices_Poder!$G$6:$N$27,4,FALSE)*VLOOKUP($F$256,Regional!$A$2:$B$7,2,FALSE)</f>
        <v>88.253149483799405</v>
      </c>
      <c r="G265" s="2">
        <f>VLOOKUP($B265,Valores!$A$2:$G$300,6,FALSE)*VLOOKUP(VLOOKUP($B265,Indices_Poder!$B$5:$E$250,3,FALSE),Indices_Poder!$G$6:$N$27,4,FALSE)*VLOOKUP($G$256,Regional!$A$2:$B$7,2,FALSE)</f>
        <v>93.141490617471987</v>
      </c>
      <c r="H265" s="2">
        <f>VLOOKUP($B265,Valores!$A$2:$G$300,6,FALSE)*VLOOKUP(VLOOKUP($B265,Indices_Poder!$B$5:$E$250,3,FALSE),Indices_Poder!$G$6:$N$27,4,FALSE)*VLOOKUP($H$256,Regional!$A$2:$B$7,2,FALSE)</f>
        <v>91.218803566751063</v>
      </c>
      <c r="I265" s="76">
        <f>VLOOKUP($B265,Valores!$A$2:$G$300,6,FALSE)*VLOOKUP(VLOOKUP($B265,Indices_Poder!$B$5:$E$250,3,FALSE),Indices_Poder!$G$6:$N$27,4,FALSE)*VLOOKUP($I$256,Regional!$A$2:$B$7,2,FALSE)</f>
        <v>92.016900078371066</v>
      </c>
      <c r="J265" s="63">
        <f t="shared" si="77"/>
        <v>429747.76367175364</v>
      </c>
      <c r="K265" s="2">
        <f t="shared" si="77"/>
        <v>413024.73958418122</v>
      </c>
      <c r="L265" s="2">
        <f t="shared" si="77"/>
        <v>435902.17608976888</v>
      </c>
      <c r="M265" s="2">
        <f t="shared" si="77"/>
        <v>426904.00069239497</v>
      </c>
      <c r="N265" s="76">
        <f t="shared" si="77"/>
        <v>430639.0923667766</v>
      </c>
      <c r="O265" s="1">
        <f>VLOOKUP(B265,Valores!$A$2:$P$300,14,FALSE)</f>
        <v>1</v>
      </c>
      <c r="P265" s="1">
        <f>VLOOKUP(B265,Valores!$A$2:$P$300,15,FALSE)</f>
        <v>3.1300000000000001E-2</v>
      </c>
      <c r="Q265" s="72">
        <f t="shared" si="90"/>
        <v>0</v>
      </c>
      <c r="R265" s="72">
        <f t="shared" si="90"/>
        <v>0</v>
      </c>
      <c r="S265" s="72">
        <f t="shared" si="90"/>
        <v>0</v>
      </c>
      <c r="T265" s="72">
        <f t="shared" si="78"/>
        <v>0</v>
      </c>
      <c r="U265" s="72">
        <f t="shared" si="79"/>
        <v>0</v>
      </c>
      <c r="W265" s="2">
        <f t="shared" si="80"/>
        <v>429747.76367175364</v>
      </c>
      <c r="X265" s="77">
        <f t="shared" si="81"/>
        <v>429747.76367175364</v>
      </c>
      <c r="Z265" s="2">
        <f t="shared" si="82"/>
        <v>413024.73958418122</v>
      </c>
      <c r="AA265" s="77">
        <f t="shared" si="83"/>
        <v>413024.73958418122</v>
      </c>
      <c r="AC265" s="2">
        <f t="shared" si="84"/>
        <v>435902.17608976888</v>
      </c>
      <c r="AD265" s="77">
        <f t="shared" si="85"/>
        <v>435902.17608976888</v>
      </c>
      <c r="AF265" s="2">
        <f t="shared" si="86"/>
        <v>426904.00069239497</v>
      </c>
      <c r="AG265" s="77">
        <f t="shared" si="87"/>
        <v>426904.00069239497</v>
      </c>
      <c r="AI265" s="2">
        <f t="shared" si="88"/>
        <v>430639.0923667766</v>
      </c>
      <c r="AJ265" s="77">
        <f t="shared" si="89"/>
        <v>430639.0923667766</v>
      </c>
    </row>
    <row r="266" spans="1:36" x14ac:dyDescent="0.2">
      <c r="A266" s="72">
        <v>15</v>
      </c>
      <c r="B266" s="1" t="s">
        <v>240</v>
      </c>
      <c r="C266" s="1" t="str">
        <f>VLOOKUP(B266,Valores!$A$2:$F$300,5,FALSE)</f>
        <v>kg</v>
      </c>
      <c r="D266" s="1">
        <v>20000</v>
      </c>
      <c r="E266" s="63">
        <f>VLOOKUP($B266,Valores!$A$2:$G$300,6,FALSE)*VLOOKUP(VLOOKUP($B266,Indices_Poder!$B$5:$E$250,3,FALSE),Indices_Poder!$G$6:$N$27,4,FALSE)*VLOOKUP($E$256,Regional!$A$2:$B$7,2,FALSE)</f>
        <v>91.826445229007192</v>
      </c>
      <c r="F266" s="2">
        <f>VLOOKUP($B266,Valores!$A$2:$G$300,6,FALSE)*VLOOKUP(VLOOKUP($B266,Indices_Poder!$B$5:$E$250,3,FALSE),Indices_Poder!$G$6:$N$27,4,FALSE)*VLOOKUP($F$256,Regional!$A$2:$B$7,2,FALSE)</f>
        <v>88.253149483799405</v>
      </c>
      <c r="G266" s="2">
        <f>VLOOKUP($B266,Valores!$A$2:$G$300,6,FALSE)*VLOOKUP(VLOOKUP($B266,Indices_Poder!$B$5:$E$250,3,FALSE),Indices_Poder!$G$6:$N$27,4,FALSE)*VLOOKUP($G$256,Regional!$A$2:$B$7,2,FALSE)</f>
        <v>93.141490617471987</v>
      </c>
      <c r="H266" s="2">
        <f>VLOOKUP($B266,Valores!$A$2:$G$300,6,FALSE)*VLOOKUP(VLOOKUP($B266,Indices_Poder!$B$5:$E$250,3,FALSE),Indices_Poder!$G$6:$N$27,4,FALSE)*VLOOKUP($H$256,Regional!$A$2:$B$7,2,FALSE)</f>
        <v>91.218803566751063</v>
      </c>
      <c r="I266" s="76">
        <f>VLOOKUP($B266,Valores!$A$2:$G$300,6,FALSE)*VLOOKUP(VLOOKUP($B266,Indices_Poder!$B$5:$E$250,3,FALSE),Indices_Poder!$G$6:$N$27,4,FALSE)*VLOOKUP($I$256,Regional!$A$2:$B$7,2,FALSE)</f>
        <v>92.016900078371066</v>
      </c>
      <c r="J266" s="63">
        <f t="shared" si="77"/>
        <v>1836528.9045801437</v>
      </c>
      <c r="K266" s="2">
        <f t="shared" si="77"/>
        <v>1765062.989675988</v>
      </c>
      <c r="L266" s="2">
        <f t="shared" si="77"/>
        <v>1862829.8123494398</v>
      </c>
      <c r="M266" s="2">
        <f t="shared" si="77"/>
        <v>1824376.0713350212</v>
      </c>
      <c r="N266" s="76">
        <f t="shared" si="77"/>
        <v>1840338.0015674212</v>
      </c>
      <c r="O266" s="1">
        <f>VLOOKUP(B266,Valores!$A$2:$P$300,14,FALSE)</f>
        <v>1</v>
      </c>
      <c r="P266" s="1">
        <f>VLOOKUP(B266,Valores!$A$2:$P$300,15,FALSE)</f>
        <v>3.1300000000000001E-2</v>
      </c>
      <c r="Q266" s="72">
        <f t="shared" si="90"/>
        <v>0</v>
      </c>
      <c r="R266" s="72">
        <f t="shared" si="90"/>
        <v>0</v>
      </c>
      <c r="S266" s="72">
        <f t="shared" si="90"/>
        <v>0</v>
      </c>
      <c r="T266" s="72">
        <f t="shared" si="78"/>
        <v>0</v>
      </c>
      <c r="U266" s="72">
        <f t="shared" si="79"/>
        <v>0</v>
      </c>
      <c r="W266" s="2">
        <f t="shared" si="80"/>
        <v>1836528.9045801437</v>
      </c>
      <c r="X266" s="77">
        <f t="shared" si="81"/>
        <v>1836528.9045801437</v>
      </c>
      <c r="Z266" s="2">
        <f t="shared" si="82"/>
        <v>1765062.989675988</v>
      </c>
      <c r="AA266" s="77">
        <f t="shared" si="83"/>
        <v>1765062.989675988</v>
      </c>
      <c r="AC266" s="2">
        <f t="shared" si="84"/>
        <v>1862829.8123494398</v>
      </c>
      <c r="AD266" s="77">
        <f t="shared" si="85"/>
        <v>1862829.8123494398</v>
      </c>
      <c r="AF266" s="2">
        <f t="shared" si="86"/>
        <v>1824376.0713350212</v>
      </c>
      <c r="AG266" s="77">
        <f t="shared" si="87"/>
        <v>1824376.0713350212</v>
      </c>
      <c r="AI266" s="2">
        <f t="shared" si="88"/>
        <v>1840338.0015674212</v>
      </c>
      <c r="AJ266" s="77">
        <f t="shared" si="89"/>
        <v>1840338.0015674212</v>
      </c>
    </row>
    <row r="267" spans="1:36" x14ac:dyDescent="0.2">
      <c r="A267" s="72">
        <v>16</v>
      </c>
      <c r="B267" s="1" t="s">
        <v>87</v>
      </c>
      <c r="C267" s="1" t="str">
        <f>VLOOKUP(B267,Valores!$A$2:$F$300,5,FALSE)</f>
        <v>unid.</v>
      </c>
      <c r="D267" s="1">
        <v>18</v>
      </c>
      <c r="E267" s="63">
        <f>VLOOKUP($B267,Valores!$A$2:$G$300,6,FALSE)*VLOOKUP(VLOOKUP($B267,Indices_Poder!$B$5:$E$250,3,FALSE),Indices_Poder!$G$6:$N$27,4,FALSE)*VLOOKUP($E$256,Regional!$A$2:$B$7,2,FALSE)</f>
        <v>2636.6773863428548</v>
      </c>
      <c r="F267" s="2">
        <f>VLOOKUP($B267,Valores!$A$2:$G$300,6,FALSE)*VLOOKUP(VLOOKUP($B267,Indices_Poder!$B$5:$E$250,3,FALSE),Indices_Poder!$G$6:$N$27,4,FALSE)*VLOOKUP($F$256,Regional!$A$2:$B$7,2,FALSE)</f>
        <v>2534.0748292841795</v>
      </c>
      <c r="G267" s="2">
        <f>VLOOKUP($B267,Valores!$A$2:$G$300,6,FALSE)*VLOOKUP(VLOOKUP($B267,Indices_Poder!$B$5:$E$250,3,FALSE),Indices_Poder!$G$6:$N$27,4,FALSE)*VLOOKUP($G$256,Regional!$A$2:$B$7,2,FALSE)</f>
        <v>2674.4372106410979</v>
      </c>
      <c r="H267" s="2">
        <f>VLOOKUP($B267,Valores!$A$2:$G$300,6,FALSE)*VLOOKUP(VLOOKUP($B267,Indices_Poder!$B$5:$E$250,3,FALSE),Indices_Poder!$G$6:$N$27,4,FALSE)*VLOOKUP($H$256,Regional!$A$2:$B$7,2,FALSE)</f>
        <v>2619.2297433912527</v>
      </c>
      <c r="I267" s="76">
        <f>VLOOKUP($B267,Valores!$A$2:$G$300,6,FALSE)*VLOOKUP(VLOOKUP($B267,Indices_Poder!$B$5:$E$250,3,FALSE),Indices_Poder!$G$6:$N$27,4,FALSE)*VLOOKUP($I$256,Regional!$A$2:$B$7,2,FALSE)</f>
        <v>2642.1460505515656</v>
      </c>
      <c r="J267" s="63">
        <f t="shared" si="77"/>
        <v>47460.192954171383</v>
      </c>
      <c r="K267" s="2">
        <f t="shared" si="77"/>
        <v>45613.346927115228</v>
      </c>
      <c r="L267" s="2">
        <f t="shared" si="77"/>
        <v>48139.869791539764</v>
      </c>
      <c r="M267" s="2">
        <f t="shared" si="77"/>
        <v>47146.13538104255</v>
      </c>
      <c r="N267" s="76">
        <f t="shared" si="77"/>
        <v>47558.628909928178</v>
      </c>
      <c r="O267" s="1">
        <f>VLOOKUP(B267,Valores!$A$2:$P$300,14,FALSE)</f>
        <v>1</v>
      </c>
      <c r="P267" s="1">
        <f>VLOOKUP(B267,Valores!$A$2:$P$300,15,FALSE)</f>
        <v>2.7E-2</v>
      </c>
      <c r="Q267" s="72">
        <f t="shared" si="90"/>
        <v>0</v>
      </c>
      <c r="R267" s="72">
        <f t="shared" si="90"/>
        <v>0</v>
      </c>
      <c r="S267" s="72">
        <f t="shared" si="90"/>
        <v>0</v>
      </c>
      <c r="T267" s="72">
        <f t="shared" si="78"/>
        <v>0</v>
      </c>
      <c r="U267" s="72">
        <f t="shared" si="79"/>
        <v>0</v>
      </c>
      <c r="W267" s="2">
        <f t="shared" si="80"/>
        <v>47460.192954171383</v>
      </c>
      <c r="X267" s="77">
        <f t="shared" si="81"/>
        <v>47460.192954171383</v>
      </c>
      <c r="Z267" s="2">
        <f t="shared" si="82"/>
        <v>45613.346927115228</v>
      </c>
      <c r="AA267" s="77">
        <f t="shared" si="83"/>
        <v>45613.346927115228</v>
      </c>
      <c r="AC267" s="2">
        <f t="shared" si="84"/>
        <v>48139.869791539764</v>
      </c>
      <c r="AD267" s="77">
        <f t="shared" si="85"/>
        <v>48139.869791539764</v>
      </c>
      <c r="AF267" s="2">
        <f t="shared" si="86"/>
        <v>47146.13538104255</v>
      </c>
      <c r="AG267" s="77">
        <f t="shared" si="87"/>
        <v>47146.13538104255</v>
      </c>
      <c r="AI267" s="2">
        <f t="shared" si="88"/>
        <v>47558.628909928178</v>
      </c>
      <c r="AJ267" s="77">
        <f t="shared" si="89"/>
        <v>47558.628909928178</v>
      </c>
    </row>
    <row r="268" spans="1:36" x14ac:dyDescent="0.2">
      <c r="A268" s="72">
        <v>17</v>
      </c>
      <c r="B268" s="1" t="s">
        <v>112</v>
      </c>
      <c r="C268" s="1" t="str">
        <f>VLOOKUP(B268,Valores!$A$2:$F$300,5,FALSE)</f>
        <v>cj</v>
      </c>
      <c r="D268" s="1">
        <v>6</v>
      </c>
      <c r="E268" s="63">
        <f>VLOOKUP($B268,Valores!$A$2:$G$300,6,FALSE)*VLOOKUP(VLOOKUP($B268,Indices_Poder!$B$5:$E$250,3,FALSE),Indices_Poder!$G$6:$N$27,4,FALSE)*VLOOKUP($E$256,Regional!$A$2:$B$7,2,FALSE)</f>
        <v>2071.2179590015344</v>
      </c>
      <c r="F268" s="2">
        <f>VLOOKUP($B268,Valores!$A$2:$G$300,6,FALSE)*VLOOKUP(VLOOKUP($B268,Indices_Poder!$B$5:$E$250,3,FALSE),Indices_Poder!$G$6:$N$27,4,FALSE)*VLOOKUP($F$256,Regional!$A$2:$B$7,2,FALSE)</f>
        <v>1990.6194527450796</v>
      </c>
      <c r="G268" s="2">
        <f>VLOOKUP($B268,Valores!$A$2:$G$300,6,FALSE)*VLOOKUP(VLOOKUP($B268,Indices_Poder!$B$5:$E$250,3,FALSE),Indices_Poder!$G$6:$N$27,4,FALSE)*VLOOKUP($G$256,Regional!$A$2:$B$7,2,FALSE)</f>
        <v>2100.879845821803</v>
      </c>
      <c r="H268" s="2">
        <f>VLOOKUP($B268,Valores!$A$2:$G$300,6,FALSE)*VLOOKUP(VLOOKUP($B268,Indices_Poder!$B$5:$E$250,3,FALSE),Indices_Poder!$G$6:$N$27,4,FALSE)*VLOOKUP($H$256,Regional!$A$2:$B$7,2,FALSE)</f>
        <v>2057.5121216432035</v>
      </c>
      <c r="I268" s="76">
        <f>VLOOKUP($B268,Valores!$A$2:$G$300,6,FALSE)*VLOOKUP(VLOOKUP($B268,Indices_Poder!$B$5:$E$250,3,FALSE),Indices_Poder!$G$6:$N$27,4,FALSE)*VLOOKUP($I$256,Regional!$A$2:$B$7,2,FALSE)</f>
        <v>2075.5138184720558</v>
      </c>
      <c r="J268" s="63">
        <f t="shared" si="77"/>
        <v>12427.307754009205</v>
      </c>
      <c r="K268" s="2">
        <f t="shared" si="77"/>
        <v>11943.716716470477</v>
      </c>
      <c r="L268" s="2">
        <f t="shared" si="77"/>
        <v>12605.279074930819</v>
      </c>
      <c r="M268" s="2">
        <f t="shared" si="77"/>
        <v>12345.072729859221</v>
      </c>
      <c r="N268" s="76">
        <f t="shared" si="77"/>
        <v>12453.082910832334</v>
      </c>
      <c r="O268" s="1">
        <f>VLOOKUP(B268,Valores!$A$2:$P$300,14,FALSE)</f>
        <v>1</v>
      </c>
      <c r="P268" s="1">
        <f>VLOOKUP(B268,Valores!$A$2:$P$300,15,FALSE)</f>
        <v>2.7E-2</v>
      </c>
      <c r="Q268" s="72">
        <f t="shared" si="90"/>
        <v>0</v>
      </c>
      <c r="R268" s="72">
        <f t="shared" si="90"/>
        <v>0</v>
      </c>
      <c r="S268" s="72">
        <f t="shared" si="90"/>
        <v>0</v>
      </c>
      <c r="T268" s="72">
        <f t="shared" si="78"/>
        <v>0</v>
      </c>
      <c r="U268" s="72">
        <f t="shared" si="79"/>
        <v>0</v>
      </c>
      <c r="W268" s="2">
        <f t="shared" si="80"/>
        <v>12427.307754009205</v>
      </c>
      <c r="X268" s="77">
        <f t="shared" si="81"/>
        <v>12427.307754009205</v>
      </c>
      <c r="Z268" s="2">
        <f t="shared" si="82"/>
        <v>11943.716716470477</v>
      </c>
      <c r="AA268" s="77">
        <f t="shared" si="83"/>
        <v>11943.716716470477</v>
      </c>
      <c r="AC268" s="2">
        <f t="shared" si="84"/>
        <v>12605.279074930819</v>
      </c>
      <c r="AD268" s="77">
        <f t="shared" si="85"/>
        <v>12605.279074930819</v>
      </c>
      <c r="AF268" s="2">
        <f t="shared" si="86"/>
        <v>12345.072729859221</v>
      </c>
      <c r="AG268" s="77">
        <f t="shared" si="87"/>
        <v>12345.072729859221</v>
      </c>
      <c r="AI268" s="2">
        <f t="shared" si="88"/>
        <v>12453.082910832334</v>
      </c>
      <c r="AJ268" s="77">
        <f t="shared" si="89"/>
        <v>12453.082910832334</v>
      </c>
    </row>
    <row r="269" spans="1:36" x14ac:dyDescent="0.2">
      <c r="A269" s="72">
        <v>18</v>
      </c>
      <c r="B269" s="1" t="s">
        <v>113</v>
      </c>
      <c r="C269" s="1" t="str">
        <f>VLOOKUP(B269,Valores!$A$2:$F$300,5,FALSE)</f>
        <v>cj</v>
      </c>
      <c r="D269" s="1">
        <v>0</v>
      </c>
      <c r="E269" s="63">
        <f>VLOOKUP($B269,Valores!$A$2:$G$300,6,FALSE)*VLOOKUP(VLOOKUP($B269,Indices_Poder!$B$5:$E$250,3,FALSE),Indices_Poder!$G$6:$N$27,4,FALSE)*VLOOKUP($E$256,Regional!$A$2:$B$7,2,FALSE)</f>
        <v>4265.3827280221967</v>
      </c>
      <c r="F269" s="2">
        <f>VLOOKUP($B269,Valores!$A$2:$G$300,6,FALSE)*VLOOKUP(VLOOKUP($B269,Indices_Poder!$B$5:$E$250,3,FALSE),Indices_Poder!$G$6:$N$27,4,FALSE)*VLOOKUP($F$256,Regional!$A$2:$B$7,2,FALSE)</f>
        <v>4099.401414951506</v>
      </c>
      <c r="G269" s="2">
        <f>VLOOKUP($B269,Valores!$A$2:$G$300,6,FALSE)*VLOOKUP(VLOOKUP($B269,Indices_Poder!$B$5:$E$250,3,FALSE),Indices_Poder!$G$6:$N$27,4,FALSE)*VLOOKUP($G$256,Regional!$A$2:$B$7,2,FALSE)</f>
        <v>4326.4672214111561</v>
      </c>
      <c r="H269" s="2">
        <f>VLOOKUP($B269,Valores!$A$2:$G$300,6,FALSE)*VLOOKUP(VLOOKUP($B269,Indices_Poder!$B$5:$E$250,3,FALSE),Indices_Poder!$G$6:$N$27,4,FALSE)*VLOOKUP($H$256,Regional!$A$2:$B$7,2,FALSE)</f>
        <v>4237.1574793528152</v>
      </c>
      <c r="I269" s="76">
        <f>VLOOKUP($B269,Valores!$A$2:$G$300,6,FALSE)*VLOOKUP(VLOOKUP($B269,Indices_Poder!$B$5:$E$250,3,FALSE),Indices_Poder!$G$6:$N$27,4,FALSE)*VLOOKUP($I$256,Regional!$A$2:$B$7,2,FALSE)</f>
        <v>4274.229447754391</v>
      </c>
      <c r="J269" s="63">
        <f t="shared" si="77"/>
        <v>0</v>
      </c>
      <c r="K269" s="2">
        <f t="shared" si="77"/>
        <v>0</v>
      </c>
      <c r="L269" s="2">
        <f t="shared" si="77"/>
        <v>0</v>
      </c>
      <c r="M269" s="2">
        <f t="shared" si="77"/>
        <v>0</v>
      </c>
      <c r="N269" s="76">
        <f t="shared" si="77"/>
        <v>0</v>
      </c>
      <c r="O269" s="1">
        <f>VLOOKUP(B269,Valores!$A$2:$P$300,14,FALSE)</f>
        <v>1</v>
      </c>
      <c r="P269" s="1">
        <f>VLOOKUP(B269,Valores!$A$2:$P$300,15,FALSE)</f>
        <v>2.7E-2</v>
      </c>
      <c r="Q269" s="72">
        <f t="shared" si="90"/>
        <v>0</v>
      </c>
      <c r="R269" s="72">
        <f t="shared" si="90"/>
        <v>0</v>
      </c>
      <c r="S269" s="72">
        <f t="shared" si="90"/>
        <v>0</v>
      </c>
      <c r="T269" s="72">
        <f t="shared" si="78"/>
        <v>0</v>
      </c>
      <c r="U269" s="72">
        <f t="shared" si="79"/>
        <v>0</v>
      </c>
      <c r="W269" s="2">
        <f t="shared" si="80"/>
        <v>0</v>
      </c>
      <c r="X269" s="77">
        <f t="shared" si="81"/>
        <v>0</v>
      </c>
      <c r="Z269" s="2">
        <f t="shared" si="82"/>
        <v>0</v>
      </c>
      <c r="AA269" s="77">
        <f t="shared" si="83"/>
        <v>0</v>
      </c>
      <c r="AC269" s="2">
        <f t="shared" si="84"/>
        <v>0</v>
      </c>
      <c r="AD269" s="77">
        <f t="shared" si="85"/>
        <v>0</v>
      </c>
      <c r="AF269" s="2">
        <f t="shared" si="86"/>
        <v>0</v>
      </c>
      <c r="AG269" s="77">
        <f t="shared" si="87"/>
        <v>0</v>
      </c>
      <c r="AI269" s="2">
        <f t="shared" si="88"/>
        <v>0</v>
      </c>
      <c r="AJ269" s="77">
        <f t="shared" si="89"/>
        <v>0</v>
      </c>
    </row>
    <row r="270" spans="1:36" x14ac:dyDescent="0.2">
      <c r="A270" s="72">
        <v>19</v>
      </c>
      <c r="B270" s="1" t="s">
        <v>134</v>
      </c>
      <c r="C270" s="1" t="str">
        <f>VLOOKUP(B270,Valores!$A$2:$F$300,5,FALSE)</f>
        <v>m³</v>
      </c>
      <c r="D270" s="1">
        <v>15</v>
      </c>
      <c r="E270" s="63">
        <f>VLOOKUP($B270,Valores!$A$2:$G$300,6,FALSE)*VLOOKUP(VLOOKUP($B270,Indices_Poder!$B$5:$E$250,3,FALSE),Indices_Poder!$G$6:$N$27,4,FALSE)*VLOOKUP($E$256,Regional!$A$2:$B$7,2,FALSE)</f>
        <v>5815.858492052359</v>
      </c>
      <c r="F270" s="2">
        <f>VLOOKUP($B270,Valores!$A$2:$G$300,6,FALSE)*VLOOKUP(VLOOKUP($B270,Indices_Poder!$B$5:$E$250,3,FALSE),Indices_Poder!$G$6:$N$27,4,FALSE)*VLOOKUP($F$256,Regional!$A$2:$B$7,2,FALSE)</f>
        <v>5589.5426159171857</v>
      </c>
      <c r="G270" s="2">
        <f>VLOOKUP($B270,Valores!$A$2:$G$300,6,FALSE)*VLOOKUP(VLOOKUP($B270,Indices_Poder!$B$5:$E$250,3,FALSE),Indices_Poder!$G$6:$N$27,4,FALSE)*VLOOKUP($G$256,Regional!$A$2:$B$7,2,FALSE)</f>
        <v>5899.1473297163184</v>
      </c>
      <c r="H270" s="2">
        <f>VLOOKUP($B270,Valores!$A$2:$G$300,6,FALSE)*VLOOKUP(VLOOKUP($B270,Indices_Poder!$B$5:$E$250,3,FALSE),Indices_Poder!$G$6:$N$27,4,FALSE)*VLOOKUP($H$256,Regional!$A$2:$B$7,2,FALSE)</f>
        <v>5777.3733049938401</v>
      </c>
      <c r="I270" s="76">
        <f>VLOOKUP($B270,Valores!$A$2:$G$300,6,FALSE)*VLOOKUP(VLOOKUP($B270,Indices_Poder!$B$5:$E$250,3,FALSE),Indices_Poder!$G$6:$N$27,4,FALSE)*VLOOKUP($I$256,Regional!$A$2:$B$7,2,FALSE)</f>
        <v>5827.9210133692077</v>
      </c>
      <c r="J270" s="63">
        <f t="shared" si="77"/>
        <v>87237.877380785387</v>
      </c>
      <c r="K270" s="2">
        <f t="shared" si="77"/>
        <v>83843.13923875778</v>
      </c>
      <c r="L270" s="2">
        <f t="shared" si="77"/>
        <v>88487.209945744777</v>
      </c>
      <c r="M270" s="2">
        <f t="shared" si="77"/>
        <v>86660.599574907596</v>
      </c>
      <c r="N270" s="76">
        <f t="shared" si="77"/>
        <v>87418.815200538113</v>
      </c>
      <c r="O270" s="1">
        <f>VLOOKUP(B270,Valores!$A$2:$P$300,14,FALSE)</f>
        <v>1</v>
      </c>
      <c r="P270" s="1">
        <f>VLOOKUP(B270,Valores!$A$2:$P$300,15,FALSE)</f>
        <v>3.1300000000000001E-2</v>
      </c>
      <c r="Q270" s="72">
        <f t="shared" si="90"/>
        <v>0</v>
      </c>
      <c r="R270" s="72">
        <f t="shared" si="90"/>
        <v>0</v>
      </c>
      <c r="S270" s="72">
        <f t="shared" si="90"/>
        <v>0</v>
      </c>
      <c r="T270" s="72">
        <f t="shared" si="78"/>
        <v>0</v>
      </c>
      <c r="U270" s="72">
        <f t="shared" si="79"/>
        <v>0</v>
      </c>
      <c r="W270" s="2">
        <f t="shared" si="80"/>
        <v>87237.877380785387</v>
      </c>
      <c r="X270" s="77">
        <f t="shared" si="81"/>
        <v>87237.877380785387</v>
      </c>
      <c r="Z270" s="2">
        <f t="shared" si="82"/>
        <v>83843.13923875778</v>
      </c>
      <c r="AA270" s="77">
        <f t="shared" si="83"/>
        <v>83843.13923875778</v>
      </c>
      <c r="AC270" s="2">
        <f t="shared" si="84"/>
        <v>88487.209945744777</v>
      </c>
      <c r="AD270" s="77">
        <f t="shared" si="85"/>
        <v>88487.209945744777</v>
      </c>
      <c r="AF270" s="2">
        <f t="shared" si="86"/>
        <v>86660.599574907596</v>
      </c>
      <c r="AG270" s="77">
        <f t="shared" si="87"/>
        <v>86660.599574907596</v>
      </c>
      <c r="AI270" s="2">
        <f t="shared" si="88"/>
        <v>87418.815200538113</v>
      </c>
      <c r="AJ270" s="77">
        <f t="shared" si="89"/>
        <v>87418.815200538113</v>
      </c>
    </row>
    <row r="271" spans="1:36" x14ac:dyDescent="0.2">
      <c r="A271" s="72">
        <v>20</v>
      </c>
      <c r="B271" s="1" t="s">
        <v>135</v>
      </c>
      <c r="C271" s="1" t="str">
        <f>VLOOKUP(B271,Valores!$A$2:$F$300,5,FALSE)</f>
        <v>m³</v>
      </c>
      <c r="D271" s="1">
        <v>21</v>
      </c>
      <c r="E271" s="63">
        <f>VLOOKUP($B271,Valores!$A$2:$G$300,6,FALSE)*VLOOKUP(VLOOKUP($B271,Indices_Poder!$B$5:$E$250,3,FALSE),Indices_Poder!$G$6:$N$27,4,FALSE)*VLOOKUP($E$256,Regional!$A$2:$B$7,2,FALSE)</f>
        <v>5815.858492052359</v>
      </c>
      <c r="F271" s="2">
        <f>VLOOKUP($B271,Valores!$A$2:$G$300,6,FALSE)*VLOOKUP(VLOOKUP($B271,Indices_Poder!$B$5:$E$250,3,FALSE),Indices_Poder!$G$6:$N$27,4,FALSE)*VLOOKUP($F$256,Regional!$A$2:$B$7,2,FALSE)</f>
        <v>5589.5426159171857</v>
      </c>
      <c r="G271" s="2">
        <f>VLOOKUP($B271,Valores!$A$2:$G$300,6,FALSE)*VLOOKUP(VLOOKUP($B271,Indices_Poder!$B$5:$E$250,3,FALSE),Indices_Poder!$G$6:$N$27,4,FALSE)*VLOOKUP($G$256,Regional!$A$2:$B$7,2,FALSE)</f>
        <v>5899.1473297163184</v>
      </c>
      <c r="H271" s="2">
        <f>VLOOKUP($B271,Valores!$A$2:$G$300,6,FALSE)*VLOOKUP(VLOOKUP($B271,Indices_Poder!$B$5:$E$250,3,FALSE),Indices_Poder!$G$6:$N$27,4,FALSE)*VLOOKUP($H$256,Regional!$A$2:$B$7,2,FALSE)</f>
        <v>5777.3733049938401</v>
      </c>
      <c r="I271" s="76">
        <f>VLOOKUP($B271,Valores!$A$2:$G$300,6,FALSE)*VLOOKUP(VLOOKUP($B271,Indices_Poder!$B$5:$E$250,3,FALSE),Indices_Poder!$G$6:$N$27,4,FALSE)*VLOOKUP($I$256,Regional!$A$2:$B$7,2,FALSE)</f>
        <v>5827.9210133692077</v>
      </c>
      <c r="J271" s="63">
        <f t="shared" si="77"/>
        <v>122133.02833309954</v>
      </c>
      <c r="K271" s="2">
        <f t="shared" si="77"/>
        <v>117380.3949342609</v>
      </c>
      <c r="L271" s="2">
        <f t="shared" si="77"/>
        <v>123882.09392404268</v>
      </c>
      <c r="M271" s="2">
        <f t="shared" si="77"/>
        <v>121324.83940487064</v>
      </c>
      <c r="N271" s="76">
        <f t="shared" si="77"/>
        <v>122386.34128075336</v>
      </c>
      <c r="O271" s="1">
        <f>VLOOKUP(B271,Valores!$A$2:$P$300,14,FALSE)</f>
        <v>1</v>
      </c>
      <c r="P271" s="1">
        <f>VLOOKUP(B271,Valores!$A$2:$P$300,15,FALSE)</f>
        <v>3.1300000000000001E-2</v>
      </c>
      <c r="Q271" s="72">
        <f t="shared" si="90"/>
        <v>0</v>
      </c>
      <c r="R271" s="72">
        <f t="shared" si="90"/>
        <v>0</v>
      </c>
      <c r="S271" s="72">
        <f t="shared" si="90"/>
        <v>0</v>
      </c>
      <c r="T271" s="72">
        <f t="shared" si="78"/>
        <v>0</v>
      </c>
      <c r="U271" s="72">
        <f t="shared" si="79"/>
        <v>0</v>
      </c>
      <c r="W271" s="2">
        <f t="shared" si="80"/>
        <v>122133.02833309954</v>
      </c>
      <c r="X271" s="77">
        <f t="shared" si="81"/>
        <v>122133.02833309954</v>
      </c>
      <c r="Z271" s="2">
        <f t="shared" si="82"/>
        <v>117380.3949342609</v>
      </c>
      <c r="AA271" s="77">
        <f t="shared" si="83"/>
        <v>117380.3949342609</v>
      </c>
      <c r="AC271" s="2">
        <f t="shared" si="84"/>
        <v>123882.09392404268</v>
      </c>
      <c r="AD271" s="77">
        <f t="shared" si="85"/>
        <v>123882.09392404268</v>
      </c>
      <c r="AF271" s="2">
        <f t="shared" si="86"/>
        <v>121324.83940487064</v>
      </c>
      <c r="AG271" s="77">
        <f t="shared" si="87"/>
        <v>121324.83940487064</v>
      </c>
      <c r="AI271" s="2">
        <f t="shared" si="88"/>
        <v>122386.34128075336</v>
      </c>
      <c r="AJ271" s="77">
        <f t="shared" si="89"/>
        <v>122386.34128075336</v>
      </c>
    </row>
    <row r="272" spans="1:36" x14ac:dyDescent="0.2">
      <c r="A272" s="72">
        <v>21</v>
      </c>
      <c r="B272" s="1" t="s">
        <v>137</v>
      </c>
      <c r="C272" s="1" t="str">
        <f>VLOOKUP(B272,Valores!$A$2:$F$300,5,FALSE)</f>
        <v>m³</v>
      </c>
      <c r="D272" s="1">
        <v>10.5</v>
      </c>
      <c r="E272" s="63">
        <f>VLOOKUP($B272,Valores!$A$2:$G$300,6,FALSE)*VLOOKUP(VLOOKUP($B272,Indices_Poder!$B$5:$E$250,3,FALSE),Indices_Poder!$G$6:$N$27,4,FALSE)*VLOOKUP($E$256,Regional!$A$2:$B$7,2,FALSE)</f>
        <v>5815.858492052359</v>
      </c>
      <c r="F272" s="2">
        <f>VLOOKUP($B272,Valores!$A$2:$G$300,6,FALSE)*VLOOKUP(VLOOKUP($B272,Indices_Poder!$B$5:$E$250,3,FALSE),Indices_Poder!$G$6:$N$27,4,FALSE)*VLOOKUP($F$256,Regional!$A$2:$B$7,2,FALSE)</f>
        <v>5589.5426159171857</v>
      </c>
      <c r="G272" s="2">
        <f>VLOOKUP($B272,Valores!$A$2:$G$300,6,FALSE)*VLOOKUP(VLOOKUP($B272,Indices_Poder!$B$5:$E$250,3,FALSE),Indices_Poder!$G$6:$N$27,4,FALSE)*VLOOKUP($G$256,Regional!$A$2:$B$7,2,FALSE)</f>
        <v>5899.1473297163184</v>
      </c>
      <c r="H272" s="2">
        <f>VLOOKUP($B272,Valores!$A$2:$G$300,6,FALSE)*VLOOKUP(VLOOKUP($B272,Indices_Poder!$B$5:$E$250,3,FALSE),Indices_Poder!$G$6:$N$27,4,FALSE)*VLOOKUP($H$256,Regional!$A$2:$B$7,2,FALSE)</f>
        <v>5777.3733049938401</v>
      </c>
      <c r="I272" s="76">
        <f>VLOOKUP($B272,Valores!$A$2:$G$300,6,FALSE)*VLOOKUP(VLOOKUP($B272,Indices_Poder!$B$5:$E$250,3,FALSE),Indices_Poder!$G$6:$N$27,4,FALSE)*VLOOKUP($I$256,Regional!$A$2:$B$7,2,FALSE)</f>
        <v>5827.9210133692077</v>
      </c>
      <c r="J272" s="63">
        <f t="shared" si="77"/>
        <v>61066.514166549772</v>
      </c>
      <c r="K272" s="2">
        <f t="shared" si="77"/>
        <v>58690.197467130449</v>
      </c>
      <c r="L272" s="2">
        <f t="shared" si="77"/>
        <v>61941.046962021341</v>
      </c>
      <c r="M272" s="2">
        <f t="shared" si="77"/>
        <v>60662.41970243532</v>
      </c>
      <c r="N272" s="76">
        <f t="shared" si="77"/>
        <v>61193.17064037668</v>
      </c>
      <c r="O272" s="1">
        <f>VLOOKUP(B272,Valores!$A$2:$P$300,14,FALSE)</f>
        <v>1</v>
      </c>
      <c r="P272" s="1">
        <f>VLOOKUP(B272,Valores!$A$2:$P$300,15,FALSE)</f>
        <v>3.1300000000000001E-2</v>
      </c>
      <c r="Q272" s="72">
        <f t="shared" si="90"/>
        <v>0</v>
      </c>
      <c r="R272" s="72">
        <f t="shared" si="90"/>
        <v>0</v>
      </c>
      <c r="S272" s="72">
        <f t="shared" si="90"/>
        <v>0</v>
      </c>
      <c r="T272" s="72">
        <f t="shared" si="78"/>
        <v>0</v>
      </c>
      <c r="U272" s="72">
        <f t="shared" si="79"/>
        <v>0</v>
      </c>
      <c r="W272" s="2">
        <f t="shared" si="80"/>
        <v>61066.514166549772</v>
      </c>
      <c r="X272" s="77">
        <f t="shared" si="81"/>
        <v>61066.514166549772</v>
      </c>
      <c r="Z272" s="2">
        <f t="shared" si="82"/>
        <v>58690.197467130449</v>
      </c>
      <c r="AA272" s="77">
        <f t="shared" si="83"/>
        <v>58690.197467130449</v>
      </c>
      <c r="AC272" s="2">
        <f t="shared" si="84"/>
        <v>61941.046962021341</v>
      </c>
      <c r="AD272" s="77">
        <f t="shared" si="85"/>
        <v>61941.046962021341</v>
      </c>
      <c r="AF272" s="2">
        <f t="shared" si="86"/>
        <v>60662.41970243532</v>
      </c>
      <c r="AG272" s="77">
        <f t="shared" si="87"/>
        <v>60662.41970243532</v>
      </c>
      <c r="AI272" s="2">
        <f t="shared" si="88"/>
        <v>61193.17064037668</v>
      </c>
      <c r="AJ272" s="77">
        <f t="shared" si="89"/>
        <v>61193.17064037668</v>
      </c>
    </row>
    <row r="273" spans="1:36" x14ac:dyDescent="0.2">
      <c r="A273" s="72">
        <v>22</v>
      </c>
      <c r="B273" s="1" t="s">
        <v>92</v>
      </c>
      <c r="C273" s="1" t="str">
        <f>VLOOKUP(B273,Valores!$A$2:$F$300,5,FALSE)</f>
        <v>m³</v>
      </c>
      <c r="D273" s="1">
        <v>31.5</v>
      </c>
      <c r="E273" s="63">
        <f>VLOOKUP($B273,Valores!$A$2:$G$300,6,FALSE)*VLOOKUP(VLOOKUP($B273,Indices_Poder!$B$5:$E$250,3,FALSE),Indices_Poder!$G$6:$N$27,4,FALSE)*VLOOKUP($E$256,Regional!$A$2:$B$7,2,FALSE)</f>
        <v>5815.858492052359</v>
      </c>
      <c r="F273" s="2">
        <f>VLOOKUP($B273,Valores!$A$2:$G$300,6,FALSE)*VLOOKUP(VLOOKUP($B273,Indices_Poder!$B$5:$E$250,3,FALSE),Indices_Poder!$G$6:$N$27,4,FALSE)*VLOOKUP($F$256,Regional!$A$2:$B$7,2,FALSE)</f>
        <v>5589.5426159171857</v>
      </c>
      <c r="G273" s="2">
        <f>VLOOKUP($B273,Valores!$A$2:$G$300,6,FALSE)*VLOOKUP(VLOOKUP($B273,Indices_Poder!$B$5:$E$250,3,FALSE),Indices_Poder!$G$6:$N$27,4,FALSE)*VLOOKUP($G$256,Regional!$A$2:$B$7,2,FALSE)</f>
        <v>5899.1473297163184</v>
      </c>
      <c r="H273" s="2">
        <f>VLOOKUP($B273,Valores!$A$2:$G$300,6,FALSE)*VLOOKUP(VLOOKUP($B273,Indices_Poder!$B$5:$E$250,3,FALSE),Indices_Poder!$G$6:$N$27,4,FALSE)*VLOOKUP($H$256,Regional!$A$2:$B$7,2,FALSE)</f>
        <v>5777.3733049938401</v>
      </c>
      <c r="I273" s="76">
        <f>VLOOKUP($B273,Valores!$A$2:$G$300,6,FALSE)*VLOOKUP(VLOOKUP($B273,Indices_Poder!$B$5:$E$250,3,FALSE),Indices_Poder!$G$6:$N$27,4,FALSE)*VLOOKUP($I$256,Regional!$A$2:$B$7,2,FALSE)</f>
        <v>5827.9210133692077</v>
      </c>
      <c r="J273" s="63">
        <f t="shared" si="77"/>
        <v>183199.54249964931</v>
      </c>
      <c r="K273" s="2">
        <f t="shared" si="77"/>
        <v>176070.59240139136</v>
      </c>
      <c r="L273" s="2">
        <f t="shared" si="77"/>
        <v>185823.14088606404</v>
      </c>
      <c r="M273" s="2">
        <f t="shared" si="77"/>
        <v>181987.25910730596</v>
      </c>
      <c r="N273" s="76">
        <f t="shared" si="77"/>
        <v>183579.51192113003</v>
      </c>
      <c r="O273" s="1">
        <f>VLOOKUP(B273,Valores!$A$2:$P$300,14,FALSE)</f>
        <v>1</v>
      </c>
      <c r="P273" s="1">
        <f>VLOOKUP(B273,Valores!$A$2:$P$300,15,FALSE)</f>
        <v>3.1300000000000001E-2</v>
      </c>
      <c r="Q273" s="72">
        <f t="shared" si="90"/>
        <v>0</v>
      </c>
      <c r="R273" s="72">
        <f t="shared" si="90"/>
        <v>0</v>
      </c>
      <c r="S273" s="72">
        <f t="shared" si="90"/>
        <v>0</v>
      </c>
      <c r="T273" s="72">
        <f t="shared" si="78"/>
        <v>0</v>
      </c>
      <c r="U273" s="72">
        <f t="shared" si="79"/>
        <v>0</v>
      </c>
      <c r="W273" s="2">
        <f t="shared" si="80"/>
        <v>183199.54249964931</v>
      </c>
      <c r="X273" s="77">
        <f t="shared" si="81"/>
        <v>183199.54249964931</v>
      </c>
      <c r="Z273" s="2">
        <f t="shared" si="82"/>
        <v>176070.59240139136</v>
      </c>
      <c r="AA273" s="77">
        <f t="shared" si="83"/>
        <v>176070.59240139136</v>
      </c>
      <c r="AC273" s="2">
        <f t="shared" si="84"/>
        <v>185823.14088606404</v>
      </c>
      <c r="AD273" s="77">
        <f t="shared" si="85"/>
        <v>185823.14088606404</v>
      </c>
      <c r="AF273" s="2">
        <f t="shared" si="86"/>
        <v>181987.25910730596</v>
      </c>
      <c r="AG273" s="77">
        <f t="shared" si="87"/>
        <v>181987.25910730596</v>
      </c>
      <c r="AI273" s="2">
        <f t="shared" si="88"/>
        <v>183579.51192113003</v>
      </c>
      <c r="AJ273" s="77">
        <f t="shared" si="89"/>
        <v>183579.51192113003</v>
      </c>
    </row>
    <row r="274" spans="1:36" x14ac:dyDescent="0.2">
      <c r="A274" s="72">
        <v>23</v>
      </c>
      <c r="B274" s="1" t="s">
        <v>241</v>
      </c>
      <c r="C274" s="1" t="str">
        <f>VLOOKUP(B274,Valores!$A$2:$F$300,5,FALSE)</f>
        <v>m³</v>
      </c>
      <c r="D274" s="1">
        <v>90</v>
      </c>
      <c r="E274" s="63">
        <f>VLOOKUP($B274,Valores!$A$2:$G$300,6,FALSE)*VLOOKUP(VLOOKUP($B274,Indices_Poder!$B$5:$E$250,3,FALSE),Indices_Poder!$G$6:$N$27,4,FALSE)*VLOOKUP($E$256,Regional!$A$2:$B$7,2,FALSE)</f>
        <v>5815.858492052359</v>
      </c>
      <c r="F274" s="2">
        <f>VLOOKUP($B274,Valores!$A$2:$G$300,6,FALSE)*VLOOKUP(VLOOKUP($B274,Indices_Poder!$B$5:$E$250,3,FALSE),Indices_Poder!$G$6:$N$27,4,FALSE)*VLOOKUP($F$256,Regional!$A$2:$B$7,2,FALSE)</f>
        <v>5589.5426159171857</v>
      </c>
      <c r="G274" s="2">
        <f>VLOOKUP($B274,Valores!$A$2:$G$300,6,FALSE)*VLOOKUP(VLOOKUP($B274,Indices_Poder!$B$5:$E$250,3,FALSE),Indices_Poder!$G$6:$N$27,4,FALSE)*VLOOKUP($G$256,Regional!$A$2:$B$7,2,FALSE)</f>
        <v>5899.1473297163184</v>
      </c>
      <c r="H274" s="2">
        <f>VLOOKUP($B274,Valores!$A$2:$G$300,6,FALSE)*VLOOKUP(VLOOKUP($B274,Indices_Poder!$B$5:$E$250,3,FALSE),Indices_Poder!$G$6:$N$27,4,FALSE)*VLOOKUP($H$256,Regional!$A$2:$B$7,2,FALSE)</f>
        <v>5777.3733049938401</v>
      </c>
      <c r="I274" s="76">
        <f>VLOOKUP($B274,Valores!$A$2:$G$300,6,FALSE)*VLOOKUP(VLOOKUP($B274,Indices_Poder!$B$5:$E$250,3,FALSE),Indices_Poder!$G$6:$N$27,4,FALSE)*VLOOKUP($I$256,Regional!$A$2:$B$7,2,FALSE)</f>
        <v>5827.9210133692077</v>
      </c>
      <c r="J274" s="63">
        <f t="shared" si="77"/>
        <v>523427.26428471232</v>
      </c>
      <c r="K274" s="2">
        <f t="shared" si="77"/>
        <v>503058.83543254674</v>
      </c>
      <c r="L274" s="2">
        <f t="shared" si="77"/>
        <v>530923.25967446866</v>
      </c>
      <c r="M274" s="2">
        <f t="shared" si="77"/>
        <v>519963.59744944563</v>
      </c>
      <c r="N274" s="76">
        <f t="shared" si="77"/>
        <v>524512.89120322873</v>
      </c>
      <c r="O274" s="1">
        <f>VLOOKUP(B274,Valores!$A$2:$P$300,14,FALSE)</f>
        <v>1</v>
      </c>
      <c r="P274" s="1">
        <f>VLOOKUP(B274,Valores!$A$2:$P$300,15,FALSE)</f>
        <v>3.1300000000000001E-2</v>
      </c>
      <c r="Q274" s="72">
        <f t="shared" si="90"/>
        <v>0</v>
      </c>
      <c r="R274" s="72">
        <f t="shared" si="90"/>
        <v>0</v>
      </c>
      <c r="S274" s="72">
        <f t="shared" si="90"/>
        <v>0</v>
      </c>
      <c r="T274" s="72">
        <f t="shared" si="78"/>
        <v>0</v>
      </c>
      <c r="U274" s="72">
        <f t="shared" si="79"/>
        <v>0</v>
      </c>
      <c r="W274" s="2">
        <f t="shared" si="80"/>
        <v>523427.26428471232</v>
      </c>
      <c r="X274" s="77">
        <f t="shared" si="81"/>
        <v>523427.26428471232</v>
      </c>
      <c r="Z274" s="2">
        <f t="shared" si="82"/>
        <v>503058.83543254674</v>
      </c>
      <c r="AA274" s="77">
        <f t="shared" si="83"/>
        <v>503058.83543254674</v>
      </c>
      <c r="AC274" s="2">
        <f t="shared" si="84"/>
        <v>530923.25967446866</v>
      </c>
      <c r="AD274" s="77">
        <f t="shared" si="85"/>
        <v>530923.25967446866</v>
      </c>
      <c r="AF274" s="2">
        <f t="shared" si="86"/>
        <v>519963.59744944563</v>
      </c>
      <c r="AG274" s="77">
        <f t="shared" si="87"/>
        <v>519963.59744944563</v>
      </c>
      <c r="AI274" s="2">
        <f t="shared" si="88"/>
        <v>524512.89120322873</v>
      </c>
      <c r="AJ274" s="77">
        <f t="shared" si="89"/>
        <v>524512.89120322873</v>
      </c>
    </row>
    <row r="275" spans="1:36" x14ac:dyDescent="0.2">
      <c r="A275" s="72">
        <v>24</v>
      </c>
      <c r="B275" s="1" t="s">
        <v>266</v>
      </c>
      <c r="C275" s="1" t="str">
        <f>VLOOKUP(B275,Valores!$A$2:$F$300,5,FALSE)</f>
        <v>unid.</v>
      </c>
      <c r="D275" s="1">
        <v>1</v>
      </c>
      <c r="E275" s="63">
        <f>VLOOKUP($B275,Valores!$A$2:$G$300,6,FALSE)*VLOOKUP(VLOOKUP($B275,Indices_Poder!$B$5:$E$250,3,FALSE),Indices_Poder!$G$6:$N$27,4,FALSE)*VLOOKUP($E$256,Regional!$A$2:$B$7,2,FALSE)</f>
        <v>58111.399621709403</v>
      </c>
      <c r="F275" s="2">
        <f>VLOOKUP($B275,Valores!$A$2:$G$300,6,FALSE)*VLOOKUP(VLOOKUP($B275,Indices_Poder!$B$5:$E$250,3,FALSE),Indices_Poder!$G$6:$N$27,4,FALSE)*VLOOKUP($F$256,Regional!$A$2:$B$7,2,FALSE)</f>
        <v>55850.077009269553</v>
      </c>
      <c r="G275" s="2">
        <f>VLOOKUP($B275,Valores!$A$2:$G$300,6,FALSE)*VLOOKUP(VLOOKUP($B275,Indices_Poder!$B$5:$E$250,3,FALSE),Indices_Poder!$G$6:$N$27,4,FALSE)*VLOOKUP($G$256,Regional!$A$2:$B$7,2,FALSE)</f>
        <v>58943.612258267218</v>
      </c>
      <c r="H275" s="2">
        <f>VLOOKUP($B275,Valores!$A$2:$G$300,6,FALSE)*VLOOKUP(VLOOKUP($B275,Indices_Poder!$B$5:$E$250,3,FALSE),Indices_Poder!$G$6:$N$27,4,FALSE)*VLOOKUP($H$256,Regional!$A$2:$B$7,2,FALSE)</f>
        <v>57726.859989644763</v>
      </c>
      <c r="I275" s="76">
        <f>VLOOKUP($B275,Valores!$A$2:$G$300,6,FALSE)*VLOOKUP(VLOOKUP($B275,Indices_Poder!$B$5:$E$250,3,FALSE),Indices_Poder!$G$6:$N$27,4,FALSE)*VLOOKUP($I$256,Regional!$A$2:$B$7,2,FALSE)</f>
        <v>58231.926969072949</v>
      </c>
      <c r="J275" s="63">
        <f t="shared" si="77"/>
        <v>58111.399621709403</v>
      </c>
      <c r="K275" s="2">
        <f t="shared" si="77"/>
        <v>55850.077009269553</v>
      </c>
      <c r="L275" s="2">
        <f t="shared" si="77"/>
        <v>58943.612258267218</v>
      </c>
      <c r="M275" s="2">
        <f t="shared" si="77"/>
        <v>57726.859989644763</v>
      </c>
      <c r="N275" s="76">
        <f t="shared" si="77"/>
        <v>58231.926969072949</v>
      </c>
      <c r="O275" s="1">
        <f>VLOOKUP(B275,Valores!$A$2:$P$300,14,FALSE)</f>
        <v>1</v>
      </c>
      <c r="P275" s="1">
        <f>VLOOKUP(B275,Valores!$A$2:$P$300,15,FALSE)</f>
        <v>6.6699999999999995E-2</v>
      </c>
      <c r="Q275" s="72">
        <f t="shared" si="90"/>
        <v>0</v>
      </c>
      <c r="R275" s="72">
        <f t="shared" si="90"/>
        <v>0</v>
      </c>
      <c r="S275" s="72">
        <f t="shared" si="90"/>
        <v>0</v>
      </c>
      <c r="T275" s="72">
        <f t="shared" si="78"/>
        <v>0</v>
      </c>
      <c r="U275" s="72">
        <f t="shared" si="79"/>
        <v>0</v>
      </c>
      <c r="W275" s="2">
        <f t="shared" si="80"/>
        <v>58111.399621709403</v>
      </c>
      <c r="X275" s="77">
        <f t="shared" si="81"/>
        <v>58111.399621709403</v>
      </c>
      <c r="Z275" s="2">
        <f t="shared" si="82"/>
        <v>55850.077009269553</v>
      </c>
      <c r="AA275" s="77">
        <f t="shared" si="83"/>
        <v>55850.077009269553</v>
      </c>
      <c r="AC275" s="2">
        <f t="shared" si="84"/>
        <v>58943.612258267218</v>
      </c>
      <c r="AD275" s="77">
        <f t="shared" si="85"/>
        <v>58943.612258267218</v>
      </c>
      <c r="AF275" s="2">
        <f t="shared" si="86"/>
        <v>57726.859989644763</v>
      </c>
      <c r="AG275" s="77">
        <f t="shared" si="87"/>
        <v>57726.859989644763</v>
      </c>
      <c r="AI275" s="2">
        <f t="shared" si="88"/>
        <v>58231.926969072949</v>
      </c>
      <c r="AJ275" s="77">
        <f t="shared" si="89"/>
        <v>58231.926969072949</v>
      </c>
    </row>
    <row r="276" spans="1:36" x14ac:dyDescent="0.2">
      <c r="A276" s="72">
        <v>25</v>
      </c>
      <c r="B276" s="1" t="s">
        <v>267</v>
      </c>
      <c r="C276" s="1" t="str">
        <f>VLOOKUP(B276,Valores!$A$2:$F$300,5,FALSE)</f>
        <v>unid.</v>
      </c>
      <c r="D276" s="1">
        <v>0</v>
      </c>
      <c r="E276" s="63">
        <f>VLOOKUP($B276,Valores!$A$2:$G$300,6,FALSE)*VLOOKUP(VLOOKUP($B276,Indices_Poder!$B$5:$E$250,3,FALSE),Indices_Poder!$G$6:$N$27,4,FALSE)*VLOOKUP($E$256,Regional!$A$2:$B$7,2,FALSE)</f>
        <v>58111.399621709403</v>
      </c>
      <c r="F276" s="2">
        <f>VLOOKUP($B276,Valores!$A$2:$G$300,6,FALSE)*VLOOKUP(VLOOKUP($B276,Indices_Poder!$B$5:$E$250,3,FALSE),Indices_Poder!$G$6:$N$27,4,FALSE)*VLOOKUP($F$256,Regional!$A$2:$B$7,2,FALSE)</f>
        <v>55850.077009269553</v>
      </c>
      <c r="G276" s="2">
        <f>VLOOKUP($B276,Valores!$A$2:$G$300,6,FALSE)*VLOOKUP(VLOOKUP($B276,Indices_Poder!$B$5:$E$250,3,FALSE),Indices_Poder!$G$6:$N$27,4,FALSE)*VLOOKUP($G$256,Regional!$A$2:$B$7,2,FALSE)</f>
        <v>58943.612258267218</v>
      </c>
      <c r="H276" s="2">
        <f>VLOOKUP($B276,Valores!$A$2:$G$300,6,FALSE)*VLOOKUP(VLOOKUP($B276,Indices_Poder!$B$5:$E$250,3,FALSE),Indices_Poder!$G$6:$N$27,4,FALSE)*VLOOKUP($H$256,Regional!$A$2:$B$7,2,FALSE)</f>
        <v>57726.859989644763</v>
      </c>
      <c r="I276" s="76">
        <f>VLOOKUP($B276,Valores!$A$2:$G$300,6,FALSE)*VLOOKUP(VLOOKUP($B276,Indices_Poder!$B$5:$E$250,3,FALSE),Indices_Poder!$G$6:$N$27,4,FALSE)*VLOOKUP($I$256,Regional!$A$2:$B$7,2,FALSE)</f>
        <v>58231.926969072949</v>
      </c>
      <c r="J276" s="63">
        <f t="shared" si="77"/>
        <v>0</v>
      </c>
      <c r="K276" s="2">
        <f t="shared" si="77"/>
        <v>0</v>
      </c>
      <c r="L276" s="2">
        <f t="shared" si="77"/>
        <v>0</v>
      </c>
      <c r="M276" s="2">
        <f t="shared" si="77"/>
        <v>0</v>
      </c>
      <c r="N276" s="76">
        <f t="shared" si="77"/>
        <v>0</v>
      </c>
      <c r="O276" s="1">
        <f>VLOOKUP(B276,Valores!$A$2:$P$300,14,FALSE)</f>
        <v>1</v>
      </c>
      <c r="P276" s="1">
        <f>VLOOKUP(B276,Valores!$A$2:$P$300,15,FALSE)</f>
        <v>6.6699999999999995E-2</v>
      </c>
      <c r="Q276" s="72">
        <f t="shared" si="90"/>
        <v>0</v>
      </c>
      <c r="R276" s="72">
        <f t="shared" si="90"/>
        <v>0</v>
      </c>
      <c r="S276" s="72">
        <f t="shared" si="90"/>
        <v>0</v>
      </c>
      <c r="T276" s="72">
        <f t="shared" si="78"/>
        <v>0</v>
      </c>
      <c r="U276" s="72">
        <f t="shared" si="79"/>
        <v>0</v>
      </c>
      <c r="W276" s="2">
        <f t="shared" si="80"/>
        <v>0</v>
      </c>
      <c r="X276" s="77">
        <f t="shared" si="81"/>
        <v>0</v>
      </c>
      <c r="Z276" s="2">
        <f t="shared" si="82"/>
        <v>0</v>
      </c>
      <c r="AA276" s="77">
        <f t="shared" si="83"/>
        <v>0</v>
      </c>
      <c r="AC276" s="2">
        <f t="shared" si="84"/>
        <v>0</v>
      </c>
      <c r="AD276" s="77">
        <f t="shared" si="85"/>
        <v>0</v>
      </c>
      <c r="AF276" s="2">
        <f t="shared" si="86"/>
        <v>0</v>
      </c>
      <c r="AG276" s="77">
        <f t="shared" si="87"/>
        <v>0</v>
      </c>
      <c r="AI276" s="2">
        <f t="shared" si="88"/>
        <v>0</v>
      </c>
      <c r="AJ276" s="77">
        <f t="shared" si="89"/>
        <v>0</v>
      </c>
    </row>
    <row r="277" spans="1:36" x14ac:dyDescent="0.2">
      <c r="A277" s="72">
        <v>26</v>
      </c>
      <c r="B277" s="1" t="s">
        <v>268</v>
      </c>
      <c r="C277" s="1" t="str">
        <f>VLOOKUP(B277,Valores!$A$2:$F$300,5,FALSE)</f>
        <v>unid.</v>
      </c>
      <c r="D277" s="1">
        <v>0</v>
      </c>
      <c r="E277" s="63">
        <f>VLOOKUP($B277,Valores!$A$2:$G$300,6,FALSE)*VLOOKUP(VLOOKUP($B277,Indices_Poder!$B$5:$E$250,3,FALSE),Indices_Poder!$G$6:$N$27,4,FALSE)*VLOOKUP($E$256,Regional!$A$2:$B$7,2,FALSE)</f>
        <v>58111.399621709403</v>
      </c>
      <c r="F277" s="2">
        <f>VLOOKUP($B277,Valores!$A$2:$G$300,6,FALSE)*VLOOKUP(VLOOKUP($B277,Indices_Poder!$B$5:$E$250,3,FALSE),Indices_Poder!$G$6:$N$27,4,FALSE)*VLOOKUP($F$256,Regional!$A$2:$B$7,2,FALSE)</f>
        <v>55850.077009269553</v>
      </c>
      <c r="G277" s="2">
        <f>VLOOKUP($B277,Valores!$A$2:$G$300,6,FALSE)*VLOOKUP(VLOOKUP($B277,Indices_Poder!$B$5:$E$250,3,FALSE),Indices_Poder!$G$6:$N$27,4,FALSE)*VLOOKUP($G$256,Regional!$A$2:$B$7,2,FALSE)</f>
        <v>58943.612258267218</v>
      </c>
      <c r="H277" s="2">
        <f>VLOOKUP($B277,Valores!$A$2:$G$300,6,FALSE)*VLOOKUP(VLOOKUP($B277,Indices_Poder!$B$5:$E$250,3,FALSE),Indices_Poder!$G$6:$N$27,4,FALSE)*VLOOKUP($H$256,Regional!$A$2:$B$7,2,FALSE)</f>
        <v>57726.859989644763</v>
      </c>
      <c r="I277" s="76">
        <f>VLOOKUP($B277,Valores!$A$2:$G$300,6,FALSE)*VLOOKUP(VLOOKUP($B277,Indices_Poder!$B$5:$E$250,3,FALSE),Indices_Poder!$G$6:$N$27,4,FALSE)*VLOOKUP($I$256,Regional!$A$2:$B$7,2,FALSE)</f>
        <v>58231.926969072949</v>
      </c>
      <c r="J277" s="63">
        <f t="shared" si="77"/>
        <v>0</v>
      </c>
      <c r="K277" s="2">
        <f t="shared" si="77"/>
        <v>0</v>
      </c>
      <c r="L277" s="2">
        <f t="shared" si="77"/>
        <v>0</v>
      </c>
      <c r="M277" s="2">
        <f t="shared" si="77"/>
        <v>0</v>
      </c>
      <c r="N277" s="76">
        <f t="shared" si="77"/>
        <v>0</v>
      </c>
      <c r="O277" s="1">
        <f>VLOOKUP(B277,Valores!$A$2:$P$300,14,FALSE)</f>
        <v>1</v>
      </c>
      <c r="P277" s="1">
        <f>VLOOKUP(B277,Valores!$A$2:$P$300,15,FALSE)</f>
        <v>6.6699999999999995E-2</v>
      </c>
      <c r="Q277" s="72">
        <f t="shared" si="90"/>
        <v>0</v>
      </c>
      <c r="R277" s="72">
        <f t="shared" si="90"/>
        <v>0</v>
      </c>
      <c r="S277" s="72">
        <f t="shared" si="90"/>
        <v>0</v>
      </c>
      <c r="T277" s="72">
        <f t="shared" si="78"/>
        <v>0</v>
      </c>
      <c r="U277" s="72">
        <f t="shared" si="79"/>
        <v>0</v>
      </c>
      <c r="W277" s="2">
        <f t="shared" si="80"/>
        <v>0</v>
      </c>
      <c r="X277" s="77">
        <f t="shared" si="81"/>
        <v>0</v>
      </c>
      <c r="Z277" s="2">
        <f t="shared" si="82"/>
        <v>0</v>
      </c>
      <c r="AA277" s="77">
        <f t="shared" si="83"/>
        <v>0</v>
      </c>
      <c r="AC277" s="2">
        <f t="shared" si="84"/>
        <v>0</v>
      </c>
      <c r="AD277" s="77">
        <f t="shared" si="85"/>
        <v>0</v>
      </c>
      <c r="AF277" s="2">
        <f t="shared" si="86"/>
        <v>0</v>
      </c>
      <c r="AG277" s="77">
        <f t="shared" si="87"/>
        <v>0</v>
      </c>
      <c r="AI277" s="2">
        <f t="shared" si="88"/>
        <v>0</v>
      </c>
      <c r="AJ277" s="77">
        <f t="shared" si="89"/>
        <v>0</v>
      </c>
    </row>
    <row r="278" spans="1:36" x14ac:dyDescent="0.2">
      <c r="A278" s="100">
        <v>27</v>
      </c>
      <c r="B278" s="1" t="s">
        <v>166</v>
      </c>
      <c r="C278" s="1" t="str">
        <f>VLOOKUP(B278,Valores!$A$2:$F$300,5,FALSE)</f>
        <v>unid.</v>
      </c>
      <c r="D278" s="1">
        <v>1</v>
      </c>
      <c r="E278" s="63">
        <f>VLOOKUP($B278,Valores!$A$2:$G$300,6,FALSE)*VLOOKUP(VLOOKUP($B278,Indices_Poder!$B$5:$E$250,3,FALSE),Indices_Poder!$G$6:$N$27,4,FALSE)*VLOOKUP($E$256,Regional!$A$2:$B$7,2,FALSE)</f>
        <v>58111.399621709403</v>
      </c>
      <c r="F278" s="2">
        <f>VLOOKUP($B278,Valores!$A$2:$G$300,6,FALSE)*VLOOKUP(VLOOKUP($B278,Indices_Poder!$B$5:$E$250,3,FALSE),Indices_Poder!$G$6:$N$27,4,FALSE)*VLOOKUP($F$256,Regional!$A$2:$B$7,2,FALSE)</f>
        <v>55850.077009269553</v>
      </c>
      <c r="G278" s="2">
        <f>VLOOKUP($B278,Valores!$A$2:$G$300,6,FALSE)*VLOOKUP(VLOOKUP($B278,Indices_Poder!$B$5:$E$250,3,FALSE),Indices_Poder!$G$6:$N$27,4,FALSE)*VLOOKUP($G$256,Regional!$A$2:$B$7,2,FALSE)</f>
        <v>58943.612258267218</v>
      </c>
      <c r="H278" s="2">
        <f>VLOOKUP($B278,Valores!$A$2:$G$300,6,FALSE)*VLOOKUP(VLOOKUP($B278,Indices_Poder!$B$5:$E$250,3,FALSE),Indices_Poder!$G$6:$N$27,4,FALSE)*VLOOKUP($H$256,Regional!$A$2:$B$7,2,FALSE)</f>
        <v>57726.859989644763</v>
      </c>
      <c r="I278" s="76">
        <f>VLOOKUP($B278,Valores!$A$2:$G$300,6,FALSE)*VLOOKUP(VLOOKUP($B278,Indices_Poder!$B$5:$E$250,3,FALSE),Indices_Poder!$G$6:$N$27,4,FALSE)*VLOOKUP($I$256,Regional!$A$2:$B$7,2,FALSE)</f>
        <v>58231.926969072949</v>
      </c>
      <c r="J278" s="106">
        <f t="shared" si="77"/>
        <v>58111.399621709403</v>
      </c>
      <c r="K278" s="107">
        <f t="shared" si="77"/>
        <v>55850.077009269553</v>
      </c>
      <c r="L278" s="107">
        <f t="shared" si="77"/>
        <v>58943.612258267218</v>
      </c>
      <c r="M278" s="107">
        <f t="shared" si="77"/>
        <v>57726.859989644763</v>
      </c>
      <c r="N278" s="108">
        <f t="shared" si="77"/>
        <v>58231.926969072949</v>
      </c>
      <c r="O278" s="1">
        <f>VLOOKUP(B278,Valores!$A$2:$P$300,14,FALSE)</f>
        <v>1</v>
      </c>
      <c r="P278" s="1">
        <f>VLOOKUP(B278,Valores!$A$2:$P$300,15,FALSE)</f>
        <v>6.6699999999999995E-2</v>
      </c>
      <c r="Q278" s="72">
        <f t="shared" si="90"/>
        <v>0</v>
      </c>
      <c r="R278" s="72">
        <f t="shared" si="90"/>
        <v>0</v>
      </c>
      <c r="S278" s="72">
        <f t="shared" si="90"/>
        <v>0</v>
      </c>
      <c r="T278" s="72">
        <f t="shared" si="78"/>
        <v>0</v>
      </c>
      <c r="U278" s="72">
        <f t="shared" si="79"/>
        <v>0</v>
      </c>
      <c r="W278" s="2">
        <f t="shared" si="80"/>
        <v>58111.399621709403</v>
      </c>
      <c r="X278" s="77">
        <f t="shared" si="81"/>
        <v>58111.399621709403</v>
      </c>
      <c r="Z278" s="2">
        <f t="shared" si="82"/>
        <v>55850.077009269553</v>
      </c>
      <c r="AA278" s="77">
        <f t="shared" si="83"/>
        <v>55850.077009269553</v>
      </c>
      <c r="AC278" s="2">
        <f t="shared" si="84"/>
        <v>58943.612258267218</v>
      </c>
      <c r="AD278" s="77">
        <f t="shared" si="85"/>
        <v>58943.612258267218</v>
      </c>
      <c r="AF278" s="2">
        <f t="shared" si="86"/>
        <v>57726.859989644763</v>
      </c>
      <c r="AG278" s="77">
        <f t="shared" si="87"/>
        <v>57726.859989644763</v>
      </c>
      <c r="AI278" s="2">
        <f t="shared" si="88"/>
        <v>58231.926969072949</v>
      </c>
      <c r="AJ278" s="77">
        <f t="shared" si="89"/>
        <v>58231.926969072949</v>
      </c>
    </row>
    <row r="279" spans="1:36" x14ac:dyDescent="0.2">
      <c r="A279" s="79"/>
      <c r="B279" s="80" t="s">
        <v>99</v>
      </c>
      <c r="C279" s="80"/>
      <c r="D279" s="80"/>
      <c r="E279" s="82"/>
      <c r="F279" s="81"/>
      <c r="G279" s="81"/>
      <c r="H279" s="81"/>
      <c r="I279" s="83"/>
      <c r="J279" s="82">
        <f>SUM(J257:J278)</f>
        <v>7723046.8250206271</v>
      </c>
      <c r="K279" s="81">
        <f>SUM(K257:K278)</f>
        <v>7422515.4226445192</v>
      </c>
      <c r="L279" s="81">
        <f>SUM(L257:L278)</f>
        <v>7833648.4832554916</v>
      </c>
      <c r="M279" s="81">
        <f>SUM(M257:M278)</f>
        <v>7671941.2312155552</v>
      </c>
      <c r="N279" s="83">
        <f>SUM(N257:N278)</f>
        <v>7739064.996213262</v>
      </c>
      <c r="Q279" s="63">
        <f>SUMIF($O257:$O278,"&lt;&gt;Rateio",X257:X278)</f>
        <v>7723046.8250206271</v>
      </c>
      <c r="R279" s="63">
        <f>SUMIF($O257:$O278,"&lt;&gt;Rateio",AA257:AA278)</f>
        <v>7422515.4226445192</v>
      </c>
      <c r="S279" s="63">
        <f>SUMIF($O257:$O278,"&lt;&gt;Rateio",AD257:AD278)</f>
        <v>7833648.4832554916</v>
      </c>
      <c r="T279" s="63">
        <f>SUMIF($O257:$O278,"&lt;&gt;Rateio",AG257:AG278)</f>
        <v>7671941.2312155552</v>
      </c>
      <c r="U279" s="63">
        <f>SUMIF($O257:$O278,"&lt;&gt;Rateio",AJ257:AJ278)</f>
        <v>7739064.996213262</v>
      </c>
      <c r="W279" s="2"/>
      <c r="X279" s="77"/>
      <c r="Z279" s="2"/>
      <c r="AA279" s="77"/>
      <c r="AC279" s="2"/>
      <c r="AD279" s="77"/>
      <c r="AF279" s="2"/>
      <c r="AG279" s="77"/>
      <c r="AI279" s="2"/>
      <c r="AJ279" s="77"/>
    </row>
    <row r="280" spans="1:36" ht="12.75" hidden="1" customHeight="1" x14ac:dyDescent="0.2">
      <c r="A280" s="79"/>
      <c r="B280" s="80"/>
      <c r="C280" s="80"/>
      <c r="D280" s="80"/>
      <c r="E280" s="85" t="s">
        <v>12</v>
      </c>
      <c r="F280" s="85" t="s">
        <v>13</v>
      </c>
      <c r="G280" s="85" t="s">
        <v>14</v>
      </c>
      <c r="H280" s="85" t="s">
        <v>15</v>
      </c>
      <c r="I280" s="85" t="s">
        <v>16</v>
      </c>
      <c r="J280" s="81"/>
      <c r="K280" s="81"/>
      <c r="L280" s="81"/>
      <c r="M280" s="81"/>
      <c r="N280" s="81"/>
      <c r="Q280" s="72"/>
      <c r="R280" s="72"/>
      <c r="S280" s="72"/>
      <c r="T280" s="72"/>
      <c r="U280" s="72"/>
      <c r="X280" s="77"/>
      <c r="AA280" s="77"/>
      <c r="AD280" s="77"/>
      <c r="AG280" s="77"/>
      <c r="AJ280" s="77"/>
    </row>
    <row r="281" spans="1:36" ht="12.75" hidden="1" customHeight="1" x14ac:dyDescent="0.2">
      <c r="A281" s="86"/>
      <c r="B281" s="87" t="s">
        <v>100</v>
      </c>
      <c r="C281" s="88"/>
      <c r="D281" s="88"/>
      <c r="E281" s="89" t="e">
        <f>(SUMIF(#REF!,"Obras civis",J$257:J$278)+#REF!)*3.98%</f>
        <v>#REF!</v>
      </c>
      <c r="F281" s="89" t="e">
        <f>(SUMIF(#REF!,"Obras civis",K$257:K$278)+#REF!)*3.98%</f>
        <v>#REF!</v>
      </c>
      <c r="G281" s="89" t="e">
        <f>(SUMIF(#REF!,"Obras civis",L$257:L$278)+#REF!)*3.98%</f>
        <v>#REF!</v>
      </c>
      <c r="H281" s="89" t="e">
        <f>(SUMIF(#REF!,"Obras civis",M$257:M$278)+#REF!)*3.98%</f>
        <v>#REF!</v>
      </c>
      <c r="I281" s="89" t="e">
        <f>(SUMIF(#REF!,"Obras civis",N$257:N$278)+#REF!)*3.98%</f>
        <v>#REF!</v>
      </c>
      <c r="J281" s="89"/>
      <c r="K281" s="89"/>
      <c r="L281" s="89"/>
      <c r="M281" s="89"/>
      <c r="N281" s="89"/>
      <c r="Q281" s="72"/>
      <c r="R281" s="72"/>
      <c r="S281" s="72"/>
      <c r="T281" s="72"/>
      <c r="U281" s="72"/>
      <c r="X281" s="77"/>
      <c r="AA281" s="77"/>
      <c r="AD281" s="77"/>
      <c r="AG281" s="77"/>
      <c r="AJ281" s="77"/>
    </row>
    <row r="282" spans="1:36" ht="12.75" hidden="1" customHeight="1" x14ac:dyDescent="0.2">
      <c r="A282" s="86"/>
      <c r="B282" s="88" t="s">
        <v>101</v>
      </c>
      <c r="C282" s="90"/>
      <c r="D282" s="90"/>
      <c r="E282" s="91" t="e">
        <f>J279+#REF!+E281</f>
        <v>#REF!</v>
      </c>
      <c r="F282" s="91" t="e">
        <f>K279+#REF!+F281</f>
        <v>#REF!</v>
      </c>
      <c r="G282" s="91" t="e">
        <f>L279+#REF!+G281</f>
        <v>#REF!</v>
      </c>
      <c r="H282" s="91" t="e">
        <f>M279+#REF!+H281</f>
        <v>#REF!</v>
      </c>
      <c r="I282" s="91" t="e">
        <f>N279+#REF!+I281</f>
        <v>#REF!</v>
      </c>
      <c r="J282" s="91"/>
      <c r="K282" s="91"/>
      <c r="L282" s="91"/>
      <c r="M282" s="91"/>
      <c r="N282" s="91"/>
      <c r="Q282" s="72"/>
      <c r="R282" s="72"/>
      <c r="S282" s="72"/>
      <c r="T282" s="72"/>
      <c r="U282" s="72"/>
      <c r="X282" s="77"/>
      <c r="AA282" s="77"/>
      <c r="AD282" s="77"/>
      <c r="AG282" s="77"/>
      <c r="AJ282" s="77"/>
    </row>
    <row r="283" spans="1:36" ht="12.75" hidden="1" customHeight="1" x14ac:dyDescent="0.2">
      <c r="A283" s="86"/>
      <c r="B283" s="88" t="s">
        <v>102</v>
      </c>
      <c r="C283" s="88"/>
      <c r="D283" s="88"/>
      <c r="E283" s="89" t="e">
        <f>E282*2.7%</f>
        <v>#REF!</v>
      </c>
      <c r="F283" s="89" t="e">
        <f>F282*2.7%</f>
        <v>#REF!</v>
      </c>
      <c r="G283" s="89" t="e">
        <f>G282*2.7%</f>
        <v>#REF!</v>
      </c>
      <c r="H283" s="89" t="e">
        <f>H282*2.7%</f>
        <v>#REF!</v>
      </c>
      <c r="I283" s="89" t="e">
        <f>I282*2.7%</f>
        <v>#REF!</v>
      </c>
      <c r="J283" s="89"/>
      <c r="K283" s="89"/>
      <c r="L283" s="89"/>
      <c r="M283" s="89"/>
      <c r="N283" s="89"/>
      <c r="Q283" s="72"/>
      <c r="R283" s="72"/>
      <c r="S283" s="72"/>
      <c r="T283" s="72"/>
      <c r="U283" s="72"/>
      <c r="X283" s="77"/>
      <c r="AA283" s="77"/>
      <c r="AD283" s="77"/>
      <c r="AG283" s="77"/>
      <c r="AJ283" s="77"/>
    </row>
    <row r="284" spans="1:36" ht="12.75" hidden="1" customHeight="1" x14ac:dyDescent="0.2">
      <c r="A284" s="86"/>
      <c r="B284" s="88" t="s">
        <v>103</v>
      </c>
      <c r="C284" s="90"/>
      <c r="D284" s="90"/>
      <c r="E284" s="91" t="e">
        <f>E282*1.4%</f>
        <v>#REF!</v>
      </c>
      <c r="F284" s="91" t="e">
        <f>F282*1.4%</f>
        <v>#REF!</v>
      </c>
      <c r="G284" s="91" t="e">
        <f>G282*1.4%</f>
        <v>#REF!</v>
      </c>
      <c r="H284" s="91" t="e">
        <f>H282*1.4%</f>
        <v>#REF!</v>
      </c>
      <c r="I284" s="91" t="e">
        <f>I282*1.4%</f>
        <v>#REF!</v>
      </c>
      <c r="J284" s="91"/>
      <c r="K284" s="91"/>
      <c r="L284" s="91"/>
      <c r="M284" s="91"/>
      <c r="N284" s="91"/>
      <c r="Q284" s="72"/>
      <c r="R284" s="72"/>
      <c r="S284" s="72"/>
      <c r="T284" s="72"/>
      <c r="U284" s="72"/>
      <c r="X284" s="77"/>
      <c r="AA284" s="77"/>
      <c r="AD284" s="77"/>
      <c r="AG284" s="77"/>
      <c r="AJ284" s="77"/>
    </row>
    <row r="285" spans="1:36" ht="12.75" hidden="1" customHeight="1" x14ac:dyDescent="0.2">
      <c r="A285" s="86"/>
      <c r="B285" s="88" t="s">
        <v>104</v>
      </c>
      <c r="C285" s="88"/>
      <c r="D285" s="88"/>
      <c r="E285" s="89" t="e">
        <f>E282*3.99%</f>
        <v>#REF!</v>
      </c>
      <c r="F285" s="89" t="e">
        <f>F282*3.99%</f>
        <v>#REF!</v>
      </c>
      <c r="G285" s="89" t="e">
        <f>G282*3.99%</f>
        <v>#REF!</v>
      </c>
      <c r="H285" s="89" t="e">
        <f>H282*3.99%</f>
        <v>#REF!</v>
      </c>
      <c r="I285" s="89" t="e">
        <f>I282*3.99%</f>
        <v>#REF!</v>
      </c>
      <c r="J285" s="92"/>
      <c r="K285" s="89"/>
      <c r="L285" s="89"/>
      <c r="M285" s="89"/>
      <c r="N285" s="89"/>
      <c r="Q285" s="72"/>
      <c r="R285" s="72"/>
      <c r="S285" s="72"/>
      <c r="T285" s="72"/>
      <c r="U285" s="72"/>
      <c r="X285" s="77"/>
      <c r="AA285" s="77"/>
      <c r="AD285" s="77"/>
      <c r="AG285" s="77"/>
      <c r="AJ285" s="77"/>
    </row>
    <row r="286" spans="1:36" ht="12.75" hidden="1" customHeight="1" x14ac:dyDescent="0.2">
      <c r="A286" s="86"/>
      <c r="B286" s="93" t="s">
        <v>105</v>
      </c>
      <c r="C286" s="93"/>
      <c r="D286" s="93"/>
      <c r="E286" s="94" t="e">
        <f>E282*2.7%</f>
        <v>#REF!</v>
      </c>
      <c r="F286" s="94" t="e">
        <f>F282*2.7%</f>
        <v>#REF!</v>
      </c>
      <c r="G286" s="94" t="e">
        <f>G282*2.7%</f>
        <v>#REF!</v>
      </c>
      <c r="H286" s="94" t="e">
        <f>H282*2.7%</f>
        <v>#REF!</v>
      </c>
      <c r="I286" s="94" t="e">
        <f>I282*2.7%</f>
        <v>#REF!</v>
      </c>
      <c r="J286" s="94"/>
      <c r="K286" s="94"/>
      <c r="L286" s="94"/>
      <c r="M286" s="94"/>
      <c r="N286" s="94"/>
      <c r="Q286" s="72"/>
      <c r="R286" s="72"/>
      <c r="S286" s="72"/>
      <c r="T286" s="72"/>
      <c r="U286" s="72"/>
      <c r="X286" s="77"/>
      <c r="AA286" s="77"/>
      <c r="AD286" s="77"/>
      <c r="AG286" s="77"/>
      <c r="AJ286" s="77"/>
    </row>
    <row r="287" spans="1:36" ht="12.75" hidden="1" customHeight="1" x14ac:dyDescent="0.2">
      <c r="A287" s="86"/>
      <c r="B287" s="88" t="s">
        <v>106</v>
      </c>
      <c r="C287" s="88"/>
      <c r="D287" s="88"/>
      <c r="E287" s="89" t="e">
        <f>E282+E283+E284+E285+E286</f>
        <v>#REF!</v>
      </c>
      <c r="F287" s="89" t="e">
        <f>F282+F283+F284+F285+F286</f>
        <v>#REF!</v>
      </c>
      <c r="G287" s="89" t="e">
        <f>G282+G283+G284+G285+G286</f>
        <v>#REF!</v>
      </c>
      <c r="H287" s="89" t="e">
        <f>H282+H283+H284+H285+H286</f>
        <v>#REF!</v>
      </c>
      <c r="I287" s="89" t="e">
        <f>I282+I283+I284+I285+I286</f>
        <v>#REF!</v>
      </c>
      <c r="J287" s="89"/>
      <c r="K287" s="89"/>
      <c r="L287" s="89"/>
      <c r="M287" s="89"/>
      <c r="N287" s="89"/>
      <c r="Q287" s="72"/>
      <c r="R287" s="72"/>
      <c r="S287" s="72"/>
      <c r="T287" s="72"/>
      <c r="U287" s="72"/>
      <c r="X287" s="77"/>
      <c r="AA287" s="77"/>
      <c r="AD287" s="77"/>
      <c r="AG287" s="77"/>
      <c r="AJ287" s="77"/>
    </row>
    <row r="288" spans="1:36" ht="12.75" hidden="1" customHeight="1" x14ac:dyDescent="0.2">
      <c r="A288" s="88"/>
      <c r="B288" s="88" t="s">
        <v>107</v>
      </c>
      <c r="C288" s="88"/>
      <c r="D288" s="88"/>
      <c r="E288" s="89" t="e">
        <f>E287*3%</f>
        <v>#REF!</v>
      </c>
      <c r="F288" s="89" t="e">
        <f>F287*3%</f>
        <v>#REF!</v>
      </c>
      <c r="G288" s="89" t="e">
        <f>G287*3%</f>
        <v>#REF!</v>
      </c>
      <c r="H288" s="89" t="e">
        <f>H287*3%</f>
        <v>#REF!</v>
      </c>
      <c r="I288" s="89" t="e">
        <f>I287*3%</f>
        <v>#REF!</v>
      </c>
      <c r="J288" s="89"/>
      <c r="K288" s="89"/>
      <c r="L288" s="89"/>
      <c r="M288" s="89"/>
      <c r="N288" s="89"/>
      <c r="Q288" s="72"/>
      <c r="R288" s="72"/>
      <c r="S288" s="72"/>
      <c r="T288" s="72"/>
      <c r="U288" s="72"/>
      <c r="X288" s="77"/>
      <c r="AA288" s="77"/>
      <c r="AD288" s="77"/>
      <c r="AG288" s="77"/>
      <c r="AJ288" s="77"/>
    </row>
    <row r="289" spans="1:36" ht="12.75" hidden="1" customHeight="1" x14ac:dyDescent="0.2">
      <c r="A289" s="95"/>
      <c r="B289" s="95" t="s">
        <v>108</v>
      </c>
      <c r="C289" s="95"/>
      <c r="D289" s="95"/>
      <c r="E289" s="96" t="e">
        <f>E287*2.7%</f>
        <v>#REF!</v>
      </c>
      <c r="F289" s="96" t="e">
        <f>F287*2.7%</f>
        <v>#REF!</v>
      </c>
      <c r="G289" s="96" t="e">
        <f>G287*2.7%</f>
        <v>#REF!</v>
      </c>
      <c r="H289" s="96" t="e">
        <f>H287*2.7%</f>
        <v>#REF!</v>
      </c>
      <c r="I289" s="96" t="e">
        <f>I287*2.7%</f>
        <v>#REF!</v>
      </c>
      <c r="J289" s="96"/>
      <c r="K289" s="96"/>
      <c r="L289" s="96"/>
      <c r="M289" s="96"/>
      <c r="N289" s="96"/>
      <c r="Q289" s="72"/>
      <c r="R289" s="72"/>
      <c r="S289" s="72"/>
      <c r="T289" s="72"/>
      <c r="U289" s="72"/>
      <c r="X289" s="77"/>
      <c r="AA289" s="77"/>
      <c r="AD289" s="77"/>
      <c r="AG289" s="77"/>
      <c r="AJ289" s="77"/>
    </row>
    <row r="290" spans="1:36" x14ac:dyDescent="0.2">
      <c r="A290" s="79"/>
      <c r="B290" s="80" t="s">
        <v>109</v>
      </c>
      <c r="C290" s="80"/>
      <c r="D290" s="80"/>
      <c r="E290" s="81">
        <f>J279*(1+Entrada!$J$13)</f>
        <v>11987713.281797018</v>
      </c>
      <c r="F290" s="81">
        <f>K279*(1+Entrada!$J$13)</f>
        <v>11521228.439028824</v>
      </c>
      <c r="G290" s="81">
        <f>L279*(1+Entrada!$J$13)</f>
        <v>12159389.175709175</v>
      </c>
      <c r="H290" s="81">
        <f>M279*(1+Entrada!$J$13)</f>
        <v>11908387.179092785</v>
      </c>
      <c r="I290" s="81">
        <f>N279*(1+Entrada!$J$13)</f>
        <v>12012576.687122226</v>
      </c>
      <c r="J290" s="81"/>
      <c r="K290" s="81"/>
      <c r="L290" s="81"/>
      <c r="M290" s="81"/>
      <c r="N290" s="81"/>
      <c r="Q290" s="63">
        <f>SUMIF($O257:$O278,"&lt;&gt;Rateio",W257:W278)</f>
        <v>7723046.8250206271</v>
      </c>
      <c r="R290" s="63">
        <f>SUMIF($O257:$O278,"&lt;&gt;Rateio",Z257:Z278)</f>
        <v>7422515.4226445192</v>
      </c>
      <c r="S290" s="63">
        <f>SUMIF($O257:$O278,"&lt;&gt;Rateio",AC257:AC278)</f>
        <v>7833648.4832554916</v>
      </c>
      <c r="T290" s="63">
        <f>SUMIF($O257:$O278,"&lt;&gt;Rateio",AF257:AF278)</f>
        <v>7671941.2312155552</v>
      </c>
      <c r="U290" s="63">
        <f>SUMIF($O257:$O278,"&lt;&gt;Rateio",AI257:AI278)</f>
        <v>7739064.996213262</v>
      </c>
      <c r="X290" s="77"/>
      <c r="AA290" s="77"/>
      <c r="AD290" s="77"/>
      <c r="AG290" s="77"/>
      <c r="AJ290" s="77"/>
    </row>
    <row r="291" spans="1:36" x14ac:dyDescent="0.2">
      <c r="E291" s="97">
        <f>Q291</f>
        <v>1</v>
      </c>
      <c r="F291" s="98">
        <f>R291</f>
        <v>1</v>
      </c>
      <c r="G291" s="98">
        <f>S291</f>
        <v>1</v>
      </c>
      <c r="H291" s="98">
        <f>T291</f>
        <v>1</v>
      </c>
      <c r="I291" s="99">
        <f>U291</f>
        <v>1</v>
      </c>
      <c r="Q291" s="100">
        <f>Q279/Q290</f>
        <v>1</v>
      </c>
      <c r="R291" s="100">
        <f>R279/R290</f>
        <v>1</v>
      </c>
      <c r="S291" s="147">
        <f>S279/S290</f>
        <v>1</v>
      </c>
      <c r="T291" s="147">
        <f>T279/T290</f>
        <v>1</v>
      </c>
      <c r="U291" s="147">
        <f>U279/U290</f>
        <v>1</v>
      </c>
      <c r="W291" s="78"/>
      <c r="X291" s="101"/>
      <c r="Z291" s="78"/>
      <c r="AA291" s="101"/>
      <c r="AC291" s="148"/>
      <c r="AD291" s="149"/>
      <c r="AF291" s="148"/>
      <c r="AG291" s="149"/>
      <c r="AI291" s="148"/>
      <c r="AJ291" s="101"/>
    </row>
    <row r="295" spans="1:36" s="55" customFormat="1" ht="12.75" customHeight="1" x14ac:dyDescent="0.25">
      <c r="B295" s="231" t="s">
        <v>275</v>
      </c>
      <c r="C295" s="56"/>
      <c r="D295" s="56"/>
      <c r="E295" s="56"/>
      <c r="F295" s="56"/>
      <c r="G295" s="62"/>
      <c r="H295" s="56"/>
      <c r="I295" s="56"/>
      <c r="J295" s="56"/>
      <c r="K295" s="56"/>
      <c r="L295" s="56"/>
      <c r="Q295" s="59" t="s">
        <v>12</v>
      </c>
      <c r="R295" s="59" t="s">
        <v>13</v>
      </c>
      <c r="S295" s="59" t="s">
        <v>14</v>
      </c>
      <c r="T295" s="59" t="s">
        <v>15</v>
      </c>
      <c r="U295" s="59" t="s">
        <v>16</v>
      </c>
      <c r="W295" s="60"/>
      <c r="X295" s="61"/>
      <c r="Z295" s="60"/>
      <c r="AA295" s="61"/>
      <c r="AC295" s="60"/>
      <c r="AD295" s="61"/>
      <c r="AF295" s="60"/>
      <c r="AG295" s="61"/>
      <c r="AI295" s="60"/>
      <c r="AJ295" s="61"/>
    </row>
    <row r="296" spans="1:36" s="55" customFormat="1" ht="12.75" customHeight="1" x14ac:dyDescent="0.2">
      <c r="B296" s="231"/>
      <c r="C296" s="56"/>
      <c r="D296" s="56"/>
      <c r="E296" s="56"/>
      <c r="F296" s="56"/>
      <c r="G296" s="62"/>
      <c r="H296" s="56"/>
      <c r="I296" s="56"/>
      <c r="J296" s="56"/>
      <c r="K296" s="56"/>
      <c r="L296" s="56"/>
      <c r="O296" s="1" t="s">
        <v>141</v>
      </c>
      <c r="Q296" s="63">
        <f>SUMIF($O299:$O320,"Rateio",J299:J320)+E332</f>
        <v>11987713.281797018</v>
      </c>
      <c r="R296" s="63">
        <f>SUMIF($O299:$O320,"Rateio",K299:K320)+F332</f>
        <v>11521228.439028824</v>
      </c>
      <c r="S296" s="63">
        <f>SUMIF($O299:$O320,"Rateio",L299:L320)+G332</f>
        <v>12159389.175709175</v>
      </c>
      <c r="T296" s="63">
        <f>SUMIF($O299:$O320,"Rateio",M299:M320)+H332</f>
        <v>11908387.179092785</v>
      </c>
      <c r="U296" s="63">
        <f>SUMIF($O299:$O320,"Rateio",N299:N320)+I332</f>
        <v>12012576.687122226</v>
      </c>
      <c r="X296" s="64"/>
      <c r="AA296" s="64"/>
      <c r="AD296" s="64"/>
      <c r="AG296" s="64"/>
      <c r="AJ296" s="64"/>
    </row>
    <row r="297" spans="1:36" s="66" customFormat="1" x14ac:dyDescent="0.2">
      <c r="A297" s="228" t="s">
        <v>72</v>
      </c>
      <c r="B297" s="228" t="s">
        <v>73</v>
      </c>
      <c r="C297" s="228" t="s">
        <v>74</v>
      </c>
      <c r="D297" s="228" t="s">
        <v>75</v>
      </c>
      <c r="E297" s="230" t="str">
        <f>$E$48</f>
        <v>Preço Unitário - Ref. 06/2020</v>
      </c>
      <c r="F297" s="230"/>
      <c r="G297" s="230"/>
      <c r="H297" s="230"/>
      <c r="I297" s="230"/>
      <c r="J297" s="229" t="str">
        <f>$J$48</f>
        <v>Preço Total</v>
      </c>
      <c r="K297" s="229"/>
      <c r="L297" s="229"/>
      <c r="M297" s="229"/>
      <c r="N297" s="229"/>
      <c r="O297" s="120" t="s">
        <v>142</v>
      </c>
      <c r="Q297" s="63">
        <f>SUMIF($P299:$P320,"UAR",J299:J320)</f>
        <v>0</v>
      </c>
      <c r="R297" s="63">
        <f>SUMIF($P299:$P320,"UAR",K299:K320)</f>
        <v>0</v>
      </c>
      <c r="S297" s="63">
        <f>SUMIF($P299:$P320,"UAR",L299:L320)</f>
        <v>0</v>
      </c>
      <c r="T297" s="63">
        <f>SUMIF($P299:$P320,"UAR",M299:M320)</f>
        <v>0</v>
      </c>
      <c r="U297" s="63">
        <f>SUMIF($P299:$P320,"UAR",N299:N320)</f>
        <v>0</v>
      </c>
      <c r="X297" s="67"/>
      <c r="AA297" s="67"/>
      <c r="AD297" s="67"/>
      <c r="AG297" s="67"/>
      <c r="AJ297" s="67"/>
    </row>
    <row r="298" spans="1:36" s="71" customFormat="1" x14ac:dyDescent="0.2">
      <c r="A298" s="228"/>
      <c r="B298" s="228"/>
      <c r="C298" s="228"/>
      <c r="D298" s="228"/>
      <c r="E298" s="68" t="s">
        <v>12</v>
      </c>
      <c r="F298" s="68" t="s">
        <v>13</v>
      </c>
      <c r="G298" s="68" t="s">
        <v>14</v>
      </c>
      <c r="H298" s="68" t="s">
        <v>15</v>
      </c>
      <c r="I298" s="68" t="s">
        <v>16</v>
      </c>
      <c r="J298" s="68" t="s">
        <v>12</v>
      </c>
      <c r="K298" s="68" t="s">
        <v>13</v>
      </c>
      <c r="L298" s="68" t="s">
        <v>14</v>
      </c>
      <c r="M298" s="68" t="s">
        <v>15</v>
      </c>
      <c r="N298" s="68" t="s">
        <v>16</v>
      </c>
      <c r="O298" s="120" t="s">
        <v>143</v>
      </c>
      <c r="Q298" s="72">
        <f>Q297/Q296</f>
        <v>0</v>
      </c>
      <c r="R298" s="72">
        <f>R297/R296</f>
        <v>0</v>
      </c>
      <c r="S298" s="72">
        <f>S297/S296</f>
        <v>0</v>
      </c>
      <c r="T298" s="72">
        <f>T297/T296</f>
        <v>0</v>
      </c>
      <c r="U298" s="72">
        <f>U297/U296</f>
        <v>0</v>
      </c>
      <c r="X298" s="73"/>
      <c r="AA298" s="73"/>
      <c r="AD298" s="73"/>
      <c r="AG298" s="73"/>
      <c r="AJ298" s="73"/>
    </row>
    <row r="299" spans="1:36" x14ac:dyDescent="0.2">
      <c r="A299" s="74">
        <v>1</v>
      </c>
      <c r="B299" s="75" t="s">
        <v>63</v>
      </c>
      <c r="C299" s="75" t="str">
        <f>VLOOKUP(B299,Valores!$A$2:$F$300,5,FALSE)</f>
        <v>unid.</v>
      </c>
      <c r="D299" s="75">
        <v>1</v>
      </c>
      <c r="E299" s="63">
        <f>Entrada!$J$27*VLOOKUP($E298,Regional!$A$2:$B$7,2,FALSE)</f>
        <v>968740.77513334784</v>
      </c>
      <c r="F299" s="2">
        <f>Entrada!$J$27*VLOOKUP($F298,Regional!$A$2:$B$7,2,FALSE)</f>
        <v>931043.60324173898</v>
      </c>
      <c r="G299" s="2">
        <f>Entrada!$J$27*VLOOKUP($G298,Regional!$A$2:$B$7,2,FALSE)</f>
        <v>982614.09981426981</v>
      </c>
      <c r="H299" s="2">
        <f>Entrada!$J$27*VLOOKUP($H298,Regional!$A$2:$B$7,2,FALSE)</f>
        <v>962330.34234974941</v>
      </c>
      <c r="I299" s="76">
        <f>Entrada!$J$27*VLOOKUP($I298,Regional!$A$2:$B$7,2,FALSE)</f>
        <v>970750.0152595503</v>
      </c>
      <c r="J299" s="102">
        <f t="shared" ref="J299:N320" si="91">$D299*E299</f>
        <v>968740.77513334784</v>
      </c>
      <c r="K299" s="103">
        <f t="shared" si="91"/>
        <v>931043.60324173898</v>
      </c>
      <c r="L299" s="103">
        <f t="shared" si="91"/>
        <v>982614.09981426981</v>
      </c>
      <c r="M299" s="103">
        <f t="shared" si="91"/>
        <v>962330.34234974941</v>
      </c>
      <c r="N299" s="104">
        <f t="shared" si="91"/>
        <v>970750.0152595503</v>
      </c>
      <c r="O299" s="1">
        <f>VLOOKUP(B299,Valores!$A$2:$P$300,14,FALSE)</f>
        <v>1</v>
      </c>
      <c r="P299" s="1">
        <f>VLOOKUP(B299,Valores!$A$2:$P$300,15,FALSE)</f>
        <v>3.0300000000000001E-2</v>
      </c>
      <c r="Q299" s="72">
        <f>IF($P299="UAR",J299*Q$298,0)</f>
        <v>0</v>
      </c>
      <c r="R299" s="72">
        <f>IF($P299="UAR",K299*R$298,0)</f>
        <v>0</v>
      </c>
      <c r="S299" s="72">
        <f>IF($P299="UAR",L299*S$298,0)</f>
        <v>0</v>
      </c>
      <c r="T299" s="72">
        <f>IF($P299="UAR",M299*T$298,0)</f>
        <v>0</v>
      </c>
      <c r="U299" s="72">
        <f>IF($P299="UAR",N299*U$298,0)</f>
        <v>0</v>
      </c>
      <c r="W299" s="2">
        <f t="shared" ref="W299:W320" si="92">J299+Q299</f>
        <v>968740.77513334784</v>
      </c>
      <c r="X299" s="77">
        <f t="shared" ref="X299:X320" si="93">IF($O299="rateio",0,W299*$O299)</f>
        <v>968740.77513334784</v>
      </c>
      <c r="Z299" s="2">
        <f t="shared" ref="Z299:Z320" si="94">K299+R299</f>
        <v>931043.60324173898</v>
      </c>
      <c r="AA299" s="77">
        <f t="shared" ref="AA299:AA320" si="95">IF($O299="rateio",0,Z299*$O299)</f>
        <v>931043.60324173898</v>
      </c>
      <c r="AC299" s="2">
        <f t="shared" ref="AC299:AC320" si="96">L299+S299</f>
        <v>982614.09981426981</v>
      </c>
      <c r="AD299" s="77">
        <f t="shared" ref="AD299:AD320" si="97">IF($O299="rateio",0,AC299*$O299)</f>
        <v>982614.09981426981</v>
      </c>
      <c r="AF299" s="2">
        <f t="shared" ref="AF299:AF320" si="98">M299+T299</f>
        <v>962330.34234974941</v>
      </c>
      <c r="AG299" s="77">
        <f t="shared" ref="AG299:AG320" si="99">IF($O299="rateio",0,AF299*$O299)</f>
        <v>962330.34234974941</v>
      </c>
      <c r="AI299" s="2">
        <f t="shared" ref="AI299:AI320" si="100">N299+U299</f>
        <v>970750.0152595503</v>
      </c>
      <c r="AJ299" s="77">
        <f t="shared" ref="AJ299:AJ320" si="101">IF($O299="rateio",0,AI299*$O299)</f>
        <v>970750.0152595503</v>
      </c>
    </row>
    <row r="300" spans="1:36" x14ac:dyDescent="0.2">
      <c r="A300" s="72">
        <v>2</v>
      </c>
      <c r="B300" s="1" t="s">
        <v>64</v>
      </c>
      <c r="C300" s="1" t="str">
        <f>VLOOKUP(B300,Valores!$A$2:$F$300,5,FALSE)</f>
        <v>unid.</v>
      </c>
      <c r="D300" s="1">
        <v>2</v>
      </c>
      <c r="E300" s="63">
        <f>Entrada!$J$28*VLOOKUP($E298,Regional!$A$2:$B$7,2,FALSE)</f>
        <v>224970.80530915406</v>
      </c>
      <c r="F300" s="2">
        <f>Entrada!$J$28*VLOOKUP($F298,Regional!$A$2:$B$7,2,FALSE)</f>
        <v>216216.38582354353</v>
      </c>
      <c r="G300" s="2">
        <f>Entrada!$J$28*VLOOKUP($G298,Regional!$A$2:$B$7,2,FALSE)</f>
        <v>228192.60943456911</v>
      </c>
      <c r="H300" s="2">
        <f>Entrada!$J$28*VLOOKUP($H298,Regional!$A$2:$B$7,2,FALSE)</f>
        <v>223482.10960982437</v>
      </c>
      <c r="I300" s="76">
        <f>Entrada!$J$28*VLOOKUP($I298,Regional!$A$2:$B$7,2,FALSE)</f>
        <v>225437.41142386934</v>
      </c>
      <c r="J300" s="63">
        <f t="shared" si="91"/>
        <v>449941.61061830813</v>
      </c>
      <c r="K300" s="2">
        <f t="shared" si="91"/>
        <v>432432.77164708707</v>
      </c>
      <c r="L300" s="2">
        <f t="shared" si="91"/>
        <v>456385.21886913822</v>
      </c>
      <c r="M300" s="2">
        <f t="shared" si="91"/>
        <v>446964.21921964874</v>
      </c>
      <c r="N300" s="76">
        <f t="shared" si="91"/>
        <v>450874.82284773869</v>
      </c>
      <c r="O300" s="1">
        <f>VLOOKUP(B300,Valores!$A$2:$P$300,14,FALSE)</f>
        <v>1</v>
      </c>
      <c r="P300" s="1">
        <f>VLOOKUP(B300,Valores!$A$2:$P$300,15,FALSE)</f>
        <v>3.3300000000000003E-2</v>
      </c>
      <c r="Q300" s="72">
        <f t="shared" ref="Q300:U320" si="102">IF($P300="UAR",J300*Q$298,0)</f>
        <v>0</v>
      </c>
      <c r="R300" s="72">
        <f t="shared" si="102"/>
        <v>0</v>
      </c>
      <c r="S300" s="72">
        <f t="shared" si="102"/>
        <v>0</v>
      </c>
      <c r="T300" s="72">
        <f t="shared" si="102"/>
        <v>0</v>
      </c>
      <c r="U300" s="72">
        <f t="shared" si="102"/>
        <v>0</v>
      </c>
      <c r="W300" s="2">
        <f t="shared" si="92"/>
        <v>449941.61061830813</v>
      </c>
      <c r="X300" s="77">
        <f t="shared" si="93"/>
        <v>449941.61061830813</v>
      </c>
      <c r="Z300" s="2">
        <f t="shared" si="94"/>
        <v>432432.77164708707</v>
      </c>
      <c r="AA300" s="77">
        <f t="shared" si="95"/>
        <v>432432.77164708707</v>
      </c>
      <c r="AC300" s="2">
        <f t="shared" si="96"/>
        <v>456385.21886913822</v>
      </c>
      <c r="AD300" s="77">
        <f t="shared" si="97"/>
        <v>456385.21886913822</v>
      </c>
      <c r="AF300" s="2">
        <f t="shared" si="98"/>
        <v>446964.21921964874</v>
      </c>
      <c r="AG300" s="77">
        <f t="shared" si="99"/>
        <v>446964.21921964874</v>
      </c>
      <c r="AI300" s="2">
        <f t="shared" si="100"/>
        <v>450874.82284773869</v>
      </c>
      <c r="AJ300" s="77">
        <f t="shared" si="101"/>
        <v>450874.82284773869</v>
      </c>
    </row>
    <row r="301" spans="1:36" x14ac:dyDescent="0.2">
      <c r="A301" s="72">
        <v>3</v>
      </c>
      <c r="B301" s="1" t="s">
        <v>68</v>
      </c>
      <c r="C301" s="1" t="str">
        <f>VLOOKUP(B301,Valores!$A$2:$F$300,5,FALSE)</f>
        <v>unid.</v>
      </c>
      <c r="D301" s="1">
        <v>6</v>
      </c>
      <c r="E301" s="63">
        <f>Entrada!$J$32*VLOOKUP($E298,Regional!$A$2:$B$7,2,FALSE)</f>
        <v>140914.57463994442</v>
      </c>
      <c r="F301" s="2">
        <f>Entrada!$J$32*VLOOKUP($F298,Regional!$A$2:$B$7,2,FALSE)</f>
        <v>135431.08403173325</v>
      </c>
      <c r="G301" s="2">
        <f>Entrada!$J$32*VLOOKUP($G298,Regional!$A$2:$B$7,2,FALSE)</f>
        <v>142932.61052367697</v>
      </c>
      <c r="H301" s="2">
        <f>Entrada!$J$32*VLOOKUP($H298,Regional!$A$2:$B$7,2,FALSE)</f>
        <v>139982.10288677146</v>
      </c>
      <c r="I301" s="76">
        <f>Entrada!$J$32*VLOOKUP($I298,Regional!$A$2:$B$7,2,FALSE)</f>
        <v>141206.8419058643</v>
      </c>
      <c r="J301" s="63">
        <f t="shared" si="91"/>
        <v>845487.44783966651</v>
      </c>
      <c r="K301" s="2">
        <f t="shared" si="91"/>
        <v>812586.50419039954</v>
      </c>
      <c r="L301" s="2">
        <f t="shared" si="91"/>
        <v>857595.66314206179</v>
      </c>
      <c r="M301" s="2">
        <f t="shared" si="91"/>
        <v>839892.61732062884</v>
      </c>
      <c r="N301" s="76">
        <f t="shared" si="91"/>
        <v>847241.05143518583</v>
      </c>
      <c r="O301" s="1">
        <f>VLOOKUP(B301,Valores!$A$2:$P$300,14,FALSE)</f>
        <v>1</v>
      </c>
      <c r="P301" s="1">
        <f>VLOOKUP(B301,Valores!$A$2:$P$300,15,FALSE)</f>
        <v>3.3300000000000003E-2</v>
      </c>
      <c r="Q301" s="72">
        <f t="shared" si="102"/>
        <v>0</v>
      </c>
      <c r="R301" s="72">
        <f t="shared" si="102"/>
        <v>0</v>
      </c>
      <c r="S301" s="72">
        <f t="shared" si="102"/>
        <v>0</v>
      </c>
      <c r="T301" s="72">
        <f t="shared" si="102"/>
        <v>0</v>
      </c>
      <c r="U301" s="72">
        <f t="shared" si="102"/>
        <v>0</v>
      </c>
      <c r="W301" s="2">
        <f t="shared" si="92"/>
        <v>845487.44783966651</v>
      </c>
      <c r="X301" s="77">
        <f t="shared" si="93"/>
        <v>845487.44783966651</v>
      </c>
      <c r="Z301" s="2">
        <f t="shared" si="94"/>
        <v>812586.50419039954</v>
      </c>
      <c r="AA301" s="77">
        <f t="shared" si="95"/>
        <v>812586.50419039954</v>
      </c>
      <c r="AC301" s="2">
        <f t="shared" si="96"/>
        <v>857595.66314206179</v>
      </c>
      <c r="AD301" s="77">
        <f t="shared" si="97"/>
        <v>857595.66314206179</v>
      </c>
      <c r="AF301" s="2">
        <f t="shared" si="98"/>
        <v>839892.61732062884</v>
      </c>
      <c r="AG301" s="77">
        <f t="shared" si="99"/>
        <v>839892.61732062884</v>
      </c>
      <c r="AI301" s="2">
        <f t="shared" si="100"/>
        <v>847241.05143518583</v>
      </c>
      <c r="AJ301" s="77">
        <f t="shared" si="101"/>
        <v>847241.05143518583</v>
      </c>
    </row>
    <row r="302" spans="1:36" x14ac:dyDescent="0.2">
      <c r="A302" s="72">
        <v>4</v>
      </c>
      <c r="B302" s="1" t="s">
        <v>76</v>
      </c>
      <c r="C302" s="1" t="str">
        <f>VLOOKUP(B302,Valores!$A$2:$F$300,5,FALSE)</f>
        <v>kg</v>
      </c>
      <c r="D302" s="1">
        <v>5246</v>
      </c>
      <c r="E302" s="63">
        <f>VLOOKUP($B302,Valores!$A$2:$G$300,6,FALSE)*VLOOKUP(VLOOKUP($B302,Indices_Poder!$B$5:$E$250,3,FALSE),Indices_Poder!$G$6:$N$27,4,FALSE)*VLOOKUP($E$298,Regional!$A$2:$B$7,2,FALSE)</f>
        <v>134.45374607862703</v>
      </c>
      <c r="F302" s="2">
        <f>VLOOKUP($B302,Valores!$A$2:$G$300,6,FALSE)*VLOOKUP(VLOOKUP($B302,Indices_Poder!$B$5:$E$250,3,FALSE),Indices_Poder!$G$6:$N$27,4,FALSE)*VLOOKUP($F$298,Regional!$A$2:$B$7,2,FALSE)</f>
        <v>129.22166944109824</v>
      </c>
      <c r="G302" s="2">
        <f>VLOOKUP($B302,Valores!$A$2:$G$300,6,FALSE)*VLOOKUP(VLOOKUP($B302,Indices_Poder!$B$5:$E$250,3,FALSE),Indices_Poder!$G$6:$N$27,4,FALSE)*VLOOKUP($G$298,Regional!$A$2:$B$7,2,FALSE)</f>
        <v>136.37925651629627</v>
      </c>
      <c r="H302" s="2">
        <f>VLOOKUP($B302,Valores!$A$2:$G$300,6,FALSE)*VLOOKUP(VLOOKUP($B302,Indices_Poder!$B$5:$E$250,3,FALSE),Indices_Poder!$G$6:$N$27,4,FALSE)*VLOOKUP($H$298,Regional!$A$2:$B$7,2,FALSE)</f>
        <v>133.56402746260059</v>
      </c>
      <c r="I302" s="76">
        <f>VLOOKUP($B302,Valores!$A$2:$G$300,6,FALSE)*VLOOKUP(VLOOKUP($B302,Indices_Poder!$B$5:$E$250,3,FALSE),Indices_Poder!$G$6:$N$27,4,FALSE)*VLOOKUP($I$298,Regional!$A$2:$B$7,2,FALSE)</f>
        <v>134.73261310753085</v>
      </c>
      <c r="J302" s="63">
        <f t="shared" si="91"/>
        <v>705344.35192847741</v>
      </c>
      <c r="K302" s="2">
        <f t="shared" si="91"/>
        <v>677896.87788800139</v>
      </c>
      <c r="L302" s="2">
        <f t="shared" si="91"/>
        <v>715445.57968449022</v>
      </c>
      <c r="M302" s="2">
        <f t="shared" si="91"/>
        <v>700676.88806880265</v>
      </c>
      <c r="N302" s="76">
        <f t="shared" si="91"/>
        <v>706807.28836210689</v>
      </c>
      <c r="O302" s="1">
        <f>VLOOKUP(B302,Valores!$A$2:$P$300,14,FALSE)</f>
        <v>1</v>
      </c>
      <c r="P302" s="1">
        <f>VLOOKUP(B302,Valores!$A$2:$P$300,15,FALSE)</f>
        <v>2.5000000000000001E-2</v>
      </c>
      <c r="Q302" s="72">
        <f t="shared" si="102"/>
        <v>0</v>
      </c>
      <c r="R302" s="72">
        <f t="shared" si="102"/>
        <v>0</v>
      </c>
      <c r="S302" s="72">
        <f t="shared" si="102"/>
        <v>0</v>
      </c>
      <c r="T302" s="72">
        <f t="shared" si="102"/>
        <v>0</v>
      </c>
      <c r="U302" s="72">
        <f t="shared" si="102"/>
        <v>0</v>
      </c>
      <c r="W302" s="2">
        <f t="shared" si="92"/>
        <v>705344.35192847741</v>
      </c>
      <c r="X302" s="77">
        <f t="shared" si="93"/>
        <v>705344.35192847741</v>
      </c>
      <c r="Z302" s="2">
        <f t="shared" si="94"/>
        <v>677896.87788800139</v>
      </c>
      <c r="AA302" s="77">
        <f t="shared" si="95"/>
        <v>677896.87788800139</v>
      </c>
      <c r="AC302" s="2">
        <f t="shared" si="96"/>
        <v>715445.57968449022</v>
      </c>
      <c r="AD302" s="77">
        <f t="shared" si="97"/>
        <v>715445.57968449022</v>
      </c>
      <c r="AF302" s="2">
        <f t="shared" si="98"/>
        <v>700676.88806880265</v>
      </c>
      <c r="AG302" s="77">
        <f t="shared" si="99"/>
        <v>700676.88806880265</v>
      </c>
      <c r="AI302" s="2">
        <f t="shared" si="100"/>
        <v>706807.28836210689</v>
      </c>
      <c r="AJ302" s="77">
        <f t="shared" si="101"/>
        <v>706807.28836210689</v>
      </c>
    </row>
    <row r="303" spans="1:36" x14ac:dyDescent="0.2">
      <c r="A303" s="72">
        <v>5</v>
      </c>
      <c r="B303" s="1" t="s">
        <v>77</v>
      </c>
      <c r="C303" s="1" t="str">
        <f>VLOOKUP(B303,Valores!$A$2:$F$300,5,FALSE)</f>
        <v>unid.</v>
      </c>
      <c r="D303" s="1">
        <v>102</v>
      </c>
      <c r="E303" s="63">
        <f>VLOOKUP($B303,Valores!$A$2:$G$300,6,FALSE)*VLOOKUP(VLOOKUP($B303,Indices_Poder!$B$5:$E$250,3,FALSE),Indices_Poder!$G$6:$N$27,4,FALSE)*VLOOKUP($E$298,Regional!$A$2:$B$7,2,FALSE)</f>
        <v>322.80981771947944</v>
      </c>
      <c r="F303" s="2">
        <f>VLOOKUP($B303,Valores!$A$2:$G$300,6,FALSE)*VLOOKUP(VLOOKUP($B303,Indices_Poder!$B$5:$E$250,3,FALSE),Indices_Poder!$G$6:$N$27,4,FALSE)*VLOOKUP($F$298,Regional!$A$2:$B$7,2,FALSE)</f>
        <v>310.24813197316092</v>
      </c>
      <c r="G303" s="2">
        <f>VLOOKUP($B303,Valores!$A$2:$G$300,6,FALSE)*VLOOKUP(VLOOKUP($B303,Indices_Poder!$B$5:$E$250,3,FALSE),Indices_Poder!$G$6:$N$27,4,FALSE)*VLOOKUP($G$298,Regional!$A$2:$B$7,2,FALSE)</f>
        <v>327.43277313373369</v>
      </c>
      <c r="H303" s="2">
        <f>VLOOKUP($B303,Valores!$A$2:$G$300,6,FALSE)*VLOOKUP(VLOOKUP($B303,Indices_Poder!$B$5:$E$250,3,FALSE),Indices_Poder!$G$6:$N$27,4,FALSE)*VLOOKUP($H$298,Regional!$A$2:$B$7,2,FALSE)</f>
        <v>320.67369349358268</v>
      </c>
      <c r="I303" s="76">
        <f>VLOOKUP($B303,Valores!$A$2:$G$300,6,FALSE)*VLOOKUP(VLOOKUP($B303,Indices_Poder!$B$5:$E$250,3,FALSE),Indices_Poder!$G$6:$N$27,4,FALSE)*VLOOKUP($I$298,Regional!$A$2:$B$7,2,FALSE)</f>
        <v>323.47934919326798</v>
      </c>
      <c r="J303" s="63">
        <f t="shared" si="91"/>
        <v>32926.601407386901</v>
      </c>
      <c r="K303" s="2">
        <f t="shared" si="91"/>
        <v>31645.309461262415</v>
      </c>
      <c r="L303" s="2">
        <f t="shared" si="91"/>
        <v>33398.142859640837</v>
      </c>
      <c r="M303" s="2">
        <f t="shared" si="91"/>
        <v>32708.716736345432</v>
      </c>
      <c r="N303" s="76">
        <f t="shared" si="91"/>
        <v>32994.893617713336</v>
      </c>
      <c r="O303" s="1">
        <f>VLOOKUP(B303,Valores!$A$2:$P$300,14,FALSE)</f>
        <v>1</v>
      </c>
      <c r="P303" s="1">
        <f>VLOOKUP(B303,Valores!$A$2:$P$300,15,FALSE)</f>
        <v>2.5000000000000001E-2</v>
      </c>
      <c r="Q303" s="72">
        <f t="shared" si="102"/>
        <v>0</v>
      </c>
      <c r="R303" s="72">
        <f t="shared" si="102"/>
        <v>0</v>
      </c>
      <c r="S303" s="72">
        <f t="shared" si="102"/>
        <v>0</v>
      </c>
      <c r="T303" s="72">
        <f t="shared" si="102"/>
        <v>0</v>
      </c>
      <c r="U303" s="72">
        <f t="shared" si="102"/>
        <v>0</v>
      </c>
      <c r="W303" s="2">
        <f t="shared" si="92"/>
        <v>32926.601407386901</v>
      </c>
      <c r="X303" s="77">
        <f t="shared" si="93"/>
        <v>32926.601407386901</v>
      </c>
      <c r="Z303" s="2">
        <f t="shared" si="94"/>
        <v>31645.309461262415</v>
      </c>
      <c r="AA303" s="77">
        <f t="shared" si="95"/>
        <v>31645.309461262415</v>
      </c>
      <c r="AC303" s="2">
        <f t="shared" si="96"/>
        <v>33398.142859640837</v>
      </c>
      <c r="AD303" s="77">
        <f t="shared" si="97"/>
        <v>33398.142859640837</v>
      </c>
      <c r="AF303" s="2">
        <f t="shared" si="98"/>
        <v>32708.716736345432</v>
      </c>
      <c r="AG303" s="77">
        <f t="shared" si="99"/>
        <v>32708.716736345432</v>
      </c>
      <c r="AI303" s="2">
        <f t="shared" si="100"/>
        <v>32994.893617713336</v>
      </c>
      <c r="AJ303" s="77">
        <f t="shared" si="101"/>
        <v>32994.893617713336</v>
      </c>
    </row>
    <row r="304" spans="1:36" x14ac:dyDescent="0.2">
      <c r="A304" s="72">
        <v>11</v>
      </c>
      <c r="B304" s="1" t="s">
        <v>265</v>
      </c>
      <c r="C304" s="1" t="str">
        <f>VLOOKUP(B304,Valores!$A$2:$F$300,5,FALSE)</f>
        <v>m</v>
      </c>
      <c r="D304" s="1">
        <v>10377</v>
      </c>
      <c r="E304" s="63">
        <f>VLOOKUP($B304,Valores!$A$2:$G$300,6,FALSE)*VLOOKUP(VLOOKUP($B304,Indices_Poder!$B$5:$E$250,3,FALSE),Indices_Poder!$G$6:$N$27,4,FALSE)*VLOOKUP($E$298,Regional!$A$2:$B$7,2,FALSE)</f>
        <v>83.974855888348671</v>
      </c>
      <c r="F304" s="2">
        <f>VLOOKUP($B304,Valores!$A$2:$G$300,6,FALSE)*VLOOKUP(VLOOKUP($B304,Indices_Poder!$B$5:$E$250,3,FALSE),Indices_Poder!$G$6:$N$27,4,FALSE)*VLOOKUP($F$298,Regional!$A$2:$B$7,2,FALSE)</f>
        <v>80.707093595014413</v>
      </c>
      <c r="G304" s="2">
        <f>VLOOKUP($B304,Valores!$A$2:$G$300,6,FALSE)*VLOOKUP(VLOOKUP($B304,Indices_Poder!$B$5:$E$250,3,FALSE),Indices_Poder!$G$6:$N$27,4,FALSE)*VLOOKUP($G$298,Regional!$A$2:$B$7,2,FALSE)</f>
        <v>85.177458762799091</v>
      </c>
      <c r="H304" s="2">
        <f>VLOOKUP($B304,Valores!$A$2:$G$300,6,FALSE)*VLOOKUP(VLOOKUP($B304,Indices_Poder!$B$5:$E$250,3,FALSE),Indices_Poder!$G$6:$N$27,4,FALSE)*VLOOKUP($H$298,Regional!$A$2:$B$7,2,FALSE)</f>
        <v>83.419170422223303</v>
      </c>
      <c r="I304" s="76">
        <f>VLOOKUP($B304,Valores!$A$2:$G$300,6,FALSE)*VLOOKUP(VLOOKUP($B304,Indices_Poder!$B$5:$E$250,3,FALSE),Indices_Poder!$G$6:$N$27,4,FALSE)*VLOOKUP($I$298,Regional!$A$2:$B$7,2,FALSE)</f>
        <v>84.149025959820804</v>
      </c>
      <c r="J304" s="63">
        <f t="shared" si="91"/>
        <v>871407.07955339411</v>
      </c>
      <c r="K304" s="2">
        <f t="shared" si="91"/>
        <v>837497.51023546455</v>
      </c>
      <c r="L304" s="2">
        <f t="shared" si="91"/>
        <v>883886.48958156619</v>
      </c>
      <c r="M304" s="2">
        <f t="shared" si="91"/>
        <v>865640.73147141119</v>
      </c>
      <c r="N304" s="76">
        <f t="shared" si="91"/>
        <v>873214.44238506048</v>
      </c>
      <c r="O304" s="1">
        <f>VLOOKUP(B304,Valores!$A$2:$P$300,14,FALSE)</f>
        <v>1</v>
      </c>
      <c r="P304" s="1" t="str">
        <f>VLOOKUP(B304,Valores!$A$2:$P$300,15,FALSE)</f>
        <v>Rateio</v>
      </c>
      <c r="Q304" s="72">
        <f t="shared" si="102"/>
        <v>0</v>
      </c>
      <c r="R304" s="72">
        <f t="shared" si="102"/>
        <v>0</v>
      </c>
      <c r="S304" s="72">
        <f t="shared" si="102"/>
        <v>0</v>
      </c>
      <c r="T304" s="72">
        <f t="shared" si="102"/>
        <v>0</v>
      </c>
      <c r="U304" s="72">
        <f t="shared" si="102"/>
        <v>0</v>
      </c>
      <c r="W304" s="2">
        <f t="shared" si="92"/>
        <v>871407.07955339411</v>
      </c>
      <c r="X304" s="77">
        <f t="shared" si="93"/>
        <v>871407.07955339411</v>
      </c>
      <c r="Z304" s="2">
        <f t="shared" si="94"/>
        <v>837497.51023546455</v>
      </c>
      <c r="AA304" s="77">
        <f t="shared" si="95"/>
        <v>837497.51023546455</v>
      </c>
      <c r="AC304" s="2">
        <f t="shared" si="96"/>
        <v>883886.48958156619</v>
      </c>
      <c r="AD304" s="77">
        <f t="shared" si="97"/>
        <v>883886.48958156619</v>
      </c>
      <c r="AF304" s="2">
        <f t="shared" si="98"/>
        <v>865640.73147141119</v>
      </c>
      <c r="AG304" s="77">
        <f t="shared" si="99"/>
        <v>865640.73147141119</v>
      </c>
      <c r="AI304" s="2">
        <f t="shared" si="100"/>
        <v>873214.44238506048</v>
      </c>
      <c r="AJ304" s="77">
        <f t="shared" si="101"/>
        <v>873214.44238506048</v>
      </c>
    </row>
    <row r="305" spans="1:36" x14ac:dyDescent="0.2">
      <c r="A305" s="72">
        <v>12</v>
      </c>
      <c r="B305" s="1" t="s">
        <v>129</v>
      </c>
      <c r="C305" s="1" t="str">
        <f>VLOOKUP(B305,Valores!$A$2:$F$300,5,FALSE)</f>
        <v>kg</v>
      </c>
      <c r="D305" s="1">
        <v>3120</v>
      </c>
      <c r="E305" s="63">
        <f>VLOOKUP($B305,Valores!$A$2:$G$300,6,FALSE)*VLOOKUP(VLOOKUP($B305,Indices_Poder!$B$5:$E$250,3,FALSE),Indices_Poder!$G$6:$N$27,4,FALSE)*VLOOKUP($E$298,Regional!$A$2:$B$7,2,FALSE)</f>
        <v>91.826445229007192</v>
      </c>
      <c r="F305" s="2">
        <f>VLOOKUP($B305,Valores!$A$2:$G$300,6,FALSE)*VLOOKUP(VLOOKUP($B305,Indices_Poder!$B$5:$E$250,3,FALSE),Indices_Poder!$G$6:$N$27,4,FALSE)*VLOOKUP($F$298,Regional!$A$2:$B$7,2,FALSE)</f>
        <v>88.253149483799405</v>
      </c>
      <c r="G305" s="2">
        <f>VLOOKUP($B305,Valores!$A$2:$G$300,6,FALSE)*VLOOKUP(VLOOKUP($B305,Indices_Poder!$B$5:$E$250,3,FALSE),Indices_Poder!$G$6:$N$27,4,FALSE)*VLOOKUP($G$298,Regional!$A$2:$B$7,2,FALSE)</f>
        <v>93.141490617471987</v>
      </c>
      <c r="H305" s="2">
        <f>VLOOKUP($B305,Valores!$A$2:$G$300,6,FALSE)*VLOOKUP(VLOOKUP($B305,Indices_Poder!$B$5:$E$250,3,FALSE),Indices_Poder!$G$6:$N$27,4,FALSE)*VLOOKUP($H$298,Regional!$A$2:$B$7,2,FALSE)</f>
        <v>91.218803566751063</v>
      </c>
      <c r="I305" s="76">
        <f>VLOOKUP($B305,Valores!$A$2:$G$300,6,FALSE)*VLOOKUP(VLOOKUP($B305,Indices_Poder!$B$5:$E$250,3,FALSE),Indices_Poder!$G$6:$N$27,4,FALSE)*VLOOKUP($I$298,Regional!$A$2:$B$7,2,FALSE)</f>
        <v>92.016900078371066</v>
      </c>
      <c r="J305" s="63">
        <f t="shared" si="91"/>
        <v>286498.50911450246</v>
      </c>
      <c r="K305" s="2">
        <f t="shared" si="91"/>
        <v>275349.82638945413</v>
      </c>
      <c r="L305" s="2">
        <f t="shared" si="91"/>
        <v>290601.45072651259</v>
      </c>
      <c r="M305" s="2">
        <f t="shared" si="91"/>
        <v>284602.66712826333</v>
      </c>
      <c r="N305" s="76">
        <f t="shared" si="91"/>
        <v>287092.7282445177</v>
      </c>
      <c r="O305" s="1">
        <f>VLOOKUP(B305,Valores!$A$2:$P$300,14,FALSE)</f>
        <v>1</v>
      </c>
      <c r="P305" s="1">
        <f>VLOOKUP(B305,Valores!$A$2:$P$300,15,FALSE)</f>
        <v>3.1300000000000001E-2</v>
      </c>
      <c r="Q305" s="72">
        <f t="shared" si="102"/>
        <v>0</v>
      </c>
      <c r="R305" s="72">
        <f t="shared" si="102"/>
        <v>0</v>
      </c>
      <c r="S305" s="72">
        <f t="shared" si="102"/>
        <v>0</v>
      </c>
      <c r="T305" s="72">
        <f t="shared" si="102"/>
        <v>0</v>
      </c>
      <c r="U305" s="72">
        <f t="shared" si="102"/>
        <v>0</v>
      </c>
      <c r="W305" s="2">
        <f t="shared" si="92"/>
        <v>286498.50911450246</v>
      </c>
      <c r="X305" s="77">
        <f t="shared" si="93"/>
        <v>286498.50911450246</v>
      </c>
      <c r="Z305" s="2">
        <f t="shared" si="94"/>
        <v>275349.82638945413</v>
      </c>
      <c r="AA305" s="77">
        <f t="shared" si="95"/>
        <v>275349.82638945413</v>
      </c>
      <c r="AC305" s="2">
        <f t="shared" si="96"/>
        <v>290601.45072651259</v>
      </c>
      <c r="AD305" s="77">
        <f t="shared" si="97"/>
        <v>290601.45072651259</v>
      </c>
      <c r="AF305" s="2">
        <f t="shared" si="98"/>
        <v>284602.66712826333</v>
      </c>
      <c r="AG305" s="77">
        <f t="shared" si="99"/>
        <v>284602.66712826333</v>
      </c>
      <c r="AI305" s="2">
        <f t="shared" si="100"/>
        <v>287092.7282445177</v>
      </c>
      <c r="AJ305" s="77">
        <f t="shared" si="101"/>
        <v>287092.7282445177</v>
      </c>
    </row>
    <row r="306" spans="1:36" x14ac:dyDescent="0.2">
      <c r="A306" s="72">
        <v>13</v>
      </c>
      <c r="B306" s="1" t="s">
        <v>131</v>
      </c>
      <c r="C306" s="1" t="str">
        <f>VLOOKUP(B306,Valores!$A$2:$F$300,5,FALSE)</f>
        <v>kg</v>
      </c>
      <c r="D306" s="1">
        <v>1560</v>
      </c>
      <c r="E306" s="63">
        <f>VLOOKUP($B306,Valores!$A$2:$G$300,6,FALSE)*VLOOKUP(VLOOKUP($B306,Indices_Poder!$B$5:$E$250,3,FALSE),Indices_Poder!$G$6:$N$27,4,FALSE)*VLOOKUP($E$298,Regional!$A$2:$B$7,2,FALSE)</f>
        <v>91.826445229007192</v>
      </c>
      <c r="F306" s="2">
        <f>VLOOKUP($B306,Valores!$A$2:$G$300,6,FALSE)*VLOOKUP(VLOOKUP($B306,Indices_Poder!$B$5:$E$250,3,FALSE),Indices_Poder!$G$6:$N$27,4,FALSE)*VLOOKUP($F$298,Regional!$A$2:$B$7,2,FALSE)</f>
        <v>88.253149483799405</v>
      </c>
      <c r="G306" s="2">
        <f>VLOOKUP($B306,Valores!$A$2:$G$300,6,FALSE)*VLOOKUP(VLOOKUP($B306,Indices_Poder!$B$5:$E$250,3,FALSE),Indices_Poder!$G$6:$N$27,4,FALSE)*VLOOKUP($G$298,Regional!$A$2:$B$7,2,FALSE)</f>
        <v>93.141490617471987</v>
      </c>
      <c r="H306" s="2">
        <f>VLOOKUP($B306,Valores!$A$2:$G$300,6,FALSE)*VLOOKUP(VLOOKUP($B306,Indices_Poder!$B$5:$E$250,3,FALSE),Indices_Poder!$G$6:$N$27,4,FALSE)*VLOOKUP($H$298,Regional!$A$2:$B$7,2,FALSE)</f>
        <v>91.218803566751063</v>
      </c>
      <c r="I306" s="76">
        <f>VLOOKUP($B306,Valores!$A$2:$G$300,6,FALSE)*VLOOKUP(VLOOKUP($B306,Indices_Poder!$B$5:$E$250,3,FALSE),Indices_Poder!$G$6:$N$27,4,FALSE)*VLOOKUP($I$298,Regional!$A$2:$B$7,2,FALSE)</f>
        <v>92.016900078371066</v>
      </c>
      <c r="J306" s="63">
        <f t="shared" si="91"/>
        <v>143249.25455725123</v>
      </c>
      <c r="K306" s="2">
        <f t="shared" si="91"/>
        <v>137674.91319472707</v>
      </c>
      <c r="L306" s="2">
        <f t="shared" si="91"/>
        <v>145300.72536325629</v>
      </c>
      <c r="M306" s="2">
        <f t="shared" si="91"/>
        <v>142301.33356413167</v>
      </c>
      <c r="N306" s="76">
        <f t="shared" si="91"/>
        <v>143546.36412225885</v>
      </c>
      <c r="O306" s="1">
        <f>VLOOKUP(B306,Valores!$A$2:$P$300,14,FALSE)</f>
        <v>1</v>
      </c>
      <c r="P306" s="1">
        <f>VLOOKUP(B306,Valores!$A$2:$P$300,15,FALSE)</f>
        <v>3.1300000000000001E-2</v>
      </c>
      <c r="Q306" s="72">
        <f t="shared" si="102"/>
        <v>0</v>
      </c>
      <c r="R306" s="72">
        <f t="shared" si="102"/>
        <v>0</v>
      </c>
      <c r="S306" s="72">
        <f t="shared" si="102"/>
        <v>0</v>
      </c>
      <c r="T306" s="72">
        <f t="shared" si="102"/>
        <v>0</v>
      </c>
      <c r="U306" s="72">
        <f t="shared" si="102"/>
        <v>0</v>
      </c>
      <c r="W306" s="2">
        <f t="shared" si="92"/>
        <v>143249.25455725123</v>
      </c>
      <c r="X306" s="77">
        <f t="shared" si="93"/>
        <v>143249.25455725123</v>
      </c>
      <c r="Z306" s="2">
        <f t="shared" si="94"/>
        <v>137674.91319472707</v>
      </c>
      <c r="AA306" s="77">
        <f t="shared" si="95"/>
        <v>137674.91319472707</v>
      </c>
      <c r="AC306" s="2">
        <f t="shared" si="96"/>
        <v>145300.72536325629</v>
      </c>
      <c r="AD306" s="77">
        <f t="shared" si="97"/>
        <v>145300.72536325629</v>
      </c>
      <c r="AF306" s="2">
        <f t="shared" si="98"/>
        <v>142301.33356413167</v>
      </c>
      <c r="AG306" s="77">
        <f t="shared" si="99"/>
        <v>142301.33356413167</v>
      </c>
      <c r="AI306" s="2">
        <f t="shared" si="100"/>
        <v>143546.36412225885</v>
      </c>
      <c r="AJ306" s="77">
        <f t="shared" si="101"/>
        <v>143546.36412225885</v>
      </c>
    </row>
    <row r="307" spans="1:36" x14ac:dyDescent="0.2">
      <c r="A307" s="72">
        <v>14</v>
      </c>
      <c r="B307" s="1" t="s">
        <v>85</v>
      </c>
      <c r="C307" s="1" t="str">
        <f>VLOOKUP(B307,Valores!$A$2:$F$300,5,FALSE)</f>
        <v>kg</v>
      </c>
      <c r="D307" s="1">
        <v>4680</v>
      </c>
      <c r="E307" s="63">
        <f>VLOOKUP($B307,Valores!$A$2:$G$300,6,FALSE)*VLOOKUP(VLOOKUP($B307,Indices_Poder!$B$5:$E$250,3,FALSE),Indices_Poder!$G$6:$N$27,4,FALSE)*VLOOKUP($E$298,Regional!$A$2:$B$7,2,FALSE)</f>
        <v>91.826445229007192</v>
      </c>
      <c r="F307" s="2">
        <f>VLOOKUP($B307,Valores!$A$2:$G$300,6,FALSE)*VLOOKUP(VLOOKUP($B307,Indices_Poder!$B$5:$E$250,3,FALSE),Indices_Poder!$G$6:$N$27,4,FALSE)*VLOOKUP($F$298,Regional!$A$2:$B$7,2,FALSE)</f>
        <v>88.253149483799405</v>
      </c>
      <c r="G307" s="2">
        <f>VLOOKUP($B307,Valores!$A$2:$G$300,6,FALSE)*VLOOKUP(VLOOKUP($B307,Indices_Poder!$B$5:$E$250,3,FALSE),Indices_Poder!$G$6:$N$27,4,FALSE)*VLOOKUP($G$298,Regional!$A$2:$B$7,2,FALSE)</f>
        <v>93.141490617471987</v>
      </c>
      <c r="H307" s="2">
        <f>VLOOKUP($B307,Valores!$A$2:$G$300,6,FALSE)*VLOOKUP(VLOOKUP($B307,Indices_Poder!$B$5:$E$250,3,FALSE),Indices_Poder!$G$6:$N$27,4,FALSE)*VLOOKUP($H$298,Regional!$A$2:$B$7,2,FALSE)</f>
        <v>91.218803566751063</v>
      </c>
      <c r="I307" s="76">
        <f>VLOOKUP($B307,Valores!$A$2:$G$300,6,FALSE)*VLOOKUP(VLOOKUP($B307,Indices_Poder!$B$5:$E$250,3,FALSE),Indices_Poder!$G$6:$N$27,4,FALSE)*VLOOKUP($I$298,Regional!$A$2:$B$7,2,FALSE)</f>
        <v>92.016900078371066</v>
      </c>
      <c r="J307" s="63">
        <f t="shared" si="91"/>
        <v>429747.76367175364</v>
      </c>
      <c r="K307" s="2">
        <f t="shared" si="91"/>
        <v>413024.73958418122</v>
      </c>
      <c r="L307" s="2">
        <f t="shared" si="91"/>
        <v>435902.17608976888</v>
      </c>
      <c r="M307" s="2">
        <f t="shared" si="91"/>
        <v>426904.00069239497</v>
      </c>
      <c r="N307" s="76">
        <f t="shared" si="91"/>
        <v>430639.0923667766</v>
      </c>
      <c r="O307" s="1">
        <f>VLOOKUP(B307,Valores!$A$2:$P$300,14,FALSE)</f>
        <v>1</v>
      </c>
      <c r="P307" s="1">
        <f>VLOOKUP(B307,Valores!$A$2:$P$300,15,FALSE)</f>
        <v>3.1300000000000001E-2</v>
      </c>
      <c r="Q307" s="72">
        <f t="shared" si="102"/>
        <v>0</v>
      </c>
      <c r="R307" s="72">
        <f t="shared" si="102"/>
        <v>0</v>
      </c>
      <c r="S307" s="72">
        <f t="shared" si="102"/>
        <v>0</v>
      </c>
      <c r="T307" s="72">
        <f t="shared" si="102"/>
        <v>0</v>
      </c>
      <c r="U307" s="72">
        <f t="shared" si="102"/>
        <v>0</v>
      </c>
      <c r="W307" s="2">
        <f t="shared" si="92"/>
        <v>429747.76367175364</v>
      </c>
      <c r="X307" s="77">
        <f t="shared" si="93"/>
        <v>429747.76367175364</v>
      </c>
      <c r="Z307" s="2">
        <f t="shared" si="94"/>
        <v>413024.73958418122</v>
      </c>
      <c r="AA307" s="77">
        <f t="shared" si="95"/>
        <v>413024.73958418122</v>
      </c>
      <c r="AC307" s="2">
        <f t="shared" si="96"/>
        <v>435902.17608976888</v>
      </c>
      <c r="AD307" s="77">
        <f t="shared" si="97"/>
        <v>435902.17608976888</v>
      </c>
      <c r="AF307" s="2">
        <f t="shared" si="98"/>
        <v>426904.00069239497</v>
      </c>
      <c r="AG307" s="77">
        <f t="shared" si="99"/>
        <v>426904.00069239497</v>
      </c>
      <c r="AI307" s="2">
        <f t="shared" si="100"/>
        <v>430639.0923667766</v>
      </c>
      <c r="AJ307" s="77">
        <f t="shared" si="101"/>
        <v>430639.0923667766</v>
      </c>
    </row>
    <row r="308" spans="1:36" x14ac:dyDescent="0.2">
      <c r="A308" s="72">
        <v>15</v>
      </c>
      <c r="B308" s="1" t="s">
        <v>240</v>
      </c>
      <c r="C308" s="1" t="str">
        <f>VLOOKUP(B308,Valores!$A$2:$F$300,5,FALSE)</f>
        <v>kg</v>
      </c>
      <c r="D308" s="1">
        <v>20000</v>
      </c>
      <c r="E308" s="63">
        <f>VLOOKUP($B308,Valores!$A$2:$G$300,6,FALSE)*VLOOKUP(VLOOKUP($B308,Indices_Poder!$B$5:$E$250,3,FALSE),Indices_Poder!$G$6:$N$27,4,FALSE)*VLOOKUP($E$298,Regional!$A$2:$B$7,2,FALSE)</f>
        <v>91.826445229007192</v>
      </c>
      <c r="F308" s="2">
        <f>VLOOKUP($B308,Valores!$A$2:$G$300,6,FALSE)*VLOOKUP(VLOOKUP($B308,Indices_Poder!$B$5:$E$250,3,FALSE),Indices_Poder!$G$6:$N$27,4,FALSE)*VLOOKUP($F$298,Regional!$A$2:$B$7,2,FALSE)</f>
        <v>88.253149483799405</v>
      </c>
      <c r="G308" s="2">
        <f>VLOOKUP($B308,Valores!$A$2:$G$300,6,FALSE)*VLOOKUP(VLOOKUP($B308,Indices_Poder!$B$5:$E$250,3,FALSE),Indices_Poder!$G$6:$N$27,4,FALSE)*VLOOKUP($G$298,Regional!$A$2:$B$7,2,FALSE)</f>
        <v>93.141490617471987</v>
      </c>
      <c r="H308" s="2">
        <f>VLOOKUP($B308,Valores!$A$2:$G$300,6,FALSE)*VLOOKUP(VLOOKUP($B308,Indices_Poder!$B$5:$E$250,3,FALSE),Indices_Poder!$G$6:$N$27,4,FALSE)*VLOOKUP($H$298,Regional!$A$2:$B$7,2,FALSE)</f>
        <v>91.218803566751063</v>
      </c>
      <c r="I308" s="76">
        <f>VLOOKUP($B308,Valores!$A$2:$G$300,6,FALSE)*VLOOKUP(VLOOKUP($B308,Indices_Poder!$B$5:$E$250,3,FALSE),Indices_Poder!$G$6:$N$27,4,FALSE)*VLOOKUP($I$298,Regional!$A$2:$B$7,2,FALSE)</f>
        <v>92.016900078371066</v>
      </c>
      <c r="J308" s="63">
        <f t="shared" si="91"/>
        <v>1836528.9045801437</v>
      </c>
      <c r="K308" s="2">
        <f t="shared" si="91"/>
        <v>1765062.989675988</v>
      </c>
      <c r="L308" s="2">
        <f t="shared" si="91"/>
        <v>1862829.8123494398</v>
      </c>
      <c r="M308" s="2">
        <f t="shared" si="91"/>
        <v>1824376.0713350212</v>
      </c>
      <c r="N308" s="76">
        <f t="shared" si="91"/>
        <v>1840338.0015674212</v>
      </c>
      <c r="O308" s="1">
        <f>VLOOKUP(B308,Valores!$A$2:$P$300,14,FALSE)</f>
        <v>1</v>
      </c>
      <c r="P308" s="1">
        <f>VLOOKUP(B308,Valores!$A$2:$P$300,15,FALSE)</f>
        <v>3.1300000000000001E-2</v>
      </c>
      <c r="Q308" s="72">
        <f t="shared" si="102"/>
        <v>0</v>
      </c>
      <c r="R308" s="72">
        <f t="shared" si="102"/>
        <v>0</v>
      </c>
      <c r="S308" s="72">
        <f t="shared" si="102"/>
        <v>0</v>
      </c>
      <c r="T308" s="72">
        <f t="shared" si="102"/>
        <v>0</v>
      </c>
      <c r="U308" s="72">
        <f t="shared" si="102"/>
        <v>0</v>
      </c>
      <c r="W308" s="2">
        <f t="shared" si="92"/>
        <v>1836528.9045801437</v>
      </c>
      <c r="X308" s="77">
        <f t="shared" si="93"/>
        <v>1836528.9045801437</v>
      </c>
      <c r="Z308" s="2">
        <f t="shared" si="94"/>
        <v>1765062.989675988</v>
      </c>
      <c r="AA308" s="77">
        <f t="shared" si="95"/>
        <v>1765062.989675988</v>
      </c>
      <c r="AC308" s="2">
        <f t="shared" si="96"/>
        <v>1862829.8123494398</v>
      </c>
      <c r="AD308" s="77">
        <f t="shared" si="97"/>
        <v>1862829.8123494398</v>
      </c>
      <c r="AF308" s="2">
        <f t="shared" si="98"/>
        <v>1824376.0713350212</v>
      </c>
      <c r="AG308" s="77">
        <f t="shared" si="99"/>
        <v>1824376.0713350212</v>
      </c>
      <c r="AI308" s="2">
        <f t="shared" si="100"/>
        <v>1840338.0015674212</v>
      </c>
      <c r="AJ308" s="77">
        <f t="shared" si="101"/>
        <v>1840338.0015674212</v>
      </c>
    </row>
    <row r="309" spans="1:36" x14ac:dyDescent="0.2">
      <c r="A309" s="72">
        <v>16</v>
      </c>
      <c r="B309" s="1" t="s">
        <v>87</v>
      </c>
      <c r="C309" s="1" t="str">
        <f>VLOOKUP(B309,Valores!$A$2:$F$300,5,FALSE)</f>
        <v>unid.</v>
      </c>
      <c r="D309" s="1">
        <v>18</v>
      </c>
      <c r="E309" s="63">
        <f>VLOOKUP($B309,Valores!$A$2:$G$300,6,FALSE)*VLOOKUP(VLOOKUP($B309,Indices_Poder!$B$5:$E$250,3,FALSE),Indices_Poder!$G$6:$N$27,4,FALSE)*VLOOKUP($E$298,Regional!$A$2:$B$7,2,FALSE)</f>
        <v>2636.6773863428548</v>
      </c>
      <c r="F309" s="2">
        <f>VLOOKUP($B309,Valores!$A$2:$G$300,6,FALSE)*VLOOKUP(VLOOKUP($B309,Indices_Poder!$B$5:$E$250,3,FALSE),Indices_Poder!$G$6:$N$27,4,FALSE)*VLOOKUP($F$298,Regional!$A$2:$B$7,2,FALSE)</f>
        <v>2534.0748292841795</v>
      </c>
      <c r="G309" s="2">
        <f>VLOOKUP($B309,Valores!$A$2:$G$300,6,FALSE)*VLOOKUP(VLOOKUP($B309,Indices_Poder!$B$5:$E$250,3,FALSE),Indices_Poder!$G$6:$N$27,4,FALSE)*VLOOKUP($G$298,Regional!$A$2:$B$7,2,FALSE)</f>
        <v>2674.4372106410979</v>
      </c>
      <c r="H309" s="2">
        <f>VLOOKUP($B309,Valores!$A$2:$G$300,6,FALSE)*VLOOKUP(VLOOKUP($B309,Indices_Poder!$B$5:$E$250,3,FALSE),Indices_Poder!$G$6:$N$27,4,FALSE)*VLOOKUP($H$298,Regional!$A$2:$B$7,2,FALSE)</f>
        <v>2619.2297433912527</v>
      </c>
      <c r="I309" s="76">
        <f>VLOOKUP($B309,Valores!$A$2:$G$300,6,FALSE)*VLOOKUP(VLOOKUP($B309,Indices_Poder!$B$5:$E$250,3,FALSE),Indices_Poder!$G$6:$N$27,4,FALSE)*VLOOKUP($I$298,Regional!$A$2:$B$7,2,FALSE)</f>
        <v>2642.1460505515656</v>
      </c>
      <c r="J309" s="63">
        <f t="shared" si="91"/>
        <v>47460.192954171383</v>
      </c>
      <c r="K309" s="2">
        <f t="shared" si="91"/>
        <v>45613.346927115228</v>
      </c>
      <c r="L309" s="2">
        <f t="shared" si="91"/>
        <v>48139.869791539764</v>
      </c>
      <c r="M309" s="2">
        <f t="shared" si="91"/>
        <v>47146.13538104255</v>
      </c>
      <c r="N309" s="76">
        <f t="shared" si="91"/>
        <v>47558.628909928178</v>
      </c>
      <c r="O309" s="1">
        <f>VLOOKUP(B309,Valores!$A$2:$P$300,14,FALSE)</f>
        <v>1</v>
      </c>
      <c r="P309" s="1">
        <f>VLOOKUP(B309,Valores!$A$2:$P$300,15,FALSE)</f>
        <v>2.7E-2</v>
      </c>
      <c r="Q309" s="72">
        <f t="shared" si="102"/>
        <v>0</v>
      </c>
      <c r="R309" s="72">
        <f t="shared" si="102"/>
        <v>0</v>
      </c>
      <c r="S309" s="72">
        <f t="shared" si="102"/>
        <v>0</v>
      </c>
      <c r="T309" s="72">
        <f t="shared" si="102"/>
        <v>0</v>
      </c>
      <c r="U309" s="72">
        <f t="shared" si="102"/>
        <v>0</v>
      </c>
      <c r="W309" s="2">
        <f t="shared" si="92"/>
        <v>47460.192954171383</v>
      </c>
      <c r="X309" s="77">
        <f t="shared" si="93"/>
        <v>47460.192954171383</v>
      </c>
      <c r="Z309" s="2">
        <f t="shared" si="94"/>
        <v>45613.346927115228</v>
      </c>
      <c r="AA309" s="77">
        <f t="shared" si="95"/>
        <v>45613.346927115228</v>
      </c>
      <c r="AC309" s="2">
        <f t="shared" si="96"/>
        <v>48139.869791539764</v>
      </c>
      <c r="AD309" s="77">
        <f t="shared" si="97"/>
        <v>48139.869791539764</v>
      </c>
      <c r="AF309" s="2">
        <f t="shared" si="98"/>
        <v>47146.13538104255</v>
      </c>
      <c r="AG309" s="77">
        <f t="shared" si="99"/>
        <v>47146.13538104255</v>
      </c>
      <c r="AI309" s="2">
        <f t="shared" si="100"/>
        <v>47558.628909928178</v>
      </c>
      <c r="AJ309" s="77">
        <f t="shared" si="101"/>
        <v>47558.628909928178</v>
      </c>
    </row>
    <row r="310" spans="1:36" x14ac:dyDescent="0.2">
      <c r="A310" s="72">
        <v>17</v>
      </c>
      <c r="B310" s="1" t="s">
        <v>112</v>
      </c>
      <c r="C310" s="1" t="str">
        <f>VLOOKUP(B310,Valores!$A$2:$F$300,5,FALSE)</f>
        <v>cj</v>
      </c>
      <c r="D310" s="1">
        <v>6</v>
      </c>
      <c r="E310" s="63">
        <f>VLOOKUP($B310,Valores!$A$2:$G$300,6,FALSE)*VLOOKUP(VLOOKUP($B310,Indices_Poder!$B$5:$E$250,3,FALSE),Indices_Poder!$G$6:$N$27,4,FALSE)*VLOOKUP($E$298,Regional!$A$2:$B$7,2,FALSE)</f>
        <v>2071.2179590015344</v>
      </c>
      <c r="F310" s="2">
        <f>VLOOKUP($B310,Valores!$A$2:$G$300,6,FALSE)*VLOOKUP(VLOOKUP($B310,Indices_Poder!$B$5:$E$250,3,FALSE),Indices_Poder!$G$6:$N$27,4,FALSE)*VLOOKUP($F$298,Regional!$A$2:$B$7,2,FALSE)</f>
        <v>1990.6194527450796</v>
      </c>
      <c r="G310" s="2">
        <f>VLOOKUP($B310,Valores!$A$2:$G$300,6,FALSE)*VLOOKUP(VLOOKUP($B310,Indices_Poder!$B$5:$E$250,3,FALSE),Indices_Poder!$G$6:$N$27,4,FALSE)*VLOOKUP($G$298,Regional!$A$2:$B$7,2,FALSE)</f>
        <v>2100.879845821803</v>
      </c>
      <c r="H310" s="2">
        <f>VLOOKUP($B310,Valores!$A$2:$G$300,6,FALSE)*VLOOKUP(VLOOKUP($B310,Indices_Poder!$B$5:$E$250,3,FALSE),Indices_Poder!$G$6:$N$27,4,FALSE)*VLOOKUP($H$298,Regional!$A$2:$B$7,2,FALSE)</f>
        <v>2057.5121216432035</v>
      </c>
      <c r="I310" s="76">
        <f>VLOOKUP($B310,Valores!$A$2:$G$300,6,FALSE)*VLOOKUP(VLOOKUP($B310,Indices_Poder!$B$5:$E$250,3,FALSE),Indices_Poder!$G$6:$N$27,4,FALSE)*VLOOKUP($I$298,Regional!$A$2:$B$7,2,FALSE)</f>
        <v>2075.5138184720558</v>
      </c>
      <c r="J310" s="63">
        <f t="shared" si="91"/>
        <v>12427.307754009205</v>
      </c>
      <c r="K310" s="2">
        <f t="shared" si="91"/>
        <v>11943.716716470477</v>
      </c>
      <c r="L310" s="2">
        <f t="shared" si="91"/>
        <v>12605.279074930819</v>
      </c>
      <c r="M310" s="2">
        <f t="shared" si="91"/>
        <v>12345.072729859221</v>
      </c>
      <c r="N310" s="76">
        <f t="shared" si="91"/>
        <v>12453.082910832334</v>
      </c>
      <c r="O310" s="1">
        <f>VLOOKUP(B310,Valores!$A$2:$P$300,14,FALSE)</f>
        <v>1</v>
      </c>
      <c r="P310" s="1">
        <f>VLOOKUP(B310,Valores!$A$2:$P$300,15,FALSE)</f>
        <v>2.7E-2</v>
      </c>
      <c r="Q310" s="72">
        <f t="shared" si="102"/>
        <v>0</v>
      </c>
      <c r="R310" s="72">
        <f t="shared" si="102"/>
        <v>0</v>
      </c>
      <c r="S310" s="72">
        <f t="shared" si="102"/>
        <v>0</v>
      </c>
      <c r="T310" s="72">
        <f t="shared" si="102"/>
        <v>0</v>
      </c>
      <c r="U310" s="72">
        <f t="shared" si="102"/>
        <v>0</v>
      </c>
      <c r="W310" s="2">
        <f t="shared" si="92"/>
        <v>12427.307754009205</v>
      </c>
      <c r="X310" s="77">
        <f t="shared" si="93"/>
        <v>12427.307754009205</v>
      </c>
      <c r="Z310" s="2">
        <f t="shared" si="94"/>
        <v>11943.716716470477</v>
      </c>
      <c r="AA310" s="77">
        <f t="shared" si="95"/>
        <v>11943.716716470477</v>
      </c>
      <c r="AC310" s="2">
        <f t="shared" si="96"/>
        <v>12605.279074930819</v>
      </c>
      <c r="AD310" s="77">
        <f t="shared" si="97"/>
        <v>12605.279074930819</v>
      </c>
      <c r="AF310" s="2">
        <f t="shared" si="98"/>
        <v>12345.072729859221</v>
      </c>
      <c r="AG310" s="77">
        <f t="shared" si="99"/>
        <v>12345.072729859221</v>
      </c>
      <c r="AI310" s="2">
        <f t="shared" si="100"/>
        <v>12453.082910832334</v>
      </c>
      <c r="AJ310" s="77">
        <f t="shared" si="101"/>
        <v>12453.082910832334</v>
      </c>
    </row>
    <row r="311" spans="1:36" x14ac:dyDescent="0.2">
      <c r="A311" s="72">
        <v>18</v>
      </c>
      <c r="B311" s="1" t="s">
        <v>113</v>
      </c>
      <c r="C311" s="1" t="str">
        <f>VLOOKUP(B311,Valores!$A$2:$F$300,5,FALSE)</f>
        <v>cj</v>
      </c>
      <c r="D311" s="1">
        <v>0</v>
      </c>
      <c r="E311" s="63">
        <f>VLOOKUP($B311,Valores!$A$2:$G$300,6,FALSE)*VLOOKUP(VLOOKUP($B311,Indices_Poder!$B$5:$E$250,3,FALSE),Indices_Poder!$G$6:$N$27,4,FALSE)*VLOOKUP($E$298,Regional!$A$2:$B$7,2,FALSE)</f>
        <v>4265.3827280221967</v>
      </c>
      <c r="F311" s="2">
        <f>VLOOKUP($B311,Valores!$A$2:$G$300,6,FALSE)*VLOOKUP(VLOOKUP($B311,Indices_Poder!$B$5:$E$250,3,FALSE),Indices_Poder!$G$6:$N$27,4,FALSE)*VLOOKUP($F$298,Regional!$A$2:$B$7,2,FALSE)</f>
        <v>4099.401414951506</v>
      </c>
      <c r="G311" s="2">
        <f>VLOOKUP($B311,Valores!$A$2:$G$300,6,FALSE)*VLOOKUP(VLOOKUP($B311,Indices_Poder!$B$5:$E$250,3,FALSE),Indices_Poder!$G$6:$N$27,4,FALSE)*VLOOKUP($G$298,Regional!$A$2:$B$7,2,FALSE)</f>
        <v>4326.4672214111561</v>
      </c>
      <c r="H311" s="2">
        <f>VLOOKUP($B311,Valores!$A$2:$G$300,6,FALSE)*VLOOKUP(VLOOKUP($B311,Indices_Poder!$B$5:$E$250,3,FALSE),Indices_Poder!$G$6:$N$27,4,FALSE)*VLOOKUP($H$298,Regional!$A$2:$B$7,2,FALSE)</f>
        <v>4237.1574793528152</v>
      </c>
      <c r="I311" s="76">
        <f>VLOOKUP($B311,Valores!$A$2:$G$300,6,FALSE)*VLOOKUP(VLOOKUP($B311,Indices_Poder!$B$5:$E$250,3,FALSE),Indices_Poder!$G$6:$N$27,4,FALSE)*VLOOKUP($I$298,Regional!$A$2:$B$7,2,FALSE)</f>
        <v>4274.229447754391</v>
      </c>
      <c r="J311" s="63">
        <f t="shared" si="91"/>
        <v>0</v>
      </c>
      <c r="K311" s="2">
        <f t="shared" si="91"/>
        <v>0</v>
      </c>
      <c r="L311" s="2">
        <f t="shared" si="91"/>
        <v>0</v>
      </c>
      <c r="M311" s="2">
        <f t="shared" si="91"/>
        <v>0</v>
      </c>
      <c r="N311" s="76">
        <f t="shared" si="91"/>
        <v>0</v>
      </c>
      <c r="O311" s="1">
        <f>VLOOKUP(B311,Valores!$A$2:$P$300,14,FALSE)</f>
        <v>1</v>
      </c>
      <c r="P311" s="1">
        <f>VLOOKUP(B311,Valores!$A$2:$P$300,15,FALSE)</f>
        <v>2.7E-2</v>
      </c>
      <c r="Q311" s="72">
        <f t="shared" si="102"/>
        <v>0</v>
      </c>
      <c r="R311" s="72">
        <f t="shared" si="102"/>
        <v>0</v>
      </c>
      <c r="S311" s="72">
        <f t="shared" si="102"/>
        <v>0</v>
      </c>
      <c r="T311" s="72">
        <f t="shared" si="102"/>
        <v>0</v>
      </c>
      <c r="U311" s="72">
        <f t="shared" si="102"/>
        <v>0</v>
      </c>
      <c r="W311" s="2">
        <f t="shared" si="92"/>
        <v>0</v>
      </c>
      <c r="X311" s="77">
        <f t="shared" si="93"/>
        <v>0</v>
      </c>
      <c r="Z311" s="2">
        <f t="shared" si="94"/>
        <v>0</v>
      </c>
      <c r="AA311" s="77">
        <f t="shared" si="95"/>
        <v>0</v>
      </c>
      <c r="AC311" s="2">
        <f t="shared" si="96"/>
        <v>0</v>
      </c>
      <c r="AD311" s="77">
        <f t="shared" si="97"/>
        <v>0</v>
      </c>
      <c r="AF311" s="2">
        <f t="shared" si="98"/>
        <v>0</v>
      </c>
      <c r="AG311" s="77">
        <f t="shared" si="99"/>
        <v>0</v>
      </c>
      <c r="AI311" s="2">
        <f t="shared" si="100"/>
        <v>0</v>
      </c>
      <c r="AJ311" s="77">
        <f t="shared" si="101"/>
        <v>0</v>
      </c>
    </row>
    <row r="312" spans="1:36" x14ac:dyDescent="0.2">
      <c r="A312" s="72">
        <v>19</v>
      </c>
      <c r="B312" s="1" t="s">
        <v>134</v>
      </c>
      <c r="C312" s="1" t="str">
        <f>VLOOKUP(B312,Valores!$A$2:$F$300,5,FALSE)</f>
        <v>m³</v>
      </c>
      <c r="D312" s="1">
        <v>15</v>
      </c>
      <c r="E312" s="63">
        <f>VLOOKUP($B312,Valores!$A$2:$G$300,6,FALSE)*VLOOKUP(VLOOKUP($B312,Indices_Poder!$B$5:$E$250,3,FALSE),Indices_Poder!$G$6:$N$27,4,FALSE)*VLOOKUP($E$298,Regional!$A$2:$B$7,2,FALSE)</f>
        <v>5815.858492052359</v>
      </c>
      <c r="F312" s="2">
        <f>VLOOKUP($B312,Valores!$A$2:$G$300,6,FALSE)*VLOOKUP(VLOOKUP($B312,Indices_Poder!$B$5:$E$250,3,FALSE),Indices_Poder!$G$6:$N$27,4,FALSE)*VLOOKUP($F$298,Regional!$A$2:$B$7,2,FALSE)</f>
        <v>5589.5426159171857</v>
      </c>
      <c r="G312" s="2">
        <f>VLOOKUP($B312,Valores!$A$2:$G$300,6,FALSE)*VLOOKUP(VLOOKUP($B312,Indices_Poder!$B$5:$E$250,3,FALSE),Indices_Poder!$G$6:$N$27,4,FALSE)*VLOOKUP($G$298,Regional!$A$2:$B$7,2,FALSE)</f>
        <v>5899.1473297163184</v>
      </c>
      <c r="H312" s="2">
        <f>VLOOKUP($B312,Valores!$A$2:$G$300,6,FALSE)*VLOOKUP(VLOOKUP($B312,Indices_Poder!$B$5:$E$250,3,FALSE),Indices_Poder!$G$6:$N$27,4,FALSE)*VLOOKUP($H$298,Regional!$A$2:$B$7,2,FALSE)</f>
        <v>5777.3733049938401</v>
      </c>
      <c r="I312" s="76">
        <f>VLOOKUP($B312,Valores!$A$2:$G$300,6,FALSE)*VLOOKUP(VLOOKUP($B312,Indices_Poder!$B$5:$E$250,3,FALSE),Indices_Poder!$G$6:$N$27,4,FALSE)*VLOOKUP($I$298,Regional!$A$2:$B$7,2,FALSE)</f>
        <v>5827.9210133692077</v>
      </c>
      <c r="J312" s="63">
        <f t="shared" si="91"/>
        <v>87237.877380785387</v>
      </c>
      <c r="K312" s="2">
        <f t="shared" si="91"/>
        <v>83843.13923875778</v>
      </c>
      <c r="L312" s="2">
        <f t="shared" si="91"/>
        <v>88487.209945744777</v>
      </c>
      <c r="M312" s="2">
        <f t="shared" si="91"/>
        <v>86660.599574907596</v>
      </c>
      <c r="N312" s="76">
        <f t="shared" si="91"/>
        <v>87418.815200538113</v>
      </c>
      <c r="O312" s="1">
        <f>VLOOKUP(B312,Valores!$A$2:$P$300,14,FALSE)</f>
        <v>1</v>
      </c>
      <c r="P312" s="1">
        <f>VLOOKUP(B312,Valores!$A$2:$P$300,15,FALSE)</f>
        <v>3.1300000000000001E-2</v>
      </c>
      <c r="Q312" s="72">
        <f t="shared" si="102"/>
        <v>0</v>
      </c>
      <c r="R312" s="72">
        <f t="shared" si="102"/>
        <v>0</v>
      </c>
      <c r="S312" s="72">
        <f t="shared" si="102"/>
        <v>0</v>
      </c>
      <c r="T312" s="72">
        <f t="shared" si="102"/>
        <v>0</v>
      </c>
      <c r="U312" s="72">
        <f t="shared" si="102"/>
        <v>0</v>
      </c>
      <c r="W312" s="2">
        <f t="shared" si="92"/>
        <v>87237.877380785387</v>
      </c>
      <c r="X312" s="77">
        <f t="shared" si="93"/>
        <v>87237.877380785387</v>
      </c>
      <c r="Z312" s="2">
        <f t="shared" si="94"/>
        <v>83843.13923875778</v>
      </c>
      <c r="AA312" s="77">
        <f t="shared" si="95"/>
        <v>83843.13923875778</v>
      </c>
      <c r="AC312" s="2">
        <f t="shared" si="96"/>
        <v>88487.209945744777</v>
      </c>
      <c r="AD312" s="77">
        <f t="shared" si="97"/>
        <v>88487.209945744777</v>
      </c>
      <c r="AF312" s="2">
        <f t="shared" si="98"/>
        <v>86660.599574907596</v>
      </c>
      <c r="AG312" s="77">
        <f t="shared" si="99"/>
        <v>86660.599574907596</v>
      </c>
      <c r="AI312" s="2">
        <f t="shared" si="100"/>
        <v>87418.815200538113</v>
      </c>
      <c r="AJ312" s="77">
        <f t="shared" si="101"/>
        <v>87418.815200538113</v>
      </c>
    </row>
    <row r="313" spans="1:36" x14ac:dyDescent="0.2">
      <c r="A313" s="72">
        <v>20</v>
      </c>
      <c r="B313" s="1" t="s">
        <v>135</v>
      </c>
      <c r="C313" s="1" t="str">
        <f>VLOOKUP(B313,Valores!$A$2:$F$300,5,FALSE)</f>
        <v>m³</v>
      </c>
      <c r="D313" s="1">
        <v>21</v>
      </c>
      <c r="E313" s="63">
        <f>VLOOKUP($B313,Valores!$A$2:$G$300,6,FALSE)*VLOOKUP(VLOOKUP($B313,Indices_Poder!$B$5:$E$250,3,FALSE),Indices_Poder!$G$6:$N$27,4,FALSE)*VLOOKUP($E$298,Regional!$A$2:$B$7,2,FALSE)</f>
        <v>5815.858492052359</v>
      </c>
      <c r="F313" s="2">
        <f>VLOOKUP($B313,Valores!$A$2:$G$300,6,FALSE)*VLOOKUP(VLOOKUP($B313,Indices_Poder!$B$5:$E$250,3,FALSE),Indices_Poder!$G$6:$N$27,4,FALSE)*VLOOKUP($F$298,Regional!$A$2:$B$7,2,FALSE)</f>
        <v>5589.5426159171857</v>
      </c>
      <c r="G313" s="2">
        <f>VLOOKUP($B313,Valores!$A$2:$G$300,6,FALSE)*VLOOKUP(VLOOKUP($B313,Indices_Poder!$B$5:$E$250,3,FALSE),Indices_Poder!$G$6:$N$27,4,FALSE)*VLOOKUP($G$298,Regional!$A$2:$B$7,2,FALSE)</f>
        <v>5899.1473297163184</v>
      </c>
      <c r="H313" s="2">
        <f>VLOOKUP($B313,Valores!$A$2:$G$300,6,FALSE)*VLOOKUP(VLOOKUP($B313,Indices_Poder!$B$5:$E$250,3,FALSE),Indices_Poder!$G$6:$N$27,4,FALSE)*VLOOKUP($H$298,Regional!$A$2:$B$7,2,FALSE)</f>
        <v>5777.3733049938401</v>
      </c>
      <c r="I313" s="76">
        <f>VLOOKUP($B313,Valores!$A$2:$G$300,6,FALSE)*VLOOKUP(VLOOKUP($B313,Indices_Poder!$B$5:$E$250,3,FALSE),Indices_Poder!$G$6:$N$27,4,FALSE)*VLOOKUP($I$298,Regional!$A$2:$B$7,2,FALSE)</f>
        <v>5827.9210133692077</v>
      </c>
      <c r="J313" s="63">
        <f t="shared" si="91"/>
        <v>122133.02833309954</v>
      </c>
      <c r="K313" s="2">
        <f t="shared" si="91"/>
        <v>117380.3949342609</v>
      </c>
      <c r="L313" s="2">
        <f t="shared" si="91"/>
        <v>123882.09392404268</v>
      </c>
      <c r="M313" s="2">
        <f t="shared" si="91"/>
        <v>121324.83940487064</v>
      </c>
      <c r="N313" s="76">
        <f t="shared" si="91"/>
        <v>122386.34128075336</v>
      </c>
      <c r="O313" s="1">
        <f>VLOOKUP(B313,Valores!$A$2:$P$300,14,FALSE)</f>
        <v>1</v>
      </c>
      <c r="P313" s="1">
        <f>VLOOKUP(B313,Valores!$A$2:$P$300,15,FALSE)</f>
        <v>3.1300000000000001E-2</v>
      </c>
      <c r="Q313" s="72">
        <f t="shared" si="102"/>
        <v>0</v>
      </c>
      <c r="R313" s="72">
        <f t="shared" si="102"/>
        <v>0</v>
      </c>
      <c r="S313" s="72">
        <f t="shared" si="102"/>
        <v>0</v>
      </c>
      <c r="T313" s="72">
        <f t="shared" si="102"/>
        <v>0</v>
      </c>
      <c r="U313" s="72">
        <f t="shared" si="102"/>
        <v>0</v>
      </c>
      <c r="W313" s="2">
        <f t="shared" si="92"/>
        <v>122133.02833309954</v>
      </c>
      <c r="X313" s="77">
        <f t="shared" si="93"/>
        <v>122133.02833309954</v>
      </c>
      <c r="Z313" s="2">
        <f t="shared" si="94"/>
        <v>117380.3949342609</v>
      </c>
      <c r="AA313" s="77">
        <f t="shared" si="95"/>
        <v>117380.3949342609</v>
      </c>
      <c r="AC313" s="2">
        <f t="shared" si="96"/>
        <v>123882.09392404268</v>
      </c>
      <c r="AD313" s="77">
        <f t="shared" si="97"/>
        <v>123882.09392404268</v>
      </c>
      <c r="AF313" s="2">
        <f t="shared" si="98"/>
        <v>121324.83940487064</v>
      </c>
      <c r="AG313" s="77">
        <f t="shared" si="99"/>
        <v>121324.83940487064</v>
      </c>
      <c r="AI313" s="2">
        <f t="shared" si="100"/>
        <v>122386.34128075336</v>
      </c>
      <c r="AJ313" s="77">
        <f t="shared" si="101"/>
        <v>122386.34128075336</v>
      </c>
    </row>
    <row r="314" spans="1:36" x14ac:dyDescent="0.2">
      <c r="A314" s="72">
        <v>21</v>
      </c>
      <c r="B314" s="1" t="s">
        <v>137</v>
      </c>
      <c r="C314" s="1" t="str">
        <f>VLOOKUP(B314,Valores!$A$2:$F$300,5,FALSE)</f>
        <v>m³</v>
      </c>
      <c r="D314" s="1">
        <v>10.5</v>
      </c>
      <c r="E314" s="63">
        <f>VLOOKUP($B314,Valores!$A$2:$G$300,6,FALSE)*VLOOKUP(VLOOKUP($B314,Indices_Poder!$B$5:$E$250,3,FALSE),Indices_Poder!$G$6:$N$27,4,FALSE)*VLOOKUP($E$298,Regional!$A$2:$B$7,2,FALSE)</f>
        <v>5815.858492052359</v>
      </c>
      <c r="F314" s="2">
        <f>VLOOKUP($B314,Valores!$A$2:$G$300,6,FALSE)*VLOOKUP(VLOOKUP($B314,Indices_Poder!$B$5:$E$250,3,FALSE),Indices_Poder!$G$6:$N$27,4,FALSE)*VLOOKUP($F$298,Regional!$A$2:$B$7,2,FALSE)</f>
        <v>5589.5426159171857</v>
      </c>
      <c r="G314" s="2">
        <f>VLOOKUP($B314,Valores!$A$2:$G$300,6,FALSE)*VLOOKUP(VLOOKUP($B314,Indices_Poder!$B$5:$E$250,3,FALSE),Indices_Poder!$G$6:$N$27,4,FALSE)*VLOOKUP($G$298,Regional!$A$2:$B$7,2,FALSE)</f>
        <v>5899.1473297163184</v>
      </c>
      <c r="H314" s="2">
        <f>VLOOKUP($B314,Valores!$A$2:$G$300,6,FALSE)*VLOOKUP(VLOOKUP($B314,Indices_Poder!$B$5:$E$250,3,FALSE),Indices_Poder!$G$6:$N$27,4,FALSE)*VLOOKUP($H$298,Regional!$A$2:$B$7,2,FALSE)</f>
        <v>5777.3733049938401</v>
      </c>
      <c r="I314" s="76">
        <f>VLOOKUP($B314,Valores!$A$2:$G$300,6,FALSE)*VLOOKUP(VLOOKUP($B314,Indices_Poder!$B$5:$E$250,3,FALSE),Indices_Poder!$G$6:$N$27,4,FALSE)*VLOOKUP($I$298,Regional!$A$2:$B$7,2,FALSE)</f>
        <v>5827.9210133692077</v>
      </c>
      <c r="J314" s="63">
        <f t="shared" si="91"/>
        <v>61066.514166549772</v>
      </c>
      <c r="K314" s="2">
        <f t="shared" si="91"/>
        <v>58690.197467130449</v>
      </c>
      <c r="L314" s="2">
        <f t="shared" si="91"/>
        <v>61941.046962021341</v>
      </c>
      <c r="M314" s="2">
        <f t="shared" si="91"/>
        <v>60662.41970243532</v>
      </c>
      <c r="N314" s="76">
        <f t="shared" si="91"/>
        <v>61193.17064037668</v>
      </c>
      <c r="O314" s="1">
        <f>VLOOKUP(B314,Valores!$A$2:$P$300,14,FALSE)</f>
        <v>1</v>
      </c>
      <c r="P314" s="1">
        <f>VLOOKUP(B314,Valores!$A$2:$P$300,15,FALSE)</f>
        <v>3.1300000000000001E-2</v>
      </c>
      <c r="Q314" s="72">
        <f t="shared" si="102"/>
        <v>0</v>
      </c>
      <c r="R314" s="72">
        <f t="shared" si="102"/>
        <v>0</v>
      </c>
      <c r="S314" s="72">
        <f t="shared" si="102"/>
        <v>0</v>
      </c>
      <c r="T314" s="72">
        <f t="shared" si="102"/>
        <v>0</v>
      </c>
      <c r="U314" s="72">
        <f t="shared" si="102"/>
        <v>0</v>
      </c>
      <c r="W314" s="2">
        <f t="shared" si="92"/>
        <v>61066.514166549772</v>
      </c>
      <c r="X314" s="77">
        <f t="shared" si="93"/>
        <v>61066.514166549772</v>
      </c>
      <c r="Z314" s="2">
        <f t="shared" si="94"/>
        <v>58690.197467130449</v>
      </c>
      <c r="AA314" s="77">
        <f t="shared" si="95"/>
        <v>58690.197467130449</v>
      </c>
      <c r="AC314" s="2">
        <f t="shared" si="96"/>
        <v>61941.046962021341</v>
      </c>
      <c r="AD314" s="77">
        <f t="shared" si="97"/>
        <v>61941.046962021341</v>
      </c>
      <c r="AF314" s="2">
        <f t="shared" si="98"/>
        <v>60662.41970243532</v>
      </c>
      <c r="AG314" s="77">
        <f t="shared" si="99"/>
        <v>60662.41970243532</v>
      </c>
      <c r="AI314" s="2">
        <f t="shared" si="100"/>
        <v>61193.17064037668</v>
      </c>
      <c r="AJ314" s="77">
        <f t="shared" si="101"/>
        <v>61193.17064037668</v>
      </c>
    </row>
    <row r="315" spans="1:36" x14ac:dyDescent="0.2">
      <c r="A315" s="72">
        <v>22</v>
      </c>
      <c r="B315" s="1" t="s">
        <v>92</v>
      </c>
      <c r="C315" s="1" t="str">
        <f>VLOOKUP(B315,Valores!$A$2:$F$300,5,FALSE)</f>
        <v>m³</v>
      </c>
      <c r="D315" s="1">
        <v>31.5</v>
      </c>
      <c r="E315" s="63">
        <f>VLOOKUP($B315,Valores!$A$2:$G$300,6,FALSE)*VLOOKUP(VLOOKUP($B315,Indices_Poder!$B$5:$E$250,3,FALSE),Indices_Poder!$G$6:$N$27,4,FALSE)*VLOOKUP($E$298,Regional!$A$2:$B$7,2,FALSE)</f>
        <v>5815.858492052359</v>
      </c>
      <c r="F315" s="2">
        <f>VLOOKUP($B315,Valores!$A$2:$G$300,6,FALSE)*VLOOKUP(VLOOKUP($B315,Indices_Poder!$B$5:$E$250,3,FALSE),Indices_Poder!$G$6:$N$27,4,FALSE)*VLOOKUP($F$298,Regional!$A$2:$B$7,2,FALSE)</f>
        <v>5589.5426159171857</v>
      </c>
      <c r="G315" s="2">
        <f>VLOOKUP($B315,Valores!$A$2:$G$300,6,FALSE)*VLOOKUP(VLOOKUP($B315,Indices_Poder!$B$5:$E$250,3,FALSE),Indices_Poder!$G$6:$N$27,4,FALSE)*VLOOKUP($G$298,Regional!$A$2:$B$7,2,FALSE)</f>
        <v>5899.1473297163184</v>
      </c>
      <c r="H315" s="2">
        <f>VLOOKUP($B315,Valores!$A$2:$G$300,6,FALSE)*VLOOKUP(VLOOKUP($B315,Indices_Poder!$B$5:$E$250,3,FALSE),Indices_Poder!$G$6:$N$27,4,FALSE)*VLOOKUP($H$298,Regional!$A$2:$B$7,2,FALSE)</f>
        <v>5777.3733049938401</v>
      </c>
      <c r="I315" s="76">
        <f>VLOOKUP($B315,Valores!$A$2:$G$300,6,FALSE)*VLOOKUP(VLOOKUP($B315,Indices_Poder!$B$5:$E$250,3,FALSE),Indices_Poder!$G$6:$N$27,4,FALSE)*VLOOKUP($I$298,Regional!$A$2:$B$7,2,FALSE)</f>
        <v>5827.9210133692077</v>
      </c>
      <c r="J315" s="63">
        <f t="shared" si="91"/>
        <v>183199.54249964931</v>
      </c>
      <c r="K315" s="2">
        <f t="shared" si="91"/>
        <v>176070.59240139136</v>
      </c>
      <c r="L315" s="2">
        <f t="shared" si="91"/>
        <v>185823.14088606404</v>
      </c>
      <c r="M315" s="2">
        <f t="shared" si="91"/>
        <v>181987.25910730596</v>
      </c>
      <c r="N315" s="76">
        <f t="shared" si="91"/>
        <v>183579.51192113003</v>
      </c>
      <c r="O315" s="1">
        <f>VLOOKUP(B315,Valores!$A$2:$P$300,14,FALSE)</f>
        <v>1</v>
      </c>
      <c r="P315" s="1">
        <f>VLOOKUP(B315,Valores!$A$2:$P$300,15,FALSE)</f>
        <v>3.1300000000000001E-2</v>
      </c>
      <c r="Q315" s="72">
        <f t="shared" si="102"/>
        <v>0</v>
      </c>
      <c r="R315" s="72">
        <f t="shared" si="102"/>
        <v>0</v>
      </c>
      <c r="S315" s="72">
        <f t="shared" si="102"/>
        <v>0</v>
      </c>
      <c r="T315" s="72">
        <f t="shared" si="102"/>
        <v>0</v>
      </c>
      <c r="U315" s="72">
        <f t="shared" si="102"/>
        <v>0</v>
      </c>
      <c r="W315" s="2">
        <f t="shared" si="92"/>
        <v>183199.54249964931</v>
      </c>
      <c r="X315" s="77">
        <f t="shared" si="93"/>
        <v>183199.54249964931</v>
      </c>
      <c r="Z315" s="2">
        <f t="shared" si="94"/>
        <v>176070.59240139136</v>
      </c>
      <c r="AA315" s="77">
        <f t="shared" si="95"/>
        <v>176070.59240139136</v>
      </c>
      <c r="AC315" s="2">
        <f t="shared" si="96"/>
        <v>185823.14088606404</v>
      </c>
      <c r="AD315" s="77">
        <f t="shared" si="97"/>
        <v>185823.14088606404</v>
      </c>
      <c r="AF315" s="2">
        <f t="shared" si="98"/>
        <v>181987.25910730596</v>
      </c>
      <c r="AG315" s="77">
        <f t="shared" si="99"/>
        <v>181987.25910730596</v>
      </c>
      <c r="AI315" s="2">
        <f t="shared" si="100"/>
        <v>183579.51192113003</v>
      </c>
      <c r="AJ315" s="77">
        <f t="shared" si="101"/>
        <v>183579.51192113003</v>
      </c>
    </row>
    <row r="316" spans="1:36" x14ac:dyDescent="0.2">
      <c r="A316" s="72">
        <v>23</v>
      </c>
      <c r="B316" s="1" t="s">
        <v>241</v>
      </c>
      <c r="C316" s="1" t="str">
        <f>VLOOKUP(B316,Valores!$A$2:$F$300,5,FALSE)</f>
        <v>m³</v>
      </c>
      <c r="D316" s="1">
        <v>90</v>
      </c>
      <c r="E316" s="63">
        <f>VLOOKUP($B316,Valores!$A$2:$G$300,6,FALSE)*VLOOKUP(VLOOKUP($B316,Indices_Poder!$B$5:$E$250,3,FALSE),Indices_Poder!$G$6:$N$27,4,FALSE)*VLOOKUP($E$298,Regional!$A$2:$B$7,2,FALSE)</f>
        <v>5815.858492052359</v>
      </c>
      <c r="F316" s="2">
        <f>VLOOKUP($B316,Valores!$A$2:$G$300,6,FALSE)*VLOOKUP(VLOOKUP($B316,Indices_Poder!$B$5:$E$250,3,FALSE),Indices_Poder!$G$6:$N$27,4,FALSE)*VLOOKUP($F$298,Regional!$A$2:$B$7,2,FALSE)</f>
        <v>5589.5426159171857</v>
      </c>
      <c r="G316" s="2">
        <f>VLOOKUP($B316,Valores!$A$2:$G$300,6,FALSE)*VLOOKUP(VLOOKUP($B316,Indices_Poder!$B$5:$E$250,3,FALSE),Indices_Poder!$G$6:$N$27,4,FALSE)*VLOOKUP($G$298,Regional!$A$2:$B$7,2,FALSE)</f>
        <v>5899.1473297163184</v>
      </c>
      <c r="H316" s="2">
        <f>VLOOKUP($B316,Valores!$A$2:$G$300,6,FALSE)*VLOOKUP(VLOOKUP($B316,Indices_Poder!$B$5:$E$250,3,FALSE),Indices_Poder!$G$6:$N$27,4,FALSE)*VLOOKUP($H$298,Regional!$A$2:$B$7,2,FALSE)</f>
        <v>5777.3733049938401</v>
      </c>
      <c r="I316" s="76">
        <f>VLOOKUP($B316,Valores!$A$2:$G$300,6,FALSE)*VLOOKUP(VLOOKUP($B316,Indices_Poder!$B$5:$E$250,3,FALSE),Indices_Poder!$G$6:$N$27,4,FALSE)*VLOOKUP($I$298,Regional!$A$2:$B$7,2,FALSE)</f>
        <v>5827.9210133692077</v>
      </c>
      <c r="J316" s="63">
        <f t="shared" si="91"/>
        <v>523427.26428471232</v>
      </c>
      <c r="K316" s="2">
        <f t="shared" si="91"/>
        <v>503058.83543254674</v>
      </c>
      <c r="L316" s="2">
        <f t="shared" si="91"/>
        <v>530923.25967446866</v>
      </c>
      <c r="M316" s="2">
        <f t="shared" si="91"/>
        <v>519963.59744944563</v>
      </c>
      <c r="N316" s="76">
        <f t="shared" si="91"/>
        <v>524512.89120322873</v>
      </c>
      <c r="O316" s="1">
        <f>VLOOKUP(B316,Valores!$A$2:$P$300,14,FALSE)</f>
        <v>1</v>
      </c>
      <c r="P316" s="1">
        <f>VLOOKUP(B316,Valores!$A$2:$P$300,15,FALSE)</f>
        <v>3.1300000000000001E-2</v>
      </c>
      <c r="Q316" s="72">
        <f t="shared" si="102"/>
        <v>0</v>
      </c>
      <c r="R316" s="72">
        <f t="shared" si="102"/>
        <v>0</v>
      </c>
      <c r="S316" s="72">
        <f t="shared" si="102"/>
        <v>0</v>
      </c>
      <c r="T316" s="72">
        <f t="shared" si="102"/>
        <v>0</v>
      </c>
      <c r="U316" s="72">
        <f t="shared" si="102"/>
        <v>0</v>
      </c>
      <c r="W316" s="2">
        <f t="shared" si="92"/>
        <v>523427.26428471232</v>
      </c>
      <c r="X316" s="77">
        <f t="shared" si="93"/>
        <v>523427.26428471232</v>
      </c>
      <c r="Z316" s="2">
        <f t="shared" si="94"/>
        <v>503058.83543254674</v>
      </c>
      <c r="AA316" s="77">
        <f t="shared" si="95"/>
        <v>503058.83543254674</v>
      </c>
      <c r="AC316" s="2">
        <f t="shared" si="96"/>
        <v>530923.25967446866</v>
      </c>
      <c r="AD316" s="77">
        <f t="shared" si="97"/>
        <v>530923.25967446866</v>
      </c>
      <c r="AF316" s="2">
        <f t="shared" si="98"/>
        <v>519963.59744944563</v>
      </c>
      <c r="AG316" s="77">
        <f t="shared" si="99"/>
        <v>519963.59744944563</v>
      </c>
      <c r="AI316" s="2">
        <f t="shared" si="100"/>
        <v>524512.89120322873</v>
      </c>
      <c r="AJ316" s="77">
        <f t="shared" si="101"/>
        <v>524512.89120322873</v>
      </c>
    </row>
    <row r="317" spans="1:36" x14ac:dyDescent="0.2">
      <c r="A317" s="72">
        <v>24</v>
      </c>
      <c r="B317" s="1" t="s">
        <v>266</v>
      </c>
      <c r="C317" s="1" t="str">
        <f>VLOOKUP(B317,Valores!$A$2:$F$300,5,FALSE)</f>
        <v>unid.</v>
      </c>
      <c r="D317" s="1">
        <v>1</v>
      </c>
      <c r="E317" s="63">
        <f>VLOOKUP($B317,Valores!$A$2:$G$300,6,FALSE)*VLOOKUP(VLOOKUP($B317,Indices_Poder!$B$5:$E$250,3,FALSE),Indices_Poder!$G$6:$N$27,4,FALSE)*VLOOKUP($E$298,Regional!$A$2:$B$7,2,FALSE)</f>
        <v>58111.399621709403</v>
      </c>
      <c r="F317" s="2">
        <f>VLOOKUP($B317,Valores!$A$2:$G$300,6,FALSE)*VLOOKUP(VLOOKUP($B317,Indices_Poder!$B$5:$E$250,3,FALSE),Indices_Poder!$G$6:$N$27,4,FALSE)*VLOOKUP($F$298,Regional!$A$2:$B$7,2,FALSE)</f>
        <v>55850.077009269553</v>
      </c>
      <c r="G317" s="2">
        <f>VLOOKUP($B317,Valores!$A$2:$G$300,6,FALSE)*VLOOKUP(VLOOKUP($B317,Indices_Poder!$B$5:$E$250,3,FALSE),Indices_Poder!$G$6:$N$27,4,FALSE)*VLOOKUP($G$298,Regional!$A$2:$B$7,2,FALSE)</f>
        <v>58943.612258267218</v>
      </c>
      <c r="H317" s="2">
        <f>VLOOKUP($B317,Valores!$A$2:$G$300,6,FALSE)*VLOOKUP(VLOOKUP($B317,Indices_Poder!$B$5:$E$250,3,FALSE),Indices_Poder!$G$6:$N$27,4,FALSE)*VLOOKUP($H$298,Regional!$A$2:$B$7,2,FALSE)</f>
        <v>57726.859989644763</v>
      </c>
      <c r="I317" s="76">
        <f>VLOOKUP($B317,Valores!$A$2:$G$300,6,FALSE)*VLOOKUP(VLOOKUP($B317,Indices_Poder!$B$5:$E$250,3,FALSE),Indices_Poder!$G$6:$N$27,4,FALSE)*VLOOKUP($I$298,Regional!$A$2:$B$7,2,FALSE)</f>
        <v>58231.926969072949</v>
      </c>
      <c r="J317" s="63">
        <f t="shared" si="91"/>
        <v>58111.399621709403</v>
      </c>
      <c r="K317" s="2">
        <f t="shared" si="91"/>
        <v>55850.077009269553</v>
      </c>
      <c r="L317" s="2">
        <f t="shared" si="91"/>
        <v>58943.612258267218</v>
      </c>
      <c r="M317" s="2">
        <f t="shared" si="91"/>
        <v>57726.859989644763</v>
      </c>
      <c r="N317" s="76">
        <f t="shared" si="91"/>
        <v>58231.926969072949</v>
      </c>
      <c r="O317" s="1">
        <f>VLOOKUP(B317,Valores!$A$2:$P$300,14,FALSE)</f>
        <v>1</v>
      </c>
      <c r="P317" s="1">
        <f>VLOOKUP(B317,Valores!$A$2:$P$300,15,FALSE)</f>
        <v>6.6699999999999995E-2</v>
      </c>
      <c r="Q317" s="72">
        <f t="shared" si="102"/>
        <v>0</v>
      </c>
      <c r="R317" s="72">
        <f t="shared" si="102"/>
        <v>0</v>
      </c>
      <c r="S317" s="72">
        <f t="shared" si="102"/>
        <v>0</v>
      </c>
      <c r="T317" s="72">
        <f t="shared" si="102"/>
        <v>0</v>
      </c>
      <c r="U317" s="72">
        <f t="shared" si="102"/>
        <v>0</v>
      </c>
      <c r="W317" s="2">
        <f t="shared" si="92"/>
        <v>58111.399621709403</v>
      </c>
      <c r="X317" s="77">
        <f t="shared" si="93"/>
        <v>58111.399621709403</v>
      </c>
      <c r="Z317" s="2">
        <f t="shared" si="94"/>
        <v>55850.077009269553</v>
      </c>
      <c r="AA317" s="77">
        <f t="shared" si="95"/>
        <v>55850.077009269553</v>
      </c>
      <c r="AC317" s="2">
        <f t="shared" si="96"/>
        <v>58943.612258267218</v>
      </c>
      <c r="AD317" s="77">
        <f t="shared" si="97"/>
        <v>58943.612258267218</v>
      </c>
      <c r="AF317" s="2">
        <f t="shared" si="98"/>
        <v>57726.859989644763</v>
      </c>
      <c r="AG317" s="77">
        <f t="shared" si="99"/>
        <v>57726.859989644763</v>
      </c>
      <c r="AI317" s="2">
        <f t="shared" si="100"/>
        <v>58231.926969072949</v>
      </c>
      <c r="AJ317" s="77">
        <f t="shared" si="101"/>
        <v>58231.926969072949</v>
      </c>
    </row>
    <row r="318" spans="1:36" x14ac:dyDescent="0.2">
      <c r="A318" s="72">
        <v>25</v>
      </c>
      <c r="B318" s="1" t="s">
        <v>267</v>
      </c>
      <c r="C318" s="1" t="str">
        <f>VLOOKUP(B318,Valores!$A$2:$F$300,5,FALSE)</f>
        <v>unid.</v>
      </c>
      <c r="D318" s="1">
        <v>0</v>
      </c>
      <c r="E318" s="63">
        <f>VLOOKUP($B318,Valores!$A$2:$G$300,6,FALSE)*VLOOKUP(VLOOKUP($B318,Indices_Poder!$B$5:$E$250,3,FALSE),Indices_Poder!$G$6:$N$27,4,FALSE)*VLOOKUP($E$298,Regional!$A$2:$B$7,2,FALSE)</f>
        <v>58111.399621709403</v>
      </c>
      <c r="F318" s="2">
        <f>VLOOKUP($B318,Valores!$A$2:$G$300,6,FALSE)*VLOOKUP(VLOOKUP($B318,Indices_Poder!$B$5:$E$250,3,FALSE),Indices_Poder!$G$6:$N$27,4,FALSE)*VLOOKUP($F$298,Regional!$A$2:$B$7,2,FALSE)</f>
        <v>55850.077009269553</v>
      </c>
      <c r="G318" s="2">
        <f>VLOOKUP($B318,Valores!$A$2:$G$300,6,FALSE)*VLOOKUP(VLOOKUP($B318,Indices_Poder!$B$5:$E$250,3,FALSE),Indices_Poder!$G$6:$N$27,4,FALSE)*VLOOKUP($G$298,Regional!$A$2:$B$7,2,FALSE)</f>
        <v>58943.612258267218</v>
      </c>
      <c r="H318" s="2">
        <f>VLOOKUP($B318,Valores!$A$2:$G$300,6,FALSE)*VLOOKUP(VLOOKUP($B318,Indices_Poder!$B$5:$E$250,3,FALSE),Indices_Poder!$G$6:$N$27,4,FALSE)*VLOOKUP($H$298,Regional!$A$2:$B$7,2,FALSE)</f>
        <v>57726.859989644763</v>
      </c>
      <c r="I318" s="76">
        <f>VLOOKUP($B318,Valores!$A$2:$G$300,6,FALSE)*VLOOKUP(VLOOKUP($B318,Indices_Poder!$B$5:$E$250,3,FALSE),Indices_Poder!$G$6:$N$27,4,FALSE)*VLOOKUP($I$298,Regional!$A$2:$B$7,2,FALSE)</f>
        <v>58231.926969072949</v>
      </c>
      <c r="J318" s="63">
        <f t="shared" si="91"/>
        <v>0</v>
      </c>
      <c r="K318" s="2">
        <f t="shared" si="91"/>
        <v>0</v>
      </c>
      <c r="L318" s="2">
        <f t="shared" si="91"/>
        <v>0</v>
      </c>
      <c r="M318" s="2">
        <f t="shared" si="91"/>
        <v>0</v>
      </c>
      <c r="N318" s="76">
        <f t="shared" si="91"/>
        <v>0</v>
      </c>
      <c r="O318" s="1">
        <f>VLOOKUP(B318,Valores!$A$2:$P$300,14,FALSE)</f>
        <v>1</v>
      </c>
      <c r="P318" s="1">
        <f>VLOOKUP(B318,Valores!$A$2:$P$300,15,FALSE)</f>
        <v>6.6699999999999995E-2</v>
      </c>
      <c r="Q318" s="72">
        <f t="shared" si="102"/>
        <v>0</v>
      </c>
      <c r="R318" s="72">
        <f t="shared" si="102"/>
        <v>0</v>
      </c>
      <c r="S318" s="72">
        <f t="shared" si="102"/>
        <v>0</v>
      </c>
      <c r="T318" s="72">
        <f t="shared" si="102"/>
        <v>0</v>
      </c>
      <c r="U318" s="72">
        <f t="shared" si="102"/>
        <v>0</v>
      </c>
      <c r="W318" s="2">
        <f t="shared" si="92"/>
        <v>0</v>
      </c>
      <c r="X318" s="77">
        <f t="shared" si="93"/>
        <v>0</v>
      </c>
      <c r="Z318" s="2">
        <f t="shared" si="94"/>
        <v>0</v>
      </c>
      <c r="AA318" s="77">
        <f t="shared" si="95"/>
        <v>0</v>
      </c>
      <c r="AC318" s="2">
        <f t="shared" si="96"/>
        <v>0</v>
      </c>
      <c r="AD318" s="77">
        <f t="shared" si="97"/>
        <v>0</v>
      </c>
      <c r="AF318" s="2">
        <f t="shared" si="98"/>
        <v>0</v>
      </c>
      <c r="AG318" s="77">
        <f t="shared" si="99"/>
        <v>0</v>
      </c>
      <c r="AI318" s="2">
        <f t="shared" si="100"/>
        <v>0</v>
      </c>
      <c r="AJ318" s="77">
        <f t="shared" si="101"/>
        <v>0</v>
      </c>
    </row>
    <row r="319" spans="1:36" x14ac:dyDescent="0.2">
      <c r="A319" s="72">
        <v>26</v>
      </c>
      <c r="B319" s="1" t="s">
        <v>268</v>
      </c>
      <c r="C319" s="1" t="str">
        <f>VLOOKUP(B319,Valores!$A$2:$F$300,5,FALSE)</f>
        <v>unid.</v>
      </c>
      <c r="D319" s="1">
        <v>0</v>
      </c>
      <c r="E319" s="63">
        <f>VLOOKUP($B319,Valores!$A$2:$G$300,6,FALSE)*VLOOKUP(VLOOKUP($B319,Indices_Poder!$B$5:$E$250,3,FALSE),Indices_Poder!$G$6:$N$27,4,FALSE)*VLOOKUP($E$298,Regional!$A$2:$B$7,2,FALSE)</f>
        <v>58111.399621709403</v>
      </c>
      <c r="F319" s="2">
        <f>VLOOKUP($B319,Valores!$A$2:$G$300,6,FALSE)*VLOOKUP(VLOOKUP($B319,Indices_Poder!$B$5:$E$250,3,FALSE),Indices_Poder!$G$6:$N$27,4,FALSE)*VLOOKUP($F$298,Regional!$A$2:$B$7,2,FALSE)</f>
        <v>55850.077009269553</v>
      </c>
      <c r="G319" s="2">
        <f>VLOOKUP($B319,Valores!$A$2:$G$300,6,FALSE)*VLOOKUP(VLOOKUP($B319,Indices_Poder!$B$5:$E$250,3,FALSE),Indices_Poder!$G$6:$N$27,4,FALSE)*VLOOKUP($G$298,Regional!$A$2:$B$7,2,FALSE)</f>
        <v>58943.612258267218</v>
      </c>
      <c r="H319" s="2">
        <f>VLOOKUP($B319,Valores!$A$2:$G$300,6,FALSE)*VLOOKUP(VLOOKUP($B319,Indices_Poder!$B$5:$E$250,3,FALSE),Indices_Poder!$G$6:$N$27,4,FALSE)*VLOOKUP($H$298,Regional!$A$2:$B$7,2,FALSE)</f>
        <v>57726.859989644763</v>
      </c>
      <c r="I319" s="76">
        <f>VLOOKUP($B319,Valores!$A$2:$G$300,6,FALSE)*VLOOKUP(VLOOKUP($B319,Indices_Poder!$B$5:$E$250,3,FALSE),Indices_Poder!$G$6:$N$27,4,FALSE)*VLOOKUP($I$298,Regional!$A$2:$B$7,2,FALSE)</f>
        <v>58231.926969072949</v>
      </c>
      <c r="J319" s="63">
        <f t="shared" si="91"/>
        <v>0</v>
      </c>
      <c r="K319" s="2">
        <f t="shared" si="91"/>
        <v>0</v>
      </c>
      <c r="L319" s="2">
        <f t="shared" si="91"/>
        <v>0</v>
      </c>
      <c r="M319" s="2">
        <f t="shared" si="91"/>
        <v>0</v>
      </c>
      <c r="N319" s="76">
        <f t="shared" si="91"/>
        <v>0</v>
      </c>
      <c r="O319" s="1">
        <f>VLOOKUP(B319,Valores!$A$2:$P$300,14,FALSE)</f>
        <v>1</v>
      </c>
      <c r="P319" s="1">
        <f>VLOOKUP(B319,Valores!$A$2:$P$300,15,FALSE)</f>
        <v>6.6699999999999995E-2</v>
      </c>
      <c r="Q319" s="72">
        <f t="shared" si="102"/>
        <v>0</v>
      </c>
      <c r="R319" s="72">
        <f t="shared" si="102"/>
        <v>0</v>
      </c>
      <c r="S319" s="72">
        <f t="shared" si="102"/>
        <v>0</v>
      </c>
      <c r="T319" s="72">
        <f t="shared" si="102"/>
        <v>0</v>
      </c>
      <c r="U319" s="72">
        <f t="shared" si="102"/>
        <v>0</v>
      </c>
      <c r="W319" s="2">
        <f t="shared" si="92"/>
        <v>0</v>
      </c>
      <c r="X319" s="77">
        <f t="shared" si="93"/>
        <v>0</v>
      </c>
      <c r="Z319" s="2">
        <f t="shared" si="94"/>
        <v>0</v>
      </c>
      <c r="AA319" s="77">
        <f t="shared" si="95"/>
        <v>0</v>
      </c>
      <c r="AC319" s="2">
        <f t="shared" si="96"/>
        <v>0</v>
      </c>
      <c r="AD319" s="77">
        <f t="shared" si="97"/>
        <v>0</v>
      </c>
      <c r="AF319" s="2">
        <f t="shared" si="98"/>
        <v>0</v>
      </c>
      <c r="AG319" s="77">
        <f t="shared" si="99"/>
        <v>0</v>
      </c>
      <c r="AI319" s="2">
        <f t="shared" si="100"/>
        <v>0</v>
      </c>
      <c r="AJ319" s="77">
        <f t="shared" si="101"/>
        <v>0</v>
      </c>
    </row>
    <row r="320" spans="1:36" x14ac:dyDescent="0.2">
      <c r="A320" s="100">
        <v>27</v>
      </c>
      <c r="B320" s="1" t="s">
        <v>166</v>
      </c>
      <c r="C320" s="1" t="str">
        <f>VLOOKUP(B320,Valores!$A$2:$F$300,5,FALSE)</f>
        <v>unid.</v>
      </c>
      <c r="D320" s="1">
        <v>1</v>
      </c>
      <c r="E320" s="63">
        <f>VLOOKUP($B320,Valores!$A$2:$G$300,6,FALSE)*VLOOKUP(VLOOKUP($B320,Indices_Poder!$B$5:$E$250,3,FALSE),Indices_Poder!$G$6:$N$27,4,FALSE)*VLOOKUP($E$298,Regional!$A$2:$B$7,2,FALSE)</f>
        <v>58111.399621709403</v>
      </c>
      <c r="F320" s="2">
        <f>VLOOKUP($B320,Valores!$A$2:$G$300,6,FALSE)*VLOOKUP(VLOOKUP($B320,Indices_Poder!$B$5:$E$250,3,FALSE),Indices_Poder!$G$6:$N$27,4,FALSE)*VLOOKUP($F$298,Regional!$A$2:$B$7,2,FALSE)</f>
        <v>55850.077009269553</v>
      </c>
      <c r="G320" s="2">
        <f>VLOOKUP($B320,Valores!$A$2:$G$300,6,FALSE)*VLOOKUP(VLOOKUP($B320,Indices_Poder!$B$5:$E$250,3,FALSE),Indices_Poder!$G$6:$N$27,4,FALSE)*VLOOKUP($G$298,Regional!$A$2:$B$7,2,FALSE)</f>
        <v>58943.612258267218</v>
      </c>
      <c r="H320" s="2">
        <f>VLOOKUP($B320,Valores!$A$2:$G$300,6,FALSE)*VLOOKUP(VLOOKUP($B320,Indices_Poder!$B$5:$E$250,3,FALSE),Indices_Poder!$G$6:$N$27,4,FALSE)*VLOOKUP($H$298,Regional!$A$2:$B$7,2,FALSE)</f>
        <v>57726.859989644763</v>
      </c>
      <c r="I320" s="76">
        <f>VLOOKUP($B320,Valores!$A$2:$G$300,6,FALSE)*VLOOKUP(VLOOKUP($B320,Indices_Poder!$B$5:$E$250,3,FALSE),Indices_Poder!$G$6:$N$27,4,FALSE)*VLOOKUP($I$298,Regional!$A$2:$B$7,2,FALSE)</f>
        <v>58231.926969072949</v>
      </c>
      <c r="J320" s="106">
        <f t="shared" si="91"/>
        <v>58111.399621709403</v>
      </c>
      <c r="K320" s="107">
        <f t="shared" si="91"/>
        <v>55850.077009269553</v>
      </c>
      <c r="L320" s="107">
        <f t="shared" si="91"/>
        <v>58943.612258267218</v>
      </c>
      <c r="M320" s="107">
        <f t="shared" si="91"/>
        <v>57726.859989644763</v>
      </c>
      <c r="N320" s="108">
        <f t="shared" si="91"/>
        <v>58231.926969072949</v>
      </c>
      <c r="O320" s="1">
        <f>VLOOKUP(B320,Valores!$A$2:$P$300,14,FALSE)</f>
        <v>1</v>
      </c>
      <c r="P320" s="1">
        <f>VLOOKUP(B320,Valores!$A$2:$P$300,15,FALSE)</f>
        <v>6.6699999999999995E-2</v>
      </c>
      <c r="Q320" s="72">
        <f t="shared" si="102"/>
        <v>0</v>
      </c>
      <c r="R320" s="72">
        <f t="shared" si="102"/>
        <v>0</v>
      </c>
      <c r="S320" s="72">
        <f t="shared" si="102"/>
        <v>0</v>
      </c>
      <c r="T320" s="72">
        <f t="shared" si="102"/>
        <v>0</v>
      </c>
      <c r="U320" s="72">
        <f t="shared" si="102"/>
        <v>0</v>
      </c>
      <c r="W320" s="2">
        <f t="shared" si="92"/>
        <v>58111.399621709403</v>
      </c>
      <c r="X320" s="77">
        <f t="shared" si="93"/>
        <v>58111.399621709403</v>
      </c>
      <c r="Z320" s="2">
        <f t="shared" si="94"/>
        <v>55850.077009269553</v>
      </c>
      <c r="AA320" s="77">
        <f t="shared" si="95"/>
        <v>55850.077009269553</v>
      </c>
      <c r="AC320" s="2">
        <f t="shared" si="96"/>
        <v>58943.612258267218</v>
      </c>
      <c r="AD320" s="77">
        <f t="shared" si="97"/>
        <v>58943.612258267218</v>
      </c>
      <c r="AF320" s="2">
        <f t="shared" si="98"/>
        <v>57726.859989644763</v>
      </c>
      <c r="AG320" s="77">
        <f t="shared" si="99"/>
        <v>57726.859989644763</v>
      </c>
      <c r="AI320" s="2">
        <f t="shared" si="100"/>
        <v>58231.926969072949</v>
      </c>
      <c r="AJ320" s="77">
        <f t="shared" si="101"/>
        <v>58231.926969072949</v>
      </c>
    </row>
    <row r="321" spans="1:36" x14ac:dyDescent="0.2">
      <c r="A321" s="79"/>
      <c r="B321" s="80" t="s">
        <v>99</v>
      </c>
      <c r="C321" s="80"/>
      <c r="D321" s="80"/>
      <c r="E321" s="82"/>
      <c r="F321" s="81"/>
      <c r="G321" s="81"/>
      <c r="H321" s="81"/>
      <c r="I321" s="83"/>
      <c r="J321" s="82">
        <f>SUM(J299:J320)</f>
        <v>7723046.8250206271</v>
      </c>
      <c r="K321" s="81">
        <f>SUM(K299:K320)</f>
        <v>7422515.4226445192</v>
      </c>
      <c r="L321" s="81">
        <f>SUM(L299:L320)</f>
        <v>7833648.4832554916</v>
      </c>
      <c r="M321" s="81">
        <f>SUM(M299:M320)</f>
        <v>7671941.2312155552</v>
      </c>
      <c r="N321" s="83">
        <f>SUM(N299:N320)</f>
        <v>7739064.996213262</v>
      </c>
      <c r="Q321" s="63">
        <f>SUMIF($O299:$O320,"&lt;&gt;Rateio",X299:X320)</f>
        <v>7723046.8250206271</v>
      </c>
      <c r="R321" s="63">
        <f>SUMIF($O299:$O320,"&lt;&gt;Rateio",AA299:AA320)</f>
        <v>7422515.4226445192</v>
      </c>
      <c r="S321" s="63">
        <f>SUMIF($O299:$O320,"&lt;&gt;Rateio",AD299:AD320)</f>
        <v>7833648.4832554916</v>
      </c>
      <c r="T321" s="63">
        <f>SUMIF($O299:$O320,"&lt;&gt;Rateio",AG299:AG320)</f>
        <v>7671941.2312155552</v>
      </c>
      <c r="U321" s="63">
        <f>SUMIF($O299:$O320,"&lt;&gt;Rateio",AJ299:AJ320)</f>
        <v>7739064.996213262</v>
      </c>
      <c r="W321" s="2"/>
      <c r="X321" s="77"/>
      <c r="Z321" s="2"/>
      <c r="AA321" s="77"/>
      <c r="AC321" s="2"/>
      <c r="AD321" s="77"/>
      <c r="AF321" s="2"/>
      <c r="AG321" s="77"/>
      <c r="AI321" s="2"/>
      <c r="AJ321" s="77"/>
    </row>
    <row r="322" spans="1:36" ht="12.75" hidden="1" customHeight="1" x14ac:dyDescent="0.2">
      <c r="A322" s="79"/>
      <c r="B322" s="80"/>
      <c r="C322" s="80"/>
      <c r="D322" s="80"/>
      <c r="E322" s="85" t="s">
        <v>12</v>
      </c>
      <c r="F322" s="85" t="s">
        <v>13</v>
      </c>
      <c r="G322" s="85" t="s">
        <v>14</v>
      </c>
      <c r="H322" s="85" t="s">
        <v>15</v>
      </c>
      <c r="I322" s="85" t="s">
        <v>16</v>
      </c>
      <c r="J322" s="81"/>
      <c r="K322" s="81"/>
      <c r="L322" s="81"/>
      <c r="M322" s="81"/>
      <c r="N322" s="81"/>
      <c r="Q322" s="72"/>
      <c r="R322" s="72"/>
      <c r="S322" s="72"/>
      <c r="T322" s="72"/>
      <c r="U322" s="72"/>
      <c r="X322" s="77"/>
      <c r="AA322" s="77"/>
      <c r="AD322" s="77"/>
      <c r="AG322" s="77"/>
      <c r="AJ322" s="77"/>
    </row>
    <row r="323" spans="1:36" ht="12.75" hidden="1" customHeight="1" x14ac:dyDescent="0.2">
      <c r="A323" s="86"/>
      <c r="B323" s="87" t="s">
        <v>100</v>
      </c>
      <c r="C323" s="88"/>
      <c r="D323" s="88"/>
      <c r="E323" s="89" t="e">
        <f>(SUMIF(#REF!,"Obras civis",J299:J320)+#REF!)*3.98%</f>
        <v>#REF!</v>
      </c>
      <c r="F323" s="89" t="e">
        <f>(SUMIF(#REF!,"Obras civis",K299:K320)+#REF!)*3.98%</f>
        <v>#REF!</v>
      </c>
      <c r="G323" s="89" t="e">
        <f>(SUMIF(#REF!,"Obras civis",L299:L320)+#REF!)*3.98%</f>
        <v>#REF!</v>
      </c>
      <c r="H323" s="89" t="e">
        <f>(SUMIF(#REF!,"Obras civis",M299:M320)+#REF!)*3.98%</f>
        <v>#REF!</v>
      </c>
      <c r="I323" s="89" t="e">
        <f>(SUMIF(#REF!,"Obras civis",N299:N320)+#REF!)*3.98%</f>
        <v>#REF!</v>
      </c>
      <c r="J323" s="89"/>
      <c r="K323" s="89"/>
      <c r="L323" s="89"/>
      <c r="M323" s="89"/>
      <c r="N323" s="89"/>
      <c r="Q323" s="72"/>
      <c r="R323" s="72"/>
      <c r="S323" s="72"/>
      <c r="T323" s="72"/>
      <c r="U323" s="72"/>
      <c r="X323" s="77"/>
      <c r="AA323" s="77"/>
      <c r="AD323" s="77"/>
      <c r="AG323" s="77"/>
      <c r="AJ323" s="77"/>
    </row>
    <row r="324" spans="1:36" ht="12.75" hidden="1" customHeight="1" x14ac:dyDescent="0.2">
      <c r="A324" s="86"/>
      <c r="B324" s="88" t="s">
        <v>101</v>
      </c>
      <c r="C324" s="90"/>
      <c r="D324" s="90"/>
      <c r="E324" s="91" t="e">
        <f>J321+#REF!+E323</f>
        <v>#REF!</v>
      </c>
      <c r="F324" s="91" t="e">
        <f>K321+#REF!+F323</f>
        <v>#REF!</v>
      </c>
      <c r="G324" s="91" t="e">
        <f>L321+#REF!+G323</f>
        <v>#REF!</v>
      </c>
      <c r="H324" s="91" t="e">
        <f>M321+#REF!+H323</f>
        <v>#REF!</v>
      </c>
      <c r="I324" s="91" t="e">
        <f>N321+#REF!+I323</f>
        <v>#REF!</v>
      </c>
      <c r="J324" s="91"/>
      <c r="K324" s="91"/>
      <c r="L324" s="91"/>
      <c r="M324" s="91"/>
      <c r="N324" s="91"/>
      <c r="Q324" s="72"/>
      <c r="R324" s="72"/>
      <c r="S324" s="72"/>
      <c r="T324" s="72"/>
      <c r="U324" s="72"/>
      <c r="X324" s="77"/>
      <c r="AA324" s="77"/>
      <c r="AD324" s="77"/>
      <c r="AG324" s="77"/>
      <c r="AJ324" s="77"/>
    </row>
    <row r="325" spans="1:36" ht="12.75" hidden="1" customHeight="1" x14ac:dyDescent="0.2">
      <c r="A325" s="86"/>
      <c r="B325" s="88" t="s">
        <v>102</v>
      </c>
      <c r="C325" s="88"/>
      <c r="D325" s="88"/>
      <c r="E325" s="89" t="e">
        <f>E324*2.7%</f>
        <v>#REF!</v>
      </c>
      <c r="F325" s="89" t="e">
        <f>F324*2.7%</f>
        <v>#REF!</v>
      </c>
      <c r="G325" s="89" t="e">
        <f>G324*2.7%</f>
        <v>#REF!</v>
      </c>
      <c r="H325" s="89" t="e">
        <f>H324*2.7%</f>
        <v>#REF!</v>
      </c>
      <c r="I325" s="89" t="e">
        <f>I324*2.7%</f>
        <v>#REF!</v>
      </c>
      <c r="J325" s="89"/>
      <c r="K325" s="89"/>
      <c r="L325" s="89"/>
      <c r="M325" s="89"/>
      <c r="N325" s="89"/>
      <c r="Q325" s="72"/>
      <c r="R325" s="72"/>
      <c r="S325" s="72"/>
      <c r="T325" s="72"/>
      <c r="U325" s="72"/>
      <c r="X325" s="77"/>
      <c r="AA325" s="77"/>
      <c r="AD325" s="77"/>
      <c r="AG325" s="77"/>
      <c r="AJ325" s="77"/>
    </row>
    <row r="326" spans="1:36" ht="12.75" hidden="1" customHeight="1" x14ac:dyDescent="0.2">
      <c r="A326" s="86"/>
      <c r="B326" s="88" t="s">
        <v>103</v>
      </c>
      <c r="C326" s="90"/>
      <c r="D326" s="90"/>
      <c r="E326" s="91" t="e">
        <f>E324*1.4%</f>
        <v>#REF!</v>
      </c>
      <c r="F326" s="91" t="e">
        <f>F324*1.4%</f>
        <v>#REF!</v>
      </c>
      <c r="G326" s="91" t="e">
        <f>G324*1.4%</f>
        <v>#REF!</v>
      </c>
      <c r="H326" s="91" t="e">
        <f>H324*1.4%</f>
        <v>#REF!</v>
      </c>
      <c r="I326" s="91" t="e">
        <f>I324*1.4%</f>
        <v>#REF!</v>
      </c>
      <c r="J326" s="91"/>
      <c r="K326" s="91"/>
      <c r="L326" s="91"/>
      <c r="M326" s="91"/>
      <c r="N326" s="91"/>
      <c r="Q326" s="72"/>
      <c r="R326" s="72"/>
      <c r="S326" s="72"/>
      <c r="T326" s="72"/>
      <c r="U326" s="72"/>
      <c r="X326" s="77"/>
      <c r="AA326" s="77"/>
      <c r="AD326" s="77"/>
      <c r="AG326" s="77"/>
      <c r="AJ326" s="77"/>
    </row>
    <row r="327" spans="1:36" ht="12.75" hidden="1" customHeight="1" x14ac:dyDescent="0.2">
      <c r="A327" s="86"/>
      <c r="B327" s="88" t="s">
        <v>104</v>
      </c>
      <c r="C327" s="88"/>
      <c r="D327" s="88"/>
      <c r="E327" s="89" t="e">
        <f>E324*3.99%</f>
        <v>#REF!</v>
      </c>
      <c r="F327" s="89" t="e">
        <f>F324*3.99%</f>
        <v>#REF!</v>
      </c>
      <c r="G327" s="89" t="e">
        <f>G324*3.99%</f>
        <v>#REF!</v>
      </c>
      <c r="H327" s="89" t="e">
        <f>H324*3.99%</f>
        <v>#REF!</v>
      </c>
      <c r="I327" s="89" t="e">
        <f>I324*3.99%</f>
        <v>#REF!</v>
      </c>
      <c r="J327" s="92"/>
      <c r="K327" s="89"/>
      <c r="L327" s="89"/>
      <c r="M327" s="89"/>
      <c r="N327" s="89"/>
      <c r="Q327" s="72"/>
      <c r="R327" s="72"/>
      <c r="S327" s="72"/>
      <c r="T327" s="72"/>
      <c r="U327" s="72"/>
      <c r="X327" s="77"/>
      <c r="AA327" s="77"/>
      <c r="AD327" s="77"/>
      <c r="AG327" s="77"/>
      <c r="AJ327" s="77"/>
    </row>
    <row r="328" spans="1:36" ht="12.75" hidden="1" customHeight="1" x14ac:dyDescent="0.2">
      <c r="A328" s="86"/>
      <c r="B328" s="93" t="s">
        <v>105</v>
      </c>
      <c r="C328" s="93"/>
      <c r="D328" s="93"/>
      <c r="E328" s="94" t="e">
        <f>E324*2.7%</f>
        <v>#REF!</v>
      </c>
      <c r="F328" s="94" t="e">
        <f>F324*2.7%</f>
        <v>#REF!</v>
      </c>
      <c r="G328" s="94" t="e">
        <f>G324*2.7%</f>
        <v>#REF!</v>
      </c>
      <c r="H328" s="94" t="e">
        <f>H324*2.7%</f>
        <v>#REF!</v>
      </c>
      <c r="I328" s="94" t="e">
        <f>I324*2.7%</f>
        <v>#REF!</v>
      </c>
      <c r="J328" s="94"/>
      <c r="K328" s="94"/>
      <c r="L328" s="94"/>
      <c r="M328" s="94"/>
      <c r="N328" s="94"/>
      <c r="Q328" s="72"/>
      <c r="R328" s="72"/>
      <c r="S328" s="72"/>
      <c r="T328" s="72"/>
      <c r="U328" s="72"/>
      <c r="X328" s="77"/>
      <c r="AA328" s="77"/>
      <c r="AD328" s="77"/>
      <c r="AG328" s="77"/>
      <c r="AJ328" s="77"/>
    </row>
    <row r="329" spans="1:36" ht="12.75" hidden="1" customHeight="1" x14ac:dyDescent="0.2">
      <c r="A329" s="86"/>
      <c r="B329" s="88" t="s">
        <v>106</v>
      </c>
      <c r="C329" s="88"/>
      <c r="D329" s="88"/>
      <c r="E329" s="89" t="e">
        <f>E324+E325+E326+E327+E328</f>
        <v>#REF!</v>
      </c>
      <c r="F329" s="89" t="e">
        <f>F324+F325+F326+F327+F328</f>
        <v>#REF!</v>
      </c>
      <c r="G329" s="89" t="e">
        <f>G324+G325+G326+G327+G328</f>
        <v>#REF!</v>
      </c>
      <c r="H329" s="89" t="e">
        <f>H324+H325+H326+H327+H328</f>
        <v>#REF!</v>
      </c>
      <c r="I329" s="89" t="e">
        <f>I324+I325+I326+I327+I328</f>
        <v>#REF!</v>
      </c>
      <c r="J329" s="89"/>
      <c r="K329" s="89"/>
      <c r="L329" s="89"/>
      <c r="M329" s="89"/>
      <c r="N329" s="89"/>
      <c r="Q329" s="72"/>
      <c r="R329" s="72"/>
      <c r="S329" s="72"/>
      <c r="T329" s="72"/>
      <c r="U329" s="72"/>
      <c r="X329" s="77"/>
      <c r="AA329" s="77"/>
      <c r="AD329" s="77"/>
      <c r="AG329" s="77"/>
      <c r="AJ329" s="77"/>
    </row>
    <row r="330" spans="1:36" ht="12.75" hidden="1" customHeight="1" x14ac:dyDescent="0.2">
      <c r="A330" s="88"/>
      <c r="B330" s="88" t="s">
        <v>107</v>
      </c>
      <c r="C330" s="88"/>
      <c r="D330" s="88"/>
      <c r="E330" s="89" t="e">
        <f>E329*3%</f>
        <v>#REF!</v>
      </c>
      <c r="F330" s="89" t="e">
        <f>F329*3%</f>
        <v>#REF!</v>
      </c>
      <c r="G330" s="89" t="e">
        <f>G329*3%</f>
        <v>#REF!</v>
      </c>
      <c r="H330" s="89" t="e">
        <f>H329*3%</f>
        <v>#REF!</v>
      </c>
      <c r="I330" s="89" t="e">
        <f>I329*3%</f>
        <v>#REF!</v>
      </c>
      <c r="J330" s="89"/>
      <c r="K330" s="89"/>
      <c r="L330" s="89"/>
      <c r="M330" s="89"/>
      <c r="N330" s="89"/>
      <c r="Q330" s="72"/>
      <c r="R330" s="72"/>
      <c r="S330" s="72"/>
      <c r="T330" s="72"/>
      <c r="U330" s="72"/>
      <c r="X330" s="77"/>
      <c r="AA330" s="77"/>
      <c r="AD330" s="77"/>
      <c r="AG330" s="77"/>
      <c r="AJ330" s="77"/>
    </row>
    <row r="331" spans="1:36" ht="12.75" hidden="1" customHeight="1" x14ac:dyDescent="0.2">
      <c r="A331" s="95"/>
      <c r="B331" s="95" t="s">
        <v>108</v>
      </c>
      <c r="C331" s="95"/>
      <c r="D331" s="95"/>
      <c r="E331" s="96" t="e">
        <f>E329*2.7%</f>
        <v>#REF!</v>
      </c>
      <c r="F331" s="96" t="e">
        <f>F329*2.7%</f>
        <v>#REF!</v>
      </c>
      <c r="G331" s="96" t="e">
        <f>G329*2.7%</f>
        <v>#REF!</v>
      </c>
      <c r="H331" s="96" t="e">
        <f>H329*2.7%</f>
        <v>#REF!</v>
      </c>
      <c r="I331" s="96" t="e">
        <f>I329*2.7%</f>
        <v>#REF!</v>
      </c>
      <c r="J331" s="96"/>
      <c r="K331" s="96"/>
      <c r="L331" s="96"/>
      <c r="M331" s="96"/>
      <c r="N331" s="96"/>
      <c r="Q331" s="72"/>
      <c r="R331" s="72"/>
      <c r="S331" s="72"/>
      <c r="T331" s="72"/>
      <c r="U331" s="72"/>
      <c r="X331" s="77"/>
      <c r="AA331" s="77"/>
      <c r="AD331" s="77"/>
      <c r="AG331" s="77"/>
      <c r="AJ331" s="77"/>
    </row>
    <row r="332" spans="1:36" x14ac:dyDescent="0.2">
      <c r="A332" s="79"/>
      <c r="B332" s="80" t="s">
        <v>109</v>
      </c>
      <c r="C332" s="80"/>
      <c r="D332" s="80"/>
      <c r="E332" s="81">
        <f>J321*(1+Entrada!$J$13)</f>
        <v>11987713.281797018</v>
      </c>
      <c r="F332" s="81">
        <f>K321*(1+Entrada!$J$13)</f>
        <v>11521228.439028824</v>
      </c>
      <c r="G332" s="81">
        <f>L321*(1+Entrada!$J$13)</f>
        <v>12159389.175709175</v>
      </c>
      <c r="H332" s="81">
        <f>M321*(1+Entrada!$J$13)</f>
        <v>11908387.179092785</v>
      </c>
      <c r="I332" s="81">
        <f>N321*(1+Entrada!$J$13)</f>
        <v>12012576.687122226</v>
      </c>
      <c r="J332" s="81"/>
      <c r="K332" s="81"/>
      <c r="L332" s="81"/>
      <c r="M332" s="81"/>
      <c r="N332" s="81"/>
      <c r="Q332" s="63">
        <f>SUMIF($O299:$O320,"&lt;&gt;Rateio",W299:W320)</f>
        <v>7723046.8250206271</v>
      </c>
      <c r="R332" s="63">
        <f>SUMIF($O299:$O320,"&lt;&gt;Rateio",Z299:Z320)</f>
        <v>7422515.4226445192</v>
      </c>
      <c r="S332" s="63">
        <f>SUMIF($O299:$O320,"&lt;&gt;Rateio",AC299:AC320)</f>
        <v>7833648.4832554916</v>
      </c>
      <c r="T332" s="63">
        <f>SUMIF($O299:$O320,"&lt;&gt;Rateio",AF299:AF320)</f>
        <v>7671941.2312155552</v>
      </c>
      <c r="U332" s="63">
        <f>SUMIF($O299:$O320,"&lt;&gt;Rateio",AI299:AI320)</f>
        <v>7739064.996213262</v>
      </c>
      <c r="X332" s="77"/>
      <c r="AA332" s="77"/>
      <c r="AD332" s="77"/>
      <c r="AG332" s="77"/>
      <c r="AJ332" s="77"/>
    </row>
    <row r="333" spans="1:36" x14ac:dyDescent="0.2">
      <c r="E333" s="97">
        <f>Q333</f>
        <v>1</v>
      </c>
      <c r="F333" s="98">
        <f>R333</f>
        <v>1</v>
      </c>
      <c r="G333" s="98">
        <f>S333</f>
        <v>1</v>
      </c>
      <c r="H333" s="98">
        <f>T333</f>
        <v>1</v>
      </c>
      <c r="I333" s="99">
        <f>U333</f>
        <v>1</v>
      </c>
      <c r="Q333" s="100">
        <f>Q321/Q332</f>
        <v>1</v>
      </c>
      <c r="R333" s="100">
        <f>R321/R332</f>
        <v>1</v>
      </c>
      <c r="S333" s="147">
        <f>S321/S332</f>
        <v>1</v>
      </c>
      <c r="T333" s="147">
        <f>T321/T332</f>
        <v>1</v>
      </c>
      <c r="U333" s="147">
        <f>U321/U332</f>
        <v>1</v>
      </c>
      <c r="W333" s="78"/>
      <c r="X333" s="101"/>
      <c r="Z333" s="78"/>
      <c r="AA333" s="101"/>
      <c r="AC333" s="148"/>
      <c r="AD333" s="149"/>
      <c r="AF333" s="148"/>
      <c r="AG333" s="149"/>
      <c r="AI333" s="148"/>
      <c r="AJ333" s="101"/>
    </row>
    <row r="336" spans="1:36" s="55" customFormat="1" ht="12.75" customHeight="1" x14ac:dyDescent="0.25">
      <c r="B336" s="231" t="s">
        <v>276</v>
      </c>
      <c r="C336" s="56"/>
      <c r="D336" s="56"/>
      <c r="E336" s="56"/>
      <c r="F336" s="56"/>
      <c r="G336" s="62"/>
      <c r="H336" s="56"/>
      <c r="I336" s="56"/>
      <c r="J336" s="56"/>
      <c r="K336" s="56"/>
      <c r="L336" s="56"/>
      <c r="Q336" s="59" t="s">
        <v>12</v>
      </c>
      <c r="R336" s="59" t="s">
        <v>13</v>
      </c>
      <c r="S336" s="59" t="s">
        <v>14</v>
      </c>
      <c r="T336" s="59" t="s">
        <v>15</v>
      </c>
      <c r="U336" s="59" t="s">
        <v>16</v>
      </c>
      <c r="W336" s="60"/>
      <c r="X336" s="61"/>
      <c r="Z336" s="60"/>
      <c r="AA336" s="61"/>
      <c r="AC336" s="60"/>
      <c r="AD336" s="61"/>
      <c r="AF336" s="60"/>
      <c r="AG336" s="61"/>
      <c r="AI336" s="60"/>
      <c r="AJ336" s="61"/>
    </row>
    <row r="337" spans="1:36" s="55" customFormat="1" ht="12.75" customHeight="1" x14ac:dyDescent="0.2">
      <c r="B337" s="231"/>
      <c r="C337" s="56"/>
      <c r="D337" s="56"/>
      <c r="E337" s="56"/>
      <c r="F337" s="56"/>
      <c r="G337" s="62"/>
      <c r="H337" s="56"/>
      <c r="I337" s="56"/>
      <c r="J337" s="56"/>
      <c r="K337" s="56"/>
      <c r="L337" s="56"/>
      <c r="O337" s="1" t="s">
        <v>141</v>
      </c>
      <c r="Q337" s="63">
        <f>SUMIF($O340:$O361,"Rateio",J340:J361)+E373</f>
        <v>14681660.313368417</v>
      </c>
      <c r="R337" s="63">
        <f>SUMIF($O340:$O361,"Rateio",K340:K361)+F373</f>
        <v>14110344.346606238</v>
      </c>
      <c r="S337" s="63">
        <f>SUMIF($O340:$O361,"Rateio",L340:L361)+G373</f>
        <v>14891916.189461105</v>
      </c>
      <c r="T337" s="63">
        <f>SUMIF($O340:$O361,"Rateio",M340:M361)+H373</f>
        <v>14584507.598208359</v>
      </c>
      <c r="U337" s="63">
        <f>SUMIF($O340:$O361,"Rateio",N340:N361)+I373</f>
        <v>14712111.164388746</v>
      </c>
      <c r="X337" s="64"/>
      <c r="AA337" s="64"/>
      <c r="AD337" s="64"/>
      <c r="AG337" s="64"/>
      <c r="AJ337" s="64"/>
    </row>
    <row r="338" spans="1:36" s="66" customFormat="1" x14ac:dyDescent="0.2">
      <c r="A338" s="228" t="s">
        <v>72</v>
      </c>
      <c r="B338" s="228" t="s">
        <v>73</v>
      </c>
      <c r="C338" s="228" t="s">
        <v>74</v>
      </c>
      <c r="D338" s="228" t="s">
        <v>75</v>
      </c>
      <c r="E338" s="230" t="str">
        <f>$E$48</f>
        <v>Preço Unitário - Ref. 06/2020</v>
      </c>
      <c r="F338" s="230"/>
      <c r="G338" s="230"/>
      <c r="H338" s="230"/>
      <c r="I338" s="230"/>
      <c r="J338" s="229" t="str">
        <f>$J$48</f>
        <v>Preço Total</v>
      </c>
      <c r="K338" s="229"/>
      <c r="L338" s="229"/>
      <c r="M338" s="229"/>
      <c r="N338" s="229"/>
      <c r="O338" s="120" t="s">
        <v>142</v>
      </c>
      <c r="Q338" s="63">
        <f>SUMIF($P340:$P361,"UAR",J340:J361)</f>
        <v>0</v>
      </c>
      <c r="R338" s="63">
        <f>SUMIF($P340:$P361,"UAR",K340:K361)</f>
        <v>0</v>
      </c>
      <c r="S338" s="63">
        <f>SUMIF($P340:$P361,"UAR",L340:L361)</f>
        <v>0</v>
      </c>
      <c r="T338" s="63">
        <f>SUMIF($P340:$P361,"UAR",M340:M361)</f>
        <v>0</v>
      </c>
      <c r="U338" s="63">
        <f>SUMIF($P340:$P361,"UAR",N340:N361)</f>
        <v>0</v>
      </c>
      <c r="X338" s="67"/>
      <c r="AA338" s="67"/>
      <c r="AD338" s="67"/>
      <c r="AG338" s="67"/>
      <c r="AJ338" s="67"/>
    </row>
    <row r="339" spans="1:36" s="71" customFormat="1" x14ac:dyDescent="0.2">
      <c r="A339" s="228"/>
      <c r="B339" s="228"/>
      <c r="C339" s="228"/>
      <c r="D339" s="228"/>
      <c r="E339" s="68" t="s">
        <v>12</v>
      </c>
      <c r="F339" s="68" t="s">
        <v>13</v>
      </c>
      <c r="G339" s="68" t="s">
        <v>14</v>
      </c>
      <c r="H339" s="68" t="s">
        <v>15</v>
      </c>
      <c r="I339" s="68" t="s">
        <v>16</v>
      </c>
      <c r="J339" s="68" t="s">
        <v>12</v>
      </c>
      <c r="K339" s="68" t="s">
        <v>13</v>
      </c>
      <c r="L339" s="68" t="s">
        <v>14</v>
      </c>
      <c r="M339" s="68" t="s">
        <v>15</v>
      </c>
      <c r="N339" s="68" t="s">
        <v>16</v>
      </c>
      <c r="O339" s="120" t="s">
        <v>143</v>
      </c>
      <c r="Q339" s="72">
        <f>Q338/Q337</f>
        <v>0</v>
      </c>
      <c r="R339" s="72">
        <f>R338/R337</f>
        <v>0</v>
      </c>
      <c r="S339" s="72">
        <f>S338/S337</f>
        <v>0</v>
      </c>
      <c r="T339" s="72">
        <f>T338/T337</f>
        <v>0</v>
      </c>
      <c r="U339" s="72">
        <f>U338/U337</f>
        <v>0</v>
      </c>
      <c r="X339" s="73"/>
      <c r="AA339" s="73"/>
      <c r="AD339" s="73"/>
      <c r="AG339" s="73"/>
      <c r="AJ339" s="73"/>
    </row>
    <row r="340" spans="1:36" x14ac:dyDescent="0.2">
      <c r="A340" s="74">
        <v>1</v>
      </c>
      <c r="B340" s="75" t="s">
        <v>63</v>
      </c>
      <c r="C340" s="75" t="str">
        <f>VLOOKUP(B340,Valores!$A$2:$F$300,5,FALSE)</f>
        <v>unid.</v>
      </c>
      <c r="D340" s="75">
        <v>1</v>
      </c>
      <c r="E340" s="63">
        <f>Entrada!$K$27*VLOOKUP($E339,Regional!$A$2:$B$7,2,FALSE)</f>
        <v>1101052.0926361321</v>
      </c>
      <c r="F340" s="2">
        <f>Entrada!$K$27*VLOOKUP($F339,Regional!$A$2:$B$7,2,FALSE)</f>
        <v>1058206.2136733038</v>
      </c>
      <c r="G340" s="2">
        <f>Entrada!$K$27*VLOOKUP($G339,Regional!$A$2:$B$7,2,FALSE)</f>
        <v>1116820.2460615386</v>
      </c>
      <c r="H340" s="2">
        <f>Entrada!$K$27*VLOOKUP($H339,Regional!$A$2:$B$7,2,FALSE)</f>
        <v>1093766.1182947375</v>
      </c>
      <c r="I340" s="76">
        <f>Entrada!$K$27*VLOOKUP($I339,Regional!$A$2:$B$7,2,FALSE)</f>
        <v>1103335.7562356738</v>
      </c>
      <c r="J340" s="102">
        <f t="shared" ref="J340:N361" si="103">$D340*E340</f>
        <v>1101052.0926361321</v>
      </c>
      <c r="K340" s="103">
        <f t="shared" si="103"/>
        <v>1058206.2136733038</v>
      </c>
      <c r="L340" s="103">
        <f t="shared" si="103"/>
        <v>1116820.2460615386</v>
      </c>
      <c r="M340" s="103">
        <f t="shared" si="103"/>
        <v>1093766.1182947375</v>
      </c>
      <c r="N340" s="104">
        <f t="shared" si="103"/>
        <v>1103335.7562356738</v>
      </c>
      <c r="O340" s="1">
        <f>VLOOKUP(B340,Valores!$A$2:$P$300,14,FALSE)</f>
        <v>1</v>
      </c>
      <c r="P340" s="1">
        <f>VLOOKUP(B340,Valores!$A$2:$P$300,15,FALSE)</f>
        <v>3.0300000000000001E-2</v>
      </c>
      <c r="Q340" s="72">
        <f>IF($P340="UAR",J340*Q$339,0)</f>
        <v>0</v>
      </c>
      <c r="R340" s="72">
        <f>IF($P340="UAR",K340*R$339,0)</f>
        <v>0</v>
      </c>
      <c r="S340" s="72">
        <f>IF($P340="UAR",L340*S$339,0)</f>
        <v>0</v>
      </c>
      <c r="T340" s="72">
        <f>IF($P340="UAR",M340*T$339,0)</f>
        <v>0</v>
      </c>
      <c r="U340" s="72">
        <f>IF($P340="UAR",N340*U$339,0)</f>
        <v>0</v>
      </c>
      <c r="W340" s="2">
        <f t="shared" ref="W340:W361" si="104">J340+Q340</f>
        <v>1101052.0926361321</v>
      </c>
      <c r="X340" s="77">
        <f t="shared" ref="X340:X361" si="105">IF($O340="rateio",0,W340*$O340)</f>
        <v>1101052.0926361321</v>
      </c>
      <c r="Z340" s="2">
        <f t="shared" ref="Z340:Z361" si="106">K340+R340</f>
        <v>1058206.2136733038</v>
      </c>
      <c r="AA340" s="77">
        <f t="shared" ref="AA340:AA361" si="107">IF($O340="rateio",0,Z340*$O340)</f>
        <v>1058206.2136733038</v>
      </c>
      <c r="AC340" s="2">
        <f t="shared" ref="AC340:AC361" si="108">L340+S340</f>
        <v>1116820.2460615386</v>
      </c>
      <c r="AD340" s="77">
        <f t="shared" ref="AD340:AD361" si="109">IF($O340="rateio",0,AC340*$O340)</f>
        <v>1116820.2460615386</v>
      </c>
      <c r="AF340" s="2">
        <f t="shared" ref="AF340:AF361" si="110">M340+T340</f>
        <v>1093766.1182947375</v>
      </c>
      <c r="AG340" s="77">
        <f t="shared" ref="AG340:AG361" si="111">IF($O340="rateio",0,AF340*$O340)</f>
        <v>1093766.1182947375</v>
      </c>
      <c r="AI340" s="2">
        <f t="shared" ref="AI340:AI361" si="112">N340+U340</f>
        <v>1103335.7562356738</v>
      </c>
      <c r="AJ340" s="77">
        <f t="shared" ref="AJ340:AJ361" si="113">IF($O340="rateio",0,AI340*$O340)</f>
        <v>1103335.7562356738</v>
      </c>
    </row>
    <row r="341" spans="1:36" x14ac:dyDescent="0.2">
      <c r="A341" s="72">
        <v>2</v>
      </c>
      <c r="B341" s="1" t="s">
        <v>64</v>
      </c>
      <c r="C341" s="1" t="str">
        <f>VLOOKUP(B341,Valores!$A$2:$F$300,5,FALSE)</f>
        <v>unid.</v>
      </c>
      <c r="D341" s="1">
        <v>2</v>
      </c>
      <c r="E341" s="63">
        <f>Entrada!$K$28*VLOOKUP($E339,Regional!$A$2:$B$7,2,FALSE)</f>
        <v>269335.76247415319</v>
      </c>
      <c r="F341" s="2">
        <f>Entrada!$K$28*VLOOKUP($F339,Regional!$A$2:$B$7,2,FALSE)</f>
        <v>258854.94366775159</v>
      </c>
      <c r="G341" s="2">
        <f>Entrada!$K$28*VLOOKUP($G339,Regional!$A$2:$B$7,2,FALSE)</f>
        <v>273192.91660341265</v>
      </c>
      <c r="H341" s="2">
        <f>Entrada!$K$28*VLOOKUP($H339,Regional!$A$2:$B$7,2,FALSE)</f>
        <v>267553.49125580571</v>
      </c>
      <c r="I341" s="76">
        <f>Entrada!$K$28*VLOOKUP($I339,Regional!$A$2:$B$7,2,FALSE)</f>
        <v>269894.3847963218</v>
      </c>
      <c r="J341" s="63">
        <f t="shared" si="103"/>
        <v>538671.52494830638</v>
      </c>
      <c r="K341" s="2">
        <f t="shared" si="103"/>
        <v>517709.88733550318</v>
      </c>
      <c r="L341" s="2">
        <f t="shared" si="103"/>
        <v>546385.83320682531</v>
      </c>
      <c r="M341" s="2">
        <f t="shared" si="103"/>
        <v>535106.98251161142</v>
      </c>
      <c r="N341" s="76">
        <f t="shared" si="103"/>
        <v>539788.7695926436</v>
      </c>
      <c r="O341" s="1">
        <f>VLOOKUP(B341,Valores!$A$2:$P$300,14,FALSE)</f>
        <v>1</v>
      </c>
      <c r="P341" s="1">
        <f>VLOOKUP(B341,Valores!$A$2:$P$300,15,FALSE)</f>
        <v>3.3300000000000003E-2</v>
      </c>
      <c r="Q341" s="72">
        <f t="shared" ref="Q341:U361" si="114">IF($P341="UAR",J341*Q$339,0)</f>
        <v>0</v>
      </c>
      <c r="R341" s="72">
        <f t="shared" si="114"/>
        <v>0</v>
      </c>
      <c r="S341" s="72">
        <f t="shared" si="114"/>
        <v>0</v>
      </c>
      <c r="T341" s="72">
        <f t="shared" si="114"/>
        <v>0</v>
      </c>
      <c r="U341" s="72">
        <f t="shared" si="114"/>
        <v>0</v>
      </c>
      <c r="W341" s="2">
        <f t="shared" si="104"/>
        <v>538671.52494830638</v>
      </c>
      <c r="X341" s="77">
        <f t="shared" si="105"/>
        <v>538671.52494830638</v>
      </c>
      <c r="Z341" s="2">
        <f t="shared" si="106"/>
        <v>517709.88733550318</v>
      </c>
      <c r="AA341" s="77">
        <f t="shared" si="107"/>
        <v>517709.88733550318</v>
      </c>
      <c r="AC341" s="2">
        <f t="shared" si="108"/>
        <v>546385.83320682531</v>
      </c>
      <c r="AD341" s="77">
        <f t="shared" si="109"/>
        <v>546385.83320682531</v>
      </c>
      <c r="AF341" s="2">
        <f t="shared" si="110"/>
        <v>535106.98251161142</v>
      </c>
      <c r="AG341" s="77">
        <f t="shared" si="111"/>
        <v>535106.98251161142</v>
      </c>
      <c r="AI341" s="2">
        <f t="shared" si="112"/>
        <v>539788.7695926436</v>
      </c>
      <c r="AJ341" s="77">
        <f t="shared" si="113"/>
        <v>539788.7695926436</v>
      </c>
    </row>
    <row r="342" spans="1:36" x14ac:dyDescent="0.2">
      <c r="A342" s="100">
        <v>3</v>
      </c>
      <c r="B342" s="78" t="s">
        <v>68</v>
      </c>
      <c r="C342" s="78" t="str">
        <f>VLOOKUP(B342,Valores!$A$2:$F$300,5,FALSE)</f>
        <v>unid.</v>
      </c>
      <c r="D342" s="78">
        <v>6</v>
      </c>
      <c r="E342" s="106">
        <f>Entrada!$K$32*VLOOKUP($E339,Regional!$A$2:$B$7,2,FALSE)</f>
        <v>172546.29338440663</v>
      </c>
      <c r="F342" s="107">
        <f>Entrada!$K$32*VLOOKUP($F339,Regional!$A$2:$B$7,2,FALSE)</f>
        <v>165831.89935048504</v>
      </c>
      <c r="G342" s="107">
        <f>Entrada!$K$32*VLOOKUP($G339,Regional!$A$2:$B$7,2,FALSE)</f>
        <v>175017.32672176356</v>
      </c>
      <c r="H342" s="107">
        <f>Entrada!$K$32*VLOOKUP($H339,Regional!$A$2:$B$7,2,FALSE)</f>
        <v>171404.50556645551</v>
      </c>
      <c r="I342" s="108">
        <f>Entrada!$K$32*VLOOKUP($I339,Regional!$A$2:$B$7,2,FALSE)</f>
        <v>172904.16717809282</v>
      </c>
      <c r="J342" s="106">
        <f t="shared" si="103"/>
        <v>1035277.7603064398</v>
      </c>
      <c r="K342" s="107">
        <f t="shared" si="103"/>
        <v>994991.39610291016</v>
      </c>
      <c r="L342" s="107">
        <f t="shared" si="103"/>
        <v>1050103.9603305813</v>
      </c>
      <c r="M342" s="107">
        <f t="shared" si="103"/>
        <v>1028427.033398733</v>
      </c>
      <c r="N342" s="108">
        <f t="shared" si="103"/>
        <v>1037425.0030685569</v>
      </c>
      <c r="O342" s="1">
        <f>VLOOKUP(B342,Valores!$A$2:$P$300,14,FALSE)</f>
        <v>1</v>
      </c>
      <c r="P342" s="1">
        <f>VLOOKUP(B342,Valores!$A$2:$P$300,15,FALSE)</f>
        <v>3.3300000000000003E-2</v>
      </c>
      <c r="Q342" s="72">
        <f t="shared" si="114"/>
        <v>0</v>
      </c>
      <c r="R342" s="72">
        <f t="shared" si="114"/>
        <v>0</v>
      </c>
      <c r="S342" s="72">
        <f t="shared" si="114"/>
        <v>0</v>
      </c>
      <c r="T342" s="72">
        <f t="shared" si="114"/>
        <v>0</v>
      </c>
      <c r="U342" s="72">
        <f t="shared" si="114"/>
        <v>0</v>
      </c>
      <c r="W342" s="2">
        <f t="shared" si="104"/>
        <v>1035277.7603064398</v>
      </c>
      <c r="X342" s="77">
        <f t="shared" si="105"/>
        <v>1035277.7603064398</v>
      </c>
      <c r="Z342" s="2">
        <f t="shared" si="106"/>
        <v>994991.39610291016</v>
      </c>
      <c r="AA342" s="77">
        <f t="shared" si="107"/>
        <v>994991.39610291016</v>
      </c>
      <c r="AC342" s="2">
        <f t="shared" si="108"/>
        <v>1050103.9603305813</v>
      </c>
      <c r="AD342" s="77">
        <f t="shared" si="109"/>
        <v>1050103.9603305813</v>
      </c>
      <c r="AF342" s="2">
        <f t="shared" si="110"/>
        <v>1028427.033398733</v>
      </c>
      <c r="AG342" s="77">
        <f t="shared" si="111"/>
        <v>1028427.033398733</v>
      </c>
      <c r="AI342" s="2">
        <f t="shared" si="112"/>
        <v>1037425.0030685569</v>
      </c>
      <c r="AJ342" s="77">
        <f t="shared" si="113"/>
        <v>1037425.0030685569</v>
      </c>
    </row>
    <row r="343" spans="1:36" x14ac:dyDescent="0.2">
      <c r="A343" s="72">
        <v>4</v>
      </c>
      <c r="B343" s="1" t="s">
        <v>76</v>
      </c>
      <c r="C343" s="1" t="str">
        <f>VLOOKUP(B343,Valores!$A$2:$F$300,5,FALSE)</f>
        <v>kg</v>
      </c>
      <c r="D343" s="1">
        <v>5246</v>
      </c>
      <c r="E343" s="63">
        <f>VLOOKUP($B343,Valores!$A$2:$G$300,6,FALSE)*VLOOKUP(VLOOKUP($B343,Indices_Poder!$B$5:$E$250,3,FALSE),Indices_Poder!$G$6:$N$27,4,FALSE)*VLOOKUP($E$339,Regional!$A$2:$B$7,2,FALSE)</f>
        <v>134.45374607862703</v>
      </c>
      <c r="F343" s="2">
        <f>VLOOKUP($B343,Valores!$A$2:$G$300,6,FALSE)*VLOOKUP(VLOOKUP($B343,Indices_Poder!$B$5:$E$250,3,FALSE),Indices_Poder!$G$6:$N$27,4,FALSE)*VLOOKUP($F$339,Regional!$A$2:$B$7,2,FALSE)</f>
        <v>129.22166944109824</v>
      </c>
      <c r="G343" s="2">
        <f>VLOOKUP($B343,Valores!$A$2:$G$300,6,FALSE)*VLOOKUP(VLOOKUP($B343,Indices_Poder!$B$5:$E$250,3,FALSE),Indices_Poder!$G$6:$N$27,4,FALSE)*VLOOKUP($G$339,Regional!$A$2:$B$7,2,FALSE)</f>
        <v>136.37925651629627</v>
      </c>
      <c r="H343" s="2">
        <f>VLOOKUP($B343,Valores!$A$2:$G$300,6,FALSE)*VLOOKUP(VLOOKUP($B343,Indices_Poder!$B$5:$E$250,3,FALSE),Indices_Poder!$G$6:$N$27,4,FALSE)*VLOOKUP($H$339,Regional!$A$2:$B$7,2,FALSE)</f>
        <v>133.56402746260059</v>
      </c>
      <c r="I343" s="76">
        <f>VLOOKUP($B343,Valores!$A$2:$G$300,6,FALSE)*VLOOKUP(VLOOKUP($B343,Indices_Poder!$B$5:$E$250,3,FALSE),Indices_Poder!$G$6:$N$27,4,FALSE)*VLOOKUP($I$339,Regional!$A$2:$B$7,2,FALSE)</f>
        <v>134.73261310753085</v>
      </c>
      <c r="J343" s="63">
        <f t="shared" si="103"/>
        <v>705344.35192847741</v>
      </c>
      <c r="K343" s="2">
        <f t="shared" si="103"/>
        <v>677896.87788800139</v>
      </c>
      <c r="L343" s="2">
        <f t="shared" si="103"/>
        <v>715445.57968449022</v>
      </c>
      <c r="M343" s="2">
        <f t="shared" si="103"/>
        <v>700676.88806880265</v>
      </c>
      <c r="N343" s="76">
        <f t="shared" si="103"/>
        <v>706807.28836210689</v>
      </c>
      <c r="O343" s="1">
        <f>VLOOKUP(B343,Valores!$A$2:$P$300,14,FALSE)</f>
        <v>1</v>
      </c>
      <c r="P343" s="1">
        <f>VLOOKUP(B343,Valores!$A$2:$P$300,15,FALSE)</f>
        <v>2.5000000000000001E-2</v>
      </c>
      <c r="Q343" s="72">
        <f t="shared" si="114"/>
        <v>0</v>
      </c>
      <c r="R343" s="72">
        <f t="shared" si="114"/>
        <v>0</v>
      </c>
      <c r="S343" s="72">
        <f t="shared" si="114"/>
        <v>0</v>
      </c>
      <c r="T343" s="72">
        <f t="shared" si="114"/>
        <v>0</v>
      </c>
      <c r="U343" s="72">
        <f t="shared" si="114"/>
        <v>0</v>
      </c>
      <c r="W343" s="2">
        <f t="shared" si="104"/>
        <v>705344.35192847741</v>
      </c>
      <c r="X343" s="77">
        <f t="shared" si="105"/>
        <v>705344.35192847741</v>
      </c>
      <c r="Z343" s="2">
        <f t="shared" si="106"/>
        <v>677896.87788800139</v>
      </c>
      <c r="AA343" s="77">
        <f t="shared" si="107"/>
        <v>677896.87788800139</v>
      </c>
      <c r="AC343" s="2">
        <f t="shared" si="108"/>
        <v>715445.57968449022</v>
      </c>
      <c r="AD343" s="77">
        <f t="shared" si="109"/>
        <v>715445.57968449022</v>
      </c>
      <c r="AF343" s="2">
        <f t="shared" si="110"/>
        <v>700676.88806880265</v>
      </c>
      <c r="AG343" s="77">
        <f t="shared" si="111"/>
        <v>700676.88806880265</v>
      </c>
      <c r="AI343" s="2">
        <f t="shared" si="112"/>
        <v>706807.28836210689</v>
      </c>
      <c r="AJ343" s="77">
        <f t="shared" si="113"/>
        <v>706807.28836210689</v>
      </c>
    </row>
    <row r="344" spans="1:36" x14ac:dyDescent="0.2">
      <c r="A344" s="100">
        <v>5</v>
      </c>
      <c r="B344" s="78" t="s">
        <v>77</v>
      </c>
      <c r="C344" s="78" t="str">
        <f>VLOOKUP(B344,Valores!$A$2:$F$300,5,FALSE)</f>
        <v>unid.</v>
      </c>
      <c r="D344" s="78">
        <v>102</v>
      </c>
      <c r="E344" s="106">
        <f>VLOOKUP($B344,Valores!$A$2:$G$300,6,FALSE)*VLOOKUP(VLOOKUP($B344,Indices_Poder!$B$5:$E$250,3,FALSE),Indices_Poder!$G$6:$N$27,4,FALSE)*VLOOKUP($E$339,Regional!$A$2:$B$7,2,FALSE)</f>
        <v>322.80981771947944</v>
      </c>
      <c r="F344" s="107">
        <f>VLOOKUP($B344,Valores!$A$2:$G$300,6,FALSE)*VLOOKUP(VLOOKUP($B344,Indices_Poder!$B$5:$E$250,3,FALSE),Indices_Poder!$G$6:$N$27,4,FALSE)*VLOOKUP($F$339,Regional!$A$2:$B$7,2,FALSE)</f>
        <v>310.24813197316092</v>
      </c>
      <c r="G344" s="107">
        <f>VLOOKUP($B344,Valores!$A$2:$G$300,6,FALSE)*VLOOKUP(VLOOKUP($B344,Indices_Poder!$B$5:$E$250,3,FALSE),Indices_Poder!$G$6:$N$27,4,FALSE)*VLOOKUP($G$339,Regional!$A$2:$B$7,2,FALSE)</f>
        <v>327.43277313373369</v>
      </c>
      <c r="H344" s="107">
        <f>VLOOKUP($B344,Valores!$A$2:$G$300,6,FALSE)*VLOOKUP(VLOOKUP($B344,Indices_Poder!$B$5:$E$250,3,FALSE),Indices_Poder!$G$6:$N$27,4,FALSE)*VLOOKUP($H$339,Regional!$A$2:$B$7,2,FALSE)</f>
        <v>320.67369349358268</v>
      </c>
      <c r="I344" s="108">
        <f>VLOOKUP($B344,Valores!$A$2:$G$300,6,FALSE)*VLOOKUP(VLOOKUP($B344,Indices_Poder!$B$5:$E$250,3,FALSE),Indices_Poder!$G$6:$N$27,4,FALSE)*VLOOKUP($I$339,Regional!$A$2:$B$7,2,FALSE)</f>
        <v>323.47934919326798</v>
      </c>
      <c r="J344" s="106">
        <f t="shared" si="103"/>
        <v>32926.601407386901</v>
      </c>
      <c r="K344" s="107">
        <f t="shared" si="103"/>
        <v>31645.309461262415</v>
      </c>
      <c r="L344" s="107">
        <f t="shared" si="103"/>
        <v>33398.142859640837</v>
      </c>
      <c r="M344" s="107">
        <f t="shared" si="103"/>
        <v>32708.716736345432</v>
      </c>
      <c r="N344" s="108">
        <f t="shared" si="103"/>
        <v>32994.893617713336</v>
      </c>
      <c r="O344" s="1">
        <f>VLOOKUP(B344,Valores!$A$2:$P$300,14,FALSE)</f>
        <v>1</v>
      </c>
      <c r="P344" s="1">
        <f>VLOOKUP(B344,Valores!$A$2:$P$300,15,FALSE)</f>
        <v>2.5000000000000001E-2</v>
      </c>
      <c r="Q344" s="72">
        <f t="shared" si="114"/>
        <v>0</v>
      </c>
      <c r="R344" s="72">
        <f t="shared" si="114"/>
        <v>0</v>
      </c>
      <c r="S344" s="72">
        <f t="shared" si="114"/>
        <v>0</v>
      </c>
      <c r="T344" s="72">
        <f t="shared" si="114"/>
        <v>0</v>
      </c>
      <c r="U344" s="72">
        <f t="shared" si="114"/>
        <v>0</v>
      </c>
      <c r="W344" s="2">
        <f t="shared" si="104"/>
        <v>32926.601407386901</v>
      </c>
      <c r="X344" s="77">
        <f t="shared" si="105"/>
        <v>32926.601407386901</v>
      </c>
      <c r="Z344" s="2">
        <f t="shared" si="106"/>
        <v>31645.309461262415</v>
      </c>
      <c r="AA344" s="77">
        <f t="shared" si="107"/>
        <v>31645.309461262415</v>
      </c>
      <c r="AC344" s="2">
        <f t="shared" si="108"/>
        <v>33398.142859640837</v>
      </c>
      <c r="AD344" s="77">
        <f t="shared" si="109"/>
        <v>33398.142859640837</v>
      </c>
      <c r="AF344" s="2">
        <f t="shared" si="110"/>
        <v>32708.716736345432</v>
      </c>
      <c r="AG344" s="77">
        <f t="shared" si="111"/>
        <v>32708.716736345432</v>
      </c>
      <c r="AI344" s="2">
        <f t="shared" si="112"/>
        <v>32994.893617713336</v>
      </c>
      <c r="AJ344" s="77">
        <f t="shared" si="113"/>
        <v>32994.893617713336</v>
      </c>
    </row>
    <row r="345" spans="1:36" x14ac:dyDescent="0.2">
      <c r="A345" s="132">
        <v>11</v>
      </c>
      <c r="B345" s="133" t="s">
        <v>265</v>
      </c>
      <c r="C345" s="133" t="str">
        <f>VLOOKUP(B345,Valores!$A$2:$F$300,5,FALSE)</f>
        <v>m</v>
      </c>
      <c r="D345" s="133">
        <v>12452</v>
      </c>
      <c r="E345" s="134">
        <f>VLOOKUP($B345,Valores!$A$2:$G$300,6,FALSE)*VLOOKUP(VLOOKUP($B345,Indices_Poder!$B$5:$E$250,3,FALSE),Indices_Poder!$G$6:$N$27,4,FALSE)*VLOOKUP($E$339,Regional!$A$2:$B$7,2,FALSE)</f>
        <v>83.974855888348671</v>
      </c>
      <c r="F345" s="135">
        <f>VLOOKUP($B345,Valores!$A$2:$G$300,6,FALSE)*VLOOKUP(VLOOKUP($B345,Indices_Poder!$B$5:$E$250,3,FALSE),Indices_Poder!$G$6:$N$27,4,FALSE)*VLOOKUP($F$339,Regional!$A$2:$B$7,2,FALSE)</f>
        <v>80.707093595014413</v>
      </c>
      <c r="G345" s="135">
        <f>VLOOKUP($B345,Valores!$A$2:$G$300,6,FALSE)*VLOOKUP(VLOOKUP($B345,Indices_Poder!$B$5:$E$250,3,FALSE),Indices_Poder!$G$6:$N$27,4,FALSE)*VLOOKUP($G$339,Regional!$A$2:$B$7,2,FALSE)</f>
        <v>85.177458762799091</v>
      </c>
      <c r="H345" s="135">
        <f>VLOOKUP($B345,Valores!$A$2:$G$300,6,FALSE)*VLOOKUP(VLOOKUP($B345,Indices_Poder!$B$5:$E$250,3,FALSE),Indices_Poder!$G$6:$N$27,4,FALSE)*VLOOKUP($H$339,Regional!$A$2:$B$7,2,FALSE)</f>
        <v>83.419170422223303</v>
      </c>
      <c r="I345" s="136">
        <f>VLOOKUP($B345,Valores!$A$2:$G$300,6,FALSE)*VLOOKUP(VLOOKUP($B345,Indices_Poder!$B$5:$E$250,3,FALSE),Indices_Poder!$G$6:$N$27,4,FALSE)*VLOOKUP($I$339,Regional!$A$2:$B$7,2,FALSE)</f>
        <v>84.149025959820804</v>
      </c>
      <c r="J345" s="134">
        <f t="shared" si="103"/>
        <v>1045654.9055217176</v>
      </c>
      <c r="K345" s="135">
        <f t="shared" si="103"/>
        <v>1004964.7294451195</v>
      </c>
      <c r="L345" s="135">
        <f t="shared" si="103"/>
        <v>1060629.7165143744</v>
      </c>
      <c r="M345" s="135">
        <f t="shared" si="103"/>
        <v>1038735.5100975246</v>
      </c>
      <c r="N345" s="136">
        <f t="shared" si="103"/>
        <v>1047823.6712516886</v>
      </c>
      <c r="O345" s="1">
        <f>VLOOKUP(B345,Valores!$A$2:$P$300,14,FALSE)</f>
        <v>1</v>
      </c>
      <c r="P345" s="1" t="str">
        <f>VLOOKUP(B345,Valores!$A$2:$P$300,15,FALSE)</f>
        <v>Rateio</v>
      </c>
      <c r="Q345" s="72">
        <f t="shared" si="114"/>
        <v>0</v>
      </c>
      <c r="R345" s="72">
        <f t="shared" si="114"/>
        <v>0</v>
      </c>
      <c r="S345" s="72">
        <f t="shared" si="114"/>
        <v>0</v>
      </c>
      <c r="T345" s="72">
        <f t="shared" si="114"/>
        <v>0</v>
      </c>
      <c r="U345" s="72">
        <f t="shared" si="114"/>
        <v>0</v>
      </c>
      <c r="W345" s="2">
        <f t="shared" si="104"/>
        <v>1045654.9055217176</v>
      </c>
      <c r="X345" s="77">
        <f t="shared" si="105"/>
        <v>1045654.9055217176</v>
      </c>
      <c r="Z345" s="2">
        <f t="shared" si="106"/>
        <v>1004964.7294451195</v>
      </c>
      <c r="AA345" s="77">
        <f t="shared" si="107"/>
        <v>1004964.7294451195</v>
      </c>
      <c r="AC345" s="2">
        <f t="shared" si="108"/>
        <v>1060629.7165143744</v>
      </c>
      <c r="AD345" s="77">
        <f t="shared" si="109"/>
        <v>1060629.7165143744</v>
      </c>
      <c r="AF345" s="2">
        <f t="shared" si="110"/>
        <v>1038735.5100975246</v>
      </c>
      <c r="AG345" s="77">
        <f t="shared" si="111"/>
        <v>1038735.5100975246</v>
      </c>
      <c r="AI345" s="2">
        <f t="shared" si="112"/>
        <v>1047823.6712516886</v>
      </c>
      <c r="AJ345" s="77">
        <f t="shared" si="113"/>
        <v>1047823.6712516886</v>
      </c>
    </row>
    <row r="346" spans="1:36" x14ac:dyDescent="0.2">
      <c r="A346" s="72">
        <v>12</v>
      </c>
      <c r="B346" s="1" t="s">
        <v>129</v>
      </c>
      <c r="C346" s="1" t="str">
        <f>VLOOKUP(B346,Valores!$A$2:$F$300,5,FALSE)</f>
        <v>kg</v>
      </c>
      <c r="D346" s="1">
        <v>3600</v>
      </c>
      <c r="E346" s="63">
        <f>VLOOKUP($B346,Valores!$A$2:$G$300,6,FALSE)*VLOOKUP(VLOOKUP($B346,Indices_Poder!$B$5:$E$250,3,FALSE),Indices_Poder!$G$6:$N$27,4,FALSE)*VLOOKUP($E$339,Regional!$A$2:$B$7,2,FALSE)</f>
        <v>91.826445229007192</v>
      </c>
      <c r="F346" s="2">
        <f>VLOOKUP($B346,Valores!$A$2:$G$300,6,FALSE)*VLOOKUP(VLOOKUP($B346,Indices_Poder!$B$5:$E$250,3,FALSE),Indices_Poder!$G$6:$N$27,4,FALSE)*VLOOKUP($F$339,Regional!$A$2:$B$7,2,FALSE)</f>
        <v>88.253149483799405</v>
      </c>
      <c r="G346" s="2">
        <f>VLOOKUP($B346,Valores!$A$2:$G$300,6,FALSE)*VLOOKUP(VLOOKUP($B346,Indices_Poder!$B$5:$E$250,3,FALSE),Indices_Poder!$G$6:$N$27,4,FALSE)*VLOOKUP($G$339,Regional!$A$2:$B$7,2,FALSE)</f>
        <v>93.141490617471987</v>
      </c>
      <c r="H346" s="2">
        <f>VLOOKUP($B346,Valores!$A$2:$G$300,6,FALSE)*VLOOKUP(VLOOKUP($B346,Indices_Poder!$B$5:$E$250,3,FALSE),Indices_Poder!$G$6:$N$27,4,FALSE)*VLOOKUP($H$339,Regional!$A$2:$B$7,2,FALSE)</f>
        <v>91.218803566751063</v>
      </c>
      <c r="I346" s="76">
        <f>VLOOKUP($B346,Valores!$A$2:$G$300,6,FALSE)*VLOOKUP(VLOOKUP($B346,Indices_Poder!$B$5:$E$250,3,FALSE),Indices_Poder!$G$6:$N$27,4,FALSE)*VLOOKUP($I$339,Regional!$A$2:$B$7,2,FALSE)</f>
        <v>92.016900078371066</v>
      </c>
      <c r="J346" s="63">
        <f t="shared" si="103"/>
        <v>330575.20282442588</v>
      </c>
      <c r="K346" s="2">
        <f t="shared" si="103"/>
        <v>317711.33814167784</v>
      </c>
      <c r="L346" s="2">
        <f t="shared" si="103"/>
        <v>335309.36622289917</v>
      </c>
      <c r="M346" s="2">
        <f t="shared" si="103"/>
        <v>328387.69284030382</v>
      </c>
      <c r="N346" s="76">
        <f t="shared" si="103"/>
        <v>331260.84028213582</v>
      </c>
      <c r="O346" s="1">
        <f>VLOOKUP(B346,Valores!$A$2:$P$300,14,FALSE)</f>
        <v>1</v>
      </c>
      <c r="P346" s="1">
        <f>VLOOKUP(B346,Valores!$A$2:$P$300,15,FALSE)</f>
        <v>3.1300000000000001E-2</v>
      </c>
      <c r="Q346" s="72">
        <f t="shared" si="114"/>
        <v>0</v>
      </c>
      <c r="R346" s="72">
        <f t="shared" si="114"/>
        <v>0</v>
      </c>
      <c r="S346" s="72">
        <f t="shared" si="114"/>
        <v>0</v>
      </c>
      <c r="T346" s="72">
        <f t="shared" si="114"/>
        <v>0</v>
      </c>
      <c r="U346" s="72">
        <f t="shared" si="114"/>
        <v>0</v>
      </c>
      <c r="W346" s="2">
        <f t="shared" si="104"/>
        <v>330575.20282442588</v>
      </c>
      <c r="X346" s="77">
        <f t="shared" si="105"/>
        <v>330575.20282442588</v>
      </c>
      <c r="Z346" s="2">
        <f t="shared" si="106"/>
        <v>317711.33814167784</v>
      </c>
      <c r="AA346" s="77">
        <f t="shared" si="107"/>
        <v>317711.33814167784</v>
      </c>
      <c r="AC346" s="2">
        <f t="shared" si="108"/>
        <v>335309.36622289917</v>
      </c>
      <c r="AD346" s="77">
        <f t="shared" si="109"/>
        <v>335309.36622289917</v>
      </c>
      <c r="AF346" s="2">
        <f t="shared" si="110"/>
        <v>328387.69284030382</v>
      </c>
      <c r="AG346" s="77">
        <f t="shared" si="111"/>
        <v>328387.69284030382</v>
      </c>
      <c r="AI346" s="2">
        <f t="shared" si="112"/>
        <v>331260.84028213582</v>
      </c>
      <c r="AJ346" s="77">
        <f t="shared" si="113"/>
        <v>331260.84028213582</v>
      </c>
    </row>
    <row r="347" spans="1:36" x14ac:dyDescent="0.2">
      <c r="A347" s="72">
        <v>13</v>
      </c>
      <c r="B347" s="1" t="s">
        <v>131</v>
      </c>
      <c r="C347" s="1" t="str">
        <f>VLOOKUP(B347,Valores!$A$2:$F$300,5,FALSE)</f>
        <v>kg</v>
      </c>
      <c r="D347" s="1">
        <v>1800</v>
      </c>
      <c r="E347" s="63">
        <f>VLOOKUP($B347,Valores!$A$2:$G$300,6,FALSE)*VLOOKUP(VLOOKUP($B347,Indices_Poder!$B$5:$E$250,3,FALSE),Indices_Poder!$G$6:$N$27,4,FALSE)*VLOOKUP($E$339,Regional!$A$2:$B$7,2,FALSE)</f>
        <v>91.826445229007192</v>
      </c>
      <c r="F347" s="2">
        <f>VLOOKUP($B347,Valores!$A$2:$G$300,6,FALSE)*VLOOKUP(VLOOKUP($B347,Indices_Poder!$B$5:$E$250,3,FALSE),Indices_Poder!$G$6:$N$27,4,FALSE)*VLOOKUP($F$339,Regional!$A$2:$B$7,2,FALSE)</f>
        <v>88.253149483799405</v>
      </c>
      <c r="G347" s="2">
        <f>VLOOKUP($B347,Valores!$A$2:$G$300,6,FALSE)*VLOOKUP(VLOOKUP($B347,Indices_Poder!$B$5:$E$250,3,FALSE),Indices_Poder!$G$6:$N$27,4,FALSE)*VLOOKUP($G$339,Regional!$A$2:$B$7,2,FALSE)</f>
        <v>93.141490617471987</v>
      </c>
      <c r="H347" s="2">
        <f>VLOOKUP($B347,Valores!$A$2:$G$300,6,FALSE)*VLOOKUP(VLOOKUP($B347,Indices_Poder!$B$5:$E$250,3,FALSE),Indices_Poder!$G$6:$N$27,4,FALSE)*VLOOKUP($H$339,Regional!$A$2:$B$7,2,FALSE)</f>
        <v>91.218803566751063</v>
      </c>
      <c r="I347" s="76">
        <f>VLOOKUP($B347,Valores!$A$2:$G$300,6,FALSE)*VLOOKUP(VLOOKUP($B347,Indices_Poder!$B$5:$E$250,3,FALSE),Indices_Poder!$G$6:$N$27,4,FALSE)*VLOOKUP($I$339,Regional!$A$2:$B$7,2,FALSE)</f>
        <v>92.016900078371066</v>
      </c>
      <c r="J347" s="63">
        <f t="shared" si="103"/>
        <v>165287.60141221294</v>
      </c>
      <c r="K347" s="2">
        <f t="shared" si="103"/>
        <v>158855.66907083892</v>
      </c>
      <c r="L347" s="2">
        <f t="shared" si="103"/>
        <v>167654.68311144959</v>
      </c>
      <c r="M347" s="2">
        <f t="shared" si="103"/>
        <v>164193.84642015191</v>
      </c>
      <c r="N347" s="76">
        <f t="shared" si="103"/>
        <v>165630.42014106791</v>
      </c>
      <c r="O347" s="1">
        <f>VLOOKUP(B347,Valores!$A$2:$P$300,14,FALSE)</f>
        <v>1</v>
      </c>
      <c r="P347" s="1">
        <f>VLOOKUP(B347,Valores!$A$2:$P$300,15,FALSE)</f>
        <v>3.1300000000000001E-2</v>
      </c>
      <c r="Q347" s="72">
        <f t="shared" si="114"/>
        <v>0</v>
      </c>
      <c r="R347" s="72">
        <f t="shared" si="114"/>
        <v>0</v>
      </c>
      <c r="S347" s="72">
        <f t="shared" si="114"/>
        <v>0</v>
      </c>
      <c r="T347" s="72">
        <f t="shared" si="114"/>
        <v>0</v>
      </c>
      <c r="U347" s="72">
        <f t="shared" si="114"/>
        <v>0</v>
      </c>
      <c r="W347" s="2">
        <f t="shared" si="104"/>
        <v>165287.60141221294</v>
      </c>
      <c r="X347" s="77">
        <f t="shared" si="105"/>
        <v>165287.60141221294</v>
      </c>
      <c r="Z347" s="2">
        <f t="shared" si="106"/>
        <v>158855.66907083892</v>
      </c>
      <c r="AA347" s="77">
        <f t="shared" si="107"/>
        <v>158855.66907083892</v>
      </c>
      <c r="AC347" s="2">
        <f t="shared" si="108"/>
        <v>167654.68311144959</v>
      </c>
      <c r="AD347" s="77">
        <f t="shared" si="109"/>
        <v>167654.68311144959</v>
      </c>
      <c r="AF347" s="2">
        <f t="shared" si="110"/>
        <v>164193.84642015191</v>
      </c>
      <c r="AG347" s="77">
        <f t="shared" si="111"/>
        <v>164193.84642015191</v>
      </c>
      <c r="AI347" s="2">
        <f t="shared" si="112"/>
        <v>165630.42014106791</v>
      </c>
      <c r="AJ347" s="77">
        <f t="shared" si="113"/>
        <v>165630.42014106791</v>
      </c>
    </row>
    <row r="348" spans="1:36" x14ac:dyDescent="0.2">
      <c r="A348" s="72">
        <v>14</v>
      </c>
      <c r="B348" s="1" t="s">
        <v>85</v>
      </c>
      <c r="C348" s="1" t="str">
        <f>VLOOKUP(B348,Valores!$A$2:$F$300,5,FALSE)</f>
        <v>kg</v>
      </c>
      <c r="D348" s="1">
        <v>5400</v>
      </c>
      <c r="E348" s="63">
        <f>VLOOKUP($B348,Valores!$A$2:$G$300,6,FALSE)*VLOOKUP(VLOOKUP($B348,Indices_Poder!$B$5:$E$250,3,FALSE),Indices_Poder!$G$6:$N$27,4,FALSE)*VLOOKUP($E$339,Regional!$A$2:$B$7,2,FALSE)</f>
        <v>91.826445229007192</v>
      </c>
      <c r="F348" s="2">
        <f>VLOOKUP($B348,Valores!$A$2:$G$300,6,FALSE)*VLOOKUP(VLOOKUP($B348,Indices_Poder!$B$5:$E$250,3,FALSE),Indices_Poder!$G$6:$N$27,4,FALSE)*VLOOKUP($F$339,Regional!$A$2:$B$7,2,FALSE)</f>
        <v>88.253149483799405</v>
      </c>
      <c r="G348" s="2">
        <f>VLOOKUP($B348,Valores!$A$2:$G$300,6,FALSE)*VLOOKUP(VLOOKUP($B348,Indices_Poder!$B$5:$E$250,3,FALSE),Indices_Poder!$G$6:$N$27,4,FALSE)*VLOOKUP($G$339,Regional!$A$2:$B$7,2,FALSE)</f>
        <v>93.141490617471987</v>
      </c>
      <c r="H348" s="2">
        <f>VLOOKUP($B348,Valores!$A$2:$G$300,6,FALSE)*VLOOKUP(VLOOKUP($B348,Indices_Poder!$B$5:$E$250,3,FALSE),Indices_Poder!$G$6:$N$27,4,FALSE)*VLOOKUP($H$339,Regional!$A$2:$B$7,2,FALSE)</f>
        <v>91.218803566751063</v>
      </c>
      <c r="I348" s="76">
        <f>VLOOKUP($B348,Valores!$A$2:$G$300,6,FALSE)*VLOOKUP(VLOOKUP($B348,Indices_Poder!$B$5:$E$250,3,FALSE),Indices_Poder!$G$6:$N$27,4,FALSE)*VLOOKUP($I$339,Regional!$A$2:$B$7,2,FALSE)</f>
        <v>92.016900078371066</v>
      </c>
      <c r="J348" s="63">
        <f t="shared" si="103"/>
        <v>495862.80423663883</v>
      </c>
      <c r="K348" s="2">
        <f t="shared" si="103"/>
        <v>476567.00721251679</v>
      </c>
      <c r="L348" s="2">
        <f t="shared" si="103"/>
        <v>502964.0493343487</v>
      </c>
      <c r="M348" s="2">
        <f t="shared" si="103"/>
        <v>492581.53926045576</v>
      </c>
      <c r="N348" s="76">
        <f t="shared" si="103"/>
        <v>496891.26042320376</v>
      </c>
      <c r="O348" s="1">
        <f>VLOOKUP(B348,Valores!$A$2:$P$300,14,FALSE)</f>
        <v>1</v>
      </c>
      <c r="P348" s="1">
        <f>VLOOKUP(B348,Valores!$A$2:$P$300,15,FALSE)</f>
        <v>3.1300000000000001E-2</v>
      </c>
      <c r="Q348" s="72">
        <f t="shared" si="114"/>
        <v>0</v>
      </c>
      <c r="R348" s="72">
        <f t="shared" si="114"/>
        <v>0</v>
      </c>
      <c r="S348" s="72">
        <f t="shared" si="114"/>
        <v>0</v>
      </c>
      <c r="T348" s="72">
        <f t="shared" si="114"/>
        <v>0</v>
      </c>
      <c r="U348" s="72">
        <f t="shared" si="114"/>
        <v>0</v>
      </c>
      <c r="W348" s="2">
        <f t="shared" si="104"/>
        <v>495862.80423663883</v>
      </c>
      <c r="X348" s="77">
        <f t="shared" si="105"/>
        <v>495862.80423663883</v>
      </c>
      <c r="Z348" s="2">
        <f t="shared" si="106"/>
        <v>476567.00721251679</v>
      </c>
      <c r="AA348" s="77">
        <f t="shared" si="107"/>
        <v>476567.00721251679</v>
      </c>
      <c r="AC348" s="2">
        <f t="shared" si="108"/>
        <v>502964.0493343487</v>
      </c>
      <c r="AD348" s="77">
        <f t="shared" si="109"/>
        <v>502964.0493343487</v>
      </c>
      <c r="AF348" s="2">
        <f t="shared" si="110"/>
        <v>492581.53926045576</v>
      </c>
      <c r="AG348" s="77">
        <f t="shared" si="111"/>
        <v>492581.53926045576</v>
      </c>
      <c r="AI348" s="2">
        <f t="shared" si="112"/>
        <v>496891.26042320376</v>
      </c>
      <c r="AJ348" s="77">
        <f t="shared" si="113"/>
        <v>496891.26042320376</v>
      </c>
    </row>
    <row r="349" spans="1:36" x14ac:dyDescent="0.2">
      <c r="A349" s="100">
        <v>15</v>
      </c>
      <c r="B349" s="78" t="s">
        <v>240</v>
      </c>
      <c r="C349" s="78" t="str">
        <f>VLOOKUP(B349,Valores!$A$2:$F$300,5,FALSE)</f>
        <v>kg</v>
      </c>
      <c r="D349" s="78">
        <v>30000</v>
      </c>
      <c r="E349" s="106">
        <f>VLOOKUP($B349,Valores!$A$2:$G$300,6,FALSE)*VLOOKUP(VLOOKUP($B349,Indices_Poder!$B$5:$E$250,3,FALSE),Indices_Poder!$G$6:$N$27,4,FALSE)*VLOOKUP($E$339,Regional!$A$2:$B$7,2,FALSE)</f>
        <v>91.826445229007192</v>
      </c>
      <c r="F349" s="107">
        <f>VLOOKUP($B349,Valores!$A$2:$G$300,6,FALSE)*VLOOKUP(VLOOKUP($B349,Indices_Poder!$B$5:$E$250,3,FALSE),Indices_Poder!$G$6:$N$27,4,FALSE)*VLOOKUP($F$339,Regional!$A$2:$B$7,2,FALSE)</f>
        <v>88.253149483799405</v>
      </c>
      <c r="G349" s="107">
        <f>VLOOKUP($B349,Valores!$A$2:$G$300,6,FALSE)*VLOOKUP(VLOOKUP($B349,Indices_Poder!$B$5:$E$250,3,FALSE),Indices_Poder!$G$6:$N$27,4,FALSE)*VLOOKUP($G$339,Regional!$A$2:$B$7,2,FALSE)</f>
        <v>93.141490617471987</v>
      </c>
      <c r="H349" s="107">
        <f>VLOOKUP($B349,Valores!$A$2:$G$300,6,FALSE)*VLOOKUP(VLOOKUP($B349,Indices_Poder!$B$5:$E$250,3,FALSE),Indices_Poder!$G$6:$N$27,4,FALSE)*VLOOKUP($H$339,Regional!$A$2:$B$7,2,FALSE)</f>
        <v>91.218803566751063</v>
      </c>
      <c r="I349" s="108">
        <f>VLOOKUP($B349,Valores!$A$2:$G$300,6,FALSE)*VLOOKUP(VLOOKUP($B349,Indices_Poder!$B$5:$E$250,3,FALSE),Indices_Poder!$G$6:$N$27,4,FALSE)*VLOOKUP($I$339,Regional!$A$2:$B$7,2,FALSE)</f>
        <v>92.016900078371066</v>
      </c>
      <c r="J349" s="106">
        <f t="shared" si="103"/>
        <v>2754793.3568702159</v>
      </c>
      <c r="K349" s="107">
        <f t="shared" si="103"/>
        <v>2647594.4845139822</v>
      </c>
      <c r="L349" s="107">
        <f t="shared" si="103"/>
        <v>2794244.7185241594</v>
      </c>
      <c r="M349" s="107">
        <f t="shared" si="103"/>
        <v>2736564.1070025321</v>
      </c>
      <c r="N349" s="108">
        <f t="shared" si="103"/>
        <v>2760507.0023511318</v>
      </c>
      <c r="O349" s="1">
        <f>VLOOKUP(B349,Valores!$A$2:$P$300,14,FALSE)</f>
        <v>1</v>
      </c>
      <c r="P349" s="1">
        <f>VLOOKUP(B349,Valores!$A$2:$P$300,15,FALSE)</f>
        <v>3.1300000000000001E-2</v>
      </c>
      <c r="Q349" s="72">
        <f t="shared" si="114"/>
        <v>0</v>
      </c>
      <c r="R349" s="72">
        <f t="shared" si="114"/>
        <v>0</v>
      </c>
      <c r="S349" s="72">
        <f t="shared" si="114"/>
        <v>0</v>
      </c>
      <c r="T349" s="72">
        <f t="shared" si="114"/>
        <v>0</v>
      </c>
      <c r="U349" s="72">
        <f t="shared" si="114"/>
        <v>0</v>
      </c>
      <c r="W349" s="2">
        <f t="shared" si="104"/>
        <v>2754793.3568702159</v>
      </c>
      <c r="X349" s="77">
        <f t="shared" si="105"/>
        <v>2754793.3568702159</v>
      </c>
      <c r="Z349" s="2">
        <f t="shared" si="106"/>
        <v>2647594.4845139822</v>
      </c>
      <c r="AA349" s="77">
        <f t="shared" si="107"/>
        <v>2647594.4845139822</v>
      </c>
      <c r="AC349" s="2">
        <f t="shared" si="108"/>
        <v>2794244.7185241594</v>
      </c>
      <c r="AD349" s="77">
        <f t="shared" si="109"/>
        <v>2794244.7185241594</v>
      </c>
      <c r="AF349" s="2">
        <f t="shared" si="110"/>
        <v>2736564.1070025321</v>
      </c>
      <c r="AG349" s="77">
        <f t="shared" si="111"/>
        <v>2736564.1070025321</v>
      </c>
      <c r="AI349" s="2">
        <f t="shared" si="112"/>
        <v>2760507.0023511318</v>
      </c>
      <c r="AJ349" s="77">
        <f t="shared" si="113"/>
        <v>2760507.0023511318</v>
      </c>
    </row>
    <row r="350" spans="1:36" x14ac:dyDescent="0.2">
      <c r="A350" s="72">
        <v>16</v>
      </c>
      <c r="B350" s="1" t="s">
        <v>87</v>
      </c>
      <c r="C350" s="1" t="str">
        <f>VLOOKUP(B350,Valores!$A$2:$F$300,5,FALSE)</f>
        <v>unid.</v>
      </c>
      <c r="D350" s="1">
        <v>18</v>
      </c>
      <c r="E350" s="63">
        <f>VLOOKUP($B350,Valores!$A$2:$G$300,6,FALSE)*VLOOKUP(VLOOKUP($B350,Indices_Poder!$B$5:$E$250,3,FALSE),Indices_Poder!$G$6:$N$27,4,FALSE)*VLOOKUP($E$339,Regional!$A$2:$B$7,2,FALSE)</f>
        <v>2636.6773863428548</v>
      </c>
      <c r="F350" s="2">
        <f>VLOOKUP($B350,Valores!$A$2:$G$300,6,FALSE)*VLOOKUP(VLOOKUP($B350,Indices_Poder!$B$5:$E$250,3,FALSE),Indices_Poder!$G$6:$N$27,4,FALSE)*VLOOKUP($F$339,Regional!$A$2:$B$7,2,FALSE)</f>
        <v>2534.0748292841795</v>
      </c>
      <c r="G350" s="2">
        <f>VLOOKUP($B350,Valores!$A$2:$G$300,6,FALSE)*VLOOKUP(VLOOKUP($B350,Indices_Poder!$B$5:$E$250,3,FALSE),Indices_Poder!$G$6:$N$27,4,FALSE)*VLOOKUP($G$339,Regional!$A$2:$B$7,2,FALSE)</f>
        <v>2674.4372106410979</v>
      </c>
      <c r="H350" s="2">
        <f>VLOOKUP($B350,Valores!$A$2:$G$300,6,FALSE)*VLOOKUP(VLOOKUP($B350,Indices_Poder!$B$5:$E$250,3,FALSE),Indices_Poder!$G$6:$N$27,4,FALSE)*VLOOKUP($H$339,Regional!$A$2:$B$7,2,FALSE)</f>
        <v>2619.2297433912527</v>
      </c>
      <c r="I350" s="76">
        <f>VLOOKUP($B350,Valores!$A$2:$G$300,6,FALSE)*VLOOKUP(VLOOKUP($B350,Indices_Poder!$B$5:$E$250,3,FALSE),Indices_Poder!$G$6:$N$27,4,FALSE)*VLOOKUP($I$339,Regional!$A$2:$B$7,2,FALSE)</f>
        <v>2642.1460505515656</v>
      </c>
      <c r="J350" s="63">
        <f t="shared" si="103"/>
        <v>47460.192954171383</v>
      </c>
      <c r="K350" s="2">
        <f t="shared" si="103"/>
        <v>45613.346927115228</v>
      </c>
      <c r="L350" s="2">
        <f t="shared" si="103"/>
        <v>48139.869791539764</v>
      </c>
      <c r="M350" s="2">
        <f t="shared" si="103"/>
        <v>47146.13538104255</v>
      </c>
      <c r="N350" s="76">
        <f t="shared" si="103"/>
        <v>47558.628909928178</v>
      </c>
      <c r="O350" s="1">
        <f>VLOOKUP(B350,Valores!$A$2:$P$300,14,FALSE)</f>
        <v>1</v>
      </c>
      <c r="P350" s="1">
        <f>VLOOKUP(B350,Valores!$A$2:$P$300,15,FALSE)</f>
        <v>2.7E-2</v>
      </c>
      <c r="Q350" s="72">
        <f t="shared" si="114"/>
        <v>0</v>
      </c>
      <c r="R350" s="72">
        <f t="shared" si="114"/>
        <v>0</v>
      </c>
      <c r="S350" s="72">
        <f t="shared" si="114"/>
        <v>0</v>
      </c>
      <c r="T350" s="72">
        <f t="shared" si="114"/>
        <v>0</v>
      </c>
      <c r="U350" s="72">
        <f t="shared" si="114"/>
        <v>0</v>
      </c>
      <c r="W350" s="2">
        <f t="shared" si="104"/>
        <v>47460.192954171383</v>
      </c>
      <c r="X350" s="77">
        <f t="shared" si="105"/>
        <v>47460.192954171383</v>
      </c>
      <c r="Z350" s="2">
        <f t="shared" si="106"/>
        <v>45613.346927115228</v>
      </c>
      <c r="AA350" s="77">
        <f t="shared" si="107"/>
        <v>45613.346927115228</v>
      </c>
      <c r="AC350" s="2">
        <f t="shared" si="108"/>
        <v>48139.869791539764</v>
      </c>
      <c r="AD350" s="77">
        <f t="shared" si="109"/>
        <v>48139.869791539764</v>
      </c>
      <c r="AF350" s="2">
        <f t="shared" si="110"/>
        <v>47146.13538104255</v>
      </c>
      <c r="AG350" s="77">
        <f t="shared" si="111"/>
        <v>47146.13538104255</v>
      </c>
      <c r="AI350" s="2">
        <f t="shared" si="112"/>
        <v>47558.628909928178</v>
      </c>
      <c r="AJ350" s="77">
        <f t="shared" si="113"/>
        <v>47558.628909928178</v>
      </c>
    </row>
    <row r="351" spans="1:36" x14ac:dyDescent="0.2">
      <c r="A351" s="72">
        <v>17</v>
      </c>
      <c r="B351" s="1" t="s">
        <v>117</v>
      </c>
      <c r="C351" s="1" t="str">
        <f>VLOOKUP(B351,Valores!$A$2:$F$300,5,FALSE)</f>
        <v>cj</v>
      </c>
      <c r="D351" s="1">
        <v>6</v>
      </c>
      <c r="E351" s="63">
        <f>VLOOKUP($B351,Valores!$A$2:$G$300,6,FALSE)*VLOOKUP(VLOOKUP($B351,Indices_Poder!$B$5:$E$250,3,FALSE),Indices_Poder!$G$6:$N$27,4,FALSE)*VLOOKUP($E$339,Regional!$A$2:$B$7,2,FALSE)</f>
        <v>3064.890593422278</v>
      </c>
      <c r="F351" s="2">
        <f>VLOOKUP($B351,Valores!$A$2:$G$300,6,FALSE)*VLOOKUP(VLOOKUP($B351,Indices_Poder!$B$5:$E$250,3,FALSE),Indices_Poder!$G$6:$N$27,4,FALSE)*VLOOKUP($F$339,Regional!$A$2:$B$7,2,FALSE)</f>
        <v>2945.6247273671293</v>
      </c>
      <c r="G351" s="2">
        <f>VLOOKUP($B351,Valores!$A$2:$G$300,6,FALSE)*VLOOKUP(VLOOKUP($B351,Indices_Poder!$B$5:$E$250,3,FALSE),Indices_Poder!$G$6:$N$27,4,FALSE)*VLOOKUP($G$339,Regional!$A$2:$B$7,2,FALSE)</f>
        <v>3108.7828537725227</v>
      </c>
      <c r="H351" s="2">
        <f>VLOOKUP($B351,Valores!$A$2:$G$300,6,FALSE)*VLOOKUP(VLOOKUP($B351,Indices_Poder!$B$5:$E$250,3,FALSE),Indices_Poder!$G$6:$N$27,4,FALSE)*VLOOKUP($H$339,Regional!$A$2:$B$7,2,FALSE)</f>
        <v>3044.609342088027</v>
      </c>
      <c r="I351" s="76">
        <f>VLOOKUP($B351,Valores!$A$2:$G$300,6,FALSE)*VLOOKUP(VLOOKUP($B351,Indices_Poder!$B$5:$E$250,3,FALSE),Indices_Poder!$G$6:$N$27,4,FALSE)*VLOOKUP($I$339,Regional!$A$2:$B$7,2,FALSE)</f>
        <v>3071.2474035419687</v>
      </c>
      <c r="J351" s="63">
        <f t="shared" si="103"/>
        <v>18389.343560533667</v>
      </c>
      <c r="K351" s="2">
        <f t="shared" si="103"/>
        <v>17673.748364202776</v>
      </c>
      <c r="L351" s="2">
        <f t="shared" si="103"/>
        <v>18652.697122635138</v>
      </c>
      <c r="M351" s="2">
        <f t="shared" si="103"/>
        <v>18267.65605252816</v>
      </c>
      <c r="N351" s="76">
        <f t="shared" si="103"/>
        <v>18427.484421251811</v>
      </c>
      <c r="O351" s="1">
        <f>VLOOKUP(B351,Valores!$A$2:$P$300,14,FALSE)</f>
        <v>1</v>
      </c>
      <c r="P351" s="1">
        <f>VLOOKUP(B351,Valores!$A$2:$P$300,15,FALSE)</f>
        <v>2.7E-2</v>
      </c>
      <c r="Q351" s="72">
        <f t="shared" si="114"/>
        <v>0</v>
      </c>
      <c r="R351" s="72">
        <f t="shared" si="114"/>
        <v>0</v>
      </c>
      <c r="S351" s="72">
        <f t="shared" si="114"/>
        <v>0</v>
      </c>
      <c r="T351" s="72">
        <f t="shared" si="114"/>
        <v>0</v>
      </c>
      <c r="U351" s="72">
        <f t="shared" si="114"/>
        <v>0</v>
      </c>
      <c r="W351" s="2">
        <f t="shared" si="104"/>
        <v>18389.343560533667</v>
      </c>
      <c r="X351" s="77">
        <f t="shared" si="105"/>
        <v>18389.343560533667</v>
      </c>
      <c r="Z351" s="2">
        <f t="shared" si="106"/>
        <v>17673.748364202776</v>
      </c>
      <c r="AA351" s="77">
        <f t="shared" si="107"/>
        <v>17673.748364202776</v>
      </c>
      <c r="AC351" s="2">
        <f t="shared" si="108"/>
        <v>18652.697122635138</v>
      </c>
      <c r="AD351" s="77">
        <f t="shared" si="109"/>
        <v>18652.697122635138</v>
      </c>
      <c r="AF351" s="2">
        <f t="shared" si="110"/>
        <v>18267.65605252816</v>
      </c>
      <c r="AG351" s="77">
        <f t="shared" si="111"/>
        <v>18267.65605252816</v>
      </c>
      <c r="AI351" s="2">
        <f t="shared" si="112"/>
        <v>18427.484421251811</v>
      </c>
      <c r="AJ351" s="77">
        <f t="shared" si="113"/>
        <v>18427.484421251811</v>
      </c>
    </row>
    <row r="352" spans="1:36" x14ac:dyDescent="0.2">
      <c r="A352" s="100">
        <v>18</v>
      </c>
      <c r="B352" s="78" t="s">
        <v>118</v>
      </c>
      <c r="C352" s="78" t="str">
        <f>VLOOKUP(B352,Valores!$A$2:$F$300,5,FALSE)</f>
        <v>cj</v>
      </c>
      <c r="D352" s="78">
        <v>0</v>
      </c>
      <c r="E352" s="106">
        <f>VLOOKUP($B352,Valores!$A$2:$G$300,6,FALSE)*VLOOKUP(VLOOKUP($B352,Indices_Poder!$B$5:$E$250,3,FALSE),Indices_Poder!$G$6:$N$27,4,FALSE)*VLOOKUP($E$339,Regional!$A$2:$B$7,2,FALSE)</f>
        <v>4265.3827280221967</v>
      </c>
      <c r="F352" s="107">
        <f>VLOOKUP($B352,Valores!$A$2:$G$300,6,FALSE)*VLOOKUP(VLOOKUP($B352,Indices_Poder!$B$5:$E$250,3,FALSE),Indices_Poder!$G$6:$N$27,4,FALSE)*VLOOKUP($F$339,Regional!$A$2:$B$7,2,FALSE)</f>
        <v>4099.401414951506</v>
      </c>
      <c r="G352" s="107">
        <f>VLOOKUP($B352,Valores!$A$2:$G$300,6,FALSE)*VLOOKUP(VLOOKUP($B352,Indices_Poder!$B$5:$E$250,3,FALSE),Indices_Poder!$G$6:$N$27,4,FALSE)*VLOOKUP($G$339,Regional!$A$2:$B$7,2,FALSE)</f>
        <v>4326.4672214111561</v>
      </c>
      <c r="H352" s="107">
        <f>VLOOKUP($B352,Valores!$A$2:$G$300,6,FALSE)*VLOOKUP(VLOOKUP($B352,Indices_Poder!$B$5:$E$250,3,FALSE),Indices_Poder!$G$6:$N$27,4,FALSE)*VLOOKUP($H$339,Regional!$A$2:$B$7,2,FALSE)</f>
        <v>4237.1574793528152</v>
      </c>
      <c r="I352" s="108">
        <f>VLOOKUP($B352,Valores!$A$2:$G$300,6,FALSE)*VLOOKUP(VLOOKUP($B352,Indices_Poder!$B$5:$E$250,3,FALSE),Indices_Poder!$G$6:$N$27,4,FALSE)*VLOOKUP($I$339,Regional!$A$2:$B$7,2,FALSE)</f>
        <v>4274.229447754391</v>
      </c>
      <c r="J352" s="106">
        <f t="shared" si="103"/>
        <v>0</v>
      </c>
      <c r="K352" s="107">
        <f t="shared" si="103"/>
        <v>0</v>
      </c>
      <c r="L352" s="107">
        <f t="shared" si="103"/>
        <v>0</v>
      </c>
      <c r="M352" s="107">
        <f t="shared" si="103"/>
        <v>0</v>
      </c>
      <c r="N352" s="108">
        <f t="shared" si="103"/>
        <v>0</v>
      </c>
      <c r="O352" s="1">
        <f>VLOOKUP(B352,Valores!$A$2:$P$300,14,FALSE)</f>
        <v>1</v>
      </c>
      <c r="P352" s="1">
        <f>VLOOKUP(B352,Valores!$A$2:$P$300,15,FALSE)</f>
        <v>2.7E-2</v>
      </c>
      <c r="Q352" s="72">
        <f t="shared" si="114"/>
        <v>0</v>
      </c>
      <c r="R352" s="72">
        <f t="shared" si="114"/>
        <v>0</v>
      </c>
      <c r="S352" s="72">
        <f t="shared" si="114"/>
        <v>0</v>
      </c>
      <c r="T352" s="72">
        <f t="shared" si="114"/>
        <v>0</v>
      </c>
      <c r="U352" s="72">
        <f t="shared" si="114"/>
        <v>0</v>
      </c>
      <c r="W352" s="2">
        <f t="shared" si="104"/>
        <v>0</v>
      </c>
      <c r="X352" s="77">
        <f t="shared" si="105"/>
        <v>0</v>
      </c>
      <c r="Z352" s="2">
        <f t="shared" si="106"/>
        <v>0</v>
      </c>
      <c r="AA352" s="77">
        <f t="shared" si="107"/>
        <v>0</v>
      </c>
      <c r="AC352" s="2">
        <f t="shared" si="108"/>
        <v>0</v>
      </c>
      <c r="AD352" s="77">
        <f t="shared" si="109"/>
        <v>0</v>
      </c>
      <c r="AF352" s="2">
        <f t="shared" si="110"/>
        <v>0</v>
      </c>
      <c r="AG352" s="77">
        <f t="shared" si="111"/>
        <v>0</v>
      </c>
      <c r="AI352" s="2">
        <f t="shared" si="112"/>
        <v>0</v>
      </c>
      <c r="AJ352" s="77">
        <f t="shared" si="113"/>
        <v>0</v>
      </c>
    </row>
    <row r="353" spans="1:36" x14ac:dyDescent="0.2">
      <c r="A353" s="72">
        <v>19</v>
      </c>
      <c r="B353" s="1" t="s">
        <v>134</v>
      </c>
      <c r="C353" s="1" t="str">
        <f>VLOOKUP(B353,Valores!$A$2:$F$300,5,FALSE)</f>
        <v>m³</v>
      </c>
      <c r="D353" s="1">
        <v>18</v>
      </c>
      <c r="E353" s="63">
        <f>VLOOKUP($B353,Valores!$A$2:$G$300,6,FALSE)*VLOOKUP(VLOOKUP($B353,Indices_Poder!$B$5:$E$250,3,FALSE),Indices_Poder!$G$6:$N$27,4,FALSE)*VLOOKUP($E$339,Regional!$A$2:$B$7,2,FALSE)</f>
        <v>5815.858492052359</v>
      </c>
      <c r="F353" s="2">
        <f>VLOOKUP($B353,Valores!$A$2:$G$300,6,FALSE)*VLOOKUP(VLOOKUP($B353,Indices_Poder!$B$5:$E$250,3,FALSE),Indices_Poder!$G$6:$N$27,4,FALSE)*VLOOKUP($F$339,Regional!$A$2:$B$7,2,FALSE)</f>
        <v>5589.5426159171857</v>
      </c>
      <c r="G353" s="2">
        <f>VLOOKUP($B353,Valores!$A$2:$G$300,6,FALSE)*VLOOKUP(VLOOKUP($B353,Indices_Poder!$B$5:$E$250,3,FALSE),Indices_Poder!$G$6:$N$27,4,FALSE)*VLOOKUP($G$339,Regional!$A$2:$B$7,2,FALSE)</f>
        <v>5899.1473297163184</v>
      </c>
      <c r="H353" s="2">
        <f>VLOOKUP($B353,Valores!$A$2:$G$300,6,FALSE)*VLOOKUP(VLOOKUP($B353,Indices_Poder!$B$5:$E$250,3,FALSE),Indices_Poder!$G$6:$N$27,4,FALSE)*VLOOKUP($H$339,Regional!$A$2:$B$7,2,FALSE)</f>
        <v>5777.3733049938401</v>
      </c>
      <c r="I353" s="76">
        <f>VLOOKUP($B353,Valores!$A$2:$G$300,6,FALSE)*VLOOKUP(VLOOKUP($B353,Indices_Poder!$B$5:$E$250,3,FALSE),Indices_Poder!$G$6:$N$27,4,FALSE)*VLOOKUP($I$339,Regional!$A$2:$B$7,2,FALSE)</f>
        <v>5827.9210133692077</v>
      </c>
      <c r="J353" s="63">
        <f t="shared" si="103"/>
        <v>104685.45285694246</v>
      </c>
      <c r="K353" s="2">
        <f t="shared" si="103"/>
        <v>100611.76708650934</v>
      </c>
      <c r="L353" s="2">
        <f t="shared" si="103"/>
        <v>106184.65193489373</v>
      </c>
      <c r="M353" s="2">
        <f t="shared" si="103"/>
        <v>103992.71948988912</v>
      </c>
      <c r="N353" s="76">
        <f t="shared" si="103"/>
        <v>104902.57824064574</v>
      </c>
      <c r="O353" s="1">
        <f>VLOOKUP(B353,Valores!$A$2:$P$300,14,FALSE)</f>
        <v>1</v>
      </c>
      <c r="P353" s="1">
        <f>VLOOKUP(B353,Valores!$A$2:$P$300,15,FALSE)</f>
        <v>3.1300000000000001E-2</v>
      </c>
      <c r="Q353" s="72">
        <f t="shared" si="114"/>
        <v>0</v>
      </c>
      <c r="R353" s="72">
        <f t="shared" si="114"/>
        <v>0</v>
      </c>
      <c r="S353" s="72">
        <f t="shared" si="114"/>
        <v>0</v>
      </c>
      <c r="T353" s="72">
        <f t="shared" si="114"/>
        <v>0</v>
      </c>
      <c r="U353" s="72">
        <f t="shared" si="114"/>
        <v>0</v>
      </c>
      <c r="W353" s="2">
        <f t="shared" si="104"/>
        <v>104685.45285694246</v>
      </c>
      <c r="X353" s="77">
        <f t="shared" si="105"/>
        <v>104685.45285694246</v>
      </c>
      <c r="Z353" s="2">
        <f t="shared" si="106"/>
        <v>100611.76708650934</v>
      </c>
      <c r="AA353" s="77">
        <f t="shared" si="107"/>
        <v>100611.76708650934</v>
      </c>
      <c r="AC353" s="2">
        <f t="shared" si="108"/>
        <v>106184.65193489373</v>
      </c>
      <c r="AD353" s="77">
        <f t="shared" si="109"/>
        <v>106184.65193489373</v>
      </c>
      <c r="AF353" s="2">
        <f t="shared" si="110"/>
        <v>103992.71948988912</v>
      </c>
      <c r="AG353" s="77">
        <f t="shared" si="111"/>
        <v>103992.71948988912</v>
      </c>
      <c r="AI353" s="2">
        <f t="shared" si="112"/>
        <v>104902.57824064574</v>
      </c>
      <c r="AJ353" s="77">
        <f t="shared" si="113"/>
        <v>104902.57824064574</v>
      </c>
    </row>
    <row r="354" spans="1:36" x14ac:dyDescent="0.2">
      <c r="A354" s="72">
        <v>20</v>
      </c>
      <c r="B354" s="1" t="s">
        <v>135</v>
      </c>
      <c r="C354" s="1" t="str">
        <f>VLOOKUP(B354,Valores!$A$2:$F$300,5,FALSE)</f>
        <v>m³</v>
      </c>
      <c r="D354" s="1">
        <v>21</v>
      </c>
      <c r="E354" s="63">
        <f>VLOOKUP($B354,Valores!$A$2:$G$300,6,FALSE)*VLOOKUP(VLOOKUP($B354,Indices_Poder!$B$5:$E$250,3,FALSE),Indices_Poder!$G$6:$N$27,4,FALSE)*VLOOKUP($E$339,Regional!$A$2:$B$7,2,FALSE)</f>
        <v>5815.858492052359</v>
      </c>
      <c r="F354" s="2">
        <f>VLOOKUP($B354,Valores!$A$2:$G$300,6,FALSE)*VLOOKUP(VLOOKUP($B354,Indices_Poder!$B$5:$E$250,3,FALSE),Indices_Poder!$G$6:$N$27,4,FALSE)*VLOOKUP($F$339,Regional!$A$2:$B$7,2,FALSE)</f>
        <v>5589.5426159171857</v>
      </c>
      <c r="G354" s="2">
        <f>VLOOKUP($B354,Valores!$A$2:$G$300,6,FALSE)*VLOOKUP(VLOOKUP($B354,Indices_Poder!$B$5:$E$250,3,FALSE),Indices_Poder!$G$6:$N$27,4,FALSE)*VLOOKUP($G$339,Regional!$A$2:$B$7,2,FALSE)</f>
        <v>5899.1473297163184</v>
      </c>
      <c r="H354" s="2">
        <f>VLOOKUP($B354,Valores!$A$2:$G$300,6,FALSE)*VLOOKUP(VLOOKUP($B354,Indices_Poder!$B$5:$E$250,3,FALSE),Indices_Poder!$G$6:$N$27,4,FALSE)*VLOOKUP($H$339,Regional!$A$2:$B$7,2,FALSE)</f>
        <v>5777.3733049938401</v>
      </c>
      <c r="I354" s="76">
        <f>VLOOKUP($B354,Valores!$A$2:$G$300,6,FALSE)*VLOOKUP(VLOOKUP($B354,Indices_Poder!$B$5:$E$250,3,FALSE),Indices_Poder!$G$6:$N$27,4,FALSE)*VLOOKUP($I$339,Regional!$A$2:$B$7,2,FALSE)</f>
        <v>5827.9210133692077</v>
      </c>
      <c r="J354" s="63">
        <f t="shared" si="103"/>
        <v>122133.02833309954</v>
      </c>
      <c r="K354" s="2">
        <f t="shared" si="103"/>
        <v>117380.3949342609</v>
      </c>
      <c r="L354" s="2">
        <f t="shared" si="103"/>
        <v>123882.09392404268</v>
      </c>
      <c r="M354" s="2">
        <f t="shared" si="103"/>
        <v>121324.83940487064</v>
      </c>
      <c r="N354" s="76">
        <f t="shared" si="103"/>
        <v>122386.34128075336</v>
      </c>
      <c r="O354" s="1">
        <f>VLOOKUP(B354,Valores!$A$2:$P$300,14,FALSE)</f>
        <v>1</v>
      </c>
      <c r="P354" s="1">
        <f>VLOOKUP(B354,Valores!$A$2:$P$300,15,FALSE)</f>
        <v>3.1300000000000001E-2</v>
      </c>
      <c r="Q354" s="72">
        <f t="shared" si="114"/>
        <v>0</v>
      </c>
      <c r="R354" s="72">
        <f t="shared" si="114"/>
        <v>0</v>
      </c>
      <c r="S354" s="72">
        <f t="shared" si="114"/>
        <v>0</v>
      </c>
      <c r="T354" s="72">
        <f t="shared" si="114"/>
        <v>0</v>
      </c>
      <c r="U354" s="72">
        <f t="shared" si="114"/>
        <v>0</v>
      </c>
      <c r="W354" s="2">
        <f t="shared" si="104"/>
        <v>122133.02833309954</v>
      </c>
      <c r="X354" s="77">
        <f t="shared" si="105"/>
        <v>122133.02833309954</v>
      </c>
      <c r="Z354" s="2">
        <f t="shared" si="106"/>
        <v>117380.3949342609</v>
      </c>
      <c r="AA354" s="77">
        <f t="shared" si="107"/>
        <v>117380.3949342609</v>
      </c>
      <c r="AC354" s="2">
        <f t="shared" si="108"/>
        <v>123882.09392404268</v>
      </c>
      <c r="AD354" s="77">
        <f t="shared" si="109"/>
        <v>123882.09392404268</v>
      </c>
      <c r="AF354" s="2">
        <f t="shared" si="110"/>
        <v>121324.83940487064</v>
      </c>
      <c r="AG354" s="77">
        <f t="shared" si="111"/>
        <v>121324.83940487064</v>
      </c>
      <c r="AI354" s="2">
        <f t="shared" si="112"/>
        <v>122386.34128075336</v>
      </c>
      <c r="AJ354" s="77">
        <f t="shared" si="113"/>
        <v>122386.34128075336</v>
      </c>
    </row>
    <row r="355" spans="1:36" x14ac:dyDescent="0.2">
      <c r="A355" s="72">
        <v>21</v>
      </c>
      <c r="B355" s="1" t="s">
        <v>137</v>
      </c>
      <c r="C355" s="1" t="str">
        <f>VLOOKUP(B355,Valores!$A$2:$F$300,5,FALSE)</f>
        <v>m³</v>
      </c>
      <c r="D355" s="1">
        <v>10.5</v>
      </c>
      <c r="E355" s="63">
        <f>VLOOKUP($B355,Valores!$A$2:$G$300,6,FALSE)*VLOOKUP(VLOOKUP($B355,Indices_Poder!$B$5:$E$250,3,FALSE),Indices_Poder!$G$6:$N$27,4,FALSE)*VLOOKUP($E$339,Regional!$A$2:$B$7,2,FALSE)</f>
        <v>5815.858492052359</v>
      </c>
      <c r="F355" s="2">
        <f>VLOOKUP($B355,Valores!$A$2:$G$300,6,FALSE)*VLOOKUP(VLOOKUP($B355,Indices_Poder!$B$5:$E$250,3,FALSE),Indices_Poder!$G$6:$N$27,4,FALSE)*VLOOKUP($F$339,Regional!$A$2:$B$7,2,FALSE)</f>
        <v>5589.5426159171857</v>
      </c>
      <c r="G355" s="2">
        <f>VLOOKUP($B355,Valores!$A$2:$G$300,6,FALSE)*VLOOKUP(VLOOKUP($B355,Indices_Poder!$B$5:$E$250,3,FALSE),Indices_Poder!$G$6:$N$27,4,FALSE)*VLOOKUP($G$339,Regional!$A$2:$B$7,2,FALSE)</f>
        <v>5899.1473297163184</v>
      </c>
      <c r="H355" s="2">
        <f>VLOOKUP($B355,Valores!$A$2:$G$300,6,FALSE)*VLOOKUP(VLOOKUP($B355,Indices_Poder!$B$5:$E$250,3,FALSE),Indices_Poder!$G$6:$N$27,4,FALSE)*VLOOKUP($H$339,Regional!$A$2:$B$7,2,FALSE)</f>
        <v>5777.3733049938401</v>
      </c>
      <c r="I355" s="76">
        <f>VLOOKUP($B355,Valores!$A$2:$G$300,6,FALSE)*VLOOKUP(VLOOKUP($B355,Indices_Poder!$B$5:$E$250,3,FALSE),Indices_Poder!$G$6:$N$27,4,FALSE)*VLOOKUP($I$339,Regional!$A$2:$B$7,2,FALSE)</f>
        <v>5827.9210133692077</v>
      </c>
      <c r="J355" s="63">
        <f t="shared" si="103"/>
        <v>61066.514166549772</v>
      </c>
      <c r="K355" s="2">
        <f t="shared" si="103"/>
        <v>58690.197467130449</v>
      </c>
      <c r="L355" s="2">
        <f t="shared" si="103"/>
        <v>61941.046962021341</v>
      </c>
      <c r="M355" s="2">
        <f t="shared" si="103"/>
        <v>60662.41970243532</v>
      </c>
      <c r="N355" s="76">
        <f t="shared" si="103"/>
        <v>61193.17064037668</v>
      </c>
      <c r="O355" s="1">
        <f>VLOOKUP(B355,Valores!$A$2:$P$300,14,FALSE)</f>
        <v>1</v>
      </c>
      <c r="P355" s="1">
        <f>VLOOKUP(B355,Valores!$A$2:$P$300,15,FALSE)</f>
        <v>3.1300000000000001E-2</v>
      </c>
      <c r="Q355" s="72">
        <f t="shared" si="114"/>
        <v>0</v>
      </c>
      <c r="R355" s="72">
        <f t="shared" si="114"/>
        <v>0</v>
      </c>
      <c r="S355" s="72">
        <f t="shared" si="114"/>
        <v>0</v>
      </c>
      <c r="T355" s="72">
        <f t="shared" si="114"/>
        <v>0</v>
      </c>
      <c r="U355" s="72">
        <f t="shared" si="114"/>
        <v>0</v>
      </c>
      <c r="W355" s="2">
        <f t="shared" si="104"/>
        <v>61066.514166549772</v>
      </c>
      <c r="X355" s="77">
        <f t="shared" si="105"/>
        <v>61066.514166549772</v>
      </c>
      <c r="Z355" s="2">
        <f t="shared" si="106"/>
        <v>58690.197467130449</v>
      </c>
      <c r="AA355" s="77">
        <f t="shared" si="107"/>
        <v>58690.197467130449</v>
      </c>
      <c r="AC355" s="2">
        <f t="shared" si="108"/>
        <v>61941.046962021341</v>
      </c>
      <c r="AD355" s="77">
        <f t="shared" si="109"/>
        <v>61941.046962021341</v>
      </c>
      <c r="AF355" s="2">
        <f t="shared" si="110"/>
        <v>60662.41970243532</v>
      </c>
      <c r="AG355" s="77">
        <f t="shared" si="111"/>
        <v>60662.41970243532</v>
      </c>
      <c r="AI355" s="2">
        <f t="shared" si="112"/>
        <v>61193.17064037668</v>
      </c>
      <c r="AJ355" s="77">
        <f t="shared" si="113"/>
        <v>61193.17064037668</v>
      </c>
    </row>
    <row r="356" spans="1:36" x14ac:dyDescent="0.2">
      <c r="A356" s="72">
        <v>22</v>
      </c>
      <c r="B356" s="1" t="s">
        <v>92</v>
      </c>
      <c r="C356" s="1" t="str">
        <f>VLOOKUP(B356,Valores!$A$2:$F$300,5,FALSE)</f>
        <v>m³</v>
      </c>
      <c r="D356" s="1">
        <v>31.5</v>
      </c>
      <c r="E356" s="63">
        <f>VLOOKUP($B356,Valores!$A$2:$G$300,6,FALSE)*VLOOKUP(VLOOKUP($B356,Indices_Poder!$B$5:$E$250,3,FALSE),Indices_Poder!$G$6:$N$27,4,FALSE)*VLOOKUP($E$339,Regional!$A$2:$B$7,2,FALSE)</f>
        <v>5815.858492052359</v>
      </c>
      <c r="F356" s="2">
        <f>VLOOKUP($B356,Valores!$A$2:$G$300,6,FALSE)*VLOOKUP(VLOOKUP($B356,Indices_Poder!$B$5:$E$250,3,FALSE),Indices_Poder!$G$6:$N$27,4,FALSE)*VLOOKUP($F$339,Regional!$A$2:$B$7,2,FALSE)</f>
        <v>5589.5426159171857</v>
      </c>
      <c r="G356" s="2">
        <f>VLOOKUP($B356,Valores!$A$2:$G$300,6,FALSE)*VLOOKUP(VLOOKUP($B356,Indices_Poder!$B$5:$E$250,3,FALSE),Indices_Poder!$G$6:$N$27,4,FALSE)*VLOOKUP($G$339,Regional!$A$2:$B$7,2,FALSE)</f>
        <v>5899.1473297163184</v>
      </c>
      <c r="H356" s="2">
        <f>VLOOKUP($B356,Valores!$A$2:$G$300,6,FALSE)*VLOOKUP(VLOOKUP($B356,Indices_Poder!$B$5:$E$250,3,FALSE),Indices_Poder!$G$6:$N$27,4,FALSE)*VLOOKUP($H$339,Regional!$A$2:$B$7,2,FALSE)</f>
        <v>5777.3733049938401</v>
      </c>
      <c r="I356" s="76">
        <f>VLOOKUP($B356,Valores!$A$2:$G$300,6,FALSE)*VLOOKUP(VLOOKUP($B356,Indices_Poder!$B$5:$E$250,3,FALSE),Indices_Poder!$G$6:$N$27,4,FALSE)*VLOOKUP($I$339,Regional!$A$2:$B$7,2,FALSE)</f>
        <v>5827.9210133692077</v>
      </c>
      <c r="J356" s="63">
        <f t="shared" si="103"/>
        <v>183199.54249964931</v>
      </c>
      <c r="K356" s="2">
        <f t="shared" si="103"/>
        <v>176070.59240139136</v>
      </c>
      <c r="L356" s="2">
        <f t="shared" si="103"/>
        <v>185823.14088606404</v>
      </c>
      <c r="M356" s="2">
        <f t="shared" si="103"/>
        <v>181987.25910730596</v>
      </c>
      <c r="N356" s="76">
        <f t="shared" si="103"/>
        <v>183579.51192113003</v>
      </c>
      <c r="O356" s="1">
        <f>VLOOKUP(B356,Valores!$A$2:$P$300,14,FALSE)</f>
        <v>1</v>
      </c>
      <c r="P356" s="1">
        <f>VLOOKUP(B356,Valores!$A$2:$P$300,15,FALSE)</f>
        <v>3.1300000000000001E-2</v>
      </c>
      <c r="Q356" s="72">
        <f t="shared" si="114"/>
        <v>0</v>
      </c>
      <c r="R356" s="72">
        <f t="shared" si="114"/>
        <v>0</v>
      </c>
      <c r="S356" s="72">
        <f t="shared" si="114"/>
        <v>0</v>
      </c>
      <c r="T356" s="72">
        <f t="shared" si="114"/>
        <v>0</v>
      </c>
      <c r="U356" s="72">
        <f t="shared" si="114"/>
        <v>0</v>
      </c>
      <c r="W356" s="2">
        <f t="shared" si="104"/>
        <v>183199.54249964931</v>
      </c>
      <c r="X356" s="77">
        <f t="shared" si="105"/>
        <v>183199.54249964931</v>
      </c>
      <c r="Z356" s="2">
        <f t="shared" si="106"/>
        <v>176070.59240139136</v>
      </c>
      <c r="AA356" s="77">
        <f t="shared" si="107"/>
        <v>176070.59240139136</v>
      </c>
      <c r="AC356" s="2">
        <f t="shared" si="108"/>
        <v>185823.14088606404</v>
      </c>
      <c r="AD356" s="77">
        <f t="shared" si="109"/>
        <v>185823.14088606404</v>
      </c>
      <c r="AF356" s="2">
        <f t="shared" si="110"/>
        <v>181987.25910730596</v>
      </c>
      <c r="AG356" s="77">
        <f t="shared" si="111"/>
        <v>181987.25910730596</v>
      </c>
      <c r="AI356" s="2">
        <f t="shared" si="112"/>
        <v>183579.51192113003</v>
      </c>
      <c r="AJ356" s="77">
        <f t="shared" si="113"/>
        <v>183579.51192113003</v>
      </c>
    </row>
    <row r="357" spans="1:36" x14ac:dyDescent="0.2">
      <c r="A357" s="100">
        <v>23</v>
      </c>
      <c r="B357" s="78" t="s">
        <v>241</v>
      </c>
      <c r="C357" s="78" t="str">
        <f>VLOOKUP(B357,Valores!$A$2:$F$300,5,FALSE)</f>
        <v>m³</v>
      </c>
      <c r="D357" s="78">
        <v>120</v>
      </c>
      <c r="E357" s="106">
        <f>VLOOKUP($B357,Valores!$A$2:$G$300,6,FALSE)*VLOOKUP(VLOOKUP($B357,Indices_Poder!$B$5:$E$250,3,FALSE),Indices_Poder!$G$6:$N$27,4,FALSE)*VLOOKUP($E$339,Regional!$A$2:$B$7,2,FALSE)</f>
        <v>5815.858492052359</v>
      </c>
      <c r="F357" s="107">
        <f>VLOOKUP($B357,Valores!$A$2:$G$300,6,FALSE)*VLOOKUP(VLOOKUP($B357,Indices_Poder!$B$5:$E$250,3,FALSE),Indices_Poder!$G$6:$N$27,4,FALSE)*VLOOKUP($F$339,Regional!$A$2:$B$7,2,FALSE)</f>
        <v>5589.5426159171857</v>
      </c>
      <c r="G357" s="107">
        <f>VLOOKUP($B357,Valores!$A$2:$G$300,6,FALSE)*VLOOKUP(VLOOKUP($B357,Indices_Poder!$B$5:$E$250,3,FALSE),Indices_Poder!$G$6:$N$27,4,FALSE)*VLOOKUP($G$339,Regional!$A$2:$B$7,2,FALSE)</f>
        <v>5899.1473297163184</v>
      </c>
      <c r="H357" s="107">
        <f>VLOOKUP($B357,Valores!$A$2:$G$300,6,FALSE)*VLOOKUP(VLOOKUP($B357,Indices_Poder!$B$5:$E$250,3,FALSE),Indices_Poder!$G$6:$N$27,4,FALSE)*VLOOKUP($H$339,Regional!$A$2:$B$7,2,FALSE)</f>
        <v>5777.3733049938401</v>
      </c>
      <c r="I357" s="108">
        <f>VLOOKUP($B357,Valores!$A$2:$G$300,6,FALSE)*VLOOKUP(VLOOKUP($B357,Indices_Poder!$B$5:$E$250,3,FALSE),Indices_Poder!$G$6:$N$27,4,FALSE)*VLOOKUP($I$339,Regional!$A$2:$B$7,2,FALSE)</f>
        <v>5827.9210133692077</v>
      </c>
      <c r="J357" s="106">
        <f t="shared" si="103"/>
        <v>697903.01904628309</v>
      </c>
      <c r="K357" s="107">
        <f t="shared" si="103"/>
        <v>670745.11391006224</v>
      </c>
      <c r="L357" s="107">
        <f t="shared" si="103"/>
        <v>707897.67956595821</v>
      </c>
      <c r="M357" s="107">
        <f t="shared" si="103"/>
        <v>693284.79659926076</v>
      </c>
      <c r="N357" s="108">
        <f t="shared" si="103"/>
        <v>699350.5216043049</v>
      </c>
      <c r="O357" s="1">
        <f>VLOOKUP(B357,Valores!$A$2:$P$300,14,FALSE)</f>
        <v>1</v>
      </c>
      <c r="P357" s="1">
        <f>VLOOKUP(B357,Valores!$A$2:$P$300,15,FALSE)</f>
        <v>3.1300000000000001E-2</v>
      </c>
      <c r="Q357" s="72">
        <f t="shared" si="114"/>
        <v>0</v>
      </c>
      <c r="R357" s="72">
        <f t="shared" si="114"/>
        <v>0</v>
      </c>
      <c r="S357" s="72">
        <f t="shared" si="114"/>
        <v>0</v>
      </c>
      <c r="T357" s="72">
        <f t="shared" si="114"/>
        <v>0</v>
      </c>
      <c r="U357" s="72">
        <f t="shared" si="114"/>
        <v>0</v>
      </c>
      <c r="W357" s="2">
        <f t="shared" si="104"/>
        <v>697903.01904628309</v>
      </c>
      <c r="X357" s="77">
        <f t="shared" si="105"/>
        <v>697903.01904628309</v>
      </c>
      <c r="Z357" s="2">
        <f t="shared" si="106"/>
        <v>670745.11391006224</v>
      </c>
      <c r="AA357" s="77">
        <f t="shared" si="107"/>
        <v>670745.11391006224</v>
      </c>
      <c r="AC357" s="2">
        <f t="shared" si="108"/>
        <v>707897.67956595821</v>
      </c>
      <c r="AD357" s="77">
        <f t="shared" si="109"/>
        <v>707897.67956595821</v>
      </c>
      <c r="AF357" s="2">
        <f t="shared" si="110"/>
        <v>693284.79659926076</v>
      </c>
      <c r="AG357" s="77">
        <f t="shared" si="111"/>
        <v>693284.79659926076</v>
      </c>
      <c r="AI357" s="2">
        <f t="shared" si="112"/>
        <v>699350.5216043049</v>
      </c>
      <c r="AJ357" s="77">
        <f t="shared" si="113"/>
        <v>699350.5216043049</v>
      </c>
    </row>
    <row r="358" spans="1:36" x14ac:dyDescent="0.2">
      <c r="A358" s="72">
        <v>24</v>
      </c>
      <c r="B358" s="1" t="s">
        <v>266</v>
      </c>
      <c r="C358" s="1" t="str">
        <f>VLOOKUP(B358,Valores!$A$2:$F$300,5,FALSE)</f>
        <v>unid.</v>
      </c>
      <c r="D358" s="1">
        <v>1</v>
      </c>
      <c r="E358" s="63">
        <f>VLOOKUP($B358,Valores!$A$2:$G$300,6,FALSE)*VLOOKUP(VLOOKUP($B358,Indices_Poder!$B$5:$E$250,3,FALSE),Indices_Poder!$G$6:$N$27,4,FALSE)*VLOOKUP($E$339,Regional!$A$2:$B$7,2,FALSE)</f>
        <v>58111.399621709403</v>
      </c>
      <c r="F358" s="2">
        <f>VLOOKUP($B358,Valores!$A$2:$G$300,6,FALSE)*VLOOKUP(VLOOKUP($B358,Indices_Poder!$B$5:$E$250,3,FALSE),Indices_Poder!$G$6:$N$27,4,FALSE)*VLOOKUP($F$339,Regional!$A$2:$B$7,2,FALSE)</f>
        <v>55850.077009269553</v>
      </c>
      <c r="G358" s="2">
        <f>VLOOKUP($B358,Valores!$A$2:$G$300,6,FALSE)*VLOOKUP(VLOOKUP($B358,Indices_Poder!$B$5:$E$250,3,FALSE),Indices_Poder!$G$6:$N$27,4,FALSE)*VLOOKUP($G$339,Regional!$A$2:$B$7,2,FALSE)</f>
        <v>58943.612258267218</v>
      </c>
      <c r="H358" s="2">
        <f>VLOOKUP($B358,Valores!$A$2:$G$300,6,FALSE)*VLOOKUP(VLOOKUP($B358,Indices_Poder!$B$5:$E$250,3,FALSE),Indices_Poder!$G$6:$N$27,4,FALSE)*VLOOKUP($H$339,Regional!$A$2:$B$7,2,FALSE)</f>
        <v>57726.859989644763</v>
      </c>
      <c r="I358" s="76">
        <f>VLOOKUP($B358,Valores!$A$2:$G$300,6,FALSE)*VLOOKUP(VLOOKUP($B358,Indices_Poder!$B$5:$E$250,3,FALSE),Indices_Poder!$G$6:$N$27,4,FALSE)*VLOOKUP($I$339,Regional!$A$2:$B$7,2,FALSE)</f>
        <v>58231.926969072949</v>
      </c>
      <c r="J358" s="63">
        <f t="shared" si="103"/>
        <v>58111.399621709403</v>
      </c>
      <c r="K358" s="2">
        <f t="shared" si="103"/>
        <v>55850.077009269553</v>
      </c>
      <c r="L358" s="2">
        <f t="shared" si="103"/>
        <v>58943.612258267218</v>
      </c>
      <c r="M358" s="2">
        <f t="shared" si="103"/>
        <v>57726.859989644763</v>
      </c>
      <c r="N358" s="76">
        <f t="shared" si="103"/>
        <v>58231.926969072949</v>
      </c>
      <c r="O358" s="1">
        <f>VLOOKUP(B358,Valores!$A$2:$P$300,14,FALSE)</f>
        <v>1</v>
      </c>
      <c r="P358" s="1">
        <f>VLOOKUP(B358,Valores!$A$2:$P$300,15,FALSE)</f>
        <v>6.6699999999999995E-2</v>
      </c>
      <c r="Q358" s="72">
        <f t="shared" si="114"/>
        <v>0</v>
      </c>
      <c r="R358" s="72">
        <f t="shared" si="114"/>
        <v>0</v>
      </c>
      <c r="S358" s="72">
        <f t="shared" si="114"/>
        <v>0</v>
      </c>
      <c r="T358" s="72">
        <f t="shared" si="114"/>
        <v>0</v>
      </c>
      <c r="U358" s="72">
        <f t="shared" si="114"/>
        <v>0</v>
      </c>
      <c r="W358" s="2">
        <f t="shared" si="104"/>
        <v>58111.399621709403</v>
      </c>
      <c r="X358" s="77">
        <f t="shared" si="105"/>
        <v>58111.399621709403</v>
      </c>
      <c r="Z358" s="2">
        <f t="shared" si="106"/>
        <v>55850.077009269553</v>
      </c>
      <c r="AA358" s="77">
        <f t="shared" si="107"/>
        <v>55850.077009269553</v>
      </c>
      <c r="AC358" s="2">
        <f t="shared" si="108"/>
        <v>58943.612258267218</v>
      </c>
      <c r="AD358" s="77">
        <f t="shared" si="109"/>
        <v>58943.612258267218</v>
      </c>
      <c r="AF358" s="2">
        <f t="shared" si="110"/>
        <v>57726.859989644763</v>
      </c>
      <c r="AG358" s="77">
        <f t="shared" si="111"/>
        <v>57726.859989644763</v>
      </c>
      <c r="AI358" s="2">
        <f t="shared" si="112"/>
        <v>58231.926969072949</v>
      </c>
      <c r="AJ358" s="77">
        <f t="shared" si="113"/>
        <v>58231.926969072949</v>
      </c>
    </row>
    <row r="359" spans="1:36" x14ac:dyDescent="0.2">
      <c r="A359" s="72">
        <v>25</v>
      </c>
      <c r="B359" s="1" t="s">
        <v>267</v>
      </c>
      <c r="C359" s="1" t="str">
        <f>VLOOKUP(B359,Valores!$A$2:$F$300,5,FALSE)</f>
        <v>unid.</v>
      </c>
      <c r="D359" s="1">
        <v>0</v>
      </c>
      <c r="E359" s="63">
        <f>VLOOKUP($B359,Valores!$A$2:$G$300,6,FALSE)*VLOOKUP(VLOOKUP($B359,Indices_Poder!$B$5:$E$250,3,FALSE),Indices_Poder!$G$6:$N$27,4,FALSE)*VLOOKUP($E$339,Regional!$A$2:$B$7,2,FALSE)</f>
        <v>58111.399621709403</v>
      </c>
      <c r="F359" s="2">
        <f>VLOOKUP($B359,Valores!$A$2:$G$300,6,FALSE)*VLOOKUP(VLOOKUP($B359,Indices_Poder!$B$5:$E$250,3,FALSE),Indices_Poder!$G$6:$N$27,4,FALSE)*VLOOKUP($F$339,Regional!$A$2:$B$7,2,FALSE)</f>
        <v>55850.077009269553</v>
      </c>
      <c r="G359" s="2">
        <f>VLOOKUP($B359,Valores!$A$2:$G$300,6,FALSE)*VLOOKUP(VLOOKUP($B359,Indices_Poder!$B$5:$E$250,3,FALSE),Indices_Poder!$G$6:$N$27,4,FALSE)*VLOOKUP($G$339,Regional!$A$2:$B$7,2,FALSE)</f>
        <v>58943.612258267218</v>
      </c>
      <c r="H359" s="2">
        <f>VLOOKUP($B359,Valores!$A$2:$G$300,6,FALSE)*VLOOKUP(VLOOKUP($B359,Indices_Poder!$B$5:$E$250,3,FALSE),Indices_Poder!$G$6:$N$27,4,FALSE)*VLOOKUP($H$339,Regional!$A$2:$B$7,2,FALSE)</f>
        <v>57726.859989644763</v>
      </c>
      <c r="I359" s="76">
        <f>VLOOKUP($B359,Valores!$A$2:$G$300,6,FALSE)*VLOOKUP(VLOOKUP($B359,Indices_Poder!$B$5:$E$250,3,FALSE),Indices_Poder!$G$6:$N$27,4,FALSE)*VLOOKUP($I$339,Regional!$A$2:$B$7,2,FALSE)</f>
        <v>58231.926969072949</v>
      </c>
      <c r="J359" s="63">
        <f t="shared" si="103"/>
        <v>0</v>
      </c>
      <c r="K359" s="2">
        <f t="shared" si="103"/>
        <v>0</v>
      </c>
      <c r="L359" s="2">
        <f t="shared" si="103"/>
        <v>0</v>
      </c>
      <c r="M359" s="2">
        <f t="shared" si="103"/>
        <v>0</v>
      </c>
      <c r="N359" s="76">
        <f t="shared" si="103"/>
        <v>0</v>
      </c>
      <c r="O359" s="1">
        <f>VLOOKUP(B359,Valores!$A$2:$P$300,14,FALSE)</f>
        <v>1</v>
      </c>
      <c r="P359" s="1">
        <f>VLOOKUP(B359,Valores!$A$2:$P$300,15,FALSE)</f>
        <v>6.6699999999999995E-2</v>
      </c>
      <c r="Q359" s="72">
        <f t="shared" si="114"/>
        <v>0</v>
      </c>
      <c r="R359" s="72">
        <f t="shared" si="114"/>
        <v>0</v>
      </c>
      <c r="S359" s="72">
        <f t="shared" si="114"/>
        <v>0</v>
      </c>
      <c r="T359" s="72">
        <f t="shared" si="114"/>
        <v>0</v>
      </c>
      <c r="U359" s="72">
        <f t="shared" si="114"/>
        <v>0</v>
      </c>
      <c r="W359" s="2">
        <f t="shared" si="104"/>
        <v>0</v>
      </c>
      <c r="X359" s="77">
        <f t="shared" si="105"/>
        <v>0</v>
      </c>
      <c r="Z359" s="2">
        <f t="shared" si="106"/>
        <v>0</v>
      </c>
      <c r="AA359" s="77">
        <f t="shared" si="107"/>
        <v>0</v>
      </c>
      <c r="AC359" s="2">
        <f t="shared" si="108"/>
        <v>0</v>
      </c>
      <c r="AD359" s="77">
        <f t="shared" si="109"/>
        <v>0</v>
      </c>
      <c r="AF359" s="2">
        <f t="shared" si="110"/>
        <v>0</v>
      </c>
      <c r="AG359" s="77">
        <f t="shared" si="111"/>
        <v>0</v>
      </c>
      <c r="AI359" s="2">
        <f t="shared" si="112"/>
        <v>0</v>
      </c>
      <c r="AJ359" s="77">
        <f t="shared" si="113"/>
        <v>0</v>
      </c>
    </row>
    <row r="360" spans="1:36" x14ac:dyDescent="0.2">
      <c r="A360" s="72">
        <v>26</v>
      </c>
      <c r="B360" s="1" t="s">
        <v>268</v>
      </c>
      <c r="C360" s="1" t="str">
        <f>VLOOKUP(B360,Valores!$A$2:$F$300,5,FALSE)</f>
        <v>unid.</v>
      </c>
      <c r="D360" s="1">
        <v>0</v>
      </c>
      <c r="E360" s="63">
        <f>VLOOKUP($B360,Valores!$A$2:$G$300,6,FALSE)*VLOOKUP(VLOOKUP($B360,Indices_Poder!$B$5:$E$250,3,FALSE),Indices_Poder!$G$6:$N$27,4,FALSE)*VLOOKUP($E$339,Regional!$A$2:$B$7,2,FALSE)</f>
        <v>58111.399621709403</v>
      </c>
      <c r="F360" s="2">
        <f>VLOOKUP($B360,Valores!$A$2:$G$300,6,FALSE)*VLOOKUP(VLOOKUP($B360,Indices_Poder!$B$5:$E$250,3,FALSE),Indices_Poder!$G$6:$N$27,4,FALSE)*VLOOKUP($F$339,Regional!$A$2:$B$7,2,FALSE)</f>
        <v>55850.077009269553</v>
      </c>
      <c r="G360" s="2">
        <f>VLOOKUP($B360,Valores!$A$2:$G$300,6,FALSE)*VLOOKUP(VLOOKUP($B360,Indices_Poder!$B$5:$E$250,3,FALSE),Indices_Poder!$G$6:$N$27,4,FALSE)*VLOOKUP($G$339,Regional!$A$2:$B$7,2,FALSE)</f>
        <v>58943.612258267218</v>
      </c>
      <c r="H360" s="2">
        <f>VLOOKUP($B360,Valores!$A$2:$G$300,6,FALSE)*VLOOKUP(VLOOKUP($B360,Indices_Poder!$B$5:$E$250,3,FALSE),Indices_Poder!$G$6:$N$27,4,FALSE)*VLOOKUP($H$339,Regional!$A$2:$B$7,2,FALSE)</f>
        <v>57726.859989644763</v>
      </c>
      <c r="I360" s="76">
        <f>VLOOKUP($B360,Valores!$A$2:$G$300,6,FALSE)*VLOOKUP(VLOOKUP($B360,Indices_Poder!$B$5:$E$250,3,FALSE),Indices_Poder!$G$6:$N$27,4,FALSE)*VLOOKUP($I$339,Regional!$A$2:$B$7,2,FALSE)</f>
        <v>58231.926969072949</v>
      </c>
      <c r="J360" s="63">
        <f t="shared" si="103"/>
        <v>0</v>
      </c>
      <c r="K360" s="2">
        <f t="shared" si="103"/>
        <v>0</v>
      </c>
      <c r="L360" s="2">
        <f t="shared" si="103"/>
        <v>0</v>
      </c>
      <c r="M360" s="2">
        <f t="shared" si="103"/>
        <v>0</v>
      </c>
      <c r="N360" s="76">
        <f t="shared" si="103"/>
        <v>0</v>
      </c>
      <c r="O360" s="1">
        <f>VLOOKUP(B360,Valores!$A$2:$P$300,14,FALSE)</f>
        <v>1</v>
      </c>
      <c r="P360" s="1">
        <f>VLOOKUP(B360,Valores!$A$2:$P$300,15,FALSE)</f>
        <v>6.6699999999999995E-2</v>
      </c>
      <c r="Q360" s="72">
        <f t="shared" si="114"/>
        <v>0</v>
      </c>
      <c r="R360" s="72">
        <f t="shared" si="114"/>
        <v>0</v>
      </c>
      <c r="S360" s="72">
        <f t="shared" si="114"/>
        <v>0</v>
      </c>
      <c r="T360" s="72">
        <f t="shared" si="114"/>
        <v>0</v>
      </c>
      <c r="U360" s="72">
        <f t="shared" si="114"/>
        <v>0</v>
      </c>
      <c r="W360" s="2">
        <f t="shared" si="104"/>
        <v>0</v>
      </c>
      <c r="X360" s="77">
        <f t="shared" si="105"/>
        <v>0</v>
      </c>
      <c r="Z360" s="2">
        <f t="shared" si="106"/>
        <v>0</v>
      </c>
      <c r="AA360" s="77">
        <f t="shared" si="107"/>
        <v>0</v>
      </c>
      <c r="AC360" s="2">
        <f t="shared" si="108"/>
        <v>0</v>
      </c>
      <c r="AD360" s="77">
        <f t="shared" si="109"/>
        <v>0</v>
      </c>
      <c r="AF360" s="2">
        <f t="shared" si="110"/>
        <v>0</v>
      </c>
      <c r="AG360" s="77">
        <f t="shared" si="111"/>
        <v>0</v>
      </c>
      <c r="AI360" s="2">
        <f t="shared" si="112"/>
        <v>0</v>
      </c>
      <c r="AJ360" s="77">
        <f t="shared" si="113"/>
        <v>0</v>
      </c>
    </row>
    <row r="361" spans="1:36" x14ac:dyDescent="0.2">
      <c r="A361" s="100">
        <v>27</v>
      </c>
      <c r="B361" s="1" t="s">
        <v>166</v>
      </c>
      <c r="C361" s="1" t="str">
        <f>VLOOKUP(B361,Valores!$A$2:$F$300,5,FALSE)</f>
        <v>unid.</v>
      </c>
      <c r="D361" s="1">
        <v>1</v>
      </c>
      <c r="E361" s="63">
        <f>VLOOKUP($B361,Valores!$A$2:$G$300,6,FALSE)*VLOOKUP(VLOOKUP($B361,Indices_Poder!$B$5:$E$250,3,FALSE),Indices_Poder!$G$6:$N$27,4,FALSE)*VLOOKUP($E$339,Regional!$A$2:$B$7,2,FALSE)</f>
        <v>58111.399621709403</v>
      </c>
      <c r="F361" s="2">
        <f>VLOOKUP($B361,Valores!$A$2:$G$300,6,FALSE)*VLOOKUP(VLOOKUP($B361,Indices_Poder!$B$5:$E$250,3,FALSE),Indices_Poder!$G$6:$N$27,4,FALSE)*VLOOKUP($F$339,Regional!$A$2:$B$7,2,FALSE)</f>
        <v>55850.077009269553</v>
      </c>
      <c r="G361" s="2">
        <f>VLOOKUP($B361,Valores!$A$2:$G$300,6,FALSE)*VLOOKUP(VLOOKUP($B361,Indices_Poder!$B$5:$E$250,3,FALSE),Indices_Poder!$G$6:$N$27,4,FALSE)*VLOOKUP($G$339,Regional!$A$2:$B$7,2,FALSE)</f>
        <v>58943.612258267218</v>
      </c>
      <c r="H361" s="2">
        <f>VLOOKUP($B361,Valores!$A$2:$G$300,6,FALSE)*VLOOKUP(VLOOKUP($B361,Indices_Poder!$B$5:$E$250,3,FALSE),Indices_Poder!$G$6:$N$27,4,FALSE)*VLOOKUP($H$339,Regional!$A$2:$B$7,2,FALSE)</f>
        <v>57726.859989644763</v>
      </c>
      <c r="I361" s="76">
        <f>VLOOKUP($B361,Valores!$A$2:$G$300,6,FALSE)*VLOOKUP(VLOOKUP($B361,Indices_Poder!$B$5:$E$250,3,FALSE),Indices_Poder!$G$6:$N$27,4,FALSE)*VLOOKUP($I$339,Regional!$A$2:$B$7,2,FALSE)</f>
        <v>58231.926969072949</v>
      </c>
      <c r="J361" s="106">
        <f t="shared" si="103"/>
        <v>58111.399621709403</v>
      </c>
      <c r="K361" s="107">
        <f t="shared" si="103"/>
        <v>55850.077009269553</v>
      </c>
      <c r="L361" s="107">
        <f t="shared" si="103"/>
        <v>58943.612258267218</v>
      </c>
      <c r="M361" s="107">
        <f t="shared" si="103"/>
        <v>57726.859989644763</v>
      </c>
      <c r="N361" s="108">
        <f t="shared" si="103"/>
        <v>58231.926969072949</v>
      </c>
      <c r="O361" s="1">
        <f>VLOOKUP(B361,Valores!$A$2:$P$300,14,FALSE)</f>
        <v>1</v>
      </c>
      <c r="P361" s="1">
        <f>VLOOKUP(B361,Valores!$A$2:$P$300,15,FALSE)</f>
        <v>6.6699999999999995E-2</v>
      </c>
      <c r="Q361" s="72">
        <f t="shared" si="114"/>
        <v>0</v>
      </c>
      <c r="R361" s="72">
        <f t="shared" si="114"/>
        <v>0</v>
      </c>
      <c r="S361" s="72">
        <f t="shared" si="114"/>
        <v>0</v>
      </c>
      <c r="T361" s="72">
        <f t="shared" si="114"/>
        <v>0</v>
      </c>
      <c r="U361" s="72">
        <f t="shared" si="114"/>
        <v>0</v>
      </c>
      <c r="W361" s="2">
        <f t="shared" si="104"/>
        <v>58111.399621709403</v>
      </c>
      <c r="X361" s="77">
        <f t="shared" si="105"/>
        <v>58111.399621709403</v>
      </c>
      <c r="Z361" s="2">
        <f t="shared" si="106"/>
        <v>55850.077009269553</v>
      </c>
      <c r="AA361" s="77">
        <f t="shared" si="107"/>
        <v>55850.077009269553</v>
      </c>
      <c r="AC361" s="2">
        <f t="shared" si="108"/>
        <v>58943.612258267218</v>
      </c>
      <c r="AD361" s="77">
        <f t="shared" si="109"/>
        <v>58943.612258267218</v>
      </c>
      <c r="AF361" s="2">
        <f t="shared" si="110"/>
        <v>57726.859989644763</v>
      </c>
      <c r="AG361" s="77">
        <f t="shared" si="111"/>
        <v>57726.859989644763</v>
      </c>
      <c r="AI361" s="2">
        <f t="shared" si="112"/>
        <v>58231.926969072949</v>
      </c>
      <c r="AJ361" s="77">
        <f t="shared" si="113"/>
        <v>58231.926969072949</v>
      </c>
    </row>
    <row r="362" spans="1:36" x14ac:dyDescent="0.2">
      <c r="A362" s="79"/>
      <c r="B362" s="80" t="s">
        <v>99</v>
      </c>
      <c r="C362" s="80"/>
      <c r="D362" s="80"/>
      <c r="E362" s="82"/>
      <c r="F362" s="81"/>
      <c r="G362" s="81"/>
      <c r="H362" s="81"/>
      <c r="I362" s="83"/>
      <c r="J362" s="82">
        <f>SUM(J340:J361)</f>
        <v>9556506.0947525986</v>
      </c>
      <c r="K362" s="81">
        <f>SUM(K340:K361)</f>
        <v>9184628.2279543299</v>
      </c>
      <c r="L362" s="81">
        <f>SUM(L340:L361)</f>
        <v>9693364.7005539965</v>
      </c>
      <c r="M362" s="81">
        <f>SUM(M340:M361)</f>
        <v>9493267.9803478215</v>
      </c>
      <c r="N362" s="83">
        <f>SUM(N340:N361)</f>
        <v>9576326.996282462</v>
      </c>
      <c r="Q362" s="63">
        <f>SUMIF($O340:$O361,"&lt;&gt;Rateio",X340:X361)</f>
        <v>9556506.0947525986</v>
      </c>
      <c r="R362" s="63">
        <f>SUMIF($O340:$O361,"&lt;&gt;Rateio",AA340:AA361)</f>
        <v>9184628.2279543299</v>
      </c>
      <c r="S362" s="63">
        <f>SUMIF($O340:$O361,"&lt;&gt;Rateio",AD340:AD361)</f>
        <v>9693364.7005539965</v>
      </c>
      <c r="T362" s="63">
        <f>SUMIF($O340:$O361,"&lt;&gt;Rateio",AG340:AG361)</f>
        <v>9493267.9803478215</v>
      </c>
      <c r="U362" s="63">
        <f>SUMIF($O340:$O361,"&lt;&gt;Rateio",AJ340:AJ361)</f>
        <v>9576326.996282462</v>
      </c>
      <c r="W362" s="2"/>
      <c r="X362" s="77"/>
      <c r="Z362" s="2"/>
      <c r="AA362" s="77"/>
      <c r="AC362" s="2"/>
      <c r="AD362" s="77"/>
      <c r="AF362" s="2"/>
      <c r="AG362" s="77"/>
      <c r="AI362" s="2"/>
      <c r="AJ362" s="77"/>
    </row>
    <row r="363" spans="1:36" ht="12.75" hidden="1" customHeight="1" x14ac:dyDescent="0.2">
      <c r="A363" s="79"/>
      <c r="B363" s="80"/>
      <c r="C363" s="80"/>
      <c r="D363" s="80"/>
      <c r="E363" s="85" t="s">
        <v>12</v>
      </c>
      <c r="F363" s="85" t="s">
        <v>13</v>
      </c>
      <c r="G363" s="85" t="s">
        <v>14</v>
      </c>
      <c r="H363" s="85" t="s">
        <v>15</v>
      </c>
      <c r="I363" s="85" t="s">
        <v>16</v>
      </c>
      <c r="J363" s="81"/>
      <c r="K363" s="81"/>
      <c r="L363" s="81"/>
      <c r="M363" s="81"/>
      <c r="N363" s="81"/>
      <c r="Q363" s="72"/>
      <c r="R363" s="72"/>
      <c r="S363" s="72"/>
      <c r="T363" s="72"/>
      <c r="U363" s="72"/>
      <c r="X363" s="77"/>
      <c r="AA363" s="77"/>
      <c r="AD363" s="77"/>
      <c r="AG363" s="77"/>
      <c r="AJ363" s="77"/>
    </row>
    <row r="364" spans="1:36" ht="12.75" hidden="1" customHeight="1" x14ac:dyDescent="0.2">
      <c r="A364" s="86"/>
      <c r="B364" s="87" t="s">
        <v>100</v>
      </c>
      <c r="C364" s="88"/>
      <c r="D364" s="88"/>
      <c r="E364" s="89" t="e">
        <f>(SUMIF(#REF!,"Obras civis",J340:J361)+#REF!)*3.98%</f>
        <v>#REF!</v>
      </c>
      <c r="F364" s="89" t="e">
        <f>(SUMIF(#REF!,"Obras civis",K340:K361)+#REF!)*3.98%</f>
        <v>#REF!</v>
      </c>
      <c r="G364" s="89" t="e">
        <f>(SUMIF(#REF!,"Obras civis",L340:L361)+#REF!)*3.98%</f>
        <v>#REF!</v>
      </c>
      <c r="H364" s="89" t="e">
        <f>(SUMIF(#REF!,"Obras civis",M340:M361)+#REF!)*3.98%</f>
        <v>#REF!</v>
      </c>
      <c r="I364" s="89" t="e">
        <f>(SUMIF(#REF!,"Obras civis",N340:N361)+#REF!)*3.98%</f>
        <v>#REF!</v>
      </c>
      <c r="J364" s="89"/>
      <c r="K364" s="89"/>
      <c r="L364" s="89"/>
      <c r="M364" s="89"/>
      <c r="N364" s="89"/>
      <c r="Q364" s="72"/>
      <c r="R364" s="72"/>
      <c r="S364" s="72"/>
      <c r="T364" s="72"/>
      <c r="U364" s="72"/>
      <c r="X364" s="77"/>
      <c r="AA364" s="77"/>
      <c r="AD364" s="77"/>
      <c r="AG364" s="77"/>
      <c r="AJ364" s="77"/>
    </row>
    <row r="365" spans="1:36" ht="12.75" hidden="1" customHeight="1" x14ac:dyDescent="0.2">
      <c r="A365" s="86"/>
      <c r="B365" s="88" t="s">
        <v>101</v>
      </c>
      <c r="C365" s="90"/>
      <c r="D365" s="90"/>
      <c r="E365" s="91" t="e">
        <f>J362+#REF!+E364</f>
        <v>#REF!</v>
      </c>
      <c r="F365" s="91" t="e">
        <f>K362+#REF!+F364</f>
        <v>#REF!</v>
      </c>
      <c r="G365" s="91" t="e">
        <f>L362+#REF!+G364</f>
        <v>#REF!</v>
      </c>
      <c r="H365" s="91" t="e">
        <f>M362+#REF!+H364</f>
        <v>#REF!</v>
      </c>
      <c r="I365" s="91" t="e">
        <f>N362+#REF!+I364</f>
        <v>#REF!</v>
      </c>
      <c r="J365" s="91"/>
      <c r="K365" s="91"/>
      <c r="L365" s="91"/>
      <c r="M365" s="91"/>
      <c r="N365" s="91"/>
      <c r="Q365" s="72"/>
      <c r="R365" s="72"/>
      <c r="S365" s="72"/>
      <c r="T365" s="72"/>
      <c r="U365" s="72"/>
      <c r="X365" s="77"/>
      <c r="AA365" s="77"/>
      <c r="AD365" s="77"/>
      <c r="AG365" s="77"/>
      <c r="AJ365" s="77"/>
    </row>
    <row r="366" spans="1:36" ht="12.75" hidden="1" customHeight="1" x14ac:dyDescent="0.2">
      <c r="A366" s="86"/>
      <c r="B366" s="88" t="s">
        <v>102</v>
      </c>
      <c r="C366" s="88"/>
      <c r="D366" s="88"/>
      <c r="E366" s="89" t="e">
        <f>E365*2.7%</f>
        <v>#REF!</v>
      </c>
      <c r="F366" s="89" t="e">
        <f>F365*2.7%</f>
        <v>#REF!</v>
      </c>
      <c r="G366" s="89" t="e">
        <f>G365*2.7%</f>
        <v>#REF!</v>
      </c>
      <c r="H366" s="89" t="e">
        <f>H365*2.7%</f>
        <v>#REF!</v>
      </c>
      <c r="I366" s="89" t="e">
        <f>I365*2.7%</f>
        <v>#REF!</v>
      </c>
      <c r="J366" s="89"/>
      <c r="K366" s="89"/>
      <c r="L366" s="89"/>
      <c r="M366" s="89"/>
      <c r="N366" s="89"/>
      <c r="Q366" s="72"/>
      <c r="R366" s="72"/>
      <c r="S366" s="72"/>
      <c r="T366" s="72"/>
      <c r="U366" s="72"/>
      <c r="X366" s="77"/>
      <c r="AA366" s="77"/>
      <c r="AD366" s="77"/>
      <c r="AG366" s="77"/>
      <c r="AJ366" s="77"/>
    </row>
    <row r="367" spans="1:36" ht="12.75" hidden="1" customHeight="1" x14ac:dyDescent="0.2">
      <c r="A367" s="86"/>
      <c r="B367" s="88" t="s">
        <v>103</v>
      </c>
      <c r="C367" s="90"/>
      <c r="D367" s="90"/>
      <c r="E367" s="91" t="e">
        <f>E365*1.4%</f>
        <v>#REF!</v>
      </c>
      <c r="F367" s="91" t="e">
        <f>F365*1.4%</f>
        <v>#REF!</v>
      </c>
      <c r="G367" s="91" t="e">
        <f>G365*1.4%</f>
        <v>#REF!</v>
      </c>
      <c r="H367" s="91" t="e">
        <f>H365*1.4%</f>
        <v>#REF!</v>
      </c>
      <c r="I367" s="91" t="e">
        <f>I365*1.4%</f>
        <v>#REF!</v>
      </c>
      <c r="J367" s="91"/>
      <c r="K367" s="91"/>
      <c r="L367" s="91"/>
      <c r="M367" s="91"/>
      <c r="N367" s="91"/>
      <c r="Q367" s="72"/>
      <c r="R367" s="72"/>
      <c r="S367" s="72"/>
      <c r="T367" s="72"/>
      <c r="U367" s="72"/>
      <c r="X367" s="77"/>
      <c r="AA367" s="77"/>
      <c r="AD367" s="77"/>
      <c r="AG367" s="77"/>
      <c r="AJ367" s="77"/>
    </row>
    <row r="368" spans="1:36" ht="12.75" hidden="1" customHeight="1" x14ac:dyDescent="0.2">
      <c r="A368" s="86"/>
      <c r="B368" s="88" t="s">
        <v>104</v>
      </c>
      <c r="C368" s="88"/>
      <c r="D368" s="88"/>
      <c r="E368" s="89" t="e">
        <f>E365*3.99%</f>
        <v>#REF!</v>
      </c>
      <c r="F368" s="89" t="e">
        <f>F365*3.99%</f>
        <v>#REF!</v>
      </c>
      <c r="G368" s="89" t="e">
        <f>G365*3.99%</f>
        <v>#REF!</v>
      </c>
      <c r="H368" s="89" t="e">
        <f>H365*3.99%</f>
        <v>#REF!</v>
      </c>
      <c r="I368" s="89" t="e">
        <f>I365*3.99%</f>
        <v>#REF!</v>
      </c>
      <c r="J368" s="92"/>
      <c r="K368" s="89"/>
      <c r="L368" s="89"/>
      <c r="M368" s="89"/>
      <c r="N368" s="89"/>
      <c r="Q368" s="72"/>
      <c r="R368" s="72"/>
      <c r="S368" s="72"/>
      <c r="T368" s="72"/>
      <c r="U368" s="72"/>
      <c r="X368" s="77"/>
      <c r="AA368" s="77"/>
      <c r="AD368" s="77"/>
      <c r="AG368" s="77"/>
      <c r="AJ368" s="77"/>
    </row>
    <row r="369" spans="1:36" ht="12.75" hidden="1" customHeight="1" x14ac:dyDescent="0.2">
      <c r="A369" s="86"/>
      <c r="B369" s="93" t="s">
        <v>105</v>
      </c>
      <c r="C369" s="93"/>
      <c r="D369" s="93"/>
      <c r="E369" s="94" t="e">
        <f>E365*2.7%</f>
        <v>#REF!</v>
      </c>
      <c r="F369" s="94" t="e">
        <f>F365*2.7%</f>
        <v>#REF!</v>
      </c>
      <c r="G369" s="94" t="e">
        <f>G365*2.7%</f>
        <v>#REF!</v>
      </c>
      <c r="H369" s="94" t="e">
        <f>H365*2.7%</f>
        <v>#REF!</v>
      </c>
      <c r="I369" s="94" t="e">
        <f>I365*2.7%</f>
        <v>#REF!</v>
      </c>
      <c r="J369" s="94"/>
      <c r="K369" s="94"/>
      <c r="L369" s="94"/>
      <c r="M369" s="94"/>
      <c r="N369" s="94"/>
      <c r="Q369" s="72"/>
      <c r="R369" s="72"/>
      <c r="S369" s="72"/>
      <c r="T369" s="72"/>
      <c r="U369" s="72"/>
      <c r="X369" s="77"/>
      <c r="AA369" s="77"/>
      <c r="AD369" s="77"/>
      <c r="AG369" s="77"/>
      <c r="AJ369" s="77"/>
    </row>
    <row r="370" spans="1:36" ht="12.75" hidden="1" customHeight="1" x14ac:dyDescent="0.2">
      <c r="A370" s="86"/>
      <c r="B370" s="88" t="s">
        <v>106</v>
      </c>
      <c r="C370" s="88"/>
      <c r="D370" s="88"/>
      <c r="E370" s="89" t="e">
        <f>E365+E366+E367+E368+E369</f>
        <v>#REF!</v>
      </c>
      <c r="F370" s="89" t="e">
        <f>F365+F366+F367+F368+F369</f>
        <v>#REF!</v>
      </c>
      <c r="G370" s="89" t="e">
        <f>G365+G366+G367+G368+G369</f>
        <v>#REF!</v>
      </c>
      <c r="H370" s="89" t="e">
        <f>H365+H366+H367+H368+H369</f>
        <v>#REF!</v>
      </c>
      <c r="I370" s="89" t="e">
        <f>I365+I366+I367+I368+I369</f>
        <v>#REF!</v>
      </c>
      <c r="J370" s="89"/>
      <c r="K370" s="89"/>
      <c r="L370" s="89"/>
      <c r="M370" s="89"/>
      <c r="N370" s="89"/>
      <c r="Q370" s="72"/>
      <c r="R370" s="72"/>
      <c r="S370" s="72"/>
      <c r="T370" s="72"/>
      <c r="U370" s="72"/>
      <c r="X370" s="77"/>
      <c r="AA370" s="77"/>
      <c r="AD370" s="77"/>
      <c r="AG370" s="77"/>
      <c r="AJ370" s="77"/>
    </row>
    <row r="371" spans="1:36" ht="12.75" hidden="1" customHeight="1" x14ac:dyDescent="0.2">
      <c r="A371" s="88"/>
      <c r="B371" s="88" t="s">
        <v>107</v>
      </c>
      <c r="C371" s="88"/>
      <c r="D371" s="88"/>
      <c r="E371" s="89" t="e">
        <f>E370*3%</f>
        <v>#REF!</v>
      </c>
      <c r="F371" s="89" t="e">
        <f>F370*3%</f>
        <v>#REF!</v>
      </c>
      <c r="G371" s="89" t="e">
        <f>G370*3%</f>
        <v>#REF!</v>
      </c>
      <c r="H371" s="89" t="e">
        <f>H370*3%</f>
        <v>#REF!</v>
      </c>
      <c r="I371" s="89" t="e">
        <f>I370*3%</f>
        <v>#REF!</v>
      </c>
      <c r="J371" s="89"/>
      <c r="K371" s="89"/>
      <c r="L371" s="89"/>
      <c r="M371" s="89"/>
      <c r="N371" s="89"/>
      <c r="Q371" s="72"/>
      <c r="R371" s="72"/>
      <c r="S371" s="72"/>
      <c r="T371" s="72"/>
      <c r="U371" s="72"/>
      <c r="X371" s="77"/>
      <c r="AA371" s="77"/>
      <c r="AD371" s="77"/>
      <c r="AG371" s="77"/>
      <c r="AJ371" s="77"/>
    </row>
    <row r="372" spans="1:36" ht="12.75" hidden="1" customHeight="1" x14ac:dyDescent="0.2">
      <c r="A372" s="95"/>
      <c r="B372" s="95" t="s">
        <v>108</v>
      </c>
      <c r="C372" s="95"/>
      <c r="D372" s="95"/>
      <c r="E372" s="96" t="e">
        <f>E370*2.7%</f>
        <v>#REF!</v>
      </c>
      <c r="F372" s="96" t="e">
        <f>F370*2.7%</f>
        <v>#REF!</v>
      </c>
      <c r="G372" s="96" t="e">
        <f>G370*2.7%</f>
        <v>#REF!</v>
      </c>
      <c r="H372" s="96" t="e">
        <f>H370*2.7%</f>
        <v>#REF!</v>
      </c>
      <c r="I372" s="96" t="e">
        <f>I370*2.7%</f>
        <v>#REF!</v>
      </c>
      <c r="J372" s="96"/>
      <c r="K372" s="96"/>
      <c r="L372" s="96"/>
      <c r="M372" s="96"/>
      <c r="N372" s="96"/>
      <c r="Q372" s="72"/>
      <c r="R372" s="72"/>
      <c r="S372" s="72"/>
      <c r="T372" s="72"/>
      <c r="U372" s="72"/>
      <c r="X372" s="77"/>
      <c r="AA372" s="77"/>
      <c r="AD372" s="77"/>
      <c r="AG372" s="77"/>
      <c r="AJ372" s="77"/>
    </row>
    <row r="373" spans="1:36" x14ac:dyDescent="0.2">
      <c r="A373" s="79"/>
      <c r="B373" s="80" t="s">
        <v>109</v>
      </c>
      <c r="C373" s="80"/>
      <c r="D373" s="80"/>
      <c r="E373" s="81">
        <f>J362*(1+Entrada!$K$13)</f>
        <v>14681660.313368417</v>
      </c>
      <c r="F373" s="81">
        <f>K362*(1+Entrada!$K$13)</f>
        <v>14110344.346606238</v>
      </c>
      <c r="G373" s="81">
        <f>L362*(1+Entrada!$K$13)</f>
        <v>14891916.189461105</v>
      </c>
      <c r="H373" s="81">
        <f>M362*(1+Entrada!$K$13)</f>
        <v>14584507.598208359</v>
      </c>
      <c r="I373" s="81">
        <f>N362*(1+Entrada!$K$13)</f>
        <v>14712111.164388746</v>
      </c>
      <c r="J373" s="81"/>
      <c r="K373" s="81"/>
      <c r="L373" s="81"/>
      <c r="M373" s="81"/>
      <c r="N373" s="81"/>
      <c r="Q373" s="63">
        <f>SUMIF($O340:$O361,"&lt;&gt;Rateio",W340:W361)</f>
        <v>9556506.0947525986</v>
      </c>
      <c r="R373" s="63">
        <f>SUMIF($O340:$O361,"&lt;&gt;Rateio",Z340:Z361)</f>
        <v>9184628.2279543299</v>
      </c>
      <c r="S373" s="63">
        <f>SUMIF($O340:$O361,"&lt;&gt;Rateio",AC340:AC361)</f>
        <v>9693364.7005539965</v>
      </c>
      <c r="T373" s="63">
        <f>SUMIF($O340:$O361,"&lt;&gt;Rateio",AF340:AF361)</f>
        <v>9493267.9803478215</v>
      </c>
      <c r="U373" s="63">
        <f>SUMIF($O340:$O361,"&lt;&gt;Rateio",AI340:AI361)</f>
        <v>9576326.996282462</v>
      </c>
      <c r="X373" s="77"/>
      <c r="AA373" s="77"/>
      <c r="AD373" s="77"/>
      <c r="AG373" s="77"/>
      <c r="AJ373" s="77"/>
    </row>
    <row r="374" spans="1:36" x14ac:dyDescent="0.2">
      <c r="E374" s="97">
        <f>Q374</f>
        <v>1</v>
      </c>
      <c r="F374" s="98">
        <f>R374</f>
        <v>1</v>
      </c>
      <c r="G374" s="98">
        <f>S374</f>
        <v>1</v>
      </c>
      <c r="H374" s="98">
        <f>T374</f>
        <v>1</v>
      </c>
      <c r="I374" s="99">
        <f>U374</f>
        <v>1</v>
      </c>
      <c r="Q374" s="100">
        <f>Q362/Q373</f>
        <v>1</v>
      </c>
      <c r="R374" s="100">
        <f>R362/R373</f>
        <v>1</v>
      </c>
      <c r="S374" s="147">
        <f>S362/S373</f>
        <v>1</v>
      </c>
      <c r="T374" s="147">
        <f>T362/T373</f>
        <v>1</v>
      </c>
      <c r="U374" s="147">
        <f>U362/U373</f>
        <v>1</v>
      </c>
      <c r="W374" s="78"/>
      <c r="X374" s="101"/>
      <c r="Z374" s="78"/>
      <c r="AA374" s="101"/>
      <c r="AC374" s="148"/>
      <c r="AD374" s="149"/>
      <c r="AF374" s="148"/>
      <c r="AG374" s="149"/>
      <c r="AI374" s="148"/>
      <c r="AJ374" s="101"/>
    </row>
    <row r="377" spans="1:36" s="55" customFormat="1" ht="12.75" customHeight="1" x14ac:dyDescent="0.2">
      <c r="B377" s="227" t="s">
        <v>277</v>
      </c>
      <c r="C377" s="56"/>
      <c r="D377" s="56"/>
      <c r="E377" s="56"/>
      <c r="F377" s="56"/>
      <c r="G377" s="62"/>
      <c r="H377" s="56"/>
      <c r="I377" s="56"/>
      <c r="J377" s="56"/>
      <c r="K377" s="56"/>
      <c r="L377" s="56"/>
      <c r="O377" s="1"/>
      <c r="P377" s="1"/>
      <c r="Q377" s="59" t="s">
        <v>12</v>
      </c>
      <c r="R377" s="59" t="s">
        <v>13</v>
      </c>
      <c r="S377" s="59" t="s">
        <v>14</v>
      </c>
      <c r="T377" s="59" t="s">
        <v>15</v>
      </c>
      <c r="U377" s="59" t="s">
        <v>16</v>
      </c>
      <c r="W377" s="60"/>
      <c r="X377" s="61"/>
      <c r="Z377" s="60"/>
      <c r="AA377" s="61"/>
      <c r="AC377" s="60"/>
      <c r="AD377" s="61"/>
      <c r="AF377" s="60"/>
      <c r="AG377" s="61"/>
      <c r="AI377" s="60"/>
      <c r="AJ377" s="61"/>
    </row>
    <row r="378" spans="1:36" s="55" customFormat="1" ht="12.75" customHeight="1" x14ac:dyDescent="0.2">
      <c r="B378" s="227"/>
      <c r="C378" s="56"/>
      <c r="D378" s="56"/>
      <c r="E378" s="56"/>
      <c r="F378" s="56"/>
      <c r="G378" s="62"/>
      <c r="H378" s="56"/>
      <c r="I378" s="56"/>
      <c r="J378" s="56"/>
      <c r="K378" s="56"/>
      <c r="L378" s="56"/>
      <c r="O378" s="1"/>
      <c r="P378" s="1"/>
      <c r="Q378" s="63">
        <f>SUMIF($O381:$O402,"Rateio",J381:J402)+E414</f>
        <v>24736770.558181491</v>
      </c>
      <c r="R378" s="63">
        <f>SUMIF($O381:$O402,"Rateio",K381:K402)+F414</f>
        <v>23774174.252016209</v>
      </c>
      <c r="S378" s="63">
        <f>SUMIF($O381:$O402,"Rateio",L381:L402)+G414</f>
        <v>25091025.543952979</v>
      </c>
      <c r="T378" s="63">
        <f>SUMIF($O381:$O402,"Rateio",M381:M402)+H414</f>
        <v>24573080.323376741</v>
      </c>
      <c r="U378" s="63">
        <f>SUMIF($O381:$O402,"Rateio",N381:N402)+I414</f>
        <v>24788076.452672541</v>
      </c>
      <c r="X378" s="64"/>
      <c r="AA378" s="64"/>
      <c r="AD378" s="64"/>
      <c r="AG378" s="64"/>
      <c r="AJ378" s="64"/>
    </row>
    <row r="379" spans="1:36" s="66" customFormat="1" x14ac:dyDescent="0.2">
      <c r="A379" s="228" t="s">
        <v>72</v>
      </c>
      <c r="B379" s="228" t="s">
        <v>73</v>
      </c>
      <c r="C379" s="228" t="s">
        <v>74</v>
      </c>
      <c r="D379" s="228" t="s">
        <v>75</v>
      </c>
      <c r="E379" s="230" t="str">
        <f>$E$48</f>
        <v>Preço Unitário - Ref. 06/2020</v>
      </c>
      <c r="F379" s="230"/>
      <c r="G379" s="230"/>
      <c r="H379" s="230"/>
      <c r="I379" s="230"/>
      <c r="J379" s="229" t="str">
        <f>$J$48</f>
        <v>Preço Total</v>
      </c>
      <c r="K379" s="229"/>
      <c r="L379" s="229"/>
      <c r="M379" s="229"/>
      <c r="N379" s="229"/>
      <c r="O379" s="1"/>
      <c r="P379" s="1"/>
      <c r="Q379" s="63">
        <f>SUMIF($P381:$P402,"UAR",J381:J402)</f>
        <v>0</v>
      </c>
      <c r="R379" s="63">
        <f>SUMIF($P381:$P402,"UAR",K381:K402)</f>
        <v>0</v>
      </c>
      <c r="S379" s="63">
        <f>SUMIF($P381:$P402,"UAR",L381:L402)</f>
        <v>0</v>
      </c>
      <c r="T379" s="63">
        <f>SUMIF($P381:$P402,"UAR",M381:M402)</f>
        <v>0</v>
      </c>
      <c r="U379" s="63">
        <f>SUMIF($P381:$P402,"UAR",N381:N402)</f>
        <v>0</v>
      </c>
      <c r="X379" s="67"/>
      <c r="AA379" s="67"/>
      <c r="AD379" s="67"/>
      <c r="AG379" s="67"/>
      <c r="AJ379" s="67"/>
    </row>
    <row r="380" spans="1:36" s="71" customFormat="1" x14ac:dyDescent="0.2">
      <c r="A380" s="228"/>
      <c r="B380" s="228"/>
      <c r="C380" s="228"/>
      <c r="D380" s="228"/>
      <c r="E380" s="68" t="s">
        <v>12</v>
      </c>
      <c r="F380" s="68" t="s">
        <v>13</v>
      </c>
      <c r="G380" s="68" t="s">
        <v>14</v>
      </c>
      <c r="H380" s="68" t="s">
        <v>15</v>
      </c>
      <c r="I380" s="68" t="s">
        <v>16</v>
      </c>
      <c r="J380" s="68" t="s">
        <v>12</v>
      </c>
      <c r="K380" s="68" t="s">
        <v>13</v>
      </c>
      <c r="L380" s="68" t="s">
        <v>14</v>
      </c>
      <c r="M380" s="68" t="s">
        <v>15</v>
      </c>
      <c r="N380" s="68" t="s">
        <v>16</v>
      </c>
      <c r="O380" s="1"/>
      <c r="P380" s="1"/>
      <c r="Q380" s="72">
        <f>Q379/Q378</f>
        <v>0</v>
      </c>
      <c r="R380" s="72">
        <f>R379/R378</f>
        <v>0</v>
      </c>
      <c r="S380" s="72">
        <f>S379/S378</f>
        <v>0</v>
      </c>
      <c r="T380" s="72">
        <f>T379/T378</f>
        <v>0</v>
      </c>
      <c r="U380" s="72">
        <f>U379/U378</f>
        <v>0</v>
      </c>
      <c r="X380" s="73"/>
      <c r="AA380" s="73"/>
      <c r="AD380" s="73"/>
      <c r="AG380" s="73"/>
      <c r="AJ380" s="73"/>
    </row>
    <row r="381" spans="1:36" x14ac:dyDescent="0.2">
      <c r="A381" s="74">
        <v>1</v>
      </c>
      <c r="B381" s="75" t="s">
        <v>63</v>
      </c>
      <c r="C381" s="75" t="str">
        <f>VLOOKUP(B381,Valores!$A$2:$F$300,5,FALSE)</f>
        <v>unid.</v>
      </c>
      <c r="D381" s="75">
        <v>1</v>
      </c>
      <c r="E381" s="63">
        <f>Entrada!$L$27*VLOOKUP($E380,Regional!$A$2:$B$7,2,FALSE)</f>
        <v>1266376.5877291928</v>
      </c>
      <c r="F381" s="2">
        <f>Entrada!$L$27*VLOOKUP($F380,Regional!$A$2:$B$7,2,FALSE)</f>
        <v>1217097.3407597803</v>
      </c>
      <c r="G381" s="2">
        <f>Entrada!$L$27*VLOOKUP($G380,Regional!$A$2:$B$7,2,FALSE)</f>
        <v>1284512.3512077837</v>
      </c>
      <c r="H381" s="2">
        <f>Entrada!$L$27*VLOOKUP($H380,Regional!$A$2:$B$7,2,FALSE)</f>
        <v>1257996.614259775</v>
      </c>
      <c r="I381" s="76">
        <f>Entrada!$L$27*VLOOKUP($I380,Regional!$A$2:$B$7,2,FALSE)</f>
        <v>1269003.1465778162</v>
      </c>
      <c r="J381" s="102">
        <f t="shared" ref="J381:N402" si="115">$D381*E381</f>
        <v>1266376.5877291928</v>
      </c>
      <c r="K381" s="103">
        <f t="shared" si="115"/>
        <v>1217097.3407597803</v>
      </c>
      <c r="L381" s="103">
        <f t="shared" si="115"/>
        <v>1284512.3512077837</v>
      </c>
      <c r="M381" s="103">
        <f t="shared" si="115"/>
        <v>1257996.614259775</v>
      </c>
      <c r="N381" s="104">
        <f t="shared" si="115"/>
        <v>1269003.1465778162</v>
      </c>
      <c r="O381" s="1">
        <f>VLOOKUP(B381,Valores!$A$2:$P$300,14,FALSE)</f>
        <v>1</v>
      </c>
      <c r="P381" s="1">
        <f>VLOOKUP(B381,Valores!$A$2:$P$300,15,FALSE)</f>
        <v>3.0300000000000001E-2</v>
      </c>
      <c r="Q381" s="72">
        <f>IF($P381="UAR",J381*Q$380,0)</f>
        <v>0</v>
      </c>
      <c r="R381" s="72">
        <f>IF($P381="UAR",K381*R$380,0)</f>
        <v>0</v>
      </c>
      <c r="S381" s="72">
        <f>IF($P381="UAR",L381*S$380,0)</f>
        <v>0</v>
      </c>
      <c r="T381" s="72">
        <f>IF($P381="UAR",M381*T$380,0)</f>
        <v>0</v>
      </c>
      <c r="U381" s="72">
        <f>IF($P381="UAR",N381*U$380,0)</f>
        <v>0</v>
      </c>
      <c r="W381" s="2">
        <f t="shared" ref="W381:W402" si="116">J381+Q381</f>
        <v>1266376.5877291928</v>
      </c>
      <c r="X381" s="77">
        <f t="shared" ref="X381:X402" si="117">IF($O381="rateio",0,W381*$O381)</f>
        <v>1266376.5877291928</v>
      </c>
      <c r="Z381" s="2">
        <f t="shared" ref="Z381:Z402" si="118">K381+R381</f>
        <v>1217097.3407597803</v>
      </c>
      <c r="AA381" s="77">
        <f t="shared" ref="AA381:AA402" si="119">IF($O381="rateio",0,Z381*$O381)</f>
        <v>1217097.3407597803</v>
      </c>
      <c r="AC381" s="2">
        <f t="shared" ref="AC381:AC402" si="120">L381+S381</f>
        <v>1284512.3512077837</v>
      </c>
      <c r="AD381" s="77">
        <f t="shared" ref="AD381:AD402" si="121">IF($O381="rateio",0,AC381*$O381)</f>
        <v>1284512.3512077837</v>
      </c>
      <c r="AF381" s="2">
        <f t="shared" ref="AF381:AF402" si="122">M381+T381</f>
        <v>1257996.614259775</v>
      </c>
      <c r="AG381" s="77">
        <f t="shared" ref="AG381:AG402" si="123">IF($O381="rateio",0,AF381*$O381)</f>
        <v>1257996.614259775</v>
      </c>
      <c r="AI381" s="2">
        <f t="shared" ref="AI381:AI402" si="124">N381+U381</f>
        <v>1269003.1465778162</v>
      </c>
      <c r="AJ381" s="77">
        <f t="shared" ref="AJ381:AJ402" si="125">IF($O381="rateio",0,AI381*$O381)</f>
        <v>1269003.1465778162</v>
      </c>
    </row>
    <row r="382" spans="1:36" x14ac:dyDescent="0.2">
      <c r="A382" s="72">
        <v>2</v>
      </c>
      <c r="B382" s="1" t="s">
        <v>64</v>
      </c>
      <c r="C382" s="1" t="str">
        <f>VLOOKUP(B382,Valores!$A$2:$F$300,5,FALSE)</f>
        <v>unid.</v>
      </c>
      <c r="D382" s="1">
        <v>2</v>
      </c>
      <c r="E382" s="63">
        <f>Entrada!$L$28*VLOOKUP($E380,Regional!$A$2:$B$7,2,FALSE)</f>
        <v>327875.41182811954</v>
      </c>
      <c r="F382" s="2">
        <f>Entrada!$L$28*VLOOKUP($F380,Regional!$A$2:$B$7,2,FALSE)</f>
        <v>315116.6056789562</v>
      </c>
      <c r="G382" s="2">
        <f>Entrada!$L$28*VLOOKUP($G380,Regional!$A$2:$B$7,2,FALSE)</f>
        <v>332570.91155306541</v>
      </c>
      <c r="H382" s="2">
        <f>Entrada!$L$28*VLOOKUP($H380,Regional!$A$2:$B$7,2,FALSE)</f>
        <v>325705.76712762733</v>
      </c>
      <c r="I382" s="76">
        <f>Entrada!$L$28*VLOOKUP($I380,Regional!$A$2:$B$7,2,FALSE)</f>
        <v>328555.4497193186</v>
      </c>
      <c r="J382" s="63">
        <f t="shared" si="115"/>
        <v>655750.82365623908</v>
      </c>
      <c r="K382" s="2">
        <f t="shared" si="115"/>
        <v>630233.2113579124</v>
      </c>
      <c r="L382" s="2">
        <f t="shared" si="115"/>
        <v>665141.82310613082</v>
      </c>
      <c r="M382" s="2">
        <f t="shared" si="115"/>
        <v>651411.53425525466</v>
      </c>
      <c r="N382" s="76">
        <f t="shared" si="115"/>
        <v>657110.89943863719</v>
      </c>
      <c r="O382" s="1">
        <f>VLOOKUP(B382,Valores!$A$2:$P$300,14,FALSE)</f>
        <v>1</v>
      </c>
      <c r="P382" s="1">
        <f>VLOOKUP(B382,Valores!$A$2:$P$300,15,FALSE)</f>
        <v>3.3300000000000003E-2</v>
      </c>
      <c r="Q382" s="72">
        <f t="shared" ref="Q382:U402" si="126">IF($P382="UAR",J382*Q$380,0)</f>
        <v>0</v>
      </c>
      <c r="R382" s="72">
        <f t="shared" si="126"/>
        <v>0</v>
      </c>
      <c r="S382" s="72">
        <f t="shared" si="126"/>
        <v>0</v>
      </c>
      <c r="T382" s="72">
        <f t="shared" si="126"/>
        <v>0</v>
      </c>
      <c r="U382" s="72">
        <f t="shared" si="126"/>
        <v>0</v>
      </c>
      <c r="W382" s="2">
        <f t="shared" si="116"/>
        <v>655750.82365623908</v>
      </c>
      <c r="X382" s="77">
        <f t="shared" si="117"/>
        <v>655750.82365623908</v>
      </c>
      <c r="Z382" s="2">
        <f t="shared" si="118"/>
        <v>630233.2113579124</v>
      </c>
      <c r="AA382" s="77">
        <f t="shared" si="119"/>
        <v>630233.2113579124</v>
      </c>
      <c r="AC382" s="2">
        <f t="shared" si="120"/>
        <v>665141.82310613082</v>
      </c>
      <c r="AD382" s="77">
        <f t="shared" si="121"/>
        <v>665141.82310613082</v>
      </c>
      <c r="AF382" s="2">
        <f t="shared" si="122"/>
        <v>651411.53425525466</v>
      </c>
      <c r="AG382" s="77">
        <f t="shared" si="123"/>
        <v>651411.53425525466</v>
      </c>
      <c r="AI382" s="2">
        <f t="shared" si="124"/>
        <v>657110.89943863719</v>
      </c>
      <c r="AJ382" s="77">
        <f t="shared" si="125"/>
        <v>657110.89943863719</v>
      </c>
    </row>
    <row r="383" spans="1:36" x14ac:dyDescent="0.2">
      <c r="A383" s="72">
        <v>3</v>
      </c>
      <c r="B383" s="1" t="s">
        <v>68</v>
      </c>
      <c r="C383" s="1" t="str">
        <f>VLOOKUP(B383,Valores!$A$2:$F$300,5,FALSE)</f>
        <v>unid.</v>
      </c>
      <c r="D383" s="1">
        <v>6</v>
      </c>
      <c r="E383" s="63">
        <f>Entrada!$L$32*VLOOKUP($E380,Regional!$A$2:$B$7,2,FALSE)</f>
        <v>215282.73383560526</v>
      </c>
      <c r="F383" s="2">
        <f>Entrada!$L$32*VLOOKUP($F380,Regional!$A$2:$B$7,2,FALSE)</f>
        <v>206905.31189671849</v>
      </c>
      <c r="G383" s="2">
        <f>Entrada!$L$32*VLOOKUP($G380,Regional!$A$2:$B$7,2,FALSE)</f>
        <v>218365.79520905341</v>
      </c>
      <c r="H383" s="2">
        <f>Entrada!$L$32*VLOOKUP($H380,Regional!$A$2:$B$7,2,FALSE)</f>
        <v>213858.14685614992</v>
      </c>
      <c r="I383" s="76">
        <f>Entrada!$L$32*VLOOKUP($I380,Regional!$A$2:$B$7,2,FALSE)</f>
        <v>215729.24617244946</v>
      </c>
      <c r="J383" s="63">
        <f t="shared" si="115"/>
        <v>1291696.4030136317</v>
      </c>
      <c r="K383" s="2">
        <f t="shared" si="115"/>
        <v>1241431.871380311</v>
      </c>
      <c r="L383" s="2">
        <f t="shared" si="115"/>
        <v>1310194.7712543204</v>
      </c>
      <c r="M383" s="2">
        <f t="shared" si="115"/>
        <v>1283148.8811368996</v>
      </c>
      <c r="N383" s="76">
        <f t="shared" si="115"/>
        <v>1294375.4770346968</v>
      </c>
      <c r="O383" s="1">
        <f>VLOOKUP(B383,Valores!$A$2:$P$300,14,FALSE)</f>
        <v>1</v>
      </c>
      <c r="P383" s="1">
        <f>VLOOKUP(B383,Valores!$A$2:$P$300,15,FALSE)</f>
        <v>3.3300000000000003E-2</v>
      </c>
      <c r="Q383" s="72">
        <f t="shared" si="126"/>
        <v>0</v>
      </c>
      <c r="R383" s="72">
        <f t="shared" si="126"/>
        <v>0</v>
      </c>
      <c r="S383" s="72">
        <f t="shared" si="126"/>
        <v>0</v>
      </c>
      <c r="T383" s="72">
        <f t="shared" si="126"/>
        <v>0</v>
      </c>
      <c r="U383" s="72">
        <f t="shared" si="126"/>
        <v>0</v>
      </c>
      <c r="W383" s="2">
        <f t="shared" si="116"/>
        <v>1291696.4030136317</v>
      </c>
      <c r="X383" s="77">
        <f t="shared" si="117"/>
        <v>1291696.4030136317</v>
      </c>
      <c r="Z383" s="2">
        <f t="shared" si="118"/>
        <v>1241431.871380311</v>
      </c>
      <c r="AA383" s="77">
        <f t="shared" si="119"/>
        <v>1241431.871380311</v>
      </c>
      <c r="AC383" s="2">
        <f t="shared" si="120"/>
        <v>1310194.7712543204</v>
      </c>
      <c r="AD383" s="77">
        <f t="shared" si="121"/>
        <v>1310194.7712543204</v>
      </c>
      <c r="AF383" s="2">
        <f t="shared" si="122"/>
        <v>1283148.8811368996</v>
      </c>
      <c r="AG383" s="77">
        <f t="shared" si="123"/>
        <v>1283148.8811368996</v>
      </c>
      <c r="AI383" s="2">
        <f t="shared" si="124"/>
        <v>1294375.4770346968</v>
      </c>
      <c r="AJ383" s="77">
        <f t="shared" si="125"/>
        <v>1294375.4770346968</v>
      </c>
    </row>
    <row r="384" spans="1:36" x14ac:dyDescent="0.2">
      <c r="A384" s="72">
        <v>4</v>
      </c>
      <c r="B384" s="1" t="s">
        <v>76</v>
      </c>
      <c r="C384" s="1" t="str">
        <f>VLOOKUP(B384,Valores!$A$2:$F$300,5,FALSE)</f>
        <v>kg</v>
      </c>
      <c r="D384" s="1">
        <v>8341</v>
      </c>
      <c r="E384" s="63">
        <f>VLOOKUP($B384,Valores!$A$2:$G$300,6,FALSE)*VLOOKUP(VLOOKUP($B384,Indices_Poder!$B$5:$E$250,3,FALSE),Indices_Poder!$G$6:$N$27,4,FALSE)*VLOOKUP($E$380,Regional!$A$2:$B$7,2,FALSE)</f>
        <v>134.45374607862703</v>
      </c>
      <c r="F384" s="2">
        <f>VLOOKUP($B384,Valores!$A$2:$G$300,6,FALSE)*VLOOKUP(VLOOKUP($B384,Indices_Poder!$B$5:$E$250,3,FALSE),Indices_Poder!$G$6:$N$27,4,FALSE)*VLOOKUP($F$380,Regional!$A$2:$B$7,2,FALSE)</f>
        <v>129.22166944109824</v>
      </c>
      <c r="G384" s="2">
        <f>VLOOKUP($B384,Valores!$A$2:$G$300,6,FALSE)*VLOOKUP(VLOOKUP($B384,Indices_Poder!$B$5:$E$250,3,FALSE),Indices_Poder!$G$6:$N$27,4,FALSE)*VLOOKUP($G$380,Regional!$A$2:$B$7,2,FALSE)</f>
        <v>136.37925651629627</v>
      </c>
      <c r="H384" s="2">
        <f>VLOOKUP($B384,Valores!$A$2:$G$300,6,FALSE)*VLOOKUP(VLOOKUP($B384,Indices_Poder!$B$5:$E$250,3,FALSE),Indices_Poder!$G$6:$N$27,4,FALSE)*VLOOKUP($H$380,Regional!$A$2:$B$7,2,FALSE)</f>
        <v>133.56402746260059</v>
      </c>
      <c r="I384" s="76">
        <f>VLOOKUP($B384,Valores!$A$2:$G$300,6,FALSE)*VLOOKUP(VLOOKUP($B384,Indices_Poder!$B$5:$E$250,3,FALSE),Indices_Poder!$G$6:$N$27,4,FALSE)*VLOOKUP($I$380,Regional!$A$2:$B$7,2,FALSE)</f>
        <v>134.73261310753085</v>
      </c>
      <c r="J384" s="63">
        <f t="shared" si="115"/>
        <v>1121478.696041828</v>
      </c>
      <c r="K384" s="2">
        <f t="shared" si="115"/>
        <v>1077837.9448082005</v>
      </c>
      <c r="L384" s="2">
        <f t="shared" si="115"/>
        <v>1137539.3786024272</v>
      </c>
      <c r="M384" s="2">
        <f t="shared" si="115"/>
        <v>1114057.5530655514</v>
      </c>
      <c r="N384" s="76">
        <f t="shared" si="115"/>
        <v>1123804.7259299147</v>
      </c>
      <c r="O384" s="1">
        <f>VLOOKUP(B384,Valores!$A$2:$P$300,14,FALSE)</f>
        <v>1</v>
      </c>
      <c r="P384" s="1">
        <f>VLOOKUP(B384,Valores!$A$2:$P$300,15,FALSE)</f>
        <v>2.5000000000000001E-2</v>
      </c>
      <c r="Q384" s="72">
        <f t="shared" si="126"/>
        <v>0</v>
      </c>
      <c r="R384" s="72">
        <f t="shared" si="126"/>
        <v>0</v>
      </c>
      <c r="S384" s="72">
        <f t="shared" si="126"/>
        <v>0</v>
      </c>
      <c r="T384" s="72">
        <f t="shared" si="126"/>
        <v>0</v>
      </c>
      <c r="U384" s="72">
        <f t="shared" si="126"/>
        <v>0</v>
      </c>
      <c r="W384" s="2">
        <f t="shared" si="116"/>
        <v>1121478.696041828</v>
      </c>
      <c r="X384" s="77">
        <f t="shared" si="117"/>
        <v>1121478.696041828</v>
      </c>
      <c r="Z384" s="2">
        <f t="shared" si="118"/>
        <v>1077837.9448082005</v>
      </c>
      <c r="AA384" s="77">
        <f t="shared" si="119"/>
        <v>1077837.9448082005</v>
      </c>
      <c r="AC384" s="2">
        <f t="shared" si="120"/>
        <v>1137539.3786024272</v>
      </c>
      <c r="AD384" s="77">
        <f t="shared" si="121"/>
        <v>1137539.3786024272</v>
      </c>
      <c r="AF384" s="2">
        <f t="shared" si="122"/>
        <v>1114057.5530655514</v>
      </c>
      <c r="AG384" s="77">
        <f t="shared" si="123"/>
        <v>1114057.5530655514</v>
      </c>
      <c r="AI384" s="2">
        <f t="shared" si="124"/>
        <v>1123804.7259299147</v>
      </c>
      <c r="AJ384" s="77">
        <f t="shared" si="125"/>
        <v>1123804.7259299147</v>
      </c>
    </row>
    <row r="385" spans="1:36" x14ac:dyDescent="0.2">
      <c r="A385" s="72">
        <v>5</v>
      </c>
      <c r="B385" s="1" t="s">
        <v>77</v>
      </c>
      <c r="C385" s="1" t="str">
        <f>VLOOKUP(B385,Valores!$A$2:$F$300,5,FALSE)</f>
        <v>unid.</v>
      </c>
      <c r="D385" s="1">
        <v>102</v>
      </c>
      <c r="E385" s="63">
        <f>VLOOKUP($B385,Valores!$A$2:$G$300,6,FALSE)*VLOOKUP(VLOOKUP($B385,Indices_Poder!$B$5:$E$250,3,FALSE),Indices_Poder!$G$6:$N$27,4,FALSE)*VLOOKUP($E$380,Regional!$A$2:$B$7,2,FALSE)</f>
        <v>322.80981771947944</v>
      </c>
      <c r="F385" s="2">
        <f>VLOOKUP($B385,Valores!$A$2:$G$300,6,FALSE)*VLOOKUP(VLOOKUP($B385,Indices_Poder!$B$5:$E$250,3,FALSE),Indices_Poder!$G$6:$N$27,4,FALSE)*VLOOKUP($F$380,Regional!$A$2:$B$7,2,FALSE)</f>
        <v>310.24813197316092</v>
      </c>
      <c r="G385" s="2">
        <f>VLOOKUP($B385,Valores!$A$2:$G$300,6,FALSE)*VLOOKUP(VLOOKUP($B385,Indices_Poder!$B$5:$E$250,3,FALSE),Indices_Poder!$G$6:$N$27,4,FALSE)*VLOOKUP($G$380,Regional!$A$2:$B$7,2,FALSE)</f>
        <v>327.43277313373369</v>
      </c>
      <c r="H385" s="2">
        <f>VLOOKUP($B385,Valores!$A$2:$G$300,6,FALSE)*VLOOKUP(VLOOKUP($B385,Indices_Poder!$B$5:$E$250,3,FALSE),Indices_Poder!$G$6:$N$27,4,FALSE)*VLOOKUP($H$380,Regional!$A$2:$B$7,2,FALSE)</f>
        <v>320.67369349358268</v>
      </c>
      <c r="I385" s="76">
        <f>VLOOKUP($B385,Valores!$A$2:$G$300,6,FALSE)*VLOOKUP(VLOOKUP($B385,Indices_Poder!$B$5:$E$250,3,FALSE),Indices_Poder!$G$6:$N$27,4,FALSE)*VLOOKUP($I$380,Regional!$A$2:$B$7,2,FALSE)</f>
        <v>323.47934919326798</v>
      </c>
      <c r="J385" s="63">
        <f t="shared" si="115"/>
        <v>32926.601407386901</v>
      </c>
      <c r="K385" s="2">
        <f t="shared" si="115"/>
        <v>31645.309461262415</v>
      </c>
      <c r="L385" s="2">
        <f t="shared" si="115"/>
        <v>33398.142859640837</v>
      </c>
      <c r="M385" s="2">
        <f t="shared" si="115"/>
        <v>32708.716736345432</v>
      </c>
      <c r="N385" s="76">
        <f t="shared" si="115"/>
        <v>32994.893617713336</v>
      </c>
      <c r="O385" s="1">
        <f>VLOOKUP(B385,Valores!$A$2:$P$300,14,FALSE)</f>
        <v>1</v>
      </c>
      <c r="P385" s="1">
        <f>VLOOKUP(B385,Valores!$A$2:$P$300,15,FALSE)</f>
        <v>2.5000000000000001E-2</v>
      </c>
      <c r="Q385" s="72">
        <f t="shared" si="126"/>
        <v>0</v>
      </c>
      <c r="R385" s="72">
        <f t="shared" si="126"/>
        <v>0</v>
      </c>
      <c r="S385" s="72">
        <f t="shared" si="126"/>
        <v>0</v>
      </c>
      <c r="T385" s="72">
        <f t="shared" si="126"/>
        <v>0</v>
      </c>
      <c r="U385" s="72">
        <f t="shared" si="126"/>
        <v>0</v>
      </c>
      <c r="W385" s="2">
        <f t="shared" si="116"/>
        <v>32926.601407386901</v>
      </c>
      <c r="X385" s="77">
        <f t="shared" si="117"/>
        <v>32926.601407386901</v>
      </c>
      <c r="Z385" s="2">
        <f t="shared" si="118"/>
        <v>31645.309461262415</v>
      </c>
      <c r="AA385" s="77">
        <f t="shared" si="119"/>
        <v>31645.309461262415</v>
      </c>
      <c r="AC385" s="2">
        <f t="shared" si="120"/>
        <v>33398.142859640837</v>
      </c>
      <c r="AD385" s="77">
        <f t="shared" si="121"/>
        <v>33398.142859640837</v>
      </c>
      <c r="AF385" s="2">
        <f t="shared" si="122"/>
        <v>32708.716736345432</v>
      </c>
      <c r="AG385" s="77">
        <f t="shared" si="123"/>
        <v>32708.716736345432</v>
      </c>
      <c r="AI385" s="2">
        <f t="shared" si="124"/>
        <v>32994.893617713336</v>
      </c>
      <c r="AJ385" s="77">
        <f t="shared" si="125"/>
        <v>32994.893617713336</v>
      </c>
    </row>
    <row r="386" spans="1:36" x14ac:dyDescent="0.2">
      <c r="A386" s="72">
        <v>11</v>
      </c>
      <c r="B386" s="1" t="s">
        <v>265</v>
      </c>
      <c r="C386" s="1" t="str">
        <f>VLOOKUP(B386,Valores!$A$2:$F$300,5,FALSE)</f>
        <v>m</v>
      </c>
      <c r="D386" s="1">
        <v>13489</v>
      </c>
      <c r="E386" s="63">
        <f>VLOOKUP($B386,Valores!$A$2:$G$300,6,FALSE)*VLOOKUP(VLOOKUP($B386,Indices_Poder!$B$5:$E$250,3,FALSE),Indices_Poder!$G$6:$N$27,4,FALSE)*VLOOKUP($E$380,Regional!$A$2:$B$7,2,FALSE)</f>
        <v>83.974855888348671</v>
      </c>
      <c r="F386" s="2">
        <f>VLOOKUP($B386,Valores!$A$2:$G$300,6,FALSE)*VLOOKUP(VLOOKUP($B386,Indices_Poder!$B$5:$E$250,3,FALSE),Indices_Poder!$G$6:$N$27,4,FALSE)*VLOOKUP($F$380,Regional!$A$2:$B$7,2,FALSE)</f>
        <v>80.707093595014413</v>
      </c>
      <c r="G386" s="2">
        <f>VLOOKUP($B386,Valores!$A$2:$G$300,6,FALSE)*VLOOKUP(VLOOKUP($B386,Indices_Poder!$B$5:$E$250,3,FALSE),Indices_Poder!$G$6:$N$27,4,FALSE)*VLOOKUP($G$380,Regional!$A$2:$B$7,2,FALSE)</f>
        <v>85.177458762799091</v>
      </c>
      <c r="H386" s="2">
        <f>VLOOKUP($B386,Valores!$A$2:$G$300,6,FALSE)*VLOOKUP(VLOOKUP($B386,Indices_Poder!$B$5:$E$250,3,FALSE),Indices_Poder!$G$6:$N$27,4,FALSE)*VLOOKUP($H$380,Regional!$A$2:$B$7,2,FALSE)</f>
        <v>83.419170422223303</v>
      </c>
      <c r="I386" s="76">
        <f>VLOOKUP($B386,Valores!$A$2:$G$300,6,FALSE)*VLOOKUP(VLOOKUP($B386,Indices_Poder!$B$5:$E$250,3,FALSE),Indices_Poder!$G$6:$N$27,4,FALSE)*VLOOKUP($I$380,Regional!$A$2:$B$7,2,FALSE)</f>
        <v>84.149025959820804</v>
      </c>
      <c r="J386" s="63">
        <f t="shared" si="115"/>
        <v>1132736.8310779352</v>
      </c>
      <c r="K386" s="2">
        <f t="shared" si="115"/>
        <v>1088657.9855031495</v>
      </c>
      <c r="L386" s="2">
        <f t="shared" si="115"/>
        <v>1148958.7412513969</v>
      </c>
      <c r="M386" s="2">
        <f t="shared" si="115"/>
        <v>1125241.1898253702</v>
      </c>
      <c r="N386" s="76">
        <f t="shared" si="115"/>
        <v>1135086.2111720229</v>
      </c>
      <c r="O386" s="1">
        <f>VLOOKUP(B386,Valores!$A$2:$P$300,14,FALSE)</f>
        <v>1</v>
      </c>
      <c r="P386" s="1" t="str">
        <f>VLOOKUP(B386,Valores!$A$2:$P$300,15,FALSE)</f>
        <v>Rateio</v>
      </c>
      <c r="Q386" s="72">
        <f t="shared" si="126"/>
        <v>0</v>
      </c>
      <c r="R386" s="72">
        <f t="shared" si="126"/>
        <v>0</v>
      </c>
      <c r="S386" s="72">
        <f t="shared" si="126"/>
        <v>0</v>
      </c>
      <c r="T386" s="72">
        <f t="shared" si="126"/>
        <v>0</v>
      </c>
      <c r="U386" s="72">
        <f t="shared" si="126"/>
        <v>0</v>
      </c>
      <c r="W386" s="2">
        <f t="shared" si="116"/>
        <v>1132736.8310779352</v>
      </c>
      <c r="X386" s="77">
        <f t="shared" si="117"/>
        <v>1132736.8310779352</v>
      </c>
      <c r="Z386" s="2">
        <f t="shared" si="118"/>
        <v>1088657.9855031495</v>
      </c>
      <c r="AA386" s="77">
        <f t="shared" si="119"/>
        <v>1088657.9855031495</v>
      </c>
      <c r="AC386" s="2">
        <f t="shared" si="120"/>
        <v>1148958.7412513969</v>
      </c>
      <c r="AD386" s="77">
        <f t="shared" si="121"/>
        <v>1148958.7412513969</v>
      </c>
      <c r="AF386" s="2">
        <f t="shared" si="122"/>
        <v>1125241.1898253702</v>
      </c>
      <c r="AG386" s="77">
        <f t="shared" si="123"/>
        <v>1125241.1898253702</v>
      </c>
      <c r="AI386" s="2">
        <f t="shared" si="124"/>
        <v>1135086.2111720229</v>
      </c>
      <c r="AJ386" s="77">
        <f t="shared" si="125"/>
        <v>1135086.2111720229</v>
      </c>
    </row>
    <row r="387" spans="1:36" x14ac:dyDescent="0.2">
      <c r="A387" s="72">
        <v>12</v>
      </c>
      <c r="B387" s="1" t="s">
        <v>129</v>
      </c>
      <c r="C387" s="1" t="str">
        <f>VLOOKUP(B387,Valores!$A$2:$F$300,5,FALSE)</f>
        <v>kg</v>
      </c>
      <c r="D387" s="1">
        <v>6000</v>
      </c>
      <c r="E387" s="63">
        <f>VLOOKUP($B387,Valores!$A$2:$G$300,6,FALSE)*VLOOKUP(VLOOKUP($B387,Indices_Poder!$B$5:$E$250,3,FALSE),Indices_Poder!$G$6:$N$27,4,FALSE)*VLOOKUP($E$380,Regional!$A$2:$B$7,2,FALSE)</f>
        <v>91.826445229007192</v>
      </c>
      <c r="F387" s="2">
        <f>VLOOKUP($B387,Valores!$A$2:$G$300,6,FALSE)*VLOOKUP(VLOOKUP($B387,Indices_Poder!$B$5:$E$250,3,FALSE),Indices_Poder!$G$6:$N$27,4,FALSE)*VLOOKUP($F$380,Regional!$A$2:$B$7,2,FALSE)</f>
        <v>88.253149483799405</v>
      </c>
      <c r="G387" s="2">
        <f>VLOOKUP($B387,Valores!$A$2:$G$300,6,FALSE)*VLOOKUP(VLOOKUP($B387,Indices_Poder!$B$5:$E$250,3,FALSE),Indices_Poder!$G$6:$N$27,4,FALSE)*VLOOKUP($G$380,Regional!$A$2:$B$7,2,FALSE)</f>
        <v>93.141490617471987</v>
      </c>
      <c r="H387" s="2">
        <f>VLOOKUP($B387,Valores!$A$2:$G$300,6,FALSE)*VLOOKUP(VLOOKUP($B387,Indices_Poder!$B$5:$E$250,3,FALSE),Indices_Poder!$G$6:$N$27,4,FALSE)*VLOOKUP($H$380,Regional!$A$2:$B$7,2,FALSE)</f>
        <v>91.218803566751063</v>
      </c>
      <c r="I387" s="76">
        <f>VLOOKUP($B387,Valores!$A$2:$G$300,6,FALSE)*VLOOKUP(VLOOKUP($B387,Indices_Poder!$B$5:$E$250,3,FALSE),Indices_Poder!$G$6:$N$27,4,FALSE)*VLOOKUP($I$380,Regional!$A$2:$B$7,2,FALSE)</f>
        <v>92.016900078371066</v>
      </c>
      <c r="J387" s="63">
        <f t="shared" si="115"/>
        <v>550958.6713740431</v>
      </c>
      <c r="K387" s="2">
        <f t="shared" si="115"/>
        <v>529518.89690279646</v>
      </c>
      <c r="L387" s="2">
        <f t="shared" si="115"/>
        <v>558848.94370483188</v>
      </c>
      <c r="M387" s="2">
        <f t="shared" si="115"/>
        <v>547312.82140050642</v>
      </c>
      <c r="N387" s="76">
        <f t="shared" si="115"/>
        <v>552101.40047022642</v>
      </c>
      <c r="O387" s="1">
        <f>VLOOKUP(B387,Valores!$A$2:$P$300,14,FALSE)</f>
        <v>1</v>
      </c>
      <c r="P387" s="1">
        <f>VLOOKUP(B387,Valores!$A$2:$P$300,15,FALSE)</f>
        <v>3.1300000000000001E-2</v>
      </c>
      <c r="Q387" s="72">
        <f t="shared" si="126"/>
        <v>0</v>
      </c>
      <c r="R387" s="72">
        <f t="shared" si="126"/>
        <v>0</v>
      </c>
      <c r="S387" s="72">
        <f t="shared" si="126"/>
        <v>0</v>
      </c>
      <c r="T387" s="72">
        <f t="shared" si="126"/>
        <v>0</v>
      </c>
      <c r="U387" s="72">
        <f t="shared" si="126"/>
        <v>0</v>
      </c>
      <c r="W387" s="2">
        <f t="shared" si="116"/>
        <v>550958.6713740431</v>
      </c>
      <c r="X387" s="77">
        <f t="shared" si="117"/>
        <v>550958.6713740431</v>
      </c>
      <c r="Z387" s="2">
        <f t="shared" si="118"/>
        <v>529518.89690279646</v>
      </c>
      <c r="AA387" s="77">
        <f t="shared" si="119"/>
        <v>529518.89690279646</v>
      </c>
      <c r="AC387" s="2">
        <f t="shared" si="120"/>
        <v>558848.94370483188</v>
      </c>
      <c r="AD387" s="77">
        <f t="shared" si="121"/>
        <v>558848.94370483188</v>
      </c>
      <c r="AF387" s="2">
        <f t="shared" si="122"/>
        <v>547312.82140050642</v>
      </c>
      <c r="AG387" s="77">
        <f t="shared" si="123"/>
        <v>547312.82140050642</v>
      </c>
      <c r="AI387" s="2">
        <f t="shared" si="124"/>
        <v>552101.40047022642</v>
      </c>
      <c r="AJ387" s="77">
        <f t="shared" si="125"/>
        <v>552101.40047022642</v>
      </c>
    </row>
    <row r="388" spans="1:36" x14ac:dyDescent="0.2">
      <c r="A388" s="72">
        <v>13</v>
      </c>
      <c r="B388" s="1" t="s">
        <v>131</v>
      </c>
      <c r="C388" s="1" t="str">
        <f>VLOOKUP(B388,Valores!$A$2:$F$300,5,FALSE)</f>
        <v>kg</v>
      </c>
      <c r="D388" s="1">
        <v>3000</v>
      </c>
      <c r="E388" s="63">
        <f>VLOOKUP($B388,Valores!$A$2:$G$300,6,FALSE)*VLOOKUP(VLOOKUP($B388,Indices_Poder!$B$5:$E$250,3,FALSE),Indices_Poder!$G$6:$N$27,4,FALSE)*VLOOKUP($E$380,Regional!$A$2:$B$7,2,FALSE)</f>
        <v>91.826445229007192</v>
      </c>
      <c r="F388" s="2">
        <f>VLOOKUP($B388,Valores!$A$2:$G$300,6,FALSE)*VLOOKUP(VLOOKUP($B388,Indices_Poder!$B$5:$E$250,3,FALSE),Indices_Poder!$G$6:$N$27,4,FALSE)*VLOOKUP($F$380,Regional!$A$2:$B$7,2,FALSE)</f>
        <v>88.253149483799405</v>
      </c>
      <c r="G388" s="2">
        <f>VLOOKUP($B388,Valores!$A$2:$G$300,6,FALSE)*VLOOKUP(VLOOKUP($B388,Indices_Poder!$B$5:$E$250,3,FALSE),Indices_Poder!$G$6:$N$27,4,FALSE)*VLOOKUP($G$380,Regional!$A$2:$B$7,2,FALSE)</f>
        <v>93.141490617471987</v>
      </c>
      <c r="H388" s="2">
        <f>VLOOKUP($B388,Valores!$A$2:$G$300,6,FALSE)*VLOOKUP(VLOOKUP($B388,Indices_Poder!$B$5:$E$250,3,FALSE),Indices_Poder!$G$6:$N$27,4,FALSE)*VLOOKUP($H$380,Regional!$A$2:$B$7,2,FALSE)</f>
        <v>91.218803566751063</v>
      </c>
      <c r="I388" s="76">
        <f>VLOOKUP($B388,Valores!$A$2:$G$300,6,FALSE)*VLOOKUP(VLOOKUP($B388,Indices_Poder!$B$5:$E$250,3,FALSE),Indices_Poder!$G$6:$N$27,4,FALSE)*VLOOKUP($I$380,Regional!$A$2:$B$7,2,FALSE)</f>
        <v>92.016900078371066</v>
      </c>
      <c r="J388" s="63">
        <f t="shared" si="115"/>
        <v>275479.33568702155</v>
      </c>
      <c r="K388" s="2">
        <f t="shared" si="115"/>
        <v>264759.44845139823</v>
      </c>
      <c r="L388" s="2">
        <f t="shared" si="115"/>
        <v>279424.47185241594</v>
      </c>
      <c r="M388" s="2">
        <f t="shared" si="115"/>
        <v>273656.41070025321</v>
      </c>
      <c r="N388" s="76">
        <f t="shared" si="115"/>
        <v>276050.70023511321</v>
      </c>
      <c r="O388" s="1">
        <f>VLOOKUP(B388,Valores!$A$2:$P$300,14,FALSE)</f>
        <v>1</v>
      </c>
      <c r="P388" s="1">
        <f>VLOOKUP(B388,Valores!$A$2:$P$300,15,FALSE)</f>
        <v>3.1300000000000001E-2</v>
      </c>
      <c r="Q388" s="72">
        <f t="shared" si="126"/>
        <v>0</v>
      </c>
      <c r="R388" s="72">
        <f t="shared" si="126"/>
        <v>0</v>
      </c>
      <c r="S388" s="72">
        <f t="shared" si="126"/>
        <v>0</v>
      </c>
      <c r="T388" s="72">
        <f t="shared" si="126"/>
        <v>0</v>
      </c>
      <c r="U388" s="72">
        <f t="shared" si="126"/>
        <v>0</v>
      </c>
      <c r="W388" s="2">
        <f t="shared" si="116"/>
        <v>275479.33568702155</v>
      </c>
      <c r="X388" s="77">
        <f t="shared" si="117"/>
        <v>275479.33568702155</v>
      </c>
      <c r="Z388" s="2">
        <f t="shared" si="118"/>
        <v>264759.44845139823</v>
      </c>
      <c r="AA388" s="77">
        <f t="shared" si="119"/>
        <v>264759.44845139823</v>
      </c>
      <c r="AC388" s="2">
        <f t="shared" si="120"/>
        <v>279424.47185241594</v>
      </c>
      <c r="AD388" s="77">
        <f t="shared" si="121"/>
        <v>279424.47185241594</v>
      </c>
      <c r="AF388" s="2">
        <f t="shared" si="122"/>
        <v>273656.41070025321</v>
      </c>
      <c r="AG388" s="77">
        <f t="shared" si="123"/>
        <v>273656.41070025321</v>
      </c>
      <c r="AI388" s="2">
        <f t="shared" si="124"/>
        <v>276050.70023511321</v>
      </c>
      <c r="AJ388" s="77">
        <f t="shared" si="125"/>
        <v>276050.70023511321</v>
      </c>
    </row>
    <row r="389" spans="1:36" x14ac:dyDescent="0.2">
      <c r="A389" s="72">
        <v>14</v>
      </c>
      <c r="B389" s="1" t="s">
        <v>85</v>
      </c>
      <c r="C389" s="1" t="str">
        <f>VLOOKUP(B389,Valores!$A$2:$F$300,5,FALSE)</f>
        <v>kg</v>
      </c>
      <c r="D389" s="1">
        <v>9000</v>
      </c>
      <c r="E389" s="63">
        <f>VLOOKUP($B389,Valores!$A$2:$G$300,6,FALSE)*VLOOKUP(VLOOKUP($B389,Indices_Poder!$B$5:$E$250,3,FALSE),Indices_Poder!$G$6:$N$27,4,FALSE)*VLOOKUP($E$380,Regional!$A$2:$B$7,2,FALSE)</f>
        <v>91.826445229007192</v>
      </c>
      <c r="F389" s="2">
        <f>VLOOKUP($B389,Valores!$A$2:$G$300,6,FALSE)*VLOOKUP(VLOOKUP($B389,Indices_Poder!$B$5:$E$250,3,FALSE),Indices_Poder!$G$6:$N$27,4,FALSE)*VLOOKUP($F$380,Regional!$A$2:$B$7,2,FALSE)</f>
        <v>88.253149483799405</v>
      </c>
      <c r="G389" s="2">
        <f>VLOOKUP($B389,Valores!$A$2:$G$300,6,FALSE)*VLOOKUP(VLOOKUP($B389,Indices_Poder!$B$5:$E$250,3,FALSE),Indices_Poder!$G$6:$N$27,4,FALSE)*VLOOKUP($G$380,Regional!$A$2:$B$7,2,FALSE)</f>
        <v>93.141490617471987</v>
      </c>
      <c r="H389" s="2">
        <f>VLOOKUP($B389,Valores!$A$2:$G$300,6,FALSE)*VLOOKUP(VLOOKUP($B389,Indices_Poder!$B$5:$E$250,3,FALSE),Indices_Poder!$G$6:$N$27,4,FALSE)*VLOOKUP($H$380,Regional!$A$2:$B$7,2,FALSE)</f>
        <v>91.218803566751063</v>
      </c>
      <c r="I389" s="76">
        <f>VLOOKUP($B389,Valores!$A$2:$G$300,6,FALSE)*VLOOKUP(VLOOKUP($B389,Indices_Poder!$B$5:$E$250,3,FALSE),Indices_Poder!$G$6:$N$27,4,FALSE)*VLOOKUP($I$380,Regional!$A$2:$B$7,2,FALSE)</f>
        <v>92.016900078371066</v>
      </c>
      <c r="J389" s="63">
        <f t="shared" si="115"/>
        <v>826438.00706106471</v>
      </c>
      <c r="K389" s="2">
        <f t="shared" si="115"/>
        <v>794278.34535419464</v>
      </c>
      <c r="L389" s="2">
        <f t="shared" si="115"/>
        <v>838273.41555724794</v>
      </c>
      <c r="M389" s="2">
        <f t="shared" si="115"/>
        <v>820969.23210075952</v>
      </c>
      <c r="N389" s="76">
        <f t="shared" si="115"/>
        <v>828152.10070533957</v>
      </c>
      <c r="O389" s="1">
        <f>VLOOKUP(B389,Valores!$A$2:$P$300,14,FALSE)</f>
        <v>1</v>
      </c>
      <c r="P389" s="1">
        <f>VLOOKUP(B389,Valores!$A$2:$P$300,15,FALSE)</f>
        <v>3.1300000000000001E-2</v>
      </c>
      <c r="Q389" s="72">
        <f t="shared" si="126"/>
        <v>0</v>
      </c>
      <c r="R389" s="72">
        <f t="shared" si="126"/>
        <v>0</v>
      </c>
      <c r="S389" s="72">
        <f t="shared" si="126"/>
        <v>0</v>
      </c>
      <c r="T389" s="72">
        <f t="shared" si="126"/>
        <v>0</v>
      </c>
      <c r="U389" s="72">
        <f t="shared" si="126"/>
        <v>0</v>
      </c>
      <c r="W389" s="2">
        <f t="shared" si="116"/>
        <v>826438.00706106471</v>
      </c>
      <c r="X389" s="77">
        <f t="shared" si="117"/>
        <v>826438.00706106471</v>
      </c>
      <c r="Z389" s="2">
        <f t="shared" si="118"/>
        <v>794278.34535419464</v>
      </c>
      <c r="AA389" s="77">
        <f t="shared" si="119"/>
        <v>794278.34535419464</v>
      </c>
      <c r="AC389" s="2">
        <f t="shared" si="120"/>
        <v>838273.41555724794</v>
      </c>
      <c r="AD389" s="77">
        <f t="shared" si="121"/>
        <v>838273.41555724794</v>
      </c>
      <c r="AF389" s="2">
        <f t="shared" si="122"/>
        <v>820969.23210075952</v>
      </c>
      <c r="AG389" s="77">
        <f t="shared" si="123"/>
        <v>820969.23210075952</v>
      </c>
      <c r="AI389" s="2">
        <f t="shared" si="124"/>
        <v>828152.10070533957</v>
      </c>
      <c r="AJ389" s="77">
        <f t="shared" si="125"/>
        <v>828152.10070533957</v>
      </c>
    </row>
    <row r="390" spans="1:36" x14ac:dyDescent="0.2">
      <c r="A390" s="72">
        <v>15</v>
      </c>
      <c r="B390" s="1" t="s">
        <v>240</v>
      </c>
      <c r="C390" s="1" t="str">
        <f>VLOOKUP(B390,Valores!$A$2:$F$300,5,FALSE)</f>
        <v>kg</v>
      </c>
      <c r="D390" s="1">
        <v>82000</v>
      </c>
      <c r="E390" s="63">
        <f>VLOOKUP($B390,Valores!$A$2:$G$300,6,FALSE)*VLOOKUP(VLOOKUP($B390,Indices_Poder!$B$5:$E$250,3,FALSE),Indices_Poder!$G$6:$N$27,4,FALSE)*VLOOKUP($E$380,Regional!$A$2:$B$7,2,FALSE)</f>
        <v>91.826445229007192</v>
      </c>
      <c r="F390" s="2">
        <f>VLOOKUP($B390,Valores!$A$2:$G$300,6,FALSE)*VLOOKUP(VLOOKUP($B390,Indices_Poder!$B$5:$E$250,3,FALSE),Indices_Poder!$G$6:$N$27,4,FALSE)*VLOOKUP($F$380,Regional!$A$2:$B$7,2,FALSE)</f>
        <v>88.253149483799405</v>
      </c>
      <c r="G390" s="2">
        <f>VLOOKUP($B390,Valores!$A$2:$G$300,6,FALSE)*VLOOKUP(VLOOKUP($B390,Indices_Poder!$B$5:$E$250,3,FALSE),Indices_Poder!$G$6:$N$27,4,FALSE)*VLOOKUP($G$380,Regional!$A$2:$B$7,2,FALSE)</f>
        <v>93.141490617471987</v>
      </c>
      <c r="H390" s="2">
        <f>VLOOKUP($B390,Valores!$A$2:$G$300,6,FALSE)*VLOOKUP(VLOOKUP($B390,Indices_Poder!$B$5:$E$250,3,FALSE),Indices_Poder!$G$6:$N$27,4,FALSE)*VLOOKUP($H$380,Regional!$A$2:$B$7,2,FALSE)</f>
        <v>91.218803566751063</v>
      </c>
      <c r="I390" s="76">
        <f>VLOOKUP($B390,Valores!$A$2:$G$300,6,FALSE)*VLOOKUP(VLOOKUP($B390,Indices_Poder!$B$5:$E$250,3,FALSE),Indices_Poder!$G$6:$N$27,4,FALSE)*VLOOKUP($I$380,Regional!$A$2:$B$7,2,FALSE)</f>
        <v>92.016900078371066</v>
      </c>
      <c r="J390" s="63">
        <f t="shared" si="115"/>
        <v>7529768.5087785898</v>
      </c>
      <c r="K390" s="2">
        <f t="shared" si="115"/>
        <v>7236758.2576715508</v>
      </c>
      <c r="L390" s="2">
        <f t="shared" si="115"/>
        <v>7637602.2306327028</v>
      </c>
      <c r="M390" s="2">
        <f t="shared" si="115"/>
        <v>7479941.8924735868</v>
      </c>
      <c r="N390" s="76">
        <f t="shared" si="115"/>
        <v>7545385.8064264273</v>
      </c>
      <c r="O390" s="1">
        <f>VLOOKUP(B390,Valores!$A$2:$P$300,14,FALSE)</f>
        <v>1</v>
      </c>
      <c r="P390" s="1">
        <f>VLOOKUP(B390,Valores!$A$2:$P$300,15,FALSE)</f>
        <v>3.1300000000000001E-2</v>
      </c>
      <c r="Q390" s="72">
        <f t="shared" si="126"/>
        <v>0</v>
      </c>
      <c r="R390" s="72">
        <f t="shared" si="126"/>
        <v>0</v>
      </c>
      <c r="S390" s="72">
        <f t="shared" si="126"/>
        <v>0</v>
      </c>
      <c r="T390" s="72">
        <f t="shared" si="126"/>
        <v>0</v>
      </c>
      <c r="U390" s="72">
        <f t="shared" si="126"/>
        <v>0</v>
      </c>
      <c r="W390" s="2">
        <f t="shared" si="116"/>
        <v>7529768.5087785898</v>
      </c>
      <c r="X390" s="77">
        <f t="shared" si="117"/>
        <v>7529768.5087785898</v>
      </c>
      <c r="Z390" s="2">
        <f t="shared" si="118"/>
        <v>7236758.2576715508</v>
      </c>
      <c r="AA390" s="77">
        <f t="shared" si="119"/>
        <v>7236758.2576715508</v>
      </c>
      <c r="AC390" s="2">
        <f t="shared" si="120"/>
        <v>7637602.2306327028</v>
      </c>
      <c r="AD390" s="77">
        <f t="shared" si="121"/>
        <v>7637602.2306327028</v>
      </c>
      <c r="AF390" s="2">
        <f t="shared" si="122"/>
        <v>7479941.8924735868</v>
      </c>
      <c r="AG390" s="77">
        <f t="shared" si="123"/>
        <v>7479941.8924735868</v>
      </c>
      <c r="AI390" s="2">
        <f t="shared" si="124"/>
        <v>7545385.8064264273</v>
      </c>
      <c r="AJ390" s="77">
        <f t="shared" si="125"/>
        <v>7545385.8064264273</v>
      </c>
    </row>
    <row r="391" spans="1:36" x14ac:dyDescent="0.2">
      <c r="A391" s="72">
        <v>16</v>
      </c>
      <c r="B391" s="1" t="s">
        <v>87</v>
      </c>
      <c r="C391" s="1" t="str">
        <f>VLOOKUP(B391,Valores!$A$2:$F$300,5,FALSE)</f>
        <v>unid.</v>
      </c>
      <c r="D391" s="1">
        <v>18</v>
      </c>
      <c r="E391" s="63">
        <f>VLOOKUP($B391,Valores!$A$2:$G$300,6,FALSE)*VLOOKUP(VLOOKUP($B391,Indices_Poder!$B$5:$E$250,3,FALSE),Indices_Poder!$G$6:$N$27,4,FALSE)*VLOOKUP($E$380,Regional!$A$2:$B$7,2,FALSE)</f>
        <v>2636.6773863428548</v>
      </c>
      <c r="F391" s="2">
        <f>VLOOKUP($B391,Valores!$A$2:$G$300,6,FALSE)*VLOOKUP(VLOOKUP($B391,Indices_Poder!$B$5:$E$250,3,FALSE),Indices_Poder!$G$6:$N$27,4,FALSE)*VLOOKUP($F$380,Regional!$A$2:$B$7,2,FALSE)</f>
        <v>2534.0748292841795</v>
      </c>
      <c r="G391" s="2">
        <f>VLOOKUP($B391,Valores!$A$2:$G$300,6,FALSE)*VLOOKUP(VLOOKUP($B391,Indices_Poder!$B$5:$E$250,3,FALSE),Indices_Poder!$G$6:$N$27,4,FALSE)*VLOOKUP($G$380,Regional!$A$2:$B$7,2,FALSE)</f>
        <v>2674.4372106410979</v>
      </c>
      <c r="H391" s="2">
        <f>VLOOKUP($B391,Valores!$A$2:$G$300,6,FALSE)*VLOOKUP(VLOOKUP($B391,Indices_Poder!$B$5:$E$250,3,FALSE),Indices_Poder!$G$6:$N$27,4,FALSE)*VLOOKUP($H$380,Regional!$A$2:$B$7,2,FALSE)</f>
        <v>2619.2297433912527</v>
      </c>
      <c r="I391" s="76">
        <f>VLOOKUP($B391,Valores!$A$2:$G$300,6,FALSE)*VLOOKUP(VLOOKUP($B391,Indices_Poder!$B$5:$E$250,3,FALSE),Indices_Poder!$G$6:$N$27,4,FALSE)*VLOOKUP($I$380,Regional!$A$2:$B$7,2,FALSE)</f>
        <v>2642.1460505515656</v>
      </c>
      <c r="J391" s="63">
        <f t="shared" si="115"/>
        <v>47460.192954171383</v>
      </c>
      <c r="K391" s="2">
        <f t="shared" si="115"/>
        <v>45613.346927115228</v>
      </c>
      <c r="L391" s="2">
        <f t="shared" si="115"/>
        <v>48139.869791539764</v>
      </c>
      <c r="M391" s="2">
        <f t="shared" si="115"/>
        <v>47146.13538104255</v>
      </c>
      <c r="N391" s="76">
        <f t="shared" si="115"/>
        <v>47558.628909928178</v>
      </c>
      <c r="O391" s="1">
        <f>VLOOKUP(B391,Valores!$A$2:$P$300,14,FALSE)</f>
        <v>1</v>
      </c>
      <c r="P391" s="1">
        <f>VLOOKUP(B391,Valores!$A$2:$P$300,15,FALSE)</f>
        <v>2.7E-2</v>
      </c>
      <c r="Q391" s="72">
        <f t="shared" si="126"/>
        <v>0</v>
      </c>
      <c r="R391" s="72">
        <f t="shared" si="126"/>
        <v>0</v>
      </c>
      <c r="S391" s="72">
        <f t="shared" si="126"/>
        <v>0</v>
      </c>
      <c r="T391" s="72">
        <f t="shared" si="126"/>
        <v>0</v>
      </c>
      <c r="U391" s="72">
        <f t="shared" si="126"/>
        <v>0</v>
      </c>
      <c r="W391" s="2">
        <f t="shared" si="116"/>
        <v>47460.192954171383</v>
      </c>
      <c r="X391" s="77">
        <f t="shared" si="117"/>
        <v>47460.192954171383</v>
      </c>
      <c r="Z391" s="2">
        <f t="shared" si="118"/>
        <v>45613.346927115228</v>
      </c>
      <c r="AA391" s="77">
        <f t="shared" si="119"/>
        <v>45613.346927115228</v>
      </c>
      <c r="AC391" s="2">
        <f t="shared" si="120"/>
        <v>48139.869791539764</v>
      </c>
      <c r="AD391" s="77">
        <f t="shared" si="121"/>
        <v>48139.869791539764</v>
      </c>
      <c r="AF391" s="2">
        <f t="shared" si="122"/>
        <v>47146.13538104255</v>
      </c>
      <c r="AG391" s="77">
        <f t="shared" si="123"/>
        <v>47146.13538104255</v>
      </c>
      <c r="AI391" s="2">
        <f t="shared" si="124"/>
        <v>47558.628909928178</v>
      </c>
      <c r="AJ391" s="77">
        <f t="shared" si="125"/>
        <v>47558.628909928178</v>
      </c>
    </row>
    <row r="392" spans="1:36" x14ac:dyDescent="0.2">
      <c r="A392" s="72">
        <v>17</v>
      </c>
      <c r="B392" s="1" t="s">
        <v>117</v>
      </c>
      <c r="C392" s="1" t="str">
        <f>VLOOKUP(B392,Valores!$A$2:$F$300,5,FALSE)</f>
        <v>cj</v>
      </c>
      <c r="D392" s="1">
        <v>6</v>
      </c>
      <c r="E392" s="63">
        <f>VLOOKUP($B392,Valores!$A$2:$G$300,6,FALSE)*VLOOKUP(VLOOKUP($B392,Indices_Poder!$B$5:$E$250,3,FALSE),Indices_Poder!$G$6:$N$27,4,FALSE)*VLOOKUP($E$380,Regional!$A$2:$B$7,2,FALSE)</f>
        <v>3064.890593422278</v>
      </c>
      <c r="F392" s="2">
        <f>VLOOKUP($B392,Valores!$A$2:$G$300,6,FALSE)*VLOOKUP(VLOOKUP($B392,Indices_Poder!$B$5:$E$250,3,FALSE),Indices_Poder!$G$6:$N$27,4,FALSE)*VLOOKUP($F$380,Regional!$A$2:$B$7,2,FALSE)</f>
        <v>2945.6247273671293</v>
      </c>
      <c r="G392" s="2">
        <f>VLOOKUP($B392,Valores!$A$2:$G$300,6,FALSE)*VLOOKUP(VLOOKUP($B392,Indices_Poder!$B$5:$E$250,3,FALSE),Indices_Poder!$G$6:$N$27,4,FALSE)*VLOOKUP($G$380,Regional!$A$2:$B$7,2,FALSE)</f>
        <v>3108.7828537725227</v>
      </c>
      <c r="H392" s="2">
        <f>VLOOKUP($B392,Valores!$A$2:$G$300,6,FALSE)*VLOOKUP(VLOOKUP($B392,Indices_Poder!$B$5:$E$250,3,FALSE),Indices_Poder!$G$6:$N$27,4,FALSE)*VLOOKUP($H$380,Regional!$A$2:$B$7,2,FALSE)</f>
        <v>3044.609342088027</v>
      </c>
      <c r="I392" s="76">
        <f>VLOOKUP($B392,Valores!$A$2:$G$300,6,FALSE)*VLOOKUP(VLOOKUP($B392,Indices_Poder!$B$5:$E$250,3,FALSE),Indices_Poder!$G$6:$N$27,4,FALSE)*VLOOKUP($I$380,Regional!$A$2:$B$7,2,FALSE)</f>
        <v>3071.2474035419687</v>
      </c>
      <c r="J392" s="63">
        <f t="shared" si="115"/>
        <v>18389.343560533667</v>
      </c>
      <c r="K392" s="2">
        <f t="shared" si="115"/>
        <v>17673.748364202776</v>
      </c>
      <c r="L392" s="2">
        <f t="shared" si="115"/>
        <v>18652.697122635138</v>
      </c>
      <c r="M392" s="2">
        <f t="shared" si="115"/>
        <v>18267.65605252816</v>
      </c>
      <c r="N392" s="76">
        <f t="shared" si="115"/>
        <v>18427.484421251811</v>
      </c>
      <c r="O392" s="1">
        <f>VLOOKUP(B392,Valores!$A$2:$P$300,14,FALSE)</f>
        <v>1</v>
      </c>
      <c r="P392" s="1">
        <f>VLOOKUP(B392,Valores!$A$2:$P$300,15,FALSE)</f>
        <v>2.7E-2</v>
      </c>
      <c r="Q392" s="72">
        <f t="shared" si="126"/>
        <v>0</v>
      </c>
      <c r="R392" s="72">
        <f t="shared" si="126"/>
        <v>0</v>
      </c>
      <c r="S392" s="72">
        <f t="shared" si="126"/>
        <v>0</v>
      </c>
      <c r="T392" s="72">
        <f t="shared" si="126"/>
        <v>0</v>
      </c>
      <c r="U392" s="72">
        <f t="shared" si="126"/>
        <v>0</v>
      </c>
      <c r="W392" s="2">
        <f t="shared" si="116"/>
        <v>18389.343560533667</v>
      </c>
      <c r="X392" s="77">
        <f t="shared" si="117"/>
        <v>18389.343560533667</v>
      </c>
      <c r="Z392" s="2">
        <f t="shared" si="118"/>
        <v>17673.748364202776</v>
      </c>
      <c r="AA392" s="77">
        <f t="shared" si="119"/>
        <v>17673.748364202776</v>
      </c>
      <c r="AC392" s="2">
        <f t="shared" si="120"/>
        <v>18652.697122635138</v>
      </c>
      <c r="AD392" s="77">
        <f t="shared" si="121"/>
        <v>18652.697122635138</v>
      </c>
      <c r="AF392" s="2">
        <f t="shared" si="122"/>
        <v>18267.65605252816</v>
      </c>
      <c r="AG392" s="77">
        <f t="shared" si="123"/>
        <v>18267.65605252816</v>
      </c>
      <c r="AI392" s="2">
        <f t="shared" si="124"/>
        <v>18427.484421251811</v>
      </c>
      <c r="AJ392" s="77">
        <f t="shared" si="125"/>
        <v>18427.484421251811</v>
      </c>
    </row>
    <row r="393" spans="1:36" x14ac:dyDescent="0.2">
      <c r="A393" s="72">
        <v>18</v>
      </c>
      <c r="B393" s="1" t="s">
        <v>118</v>
      </c>
      <c r="C393" s="1" t="str">
        <f>VLOOKUP(B393,Valores!$A$2:$F$300,5,FALSE)</f>
        <v>cj</v>
      </c>
      <c r="D393" s="1">
        <v>0</v>
      </c>
      <c r="E393" s="63">
        <f>VLOOKUP($B393,Valores!$A$2:$G$300,6,FALSE)*VLOOKUP(VLOOKUP($B393,Indices_Poder!$B$5:$E$250,3,FALSE),Indices_Poder!$G$6:$N$27,4,FALSE)*VLOOKUP($E$380,Regional!$A$2:$B$7,2,FALSE)</f>
        <v>4265.3827280221967</v>
      </c>
      <c r="F393" s="2">
        <f>VLOOKUP($B393,Valores!$A$2:$G$300,6,FALSE)*VLOOKUP(VLOOKUP($B393,Indices_Poder!$B$5:$E$250,3,FALSE),Indices_Poder!$G$6:$N$27,4,FALSE)*VLOOKUP($F$380,Regional!$A$2:$B$7,2,FALSE)</f>
        <v>4099.401414951506</v>
      </c>
      <c r="G393" s="2">
        <f>VLOOKUP($B393,Valores!$A$2:$G$300,6,FALSE)*VLOOKUP(VLOOKUP($B393,Indices_Poder!$B$5:$E$250,3,FALSE),Indices_Poder!$G$6:$N$27,4,FALSE)*VLOOKUP($G$380,Regional!$A$2:$B$7,2,FALSE)</f>
        <v>4326.4672214111561</v>
      </c>
      <c r="H393" s="2">
        <f>VLOOKUP($B393,Valores!$A$2:$G$300,6,FALSE)*VLOOKUP(VLOOKUP($B393,Indices_Poder!$B$5:$E$250,3,FALSE),Indices_Poder!$G$6:$N$27,4,FALSE)*VLOOKUP($H$380,Regional!$A$2:$B$7,2,FALSE)</f>
        <v>4237.1574793528152</v>
      </c>
      <c r="I393" s="76">
        <f>VLOOKUP($B393,Valores!$A$2:$G$300,6,FALSE)*VLOOKUP(VLOOKUP($B393,Indices_Poder!$B$5:$E$250,3,FALSE),Indices_Poder!$G$6:$N$27,4,FALSE)*VLOOKUP($I$380,Regional!$A$2:$B$7,2,FALSE)</f>
        <v>4274.229447754391</v>
      </c>
      <c r="J393" s="63">
        <f t="shared" si="115"/>
        <v>0</v>
      </c>
      <c r="K393" s="2">
        <f t="shared" si="115"/>
        <v>0</v>
      </c>
      <c r="L393" s="2">
        <f t="shared" si="115"/>
        <v>0</v>
      </c>
      <c r="M393" s="2">
        <f t="shared" si="115"/>
        <v>0</v>
      </c>
      <c r="N393" s="76">
        <f t="shared" si="115"/>
        <v>0</v>
      </c>
      <c r="O393" s="1">
        <f>VLOOKUP(B393,Valores!$A$2:$P$300,14,FALSE)</f>
        <v>1</v>
      </c>
      <c r="P393" s="1">
        <f>VLOOKUP(B393,Valores!$A$2:$P$300,15,FALSE)</f>
        <v>2.7E-2</v>
      </c>
      <c r="Q393" s="72">
        <f t="shared" si="126"/>
        <v>0</v>
      </c>
      <c r="R393" s="72">
        <f t="shared" si="126"/>
        <v>0</v>
      </c>
      <c r="S393" s="72">
        <f t="shared" si="126"/>
        <v>0</v>
      </c>
      <c r="T393" s="72">
        <f t="shared" si="126"/>
        <v>0</v>
      </c>
      <c r="U393" s="72">
        <f t="shared" si="126"/>
        <v>0</v>
      </c>
      <c r="W393" s="2">
        <f t="shared" si="116"/>
        <v>0</v>
      </c>
      <c r="X393" s="77">
        <f t="shared" si="117"/>
        <v>0</v>
      </c>
      <c r="Z393" s="2">
        <f t="shared" si="118"/>
        <v>0</v>
      </c>
      <c r="AA393" s="77">
        <f t="shared" si="119"/>
        <v>0</v>
      </c>
      <c r="AC393" s="2">
        <f t="shared" si="120"/>
        <v>0</v>
      </c>
      <c r="AD393" s="77">
        <f t="shared" si="121"/>
        <v>0</v>
      </c>
      <c r="AF393" s="2">
        <f t="shared" si="122"/>
        <v>0</v>
      </c>
      <c r="AG393" s="77">
        <f t="shared" si="123"/>
        <v>0</v>
      </c>
      <c r="AI393" s="2">
        <f t="shared" si="124"/>
        <v>0</v>
      </c>
      <c r="AJ393" s="77">
        <f t="shared" si="125"/>
        <v>0</v>
      </c>
    </row>
    <row r="394" spans="1:36" x14ac:dyDescent="0.2">
      <c r="A394" s="72">
        <v>19</v>
      </c>
      <c r="B394" s="1" t="s">
        <v>134</v>
      </c>
      <c r="C394" s="1" t="str">
        <f>VLOOKUP(B394,Valores!$A$2:$F$300,5,FALSE)</f>
        <v>m³</v>
      </c>
      <c r="D394" s="1">
        <v>22</v>
      </c>
      <c r="E394" s="63">
        <f>VLOOKUP($B394,Valores!$A$2:$G$300,6,FALSE)*VLOOKUP(VLOOKUP($B394,Indices_Poder!$B$5:$E$250,3,FALSE),Indices_Poder!$G$6:$N$27,4,FALSE)*VLOOKUP($E$380,Regional!$A$2:$B$7,2,FALSE)</f>
        <v>5815.858492052359</v>
      </c>
      <c r="F394" s="2">
        <f>VLOOKUP($B394,Valores!$A$2:$G$300,6,FALSE)*VLOOKUP(VLOOKUP($B394,Indices_Poder!$B$5:$E$250,3,FALSE),Indices_Poder!$G$6:$N$27,4,FALSE)*VLOOKUP($F$380,Regional!$A$2:$B$7,2,FALSE)</f>
        <v>5589.5426159171857</v>
      </c>
      <c r="G394" s="2">
        <f>VLOOKUP($B394,Valores!$A$2:$G$300,6,FALSE)*VLOOKUP(VLOOKUP($B394,Indices_Poder!$B$5:$E$250,3,FALSE),Indices_Poder!$G$6:$N$27,4,FALSE)*VLOOKUP($G$380,Regional!$A$2:$B$7,2,FALSE)</f>
        <v>5899.1473297163184</v>
      </c>
      <c r="H394" s="2">
        <f>VLOOKUP($B394,Valores!$A$2:$G$300,6,FALSE)*VLOOKUP(VLOOKUP($B394,Indices_Poder!$B$5:$E$250,3,FALSE),Indices_Poder!$G$6:$N$27,4,FALSE)*VLOOKUP($H$380,Regional!$A$2:$B$7,2,FALSE)</f>
        <v>5777.3733049938401</v>
      </c>
      <c r="I394" s="76">
        <f>VLOOKUP($B394,Valores!$A$2:$G$300,6,FALSE)*VLOOKUP(VLOOKUP($B394,Indices_Poder!$B$5:$E$250,3,FALSE),Indices_Poder!$G$6:$N$27,4,FALSE)*VLOOKUP($I$380,Regional!$A$2:$B$7,2,FALSE)</f>
        <v>5827.9210133692077</v>
      </c>
      <c r="J394" s="63">
        <f t="shared" si="115"/>
        <v>127948.8868251519</v>
      </c>
      <c r="K394" s="2">
        <f t="shared" si="115"/>
        <v>122969.93755017809</v>
      </c>
      <c r="L394" s="2">
        <f t="shared" si="115"/>
        <v>129781.241253759</v>
      </c>
      <c r="M394" s="2">
        <f t="shared" si="115"/>
        <v>127102.21270986449</v>
      </c>
      <c r="N394" s="76">
        <f t="shared" si="115"/>
        <v>128214.26229412257</v>
      </c>
      <c r="O394" s="1">
        <f>VLOOKUP(B394,Valores!$A$2:$P$300,14,FALSE)</f>
        <v>1</v>
      </c>
      <c r="P394" s="1">
        <f>VLOOKUP(B394,Valores!$A$2:$P$300,15,FALSE)</f>
        <v>3.1300000000000001E-2</v>
      </c>
      <c r="Q394" s="72">
        <f t="shared" si="126"/>
        <v>0</v>
      </c>
      <c r="R394" s="72">
        <f t="shared" si="126"/>
        <v>0</v>
      </c>
      <c r="S394" s="72">
        <f t="shared" si="126"/>
        <v>0</v>
      </c>
      <c r="T394" s="72">
        <f t="shared" si="126"/>
        <v>0</v>
      </c>
      <c r="U394" s="72">
        <f t="shared" si="126"/>
        <v>0</v>
      </c>
      <c r="W394" s="2">
        <f t="shared" si="116"/>
        <v>127948.8868251519</v>
      </c>
      <c r="X394" s="77">
        <f t="shared" si="117"/>
        <v>127948.8868251519</v>
      </c>
      <c r="Z394" s="2">
        <f t="shared" si="118"/>
        <v>122969.93755017809</v>
      </c>
      <c r="AA394" s="77">
        <f t="shared" si="119"/>
        <v>122969.93755017809</v>
      </c>
      <c r="AC394" s="2">
        <f t="shared" si="120"/>
        <v>129781.241253759</v>
      </c>
      <c r="AD394" s="77">
        <f t="shared" si="121"/>
        <v>129781.241253759</v>
      </c>
      <c r="AF394" s="2">
        <f t="shared" si="122"/>
        <v>127102.21270986449</v>
      </c>
      <c r="AG394" s="77">
        <f t="shared" si="123"/>
        <v>127102.21270986449</v>
      </c>
      <c r="AI394" s="2">
        <f t="shared" si="124"/>
        <v>128214.26229412257</v>
      </c>
      <c r="AJ394" s="77">
        <f t="shared" si="125"/>
        <v>128214.26229412257</v>
      </c>
    </row>
    <row r="395" spans="1:36" x14ac:dyDescent="0.2">
      <c r="A395" s="72">
        <v>20</v>
      </c>
      <c r="B395" s="1" t="s">
        <v>135</v>
      </c>
      <c r="C395" s="1" t="str">
        <f>VLOOKUP(B395,Valores!$A$2:$F$300,5,FALSE)</f>
        <v>m³</v>
      </c>
      <c r="D395" s="1">
        <v>24</v>
      </c>
      <c r="E395" s="63">
        <f>VLOOKUP($B395,Valores!$A$2:$G$300,6,FALSE)*VLOOKUP(VLOOKUP($B395,Indices_Poder!$B$5:$E$250,3,FALSE),Indices_Poder!$G$6:$N$27,4,FALSE)*VLOOKUP($E$380,Regional!$A$2:$B$7,2,FALSE)</f>
        <v>5815.858492052359</v>
      </c>
      <c r="F395" s="2">
        <f>VLOOKUP($B395,Valores!$A$2:$G$300,6,FALSE)*VLOOKUP(VLOOKUP($B395,Indices_Poder!$B$5:$E$250,3,FALSE),Indices_Poder!$G$6:$N$27,4,FALSE)*VLOOKUP($F$380,Regional!$A$2:$B$7,2,FALSE)</f>
        <v>5589.5426159171857</v>
      </c>
      <c r="G395" s="2">
        <f>VLOOKUP($B395,Valores!$A$2:$G$300,6,FALSE)*VLOOKUP(VLOOKUP($B395,Indices_Poder!$B$5:$E$250,3,FALSE),Indices_Poder!$G$6:$N$27,4,FALSE)*VLOOKUP($G$380,Regional!$A$2:$B$7,2,FALSE)</f>
        <v>5899.1473297163184</v>
      </c>
      <c r="H395" s="2">
        <f>VLOOKUP($B395,Valores!$A$2:$G$300,6,FALSE)*VLOOKUP(VLOOKUP($B395,Indices_Poder!$B$5:$E$250,3,FALSE),Indices_Poder!$G$6:$N$27,4,FALSE)*VLOOKUP($H$380,Regional!$A$2:$B$7,2,FALSE)</f>
        <v>5777.3733049938401</v>
      </c>
      <c r="I395" s="76">
        <f>VLOOKUP($B395,Valores!$A$2:$G$300,6,FALSE)*VLOOKUP(VLOOKUP($B395,Indices_Poder!$B$5:$E$250,3,FALSE),Indices_Poder!$G$6:$N$27,4,FALSE)*VLOOKUP($I$380,Regional!$A$2:$B$7,2,FALSE)</f>
        <v>5827.9210133692077</v>
      </c>
      <c r="J395" s="63">
        <f t="shared" si="115"/>
        <v>139580.60380925663</v>
      </c>
      <c r="K395" s="2">
        <f t="shared" si="115"/>
        <v>134149.02278201247</v>
      </c>
      <c r="L395" s="2">
        <f t="shared" si="115"/>
        <v>141579.53591319165</v>
      </c>
      <c r="M395" s="2">
        <f t="shared" si="115"/>
        <v>138656.95931985218</v>
      </c>
      <c r="N395" s="76">
        <f t="shared" si="115"/>
        <v>139870.10432086099</v>
      </c>
      <c r="O395" s="1">
        <f>VLOOKUP(B395,Valores!$A$2:$P$300,14,FALSE)</f>
        <v>1</v>
      </c>
      <c r="P395" s="1">
        <f>VLOOKUP(B395,Valores!$A$2:$P$300,15,FALSE)</f>
        <v>3.1300000000000001E-2</v>
      </c>
      <c r="Q395" s="72">
        <f t="shared" si="126"/>
        <v>0</v>
      </c>
      <c r="R395" s="72">
        <f t="shared" si="126"/>
        <v>0</v>
      </c>
      <c r="S395" s="72">
        <f t="shared" si="126"/>
        <v>0</v>
      </c>
      <c r="T395" s="72">
        <f t="shared" si="126"/>
        <v>0</v>
      </c>
      <c r="U395" s="72">
        <f t="shared" si="126"/>
        <v>0</v>
      </c>
      <c r="W395" s="2">
        <f t="shared" si="116"/>
        <v>139580.60380925663</v>
      </c>
      <c r="X395" s="77">
        <f t="shared" si="117"/>
        <v>139580.60380925663</v>
      </c>
      <c r="Z395" s="2">
        <f t="shared" si="118"/>
        <v>134149.02278201247</v>
      </c>
      <c r="AA395" s="77">
        <f t="shared" si="119"/>
        <v>134149.02278201247</v>
      </c>
      <c r="AC395" s="2">
        <f t="shared" si="120"/>
        <v>141579.53591319165</v>
      </c>
      <c r="AD395" s="77">
        <f t="shared" si="121"/>
        <v>141579.53591319165</v>
      </c>
      <c r="AF395" s="2">
        <f t="shared" si="122"/>
        <v>138656.95931985218</v>
      </c>
      <c r="AG395" s="77">
        <f t="shared" si="123"/>
        <v>138656.95931985218</v>
      </c>
      <c r="AI395" s="2">
        <f t="shared" si="124"/>
        <v>139870.10432086099</v>
      </c>
      <c r="AJ395" s="77">
        <f t="shared" si="125"/>
        <v>139870.10432086099</v>
      </c>
    </row>
    <row r="396" spans="1:36" x14ac:dyDescent="0.2">
      <c r="A396" s="72">
        <v>21</v>
      </c>
      <c r="B396" s="1" t="s">
        <v>137</v>
      </c>
      <c r="C396" s="1" t="str">
        <f>VLOOKUP(B396,Valores!$A$2:$F$300,5,FALSE)</f>
        <v>m³</v>
      </c>
      <c r="D396" s="1">
        <v>14</v>
      </c>
      <c r="E396" s="63">
        <f>VLOOKUP($B396,Valores!$A$2:$G$300,6,FALSE)*VLOOKUP(VLOOKUP($B396,Indices_Poder!$B$5:$E$250,3,FALSE),Indices_Poder!$G$6:$N$27,4,FALSE)*VLOOKUP($E$380,Regional!$A$2:$B$7,2,FALSE)</f>
        <v>5815.858492052359</v>
      </c>
      <c r="F396" s="2">
        <f>VLOOKUP($B396,Valores!$A$2:$G$300,6,FALSE)*VLOOKUP(VLOOKUP($B396,Indices_Poder!$B$5:$E$250,3,FALSE),Indices_Poder!$G$6:$N$27,4,FALSE)*VLOOKUP($F$380,Regional!$A$2:$B$7,2,FALSE)</f>
        <v>5589.5426159171857</v>
      </c>
      <c r="G396" s="2">
        <f>VLOOKUP($B396,Valores!$A$2:$G$300,6,FALSE)*VLOOKUP(VLOOKUP($B396,Indices_Poder!$B$5:$E$250,3,FALSE),Indices_Poder!$G$6:$N$27,4,FALSE)*VLOOKUP($G$380,Regional!$A$2:$B$7,2,FALSE)</f>
        <v>5899.1473297163184</v>
      </c>
      <c r="H396" s="2">
        <f>VLOOKUP($B396,Valores!$A$2:$G$300,6,FALSE)*VLOOKUP(VLOOKUP($B396,Indices_Poder!$B$5:$E$250,3,FALSE),Indices_Poder!$G$6:$N$27,4,FALSE)*VLOOKUP($H$380,Regional!$A$2:$B$7,2,FALSE)</f>
        <v>5777.3733049938401</v>
      </c>
      <c r="I396" s="76">
        <f>VLOOKUP($B396,Valores!$A$2:$G$300,6,FALSE)*VLOOKUP(VLOOKUP($B396,Indices_Poder!$B$5:$E$250,3,FALSE),Indices_Poder!$G$6:$N$27,4,FALSE)*VLOOKUP($I$380,Regional!$A$2:$B$7,2,FALSE)</f>
        <v>5827.9210133692077</v>
      </c>
      <c r="J396" s="63">
        <f t="shared" si="115"/>
        <v>81422.01888873303</v>
      </c>
      <c r="K396" s="2">
        <f t="shared" si="115"/>
        <v>78253.596622840603</v>
      </c>
      <c r="L396" s="2">
        <f t="shared" si="115"/>
        <v>82588.062616028459</v>
      </c>
      <c r="M396" s="2">
        <f t="shared" si="115"/>
        <v>80883.226269913765</v>
      </c>
      <c r="N396" s="76">
        <f t="shared" si="115"/>
        <v>81590.894187168902</v>
      </c>
      <c r="O396" s="1">
        <f>VLOOKUP(B396,Valores!$A$2:$P$300,14,FALSE)</f>
        <v>1</v>
      </c>
      <c r="P396" s="1">
        <f>VLOOKUP(B396,Valores!$A$2:$P$300,15,FALSE)</f>
        <v>3.1300000000000001E-2</v>
      </c>
      <c r="Q396" s="72">
        <f t="shared" si="126"/>
        <v>0</v>
      </c>
      <c r="R396" s="72">
        <f t="shared" si="126"/>
        <v>0</v>
      </c>
      <c r="S396" s="72">
        <f t="shared" si="126"/>
        <v>0</v>
      </c>
      <c r="T396" s="72">
        <f t="shared" si="126"/>
        <v>0</v>
      </c>
      <c r="U396" s="72">
        <f t="shared" si="126"/>
        <v>0</v>
      </c>
      <c r="W396" s="2">
        <f t="shared" si="116"/>
        <v>81422.01888873303</v>
      </c>
      <c r="X396" s="77">
        <f t="shared" si="117"/>
        <v>81422.01888873303</v>
      </c>
      <c r="Z396" s="2">
        <f t="shared" si="118"/>
        <v>78253.596622840603</v>
      </c>
      <c r="AA396" s="77">
        <f t="shared" si="119"/>
        <v>78253.596622840603</v>
      </c>
      <c r="AC396" s="2">
        <f t="shared" si="120"/>
        <v>82588.062616028459</v>
      </c>
      <c r="AD396" s="77">
        <f t="shared" si="121"/>
        <v>82588.062616028459</v>
      </c>
      <c r="AF396" s="2">
        <f t="shared" si="122"/>
        <v>80883.226269913765</v>
      </c>
      <c r="AG396" s="77">
        <f t="shared" si="123"/>
        <v>80883.226269913765</v>
      </c>
      <c r="AI396" s="2">
        <f t="shared" si="124"/>
        <v>81590.894187168902</v>
      </c>
      <c r="AJ396" s="77">
        <f t="shared" si="125"/>
        <v>81590.894187168902</v>
      </c>
    </row>
    <row r="397" spans="1:36" x14ac:dyDescent="0.2">
      <c r="A397" s="72">
        <v>22</v>
      </c>
      <c r="B397" s="1" t="s">
        <v>92</v>
      </c>
      <c r="C397" s="1" t="str">
        <f>VLOOKUP(B397,Valores!$A$2:$F$300,5,FALSE)</f>
        <v>m³</v>
      </c>
      <c r="D397" s="1">
        <v>42</v>
      </c>
      <c r="E397" s="63">
        <f>VLOOKUP($B397,Valores!$A$2:$G$300,6,FALSE)*VLOOKUP(VLOOKUP($B397,Indices_Poder!$B$5:$E$250,3,FALSE),Indices_Poder!$G$6:$N$27,4,FALSE)*VLOOKUP($E$380,Regional!$A$2:$B$7,2,FALSE)</f>
        <v>5815.858492052359</v>
      </c>
      <c r="F397" s="2">
        <f>VLOOKUP($B397,Valores!$A$2:$G$300,6,FALSE)*VLOOKUP(VLOOKUP($B397,Indices_Poder!$B$5:$E$250,3,FALSE),Indices_Poder!$G$6:$N$27,4,FALSE)*VLOOKUP($F$380,Regional!$A$2:$B$7,2,FALSE)</f>
        <v>5589.5426159171857</v>
      </c>
      <c r="G397" s="2">
        <f>VLOOKUP($B397,Valores!$A$2:$G$300,6,FALSE)*VLOOKUP(VLOOKUP($B397,Indices_Poder!$B$5:$E$250,3,FALSE),Indices_Poder!$G$6:$N$27,4,FALSE)*VLOOKUP($G$380,Regional!$A$2:$B$7,2,FALSE)</f>
        <v>5899.1473297163184</v>
      </c>
      <c r="H397" s="2">
        <f>VLOOKUP($B397,Valores!$A$2:$G$300,6,FALSE)*VLOOKUP(VLOOKUP($B397,Indices_Poder!$B$5:$E$250,3,FALSE),Indices_Poder!$G$6:$N$27,4,FALSE)*VLOOKUP($H$380,Regional!$A$2:$B$7,2,FALSE)</f>
        <v>5777.3733049938401</v>
      </c>
      <c r="I397" s="76">
        <f>VLOOKUP($B397,Valores!$A$2:$G$300,6,FALSE)*VLOOKUP(VLOOKUP($B397,Indices_Poder!$B$5:$E$250,3,FALSE),Indices_Poder!$G$6:$N$27,4,FALSE)*VLOOKUP($I$380,Regional!$A$2:$B$7,2,FALSE)</f>
        <v>5827.9210133692077</v>
      </c>
      <c r="J397" s="63">
        <f t="shared" si="115"/>
        <v>244266.05666619909</v>
      </c>
      <c r="K397" s="2">
        <f t="shared" si="115"/>
        <v>234760.7898685218</v>
      </c>
      <c r="L397" s="2">
        <f t="shared" si="115"/>
        <v>247764.18784808536</v>
      </c>
      <c r="M397" s="2">
        <f t="shared" si="115"/>
        <v>242649.67880974128</v>
      </c>
      <c r="N397" s="76">
        <f t="shared" si="115"/>
        <v>244772.68256150672</v>
      </c>
      <c r="O397" s="1">
        <f>VLOOKUP(B397,Valores!$A$2:$P$300,14,FALSE)</f>
        <v>1</v>
      </c>
      <c r="P397" s="1">
        <f>VLOOKUP(B397,Valores!$A$2:$P$300,15,FALSE)</f>
        <v>3.1300000000000001E-2</v>
      </c>
      <c r="Q397" s="72">
        <f t="shared" si="126"/>
        <v>0</v>
      </c>
      <c r="R397" s="72">
        <f t="shared" si="126"/>
        <v>0</v>
      </c>
      <c r="S397" s="72">
        <f t="shared" si="126"/>
        <v>0</v>
      </c>
      <c r="T397" s="72">
        <f t="shared" si="126"/>
        <v>0</v>
      </c>
      <c r="U397" s="72">
        <f t="shared" si="126"/>
        <v>0</v>
      </c>
      <c r="W397" s="2">
        <f t="shared" si="116"/>
        <v>244266.05666619909</v>
      </c>
      <c r="X397" s="77">
        <f t="shared" si="117"/>
        <v>244266.05666619909</v>
      </c>
      <c r="Z397" s="2">
        <f t="shared" si="118"/>
        <v>234760.7898685218</v>
      </c>
      <c r="AA397" s="77">
        <f t="shared" si="119"/>
        <v>234760.7898685218</v>
      </c>
      <c r="AC397" s="2">
        <f t="shared" si="120"/>
        <v>247764.18784808536</v>
      </c>
      <c r="AD397" s="77">
        <f t="shared" si="121"/>
        <v>247764.18784808536</v>
      </c>
      <c r="AF397" s="2">
        <f t="shared" si="122"/>
        <v>242649.67880974128</v>
      </c>
      <c r="AG397" s="77">
        <f t="shared" si="123"/>
        <v>242649.67880974128</v>
      </c>
      <c r="AI397" s="2">
        <f t="shared" si="124"/>
        <v>244772.68256150672</v>
      </c>
      <c r="AJ397" s="77">
        <f t="shared" si="125"/>
        <v>244772.68256150672</v>
      </c>
    </row>
    <row r="398" spans="1:36" x14ac:dyDescent="0.2">
      <c r="A398" s="72">
        <v>23</v>
      </c>
      <c r="B398" s="1" t="s">
        <v>241</v>
      </c>
      <c r="C398" s="1" t="str">
        <f>VLOOKUP(B398,Valores!$A$2:$F$300,5,FALSE)</f>
        <v>m³</v>
      </c>
      <c r="D398" s="1">
        <v>140</v>
      </c>
      <c r="E398" s="63">
        <f>VLOOKUP($B398,Valores!$A$2:$G$300,6,FALSE)*VLOOKUP(VLOOKUP($B398,Indices_Poder!$B$5:$E$250,3,FALSE),Indices_Poder!$G$6:$N$27,4,FALSE)*VLOOKUP($E$380,Regional!$A$2:$B$7,2,FALSE)</f>
        <v>5815.858492052359</v>
      </c>
      <c r="F398" s="2">
        <f>VLOOKUP($B398,Valores!$A$2:$G$300,6,FALSE)*VLOOKUP(VLOOKUP($B398,Indices_Poder!$B$5:$E$250,3,FALSE),Indices_Poder!$G$6:$N$27,4,FALSE)*VLOOKUP($F$380,Regional!$A$2:$B$7,2,FALSE)</f>
        <v>5589.5426159171857</v>
      </c>
      <c r="G398" s="2">
        <f>VLOOKUP($B398,Valores!$A$2:$G$300,6,FALSE)*VLOOKUP(VLOOKUP($B398,Indices_Poder!$B$5:$E$250,3,FALSE),Indices_Poder!$G$6:$N$27,4,FALSE)*VLOOKUP($G$380,Regional!$A$2:$B$7,2,FALSE)</f>
        <v>5899.1473297163184</v>
      </c>
      <c r="H398" s="2">
        <f>VLOOKUP($B398,Valores!$A$2:$G$300,6,FALSE)*VLOOKUP(VLOOKUP($B398,Indices_Poder!$B$5:$E$250,3,FALSE),Indices_Poder!$G$6:$N$27,4,FALSE)*VLOOKUP($H$380,Regional!$A$2:$B$7,2,FALSE)</f>
        <v>5777.3733049938401</v>
      </c>
      <c r="I398" s="76">
        <f>VLOOKUP($B398,Valores!$A$2:$G$300,6,FALSE)*VLOOKUP(VLOOKUP($B398,Indices_Poder!$B$5:$E$250,3,FALSE),Indices_Poder!$G$6:$N$27,4,FALSE)*VLOOKUP($I$380,Regional!$A$2:$B$7,2,FALSE)</f>
        <v>5827.9210133692077</v>
      </c>
      <c r="J398" s="63">
        <f t="shared" si="115"/>
        <v>814220.18888733024</v>
      </c>
      <c r="K398" s="2">
        <f t="shared" si="115"/>
        <v>782535.96622840595</v>
      </c>
      <c r="L398" s="2">
        <f t="shared" si="115"/>
        <v>825880.62616028462</v>
      </c>
      <c r="M398" s="2">
        <f t="shared" si="115"/>
        <v>808832.26269913756</v>
      </c>
      <c r="N398" s="76">
        <f t="shared" si="115"/>
        <v>815908.94187168905</v>
      </c>
      <c r="O398" s="1">
        <f>VLOOKUP(B398,Valores!$A$2:$P$300,14,FALSE)</f>
        <v>1</v>
      </c>
      <c r="P398" s="1">
        <f>VLOOKUP(B398,Valores!$A$2:$P$300,15,FALSE)</f>
        <v>3.1300000000000001E-2</v>
      </c>
      <c r="Q398" s="72">
        <f t="shared" si="126"/>
        <v>0</v>
      </c>
      <c r="R398" s="72">
        <f t="shared" si="126"/>
        <v>0</v>
      </c>
      <c r="S398" s="72">
        <f t="shared" si="126"/>
        <v>0</v>
      </c>
      <c r="T398" s="72">
        <f t="shared" si="126"/>
        <v>0</v>
      </c>
      <c r="U398" s="72">
        <f t="shared" si="126"/>
        <v>0</v>
      </c>
      <c r="W398" s="2">
        <f t="shared" si="116"/>
        <v>814220.18888733024</v>
      </c>
      <c r="X398" s="77">
        <f t="shared" si="117"/>
        <v>814220.18888733024</v>
      </c>
      <c r="Z398" s="2">
        <f t="shared" si="118"/>
        <v>782535.96622840595</v>
      </c>
      <c r="AA398" s="77">
        <f t="shared" si="119"/>
        <v>782535.96622840595</v>
      </c>
      <c r="AC398" s="2">
        <f t="shared" si="120"/>
        <v>825880.62616028462</v>
      </c>
      <c r="AD398" s="77">
        <f t="shared" si="121"/>
        <v>825880.62616028462</v>
      </c>
      <c r="AF398" s="2">
        <f t="shared" si="122"/>
        <v>808832.26269913756</v>
      </c>
      <c r="AG398" s="77">
        <f t="shared" si="123"/>
        <v>808832.26269913756</v>
      </c>
      <c r="AI398" s="2">
        <f t="shared" si="124"/>
        <v>815908.94187168905</v>
      </c>
      <c r="AJ398" s="77">
        <f t="shared" si="125"/>
        <v>815908.94187168905</v>
      </c>
    </row>
    <row r="399" spans="1:36" x14ac:dyDescent="0.2">
      <c r="A399" s="72">
        <v>24</v>
      </c>
      <c r="B399" s="1" t="s">
        <v>266</v>
      </c>
      <c r="C399" s="1" t="str">
        <f>VLOOKUP(B399,Valores!$A$2:$F$300,5,FALSE)</f>
        <v>unid.</v>
      </c>
      <c r="D399" s="1">
        <v>1</v>
      </c>
      <c r="E399" s="63">
        <f>VLOOKUP($B399,Valores!$A$2:$G$300,6,FALSE)*VLOOKUP(VLOOKUP($B399,Indices_Poder!$B$5:$E$250,3,FALSE),Indices_Poder!$G$6:$N$27,4,FALSE)*VLOOKUP($E$380,Regional!$A$2:$B$7,2,FALSE)</f>
        <v>58111.399621709403</v>
      </c>
      <c r="F399" s="2">
        <f>VLOOKUP($B399,Valores!$A$2:$G$300,6,FALSE)*VLOOKUP(VLOOKUP($B399,Indices_Poder!$B$5:$E$250,3,FALSE),Indices_Poder!$G$6:$N$27,4,FALSE)*VLOOKUP($F$380,Regional!$A$2:$B$7,2,FALSE)</f>
        <v>55850.077009269553</v>
      </c>
      <c r="G399" s="2">
        <f>VLOOKUP($B399,Valores!$A$2:$G$300,6,FALSE)*VLOOKUP(VLOOKUP($B399,Indices_Poder!$B$5:$E$250,3,FALSE),Indices_Poder!$G$6:$N$27,4,FALSE)*VLOOKUP($G$380,Regional!$A$2:$B$7,2,FALSE)</f>
        <v>58943.612258267218</v>
      </c>
      <c r="H399" s="2">
        <f>VLOOKUP($B399,Valores!$A$2:$G$300,6,FALSE)*VLOOKUP(VLOOKUP($B399,Indices_Poder!$B$5:$E$250,3,FALSE),Indices_Poder!$G$6:$N$27,4,FALSE)*VLOOKUP($H$380,Regional!$A$2:$B$7,2,FALSE)</f>
        <v>57726.859989644763</v>
      </c>
      <c r="I399" s="76">
        <f>VLOOKUP($B399,Valores!$A$2:$G$300,6,FALSE)*VLOOKUP(VLOOKUP($B399,Indices_Poder!$B$5:$E$250,3,FALSE),Indices_Poder!$G$6:$N$27,4,FALSE)*VLOOKUP($I$380,Regional!$A$2:$B$7,2,FALSE)</f>
        <v>58231.926969072949</v>
      </c>
      <c r="J399" s="63">
        <f t="shared" si="115"/>
        <v>58111.399621709403</v>
      </c>
      <c r="K399" s="2">
        <f t="shared" si="115"/>
        <v>55850.077009269553</v>
      </c>
      <c r="L399" s="2">
        <f t="shared" si="115"/>
        <v>58943.612258267218</v>
      </c>
      <c r="M399" s="2">
        <f t="shared" si="115"/>
        <v>57726.859989644763</v>
      </c>
      <c r="N399" s="76">
        <f t="shared" si="115"/>
        <v>58231.926969072949</v>
      </c>
      <c r="O399" s="1">
        <f>VLOOKUP(B399,Valores!$A$2:$P$300,14,FALSE)</f>
        <v>1</v>
      </c>
      <c r="P399" s="1">
        <f>VLOOKUP(B399,Valores!$A$2:$P$300,15,FALSE)</f>
        <v>6.6699999999999995E-2</v>
      </c>
      <c r="Q399" s="72">
        <f t="shared" si="126"/>
        <v>0</v>
      </c>
      <c r="R399" s="72">
        <f t="shared" si="126"/>
        <v>0</v>
      </c>
      <c r="S399" s="72">
        <f t="shared" si="126"/>
        <v>0</v>
      </c>
      <c r="T399" s="72">
        <f t="shared" si="126"/>
        <v>0</v>
      </c>
      <c r="U399" s="72">
        <f t="shared" si="126"/>
        <v>0</v>
      </c>
      <c r="W399" s="2">
        <f t="shared" si="116"/>
        <v>58111.399621709403</v>
      </c>
      <c r="X399" s="77">
        <f t="shared" si="117"/>
        <v>58111.399621709403</v>
      </c>
      <c r="Z399" s="2">
        <f t="shared" si="118"/>
        <v>55850.077009269553</v>
      </c>
      <c r="AA399" s="77">
        <f t="shared" si="119"/>
        <v>55850.077009269553</v>
      </c>
      <c r="AC399" s="2">
        <f t="shared" si="120"/>
        <v>58943.612258267218</v>
      </c>
      <c r="AD399" s="77">
        <f t="shared" si="121"/>
        <v>58943.612258267218</v>
      </c>
      <c r="AF399" s="2">
        <f t="shared" si="122"/>
        <v>57726.859989644763</v>
      </c>
      <c r="AG399" s="77">
        <f t="shared" si="123"/>
        <v>57726.859989644763</v>
      </c>
      <c r="AI399" s="2">
        <f t="shared" si="124"/>
        <v>58231.926969072949</v>
      </c>
      <c r="AJ399" s="77">
        <f t="shared" si="125"/>
        <v>58231.926969072949</v>
      </c>
    </row>
    <row r="400" spans="1:36" x14ac:dyDescent="0.2">
      <c r="A400" s="72">
        <v>25</v>
      </c>
      <c r="B400" s="1" t="s">
        <v>267</v>
      </c>
      <c r="C400" s="1" t="str">
        <f>VLOOKUP(B400,Valores!$A$2:$F$300,5,FALSE)</f>
        <v>unid.</v>
      </c>
      <c r="D400" s="1">
        <v>0</v>
      </c>
      <c r="E400" s="63">
        <f>VLOOKUP($B400,Valores!$A$2:$G$300,6,FALSE)*VLOOKUP(VLOOKUP($B400,Indices_Poder!$B$5:$E$250,3,FALSE),Indices_Poder!$G$6:$N$27,4,FALSE)*VLOOKUP($E$380,Regional!$A$2:$B$7,2,FALSE)</f>
        <v>58111.399621709403</v>
      </c>
      <c r="F400" s="2">
        <f>VLOOKUP($B400,Valores!$A$2:$G$300,6,FALSE)*VLOOKUP(VLOOKUP($B400,Indices_Poder!$B$5:$E$250,3,FALSE),Indices_Poder!$G$6:$N$27,4,FALSE)*VLOOKUP($F$380,Regional!$A$2:$B$7,2,FALSE)</f>
        <v>55850.077009269553</v>
      </c>
      <c r="G400" s="2">
        <f>VLOOKUP($B400,Valores!$A$2:$G$300,6,FALSE)*VLOOKUP(VLOOKUP($B400,Indices_Poder!$B$5:$E$250,3,FALSE),Indices_Poder!$G$6:$N$27,4,FALSE)*VLOOKUP($G$380,Regional!$A$2:$B$7,2,FALSE)</f>
        <v>58943.612258267218</v>
      </c>
      <c r="H400" s="2">
        <f>VLOOKUP($B400,Valores!$A$2:$G$300,6,FALSE)*VLOOKUP(VLOOKUP($B400,Indices_Poder!$B$5:$E$250,3,FALSE),Indices_Poder!$G$6:$N$27,4,FALSE)*VLOOKUP($H$380,Regional!$A$2:$B$7,2,FALSE)</f>
        <v>57726.859989644763</v>
      </c>
      <c r="I400" s="76">
        <f>VLOOKUP($B400,Valores!$A$2:$G$300,6,FALSE)*VLOOKUP(VLOOKUP($B400,Indices_Poder!$B$5:$E$250,3,FALSE),Indices_Poder!$G$6:$N$27,4,FALSE)*VLOOKUP($I$380,Regional!$A$2:$B$7,2,FALSE)</f>
        <v>58231.926969072949</v>
      </c>
      <c r="J400" s="63">
        <f t="shared" si="115"/>
        <v>0</v>
      </c>
      <c r="K400" s="2">
        <f t="shared" si="115"/>
        <v>0</v>
      </c>
      <c r="L400" s="2">
        <f t="shared" si="115"/>
        <v>0</v>
      </c>
      <c r="M400" s="2">
        <f t="shared" si="115"/>
        <v>0</v>
      </c>
      <c r="N400" s="76">
        <f t="shared" si="115"/>
        <v>0</v>
      </c>
      <c r="O400" s="1">
        <f>VLOOKUP(B400,Valores!$A$2:$P$300,14,FALSE)</f>
        <v>1</v>
      </c>
      <c r="P400" s="1">
        <f>VLOOKUP(B400,Valores!$A$2:$P$300,15,FALSE)</f>
        <v>6.6699999999999995E-2</v>
      </c>
      <c r="Q400" s="72">
        <f t="shared" si="126"/>
        <v>0</v>
      </c>
      <c r="R400" s="72">
        <f t="shared" si="126"/>
        <v>0</v>
      </c>
      <c r="S400" s="72">
        <f t="shared" si="126"/>
        <v>0</v>
      </c>
      <c r="T400" s="72">
        <f t="shared" si="126"/>
        <v>0</v>
      </c>
      <c r="U400" s="72">
        <f t="shared" si="126"/>
        <v>0</v>
      </c>
      <c r="W400" s="2">
        <f t="shared" si="116"/>
        <v>0</v>
      </c>
      <c r="X400" s="77">
        <f t="shared" si="117"/>
        <v>0</v>
      </c>
      <c r="Z400" s="2">
        <f t="shared" si="118"/>
        <v>0</v>
      </c>
      <c r="AA400" s="77">
        <f t="shared" si="119"/>
        <v>0</v>
      </c>
      <c r="AC400" s="2">
        <f t="shared" si="120"/>
        <v>0</v>
      </c>
      <c r="AD400" s="77">
        <f t="shared" si="121"/>
        <v>0</v>
      </c>
      <c r="AF400" s="2">
        <f t="shared" si="122"/>
        <v>0</v>
      </c>
      <c r="AG400" s="77">
        <f t="shared" si="123"/>
        <v>0</v>
      </c>
      <c r="AI400" s="2">
        <f t="shared" si="124"/>
        <v>0</v>
      </c>
      <c r="AJ400" s="77">
        <f t="shared" si="125"/>
        <v>0</v>
      </c>
    </row>
    <row r="401" spans="1:36" x14ac:dyDescent="0.2">
      <c r="A401" s="72">
        <v>26</v>
      </c>
      <c r="B401" s="1" t="s">
        <v>268</v>
      </c>
      <c r="C401" s="1" t="str">
        <f>VLOOKUP(B401,Valores!$A$2:$F$300,5,FALSE)</f>
        <v>unid.</v>
      </c>
      <c r="D401" s="1">
        <v>0</v>
      </c>
      <c r="E401" s="63">
        <f>VLOOKUP($B401,Valores!$A$2:$G$300,6,FALSE)*VLOOKUP(VLOOKUP($B401,Indices_Poder!$B$5:$E$250,3,FALSE),Indices_Poder!$G$6:$N$27,4,FALSE)*VLOOKUP($E$380,Regional!$A$2:$B$7,2,FALSE)</f>
        <v>58111.399621709403</v>
      </c>
      <c r="F401" s="2">
        <f>VLOOKUP($B401,Valores!$A$2:$G$300,6,FALSE)*VLOOKUP(VLOOKUP($B401,Indices_Poder!$B$5:$E$250,3,FALSE),Indices_Poder!$G$6:$N$27,4,FALSE)*VLOOKUP($F$380,Regional!$A$2:$B$7,2,FALSE)</f>
        <v>55850.077009269553</v>
      </c>
      <c r="G401" s="2">
        <f>VLOOKUP($B401,Valores!$A$2:$G$300,6,FALSE)*VLOOKUP(VLOOKUP($B401,Indices_Poder!$B$5:$E$250,3,FALSE),Indices_Poder!$G$6:$N$27,4,FALSE)*VLOOKUP($G$380,Regional!$A$2:$B$7,2,FALSE)</f>
        <v>58943.612258267218</v>
      </c>
      <c r="H401" s="2">
        <f>VLOOKUP($B401,Valores!$A$2:$G$300,6,FALSE)*VLOOKUP(VLOOKUP($B401,Indices_Poder!$B$5:$E$250,3,FALSE),Indices_Poder!$G$6:$N$27,4,FALSE)*VLOOKUP($H$380,Regional!$A$2:$B$7,2,FALSE)</f>
        <v>57726.859989644763</v>
      </c>
      <c r="I401" s="76">
        <f>VLOOKUP($B401,Valores!$A$2:$G$300,6,FALSE)*VLOOKUP(VLOOKUP($B401,Indices_Poder!$B$5:$E$250,3,FALSE),Indices_Poder!$G$6:$N$27,4,FALSE)*VLOOKUP($I$380,Regional!$A$2:$B$7,2,FALSE)</f>
        <v>58231.926969072949</v>
      </c>
      <c r="J401" s="63">
        <f t="shared" si="115"/>
        <v>0</v>
      </c>
      <c r="K401" s="2">
        <f t="shared" si="115"/>
        <v>0</v>
      </c>
      <c r="L401" s="2">
        <f t="shared" si="115"/>
        <v>0</v>
      </c>
      <c r="M401" s="2">
        <f t="shared" si="115"/>
        <v>0</v>
      </c>
      <c r="N401" s="76">
        <f t="shared" si="115"/>
        <v>0</v>
      </c>
      <c r="O401" s="1">
        <f>VLOOKUP(B401,Valores!$A$2:$P$300,14,FALSE)</f>
        <v>1</v>
      </c>
      <c r="P401" s="1">
        <f>VLOOKUP(B401,Valores!$A$2:$P$300,15,FALSE)</f>
        <v>6.6699999999999995E-2</v>
      </c>
      <c r="Q401" s="72">
        <f t="shared" si="126"/>
        <v>0</v>
      </c>
      <c r="R401" s="72">
        <f t="shared" si="126"/>
        <v>0</v>
      </c>
      <c r="S401" s="72">
        <f t="shared" si="126"/>
        <v>0</v>
      </c>
      <c r="T401" s="72">
        <f t="shared" si="126"/>
        <v>0</v>
      </c>
      <c r="U401" s="72">
        <f t="shared" si="126"/>
        <v>0</v>
      </c>
      <c r="W401" s="2">
        <f t="shared" si="116"/>
        <v>0</v>
      </c>
      <c r="X401" s="77">
        <f t="shared" si="117"/>
        <v>0</v>
      </c>
      <c r="Z401" s="2">
        <f t="shared" si="118"/>
        <v>0</v>
      </c>
      <c r="AA401" s="77">
        <f t="shared" si="119"/>
        <v>0</v>
      </c>
      <c r="AC401" s="2">
        <f t="shared" si="120"/>
        <v>0</v>
      </c>
      <c r="AD401" s="77">
        <f t="shared" si="121"/>
        <v>0</v>
      </c>
      <c r="AF401" s="2">
        <f t="shared" si="122"/>
        <v>0</v>
      </c>
      <c r="AG401" s="77">
        <f t="shared" si="123"/>
        <v>0</v>
      </c>
      <c r="AI401" s="2">
        <f t="shared" si="124"/>
        <v>0</v>
      </c>
      <c r="AJ401" s="77">
        <f t="shared" si="125"/>
        <v>0</v>
      </c>
    </row>
    <row r="402" spans="1:36" x14ac:dyDescent="0.2">
      <c r="A402" s="100">
        <v>27</v>
      </c>
      <c r="B402" s="1" t="s">
        <v>166</v>
      </c>
      <c r="C402" s="1" t="str">
        <f>VLOOKUP(B402,Valores!$A$2:$F$300,5,FALSE)</f>
        <v>unid.</v>
      </c>
      <c r="D402" s="1">
        <v>1</v>
      </c>
      <c r="E402" s="63">
        <f>VLOOKUP($B402,Valores!$A$2:$G$300,6,FALSE)*VLOOKUP(VLOOKUP($B402,Indices_Poder!$B$5:$E$250,3,FALSE),Indices_Poder!$G$6:$N$27,4,FALSE)*VLOOKUP($E$380,Regional!$A$2:$B$7,2,FALSE)</f>
        <v>58111.399621709403</v>
      </c>
      <c r="F402" s="2">
        <f>VLOOKUP($B402,Valores!$A$2:$G$300,6,FALSE)*VLOOKUP(VLOOKUP($B402,Indices_Poder!$B$5:$E$250,3,FALSE),Indices_Poder!$G$6:$N$27,4,FALSE)*VLOOKUP($F$380,Regional!$A$2:$B$7,2,FALSE)</f>
        <v>55850.077009269553</v>
      </c>
      <c r="G402" s="2">
        <f>VLOOKUP($B402,Valores!$A$2:$G$300,6,FALSE)*VLOOKUP(VLOOKUP($B402,Indices_Poder!$B$5:$E$250,3,FALSE),Indices_Poder!$G$6:$N$27,4,FALSE)*VLOOKUP($G$380,Regional!$A$2:$B$7,2,FALSE)</f>
        <v>58943.612258267218</v>
      </c>
      <c r="H402" s="2">
        <f>VLOOKUP($B402,Valores!$A$2:$G$300,6,FALSE)*VLOOKUP(VLOOKUP($B402,Indices_Poder!$B$5:$E$250,3,FALSE),Indices_Poder!$G$6:$N$27,4,FALSE)*VLOOKUP($H$380,Regional!$A$2:$B$7,2,FALSE)</f>
        <v>57726.859989644763</v>
      </c>
      <c r="I402" s="76">
        <f>VLOOKUP($B402,Valores!$A$2:$G$300,6,FALSE)*VLOOKUP(VLOOKUP($B402,Indices_Poder!$B$5:$E$250,3,FALSE),Indices_Poder!$G$6:$N$27,4,FALSE)*VLOOKUP($I$380,Regional!$A$2:$B$7,2,FALSE)</f>
        <v>58231.926969072949</v>
      </c>
      <c r="J402" s="106">
        <f t="shared" si="115"/>
        <v>58111.399621709403</v>
      </c>
      <c r="K402" s="107">
        <f t="shared" si="115"/>
        <v>55850.077009269553</v>
      </c>
      <c r="L402" s="107">
        <f t="shared" si="115"/>
        <v>58943.612258267218</v>
      </c>
      <c r="M402" s="107">
        <f t="shared" si="115"/>
        <v>57726.859989644763</v>
      </c>
      <c r="N402" s="108">
        <f t="shared" si="115"/>
        <v>58231.926969072949</v>
      </c>
      <c r="O402" s="1">
        <f>VLOOKUP(B402,Valores!$A$2:$P$300,14,FALSE)</f>
        <v>1</v>
      </c>
      <c r="P402" s="1">
        <f>VLOOKUP(B402,Valores!$A$2:$P$300,15,FALSE)</f>
        <v>6.6699999999999995E-2</v>
      </c>
      <c r="Q402" s="72">
        <f t="shared" si="126"/>
        <v>0</v>
      </c>
      <c r="R402" s="72">
        <f t="shared" si="126"/>
        <v>0</v>
      </c>
      <c r="S402" s="72">
        <f t="shared" si="126"/>
        <v>0</v>
      </c>
      <c r="T402" s="72">
        <f t="shared" si="126"/>
        <v>0</v>
      </c>
      <c r="U402" s="72">
        <f t="shared" si="126"/>
        <v>0</v>
      </c>
      <c r="W402" s="2">
        <f t="shared" si="116"/>
        <v>58111.399621709403</v>
      </c>
      <c r="X402" s="77">
        <f t="shared" si="117"/>
        <v>58111.399621709403</v>
      </c>
      <c r="Z402" s="2">
        <f t="shared" si="118"/>
        <v>55850.077009269553</v>
      </c>
      <c r="AA402" s="77">
        <f t="shared" si="119"/>
        <v>55850.077009269553</v>
      </c>
      <c r="AC402" s="2">
        <f t="shared" si="120"/>
        <v>58943.612258267218</v>
      </c>
      <c r="AD402" s="77">
        <f t="shared" si="121"/>
        <v>58943.612258267218</v>
      </c>
      <c r="AF402" s="2">
        <f t="shared" si="122"/>
        <v>57726.859989644763</v>
      </c>
      <c r="AG402" s="77">
        <f t="shared" si="123"/>
        <v>57726.859989644763</v>
      </c>
      <c r="AI402" s="2">
        <f t="shared" si="124"/>
        <v>58231.926969072949</v>
      </c>
      <c r="AJ402" s="77">
        <f t="shared" si="125"/>
        <v>58231.926969072949</v>
      </c>
    </row>
    <row r="403" spans="1:36" x14ac:dyDescent="0.2">
      <c r="A403" s="79"/>
      <c r="B403" s="80" t="s">
        <v>99</v>
      </c>
      <c r="C403" s="80"/>
      <c r="D403" s="80"/>
      <c r="E403" s="82"/>
      <c r="F403" s="81"/>
      <c r="G403" s="81"/>
      <c r="H403" s="81"/>
      <c r="I403" s="83"/>
      <c r="J403" s="82">
        <f>SUM(J381:J402)</f>
        <v>16273120.556661727</v>
      </c>
      <c r="K403" s="81">
        <f>SUM(K381:K402)</f>
        <v>15639875.174012374</v>
      </c>
      <c r="L403" s="81">
        <f>SUM(L381:L402)</f>
        <v>16506167.715250956</v>
      </c>
      <c r="M403" s="81">
        <f>SUM(M381:M402)</f>
        <v>16165436.697175674</v>
      </c>
      <c r="N403" s="83">
        <f>SUM(N381:N402)</f>
        <v>16306872.214112585</v>
      </c>
      <c r="Q403" s="63">
        <f>SUMIF($O381:$O402,"&lt;&gt;Rateio",X381:X402)</f>
        <v>16273120.556661727</v>
      </c>
      <c r="R403" s="63">
        <f>SUMIF($O381:$O402,"&lt;&gt;Rateio",AA381:AA402)</f>
        <v>15639875.174012374</v>
      </c>
      <c r="S403" s="63">
        <f>SUMIF($O381:$O402,"&lt;&gt;Rateio",AD381:AD402)</f>
        <v>16506167.715250956</v>
      </c>
      <c r="T403" s="63">
        <f>SUMIF($O381:$O402,"&lt;&gt;Rateio",AG381:AG402)</f>
        <v>16165436.697175674</v>
      </c>
      <c r="U403" s="63">
        <f>SUMIF($O381:$O402,"&lt;&gt;Rateio",AJ381:AJ402)</f>
        <v>16306872.214112585</v>
      </c>
      <c r="W403" s="2"/>
      <c r="X403" s="77"/>
      <c r="Z403" s="2"/>
      <c r="AA403" s="77"/>
      <c r="AC403" s="2"/>
      <c r="AD403" s="77"/>
      <c r="AF403" s="2"/>
      <c r="AG403" s="77"/>
      <c r="AI403" s="2"/>
      <c r="AJ403" s="77"/>
    </row>
    <row r="404" spans="1:36" ht="12.75" hidden="1" customHeight="1" x14ac:dyDescent="0.2">
      <c r="A404" s="79"/>
      <c r="B404" s="80"/>
      <c r="C404" s="80"/>
      <c r="D404" s="80"/>
      <c r="E404" s="85" t="s">
        <v>12</v>
      </c>
      <c r="F404" s="85" t="s">
        <v>13</v>
      </c>
      <c r="G404" s="85" t="s">
        <v>14</v>
      </c>
      <c r="H404" s="85" t="s">
        <v>15</v>
      </c>
      <c r="I404" s="85" t="s">
        <v>16</v>
      </c>
      <c r="J404" s="81"/>
      <c r="K404" s="81"/>
      <c r="L404" s="81"/>
      <c r="M404" s="81"/>
      <c r="N404" s="81"/>
      <c r="Q404" s="72"/>
      <c r="R404" s="72"/>
      <c r="S404" s="72"/>
      <c r="T404" s="72"/>
      <c r="U404" s="72"/>
      <c r="X404" s="77"/>
      <c r="AA404" s="77"/>
      <c r="AD404" s="77"/>
      <c r="AG404" s="77"/>
      <c r="AJ404" s="77"/>
    </row>
    <row r="405" spans="1:36" ht="12.75" hidden="1" customHeight="1" x14ac:dyDescent="0.2">
      <c r="A405" s="86"/>
      <c r="B405" s="87" t="s">
        <v>100</v>
      </c>
      <c r="C405" s="88"/>
      <c r="D405" s="88"/>
      <c r="E405" s="89" t="e">
        <f>(SUMIF(#REF!,"Obras civis",J381:J402)+#REF!)*3.98%</f>
        <v>#REF!</v>
      </c>
      <c r="F405" s="89" t="e">
        <f>(SUMIF(#REF!,"Obras civis",K381:K402)+#REF!)*3.98%</f>
        <v>#REF!</v>
      </c>
      <c r="G405" s="89" t="e">
        <f>(SUMIF(#REF!,"Obras civis",L381:L402)+#REF!)*3.98%</f>
        <v>#REF!</v>
      </c>
      <c r="H405" s="89" t="e">
        <f>(SUMIF(#REF!,"Obras civis",M381:M402)+#REF!)*3.98%</f>
        <v>#REF!</v>
      </c>
      <c r="I405" s="89" t="e">
        <f>(SUMIF(#REF!,"Obras civis",N381:N402)+#REF!)*3.98%</f>
        <v>#REF!</v>
      </c>
      <c r="J405" s="89"/>
      <c r="K405" s="89"/>
      <c r="L405" s="89"/>
      <c r="M405" s="89"/>
      <c r="N405" s="89"/>
      <c r="Q405" s="72"/>
      <c r="R405" s="72"/>
      <c r="S405" s="72"/>
      <c r="T405" s="72"/>
      <c r="U405" s="72"/>
      <c r="X405" s="77"/>
      <c r="AA405" s="77"/>
      <c r="AD405" s="77"/>
      <c r="AG405" s="77"/>
      <c r="AJ405" s="77"/>
    </row>
    <row r="406" spans="1:36" ht="12.75" hidden="1" customHeight="1" x14ac:dyDescent="0.2">
      <c r="A406" s="86"/>
      <c r="B406" s="88" t="s">
        <v>101</v>
      </c>
      <c r="C406" s="90"/>
      <c r="D406" s="90"/>
      <c r="E406" s="91" t="e">
        <f>J403+#REF!+E405</f>
        <v>#REF!</v>
      </c>
      <c r="F406" s="91" t="e">
        <f>K403+#REF!+F405</f>
        <v>#REF!</v>
      </c>
      <c r="G406" s="91" t="e">
        <f>L403+#REF!+G405</f>
        <v>#REF!</v>
      </c>
      <c r="H406" s="91" t="e">
        <f>M403+#REF!+H405</f>
        <v>#REF!</v>
      </c>
      <c r="I406" s="91" t="e">
        <f>N403+#REF!+I405</f>
        <v>#REF!</v>
      </c>
      <c r="J406" s="91"/>
      <c r="K406" s="91"/>
      <c r="L406" s="91"/>
      <c r="M406" s="91"/>
      <c r="N406" s="91"/>
      <c r="Q406" s="72"/>
      <c r="R406" s="72"/>
      <c r="S406" s="72"/>
      <c r="T406" s="72"/>
      <c r="U406" s="72"/>
      <c r="X406" s="77"/>
      <c r="AA406" s="77"/>
      <c r="AD406" s="77"/>
      <c r="AG406" s="77"/>
      <c r="AJ406" s="77"/>
    </row>
    <row r="407" spans="1:36" ht="12.75" hidden="1" customHeight="1" x14ac:dyDescent="0.2">
      <c r="A407" s="86"/>
      <c r="B407" s="88" t="s">
        <v>102</v>
      </c>
      <c r="C407" s="88"/>
      <c r="D407" s="88"/>
      <c r="E407" s="89" t="e">
        <f>E406*2.7%</f>
        <v>#REF!</v>
      </c>
      <c r="F407" s="89" t="e">
        <f>F406*2.7%</f>
        <v>#REF!</v>
      </c>
      <c r="G407" s="89" t="e">
        <f>G406*2.7%</f>
        <v>#REF!</v>
      </c>
      <c r="H407" s="89" t="e">
        <f>H406*2.7%</f>
        <v>#REF!</v>
      </c>
      <c r="I407" s="89" t="e">
        <f>I406*2.7%</f>
        <v>#REF!</v>
      </c>
      <c r="J407" s="89"/>
      <c r="K407" s="89"/>
      <c r="L407" s="89"/>
      <c r="M407" s="89"/>
      <c r="N407" s="89"/>
      <c r="Q407" s="72"/>
      <c r="R407" s="72"/>
      <c r="S407" s="72"/>
      <c r="T407" s="72"/>
      <c r="U407" s="72"/>
      <c r="X407" s="77"/>
      <c r="AA407" s="77"/>
      <c r="AD407" s="77"/>
      <c r="AG407" s="77"/>
      <c r="AJ407" s="77"/>
    </row>
    <row r="408" spans="1:36" ht="12.75" hidden="1" customHeight="1" x14ac:dyDescent="0.2">
      <c r="A408" s="86"/>
      <c r="B408" s="88" t="s">
        <v>103</v>
      </c>
      <c r="C408" s="90"/>
      <c r="D408" s="90"/>
      <c r="E408" s="91" t="e">
        <f>E406*1.4%</f>
        <v>#REF!</v>
      </c>
      <c r="F408" s="91" t="e">
        <f>F406*1.4%</f>
        <v>#REF!</v>
      </c>
      <c r="G408" s="91" t="e">
        <f>G406*1.4%</f>
        <v>#REF!</v>
      </c>
      <c r="H408" s="91" t="e">
        <f>H406*1.4%</f>
        <v>#REF!</v>
      </c>
      <c r="I408" s="91" t="e">
        <f>I406*1.4%</f>
        <v>#REF!</v>
      </c>
      <c r="J408" s="91"/>
      <c r="K408" s="91"/>
      <c r="L408" s="91"/>
      <c r="M408" s="91"/>
      <c r="N408" s="91"/>
      <c r="Q408" s="72"/>
      <c r="R408" s="72"/>
      <c r="S408" s="72"/>
      <c r="T408" s="72"/>
      <c r="U408" s="72"/>
      <c r="X408" s="77"/>
      <c r="AA408" s="77"/>
      <c r="AD408" s="77"/>
      <c r="AG408" s="77"/>
      <c r="AJ408" s="77"/>
    </row>
    <row r="409" spans="1:36" ht="12.75" hidden="1" customHeight="1" x14ac:dyDescent="0.2">
      <c r="A409" s="86"/>
      <c r="B409" s="88" t="s">
        <v>104</v>
      </c>
      <c r="C409" s="88"/>
      <c r="D409" s="88"/>
      <c r="E409" s="89" t="e">
        <f>E406*3.99%</f>
        <v>#REF!</v>
      </c>
      <c r="F409" s="89" t="e">
        <f>F406*3.99%</f>
        <v>#REF!</v>
      </c>
      <c r="G409" s="89" t="e">
        <f>G406*3.99%</f>
        <v>#REF!</v>
      </c>
      <c r="H409" s="89" t="e">
        <f>H406*3.99%</f>
        <v>#REF!</v>
      </c>
      <c r="I409" s="89" t="e">
        <f>I406*3.99%</f>
        <v>#REF!</v>
      </c>
      <c r="J409" s="92"/>
      <c r="K409" s="89"/>
      <c r="L409" s="89"/>
      <c r="M409" s="89"/>
      <c r="N409" s="89"/>
      <c r="Q409" s="72"/>
      <c r="R409" s="72"/>
      <c r="S409" s="72"/>
      <c r="T409" s="72"/>
      <c r="U409" s="72"/>
      <c r="X409" s="77"/>
      <c r="AA409" s="77"/>
      <c r="AD409" s="77"/>
      <c r="AG409" s="77"/>
      <c r="AJ409" s="77"/>
    </row>
    <row r="410" spans="1:36" ht="12.75" hidden="1" customHeight="1" x14ac:dyDescent="0.2">
      <c r="A410" s="86"/>
      <c r="B410" s="93" t="s">
        <v>105</v>
      </c>
      <c r="C410" s="93"/>
      <c r="D410" s="93"/>
      <c r="E410" s="94" t="e">
        <f>E406*2.7%</f>
        <v>#REF!</v>
      </c>
      <c r="F410" s="94" t="e">
        <f>F406*2.7%</f>
        <v>#REF!</v>
      </c>
      <c r="G410" s="94" t="e">
        <f>G406*2.7%</f>
        <v>#REF!</v>
      </c>
      <c r="H410" s="94" t="e">
        <f>H406*2.7%</f>
        <v>#REF!</v>
      </c>
      <c r="I410" s="94" t="e">
        <f>I406*2.7%</f>
        <v>#REF!</v>
      </c>
      <c r="J410" s="94"/>
      <c r="K410" s="94"/>
      <c r="L410" s="94"/>
      <c r="M410" s="94"/>
      <c r="N410" s="94"/>
      <c r="Q410" s="72"/>
      <c r="R410" s="72"/>
      <c r="S410" s="72"/>
      <c r="T410" s="72"/>
      <c r="U410" s="72"/>
      <c r="X410" s="77"/>
      <c r="AA410" s="77"/>
      <c r="AD410" s="77"/>
      <c r="AG410" s="77"/>
      <c r="AJ410" s="77"/>
    </row>
    <row r="411" spans="1:36" ht="12.75" hidden="1" customHeight="1" x14ac:dyDescent="0.2">
      <c r="A411" s="86"/>
      <c r="B411" s="88" t="s">
        <v>106</v>
      </c>
      <c r="C411" s="88"/>
      <c r="D411" s="88"/>
      <c r="E411" s="89" t="e">
        <f>E406+E407+E408+E409+E410</f>
        <v>#REF!</v>
      </c>
      <c r="F411" s="89" t="e">
        <f>F406+F407+F408+F409+F410</f>
        <v>#REF!</v>
      </c>
      <c r="G411" s="89" t="e">
        <f>G406+G407+G408+G409+G410</f>
        <v>#REF!</v>
      </c>
      <c r="H411" s="89" t="e">
        <f>H406+H407+H408+H409+H410</f>
        <v>#REF!</v>
      </c>
      <c r="I411" s="89" t="e">
        <f>I406+I407+I408+I409+I410</f>
        <v>#REF!</v>
      </c>
      <c r="J411" s="89"/>
      <c r="K411" s="89"/>
      <c r="L411" s="89"/>
      <c r="M411" s="89"/>
      <c r="N411" s="89"/>
      <c r="Q411" s="72"/>
      <c r="R411" s="72"/>
      <c r="S411" s="72"/>
      <c r="T411" s="72"/>
      <c r="U411" s="72"/>
      <c r="X411" s="77"/>
      <c r="AA411" s="77"/>
      <c r="AD411" s="77"/>
      <c r="AG411" s="77"/>
      <c r="AJ411" s="77"/>
    </row>
    <row r="412" spans="1:36" ht="12.75" hidden="1" customHeight="1" x14ac:dyDescent="0.2">
      <c r="A412" s="88"/>
      <c r="B412" s="88" t="s">
        <v>107</v>
      </c>
      <c r="C412" s="88"/>
      <c r="D412" s="88"/>
      <c r="E412" s="89" t="e">
        <f>E411*3%</f>
        <v>#REF!</v>
      </c>
      <c r="F412" s="89" t="e">
        <f>F411*3%</f>
        <v>#REF!</v>
      </c>
      <c r="G412" s="89" t="e">
        <f>G411*3%</f>
        <v>#REF!</v>
      </c>
      <c r="H412" s="89" t="e">
        <f>H411*3%</f>
        <v>#REF!</v>
      </c>
      <c r="I412" s="89" t="e">
        <f>I411*3%</f>
        <v>#REF!</v>
      </c>
      <c r="J412" s="89"/>
      <c r="K412" s="89"/>
      <c r="L412" s="89"/>
      <c r="M412" s="89"/>
      <c r="N412" s="89"/>
      <c r="Q412" s="72"/>
      <c r="R412" s="72"/>
      <c r="S412" s="72"/>
      <c r="T412" s="72"/>
      <c r="U412" s="72"/>
      <c r="X412" s="77"/>
      <c r="AA412" s="77"/>
      <c r="AD412" s="77"/>
      <c r="AG412" s="77"/>
      <c r="AJ412" s="77"/>
    </row>
    <row r="413" spans="1:36" ht="12.75" hidden="1" customHeight="1" x14ac:dyDescent="0.2">
      <c r="A413" s="95"/>
      <c r="B413" s="95" t="s">
        <v>108</v>
      </c>
      <c r="C413" s="95"/>
      <c r="D413" s="95"/>
      <c r="E413" s="96" t="e">
        <f>E411*2.7%</f>
        <v>#REF!</v>
      </c>
      <c r="F413" s="96" t="e">
        <f>F411*2.7%</f>
        <v>#REF!</v>
      </c>
      <c r="G413" s="96" t="e">
        <f>G411*2.7%</f>
        <v>#REF!</v>
      </c>
      <c r="H413" s="96" t="e">
        <f>H411*2.7%</f>
        <v>#REF!</v>
      </c>
      <c r="I413" s="96" t="e">
        <f>I411*2.7%</f>
        <v>#REF!</v>
      </c>
      <c r="J413" s="96"/>
      <c r="K413" s="96"/>
      <c r="L413" s="96"/>
      <c r="M413" s="96"/>
      <c r="N413" s="96"/>
      <c r="Q413" s="72"/>
      <c r="R413" s="72"/>
      <c r="S413" s="72"/>
      <c r="T413" s="72"/>
      <c r="U413" s="72"/>
      <c r="X413" s="77"/>
      <c r="AA413" s="77"/>
      <c r="AD413" s="77"/>
      <c r="AG413" s="77"/>
      <c r="AJ413" s="77"/>
    </row>
    <row r="414" spans="1:36" x14ac:dyDescent="0.2">
      <c r="A414" s="79"/>
      <c r="B414" s="80" t="s">
        <v>109</v>
      </c>
      <c r="C414" s="80"/>
      <c r="D414" s="80"/>
      <c r="E414" s="81">
        <f>J403*(1+Entrada!$L$13)</f>
        <v>24736770.558181491</v>
      </c>
      <c r="F414" s="81">
        <f>K403*(1+Entrada!$L$13)</f>
        <v>23774174.252016209</v>
      </c>
      <c r="G414" s="81">
        <f>L403*(1+Entrada!$L$13)</f>
        <v>25091025.543952979</v>
      </c>
      <c r="H414" s="81">
        <f>M403*(1+Entrada!$L$13)</f>
        <v>24573080.323376741</v>
      </c>
      <c r="I414" s="81">
        <f>N403*(1+Entrada!$L$13)</f>
        <v>24788076.452672541</v>
      </c>
      <c r="J414" s="81"/>
      <c r="K414" s="81"/>
      <c r="L414" s="81"/>
      <c r="M414" s="81"/>
      <c r="N414" s="81"/>
      <c r="Q414" s="63">
        <f>SUMIF($O381:$O402,"&lt;&gt;Rateio",W381:W402)</f>
        <v>16273120.556661727</v>
      </c>
      <c r="R414" s="63">
        <f>SUMIF($O381:$O402,"&lt;&gt;Rateio",Z381:Z402)</f>
        <v>15639875.174012374</v>
      </c>
      <c r="S414" s="63">
        <f>SUMIF($O381:$O402,"&lt;&gt;Rateio",AC381:AC402)</f>
        <v>16506167.715250956</v>
      </c>
      <c r="T414" s="63">
        <f>SUMIF($O381:$O402,"&lt;&gt;Rateio",AF381:AF402)</f>
        <v>16165436.697175674</v>
      </c>
      <c r="U414" s="63">
        <f>SUMIF($O381:$O402,"&lt;&gt;Rateio",AI381:AI402)</f>
        <v>16306872.214112585</v>
      </c>
      <c r="X414" s="77"/>
      <c r="AA414" s="77"/>
      <c r="AD414" s="77"/>
      <c r="AG414" s="77"/>
      <c r="AJ414" s="77"/>
    </row>
    <row r="415" spans="1:36" x14ac:dyDescent="0.2">
      <c r="E415" s="97">
        <f>Q415</f>
        <v>1</v>
      </c>
      <c r="F415" s="98">
        <f>R415</f>
        <v>1</v>
      </c>
      <c r="G415" s="98">
        <f>S415</f>
        <v>1</v>
      </c>
      <c r="H415" s="98">
        <f>T415</f>
        <v>1</v>
      </c>
      <c r="I415" s="99">
        <f>U415</f>
        <v>1</v>
      </c>
      <c r="Q415" s="100">
        <f>Q403/Q414</f>
        <v>1</v>
      </c>
      <c r="R415" s="100">
        <f>R403/R414</f>
        <v>1</v>
      </c>
      <c r="S415" s="147">
        <f>S403/S414</f>
        <v>1</v>
      </c>
      <c r="T415" s="147">
        <f>T403/T414</f>
        <v>1</v>
      </c>
      <c r="U415" s="147">
        <f>U403/U414</f>
        <v>1</v>
      </c>
      <c r="W415" s="78"/>
      <c r="X415" s="101"/>
      <c r="Z415" s="78"/>
      <c r="AA415" s="101"/>
      <c r="AC415" s="148"/>
      <c r="AD415" s="149"/>
      <c r="AF415" s="148"/>
      <c r="AG415" s="149"/>
      <c r="AI415" s="148"/>
      <c r="AJ415" s="101"/>
    </row>
  </sheetData>
  <mergeCells count="70">
    <mergeCell ref="J338:N338"/>
    <mergeCell ref="B377:B378"/>
    <mergeCell ref="A379:A380"/>
    <mergeCell ref="B379:B380"/>
    <mergeCell ref="C379:C380"/>
    <mergeCell ref="D379:D380"/>
    <mergeCell ref="E379:I379"/>
    <mergeCell ref="J379:N379"/>
    <mergeCell ref="E338:I338"/>
    <mergeCell ref="B336:B337"/>
    <mergeCell ref="A338:A339"/>
    <mergeCell ref="B338:B339"/>
    <mergeCell ref="C338:C339"/>
    <mergeCell ref="D338:D339"/>
    <mergeCell ref="J255:N255"/>
    <mergeCell ref="B295:B296"/>
    <mergeCell ref="A297:A298"/>
    <mergeCell ref="B297:B298"/>
    <mergeCell ref="C297:C298"/>
    <mergeCell ref="D297:D298"/>
    <mergeCell ref="E297:I297"/>
    <mergeCell ref="J297:N297"/>
    <mergeCell ref="E255:I255"/>
    <mergeCell ref="B253:B254"/>
    <mergeCell ref="A255:A256"/>
    <mergeCell ref="B255:B256"/>
    <mergeCell ref="C255:C256"/>
    <mergeCell ref="D255:D256"/>
    <mergeCell ref="J172:N172"/>
    <mergeCell ref="B212:B213"/>
    <mergeCell ref="A214:A215"/>
    <mergeCell ref="B214:B215"/>
    <mergeCell ref="C214:C215"/>
    <mergeCell ref="D214:D215"/>
    <mergeCell ref="E214:I214"/>
    <mergeCell ref="J214:N214"/>
    <mergeCell ref="E172:I172"/>
    <mergeCell ref="B170:B171"/>
    <mergeCell ref="A172:A173"/>
    <mergeCell ref="B172:B173"/>
    <mergeCell ref="C172:C173"/>
    <mergeCell ref="D172:D173"/>
    <mergeCell ref="J89:N89"/>
    <mergeCell ref="B129:B130"/>
    <mergeCell ref="A131:A132"/>
    <mergeCell ref="B131:B132"/>
    <mergeCell ref="C131:C132"/>
    <mergeCell ref="D131:D132"/>
    <mergeCell ref="E131:I131"/>
    <mergeCell ref="J131:N131"/>
    <mergeCell ref="E89:I89"/>
    <mergeCell ref="B87:B88"/>
    <mergeCell ref="A89:A90"/>
    <mergeCell ref="B89:B90"/>
    <mergeCell ref="C89:C90"/>
    <mergeCell ref="D89:D90"/>
    <mergeCell ref="J7:N7"/>
    <mergeCell ref="B46:B47"/>
    <mergeCell ref="A48:A49"/>
    <mergeCell ref="B48:B49"/>
    <mergeCell ref="C48:C49"/>
    <mergeCell ref="D48:D49"/>
    <mergeCell ref="E48:I48"/>
    <mergeCell ref="J48:N48"/>
    <mergeCell ref="E7:I7"/>
    <mergeCell ref="B5:B6"/>
    <mergeCell ref="A7:A8"/>
    <mergeCell ref="B7:B8"/>
    <mergeCell ref="C7:C8"/>
    <mergeCell ref="D7:D8"/>
  </mergeCells>
  <pageMargins left="0.74803149606299213" right="0.74803149606299213" top="0.98425196850393704" bottom="0.98425196850393704" header="0.51181102362204722" footer="0.51181102362204722"/>
  <pageSetup paperSize="9" scale="39" fitToHeight="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56">
    <tabColor theme="9" tint="-0.499984740745262"/>
  </sheetPr>
  <dimension ref="A1:P222"/>
  <sheetViews>
    <sheetView zoomScale="80" zoomScaleNormal="80" workbookViewId="0"/>
  </sheetViews>
  <sheetFormatPr defaultColWidth="9.140625" defaultRowHeight="12.75" x14ac:dyDescent="0.2"/>
  <cols>
    <col min="1" max="1" width="59.42578125" style="6" customWidth="1"/>
    <col min="2" max="2" width="21.140625" style="6" customWidth="1"/>
    <col min="3" max="3" width="19.85546875" style="6" customWidth="1"/>
    <col min="4" max="4" width="6.42578125" style="6" customWidth="1"/>
    <col min="5" max="5" width="6.28515625" style="6" customWidth="1"/>
    <col min="6" max="6" width="11.42578125" style="6" bestFit="1" customWidth="1"/>
    <col min="7" max="7" width="57.28515625" style="6" customWidth="1"/>
    <col min="8" max="10" width="7" style="6" customWidth="1"/>
    <col min="11" max="11" width="10" style="6" customWidth="1"/>
    <col min="12" max="12" width="12.5703125" style="6" customWidth="1"/>
    <col min="13" max="14" width="9.140625" style="6" customWidth="1"/>
    <col min="15" max="15" width="14.5703125" style="187" customWidth="1"/>
    <col min="16" max="16" width="11.42578125" style="188" bestFit="1" customWidth="1"/>
    <col min="17" max="16384" width="9.140625" style="6"/>
  </cols>
  <sheetData>
    <row r="1" spans="1:16" ht="45.75" thickBot="1" x14ac:dyDescent="0.25">
      <c r="A1" s="150" t="s">
        <v>278</v>
      </c>
      <c r="B1" s="151" t="s">
        <v>279</v>
      </c>
      <c r="C1" s="151" t="s">
        <v>280</v>
      </c>
      <c r="D1" s="151" t="s">
        <v>281</v>
      </c>
      <c r="E1" s="151" t="s">
        <v>282</v>
      </c>
      <c r="F1" s="152" t="s">
        <v>283</v>
      </c>
      <c r="G1" s="153" t="s">
        <v>284</v>
      </c>
      <c r="H1" s="154" t="s">
        <v>285</v>
      </c>
      <c r="I1" s="154" t="s">
        <v>286</v>
      </c>
      <c r="J1" s="154" t="s">
        <v>287</v>
      </c>
      <c r="K1" s="155" t="s">
        <v>288</v>
      </c>
      <c r="L1" s="154" t="s">
        <v>289</v>
      </c>
      <c r="M1" s="154" t="s">
        <v>290</v>
      </c>
      <c r="N1" s="154" t="s">
        <v>291</v>
      </c>
      <c r="O1" s="156" t="s">
        <v>292</v>
      </c>
      <c r="P1" s="157" t="s">
        <v>293</v>
      </c>
    </row>
    <row r="2" spans="1:16" ht="13.5" thickBot="1" x14ac:dyDescent="0.25">
      <c r="A2" s="150" t="s">
        <v>294</v>
      </c>
      <c r="B2" s="151" t="s">
        <v>295</v>
      </c>
      <c r="C2" s="151" t="s">
        <v>296</v>
      </c>
      <c r="D2" s="151" t="s">
        <v>297</v>
      </c>
      <c r="E2" s="151" t="s">
        <v>298</v>
      </c>
      <c r="F2" s="152">
        <f>(L2*(1+H2)*(1+I2))*(1+J2)*N2</f>
        <v>138.5733118</v>
      </c>
      <c r="G2" s="158" t="s">
        <v>299</v>
      </c>
      <c r="H2" s="159">
        <f>IF(Entrada!$F$3="LEILÃO",10%,0)</f>
        <v>0.1</v>
      </c>
      <c r="I2" s="159">
        <v>0.18</v>
      </c>
      <c r="J2" s="160">
        <v>9.2499999999999999E-2</v>
      </c>
      <c r="K2" s="161">
        <v>42887</v>
      </c>
      <c r="L2" s="162">
        <v>97.72</v>
      </c>
      <c r="N2" s="163">
        <v>1</v>
      </c>
      <c r="O2" s="164">
        <v>3.3300000000000003E-2</v>
      </c>
      <c r="P2" s="165" t="s">
        <v>297</v>
      </c>
    </row>
    <row r="3" spans="1:16" ht="23.25" thickBot="1" x14ac:dyDescent="0.25">
      <c r="A3" s="166" t="s">
        <v>300</v>
      </c>
      <c r="B3" s="151" t="s">
        <v>295</v>
      </c>
      <c r="C3" s="151" t="s">
        <v>61</v>
      </c>
      <c r="D3" s="151" t="s">
        <v>297</v>
      </c>
      <c r="E3" s="151" t="s">
        <v>301</v>
      </c>
      <c r="F3" s="152">
        <f t="shared" ref="F3:F10" si="0">(L3*(1+H3)*(1+I3))*(1+J3)*N3</f>
        <v>0</v>
      </c>
      <c r="G3" s="167" t="s">
        <v>302</v>
      </c>
      <c r="H3" s="159">
        <f>IF(Entrada!$F$3="LEILÃO",10%,0)</f>
        <v>0.1</v>
      </c>
      <c r="I3" s="159">
        <v>0.18</v>
      </c>
      <c r="J3" s="160">
        <v>9.2499999999999999E-2</v>
      </c>
      <c r="K3" s="161">
        <v>42856</v>
      </c>
      <c r="L3" s="162">
        <v>0</v>
      </c>
      <c r="N3" s="163">
        <v>1</v>
      </c>
      <c r="O3" s="164">
        <v>2.86E-2</v>
      </c>
      <c r="P3" s="165" t="s">
        <v>297</v>
      </c>
    </row>
    <row r="4" spans="1:16" ht="23.25" thickBot="1" x14ac:dyDescent="0.25">
      <c r="A4" s="166" t="s">
        <v>303</v>
      </c>
      <c r="B4" s="151" t="s">
        <v>295</v>
      </c>
      <c r="C4" s="151" t="s">
        <v>61</v>
      </c>
      <c r="D4" s="151" t="s">
        <v>297</v>
      </c>
      <c r="E4" s="151" t="s">
        <v>301</v>
      </c>
      <c r="F4" s="152">
        <f t="shared" si="0"/>
        <v>0</v>
      </c>
      <c r="G4" s="167" t="s">
        <v>302</v>
      </c>
      <c r="H4" s="159">
        <f>IF(Entrada!$F$3="LEILÃO",10%,0)</f>
        <v>0.1</v>
      </c>
      <c r="I4" s="159">
        <v>0.18</v>
      </c>
      <c r="J4" s="160">
        <v>9.2499999999999999E-2</v>
      </c>
      <c r="K4" s="161">
        <v>42856</v>
      </c>
      <c r="L4" s="162">
        <v>0</v>
      </c>
      <c r="N4" s="163">
        <v>1</v>
      </c>
      <c r="O4" s="164">
        <v>2.86E-2</v>
      </c>
      <c r="P4" s="165" t="s">
        <v>297</v>
      </c>
    </row>
    <row r="5" spans="1:16" ht="13.5" thickBot="1" x14ac:dyDescent="0.25">
      <c r="A5" s="166" t="s">
        <v>304</v>
      </c>
      <c r="B5" s="151" t="s">
        <v>295</v>
      </c>
      <c r="C5" s="151" t="s">
        <v>305</v>
      </c>
      <c r="D5" s="151" t="s">
        <v>297</v>
      </c>
      <c r="E5" s="151" t="s">
        <v>301</v>
      </c>
      <c r="F5" s="152">
        <f t="shared" si="0"/>
        <v>38245.992985750003</v>
      </c>
      <c r="G5" s="167" t="s">
        <v>306</v>
      </c>
      <c r="H5" s="159">
        <f>IF(Entrada!$F$3="LEILÃO",10%,0)</f>
        <v>0.1</v>
      </c>
      <c r="I5" s="159">
        <v>0.18</v>
      </c>
      <c r="J5" s="160">
        <v>9.2499999999999999E-2</v>
      </c>
      <c r="K5" s="161">
        <v>42887</v>
      </c>
      <c r="L5" s="162">
        <v>26970.55</v>
      </c>
      <c r="M5" s="168"/>
      <c r="N5" s="163">
        <v>1</v>
      </c>
      <c r="O5" s="164">
        <v>5.8799999999999998E-2</v>
      </c>
      <c r="P5" s="165" t="s">
        <v>297</v>
      </c>
    </row>
    <row r="6" spans="1:16" ht="13.5" thickBot="1" x14ac:dyDescent="0.25">
      <c r="A6" s="166" t="s">
        <v>307</v>
      </c>
      <c r="B6" s="151" t="s">
        <v>295</v>
      </c>
      <c r="C6" s="151" t="s">
        <v>305</v>
      </c>
      <c r="D6" s="151" t="s">
        <v>297</v>
      </c>
      <c r="E6" s="151" t="s">
        <v>301</v>
      </c>
      <c r="F6" s="152">
        <f t="shared" si="0"/>
        <v>43772.007942300006</v>
      </c>
      <c r="G6" s="167" t="s">
        <v>306</v>
      </c>
      <c r="H6" s="159">
        <f>IF(Entrada!$F$3="LEILÃO",10%,0)</f>
        <v>0.1</v>
      </c>
      <c r="I6" s="159">
        <v>0.18</v>
      </c>
      <c r="J6" s="160">
        <v>9.2499999999999999E-2</v>
      </c>
      <c r="K6" s="161">
        <v>42887</v>
      </c>
      <c r="L6" s="162">
        <v>30867.42</v>
      </c>
      <c r="N6" s="163">
        <v>1</v>
      </c>
      <c r="O6" s="164">
        <v>5.8799999999999998E-2</v>
      </c>
      <c r="P6" s="165" t="s">
        <v>297</v>
      </c>
    </row>
    <row r="7" spans="1:16" ht="13.5" thickBot="1" x14ac:dyDescent="0.25">
      <c r="A7" s="150" t="s">
        <v>308</v>
      </c>
      <c r="B7" s="151" t="s">
        <v>295</v>
      </c>
      <c r="C7" s="151" t="s">
        <v>296</v>
      </c>
      <c r="D7" s="151" t="s">
        <v>297</v>
      </c>
      <c r="E7" s="151" t="s">
        <v>301</v>
      </c>
      <c r="F7" s="152">
        <f t="shared" si="0"/>
        <v>45715.636192600003</v>
      </c>
      <c r="G7" s="167" t="s">
        <v>306</v>
      </c>
      <c r="H7" s="159">
        <f>IF(Entrada!$F$3="LEILÃO",10%,0)</f>
        <v>0.1</v>
      </c>
      <c r="I7" s="159">
        <v>0.18</v>
      </c>
      <c r="J7" s="160">
        <v>9.2499999999999999E-2</v>
      </c>
      <c r="K7" s="161">
        <v>42887</v>
      </c>
      <c r="L7" s="162">
        <v>32238.04</v>
      </c>
      <c r="N7" s="163">
        <v>1</v>
      </c>
      <c r="O7" s="164">
        <v>5.8799999999999998E-2</v>
      </c>
      <c r="P7" s="165" t="s">
        <v>297</v>
      </c>
    </row>
    <row r="8" spans="1:16" ht="13.5" thickBot="1" x14ac:dyDescent="0.25">
      <c r="A8" s="150" t="s">
        <v>309</v>
      </c>
      <c r="B8" s="151" t="s">
        <v>295</v>
      </c>
      <c r="C8" s="151" t="s">
        <v>296</v>
      </c>
      <c r="D8" s="151" t="s">
        <v>297</v>
      </c>
      <c r="E8" s="151" t="s">
        <v>301</v>
      </c>
      <c r="F8" s="152">
        <f t="shared" si="0"/>
        <v>47367.611014350005</v>
      </c>
      <c r="G8" s="167" t="s">
        <v>306</v>
      </c>
      <c r="H8" s="159">
        <f>IF(Entrada!$F$3="LEILÃO",10%,0)</f>
        <v>0.1</v>
      </c>
      <c r="I8" s="159">
        <v>0.18</v>
      </c>
      <c r="J8" s="160">
        <v>9.2499999999999999E-2</v>
      </c>
      <c r="K8" s="161">
        <v>42887</v>
      </c>
      <c r="L8" s="162">
        <v>33402.99</v>
      </c>
      <c r="N8" s="163">
        <v>1</v>
      </c>
      <c r="O8" s="164">
        <v>5.8799999999999998E-2</v>
      </c>
      <c r="P8" s="165" t="s">
        <v>297</v>
      </c>
    </row>
    <row r="9" spans="1:16" ht="13.5" thickBot="1" x14ac:dyDescent="0.25">
      <c r="A9" s="167" t="s">
        <v>310</v>
      </c>
      <c r="B9" s="151" t="s">
        <v>295</v>
      </c>
      <c r="C9" s="151" t="s">
        <v>296</v>
      </c>
      <c r="D9" s="151" t="s">
        <v>297</v>
      </c>
      <c r="E9" s="151" t="s">
        <v>301</v>
      </c>
      <c r="F9" s="152">
        <f t="shared" si="0"/>
        <v>52320.926240000001</v>
      </c>
      <c r="G9" s="167" t="s">
        <v>306</v>
      </c>
      <c r="H9" s="159">
        <f>IF(Entrada!$F$3="LEILÃO",10%,0)</f>
        <v>0.1</v>
      </c>
      <c r="I9" s="159">
        <v>0.18</v>
      </c>
      <c r="J9" s="160">
        <v>9.2499999999999999E-2</v>
      </c>
      <c r="K9" s="161">
        <v>42887</v>
      </c>
      <c r="L9" s="162">
        <v>36896</v>
      </c>
      <c r="N9" s="163">
        <v>1</v>
      </c>
      <c r="O9" s="164">
        <v>5.8799999999999998E-2</v>
      </c>
      <c r="P9" s="165" t="s">
        <v>297</v>
      </c>
    </row>
    <row r="10" spans="1:16" ht="13.5" thickBot="1" x14ac:dyDescent="0.25">
      <c r="A10" s="169" t="s">
        <v>311</v>
      </c>
      <c r="B10" s="151" t="s">
        <v>295</v>
      </c>
      <c r="C10" s="151" t="s">
        <v>296</v>
      </c>
      <c r="D10" s="151" t="s">
        <v>297</v>
      </c>
      <c r="E10" s="151" t="s">
        <v>301</v>
      </c>
      <c r="F10" s="152">
        <f t="shared" si="0"/>
        <v>52320.926240000001</v>
      </c>
      <c r="G10" s="167" t="s">
        <v>306</v>
      </c>
      <c r="H10" s="159">
        <f>IF(Entrada!$F$3="LEILÃO",10%,0)</f>
        <v>0.1</v>
      </c>
      <c r="I10" s="159">
        <v>0.18</v>
      </c>
      <c r="J10" s="160">
        <v>9.2499999999999999E-2</v>
      </c>
      <c r="K10" s="161">
        <v>42887</v>
      </c>
      <c r="L10" s="162">
        <v>36896</v>
      </c>
      <c r="N10" s="163">
        <v>1</v>
      </c>
      <c r="O10" s="164">
        <v>5.8799999999999998E-2</v>
      </c>
      <c r="P10" s="165" t="s">
        <v>297</v>
      </c>
    </row>
    <row r="11" spans="1:16" ht="13.5" thickBot="1" x14ac:dyDescent="0.25">
      <c r="A11" s="169" t="s">
        <v>312</v>
      </c>
      <c r="B11" s="151" t="s">
        <v>295</v>
      </c>
      <c r="C11" s="151" t="s">
        <v>61</v>
      </c>
      <c r="D11" s="151" t="s">
        <v>297</v>
      </c>
      <c r="E11" s="151" t="s">
        <v>301</v>
      </c>
      <c r="F11" s="152">
        <f>(L11*(1+H11)*(1+I11))*(1+J11)*N11</f>
        <v>0</v>
      </c>
      <c r="G11" s="167" t="s">
        <v>313</v>
      </c>
      <c r="H11" s="159">
        <f>IF(Entrada!$F$3="LEILÃO",10%,0)</f>
        <v>0.1</v>
      </c>
      <c r="I11" s="159">
        <v>0.18</v>
      </c>
      <c r="J11" s="160">
        <v>9.2499999999999999E-2</v>
      </c>
      <c r="K11" s="161">
        <v>42856</v>
      </c>
      <c r="L11" s="162">
        <v>0</v>
      </c>
      <c r="N11" s="163">
        <v>1</v>
      </c>
      <c r="O11" s="164">
        <v>0.05</v>
      </c>
      <c r="P11" s="165" t="s">
        <v>297</v>
      </c>
    </row>
    <row r="12" spans="1:16" ht="13.5" thickBot="1" x14ac:dyDescent="0.25">
      <c r="A12" s="169" t="s">
        <v>314</v>
      </c>
      <c r="B12" s="151" t="s">
        <v>295</v>
      </c>
      <c r="C12" s="151" t="s">
        <v>61</v>
      </c>
      <c r="D12" s="151" t="s">
        <v>297</v>
      </c>
      <c r="E12" s="151" t="s">
        <v>301</v>
      </c>
      <c r="F12" s="152">
        <f>(L12*(1+H12)*(1+I12))*(1+J12)*N12</f>
        <v>0</v>
      </c>
      <c r="G12" s="167" t="s">
        <v>313</v>
      </c>
      <c r="H12" s="159">
        <f>IF(Entrada!$F$3="LEILÃO",10%,0)</f>
        <v>0.1</v>
      </c>
      <c r="I12" s="159">
        <v>0.18</v>
      </c>
      <c r="J12" s="160">
        <v>9.2499999999999999E-2</v>
      </c>
      <c r="K12" s="161">
        <v>42856</v>
      </c>
      <c r="L12" s="162">
        <v>0</v>
      </c>
      <c r="N12" s="163">
        <v>1</v>
      </c>
      <c r="O12" s="164">
        <v>0.05</v>
      </c>
      <c r="P12" s="165" t="s">
        <v>297</v>
      </c>
    </row>
    <row r="13" spans="1:16" ht="13.5" thickBot="1" x14ac:dyDescent="0.25">
      <c r="A13" s="166" t="s">
        <v>315</v>
      </c>
      <c r="B13" s="151" t="s">
        <v>295</v>
      </c>
      <c r="C13" s="151" t="s">
        <v>316</v>
      </c>
      <c r="D13" s="151" t="s">
        <v>297</v>
      </c>
      <c r="E13" s="151" t="s">
        <v>301</v>
      </c>
      <c r="F13" s="152">
        <f t="shared" ref="F13:F42" si="1">(L13*(1+H13)*(1+I13))*(1+J13)*N13</f>
        <v>19235.030718200003</v>
      </c>
      <c r="G13" s="158" t="s">
        <v>317</v>
      </c>
      <c r="H13" s="159">
        <f>IF(Entrada!$F$3="LEILÃO",10%,0)</f>
        <v>0.1</v>
      </c>
      <c r="I13" s="159">
        <v>0.18</v>
      </c>
      <c r="J13" s="160">
        <v>9.2499999999999999E-2</v>
      </c>
      <c r="K13" s="161">
        <v>42887</v>
      </c>
      <c r="L13" s="162">
        <v>13564.28</v>
      </c>
      <c r="N13" s="163">
        <v>1</v>
      </c>
      <c r="O13" s="164">
        <v>0.05</v>
      </c>
      <c r="P13" s="165" t="s">
        <v>297</v>
      </c>
    </row>
    <row r="14" spans="1:16" ht="13.5" thickBot="1" x14ac:dyDescent="0.25">
      <c r="A14" s="166" t="s">
        <v>318</v>
      </c>
      <c r="B14" s="151" t="s">
        <v>319</v>
      </c>
      <c r="C14" s="151" t="s">
        <v>61</v>
      </c>
      <c r="D14" s="151" t="s">
        <v>320</v>
      </c>
      <c r="E14" s="151" t="s">
        <v>301</v>
      </c>
      <c r="F14" s="152">
        <f t="shared" si="1"/>
        <v>15860.589063550002</v>
      </c>
      <c r="G14" s="158" t="s">
        <v>317</v>
      </c>
      <c r="H14" s="159">
        <f>IF(Entrada!$F$3="LEILÃO",10%,0)</f>
        <v>0.1</v>
      </c>
      <c r="I14" s="159">
        <v>0.18</v>
      </c>
      <c r="J14" s="160">
        <v>9.2499999999999999E-2</v>
      </c>
      <c r="K14" s="161">
        <v>42887</v>
      </c>
      <c r="L14" s="162">
        <v>11184.67</v>
      </c>
      <c r="N14" s="163">
        <v>1</v>
      </c>
      <c r="O14" s="164">
        <v>2.86E-2</v>
      </c>
      <c r="P14" s="165" t="s">
        <v>320</v>
      </c>
    </row>
    <row r="15" spans="1:16" ht="13.5" thickBot="1" x14ac:dyDescent="0.25">
      <c r="A15" s="166" t="s">
        <v>321</v>
      </c>
      <c r="B15" s="151" t="s">
        <v>322</v>
      </c>
      <c r="C15" s="151" t="s">
        <v>61</v>
      </c>
      <c r="D15" s="151" t="s">
        <v>320</v>
      </c>
      <c r="E15" s="151" t="s">
        <v>301</v>
      </c>
      <c r="F15" s="152">
        <f t="shared" si="1"/>
        <v>28894.761872350002</v>
      </c>
      <c r="G15" s="158" t="s">
        <v>317</v>
      </c>
      <c r="H15" s="159">
        <f>IF(Entrada!$F$3="LEILÃO",10%,0)</f>
        <v>0.1</v>
      </c>
      <c r="I15" s="159">
        <v>0.18</v>
      </c>
      <c r="J15" s="160">
        <v>9.2499999999999999E-2</v>
      </c>
      <c r="K15" s="161">
        <v>42887</v>
      </c>
      <c r="L15" s="162">
        <v>20376.189999999999</v>
      </c>
      <c r="N15" s="163">
        <v>1</v>
      </c>
      <c r="O15" s="164">
        <v>2.86E-2</v>
      </c>
      <c r="P15" s="165" t="s">
        <v>320</v>
      </c>
    </row>
    <row r="16" spans="1:16" ht="13.5" thickBot="1" x14ac:dyDescent="0.25">
      <c r="A16" s="166" t="s">
        <v>323</v>
      </c>
      <c r="B16" s="151" t="s">
        <v>324</v>
      </c>
      <c r="C16" s="151" t="s">
        <v>61</v>
      </c>
      <c r="D16" s="151" t="s">
        <v>320</v>
      </c>
      <c r="E16" s="151" t="s">
        <v>301</v>
      </c>
      <c r="F16" s="152">
        <f t="shared" si="1"/>
        <v>33007.348901450001</v>
      </c>
      <c r="G16" s="158" t="s">
        <v>317</v>
      </c>
      <c r="H16" s="159">
        <f>IF(Entrada!$F$3="LEILÃO",10%,0)</f>
        <v>0.1</v>
      </c>
      <c r="I16" s="159">
        <v>0.18</v>
      </c>
      <c r="J16" s="160">
        <v>9.2499999999999999E-2</v>
      </c>
      <c r="K16" s="161">
        <v>42887</v>
      </c>
      <c r="L16" s="162">
        <v>23276.33</v>
      </c>
      <c r="N16" s="163">
        <v>1</v>
      </c>
      <c r="O16" s="164">
        <v>2.86E-2</v>
      </c>
      <c r="P16" s="165" t="s">
        <v>320</v>
      </c>
    </row>
    <row r="17" spans="1:16" ht="13.5" thickBot="1" x14ac:dyDescent="0.25">
      <c r="A17" s="166" t="s">
        <v>325</v>
      </c>
      <c r="B17" s="151" t="s">
        <v>326</v>
      </c>
      <c r="C17" s="151" t="s">
        <v>61</v>
      </c>
      <c r="D17" s="151" t="s">
        <v>320</v>
      </c>
      <c r="E17" s="151" t="s">
        <v>301</v>
      </c>
      <c r="F17" s="152">
        <f t="shared" si="1"/>
        <v>36684.476530350003</v>
      </c>
      <c r="G17" s="158" t="s">
        <v>317</v>
      </c>
      <c r="H17" s="159">
        <f>IF(Entrada!$F$3="LEILÃO",10%,0)</f>
        <v>0.1</v>
      </c>
      <c r="I17" s="159">
        <v>0.18</v>
      </c>
      <c r="J17" s="160">
        <v>9.2499999999999999E-2</v>
      </c>
      <c r="K17" s="161">
        <v>42887</v>
      </c>
      <c r="L17" s="162">
        <v>25869.39</v>
      </c>
      <c r="N17" s="163">
        <v>1</v>
      </c>
      <c r="O17" s="164">
        <v>2.86E-2</v>
      </c>
      <c r="P17" s="165" t="s">
        <v>320</v>
      </c>
    </row>
    <row r="18" spans="1:16" ht="13.5" thickBot="1" x14ac:dyDescent="0.25">
      <c r="A18" s="166" t="s">
        <v>327</v>
      </c>
      <c r="B18" s="151" t="s">
        <v>328</v>
      </c>
      <c r="C18" s="151" t="s">
        <v>61</v>
      </c>
      <c r="D18" s="151" t="s">
        <v>320</v>
      </c>
      <c r="E18" s="151" t="s">
        <v>301</v>
      </c>
      <c r="F18" s="152">
        <f t="shared" si="1"/>
        <v>40407.521103950006</v>
      </c>
      <c r="G18" s="158" t="s">
        <v>317</v>
      </c>
      <c r="H18" s="159">
        <f>IF(Entrada!$F$3="LEILÃO",10%,0)</f>
        <v>0.1</v>
      </c>
      <c r="I18" s="159">
        <v>0.18</v>
      </c>
      <c r="J18" s="160">
        <v>9.2499999999999999E-2</v>
      </c>
      <c r="K18" s="161">
        <v>42887</v>
      </c>
      <c r="L18" s="162">
        <v>28494.83</v>
      </c>
      <c r="N18" s="163">
        <v>1</v>
      </c>
      <c r="O18" s="164">
        <v>2.86E-2</v>
      </c>
      <c r="P18" s="165" t="s">
        <v>320</v>
      </c>
    </row>
    <row r="19" spans="1:16" ht="13.5" thickBot="1" x14ac:dyDescent="0.25">
      <c r="A19" s="166" t="s">
        <v>329</v>
      </c>
      <c r="B19" s="151" t="s">
        <v>330</v>
      </c>
      <c r="C19" s="151" t="s">
        <v>61</v>
      </c>
      <c r="D19" s="151" t="s">
        <v>320</v>
      </c>
      <c r="E19" s="151" t="s">
        <v>301</v>
      </c>
      <c r="F19" s="152">
        <f t="shared" si="1"/>
        <v>24121.299830649994</v>
      </c>
      <c r="G19" s="158" t="s">
        <v>317</v>
      </c>
      <c r="H19" s="159">
        <f>IF(Entrada!$F$3="LEILÃO",10%,0)</f>
        <v>0.1</v>
      </c>
      <c r="I19" s="159">
        <v>0.18</v>
      </c>
      <c r="J19" s="160">
        <v>9.2499999999999999E-2</v>
      </c>
      <c r="K19" s="161">
        <v>42887</v>
      </c>
      <c r="L19" s="162">
        <v>17010.009999999998</v>
      </c>
      <c r="N19" s="163">
        <v>1</v>
      </c>
      <c r="O19" s="164">
        <v>2.86E-2</v>
      </c>
      <c r="P19" s="165" t="s">
        <v>320</v>
      </c>
    </row>
    <row r="20" spans="1:16" ht="13.5" thickBot="1" x14ac:dyDescent="0.25">
      <c r="A20" s="166" t="s">
        <v>331</v>
      </c>
      <c r="B20" s="151" t="s">
        <v>332</v>
      </c>
      <c r="C20" s="151" t="s">
        <v>61</v>
      </c>
      <c r="D20" s="151" t="s">
        <v>320</v>
      </c>
      <c r="E20" s="151" t="s">
        <v>301</v>
      </c>
      <c r="F20" s="152">
        <f t="shared" si="1"/>
        <v>44909.055001250003</v>
      </c>
      <c r="G20" s="158" t="s">
        <v>317</v>
      </c>
      <c r="H20" s="159">
        <f>IF(Entrada!$F$3="LEILÃO",10%,0)</f>
        <v>0.1</v>
      </c>
      <c r="I20" s="159">
        <v>0.18</v>
      </c>
      <c r="J20" s="160">
        <v>9.2499999999999999E-2</v>
      </c>
      <c r="K20" s="161">
        <v>42887</v>
      </c>
      <c r="L20" s="162">
        <v>31669.25</v>
      </c>
      <c r="N20" s="163">
        <v>1</v>
      </c>
      <c r="O20" s="164">
        <v>2.86E-2</v>
      </c>
      <c r="P20" s="165" t="s">
        <v>320</v>
      </c>
    </row>
    <row r="21" spans="1:16" ht="13.5" thickBot="1" x14ac:dyDescent="0.25">
      <c r="A21" s="166" t="s">
        <v>76</v>
      </c>
      <c r="B21" s="151" t="s">
        <v>295</v>
      </c>
      <c r="C21" s="151" t="s">
        <v>61</v>
      </c>
      <c r="D21" s="151" t="s">
        <v>297</v>
      </c>
      <c r="E21" s="151" t="s">
        <v>333</v>
      </c>
      <c r="F21" s="152">
        <f t="shared" si="1"/>
        <v>56.807683900000015</v>
      </c>
      <c r="G21" s="158" t="s">
        <v>334</v>
      </c>
      <c r="H21" s="159">
        <f>IF(Entrada!$F$3="LEILÃO",10%,0)</f>
        <v>0.1</v>
      </c>
      <c r="I21" s="159">
        <v>0.18</v>
      </c>
      <c r="J21" s="160">
        <v>9.2499999999999999E-2</v>
      </c>
      <c r="K21" s="161">
        <v>42887</v>
      </c>
      <c r="L21" s="162">
        <v>40.06</v>
      </c>
      <c r="N21" s="163">
        <v>1</v>
      </c>
      <c r="O21" s="164">
        <v>2.5000000000000001E-2</v>
      </c>
      <c r="P21" s="165" t="s">
        <v>297</v>
      </c>
    </row>
    <row r="22" spans="1:16" ht="13.5" thickBot="1" x14ac:dyDescent="0.25">
      <c r="A22" s="166" t="s">
        <v>76</v>
      </c>
      <c r="B22" s="151" t="s">
        <v>295</v>
      </c>
      <c r="C22" s="151" t="s">
        <v>335</v>
      </c>
      <c r="D22" s="151" t="s">
        <v>297</v>
      </c>
      <c r="E22" s="151" t="s">
        <v>333</v>
      </c>
      <c r="F22" s="152">
        <f t="shared" si="1"/>
        <v>56.807683900000015</v>
      </c>
      <c r="G22" s="158" t="s">
        <v>334</v>
      </c>
      <c r="H22" s="159">
        <f>IF(Entrada!$F$3="LEILÃO",10%,0)</f>
        <v>0.1</v>
      </c>
      <c r="I22" s="159">
        <v>0.18</v>
      </c>
      <c r="J22" s="160">
        <v>9.2499999999999999E-2</v>
      </c>
      <c r="K22" s="161">
        <v>42887</v>
      </c>
      <c r="L22" s="162">
        <v>40.06</v>
      </c>
      <c r="N22" s="163">
        <v>1</v>
      </c>
      <c r="O22" s="164">
        <v>2.5000000000000001E-2</v>
      </c>
      <c r="P22" s="165" t="s">
        <v>297</v>
      </c>
    </row>
    <row r="23" spans="1:16" ht="13.5" thickBot="1" x14ac:dyDescent="0.25">
      <c r="A23" s="166" t="s">
        <v>336</v>
      </c>
      <c r="B23" s="151" t="s">
        <v>295</v>
      </c>
      <c r="C23" s="151" t="s">
        <v>337</v>
      </c>
      <c r="D23" s="151" t="s">
        <v>297</v>
      </c>
      <c r="E23" s="151" t="s">
        <v>333</v>
      </c>
      <c r="F23" s="152">
        <f t="shared" si="1"/>
        <v>45.775138200000001</v>
      </c>
      <c r="G23" s="158" t="s">
        <v>334</v>
      </c>
      <c r="H23" s="159">
        <f>IF(Entrada!$F$3="LEILÃO",10%,0)</f>
        <v>0.1</v>
      </c>
      <c r="I23" s="159">
        <v>0.18</v>
      </c>
      <c r="J23" s="160">
        <v>9.2499999999999999E-2</v>
      </c>
      <c r="K23" s="161">
        <v>42887</v>
      </c>
      <c r="L23" s="162">
        <v>32.28</v>
      </c>
      <c r="N23" s="163">
        <v>1</v>
      </c>
      <c r="O23" s="164">
        <v>2.5000000000000001E-2</v>
      </c>
      <c r="P23" s="165" t="s">
        <v>297</v>
      </c>
    </row>
    <row r="24" spans="1:16" ht="13.5" thickBot="1" x14ac:dyDescent="0.25">
      <c r="A24" s="166" t="s">
        <v>338</v>
      </c>
      <c r="B24" s="151" t="s">
        <v>295</v>
      </c>
      <c r="C24" s="151" t="s">
        <v>296</v>
      </c>
      <c r="D24" s="151" t="s">
        <v>297</v>
      </c>
      <c r="E24" s="151" t="s">
        <v>339</v>
      </c>
      <c r="F24" s="152">
        <f t="shared" si="1"/>
        <v>43.421150300000001</v>
      </c>
      <c r="G24" s="158" t="s">
        <v>334</v>
      </c>
      <c r="H24" s="159">
        <f>IF(Entrada!$F$3="LEILÃO",10%,0)</f>
        <v>0.1</v>
      </c>
      <c r="I24" s="159">
        <v>0.18</v>
      </c>
      <c r="J24" s="160">
        <v>9.2499999999999999E-2</v>
      </c>
      <c r="K24" s="161">
        <v>42887</v>
      </c>
      <c r="L24" s="162">
        <v>30.62</v>
      </c>
      <c r="N24" s="163">
        <v>1</v>
      </c>
      <c r="O24" s="164" t="s">
        <v>340</v>
      </c>
      <c r="P24" s="165" t="s">
        <v>297</v>
      </c>
    </row>
    <row r="25" spans="1:16" ht="13.5" thickBot="1" x14ac:dyDescent="0.25">
      <c r="A25" s="166" t="s">
        <v>341</v>
      </c>
      <c r="B25" s="151" t="s">
        <v>295</v>
      </c>
      <c r="C25" s="151" t="s">
        <v>296</v>
      </c>
      <c r="D25" s="151" t="s">
        <v>297</v>
      </c>
      <c r="E25" s="151" t="s">
        <v>339</v>
      </c>
      <c r="F25" s="152">
        <f t="shared" si="1"/>
        <v>43.421150300000001</v>
      </c>
      <c r="G25" s="158" t="s">
        <v>334</v>
      </c>
      <c r="H25" s="159">
        <f>IF(Entrada!$F$3="LEILÃO",10%,0)</f>
        <v>0.1</v>
      </c>
      <c r="I25" s="159">
        <v>0.18</v>
      </c>
      <c r="J25" s="160">
        <v>9.2499999999999999E-2</v>
      </c>
      <c r="K25" s="161">
        <v>42887</v>
      </c>
      <c r="L25" s="162">
        <v>30.62</v>
      </c>
      <c r="N25" s="163">
        <v>1</v>
      </c>
      <c r="O25" s="164" t="s">
        <v>340</v>
      </c>
      <c r="P25" s="165" t="s">
        <v>297</v>
      </c>
    </row>
    <row r="26" spans="1:16" ht="13.5" thickBot="1" x14ac:dyDescent="0.25">
      <c r="A26" s="166" t="s">
        <v>341</v>
      </c>
      <c r="B26" s="151" t="s">
        <v>295</v>
      </c>
      <c r="C26" s="151" t="s">
        <v>305</v>
      </c>
      <c r="D26" s="151" t="s">
        <v>297</v>
      </c>
      <c r="E26" s="151" t="s">
        <v>339</v>
      </c>
      <c r="F26" s="152">
        <f t="shared" si="1"/>
        <v>43.421150300000001</v>
      </c>
      <c r="G26" s="158" t="s">
        <v>334</v>
      </c>
      <c r="H26" s="159">
        <f>IF(Entrada!$F$3="LEILÃO",10%,0)</f>
        <v>0.1</v>
      </c>
      <c r="I26" s="159">
        <v>0.18</v>
      </c>
      <c r="J26" s="160">
        <v>9.2499999999999999E-2</v>
      </c>
      <c r="K26" s="161">
        <v>42887</v>
      </c>
      <c r="L26" s="162">
        <v>30.62</v>
      </c>
      <c r="N26" s="163">
        <v>1</v>
      </c>
      <c r="O26" s="164" t="s">
        <v>340</v>
      </c>
      <c r="P26" s="165" t="s">
        <v>297</v>
      </c>
    </row>
    <row r="27" spans="1:16" ht="13.5" thickBot="1" x14ac:dyDescent="0.25">
      <c r="A27" s="166" t="s">
        <v>342</v>
      </c>
      <c r="B27" s="151" t="s">
        <v>295</v>
      </c>
      <c r="C27" s="151" t="s">
        <v>296</v>
      </c>
      <c r="D27" s="151" t="s">
        <v>297</v>
      </c>
      <c r="E27" s="151" t="s">
        <v>339</v>
      </c>
      <c r="F27" s="152">
        <f t="shared" si="1"/>
        <v>43.421150300000001</v>
      </c>
      <c r="G27" s="158" t="s">
        <v>334</v>
      </c>
      <c r="H27" s="159">
        <f>IF(Entrada!$F$3="LEILÃO",10%,0)</f>
        <v>0.1</v>
      </c>
      <c r="I27" s="159">
        <v>0.18</v>
      </c>
      <c r="J27" s="160">
        <v>9.2499999999999999E-2</v>
      </c>
      <c r="K27" s="161">
        <v>42887</v>
      </c>
      <c r="L27" s="162">
        <v>30.62</v>
      </c>
      <c r="N27" s="163">
        <v>1</v>
      </c>
      <c r="O27" s="164" t="s">
        <v>340</v>
      </c>
      <c r="P27" s="165" t="s">
        <v>297</v>
      </c>
    </row>
    <row r="28" spans="1:16" ht="13.5" thickBot="1" x14ac:dyDescent="0.25">
      <c r="A28" s="166" t="s">
        <v>343</v>
      </c>
      <c r="B28" s="151" t="s">
        <v>295</v>
      </c>
      <c r="C28" s="151" t="s">
        <v>296</v>
      </c>
      <c r="D28" s="151" t="s">
        <v>297</v>
      </c>
      <c r="E28" s="151" t="s">
        <v>339</v>
      </c>
      <c r="F28" s="152">
        <f t="shared" si="1"/>
        <v>43.421150300000001</v>
      </c>
      <c r="G28" s="158" t="s">
        <v>334</v>
      </c>
      <c r="H28" s="159">
        <f>IF(Entrada!$F$3="LEILÃO",10%,0)</f>
        <v>0.1</v>
      </c>
      <c r="I28" s="159">
        <v>0.18</v>
      </c>
      <c r="J28" s="160">
        <v>9.2499999999999999E-2</v>
      </c>
      <c r="K28" s="161">
        <v>42887</v>
      </c>
      <c r="L28" s="162">
        <v>30.62</v>
      </c>
      <c r="N28" s="163">
        <v>1</v>
      </c>
      <c r="O28" s="164" t="s">
        <v>340</v>
      </c>
      <c r="P28" s="165" t="s">
        <v>297</v>
      </c>
    </row>
    <row r="29" spans="1:16" ht="13.5" thickBot="1" x14ac:dyDescent="0.25">
      <c r="A29" s="166" t="s">
        <v>343</v>
      </c>
      <c r="B29" s="151" t="s">
        <v>295</v>
      </c>
      <c r="C29" s="151" t="s">
        <v>305</v>
      </c>
      <c r="D29" s="151" t="s">
        <v>297</v>
      </c>
      <c r="E29" s="151" t="s">
        <v>339</v>
      </c>
      <c r="F29" s="152">
        <f t="shared" si="1"/>
        <v>43.421150300000001</v>
      </c>
      <c r="G29" s="158" t="s">
        <v>334</v>
      </c>
      <c r="H29" s="159">
        <f>IF(Entrada!$F$3="LEILÃO",10%,0)</f>
        <v>0.1</v>
      </c>
      <c r="I29" s="159">
        <v>0.18</v>
      </c>
      <c r="J29" s="160">
        <v>9.2499999999999999E-2</v>
      </c>
      <c r="K29" s="161">
        <v>42887</v>
      </c>
      <c r="L29" s="162">
        <v>30.62</v>
      </c>
      <c r="N29" s="163">
        <v>1</v>
      </c>
      <c r="O29" s="164" t="s">
        <v>340</v>
      </c>
      <c r="P29" s="165" t="s">
        <v>297</v>
      </c>
    </row>
    <row r="30" spans="1:16" ht="13.5" thickBot="1" x14ac:dyDescent="0.25">
      <c r="A30" s="166" t="s">
        <v>344</v>
      </c>
      <c r="B30" s="151" t="s">
        <v>295</v>
      </c>
      <c r="C30" s="151" t="s">
        <v>296</v>
      </c>
      <c r="D30" s="151" t="s">
        <v>320</v>
      </c>
      <c r="E30" s="151" t="s">
        <v>339</v>
      </c>
      <c r="F30" s="152">
        <f t="shared" si="1"/>
        <v>4.9915888000000006</v>
      </c>
      <c r="G30" s="158" t="s">
        <v>334</v>
      </c>
      <c r="H30" s="159">
        <f>IF(Entrada!$F$3="LEILÃO",10%,0)</f>
        <v>0.1</v>
      </c>
      <c r="I30" s="159">
        <v>0.18</v>
      </c>
      <c r="J30" s="160">
        <v>9.2499999999999999E-2</v>
      </c>
      <c r="K30" s="161">
        <v>42887</v>
      </c>
      <c r="L30" s="162">
        <v>3.52</v>
      </c>
      <c r="N30" s="163">
        <v>1</v>
      </c>
      <c r="O30" s="164" t="s">
        <v>340</v>
      </c>
      <c r="P30" s="165" t="s">
        <v>320</v>
      </c>
    </row>
    <row r="31" spans="1:16" ht="13.5" thickBot="1" x14ac:dyDescent="0.25">
      <c r="A31" s="166" t="s">
        <v>160</v>
      </c>
      <c r="B31" s="151" t="s">
        <v>295</v>
      </c>
      <c r="C31" s="151" t="s">
        <v>335</v>
      </c>
      <c r="D31" s="151" t="s">
        <v>297</v>
      </c>
      <c r="E31" s="151" t="s">
        <v>339</v>
      </c>
      <c r="F31" s="152">
        <f t="shared" si="1"/>
        <v>35.4799863</v>
      </c>
      <c r="G31" s="158" t="s">
        <v>334</v>
      </c>
      <c r="H31" s="159">
        <f>IF(Entrada!$F$3="LEILÃO",10%,0)</f>
        <v>0.1</v>
      </c>
      <c r="I31" s="159">
        <v>0.18</v>
      </c>
      <c r="J31" s="160">
        <v>9.2499999999999999E-2</v>
      </c>
      <c r="K31" s="161">
        <v>42887</v>
      </c>
      <c r="L31" s="162">
        <v>25.02</v>
      </c>
      <c r="N31" s="163">
        <v>1</v>
      </c>
      <c r="O31" s="164" t="s">
        <v>340</v>
      </c>
      <c r="P31" s="165" t="s">
        <v>297</v>
      </c>
    </row>
    <row r="32" spans="1:16" ht="13.5" thickBot="1" x14ac:dyDescent="0.25">
      <c r="A32" s="166" t="s">
        <v>345</v>
      </c>
      <c r="B32" s="151" t="s">
        <v>295</v>
      </c>
      <c r="C32" s="151" t="s">
        <v>296</v>
      </c>
      <c r="D32" s="151" t="s">
        <v>320</v>
      </c>
      <c r="E32" s="151" t="s">
        <v>339</v>
      </c>
      <c r="F32" s="152">
        <f t="shared" si="1"/>
        <v>4.9915888000000006</v>
      </c>
      <c r="G32" s="158" t="s">
        <v>334</v>
      </c>
      <c r="H32" s="159">
        <f>IF(Entrada!$F$3="LEILÃO",10%,0)</f>
        <v>0.1</v>
      </c>
      <c r="I32" s="159">
        <v>0.18</v>
      </c>
      <c r="J32" s="160">
        <v>9.2499999999999999E-2</v>
      </c>
      <c r="K32" s="161">
        <v>42887</v>
      </c>
      <c r="L32" s="162">
        <v>3.52</v>
      </c>
      <c r="N32" s="163">
        <v>1</v>
      </c>
      <c r="O32" s="164" t="s">
        <v>340</v>
      </c>
      <c r="P32" s="165" t="s">
        <v>320</v>
      </c>
    </row>
    <row r="33" spans="1:16" ht="13.5" thickBot="1" x14ac:dyDescent="0.25">
      <c r="A33" s="166" t="s">
        <v>346</v>
      </c>
      <c r="B33" s="151" t="s">
        <v>295</v>
      </c>
      <c r="C33" s="151" t="s">
        <v>347</v>
      </c>
      <c r="D33" s="151" t="s">
        <v>320</v>
      </c>
      <c r="E33" s="151" t="s">
        <v>339</v>
      </c>
      <c r="F33" s="152">
        <f t="shared" si="1"/>
        <v>1802.1337245999998</v>
      </c>
      <c r="G33" s="158" t="s">
        <v>299</v>
      </c>
      <c r="H33" s="159">
        <f>IF(Entrada!$F$3="LEILÃO",10%,0)</f>
        <v>0.1</v>
      </c>
      <c r="I33" s="159">
        <v>0.18</v>
      </c>
      <c r="J33" s="160">
        <v>9.2499999999999999E-2</v>
      </c>
      <c r="K33" s="161">
        <v>42887</v>
      </c>
      <c r="L33" s="162">
        <v>1270.8399999999999</v>
      </c>
      <c r="N33" s="163">
        <v>1</v>
      </c>
      <c r="O33" s="164" t="s">
        <v>340</v>
      </c>
      <c r="P33" s="165" t="s">
        <v>320</v>
      </c>
    </row>
    <row r="34" spans="1:16" ht="13.5" thickBot="1" x14ac:dyDescent="0.25">
      <c r="A34" s="166" t="s">
        <v>348</v>
      </c>
      <c r="B34" s="151" t="s">
        <v>295</v>
      </c>
      <c r="C34" s="151" t="s">
        <v>296</v>
      </c>
      <c r="D34" s="151" t="s">
        <v>297</v>
      </c>
      <c r="E34" s="151" t="s">
        <v>298</v>
      </c>
      <c r="F34" s="152">
        <f t="shared" si="1"/>
        <v>2640.7915462500005</v>
      </c>
      <c r="G34" s="158" t="s">
        <v>299</v>
      </c>
      <c r="H34" s="159">
        <f>IF(Entrada!$F$3="LEILÃO",10%,0)</f>
        <v>0.1</v>
      </c>
      <c r="I34" s="159">
        <v>0.18</v>
      </c>
      <c r="J34" s="160">
        <v>9.2499999999999999E-2</v>
      </c>
      <c r="K34" s="161">
        <v>42887</v>
      </c>
      <c r="L34" s="162">
        <v>1862.25</v>
      </c>
      <c r="N34" s="163">
        <v>1</v>
      </c>
      <c r="O34" s="164">
        <v>3.3300000000000003E-2</v>
      </c>
      <c r="P34" s="165" t="s">
        <v>297</v>
      </c>
    </row>
    <row r="35" spans="1:16" ht="13.5" thickBot="1" x14ac:dyDescent="0.25">
      <c r="A35" s="166" t="s">
        <v>349</v>
      </c>
      <c r="B35" s="151" t="s">
        <v>295</v>
      </c>
      <c r="C35" s="151" t="s">
        <v>350</v>
      </c>
      <c r="D35" s="151" t="s">
        <v>297</v>
      </c>
      <c r="E35" s="151" t="s">
        <v>298</v>
      </c>
      <c r="F35" s="152">
        <f t="shared" si="1"/>
        <v>2640.7915462500005</v>
      </c>
      <c r="G35" s="158" t="s">
        <v>299</v>
      </c>
      <c r="H35" s="159">
        <f>IF(Entrada!$F$3="LEILÃO",10%,0)</f>
        <v>0.1</v>
      </c>
      <c r="I35" s="159">
        <v>0.18</v>
      </c>
      <c r="J35" s="160">
        <v>9.2499999999999999E-2</v>
      </c>
      <c r="K35" s="161">
        <v>42887</v>
      </c>
      <c r="L35" s="170">
        <v>1862.25</v>
      </c>
      <c r="N35" s="163">
        <v>1</v>
      </c>
      <c r="O35" s="164">
        <v>3.3300000000000003E-2</v>
      </c>
      <c r="P35" s="165" t="s">
        <v>297</v>
      </c>
    </row>
    <row r="36" spans="1:16" ht="13.5" thickBot="1" x14ac:dyDescent="0.25">
      <c r="A36" s="166" t="s">
        <v>351</v>
      </c>
      <c r="B36" s="151" t="s">
        <v>295</v>
      </c>
      <c r="C36" s="151" t="s">
        <v>296</v>
      </c>
      <c r="D36" s="151" t="s">
        <v>297</v>
      </c>
      <c r="E36" s="151" t="s">
        <v>298</v>
      </c>
      <c r="F36" s="152">
        <f t="shared" si="1"/>
        <v>2640.7915462500005</v>
      </c>
      <c r="G36" s="158" t="s">
        <v>299</v>
      </c>
      <c r="H36" s="159">
        <f>IF(Entrada!$F$3="LEILÃO",10%,0)</f>
        <v>0.1</v>
      </c>
      <c r="I36" s="159">
        <v>0.18</v>
      </c>
      <c r="J36" s="160">
        <v>9.2499999999999999E-2</v>
      </c>
      <c r="K36" s="161">
        <v>42887</v>
      </c>
      <c r="L36" s="170">
        <v>1862.25</v>
      </c>
      <c r="N36" s="163">
        <v>1</v>
      </c>
      <c r="O36" s="164">
        <v>0.02</v>
      </c>
      <c r="P36" s="165" t="s">
        <v>297</v>
      </c>
    </row>
    <row r="37" spans="1:16" ht="13.5" thickBot="1" x14ac:dyDescent="0.25">
      <c r="A37" s="166" t="s">
        <v>352</v>
      </c>
      <c r="B37" s="151" t="s">
        <v>295</v>
      </c>
      <c r="C37" s="151" t="s">
        <v>353</v>
      </c>
      <c r="D37" s="151" t="s">
        <v>297</v>
      </c>
      <c r="E37" s="151" t="s">
        <v>339</v>
      </c>
      <c r="F37" s="152">
        <f t="shared" si="1"/>
        <v>248.62933645000004</v>
      </c>
      <c r="G37" s="158" t="s">
        <v>299</v>
      </c>
      <c r="H37" s="159">
        <f>IF(Entrada!$F$3="LEILÃO",10%,0)</f>
        <v>0.1</v>
      </c>
      <c r="I37" s="159">
        <v>0.18</v>
      </c>
      <c r="J37" s="160">
        <v>9.2499999999999999E-2</v>
      </c>
      <c r="K37" s="161">
        <v>42887</v>
      </c>
      <c r="L37" s="162">
        <v>175.33</v>
      </c>
      <c r="N37" s="163">
        <v>1</v>
      </c>
      <c r="O37" s="164">
        <v>3.3300000000000003E-2</v>
      </c>
      <c r="P37" s="165" t="s">
        <v>297</v>
      </c>
    </row>
    <row r="38" spans="1:16" ht="13.5" thickBot="1" x14ac:dyDescent="0.25">
      <c r="A38" s="166" t="s">
        <v>65</v>
      </c>
      <c r="B38" s="151" t="s">
        <v>295</v>
      </c>
      <c r="C38" s="151" t="s">
        <v>61</v>
      </c>
      <c r="D38" s="151" t="s">
        <v>297</v>
      </c>
      <c r="E38" s="151" t="s">
        <v>301</v>
      </c>
      <c r="F38" s="152">
        <f t="shared" si="1"/>
        <v>0</v>
      </c>
      <c r="G38" s="158" t="s">
        <v>354</v>
      </c>
      <c r="H38" s="159">
        <f>IF(Entrada!$F$3="LEILÃO",10%,0)</f>
        <v>0.1</v>
      </c>
      <c r="I38" s="159">
        <v>0.18</v>
      </c>
      <c r="J38" s="160">
        <v>9.2499999999999999E-2</v>
      </c>
      <c r="K38" s="161">
        <v>42856</v>
      </c>
      <c r="L38" s="162">
        <v>0</v>
      </c>
      <c r="N38" s="163">
        <v>1</v>
      </c>
      <c r="O38" s="164">
        <v>3.3300000000000003E-2</v>
      </c>
      <c r="P38" s="165" t="s">
        <v>297</v>
      </c>
    </row>
    <row r="39" spans="1:16" ht="13.5" thickBot="1" x14ac:dyDescent="0.25">
      <c r="A39" s="166" t="s">
        <v>64</v>
      </c>
      <c r="B39" s="151" t="s">
        <v>295</v>
      </c>
      <c r="C39" s="151" t="s">
        <v>61</v>
      </c>
      <c r="D39" s="151" t="s">
        <v>297</v>
      </c>
      <c r="E39" s="151" t="s">
        <v>301</v>
      </c>
      <c r="F39" s="152">
        <f t="shared" si="1"/>
        <v>0</v>
      </c>
      <c r="G39" s="158" t="s">
        <v>354</v>
      </c>
      <c r="H39" s="159">
        <f>IF(Entrada!$F$3="LEILÃO",10%,0)</f>
        <v>0.1</v>
      </c>
      <c r="I39" s="159">
        <v>0.18</v>
      </c>
      <c r="J39" s="160">
        <v>9.2499999999999999E-2</v>
      </c>
      <c r="K39" s="161">
        <v>42856</v>
      </c>
      <c r="L39" s="162">
        <v>0</v>
      </c>
      <c r="N39" s="163">
        <v>1</v>
      </c>
      <c r="O39" s="164">
        <v>3.3300000000000003E-2</v>
      </c>
      <c r="P39" s="165" t="s">
        <v>297</v>
      </c>
    </row>
    <row r="40" spans="1:16" ht="13.5" thickBot="1" x14ac:dyDescent="0.25">
      <c r="A40" s="166" t="s">
        <v>87</v>
      </c>
      <c r="B40" s="151" t="s">
        <v>322</v>
      </c>
      <c r="C40" s="151" t="s">
        <v>337</v>
      </c>
      <c r="D40" s="151" t="s">
        <v>320</v>
      </c>
      <c r="E40" s="151" t="s">
        <v>301</v>
      </c>
      <c r="F40" s="152">
        <f t="shared" si="1"/>
        <v>1495.6331555000002</v>
      </c>
      <c r="G40" s="158" t="s">
        <v>317</v>
      </c>
      <c r="H40" s="159">
        <f>IF(Entrada!$F$3="LEILÃO",10%,0)</f>
        <v>0.1</v>
      </c>
      <c r="I40" s="159">
        <v>0.18</v>
      </c>
      <c r="J40" s="160">
        <v>9.2499999999999999E-2</v>
      </c>
      <c r="K40" s="161">
        <v>42887</v>
      </c>
      <c r="L40" s="162">
        <v>1054.7</v>
      </c>
      <c r="N40" s="163">
        <v>1</v>
      </c>
      <c r="O40" s="164">
        <v>2.7E-2</v>
      </c>
      <c r="P40" s="165" t="s">
        <v>320</v>
      </c>
    </row>
    <row r="41" spans="1:16" ht="23.25" thickBot="1" x14ac:dyDescent="0.25">
      <c r="A41" s="166" t="s">
        <v>355</v>
      </c>
      <c r="B41" s="151" t="s">
        <v>295</v>
      </c>
      <c r="C41" s="151" t="s">
        <v>61</v>
      </c>
      <c r="D41" s="151" t="s">
        <v>297</v>
      </c>
      <c r="E41" s="151" t="s">
        <v>301</v>
      </c>
      <c r="F41" s="152">
        <f t="shared" si="1"/>
        <v>0</v>
      </c>
      <c r="G41" s="158" t="s">
        <v>356</v>
      </c>
      <c r="H41" s="159">
        <f>IF(Entrada!$F$3="LEILÃO",10%,0)</f>
        <v>0.1</v>
      </c>
      <c r="I41" s="159">
        <v>0.18</v>
      </c>
      <c r="J41" s="160">
        <v>9.2499999999999999E-2</v>
      </c>
      <c r="K41" s="161">
        <v>42856</v>
      </c>
      <c r="L41" s="162">
        <v>0</v>
      </c>
      <c r="N41" s="163">
        <v>1</v>
      </c>
      <c r="O41" s="164">
        <v>3.3300000000000003E-2</v>
      </c>
      <c r="P41" s="165" t="s">
        <v>297</v>
      </c>
    </row>
    <row r="42" spans="1:16" ht="23.25" thickBot="1" x14ac:dyDescent="0.25">
      <c r="A42" s="166" t="s">
        <v>357</v>
      </c>
      <c r="B42" s="151" t="s">
        <v>295</v>
      </c>
      <c r="C42" s="151" t="s">
        <v>61</v>
      </c>
      <c r="D42" s="151" t="s">
        <v>297</v>
      </c>
      <c r="E42" s="151" t="s">
        <v>301</v>
      </c>
      <c r="F42" s="152">
        <f t="shared" si="1"/>
        <v>0</v>
      </c>
      <c r="G42" s="158" t="s">
        <v>356</v>
      </c>
      <c r="H42" s="159">
        <f>IF(Entrada!$F$3="LEILÃO",10%,0)</f>
        <v>0.1</v>
      </c>
      <c r="I42" s="159">
        <v>0.18</v>
      </c>
      <c r="J42" s="160">
        <v>9.2499999999999999E-2</v>
      </c>
      <c r="K42" s="161">
        <v>42856</v>
      </c>
      <c r="L42" s="162">
        <v>0</v>
      </c>
      <c r="N42" s="163">
        <v>1</v>
      </c>
      <c r="O42" s="164">
        <v>3.3300000000000003E-2</v>
      </c>
      <c r="P42" s="165" t="s">
        <v>297</v>
      </c>
    </row>
    <row r="43" spans="1:16" ht="13.5" thickBot="1" x14ac:dyDescent="0.25">
      <c r="A43" s="166" t="s">
        <v>358</v>
      </c>
      <c r="B43" s="151" t="s">
        <v>295</v>
      </c>
      <c r="C43" s="151" t="s">
        <v>337</v>
      </c>
      <c r="D43" s="151" t="s">
        <v>320</v>
      </c>
      <c r="E43" s="151" t="s">
        <v>359</v>
      </c>
      <c r="F43" s="152">
        <f>L43*M43*N43</f>
        <v>3312.2078298284023</v>
      </c>
      <c r="G43" s="158" t="s">
        <v>299</v>
      </c>
      <c r="H43" s="159">
        <f>IF(Entrada!$F$3="LEILÃO",10%,0)</f>
        <v>0.1</v>
      </c>
      <c r="I43" s="159">
        <v>0.18</v>
      </c>
      <c r="J43" s="160">
        <v>9.2499999999999999E-2</v>
      </c>
      <c r="K43" s="161">
        <v>40878</v>
      </c>
      <c r="L43" s="162">
        <v>2281.1817287999997</v>
      </c>
      <c r="M43" s="171">
        <v>1.4519701731833381</v>
      </c>
      <c r="N43" s="163">
        <v>1</v>
      </c>
      <c r="O43" s="164">
        <v>3.1300000000000001E-2</v>
      </c>
      <c r="P43" s="165" t="s">
        <v>320</v>
      </c>
    </row>
    <row r="44" spans="1:16" ht="13.5" thickBot="1" x14ac:dyDescent="0.25">
      <c r="A44" s="166" t="s">
        <v>80</v>
      </c>
      <c r="B44" s="151" t="s">
        <v>295</v>
      </c>
      <c r="C44" s="151" t="s">
        <v>335</v>
      </c>
      <c r="D44" s="151" t="s">
        <v>320</v>
      </c>
      <c r="E44" s="151" t="s">
        <v>301</v>
      </c>
      <c r="F44" s="152">
        <f>(L44*(1+H44)*(1+I44))*(1+J44)*N44</f>
        <v>136.38949170000001</v>
      </c>
      <c r="G44" s="158" t="s">
        <v>334</v>
      </c>
      <c r="H44" s="159">
        <f>IF(Entrada!$F$3="LEILÃO",10%,0)</f>
        <v>0.1</v>
      </c>
      <c r="I44" s="159">
        <v>0.18</v>
      </c>
      <c r="J44" s="160">
        <v>9.2499999999999999E-2</v>
      </c>
      <c r="K44" s="161">
        <v>42887</v>
      </c>
      <c r="L44" s="162">
        <v>96.18</v>
      </c>
      <c r="N44" s="163">
        <v>1</v>
      </c>
      <c r="O44" s="164">
        <v>2.5000000000000001E-2</v>
      </c>
      <c r="P44" s="165" t="s">
        <v>320</v>
      </c>
    </row>
    <row r="45" spans="1:16" ht="13.5" thickBot="1" x14ac:dyDescent="0.25">
      <c r="A45" s="166" t="s">
        <v>78</v>
      </c>
      <c r="B45" s="151" t="s">
        <v>295</v>
      </c>
      <c r="C45" s="151" t="s">
        <v>335</v>
      </c>
      <c r="D45" s="151" t="s">
        <v>320</v>
      </c>
      <c r="E45" s="151" t="s">
        <v>301</v>
      </c>
      <c r="F45" s="152">
        <f t="shared" ref="F45:F56" si="2">(L45*(1+H45)*(1+I45))*(1+J45)*N45</f>
        <v>138.4882279</v>
      </c>
      <c r="G45" s="158" t="s">
        <v>334</v>
      </c>
      <c r="H45" s="159">
        <f>IF(Entrada!$F$3="LEILÃO",10%,0)</f>
        <v>0.1</v>
      </c>
      <c r="I45" s="159">
        <v>0.18</v>
      </c>
      <c r="J45" s="160">
        <v>9.2499999999999999E-2</v>
      </c>
      <c r="K45" s="161">
        <v>42887</v>
      </c>
      <c r="L45" s="162">
        <v>97.66</v>
      </c>
      <c r="N45" s="163">
        <v>1</v>
      </c>
      <c r="O45" s="164">
        <v>2.5000000000000001E-2</v>
      </c>
      <c r="P45" s="165" t="s">
        <v>320</v>
      </c>
    </row>
    <row r="46" spans="1:16" ht="13.5" thickBot="1" x14ac:dyDescent="0.25">
      <c r="A46" s="166" t="s">
        <v>77</v>
      </c>
      <c r="B46" s="151" t="s">
        <v>295</v>
      </c>
      <c r="C46" s="151" t="s">
        <v>61</v>
      </c>
      <c r="D46" s="151" t="s">
        <v>320</v>
      </c>
      <c r="E46" s="151" t="s">
        <v>301</v>
      </c>
      <c r="F46" s="152">
        <f t="shared" si="2"/>
        <v>136.38949170000001</v>
      </c>
      <c r="G46" s="158" t="s">
        <v>334</v>
      </c>
      <c r="H46" s="159">
        <f>IF(Entrada!$F$3="LEILÃO",10%,0)</f>
        <v>0.1</v>
      </c>
      <c r="I46" s="159">
        <v>0.18</v>
      </c>
      <c r="J46" s="160">
        <v>9.2499999999999999E-2</v>
      </c>
      <c r="K46" s="161">
        <v>42887</v>
      </c>
      <c r="L46" s="162">
        <v>96.18</v>
      </c>
      <c r="N46" s="163">
        <v>1</v>
      </c>
      <c r="O46" s="164">
        <v>2.5000000000000001E-2</v>
      </c>
      <c r="P46" s="165" t="s">
        <v>320</v>
      </c>
    </row>
    <row r="47" spans="1:16" ht="13.5" thickBot="1" x14ac:dyDescent="0.25">
      <c r="A47" s="166" t="s">
        <v>77</v>
      </c>
      <c r="B47" s="151" t="s">
        <v>295</v>
      </c>
      <c r="C47" s="151" t="s">
        <v>335</v>
      </c>
      <c r="D47" s="151" t="s">
        <v>320</v>
      </c>
      <c r="E47" s="151" t="s">
        <v>301</v>
      </c>
      <c r="F47" s="152">
        <f t="shared" si="2"/>
        <v>136.38949170000001</v>
      </c>
      <c r="G47" s="158" t="s">
        <v>334</v>
      </c>
      <c r="H47" s="159">
        <f>IF(Entrada!$F$3="LEILÃO",10%,0)</f>
        <v>0.1</v>
      </c>
      <c r="I47" s="159">
        <v>0.18</v>
      </c>
      <c r="J47" s="160">
        <v>9.2499999999999999E-2</v>
      </c>
      <c r="K47" s="161">
        <v>42887</v>
      </c>
      <c r="L47" s="162">
        <v>96.18</v>
      </c>
      <c r="N47" s="163">
        <v>1</v>
      </c>
      <c r="O47" s="164">
        <v>2.5000000000000001E-2</v>
      </c>
      <c r="P47" s="165" t="s">
        <v>320</v>
      </c>
    </row>
    <row r="48" spans="1:16" ht="13.5" thickBot="1" x14ac:dyDescent="0.25">
      <c r="A48" s="166" t="s">
        <v>360</v>
      </c>
      <c r="B48" s="151" t="s">
        <v>295</v>
      </c>
      <c r="C48" s="151" t="s">
        <v>296</v>
      </c>
      <c r="D48" s="151" t="s">
        <v>297</v>
      </c>
      <c r="E48" s="151" t="s">
        <v>301</v>
      </c>
      <c r="F48" s="152">
        <f t="shared" si="2"/>
        <v>84602.339306650014</v>
      </c>
      <c r="G48" s="158" t="s">
        <v>306</v>
      </c>
      <c r="H48" s="159">
        <f>IF(Entrada!$F$3="LEILÃO",10%,0)</f>
        <v>0.1</v>
      </c>
      <c r="I48" s="159">
        <v>0.18</v>
      </c>
      <c r="J48" s="160">
        <v>9.2499999999999999E-2</v>
      </c>
      <c r="K48" s="161">
        <v>42887</v>
      </c>
      <c r="L48" s="162">
        <v>59660.41</v>
      </c>
      <c r="N48" s="163">
        <v>1</v>
      </c>
      <c r="O48" s="164">
        <v>3.3300000000000003E-2</v>
      </c>
      <c r="P48" s="165" t="s">
        <v>297</v>
      </c>
    </row>
    <row r="49" spans="1:16" ht="13.5" thickBot="1" x14ac:dyDescent="0.25">
      <c r="A49" s="166" t="s">
        <v>361</v>
      </c>
      <c r="B49" s="151" t="s">
        <v>295</v>
      </c>
      <c r="C49" s="151" t="s">
        <v>61</v>
      </c>
      <c r="D49" s="151" t="s">
        <v>297</v>
      </c>
      <c r="E49" s="151" t="s">
        <v>301</v>
      </c>
      <c r="F49" s="152">
        <f t="shared" si="2"/>
        <v>84602.339306650014</v>
      </c>
      <c r="G49" s="158" t="s">
        <v>306</v>
      </c>
      <c r="H49" s="159">
        <f>IF(Entrada!$F$3="LEILÃO",10%,0)</f>
        <v>0.1</v>
      </c>
      <c r="I49" s="159">
        <v>0.18</v>
      </c>
      <c r="J49" s="160">
        <v>9.2499999999999999E-2</v>
      </c>
      <c r="K49" s="161">
        <v>42887</v>
      </c>
      <c r="L49" s="162">
        <v>59660.41</v>
      </c>
      <c r="N49" s="163">
        <v>1</v>
      </c>
      <c r="O49" s="164">
        <v>3.5700000000000003E-2</v>
      </c>
      <c r="P49" s="165" t="s">
        <v>297</v>
      </c>
    </row>
    <row r="50" spans="1:16" ht="13.5" thickBot="1" x14ac:dyDescent="0.25">
      <c r="A50" s="166" t="s">
        <v>362</v>
      </c>
      <c r="B50" s="151" t="s">
        <v>295</v>
      </c>
      <c r="C50" s="151" t="s">
        <v>335</v>
      </c>
      <c r="D50" s="151" t="s">
        <v>297</v>
      </c>
      <c r="E50" s="151" t="s">
        <v>301</v>
      </c>
      <c r="F50" s="152">
        <f t="shared" si="2"/>
        <v>32963.204537999998</v>
      </c>
      <c r="G50" s="158" t="s">
        <v>317</v>
      </c>
      <c r="H50" s="159">
        <f>IF(Entrada!$F$3="LEILÃO",10%,0)</f>
        <v>0.1</v>
      </c>
      <c r="I50" s="159">
        <v>0.18</v>
      </c>
      <c r="J50" s="160">
        <v>9.2499999999999999E-2</v>
      </c>
      <c r="K50" s="161">
        <v>42887</v>
      </c>
      <c r="L50" s="162">
        <v>23245.200000000001</v>
      </c>
      <c r="N50" s="163">
        <v>1</v>
      </c>
      <c r="O50" s="164">
        <v>3.5700000000000003E-2</v>
      </c>
      <c r="P50" s="165" t="s">
        <v>297</v>
      </c>
    </row>
    <row r="51" spans="1:16" ht="17.25" customHeight="1" thickBot="1" x14ac:dyDescent="0.25">
      <c r="A51" s="166" t="s">
        <v>63</v>
      </c>
      <c r="B51" s="151" t="s">
        <v>295</v>
      </c>
      <c r="C51" s="151" t="s">
        <v>61</v>
      </c>
      <c r="D51" s="151" t="s">
        <v>297</v>
      </c>
      <c r="E51" s="151" t="s">
        <v>301</v>
      </c>
      <c r="F51" s="152">
        <f t="shared" si="2"/>
        <v>0</v>
      </c>
      <c r="G51" s="158" t="s">
        <v>363</v>
      </c>
      <c r="H51" s="159">
        <f>IF(Entrada!$F$3="LEILÃO",10%,0)</f>
        <v>0.1</v>
      </c>
      <c r="I51" s="159">
        <v>0.18</v>
      </c>
      <c r="J51" s="160">
        <v>9.2499999999999999E-2</v>
      </c>
      <c r="K51" s="172">
        <v>42856</v>
      </c>
      <c r="L51" s="162">
        <v>0</v>
      </c>
      <c r="N51" s="163">
        <v>1</v>
      </c>
      <c r="O51" s="164">
        <v>3.0300000000000001E-2</v>
      </c>
      <c r="P51" s="165" t="s">
        <v>297</v>
      </c>
    </row>
    <row r="52" spans="1:16" ht="13.5" thickBot="1" x14ac:dyDescent="0.25">
      <c r="A52" s="166" t="s">
        <v>364</v>
      </c>
      <c r="B52" s="151" t="s">
        <v>295</v>
      </c>
      <c r="C52" s="151" t="s">
        <v>353</v>
      </c>
      <c r="D52" s="151" t="s">
        <v>320</v>
      </c>
      <c r="E52" s="151" t="s">
        <v>298</v>
      </c>
      <c r="F52" s="152">
        <f t="shared" si="2"/>
        <v>9.8271904499999998</v>
      </c>
      <c r="G52" s="158" t="s">
        <v>299</v>
      </c>
      <c r="H52" s="159">
        <f>IF(Entrada!$F$3="LEILÃO",10%,0)</f>
        <v>0.1</v>
      </c>
      <c r="I52" s="159">
        <v>0.18</v>
      </c>
      <c r="J52" s="160">
        <v>9.2499999999999999E-2</v>
      </c>
      <c r="K52" s="161">
        <v>42887</v>
      </c>
      <c r="L52" s="162">
        <v>6.93</v>
      </c>
      <c r="N52" s="163">
        <v>1</v>
      </c>
      <c r="O52" s="164">
        <v>3.3300000000000003E-2</v>
      </c>
      <c r="P52" s="165" t="s">
        <v>320</v>
      </c>
    </row>
    <row r="53" spans="1:16" ht="13.5" thickBot="1" x14ac:dyDescent="0.25">
      <c r="A53" s="166" t="s">
        <v>365</v>
      </c>
      <c r="B53" s="151" t="s">
        <v>295</v>
      </c>
      <c r="C53" s="151" t="s">
        <v>353</v>
      </c>
      <c r="D53" s="151" t="s">
        <v>297</v>
      </c>
      <c r="E53" s="151" t="s">
        <v>298</v>
      </c>
      <c r="F53" s="152">
        <f t="shared" si="2"/>
        <v>2640.7915462500005</v>
      </c>
      <c r="G53" s="158" t="s">
        <v>299</v>
      </c>
      <c r="H53" s="159">
        <f>IF(Entrada!$F$3="LEILÃO",10%,0)</f>
        <v>0.1</v>
      </c>
      <c r="I53" s="159">
        <v>0.18</v>
      </c>
      <c r="J53" s="160">
        <v>9.2499999999999999E-2</v>
      </c>
      <c r="K53" s="161">
        <v>42887</v>
      </c>
      <c r="L53" s="170">
        <v>1862.25</v>
      </c>
      <c r="N53" s="163">
        <v>1</v>
      </c>
      <c r="O53" s="164">
        <v>3.3300000000000003E-2</v>
      </c>
      <c r="P53" s="165" t="s">
        <v>297</v>
      </c>
    </row>
    <row r="54" spans="1:16" ht="13.5" thickBot="1" x14ac:dyDescent="0.25">
      <c r="A54" s="166" t="s">
        <v>366</v>
      </c>
      <c r="B54" s="151" t="s">
        <v>295</v>
      </c>
      <c r="C54" s="151" t="s">
        <v>353</v>
      </c>
      <c r="D54" s="151" t="s">
        <v>297</v>
      </c>
      <c r="E54" s="151" t="s">
        <v>367</v>
      </c>
      <c r="F54" s="152">
        <f t="shared" si="2"/>
        <v>41.918001400000001</v>
      </c>
      <c r="G54" s="158" t="s">
        <v>299</v>
      </c>
      <c r="H54" s="159">
        <f>IF(Entrada!$F$3="LEILÃO",10%,0)</f>
        <v>0.1</v>
      </c>
      <c r="I54" s="159">
        <v>0.18</v>
      </c>
      <c r="J54" s="160">
        <v>9.2499999999999999E-2</v>
      </c>
      <c r="K54" s="161">
        <v>42887</v>
      </c>
      <c r="L54" s="170">
        <v>29.56</v>
      </c>
      <c r="N54" s="163">
        <v>1</v>
      </c>
      <c r="O54" s="164">
        <v>3.3300000000000003E-2</v>
      </c>
      <c r="P54" s="165" t="s">
        <v>297</v>
      </c>
    </row>
    <row r="55" spans="1:16" ht="13.5" thickBot="1" x14ac:dyDescent="0.25">
      <c r="A55" s="166" t="s">
        <v>81</v>
      </c>
      <c r="B55" s="151" t="s">
        <v>295</v>
      </c>
      <c r="C55" s="151" t="s">
        <v>335</v>
      </c>
      <c r="D55" s="151" t="s">
        <v>320</v>
      </c>
      <c r="E55" s="151" t="s">
        <v>301</v>
      </c>
      <c r="F55" s="152">
        <f t="shared" si="2"/>
        <v>136.38949170000001</v>
      </c>
      <c r="G55" s="158" t="s">
        <v>334</v>
      </c>
      <c r="H55" s="159">
        <f>IF(Entrada!$F$3="LEILÃO",10%,0)</f>
        <v>0.1</v>
      </c>
      <c r="I55" s="159">
        <v>0.18</v>
      </c>
      <c r="J55" s="160">
        <v>9.2499999999999999E-2</v>
      </c>
      <c r="K55" s="161">
        <v>42887</v>
      </c>
      <c r="L55" s="162">
        <v>96.18</v>
      </c>
      <c r="N55" s="163">
        <v>1</v>
      </c>
      <c r="O55" s="164">
        <v>2.5000000000000001E-2</v>
      </c>
      <c r="P55" s="165" t="s">
        <v>320</v>
      </c>
    </row>
    <row r="56" spans="1:16" ht="13.5" thickBot="1" x14ac:dyDescent="0.25">
      <c r="A56" s="150" t="s">
        <v>368</v>
      </c>
      <c r="B56" s="151" t="s">
        <v>295</v>
      </c>
      <c r="C56" s="151" t="s">
        <v>61</v>
      </c>
      <c r="D56" s="151" t="s">
        <v>297</v>
      </c>
      <c r="E56" s="151" t="s">
        <v>301</v>
      </c>
      <c r="F56" s="152">
        <f t="shared" si="2"/>
        <v>2693.6995514</v>
      </c>
      <c r="G56" s="158" t="s">
        <v>306</v>
      </c>
      <c r="H56" s="159">
        <f>IF(Entrada!$F$3="LEILÃO",10%,0)</f>
        <v>0.1</v>
      </c>
      <c r="I56" s="159">
        <v>0.18</v>
      </c>
      <c r="J56" s="160">
        <v>9.2499999999999999E-2</v>
      </c>
      <c r="K56" s="161">
        <v>42887</v>
      </c>
      <c r="L56" s="170">
        <v>1899.56</v>
      </c>
      <c r="M56" s="168"/>
      <c r="N56" s="163">
        <v>1</v>
      </c>
      <c r="O56" s="164">
        <v>0.04</v>
      </c>
      <c r="P56" s="165" t="s">
        <v>297</v>
      </c>
    </row>
    <row r="57" spans="1:16" ht="13.5" thickBot="1" x14ac:dyDescent="0.25">
      <c r="A57" s="150" t="s">
        <v>369</v>
      </c>
      <c r="B57" s="151" t="s">
        <v>295</v>
      </c>
      <c r="C57" s="151" t="s">
        <v>350</v>
      </c>
      <c r="D57" s="151" t="s">
        <v>297</v>
      </c>
      <c r="E57" s="151" t="s">
        <v>301</v>
      </c>
      <c r="F57" s="152">
        <f>L57*M57*(1-VLOOKUP($A57,Indices_Poder!$B$5:$E$250,4,FALSE))*N57</f>
        <v>72870.277668767521</v>
      </c>
      <c r="G57" s="158" t="s">
        <v>306</v>
      </c>
      <c r="H57" s="159">
        <f>IF(Entrada!$F$3="LEILÃO",10%,0)</f>
        <v>0.1</v>
      </c>
      <c r="I57" s="159">
        <v>0.18</v>
      </c>
      <c r="J57" s="160">
        <v>9.2499999999999999E-2</v>
      </c>
      <c r="K57" s="161">
        <v>39203</v>
      </c>
      <c r="L57" s="170">
        <v>48319.248500000002</v>
      </c>
      <c r="M57" s="171">
        <v>1.5874740982531612</v>
      </c>
      <c r="N57" s="163">
        <v>1</v>
      </c>
      <c r="O57" s="164">
        <v>5.8799999999999998E-2</v>
      </c>
      <c r="P57" s="165" t="s">
        <v>297</v>
      </c>
    </row>
    <row r="58" spans="1:16" ht="13.5" thickBot="1" x14ac:dyDescent="0.25">
      <c r="A58" s="150" t="s">
        <v>370</v>
      </c>
      <c r="B58" s="151" t="s">
        <v>295</v>
      </c>
      <c r="C58" s="151" t="s">
        <v>350</v>
      </c>
      <c r="D58" s="151" t="s">
        <v>297</v>
      </c>
      <c r="E58" s="151" t="s">
        <v>301</v>
      </c>
      <c r="F58" s="152">
        <f>L58*M58*(1-VLOOKUP($A57,Indices_Poder!$B$5:$E$250,4,FALSE))*N58</f>
        <v>89365.861824731255</v>
      </c>
      <c r="G58" s="158" t="s">
        <v>306</v>
      </c>
      <c r="H58" s="159">
        <f>IF(Entrada!$F$3="LEILÃO",10%,0)</f>
        <v>0.1</v>
      </c>
      <c r="I58" s="159">
        <v>0.18</v>
      </c>
      <c r="J58" s="160">
        <v>9.2499999999999999E-2</v>
      </c>
      <c r="K58" s="161">
        <v>39203</v>
      </c>
      <c r="L58" s="170">
        <v>59257.236599999997</v>
      </c>
      <c r="M58" s="171">
        <v>1.5874740982531612</v>
      </c>
      <c r="N58" s="163">
        <v>1</v>
      </c>
      <c r="O58" s="164">
        <v>5.8799999999999998E-2</v>
      </c>
      <c r="P58" s="165" t="s">
        <v>297</v>
      </c>
    </row>
    <row r="59" spans="1:16" ht="13.5" thickBot="1" x14ac:dyDescent="0.25">
      <c r="A59" s="150" t="s">
        <v>371</v>
      </c>
      <c r="B59" s="151" t="s">
        <v>295</v>
      </c>
      <c r="C59" s="151" t="s">
        <v>350</v>
      </c>
      <c r="D59" s="151" t="s">
        <v>297</v>
      </c>
      <c r="E59" s="151" t="s">
        <v>301</v>
      </c>
      <c r="F59" s="152">
        <f>L59*M59*(1-VLOOKUP($A57,Indices_Poder!$B$5:$E$250,4,FALSE))*N59</f>
        <v>105979.69387038624</v>
      </c>
      <c r="G59" s="158" t="s">
        <v>306</v>
      </c>
      <c r="H59" s="159">
        <f>IF(Entrada!$F$3="LEILÃO",10%,0)</f>
        <v>0.1</v>
      </c>
      <c r="I59" s="159">
        <v>0.18</v>
      </c>
      <c r="J59" s="160">
        <v>9.2499999999999999E-2</v>
      </c>
      <c r="K59" s="161">
        <v>39203</v>
      </c>
      <c r="L59" s="170">
        <v>70273.633199999997</v>
      </c>
      <c r="M59" s="171">
        <v>1.5874740982531612</v>
      </c>
      <c r="N59" s="163">
        <v>1</v>
      </c>
      <c r="O59" s="164">
        <v>5.8799999999999998E-2</v>
      </c>
      <c r="P59" s="165" t="s">
        <v>297</v>
      </c>
    </row>
    <row r="60" spans="1:16" ht="13.5" thickBot="1" x14ac:dyDescent="0.25">
      <c r="A60" s="150" t="s">
        <v>372</v>
      </c>
      <c r="B60" s="151" t="s">
        <v>295</v>
      </c>
      <c r="C60" s="151" t="s">
        <v>350</v>
      </c>
      <c r="D60" s="151" t="s">
        <v>297</v>
      </c>
      <c r="E60" s="151" t="s">
        <v>301</v>
      </c>
      <c r="F60" s="152">
        <f>L60*M60*(1-VLOOKUP($A57,Indices_Poder!$B$5:$E$250,4,FALSE))*N60</f>
        <v>58483.817190066773</v>
      </c>
      <c r="G60" s="158" t="s">
        <v>306</v>
      </c>
      <c r="H60" s="159">
        <f>IF(Entrada!$F$3="LEILÃO",10%,0)</f>
        <v>0.1</v>
      </c>
      <c r="I60" s="159">
        <v>0.18</v>
      </c>
      <c r="J60" s="160">
        <v>9.2499999999999999E-2</v>
      </c>
      <c r="K60" s="161">
        <v>39203</v>
      </c>
      <c r="L60" s="170">
        <v>38779.790422653998</v>
      </c>
      <c r="M60" s="171">
        <v>1.5874740982531612</v>
      </c>
      <c r="N60" s="163">
        <v>1</v>
      </c>
      <c r="O60" s="164">
        <v>5.8799999999999998E-2</v>
      </c>
      <c r="P60" s="165" t="s">
        <v>297</v>
      </c>
    </row>
    <row r="61" spans="1:16" ht="13.5" thickBot="1" x14ac:dyDescent="0.25">
      <c r="A61" s="150" t="s">
        <v>373</v>
      </c>
      <c r="B61" s="151" t="s">
        <v>295</v>
      </c>
      <c r="C61" s="151" t="s">
        <v>350</v>
      </c>
      <c r="D61" s="151" t="s">
        <v>297</v>
      </c>
      <c r="E61" s="151" t="s">
        <v>301</v>
      </c>
      <c r="F61" s="152">
        <f>L61*M61*(1-VLOOKUP($A57,Indices_Poder!$B$5:$E$250,4,FALSE))*N61</f>
        <v>87247.256384731969</v>
      </c>
      <c r="G61" s="158" t="s">
        <v>306</v>
      </c>
      <c r="H61" s="159">
        <f>IF(Entrada!$F$3="LEILÃO",10%,0)</f>
        <v>0.1</v>
      </c>
      <c r="I61" s="159">
        <v>0.18</v>
      </c>
      <c r="J61" s="160">
        <v>9.2499999999999999E-2</v>
      </c>
      <c r="K61" s="161">
        <v>39203</v>
      </c>
      <c r="L61" s="170">
        <v>57852.419354838697</v>
      </c>
      <c r="M61" s="171">
        <v>1.5874740982531612</v>
      </c>
      <c r="N61" s="163">
        <v>1</v>
      </c>
      <c r="O61" s="164">
        <v>5.8799999999999998E-2</v>
      </c>
      <c r="P61" s="165" t="s">
        <v>297</v>
      </c>
    </row>
    <row r="62" spans="1:16" ht="13.5" thickBot="1" x14ac:dyDescent="0.25">
      <c r="A62" s="166" t="s">
        <v>374</v>
      </c>
      <c r="B62" s="151" t="s">
        <v>295</v>
      </c>
      <c r="C62" s="151" t="s">
        <v>296</v>
      </c>
      <c r="D62" s="151" t="s">
        <v>297</v>
      </c>
      <c r="E62" s="151" t="s">
        <v>298</v>
      </c>
      <c r="F62" s="152">
        <f>(L62*(1+H62)*(1+I62))*(1+J62)*N62</f>
        <v>17.513102750000002</v>
      </c>
      <c r="G62" s="158" t="s">
        <v>299</v>
      </c>
      <c r="H62" s="159">
        <f>IF(Entrada!$F$3="LEILÃO",10%,0)</f>
        <v>0.1</v>
      </c>
      <c r="I62" s="159">
        <v>0.18</v>
      </c>
      <c r="J62" s="160">
        <v>9.2499999999999999E-2</v>
      </c>
      <c r="K62" s="161">
        <v>42887</v>
      </c>
      <c r="L62" s="170">
        <v>12.35</v>
      </c>
      <c r="N62" s="163">
        <v>1</v>
      </c>
      <c r="O62" s="164">
        <v>3.3300000000000003E-2</v>
      </c>
      <c r="P62" s="165" t="s">
        <v>297</v>
      </c>
    </row>
    <row r="63" spans="1:16" ht="13.5" thickBot="1" x14ac:dyDescent="0.25">
      <c r="A63" s="166" t="s">
        <v>375</v>
      </c>
      <c r="B63" s="151" t="s">
        <v>295</v>
      </c>
      <c r="C63" s="151" t="s">
        <v>296</v>
      </c>
      <c r="D63" s="151" t="s">
        <v>297</v>
      </c>
      <c r="E63" s="151" t="s">
        <v>298</v>
      </c>
      <c r="F63" s="152">
        <f t="shared" ref="F63:F72" si="3">(L63*(1+H63)*(1+I63))*(1+J63)*N63</f>
        <v>2640.7915462500005</v>
      </c>
      <c r="G63" s="158" t="s">
        <v>299</v>
      </c>
      <c r="H63" s="159">
        <f>IF(Entrada!$F$3="LEILÃO",10%,0)</f>
        <v>0.1</v>
      </c>
      <c r="I63" s="159">
        <v>0.18</v>
      </c>
      <c r="J63" s="160">
        <v>9.2499999999999999E-2</v>
      </c>
      <c r="K63" s="161">
        <v>42887</v>
      </c>
      <c r="L63" s="170">
        <v>1862.25</v>
      </c>
      <c r="M63" s="173"/>
      <c r="N63" s="163">
        <v>1</v>
      </c>
      <c r="O63" s="164">
        <v>3.3300000000000003E-2</v>
      </c>
      <c r="P63" s="165" t="s">
        <v>297</v>
      </c>
    </row>
    <row r="64" spans="1:16" ht="13.5" thickBot="1" x14ac:dyDescent="0.25">
      <c r="A64" s="166" t="s">
        <v>376</v>
      </c>
      <c r="B64" s="151" t="s">
        <v>295</v>
      </c>
      <c r="C64" s="151" t="s">
        <v>296</v>
      </c>
      <c r="D64" s="151" t="s">
        <v>297</v>
      </c>
      <c r="E64" s="151" t="s">
        <v>301</v>
      </c>
      <c r="F64" s="152">
        <f t="shared" si="3"/>
        <v>3414.7288813</v>
      </c>
      <c r="G64" s="158" t="s">
        <v>299</v>
      </c>
      <c r="H64" s="159">
        <f>IF(Entrada!$F$3="LEILÃO",10%,0)</f>
        <v>0.1</v>
      </c>
      <c r="I64" s="159">
        <v>0.18</v>
      </c>
      <c r="J64" s="160">
        <v>9.2499999999999999E-2</v>
      </c>
      <c r="K64" s="161">
        <v>42887</v>
      </c>
      <c r="L64" s="170">
        <v>2408.02</v>
      </c>
      <c r="N64" s="163">
        <v>1</v>
      </c>
      <c r="O64" s="164">
        <v>0.04</v>
      </c>
      <c r="P64" s="165" t="s">
        <v>297</v>
      </c>
    </row>
    <row r="65" spans="1:16" ht="13.5" thickBot="1" x14ac:dyDescent="0.25">
      <c r="A65" s="166" t="s">
        <v>219</v>
      </c>
      <c r="B65" s="151" t="s">
        <v>319</v>
      </c>
      <c r="C65" s="151" t="s">
        <v>335</v>
      </c>
      <c r="D65" s="151" t="s">
        <v>320</v>
      </c>
      <c r="E65" s="151" t="s">
        <v>377</v>
      </c>
      <c r="F65" s="152">
        <f t="shared" si="3"/>
        <v>214.68086034999999</v>
      </c>
      <c r="G65" s="158" t="s">
        <v>317</v>
      </c>
      <c r="H65" s="159">
        <f>IF(Entrada!$F$3="LEILÃO",10%,0)</f>
        <v>0.1</v>
      </c>
      <c r="I65" s="159">
        <v>0.18</v>
      </c>
      <c r="J65" s="160">
        <v>9.2499999999999999E-2</v>
      </c>
      <c r="K65" s="161">
        <v>42887</v>
      </c>
      <c r="L65" s="162">
        <v>151.38999999999999</v>
      </c>
      <c r="N65" s="163">
        <v>1</v>
      </c>
      <c r="O65" s="164">
        <v>2.7E-2</v>
      </c>
      <c r="P65" s="165" t="s">
        <v>320</v>
      </c>
    </row>
    <row r="66" spans="1:16" ht="13.5" thickBot="1" x14ac:dyDescent="0.25">
      <c r="A66" s="166" t="s">
        <v>145</v>
      </c>
      <c r="B66" s="151" t="s">
        <v>34</v>
      </c>
      <c r="C66" s="151" t="s">
        <v>335</v>
      </c>
      <c r="D66" s="151" t="s">
        <v>320</v>
      </c>
      <c r="E66" s="151" t="s">
        <v>377</v>
      </c>
      <c r="F66" s="152">
        <f t="shared" si="3"/>
        <v>446.39268135000009</v>
      </c>
      <c r="G66" s="158" t="s">
        <v>317</v>
      </c>
      <c r="H66" s="159">
        <f>IF(Entrada!$F$3="LEILÃO",10%,0)</f>
        <v>0.1</v>
      </c>
      <c r="I66" s="159">
        <v>0.18</v>
      </c>
      <c r="J66" s="160">
        <v>9.2499999999999999E-2</v>
      </c>
      <c r="K66" s="161">
        <v>42887</v>
      </c>
      <c r="L66" s="162">
        <v>314.79000000000002</v>
      </c>
      <c r="N66" s="163">
        <v>1</v>
      </c>
      <c r="O66" s="164">
        <v>2.7E-2</v>
      </c>
      <c r="P66" s="165" t="s">
        <v>320</v>
      </c>
    </row>
    <row r="67" spans="1:16" ht="13.5" thickBot="1" x14ac:dyDescent="0.25">
      <c r="A67" s="166" t="s">
        <v>88</v>
      </c>
      <c r="B67" s="151" t="s">
        <v>35</v>
      </c>
      <c r="C67" s="151" t="s">
        <v>335</v>
      </c>
      <c r="D67" s="151" t="s">
        <v>320</v>
      </c>
      <c r="E67" s="151" t="s">
        <v>377</v>
      </c>
      <c r="F67" s="152">
        <f t="shared" si="3"/>
        <v>765.62747415000001</v>
      </c>
      <c r="G67" s="158" t="s">
        <v>317</v>
      </c>
      <c r="H67" s="159">
        <f>IF(Entrada!$F$3="LEILÃO",10%,0)</f>
        <v>0.1</v>
      </c>
      <c r="I67" s="159">
        <v>0.18</v>
      </c>
      <c r="J67" s="160">
        <v>9.2499999999999999E-2</v>
      </c>
      <c r="K67" s="161">
        <v>42887</v>
      </c>
      <c r="L67" s="162">
        <v>539.91</v>
      </c>
      <c r="N67" s="163">
        <v>1</v>
      </c>
      <c r="O67" s="164">
        <v>2.7E-2</v>
      </c>
      <c r="P67" s="165" t="s">
        <v>320</v>
      </c>
    </row>
    <row r="68" spans="1:16" ht="13.5" thickBot="1" x14ac:dyDescent="0.25">
      <c r="A68" s="166" t="s">
        <v>378</v>
      </c>
      <c r="B68" s="151" t="s">
        <v>379</v>
      </c>
      <c r="C68" s="151" t="s">
        <v>335</v>
      </c>
      <c r="D68" s="151" t="s">
        <v>320</v>
      </c>
      <c r="E68" s="151" t="s">
        <v>377</v>
      </c>
      <c r="F68" s="152">
        <f t="shared" si="3"/>
        <v>214.68086034999999</v>
      </c>
      <c r="G68" s="158" t="s">
        <v>317</v>
      </c>
      <c r="H68" s="159">
        <f>IF(Entrada!$F$3="LEILÃO",10%,0)</f>
        <v>0.1</v>
      </c>
      <c r="I68" s="159">
        <v>0.18</v>
      </c>
      <c r="J68" s="160">
        <v>9.2499999999999999E-2</v>
      </c>
      <c r="K68" s="161">
        <v>42887</v>
      </c>
      <c r="L68" s="162">
        <v>151.38999999999999</v>
      </c>
      <c r="N68" s="163">
        <v>1</v>
      </c>
      <c r="O68" s="164">
        <v>2.7E-2</v>
      </c>
      <c r="P68" s="165" t="s">
        <v>320</v>
      </c>
    </row>
    <row r="69" spans="1:16" ht="13.5" thickBot="1" x14ac:dyDescent="0.25">
      <c r="A69" s="166" t="s">
        <v>112</v>
      </c>
      <c r="B69" s="151" t="s">
        <v>36</v>
      </c>
      <c r="C69" s="151" t="s">
        <v>335</v>
      </c>
      <c r="D69" s="151" t="s">
        <v>320</v>
      </c>
      <c r="E69" s="151" t="s">
        <v>377</v>
      </c>
      <c r="F69" s="152">
        <f t="shared" si="3"/>
        <v>1174.8810331500001</v>
      </c>
      <c r="G69" s="158" t="s">
        <v>317</v>
      </c>
      <c r="H69" s="159">
        <f>IF(Entrada!$F$3="LEILÃO",10%,0)</f>
        <v>0.1</v>
      </c>
      <c r="I69" s="159">
        <v>0.18</v>
      </c>
      <c r="J69" s="160">
        <v>9.2499999999999999E-2</v>
      </c>
      <c r="K69" s="161">
        <v>42887</v>
      </c>
      <c r="L69" s="162">
        <v>828.51</v>
      </c>
      <c r="N69" s="163">
        <v>1</v>
      </c>
      <c r="O69" s="164">
        <v>2.7E-2</v>
      </c>
      <c r="P69" s="165" t="s">
        <v>320</v>
      </c>
    </row>
    <row r="70" spans="1:16" ht="13.5" thickBot="1" x14ac:dyDescent="0.25">
      <c r="A70" s="166" t="s">
        <v>117</v>
      </c>
      <c r="B70" s="151" t="s">
        <v>37</v>
      </c>
      <c r="C70" s="151" t="s">
        <v>335</v>
      </c>
      <c r="D70" s="151" t="s">
        <v>320</v>
      </c>
      <c r="E70" s="151" t="s">
        <v>377</v>
      </c>
      <c r="F70" s="152">
        <f t="shared" si="3"/>
        <v>1738.5335093500003</v>
      </c>
      <c r="G70" s="158" t="s">
        <v>317</v>
      </c>
      <c r="H70" s="159">
        <f>IF(Entrada!$F$3="LEILÃO",10%,0)</f>
        <v>0.1</v>
      </c>
      <c r="I70" s="159">
        <v>0.18</v>
      </c>
      <c r="J70" s="160">
        <v>9.2499999999999999E-2</v>
      </c>
      <c r="K70" s="161">
        <v>42887</v>
      </c>
      <c r="L70" s="162">
        <v>1225.99</v>
      </c>
      <c r="N70" s="163">
        <v>1</v>
      </c>
      <c r="O70" s="164">
        <v>2.7E-2</v>
      </c>
      <c r="P70" s="165" t="s">
        <v>320</v>
      </c>
    </row>
    <row r="71" spans="1:16" ht="13.5" thickBot="1" x14ac:dyDescent="0.25">
      <c r="A71" s="166" t="s">
        <v>132</v>
      </c>
      <c r="B71" s="151" t="s">
        <v>33</v>
      </c>
      <c r="C71" s="151" t="s">
        <v>335</v>
      </c>
      <c r="D71" s="151" t="s">
        <v>320</v>
      </c>
      <c r="E71" s="151" t="s">
        <v>377</v>
      </c>
      <c r="F71" s="152">
        <f t="shared" si="3"/>
        <v>214.68086034999999</v>
      </c>
      <c r="G71" s="158" t="s">
        <v>317</v>
      </c>
      <c r="H71" s="159">
        <f>IF(Entrada!$F$3="LEILÃO",10%,0)</f>
        <v>0.1</v>
      </c>
      <c r="I71" s="159">
        <v>0.18</v>
      </c>
      <c r="J71" s="160">
        <v>9.2499999999999999E-2</v>
      </c>
      <c r="K71" s="161">
        <v>42887</v>
      </c>
      <c r="L71" s="162">
        <v>151.38999999999999</v>
      </c>
      <c r="N71" s="163">
        <v>1</v>
      </c>
      <c r="O71" s="164">
        <v>2.7E-2</v>
      </c>
      <c r="P71" s="165" t="s">
        <v>320</v>
      </c>
    </row>
    <row r="72" spans="1:16" ht="13.5" thickBot="1" x14ac:dyDescent="0.25">
      <c r="A72" s="166" t="s">
        <v>122</v>
      </c>
      <c r="B72" s="151" t="s">
        <v>38</v>
      </c>
      <c r="C72" s="151" t="s">
        <v>335</v>
      </c>
      <c r="D72" s="151" t="s">
        <v>320</v>
      </c>
      <c r="E72" s="151" t="s">
        <v>377</v>
      </c>
      <c r="F72" s="152">
        <f t="shared" si="3"/>
        <v>2667.79150385</v>
      </c>
      <c r="G72" s="158" t="s">
        <v>317</v>
      </c>
      <c r="H72" s="159">
        <f>IF(Entrada!$F$3="LEILÃO",10%,0)</f>
        <v>0.1</v>
      </c>
      <c r="I72" s="159">
        <v>0.18</v>
      </c>
      <c r="J72" s="160">
        <v>9.2499999999999999E-2</v>
      </c>
      <c r="K72" s="161">
        <v>42887</v>
      </c>
      <c r="L72" s="162">
        <v>1881.29</v>
      </c>
      <c r="N72" s="163">
        <v>1</v>
      </c>
      <c r="O72" s="164">
        <v>2.7E-2</v>
      </c>
      <c r="P72" s="165" t="s">
        <v>320</v>
      </c>
    </row>
    <row r="73" spans="1:16" ht="13.5" thickBot="1" x14ac:dyDescent="0.25">
      <c r="A73" s="166" t="s">
        <v>220</v>
      </c>
      <c r="B73" s="151" t="s">
        <v>319</v>
      </c>
      <c r="C73" s="151" t="s">
        <v>335</v>
      </c>
      <c r="D73" s="151" t="s">
        <v>320</v>
      </c>
      <c r="E73" s="151" t="s">
        <v>377</v>
      </c>
      <c r="F73" s="152">
        <f>L73*M73*(1-VLOOKUP($A73,Indices_Poder!$B$5:$E$250,4,FALSE))*N73</f>
        <v>616.08597037181016</v>
      </c>
      <c r="G73" s="158" t="s">
        <v>317</v>
      </c>
      <c r="H73" s="159">
        <f>IF(Entrada!$F$3="LEILÃO",10%,0)</f>
        <v>0.1</v>
      </c>
      <c r="I73" s="159">
        <v>0.18</v>
      </c>
      <c r="J73" s="160">
        <v>9.2499999999999999E-2</v>
      </c>
      <c r="K73" s="161">
        <v>39203</v>
      </c>
      <c r="L73" s="162">
        <v>408.82065677419399</v>
      </c>
      <c r="M73" s="171">
        <v>1.7523063559670851</v>
      </c>
      <c r="N73" s="163">
        <v>1</v>
      </c>
      <c r="O73" s="164">
        <v>2.7E-2</v>
      </c>
      <c r="P73" s="165" t="s">
        <v>320</v>
      </c>
    </row>
    <row r="74" spans="1:16" ht="13.5" thickBot="1" x14ac:dyDescent="0.25">
      <c r="A74" s="166" t="s">
        <v>146</v>
      </c>
      <c r="B74" s="151" t="s">
        <v>34</v>
      </c>
      <c r="C74" s="151" t="s">
        <v>335</v>
      </c>
      <c r="D74" s="151" t="s">
        <v>320</v>
      </c>
      <c r="E74" s="151" t="s">
        <v>377</v>
      </c>
      <c r="F74" s="152">
        <f>L74*M74*(1-VLOOKUP($A74,Indices_Poder!$B$5:$E$250,4,FALSE))*N74</f>
        <v>634.62108531832143</v>
      </c>
      <c r="G74" s="158" t="s">
        <v>317</v>
      </c>
      <c r="H74" s="159">
        <f>IF(Entrada!$F$3="LEILÃO",10%,0)</f>
        <v>0.1</v>
      </c>
      <c r="I74" s="159">
        <v>0.18</v>
      </c>
      <c r="J74" s="160">
        <v>9.2499999999999999E-2</v>
      </c>
      <c r="K74" s="161">
        <v>39203</v>
      </c>
      <c r="L74" s="162">
        <v>421.12013806451603</v>
      </c>
      <c r="M74" s="171">
        <v>1.7523063559670851</v>
      </c>
      <c r="N74" s="163">
        <v>1</v>
      </c>
      <c r="O74" s="164">
        <v>2.7E-2</v>
      </c>
      <c r="P74" s="165" t="s">
        <v>320</v>
      </c>
    </row>
    <row r="75" spans="1:16" ht="13.5" thickBot="1" x14ac:dyDescent="0.25">
      <c r="A75" s="166" t="s">
        <v>89</v>
      </c>
      <c r="B75" s="151" t="s">
        <v>35</v>
      </c>
      <c r="C75" s="151" t="s">
        <v>335</v>
      </c>
      <c r="D75" s="151" t="s">
        <v>320</v>
      </c>
      <c r="E75" s="151" t="s">
        <v>377</v>
      </c>
      <c r="F75" s="152">
        <f>L75*M75*(1-VLOOKUP($A75,Indices_Poder!$B$5:$E$250,4,FALSE))*N75</f>
        <v>877.6731101344501</v>
      </c>
      <c r="G75" s="158" t="s">
        <v>317</v>
      </c>
      <c r="H75" s="159">
        <f>IF(Entrada!$F$3="LEILÃO",10%,0)</f>
        <v>0.1</v>
      </c>
      <c r="I75" s="159">
        <v>0.18</v>
      </c>
      <c r="J75" s="160">
        <v>9.2499999999999999E-2</v>
      </c>
      <c r="K75" s="161">
        <v>39203</v>
      </c>
      <c r="L75" s="162">
        <v>582.40394129032302</v>
      </c>
      <c r="M75" s="171">
        <v>1.7523063559670851</v>
      </c>
      <c r="N75" s="163">
        <v>1</v>
      </c>
      <c r="O75" s="164">
        <v>2.7E-2</v>
      </c>
      <c r="P75" s="165" t="s">
        <v>320</v>
      </c>
    </row>
    <row r="76" spans="1:16" ht="13.5" thickBot="1" x14ac:dyDescent="0.25">
      <c r="A76" s="166" t="s">
        <v>380</v>
      </c>
      <c r="B76" s="151" t="s">
        <v>379</v>
      </c>
      <c r="C76" s="151" t="s">
        <v>335</v>
      </c>
      <c r="D76" s="151" t="s">
        <v>320</v>
      </c>
      <c r="E76" s="151" t="s">
        <v>377</v>
      </c>
      <c r="F76" s="152">
        <f>L76*M76*(1-VLOOKUP($A76,Indices_Poder!$B$5:$E$250,4,FALSE))*N76</f>
        <v>0</v>
      </c>
      <c r="G76" s="158" t="s">
        <v>317</v>
      </c>
      <c r="H76" s="159">
        <f>IF(Entrada!$F$3="LEILÃO",10%,0)</f>
        <v>0.1</v>
      </c>
      <c r="I76" s="159">
        <v>0.18</v>
      </c>
      <c r="J76" s="160">
        <v>9.2499999999999999E-2</v>
      </c>
      <c r="K76" s="161">
        <v>39203</v>
      </c>
      <c r="L76" s="162"/>
      <c r="M76" s="171">
        <v>1.7523063559670851</v>
      </c>
      <c r="N76" s="163">
        <v>1</v>
      </c>
      <c r="O76" s="164">
        <v>2.7E-2</v>
      </c>
      <c r="P76" s="165" t="s">
        <v>320</v>
      </c>
    </row>
    <row r="77" spans="1:16" ht="13.5" thickBot="1" x14ac:dyDescent="0.25">
      <c r="A77" s="166" t="s">
        <v>113</v>
      </c>
      <c r="B77" s="151" t="s">
        <v>36</v>
      </c>
      <c r="C77" s="151" t="s">
        <v>335</v>
      </c>
      <c r="D77" s="151" t="s">
        <v>320</v>
      </c>
      <c r="E77" s="151" t="s">
        <v>377</v>
      </c>
      <c r="F77" s="152">
        <f>L77*M77*(1-VLOOKUP($A77,Indices_Poder!$B$5:$E$250,4,FALSE))*N77</f>
        <v>2419.502614150118</v>
      </c>
      <c r="G77" s="158" t="s">
        <v>317</v>
      </c>
      <c r="H77" s="159">
        <f>IF(Entrada!$F$3="LEILÃO",10%,0)</f>
        <v>0.1</v>
      </c>
      <c r="I77" s="159">
        <v>0.18</v>
      </c>
      <c r="J77" s="160">
        <v>9.2499999999999999E-2</v>
      </c>
      <c r="K77" s="161">
        <v>39203</v>
      </c>
      <c r="L77" s="162">
        <v>1605.5269805718499</v>
      </c>
      <c r="M77" s="171">
        <v>1.7523063559670851</v>
      </c>
      <c r="N77" s="163">
        <v>1</v>
      </c>
      <c r="O77" s="164">
        <v>2.7E-2</v>
      </c>
      <c r="P77" s="165" t="s">
        <v>320</v>
      </c>
    </row>
    <row r="78" spans="1:16" ht="13.5" thickBot="1" x14ac:dyDescent="0.25">
      <c r="A78" s="166" t="s">
        <v>118</v>
      </c>
      <c r="B78" s="151" t="s">
        <v>37</v>
      </c>
      <c r="C78" s="151" t="s">
        <v>335</v>
      </c>
      <c r="D78" s="151" t="s">
        <v>320</v>
      </c>
      <c r="E78" s="151" t="s">
        <v>377</v>
      </c>
      <c r="F78" s="152">
        <f>L78*M78*(1-VLOOKUP($A78,Indices_Poder!$B$5:$E$250,4,FALSE))*N78</f>
        <v>2419.502614150118</v>
      </c>
      <c r="G78" s="158" t="s">
        <v>317</v>
      </c>
      <c r="H78" s="159">
        <f>IF(Entrada!$F$3="LEILÃO",10%,0)</f>
        <v>0.1</v>
      </c>
      <c r="I78" s="159">
        <v>0.18</v>
      </c>
      <c r="J78" s="160">
        <v>9.2499999999999999E-2</v>
      </c>
      <c r="K78" s="161">
        <v>39203</v>
      </c>
      <c r="L78" s="162">
        <v>1605.5269805718499</v>
      </c>
      <c r="M78" s="171">
        <v>1.7523063559670851</v>
      </c>
      <c r="N78" s="163">
        <v>1</v>
      </c>
      <c r="O78" s="164">
        <v>2.7E-2</v>
      </c>
      <c r="P78" s="165" t="s">
        <v>320</v>
      </c>
    </row>
    <row r="79" spans="1:16" ht="13.5" thickBot="1" x14ac:dyDescent="0.25">
      <c r="A79" s="166" t="s">
        <v>133</v>
      </c>
      <c r="B79" s="151" t="s">
        <v>33</v>
      </c>
      <c r="C79" s="151" t="s">
        <v>335</v>
      </c>
      <c r="D79" s="151" t="s">
        <v>320</v>
      </c>
      <c r="E79" s="151" t="s">
        <v>377</v>
      </c>
      <c r="F79" s="152">
        <f>L79*M79*(1-VLOOKUP($A79,Indices_Poder!$B$5:$E$250,4,FALSE))*N79</f>
        <v>616.08597037181016</v>
      </c>
      <c r="G79" s="158" t="s">
        <v>317</v>
      </c>
      <c r="H79" s="159">
        <f>IF(Entrada!$F$3="LEILÃO",10%,0)</f>
        <v>0.1</v>
      </c>
      <c r="I79" s="159">
        <v>0.18</v>
      </c>
      <c r="J79" s="160">
        <v>9.2499999999999999E-2</v>
      </c>
      <c r="K79" s="161">
        <v>39203</v>
      </c>
      <c r="L79" s="162">
        <v>408.82065677419399</v>
      </c>
      <c r="M79" s="171">
        <v>1.7523063559670851</v>
      </c>
      <c r="N79" s="163">
        <v>1</v>
      </c>
      <c r="O79" s="164">
        <v>2.7E-2</v>
      </c>
      <c r="P79" s="165" t="s">
        <v>320</v>
      </c>
    </row>
    <row r="80" spans="1:16" ht="13.5" thickBot="1" x14ac:dyDescent="0.25">
      <c r="A80" s="166" t="s">
        <v>123</v>
      </c>
      <c r="B80" s="151" t="s">
        <v>38</v>
      </c>
      <c r="C80" s="151" t="s">
        <v>335</v>
      </c>
      <c r="D80" s="151" t="s">
        <v>320</v>
      </c>
      <c r="E80" s="151" t="s">
        <v>377</v>
      </c>
      <c r="F80" s="152">
        <f>L80*M80*(1-VLOOKUP($A80,Indices_Poder!$B$5:$E$250,4,FALSE))*N80</f>
        <v>2419.502614150118</v>
      </c>
      <c r="G80" s="158" t="s">
        <v>317</v>
      </c>
      <c r="H80" s="159">
        <f>IF(Entrada!$F$3="LEILÃO",10%,0)</f>
        <v>0.1</v>
      </c>
      <c r="I80" s="159">
        <v>0.18</v>
      </c>
      <c r="J80" s="160">
        <v>9.2499999999999999E-2</v>
      </c>
      <c r="K80" s="161">
        <v>39203</v>
      </c>
      <c r="L80" s="162">
        <v>1605.5269805718499</v>
      </c>
      <c r="M80" s="171">
        <v>1.7523063559670851</v>
      </c>
      <c r="N80" s="163">
        <v>1</v>
      </c>
      <c r="O80" s="164">
        <v>2.7E-2</v>
      </c>
      <c r="P80" s="165" t="s">
        <v>320</v>
      </c>
    </row>
    <row r="81" spans="1:16" ht="13.5" thickBot="1" x14ac:dyDescent="0.25">
      <c r="A81" s="166" t="s">
        <v>381</v>
      </c>
      <c r="B81" s="151" t="s">
        <v>295</v>
      </c>
      <c r="C81" s="151" t="s">
        <v>296</v>
      </c>
      <c r="D81" s="151" t="s">
        <v>320</v>
      </c>
      <c r="E81" s="151" t="s">
        <v>301</v>
      </c>
      <c r="F81" s="152">
        <f>(L81*(1+H81)*(1+I81))*(1+J81)*N81</f>
        <v>0</v>
      </c>
      <c r="G81" s="158" t="s">
        <v>382</v>
      </c>
      <c r="H81" s="159">
        <f>IF(Entrada!$F$3="LEILÃO",10%,0)</f>
        <v>0.1</v>
      </c>
      <c r="I81" s="159">
        <v>0.18</v>
      </c>
      <c r="J81" s="160">
        <v>9.2499999999999999E-2</v>
      </c>
      <c r="K81" s="161">
        <v>42887</v>
      </c>
      <c r="L81" s="170">
        <v>0</v>
      </c>
      <c r="N81" s="163">
        <v>1</v>
      </c>
      <c r="O81" s="164" t="s">
        <v>340</v>
      </c>
      <c r="P81" s="165" t="s">
        <v>320</v>
      </c>
    </row>
    <row r="82" spans="1:16" ht="13.5" thickBot="1" x14ac:dyDescent="0.25">
      <c r="A82" s="166" t="s">
        <v>383</v>
      </c>
      <c r="B82" s="151" t="s">
        <v>295</v>
      </c>
      <c r="C82" s="151" t="s">
        <v>347</v>
      </c>
      <c r="D82" s="151" t="s">
        <v>297</v>
      </c>
      <c r="E82" s="151" t="s">
        <v>298</v>
      </c>
      <c r="F82" s="152">
        <f>L82*M82*N82</f>
        <v>78.4105051964127</v>
      </c>
      <c r="G82" s="158" t="s">
        <v>299</v>
      </c>
      <c r="H82" s="159">
        <f>IF(Entrada!$F$3="LEILÃO",10%,0)</f>
        <v>0.1</v>
      </c>
      <c r="I82" s="159">
        <v>0.18</v>
      </c>
      <c r="J82" s="160">
        <v>9.2499999999999999E-2</v>
      </c>
      <c r="K82" s="161">
        <v>40878</v>
      </c>
      <c r="L82" s="170">
        <v>54.002834661888002</v>
      </c>
      <c r="M82" s="171">
        <v>1.4519701731833381</v>
      </c>
      <c r="N82" s="163">
        <v>1</v>
      </c>
      <c r="O82" s="164">
        <v>3.0300000000000001E-2</v>
      </c>
      <c r="P82" s="165" t="s">
        <v>297</v>
      </c>
    </row>
    <row r="83" spans="1:16" ht="13.5" thickBot="1" x14ac:dyDescent="0.25">
      <c r="A83" s="166" t="s">
        <v>384</v>
      </c>
      <c r="B83" s="151" t="s">
        <v>295</v>
      </c>
      <c r="C83" s="151" t="s">
        <v>296</v>
      </c>
      <c r="D83" s="151" t="s">
        <v>297</v>
      </c>
      <c r="E83" s="151" t="s">
        <v>301</v>
      </c>
      <c r="F83" s="152">
        <f>(L83*(1+H83)*(1+I83))*(1+J83)*N83</f>
        <v>173069.55804820001</v>
      </c>
      <c r="G83" s="158" t="s">
        <v>317</v>
      </c>
      <c r="H83" s="159">
        <f>IF(Entrada!$F$3="LEILÃO",10%,0)</f>
        <v>0.1</v>
      </c>
      <c r="I83" s="159">
        <v>0.18</v>
      </c>
      <c r="J83" s="160">
        <v>9.2499999999999999E-2</v>
      </c>
      <c r="K83" s="161">
        <v>42887</v>
      </c>
      <c r="L83" s="162">
        <v>122046.28</v>
      </c>
      <c r="N83" s="163">
        <v>1</v>
      </c>
      <c r="O83" s="164">
        <v>6.6699999999999995E-2</v>
      </c>
      <c r="P83" s="165" t="s">
        <v>297</v>
      </c>
    </row>
    <row r="84" spans="1:16" ht="13.5" thickBot="1" x14ac:dyDescent="0.25">
      <c r="A84" s="166" t="s">
        <v>385</v>
      </c>
      <c r="B84" s="151" t="s">
        <v>295</v>
      </c>
      <c r="C84" s="151" t="s">
        <v>296</v>
      </c>
      <c r="D84" s="151" t="s">
        <v>297</v>
      </c>
      <c r="E84" s="151" t="s">
        <v>301</v>
      </c>
      <c r="F84" s="152">
        <f t="shared" ref="F84:F108" si="4">(L84*(1+H84)*(1+I84))*(1+J84)*N84</f>
        <v>16297.197096400001</v>
      </c>
      <c r="G84" s="158" t="s">
        <v>317</v>
      </c>
      <c r="H84" s="159">
        <f>IF(Entrada!$F$3="LEILÃO",10%,0)</f>
        <v>0.1</v>
      </c>
      <c r="I84" s="159">
        <v>0.18</v>
      </c>
      <c r="J84" s="160">
        <v>9.2499999999999999E-2</v>
      </c>
      <c r="K84" s="161">
        <v>42887</v>
      </c>
      <c r="L84" s="170">
        <v>11492.56</v>
      </c>
      <c r="N84" s="163">
        <v>1</v>
      </c>
      <c r="O84" s="164">
        <v>6.6699999999999995E-2</v>
      </c>
      <c r="P84" s="165" t="s">
        <v>297</v>
      </c>
    </row>
    <row r="85" spans="1:16" ht="13.5" thickBot="1" x14ac:dyDescent="0.25">
      <c r="A85" s="166" t="s">
        <v>386</v>
      </c>
      <c r="B85" s="151" t="s">
        <v>295</v>
      </c>
      <c r="C85" s="151" t="s">
        <v>296</v>
      </c>
      <c r="D85" s="151" t="s">
        <v>297</v>
      </c>
      <c r="E85" s="151" t="s">
        <v>301</v>
      </c>
      <c r="F85" s="152">
        <f t="shared" si="4"/>
        <v>16297.197096400001</v>
      </c>
      <c r="G85" s="158" t="s">
        <v>317</v>
      </c>
      <c r="H85" s="159">
        <f>IF(Entrada!$F$3="LEILÃO",10%,0)</f>
        <v>0.1</v>
      </c>
      <c r="I85" s="159">
        <v>0.18</v>
      </c>
      <c r="J85" s="160">
        <v>9.2499999999999999E-2</v>
      </c>
      <c r="K85" s="161">
        <v>42887</v>
      </c>
      <c r="L85" s="170">
        <v>11492.56</v>
      </c>
      <c r="N85" s="163">
        <v>1</v>
      </c>
      <c r="O85" s="164">
        <v>6.6699999999999995E-2</v>
      </c>
      <c r="P85" s="165" t="s">
        <v>297</v>
      </c>
    </row>
    <row r="86" spans="1:16" ht="13.5" thickBot="1" x14ac:dyDescent="0.25">
      <c r="A86" s="166" t="s">
        <v>387</v>
      </c>
      <c r="B86" s="151" t="s">
        <v>295</v>
      </c>
      <c r="C86" s="151" t="s">
        <v>296</v>
      </c>
      <c r="D86" s="151" t="s">
        <v>297</v>
      </c>
      <c r="E86" s="151" t="s">
        <v>301</v>
      </c>
      <c r="F86" s="152">
        <f t="shared" si="4"/>
        <v>16297.197096400001</v>
      </c>
      <c r="G86" s="158" t="s">
        <v>317</v>
      </c>
      <c r="H86" s="159">
        <f>IF(Entrada!$F$3="LEILÃO",10%,0)</f>
        <v>0.1</v>
      </c>
      <c r="I86" s="159">
        <v>0.18</v>
      </c>
      <c r="J86" s="160">
        <v>9.2499999999999999E-2</v>
      </c>
      <c r="K86" s="161">
        <v>42887</v>
      </c>
      <c r="L86" s="170">
        <v>11492.56</v>
      </c>
      <c r="N86" s="163">
        <v>1</v>
      </c>
      <c r="O86" s="164">
        <v>6.6699999999999995E-2</v>
      </c>
      <c r="P86" s="165" t="s">
        <v>297</v>
      </c>
    </row>
    <row r="87" spans="1:16" ht="13.5" thickBot="1" x14ac:dyDescent="0.25">
      <c r="A87" s="166" t="s">
        <v>388</v>
      </c>
      <c r="B87" s="151" t="s">
        <v>295</v>
      </c>
      <c r="C87" s="151" t="s">
        <v>296</v>
      </c>
      <c r="D87" s="151" t="s">
        <v>297</v>
      </c>
      <c r="E87" s="151" t="s">
        <v>301</v>
      </c>
      <c r="F87" s="152">
        <f t="shared" si="4"/>
        <v>172464.54061595004</v>
      </c>
      <c r="G87" s="158" t="s">
        <v>317</v>
      </c>
      <c r="H87" s="159">
        <f>IF(Entrada!$F$3="LEILÃO",10%,0)</f>
        <v>0.1</v>
      </c>
      <c r="I87" s="159">
        <v>0.18</v>
      </c>
      <c r="J87" s="160">
        <v>9.2499999999999999E-2</v>
      </c>
      <c r="K87" s="161">
        <v>42887</v>
      </c>
      <c r="L87" s="170">
        <v>121619.63</v>
      </c>
      <c r="N87" s="163">
        <v>1</v>
      </c>
      <c r="O87" s="164">
        <v>6.6699999999999995E-2</v>
      </c>
      <c r="P87" s="165" t="s">
        <v>297</v>
      </c>
    </row>
    <row r="88" spans="1:16" ht="13.5" thickBot="1" x14ac:dyDescent="0.25">
      <c r="A88" s="166" t="s">
        <v>389</v>
      </c>
      <c r="B88" s="151" t="s">
        <v>390</v>
      </c>
      <c r="C88" s="151" t="s">
        <v>350</v>
      </c>
      <c r="D88" s="151" t="s">
        <v>297</v>
      </c>
      <c r="E88" s="151" t="s">
        <v>301</v>
      </c>
      <c r="F88" s="152">
        <f t="shared" si="4"/>
        <v>42079.859339100003</v>
      </c>
      <c r="G88" s="158" t="s">
        <v>317</v>
      </c>
      <c r="H88" s="159">
        <f>IF(Entrada!$F$3="LEILÃO",10%,0)</f>
        <v>0.1</v>
      </c>
      <c r="I88" s="159">
        <v>0.18</v>
      </c>
      <c r="J88" s="160">
        <v>9.2499999999999999E-2</v>
      </c>
      <c r="K88" s="161">
        <v>42887</v>
      </c>
      <c r="L88" s="170">
        <v>29674.14</v>
      </c>
      <c r="N88" s="163">
        <v>1</v>
      </c>
      <c r="O88" s="164">
        <v>3.5700000000000003E-2</v>
      </c>
      <c r="P88" s="165" t="s">
        <v>297</v>
      </c>
    </row>
    <row r="89" spans="1:16" ht="13.5" thickBot="1" x14ac:dyDescent="0.25">
      <c r="A89" s="150" t="s">
        <v>221</v>
      </c>
      <c r="B89" s="151" t="s">
        <v>295</v>
      </c>
      <c r="C89" s="151" t="s">
        <v>335</v>
      </c>
      <c r="D89" s="151" t="s">
        <v>297</v>
      </c>
      <c r="E89" s="151" t="s">
        <v>301</v>
      </c>
      <c r="F89" s="152">
        <f t="shared" si="4"/>
        <v>54056.581077400006</v>
      </c>
      <c r="G89" s="158" t="s">
        <v>317</v>
      </c>
      <c r="H89" s="159">
        <f>IF(Entrada!$F$3="LEILÃO",10%,0)</f>
        <v>0.1</v>
      </c>
      <c r="I89" s="159">
        <v>0.18</v>
      </c>
      <c r="J89" s="160">
        <v>9.2499999999999999E-2</v>
      </c>
      <c r="K89" s="161">
        <v>42887</v>
      </c>
      <c r="L89" s="162">
        <v>38119.96</v>
      </c>
      <c r="N89" s="163">
        <v>1</v>
      </c>
      <c r="O89" s="164">
        <v>6.6699999999999995E-2</v>
      </c>
      <c r="P89" s="165" t="s">
        <v>297</v>
      </c>
    </row>
    <row r="90" spans="1:16" ht="13.5" thickBot="1" x14ac:dyDescent="0.25">
      <c r="A90" s="150" t="s">
        <v>245</v>
      </c>
      <c r="B90" s="151" t="s">
        <v>295</v>
      </c>
      <c r="C90" s="151" t="s">
        <v>335</v>
      </c>
      <c r="D90" s="151" t="s">
        <v>297</v>
      </c>
      <c r="E90" s="151" t="s">
        <v>301</v>
      </c>
      <c r="F90" s="152">
        <f t="shared" si="4"/>
        <v>54056.581077400006</v>
      </c>
      <c r="G90" s="158" t="s">
        <v>317</v>
      </c>
      <c r="H90" s="159">
        <f>IF(Entrada!$F$3="LEILÃO",10%,0)</f>
        <v>0.1</v>
      </c>
      <c r="I90" s="159">
        <v>0.18</v>
      </c>
      <c r="J90" s="160">
        <v>9.2499999999999999E-2</v>
      </c>
      <c r="K90" s="161">
        <v>42887</v>
      </c>
      <c r="L90" s="162">
        <v>38119.96</v>
      </c>
      <c r="N90" s="163">
        <v>1</v>
      </c>
      <c r="O90" s="164">
        <v>6.6699999999999995E-2</v>
      </c>
      <c r="P90" s="165" t="s">
        <v>297</v>
      </c>
    </row>
    <row r="91" spans="1:16" ht="13.5" thickBot="1" x14ac:dyDescent="0.25">
      <c r="A91" s="150" t="s">
        <v>138</v>
      </c>
      <c r="B91" s="151" t="s">
        <v>295</v>
      </c>
      <c r="C91" s="151" t="s">
        <v>335</v>
      </c>
      <c r="D91" s="151" t="s">
        <v>297</v>
      </c>
      <c r="E91" s="151" t="s">
        <v>301</v>
      </c>
      <c r="F91" s="152">
        <f t="shared" si="4"/>
        <v>54056.581077400006</v>
      </c>
      <c r="G91" s="158" t="s">
        <v>317</v>
      </c>
      <c r="H91" s="159">
        <f>IF(Entrada!$F$3="LEILÃO",10%,0)</f>
        <v>0.1</v>
      </c>
      <c r="I91" s="159">
        <v>0.18</v>
      </c>
      <c r="J91" s="160">
        <v>9.2499999999999999E-2</v>
      </c>
      <c r="K91" s="161">
        <v>42887</v>
      </c>
      <c r="L91" s="162">
        <v>38119.96</v>
      </c>
      <c r="N91" s="163">
        <v>1</v>
      </c>
      <c r="O91" s="164">
        <v>6.6699999999999995E-2</v>
      </c>
      <c r="P91" s="165" t="s">
        <v>297</v>
      </c>
    </row>
    <row r="92" spans="1:16" ht="13.5" thickBot="1" x14ac:dyDescent="0.25">
      <c r="A92" s="166" t="s">
        <v>391</v>
      </c>
      <c r="B92" s="151" t="s">
        <v>295</v>
      </c>
      <c r="C92" s="151" t="s">
        <v>335</v>
      </c>
      <c r="D92" s="151" t="s">
        <v>297</v>
      </c>
      <c r="E92" s="151" t="s">
        <v>301</v>
      </c>
      <c r="F92" s="152">
        <f t="shared" si="4"/>
        <v>54056.581077400006</v>
      </c>
      <c r="G92" s="158" t="s">
        <v>317</v>
      </c>
      <c r="H92" s="159">
        <f>IF(Entrada!$F$3="LEILÃO",10%,0)</f>
        <v>0.1</v>
      </c>
      <c r="I92" s="159">
        <v>0.18</v>
      </c>
      <c r="J92" s="160">
        <v>9.2499999999999999E-2</v>
      </c>
      <c r="K92" s="161">
        <v>42887</v>
      </c>
      <c r="L92" s="162">
        <v>38119.96</v>
      </c>
      <c r="N92" s="163">
        <v>1</v>
      </c>
      <c r="O92" s="164">
        <v>6.6699999999999995E-2</v>
      </c>
      <c r="P92" s="165" t="s">
        <v>297</v>
      </c>
    </row>
    <row r="93" spans="1:16" ht="13.5" thickBot="1" x14ac:dyDescent="0.25">
      <c r="A93" s="166" t="s">
        <v>165</v>
      </c>
      <c r="B93" s="151" t="s">
        <v>295</v>
      </c>
      <c r="C93" s="151" t="s">
        <v>335</v>
      </c>
      <c r="D93" s="151" t="s">
        <v>297</v>
      </c>
      <c r="E93" s="151" t="s">
        <v>301</v>
      </c>
      <c r="F93" s="152">
        <f t="shared" si="4"/>
        <v>54056.581077400006</v>
      </c>
      <c r="G93" s="158" t="s">
        <v>317</v>
      </c>
      <c r="H93" s="159">
        <f>IF(Entrada!$F$3="LEILÃO",10%,0)</f>
        <v>0.1</v>
      </c>
      <c r="I93" s="159">
        <v>0.18</v>
      </c>
      <c r="J93" s="160">
        <v>9.2499999999999999E-2</v>
      </c>
      <c r="K93" s="161">
        <v>42887</v>
      </c>
      <c r="L93" s="162">
        <v>38119.96</v>
      </c>
      <c r="N93" s="163">
        <v>1</v>
      </c>
      <c r="O93" s="164">
        <v>6.6699999999999995E-2</v>
      </c>
      <c r="P93" s="165" t="s">
        <v>297</v>
      </c>
    </row>
    <row r="94" spans="1:16" ht="13.5" thickBot="1" x14ac:dyDescent="0.25">
      <c r="A94" s="150" t="s">
        <v>163</v>
      </c>
      <c r="B94" s="151" t="s">
        <v>295</v>
      </c>
      <c r="C94" s="151" t="s">
        <v>335</v>
      </c>
      <c r="D94" s="151" t="s">
        <v>297</v>
      </c>
      <c r="E94" s="151" t="s">
        <v>301</v>
      </c>
      <c r="F94" s="152">
        <f t="shared" si="4"/>
        <v>54056.581077400006</v>
      </c>
      <c r="G94" s="158" t="s">
        <v>317</v>
      </c>
      <c r="H94" s="159">
        <f>IF(Entrada!$F$3="LEILÃO",10%,0)</f>
        <v>0.1</v>
      </c>
      <c r="I94" s="159">
        <v>0.18</v>
      </c>
      <c r="J94" s="160">
        <v>9.2499999999999999E-2</v>
      </c>
      <c r="K94" s="161">
        <v>42887</v>
      </c>
      <c r="L94" s="162">
        <v>38119.96</v>
      </c>
      <c r="N94" s="163">
        <v>1</v>
      </c>
      <c r="O94" s="164">
        <v>6.6699999999999995E-2</v>
      </c>
      <c r="P94" s="165" t="s">
        <v>297</v>
      </c>
    </row>
    <row r="95" spans="1:16" ht="13.5" thickBot="1" x14ac:dyDescent="0.25">
      <c r="A95" s="150" t="s">
        <v>97</v>
      </c>
      <c r="B95" s="151" t="s">
        <v>295</v>
      </c>
      <c r="C95" s="151" t="s">
        <v>335</v>
      </c>
      <c r="D95" s="151" t="s">
        <v>297</v>
      </c>
      <c r="E95" s="151" t="s">
        <v>301</v>
      </c>
      <c r="F95" s="152">
        <f t="shared" si="4"/>
        <v>32963.204537999998</v>
      </c>
      <c r="G95" s="158" t="s">
        <v>317</v>
      </c>
      <c r="H95" s="159">
        <f>IF(Entrada!$F$3="LEILÃO",10%,0)</f>
        <v>0.1</v>
      </c>
      <c r="I95" s="159">
        <v>0.18</v>
      </c>
      <c r="J95" s="160">
        <v>9.2499999999999999E-2</v>
      </c>
      <c r="K95" s="161">
        <v>42887</v>
      </c>
      <c r="L95" s="162">
        <v>23245.200000000001</v>
      </c>
      <c r="N95" s="163">
        <v>1</v>
      </c>
      <c r="O95" s="164">
        <v>6.6699999999999995E-2</v>
      </c>
      <c r="P95" s="165" t="s">
        <v>297</v>
      </c>
    </row>
    <row r="96" spans="1:16" ht="13.5" thickBot="1" x14ac:dyDescent="0.25">
      <c r="A96" s="166" t="s">
        <v>94</v>
      </c>
      <c r="B96" s="151" t="s">
        <v>295</v>
      </c>
      <c r="C96" s="151" t="s">
        <v>335</v>
      </c>
      <c r="D96" s="151" t="s">
        <v>297</v>
      </c>
      <c r="E96" s="151" t="s">
        <v>301</v>
      </c>
      <c r="F96" s="152">
        <f t="shared" si="4"/>
        <v>54056.581077400006</v>
      </c>
      <c r="G96" s="158" t="s">
        <v>317</v>
      </c>
      <c r="H96" s="159">
        <f>IF(Entrada!$F$3="LEILÃO",10%,0)</f>
        <v>0.1</v>
      </c>
      <c r="I96" s="159">
        <v>0.18</v>
      </c>
      <c r="J96" s="160">
        <v>9.2499999999999999E-2</v>
      </c>
      <c r="K96" s="161">
        <v>42887</v>
      </c>
      <c r="L96" s="162">
        <v>38119.96</v>
      </c>
      <c r="N96" s="163">
        <v>1</v>
      </c>
      <c r="O96" s="164">
        <v>6.6699999999999995E-2</v>
      </c>
      <c r="P96" s="165" t="s">
        <v>297</v>
      </c>
    </row>
    <row r="97" spans="1:16" ht="13.5" thickBot="1" x14ac:dyDescent="0.25">
      <c r="A97" s="150" t="s">
        <v>96</v>
      </c>
      <c r="B97" s="151" t="s">
        <v>295</v>
      </c>
      <c r="C97" s="151" t="s">
        <v>335</v>
      </c>
      <c r="D97" s="151" t="s">
        <v>297</v>
      </c>
      <c r="E97" s="151" t="s">
        <v>301</v>
      </c>
      <c r="F97" s="152">
        <f t="shared" si="4"/>
        <v>32963.204537999998</v>
      </c>
      <c r="G97" s="158" t="s">
        <v>317</v>
      </c>
      <c r="H97" s="159">
        <f>IF(Entrada!$F$3="LEILÃO",10%,0)</f>
        <v>0.1</v>
      </c>
      <c r="I97" s="159">
        <v>0.18</v>
      </c>
      <c r="J97" s="160">
        <v>9.2499999999999999E-2</v>
      </c>
      <c r="K97" s="161">
        <v>42887</v>
      </c>
      <c r="L97" s="162">
        <v>23245.200000000001</v>
      </c>
      <c r="N97" s="163">
        <v>1</v>
      </c>
      <c r="O97" s="164">
        <v>6.6699999999999995E-2</v>
      </c>
      <c r="P97" s="165" t="s">
        <v>297</v>
      </c>
    </row>
    <row r="98" spans="1:16" ht="13.5" thickBot="1" x14ac:dyDescent="0.25">
      <c r="A98" s="166" t="s">
        <v>392</v>
      </c>
      <c r="B98" s="151" t="s">
        <v>393</v>
      </c>
      <c r="C98" s="151" t="s">
        <v>350</v>
      </c>
      <c r="D98" s="151" t="s">
        <v>297</v>
      </c>
      <c r="E98" s="151" t="s">
        <v>301</v>
      </c>
      <c r="F98" s="152">
        <f t="shared" si="4"/>
        <v>42079.859339100003</v>
      </c>
      <c r="G98" s="158" t="s">
        <v>317</v>
      </c>
      <c r="H98" s="159">
        <f>IF(Entrada!$F$3="LEILÃO",10%,0)</f>
        <v>0.1</v>
      </c>
      <c r="I98" s="159">
        <v>0.18</v>
      </c>
      <c r="J98" s="160">
        <v>9.2499999999999999E-2</v>
      </c>
      <c r="K98" s="161">
        <v>42887</v>
      </c>
      <c r="L98" s="170">
        <v>29674.14</v>
      </c>
      <c r="N98" s="163">
        <v>1</v>
      </c>
      <c r="O98" s="164">
        <v>3.5700000000000003E-2</v>
      </c>
      <c r="P98" s="165" t="s">
        <v>297</v>
      </c>
    </row>
    <row r="99" spans="1:16" ht="13.5" thickBot="1" x14ac:dyDescent="0.25">
      <c r="A99" s="166" t="s">
        <v>164</v>
      </c>
      <c r="B99" s="151" t="s">
        <v>295</v>
      </c>
      <c r="C99" s="151" t="s">
        <v>335</v>
      </c>
      <c r="D99" s="151" t="s">
        <v>297</v>
      </c>
      <c r="E99" s="151" t="s">
        <v>301</v>
      </c>
      <c r="F99" s="152">
        <f t="shared" si="4"/>
        <v>32026.246450550007</v>
      </c>
      <c r="G99" s="158" t="s">
        <v>317</v>
      </c>
      <c r="H99" s="159">
        <f>IF(Entrada!$F$3="LEILÃO",10%,0)</f>
        <v>0.1</v>
      </c>
      <c r="I99" s="159">
        <v>0.18</v>
      </c>
      <c r="J99" s="160">
        <v>9.2499999999999999E-2</v>
      </c>
      <c r="K99" s="161">
        <v>42887</v>
      </c>
      <c r="L99" s="162">
        <v>22584.47</v>
      </c>
      <c r="N99" s="163">
        <v>1</v>
      </c>
      <c r="O99" s="164">
        <v>6.6699999999999995E-2</v>
      </c>
      <c r="P99" s="165" t="s">
        <v>297</v>
      </c>
    </row>
    <row r="100" spans="1:16" ht="13.5" thickBot="1" x14ac:dyDescent="0.25">
      <c r="A100" s="166" t="s">
        <v>98</v>
      </c>
      <c r="B100" s="151" t="s">
        <v>295</v>
      </c>
      <c r="C100" s="151" t="s">
        <v>335</v>
      </c>
      <c r="D100" s="151" t="s">
        <v>297</v>
      </c>
      <c r="E100" s="151" t="s">
        <v>301</v>
      </c>
      <c r="F100" s="152">
        <f t="shared" si="4"/>
        <v>32026.246450550007</v>
      </c>
      <c r="G100" s="158" t="s">
        <v>317</v>
      </c>
      <c r="H100" s="159">
        <f>IF(Entrada!$F$3="LEILÃO",10%,0)</f>
        <v>0.1</v>
      </c>
      <c r="I100" s="159">
        <v>0.18</v>
      </c>
      <c r="J100" s="160">
        <v>9.2499999999999999E-2</v>
      </c>
      <c r="K100" s="161">
        <v>42887</v>
      </c>
      <c r="L100" s="162">
        <v>22584.47</v>
      </c>
      <c r="N100" s="163">
        <v>1</v>
      </c>
      <c r="O100" s="164">
        <v>6.6699999999999995E-2</v>
      </c>
      <c r="P100" s="165" t="s">
        <v>297</v>
      </c>
    </row>
    <row r="101" spans="1:16" ht="13.5" thickBot="1" x14ac:dyDescent="0.25">
      <c r="A101" s="166" t="s">
        <v>95</v>
      </c>
      <c r="B101" s="151" t="s">
        <v>295</v>
      </c>
      <c r="C101" s="151" t="s">
        <v>335</v>
      </c>
      <c r="D101" s="151" t="s">
        <v>297</v>
      </c>
      <c r="E101" s="151" t="s">
        <v>301</v>
      </c>
      <c r="F101" s="152">
        <f t="shared" si="4"/>
        <v>32026.246450550007</v>
      </c>
      <c r="G101" s="158" t="s">
        <v>317</v>
      </c>
      <c r="H101" s="159">
        <f>IF(Entrada!$F$3="LEILÃO",10%,0)</f>
        <v>0.1</v>
      </c>
      <c r="I101" s="159">
        <v>0.18</v>
      </c>
      <c r="J101" s="160">
        <v>9.2499999999999999E-2</v>
      </c>
      <c r="K101" s="161">
        <v>42887</v>
      </c>
      <c r="L101" s="162">
        <v>22584.47</v>
      </c>
      <c r="N101" s="163">
        <v>1</v>
      </c>
      <c r="O101" s="164">
        <v>6.6699999999999995E-2</v>
      </c>
      <c r="P101" s="165" t="s">
        <v>297</v>
      </c>
    </row>
    <row r="102" spans="1:16" ht="13.5" thickBot="1" x14ac:dyDescent="0.25">
      <c r="A102" s="166" t="s">
        <v>139</v>
      </c>
      <c r="B102" s="151" t="s">
        <v>295</v>
      </c>
      <c r="C102" s="151" t="s">
        <v>335</v>
      </c>
      <c r="D102" s="151" t="s">
        <v>297</v>
      </c>
      <c r="E102" s="151" t="s">
        <v>301</v>
      </c>
      <c r="F102" s="152">
        <f t="shared" si="4"/>
        <v>54056.581077400006</v>
      </c>
      <c r="G102" s="158" t="s">
        <v>317</v>
      </c>
      <c r="H102" s="159">
        <f>IF(Entrada!$F$3="LEILÃO",10%,0)</f>
        <v>0.1</v>
      </c>
      <c r="I102" s="159">
        <v>0.18</v>
      </c>
      <c r="J102" s="160">
        <v>9.2499999999999999E-2</v>
      </c>
      <c r="K102" s="161">
        <v>42887</v>
      </c>
      <c r="L102" s="162">
        <v>38119.96</v>
      </c>
      <c r="N102" s="163">
        <v>1</v>
      </c>
      <c r="O102" s="164">
        <v>6.6699999999999995E-2</v>
      </c>
      <c r="P102" s="165" t="s">
        <v>297</v>
      </c>
    </row>
    <row r="103" spans="1:16" ht="13.5" thickBot="1" x14ac:dyDescent="0.25">
      <c r="A103" s="166" t="s">
        <v>168</v>
      </c>
      <c r="B103" s="151" t="s">
        <v>295</v>
      </c>
      <c r="C103" s="151" t="s">
        <v>335</v>
      </c>
      <c r="D103" s="151" t="s">
        <v>297</v>
      </c>
      <c r="E103" s="151" t="s">
        <v>301</v>
      </c>
      <c r="F103" s="152">
        <f t="shared" si="4"/>
        <v>54056.581077400006</v>
      </c>
      <c r="G103" s="158" t="s">
        <v>317</v>
      </c>
      <c r="H103" s="159">
        <f>IF(Entrada!$F$3="LEILÃO",10%,0)</f>
        <v>0.1</v>
      </c>
      <c r="I103" s="159">
        <v>0.18</v>
      </c>
      <c r="J103" s="160">
        <v>9.2499999999999999E-2</v>
      </c>
      <c r="K103" s="161">
        <v>42887</v>
      </c>
      <c r="L103" s="162">
        <v>38119.96</v>
      </c>
      <c r="N103" s="163">
        <v>1</v>
      </c>
      <c r="O103" s="164">
        <v>6.6699999999999995E-2</v>
      </c>
      <c r="P103" s="165" t="s">
        <v>297</v>
      </c>
    </row>
    <row r="104" spans="1:16" ht="13.5" thickBot="1" x14ac:dyDescent="0.25">
      <c r="A104" s="166" t="s">
        <v>167</v>
      </c>
      <c r="B104" s="151" t="s">
        <v>295</v>
      </c>
      <c r="C104" s="151" t="s">
        <v>335</v>
      </c>
      <c r="D104" s="151" t="s">
        <v>297</v>
      </c>
      <c r="E104" s="151" t="s">
        <v>301</v>
      </c>
      <c r="F104" s="152">
        <f t="shared" si="4"/>
        <v>32963.204537999998</v>
      </c>
      <c r="G104" s="158" t="s">
        <v>317</v>
      </c>
      <c r="H104" s="159">
        <f>IF(Entrada!$F$3="LEILÃO",10%,0)</f>
        <v>0.1</v>
      </c>
      <c r="I104" s="159">
        <v>0.18</v>
      </c>
      <c r="J104" s="160">
        <v>9.2499999999999999E-2</v>
      </c>
      <c r="K104" s="161">
        <v>42887</v>
      </c>
      <c r="L104" s="162">
        <v>23245.200000000001</v>
      </c>
      <c r="N104" s="163">
        <v>1</v>
      </c>
      <c r="O104" s="164">
        <v>6.6699999999999995E-2</v>
      </c>
      <c r="P104" s="165" t="s">
        <v>297</v>
      </c>
    </row>
    <row r="105" spans="1:16" ht="13.5" thickBot="1" x14ac:dyDescent="0.25">
      <c r="A105" s="166" t="s">
        <v>166</v>
      </c>
      <c r="B105" s="151" t="s">
        <v>295</v>
      </c>
      <c r="C105" s="151" t="s">
        <v>335</v>
      </c>
      <c r="D105" s="151" t="s">
        <v>297</v>
      </c>
      <c r="E105" s="151" t="s">
        <v>301</v>
      </c>
      <c r="F105" s="152">
        <f t="shared" si="4"/>
        <v>32963.204537999998</v>
      </c>
      <c r="G105" s="158" t="s">
        <v>317</v>
      </c>
      <c r="H105" s="159">
        <f>IF(Entrada!$F$3="LEILÃO",10%,0)</f>
        <v>0.1</v>
      </c>
      <c r="I105" s="159">
        <v>0.18</v>
      </c>
      <c r="J105" s="160">
        <v>9.2499999999999999E-2</v>
      </c>
      <c r="K105" s="161">
        <v>42887</v>
      </c>
      <c r="L105" s="162">
        <v>23245.200000000001</v>
      </c>
      <c r="N105" s="163">
        <v>1</v>
      </c>
      <c r="O105" s="164">
        <v>6.6699999999999995E-2</v>
      </c>
      <c r="P105" s="165" t="s">
        <v>297</v>
      </c>
    </row>
    <row r="106" spans="1:16" ht="13.5" thickBot="1" x14ac:dyDescent="0.25">
      <c r="A106" s="166" t="s">
        <v>267</v>
      </c>
      <c r="B106" s="151" t="s">
        <v>295</v>
      </c>
      <c r="C106" s="151" t="s">
        <v>335</v>
      </c>
      <c r="D106" s="151" t="s">
        <v>297</v>
      </c>
      <c r="E106" s="151" t="s">
        <v>301</v>
      </c>
      <c r="F106" s="152">
        <f t="shared" si="4"/>
        <v>32963.204537999998</v>
      </c>
      <c r="G106" s="158" t="s">
        <v>317</v>
      </c>
      <c r="H106" s="159">
        <f>IF(Entrada!$F$3="LEILÃO",10%,0)</f>
        <v>0.1</v>
      </c>
      <c r="I106" s="159">
        <v>0.18</v>
      </c>
      <c r="J106" s="160">
        <v>9.2499999999999999E-2</v>
      </c>
      <c r="K106" s="161">
        <v>42887</v>
      </c>
      <c r="L106" s="162">
        <v>23245.200000000001</v>
      </c>
      <c r="N106" s="163">
        <v>1</v>
      </c>
      <c r="O106" s="164">
        <v>6.6699999999999995E-2</v>
      </c>
      <c r="P106" s="165" t="s">
        <v>297</v>
      </c>
    </row>
    <row r="107" spans="1:16" ht="13.5" thickBot="1" x14ac:dyDescent="0.25">
      <c r="A107" s="166" t="s">
        <v>268</v>
      </c>
      <c r="B107" s="151" t="s">
        <v>295</v>
      </c>
      <c r="C107" s="151" t="s">
        <v>335</v>
      </c>
      <c r="D107" s="151" t="s">
        <v>297</v>
      </c>
      <c r="E107" s="151" t="s">
        <v>301</v>
      </c>
      <c r="F107" s="152">
        <f t="shared" si="4"/>
        <v>32963.204537999998</v>
      </c>
      <c r="G107" s="158" t="s">
        <v>317</v>
      </c>
      <c r="H107" s="159">
        <f>IF(Entrada!$F$3="LEILÃO",10%,0)</f>
        <v>0.1</v>
      </c>
      <c r="I107" s="159">
        <v>0.18</v>
      </c>
      <c r="J107" s="160">
        <v>9.2499999999999999E-2</v>
      </c>
      <c r="K107" s="161">
        <v>42887</v>
      </c>
      <c r="L107" s="162">
        <v>23245.200000000001</v>
      </c>
      <c r="N107" s="163">
        <v>1</v>
      </c>
      <c r="O107" s="164">
        <v>6.6699999999999995E-2</v>
      </c>
      <c r="P107" s="165" t="s">
        <v>297</v>
      </c>
    </row>
    <row r="108" spans="1:16" ht="13.5" thickBot="1" x14ac:dyDescent="0.25">
      <c r="A108" s="166" t="s">
        <v>266</v>
      </c>
      <c r="B108" s="151" t="s">
        <v>295</v>
      </c>
      <c r="C108" s="151" t="s">
        <v>335</v>
      </c>
      <c r="D108" s="151" t="s">
        <v>297</v>
      </c>
      <c r="E108" s="151" t="s">
        <v>301</v>
      </c>
      <c r="F108" s="152">
        <f t="shared" si="4"/>
        <v>32963.204537999998</v>
      </c>
      <c r="G108" s="158" t="s">
        <v>317</v>
      </c>
      <c r="H108" s="159">
        <f>IF(Entrada!$F$3="LEILÃO",10%,0)</f>
        <v>0.1</v>
      </c>
      <c r="I108" s="159">
        <v>0.18</v>
      </c>
      <c r="J108" s="160">
        <v>9.2499999999999999E-2</v>
      </c>
      <c r="K108" s="161">
        <v>42887</v>
      </c>
      <c r="L108" s="162">
        <v>23245.200000000001</v>
      </c>
      <c r="M108" s="173"/>
      <c r="N108" s="163">
        <v>1</v>
      </c>
      <c r="O108" s="164">
        <v>6.6699999999999995E-2</v>
      </c>
      <c r="P108" s="165" t="s">
        <v>297</v>
      </c>
    </row>
    <row r="109" spans="1:16" ht="15.75" customHeight="1" thickBot="1" x14ac:dyDescent="0.25">
      <c r="A109" s="166" t="s">
        <v>69</v>
      </c>
      <c r="B109" s="151" t="s">
        <v>295</v>
      </c>
      <c r="C109" s="151" t="s">
        <v>61</v>
      </c>
      <c r="D109" s="151" t="s">
        <v>297</v>
      </c>
      <c r="E109" s="151" t="s">
        <v>301</v>
      </c>
      <c r="F109" s="152">
        <f>(L109*(1+H109)*(1+I109))*(1+J109)*N109</f>
        <v>0</v>
      </c>
      <c r="G109" s="158" t="s">
        <v>394</v>
      </c>
      <c r="H109" s="159">
        <f>IF(Entrada!$F$3="LEILÃO",10%,0)</f>
        <v>0.1</v>
      </c>
      <c r="I109" s="159">
        <v>0.18</v>
      </c>
      <c r="J109" s="160">
        <v>9.2499999999999999E-2</v>
      </c>
      <c r="K109" s="174">
        <v>42856</v>
      </c>
      <c r="L109" s="162">
        <v>0</v>
      </c>
      <c r="N109" s="163">
        <v>1</v>
      </c>
      <c r="O109" s="164">
        <v>4.1700000000000001E-2</v>
      </c>
      <c r="P109" s="165" t="s">
        <v>297</v>
      </c>
    </row>
    <row r="110" spans="1:16" ht="13.5" thickBot="1" x14ac:dyDescent="0.25">
      <c r="A110" s="166" t="s">
        <v>395</v>
      </c>
      <c r="B110" s="151" t="s">
        <v>295</v>
      </c>
      <c r="C110" s="151" t="s">
        <v>296</v>
      </c>
      <c r="D110" s="151" t="s">
        <v>297</v>
      </c>
      <c r="E110" s="151" t="s">
        <v>339</v>
      </c>
      <c r="F110" s="152">
        <f>L110*M110*N110</f>
        <v>76.92129302029808</v>
      </c>
      <c r="G110" s="158" t="s">
        <v>299</v>
      </c>
      <c r="H110" s="159">
        <f>IF(Entrada!$F$3="LEILÃO",10%,0)</f>
        <v>0.1</v>
      </c>
      <c r="I110" s="159">
        <v>0.18</v>
      </c>
      <c r="J110" s="160">
        <v>9.2499999999999999E-2</v>
      </c>
      <c r="K110" s="161">
        <v>39203</v>
      </c>
      <c r="L110" s="162">
        <v>38.2548741196603</v>
      </c>
      <c r="M110" s="171">
        <v>2.0107579698129494</v>
      </c>
      <c r="N110" s="163">
        <v>1</v>
      </c>
      <c r="O110" s="164">
        <v>0.04</v>
      </c>
      <c r="P110" s="165" t="s">
        <v>297</v>
      </c>
    </row>
    <row r="111" spans="1:16" ht="13.5" thickBot="1" x14ac:dyDescent="0.25">
      <c r="A111" s="166" t="s">
        <v>396</v>
      </c>
      <c r="B111" s="151" t="s">
        <v>295</v>
      </c>
      <c r="C111" s="151" t="s">
        <v>335</v>
      </c>
      <c r="D111" s="151" t="s">
        <v>320</v>
      </c>
      <c r="E111" s="151" t="s">
        <v>333</v>
      </c>
      <c r="F111" s="152">
        <f>(L111*(1+H111)*(1+I111))*(1+J111)*N111</f>
        <v>42.215795049999997</v>
      </c>
      <c r="G111" s="158" t="s">
        <v>397</v>
      </c>
      <c r="H111" s="159">
        <f>IF(Entrada!$F$3="LEILÃO",10%,0)</f>
        <v>0.1</v>
      </c>
      <c r="I111" s="159">
        <v>0.18</v>
      </c>
      <c r="J111" s="160">
        <v>9.2499999999999999E-2</v>
      </c>
      <c r="K111" s="161">
        <v>42887</v>
      </c>
      <c r="L111" s="170">
        <v>29.77</v>
      </c>
      <c r="N111" s="163">
        <v>1</v>
      </c>
      <c r="O111" s="164">
        <v>3.1300000000000001E-2</v>
      </c>
      <c r="P111" s="165" t="s">
        <v>320</v>
      </c>
    </row>
    <row r="112" spans="1:16" ht="13.5" thickBot="1" x14ac:dyDescent="0.25">
      <c r="A112" s="166" t="s">
        <v>398</v>
      </c>
      <c r="B112" s="151" t="s">
        <v>295</v>
      </c>
      <c r="C112" s="151" t="s">
        <v>335</v>
      </c>
      <c r="D112" s="151" t="s">
        <v>320</v>
      </c>
      <c r="E112" s="151" t="s">
        <v>333</v>
      </c>
      <c r="F112" s="152">
        <f>(L112*(1+H112)*(1+I112))*(1+J112)*N112</f>
        <v>42.215795049999997</v>
      </c>
      <c r="G112" s="158" t="s">
        <v>397</v>
      </c>
      <c r="H112" s="159">
        <f>IF(Entrada!$F$3="LEILÃO",10%,0)</f>
        <v>0.1</v>
      </c>
      <c r="I112" s="159">
        <v>0.18</v>
      </c>
      <c r="J112" s="160">
        <v>9.2499999999999999E-2</v>
      </c>
      <c r="K112" s="161">
        <v>42887</v>
      </c>
      <c r="L112" s="170">
        <v>29.77</v>
      </c>
      <c r="N112" s="163">
        <v>1</v>
      </c>
      <c r="O112" s="164">
        <v>3.1300000000000001E-2</v>
      </c>
      <c r="P112" s="165" t="s">
        <v>320</v>
      </c>
    </row>
    <row r="113" spans="1:16" ht="13.5" thickBot="1" x14ac:dyDescent="0.25">
      <c r="A113" s="166" t="s">
        <v>399</v>
      </c>
      <c r="B113" s="151" t="s">
        <v>295</v>
      </c>
      <c r="C113" s="151" t="s">
        <v>296</v>
      </c>
      <c r="D113" s="151" t="s">
        <v>297</v>
      </c>
      <c r="E113" s="151" t="s">
        <v>301</v>
      </c>
      <c r="F113" s="152">
        <f t="shared" ref="F113:F115" si="5">(L113*(1+H113)*(1+I113))*(1+J113)*N113</f>
        <v>54056.581077400006</v>
      </c>
      <c r="G113" s="158" t="s">
        <v>317</v>
      </c>
      <c r="H113" s="159">
        <f>IF(Entrada!$F$3="LEILÃO",10%,0)</f>
        <v>0.1</v>
      </c>
      <c r="I113" s="159">
        <v>0.18</v>
      </c>
      <c r="J113" s="160">
        <v>9.2499999999999999E-2</v>
      </c>
      <c r="K113" s="161">
        <v>42887</v>
      </c>
      <c r="L113" s="162">
        <v>38119.96</v>
      </c>
      <c r="N113" s="163">
        <v>1</v>
      </c>
      <c r="O113" s="164">
        <v>6.6699999999999995E-2</v>
      </c>
      <c r="P113" s="165" t="s">
        <v>297</v>
      </c>
    </row>
    <row r="114" spans="1:16" ht="13.5" thickBot="1" x14ac:dyDescent="0.25">
      <c r="A114" s="166" t="s">
        <v>400</v>
      </c>
      <c r="B114" s="151" t="s">
        <v>295</v>
      </c>
      <c r="C114" s="151" t="s">
        <v>305</v>
      </c>
      <c r="D114" s="151" t="s">
        <v>297</v>
      </c>
      <c r="E114" s="151" t="s">
        <v>301</v>
      </c>
      <c r="F114" s="152">
        <f t="shared" si="5"/>
        <v>26792.920110000003</v>
      </c>
      <c r="G114" s="158" t="s">
        <v>317</v>
      </c>
      <c r="H114" s="159">
        <f>IF(Entrada!$F$3="LEILÃO",10%,0)</f>
        <v>0.1</v>
      </c>
      <c r="I114" s="159">
        <v>0.18</v>
      </c>
      <c r="J114" s="160">
        <v>9.2499999999999999E-2</v>
      </c>
      <c r="K114" s="161">
        <v>42887</v>
      </c>
      <c r="L114" s="162">
        <v>18894</v>
      </c>
      <c r="M114" s="173"/>
      <c r="N114" s="163">
        <v>1</v>
      </c>
      <c r="O114" s="164">
        <v>3.5700000000000003E-2</v>
      </c>
      <c r="P114" s="165" t="s">
        <v>297</v>
      </c>
    </row>
    <row r="115" spans="1:16" ht="13.5" thickBot="1" x14ac:dyDescent="0.25">
      <c r="A115" s="166" t="s">
        <v>400</v>
      </c>
      <c r="B115" s="151" t="s">
        <v>295</v>
      </c>
      <c r="C115" s="151" t="s">
        <v>296</v>
      </c>
      <c r="D115" s="151" t="s">
        <v>297</v>
      </c>
      <c r="E115" s="151" t="s">
        <v>301</v>
      </c>
      <c r="F115" s="152">
        <f t="shared" si="5"/>
        <v>26792.920110000003</v>
      </c>
      <c r="G115" s="158" t="s">
        <v>317</v>
      </c>
      <c r="H115" s="159">
        <f>IF(Entrada!$F$3="LEILÃO",10%,0)</f>
        <v>0.1</v>
      </c>
      <c r="I115" s="159">
        <v>0.18</v>
      </c>
      <c r="J115" s="160">
        <v>9.2499999999999999E-2</v>
      </c>
      <c r="K115" s="161">
        <v>42887</v>
      </c>
      <c r="L115" s="162">
        <v>18894</v>
      </c>
      <c r="N115" s="163">
        <v>1</v>
      </c>
      <c r="O115" s="164">
        <v>3.5700000000000003E-2</v>
      </c>
      <c r="P115" s="165" t="s">
        <v>297</v>
      </c>
    </row>
    <row r="116" spans="1:16" ht="23.25" thickBot="1" x14ac:dyDescent="0.25">
      <c r="A116" s="166" t="s">
        <v>401</v>
      </c>
      <c r="B116" s="151" t="s">
        <v>295</v>
      </c>
      <c r="C116" s="151" t="s">
        <v>61</v>
      </c>
      <c r="D116" s="151" t="s">
        <v>297</v>
      </c>
      <c r="E116" s="151" t="s">
        <v>301</v>
      </c>
      <c r="F116" s="152">
        <f>(L116*(1+H116)*(1+I116))*(1+J116)*N116</f>
        <v>0</v>
      </c>
      <c r="G116" s="158" t="s">
        <v>302</v>
      </c>
      <c r="H116" s="159">
        <f>IF(Entrada!$F$3="LEILÃO",10%,0)</f>
        <v>0.1</v>
      </c>
      <c r="I116" s="159">
        <v>0.18</v>
      </c>
      <c r="J116" s="160">
        <v>9.2499999999999999E-2</v>
      </c>
      <c r="K116" s="161">
        <v>42856</v>
      </c>
      <c r="L116" s="162">
        <v>0</v>
      </c>
      <c r="N116" s="163">
        <v>1</v>
      </c>
      <c r="O116" s="164">
        <v>2.7799999999999998E-2</v>
      </c>
      <c r="P116" s="165" t="s">
        <v>297</v>
      </c>
    </row>
    <row r="117" spans="1:16" ht="23.25" thickBot="1" x14ac:dyDescent="0.25">
      <c r="A117" s="166" t="s">
        <v>402</v>
      </c>
      <c r="B117" s="151" t="s">
        <v>295</v>
      </c>
      <c r="C117" s="151" t="s">
        <v>61</v>
      </c>
      <c r="D117" s="151" t="s">
        <v>297</v>
      </c>
      <c r="E117" s="151" t="s">
        <v>301</v>
      </c>
      <c r="F117" s="152">
        <f>(L117*(1+H117)*(1+I117))*(1+J117)*N117</f>
        <v>0</v>
      </c>
      <c r="G117" s="158" t="s">
        <v>302</v>
      </c>
      <c r="H117" s="159">
        <f>IF(Entrada!$F$3="LEILÃO",10%,0)</f>
        <v>0.1</v>
      </c>
      <c r="I117" s="159">
        <v>0.18</v>
      </c>
      <c r="J117" s="160">
        <v>9.2499999999999999E-2</v>
      </c>
      <c r="K117" s="161">
        <v>42856</v>
      </c>
      <c r="L117" s="162">
        <v>0</v>
      </c>
      <c r="N117" s="163">
        <v>1</v>
      </c>
      <c r="O117" s="164">
        <v>2.7799999999999998E-2</v>
      </c>
      <c r="P117" s="165" t="s">
        <v>297</v>
      </c>
    </row>
    <row r="118" spans="1:16" ht="23.25" thickBot="1" x14ac:dyDescent="0.25">
      <c r="A118" s="166" t="s">
        <v>403</v>
      </c>
      <c r="B118" s="151" t="s">
        <v>295</v>
      </c>
      <c r="C118" s="151" t="s">
        <v>61</v>
      </c>
      <c r="D118" s="151" t="s">
        <v>297</v>
      </c>
      <c r="E118" s="151" t="s">
        <v>301</v>
      </c>
      <c r="F118" s="152">
        <f>(L118*(1+H118)*(1+I118))*(1+J118)*N118</f>
        <v>0</v>
      </c>
      <c r="G118" s="158" t="s">
        <v>302</v>
      </c>
      <c r="H118" s="159">
        <f>IF(Entrada!$F$3="LEILÃO",10%,0)</f>
        <v>0.1</v>
      </c>
      <c r="I118" s="159">
        <v>0.18</v>
      </c>
      <c r="J118" s="160">
        <v>9.2499999999999999E-2</v>
      </c>
      <c r="K118" s="161">
        <v>42856</v>
      </c>
      <c r="L118" s="162">
        <v>0</v>
      </c>
      <c r="N118" s="163">
        <v>1</v>
      </c>
      <c r="O118" s="164">
        <v>2.7799999999999998E-2</v>
      </c>
      <c r="P118" s="165" t="s">
        <v>297</v>
      </c>
    </row>
    <row r="119" spans="1:16" ht="13.5" thickBot="1" x14ac:dyDescent="0.25">
      <c r="A119" s="166" t="s">
        <v>404</v>
      </c>
      <c r="B119" s="151" t="s">
        <v>295</v>
      </c>
      <c r="C119" s="151" t="s">
        <v>296</v>
      </c>
      <c r="D119" s="151" t="s">
        <v>297</v>
      </c>
      <c r="E119" s="151" t="s">
        <v>301</v>
      </c>
      <c r="F119" s="152">
        <f>L119*M119*N119</f>
        <v>97158.31404954748</v>
      </c>
      <c r="G119" s="158" t="s">
        <v>299</v>
      </c>
      <c r="H119" s="159">
        <f>IF(Entrada!$F$3="LEILÃO",10%,0)</f>
        <v>0.1</v>
      </c>
      <c r="I119" s="159">
        <v>0.18</v>
      </c>
      <c r="J119" s="160">
        <v>9.2499999999999999E-2</v>
      </c>
      <c r="K119" s="161">
        <v>39203</v>
      </c>
      <c r="L119" s="162">
        <v>48319.248516312298</v>
      </c>
      <c r="M119" s="171">
        <v>2.0107579698129494</v>
      </c>
      <c r="N119" s="163">
        <v>1</v>
      </c>
      <c r="O119" s="164">
        <v>0.04</v>
      </c>
      <c r="P119" s="165" t="s">
        <v>297</v>
      </c>
    </row>
    <row r="120" spans="1:16" ht="13.5" thickBot="1" x14ac:dyDescent="0.25">
      <c r="A120" s="166" t="s">
        <v>405</v>
      </c>
      <c r="B120" s="151" t="s">
        <v>295</v>
      </c>
      <c r="C120" s="151" t="s">
        <v>61</v>
      </c>
      <c r="D120" s="151" t="s">
        <v>297</v>
      </c>
      <c r="E120" s="151" t="s">
        <v>301</v>
      </c>
      <c r="F120" s="152">
        <f>(L120*(1+H120)*(1+I120))*(1+J120)*N120</f>
        <v>30507.484654899999</v>
      </c>
      <c r="G120" s="158" t="s">
        <v>334</v>
      </c>
      <c r="H120" s="159">
        <f>IF(Entrada!$F$3="LEILÃO",10%,0)</f>
        <v>0.1</v>
      </c>
      <c r="I120" s="159">
        <v>0.18</v>
      </c>
      <c r="J120" s="160">
        <v>9.2499999999999999E-2</v>
      </c>
      <c r="K120" s="161">
        <v>42887</v>
      </c>
      <c r="L120" s="162">
        <v>21513.46</v>
      </c>
      <c r="N120" s="163">
        <v>1</v>
      </c>
      <c r="O120" s="164">
        <v>2.7799999999999998E-2</v>
      </c>
      <c r="P120" s="165" t="s">
        <v>297</v>
      </c>
    </row>
    <row r="121" spans="1:16" ht="13.5" thickBot="1" x14ac:dyDescent="0.25">
      <c r="A121" s="166" t="s">
        <v>406</v>
      </c>
      <c r="B121" s="151" t="s">
        <v>295</v>
      </c>
      <c r="C121" s="151" t="s">
        <v>296</v>
      </c>
      <c r="D121" s="151" t="s">
        <v>297</v>
      </c>
      <c r="E121" s="151" t="s">
        <v>301</v>
      </c>
      <c r="F121" s="152">
        <f t="shared" ref="F121:F147" si="6">(L121*(1+H121)*(1+I121))*(1+J121)*N121</f>
        <v>48385.880948899998</v>
      </c>
      <c r="G121" s="158" t="s">
        <v>334</v>
      </c>
      <c r="H121" s="159">
        <f>IF(Entrada!$F$3="LEILÃO",10%,0)</f>
        <v>0.1</v>
      </c>
      <c r="I121" s="159">
        <v>0.18</v>
      </c>
      <c r="J121" s="160">
        <v>9.2499999999999999E-2</v>
      </c>
      <c r="K121" s="161">
        <v>42887</v>
      </c>
      <c r="L121" s="162">
        <v>34121.06</v>
      </c>
      <c r="N121" s="163">
        <v>1</v>
      </c>
      <c r="O121" s="164">
        <v>5.8799999999999998E-2</v>
      </c>
      <c r="P121" s="165" t="s">
        <v>297</v>
      </c>
    </row>
    <row r="122" spans="1:16" ht="13.5" thickBot="1" x14ac:dyDescent="0.25">
      <c r="A122" s="166" t="s">
        <v>407</v>
      </c>
      <c r="B122" s="151" t="s">
        <v>295</v>
      </c>
      <c r="C122" s="151" t="s">
        <v>296</v>
      </c>
      <c r="D122" s="151" t="s">
        <v>297</v>
      </c>
      <c r="E122" s="151" t="s">
        <v>301</v>
      </c>
      <c r="F122" s="152">
        <f t="shared" si="6"/>
        <v>26907.428858750001</v>
      </c>
      <c r="G122" s="158" t="s">
        <v>334</v>
      </c>
      <c r="H122" s="159">
        <f>IF(Entrada!$F$3="LEILÃO",10%,0)</f>
        <v>0.1</v>
      </c>
      <c r="I122" s="159">
        <v>0.18</v>
      </c>
      <c r="J122" s="160">
        <v>9.2499999999999999E-2</v>
      </c>
      <c r="K122" s="161">
        <v>42887</v>
      </c>
      <c r="L122" s="162">
        <v>18974.75</v>
      </c>
      <c r="N122" s="163">
        <v>1</v>
      </c>
      <c r="O122" s="164">
        <v>5.8799999999999998E-2</v>
      </c>
      <c r="P122" s="165" t="s">
        <v>297</v>
      </c>
    </row>
    <row r="123" spans="1:16" ht="13.5" thickBot="1" x14ac:dyDescent="0.25">
      <c r="A123" s="166" t="s">
        <v>408</v>
      </c>
      <c r="B123" s="151" t="s">
        <v>295</v>
      </c>
      <c r="C123" s="151" t="s">
        <v>296</v>
      </c>
      <c r="D123" s="151" t="s">
        <v>297</v>
      </c>
      <c r="E123" s="151" t="s">
        <v>301</v>
      </c>
      <c r="F123" s="152">
        <f t="shared" si="6"/>
        <v>51012.108967600005</v>
      </c>
      <c r="G123" s="158" t="s">
        <v>334</v>
      </c>
      <c r="H123" s="159">
        <f>IF(Entrada!$F$3="LEILÃO",10%,0)</f>
        <v>0.1</v>
      </c>
      <c r="I123" s="159">
        <v>0.18</v>
      </c>
      <c r="J123" s="160">
        <v>9.2499999999999999E-2</v>
      </c>
      <c r="K123" s="161">
        <v>42887</v>
      </c>
      <c r="L123" s="162">
        <v>35973.040000000001</v>
      </c>
      <c r="N123" s="163">
        <v>1</v>
      </c>
      <c r="O123" s="164">
        <v>5.8799999999999998E-2</v>
      </c>
      <c r="P123" s="165" t="s">
        <v>297</v>
      </c>
    </row>
    <row r="124" spans="1:16" ht="13.5" thickBot="1" x14ac:dyDescent="0.25">
      <c r="A124" s="166" t="s">
        <v>409</v>
      </c>
      <c r="B124" s="151" t="s">
        <v>295</v>
      </c>
      <c r="C124" s="151" t="s">
        <v>296</v>
      </c>
      <c r="D124" s="151" t="s">
        <v>297</v>
      </c>
      <c r="E124" s="151" t="s">
        <v>301</v>
      </c>
      <c r="F124" s="152">
        <f t="shared" si="6"/>
        <v>28367.865640950007</v>
      </c>
      <c r="G124" s="158" t="s">
        <v>334</v>
      </c>
      <c r="H124" s="159">
        <f>IF(Entrada!$F$3="LEILÃO",10%,0)</f>
        <v>0.1</v>
      </c>
      <c r="I124" s="159">
        <v>0.18</v>
      </c>
      <c r="J124" s="160">
        <v>9.2499999999999999E-2</v>
      </c>
      <c r="K124" s="161">
        <v>42887</v>
      </c>
      <c r="L124" s="162">
        <v>20004.63</v>
      </c>
      <c r="N124" s="163">
        <v>1</v>
      </c>
      <c r="O124" s="164">
        <v>5.8799999999999998E-2</v>
      </c>
      <c r="P124" s="165" t="s">
        <v>297</v>
      </c>
    </row>
    <row r="125" spans="1:16" ht="13.5" thickBot="1" x14ac:dyDescent="0.25">
      <c r="A125" s="166" t="s">
        <v>410</v>
      </c>
      <c r="B125" s="151" t="s">
        <v>295</v>
      </c>
      <c r="C125" s="151" t="s">
        <v>296</v>
      </c>
      <c r="D125" s="151" t="s">
        <v>297</v>
      </c>
      <c r="E125" s="151" t="s">
        <v>301</v>
      </c>
      <c r="F125" s="152">
        <f t="shared" si="6"/>
        <v>59154.439668500003</v>
      </c>
      <c r="G125" s="158" t="s">
        <v>334</v>
      </c>
      <c r="H125" s="159">
        <f>IF(Entrada!$F$3="LEILÃO",10%,0)</f>
        <v>0.1</v>
      </c>
      <c r="I125" s="159">
        <v>0.18</v>
      </c>
      <c r="J125" s="160">
        <v>9.2499999999999999E-2</v>
      </c>
      <c r="K125" s="161">
        <v>42887</v>
      </c>
      <c r="L125" s="162">
        <v>41714.9</v>
      </c>
      <c r="N125" s="163">
        <v>1</v>
      </c>
      <c r="O125" s="164">
        <v>5.8799999999999998E-2</v>
      </c>
      <c r="P125" s="165" t="s">
        <v>297</v>
      </c>
    </row>
    <row r="126" spans="1:16" ht="13.5" thickBot="1" x14ac:dyDescent="0.25">
      <c r="A126" s="166" t="s">
        <v>411</v>
      </c>
      <c r="B126" s="151" t="s">
        <v>295</v>
      </c>
      <c r="C126" s="151" t="s">
        <v>296</v>
      </c>
      <c r="D126" s="151" t="s">
        <v>297</v>
      </c>
      <c r="E126" s="151" t="s">
        <v>301</v>
      </c>
      <c r="F126" s="152">
        <f t="shared" si="6"/>
        <v>32489.41484085</v>
      </c>
      <c r="G126" s="158" t="s">
        <v>334</v>
      </c>
      <c r="H126" s="159">
        <f>IF(Entrada!$F$3="LEILÃO",10%,0)</f>
        <v>0.1</v>
      </c>
      <c r="I126" s="159">
        <v>0.18</v>
      </c>
      <c r="J126" s="160">
        <v>9.2499999999999999E-2</v>
      </c>
      <c r="K126" s="161">
        <v>42887</v>
      </c>
      <c r="L126" s="162">
        <v>22911.09</v>
      </c>
      <c r="N126" s="163">
        <v>1</v>
      </c>
      <c r="O126" s="164">
        <v>5.8799999999999998E-2</v>
      </c>
      <c r="P126" s="165" t="s">
        <v>297</v>
      </c>
    </row>
    <row r="127" spans="1:16" ht="13.5" thickBot="1" x14ac:dyDescent="0.25">
      <c r="A127" s="166" t="s">
        <v>412</v>
      </c>
      <c r="B127" s="151" t="s">
        <v>295</v>
      </c>
      <c r="C127" s="151" t="s">
        <v>305</v>
      </c>
      <c r="D127" s="151" t="s">
        <v>297</v>
      </c>
      <c r="E127" s="151" t="s">
        <v>301</v>
      </c>
      <c r="F127" s="152">
        <f t="shared" si="6"/>
        <v>41725.811050550008</v>
      </c>
      <c r="G127" s="158" t="s">
        <v>334</v>
      </c>
      <c r="H127" s="159">
        <f>IF(Entrada!$F$3="LEILÃO",10%,0)</f>
        <v>0.1</v>
      </c>
      <c r="I127" s="159">
        <v>0.18</v>
      </c>
      <c r="J127" s="160">
        <v>9.2499999999999999E-2</v>
      </c>
      <c r="K127" s="161">
        <v>42887</v>
      </c>
      <c r="L127" s="162">
        <v>29424.47</v>
      </c>
      <c r="N127" s="163">
        <v>1</v>
      </c>
      <c r="O127" s="164">
        <v>5.8799999999999998E-2</v>
      </c>
      <c r="P127" s="165" t="s">
        <v>297</v>
      </c>
    </row>
    <row r="128" spans="1:16" ht="13.5" thickBot="1" x14ac:dyDescent="0.25">
      <c r="A128" s="166" t="s">
        <v>413</v>
      </c>
      <c r="B128" s="151" t="s">
        <v>295</v>
      </c>
      <c r="C128" s="151" t="s">
        <v>305</v>
      </c>
      <c r="D128" s="151" t="s">
        <v>297</v>
      </c>
      <c r="E128" s="151" t="s">
        <v>301</v>
      </c>
      <c r="F128" s="152">
        <f t="shared" si="6"/>
        <v>23203.740872400002</v>
      </c>
      <c r="G128" s="158" t="s">
        <v>334</v>
      </c>
      <c r="H128" s="159">
        <f>IF(Entrada!$F$3="LEILÃO",10%,0)</f>
        <v>0.1</v>
      </c>
      <c r="I128" s="159">
        <v>0.18</v>
      </c>
      <c r="J128" s="160">
        <v>9.2499999999999999E-2</v>
      </c>
      <c r="K128" s="161">
        <v>42887</v>
      </c>
      <c r="L128" s="162">
        <v>16362.96</v>
      </c>
      <c r="N128" s="163">
        <v>1</v>
      </c>
      <c r="O128" s="164">
        <v>5.8799999999999998E-2</v>
      </c>
      <c r="P128" s="165" t="s">
        <v>297</v>
      </c>
    </row>
    <row r="129" spans="1:16" ht="13.5" thickBot="1" x14ac:dyDescent="0.25">
      <c r="A129" s="166" t="s">
        <v>244</v>
      </c>
      <c r="B129" s="151" t="s">
        <v>295</v>
      </c>
      <c r="C129" s="151" t="s">
        <v>335</v>
      </c>
      <c r="D129" s="151" t="s">
        <v>297</v>
      </c>
      <c r="E129" s="151" t="s">
        <v>301</v>
      </c>
      <c r="F129" s="152">
        <f t="shared" si="6"/>
        <v>45753.314179650006</v>
      </c>
      <c r="G129" s="158" t="s">
        <v>317</v>
      </c>
      <c r="H129" s="159">
        <f>IF(Entrada!$F$3="LEILÃO",10%,0)</f>
        <v>0.1</v>
      </c>
      <c r="I129" s="159">
        <v>0.18</v>
      </c>
      <c r="J129" s="160">
        <v>9.2499999999999999E-2</v>
      </c>
      <c r="K129" s="161">
        <v>42887</v>
      </c>
      <c r="L129" s="170">
        <v>32264.61</v>
      </c>
      <c r="N129" s="163">
        <v>1</v>
      </c>
      <c r="O129" s="164">
        <v>0.05</v>
      </c>
      <c r="P129" s="165" t="s">
        <v>297</v>
      </c>
    </row>
    <row r="130" spans="1:16" ht="13.5" thickBot="1" x14ac:dyDescent="0.25">
      <c r="A130" s="166" t="s">
        <v>414</v>
      </c>
      <c r="B130" s="151" t="s">
        <v>295</v>
      </c>
      <c r="C130" s="151" t="s">
        <v>296</v>
      </c>
      <c r="D130" s="151" t="s">
        <v>297</v>
      </c>
      <c r="E130" s="151" t="s">
        <v>301</v>
      </c>
      <c r="F130" s="152">
        <f t="shared" si="6"/>
        <v>51015.455601000001</v>
      </c>
      <c r="G130" s="158" t="s">
        <v>317</v>
      </c>
      <c r="H130" s="159">
        <f>IF(Entrada!$F$3="LEILÃO",10%,0)</f>
        <v>0.1</v>
      </c>
      <c r="I130" s="159">
        <v>0.18</v>
      </c>
      <c r="J130" s="160">
        <v>9.2499999999999999E-2</v>
      </c>
      <c r="K130" s="161">
        <v>42887</v>
      </c>
      <c r="L130" s="170">
        <v>35975.4</v>
      </c>
      <c r="N130" s="163">
        <v>1</v>
      </c>
      <c r="O130" s="164">
        <v>6.6699999999999995E-2</v>
      </c>
      <c r="P130" s="165" t="s">
        <v>297</v>
      </c>
    </row>
    <row r="131" spans="1:16" ht="13.5" thickBot="1" x14ac:dyDescent="0.25">
      <c r="A131" s="166" t="s">
        <v>414</v>
      </c>
      <c r="B131" s="151" t="s">
        <v>390</v>
      </c>
      <c r="C131" s="151" t="s">
        <v>305</v>
      </c>
      <c r="D131" s="151" t="s">
        <v>297</v>
      </c>
      <c r="E131" s="151" t="s">
        <v>301</v>
      </c>
      <c r="F131" s="152">
        <f t="shared" si="6"/>
        <v>51015.455601000001</v>
      </c>
      <c r="G131" s="158" t="s">
        <v>317</v>
      </c>
      <c r="H131" s="159">
        <f>IF(Entrada!$F$3="LEILÃO",10%,0)</f>
        <v>0.1</v>
      </c>
      <c r="I131" s="159">
        <v>0.18</v>
      </c>
      <c r="J131" s="160">
        <v>9.2499999999999999E-2</v>
      </c>
      <c r="K131" s="161">
        <v>42887</v>
      </c>
      <c r="L131" s="170">
        <v>35975.4</v>
      </c>
      <c r="N131" s="163">
        <v>1</v>
      </c>
      <c r="O131" s="164">
        <v>6.6699999999999995E-2</v>
      </c>
      <c r="P131" s="165" t="s">
        <v>297</v>
      </c>
    </row>
    <row r="132" spans="1:16" ht="13.5" thickBot="1" x14ac:dyDescent="0.25">
      <c r="A132" s="166" t="s">
        <v>414</v>
      </c>
      <c r="B132" s="151" t="s">
        <v>393</v>
      </c>
      <c r="C132" s="151" t="s">
        <v>305</v>
      </c>
      <c r="D132" s="151" t="s">
        <v>297</v>
      </c>
      <c r="E132" s="151" t="s">
        <v>301</v>
      </c>
      <c r="F132" s="152">
        <f t="shared" si="6"/>
        <v>51015.455601000001</v>
      </c>
      <c r="G132" s="158" t="s">
        <v>317</v>
      </c>
      <c r="H132" s="159">
        <f>IF(Entrada!$F$3="LEILÃO",10%,0)</f>
        <v>0.1</v>
      </c>
      <c r="I132" s="159">
        <v>0.18</v>
      </c>
      <c r="J132" s="160">
        <v>9.2499999999999999E-2</v>
      </c>
      <c r="K132" s="161">
        <v>42887</v>
      </c>
      <c r="L132" s="170">
        <v>35975.4</v>
      </c>
      <c r="N132" s="163">
        <v>1</v>
      </c>
      <c r="O132" s="164">
        <v>6.6699999999999995E-2</v>
      </c>
      <c r="P132" s="165" t="s">
        <v>297</v>
      </c>
    </row>
    <row r="133" spans="1:16" ht="13.5" thickBot="1" x14ac:dyDescent="0.25">
      <c r="A133" s="166" t="s">
        <v>415</v>
      </c>
      <c r="B133" s="151" t="s">
        <v>295</v>
      </c>
      <c r="C133" s="151" t="s">
        <v>316</v>
      </c>
      <c r="D133" s="151" t="s">
        <v>297</v>
      </c>
      <c r="E133" s="151" t="s">
        <v>301</v>
      </c>
      <c r="F133" s="152">
        <f t="shared" si="6"/>
        <v>13245.067435600002</v>
      </c>
      <c r="G133" s="158" t="s">
        <v>317</v>
      </c>
      <c r="H133" s="159">
        <f>IF(Entrada!$F$3="LEILÃO",10%,0)</f>
        <v>0.1</v>
      </c>
      <c r="I133" s="159">
        <v>0.18</v>
      </c>
      <c r="J133" s="160">
        <v>9.2499999999999999E-2</v>
      </c>
      <c r="K133" s="161">
        <v>42887</v>
      </c>
      <c r="L133" s="162">
        <v>9340.24</v>
      </c>
      <c r="N133" s="163">
        <v>1</v>
      </c>
      <c r="O133" s="164">
        <v>6.6699999999999995E-2</v>
      </c>
      <c r="P133" s="165" t="s">
        <v>297</v>
      </c>
    </row>
    <row r="134" spans="1:16" ht="13.5" thickBot="1" x14ac:dyDescent="0.25">
      <c r="A134" s="166" t="s">
        <v>416</v>
      </c>
      <c r="B134" s="151" t="s">
        <v>330</v>
      </c>
      <c r="C134" s="151" t="s">
        <v>296</v>
      </c>
      <c r="D134" s="151" t="s">
        <v>297</v>
      </c>
      <c r="E134" s="151" t="s">
        <v>301</v>
      </c>
      <c r="F134" s="152">
        <f t="shared" si="6"/>
        <v>24297.068987399998</v>
      </c>
      <c r="G134" s="158" t="s">
        <v>306</v>
      </c>
      <c r="H134" s="159">
        <f>IF(Entrada!$F$3="LEILÃO",10%,0)</f>
        <v>0.1</v>
      </c>
      <c r="I134" s="159">
        <v>0.18</v>
      </c>
      <c r="J134" s="160">
        <v>9.2499999999999999E-2</v>
      </c>
      <c r="K134" s="161">
        <v>42887</v>
      </c>
      <c r="L134" s="170">
        <v>17133.96</v>
      </c>
      <c r="N134" s="163">
        <v>1</v>
      </c>
      <c r="O134" s="164">
        <v>0.04</v>
      </c>
      <c r="P134" s="165" t="s">
        <v>297</v>
      </c>
    </row>
    <row r="135" spans="1:16" ht="13.5" thickBot="1" x14ac:dyDescent="0.25">
      <c r="A135" s="166" t="s">
        <v>416</v>
      </c>
      <c r="B135" s="151" t="s">
        <v>322</v>
      </c>
      <c r="C135" s="151" t="s">
        <v>296</v>
      </c>
      <c r="D135" s="151" t="s">
        <v>297</v>
      </c>
      <c r="E135" s="151" t="s">
        <v>301</v>
      </c>
      <c r="F135" s="152">
        <f t="shared" si="6"/>
        <v>24297.068987399998</v>
      </c>
      <c r="G135" s="158" t="s">
        <v>306</v>
      </c>
      <c r="H135" s="159">
        <f>IF(Entrada!$F$3="LEILÃO",10%,0)</f>
        <v>0.1</v>
      </c>
      <c r="I135" s="159">
        <v>0.18</v>
      </c>
      <c r="J135" s="160">
        <v>9.2499999999999999E-2</v>
      </c>
      <c r="K135" s="161">
        <v>42887</v>
      </c>
      <c r="L135" s="170">
        <v>17133.96</v>
      </c>
      <c r="N135" s="163">
        <v>1</v>
      </c>
      <c r="O135" s="164">
        <v>0.04</v>
      </c>
      <c r="P135" s="165" t="s">
        <v>297</v>
      </c>
    </row>
    <row r="136" spans="1:16" ht="13.5" thickBot="1" x14ac:dyDescent="0.25">
      <c r="A136" s="150" t="s">
        <v>416</v>
      </c>
      <c r="B136" s="151" t="s">
        <v>324</v>
      </c>
      <c r="C136" s="151" t="s">
        <v>296</v>
      </c>
      <c r="D136" s="151" t="s">
        <v>297</v>
      </c>
      <c r="E136" s="151" t="s">
        <v>301</v>
      </c>
      <c r="F136" s="152">
        <f t="shared" si="6"/>
        <v>24297.068987399998</v>
      </c>
      <c r="G136" s="158" t="s">
        <v>306</v>
      </c>
      <c r="H136" s="159">
        <f>IF(Entrada!$F$3="LEILÃO",10%,0)</f>
        <v>0.1</v>
      </c>
      <c r="I136" s="159">
        <v>0.18</v>
      </c>
      <c r="J136" s="160">
        <v>9.2499999999999999E-2</v>
      </c>
      <c r="K136" s="161">
        <v>42887</v>
      </c>
      <c r="L136" s="170">
        <v>17133.96</v>
      </c>
      <c r="M136" s="173"/>
      <c r="N136" s="163">
        <v>1</v>
      </c>
      <c r="O136" s="164">
        <v>0.04</v>
      </c>
      <c r="P136" s="165" t="s">
        <v>297</v>
      </c>
    </row>
    <row r="137" spans="1:16" ht="13.5" thickBot="1" x14ac:dyDescent="0.25">
      <c r="A137" s="150" t="s">
        <v>416</v>
      </c>
      <c r="B137" s="151" t="s">
        <v>326</v>
      </c>
      <c r="C137" s="151" t="s">
        <v>296</v>
      </c>
      <c r="D137" s="151" t="s">
        <v>297</v>
      </c>
      <c r="E137" s="151" t="s">
        <v>301</v>
      </c>
      <c r="F137" s="152">
        <f t="shared" si="6"/>
        <v>24297.068987399998</v>
      </c>
      <c r="G137" s="158" t="s">
        <v>306</v>
      </c>
      <c r="H137" s="159">
        <f>IF(Entrada!$F$3="LEILÃO",10%,0)</f>
        <v>0.1</v>
      </c>
      <c r="I137" s="159">
        <v>0.18</v>
      </c>
      <c r="J137" s="160">
        <v>9.2499999999999999E-2</v>
      </c>
      <c r="K137" s="161">
        <v>42887</v>
      </c>
      <c r="L137" s="170">
        <v>17133.96</v>
      </c>
      <c r="N137" s="163">
        <v>1</v>
      </c>
      <c r="O137" s="164">
        <v>0.04</v>
      </c>
      <c r="P137" s="165" t="s">
        <v>297</v>
      </c>
    </row>
    <row r="138" spans="1:16" ht="13.5" thickBot="1" x14ac:dyDescent="0.25">
      <c r="A138" s="150" t="s">
        <v>416</v>
      </c>
      <c r="B138" s="151" t="s">
        <v>328</v>
      </c>
      <c r="C138" s="151" t="s">
        <v>296</v>
      </c>
      <c r="D138" s="151" t="s">
        <v>297</v>
      </c>
      <c r="E138" s="151" t="s">
        <v>301</v>
      </c>
      <c r="F138" s="152">
        <f t="shared" si="6"/>
        <v>24297.068987399998</v>
      </c>
      <c r="G138" s="158" t="s">
        <v>306</v>
      </c>
      <c r="H138" s="159">
        <f>IF(Entrada!$F$3="LEILÃO",10%,0)</f>
        <v>0.1</v>
      </c>
      <c r="I138" s="159">
        <v>0.18</v>
      </c>
      <c r="J138" s="160">
        <v>9.2499999999999999E-2</v>
      </c>
      <c r="K138" s="161">
        <v>42887</v>
      </c>
      <c r="L138" s="170">
        <v>17133.96</v>
      </c>
      <c r="N138" s="163">
        <v>1</v>
      </c>
      <c r="O138" s="164">
        <v>0.04</v>
      </c>
      <c r="P138" s="165" t="s">
        <v>297</v>
      </c>
    </row>
    <row r="139" spans="1:16" ht="13.5" thickBot="1" x14ac:dyDescent="0.25">
      <c r="A139" s="150" t="s">
        <v>416</v>
      </c>
      <c r="B139" s="151" t="s">
        <v>332</v>
      </c>
      <c r="C139" s="151" t="s">
        <v>296</v>
      </c>
      <c r="D139" s="151" t="s">
        <v>297</v>
      </c>
      <c r="E139" s="151" t="s">
        <v>301</v>
      </c>
      <c r="F139" s="152">
        <f t="shared" si="6"/>
        <v>24297.068987399998</v>
      </c>
      <c r="G139" s="158" t="s">
        <v>306</v>
      </c>
      <c r="H139" s="159">
        <f>IF(Entrada!$F$3="LEILÃO",10%,0)</f>
        <v>0.1</v>
      </c>
      <c r="I139" s="159">
        <v>0.18</v>
      </c>
      <c r="J139" s="160">
        <v>9.2499999999999999E-2</v>
      </c>
      <c r="K139" s="161">
        <v>42887</v>
      </c>
      <c r="L139" s="170">
        <v>17133.96</v>
      </c>
      <c r="N139" s="163">
        <v>1</v>
      </c>
      <c r="O139" s="164">
        <v>0.04</v>
      </c>
      <c r="P139" s="165" t="s">
        <v>297</v>
      </c>
    </row>
    <row r="140" spans="1:16" ht="13.5" thickBot="1" x14ac:dyDescent="0.25">
      <c r="A140" s="166" t="s">
        <v>83</v>
      </c>
      <c r="B140" s="151" t="s">
        <v>295</v>
      </c>
      <c r="C140" s="151" t="s">
        <v>335</v>
      </c>
      <c r="D140" s="151" t="s">
        <v>297</v>
      </c>
      <c r="E140" s="151" t="s">
        <v>333</v>
      </c>
      <c r="F140" s="152">
        <f t="shared" si="6"/>
        <v>42.215795049999997</v>
      </c>
      <c r="G140" s="158" t="s">
        <v>397</v>
      </c>
      <c r="H140" s="159">
        <f>IF(Entrada!$F$3="LEILÃO",10%,0)</f>
        <v>0.1</v>
      </c>
      <c r="I140" s="159">
        <v>0.18</v>
      </c>
      <c r="J140" s="160">
        <v>9.2499999999999999E-2</v>
      </c>
      <c r="K140" s="161">
        <v>42887</v>
      </c>
      <c r="L140" s="170">
        <v>29.77</v>
      </c>
      <c r="N140" s="163">
        <v>1</v>
      </c>
      <c r="O140" s="164">
        <v>3.1300000000000001E-2</v>
      </c>
      <c r="P140" s="165" t="s">
        <v>297</v>
      </c>
    </row>
    <row r="141" spans="1:16" ht="13.5" thickBot="1" x14ac:dyDescent="0.25">
      <c r="A141" s="166" t="s">
        <v>417</v>
      </c>
      <c r="B141" s="151" t="s">
        <v>295</v>
      </c>
      <c r="C141" s="151" t="s">
        <v>335</v>
      </c>
      <c r="D141" s="151" t="s">
        <v>297</v>
      </c>
      <c r="E141" s="151" t="s">
        <v>333</v>
      </c>
      <c r="F141" s="152">
        <f t="shared" si="6"/>
        <v>42.215795049999997</v>
      </c>
      <c r="G141" s="158" t="s">
        <v>397</v>
      </c>
      <c r="H141" s="159">
        <f>IF(Entrada!$F$3="LEILÃO",10%,0)</f>
        <v>0.1</v>
      </c>
      <c r="I141" s="159">
        <v>0.18</v>
      </c>
      <c r="J141" s="160">
        <v>9.2499999999999999E-2</v>
      </c>
      <c r="K141" s="161">
        <v>42887</v>
      </c>
      <c r="L141" s="170">
        <v>29.77</v>
      </c>
      <c r="N141" s="163">
        <v>1</v>
      </c>
      <c r="O141" s="164">
        <v>6.6699999999999995E-2</v>
      </c>
      <c r="P141" s="165" t="s">
        <v>297</v>
      </c>
    </row>
    <row r="142" spans="1:16" ht="13.5" thickBot="1" x14ac:dyDescent="0.25">
      <c r="A142" s="166" t="s">
        <v>85</v>
      </c>
      <c r="B142" s="151" t="s">
        <v>295</v>
      </c>
      <c r="C142" s="151" t="s">
        <v>335</v>
      </c>
      <c r="D142" s="151" t="s">
        <v>297</v>
      </c>
      <c r="E142" s="151" t="s">
        <v>333</v>
      </c>
      <c r="F142" s="152">
        <f t="shared" si="6"/>
        <v>42.215795049999997</v>
      </c>
      <c r="G142" s="158" t="s">
        <v>397</v>
      </c>
      <c r="H142" s="159">
        <f>IF(Entrada!$F$3="LEILÃO",10%,0)</f>
        <v>0.1</v>
      </c>
      <c r="I142" s="159">
        <v>0.18</v>
      </c>
      <c r="J142" s="160">
        <v>9.2499999999999999E-2</v>
      </c>
      <c r="K142" s="161">
        <v>42887</v>
      </c>
      <c r="L142" s="170">
        <v>29.77</v>
      </c>
      <c r="N142" s="163">
        <v>1</v>
      </c>
      <c r="O142" s="164">
        <v>3.1300000000000001E-2</v>
      </c>
      <c r="P142" s="165" t="s">
        <v>297</v>
      </c>
    </row>
    <row r="143" spans="1:16" ht="13.5" thickBot="1" x14ac:dyDescent="0.25">
      <c r="A143" s="166" t="s">
        <v>418</v>
      </c>
      <c r="B143" s="151" t="s">
        <v>295</v>
      </c>
      <c r="C143" s="151" t="s">
        <v>335</v>
      </c>
      <c r="D143" s="151" t="s">
        <v>297</v>
      </c>
      <c r="E143" s="151" t="s">
        <v>333</v>
      </c>
      <c r="F143" s="152">
        <f t="shared" si="6"/>
        <v>42.215795049999997</v>
      </c>
      <c r="G143" s="158" t="s">
        <v>397</v>
      </c>
      <c r="H143" s="159">
        <f>IF(Entrada!$F$3="LEILÃO",10%,0)</f>
        <v>0.1</v>
      </c>
      <c r="I143" s="159">
        <v>0.18</v>
      </c>
      <c r="J143" s="160">
        <v>9.2499999999999999E-2</v>
      </c>
      <c r="K143" s="161">
        <v>42887</v>
      </c>
      <c r="L143" s="170">
        <v>29.77</v>
      </c>
      <c r="N143" s="163">
        <v>1</v>
      </c>
      <c r="O143" s="164">
        <v>3.1300000000000001E-2</v>
      </c>
      <c r="P143" s="165" t="s">
        <v>297</v>
      </c>
    </row>
    <row r="144" spans="1:16" ht="13.5" thickBot="1" x14ac:dyDescent="0.25">
      <c r="A144" s="166" t="s">
        <v>84</v>
      </c>
      <c r="B144" s="151" t="s">
        <v>295</v>
      </c>
      <c r="C144" s="151" t="s">
        <v>335</v>
      </c>
      <c r="D144" s="151" t="s">
        <v>297</v>
      </c>
      <c r="E144" s="151" t="s">
        <v>333</v>
      </c>
      <c r="F144" s="152">
        <f t="shared" si="6"/>
        <v>42.215795049999997</v>
      </c>
      <c r="G144" s="158" t="s">
        <v>397</v>
      </c>
      <c r="H144" s="159">
        <f>IF(Entrada!$F$3="LEILÃO",10%,0)</f>
        <v>0.1</v>
      </c>
      <c r="I144" s="159">
        <v>0.18</v>
      </c>
      <c r="J144" s="160">
        <v>9.2499999999999999E-2</v>
      </c>
      <c r="K144" s="161">
        <v>42887</v>
      </c>
      <c r="L144" s="170">
        <v>29.77</v>
      </c>
      <c r="N144" s="163">
        <v>1</v>
      </c>
      <c r="O144" s="164">
        <v>3.1300000000000001E-2</v>
      </c>
      <c r="P144" s="165" t="s">
        <v>297</v>
      </c>
    </row>
    <row r="145" spans="1:16" ht="13.5" thickBot="1" x14ac:dyDescent="0.25">
      <c r="A145" s="166" t="s">
        <v>419</v>
      </c>
      <c r="B145" s="151" t="s">
        <v>295</v>
      </c>
      <c r="C145" s="151" t="s">
        <v>335</v>
      </c>
      <c r="D145" s="151" t="s">
        <v>297</v>
      </c>
      <c r="E145" s="151" t="s">
        <v>333</v>
      </c>
      <c r="F145" s="152">
        <f t="shared" si="6"/>
        <v>42.215795049999997</v>
      </c>
      <c r="G145" s="158" t="s">
        <v>397</v>
      </c>
      <c r="H145" s="159">
        <f>IF(Entrada!$F$3="LEILÃO",10%,0)</f>
        <v>0.1</v>
      </c>
      <c r="I145" s="159">
        <v>0.18</v>
      </c>
      <c r="J145" s="160">
        <v>9.2499999999999999E-2</v>
      </c>
      <c r="K145" s="161">
        <v>42887</v>
      </c>
      <c r="L145" s="170">
        <v>29.77</v>
      </c>
      <c r="N145" s="163">
        <v>1</v>
      </c>
      <c r="O145" s="164">
        <v>3.1300000000000001E-2</v>
      </c>
      <c r="P145" s="165" t="s">
        <v>297</v>
      </c>
    </row>
    <row r="146" spans="1:16" ht="13.5" thickBot="1" x14ac:dyDescent="0.25">
      <c r="A146" s="166" t="s">
        <v>131</v>
      </c>
      <c r="B146" s="151" t="s">
        <v>295</v>
      </c>
      <c r="C146" s="151" t="s">
        <v>335</v>
      </c>
      <c r="D146" s="151" t="s">
        <v>297</v>
      </c>
      <c r="E146" s="151" t="s">
        <v>333</v>
      </c>
      <c r="F146" s="152">
        <f t="shared" si="6"/>
        <v>42.215795049999997</v>
      </c>
      <c r="G146" s="158" t="s">
        <v>397</v>
      </c>
      <c r="H146" s="159">
        <f>IF(Entrada!$F$3="LEILÃO",10%,0)</f>
        <v>0.1</v>
      </c>
      <c r="I146" s="159">
        <v>0.18</v>
      </c>
      <c r="J146" s="160">
        <v>9.2499999999999999E-2</v>
      </c>
      <c r="K146" s="161">
        <v>42887</v>
      </c>
      <c r="L146" s="170">
        <v>29.77</v>
      </c>
      <c r="N146" s="163">
        <v>1</v>
      </c>
      <c r="O146" s="164">
        <v>3.1300000000000001E-2</v>
      </c>
      <c r="P146" s="165" t="s">
        <v>297</v>
      </c>
    </row>
    <row r="147" spans="1:16" ht="13.5" thickBot="1" x14ac:dyDescent="0.25">
      <c r="A147" s="166" t="s">
        <v>130</v>
      </c>
      <c r="B147" s="151" t="s">
        <v>295</v>
      </c>
      <c r="C147" s="151" t="s">
        <v>335</v>
      </c>
      <c r="D147" s="151" t="s">
        <v>297</v>
      </c>
      <c r="E147" s="151" t="s">
        <v>333</v>
      </c>
      <c r="F147" s="152">
        <f t="shared" si="6"/>
        <v>42.215795049999997</v>
      </c>
      <c r="G147" s="158" t="s">
        <v>397</v>
      </c>
      <c r="H147" s="159">
        <f>IF(Entrada!$F$3="LEILÃO",10%,0)</f>
        <v>0.1</v>
      </c>
      <c r="I147" s="159">
        <v>0.18</v>
      </c>
      <c r="J147" s="160">
        <v>9.2499999999999999E-2</v>
      </c>
      <c r="K147" s="161">
        <v>42887</v>
      </c>
      <c r="L147" s="170">
        <v>29.77</v>
      </c>
      <c r="N147" s="163">
        <v>1</v>
      </c>
      <c r="O147" s="164">
        <v>3.1300000000000001E-2</v>
      </c>
      <c r="P147" s="165" t="s">
        <v>297</v>
      </c>
    </row>
    <row r="148" spans="1:16" ht="13.5" thickBot="1" x14ac:dyDescent="0.25">
      <c r="A148" s="166" t="s">
        <v>420</v>
      </c>
      <c r="B148" s="151" t="s">
        <v>295</v>
      </c>
      <c r="C148" s="151" t="s">
        <v>347</v>
      </c>
      <c r="D148" s="151" t="s">
        <v>297</v>
      </c>
      <c r="E148" s="151" t="s">
        <v>359</v>
      </c>
      <c r="F148" s="152">
        <f>L148*M148*N148</f>
        <v>14.945640313223276</v>
      </c>
      <c r="G148" s="158" t="s">
        <v>299</v>
      </c>
      <c r="H148" s="159">
        <f>IF(Entrada!$F$3="LEILÃO",10%,0)</f>
        <v>0.1</v>
      </c>
      <c r="I148" s="159">
        <v>0.18</v>
      </c>
      <c r="J148" s="160">
        <v>9.2499999999999999E-2</v>
      </c>
      <c r="K148" s="161">
        <v>40878</v>
      </c>
      <c r="L148" s="162">
        <v>10.293352156440001</v>
      </c>
      <c r="M148" s="171">
        <v>1.4519701731833381</v>
      </c>
      <c r="N148" s="163">
        <v>1</v>
      </c>
      <c r="O148" s="164">
        <v>3.3300000000000003E-2</v>
      </c>
      <c r="P148" s="165" t="s">
        <v>297</v>
      </c>
    </row>
    <row r="149" spans="1:16" ht="13.5" thickBot="1" x14ac:dyDescent="0.25">
      <c r="A149" s="150" t="s">
        <v>421</v>
      </c>
      <c r="B149" s="151" t="s">
        <v>295</v>
      </c>
      <c r="C149" s="151" t="s">
        <v>296</v>
      </c>
      <c r="D149" s="151" t="s">
        <v>297</v>
      </c>
      <c r="E149" s="151" t="s">
        <v>301</v>
      </c>
      <c r="F149" s="152">
        <f>(L149*(1+H149)*(1+I149))*(1+J149)*N149</f>
        <v>11374.2426424</v>
      </c>
      <c r="G149" s="158" t="s">
        <v>422</v>
      </c>
      <c r="H149" s="159">
        <f>IF(Entrada!$F$3="LEILÃO",10%,0)</f>
        <v>0.1</v>
      </c>
      <c r="I149" s="159">
        <v>0.18</v>
      </c>
      <c r="J149" s="160">
        <v>9.2499999999999999E-2</v>
      </c>
      <c r="K149" s="161">
        <v>42887</v>
      </c>
      <c r="L149" s="170">
        <v>8020.96</v>
      </c>
      <c r="N149" s="163">
        <v>1</v>
      </c>
      <c r="O149" s="164">
        <v>3.3300000000000003E-2</v>
      </c>
      <c r="P149" s="165" t="s">
        <v>297</v>
      </c>
    </row>
    <row r="150" spans="1:16" ht="13.5" thickBot="1" x14ac:dyDescent="0.25">
      <c r="A150" s="150" t="s">
        <v>421</v>
      </c>
      <c r="B150" s="151" t="s">
        <v>295</v>
      </c>
      <c r="C150" s="151" t="s">
        <v>305</v>
      </c>
      <c r="D150" s="151" t="s">
        <v>297</v>
      </c>
      <c r="E150" s="151" t="s">
        <v>301</v>
      </c>
      <c r="F150" s="152">
        <f t="shared" ref="F150:F156" si="7">(L150*(1+H150)*(1+I150))*(1+J150)*N150</f>
        <v>11374.2426424</v>
      </c>
      <c r="G150" s="158" t="s">
        <v>422</v>
      </c>
      <c r="H150" s="159">
        <f>IF(Entrada!$F$3="LEILÃO",10%,0)</f>
        <v>0.1</v>
      </c>
      <c r="I150" s="159">
        <v>0.18</v>
      </c>
      <c r="J150" s="160">
        <v>9.2499999999999999E-2</v>
      </c>
      <c r="K150" s="161">
        <v>42887</v>
      </c>
      <c r="L150" s="170">
        <v>8020.96</v>
      </c>
      <c r="N150" s="163">
        <v>1</v>
      </c>
      <c r="O150" s="164">
        <v>3.3300000000000003E-2</v>
      </c>
      <c r="P150" s="165" t="s">
        <v>297</v>
      </c>
    </row>
    <row r="151" spans="1:16" ht="13.5" thickBot="1" x14ac:dyDescent="0.25">
      <c r="A151" s="150" t="s">
        <v>423</v>
      </c>
      <c r="B151" s="151" t="s">
        <v>295</v>
      </c>
      <c r="C151" s="151" t="s">
        <v>296</v>
      </c>
      <c r="D151" s="151" t="s">
        <v>297</v>
      </c>
      <c r="E151" s="151" t="s">
        <v>301</v>
      </c>
      <c r="F151" s="152">
        <f t="shared" si="7"/>
        <v>17348.493764800001</v>
      </c>
      <c r="G151" s="158" t="s">
        <v>422</v>
      </c>
      <c r="H151" s="159">
        <f>IF(Entrada!$F$3="LEILÃO",10%,0)</f>
        <v>0.1</v>
      </c>
      <c r="I151" s="159">
        <v>0.18</v>
      </c>
      <c r="J151" s="160">
        <v>9.2499999999999999E-2</v>
      </c>
      <c r="K151" s="161">
        <v>42887</v>
      </c>
      <c r="L151" s="170">
        <v>12233.92</v>
      </c>
      <c r="N151" s="163">
        <v>1</v>
      </c>
      <c r="O151" s="164">
        <v>3.3300000000000003E-2</v>
      </c>
      <c r="P151" s="165" t="s">
        <v>297</v>
      </c>
    </row>
    <row r="152" spans="1:16" ht="13.5" thickBot="1" x14ac:dyDescent="0.25">
      <c r="A152" s="150" t="s">
        <v>424</v>
      </c>
      <c r="B152" s="151" t="s">
        <v>295</v>
      </c>
      <c r="C152" s="151" t="s">
        <v>296</v>
      </c>
      <c r="D152" s="151" t="s">
        <v>297</v>
      </c>
      <c r="E152" s="151" t="s">
        <v>301</v>
      </c>
      <c r="F152" s="152">
        <f t="shared" si="7"/>
        <v>19069.7127005</v>
      </c>
      <c r="G152" s="158" t="s">
        <v>422</v>
      </c>
      <c r="H152" s="159">
        <f>IF(Entrada!$F$3="LEILÃO",10%,0)</f>
        <v>0.1</v>
      </c>
      <c r="I152" s="159">
        <v>0.18</v>
      </c>
      <c r="J152" s="160">
        <v>9.2499999999999999E-2</v>
      </c>
      <c r="K152" s="161">
        <v>42887</v>
      </c>
      <c r="L152" s="162">
        <v>13447.7</v>
      </c>
      <c r="N152" s="163">
        <v>1</v>
      </c>
      <c r="O152" s="164">
        <v>3.3300000000000003E-2</v>
      </c>
      <c r="P152" s="165" t="s">
        <v>297</v>
      </c>
    </row>
    <row r="153" spans="1:16" ht="13.5" thickBot="1" x14ac:dyDescent="0.25">
      <c r="A153" s="166" t="s">
        <v>425</v>
      </c>
      <c r="B153" s="151" t="s">
        <v>295</v>
      </c>
      <c r="C153" s="151" t="s">
        <v>296</v>
      </c>
      <c r="D153" s="151" t="s">
        <v>297</v>
      </c>
      <c r="E153" s="151" t="s">
        <v>301</v>
      </c>
      <c r="F153" s="152">
        <f t="shared" si="7"/>
        <v>33325.817939150002</v>
      </c>
      <c r="G153" s="158" t="s">
        <v>422</v>
      </c>
      <c r="H153" s="159">
        <f>IF(Entrada!$F$3="LEILÃO",10%,0)</f>
        <v>0.1</v>
      </c>
      <c r="I153" s="159">
        <v>0.18</v>
      </c>
      <c r="J153" s="160">
        <v>9.2499999999999999E-2</v>
      </c>
      <c r="K153" s="161">
        <v>42887</v>
      </c>
      <c r="L153" s="162">
        <v>23500.91</v>
      </c>
      <c r="N153" s="163">
        <v>1</v>
      </c>
      <c r="O153" s="164">
        <v>3.3300000000000003E-2</v>
      </c>
      <c r="P153" s="165" t="s">
        <v>297</v>
      </c>
    </row>
    <row r="154" spans="1:16" ht="13.5" thickBot="1" x14ac:dyDescent="0.25">
      <c r="A154" s="169" t="s">
        <v>426</v>
      </c>
      <c r="B154" s="151" t="s">
        <v>295</v>
      </c>
      <c r="C154" s="151" t="s">
        <v>305</v>
      </c>
      <c r="D154" s="151" t="s">
        <v>320</v>
      </c>
      <c r="E154" s="169" t="s">
        <v>301</v>
      </c>
      <c r="F154" s="152">
        <f t="shared" si="7"/>
        <v>1517.1310208999998</v>
      </c>
      <c r="G154" s="167" t="s">
        <v>422</v>
      </c>
      <c r="H154" s="159">
        <f>IF(Entrada!$F$3="LEILÃO",10%,0)</f>
        <v>0.1</v>
      </c>
      <c r="I154" s="159">
        <v>0.18</v>
      </c>
      <c r="J154" s="160">
        <v>9.2499999999999999E-2</v>
      </c>
      <c r="K154" s="161">
        <v>42887</v>
      </c>
      <c r="L154" s="162">
        <v>1069.8599999999999</v>
      </c>
      <c r="N154" s="163">
        <v>1</v>
      </c>
      <c r="O154" s="164">
        <v>0.04</v>
      </c>
      <c r="P154" s="165" t="s">
        <v>320</v>
      </c>
    </row>
    <row r="155" spans="1:16" ht="13.5" thickBot="1" x14ac:dyDescent="0.25">
      <c r="A155" s="169" t="s">
        <v>427</v>
      </c>
      <c r="B155" s="151" t="s">
        <v>295</v>
      </c>
      <c r="C155" s="151" t="s">
        <v>296</v>
      </c>
      <c r="D155" s="151" t="s">
        <v>320</v>
      </c>
      <c r="E155" s="151" t="s">
        <v>301</v>
      </c>
      <c r="F155" s="152">
        <f t="shared" si="7"/>
        <v>5341.3119902999997</v>
      </c>
      <c r="G155" s="167" t="s">
        <v>422</v>
      </c>
      <c r="H155" s="159">
        <f>IF(Entrada!$F$3="LEILÃO",10%,0)</f>
        <v>0.1</v>
      </c>
      <c r="I155" s="159">
        <v>0.18</v>
      </c>
      <c r="J155" s="160">
        <v>9.2499999999999999E-2</v>
      </c>
      <c r="K155" s="161">
        <v>42887</v>
      </c>
      <c r="L155" s="162">
        <v>3766.62</v>
      </c>
      <c r="N155" s="163">
        <v>1</v>
      </c>
      <c r="O155" s="164">
        <v>0.04</v>
      </c>
      <c r="P155" s="165" t="s">
        <v>320</v>
      </c>
    </row>
    <row r="156" spans="1:16" ht="13.5" thickBot="1" x14ac:dyDescent="0.25">
      <c r="A156" s="169" t="s">
        <v>428</v>
      </c>
      <c r="B156" s="151" t="s">
        <v>295</v>
      </c>
      <c r="C156" s="151" t="s">
        <v>296</v>
      </c>
      <c r="D156" s="151" t="s">
        <v>320</v>
      </c>
      <c r="E156" s="151" t="s">
        <v>301</v>
      </c>
      <c r="F156" s="152">
        <f t="shared" si="7"/>
        <v>11374.2426424</v>
      </c>
      <c r="G156" s="167" t="s">
        <v>422</v>
      </c>
      <c r="H156" s="159">
        <f>IF(Entrada!$F$3="LEILÃO",10%,0)</f>
        <v>0.1</v>
      </c>
      <c r="I156" s="159">
        <v>0.18</v>
      </c>
      <c r="J156" s="160">
        <v>9.2499999999999999E-2</v>
      </c>
      <c r="K156" s="161">
        <v>42887</v>
      </c>
      <c r="L156" s="162">
        <v>8020.96</v>
      </c>
      <c r="N156" s="163">
        <v>1</v>
      </c>
      <c r="O156" s="164">
        <v>0.04</v>
      </c>
      <c r="P156" s="165" t="s">
        <v>320</v>
      </c>
    </row>
    <row r="157" spans="1:16" ht="23.25" thickBot="1" x14ac:dyDescent="0.25">
      <c r="A157" s="169" t="s">
        <v>429</v>
      </c>
      <c r="B157" s="151" t="s">
        <v>295</v>
      </c>
      <c r="C157" s="151" t="s">
        <v>61</v>
      </c>
      <c r="D157" s="151" t="s">
        <v>297</v>
      </c>
      <c r="E157" s="151" t="s">
        <v>301</v>
      </c>
      <c r="F157" s="152">
        <f>(L157*(1+H157)*(1+I157))*(1+J157)*N157</f>
        <v>0</v>
      </c>
      <c r="G157" s="167" t="s">
        <v>302</v>
      </c>
      <c r="H157" s="159">
        <f>IF(Entrada!$F$3="LEILÃO",10%,0)</f>
        <v>0.1</v>
      </c>
      <c r="I157" s="159">
        <v>0.18</v>
      </c>
      <c r="J157" s="160">
        <v>9.2499999999999999E-2</v>
      </c>
      <c r="K157" s="161">
        <v>42856</v>
      </c>
      <c r="L157" s="162">
        <v>0</v>
      </c>
      <c r="N157" s="163">
        <v>1</v>
      </c>
      <c r="O157" s="164">
        <v>3.3300000000000003E-2</v>
      </c>
      <c r="P157" s="165" t="s">
        <v>297</v>
      </c>
    </row>
    <row r="158" spans="1:16" ht="13.5" thickBot="1" x14ac:dyDescent="0.25">
      <c r="A158" s="169" t="s">
        <v>430</v>
      </c>
      <c r="B158" s="151" t="s">
        <v>295</v>
      </c>
      <c r="C158" s="151" t="s">
        <v>61</v>
      </c>
      <c r="D158" s="151" t="s">
        <v>297</v>
      </c>
      <c r="E158" s="151" t="s">
        <v>301</v>
      </c>
      <c r="F158" s="152">
        <f t="shared" ref="F158:F164" si="8">(L158*(1+H158)*(1+I158))*(1+J158)*N158</f>
        <v>0</v>
      </c>
      <c r="G158" s="167" t="s">
        <v>354</v>
      </c>
      <c r="H158" s="159">
        <f>IF(Entrada!$F$3="LEILÃO",10%,0)</f>
        <v>0.1</v>
      </c>
      <c r="I158" s="159">
        <v>0.18</v>
      </c>
      <c r="J158" s="160">
        <v>9.2499999999999999E-2</v>
      </c>
      <c r="K158" s="161">
        <v>42856</v>
      </c>
      <c r="L158" s="162">
        <v>0</v>
      </c>
      <c r="N158" s="163">
        <v>1</v>
      </c>
      <c r="O158" s="164">
        <v>3.3300000000000003E-2</v>
      </c>
      <c r="P158" s="165" t="s">
        <v>297</v>
      </c>
    </row>
    <row r="159" spans="1:16" ht="13.5" thickBot="1" x14ac:dyDescent="0.25">
      <c r="A159" s="169" t="s">
        <v>431</v>
      </c>
      <c r="B159" s="151" t="s">
        <v>295</v>
      </c>
      <c r="C159" s="151" t="s">
        <v>61</v>
      </c>
      <c r="D159" s="151" t="s">
        <v>297</v>
      </c>
      <c r="E159" s="151" t="s">
        <v>301</v>
      </c>
      <c r="F159" s="152">
        <f t="shared" si="8"/>
        <v>0</v>
      </c>
      <c r="G159" s="167" t="s">
        <v>354</v>
      </c>
      <c r="H159" s="159">
        <f>IF(Entrada!$F$3="LEILÃO",10%,0)</f>
        <v>0.1</v>
      </c>
      <c r="I159" s="159">
        <v>0.18</v>
      </c>
      <c r="J159" s="160">
        <v>9.2499999999999999E-2</v>
      </c>
      <c r="K159" s="161">
        <v>42856</v>
      </c>
      <c r="L159" s="162">
        <v>0</v>
      </c>
      <c r="N159" s="163">
        <v>1</v>
      </c>
      <c r="O159" s="164">
        <v>3.3300000000000003E-2</v>
      </c>
      <c r="P159" s="165" t="s">
        <v>297</v>
      </c>
    </row>
    <row r="160" spans="1:16" ht="13.5" thickBot="1" x14ac:dyDescent="0.25">
      <c r="A160" s="169" t="s">
        <v>432</v>
      </c>
      <c r="B160" s="151" t="s">
        <v>295</v>
      </c>
      <c r="C160" s="151" t="s">
        <v>61</v>
      </c>
      <c r="D160" s="151" t="s">
        <v>297</v>
      </c>
      <c r="E160" s="151" t="s">
        <v>301</v>
      </c>
      <c r="F160" s="152">
        <f t="shared" si="8"/>
        <v>0</v>
      </c>
      <c r="G160" s="167" t="s">
        <v>354</v>
      </c>
      <c r="H160" s="159">
        <f>IF(Entrada!$F$3="LEILÃO",10%,0)</f>
        <v>0.1</v>
      </c>
      <c r="I160" s="159">
        <v>0.18</v>
      </c>
      <c r="J160" s="160">
        <v>9.2499999999999999E-2</v>
      </c>
      <c r="K160" s="161">
        <v>42856</v>
      </c>
      <c r="L160" s="162">
        <v>0</v>
      </c>
      <c r="N160" s="163">
        <v>1</v>
      </c>
      <c r="O160" s="164">
        <v>3.3300000000000003E-2</v>
      </c>
      <c r="P160" s="165" t="s">
        <v>297</v>
      </c>
    </row>
    <row r="161" spans="1:16" ht="13.5" thickBot="1" x14ac:dyDescent="0.25">
      <c r="A161" s="169" t="s">
        <v>433</v>
      </c>
      <c r="B161" s="151" t="s">
        <v>295</v>
      </c>
      <c r="C161" s="151" t="s">
        <v>296</v>
      </c>
      <c r="D161" s="151" t="s">
        <v>297</v>
      </c>
      <c r="E161" s="151" t="s">
        <v>301</v>
      </c>
      <c r="F161" s="152">
        <f t="shared" si="8"/>
        <v>0</v>
      </c>
      <c r="G161" s="167" t="s">
        <v>354</v>
      </c>
      <c r="H161" s="159">
        <f>IF(Entrada!$F$3="LEILÃO",10%,0)</f>
        <v>0.1</v>
      </c>
      <c r="I161" s="159">
        <v>0.18</v>
      </c>
      <c r="J161" s="160">
        <v>9.2499999999999999E-2</v>
      </c>
      <c r="K161" s="161">
        <v>42856</v>
      </c>
      <c r="L161" s="162">
        <v>0</v>
      </c>
      <c r="N161" s="163">
        <v>1</v>
      </c>
      <c r="O161" s="164">
        <v>3.3300000000000003E-2</v>
      </c>
      <c r="P161" s="165" t="s">
        <v>297</v>
      </c>
    </row>
    <row r="162" spans="1:16" ht="23.25" thickBot="1" x14ac:dyDescent="0.25">
      <c r="A162" s="169" t="s">
        <v>434</v>
      </c>
      <c r="B162" s="151" t="s">
        <v>295</v>
      </c>
      <c r="C162" s="151" t="s">
        <v>61</v>
      </c>
      <c r="D162" s="151" t="s">
        <v>297</v>
      </c>
      <c r="E162" s="151" t="s">
        <v>301</v>
      </c>
      <c r="F162" s="152">
        <f t="shared" si="8"/>
        <v>0</v>
      </c>
      <c r="G162" s="167" t="s">
        <v>302</v>
      </c>
      <c r="H162" s="159">
        <f>IF(Entrada!$F$3="LEILÃO",10%,0)</f>
        <v>0.1</v>
      </c>
      <c r="I162" s="159">
        <v>0.18</v>
      </c>
      <c r="J162" s="160">
        <v>9.2499999999999999E-2</v>
      </c>
      <c r="K162" s="161">
        <v>42856</v>
      </c>
      <c r="L162" s="162">
        <v>0</v>
      </c>
      <c r="N162" s="163">
        <v>1</v>
      </c>
      <c r="O162" s="164">
        <v>3.3300000000000003E-2</v>
      </c>
      <c r="P162" s="165" t="s">
        <v>297</v>
      </c>
    </row>
    <row r="163" spans="1:16" ht="23.25" thickBot="1" x14ac:dyDescent="0.25">
      <c r="A163" s="169" t="s">
        <v>435</v>
      </c>
      <c r="B163" s="151" t="s">
        <v>295</v>
      </c>
      <c r="C163" s="151" t="s">
        <v>61</v>
      </c>
      <c r="D163" s="151" t="s">
        <v>297</v>
      </c>
      <c r="E163" s="151" t="s">
        <v>301</v>
      </c>
      <c r="F163" s="152">
        <f t="shared" si="8"/>
        <v>0</v>
      </c>
      <c r="G163" s="167" t="s">
        <v>302</v>
      </c>
      <c r="H163" s="159">
        <f>IF(Entrada!$F$3="LEILÃO",10%,0)</f>
        <v>0.1</v>
      </c>
      <c r="I163" s="159">
        <v>0.18</v>
      </c>
      <c r="J163" s="160">
        <v>9.2499999999999999E-2</v>
      </c>
      <c r="K163" s="161">
        <v>42856</v>
      </c>
      <c r="L163" s="162">
        <v>0</v>
      </c>
      <c r="N163" s="163">
        <v>1</v>
      </c>
      <c r="O163" s="164">
        <v>2.86E-2</v>
      </c>
      <c r="P163" s="165" t="s">
        <v>297</v>
      </c>
    </row>
    <row r="164" spans="1:16" ht="23.25" thickBot="1" x14ac:dyDescent="0.25">
      <c r="A164" s="169" t="s">
        <v>436</v>
      </c>
      <c r="B164" s="151" t="s">
        <v>295</v>
      </c>
      <c r="C164" s="151" t="s">
        <v>61</v>
      </c>
      <c r="D164" s="151" t="s">
        <v>297</v>
      </c>
      <c r="E164" s="151" t="s">
        <v>301</v>
      </c>
      <c r="F164" s="152">
        <f t="shared" si="8"/>
        <v>0</v>
      </c>
      <c r="G164" s="167" t="s">
        <v>302</v>
      </c>
      <c r="H164" s="159">
        <f>IF(Entrada!$F$3="LEILÃO",10%,0)</f>
        <v>0.1</v>
      </c>
      <c r="I164" s="159">
        <v>0.18</v>
      </c>
      <c r="J164" s="160">
        <v>9.2499999999999999E-2</v>
      </c>
      <c r="K164" s="161">
        <v>42856</v>
      </c>
      <c r="L164" s="162">
        <v>0</v>
      </c>
      <c r="N164" s="163">
        <v>1</v>
      </c>
      <c r="O164" s="164">
        <v>2.86E-2</v>
      </c>
      <c r="P164" s="165" t="s">
        <v>297</v>
      </c>
    </row>
    <row r="165" spans="1:16" ht="13.5" thickBot="1" x14ac:dyDescent="0.25">
      <c r="A165" s="169" t="s">
        <v>437</v>
      </c>
      <c r="B165" s="151" t="s">
        <v>295</v>
      </c>
      <c r="C165" s="151" t="s">
        <v>335</v>
      </c>
      <c r="D165" s="151" t="s">
        <v>320</v>
      </c>
      <c r="E165" s="151" t="s">
        <v>333</v>
      </c>
      <c r="F165" s="152">
        <f>(L165*(1+H165)*(1+I165))*(1+J165)*N165</f>
        <v>45.775138200000001</v>
      </c>
      <c r="G165" s="167" t="s">
        <v>334</v>
      </c>
      <c r="H165" s="159">
        <f>IF(Entrada!$F$3="LEILÃO",10%,0)</f>
        <v>0.1</v>
      </c>
      <c r="I165" s="159">
        <v>0.18</v>
      </c>
      <c r="J165" s="160">
        <v>9.2499999999999999E-2</v>
      </c>
      <c r="K165" s="161">
        <v>42887</v>
      </c>
      <c r="L165" s="162">
        <v>32.28</v>
      </c>
      <c r="N165" s="163">
        <v>1</v>
      </c>
      <c r="O165" s="164" t="s">
        <v>340</v>
      </c>
      <c r="P165" s="165" t="s">
        <v>320</v>
      </c>
    </row>
    <row r="166" spans="1:16" ht="13.5" thickBot="1" x14ac:dyDescent="0.25">
      <c r="A166" s="169" t="s">
        <v>438</v>
      </c>
      <c r="B166" s="151" t="s">
        <v>295</v>
      </c>
      <c r="C166" s="151" t="s">
        <v>335</v>
      </c>
      <c r="D166" s="151" t="s">
        <v>320</v>
      </c>
      <c r="E166" s="151" t="s">
        <v>333</v>
      </c>
      <c r="F166" s="152">
        <f t="shared" ref="F166:F176" si="9">(L166*(1+H166)*(1+I166))*(1+J166)*N166</f>
        <v>45.775138200000001</v>
      </c>
      <c r="G166" s="167" t="s">
        <v>334</v>
      </c>
      <c r="H166" s="159">
        <f>IF(Entrada!$F$3="LEILÃO",10%,0)</f>
        <v>0.1</v>
      </c>
      <c r="I166" s="159">
        <v>0.18</v>
      </c>
      <c r="J166" s="160">
        <v>9.2499999999999999E-2</v>
      </c>
      <c r="K166" s="161">
        <v>42887</v>
      </c>
      <c r="L166" s="162">
        <v>32.28</v>
      </c>
      <c r="N166" s="163">
        <v>1</v>
      </c>
      <c r="O166" s="164" t="s">
        <v>340</v>
      </c>
      <c r="P166" s="165" t="s">
        <v>320</v>
      </c>
    </row>
    <row r="167" spans="1:16" ht="13.5" thickBot="1" x14ac:dyDescent="0.25">
      <c r="A167" s="169" t="s">
        <v>439</v>
      </c>
      <c r="B167" s="151" t="s">
        <v>295</v>
      </c>
      <c r="C167" s="151" t="s">
        <v>335</v>
      </c>
      <c r="D167" s="151" t="s">
        <v>320</v>
      </c>
      <c r="E167" s="151" t="s">
        <v>333</v>
      </c>
      <c r="F167" s="152">
        <f t="shared" si="9"/>
        <v>45.775138200000001</v>
      </c>
      <c r="G167" s="167" t="s">
        <v>334</v>
      </c>
      <c r="H167" s="159">
        <f>IF(Entrada!$F$3="LEILÃO",10%,0)</f>
        <v>0.1</v>
      </c>
      <c r="I167" s="159">
        <v>0.18</v>
      </c>
      <c r="J167" s="160">
        <v>9.2499999999999999E-2</v>
      </c>
      <c r="K167" s="161">
        <v>42887</v>
      </c>
      <c r="L167" s="162">
        <v>32.28</v>
      </c>
      <c r="N167" s="163">
        <v>1</v>
      </c>
      <c r="O167" s="164" t="s">
        <v>340</v>
      </c>
      <c r="P167" s="165" t="s">
        <v>320</v>
      </c>
    </row>
    <row r="168" spans="1:16" ht="13.5" thickBot="1" x14ac:dyDescent="0.25">
      <c r="A168" s="175" t="s">
        <v>82</v>
      </c>
      <c r="B168" s="176" t="s">
        <v>295</v>
      </c>
      <c r="C168" s="176" t="s">
        <v>335</v>
      </c>
      <c r="D168" s="176" t="s">
        <v>297</v>
      </c>
      <c r="E168" s="176" t="s">
        <v>339</v>
      </c>
      <c r="F168" s="177">
        <f t="shared" si="9"/>
        <v>35.4799863</v>
      </c>
      <c r="G168" s="178" t="s">
        <v>334</v>
      </c>
      <c r="H168" s="179">
        <f>IF(Entrada!$F$3="LEILÃO",10%,0)</f>
        <v>0.1</v>
      </c>
      <c r="I168" s="179">
        <v>0.18</v>
      </c>
      <c r="J168" s="160">
        <v>9.2499999999999999E-2</v>
      </c>
      <c r="K168" s="180">
        <v>42887</v>
      </c>
      <c r="L168" s="181">
        <v>25.02</v>
      </c>
      <c r="M168" s="182"/>
      <c r="N168" s="163">
        <v>1</v>
      </c>
      <c r="O168" s="183" t="s">
        <v>340</v>
      </c>
      <c r="P168" s="184" t="s">
        <v>297</v>
      </c>
    </row>
    <row r="169" spans="1:16" ht="13.5" thickBot="1" x14ac:dyDescent="0.25">
      <c r="A169" s="175" t="s">
        <v>440</v>
      </c>
      <c r="B169" s="176" t="s">
        <v>295</v>
      </c>
      <c r="C169" s="176" t="s">
        <v>335</v>
      </c>
      <c r="D169" s="176" t="s">
        <v>297</v>
      </c>
      <c r="E169" s="176" t="s">
        <v>339</v>
      </c>
      <c r="F169" s="177">
        <f t="shared" si="9"/>
        <v>35.4799863</v>
      </c>
      <c r="G169" s="178" t="s">
        <v>334</v>
      </c>
      <c r="H169" s="179">
        <f>IF(Entrada!$F$3="LEILÃO",10%,0)</f>
        <v>0.1</v>
      </c>
      <c r="I169" s="179">
        <v>0.18</v>
      </c>
      <c r="J169" s="160">
        <v>9.2499999999999999E-2</v>
      </c>
      <c r="K169" s="180">
        <v>42887</v>
      </c>
      <c r="L169" s="181">
        <v>25.02</v>
      </c>
      <c r="M169" s="182"/>
      <c r="N169" s="163">
        <v>1</v>
      </c>
      <c r="O169" s="183" t="s">
        <v>340</v>
      </c>
      <c r="P169" s="184" t="s">
        <v>297</v>
      </c>
    </row>
    <row r="170" spans="1:16" ht="13.5" thickBot="1" x14ac:dyDescent="0.25">
      <c r="A170" s="175" t="s">
        <v>441</v>
      </c>
      <c r="B170" s="176" t="s">
        <v>295</v>
      </c>
      <c r="C170" s="176" t="s">
        <v>335</v>
      </c>
      <c r="D170" s="176" t="s">
        <v>297</v>
      </c>
      <c r="E170" s="176" t="s">
        <v>339</v>
      </c>
      <c r="F170" s="177">
        <f t="shared" si="9"/>
        <v>35.4799863</v>
      </c>
      <c r="G170" s="178" t="s">
        <v>334</v>
      </c>
      <c r="H170" s="179">
        <f>IF(Entrada!$F$3="LEILÃO",10%,0)</f>
        <v>0.1</v>
      </c>
      <c r="I170" s="179">
        <v>0.18</v>
      </c>
      <c r="J170" s="160">
        <v>9.2499999999999999E-2</v>
      </c>
      <c r="K170" s="180">
        <v>42887</v>
      </c>
      <c r="L170" s="181">
        <v>25.02</v>
      </c>
      <c r="M170" s="182"/>
      <c r="N170" s="163">
        <v>1</v>
      </c>
      <c r="O170" s="183" t="s">
        <v>340</v>
      </c>
      <c r="P170" s="184" t="s">
        <v>297</v>
      </c>
    </row>
    <row r="171" spans="1:16" ht="13.5" thickBot="1" x14ac:dyDescent="0.25">
      <c r="A171" s="175" t="s">
        <v>442</v>
      </c>
      <c r="B171" s="176" t="s">
        <v>295</v>
      </c>
      <c r="C171" s="176" t="s">
        <v>335</v>
      </c>
      <c r="D171" s="176" t="s">
        <v>297</v>
      </c>
      <c r="E171" s="176" t="s">
        <v>339</v>
      </c>
      <c r="F171" s="177">
        <f t="shared" si="9"/>
        <v>35.4799863</v>
      </c>
      <c r="G171" s="178" t="s">
        <v>334</v>
      </c>
      <c r="H171" s="179">
        <f>IF(Entrada!$F$3="LEILÃO",10%,0)</f>
        <v>0.1</v>
      </c>
      <c r="I171" s="179">
        <v>0.18</v>
      </c>
      <c r="J171" s="160">
        <v>9.2499999999999999E-2</v>
      </c>
      <c r="K171" s="180">
        <v>42887</v>
      </c>
      <c r="L171" s="181">
        <v>25.02</v>
      </c>
      <c r="M171" s="182"/>
      <c r="N171" s="163">
        <v>1</v>
      </c>
      <c r="O171" s="183" t="s">
        <v>340</v>
      </c>
      <c r="P171" s="184" t="s">
        <v>297</v>
      </c>
    </row>
    <row r="172" spans="1:16" ht="13.5" thickBot="1" x14ac:dyDescent="0.25">
      <c r="A172" s="175" t="s">
        <v>443</v>
      </c>
      <c r="B172" s="176" t="s">
        <v>295</v>
      </c>
      <c r="C172" s="176" t="s">
        <v>335</v>
      </c>
      <c r="D172" s="176" t="s">
        <v>297</v>
      </c>
      <c r="E172" s="176" t="s">
        <v>339</v>
      </c>
      <c r="F172" s="177">
        <f t="shared" si="9"/>
        <v>35.4799863</v>
      </c>
      <c r="G172" s="178" t="s">
        <v>334</v>
      </c>
      <c r="H172" s="179">
        <f>IF(Entrada!$F$3="LEILÃO",10%,0)</f>
        <v>0.1</v>
      </c>
      <c r="I172" s="179">
        <v>0.18</v>
      </c>
      <c r="J172" s="160">
        <v>9.2499999999999999E-2</v>
      </c>
      <c r="K172" s="180">
        <v>42887</v>
      </c>
      <c r="L172" s="181">
        <v>25.02</v>
      </c>
      <c r="M172" s="182"/>
      <c r="N172" s="163">
        <v>1</v>
      </c>
      <c r="O172" s="183" t="s">
        <v>340</v>
      </c>
      <c r="P172" s="184" t="s">
        <v>297</v>
      </c>
    </row>
    <row r="173" spans="1:16" ht="13.5" thickBot="1" x14ac:dyDescent="0.25">
      <c r="A173" s="175" t="s">
        <v>444</v>
      </c>
      <c r="B173" s="176" t="s">
        <v>295</v>
      </c>
      <c r="C173" s="176" t="s">
        <v>335</v>
      </c>
      <c r="D173" s="176" t="s">
        <v>297</v>
      </c>
      <c r="E173" s="176" t="s">
        <v>339</v>
      </c>
      <c r="F173" s="177">
        <f t="shared" si="9"/>
        <v>35.4799863</v>
      </c>
      <c r="G173" s="178" t="s">
        <v>334</v>
      </c>
      <c r="H173" s="179">
        <f>IF(Entrada!$F$3="LEILÃO",10%,0)</f>
        <v>0.1</v>
      </c>
      <c r="I173" s="179">
        <v>0.18</v>
      </c>
      <c r="J173" s="160">
        <v>9.2499999999999999E-2</v>
      </c>
      <c r="K173" s="180">
        <v>42887</v>
      </c>
      <c r="L173" s="181">
        <v>25.02</v>
      </c>
      <c r="M173" s="182"/>
      <c r="N173" s="163">
        <v>1</v>
      </c>
      <c r="O173" s="183" t="s">
        <v>340</v>
      </c>
      <c r="P173" s="184" t="s">
        <v>297</v>
      </c>
    </row>
    <row r="174" spans="1:16" ht="13.5" thickBot="1" x14ac:dyDescent="0.25">
      <c r="A174" s="175" t="s">
        <v>265</v>
      </c>
      <c r="B174" s="176" t="s">
        <v>295</v>
      </c>
      <c r="C174" s="176" t="s">
        <v>335</v>
      </c>
      <c r="D174" s="176" t="s">
        <v>297</v>
      </c>
      <c r="E174" s="176" t="s">
        <v>339</v>
      </c>
      <c r="F174" s="177">
        <f t="shared" si="9"/>
        <v>35.4799863</v>
      </c>
      <c r="G174" s="178" t="s">
        <v>334</v>
      </c>
      <c r="H174" s="179">
        <f>IF(Entrada!$F$3="LEILÃO",10%,0)</f>
        <v>0.1</v>
      </c>
      <c r="I174" s="179">
        <v>0.18</v>
      </c>
      <c r="J174" s="160">
        <v>9.2499999999999999E-2</v>
      </c>
      <c r="K174" s="180">
        <v>42887</v>
      </c>
      <c r="L174" s="181">
        <v>25.02</v>
      </c>
      <c r="M174" s="182"/>
      <c r="N174" s="163">
        <v>1</v>
      </c>
      <c r="O174" s="183" t="s">
        <v>340</v>
      </c>
      <c r="P174" s="184" t="s">
        <v>297</v>
      </c>
    </row>
    <row r="175" spans="1:16" ht="13.5" thickBot="1" x14ac:dyDescent="0.25">
      <c r="A175" s="175" t="s">
        <v>445</v>
      </c>
      <c r="B175" s="176" t="s">
        <v>322</v>
      </c>
      <c r="C175" s="176" t="s">
        <v>337</v>
      </c>
      <c r="D175" s="176" t="s">
        <v>320</v>
      </c>
      <c r="E175" s="176" t="s">
        <v>301</v>
      </c>
      <c r="F175" s="177">
        <f t="shared" si="9"/>
        <v>1495.6331555000002</v>
      </c>
      <c r="G175" s="178" t="s">
        <v>317</v>
      </c>
      <c r="H175" s="179">
        <f>IF(Entrada!$F$3="LEILÃO",10%,0)</f>
        <v>0.1</v>
      </c>
      <c r="I175" s="179">
        <v>0.18</v>
      </c>
      <c r="J175" s="160">
        <v>9.2499999999999999E-2</v>
      </c>
      <c r="K175" s="180">
        <v>42887</v>
      </c>
      <c r="L175" s="181">
        <v>1054.7</v>
      </c>
      <c r="M175" s="182"/>
      <c r="N175" s="163">
        <v>1</v>
      </c>
      <c r="O175" s="183">
        <v>2.7E-2</v>
      </c>
      <c r="P175" s="184" t="s">
        <v>320</v>
      </c>
    </row>
    <row r="176" spans="1:16" ht="13.5" thickBot="1" x14ac:dyDescent="0.25">
      <c r="A176" s="175" t="s">
        <v>446</v>
      </c>
      <c r="B176" s="176" t="s">
        <v>322</v>
      </c>
      <c r="C176" s="176" t="s">
        <v>337</v>
      </c>
      <c r="D176" s="176" t="s">
        <v>320</v>
      </c>
      <c r="E176" s="176" t="s">
        <v>301</v>
      </c>
      <c r="F176" s="177">
        <f t="shared" si="9"/>
        <v>1495.6331555000002</v>
      </c>
      <c r="G176" s="178" t="s">
        <v>317</v>
      </c>
      <c r="H176" s="179">
        <f>IF(Entrada!$F$3="LEILÃO",10%,0)</f>
        <v>0.1</v>
      </c>
      <c r="I176" s="179">
        <v>0.18</v>
      </c>
      <c r="J176" s="160">
        <v>9.2499999999999999E-2</v>
      </c>
      <c r="K176" s="180">
        <v>42887</v>
      </c>
      <c r="L176" s="181">
        <v>1054.7</v>
      </c>
      <c r="M176" s="182"/>
      <c r="N176" s="163">
        <v>1</v>
      </c>
      <c r="O176" s="183">
        <v>2.7E-2</v>
      </c>
      <c r="P176" s="184" t="s">
        <v>320</v>
      </c>
    </row>
    <row r="177" spans="1:16" ht="13.5" thickBot="1" x14ac:dyDescent="0.25">
      <c r="A177" s="175" t="s">
        <v>204</v>
      </c>
      <c r="B177" s="176" t="s">
        <v>295</v>
      </c>
      <c r="C177" s="176" t="s">
        <v>337</v>
      </c>
      <c r="D177" s="176" t="s">
        <v>320</v>
      </c>
      <c r="E177" s="176" t="s">
        <v>359</v>
      </c>
      <c r="F177" s="177">
        <f>L177*M177*N177</f>
        <v>3312.2078298284023</v>
      </c>
      <c r="G177" s="178" t="s">
        <v>299</v>
      </c>
      <c r="H177" s="179">
        <f>IF(Entrada!$F$3="LEILÃO",10%,0)</f>
        <v>0.1</v>
      </c>
      <c r="I177" s="179">
        <v>0.18</v>
      </c>
      <c r="J177" s="160">
        <v>9.2499999999999999E-2</v>
      </c>
      <c r="K177" s="180">
        <v>40878</v>
      </c>
      <c r="L177" s="181">
        <v>2281.1817287999997</v>
      </c>
      <c r="M177" s="182">
        <v>1.4519701731833381</v>
      </c>
      <c r="N177" s="163">
        <v>1</v>
      </c>
      <c r="O177" s="183">
        <v>3.1300000000000001E-2</v>
      </c>
      <c r="P177" s="184" t="s">
        <v>320</v>
      </c>
    </row>
    <row r="178" spans="1:16" ht="13.5" thickBot="1" x14ac:dyDescent="0.25">
      <c r="A178" s="175" t="s">
        <v>93</v>
      </c>
      <c r="B178" s="176" t="s">
        <v>295</v>
      </c>
      <c r="C178" s="176" t="s">
        <v>337</v>
      </c>
      <c r="D178" s="176" t="s">
        <v>320</v>
      </c>
      <c r="E178" s="176" t="s">
        <v>359</v>
      </c>
      <c r="F178" s="177">
        <f t="shared" ref="F178:F203" si="10">L178*M178*N178</f>
        <v>3312.2078298284023</v>
      </c>
      <c r="G178" s="178" t="s">
        <v>299</v>
      </c>
      <c r="H178" s="179">
        <f>IF(Entrada!$F$3="LEILÃO",10%,0)</f>
        <v>0.1</v>
      </c>
      <c r="I178" s="179">
        <v>0.18</v>
      </c>
      <c r="J178" s="160">
        <v>9.2499999999999999E-2</v>
      </c>
      <c r="K178" s="180">
        <v>40878</v>
      </c>
      <c r="L178" s="181">
        <v>2281.1817287999997</v>
      </c>
      <c r="M178" s="182">
        <v>1.4519701731833381</v>
      </c>
      <c r="N178" s="163">
        <v>1</v>
      </c>
      <c r="O178" s="183">
        <v>3.1300000000000001E-2</v>
      </c>
      <c r="P178" s="184" t="s">
        <v>320</v>
      </c>
    </row>
    <row r="179" spans="1:16" ht="13.5" thickBot="1" x14ac:dyDescent="0.25">
      <c r="A179" s="175" t="s">
        <v>241</v>
      </c>
      <c r="B179" s="176" t="s">
        <v>295</v>
      </c>
      <c r="C179" s="176" t="s">
        <v>337</v>
      </c>
      <c r="D179" s="176" t="s">
        <v>320</v>
      </c>
      <c r="E179" s="176" t="s">
        <v>359</v>
      </c>
      <c r="F179" s="177">
        <f t="shared" si="10"/>
        <v>3312.2078298284023</v>
      </c>
      <c r="G179" s="178" t="s">
        <v>299</v>
      </c>
      <c r="H179" s="179">
        <f>IF(Entrada!$F$3="LEILÃO",10%,0)</f>
        <v>0.1</v>
      </c>
      <c r="I179" s="179">
        <v>0.18</v>
      </c>
      <c r="J179" s="160">
        <v>9.2499999999999999E-2</v>
      </c>
      <c r="K179" s="180">
        <v>40878</v>
      </c>
      <c r="L179" s="181">
        <v>2281.1817287999997</v>
      </c>
      <c r="M179" s="182">
        <v>1.4519701731833381</v>
      </c>
      <c r="N179" s="163">
        <v>1</v>
      </c>
      <c r="O179" s="183">
        <v>3.1300000000000001E-2</v>
      </c>
      <c r="P179" s="184" t="s">
        <v>320</v>
      </c>
    </row>
    <row r="180" spans="1:16" ht="13.5" thickBot="1" x14ac:dyDescent="0.25">
      <c r="A180" s="175" t="s">
        <v>187</v>
      </c>
      <c r="B180" s="176" t="s">
        <v>295</v>
      </c>
      <c r="C180" s="176" t="s">
        <v>337</v>
      </c>
      <c r="D180" s="176" t="s">
        <v>320</v>
      </c>
      <c r="E180" s="176" t="s">
        <v>359</v>
      </c>
      <c r="F180" s="177">
        <f t="shared" si="10"/>
        <v>3312.2078298284023</v>
      </c>
      <c r="G180" s="178" t="s">
        <v>299</v>
      </c>
      <c r="H180" s="179">
        <f>IF(Entrada!$F$3="LEILÃO",10%,0)</f>
        <v>0.1</v>
      </c>
      <c r="I180" s="179">
        <v>0.18</v>
      </c>
      <c r="J180" s="160">
        <v>9.2499999999999999E-2</v>
      </c>
      <c r="K180" s="180">
        <v>40878</v>
      </c>
      <c r="L180" s="181">
        <v>2281.1817287999997</v>
      </c>
      <c r="M180" s="182">
        <v>1.4519701731833381</v>
      </c>
      <c r="N180" s="163">
        <v>1</v>
      </c>
      <c r="O180" s="183">
        <v>3.1300000000000001E-2</v>
      </c>
      <c r="P180" s="184" t="s">
        <v>320</v>
      </c>
    </row>
    <row r="181" spans="1:16" ht="13.5" thickBot="1" x14ac:dyDescent="0.25">
      <c r="A181" s="175" t="s">
        <v>447</v>
      </c>
      <c r="B181" s="176" t="s">
        <v>295</v>
      </c>
      <c r="C181" s="176" t="s">
        <v>337</v>
      </c>
      <c r="D181" s="176" t="s">
        <v>320</v>
      </c>
      <c r="E181" s="176" t="s">
        <v>359</v>
      </c>
      <c r="F181" s="177">
        <f t="shared" si="10"/>
        <v>3312.2078298284023</v>
      </c>
      <c r="G181" s="178" t="s">
        <v>299</v>
      </c>
      <c r="H181" s="179">
        <f>IF(Entrada!$F$3="LEILÃO",10%,0)</f>
        <v>0.1</v>
      </c>
      <c r="I181" s="179">
        <v>0.18</v>
      </c>
      <c r="J181" s="160">
        <v>9.2499999999999999E-2</v>
      </c>
      <c r="K181" s="180">
        <v>40878</v>
      </c>
      <c r="L181" s="181">
        <v>2281.1817287999997</v>
      </c>
      <c r="M181" s="182">
        <v>1.4519701731833381</v>
      </c>
      <c r="N181" s="163">
        <v>1</v>
      </c>
      <c r="O181" s="183">
        <v>3.1300000000000001E-2</v>
      </c>
      <c r="P181" s="184" t="s">
        <v>320</v>
      </c>
    </row>
    <row r="182" spans="1:16" ht="13.5" thickBot="1" x14ac:dyDescent="0.25">
      <c r="A182" s="175" t="s">
        <v>448</v>
      </c>
      <c r="B182" s="176" t="s">
        <v>295</v>
      </c>
      <c r="C182" s="176" t="s">
        <v>337</v>
      </c>
      <c r="D182" s="176" t="s">
        <v>320</v>
      </c>
      <c r="E182" s="176" t="s">
        <v>359</v>
      </c>
      <c r="F182" s="177">
        <f t="shared" si="10"/>
        <v>3312.2078298284023</v>
      </c>
      <c r="G182" s="178" t="s">
        <v>299</v>
      </c>
      <c r="H182" s="179">
        <f>IF(Entrada!$F$3="LEILÃO",10%,0)</f>
        <v>0.1</v>
      </c>
      <c r="I182" s="179">
        <v>0.18</v>
      </c>
      <c r="J182" s="160">
        <v>9.2499999999999999E-2</v>
      </c>
      <c r="K182" s="180">
        <v>40878</v>
      </c>
      <c r="L182" s="181">
        <v>2281.1817287999997</v>
      </c>
      <c r="M182" s="182">
        <v>1.4519701731833381</v>
      </c>
      <c r="N182" s="163">
        <v>1</v>
      </c>
      <c r="O182" s="183">
        <v>3.1300000000000001E-2</v>
      </c>
      <c r="P182" s="184" t="s">
        <v>320</v>
      </c>
    </row>
    <row r="183" spans="1:16" ht="13.5" thickBot="1" x14ac:dyDescent="0.25">
      <c r="A183" s="175" t="s">
        <v>449</v>
      </c>
      <c r="B183" s="176" t="s">
        <v>295</v>
      </c>
      <c r="C183" s="176" t="s">
        <v>337</v>
      </c>
      <c r="D183" s="176" t="s">
        <v>320</v>
      </c>
      <c r="E183" s="176" t="s">
        <v>359</v>
      </c>
      <c r="F183" s="177">
        <f t="shared" si="10"/>
        <v>3312.2078298284023</v>
      </c>
      <c r="G183" s="178" t="s">
        <v>299</v>
      </c>
      <c r="H183" s="179">
        <f>IF(Entrada!$F$3="LEILÃO",10%,0)</f>
        <v>0.1</v>
      </c>
      <c r="I183" s="179">
        <v>0.18</v>
      </c>
      <c r="J183" s="160">
        <v>9.2499999999999999E-2</v>
      </c>
      <c r="K183" s="180">
        <v>40878</v>
      </c>
      <c r="L183" s="181">
        <v>2281.1817287999997</v>
      </c>
      <c r="M183" s="182">
        <v>1.4519701731833381</v>
      </c>
      <c r="N183" s="163">
        <v>1</v>
      </c>
      <c r="O183" s="183">
        <v>3.1300000000000001E-2</v>
      </c>
      <c r="P183" s="184" t="s">
        <v>320</v>
      </c>
    </row>
    <row r="184" spans="1:16" ht="13.5" thickBot="1" x14ac:dyDescent="0.25">
      <c r="A184" s="175" t="s">
        <v>90</v>
      </c>
      <c r="B184" s="176" t="s">
        <v>295</v>
      </c>
      <c r="C184" s="176" t="s">
        <v>337</v>
      </c>
      <c r="D184" s="176" t="s">
        <v>320</v>
      </c>
      <c r="E184" s="176" t="s">
        <v>359</v>
      </c>
      <c r="F184" s="177">
        <f t="shared" si="10"/>
        <v>3312.2078298284023</v>
      </c>
      <c r="G184" s="178" t="s">
        <v>299</v>
      </c>
      <c r="H184" s="179">
        <f>IF(Entrada!$F$3="LEILÃO",10%,0)</f>
        <v>0.1</v>
      </c>
      <c r="I184" s="179">
        <v>0.18</v>
      </c>
      <c r="J184" s="160">
        <v>9.2499999999999999E-2</v>
      </c>
      <c r="K184" s="180">
        <v>40878</v>
      </c>
      <c r="L184" s="181">
        <v>2281.1817287999997</v>
      </c>
      <c r="M184" s="182">
        <v>1.4519701731833381</v>
      </c>
      <c r="N184" s="163">
        <v>1</v>
      </c>
      <c r="O184" s="183">
        <v>3.1300000000000001E-2</v>
      </c>
      <c r="P184" s="184" t="s">
        <v>320</v>
      </c>
    </row>
    <row r="185" spans="1:16" ht="13.5" thickBot="1" x14ac:dyDescent="0.25">
      <c r="A185" s="175" t="s">
        <v>135</v>
      </c>
      <c r="B185" s="176" t="s">
        <v>295</v>
      </c>
      <c r="C185" s="176" t="s">
        <v>337</v>
      </c>
      <c r="D185" s="176" t="s">
        <v>320</v>
      </c>
      <c r="E185" s="176" t="s">
        <v>359</v>
      </c>
      <c r="F185" s="177">
        <f t="shared" si="10"/>
        <v>3312.2078298284023</v>
      </c>
      <c r="G185" s="178" t="s">
        <v>299</v>
      </c>
      <c r="H185" s="179">
        <f>IF(Entrada!$F$3="LEILÃO",10%,0)</f>
        <v>0.1</v>
      </c>
      <c r="I185" s="179">
        <v>0.18</v>
      </c>
      <c r="J185" s="160">
        <v>9.2499999999999999E-2</v>
      </c>
      <c r="K185" s="180">
        <v>40878</v>
      </c>
      <c r="L185" s="181">
        <v>2281.1817287999997</v>
      </c>
      <c r="M185" s="182">
        <v>1.4519701731833381</v>
      </c>
      <c r="N185" s="163">
        <v>1</v>
      </c>
      <c r="O185" s="183">
        <v>3.1300000000000001E-2</v>
      </c>
      <c r="P185" s="184" t="s">
        <v>320</v>
      </c>
    </row>
    <row r="186" spans="1:16" ht="13.5" thickBot="1" x14ac:dyDescent="0.25">
      <c r="A186" s="175" t="s">
        <v>92</v>
      </c>
      <c r="B186" s="176" t="s">
        <v>295</v>
      </c>
      <c r="C186" s="176" t="s">
        <v>337</v>
      </c>
      <c r="D186" s="176" t="s">
        <v>320</v>
      </c>
      <c r="E186" s="176" t="s">
        <v>359</v>
      </c>
      <c r="F186" s="177">
        <f t="shared" si="10"/>
        <v>3312.2078298284023</v>
      </c>
      <c r="G186" s="178" t="s">
        <v>299</v>
      </c>
      <c r="H186" s="179">
        <f>IF(Entrada!$F$3="LEILÃO",10%,0)</f>
        <v>0.1</v>
      </c>
      <c r="I186" s="179">
        <v>0.18</v>
      </c>
      <c r="J186" s="160">
        <v>9.2499999999999999E-2</v>
      </c>
      <c r="K186" s="180">
        <v>40878</v>
      </c>
      <c r="L186" s="181">
        <v>2281.1817287999997</v>
      </c>
      <c r="M186" s="182">
        <v>1.4519701731833381</v>
      </c>
      <c r="N186" s="163">
        <v>1</v>
      </c>
      <c r="O186" s="183">
        <v>3.1300000000000001E-2</v>
      </c>
      <c r="P186" s="184" t="s">
        <v>320</v>
      </c>
    </row>
    <row r="187" spans="1:16" ht="13.5" thickBot="1" x14ac:dyDescent="0.25">
      <c r="A187" s="175" t="s">
        <v>450</v>
      </c>
      <c r="B187" s="176" t="s">
        <v>295</v>
      </c>
      <c r="C187" s="176" t="s">
        <v>337</v>
      </c>
      <c r="D187" s="176" t="s">
        <v>320</v>
      </c>
      <c r="E187" s="176" t="s">
        <v>359</v>
      </c>
      <c r="F187" s="177">
        <f t="shared" si="10"/>
        <v>3312.2078298284023</v>
      </c>
      <c r="G187" s="178" t="s">
        <v>299</v>
      </c>
      <c r="H187" s="179">
        <f>IF(Entrada!$F$3="LEILÃO",10%,0)</f>
        <v>0.1</v>
      </c>
      <c r="I187" s="179">
        <v>0.18</v>
      </c>
      <c r="J187" s="160">
        <v>9.2499999999999999E-2</v>
      </c>
      <c r="K187" s="180">
        <v>40878</v>
      </c>
      <c r="L187" s="181">
        <v>2281.1817287999997</v>
      </c>
      <c r="M187" s="182">
        <v>1.4519701731833381</v>
      </c>
      <c r="N187" s="163">
        <v>1</v>
      </c>
      <c r="O187" s="183">
        <v>3.1300000000000001E-2</v>
      </c>
      <c r="P187" s="184" t="s">
        <v>320</v>
      </c>
    </row>
    <row r="188" spans="1:16" ht="13.5" thickBot="1" x14ac:dyDescent="0.25">
      <c r="A188" s="175" t="s">
        <v>451</v>
      </c>
      <c r="B188" s="176" t="s">
        <v>295</v>
      </c>
      <c r="C188" s="176" t="s">
        <v>337</v>
      </c>
      <c r="D188" s="176" t="s">
        <v>320</v>
      </c>
      <c r="E188" s="176" t="s">
        <v>359</v>
      </c>
      <c r="F188" s="177">
        <f t="shared" si="10"/>
        <v>3312.2078298284023</v>
      </c>
      <c r="G188" s="178" t="s">
        <v>299</v>
      </c>
      <c r="H188" s="179">
        <f>IF(Entrada!$F$3="LEILÃO",10%,0)</f>
        <v>0.1</v>
      </c>
      <c r="I188" s="179">
        <v>0.18</v>
      </c>
      <c r="J188" s="160">
        <v>9.2499999999999999E-2</v>
      </c>
      <c r="K188" s="180">
        <v>40878</v>
      </c>
      <c r="L188" s="181">
        <v>2281.1817287999997</v>
      </c>
      <c r="M188" s="182">
        <v>1.4519701731833381</v>
      </c>
      <c r="N188" s="163">
        <v>1</v>
      </c>
      <c r="O188" s="183">
        <v>3.1300000000000001E-2</v>
      </c>
      <c r="P188" s="184" t="s">
        <v>320</v>
      </c>
    </row>
    <row r="189" spans="1:16" ht="13.5" thickBot="1" x14ac:dyDescent="0.25">
      <c r="A189" s="175" t="s">
        <v>452</v>
      </c>
      <c r="B189" s="176" t="s">
        <v>295</v>
      </c>
      <c r="C189" s="176" t="s">
        <v>337</v>
      </c>
      <c r="D189" s="176" t="s">
        <v>320</v>
      </c>
      <c r="E189" s="176" t="s">
        <v>359</v>
      </c>
      <c r="F189" s="177">
        <f t="shared" si="10"/>
        <v>3312.2078298284023</v>
      </c>
      <c r="G189" s="178" t="s">
        <v>299</v>
      </c>
      <c r="H189" s="179">
        <f>IF(Entrada!$F$3="LEILÃO",10%,0)</f>
        <v>0.1</v>
      </c>
      <c r="I189" s="179">
        <v>0.18</v>
      </c>
      <c r="J189" s="160">
        <v>9.2499999999999999E-2</v>
      </c>
      <c r="K189" s="180">
        <v>40878</v>
      </c>
      <c r="L189" s="181">
        <v>2281.1817287999997</v>
      </c>
      <c r="M189" s="182">
        <v>1.4519701731833381</v>
      </c>
      <c r="N189" s="163">
        <v>1</v>
      </c>
      <c r="O189" s="183">
        <v>3.1300000000000001E-2</v>
      </c>
      <c r="P189" s="184" t="s">
        <v>320</v>
      </c>
    </row>
    <row r="190" spans="1:16" ht="13.5" thickBot="1" x14ac:dyDescent="0.25">
      <c r="A190" s="175" t="s">
        <v>453</v>
      </c>
      <c r="B190" s="176" t="s">
        <v>295</v>
      </c>
      <c r="C190" s="176" t="s">
        <v>337</v>
      </c>
      <c r="D190" s="176" t="s">
        <v>320</v>
      </c>
      <c r="E190" s="176" t="s">
        <v>359</v>
      </c>
      <c r="F190" s="177">
        <f t="shared" si="10"/>
        <v>3312.2078298284023</v>
      </c>
      <c r="G190" s="178" t="s">
        <v>299</v>
      </c>
      <c r="H190" s="179">
        <f>IF(Entrada!$F$3="LEILÃO",10%,0)</f>
        <v>0.1</v>
      </c>
      <c r="I190" s="179">
        <v>0.18</v>
      </c>
      <c r="J190" s="160">
        <v>9.2499999999999999E-2</v>
      </c>
      <c r="K190" s="180">
        <v>40878</v>
      </c>
      <c r="L190" s="181">
        <v>2281.1817287999997</v>
      </c>
      <c r="M190" s="182">
        <v>1.4519701731833381</v>
      </c>
      <c r="N190" s="163">
        <v>1</v>
      </c>
      <c r="O190" s="183">
        <v>3.1300000000000001E-2</v>
      </c>
      <c r="P190" s="184" t="s">
        <v>320</v>
      </c>
    </row>
    <row r="191" spans="1:16" ht="13.5" thickBot="1" x14ac:dyDescent="0.25">
      <c r="A191" s="175" t="s">
        <v>134</v>
      </c>
      <c r="B191" s="176" t="s">
        <v>295</v>
      </c>
      <c r="C191" s="176" t="s">
        <v>337</v>
      </c>
      <c r="D191" s="176" t="s">
        <v>320</v>
      </c>
      <c r="E191" s="176" t="s">
        <v>359</v>
      </c>
      <c r="F191" s="177">
        <f t="shared" si="10"/>
        <v>3312.2078298284023</v>
      </c>
      <c r="G191" s="178" t="s">
        <v>299</v>
      </c>
      <c r="H191" s="179">
        <f>IF(Entrada!$F$3="LEILÃO",10%,0)</f>
        <v>0.1</v>
      </c>
      <c r="I191" s="179">
        <v>0.18</v>
      </c>
      <c r="J191" s="160">
        <v>9.2499999999999999E-2</v>
      </c>
      <c r="K191" s="180">
        <v>40878</v>
      </c>
      <c r="L191" s="181">
        <v>2281.1817287999997</v>
      </c>
      <c r="M191" s="182">
        <v>1.4519701731833381</v>
      </c>
      <c r="N191" s="163">
        <v>1</v>
      </c>
      <c r="O191" s="183">
        <v>3.1300000000000001E-2</v>
      </c>
      <c r="P191" s="184" t="s">
        <v>320</v>
      </c>
    </row>
    <row r="192" spans="1:16" ht="13.5" thickBot="1" x14ac:dyDescent="0.25">
      <c r="A192" s="175" t="s">
        <v>454</v>
      </c>
      <c r="B192" s="176" t="s">
        <v>295</v>
      </c>
      <c r="C192" s="176" t="s">
        <v>337</v>
      </c>
      <c r="D192" s="176" t="s">
        <v>320</v>
      </c>
      <c r="E192" s="176" t="s">
        <v>359</v>
      </c>
      <c r="F192" s="177">
        <f t="shared" si="10"/>
        <v>3312.2078298284023</v>
      </c>
      <c r="G192" s="178" t="s">
        <v>299</v>
      </c>
      <c r="H192" s="179">
        <f>IF(Entrada!$F$3="LEILÃO",10%,0)</f>
        <v>0.1</v>
      </c>
      <c r="I192" s="179">
        <v>0.18</v>
      </c>
      <c r="J192" s="160">
        <v>9.2499999999999999E-2</v>
      </c>
      <c r="K192" s="180">
        <v>40878</v>
      </c>
      <c r="L192" s="181">
        <v>2281.1817287999997</v>
      </c>
      <c r="M192" s="182">
        <v>1.4519701731833381</v>
      </c>
      <c r="N192" s="163">
        <v>1</v>
      </c>
      <c r="O192" s="183">
        <v>3.1300000000000001E-2</v>
      </c>
      <c r="P192" s="184" t="s">
        <v>320</v>
      </c>
    </row>
    <row r="193" spans="1:16" ht="13.5" thickBot="1" x14ac:dyDescent="0.25">
      <c r="A193" s="175" t="s">
        <v>91</v>
      </c>
      <c r="B193" s="176" t="s">
        <v>295</v>
      </c>
      <c r="C193" s="176" t="s">
        <v>337</v>
      </c>
      <c r="D193" s="176" t="s">
        <v>320</v>
      </c>
      <c r="E193" s="176" t="s">
        <v>359</v>
      </c>
      <c r="F193" s="177">
        <f t="shared" si="10"/>
        <v>3312.2078298284023</v>
      </c>
      <c r="G193" s="178" t="s">
        <v>299</v>
      </c>
      <c r="H193" s="179">
        <f>IF(Entrada!$F$3="LEILÃO",10%,0)</f>
        <v>0.1</v>
      </c>
      <c r="I193" s="179">
        <v>0.18</v>
      </c>
      <c r="J193" s="160">
        <v>9.2499999999999999E-2</v>
      </c>
      <c r="K193" s="180">
        <v>40878</v>
      </c>
      <c r="L193" s="181">
        <v>2281.1817287999997</v>
      </c>
      <c r="M193" s="182">
        <v>1.4519701731833381</v>
      </c>
      <c r="N193" s="163">
        <v>1</v>
      </c>
      <c r="O193" s="183">
        <v>3.1300000000000001E-2</v>
      </c>
      <c r="P193" s="184" t="s">
        <v>320</v>
      </c>
    </row>
    <row r="194" spans="1:16" ht="13.5" thickBot="1" x14ac:dyDescent="0.25">
      <c r="A194" s="175" t="s">
        <v>455</v>
      </c>
      <c r="B194" s="176" t="s">
        <v>295</v>
      </c>
      <c r="C194" s="176" t="s">
        <v>337</v>
      </c>
      <c r="D194" s="176" t="s">
        <v>320</v>
      </c>
      <c r="E194" s="176" t="s">
        <v>359</v>
      </c>
      <c r="F194" s="177">
        <f t="shared" si="10"/>
        <v>3312.2078298284023</v>
      </c>
      <c r="G194" s="178" t="s">
        <v>299</v>
      </c>
      <c r="H194" s="179">
        <f>IF(Entrada!$F$3="LEILÃO",10%,0)</f>
        <v>0.1</v>
      </c>
      <c r="I194" s="179">
        <v>0.18</v>
      </c>
      <c r="J194" s="160">
        <v>9.2499999999999999E-2</v>
      </c>
      <c r="K194" s="180">
        <v>40878</v>
      </c>
      <c r="L194" s="181">
        <v>2281.1817287999997</v>
      </c>
      <c r="M194" s="182">
        <v>1.4519701731833381</v>
      </c>
      <c r="N194" s="163">
        <v>1</v>
      </c>
      <c r="O194" s="183">
        <v>3.1300000000000001E-2</v>
      </c>
      <c r="P194" s="184" t="s">
        <v>320</v>
      </c>
    </row>
    <row r="195" spans="1:16" ht="13.5" thickBot="1" x14ac:dyDescent="0.25">
      <c r="A195" s="175" t="s">
        <v>456</v>
      </c>
      <c r="B195" s="176" t="s">
        <v>295</v>
      </c>
      <c r="C195" s="176" t="s">
        <v>337</v>
      </c>
      <c r="D195" s="176" t="s">
        <v>320</v>
      </c>
      <c r="E195" s="176" t="s">
        <v>359</v>
      </c>
      <c r="F195" s="177">
        <f t="shared" si="10"/>
        <v>3312.2078298284023</v>
      </c>
      <c r="G195" s="178" t="s">
        <v>299</v>
      </c>
      <c r="H195" s="179">
        <f>IF(Entrada!$F$3="LEILÃO",10%,0)</f>
        <v>0.1</v>
      </c>
      <c r="I195" s="179">
        <v>0.18</v>
      </c>
      <c r="J195" s="160">
        <v>9.2499999999999999E-2</v>
      </c>
      <c r="K195" s="180">
        <v>40878</v>
      </c>
      <c r="L195" s="181">
        <v>2281.1817287999997</v>
      </c>
      <c r="M195" s="182">
        <v>1.4519701731833381</v>
      </c>
      <c r="N195" s="163">
        <v>1</v>
      </c>
      <c r="O195" s="183">
        <v>3.1300000000000001E-2</v>
      </c>
      <c r="P195" s="184" t="s">
        <v>320</v>
      </c>
    </row>
    <row r="196" spans="1:16" ht="13.5" thickBot="1" x14ac:dyDescent="0.25">
      <c r="A196" s="175" t="s">
        <v>457</v>
      </c>
      <c r="B196" s="176" t="s">
        <v>295</v>
      </c>
      <c r="C196" s="176" t="s">
        <v>337</v>
      </c>
      <c r="D196" s="176" t="s">
        <v>320</v>
      </c>
      <c r="E196" s="176" t="s">
        <v>359</v>
      </c>
      <c r="F196" s="177">
        <f t="shared" si="10"/>
        <v>3312.2078298284023</v>
      </c>
      <c r="G196" s="178" t="s">
        <v>299</v>
      </c>
      <c r="H196" s="179">
        <f>IF(Entrada!$F$3="LEILÃO",10%,0)</f>
        <v>0.1</v>
      </c>
      <c r="I196" s="179">
        <v>0.18</v>
      </c>
      <c r="J196" s="160">
        <v>9.2499999999999999E-2</v>
      </c>
      <c r="K196" s="180">
        <v>40878</v>
      </c>
      <c r="L196" s="181">
        <v>2281.1817287999997</v>
      </c>
      <c r="M196" s="182">
        <v>1.4519701731833381</v>
      </c>
      <c r="N196" s="163">
        <v>1</v>
      </c>
      <c r="O196" s="183">
        <v>3.1300000000000001E-2</v>
      </c>
      <c r="P196" s="184" t="s">
        <v>320</v>
      </c>
    </row>
    <row r="197" spans="1:16" ht="13.5" thickBot="1" x14ac:dyDescent="0.25">
      <c r="A197" s="175" t="s">
        <v>458</v>
      </c>
      <c r="B197" s="176" t="s">
        <v>295</v>
      </c>
      <c r="C197" s="176" t="s">
        <v>337</v>
      </c>
      <c r="D197" s="176" t="s">
        <v>320</v>
      </c>
      <c r="E197" s="176" t="s">
        <v>359</v>
      </c>
      <c r="F197" s="177">
        <f t="shared" si="10"/>
        <v>3312.2078298284023</v>
      </c>
      <c r="G197" s="178" t="s">
        <v>299</v>
      </c>
      <c r="H197" s="179">
        <f>IF(Entrada!$F$3="LEILÃO",10%,0)</f>
        <v>0.1</v>
      </c>
      <c r="I197" s="179">
        <v>0.18</v>
      </c>
      <c r="J197" s="160">
        <v>9.2499999999999999E-2</v>
      </c>
      <c r="K197" s="180">
        <v>40878</v>
      </c>
      <c r="L197" s="181">
        <v>2281.1817287999997</v>
      </c>
      <c r="M197" s="182">
        <v>1.4519701731833381</v>
      </c>
      <c r="N197" s="163">
        <v>1</v>
      </c>
      <c r="O197" s="183">
        <v>3.1300000000000001E-2</v>
      </c>
      <c r="P197" s="184" t="s">
        <v>320</v>
      </c>
    </row>
    <row r="198" spans="1:16" ht="13.5" thickBot="1" x14ac:dyDescent="0.25">
      <c r="A198" s="175" t="s">
        <v>137</v>
      </c>
      <c r="B198" s="176" t="s">
        <v>295</v>
      </c>
      <c r="C198" s="176" t="s">
        <v>337</v>
      </c>
      <c r="D198" s="176" t="s">
        <v>320</v>
      </c>
      <c r="E198" s="176" t="s">
        <v>359</v>
      </c>
      <c r="F198" s="177">
        <f t="shared" si="10"/>
        <v>3312.2078298284023</v>
      </c>
      <c r="G198" s="178" t="s">
        <v>299</v>
      </c>
      <c r="H198" s="179">
        <f>IF(Entrada!$F$3="LEILÃO",10%,0)</f>
        <v>0.1</v>
      </c>
      <c r="I198" s="179">
        <v>0.18</v>
      </c>
      <c r="J198" s="160">
        <v>9.2499999999999999E-2</v>
      </c>
      <c r="K198" s="180">
        <v>40878</v>
      </c>
      <c r="L198" s="181">
        <v>2281.1817287999997</v>
      </c>
      <c r="M198" s="182">
        <v>1.4519701731833381</v>
      </c>
      <c r="N198" s="163">
        <v>1</v>
      </c>
      <c r="O198" s="183">
        <v>3.1300000000000001E-2</v>
      </c>
      <c r="P198" s="184" t="s">
        <v>320</v>
      </c>
    </row>
    <row r="199" spans="1:16" ht="13.5" thickBot="1" x14ac:dyDescent="0.25">
      <c r="A199" s="175" t="s">
        <v>136</v>
      </c>
      <c r="B199" s="176" t="s">
        <v>295</v>
      </c>
      <c r="C199" s="176" t="s">
        <v>337</v>
      </c>
      <c r="D199" s="176" t="s">
        <v>320</v>
      </c>
      <c r="E199" s="176" t="s">
        <v>359</v>
      </c>
      <c r="F199" s="177">
        <f t="shared" si="10"/>
        <v>3312.2078298284023</v>
      </c>
      <c r="G199" s="178" t="s">
        <v>299</v>
      </c>
      <c r="H199" s="179">
        <f>IF(Entrada!$F$3="LEILÃO",10%,0)</f>
        <v>0.1</v>
      </c>
      <c r="I199" s="179">
        <v>0.18</v>
      </c>
      <c r="J199" s="160">
        <v>9.2499999999999999E-2</v>
      </c>
      <c r="K199" s="180">
        <v>40878</v>
      </c>
      <c r="L199" s="181">
        <v>2281.1817287999997</v>
      </c>
      <c r="M199" s="182">
        <v>1.4519701731833381</v>
      </c>
      <c r="N199" s="163">
        <v>1</v>
      </c>
      <c r="O199" s="183">
        <v>3.1300000000000001E-2</v>
      </c>
      <c r="P199" s="184" t="s">
        <v>320</v>
      </c>
    </row>
    <row r="200" spans="1:16" ht="13.5" thickBot="1" x14ac:dyDescent="0.25">
      <c r="A200" s="175" t="s">
        <v>162</v>
      </c>
      <c r="B200" s="176" t="s">
        <v>295</v>
      </c>
      <c r="C200" s="176" t="s">
        <v>337</v>
      </c>
      <c r="D200" s="176" t="s">
        <v>320</v>
      </c>
      <c r="E200" s="176" t="s">
        <v>359</v>
      </c>
      <c r="F200" s="177">
        <f t="shared" si="10"/>
        <v>3312.2078298284023</v>
      </c>
      <c r="G200" s="178" t="s">
        <v>299</v>
      </c>
      <c r="H200" s="179">
        <f>IF(Entrada!$F$3="LEILÃO",10%,0)</f>
        <v>0.1</v>
      </c>
      <c r="I200" s="179">
        <v>0.18</v>
      </c>
      <c r="J200" s="160">
        <v>9.2499999999999999E-2</v>
      </c>
      <c r="K200" s="180">
        <v>40878</v>
      </c>
      <c r="L200" s="181">
        <v>2281.1817287999997</v>
      </c>
      <c r="M200" s="182">
        <v>1.4519701731833381</v>
      </c>
      <c r="N200" s="163">
        <v>1</v>
      </c>
      <c r="O200" s="183">
        <v>3.1300000000000001E-2</v>
      </c>
      <c r="P200" s="184" t="s">
        <v>320</v>
      </c>
    </row>
    <row r="201" spans="1:16" ht="13.5" thickBot="1" x14ac:dyDescent="0.25">
      <c r="A201" s="175" t="s">
        <v>459</v>
      </c>
      <c r="B201" s="176" t="s">
        <v>295</v>
      </c>
      <c r="C201" s="176" t="s">
        <v>337</v>
      </c>
      <c r="D201" s="176" t="s">
        <v>320</v>
      </c>
      <c r="E201" s="176" t="s">
        <v>359</v>
      </c>
      <c r="F201" s="177">
        <f t="shared" si="10"/>
        <v>3312.2078298284023</v>
      </c>
      <c r="G201" s="178" t="s">
        <v>299</v>
      </c>
      <c r="H201" s="179">
        <f>IF(Entrada!$F$3="LEILÃO",10%,0)</f>
        <v>0.1</v>
      </c>
      <c r="I201" s="179">
        <v>0.18</v>
      </c>
      <c r="J201" s="160">
        <v>9.2499999999999999E-2</v>
      </c>
      <c r="K201" s="180">
        <v>40878</v>
      </c>
      <c r="L201" s="181">
        <v>2281.1817287999997</v>
      </c>
      <c r="M201" s="182">
        <v>1.4519701731833381</v>
      </c>
      <c r="N201" s="163">
        <v>1</v>
      </c>
      <c r="O201" s="183">
        <v>3.1300000000000001E-2</v>
      </c>
      <c r="P201" s="184" t="s">
        <v>320</v>
      </c>
    </row>
    <row r="202" spans="1:16" ht="13.5" thickBot="1" x14ac:dyDescent="0.25">
      <c r="A202" s="175" t="s">
        <v>460</v>
      </c>
      <c r="B202" s="176" t="s">
        <v>295</v>
      </c>
      <c r="C202" s="176" t="s">
        <v>337</v>
      </c>
      <c r="D202" s="176" t="s">
        <v>320</v>
      </c>
      <c r="E202" s="176" t="s">
        <v>359</v>
      </c>
      <c r="F202" s="177">
        <f t="shared" si="10"/>
        <v>3312.2078298284023</v>
      </c>
      <c r="G202" s="178" t="s">
        <v>299</v>
      </c>
      <c r="H202" s="179">
        <f>IF(Entrada!$F$3="LEILÃO",10%,0)</f>
        <v>0.1</v>
      </c>
      <c r="I202" s="179">
        <v>0.18</v>
      </c>
      <c r="J202" s="160">
        <v>9.2499999999999999E-2</v>
      </c>
      <c r="K202" s="180">
        <v>40878</v>
      </c>
      <c r="L202" s="181">
        <v>2281.1817287999997</v>
      </c>
      <c r="M202" s="182">
        <v>1.4519701731833381</v>
      </c>
      <c r="N202" s="163">
        <v>1</v>
      </c>
      <c r="O202" s="183">
        <v>3.1300000000000001E-2</v>
      </c>
      <c r="P202" s="184" t="s">
        <v>320</v>
      </c>
    </row>
    <row r="203" spans="1:16" ht="13.5" thickBot="1" x14ac:dyDescent="0.25">
      <c r="A203" s="175" t="s">
        <v>461</v>
      </c>
      <c r="B203" s="176" t="s">
        <v>295</v>
      </c>
      <c r="C203" s="176" t="s">
        <v>337</v>
      </c>
      <c r="D203" s="176" t="s">
        <v>320</v>
      </c>
      <c r="E203" s="176" t="s">
        <v>359</v>
      </c>
      <c r="F203" s="177">
        <f t="shared" si="10"/>
        <v>3312.2078298284023</v>
      </c>
      <c r="G203" s="178" t="s">
        <v>299</v>
      </c>
      <c r="H203" s="179">
        <f>IF(Entrada!$F$3="LEILÃO",10%,0)</f>
        <v>0.1</v>
      </c>
      <c r="I203" s="179">
        <v>0.18</v>
      </c>
      <c r="J203" s="160">
        <v>9.2499999999999999E-2</v>
      </c>
      <c r="K203" s="180">
        <v>40878</v>
      </c>
      <c r="L203" s="181">
        <v>2281.1817287999997</v>
      </c>
      <c r="M203" s="182">
        <v>1.4519701731833381</v>
      </c>
      <c r="N203" s="163">
        <v>1</v>
      </c>
      <c r="O203" s="183">
        <v>3.1300000000000001E-2</v>
      </c>
      <c r="P203" s="184" t="s">
        <v>320</v>
      </c>
    </row>
    <row r="204" spans="1:16" ht="13.5" thickBot="1" x14ac:dyDescent="0.25">
      <c r="A204" s="175" t="s">
        <v>246</v>
      </c>
      <c r="B204" s="176" t="s">
        <v>295</v>
      </c>
      <c r="C204" s="176" t="s">
        <v>335</v>
      </c>
      <c r="D204" s="176" t="s">
        <v>297</v>
      </c>
      <c r="E204" s="176" t="s">
        <v>301</v>
      </c>
      <c r="F204" s="177">
        <f>(L204*(1+H204)*(1+I204))*(1+J204)*N204</f>
        <v>32963.204537999998</v>
      </c>
      <c r="G204" s="178" t="s">
        <v>317</v>
      </c>
      <c r="H204" s="179">
        <f>IF(Entrada!$F$3="LEILÃO",10%,0)</f>
        <v>0.1</v>
      </c>
      <c r="I204" s="179">
        <v>0.18</v>
      </c>
      <c r="J204" s="160">
        <v>9.2499999999999999E-2</v>
      </c>
      <c r="K204" s="180">
        <v>42887</v>
      </c>
      <c r="L204" s="181">
        <v>23245.200000000001</v>
      </c>
      <c r="M204" s="182"/>
      <c r="N204" s="163">
        <v>1</v>
      </c>
      <c r="O204" s="183">
        <v>6.6699999999999995E-2</v>
      </c>
      <c r="P204" s="184" t="s">
        <v>297</v>
      </c>
    </row>
    <row r="205" spans="1:16" ht="13.5" thickBot="1" x14ac:dyDescent="0.25">
      <c r="A205" s="175" t="s">
        <v>462</v>
      </c>
      <c r="B205" s="176" t="s">
        <v>295</v>
      </c>
      <c r="C205" s="176" t="s">
        <v>61</v>
      </c>
      <c r="D205" s="176" t="s">
        <v>297</v>
      </c>
      <c r="E205" s="176" t="s">
        <v>301</v>
      </c>
      <c r="F205" s="177">
        <f>(L205*(1+H205)*(1+I205))*(1+J205)*N205</f>
        <v>0</v>
      </c>
      <c r="G205" s="178" t="s">
        <v>394</v>
      </c>
      <c r="H205" s="179">
        <f>IF(Entrada!$F$3="LEILÃO",10%,0)</f>
        <v>0.1</v>
      </c>
      <c r="I205" s="179">
        <v>0.18</v>
      </c>
      <c r="J205" s="160">
        <v>9.2499999999999999E-2</v>
      </c>
      <c r="K205" s="180">
        <v>42856</v>
      </c>
      <c r="L205" s="181">
        <v>0</v>
      </c>
      <c r="M205" s="182"/>
      <c r="N205" s="163">
        <v>1</v>
      </c>
      <c r="O205" s="183">
        <v>3.1300000000000001E-2</v>
      </c>
      <c r="P205" s="184" t="s">
        <v>297</v>
      </c>
    </row>
    <row r="206" spans="1:16" ht="13.5" thickBot="1" x14ac:dyDescent="0.25">
      <c r="A206" s="175" t="s">
        <v>463</v>
      </c>
      <c r="B206" s="176" t="s">
        <v>295</v>
      </c>
      <c r="C206" s="176" t="s">
        <v>61</v>
      </c>
      <c r="D206" s="176" t="s">
        <v>297</v>
      </c>
      <c r="E206" s="176" t="s">
        <v>301</v>
      </c>
      <c r="F206" s="177">
        <f t="shared" ref="F206:F219" si="11">(L206*(1+H206)*(1+I206))*(1+J206)*N206</f>
        <v>0</v>
      </c>
      <c r="G206" s="178" t="s">
        <v>394</v>
      </c>
      <c r="H206" s="179">
        <f>IF(Entrada!$F$3="LEILÃO",10%,0)</f>
        <v>0.1</v>
      </c>
      <c r="I206" s="179">
        <v>0.18</v>
      </c>
      <c r="J206" s="160">
        <v>9.2499999999999999E-2</v>
      </c>
      <c r="K206" s="180">
        <v>42856</v>
      </c>
      <c r="L206" s="181">
        <v>0</v>
      </c>
      <c r="M206" s="182"/>
      <c r="N206" s="163">
        <v>1</v>
      </c>
      <c r="O206" s="183">
        <v>3.1300000000000001E-2</v>
      </c>
      <c r="P206" s="184" t="s">
        <v>297</v>
      </c>
    </row>
    <row r="207" spans="1:16" ht="13.5" thickBot="1" x14ac:dyDescent="0.25">
      <c r="A207" s="175" t="s">
        <v>464</v>
      </c>
      <c r="B207" s="176" t="s">
        <v>295</v>
      </c>
      <c r="C207" s="176" t="s">
        <v>61</v>
      </c>
      <c r="D207" s="176" t="s">
        <v>297</v>
      </c>
      <c r="E207" s="176" t="s">
        <v>301</v>
      </c>
      <c r="F207" s="177">
        <f t="shared" si="11"/>
        <v>0</v>
      </c>
      <c r="G207" s="178" t="s">
        <v>394</v>
      </c>
      <c r="H207" s="179">
        <f>IF(Entrada!$F$3="LEILÃO",10%,0)</f>
        <v>0.1</v>
      </c>
      <c r="I207" s="179">
        <v>0.18</v>
      </c>
      <c r="J207" s="160">
        <v>9.2499999999999999E-2</v>
      </c>
      <c r="K207" s="180">
        <v>42856</v>
      </c>
      <c r="L207" s="181">
        <v>0</v>
      </c>
      <c r="M207" s="182"/>
      <c r="N207" s="163">
        <v>1</v>
      </c>
      <c r="O207" s="183">
        <v>3.1300000000000001E-2</v>
      </c>
      <c r="P207" s="184" t="s">
        <v>297</v>
      </c>
    </row>
    <row r="208" spans="1:16" ht="13.5" thickBot="1" x14ac:dyDescent="0.25">
      <c r="A208" s="175" t="s">
        <v>465</v>
      </c>
      <c r="B208" s="176" t="s">
        <v>295</v>
      </c>
      <c r="C208" s="176" t="s">
        <v>296</v>
      </c>
      <c r="D208" s="176" t="s">
        <v>297</v>
      </c>
      <c r="E208" s="176" t="s">
        <v>301</v>
      </c>
      <c r="F208" s="177">
        <f t="shared" si="11"/>
        <v>26792.920110000003</v>
      </c>
      <c r="G208" s="178" t="s">
        <v>317</v>
      </c>
      <c r="H208" s="179">
        <f>IF(Entrada!$F$3="LEILÃO",10%,0)</f>
        <v>0.1</v>
      </c>
      <c r="I208" s="179">
        <v>0.18</v>
      </c>
      <c r="J208" s="160">
        <v>9.2499999999999999E-2</v>
      </c>
      <c r="K208" s="180">
        <v>42887</v>
      </c>
      <c r="L208" s="181">
        <v>18894</v>
      </c>
      <c r="M208" s="182"/>
      <c r="N208" s="163">
        <v>1</v>
      </c>
      <c r="O208" s="183">
        <v>3.5700000000000003E-2</v>
      </c>
      <c r="P208" s="184" t="s">
        <v>297</v>
      </c>
    </row>
    <row r="209" spans="1:16" ht="13.5" thickBot="1" x14ac:dyDescent="0.25">
      <c r="A209" s="175" t="s">
        <v>161</v>
      </c>
      <c r="B209" s="176" t="s">
        <v>295</v>
      </c>
      <c r="C209" s="176" t="s">
        <v>335</v>
      </c>
      <c r="D209" s="176" t="s">
        <v>297</v>
      </c>
      <c r="E209" s="176" t="s">
        <v>333</v>
      </c>
      <c r="F209" s="177">
        <f t="shared" si="11"/>
        <v>42.215795049999997</v>
      </c>
      <c r="G209" s="178" t="s">
        <v>397</v>
      </c>
      <c r="H209" s="179">
        <f>IF(Entrada!$F$3="LEILÃO",10%,0)</f>
        <v>0.1</v>
      </c>
      <c r="I209" s="179">
        <v>0.18</v>
      </c>
      <c r="J209" s="160">
        <v>9.2499999999999999E-2</v>
      </c>
      <c r="K209" s="180">
        <v>42887</v>
      </c>
      <c r="L209" s="181">
        <v>29.77</v>
      </c>
      <c r="M209" s="182"/>
      <c r="N209" s="163">
        <v>1</v>
      </c>
      <c r="O209" s="183">
        <v>3.1300000000000001E-2</v>
      </c>
      <c r="P209" s="184" t="s">
        <v>297</v>
      </c>
    </row>
    <row r="210" spans="1:16" ht="13.5" thickBot="1" x14ac:dyDescent="0.25">
      <c r="A210" s="175" t="s">
        <v>86</v>
      </c>
      <c r="B210" s="176" t="s">
        <v>295</v>
      </c>
      <c r="C210" s="176" t="s">
        <v>335</v>
      </c>
      <c r="D210" s="176" t="s">
        <v>297</v>
      </c>
      <c r="E210" s="176" t="s">
        <v>333</v>
      </c>
      <c r="F210" s="177">
        <f t="shared" si="11"/>
        <v>42.215795049999997</v>
      </c>
      <c r="G210" s="178" t="s">
        <v>397</v>
      </c>
      <c r="H210" s="179">
        <f>IF(Entrada!$F$3="LEILÃO",10%,0)</f>
        <v>0.1</v>
      </c>
      <c r="I210" s="179">
        <v>0.18</v>
      </c>
      <c r="J210" s="160">
        <v>9.2499999999999999E-2</v>
      </c>
      <c r="K210" s="180">
        <v>42887</v>
      </c>
      <c r="L210" s="181">
        <v>29.77</v>
      </c>
      <c r="M210" s="182"/>
      <c r="N210" s="163">
        <v>1</v>
      </c>
      <c r="O210" s="183">
        <v>3.1300000000000001E-2</v>
      </c>
      <c r="P210" s="184" t="s">
        <v>297</v>
      </c>
    </row>
    <row r="211" spans="1:16" ht="13.5" thickBot="1" x14ac:dyDescent="0.25">
      <c r="A211" s="175" t="s">
        <v>240</v>
      </c>
      <c r="B211" s="176" t="s">
        <v>295</v>
      </c>
      <c r="C211" s="176" t="s">
        <v>335</v>
      </c>
      <c r="D211" s="176" t="s">
        <v>297</v>
      </c>
      <c r="E211" s="176" t="s">
        <v>333</v>
      </c>
      <c r="F211" s="177">
        <f t="shared" si="11"/>
        <v>42.215795049999997</v>
      </c>
      <c r="G211" s="178" t="s">
        <v>397</v>
      </c>
      <c r="H211" s="179">
        <f>IF(Entrada!$F$3="LEILÃO",10%,0)</f>
        <v>0.1</v>
      </c>
      <c r="I211" s="179">
        <v>0.18</v>
      </c>
      <c r="J211" s="160">
        <v>9.2499999999999999E-2</v>
      </c>
      <c r="K211" s="180">
        <v>42887</v>
      </c>
      <c r="L211" s="181">
        <v>29.77</v>
      </c>
      <c r="M211" s="182"/>
      <c r="N211" s="163">
        <v>1</v>
      </c>
      <c r="O211" s="183">
        <v>3.1300000000000001E-2</v>
      </c>
      <c r="P211" s="184" t="s">
        <v>297</v>
      </c>
    </row>
    <row r="212" spans="1:16" ht="13.5" thickBot="1" x14ac:dyDescent="0.25">
      <c r="A212" s="175" t="s">
        <v>186</v>
      </c>
      <c r="B212" s="176" t="s">
        <v>295</v>
      </c>
      <c r="C212" s="176" t="s">
        <v>335</v>
      </c>
      <c r="D212" s="176" t="s">
        <v>297</v>
      </c>
      <c r="E212" s="176" t="s">
        <v>333</v>
      </c>
      <c r="F212" s="177">
        <f t="shared" si="11"/>
        <v>42.215795049999997</v>
      </c>
      <c r="G212" s="178" t="s">
        <v>397</v>
      </c>
      <c r="H212" s="179">
        <f>IF(Entrada!$F$3="LEILÃO",10%,0)</f>
        <v>0.1</v>
      </c>
      <c r="I212" s="179">
        <v>0.18</v>
      </c>
      <c r="J212" s="160">
        <v>9.2499999999999999E-2</v>
      </c>
      <c r="K212" s="180">
        <v>42887</v>
      </c>
      <c r="L212" s="181">
        <v>29.77</v>
      </c>
      <c r="M212" s="182"/>
      <c r="N212" s="163">
        <v>1</v>
      </c>
      <c r="O212" s="183">
        <v>3.1300000000000001E-2</v>
      </c>
      <c r="P212" s="184" t="s">
        <v>297</v>
      </c>
    </row>
    <row r="213" spans="1:16" ht="13.5" thickBot="1" x14ac:dyDescent="0.25">
      <c r="A213" s="175" t="s">
        <v>466</v>
      </c>
      <c r="B213" s="176" t="s">
        <v>295</v>
      </c>
      <c r="C213" s="176" t="s">
        <v>335</v>
      </c>
      <c r="D213" s="176" t="s">
        <v>297</v>
      </c>
      <c r="E213" s="176" t="s">
        <v>333</v>
      </c>
      <c r="F213" s="177">
        <f t="shared" si="11"/>
        <v>42.215795049999997</v>
      </c>
      <c r="G213" s="178" t="s">
        <v>397</v>
      </c>
      <c r="H213" s="179">
        <f>IF(Entrada!$F$3="LEILÃO",10%,0)</f>
        <v>0.1</v>
      </c>
      <c r="I213" s="179">
        <v>0.18</v>
      </c>
      <c r="J213" s="160">
        <v>9.2499999999999999E-2</v>
      </c>
      <c r="K213" s="180">
        <v>42887</v>
      </c>
      <c r="L213" s="181">
        <v>29.77</v>
      </c>
      <c r="M213" s="182"/>
      <c r="N213" s="163">
        <v>1</v>
      </c>
      <c r="O213" s="183">
        <v>3.1300000000000001E-2</v>
      </c>
      <c r="P213" s="184" t="s">
        <v>297</v>
      </c>
    </row>
    <row r="214" spans="1:16" ht="13.5" thickBot="1" x14ac:dyDescent="0.25">
      <c r="A214" s="175" t="s">
        <v>467</v>
      </c>
      <c r="B214" s="176" t="s">
        <v>295</v>
      </c>
      <c r="C214" s="176" t="s">
        <v>335</v>
      </c>
      <c r="D214" s="176" t="s">
        <v>297</v>
      </c>
      <c r="E214" s="176" t="s">
        <v>333</v>
      </c>
      <c r="F214" s="177">
        <f t="shared" si="11"/>
        <v>42.215795049999997</v>
      </c>
      <c r="G214" s="178" t="s">
        <v>397</v>
      </c>
      <c r="H214" s="179">
        <f>IF(Entrada!$F$3="LEILÃO",10%,0)</f>
        <v>0.1</v>
      </c>
      <c r="I214" s="179">
        <v>0.18</v>
      </c>
      <c r="J214" s="160">
        <v>9.2499999999999999E-2</v>
      </c>
      <c r="K214" s="180">
        <v>42887</v>
      </c>
      <c r="L214" s="181">
        <v>29.77</v>
      </c>
      <c r="M214" s="182"/>
      <c r="N214" s="163">
        <v>1</v>
      </c>
      <c r="O214" s="183">
        <v>3.1300000000000001E-2</v>
      </c>
      <c r="P214" s="184" t="s">
        <v>297</v>
      </c>
    </row>
    <row r="215" spans="1:16" ht="13.5" thickBot="1" x14ac:dyDescent="0.25">
      <c r="A215" s="175" t="s">
        <v>468</v>
      </c>
      <c r="B215" s="176" t="s">
        <v>295</v>
      </c>
      <c r="C215" s="176" t="s">
        <v>335</v>
      </c>
      <c r="D215" s="176" t="s">
        <v>297</v>
      </c>
      <c r="E215" s="176" t="s">
        <v>333</v>
      </c>
      <c r="F215" s="177">
        <f t="shared" si="11"/>
        <v>42.215795049999997</v>
      </c>
      <c r="G215" s="178" t="s">
        <v>397</v>
      </c>
      <c r="H215" s="179">
        <f>IF(Entrada!$F$3="LEILÃO",10%,0)</f>
        <v>0.1</v>
      </c>
      <c r="I215" s="179">
        <v>0.18</v>
      </c>
      <c r="J215" s="160">
        <v>9.2499999999999999E-2</v>
      </c>
      <c r="K215" s="180">
        <v>42887</v>
      </c>
      <c r="L215" s="181">
        <v>29.77</v>
      </c>
      <c r="M215" s="182"/>
      <c r="N215" s="163">
        <v>1</v>
      </c>
      <c r="O215" s="183">
        <v>3.1300000000000001E-2</v>
      </c>
      <c r="P215" s="184" t="s">
        <v>297</v>
      </c>
    </row>
    <row r="216" spans="1:16" ht="13.5" thickBot="1" x14ac:dyDescent="0.25">
      <c r="A216" s="175" t="s">
        <v>469</v>
      </c>
      <c r="B216" s="176" t="s">
        <v>295</v>
      </c>
      <c r="C216" s="176" t="s">
        <v>335</v>
      </c>
      <c r="D216" s="176" t="s">
        <v>297</v>
      </c>
      <c r="E216" s="176" t="s">
        <v>333</v>
      </c>
      <c r="F216" s="177">
        <f t="shared" si="11"/>
        <v>42.215795049999997</v>
      </c>
      <c r="G216" s="178" t="s">
        <v>397</v>
      </c>
      <c r="H216" s="179">
        <f>IF(Entrada!$F$3="LEILÃO",10%,0)</f>
        <v>0.1</v>
      </c>
      <c r="I216" s="179">
        <v>0.18</v>
      </c>
      <c r="J216" s="160">
        <v>9.2499999999999999E-2</v>
      </c>
      <c r="K216" s="180">
        <v>42887</v>
      </c>
      <c r="L216" s="181">
        <v>29.77</v>
      </c>
      <c r="M216" s="182"/>
      <c r="N216" s="163">
        <v>1</v>
      </c>
      <c r="O216" s="183">
        <v>3.1300000000000001E-2</v>
      </c>
      <c r="P216" s="184" t="s">
        <v>297</v>
      </c>
    </row>
    <row r="217" spans="1:16" ht="13.5" thickBot="1" x14ac:dyDescent="0.25">
      <c r="A217" s="175" t="s">
        <v>470</v>
      </c>
      <c r="B217" s="176" t="s">
        <v>295</v>
      </c>
      <c r="C217" s="176" t="s">
        <v>335</v>
      </c>
      <c r="D217" s="176" t="s">
        <v>297</v>
      </c>
      <c r="E217" s="176" t="s">
        <v>333</v>
      </c>
      <c r="F217" s="177">
        <f t="shared" si="11"/>
        <v>42.215795049999997</v>
      </c>
      <c r="G217" s="178" t="s">
        <v>397</v>
      </c>
      <c r="H217" s="179">
        <f>IF(Entrada!$F$3="LEILÃO",10%,0)</f>
        <v>0.1</v>
      </c>
      <c r="I217" s="179">
        <v>0.18</v>
      </c>
      <c r="J217" s="160">
        <v>9.2499999999999999E-2</v>
      </c>
      <c r="K217" s="180">
        <v>42887</v>
      </c>
      <c r="L217" s="181">
        <v>29.77</v>
      </c>
      <c r="M217" s="182"/>
      <c r="N217" s="163">
        <v>1</v>
      </c>
      <c r="O217" s="183">
        <v>3.1300000000000001E-2</v>
      </c>
      <c r="P217" s="184" t="s">
        <v>297</v>
      </c>
    </row>
    <row r="218" spans="1:16" ht="13.5" thickBot="1" x14ac:dyDescent="0.25">
      <c r="A218" s="175" t="s">
        <v>471</v>
      </c>
      <c r="B218" s="176" t="s">
        <v>295</v>
      </c>
      <c r="C218" s="176" t="s">
        <v>335</v>
      </c>
      <c r="D218" s="176" t="s">
        <v>297</v>
      </c>
      <c r="E218" s="176" t="s">
        <v>333</v>
      </c>
      <c r="F218" s="177">
        <f t="shared" si="11"/>
        <v>42.215795049999997</v>
      </c>
      <c r="G218" s="178" t="s">
        <v>397</v>
      </c>
      <c r="H218" s="179">
        <f>IF(Entrada!$F$3="LEILÃO",10%,0)</f>
        <v>0.1</v>
      </c>
      <c r="I218" s="179">
        <v>0.18</v>
      </c>
      <c r="J218" s="160">
        <v>9.2499999999999999E-2</v>
      </c>
      <c r="K218" s="180">
        <v>42887</v>
      </c>
      <c r="L218" s="181">
        <v>29.77</v>
      </c>
      <c r="M218" s="182"/>
      <c r="N218" s="163">
        <v>1</v>
      </c>
      <c r="O218" s="183">
        <v>3.1300000000000001E-2</v>
      </c>
      <c r="P218" s="184" t="s">
        <v>297</v>
      </c>
    </row>
    <row r="219" spans="1:16" ht="13.5" thickBot="1" x14ac:dyDescent="0.25">
      <c r="A219" s="175" t="s">
        <v>129</v>
      </c>
      <c r="B219" s="176" t="s">
        <v>295</v>
      </c>
      <c r="C219" s="176" t="s">
        <v>335</v>
      </c>
      <c r="D219" s="176" t="s">
        <v>297</v>
      </c>
      <c r="E219" s="176" t="s">
        <v>333</v>
      </c>
      <c r="F219" s="177">
        <f t="shared" si="11"/>
        <v>42.215795049999997</v>
      </c>
      <c r="G219" s="178" t="s">
        <v>397</v>
      </c>
      <c r="H219" s="179">
        <f>IF(Entrada!$F$3="LEILÃO",10%,0)</f>
        <v>0.1</v>
      </c>
      <c r="I219" s="179">
        <v>0.18</v>
      </c>
      <c r="J219" s="160">
        <v>9.2499999999999999E-2</v>
      </c>
      <c r="K219" s="180">
        <v>42887</v>
      </c>
      <c r="L219" s="181">
        <v>29.77</v>
      </c>
      <c r="M219" s="182"/>
      <c r="N219" s="163">
        <v>1</v>
      </c>
      <c r="O219" s="183">
        <v>3.1300000000000001E-2</v>
      </c>
      <c r="P219" s="184" t="s">
        <v>297</v>
      </c>
    </row>
    <row r="220" spans="1:16" ht="23.25" thickBot="1" x14ac:dyDescent="0.25">
      <c r="A220" s="175" t="s">
        <v>472</v>
      </c>
      <c r="B220" s="176" t="s">
        <v>295</v>
      </c>
      <c r="C220" s="176" t="s">
        <v>61</v>
      </c>
      <c r="D220" s="176" t="s">
        <v>297</v>
      </c>
      <c r="E220" s="176" t="s">
        <v>301</v>
      </c>
      <c r="F220" s="177">
        <f>(L220*(1+H220)*(1+I220))*(1+J220)*N220</f>
        <v>0</v>
      </c>
      <c r="G220" s="178" t="s">
        <v>302</v>
      </c>
      <c r="H220" s="179">
        <f>IF(Entrada!$F$3="LEILÃO",10%,0)</f>
        <v>0.1</v>
      </c>
      <c r="I220" s="179">
        <v>0.18</v>
      </c>
      <c r="J220" s="160">
        <v>9.2499999999999999E-2</v>
      </c>
      <c r="K220" s="180">
        <v>42856</v>
      </c>
      <c r="L220" s="181">
        <v>0</v>
      </c>
      <c r="M220" s="182"/>
      <c r="N220" s="163">
        <v>1</v>
      </c>
      <c r="O220" s="183">
        <v>3.3300000000000003E-2</v>
      </c>
      <c r="P220" s="184" t="s">
        <v>297</v>
      </c>
    </row>
    <row r="221" spans="1:16" ht="13.5" thickBot="1" x14ac:dyDescent="0.25">
      <c r="A221" s="175" t="s">
        <v>473</v>
      </c>
      <c r="B221" s="176" t="s">
        <v>295</v>
      </c>
      <c r="C221" s="176" t="s">
        <v>335</v>
      </c>
      <c r="D221" s="176"/>
      <c r="E221" s="176"/>
      <c r="F221" s="177">
        <v>0</v>
      </c>
      <c r="G221" s="178">
        <v>0</v>
      </c>
      <c r="H221" s="179">
        <f>IF(Entrada!$F$3="LEILÃO",10%,0)</f>
        <v>0.1</v>
      </c>
      <c r="I221" s="179">
        <v>0</v>
      </c>
      <c r="J221" s="160">
        <v>9.2499999999999999E-2</v>
      </c>
      <c r="K221" s="180"/>
      <c r="L221" s="181"/>
      <c r="M221" s="182"/>
      <c r="N221" s="163">
        <v>1</v>
      </c>
      <c r="O221" s="183"/>
      <c r="P221" s="184"/>
    </row>
    <row r="222" spans="1:16" ht="13.5" thickBot="1" x14ac:dyDescent="0.25">
      <c r="A222" s="185" t="s">
        <v>474</v>
      </c>
      <c r="B222" s="176" t="s">
        <v>295</v>
      </c>
      <c r="C222" s="176" t="s">
        <v>353</v>
      </c>
      <c r="D222" s="176" t="s">
        <v>297</v>
      </c>
      <c r="E222" s="176" t="s">
        <v>339</v>
      </c>
      <c r="F222" s="177">
        <f>(L222*(1+H222)*(1+I222))*(1+J222)*N222</f>
        <v>248.62933645000004</v>
      </c>
      <c r="G222" s="186" t="s">
        <v>299</v>
      </c>
      <c r="H222" s="179">
        <f>IF(Entrada!$F$3="LEILÃO",10%,0)</f>
        <v>0.1</v>
      </c>
      <c r="I222" s="179">
        <v>0.18</v>
      </c>
      <c r="J222" s="160">
        <v>9.2499999999999999E-2</v>
      </c>
      <c r="K222" s="180">
        <v>42887</v>
      </c>
      <c r="L222" s="181">
        <v>175.33</v>
      </c>
      <c r="M222" s="182"/>
      <c r="N222" s="163">
        <v>1</v>
      </c>
      <c r="O222" s="183">
        <v>3.3300000000000003E-2</v>
      </c>
      <c r="P222" s="184" t="s">
        <v>297</v>
      </c>
    </row>
  </sheetData>
  <autoFilter ref="A1:K171" xr:uid="{00000000-0009-0000-0000-00000D000000}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57">
    <tabColor theme="9" tint="-0.499984740745262"/>
  </sheetPr>
  <dimension ref="A2:AY224"/>
  <sheetViews>
    <sheetView zoomScale="70" zoomScaleNormal="70" workbookViewId="0"/>
  </sheetViews>
  <sheetFormatPr defaultColWidth="9.140625" defaultRowHeight="12.75" x14ac:dyDescent="0.2"/>
  <cols>
    <col min="1" max="1" width="9.140625" style="244"/>
    <col min="2" max="2" width="49.28515625" style="244" bestFit="1" customWidth="1"/>
    <col min="3" max="3" width="10.140625" style="244" bestFit="1" customWidth="1"/>
    <col min="4" max="4" width="13.28515625" style="244" bestFit="1" customWidth="1"/>
    <col min="5" max="5" width="13.85546875" style="244" bestFit="1" customWidth="1"/>
    <col min="6" max="6" width="10.140625" style="244" customWidth="1"/>
    <col min="7" max="7" width="10.5703125" style="244" bestFit="1" customWidth="1"/>
    <col min="8" max="8" width="81.140625" style="244" customWidth="1"/>
    <col min="9" max="9" width="33.42578125" style="244" customWidth="1"/>
    <col min="10" max="12" width="13.85546875" style="244" bestFit="1" customWidth="1"/>
    <col min="13" max="13" width="10.42578125" style="244" bestFit="1" customWidth="1"/>
    <col min="14" max="14" width="10.42578125" style="244" customWidth="1"/>
    <col min="15" max="15" width="8.28515625" style="244" bestFit="1" customWidth="1"/>
    <col min="16" max="16" width="8.7109375" style="244" bestFit="1" customWidth="1"/>
    <col min="17" max="17" width="76.7109375" style="244" customWidth="1"/>
    <col min="18" max="16384" width="9.140625" style="244"/>
  </cols>
  <sheetData>
    <row r="2" spans="1:51" ht="15" x14ac:dyDescent="0.25">
      <c r="B2" s="245"/>
      <c r="S2" s="246" t="s">
        <v>475</v>
      </c>
      <c r="T2" s="246"/>
    </row>
    <row r="3" spans="1:51" x14ac:dyDescent="0.2">
      <c r="J3" s="247" t="s">
        <v>476</v>
      </c>
      <c r="L3" s="247"/>
      <c r="M3" s="247"/>
      <c r="N3" s="247" t="s">
        <v>477</v>
      </c>
      <c r="S3" s="248">
        <f>S5+31</f>
        <v>42918</v>
      </c>
      <c r="T3" s="248">
        <f>T5+31</f>
        <v>46023</v>
      </c>
      <c r="W3" s="249">
        <f>W5+31</f>
        <v>39234</v>
      </c>
      <c r="Z3" s="249">
        <f>Z5+31</f>
        <v>40909</v>
      </c>
      <c r="AC3" s="249">
        <f>AC5+31</f>
        <v>42522</v>
      </c>
      <c r="AF3" s="249">
        <f>AF5+31</f>
        <v>42887</v>
      </c>
      <c r="AI3" s="249">
        <f>AI5+31</f>
        <v>43983</v>
      </c>
      <c r="AL3" s="249">
        <f>AL5+31</f>
        <v>44259</v>
      </c>
      <c r="AO3" s="249">
        <f>AO5+31</f>
        <v>44624</v>
      </c>
      <c r="AR3" s="249">
        <f>AR5+31</f>
        <v>44989</v>
      </c>
      <c r="AU3" s="249">
        <f>AU5+31</f>
        <v>45383</v>
      </c>
      <c r="AX3" s="249">
        <f>AX5+31</f>
        <v>45658</v>
      </c>
    </row>
    <row r="4" spans="1:51" ht="15" x14ac:dyDescent="0.25">
      <c r="A4" s="250" t="s">
        <v>478</v>
      </c>
      <c r="B4" s="251" t="s">
        <v>479</v>
      </c>
      <c r="C4" s="250" t="s">
        <v>74</v>
      </c>
      <c r="D4" s="252" t="s">
        <v>480</v>
      </c>
      <c r="E4" s="252" t="s">
        <v>481</v>
      </c>
      <c r="J4" s="247" t="s">
        <v>482</v>
      </c>
      <c r="K4" s="247" t="s">
        <v>483</v>
      </c>
      <c r="L4" s="247" t="s">
        <v>484</v>
      </c>
      <c r="M4" s="247" t="s">
        <v>485</v>
      </c>
      <c r="N4" s="247" t="s">
        <v>486</v>
      </c>
      <c r="S4" s="249" t="s">
        <v>487</v>
      </c>
      <c r="T4" s="249"/>
      <c r="AO4" s="253"/>
      <c r="AR4" s="253"/>
      <c r="AU4" s="253"/>
      <c r="AX4" s="253"/>
    </row>
    <row r="5" spans="1:51" ht="15" x14ac:dyDescent="0.25">
      <c r="A5" s="254">
        <v>1</v>
      </c>
      <c r="B5" s="251" t="s">
        <v>294</v>
      </c>
      <c r="C5" s="254" t="s">
        <v>298</v>
      </c>
      <c r="D5" s="255">
        <v>12</v>
      </c>
      <c r="E5" s="256">
        <v>0</v>
      </c>
      <c r="G5" s="257" t="s">
        <v>480</v>
      </c>
      <c r="H5" s="257" t="s">
        <v>488</v>
      </c>
      <c r="I5" s="257" t="s">
        <v>489</v>
      </c>
      <c r="J5" s="257" t="s">
        <v>490</v>
      </c>
      <c r="K5" s="257" t="s">
        <v>491</v>
      </c>
      <c r="L5" s="257" t="s">
        <v>492</v>
      </c>
      <c r="M5" s="257" t="s">
        <v>493</v>
      </c>
      <c r="N5" s="257" t="s">
        <v>494</v>
      </c>
      <c r="P5" s="257" t="s">
        <v>495</v>
      </c>
      <c r="Q5" s="257" t="s">
        <v>488</v>
      </c>
      <c r="R5" s="257" t="s">
        <v>496</v>
      </c>
      <c r="S5" s="249">
        <v>42887</v>
      </c>
      <c r="T5" s="258">
        <v>45992</v>
      </c>
      <c r="U5" s="257" t="s">
        <v>497</v>
      </c>
      <c r="W5" s="249">
        <v>39203</v>
      </c>
      <c r="X5" s="257" t="s">
        <v>497</v>
      </c>
      <c r="Z5" s="249">
        <v>40878</v>
      </c>
      <c r="AA5" s="257" t="s">
        <v>497</v>
      </c>
      <c r="AC5" s="249">
        <v>42491</v>
      </c>
      <c r="AD5" s="257" t="s">
        <v>497</v>
      </c>
      <c r="AF5" s="249">
        <v>42856</v>
      </c>
      <c r="AG5" s="257" t="s">
        <v>497</v>
      </c>
      <c r="AI5" s="249">
        <v>43952</v>
      </c>
      <c r="AJ5" s="257" t="s">
        <v>497</v>
      </c>
      <c r="AL5" s="249">
        <v>44228</v>
      </c>
      <c r="AM5" s="257" t="s">
        <v>497</v>
      </c>
      <c r="AO5" s="253">
        <v>44593</v>
      </c>
      <c r="AP5" s="257" t="s">
        <v>497</v>
      </c>
      <c r="AR5" s="253">
        <v>44958</v>
      </c>
      <c r="AS5" s="257" t="s">
        <v>497</v>
      </c>
      <c r="AU5" s="253">
        <v>45352</v>
      </c>
      <c r="AV5" s="257" t="s">
        <v>497</v>
      </c>
      <c r="AX5" s="253">
        <v>45627</v>
      </c>
      <c r="AY5" s="257" t="s">
        <v>497</v>
      </c>
    </row>
    <row r="6" spans="1:51" ht="15" x14ac:dyDescent="0.25">
      <c r="A6" s="254">
        <v>2</v>
      </c>
      <c r="B6" s="251" t="s">
        <v>300</v>
      </c>
      <c r="C6" s="254" t="s">
        <v>301</v>
      </c>
      <c r="D6" s="255">
        <v>10</v>
      </c>
      <c r="E6" s="256">
        <v>0</v>
      </c>
      <c r="G6" s="259">
        <v>1</v>
      </c>
      <c r="H6" s="260" t="s">
        <v>498</v>
      </c>
      <c r="I6" s="260" t="s">
        <v>499</v>
      </c>
      <c r="J6" s="260">
        <f>0.3*U6+0.7*U9</f>
        <v>2.1483140446354128</v>
      </c>
      <c r="K6" s="260">
        <f>0.3*X6+0.7*X9</f>
        <v>3.328995870711724</v>
      </c>
      <c r="L6" s="260">
        <f>0.3*AA6+0.7*AA9</f>
        <v>2.8568323047244615</v>
      </c>
      <c r="M6" s="260"/>
      <c r="N6" s="260">
        <f>0.3*AG6+0.7*AG9</f>
        <v>2.1290257973782527</v>
      </c>
      <c r="O6" s="261" t="s">
        <v>500</v>
      </c>
      <c r="P6" s="262">
        <v>1</v>
      </c>
      <c r="Q6" s="263"/>
      <c r="R6" s="264" t="s">
        <v>500</v>
      </c>
      <c r="S6" s="265">
        <v>637.07899999999995</v>
      </c>
      <c r="T6" s="265">
        <v>1167.239</v>
      </c>
      <c r="U6" s="265">
        <f>T6/S6</f>
        <v>1.8321730899935489</v>
      </c>
      <c r="V6" s="265"/>
      <c r="W6" s="265">
        <v>347.42099999999999</v>
      </c>
      <c r="X6" s="265">
        <f>T6/W6</f>
        <v>3.3597249446636792</v>
      </c>
      <c r="Y6" s="265"/>
      <c r="Z6" s="265">
        <v>465.58600000000001</v>
      </c>
      <c r="AA6" s="265">
        <f>T6/Z6</f>
        <v>2.5070319983848313</v>
      </c>
      <c r="AB6" s="265"/>
      <c r="AC6" s="265">
        <v>636.46799999999996</v>
      </c>
      <c r="AD6" s="265">
        <f>T6/AC6</f>
        <v>1.8339319494460053</v>
      </c>
      <c r="AE6" s="265"/>
      <c r="AF6" s="265">
        <v>643.26</v>
      </c>
      <c r="AG6" s="265">
        <f>T6/AF6</f>
        <v>1.8145679818424898</v>
      </c>
      <c r="AI6" s="244">
        <v>772.84300000000201</v>
      </c>
      <c r="AJ6" s="244">
        <f>$T6/AI6</f>
        <v>1.5103183958449478</v>
      </c>
      <c r="AL6" s="244">
        <v>977.13300000000004</v>
      </c>
      <c r="AM6" s="244">
        <f>$T6/AL6</f>
        <v>1.1945548865916922</v>
      </c>
      <c r="AO6" s="244">
        <v>1127.077</v>
      </c>
      <c r="AP6" s="244">
        <f>$T6/AO6</f>
        <v>1.0356337677017631</v>
      </c>
      <c r="AR6" s="244">
        <v>1144.271</v>
      </c>
      <c r="AS6" s="244">
        <f>$T6/AR6</f>
        <v>1.0200721682188922</v>
      </c>
      <c r="AU6" s="244">
        <v>1094.7629999999999</v>
      </c>
      <c r="AV6" s="244">
        <f>$T6/AU6</f>
        <v>1.066202456604763</v>
      </c>
      <c r="AX6" s="244">
        <v>1181.4069999999999</v>
      </c>
      <c r="AY6" s="244">
        <f>$T6/AX6</f>
        <v>0.98800751984709767</v>
      </c>
    </row>
    <row r="7" spans="1:51" ht="15" x14ac:dyDescent="0.25">
      <c r="A7" s="254">
        <v>3</v>
      </c>
      <c r="B7" s="251" t="s">
        <v>303</v>
      </c>
      <c r="C7" s="254" t="s">
        <v>301</v>
      </c>
      <c r="D7" s="255">
        <v>10</v>
      </c>
      <c r="E7" s="256">
        <v>0</v>
      </c>
      <c r="G7" s="259">
        <v>2</v>
      </c>
      <c r="H7" s="260" t="s">
        <v>501</v>
      </c>
      <c r="I7" s="260" t="s">
        <v>502</v>
      </c>
      <c r="J7" s="260">
        <f>0.9*U10+0.1*U7</f>
        <v>2.3487030918459628</v>
      </c>
      <c r="K7" s="260">
        <f>0.9*X10+0.1*X7</f>
        <v>3.2863005303970256</v>
      </c>
      <c r="L7" s="260">
        <f>0.9*AA10+0.1*AA7</f>
        <v>3.4567824325141019</v>
      </c>
      <c r="M7" s="260"/>
      <c r="N7" s="260">
        <f>0.9*AG10+0.1*AG7</f>
        <v>2.3791010071825576</v>
      </c>
      <c r="O7" s="261" t="s">
        <v>503</v>
      </c>
      <c r="P7" s="262">
        <v>2</v>
      </c>
      <c r="Q7" s="263"/>
      <c r="R7" s="264" t="s">
        <v>503</v>
      </c>
      <c r="S7" s="265">
        <v>580.89800000000002</v>
      </c>
      <c r="T7" s="265">
        <v>1123.348</v>
      </c>
      <c r="U7" s="265">
        <f t="shared" ref="U7:U19" si="0">T7/S7</f>
        <v>1.9338128208394587</v>
      </c>
      <c r="V7" s="265"/>
      <c r="W7" s="265">
        <v>345.72399999999999</v>
      </c>
      <c r="X7" s="265">
        <f t="shared" ref="X7:X19" si="1">T7/W7</f>
        <v>3.2492624174196756</v>
      </c>
      <c r="Y7" s="265"/>
      <c r="Z7" s="265">
        <v>441.29300000000001</v>
      </c>
      <c r="AA7" s="265">
        <f t="shared" ref="AA7:AA19" si="2">T7/Z7</f>
        <v>2.5455830933189514</v>
      </c>
      <c r="AB7" s="265"/>
      <c r="AC7" s="265">
        <v>570.62400000000002</v>
      </c>
      <c r="AD7" s="265">
        <f t="shared" ref="AD7:AD19" si="3">T7/AC7</f>
        <v>1.9686308322117541</v>
      </c>
      <c r="AE7" s="265"/>
      <c r="AF7" s="265">
        <v>587.13699999999994</v>
      </c>
      <c r="AG7" s="265">
        <f t="shared" ref="AG7:AG19" si="4">T7/AF7</f>
        <v>1.9132638549435652</v>
      </c>
      <c r="AI7" s="244">
        <v>723.08600000000001</v>
      </c>
      <c r="AJ7" s="244">
        <f t="shared" ref="AJ7:AJ19" si="5">$T7/AI7</f>
        <v>1.5535468810072384</v>
      </c>
      <c r="AL7" s="244">
        <v>963.245</v>
      </c>
      <c r="AM7" s="244">
        <f t="shared" ref="AM7:AM19" si="6">$T7/AL7</f>
        <v>1.1662121267175016</v>
      </c>
      <c r="AO7" s="244">
        <v>1119.0619999999999</v>
      </c>
      <c r="AP7" s="244">
        <f t="shared" ref="AP7:AP19" si="7">$T7/AO7</f>
        <v>1.0038299933337027</v>
      </c>
      <c r="AR7" s="244">
        <v>1135.1130000000001</v>
      </c>
      <c r="AS7" s="244">
        <f t="shared" ref="AS7:AS19" si="8">$T7/AR7</f>
        <v>0.9896353931282611</v>
      </c>
      <c r="AU7" s="244">
        <v>1073.3150000000001</v>
      </c>
      <c r="AV7" s="244">
        <f t="shared" ref="AV7:AV19" si="9">$T7/AU7</f>
        <v>1.0466153924989401</v>
      </c>
      <c r="AX7" s="244">
        <v>1152.367</v>
      </c>
      <c r="AY7" s="244">
        <f t="shared" ref="AY7:AY19" si="10">$T7/AX7</f>
        <v>0.97481791825000197</v>
      </c>
    </row>
    <row r="8" spans="1:51" ht="15" x14ac:dyDescent="0.25">
      <c r="A8" s="254">
        <v>4</v>
      </c>
      <c r="B8" s="251" t="s">
        <v>304</v>
      </c>
      <c r="C8" s="254" t="s">
        <v>301</v>
      </c>
      <c r="D8" s="255">
        <v>6</v>
      </c>
      <c r="E8" s="256">
        <v>0</v>
      </c>
      <c r="G8" s="259">
        <v>3</v>
      </c>
      <c r="H8" s="260" t="s">
        <v>504</v>
      </c>
      <c r="I8" s="260" t="s">
        <v>505</v>
      </c>
      <c r="J8" s="260">
        <f>0.7*U10+0.2*U9+0.1*U7</f>
        <v>2.3265032947158679</v>
      </c>
      <c r="K8" s="260">
        <f>0.7*X10+0.2*X9+0.1*X7</f>
        <v>3.2913826086582372</v>
      </c>
      <c r="L8" s="260">
        <f>0.7*AA10+0.2*AA9+0.1*AA7</f>
        <v>3.3465264161523769</v>
      </c>
      <c r="M8" s="260"/>
      <c r="N8" s="260">
        <f>0.7*AG10+0.2*AG9+0.1*AG7</f>
        <v>2.3456875555511969</v>
      </c>
      <c r="O8" s="261" t="s">
        <v>506</v>
      </c>
      <c r="P8" s="262">
        <v>3</v>
      </c>
      <c r="Q8" s="263"/>
      <c r="R8" s="264" t="s">
        <v>506</v>
      </c>
      <c r="S8" s="265">
        <v>163.446</v>
      </c>
      <c r="T8" s="265">
        <v>319.50200000000001</v>
      </c>
      <c r="U8" s="265">
        <f t="shared" si="0"/>
        <v>1.9547862902732402</v>
      </c>
      <c r="V8" s="265"/>
      <c r="W8" s="265">
        <v>96.186000000000007</v>
      </c>
      <c r="X8" s="265">
        <f t="shared" si="1"/>
        <v>3.3217100201692551</v>
      </c>
      <c r="Y8" s="265"/>
      <c r="Z8" s="265">
        <v>148.85</v>
      </c>
      <c r="AA8" s="265">
        <f t="shared" si="2"/>
        <v>2.1464696002687269</v>
      </c>
      <c r="AB8" s="265"/>
      <c r="AC8" s="265">
        <v>166.49299999999999</v>
      </c>
      <c r="AD8" s="265">
        <f t="shared" si="3"/>
        <v>1.9190116100977219</v>
      </c>
      <c r="AE8" s="265"/>
      <c r="AF8" s="265">
        <v>162.773</v>
      </c>
      <c r="AG8" s="265">
        <f t="shared" si="4"/>
        <v>1.9628685347078447</v>
      </c>
      <c r="AI8" s="244">
        <v>169.488</v>
      </c>
      <c r="AJ8" s="244">
        <f t="shared" si="5"/>
        <v>1.8851010101010102</v>
      </c>
      <c r="AL8" s="244">
        <v>196.827</v>
      </c>
      <c r="AM8" s="244">
        <f t="shared" si="6"/>
        <v>1.6232630685830705</v>
      </c>
      <c r="AO8" s="244">
        <v>242.79400000000001</v>
      </c>
      <c r="AP8" s="244">
        <f t="shared" si="7"/>
        <v>1.3159386146280385</v>
      </c>
      <c r="AR8" s="244">
        <v>270.60500000000002</v>
      </c>
      <c r="AS8" s="244">
        <f t="shared" si="8"/>
        <v>1.1806951091073705</v>
      </c>
      <c r="AU8" s="244">
        <v>299.86</v>
      </c>
      <c r="AV8" s="244">
        <f t="shared" si="9"/>
        <v>1.0655039018208496</v>
      </c>
      <c r="AX8" s="244">
        <v>312.66699999999997</v>
      </c>
      <c r="AY8" s="244">
        <f t="shared" si="10"/>
        <v>1.0218603178461432</v>
      </c>
    </row>
    <row r="9" spans="1:51" ht="15" x14ac:dyDescent="0.25">
      <c r="A9" s="254">
        <v>5</v>
      </c>
      <c r="B9" s="251" t="s">
        <v>307</v>
      </c>
      <c r="C9" s="254" t="s">
        <v>301</v>
      </c>
      <c r="D9" s="255">
        <v>6</v>
      </c>
      <c r="E9" s="256">
        <v>0</v>
      </c>
      <c r="G9" s="259">
        <v>4</v>
      </c>
      <c r="H9" s="260" t="s">
        <v>507</v>
      </c>
      <c r="I9" s="260" t="s">
        <v>508</v>
      </c>
      <c r="J9" s="260">
        <f>U9</f>
        <v>2.2838030251962116</v>
      </c>
      <c r="K9" s="260">
        <f>X9</f>
        <v>3.3158262675894576</v>
      </c>
      <c r="L9" s="260">
        <f>AA9</f>
        <v>3.0067467217271604</v>
      </c>
      <c r="M9" s="260"/>
      <c r="N9" s="260">
        <f>AG9</f>
        <v>2.2637934326078657</v>
      </c>
      <c r="O9" s="261" t="s">
        <v>508</v>
      </c>
      <c r="P9" s="262">
        <v>4</v>
      </c>
      <c r="Q9" s="263"/>
      <c r="R9" s="264" t="s">
        <v>508</v>
      </c>
      <c r="S9" s="265">
        <v>145.37899999999999</v>
      </c>
      <c r="T9" s="265">
        <v>332.017</v>
      </c>
      <c r="U9" s="265">
        <f t="shared" si="0"/>
        <v>2.2838030251962116</v>
      </c>
      <c r="V9" s="265"/>
      <c r="W9" s="265">
        <v>100.131</v>
      </c>
      <c r="X9" s="265">
        <f t="shared" si="1"/>
        <v>3.3158262675894576</v>
      </c>
      <c r="Y9" s="265"/>
      <c r="Z9" s="265">
        <v>110.42400000000001</v>
      </c>
      <c r="AA9" s="265">
        <f t="shared" si="2"/>
        <v>3.0067467217271604</v>
      </c>
      <c r="AB9" s="265"/>
      <c r="AC9" s="265">
        <v>126.697</v>
      </c>
      <c r="AD9" s="265">
        <f t="shared" si="3"/>
        <v>2.6205592871180849</v>
      </c>
      <c r="AE9" s="265"/>
      <c r="AF9" s="265">
        <v>146.66399999999999</v>
      </c>
      <c r="AG9" s="265">
        <f t="shared" si="4"/>
        <v>2.2637934326078657</v>
      </c>
      <c r="AI9" s="244">
        <v>191.87</v>
      </c>
      <c r="AJ9" s="244">
        <f t="shared" si="5"/>
        <v>1.730426851514046</v>
      </c>
      <c r="AL9" s="244">
        <v>304.20600000000002</v>
      </c>
      <c r="AM9" s="244">
        <f t="shared" si="6"/>
        <v>1.0914216024667494</v>
      </c>
      <c r="AO9" s="244">
        <v>384.447</v>
      </c>
      <c r="AP9" s="244">
        <f t="shared" si="7"/>
        <v>0.86362229384024325</v>
      </c>
      <c r="AR9" s="244">
        <v>372.21100000000001</v>
      </c>
      <c r="AS9" s="244">
        <f t="shared" si="8"/>
        <v>0.89201286367141219</v>
      </c>
      <c r="AU9" s="244">
        <v>352.02699999999999</v>
      </c>
      <c r="AV9" s="244">
        <f t="shared" si="9"/>
        <v>0.94315776914838922</v>
      </c>
      <c r="AX9" s="244">
        <v>369.12599999999998</v>
      </c>
      <c r="AY9" s="244">
        <f t="shared" si="10"/>
        <v>0.89946793235914024</v>
      </c>
    </row>
    <row r="10" spans="1:51" ht="15" x14ac:dyDescent="0.25">
      <c r="A10" s="254">
        <v>6</v>
      </c>
      <c r="B10" s="251" t="s">
        <v>308</v>
      </c>
      <c r="C10" s="254" t="s">
        <v>301</v>
      </c>
      <c r="D10" s="255">
        <v>6</v>
      </c>
      <c r="E10" s="256">
        <v>0</v>
      </c>
      <c r="G10" s="259">
        <v>5</v>
      </c>
      <c r="H10" s="260" t="s">
        <v>509</v>
      </c>
      <c r="I10" s="260" t="s">
        <v>510</v>
      </c>
      <c r="J10" s="260">
        <f>0.8*U10+0.1*U9+0.1*U7</f>
        <v>2.3376031932809154</v>
      </c>
      <c r="K10" s="260">
        <f>0.8*X10+0.1*X9+0.1*X7</f>
        <v>3.2888415695276318</v>
      </c>
      <c r="L10" s="260">
        <f>0.8*AA10+0.1*AA9+0.1*AA7</f>
        <v>3.4016544243332394</v>
      </c>
      <c r="M10" s="260"/>
      <c r="N10" s="260">
        <f>0.8*AG10+0.1*AG9+0.1*AG7</f>
        <v>2.3623942813668775</v>
      </c>
      <c r="O10" s="261" t="s">
        <v>511</v>
      </c>
      <c r="P10" s="262">
        <v>5</v>
      </c>
      <c r="Q10" s="263"/>
      <c r="R10" s="264" t="s">
        <v>511</v>
      </c>
      <c r="S10" s="265">
        <v>161.524</v>
      </c>
      <c r="T10" s="265">
        <v>386.81799999999998</v>
      </c>
      <c r="U10" s="265">
        <f t="shared" si="0"/>
        <v>2.3948020108466852</v>
      </c>
      <c r="V10" s="265"/>
      <c r="W10" s="265">
        <v>117.559</v>
      </c>
      <c r="X10" s="265">
        <f t="shared" si="1"/>
        <v>3.2904158762833982</v>
      </c>
      <c r="Y10" s="265"/>
      <c r="Z10" s="265">
        <v>108.717</v>
      </c>
      <c r="AA10" s="265">
        <f t="shared" si="2"/>
        <v>3.5580268035357854</v>
      </c>
      <c r="AB10" s="265"/>
      <c r="AC10" s="265">
        <v>163.62</v>
      </c>
      <c r="AD10" s="265">
        <f t="shared" si="3"/>
        <v>2.3641241901967973</v>
      </c>
      <c r="AE10" s="265"/>
      <c r="AF10" s="265">
        <v>159.12799999999999</v>
      </c>
      <c r="AG10" s="265">
        <f t="shared" si="4"/>
        <v>2.4308606907646677</v>
      </c>
      <c r="AI10" s="244">
        <v>226.3</v>
      </c>
      <c r="AJ10" s="244">
        <f t="shared" si="5"/>
        <v>1.7093150684931506</v>
      </c>
      <c r="AL10" s="244">
        <v>270.14299999999997</v>
      </c>
      <c r="AM10" s="244">
        <f t="shared" si="6"/>
        <v>1.4319008821253929</v>
      </c>
      <c r="AO10" s="244">
        <v>353.36399999999998</v>
      </c>
      <c r="AP10" s="244">
        <f t="shared" si="7"/>
        <v>1.0946729151809467</v>
      </c>
      <c r="AR10" s="244">
        <v>315.887</v>
      </c>
      <c r="AS10" s="244">
        <f t="shared" si="8"/>
        <v>1.2245454862023444</v>
      </c>
      <c r="AU10" s="244">
        <v>301.81099999999998</v>
      </c>
      <c r="AV10" s="244">
        <f t="shared" si="9"/>
        <v>1.281656400860141</v>
      </c>
      <c r="AX10" s="244">
        <v>371.22</v>
      </c>
      <c r="AY10" s="244">
        <f t="shared" si="10"/>
        <v>1.042018210225742</v>
      </c>
    </row>
    <row r="11" spans="1:51" ht="15" x14ac:dyDescent="0.25">
      <c r="A11" s="254">
        <v>7</v>
      </c>
      <c r="B11" s="251" t="s">
        <v>309</v>
      </c>
      <c r="C11" s="254" t="s">
        <v>301</v>
      </c>
      <c r="D11" s="255">
        <v>6</v>
      </c>
      <c r="E11" s="256">
        <v>0</v>
      </c>
      <c r="G11" s="259">
        <v>6</v>
      </c>
      <c r="H11" s="260" t="s">
        <v>512</v>
      </c>
      <c r="I11" s="260" t="s">
        <v>513</v>
      </c>
      <c r="J11" s="260">
        <f>0.5*U12+0.4*U11+0.1*U7</f>
        <v>2.2231320390759053</v>
      </c>
      <c r="K11" s="260">
        <f>0.5*X12+0.4*X11+0.1*X7</f>
        <v>3.5255447018802961</v>
      </c>
      <c r="L11" s="260">
        <f>0.5*AA12+0.4*AA11+0.1*AA7</f>
        <v>3.0276790007425762</v>
      </c>
      <c r="M11" s="260"/>
      <c r="N11" s="260">
        <f>0.5*AG12+0.4*AG11+0.1*AG7</f>
        <v>2.2222943722840869</v>
      </c>
      <c r="O11" s="261" t="s">
        <v>514</v>
      </c>
      <c r="P11" s="262">
        <v>6</v>
      </c>
      <c r="Q11" s="263"/>
      <c r="R11" s="264" t="s">
        <v>514</v>
      </c>
      <c r="S11" s="265">
        <v>156.636</v>
      </c>
      <c r="T11" s="265">
        <v>338.01</v>
      </c>
      <c r="U11" s="265">
        <f t="shared" si="0"/>
        <v>2.1579330422125182</v>
      </c>
      <c r="V11" s="265"/>
      <c r="W11" s="265">
        <v>98.745000000000005</v>
      </c>
      <c r="X11" s="265">
        <f t="shared" si="1"/>
        <v>3.4230593954124258</v>
      </c>
      <c r="Y11" s="265"/>
      <c r="Z11" s="265">
        <v>109.878</v>
      </c>
      <c r="AA11" s="265">
        <f t="shared" si="2"/>
        <v>3.0762300005460599</v>
      </c>
      <c r="AB11" s="265"/>
      <c r="AC11" s="265">
        <v>151.84399999999999</v>
      </c>
      <c r="AD11" s="265">
        <f t="shared" si="3"/>
        <v>2.2260346144727485</v>
      </c>
      <c r="AE11" s="265"/>
      <c r="AF11" s="265">
        <v>156.53800000000001</v>
      </c>
      <c r="AG11" s="265">
        <f t="shared" si="4"/>
        <v>2.1592840077169759</v>
      </c>
      <c r="AI11" s="244">
        <v>189.71700000000001</v>
      </c>
      <c r="AJ11" s="244">
        <f t="shared" si="5"/>
        <v>1.7816537263397585</v>
      </c>
      <c r="AL11" s="244">
        <v>217.24299999999999</v>
      </c>
      <c r="AM11" s="244">
        <f t="shared" si="6"/>
        <v>1.5559074400556059</v>
      </c>
      <c r="AO11" s="244">
        <v>272.01100000000002</v>
      </c>
      <c r="AP11" s="244">
        <f t="shared" si="7"/>
        <v>1.2426335699659203</v>
      </c>
      <c r="AR11" s="244">
        <v>305.45499999999998</v>
      </c>
      <c r="AS11" s="244">
        <f t="shared" si="8"/>
        <v>1.1065787104483475</v>
      </c>
      <c r="AU11" s="244">
        <v>311.20499999999998</v>
      </c>
      <c r="AV11" s="244">
        <f t="shared" si="9"/>
        <v>1.0861329348821516</v>
      </c>
      <c r="AX11" s="244">
        <v>319.59399999999999</v>
      </c>
      <c r="AY11" s="244">
        <f t="shared" si="10"/>
        <v>1.0576231093199497</v>
      </c>
    </row>
    <row r="12" spans="1:51" ht="15" x14ac:dyDescent="0.25">
      <c r="A12" s="254">
        <v>8</v>
      </c>
      <c r="B12" s="251" t="s">
        <v>310</v>
      </c>
      <c r="C12" s="254" t="s">
        <v>301</v>
      </c>
      <c r="D12" s="255">
        <v>6</v>
      </c>
      <c r="E12" s="256">
        <v>0</v>
      </c>
      <c r="G12" s="259">
        <v>7</v>
      </c>
      <c r="H12" s="260" t="s">
        <v>515</v>
      </c>
      <c r="I12" s="260" t="s">
        <v>516</v>
      </c>
      <c r="J12" s="260">
        <f>0.5*U15+0.5*U14</f>
        <v>1.741152771383554</v>
      </c>
      <c r="K12" s="260">
        <f>0.5*X15+0.5*X14</f>
        <v>3.0590714576792291</v>
      </c>
      <c r="L12" s="260">
        <f>0.5*AA15+0.5*AA14</f>
        <v>2.7362925151068054</v>
      </c>
      <c r="M12" s="260"/>
      <c r="N12" s="260">
        <f>0.5*AG15+0.5*AG14</f>
        <v>1.7572089753510425</v>
      </c>
      <c r="O12" s="261" t="s">
        <v>517</v>
      </c>
      <c r="P12" s="262">
        <v>7</v>
      </c>
      <c r="Q12" s="263"/>
      <c r="R12" s="264" t="s">
        <v>517</v>
      </c>
      <c r="S12" s="265">
        <v>155.21</v>
      </c>
      <c r="T12" s="265">
        <v>362.12900000000002</v>
      </c>
      <c r="U12" s="265">
        <f t="shared" si="0"/>
        <v>2.3331550802139036</v>
      </c>
      <c r="V12" s="265"/>
      <c r="W12" s="265">
        <v>98.867000000000004</v>
      </c>
      <c r="X12" s="265">
        <f t="shared" si="1"/>
        <v>3.6627894039467161</v>
      </c>
      <c r="Y12" s="265"/>
      <c r="Z12" s="265">
        <v>117.374</v>
      </c>
      <c r="AA12" s="265">
        <f t="shared" si="2"/>
        <v>3.0852573823845146</v>
      </c>
      <c r="AB12" s="265"/>
      <c r="AC12" s="265">
        <v>152.59700000000001</v>
      </c>
      <c r="AD12" s="265">
        <f t="shared" si="3"/>
        <v>2.3731069418140591</v>
      </c>
      <c r="AE12" s="265"/>
      <c r="AF12" s="265">
        <v>155.12</v>
      </c>
      <c r="AG12" s="265">
        <f t="shared" si="4"/>
        <v>2.3345087674058793</v>
      </c>
      <c r="AI12" s="244">
        <v>201.57300000000001</v>
      </c>
      <c r="AJ12" s="244">
        <f t="shared" si="5"/>
        <v>1.7965154063292208</v>
      </c>
      <c r="AL12" s="244">
        <v>272.827</v>
      </c>
      <c r="AM12" s="244">
        <f t="shared" si="6"/>
        <v>1.3273209762963343</v>
      </c>
      <c r="AO12" s="244">
        <v>310.25900000000001</v>
      </c>
      <c r="AP12" s="244">
        <f t="shared" si="7"/>
        <v>1.1671829020270161</v>
      </c>
      <c r="AR12" s="244">
        <v>307.26100000000002</v>
      </c>
      <c r="AS12" s="244">
        <f t="shared" si="8"/>
        <v>1.1785713123370685</v>
      </c>
      <c r="AU12" s="244">
        <v>298.779</v>
      </c>
      <c r="AV12" s="244">
        <f t="shared" si="9"/>
        <v>1.2120296272495725</v>
      </c>
      <c r="AX12" s="244">
        <v>337.91300000000001</v>
      </c>
      <c r="AY12" s="244">
        <f t="shared" si="10"/>
        <v>1.0716634163231364</v>
      </c>
    </row>
    <row r="13" spans="1:51" ht="15" x14ac:dyDescent="0.25">
      <c r="A13" s="254">
        <v>9</v>
      </c>
      <c r="B13" s="251" t="s">
        <v>312</v>
      </c>
      <c r="C13" s="254" t="s">
        <v>301</v>
      </c>
      <c r="D13" s="255">
        <v>20</v>
      </c>
      <c r="E13" s="256">
        <v>0</v>
      </c>
      <c r="G13" s="259">
        <v>8</v>
      </c>
      <c r="H13" s="260" t="s">
        <v>518</v>
      </c>
      <c r="I13" s="260" t="s">
        <v>519</v>
      </c>
      <c r="J13" s="260">
        <f>0.1*U6+0.05*U9+0.3*U10+0.2*U13+0.35*U14</f>
        <v>1.9643546314194049</v>
      </c>
      <c r="K13" s="260">
        <f>0.1*X6+0.05*X9+0.3*X10+0.2*X13+0.35*X14</f>
        <v>3.1823910664091564</v>
      </c>
      <c r="L13" s="260">
        <f>0.1*AA6+0.05*AA9+0.3*AA10+0.2*AA13+0.35*AA14</f>
        <v>3.063715124437735</v>
      </c>
      <c r="M13" s="260"/>
      <c r="N13" s="260">
        <f>0.1*AG6+0.05*AG9+0.3*AG10+0.2*AG13+0.35*AG14</f>
        <v>1.988515359739462</v>
      </c>
      <c r="O13" s="261" t="s">
        <v>520</v>
      </c>
      <c r="P13" s="262">
        <v>8</v>
      </c>
      <c r="Q13" s="263"/>
      <c r="R13" s="264" t="s">
        <v>520</v>
      </c>
      <c r="S13" s="265">
        <v>195.04300000000001</v>
      </c>
      <c r="T13" s="265">
        <v>360.18700000000001</v>
      </c>
      <c r="U13" s="265">
        <f t="shared" si="0"/>
        <v>1.846705598252693</v>
      </c>
      <c r="V13" s="265"/>
      <c r="W13" s="265">
        <v>98.634</v>
      </c>
      <c r="X13" s="265">
        <f t="shared" si="1"/>
        <v>3.6517529452318676</v>
      </c>
      <c r="Y13" s="265"/>
      <c r="Z13" s="265">
        <v>129.50700000000001</v>
      </c>
      <c r="AA13" s="265">
        <f t="shared" si="2"/>
        <v>2.7812164593419659</v>
      </c>
      <c r="AB13" s="265"/>
      <c r="AC13" s="265">
        <v>178.33500000000001</v>
      </c>
      <c r="AD13" s="265">
        <f t="shared" si="3"/>
        <v>2.0197213110157848</v>
      </c>
      <c r="AE13" s="265"/>
      <c r="AF13" s="265">
        <v>194.72499999999999</v>
      </c>
      <c r="AG13" s="265">
        <f t="shared" si="4"/>
        <v>1.8497214019771473</v>
      </c>
      <c r="AI13" s="244">
        <v>236.71299999999997</v>
      </c>
      <c r="AJ13" s="244">
        <f t="shared" si="5"/>
        <v>1.5216190069831401</v>
      </c>
      <c r="AL13" s="244">
        <v>259.476</v>
      </c>
      <c r="AM13" s="244">
        <f t="shared" si="6"/>
        <v>1.3881322357366386</v>
      </c>
      <c r="AO13" s="244">
        <v>313.23500000000001</v>
      </c>
      <c r="AP13" s="244">
        <f t="shared" si="7"/>
        <v>1.1498938496655866</v>
      </c>
      <c r="AR13" s="244">
        <v>325.16399999999999</v>
      </c>
      <c r="AS13" s="244">
        <f t="shared" si="8"/>
        <v>1.107708725443161</v>
      </c>
      <c r="AU13" s="244">
        <v>322.48700000000002</v>
      </c>
      <c r="AV13" s="244">
        <f t="shared" si="9"/>
        <v>1.116903937212973</v>
      </c>
      <c r="AX13" s="244">
        <v>342.10700000000003</v>
      </c>
      <c r="AY13" s="244">
        <f t="shared" si="10"/>
        <v>1.0528489624591135</v>
      </c>
    </row>
    <row r="14" spans="1:51" ht="15" x14ac:dyDescent="0.25">
      <c r="A14" s="254">
        <v>10</v>
      </c>
      <c r="B14" s="251" t="s">
        <v>314</v>
      </c>
      <c r="C14" s="254" t="s">
        <v>301</v>
      </c>
      <c r="D14" s="255">
        <v>20</v>
      </c>
      <c r="E14" s="256">
        <v>0</v>
      </c>
      <c r="G14" s="266">
        <v>9</v>
      </c>
      <c r="H14" s="267" t="s">
        <v>521</v>
      </c>
      <c r="I14" s="267" t="s">
        <v>522</v>
      </c>
      <c r="J14" s="260">
        <f>0.3*U6+0.15*U9+0.15*U12+0.2*U10+0.2*U8</f>
        <v>2.112113303033567</v>
      </c>
      <c r="K14" s="260">
        <f>0.3*X6+0.15*X9+0.15*X12+0.2*X10+0.2*X8</f>
        <v>3.3771350134200606</v>
      </c>
      <c r="L14" s="260">
        <f>0.3*AA6+0.15*AA9+0.15*AA12+0.2*AA10+0.2*AA8</f>
        <v>2.8068094958931034</v>
      </c>
      <c r="M14" s="260"/>
      <c r="N14" s="260">
        <f>0.3*AG6+0.15*AG9+0.15*AG12+0.2*AG10+0.2*AG8</f>
        <v>2.1128615696493114</v>
      </c>
      <c r="O14" s="261" t="s">
        <v>523</v>
      </c>
      <c r="P14" s="262">
        <v>9</v>
      </c>
      <c r="Q14" s="263"/>
      <c r="R14" s="264" t="s">
        <v>523</v>
      </c>
      <c r="S14" s="265">
        <v>3.2953999999999999</v>
      </c>
      <c r="T14" s="265">
        <v>5.4530909090909097</v>
      </c>
      <c r="U14" s="265">
        <f t="shared" si="0"/>
        <v>1.6547584235877011</v>
      </c>
      <c r="V14" s="265"/>
      <c r="W14" s="265">
        <v>1.9816</v>
      </c>
      <c r="X14" s="265">
        <f t="shared" si="1"/>
        <v>2.7518625903769225</v>
      </c>
      <c r="Y14" s="265"/>
      <c r="Z14" s="265">
        <v>1.8369</v>
      </c>
      <c r="AA14" s="265">
        <f t="shared" si="2"/>
        <v>2.9686378730964722</v>
      </c>
      <c r="AB14" s="265"/>
      <c r="AC14" s="265">
        <v>3.5392999999999999</v>
      </c>
      <c r="AD14" s="265">
        <f t="shared" si="3"/>
        <v>1.5407258240586867</v>
      </c>
      <c r="AE14" s="265"/>
      <c r="AF14" s="265">
        <v>3.2094999999999998</v>
      </c>
      <c r="AG14" s="265">
        <f t="shared" si="4"/>
        <v>1.6990468637142577</v>
      </c>
      <c r="AI14" s="244">
        <v>5.6433999999999997</v>
      </c>
      <c r="AJ14" s="244">
        <f t="shared" si="5"/>
        <v>0.96627758250184459</v>
      </c>
      <c r="AL14" s="244">
        <v>5.4165000000000001</v>
      </c>
      <c r="AM14" s="244">
        <f t="shared" si="6"/>
        <v>1.0067554526153253</v>
      </c>
      <c r="AO14" s="244">
        <v>5.1966000000000001</v>
      </c>
      <c r="AP14" s="244">
        <f t="shared" si="7"/>
        <v>1.0493574470020608</v>
      </c>
      <c r="AR14" s="244">
        <v>5.1716888888888901</v>
      </c>
      <c r="AS14" s="244">
        <f t="shared" si="8"/>
        <v>1.054412016315714</v>
      </c>
      <c r="AU14" s="244">
        <v>4.9801349999999998</v>
      </c>
      <c r="AV14" s="244">
        <f t="shared" si="9"/>
        <v>1.0949684916354496</v>
      </c>
      <c r="AX14" s="244">
        <v>6.0970285714285701</v>
      </c>
      <c r="AY14" s="244">
        <f t="shared" si="10"/>
        <v>0.89438500167848445</v>
      </c>
    </row>
    <row r="15" spans="1:51" ht="15" x14ac:dyDescent="0.25">
      <c r="A15" s="254">
        <v>11</v>
      </c>
      <c r="B15" s="251" t="s">
        <v>76</v>
      </c>
      <c r="C15" s="254" t="s">
        <v>333</v>
      </c>
      <c r="D15" s="255">
        <v>5</v>
      </c>
      <c r="E15" s="256">
        <v>0</v>
      </c>
      <c r="G15" s="266">
        <v>10</v>
      </c>
      <c r="H15" s="267" t="s">
        <v>524</v>
      </c>
      <c r="I15" s="267" t="s">
        <v>525</v>
      </c>
      <c r="J15" s="260">
        <f>0.25*U6+0.175*U9+0.25*U10+0.1*U13+0.05*U18+0.175*U14</f>
        <v>2.0357785473142642</v>
      </c>
      <c r="K15" s="260">
        <f>0.25*X6+0.175*X9+0.25*X10+0.1*X13+0.05*X18+0.175*X14</f>
        <v>3.2614816738955223</v>
      </c>
      <c r="L15" s="260">
        <f>0.25*AA6+0.175*AA9+0.25*AA10+0.1*AA13+0.05*AA18+0.175*AA14</f>
        <v>2.9700312079701918</v>
      </c>
      <c r="M15" s="260"/>
      <c r="N15" s="260">
        <f>0.25*AG6+0.175*AG9+0.25*AG10+0.1*AG13+0.05*AG18+0.175*AG14</f>
        <v>2.0409863907865384</v>
      </c>
      <c r="O15" s="261" t="s">
        <v>526</v>
      </c>
      <c r="P15" s="262">
        <v>10</v>
      </c>
      <c r="Q15" s="263"/>
      <c r="R15" s="264" t="s">
        <v>526</v>
      </c>
      <c r="S15" s="265">
        <v>648.40899999999999</v>
      </c>
      <c r="T15" s="265">
        <v>1184.998</v>
      </c>
      <c r="U15" s="265">
        <f t="shared" si="0"/>
        <v>1.8275471191794068</v>
      </c>
      <c r="V15" s="265"/>
      <c r="W15" s="265">
        <v>352.02</v>
      </c>
      <c r="X15" s="265">
        <f t="shared" si="1"/>
        <v>3.3662803249815356</v>
      </c>
      <c r="Y15" s="265"/>
      <c r="Z15" s="265">
        <v>473.25200000000001</v>
      </c>
      <c r="AA15" s="265">
        <f t="shared" si="2"/>
        <v>2.5039471571171386</v>
      </c>
      <c r="AB15" s="265"/>
      <c r="AC15" s="265">
        <v>642.65099999999995</v>
      </c>
      <c r="AD15" s="265">
        <f t="shared" si="3"/>
        <v>1.8439215063852701</v>
      </c>
      <c r="AE15" s="265"/>
      <c r="AF15" s="265">
        <v>652.75800000000004</v>
      </c>
      <c r="AG15" s="265">
        <f t="shared" si="4"/>
        <v>1.815371086987827</v>
      </c>
      <c r="AI15" s="244">
        <v>780.28</v>
      </c>
      <c r="AJ15" s="244">
        <f t="shared" si="5"/>
        <v>1.5186830368585638</v>
      </c>
      <c r="AL15" s="244">
        <v>983.06299999999999</v>
      </c>
      <c r="AM15" s="244">
        <f t="shared" si="6"/>
        <v>1.2054140985877813</v>
      </c>
      <c r="AO15" s="244">
        <v>1141.546</v>
      </c>
      <c r="AP15" s="244">
        <f t="shared" si="7"/>
        <v>1.0380641691180206</v>
      </c>
      <c r="AR15" s="244">
        <v>1162.761</v>
      </c>
      <c r="AS15" s="244">
        <f t="shared" si="8"/>
        <v>1.0191243084348376</v>
      </c>
      <c r="AU15" s="244">
        <v>1113.837</v>
      </c>
      <c r="AV15" s="244">
        <f t="shared" si="9"/>
        <v>1.0638881631692969</v>
      </c>
      <c r="AX15" s="244">
        <v>1197.5619999999999</v>
      </c>
      <c r="AY15" s="244">
        <f t="shared" si="10"/>
        <v>0.98950868514532042</v>
      </c>
    </row>
    <row r="16" spans="1:51" ht="15" x14ac:dyDescent="0.25">
      <c r="A16" s="254">
        <v>12</v>
      </c>
      <c r="B16" s="251" t="s">
        <v>527</v>
      </c>
      <c r="C16" s="254" t="s">
        <v>339</v>
      </c>
      <c r="D16" s="255">
        <v>5</v>
      </c>
      <c r="E16" s="256">
        <v>0</v>
      </c>
      <c r="G16" s="266">
        <v>11</v>
      </c>
      <c r="H16" s="267" t="s">
        <v>528</v>
      </c>
      <c r="I16" s="267" t="s">
        <v>529</v>
      </c>
      <c r="J16" s="260">
        <f>U17</f>
        <v>1.5320522239030516</v>
      </c>
      <c r="K16" s="260">
        <f>X17</f>
        <v>2.7811738099799772</v>
      </c>
      <c r="L16" s="260">
        <f>AA17</f>
        <v>2.1750520752233578</v>
      </c>
      <c r="M16" s="260">
        <f>AD17</f>
        <v>1.5835135383713743</v>
      </c>
      <c r="N16" s="260">
        <f>AG17</f>
        <v>1.5285284541263284</v>
      </c>
      <c r="O16" s="261" t="s">
        <v>530</v>
      </c>
      <c r="P16" s="262">
        <v>11</v>
      </c>
      <c r="Q16" s="263"/>
      <c r="R16" s="264" t="s">
        <v>530</v>
      </c>
      <c r="S16" s="265">
        <v>708.197</v>
      </c>
      <c r="T16" s="265">
        <v>1228.1610000000001</v>
      </c>
      <c r="U16" s="265">
        <f t="shared" si="0"/>
        <v>1.7342081370014277</v>
      </c>
      <c r="V16" s="265"/>
      <c r="W16" s="265">
        <v>352.20400000000001</v>
      </c>
      <c r="X16" s="265">
        <f t="shared" si="1"/>
        <v>3.4870728327900875</v>
      </c>
      <c r="Y16" s="265"/>
      <c r="Z16" s="265">
        <v>487.74900000000002</v>
      </c>
      <c r="AA16" s="265">
        <f t="shared" si="2"/>
        <v>2.5180184890179169</v>
      </c>
      <c r="AB16" s="265"/>
      <c r="AC16" s="265">
        <v>663.61</v>
      </c>
      <c r="AD16" s="265">
        <f t="shared" si="3"/>
        <v>1.8507270836786667</v>
      </c>
      <c r="AE16" s="265"/>
      <c r="AF16" s="265">
        <v>701.66399999999999</v>
      </c>
      <c r="AG16" s="265">
        <f t="shared" si="4"/>
        <v>1.7503548707073473</v>
      </c>
      <c r="AI16" s="244">
        <v>787.66600000000005</v>
      </c>
      <c r="AJ16" s="244">
        <f t="shared" si="5"/>
        <v>1.5592408457391838</v>
      </c>
      <c r="AL16" s="244">
        <v>868.92899999999997</v>
      </c>
      <c r="AM16" s="244">
        <f t="shared" si="6"/>
        <v>1.413419278214906</v>
      </c>
      <c r="AO16" s="244">
        <v>972.904</v>
      </c>
      <c r="AP16" s="244">
        <f t="shared" si="7"/>
        <v>1.2623660710614819</v>
      </c>
      <c r="AR16" s="244">
        <v>1056.896</v>
      </c>
      <c r="AS16" s="244">
        <f t="shared" si="8"/>
        <v>1.1620452721932906</v>
      </c>
      <c r="AU16" s="244">
        <v>1095.7380000000001</v>
      </c>
      <c r="AV16" s="244">
        <f t="shared" si="9"/>
        <v>1.1208527951024789</v>
      </c>
      <c r="AX16" s="244">
        <v>1159.5360000000001</v>
      </c>
      <c r="AY16" s="244">
        <f t="shared" si="10"/>
        <v>1.0591831560210292</v>
      </c>
    </row>
    <row r="17" spans="1:51" ht="15" x14ac:dyDescent="0.25">
      <c r="A17" s="254">
        <v>13</v>
      </c>
      <c r="B17" s="251" t="s">
        <v>531</v>
      </c>
      <c r="C17" s="254" t="s">
        <v>339</v>
      </c>
      <c r="D17" s="255">
        <v>5</v>
      </c>
      <c r="E17" s="256">
        <v>0</v>
      </c>
      <c r="G17" s="266">
        <v>12</v>
      </c>
      <c r="H17" s="267" t="s">
        <v>532</v>
      </c>
      <c r="I17" s="267" t="s">
        <v>530</v>
      </c>
      <c r="J17" s="260">
        <f>U16</f>
        <v>1.7342081370014277</v>
      </c>
      <c r="K17" s="260">
        <f>X16</f>
        <v>3.4870728327900875</v>
      </c>
      <c r="L17" s="260">
        <f>AA16</f>
        <v>2.5180184890179169</v>
      </c>
      <c r="M17" s="260"/>
      <c r="N17" s="260">
        <f>AG16</f>
        <v>1.7503548707073473</v>
      </c>
      <c r="O17" s="261" t="s">
        <v>529</v>
      </c>
      <c r="P17" s="262">
        <v>12</v>
      </c>
      <c r="Q17" s="263"/>
      <c r="R17" s="264" t="s">
        <v>529</v>
      </c>
      <c r="S17" s="265">
        <v>4832.2700000000004</v>
      </c>
      <c r="T17" s="265">
        <v>7403.29</v>
      </c>
      <c r="U17" s="265">
        <f t="shared" si="0"/>
        <v>1.5320522239030516</v>
      </c>
      <c r="V17" s="265"/>
      <c r="W17" s="265">
        <v>2661.93</v>
      </c>
      <c r="X17" s="265">
        <f t="shared" si="1"/>
        <v>2.7811738099799772</v>
      </c>
      <c r="Y17" s="265"/>
      <c r="Z17" s="265">
        <v>3403.73</v>
      </c>
      <c r="AA17" s="265">
        <f t="shared" si="2"/>
        <v>2.1750520752233578</v>
      </c>
      <c r="AB17" s="265"/>
      <c r="AC17" s="265">
        <v>4675.2299999999996</v>
      </c>
      <c r="AD17" s="265">
        <f t="shared" si="3"/>
        <v>1.5835135383713743</v>
      </c>
      <c r="AE17" s="265"/>
      <c r="AF17" s="265">
        <v>4843.41</v>
      </c>
      <c r="AG17" s="265">
        <f t="shared" si="4"/>
        <v>1.5285284541263284</v>
      </c>
      <c r="AI17" s="244">
        <v>5311.65</v>
      </c>
      <c r="AJ17" s="244">
        <f t="shared" si="5"/>
        <v>1.3937834759443866</v>
      </c>
      <c r="AL17" s="244">
        <v>5622.43</v>
      </c>
      <c r="AM17" s="244">
        <f t="shared" si="6"/>
        <v>1.3167420492562822</v>
      </c>
      <c r="AO17" s="244">
        <v>6215.24</v>
      </c>
      <c r="AP17" s="244">
        <f t="shared" si="7"/>
        <v>1.19115110599108</v>
      </c>
      <c r="AR17" s="244">
        <v>6563.07</v>
      </c>
      <c r="AS17" s="244">
        <f t="shared" si="8"/>
        <v>1.1280224041492777</v>
      </c>
      <c r="AU17" s="244">
        <v>6869.14</v>
      </c>
      <c r="AV17" s="244">
        <f t="shared" si="9"/>
        <v>1.077760825954923</v>
      </c>
      <c r="AX17" s="244">
        <v>7100.5</v>
      </c>
      <c r="AY17" s="244">
        <f t="shared" si="10"/>
        <v>1.0426434758115626</v>
      </c>
    </row>
    <row r="18" spans="1:51" ht="15" x14ac:dyDescent="0.25">
      <c r="A18" s="254">
        <v>14</v>
      </c>
      <c r="B18" s="251" t="s">
        <v>533</v>
      </c>
      <c r="C18" s="254" t="s">
        <v>339</v>
      </c>
      <c r="D18" s="255">
        <v>5</v>
      </c>
      <c r="E18" s="256">
        <v>0</v>
      </c>
      <c r="G18" s="266">
        <v>13</v>
      </c>
      <c r="H18" s="267" t="s">
        <v>534</v>
      </c>
      <c r="I18" s="267" t="s">
        <v>500</v>
      </c>
      <c r="J18" s="260">
        <f>U6</f>
        <v>1.8321730899935489</v>
      </c>
      <c r="K18" s="260">
        <f>X6</f>
        <v>3.3597249446636792</v>
      </c>
      <c r="L18" s="260">
        <f>AA6</f>
        <v>2.5070319983848313</v>
      </c>
      <c r="M18" s="260"/>
      <c r="N18" s="260">
        <f>AG6</f>
        <v>1.8145679818424898</v>
      </c>
      <c r="O18" s="261" t="s">
        <v>535</v>
      </c>
      <c r="P18" s="262">
        <v>13</v>
      </c>
      <c r="Q18" s="263"/>
      <c r="R18" s="264" t="s">
        <v>535</v>
      </c>
      <c r="S18" s="265">
        <v>156.09</v>
      </c>
      <c r="T18" s="265">
        <v>328.15100000000001</v>
      </c>
      <c r="U18" s="265">
        <f t="shared" si="0"/>
        <v>2.1023191748350309</v>
      </c>
      <c r="V18" s="265"/>
      <c r="W18" s="265">
        <v>95.433999999999997</v>
      </c>
      <c r="X18" s="265">
        <f t="shared" si="1"/>
        <v>3.4385124798289919</v>
      </c>
      <c r="Y18" s="265"/>
      <c r="Z18" s="265">
        <v>126.258</v>
      </c>
      <c r="AA18" s="265">
        <f t="shared" si="2"/>
        <v>2.599051149234108</v>
      </c>
      <c r="AB18" s="265"/>
      <c r="AC18" s="265">
        <v>162.37</v>
      </c>
      <c r="AD18" s="265">
        <f>T18/AC18</f>
        <v>2.0210075752910019</v>
      </c>
      <c r="AE18" s="265"/>
      <c r="AF18" s="265">
        <v>162.19399999999999</v>
      </c>
      <c r="AG18" s="265">
        <f t="shared" si="4"/>
        <v>2.0232006116132535</v>
      </c>
      <c r="AI18" s="244">
        <v>143.16300000000001</v>
      </c>
      <c r="AJ18" s="244">
        <f t="shared" si="5"/>
        <v>2.2921495079035785</v>
      </c>
      <c r="AL18" s="244">
        <v>260.35700000000003</v>
      </c>
      <c r="AM18" s="244">
        <f t="shared" si="6"/>
        <v>1.2603886202406696</v>
      </c>
      <c r="AO18" s="244">
        <v>391.87</v>
      </c>
      <c r="AP18" s="244">
        <f t="shared" si="7"/>
        <v>0.83739760634904437</v>
      </c>
      <c r="AR18" s="244">
        <v>407.34100000000001</v>
      </c>
      <c r="AS18" s="244">
        <f t="shared" si="8"/>
        <v>0.80559285709025119</v>
      </c>
      <c r="AU18" s="244">
        <v>354.42899999999997</v>
      </c>
      <c r="AV18" s="244">
        <f t="shared" si="9"/>
        <v>0.92585821137660862</v>
      </c>
      <c r="AX18" s="244">
        <v>362.15</v>
      </c>
      <c r="AY18" s="244">
        <f t="shared" si="10"/>
        <v>0.90611901145934015</v>
      </c>
    </row>
    <row r="19" spans="1:51" ht="15" x14ac:dyDescent="0.25">
      <c r="A19" s="254">
        <v>15</v>
      </c>
      <c r="B19" s="251" t="s">
        <v>536</v>
      </c>
      <c r="C19" s="254" t="s">
        <v>339</v>
      </c>
      <c r="D19" s="255">
        <v>5</v>
      </c>
      <c r="E19" s="256">
        <v>0</v>
      </c>
      <c r="G19" s="266">
        <v>14</v>
      </c>
      <c r="H19" s="267" t="s">
        <v>537</v>
      </c>
      <c r="I19" s="267" t="s">
        <v>503</v>
      </c>
      <c r="J19" s="260">
        <f>U7</f>
        <v>1.9338128208394587</v>
      </c>
      <c r="K19" s="260">
        <f>X7</f>
        <v>3.2492624174196756</v>
      </c>
      <c r="L19" s="260">
        <f>AA7</f>
        <v>2.5455830933189514</v>
      </c>
      <c r="M19" s="260"/>
      <c r="N19" s="260">
        <f>AG7</f>
        <v>1.9132638549435652</v>
      </c>
      <c r="O19" s="268"/>
      <c r="P19" s="262">
        <v>17</v>
      </c>
      <c r="Q19" s="263"/>
      <c r="R19" s="264" t="s">
        <v>523</v>
      </c>
      <c r="S19" s="265">
        <v>3.2953999999999999</v>
      </c>
      <c r="T19" s="265">
        <v>5.4530909090909097</v>
      </c>
      <c r="U19" s="265">
        <f t="shared" si="0"/>
        <v>1.6547584235877011</v>
      </c>
      <c r="V19" s="265"/>
      <c r="W19" s="265">
        <v>1.9816</v>
      </c>
      <c r="X19" s="265">
        <f t="shared" si="1"/>
        <v>2.7518625903769225</v>
      </c>
      <c r="Y19" s="265"/>
      <c r="Z19" s="265">
        <v>1.8369</v>
      </c>
      <c r="AA19" s="265">
        <f t="shared" si="2"/>
        <v>2.9686378730964722</v>
      </c>
      <c r="AB19" s="265"/>
      <c r="AC19" s="265">
        <v>3.5392999999999999</v>
      </c>
      <c r="AD19" s="265">
        <f t="shared" si="3"/>
        <v>1.5407258240586867</v>
      </c>
      <c r="AE19" s="265"/>
      <c r="AF19" s="265">
        <v>3.2094999999999998</v>
      </c>
      <c r="AG19" s="265">
        <f t="shared" si="4"/>
        <v>1.6990468637142577</v>
      </c>
      <c r="AI19" s="244">
        <v>5.6433999999999997</v>
      </c>
      <c r="AJ19" s="244">
        <f t="shared" si="5"/>
        <v>0.96627758250184459</v>
      </c>
      <c r="AL19" s="244">
        <v>5.4165000000000001</v>
      </c>
      <c r="AM19" s="244">
        <f t="shared" si="6"/>
        <v>1.0067554526153253</v>
      </c>
      <c r="AO19" s="244">
        <v>5.1966000000000001</v>
      </c>
      <c r="AP19" s="244">
        <f t="shared" si="7"/>
        <v>1.0493574470020608</v>
      </c>
      <c r="AR19" s="244">
        <v>5.1716888888888901</v>
      </c>
      <c r="AS19" s="244">
        <f t="shared" si="8"/>
        <v>1.054412016315714</v>
      </c>
      <c r="AU19" s="244">
        <v>4.9801349999999998</v>
      </c>
      <c r="AV19" s="244">
        <f t="shared" si="9"/>
        <v>1.0949684916354496</v>
      </c>
      <c r="AX19" s="244">
        <v>6.0970285714285701</v>
      </c>
      <c r="AY19" s="244">
        <f t="shared" si="10"/>
        <v>0.89438500167848445</v>
      </c>
    </row>
    <row r="20" spans="1:51" ht="15" x14ac:dyDescent="0.25">
      <c r="A20" s="254">
        <v>16</v>
      </c>
      <c r="B20" s="251" t="s">
        <v>538</v>
      </c>
      <c r="C20" s="254" t="s">
        <v>339</v>
      </c>
      <c r="D20" s="255">
        <v>5</v>
      </c>
      <c r="E20" s="256">
        <v>0</v>
      </c>
      <c r="G20" s="266">
        <v>15</v>
      </c>
      <c r="H20" s="267" t="s">
        <v>539</v>
      </c>
      <c r="I20" s="267" t="s">
        <v>506</v>
      </c>
      <c r="J20" s="260">
        <f>U8</f>
        <v>1.9547862902732402</v>
      </c>
      <c r="K20" s="260">
        <f>X8</f>
        <v>3.3217100201692551</v>
      </c>
      <c r="L20" s="260">
        <f>AA8</f>
        <v>2.1464696002687269</v>
      </c>
      <c r="M20" s="260"/>
      <c r="N20" s="260">
        <f>AG8</f>
        <v>1.9628685347078447</v>
      </c>
    </row>
    <row r="21" spans="1:51" ht="15" x14ac:dyDescent="0.25">
      <c r="A21" s="254">
        <v>17</v>
      </c>
      <c r="B21" s="251" t="s">
        <v>540</v>
      </c>
      <c r="C21" s="254" t="s">
        <v>339</v>
      </c>
      <c r="D21" s="255">
        <v>5</v>
      </c>
      <c r="E21" s="256">
        <v>0</v>
      </c>
      <c r="G21" s="266">
        <v>16</v>
      </c>
      <c r="H21" s="267" t="s">
        <v>541</v>
      </c>
      <c r="I21" s="267" t="s">
        <v>514</v>
      </c>
      <c r="J21" s="260">
        <f>U11</f>
        <v>2.1579330422125182</v>
      </c>
      <c r="K21" s="260">
        <f>X11</f>
        <v>3.4230593954124258</v>
      </c>
      <c r="L21" s="260">
        <f>AA11</f>
        <v>3.0762300005460599</v>
      </c>
      <c r="M21" s="260"/>
      <c r="N21" s="260">
        <f>AG11</f>
        <v>2.1592840077169759</v>
      </c>
    </row>
    <row r="22" spans="1:51" ht="15" x14ac:dyDescent="0.25">
      <c r="A22" s="254">
        <v>18</v>
      </c>
      <c r="B22" s="251" t="s">
        <v>346</v>
      </c>
      <c r="C22" s="254" t="s">
        <v>339</v>
      </c>
      <c r="D22" s="255">
        <v>12</v>
      </c>
      <c r="E22" s="256">
        <v>0</v>
      </c>
      <c r="G22" s="266">
        <v>17</v>
      </c>
      <c r="H22" s="267" t="s">
        <v>542</v>
      </c>
      <c r="I22" s="267" t="s">
        <v>517</v>
      </c>
      <c r="J22" s="260">
        <f>U12</f>
        <v>2.3331550802139036</v>
      </c>
      <c r="K22" s="260">
        <f>X12</f>
        <v>3.6627894039467161</v>
      </c>
      <c r="L22" s="260">
        <f>AA12</f>
        <v>3.0852573823845146</v>
      </c>
      <c r="M22" s="260"/>
      <c r="N22" s="260">
        <f>AG12</f>
        <v>2.3345087674058793</v>
      </c>
      <c r="S22" s="249">
        <v>39203</v>
      </c>
      <c r="W22" s="249">
        <v>39934</v>
      </c>
    </row>
    <row r="23" spans="1:51" ht="15" x14ac:dyDescent="0.25">
      <c r="A23" s="254">
        <v>19</v>
      </c>
      <c r="B23" s="251" t="s">
        <v>348</v>
      </c>
      <c r="C23" s="254" t="s">
        <v>298</v>
      </c>
      <c r="D23" s="255">
        <v>12</v>
      </c>
      <c r="E23" s="256">
        <v>0</v>
      </c>
      <c r="G23" s="266">
        <v>18</v>
      </c>
      <c r="H23" s="267" t="s">
        <v>543</v>
      </c>
      <c r="I23" s="267" t="s">
        <v>520</v>
      </c>
      <c r="J23" s="260">
        <f>U13</f>
        <v>1.846705598252693</v>
      </c>
      <c r="K23" s="260">
        <f>X13</f>
        <v>3.6517529452318676</v>
      </c>
      <c r="L23" s="260">
        <f>AA13</f>
        <v>2.7812164593419659</v>
      </c>
      <c r="M23" s="260"/>
      <c r="N23" s="260">
        <f>AG13</f>
        <v>1.8497214019771473</v>
      </c>
      <c r="S23" s="244">
        <v>347.42099999999999</v>
      </c>
      <c r="W23" s="244">
        <v>401.23200000000003</v>
      </c>
    </row>
    <row r="24" spans="1:51" ht="15" x14ac:dyDescent="0.25">
      <c r="A24" s="254">
        <v>20</v>
      </c>
      <c r="B24" s="251" t="s">
        <v>544</v>
      </c>
      <c r="C24" s="254" t="s">
        <v>298</v>
      </c>
      <c r="D24" s="255">
        <v>12</v>
      </c>
      <c r="E24" s="256">
        <v>0</v>
      </c>
      <c r="G24" s="266">
        <v>19</v>
      </c>
      <c r="H24" s="267" t="s">
        <v>545</v>
      </c>
      <c r="I24" s="267" t="s">
        <v>523</v>
      </c>
      <c r="J24" s="260">
        <f>U14</f>
        <v>1.6547584235877011</v>
      </c>
      <c r="K24" s="260">
        <f>X14</f>
        <v>2.7518625903769225</v>
      </c>
      <c r="L24" s="260">
        <f>AA14</f>
        <v>2.9686378730964722</v>
      </c>
      <c r="M24" s="260"/>
      <c r="N24" s="260">
        <f>AG14</f>
        <v>1.6990468637142577</v>
      </c>
      <c r="S24" s="244">
        <v>345.72399999999999</v>
      </c>
      <c r="W24" s="244">
        <v>387.5</v>
      </c>
    </row>
    <row r="25" spans="1:51" ht="15" x14ac:dyDescent="0.25">
      <c r="A25" s="254">
        <v>21</v>
      </c>
      <c r="B25" s="251" t="s">
        <v>351</v>
      </c>
      <c r="C25" s="254" t="s">
        <v>298</v>
      </c>
      <c r="D25" s="255">
        <v>12</v>
      </c>
      <c r="E25" s="256">
        <v>0</v>
      </c>
      <c r="G25" s="266">
        <v>20</v>
      </c>
      <c r="H25" s="267" t="s">
        <v>546</v>
      </c>
      <c r="I25" s="267" t="s">
        <v>526</v>
      </c>
      <c r="J25" s="260">
        <f>U15</f>
        <v>1.8275471191794068</v>
      </c>
      <c r="K25" s="260">
        <f>X15</f>
        <v>3.3662803249815356</v>
      </c>
      <c r="L25" s="260">
        <f>AA15</f>
        <v>2.5039471571171386</v>
      </c>
      <c r="M25" s="260"/>
      <c r="N25" s="260">
        <f>AG15</f>
        <v>1.815371086987827</v>
      </c>
      <c r="S25" s="244">
        <v>93.322000000000003</v>
      </c>
      <c r="W25" s="244">
        <v>112.14</v>
      </c>
    </row>
    <row r="26" spans="1:51" ht="15" x14ac:dyDescent="0.25">
      <c r="A26" s="254">
        <v>22</v>
      </c>
      <c r="B26" s="251" t="s">
        <v>352</v>
      </c>
      <c r="C26" s="254" t="s">
        <v>339</v>
      </c>
      <c r="D26" s="255">
        <v>12</v>
      </c>
      <c r="E26" s="256">
        <v>0</v>
      </c>
      <c r="G26" s="266">
        <v>21</v>
      </c>
      <c r="H26" s="267" t="s">
        <v>547</v>
      </c>
      <c r="I26" s="267" t="s">
        <v>535</v>
      </c>
      <c r="J26" s="260">
        <f>U18</f>
        <v>2.1023191748350309</v>
      </c>
      <c r="K26" s="260">
        <f>X18</f>
        <v>3.4385124798289919</v>
      </c>
      <c r="L26" s="260">
        <f>AA18</f>
        <v>2.599051149234108</v>
      </c>
      <c r="M26" s="260"/>
      <c r="N26" s="260">
        <f>AG18</f>
        <v>2.0232006116132535</v>
      </c>
      <c r="S26" s="244">
        <v>100.131</v>
      </c>
      <c r="W26" s="244">
        <v>120.57299999999999</v>
      </c>
    </row>
    <row r="27" spans="1:51" ht="15" x14ac:dyDescent="0.25">
      <c r="A27" s="254">
        <v>23</v>
      </c>
      <c r="B27" s="251" t="s">
        <v>65</v>
      </c>
      <c r="C27" s="254" t="s">
        <v>301</v>
      </c>
      <c r="D27" s="255">
        <v>9</v>
      </c>
      <c r="E27" s="256">
        <v>0</v>
      </c>
      <c r="G27" s="266">
        <v>22</v>
      </c>
      <c r="H27" s="267" t="s">
        <v>548</v>
      </c>
      <c r="I27" s="267" t="s">
        <v>549</v>
      </c>
      <c r="J27" s="260">
        <f>0.4*U15+0.15*U8+0.15*U10+0.1*U9+0.2*U12</f>
        <v>2.0784684114021537</v>
      </c>
      <c r="K27" s="260">
        <f>0.4*X15+0.15*X8+0.15*X10+0.1*X9+0.2*X12</f>
        <v>3.4024715220088013</v>
      </c>
      <c r="L27" s="260">
        <f>0.4*AA15+0.15*AA8+0.15*AA10+0.1*AA9+0.2*AA12</f>
        <v>2.7749794720671512</v>
      </c>
      <c r="M27" s="260"/>
      <c r="N27" s="260">
        <f>0.4*AG15+0.15*AG8+0.15*AG10+0.1*AG9+0.2*AG12</f>
        <v>2.07848891535797</v>
      </c>
      <c r="S27" s="244">
        <v>117.559</v>
      </c>
      <c r="W27" s="244">
        <v>89.695999999999998</v>
      </c>
    </row>
    <row r="28" spans="1:51" ht="15" x14ac:dyDescent="0.25">
      <c r="A28" s="254">
        <v>24</v>
      </c>
      <c r="B28" s="251" t="s">
        <v>64</v>
      </c>
      <c r="C28" s="254" t="s">
        <v>301</v>
      </c>
      <c r="D28" s="255">
        <v>9</v>
      </c>
      <c r="E28" s="256">
        <v>0</v>
      </c>
      <c r="G28" s="266">
        <v>23</v>
      </c>
      <c r="H28" s="267" t="s">
        <v>355</v>
      </c>
      <c r="I28" s="267" t="s">
        <v>550</v>
      </c>
      <c r="J28" s="260">
        <f>0.138*U6+0.098*U9+0.073*U10+0.029*U18+0.317*U15+0.29*U14+0.041*U12+0.014*U8</f>
        <v>1.8946791317232632</v>
      </c>
      <c r="K28" s="260"/>
      <c r="L28" s="260"/>
      <c r="M28" s="260"/>
      <c r="N28" s="260">
        <f>0.138*AG6+0.098*AG9+0.073*AG10+0.029*AG18+0.317*AG15+0.29*AG14+0.041*AG12+0.014*AG8</f>
        <v>1.8997790300542661</v>
      </c>
      <c r="S28" s="244">
        <v>98.745000000000005</v>
      </c>
      <c r="W28" s="244">
        <v>106.27500000000001</v>
      </c>
    </row>
    <row r="29" spans="1:51" ht="15" x14ac:dyDescent="0.25">
      <c r="A29" s="254">
        <v>25</v>
      </c>
      <c r="B29" s="251" t="s">
        <v>87</v>
      </c>
      <c r="C29" s="254" t="s">
        <v>301</v>
      </c>
      <c r="D29" s="255">
        <v>7</v>
      </c>
      <c r="E29" s="256">
        <v>0</v>
      </c>
      <c r="S29" s="244">
        <v>98.867000000000004</v>
      </c>
      <c r="W29" s="244">
        <v>106.32599999999999</v>
      </c>
    </row>
    <row r="30" spans="1:51" ht="15" x14ac:dyDescent="0.25">
      <c r="A30" s="254">
        <v>26</v>
      </c>
      <c r="B30" s="251" t="s">
        <v>355</v>
      </c>
      <c r="C30" s="254" t="s">
        <v>301</v>
      </c>
      <c r="D30" s="255">
        <v>23</v>
      </c>
      <c r="E30" s="256">
        <v>0</v>
      </c>
      <c r="S30" s="244">
        <v>98.634</v>
      </c>
      <c r="W30" s="244">
        <v>114.117</v>
      </c>
    </row>
    <row r="31" spans="1:51" ht="15" x14ac:dyDescent="0.25">
      <c r="A31" s="254">
        <v>27</v>
      </c>
      <c r="B31" s="251" t="s">
        <v>357</v>
      </c>
      <c r="C31" s="254" t="s">
        <v>301</v>
      </c>
      <c r="D31" s="255">
        <v>23</v>
      </c>
      <c r="E31" s="256">
        <v>0</v>
      </c>
      <c r="S31" s="244">
        <v>1.9816</v>
      </c>
      <c r="W31" s="244">
        <v>2.0609000000000002</v>
      </c>
    </row>
    <row r="32" spans="1:51" ht="15" x14ac:dyDescent="0.25">
      <c r="A32" s="254">
        <v>28</v>
      </c>
      <c r="B32" s="251" t="s">
        <v>358</v>
      </c>
      <c r="C32" s="254" t="s">
        <v>359</v>
      </c>
      <c r="D32" s="255">
        <v>12</v>
      </c>
      <c r="E32" s="256">
        <v>0</v>
      </c>
      <c r="S32" s="244">
        <v>352.02</v>
      </c>
      <c r="W32" s="244">
        <v>406.88499999999999</v>
      </c>
    </row>
    <row r="33" spans="1:23" ht="15" x14ac:dyDescent="0.25">
      <c r="A33" s="254">
        <v>29</v>
      </c>
      <c r="B33" s="251" t="s">
        <v>80</v>
      </c>
      <c r="C33" s="254" t="s">
        <v>301</v>
      </c>
      <c r="D33" s="255">
        <v>5</v>
      </c>
      <c r="E33" s="256">
        <v>0</v>
      </c>
      <c r="S33" s="244">
        <v>352.20400000000001</v>
      </c>
      <c r="W33" s="244">
        <v>414.74200000000002</v>
      </c>
    </row>
    <row r="34" spans="1:23" ht="15" x14ac:dyDescent="0.25">
      <c r="A34" s="254">
        <v>30</v>
      </c>
      <c r="B34" s="251" t="s">
        <v>78</v>
      </c>
      <c r="C34" s="254" t="s">
        <v>301</v>
      </c>
      <c r="D34" s="255">
        <v>5</v>
      </c>
      <c r="E34" s="256">
        <v>0</v>
      </c>
      <c r="S34" s="244">
        <v>2661.93</v>
      </c>
      <c r="W34" s="244">
        <v>2956.46</v>
      </c>
    </row>
    <row r="35" spans="1:23" ht="15" x14ac:dyDescent="0.25">
      <c r="A35" s="254">
        <v>31</v>
      </c>
      <c r="B35" s="251" t="s">
        <v>551</v>
      </c>
      <c r="C35" s="254" t="s">
        <v>301</v>
      </c>
      <c r="D35" s="255">
        <v>5</v>
      </c>
      <c r="E35" s="256">
        <v>0</v>
      </c>
      <c r="S35" s="244">
        <v>95.433999999999997</v>
      </c>
      <c r="W35" s="244">
        <v>108.907</v>
      </c>
    </row>
    <row r="36" spans="1:23" ht="15" x14ac:dyDescent="0.25">
      <c r="A36" s="254">
        <v>32</v>
      </c>
      <c r="B36" s="251" t="s">
        <v>77</v>
      </c>
      <c r="C36" s="254" t="s">
        <v>301</v>
      </c>
      <c r="D36" s="255">
        <v>5</v>
      </c>
      <c r="E36" s="256">
        <v>0</v>
      </c>
      <c r="S36" s="244">
        <v>1.9816</v>
      </c>
      <c r="W36" s="244">
        <v>2.0609000000000002</v>
      </c>
    </row>
    <row r="37" spans="1:23" ht="15" x14ac:dyDescent="0.25">
      <c r="A37" s="254">
        <v>33</v>
      </c>
      <c r="B37" s="251" t="s">
        <v>360</v>
      </c>
      <c r="C37" s="254" t="s">
        <v>301</v>
      </c>
      <c r="D37" s="255">
        <v>6</v>
      </c>
      <c r="E37" s="256">
        <v>0</v>
      </c>
    </row>
    <row r="38" spans="1:23" ht="15" x14ac:dyDescent="0.25">
      <c r="A38" s="254">
        <v>34</v>
      </c>
      <c r="B38" s="269" t="s">
        <v>361</v>
      </c>
      <c r="C38" s="255" t="s">
        <v>301</v>
      </c>
      <c r="D38" s="255">
        <v>6</v>
      </c>
      <c r="E38" s="256">
        <v>0</v>
      </c>
    </row>
    <row r="39" spans="1:23" ht="15" x14ac:dyDescent="0.25">
      <c r="A39" s="254">
        <v>35</v>
      </c>
      <c r="B39" s="251" t="s">
        <v>63</v>
      </c>
      <c r="C39" s="254" t="s">
        <v>301</v>
      </c>
      <c r="D39" s="255">
        <v>22</v>
      </c>
      <c r="E39" s="256">
        <v>0</v>
      </c>
    </row>
    <row r="40" spans="1:23" ht="15" x14ac:dyDescent="0.25">
      <c r="A40" s="254">
        <v>36</v>
      </c>
      <c r="B40" s="251" t="s">
        <v>364</v>
      </c>
      <c r="C40" s="254" t="s">
        <v>298</v>
      </c>
      <c r="D40" s="255">
        <v>12</v>
      </c>
      <c r="E40" s="256">
        <v>0</v>
      </c>
    </row>
    <row r="41" spans="1:23" ht="15" customHeight="1" x14ac:dyDescent="0.25">
      <c r="A41" s="254">
        <v>37</v>
      </c>
      <c r="B41" s="251" t="s">
        <v>552</v>
      </c>
      <c r="C41" s="254" t="s">
        <v>298</v>
      </c>
      <c r="D41" s="255">
        <v>12</v>
      </c>
      <c r="E41" s="256">
        <v>0</v>
      </c>
    </row>
    <row r="42" spans="1:23" ht="15" x14ac:dyDescent="0.25">
      <c r="A42" s="254">
        <v>38</v>
      </c>
      <c r="B42" s="251" t="s">
        <v>366</v>
      </c>
      <c r="C42" s="254" t="s">
        <v>359</v>
      </c>
      <c r="D42" s="255">
        <v>12</v>
      </c>
      <c r="E42" s="256">
        <v>0</v>
      </c>
    </row>
    <row r="43" spans="1:23" ht="15" x14ac:dyDescent="0.25">
      <c r="A43" s="254">
        <v>39</v>
      </c>
      <c r="B43" s="270" t="s">
        <v>81</v>
      </c>
      <c r="C43" s="254" t="s">
        <v>301</v>
      </c>
      <c r="D43" s="255">
        <v>5</v>
      </c>
      <c r="E43" s="256">
        <v>0</v>
      </c>
    </row>
    <row r="44" spans="1:23" ht="15" x14ac:dyDescent="0.25">
      <c r="A44" s="254">
        <v>40</v>
      </c>
      <c r="B44" s="251" t="s">
        <v>369</v>
      </c>
      <c r="C44" s="254" t="s">
        <v>301</v>
      </c>
      <c r="D44" s="255">
        <v>6</v>
      </c>
      <c r="E44" s="256">
        <v>0.05</v>
      </c>
    </row>
    <row r="45" spans="1:23" ht="15" x14ac:dyDescent="0.25">
      <c r="A45" s="254">
        <v>41</v>
      </c>
      <c r="B45" s="251" t="s">
        <v>370</v>
      </c>
      <c r="C45" s="254" t="s">
        <v>301</v>
      </c>
      <c r="D45" s="255">
        <v>6</v>
      </c>
      <c r="E45" s="256">
        <v>0.05</v>
      </c>
    </row>
    <row r="46" spans="1:23" ht="15" x14ac:dyDescent="0.25">
      <c r="A46" s="254">
        <v>42</v>
      </c>
      <c r="B46" s="251" t="s">
        <v>371</v>
      </c>
      <c r="C46" s="254" t="s">
        <v>301</v>
      </c>
      <c r="D46" s="255">
        <v>6</v>
      </c>
      <c r="E46" s="256">
        <v>0.05</v>
      </c>
    </row>
    <row r="47" spans="1:23" ht="15" x14ac:dyDescent="0.25">
      <c r="A47" s="254">
        <v>43</v>
      </c>
      <c r="B47" s="251" t="s">
        <v>372</v>
      </c>
      <c r="C47" s="254" t="s">
        <v>301</v>
      </c>
      <c r="D47" s="255">
        <v>6</v>
      </c>
      <c r="E47" s="256">
        <v>0.05</v>
      </c>
    </row>
    <row r="48" spans="1:23" ht="15" x14ac:dyDescent="0.25">
      <c r="A48" s="254">
        <v>44</v>
      </c>
      <c r="B48" s="251" t="s">
        <v>373</v>
      </c>
      <c r="C48" s="254" t="s">
        <v>301</v>
      </c>
      <c r="D48" s="255">
        <v>6</v>
      </c>
      <c r="E48" s="256">
        <v>0.05</v>
      </c>
    </row>
    <row r="49" spans="1:5" ht="15" x14ac:dyDescent="0.25">
      <c r="A49" s="254">
        <v>45</v>
      </c>
      <c r="B49" s="251" t="s">
        <v>374</v>
      </c>
      <c r="C49" s="254" t="s">
        <v>298</v>
      </c>
      <c r="D49" s="255">
        <v>12</v>
      </c>
      <c r="E49" s="256">
        <v>0</v>
      </c>
    </row>
    <row r="50" spans="1:5" ht="15" x14ac:dyDescent="0.25">
      <c r="A50" s="254">
        <v>46</v>
      </c>
      <c r="B50" s="251" t="s">
        <v>375</v>
      </c>
      <c r="C50" s="254" t="s">
        <v>298</v>
      </c>
      <c r="D50" s="255">
        <v>12</v>
      </c>
      <c r="E50" s="256">
        <v>0</v>
      </c>
    </row>
    <row r="51" spans="1:5" ht="15" x14ac:dyDescent="0.25">
      <c r="A51" s="254">
        <v>47</v>
      </c>
      <c r="B51" s="251" t="s">
        <v>376</v>
      </c>
      <c r="C51" s="254" t="s">
        <v>301</v>
      </c>
      <c r="D51" s="255">
        <v>12</v>
      </c>
      <c r="E51" s="256">
        <v>0</v>
      </c>
    </row>
    <row r="52" spans="1:5" ht="15" x14ac:dyDescent="0.25">
      <c r="A52" s="254">
        <v>48</v>
      </c>
      <c r="B52" s="251" t="s">
        <v>553</v>
      </c>
      <c r="C52" s="254" t="s">
        <v>377</v>
      </c>
      <c r="D52" s="255">
        <v>7</v>
      </c>
      <c r="E52" s="256">
        <v>0</v>
      </c>
    </row>
    <row r="53" spans="1:5" ht="15" x14ac:dyDescent="0.25">
      <c r="A53" s="254">
        <v>49</v>
      </c>
      <c r="B53" s="251" t="s">
        <v>554</v>
      </c>
      <c r="C53" s="254" t="s">
        <v>301</v>
      </c>
      <c r="D53" s="255">
        <v>7</v>
      </c>
      <c r="E53" s="256">
        <v>0</v>
      </c>
    </row>
    <row r="54" spans="1:5" ht="15" x14ac:dyDescent="0.25">
      <c r="A54" s="254">
        <v>50</v>
      </c>
      <c r="B54" s="251" t="s">
        <v>555</v>
      </c>
      <c r="C54" s="254" t="s">
        <v>301</v>
      </c>
      <c r="D54" s="255">
        <v>7</v>
      </c>
      <c r="E54" s="256">
        <v>0.14000000000000001</v>
      </c>
    </row>
    <row r="55" spans="1:5" ht="15" x14ac:dyDescent="0.25">
      <c r="A55" s="254">
        <v>51</v>
      </c>
      <c r="B55" s="251" t="s">
        <v>556</v>
      </c>
      <c r="C55" s="254" t="s">
        <v>301</v>
      </c>
      <c r="D55" s="255">
        <v>20</v>
      </c>
      <c r="E55" s="256">
        <v>0</v>
      </c>
    </row>
    <row r="56" spans="1:5" ht="15" x14ac:dyDescent="0.25">
      <c r="A56" s="254">
        <v>52</v>
      </c>
      <c r="B56" s="251" t="s">
        <v>383</v>
      </c>
      <c r="C56" s="254" t="s">
        <v>298</v>
      </c>
      <c r="D56" s="255">
        <v>12</v>
      </c>
      <c r="E56" s="256">
        <v>0</v>
      </c>
    </row>
    <row r="57" spans="1:5" ht="15" x14ac:dyDescent="0.25">
      <c r="A57" s="254">
        <v>53</v>
      </c>
      <c r="B57" s="251" t="s">
        <v>384</v>
      </c>
      <c r="C57" s="254" t="s">
        <v>301</v>
      </c>
      <c r="D57" s="255">
        <v>7</v>
      </c>
      <c r="E57" s="256">
        <v>0</v>
      </c>
    </row>
    <row r="58" spans="1:5" ht="15" x14ac:dyDescent="0.25">
      <c r="A58" s="254">
        <v>54</v>
      </c>
      <c r="B58" s="251" t="s">
        <v>385</v>
      </c>
      <c r="C58" s="254" t="s">
        <v>301</v>
      </c>
      <c r="D58" s="255">
        <v>7</v>
      </c>
      <c r="E58" s="256">
        <v>0</v>
      </c>
    </row>
    <row r="59" spans="1:5" ht="15" x14ac:dyDescent="0.25">
      <c r="A59" s="254">
        <v>55</v>
      </c>
      <c r="B59" s="251" t="s">
        <v>386</v>
      </c>
      <c r="C59" s="254" t="s">
        <v>301</v>
      </c>
      <c r="D59" s="255">
        <v>7</v>
      </c>
      <c r="E59" s="256">
        <v>0</v>
      </c>
    </row>
    <row r="60" spans="1:5" ht="15" x14ac:dyDescent="0.25">
      <c r="A60" s="254">
        <v>56</v>
      </c>
      <c r="B60" s="251" t="s">
        <v>387</v>
      </c>
      <c r="C60" s="254" t="s">
        <v>301</v>
      </c>
      <c r="D60" s="255">
        <v>7</v>
      </c>
      <c r="E60" s="256">
        <v>0</v>
      </c>
    </row>
    <row r="61" spans="1:5" ht="15" x14ac:dyDescent="0.25">
      <c r="A61" s="254">
        <v>57</v>
      </c>
      <c r="B61" s="251" t="s">
        <v>388</v>
      </c>
      <c r="C61" s="254" t="s">
        <v>301</v>
      </c>
      <c r="D61" s="255">
        <v>7</v>
      </c>
      <c r="E61" s="256">
        <v>0</v>
      </c>
    </row>
    <row r="62" spans="1:5" ht="15" x14ac:dyDescent="0.25">
      <c r="A62" s="254">
        <v>58</v>
      </c>
      <c r="B62" s="251" t="s">
        <v>557</v>
      </c>
      <c r="C62" s="254" t="s">
        <v>359</v>
      </c>
      <c r="D62" s="255">
        <v>12</v>
      </c>
      <c r="E62" s="256">
        <v>0</v>
      </c>
    </row>
    <row r="63" spans="1:5" ht="15" x14ac:dyDescent="0.25">
      <c r="A63" s="254">
        <v>59</v>
      </c>
      <c r="B63" s="251" t="s">
        <v>389</v>
      </c>
      <c r="C63" s="254" t="s">
        <v>301</v>
      </c>
      <c r="D63" s="255">
        <v>7</v>
      </c>
      <c r="E63" s="256">
        <v>0</v>
      </c>
    </row>
    <row r="64" spans="1:5" ht="15" x14ac:dyDescent="0.25">
      <c r="A64" s="254">
        <v>60</v>
      </c>
      <c r="B64" s="251" t="s">
        <v>221</v>
      </c>
      <c r="C64" s="254" t="s">
        <v>301</v>
      </c>
      <c r="D64" s="255">
        <v>7</v>
      </c>
      <c r="E64" s="256">
        <v>0</v>
      </c>
    </row>
    <row r="65" spans="1:5" ht="15" x14ac:dyDescent="0.25">
      <c r="A65" s="254">
        <v>61</v>
      </c>
      <c r="B65" s="251" t="s">
        <v>245</v>
      </c>
      <c r="C65" s="254" t="s">
        <v>301</v>
      </c>
      <c r="D65" s="255">
        <v>7</v>
      </c>
      <c r="E65" s="256">
        <v>0</v>
      </c>
    </row>
    <row r="66" spans="1:5" ht="15" x14ac:dyDescent="0.25">
      <c r="A66" s="254">
        <v>62</v>
      </c>
      <c r="B66" s="251" t="s">
        <v>138</v>
      </c>
      <c r="C66" s="254" t="s">
        <v>301</v>
      </c>
      <c r="D66" s="255">
        <v>7</v>
      </c>
      <c r="E66" s="256">
        <v>0</v>
      </c>
    </row>
    <row r="67" spans="1:5" ht="15" x14ac:dyDescent="0.25">
      <c r="A67" s="254">
        <v>63</v>
      </c>
      <c r="B67" s="251" t="s">
        <v>391</v>
      </c>
      <c r="C67" s="254" t="s">
        <v>301</v>
      </c>
      <c r="D67" s="255">
        <v>7</v>
      </c>
      <c r="E67" s="256">
        <v>0</v>
      </c>
    </row>
    <row r="68" spans="1:5" ht="15" x14ac:dyDescent="0.25">
      <c r="A68" s="254">
        <v>64</v>
      </c>
      <c r="B68" s="251" t="s">
        <v>165</v>
      </c>
      <c r="C68" s="254" t="s">
        <v>301</v>
      </c>
      <c r="D68" s="255">
        <v>7</v>
      </c>
      <c r="E68" s="256">
        <v>0</v>
      </c>
    </row>
    <row r="69" spans="1:5" ht="15" x14ac:dyDescent="0.25">
      <c r="A69" s="254">
        <v>65</v>
      </c>
      <c r="B69" s="251" t="s">
        <v>163</v>
      </c>
      <c r="C69" s="254" t="s">
        <v>301</v>
      </c>
      <c r="D69" s="255">
        <v>7</v>
      </c>
      <c r="E69" s="256">
        <v>0</v>
      </c>
    </row>
    <row r="70" spans="1:5" ht="15" x14ac:dyDescent="0.25">
      <c r="A70" s="254">
        <v>66</v>
      </c>
      <c r="B70" s="251" t="s">
        <v>97</v>
      </c>
      <c r="C70" s="254" t="s">
        <v>301</v>
      </c>
      <c r="D70" s="255">
        <v>7</v>
      </c>
      <c r="E70" s="256">
        <v>0</v>
      </c>
    </row>
    <row r="71" spans="1:5" ht="15" x14ac:dyDescent="0.25">
      <c r="A71" s="254">
        <v>67</v>
      </c>
      <c r="B71" s="251" t="s">
        <v>94</v>
      </c>
      <c r="C71" s="254" t="s">
        <v>301</v>
      </c>
      <c r="D71" s="255">
        <v>7</v>
      </c>
      <c r="E71" s="256">
        <v>0</v>
      </c>
    </row>
    <row r="72" spans="1:5" ht="15" x14ac:dyDescent="0.25">
      <c r="A72" s="254">
        <v>68</v>
      </c>
      <c r="B72" s="251" t="s">
        <v>96</v>
      </c>
      <c r="C72" s="254" t="s">
        <v>301</v>
      </c>
      <c r="D72" s="255">
        <v>7</v>
      </c>
      <c r="E72" s="256">
        <v>0</v>
      </c>
    </row>
    <row r="73" spans="1:5" ht="15" x14ac:dyDescent="0.25">
      <c r="A73" s="254">
        <v>69</v>
      </c>
      <c r="B73" s="251" t="s">
        <v>392</v>
      </c>
      <c r="C73" s="254" t="s">
        <v>301</v>
      </c>
      <c r="D73" s="255">
        <v>7</v>
      </c>
      <c r="E73" s="256">
        <v>0</v>
      </c>
    </row>
    <row r="74" spans="1:5" ht="15" x14ac:dyDescent="0.25">
      <c r="A74" s="254">
        <v>70</v>
      </c>
      <c r="B74" s="251" t="s">
        <v>164</v>
      </c>
      <c r="C74" s="254" t="s">
        <v>301</v>
      </c>
      <c r="D74" s="255">
        <v>7</v>
      </c>
      <c r="E74" s="256">
        <v>0</v>
      </c>
    </row>
    <row r="75" spans="1:5" ht="15" x14ac:dyDescent="0.25">
      <c r="A75" s="254">
        <v>71</v>
      </c>
      <c r="B75" s="251" t="s">
        <v>98</v>
      </c>
      <c r="C75" s="254" t="s">
        <v>301</v>
      </c>
      <c r="D75" s="255">
        <v>7</v>
      </c>
      <c r="E75" s="256">
        <v>0</v>
      </c>
    </row>
    <row r="76" spans="1:5" ht="15" x14ac:dyDescent="0.25">
      <c r="A76" s="254">
        <v>72</v>
      </c>
      <c r="B76" s="251" t="s">
        <v>95</v>
      </c>
      <c r="C76" s="254" t="s">
        <v>301</v>
      </c>
      <c r="D76" s="255">
        <v>7</v>
      </c>
      <c r="E76" s="256">
        <v>0</v>
      </c>
    </row>
    <row r="77" spans="1:5" ht="15" x14ac:dyDescent="0.25">
      <c r="A77" s="254">
        <v>73</v>
      </c>
      <c r="B77" s="251" t="s">
        <v>139</v>
      </c>
      <c r="C77" s="254" t="s">
        <v>301</v>
      </c>
      <c r="D77" s="255">
        <v>7</v>
      </c>
      <c r="E77" s="256">
        <v>0</v>
      </c>
    </row>
    <row r="78" spans="1:5" ht="15" x14ac:dyDescent="0.25">
      <c r="A78" s="254">
        <v>74</v>
      </c>
      <c r="B78" s="251" t="s">
        <v>168</v>
      </c>
      <c r="C78" s="254" t="s">
        <v>301</v>
      </c>
      <c r="D78" s="255">
        <v>7</v>
      </c>
      <c r="E78" s="256">
        <v>0</v>
      </c>
    </row>
    <row r="79" spans="1:5" ht="15" x14ac:dyDescent="0.25">
      <c r="A79" s="254">
        <v>75</v>
      </c>
      <c r="B79" s="251" t="s">
        <v>167</v>
      </c>
      <c r="C79" s="254" t="s">
        <v>301</v>
      </c>
      <c r="D79" s="255">
        <v>7</v>
      </c>
      <c r="E79" s="256">
        <v>0</v>
      </c>
    </row>
    <row r="80" spans="1:5" ht="15" x14ac:dyDescent="0.25">
      <c r="A80" s="254">
        <v>76</v>
      </c>
      <c r="B80" s="251" t="s">
        <v>166</v>
      </c>
      <c r="C80" s="254" t="s">
        <v>301</v>
      </c>
      <c r="D80" s="255">
        <v>7</v>
      </c>
      <c r="E80" s="256">
        <v>0</v>
      </c>
    </row>
    <row r="81" spans="1:9" ht="15" x14ac:dyDescent="0.25">
      <c r="A81" s="254">
        <v>77</v>
      </c>
      <c r="B81" s="251" t="s">
        <v>267</v>
      </c>
      <c r="C81" s="254" t="s">
        <v>301</v>
      </c>
      <c r="D81" s="255">
        <v>7</v>
      </c>
      <c r="E81" s="256">
        <v>0</v>
      </c>
    </row>
    <row r="82" spans="1:9" ht="15" x14ac:dyDescent="0.25">
      <c r="A82" s="254">
        <v>78</v>
      </c>
      <c r="B82" s="251" t="s">
        <v>268</v>
      </c>
      <c r="C82" s="254" t="s">
        <v>301</v>
      </c>
      <c r="D82" s="255">
        <v>7</v>
      </c>
      <c r="E82" s="256">
        <v>0</v>
      </c>
    </row>
    <row r="83" spans="1:9" ht="15" x14ac:dyDescent="0.25">
      <c r="A83" s="254">
        <v>79</v>
      </c>
      <c r="B83" s="251" t="s">
        <v>266</v>
      </c>
      <c r="C83" s="254" t="s">
        <v>301</v>
      </c>
      <c r="D83" s="255">
        <v>7</v>
      </c>
      <c r="E83" s="256">
        <v>0</v>
      </c>
    </row>
    <row r="84" spans="1:9" ht="15" x14ac:dyDescent="0.25">
      <c r="A84" s="254">
        <v>80</v>
      </c>
      <c r="B84" s="251" t="s">
        <v>69</v>
      </c>
      <c r="C84" s="254" t="s">
        <v>301</v>
      </c>
      <c r="D84" s="255">
        <v>8</v>
      </c>
      <c r="E84" s="256">
        <v>0</v>
      </c>
    </row>
    <row r="85" spans="1:9" ht="15" x14ac:dyDescent="0.25">
      <c r="A85" s="254">
        <v>81</v>
      </c>
      <c r="B85" s="251" t="s">
        <v>395</v>
      </c>
      <c r="C85" s="254" t="s">
        <v>339</v>
      </c>
      <c r="D85" s="255">
        <v>12</v>
      </c>
      <c r="E85" s="256">
        <v>0</v>
      </c>
    </row>
    <row r="86" spans="1:9" ht="15" x14ac:dyDescent="0.25">
      <c r="A86" s="254">
        <v>82</v>
      </c>
      <c r="B86" s="251" t="s">
        <v>399</v>
      </c>
      <c r="C86" s="254" t="s">
        <v>301</v>
      </c>
      <c r="D86" s="255">
        <v>7</v>
      </c>
      <c r="E86" s="256">
        <v>0</v>
      </c>
    </row>
    <row r="87" spans="1:9" ht="15" x14ac:dyDescent="0.25">
      <c r="A87" s="254">
        <v>83</v>
      </c>
      <c r="B87" s="251" t="s">
        <v>465</v>
      </c>
      <c r="C87" s="254" t="s">
        <v>301</v>
      </c>
      <c r="D87" s="255">
        <v>7</v>
      </c>
      <c r="E87" s="256">
        <v>0</v>
      </c>
    </row>
    <row r="88" spans="1:9" ht="15" x14ac:dyDescent="0.25">
      <c r="A88" s="254">
        <v>84</v>
      </c>
      <c r="B88" s="251" t="s">
        <v>401</v>
      </c>
      <c r="C88" s="254" t="s">
        <v>301</v>
      </c>
      <c r="D88" s="255">
        <v>10</v>
      </c>
      <c r="E88" s="256">
        <v>0</v>
      </c>
    </row>
    <row r="89" spans="1:9" ht="15" x14ac:dyDescent="0.25">
      <c r="A89" s="254">
        <v>85</v>
      </c>
      <c r="B89" s="251" t="s">
        <v>402</v>
      </c>
      <c r="C89" s="254" t="s">
        <v>301</v>
      </c>
      <c r="D89" s="255">
        <v>10</v>
      </c>
      <c r="E89" s="256">
        <v>0</v>
      </c>
    </row>
    <row r="90" spans="1:9" ht="15" x14ac:dyDescent="0.25">
      <c r="A90" s="254">
        <v>86</v>
      </c>
      <c r="B90" s="251" t="s">
        <v>403</v>
      </c>
      <c r="C90" s="254" t="s">
        <v>301</v>
      </c>
      <c r="D90" s="255">
        <v>10</v>
      </c>
      <c r="E90" s="256">
        <v>0</v>
      </c>
    </row>
    <row r="91" spans="1:9" ht="15" x14ac:dyDescent="0.25">
      <c r="A91" s="254">
        <v>87</v>
      </c>
      <c r="B91" s="251" t="s">
        <v>404</v>
      </c>
      <c r="C91" s="254" t="s">
        <v>359</v>
      </c>
      <c r="D91" s="255">
        <v>12</v>
      </c>
      <c r="E91" s="256">
        <v>0</v>
      </c>
    </row>
    <row r="92" spans="1:9" ht="15" x14ac:dyDescent="0.25">
      <c r="A92" s="254">
        <v>88</v>
      </c>
      <c r="B92" s="251" t="s">
        <v>405</v>
      </c>
      <c r="C92" s="254" t="s">
        <v>301</v>
      </c>
      <c r="D92" s="255">
        <v>5</v>
      </c>
      <c r="E92" s="256">
        <v>0</v>
      </c>
    </row>
    <row r="93" spans="1:9" ht="15" x14ac:dyDescent="0.25">
      <c r="A93" s="254">
        <v>89</v>
      </c>
      <c r="B93" s="251" t="s">
        <v>558</v>
      </c>
      <c r="C93" s="254" t="s">
        <v>301</v>
      </c>
      <c r="D93" s="255">
        <v>5</v>
      </c>
      <c r="E93" s="256">
        <v>0</v>
      </c>
      <c r="I93" s="250"/>
    </row>
    <row r="94" spans="1:9" ht="15" x14ac:dyDescent="0.25">
      <c r="A94" s="254">
        <v>90</v>
      </c>
      <c r="B94" s="251" t="s">
        <v>559</v>
      </c>
      <c r="C94" s="254" t="s">
        <v>301</v>
      </c>
      <c r="D94" s="255">
        <v>5</v>
      </c>
      <c r="E94" s="256">
        <v>0</v>
      </c>
      <c r="I94" s="271"/>
    </row>
    <row r="95" spans="1:9" ht="15" x14ac:dyDescent="0.25">
      <c r="A95" s="254">
        <v>91</v>
      </c>
      <c r="B95" s="251" t="s">
        <v>560</v>
      </c>
      <c r="C95" s="254" t="s">
        <v>301</v>
      </c>
      <c r="D95" s="255">
        <v>5</v>
      </c>
      <c r="E95" s="256">
        <v>0</v>
      </c>
      <c r="I95" s="271"/>
    </row>
    <row r="96" spans="1:9" ht="15" x14ac:dyDescent="0.25">
      <c r="A96" s="254">
        <v>92</v>
      </c>
      <c r="B96" s="251" t="s">
        <v>561</v>
      </c>
      <c r="C96" s="254" t="s">
        <v>301</v>
      </c>
      <c r="D96" s="255">
        <v>5</v>
      </c>
      <c r="E96" s="256">
        <v>0</v>
      </c>
      <c r="I96" s="271"/>
    </row>
    <row r="97" spans="1:11" ht="15" x14ac:dyDescent="0.25">
      <c r="A97" s="254">
        <v>93</v>
      </c>
      <c r="B97" s="251" t="s">
        <v>414</v>
      </c>
      <c r="C97" s="254" t="s">
        <v>301</v>
      </c>
      <c r="D97" s="255">
        <v>7</v>
      </c>
      <c r="E97" s="256">
        <v>0</v>
      </c>
      <c r="I97" s="271"/>
    </row>
    <row r="98" spans="1:11" ht="15" x14ac:dyDescent="0.25">
      <c r="A98" s="254">
        <v>94</v>
      </c>
      <c r="B98" s="251" t="s">
        <v>416</v>
      </c>
      <c r="C98" s="254" t="s">
        <v>301</v>
      </c>
      <c r="D98" s="255">
        <v>6</v>
      </c>
      <c r="E98" s="256">
        <v>0</v>
      </c>
      <c r="I98" s="271"/>
    </row>
    <row r="99" spans="1:11" ht="15" x14ac:dyDescent="0.25">
      <c r="A99" s="254">
        <v>95</v>
      </c>
      <c r="B99" s="251" t="s">
        <v>83</v>
      </c>
      <c r="C99" s="254" t="s">
        <v>333</v>
      </c>
      <c r="D99" s="255">
        <v>1</v>
      </c>
      <c r="E99" s="256">
        <v>0</v>
      </c>
      <c r="I99" s="271"/>
    </row>
    <row r="100" spans="1:11" ht="15" x14ac:dyDescent="0.25">
      <c r="A100" s="254">
        <v>96</v>
      </c>
      <c r="B100" s="251" t="s">
        <v>417</v>
      </c>
      <c r="C100" s="254" t="s">
        <v>333</v>
      </c>
      <c r="D100" s="255">
        <v>1</v>
      </c>
      <c r="E100" s="256">
        <v>0</v>
      </c>
      <c r="I100" s="271"/>
    </row>
    <row r="101" spans="1:11" ht="15" x14ac:dyDescent="0.25">
      <c r="A101" s="254">
        <v>97</v>
      </c>
      <c r="B101" s="251" t="s">
        <v>85</v>
      </c>
      <c r="C101" s="254" t="s">
        <v>333</v>
      </c>
      <c r="D101" s="255">
        <v>1</v>
      </c>
      <c r="E101" s="256">
        <v>0</v>
      </c>
      <c r="I101" s="271"/>
    </row>
    <row r="102" spans="1:11" ht="15" x14ac:dyDescent="0.25">
      <c r="A102" s="254">
        <v>98</v>
      </c>
      <c r="B102" s="251" t="s">
        <v>418</v>
      </c>
      <c r="C102" s="254" t="s">
        <v>333</v>
      </c>
      <c r="D102" s="255">
        <v>1</v>
      </c>
      <c r="E102" s="256">
        <v>0</v>
      </c>
      <c r="I102" s="271"/>
    </row>
    <row r="103" spans="1:11" ht="15" x14ac:dyDescent="0.25">
      <c r="A103" s="254">
        <v>99</v>
      </c>
      <c r="B103" s="251" t="s">
        <v>84</v>
      </c>
      <c r="C103" s="254" t="s">
        <v>333</v>
      </c>
      <c r="D103" s="255">
        <v>1</v>
      </c>
      <c r="E103" s="256">
        <v>0</v>
      </c>
      <c r="I103" s="271"/>
    </row>
    <row r="104" spans="1:11" ht="15" x14ac:dyDescent="0.25">
      <c r="A104" s="254">
        <v>100</v>
      </c>
      <c r="B104" s="251" t="s">
        <v>562</v>
      </c>
      <c r="C104" s="254" t="s">
        <v>333</v>
      </c>
      <c r="D104" s="255">
        <v>1</v>
      </c>
      <c r="E104" s="256">
        <v>0</v>
      </c>
      <c r="I104" s="271"/>
    </row>
    <row r="105" spans="1:11" ht="15" x14ac:dyDescent="0.25">
      <c r="A105" s="254">
        <v>101</v>
      </c>
      <c r="B105" s="251" t="s">
        <v>563</v>
      </c>
      <c r="C105" s="254" t="s">
        <v>333</v>
      </c>
      <c r="D105" s="255">
        <v>1</v>
      </c>
      <c r="E105" s="256">
        <v>0</v>
      </c>
      <c r="I105" s="271"/>
    </row>
    <row r="106" spans="1:11" ht="15" x14ac:dyDescent="0.25">
      <c r="A106" s="254">
        <v>102</v>
      </c>
      <c r="B106" s="251" t="s">
        <v>564</v>
      </c>
      <c r="C106" s="254" t="s">
        <v>333</v>
      </c>
      <c r="D106" s="255">
        <v>1</v>
      </c>
      <c r="E106" s="256">
        <v>0</v>
      </c>
      <c r="I106" s="271"/>
    </row>
    <row r="107" spans="1:11" ht="15" x14ac:dyDescent="0.25">
      <c r="A107" s="254">
        <v>103</v>
      </c>
      <c r="B107" s="251" t="s">
        <v>420</v>
      </c>
      <c r="C107" s="254" t="s">
        <v>359</v>
      </c>
      <c r="D107" s="255">
        <v>12</v>
      </c>
      <c r="E107" s="256">
        <v>0</v>
      </c>
      <c r="I107" s="271"/>
    </row>
    <row r="108" spans="1:11" ht="15" x14ac:dyDescent="0.25">
      <c r="A108" s="254">
        <v>104</v>
      </c>
      <c r="B108" s="251" t="s">
        <v>565</v>
      </c>
      <c r="C108" s="254" t="s">
        <v>301</v>
      </c>
      <c r="D108" s="255">
        <v>9</v>
      </c>
      <c r="E108" s="256">
        <v>0</v>
      </c>
      <c r="I108" s="271"/>
    </row>
    <row r="109" spans="1:11" ht="15" x14ac:dyDescent="0.25">
      <c r="A109" s="254">
        <v>105</v>
      </c>
      <c r="B109" s="251" t="s">
        <v>566</v>
      </c>
      <c r="C109" s="254" t="s">
        <v>301</v>
      </c>
      <c r="D109" s="255">
        <v>9</v>
      </c>
      <c r="E109" s="256">
        <v>0</v>
      </c>
      <c r="I109" s="271"/>
    </row>
    <row r="110" spans="1:11" ht="15" x14ac:dyDescent="0.25">
      <c r="A110" s="254">
        <v>106</v>
      </c>
      <c r="B110" s="251" t="s">
        <v>567</v>
      </c>
      <c r="C110" s="254" t="s">
        <v>301</v>
      </c>
      <c r="D110" s="255">
        <v>9</v>
      </c>
      <c r="E110" s="256">
        <v>0</v>
      </c>
      <c r="I110" s="271"/>
    </row>
    <row r="111" spans="1:11" ht="15" x14ac:dyDescent="0.25">
      <c r="A111" s="254">
        <v>107</v>
      </c>
      <c r="B111" s="251" t="s">
        <v>568</v>
      </c>
      <c r="C111" s="254" t="s">
        <v>301</v>
      </c>
      <c r="D111" s="255">
        <v>9</v>
      </c>
      <c r="E111" s="256">
        <v>0</v>
      </c>
      <c r="K111" s="271"/>
    </row>
    <row r="112" spans="1:11" ht="15" x14ac:dyDescent="0.25">
      <c r="A112" s="254">
        <v>108</v>
      </c>
      <c r="B112" s="251" t="s">
        <v>426</v>
      </c>
      <c r="C112" s="254" t="s">
        <v>301</v>
      </c>
      <c r="D112" s="255">
        <v>9</v>
      </c>
      <c r="E112" s="256">
        <v>0</v>
      </c>
      <c r="K112" s="271"/>
    </row>
    <row r="113" spans="1:11" ht="15" x14ac:dyDescent="0.25">
      <c r="A113" s="254">
        <v>109</v>
      </c>
      <c r="B113" s="251" t="s">
        <v>569</v>
      </c>
      <c r="C113" s="254" t="s">
        <v>301</v>
      </c>
      <c r="D113" s="255">
        <v>9</v>
      </c>
      <c r="E113" s="256">
        <v>0</v>
      </c>
      <c r="K113" s="271"/>
    </row>
    <row r="114" spans="1:11" ht="15" x14ac:dyDescent="0.25">
      <c r="A114" s="254">
        <v>110</v>
      </c>
      <c r="B114" s="251" t="s">
        <v>570</v>
      </c>
      <c r="C114" s="254" t="s">
        <v>301</v>
      </c>
      <c r="D114" s="255">
        <v>9</v>
      </c>
      <c r="E114" s="256">
        <v>0</v>
      </c>
      <c r="K114" s="271"/>
    </row>
    <row r="115" spans="1:11" ht="15" x14ac:dyDescent="0.25">
      <c r="A115" s="254">
        <v>111</v>
      </c>
      <c r="B115" s="251" t="s">
        <v>429</v>
      </c>
      <c r="C115" s="254" t="s">
        <v>301</v>
      </c>
      <c r="D115" s="255">
        <v>10</v>
      </c>
      <c r="E115" s="256">
        <v>0</v>
      </c>
      <c r="K115" s="271"/>
    </row>
    <row r="116" spans="1:11" ht="15" x14ac:dyDescent="0.25">
      <c r="A116" s="254">
        <v>112</v>
      </c>
      <c r="B116" s="251" t="s">
        <v>430</v>
      </c>
      <c r="C116" s="254" t="s">
        <v>301</v>
      </c>
      <c r="D116" s="255">
        <v>9</v>
      </c>
      <c r="E116" s="256">
        <v>0</v>
      </c>
      <c r="K116" s="271"/>
    </row>
    <row r="117" spans="1:11" ht="15" x14ac:dyDescent="0.25">
      <c r="A117" s="254">
        <v>113</v>
      </c>
      <c r="B117" s="251" t="s">
        <v>431</v>
      </c>
      <c r="C117" s="254" t="s">
        <v>301</v>
      </c>
      <c r="D117" s="255">
        <v>9</v>
      </c>
      <c r="E117" s="256">
        <v>0</v>
      </c>
      <c r="K117" s="271"/>
    </row>
    <row r="118" spans="1:11" ht="15" x14ac:dyDescent="0.25">
      <c r="A118" s="254">
        <v>114</v>
      </c>
      <c r="B118" s="251" t="s">
        <v>432</v>
      </c>
      <c r="C118" s="254" t="s">
        <v>301</v>
      </c>
      <c r="D118" s="255">
        <v>9</v>
      </c>
      <c r="E118" s="256">
        <v>0</v>
      </c>
      <c r="K118" s="271"/>
    </row>
    <row r="119" spans="1:11" ht="15" x14ac:dyDescent="0.25">
      <c r="A119" s="254">
        <v>115</v>
      </c>
      <c r="B119" s="251" t="s">
        <v>433</v>
      </c>
      <c r="C119" s="254" t="s">
        <v>301</v>
      </c>
      <c r="D119" s="255">
        <v>9</v>
      </c>
      <c r="E119" s="256">
        <v>0</v>
      </c>
      <c r="K119" s="271"/>
    </row>
    <row r="120" spans="1:11" ht="15" x14ac:dyDescent="0.25">
      <c r="A120" s="254">
        <v>116</v>
      </c>
      <c r="B120" s="251" t="s">
        <v>434</v>
      </c>
      <c r="C120" s="254" t="s">
        <v>301</v>
      </c>
      <c r="D120" s="255">
        <v>10</v>
      </c>
      <c r="E120" s="256">
        <v>0</v>
      </c>
      <c r="K120" s="271"/>
    </row>
    <row r="121" spans="1:11" ht="15" x14ac:dyDescent="0.25">
      <c r="A121" s="254">
        <v>117</v>
      </c>
      <c r="B121" s="251" t="s">
        <v>435</v>
      </c>
      <c r="C121" s="254" t="s">
        <v>301</v>
      </c>
      <c r="D121" s="255">
        <v>10</v>
      </c>
      <c r="E121" s="256">
        <v>0</v>
      </c>
    </row>
    <row r="122" spans="1:11" ht="15" x14ac:dyDescent="0.25">
      <c r="A122" s="254">
        <v>118</v>
      </c>
      <c r="B122" s="251" t="s">
        <v>436</v>
      </c>
      <c r="C122" s="254" t="s">
        <v>301</v>
      </c>
      <c r="D122" s="255">
        <v>10</v>
      </c>
      <c r="E122" s="256">
        <v>0</v>
      </c>
    </row>
    <row r="123" spans="1:11" ht="15" x14ac:dyDescent="0.25">
      <c r="A123" s="254">
        <v>119</v>
      </c>
      <c r="B123" s="251" t="s">
        <v>438</v>
      </c>
      <c r="C123" s="254" t="s">
        <v>333</v>
      </c>
      <c r="D123" s="255">
        <v>5</v>
      </c>
      <c r="E123" s="256">
        <v>0</v>
      </c>
    </row>
    <row r="124" spans="1:11" ht="15" x14ac:dyDescent="0.25">
      <c r="A124" s="254">
        <v>120</v>
      </c>
      <c r="B124" s="251" t="s">
        <v>439</v>
      </c>
      <c r="C124" s="254" t="s">
        <v>333</v>
      </c>
      <c r="D124" s="255">
        <v>5</v>
      </c>
      <c r="E124" s="256">
        <v>0</v>
      </c>
    </row>
    <row r="125" spans="1:11" ht="15" x14ac:dyDescent="0.25">
      <c r="A125" s="254"/>
      <c r="B125" s="251" t="s">
        <v>311</v>
      </c>
      <c r="C125" s="254" t="s">
        <v>301</v>
      </c>
      <c r="D125" s="255">
        <v>6</v>
      </c>
      <c r="E125" s="256">
        <v>0</v>
      </c>
    </row>
    <row r="126" spans="1:11" ht="15" x14ac:dyDescent="0.25">
      <c r="A126" s="254"/>
      <c r="B126" s="251" t="s">
        <v>315</v>
      </c>
      <c r="C126" s="254"/>
      <c r="D126" s="255"/>
      <c r="E126" s="256"/>
    </row>
    <row r="127" spans="1:11" ht="15" x14ac:dyDescent="0.25">
      <c r="A127" s="254"/>
      <c r="B127" s="251" t="s">
        <v>318</v>
      </c>
      <c r="C127" s="254"/>
      <c r="D127" s="255"/>
      <c r="E127" s="256"/>
    </row>
    <row r="128" spans="1:11" ht="15" x14ac:dyDescent="0.25">
      <c r="A128" s="254"/>
      <c r="B128" s="251" t="s">
        <v>321</v>
      </c>
      <c r="C128" s="254"/>
      <c r="D128" s="255"/>
      <c r="E128" s="256"/>
    </row>
    <row r="129" spans="1:6" ht="15" x14ac:dyDescent="0.25">
      <c r="A129" s="254"/>
      <c r="B129" s="251" t="s">
        <v>323</v>
      </c>
      <c r="C129" s="254"/>
      <c r="D129" s="255"/>
      <c r="E129" s="256"/>
    </row>
    <row r="130" spans="1:6" ht="15" x14ac:dyDescent="0.25">
      <c r="A130" s="254"/>
      <c r="B130" s="251" t="s">
        <v>325</v>
      </c>
      <c r="C130" s="254"/>
      <c r="D130" s="255"/>
      <c r="E130" s="256"/>
    </row>
    <row r="131" spans="1:6" ht="15" x14ac:dyDescent="0.25">
      <c r="A131" s="254"/>
      <c r="B131" s="251" t="s">
        <v>327</v>
      </c>
      <c r="C131" s="254"/>
      <c r="D131" s="255"/>
      <c r="E131" s="256"/>
    </row>
    <row r="132" spans="1:6" ht="15" x14ac:dyDescent="0.25">
      <c r="A132" s="254"/>
      <c r="B132" s="251" t="s">
        <v>329</v>
      </c>
      <c r="C132" s="254"/>
      <c r="D132" s="255"/>
      <c r="E132" s="256"/>
    </row>
    <row r="133" spans="1:6" ht="15" x14ac:dyDescent="0.25">
      <c r="A133" s="254"/>
      <c r="B133" s="251" t="s">
        <v>331</v>
      </c>
      <c r="C133" s="254"/>
      <c r="D133" s="255"/>
      <c r="E133" s="256"/>
    </row>
    <row r="134" spans="1:6" ht="15" x14ac:dyDescent="0.25">
      <c r="A134" s="254"/>
      <c r="B134" s="251" t="s">
        <v>336</v>
      </c>
      <c r="C134" s="254" t="s">
        <v>333</v>
      </c>
      <c r="D134" s="255">
        <v>5</v>
      </c>
      <c r="E134" s="256">
        <v>0</v>
      </c>
      <c r="F134" s="244" t="s">
        <v>571</v>
      </c>
    </row>
    <row r="135" spans="1:6" ht="15" customHeight="1" x14ac:dyDescent="0.25">
      <c r="A135" s="254"/>
      <c r="B135" s="251" t="s">
        <v>160</v>
      </c>
      <c r="C135" s="254" t="s">
        <v>339</v>
      </c>
      <c r="D135" s="255">
        <v>5</v>
      </c>
      <c r="E135" s="256">
        <v>0</v>
      </c>
      <c r="F135" s="244" t="s">
        <v>572</v>
      </c>
    </row>
    <row r="136" spans="1:6" ht="15" x14ac:dyDescent="0.25">
      <c r="A136" s="254"/>
      <c r="B136" s="251" t="s">
        <v>349</v>
      </c>
      <c r="C136" s="254" t="s">
        <v>298</v>
      </c>
      <c r="D136" s="255">
        <v>12</v>
      </c>
      <c r="E136" s="256">
        <v>0</v>
      </c>
      <c r="F136" s="244" t="s">
        <v>573</v>
      </c>
    </row>
    <row r="137" spans="1:6" ht="15" x14ac:dyDescent="0.25">
      <c r="A137" s="254"/>
      <c r="B137" s="251" t="s">
        <v>362</v>
      </c>
      <c r="C137" s="254" t="s">
        <v>301</v>
      </c>
      <c r="D137" s="255">
        <v>7</v>
      </c>
      <c r="E137" s="256">
        <v>0</v>
      </c>
      <c r="F137" s="244" t="s">
        <v>574</v>
      </c>
    </row>
    <row r="138" spans="1:6" ht="15" x14ac:dyDescent="0.25">
      <c r="A138" s="254"/>
      <c r="B138" s="251" t="s">
        <v>368</v>
      </c>
      <c r="C138" s="254"/>
      <c r="D138" s="255"/>
      <c r="E138" s="256"/>
    </row>
    <row r="139" spans="1:6" ht="15" customHeight="1" x14ac:dyDescent="0.25">
      <c r="A139" s="254"/>
      <c r="B139" s="251" t="s">
        <v>219</v>
      </c>
      <c r="C139" s="254" t="s">
        <v>301</v>
      </c>
      <c r="D139" s="255">
        <v>7</v>
      </c>
      <c r="E139" s="256">
        <v>0</v>
      </c>
      <c r="F139" s="244" t="s">
        <v>575</v>
      </c>
    </row>
    <row r="140" spans="1:6" ht="15" x14ac:dyDescent="0.25">
      <c r="A140" s="254"/>
      <c r="B140" s="251" t="s">
        <v>145</v>
      </c>
      <c r="C140" s="254" t="s">
        <v>301</v>
      </c>
      <c r="D140" s="255">
        <v>7</v>
      </c>
      <c r="E140" s="256">
        <v>0</v>
      </c>
      <c r="F140" s="244" t="s">
        <v>575</v>
      </c>
    </row>
    <row r="141" spans="1:6" ht="15" x14ac:dyDescent="0.25">
      <c r="A141" s="254"/>
      <c r="B141" s="251" t="s">
        <v>88</v>
      </c>
      <c r="C141" s="254" t="s">
        <v>301</v>
      </c>
      <c r="D141" s="255">
        <v>7</v>
      </c>
      <c r="E141" s="256">
        <v>0</v>
      </c>
      <c r="F141" s="244" t="s">
        <v>575</v>
      </c>
    </row>
    <row r="142" spans="1:6" ht="15" x14ac:dyDescent="0.25">
      <c r="A142" s="254"/>
      <c r="B142" s="251" t="s">
        <v>378</v>
      </c>
      <c r="C142" s="254" t="s">
        <v>301</v>
      </c>
      <c r="D142" s="255">
        <v>7</v>
      </c>
      <c r="E142" s="256">
        <v>0</v>
      </c>
      <c r="F142" s="244" t="s">
        <v>575</v>
      </c>
    </row>
    <row r="143" spans="1:6" ht="15" x14ac:dyDescent="0.25">
      <c r="A143" s="254"/>
      <c r="B143" s="251" t="s">
        <v>112</v>
      </c>
      <c r="C143" s="254" t="s">
        <v>301</v>
      </c>
      <c r="D143" s="255">
        <v>7</v>
      </c>
      <c r="E143" s="256">
        <v>0</v>
      </c>
      <c r="F143" s="244" t="s">
        <v>575</v>
      </c>
    </row>
    <row r="144" spans="1:6" ht="15" x14ac:dyDescent="0.25">
      <c r="A144" s="254"/>
      <c r="B144" s="251" t="s">
        <v>117</v>
      </c>
      <c r="C144" s="254" t="s">
        <v>301</v>
      </c>
      <c r="D144" s="255">
        <v>7</v>
      </c>
      <c r="E144" s="256">
        <v>0</v>
      </c>
      <c r="F144" s="244" t="s">
        <v>575</v>
      </c>
    </row>
    <row r="145" spans="1:6" ht="15" x14ac:dyDescent="0.25">
      <c r="A145" s="254"/>
      <c r="B145" s="251" t="s">
        <v>132</v>
      </c>
      <c r="C145" s="254" t="s">
        <v>301</v>
      </c>
      <c r="D145" s="255">
        <v>7</v>
      </c>
      <c r="E145" s="256">
        <v>0</v>
      </c>
      <c r="F145" s="244" t="s">
        <v>575</v>
      </c>
    </row>
    <row r="146" spans="1:6" ht="15" x14ac:dyDescent="0.25">
      <c r="A146" s="254"/>
      <c r="B146" s="251" t="s">
        <v>122</v>
      </c>
      <c r="C146" s="254" t="s">
        <v>301</v>
      </c>
      <c r="D146" s="255">
        <v>7</v>
      </c>
      <c r="E146" s="256">
        <v>0</v>
      </c>
      <c r="F146" s="244" t="s">
        <v>575</v>
      </c>
    </row>
    <row r="147" spans="1:6" ht="15" x14ac:dyDescent="0.25">
      <c r="A147" s="254"/>
      <c r="B147" s="251" t="s">
        <v>220</v>
      </c>
      <c r="C147" s="254" t="s">
        <v>301</v>
      </c>
      <c r="D147" s="255">
        <v>7</v>
      </c>
      <c r="E147" s="256">
        <v>0.14000000000000001</v>
      </c>
      <c r="F147" s="244" t="s">
        <v>576</v>
      </c>
    </row>
    <row r="148" spans="1:6" ht="15" x14ac:dyDescent="0.25">
      <c r="A148" s="254"/>
      <c r="B148" s="251" t="s">
        <v>146</v>
      </c>
      <c r="C148" s="254" t="s">
        <v>301</v>
      </c>
      <c r="D148" s="255">
        <v>7</v>
      </c>
      <c r="E148" s="256">
        <v>0.14000000000000001</v>
      </c>
      <c r="F148" s="244" t="s">
        <v>576</v>
      </c>
    </row>
    <row r="149" spans="1:6" ht="15" x14ac:dyDescent="0.25">
      <c r="A149" s="254"/>
      <c r="B149" s="251" t="s">
        <v>89</v>
      </c>
      <c r="C149" s="254" t="s">
        <v>301</v>
      </c>
      <c r="D149" s="255">
        <v>7</v>
      </c>
      <c r="E149" s="256">
        <v>0.14000000000000001</v>
      </c>
      <c r="F149" s="244" t="s">
        <v>576</v>
      </c>
    </row>
    <row r="150" spans="1:6" ht="15" x14ac:dyDescent="0.25">
      <c r="A150" s="254"/>
      <c r="B150" s="251" t="s">
        <v>380</v>
      </c>
      <c r="C150" s="254" t="s">
        <v>301</v>
      </c>
      <c r="D150" s="255">
        <v>7</v>
      </c>
      <c r="E150" s="256">
        <v>0.14000000000000001</v>
      </c>
      <c r="F150" s="244" t="s">
        <v>576</v>
      </c>
    </row>
    <row r="151" spans="1:6" ht="15" x14ac:dyDescent="0.25">
      <c r="A151" s="254"/>
      <c r="B151" s="251" t="s">
        <v>113</v>
      </c>
      <c r="C151" s="254" t="s">
        <v>301</v>
      </c>
      <c r="D151" s="255">
        <v>7</v>
      </c>
      <c r="E151" s="256">
        <v>0.14000000000000001</v>
      </c>
      <c r="F151" s="244" t="s">
        <v>576</v>
      </c>
    </row>
    <row r="152" spans="1:6" ht="15" x14ac:dyDescent="0.25">
      <c r="A152" s="254"/>
      <c r="B152" s="251" t="s">
        <v>118</v>
      </c>
      <c r="C152" s="254" t="s">
        <v>301</v>
      </c>
      <c r="D152" s="255">
        <v>7</v>
      </c>
      <c r="E152" s="256">
        <v>0.14000000000000001</v>
      </c>
      <c r="F152" s="244" t="s">
        <v>576</v>
      </c>
    </row>
    <row r="153" spans="1:6" ht="15" x14ac:dyDescent="0.25">
      <c r="A153" s="254"/>
      <c r="B153" s="251" t="s">
        <v>133</v>
      </c>
      <c r="C153" s="254" t="s">
        <v>301</v>
      </c>
      <c r="D153" s="255">
        <v>7</v>
      </c>
      <c r="E153" s="256">
        <v>0.14000000000000001</v>
      </c>
      <c r="F153" s="244" t="s">
        <v>576</v>
      </c>
    </row>
    <row r="154" spans="1:6" ht="15" x14ac:dyDescent="0.25">
      <c r="A154" s="254"/>
      <c r="B154" s="251" t="s">
        <v>123</v>
      </c>
      <c r="C154" s="254" t="s">
        <v>301</v>
      </c>
      <c r="D154" s="255">
        <v>7</v>
      </c>
      <c r="E154" s="256">
        <v>0.14000000000000001</v>
      </c>
      <c r="F154" s="244" t="s">
        <v>576</v>
      </c>
    </row>
    <row r="155" spans="1:6" ht="15" x14ac:dyDescent="0.25">
      <c r="A155" s="254"/>
      <c r="B155" s="251" t="s">
        <v>381</v>
      </c>
      <c r="C155" s="254"/>
      <c r="D155" s="255"/>
      <c r="E155" s="256"/>
    </row>
    <row r="156" spans="1:6" ht="15" x14ac:dyDescent="0.25">
      <c r="A156" s="254"/>
      <c r="B156" s="251" t="s">
        <v>396</v>
      </c>
      <c r="C156" s="254" t="s">
        <v>333</v>
      </c>
      <c r="D156" s="255">
        <v>1</v>
      </c>
      <c r="E156" s="256">
        <v>0</v>
      </c>
      <c r="F156" s="244" t="s">
        <v>577</v>
      </c>
    </row>
    <row r="157" spans="1:6" ht="15" x14ac:dyDescent="0.25">
      <c r="A157" s="254"/>
      <c r="B157" s="251" t="s">
        <v>398</v>
      </c>
      <c r="C157" s="254" t="s">
        <v>333</v>
      </c>
      <c r="D157" s="255">
        <v>1</v>
      </c>
      <c r="E157" s="256">
        <v>0</v>
      </c>
      <c r="F157" s="244" t="s">
        <v>577</v>
      </c>
    </row>
    <row r="158" spans="1:6" ht="15" x14ac:dyDescent="0.25">
      <c r="A158" s="254"/>
      <c r="B158" s="251" t="s">
        <v>400</v>
      </c>
      <c r="C158" s="254" t="s">
        <v>301</v>
      </c>
      <c r="D158" s="255">
        <v>7</v>
      </c>
      <c r="E158" s="256">
        <v>0</v>
      </c>
      <c r="F158" s="244" t="s">
        <v>578</v>
      </c>
    </row>
    <row r="159" spans="1:6" ht="15" x14ac:dyDescent="0.25">
      <c r="A159" s="254"/>
      <c r="B159" s="251" t="s">
        <v>406</v>
      </c>
      <c r="C159" s="254" t="s">
        <v>301</v>
      </c>
      <c r="D159" s="255">
        <v>5</v>
      </c>
      <c r="E159" s="256">
        <v>0</v>
      </c>
      <c r="F159" s="244" t="s">
        <v>579</v>
      </c>
    </row>
    <row r="160" spans="1:6" ht="15" x14ac:dyDescent="0.25">
      <c r="A160" s="254"/>
      <c r="B160" s="251" t="s">
        <v>407</v>
      </c>
      <c r="C160" s="254" t="s">
        <v>301</v>
      </c>
      <c r="D160" s="255">
        <v>5</v>
      </c>
      <c r="E160" s="256">
        <v>0</v>
      </c>
      <c r="F160" s="244" t="s">
        <v>579</v>
      </c>
    </row>
    <row r="161" spans="1:8" ht="15" x14ac:dyDescent="0.25">
      <c r="A161" s="254"/>
      <c r="B161" s="251" t="s">
        <v>408</v>
      </c>
      <c r="C161" s="254" t="s">
        <v>301</v>
      </c>
      <c r="D161" s="255">
        <v>5</v>
      </c>
      <c r="E161" s="256">
        <v>0</v>
      </c>
      <c r="F161" s="244" t="s">
        <v>579</v>
      </c>
    </row>
    <row r="162" spans="1:8" ht="15" x14ac:dyDescent="0.25">
      <c r="A162" s="254"/>
      <c r="B162" s="251" t="s">
        <v>409</v>
      </c>
      <c r="C162" s="254" t="s">
        <v>301</v>
      </c>
      <c r="D162" s="255">
        <v>5</v>
      </c>
      <c r="E162" s="256">
        <v>0</v>
      </c>
      <c r="F162" s="244" t="s">
        <v>579</v>
      </c>
    </row>
    <row r="163" spans="1:8" ht="15" x14ac:dyDescent="0.25">
      <c r="A163" s="254"/>
      <c r="B163" s="251" t="s">
        <v>410</v>
      </c>
      <c r="C163" s="254" t="s">
        <v>301</v>
      </c>
      <c r="D163" s="255">
        <v>5</v>
      </c>
      <c r="E163" s="256">
        <v>0</v>
      </c>
      <c r="F163" s="244" t="s">
        <v>579</v>
      </c>
    </row>
    <row r="164" spans="1:8" ht="15" x14ac:dyDescent="0.25">
      <c r="A164" s="254"/>
      <c r="B164" s="251" t="s">
        <v>411</v>
      </c>
      <c r="C164" s="254" t="s">
        <v>301</v>
      </c>
      <c r="D164" s="255">
        <v>5</v>
      </c>
      <c r="E164" s="256">
        <v>0</v>
      </c>
      <c r="F164" s="244" t="s">
        <v>579</v>
      </c>
    </row>
    <row r="165" spans="1:8" ht="15" x14ac:dyDescent="0.25">
      <c r="A165" s="254"/>
      <c r="B165" s="251" t="s">
        <v>412</v>
      </c>
      <c r="C165" s="254" t="s">
        <v>301</v>
      </c>
      <c r="D165" s="255">
        <v>5</v>
      </c>
      <c r="E165" s="256">
        <v>0</v>
      </c>
      <c r="F165" s="244" t="s">
        <v>579</v>
      </c>
    </row>
    <row r="166" spans="1:8" ht="15" x14ac:dyDescent="0.25">
      <c r="A166" s="254"/>
      <c r="B166" s="251" t="s">
        <v>413</v>
      </c>
      <c r="C166" s="254" t="s">
        <v>301</v>
      </c>
      <c r="D166" s="255">
        <v>5</v>
      </c>
      <c r="E166" s="256">
        <v>0</v>
      </c>
      <c r="F166" s="244" t="s">
        <v>579</v>
      </c>
    </row>
    <row r="167" spans="1:8" ht="15" x14ac:dyDescent="0.25">
      <c r="A167" s="254"/>
      <c r="B167" s="251" t="s">
        <v>244</v>
      </c>
      <c r="C167" s="254" t="s">
        <v>301</v>
      </c>
      <c r="D167" s="255">
        <v>7</v>
      </c>
      <c r="E167" s="256">
        <v>0</v>
      </c>
      <c r="F167" s="244" t="s">
        <v>580</v>
      </c>
      <c r="H167" s="251"/>
    </row>
    <row r="168" spans="1:8" ht="15" x14ac:dyDescent="0.25">
      <c r="A168" s="254"/>
      <c r="B168" s="251" t="s">
        <v>415</v>
      </c>
      <c r="C168" s="254"/>
      <c r="D168" s="255"/>
      <c r="E168" s="256"/>
    </row>
    <row r="169" spans="1:8" ht="15" x14ac:dyDescent="0.25">
      <c r="A169" s="254"/>
      <c r="B169" s="251" t="s">
        <v>419</v>
      </c>
      <c r="C169" s="254" t="s">
        <v>333</v>
      </c>
      <c r="D169" s="255">
        <v>1</v>
      </c>
      <c r="E169" s="256">
        <v>0</v>
      </c>
    </row>
    <row r="170" spans="1:8" ht="15" x14ac:dyDescent="0.25">
      <c r="A170" s="254"/>
      <c r="B170" s="251" t="s">
        <v>437</v>
      </c>
      <c r="C170" s="254" t="s">
        <v>333</v>
      </c>
      <c r="D170" s="255">
        <v>5</v>
      </c>
      <c r="E170" s="256">
        <v>0</v>
      </c>
      <c r="F170" s="244" t="s">
        <v>581</v>
      </c>
    </row>
    <row r="171" spans="1:8" ht="15" x14ac:dyDescent="0.25">
      <c r="A171" s="254"/>
      <c r="B171" s="251" t="s">
        <v>82</v>
      </c>
      <c r="C171" s="254" t="s">
        <v>339</v>
      </c>
      <c r="D171" s="255">
        <v>5</v>
      </c>
      <c r="E171" s="256">
        <v>0</v>
      </c>
      <c r="F171" s="244" t="s">
        <v>581</v>
      </c>
    </row>
    <row r="172" spans="1:8" ht="15" x14ac:dyDescent="0.25">
      <c r="A172" s="254"/>
      <c r="B172" s="251" t="s">
        <v>440</v>
      </c>
      <c r="C172" s="254" t="s">
        <v>339</v>
      </c>
      <c r="D172" s="255">
        <v>5</v>
      </c>
      <c r="E172" s="256">
        <v>0</v>
      </c>
      <c r="F172" s="244" t="s">
        <v>581</v>
      </c>
    </row>
    <row r="173" spans="1:8" ht="15" x14ac:dyDescent="0.25">
      <c r="A173" s="254"/>
      <c r="B173" s="251" t="s">
        <v>441</v>
      </c>
      <c r="C173" s="254" t="s">
        <v>339</v>
      </c>
      <c r="D173" s="255">
        <v>5</v>
      </c>
      <c r="E173" s="256">
        <v>0</v>
      </c>
      <c r="F173" s="244" t="s">
        <v>581</v>
      </c>
    </row>
    <row r="174" spans="1:8" ht="15" x14ac:dyDescent="0.25">
      <c r="A174" s="254"/>
      <c r="B174" s="251" t="s">
        <v>442</v>
      </c>
      <c r="C174" s="254" t="s">
        <v>339</v>
      </c>
      <c r="D174" s="255">
        <v>5</v>
      </c>
      <c r="E174" s="256">
        <v>0</v>
      </c>
      <c r="F174" s="244" t="s">
        <v>581</v>
      </c>
    </row>
    <row r="175" spans="1:8" ht="15" x14ac:dyDescent="0.25">
      <c r="A175" s="254"/>
      <c r="B175" s="251" t="s">
        <v>443</v>
      </c>
      <c r="C175" s="254" t="s">
        <v>339</v>
      </c>
      <c r="D175" s="255">
        <v>5</v>
      </c>
      <c r="E175" s="256">
        <v>0</v>
      </c>
      <c r="F175" s="244" t="s">
        <v>581</v>
      </c>
    </row>
    <row r="176" spans="1:8" ht="15" x14ac:dyDescent="0.25">
      <c r="A176" s="254"/>
      <c r="B176" s="251" t="s">
        <v>444</v>
      </c>
      <c r="C176" s="254" t="s">
        <v>339</v>
      </c>
      <c r="D176" s="255">
        <v>5</v>
      </c>
      <c r="E176" s="256">
        <v>0</v>
      </c>
      <c r="F176" s="244" t="s">
        <v>581</v>
      </c>
    </row>
    <row r="177" spans="1:6" ht="15" x14ac:dyDescent="0.25">
      <c r="A177" s="254"/>
      <c r="B177" s="251" t="s">
        <v>265</v>
      </c>
      <c r="C177" s="254" t="s">
        <v>339</v>
      </c>
      <c r="D177" s="255">
        <v>5</v>
      </c>
      <c r="E177" s="256">
        <v>0</v>
      </c>
      <c r="F177" s="244" t="s">
        <v>581</v>
      </c>
    </row>
    <row r="178" spans="1:6" ht="15" x14ac:dyDescent="0.25">
      <c r="A178" s="254"/>
      <c r="B178" s="251" t="s">
        <v>445</v>
      </c>
      <c r="C178" s="254" t="s">
        <v>301</v>
      </c>
      <c r="D178" s="255">
        <v>7</v>
      </c>
      <c r="E178" s="256">
        <v>0</v>
      </c>
      <c r="F178" s="244" t="s">
        <v>582</v>
      </c>
    </row>
    <row r="179" spans="1:6" ht="15" x14ac:dyDescent="0.25">
      <c r="A179" s="254"/>
      <c r="B179" s="251" t="s">
        <v>446</v>
      </c>
      <c r="C179" s="254" t="s">
        <v>301</v>
      </c>
      <c r="D179" s="255">
        <v>7</v>
      </c>
      <c r="E179" s="256">
        <v>0</v>
      </c>
      <c r="F179" s="244" t="s">
        <v>582</v>
      </c>
    </row>
    <row r="180" spans="1:6" ht="15" x14ac:dyDescent="0.25">
      <c r="A180" s="254"/>
      <c r="B180" s="251" t="s">
        <v>204</v>
      </c>
      <c r="C180" s="254" t="s">
        <v>359</v>
      </c>
      <c r="D180" s="255">
        <v>12</v>
      </c>
      <c r="E180" s="256">
        <v>0</v>
      </c>
      <c r="F180" s="244" t="s">
        <v>583</v>
      </c>
    </row>
    <row r="181" spans="1:6" ht="15" x14ac:dyDescent="0.25">
      <c r="A181" s="254"/>
      <c r="B181" s="251" t="s">
        <v>93</v>
      </c>
      <c r="C181" s="254" t="s">
        <v>359</v>
      </c>
      <c r="D181" s="255">
        <v>12</v>
      </c>
      <c r="E181" s="256">
        <v>0</v>
      </c>
      <c r="F181" s="244" t="s">
        <v>583</v>
      </c>
    </row>
    <row r="182" spans="1:6" ht="15" x14ac:dyDescent="0.25">
      <c r="A182" s="254"/>
      <c r="B182" s="251" t="s">
        <v>241</v>
      </c>
      <c r="C182" s="254" t="s">
        <v>359</v>
      </c>
      <c r="D182" s="255">
        <v>12</v>
      </c>
      <c r="E182" s="256">
        <v>0</v>
      </c>
      <c r="F182" s="244" t="s">
        <v>583</v>
      </c>
    </row>
    <row r="183" spans="1:6" ht="15" x14ac:dyDescent="0.25">
      <c r="A183" s="254"/>
      <c r="B183" s="251" t="s">
        <v>187</v>
      </c>
      <c r="C183" s="254" t="s">
        <v>359</v>
      </c>
      <c r="D183" s="255">
        <v>12</v>
      </c>
      <c r="E183" s="256">
        <v>0</v>
      </c>
      <c r="F183" s="244" t="s">
        <v>583</v>
      </c>
    </row>
    <row r="184" spans="1:6" ht="15" x14ac:dyDescent="0.25">
      <c r="A184" s="254"/>
      <c r="B184" s="251" t="s">
        <v>447</v>
      </c>
      <c r="C184" s="254" t="s">
        <v>359</v>
      </c>
      <c r="D184" s="255">
        <v>12</v>
      </c>
      <c r="E184" s="256">
        <v>0</v>
      </c>
      <c r="F184" s="244" t="s">
        <v>583</v>
      </c>
    </row>
    <row r="185" spans="1:6" ht="15" x14ac:dyDescent="0.25">
      <c r="A185" s="254"/>
      <c r="B185" s="251" t="s">
        <v>448</v>
      </c>
      <c r="C185" s="254" t="s">
        <v>359</v>
      </c>
      <c r="D185" s="255">
        <v>12</v>
      </c>
      <c r="E185" s="256">
        <v>0</v>
      </c>
      <c r="F185" s="244" t="s">
        <v>583</v>
      </c>
    </row>
    <row r="186" spans="1:6" ht="15" x14ac:dyDescent="0.25">
      <c r="A186" s="254"/>
      <c r="B186" s="251" t="s">
        <v>449</v>
      </c>
      <c r="C186" s="254" t="s">
        <v>359</v>
      </c>
      <c r="D186" s="255">
        <v>12</v>
      </c>
      <c r="E186" s="256">
        <v>0</v>
      </c>
      <c r="F186" s="244" t="s">
        <v>583</v>
      </c>
    </row>
    <row r="187" spans="1:6" ht="15" x14ac:dyDescent="0.25">
      <c r="A187" s="254"/>
      <c r="B187" s="251" t="s">
        <v>90</v>
      </c>
      <c r="C187" s="254" t="s">
        <v>359</v>
      </c>
      <c r="D187" s="255">
        <v>12</v>
      </c>
      <c r="E187" s="256">
        <v>0</v>
      </c>
      <c r="F187" s="244" t="s">
        <v>583</v>
      </c>
    </row>
    <row r="188" spans="1:6" ht="15" x14ac:dyDescent="0.25">
      <c r="A188" s="254"/>
      <c r="B188" s="251" t="s">
        <v>135</v>
      </c>
      <c r="C188" s="254" t="s">
        <v>359</v>
      </c>
      <c r="D188" s="255">
        <v>12</v>
      </c>
      <c r="E188" s="256">
        <v>0</v>
      </c>
      <c r="F188" s="244" t="s">
        <v>583</v>
      </c>
    </row>
    <row r="189" spans="1:6" ht="15" x14ac:dyDescent="0.25">
      <c r="A189" s="254"/>
      <c r="B189" s="251" t="s">
        <v>92</v>
      </c>
      <c r="C189" s="254" t="s">
        <v>359</v>
      </c>
      <c r="D189" s="255">
        <v>12</v>
      </c>
      <c r="E189" s="256">
        <v>0</v>
      </c>
      <c r="F189" s="244" t="s">
        <v>583</v>
      </c>
    </row>
    <row r="190" spans="1:6" ht="15" x14ac:dyDescent="0.25">
      <c r="A190" s="254"/>
      <c r="B190" s="251" t="s">
        <v>450</v>
      </c>
      <c r="C190" s="254" t="s">
        <v>359</v>
      </c>
      <c r="D190" s="255">
        <v>12</v>
      </c>
      <c r="E190" s="256">
        <v>0</v>
      </c>
      <c r="F190" s="244" t="s">
        <v>583</v>
      </c>
    </row>
    <row r="191" spans="1:6" ht="15" x14ac:dyDescent="0.25">
      <c r="A191" s="254"/>
      <c r="B191" s="251" t="s">
        <v>451</v>
      </c>
      <c r="C191" s="254" t="s">
        <v>359</v>
      </c>
      <c r="D191" s="255">
        <v>12</v>
      </c>
      <c r="E191" s="256">
        <v>0</v>
      </c>
      <c r="F191" s="244" t="s">
        <v>583</v>
      </c>
    </row>
    <row r="192" spans="1:6" ht="15" x14ac:dyDescent="0.25">
      <c r="A192" s="254"/>
      <c r="B192" s="251" t="s">
        <v>452</v>
      </c>
      <c r="C192" s="254" t="s">
        <v>359</v>
      </c>
      <c r="D192" s="255">
        <v>12</v>
      </c>
      <c r="E192" s="256">
        <v>0</v>
      </c>
      <c r="F192" s="244" t="s">
        <v>583</v>
      </c>
    </row>
    <row r="193" spans="1:6" ht="15" x14ac:dyDescent="0.25">
      <c r="A193" s="254"/>
      <c r="B193" s="251" t="s">
        <v>453</v>
      </c>
      <c r="C193" s="254" t="s">
        <v>359</v>
      </c>
      <c r="D193" s="255">
        <v>12</v>
      </c>
      <c r="E193" s="256">
        <v>0</v>
      </c>
      <c r="F193" s="244" t="s">
        <v>583</v>
      </c>
    </row>
    <row r="194" spans="1:6" ht="15" x14ac:dyDescent="0.25">
      <c r="A194" s="254"/>
      <c r="B194" s="251" t="s">
        <v>134</v>
      </c>
      <c r="C194" s="254" t="s">
        <v>359</v>
      </c>
      <c r="D194" s="255">
        <v>12</v>
      </c>
      <c r="E194" s="256">
        <v>0</v>
      </c>
      <c r="F194" s="244" t="s">
        <v>583</v>
      </c>
    </row>
    <row r="195" spans="1:6" ht="15" x14ac:dyDescent="0.25">
      <c r="A195" s="254"/>
      <c r="B195" s="251" t="s">
        <v>454</v>
      </c>
      <c r="C195" s="254" t="s">
        <v>359</v>
      </c>
      <c r="D195" s="255">
        <v>12</v>
      </c>
      <c r="E195" s="256">
        <v>0</v>
      </c>
      <c r="F195" s="244" t="s">
        <v>583</v>
      </c>
    </row>
    <row r="196" spans="1:6" ht="15" x14ac:dyDescent="0.25">
      <c r="A196" s="254"/>
      <c r="B196" s="251" t="s">
        <v>91</v>
      </c>
      <c r="C196" s="254" t="s">
        <v>359</v>
      </c>
      <c r="D196" s="255">
        <v>12</v>
      </c>
      <c r="E196" s="256">
        <v>0</v>
      </c>
      <c r="F196" s="244" t="s">
        <v>583</v>
      </c>
    </row>
    <row r="197" spans="1:6" ht="15" x14ac:dyDescent="0.25">
      <c r="A197" s="254"/>
      <c r="B197" s="251" t="s">
        <v>455</v>
      </c>
      <c r="C197" s="254" t="s">
        <v>359</v>
      </c>
      <c r="D197" s="255">
        <v>12</v>
      </c>
      <c r="E197" s="256">
        <v>0</v>
      </c>
      <c r="F197" s="244" t="s">
        <v>583</v>
      </c>
    </row>
    <row r="198" spans="1:6" ht="15" x14ac:dyDescent="0.25">
      <c r="A198" s="254"/>
      <c r="B198" s="251" t="s">
        <v>456</v>
      </c>
      <c r="C198" s="254" t="s">
        <v>359</v>
      </c>
      <c r="D198" s="255">
        <v>12</v>
      </c>
      <c r="E198" s="256">
        <v>0</v>
      </c>
      <c r="F198" s="244" t="s">
        <v>583</v>
      </c>
    </row>
    <row r="199" spans="1:6" ht="15" x14ac:dyDescent="0.25">
      <c r="A199" s="254"/>
      <c r="B199" s="251" t="s">
        <v>457</v>
      </c>
      <c r="C199" s="254" t="s">
        <v>359</v>
      </c>
      <c r="D199" s="255">
        <v>12</v>
      </c>
      <c r="E199" s="256">
        <v>0</v>
      </c>
      <c r="F199" s="244" t="s">
        <v>583</v>
      </c>
    </row>
    <row r="200" spans="1:6" ht="15" x14ac:dyDescent="0.25">
      <c r="A200" s="254"/>
      <c r="B200" s="251" t="s">
        <v>458</v>
      </c>
      <c r="C200" s="254" t="s">
        <v>359</v>
      </c>
      <c r="D200" s="255">
        <v>12</v>
      </c>
      <c r="E200" s="256">
        <v>0</v>
      </c>
      <c r="F200" s="244" t="s">
        <v>583</v>
      </c>
    </row>
    <row r="201" spans="1:6" ht="15" x14ac:dyDescent="0.25">
      <c r="A201" s="254"/>
      <c r="B201" s="251" t="s">
        <v>137</v>
      </c>
      <c r="C201" s="254" t="s">
        <v>359</v>
      </c>
      <c r="D201" s="255">
        <v>12</v>
      </c>
      <c r="E201" s="256">
        <v>0</v>
      </c>
      <c r="F201" s="244" t="s">
        <v>583</v>
      </c>
    </row>
    <row r="202" spans="1:6" ht="15" x14ac:dyDescent="0.25">
      <c r="A202" s="254"/>
      <c r="B202" s="251" t="s">
        <v>136</v>
      </c>
      <c r="C202" s="254" t="s">
        <v>359</v>
      </c>
      <c r="D202" s="255">
        <v>12</v>
      </c>
      <c r="E202" s="256">
        <v>0</v>
      </c>
      <c r="F202" s="244" t="s">
        <v>583</v>
      </c>
    </row>
    <row r="203" spans="1:6" ht="15" x14ac:dyDescent="0.25">
      <c r="A203" s="254"/>
      <c r="B203" s="251" t="s">
        <v>162</v>
      </c>
      <c r="C203" s="254" t="s">
        <v>359</v>
      </c>
      <c r="D203" s="255">
        <v>12</v>
      </c>
      <c r="E203" s="256">
        <v>0</v>
      </c>
      <c r="F203" s="244" t="s">
        <v>583</v>
      </c>
    </row>
    <row r="204" spans="1:6" ht="15" x14ac:dyDescent="0.25">
      <c r="A204" s="254"/>
      <c r="B204" s="251" t="s">
        <v>459</v>
      </c>
      <c r="C204" s="254" t="s">
        <v>359</v>
      </c>
      <c r="D204" s="255">
        <v>12</v>
      </c>
      <c r="E204" s="256">
        <v>0</v>
      </c>
      <c r="F204" s="244" t="s">
        <v>583</v>
      </c>
    </row>
    <row r="205" spans="1:6" ht="15" x14ac:dyDescent="0.25">
      <c r="A205" s="254"/>
      <c r="B205" s="251" t="s">
        <v>460</v>
      </c>
      <c r="C205" s="254" t="s">
        <v>359</v>
      </c>
      <c r="D205" s="255">
        <v>12</v>
      </c>
      <c r="E205" s="256">
        <v>0</v>
      </c>
      <c r="F205" s="244" t="s">
        <v>583</v>
      </c>
    </row>
    <row r="206" spans="1:6" ht="15" x14ac:dyDescent="0.25">
      <c r="A206" s="254"/>
      <c r="B206" s="251" t="s">
        <v>461</v>
      </c>
      <c r="C206" s="254" t="s">
        <v>359</v>
      </c>
      <c r="D206" s="255">
        <v>12</v>
      </c>
      <c r="E206" s="256">
        <v>0</v>
      </c>
      <c r="F206" s="244" t="s">
        <v>583</v>
      </c>
    </row>
    <row r="207" spans="1:6" ht="15" x14ac:dyDescent="0.25">
      <c r="A207" s="254"/>
      <c r="B207" s="251" t="s">
        <v>246</v>
      </c>
      <c r="C207" s="254" t="s">
        <v>301</v>
      </c>
      <c r="D207" s="255">
        <v>7</v>
      </c>
      <c r="E207" s="256">
        <v>0</v>
      </c>
      <c r="F207" s="244" t="s">
        <v>584</v>
      </c>
    </row>
    <row r="208" spans="1:6" ht="15" x14ac:dyDescent="0.25">
      <c r="A208" s="254"/>
      <c r="B208" s="251" t="s">
        <v>462</v>
      </c>
      <c r="C208" s="254" t="s">
        <v>301</v>
      </c>
      <c r="D208" s="255">
        <v>8</v>
      </c>
      <c r="E208" s="256">
        <v>0</v>
      </c>
      <c r="F208" s="244" t="s">
        <v>585</v>
      </c>
    </row>
    <row r="209" spans="1:6" ht="15" x14ac:dyDescent="0.25">
      <c r="A209" s="254"/>
      <c r="B209" s="251" t="s">
        <v>463</v>
      </c>
      <c r="C209" s="254" t="s">
        <v>301</v>
      </c>
      <c r="D209" s="255">
        <v>8</v>
      </c>
      <c r="E209" s="256">
        <v>0</v>
      </c>
      <c r="F209" s="244" t="s">
        <v>585</v>
      </c>
    </row>
    <row r="210" spans="1:6" ht="15" x14ac:dyDescent="0.25">
      <c r="A210" s="254"/>
      <c r="B210" s="251" t="s">
        <v>464</v>
      </c>
      <c r="C210" s="254" t="s">
        <v>301</v>
      </c>
      <c r="D210" s="255">
        <v>8</v>
      </c>
      <c r="E210" s="256">
        <v>0</v>
      </c>
      <c r="F210" s="244" t="s">
        <v>585</v>
      </c>
    </row>
    <row r="211" spans="1:6" ht="15" x14ac:dyDescent="0.25">
      <c r="A211" s="254"/>
      <c r="B211" s="251" t="s">
        <v>161</v>
      </c>
      <c r="C211" s="254" t="s">
        <v>333</v>
      </c>
      <c r="D211" s="255">
        <v>1</v>
      </c>
      <c r="E211" s="256">
        <v>0</v>
      </c>
      <c r="F211" s="244" t="s">
        <v>586</v>
      </c>
    </row>
    <row r="212" spans="1:6" ht="15" x14ac:dyDescent="0.25">
      <c r="A212" s="254"/>
      <c r="B212" s="251" t="s">
        <v>86</v>
      </c>
      <c r="C212" s="254" t="s">
        <v>333</v>
      </c>
      <c r="D212" s="255">
        <v>1</v>
      </c>
      <c r="E212" s="256">
        <v>0</v>
      </c>
      <c r="F212" s="244" t="s">
        <v>586</v>
      </c>
    </row>
    <row r="213" spans="1:6" ht="15" x14ac:dyDescent="0.25">
      <c r="A213" s="254"/>
      <c r="B213" s="251" t="s">
        <v>240</v>
      </c>
      <c r="C213" s="254" t="s">
        <v>333</v>
      </c>
      <c r="D213" s="255">
        <v>1</v>
      </c>
      <c r="E213" s="256">
        <v>0</v>
      </c>
      <c r="F213" s="244" t="s">
        <v>586</v>
      </c>
    </row>
    <row r="214" spans="1:6" ht="15" x14ac:dyDescent="0.25">
      <c r="A214" s="254"/>
      <c r="B214" s="251" t="s">
        <v>186</v>
      </c>
      <c r="C214" s="254" t="s">
        <v>333</v>
      </c>
      <c r="D214" s="255">
        <v>1</v>
      </c>
      <c r="E214" s="256">
        <v>0</v>
      </c>
      <c r="F214" s="244" t="s">
        <v>586</v>
      </c>
    </row>
    <row r="215" spans="1:6" ht="15" x14ac:dyDescent="0.25">
      <c r="A215" s="254"/>
      <c r="B215" s="251" t="s">
        <v>466</v>
      </c>
      <c r="C215" s="254" t="s">
        <v>333</v>
      </c>
      <c r="D215" s="255">
        <v>1</v>
      </c>
      <c r="E215" s="256">
        <v>0</v>
      </c>
      <c r="F215" s="244" t="s">
        <v>586</v>
      </c>
    </row>
    <row r="216" spans="1:6" ht="15" x14ac:dyDescent="0.25">
      <c r="A216" s="254"/>
      <c r="B216" s="251" t="s">
        <v>467</v>
      </c>
      <c r="C216" s="254" t="s">
        <v>333</v>
      </c>
      <c r="D216" s="255">
        <v>1</v>
      </c>
      <c r="E216" s="256">
        <v>0</v>
      </c>
      <c r="F216" s="244" t="s">
        <v>586</v>
      </c>
    </row>
    <row r="217" spans="1:6" ht="15" x14ac:dyDescent="0.25">
      <c r="A217" s="254"/>
      <c r="B217" s="251" t="s">
        <v>468</v>
      </c>
      <c r="C217" s="254" t="s">
        <v>333</v>
      </c>
      <c r="D217" s="255">
        <v>1</v>
      </c>
      <c r="E217" s="256">
        <v>0</v>
      </c>
      <c r="F217" s="244" t="s">
        <v>586</v>
      </c>
    </row>
    <row r="218" spans="1:6" ht="15" x14ac:dyDescent="0.25">
      <c r="A218" s="254"/>
      <c r="B218" s="251" t="s">
        <v>469</v>
      </c>
      <c r="C218" s="254" t="s">
        <v>333</v>
      </c>
      <c r="D218" s="255">
        <v>1</v>
      </c>
      <c r="E218" s="256">
        <v>0</v>
      </c>
      <c r="F218" s="244" t="s">
        <v>586</v>
      </c>
    </row>
    <row r="219" spans="1:6" ht="15" x14ac:dyDescent="0.25">
      <c r="A219" s="254"/>
      <c r="B219" s="251" t="s">
        <v>470</v>
      </c>
      <c r="C219" s="254" t="s">
        <v>333</v>
      </c>
      <c r="D219" s="255">
        <v>1</v>
      </c>
      <c r="E219" s="256">
        <v>0</v>
      </c>
      <c r="F219" s="244" t="s">
        <v>586</v>
      </c>
    </row>
    <row r="220" spans="1:6" ht="15" x14ac:dyDescent="0.25">
      <c r="A220" s="254"/>
      <c r="B220" s="251" t="s">
        <v>471</v>
      </c>
      <c r="C220" s="254" t="s">
        <v>333</v>
      </c>
      <c r="D220" s="255">
        <v>1</v>
      </c>
      <c r="E220" s="256">
        <v>0</v>
      </c>
    </row>
    <row r="221" spans="1:6" ht="15" x14ac:dyDescent="0.25">
      <c r="A221" s="254"/>
      <c r="B221" s="251" t="s">
        <v>129</v>
      </c>
      <c r="C221" s="254" t="s">
        <v>333</v>
      </c>
      <c r="D221" s="255">
        <v>1</v>
      </c>
      <c r="E221" s="256">
        <v>0</v>
      </c>
    </row>
    <row r="222" spans="1:6" ht="15" x14ac:dyDescent="0.25">
      <c r="A222" s="254"/>
      <c r="B222" s="251" t="s">
        <v>472</v>
      </c>
      <c r="C222" s="254" t="s">
        <v>301</v>
      </c>
      <c r="D222" s="255">
        <v>10</v>
      </c>
      <c r="E222" s="256">
        <v>0</v>
      </c>
    </row>
    <row r="223" spans="1:6" ht="15" x14ac:dyDescent="0.25">
      <c r="A223" s="254"/>
      <c r="B223" s="251" t="s">
        <v>473</v>
      </c>
      <c r="C223" s="254" t="s">
        <v>298</v>
      </c>
      <c r="D223" s="255">
        <v>11</v>
      </c>
      <c r="E223" s="256">
        <v>0</v>
      </c>
      <c r="F223" s="268" t="s">
        <v>587</v>
      </c>
    </row>
    <row r="224" spans="1:6" ht="15" x14ac:dyDescent="0.25">
      <c r="A224" s="254"/>
      <c r="B224" s="251" t="s">
        <v>474</v>
      </c>
      <c r="C224" s="254" t="s">
        <v>339</v>
      </c>
      <c r="D224" s="255">
        <v>12</v>
      </c>
      <c r="E224" s="256">
        <v>0</v>
      </c>
      <c r="F224" s="268"/>
    </row>
  </sheetData>
  <mergeCells count="1">
    <mergeCell ref="S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58">
    <tabColor theme="9" tint="-0.499984740745262"/>
  </sheetPr>
  <dimension ref="A1:B7"/>
  <sheetViews>
    <sheetView zoomScale="80" zoomScaleNormal="80" workbookViewId="0"/>
  </sheetViews>
  <sheetFormatPr defaultColWidth="9.140625" defaultRowHeight="12.75" x14ac:dyDescent="0.2"/>
  <cols>
    <col min="1" max="1" width="16.85546875" style="6" bestFit="1" customWidth="1"/>
    <col min="2" max="5" width="9.140625" style="6"/>
    <col min="6" max="6" width="3.85546875" style="6" bestFit="1" customWidth="1"/>
    <col min="7" max="7" width="11.42578125" style="6" bestFit="1" customWidth="1"/>
    <col min="8" max="8" width="9.85546875" style="6" bestFit="1" customWidth="1"/>
    <col min="9" max="16384" width="9.140625" style="6"/>
  </cols>
  <sheetData>
    <row r="1" spans="1:2" x14ac:dyDescent="0.2">
      <c r="A1" s="189" t="s">
        <v>588</v>
      </c>
      <c r="B1" s="190" t="s">
        <v>30</v>
      </c>
    </row>
    <row r="2" spans="1:2" x14ac:dyDescent="0.2">
      <c r="A2" s="191" t="s">
        <v>589</v>
      </c>
      <c r="B2" s="192">
        <v>1</v>
      </c>
    </row>
    <row r="3" spans="1:2" x14ac:dyDescent="0.2">
      <c r="A3" s="191" t="s">
        <v>14</v>
      </c>
      <c r="B3" s="192">
        <v>1.0269999999999999</v>
      </c>
    </row>
    <row r="4" spans="1:2" x14ac:dyDescent="0.2">
      <c r="A4" s="191" t="s">
        <v>13</v>
      </c>
      <c r="B4" s="192">
        <v>0.97309999999999997</v>
      </c>
    </row>
    <row r="5" spans="1:2" x14ac:dyDescent="0.2">
      <c r="A5" s="191" t="s">
        <v>12</v>
      </c>
      <c r="B5" s="192">
        <v>1.0125</v>
      </c>
    </row>
    <row r="6" spans="1:2" x14ac:dyDescent="0.2">
      <c r="A6" s="191" t="s">
        <v>15</v>
      </c>
      <c r="B6" s="192">
        <v>1.0058</v>
      </c>
    </row>
    <row r="7" spans="1:2" ht="13.5" thickBot="1" x14ac:dyDescent="0.25">
      <c r="A7" s="193" t="s">
        <v>16</v>
      </c>
      <c r="B7" s="194">
        <v>1.0145999999999999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59">
    <tabColor theme="9" tint="-0.499984740745262"/>
  </sheetPr>
  <dimension ref="A1:Q62"/>
  <sheetViews>
    <sheetView zoomScale="80" zoomScaleNormal="80" workbookViewId="0"/>
  </sheetViews>
  <sheetFormatPr defaultColWidth="9.140625" defaultRowHeight="12.75" x14ac:dyDescent="0.2"/>
  <cols>
    <col min="1" max="1" width="32.5703125" style="6" customWidth="1"/>
    <col min="2" max="2" width="14.140625" style="6" bestFit="1" customWidth="1"/>
    <col min="3" max="3" width="12.28515625" style="6" bestFit="1" customWidth="1"/>
    <col min="4" max="4" width="13.5703125" style="6" customWidth="1"/>
    <col min="5" max="5" width="9.140625" style="6"/>
    <col min="6" max="6" width="15.28515625" style="6" bestFit="1" customWidth="1"/>
    <col min="7" max="16384" width="9.140625" style="6"/>
  </cols>
  <sheetData>
    <row r="1" spans="1:17" ht="13.5" thickBot="1" x14ac:dyDescent="0.25">
      <c r="A1" s="195" t="s">
        <v>590</v>
      </c>
      <c r="B1" s="196" t="s">
        <v>591</v>
      </c>
      <c r="C1" s="196" t="s">
        <v>592</v>
      </c>
      <c r="D1" s="197" t="s">
        <v>28</v>
      </c>
      <c r="F1" s="6" t="s">
        <v>591</v>
      </c>
      <c r="I1" s="6" t="s">
        <v>593</v>
      </c>
      <c r="L1" s="6" t="s">
        <v>594</v>
      </c>
    </row>
    <row r="2" spans="1:17" ht="13.5" thickBot="1" x14ac:dyDescent="0.25">
      <c r="A2" s="198" t="s">
        <v>39</v>
      </c>
      <c r="B2" s="199">
        <f>I3</f>
        <v>1.2800000000000001E-2</v>
      </c>
      <c r="C2" s="199">
        <f>J3</f>
        <v>1.5800000000000002E-2</v>
      </c>
      <c r="D2" s="199">
        <f>K3</f>
        <v>2.1100000000000001E-2</v>
      </c>
      <c r="E2" s="6" t="s">
        <v>500</v>
      </c>
      <c r="F2" s="6" t="s">
        <v>592</v>
      </c>
      <c r="H2" s="6" t="s">
        <v>595</v>
      </c>
      <c r="I2" s="6" t="s">
        <v>596</v>
      </c>
      <c r="J2" s="6" t="s">
        <v>597</v>
      </c>
      <c r="K2" s="6" t="s">
        <v>28</v>
      </c>
      <c r="L2" s="6" t="s">
        <v>596</v>
      </c>
      <c r="M2" s="6" t="s">
        <v>597</v>
      </c>
      <c r="N2" s="6" t="s">
        <v>28</v>
      </c>
    </row>
    <row r="3" spans="1:17" ht="13.5" thickBot="1" x14ac:dyDescent="0.25">
      <c r="A3" s="198" t="s">
        <v>41</v>
      </c>
      <c r="B3" s="199">
        <f>L13</f>
        <v>0.21129999999999999</v>
      </c>
      <c r="C3" s="199">
        <f>M13</f>
        <v>0.28179999999999999</v>
      </c>
      <c r="D3" s="199">
        <f>N13</f>
        <v>0.19869999999999999</v>
      </c>
      <c r="E3" s="6" t="s">
        <v>508</v>
      </c>
      <c r="F3" s="6" t="s">
        <v>28</v>
      </c>
      <c r="H3" s="6">
        <v>13.8</v>
      </c>
      <c r="I3" s="200">
        <v>1.2800000000000001E-2</v>
      </c>
      <c r="J3" s="200">
        <v>1.5800000000000002E-2</v>
      </c>
      <c r="K3" s="200">
        <v>2.1100000000000001E-2</v>
      </c>
      <c r="L3" s="200">
        <v>0.28489999999999999</v>
      </c>
      <c r="M3" s="200">
        <v>0.23710000000000001</v>
      </c>
      <c r="N3" s="200">
        <v>0.2172</v>
      </c>
    </row>
    <row r="4" spans="1:17" ht="13.5" thickBot="1" x14ac:dyDescent="0.25">
      <c r="A4" s="198" t="s">
        <v>43</v>
      </c>
      <c r="B4" s="199">
        <v>0</v>
      </c>
      <c r="C4" s="199">
        <v>0</v>
      </c>
      <c r="D4" s="201">
        <v>0</v>
      </c>
      <c r="E4" s="6" t="s">
        <v>517</v>
      </c>
      <c r="H4" s="6">
        <v>69</v>
      </c>
      <c r="I4" s="200">
        <v>1.2500000000000001E-2</v>
      </c>
      <c r="J4" s="200">
        <v>1.54E-2</v>
      </c>
      <c r="K4" s="200">
        <v>2.06E-2</v>
      </c>
      <c r="L4" s="200">
        <v>0.27729999999999999</v>
      </c>
      <c r="M4" s="200">
        <v>0.23080000000000001</v>
      </c>
      <c r="N4" s="200">
        <v>0.21149999999999999</v>
      </c>
    </row>
    <row r="5" spans="1:17" ht="13.5" thickBot="1" x14ac:dyDescent="0.25">
      <c r="A5" s="198" t="s">
        <v>45</v>
      </c>
      <c r="B5" s="199">
        <f>I23</f>
        <v>5.3600000000000002E-2</v>
      </c>
      <c r="C5" s="199">
        <f>J23</f>
        <v>2.98E-2</v>
      </c>
      <c r="D5" s="199">
        <f>K23</f>
        <v>1.7100000000000001E-2</v>
      </c>
      <c r="E5" s="6" t="s">
        <v>511</v>
      </c>
      <c r="H5" s="6">
        <v>138</v>
      </c>
      <c r="I5" s="200">
        <v>1.21E-2</v>
      </c>
      <c r="J5" s="200">
        <v>1.4999999999999999E-2</v>
      </c>
      <c r="K5" s="200">
        <v>0.02</v>
      </c>
      <c r="L5" s="200">
        <v>0.27</v>
      </c>
      <c r="M5" s="200">
        <v>0.22470000000000001</v>
      </c>
      <c r="N5" s="200">
        <v>0.2059</v>
      </c>
    </row>
    <row r="6" spans="1:17" ht="13.5" thickBot="1" x14ac:dyDescent="0.25">
      <c r="A6" s="198" t="s">
        <v>46</v>
      </c>
      <c r="B6" s="199">
        <f>L23</f>
        <v>2.0000000000000001E-4</v>
      </c>
      <c r="C6" s="199">
        <f>M23</f>
        <v>3.2000000000000002E-3</v>
      </c>
      <c r="D6" s="199">
        <f>N23</f>
        <v>2.5000000000000001E-3</v>
      </c>
      <c r="E6" s="6" t="s">
        <v>514</v>
      </c>
      <c r="H6" s="6">
        <v>230</v>
      </c>
      <c r="I6" s="200">
        <v>1.18E-2</v>
      </c>
      <c r="J6" s="200">
        <v>1.46E-2</v>
      </c>
      <c r="K6" s="200">
        <v>1.95E-2</v>
      </c>
      <c r="L6" s="200">
        <v>0.26279999999999998</v>
      </c>
      <c r="M6" s="200">
        <v>0.21870000000000001</v>
      </c>
      <c r="N6" s="200">
        <v>0.20039999999999999</v>
      </c>
    </row>
    <row r="7" spans="1:17" ht="13.5" thickBot="1" x14ac:dyDescent="0.25">
      <c r="A7" s="198" t="s">
        <v>47</v>
      </c>
      <c r="B7" s="199">
        <f>I13</f>
        <v>0.1086</v>
      </c>
      <c r="C7" s="199">
        <f>J13</f>
        <v>0.24</v>
      </c>
      <c r="D7" s="199">
        <f>K13</f>
        <v>0.15870000000000001</v>
      </c>
      <c r="E7" s="6" t="s">
        <v>506</v>
      </c>
      <c r="H7" s="6">
        <v>345</v>
      </c>
      <c r="I7" s="200">
        <v>1.15E-2</v>
      </c>
      <c r="J7" s="200">
        <v>1.4200000000000001E-2</v>
      </c>
      <c r="K7" s="200">
        <v>1.9E-2</v>
      </c>
      <c r="L7" s="200">
        <v>0.25559999999999999</v>
      </c>
      <c r="M7" s="200">
        <v>0.2127</v>
      </c>
      <c r="N7" s="200">
        <v>0.19489999999999999</v>
      </c>
      <c r="Q7" s="6">
        <f>2.11+21.72+15.87+19.87+1.71+0.25+0</f>
        <v>61.529999999999994</v>
      </c>
    </row>
    <row r="8" spans="1:17" ht="13.5" thickBot="1" x14ac:dyDescent="0.25">
      <c r="A8" s="198" t="s">
        <v>48</v>
      </c>
      <c r="B8" s="202">
        <f>L3</f>
        <v>0.28489999999999999</v>
      </c>
      <c r="C8" s="202">
        <f>M3</f>
        <v>0.23710000000000001</v>
      </c>
      <c r="D8" s="202">
        <f>N3</f>
        <v>0.2172</v>
      </c>
      <c r="E8" s="6" t="s">
        <v>503</v>
      </c>
      <c r="H8" s="6">
        <v>500</v>
      </c>
      <c r="I8" s="200">
        <v>1.11E-2</v>
      </c>
      <c r="J8" s="200">
        <v>1.38E-2</v>
      </c>
      <c r="K8" s="200">
        <v>1.84E-2</v>
      </c>
      <c r="L8" s="200">
        <v>0.24829999999999999</v>
      </c>
      <c r="M8" s="200">
        <v>0.20660000000000001</v>
      </c>
      <c r="N8" s="200">
        <v>0.1893</v>
      </c>
    </row>
    <row r="9" spans="1:17" ht="13.5" thickBot="1" x14ac:dyDescent="0.25">
      <c r="A9" s="203"/>
      <c r="B9" s="204"/>
      <c r="C9" s="204"/>
      <c r="D9" s="205"/>
      <c r="H9" s="6">
        <v>750</v>
      </c>
      <c r="I9" s="200">
        <v>1.0800000000000001E-2</v>
      </c>
      <c r="J9" s="200">
        <v>1.34E-2</v>
      </c>
      <c r="K9" s="200">
        <v>1.7899999999999999E-2</v>
      </c>
      <c r="L9" s="200">
        <v>0.2407</v>
      </c>
      <c r="M9" s="200">
        <v>0.20030000000000001</v>
      </c>
      <c r="N9" s="200">
        <v>0.18360000000000001</v>
      </c>
    </row>
    <row r="10" spans="1:17" ht="13.5" thickBot="1" x14ac:dyDescent="0.25">
      <c r="A10" s="195" t="s">
        <v>598</v>
      </c>
      <c r="B10" s="196" t="s">
        <v>591</v>
      </c>
      <c r="C10" s="196" t="s">
        <v>592</v>
      </c>
      <c r="D10" s="197" t="s">
        <v>28</v>
      </c>
    </row>
    <row r="11" spans="1:17" ht="13.5" thickBot="1" x14ac:dyDescent="0.25">
      <c r="A11" s="198" t="s">
        <v>39</v>
      </c>
      <c r="B11" s="199">
        <f>I4</f>
        <v>1.2500000000000001E-2</v>
      </c>
      <c r="C11" s="199">
        <f>J4</f>
        <v>1.54E-2</v>
      </c>
      <c r="D11" s="199">
        <f>K4</f>
        <v>2.06E-2</v>
      </c>
      <c r="E11" s="6" t="s">
        <v>500</v>
      </c>
      <c r="I11" s="6" t="s">
        <v>599</v>
      </c>
      <c r="L11" s="6" t="s">
        <v>600</v>
      </c>
    </row>
    <row r="12" spans="1:17" ht="13.5" thickBot="1" x14ac:dyDescent="0.25">
      <c r="A12" s="198" t="s">
        <v>41</v>
      </c>
      <c r="B12" s="199">
        <f>L14</f>
        <v>0.20569999999999999</v>
      </c>
      <c r="C12" s="199">
        <f>M14</f>
        <v>0.27429999999999999</v>
      </c>
      <c r="D12" s="199">
        <f>N14</f>
        <v>0.19339999999999999</v>
      </c>
      <c r="E12" s="6" t="s">
        <v>508</v>
      </c>
      <c r="H12" s="6" t="s">
        <v>595</v>
      </c>
      <c r="I12" s="6" t="s">
        <v>596</v>
      </c>
      <c r="J12" s="6" t="s">
        <v>597</v>
      </c>
      <c r="K12" s="6" t="s">
        <v>28</v>
      </c>
      <c r="L12" s="6" t="s">
        <v>596</v>
      </c>
      <c r="M12" s="6" t="s">
        <v>597</v>
      </c>
      <c r="N12" s="6" t="s">
        <v>28</v>
      </c>
    </row>
    <row r="13" spans="1:17" ht="13.5" thickBot="1" x14ac:dyDescent="0.25">
      <c r="A13" s="198" t="s">
        <v>43</v>
      </c>
      <c r="B13" s="199">
        <v>0</v>
      </c>
      <c r="C13" s="199">
        <v>0</v>
      </c>
      <c r="D13" s="201">
        <v>0</v>
      </c>
      <c r="E13" s="6" t="s">
        <v>517</v>
      </c>
      <c r="H13" s="6">
        <v>13.8</v>
      </c>
      <c r="I13" s="200">
        <v>0.1086</v>
      </c>
      <c r="J13" s="200">
        <v>0.24</v>
      </c>
      <c r="K13" s="200">
        <v>0.15870000000000001</v>
      </c>
      <c r="L13" s="200">
        <v>0.21129999999999999</v>
      </c>
      <c r="M13" s="200">
        <v>0.28179999999999999</v>
      </c>
      <c r="N13" s="200">
        <v>0.19869999999999999</v>
      </c>
    </row>
    <row r="14" spans="1:17" ht="13.5" thickBot="1" x14ac:dyDescent="0.25">
      <c r="A14" s="198" t="s">
        <v>45</v>
      </c>
      <c r="B14" s="199">
        <f>I24</f>
        <v>5.2200000000000003E-2</v>
      </c>
      <c r="C14" s="199">
        <f>J24</f>
        <v>2.9100000000000001E-2</v>
      </c>
      <c r="D14" s="199">
        <f>K24</f>
        <v>1.66E-2</v>
      </c>
      <c r="E14" s="6" t="s">
        <v>511</v>
      </c>
      <c r="H14" s="6">
        <v>69</v>
      </c>
      <c r="I14" s="200">
        <v>0.1057</v>
      </c>
      <c r="J14" s="200">
        <v>0.2336</v>
      </c>
      <c r="K14" s="200">
        <v>0.1545</v>
      </c>
      <c r="L14" s="200">
        <v>0.20569999999999999</v>
      </c>
      <c r="M14" s="200">
        <v>0.27429999999999999</v>
      </c>
      <c r="N14" s="200">
        <v>0.19339999999999999</v>
      </c>
    </row>
    <row r="15" spans="1:17" ht="13.5" thickBot="1" x14ac:dyDescent="0.25">
      <c r="A15" s="198" t="s">
        <v>46</v>
      </c>
      <c r="B15" s="199">
        <f>L24</f>
        <v>2.0000000000000001E-4</v>
      </c>
      <c r="C15" s="199">
        <f>M24</f>
        <v>3.0999999999999999E-3</v>
      </c>
      <c r="D15" s="199">
        <f>N24</f>
        <v>2.5000000000000001E-3</v>
      </c>
      <c r="E15" s="6" t="s">
        <v>514</v>
      </c>
      <c r="H15" s="6">
        <v>138</v>
      </c>
      <c r="I15" s="200">
        <v>0.10290000000000001</v>
      </c>
      <c r="J15" s="200">
        <v>0.22739999999999999</v>
      </c>
      <c r="K15" s="200">
        <v>0.15040000000000001</v>
      </c>
      <c r="L15" s="200">
        <v>0.20019999999999999</v>
      </c>
      <c r="M15" s="200">
        <v>0.26700000000000002</v>
      </c>
      <c r="N15" s="200">
        <v>0.1883</v>
      </c>
    </row>
    <row r="16" spans="1:17" ht="13.5" thickBot="1" x14ac:dyDescent="0.25">
      <c r="A16" s="198" t="s">
        <v>47</v>
      </c>
      <c r="B16" s="199">
        <f>I14</f>
        <v>0.1057</v>
      </c>
      <c r="C16" s="199">
        <f>J14</f>
        <v>0.2336</v>
      </c>
      <c r="D16" s="199">
        <f>K14</f>
        <v>0.1545</v>
      </c>
      <c r="E16" s="6" t="s">
        <v>506</v>
      </c>
      <c r="H16" s="6">
        <v>230</v>
      </c>
      <c r="I16" s="200">
        <v>0.1002</v>
      </c>
      <c r="J16" s="200">
        <v>0.22140000000000001</v>
      </c>
      <c r="K16" s="200">
        <v>0.1464</v>
      </c>
      <c r="L16" s="200">
        <v>0.19489999999999999</v>
      </c>
      <c r="M16" s="200">
        <v>0.25990000000000002</v>
      </c>
      <c r="N16" s="200">
        <v>0.18329999999999999</v>
      </c>
    </row>
    <row r="17" spans="1:14" ht="13.5" thickBot="1" x14ac:dyDescent="0.25">
      <c r="A17" s="198" t="s">
        <v>48</v>
      </c>
      <c r="B17" s="202">
        <f>L4</f>
        <v>0.27729999999999999</v>
      </c>
      <c r="C17" s="202">
        <f>M4</f>
        <v>0.23080000000000001</v>
      </c>
      <c r="D17" s="202">
        <f>N4</f>
        <v>0.21149999999999999</v>
      </c>
      <c r="E17" s="6" t="s">
        <v>503</v>
      </c>
      <c r="H17" s="6">
        <v>345</v>
      </c>
      <c r="I17" s="200">
        <v>9.7500000000000003E-2</v>
      </c>
      <c r="J17" s="200">
        <v>0.21540000000000001</v>
      </c>
      <c r="K17" s="200">
        <v>0.1424</v>
      </c>
      <c r="L17" s="200">
        <v>0.18959999999999999</v>
      </c>
      <c r="M17" s="200">
        <v>0.25280000000000002</v>
      </c>
      <c r="N17" s="200">
        <v>0.17829999999999999</v>
      </c>
    </row>
    <row r="18" spans="1:14" ht="13.5" thickBot="1" x14ac:dyDescent="0.25">
      <c r="H18" s="6">
        <v>500</v>
      </c>
      <c r="I18" s="200">
        <v>9.4700000000000006E-2</v>
      </c>
      <c r="J18" s="200">
        <v>0.2092</v>
      </c>
      <c r="K18" s="200">
        <v>0.13830000000000001</v>
      </c>
      <c r="L18" s="200">
        <v>0.18410000000000001</v>
      </c>
      <c r="M18" s="200">
        <v>0.2455</v>
      </c>
      <c r="N18" s="200">
        <v>0.17319999999999999</v>
      </c>
    </row>
    <row r="19" spans="1:14" ht="13.5" thickBot="1" x14ac:dyDescent="0.25">
      <c r="A19" s="195" t="s">
        <v>601</v>
      </c>
      <c r="B19" s="196" t="s">
        <v>591</v>
      </c>
      <c r="C19" s="196" t="s">
        <v>592</v>
      </c>
      <c r="D19" s="197" t="s">
        <v>28</v>
      </c>
      <c r="H19" s="6">
        <v>750</v>
      </c>
      <c r="I19" s="200">
        <v>9.1800000000000007E-2</v>
      </c>
      <c r="J19" s="200">
        <v>0.20280000000000001</v>
      </c>
      <c r="K19" s="200">
        <v>0.1341</v>
      </c>
      <c r="L19" s="200">
        <v>0.17849999999999999</v>
      </c>
      <c r="M19" s="200">
        <v>0.23799999999999999</v>
      </c>
      <c r="N19" s="200">
        <v>0.16789999999999999</v>
      </c>
    </row>
    <row r="20" spans="1:14" ht="13.5" thickBot="1" x14ac:dyDescent="0.25">
      <c r="A20" s="198" t="s">
        <v>39</v>
      </c>
      <c r="B20" s="199">
        <f>I5</f>
        <v>1.21E-2</v>
      </c>
      <c r="C20" s="199">
        <f>J5</f>
        <v>1.4999999999999999E-2</v>
      </c>
      <c r="D20" s="199">
        <f>K5</f>
        <v>0.02</v>
      </c>
      <c r="E20" s="6" t="s">
        <v>500</v>
      </c>
    </row>
    <row r="21" spans="1:14" ht="13.5" thickBot="1" x14ac:dyDescent="0.25">
      <c r="A21" s="198" t="s">
        <v>41</v>
      </c>
      <c r="B21" s="199">
        <f>L15</f>
        <v>0.20019999999999999</v>
      </c>
      <c r="C21" s="199">
        <f>M15</f>
        <v>0.26700000000000002</v>
      </c>
      <c r="D21" s="199">
        <f>N15</f>
        <v>0.1883</v>
      </c>
      <c r="E21" s="6" t="s">
        <v>508</v>
      </c>
      <c r="I21" s="6" t="s">
        <v>602</v>
      </c>
      <c r="L21" s="6" t="s">
        <v>603</v>
      </c>
    </row>
    <row r="22" spans="1:14" ht="13.5" thickBot="1" x14ac:dyDescent="0.25">
      <c r="A22" s="198" t="s">
        <v>43</v>
      </c>
      <c r="B22" s="199">
        <v>0</v>
      </c>
      <c r="C22" s="199">
        <v>0</v>
      </c>
      <c r="D22" s="201">
        <v>0</v>
      </c>
      <c r="E22" s="6" t="s">
        <v>517</v>
      </c>
      <c r="H22" s="6" t="s">
        <v>595</v>
      </c>
      <c r="I22" s="6" t="s">
        <v>596</v>
      </c>
      <c r="J22" s="6" t="s">
        <v>597</v>
      </c>
      <c r="K22" s="6" t="s">
        <v>28</v>
      </c>
      <c r="L22" s="6" t="s">
        <v>596</v>
      </c>
      <c r="M22" s="6" t="s">
        <v>597</v>
      </c>
      <c r="N22" s="6" t="s">
        <v>28</v>
      </c>
    </row>
    <row r="23" spans="1:14" ht="13.5" thickBot="1" x14ac:dyDescent="0.25">
      <c r="A23" s="198" t="s">
        <v>45</v>
      </c>
      <c r="B23" s="199">
        <f>I25</f>
        <v>5.0799999999999998E-2</v>
      </c>
      <c r="C23" s="199">
        <f>J25</f>
        <v>2.8299999999999999E-2</v>
      </c>
      <c r="D23" s="199">
        <f>K25</f>
        <v>1.6199999999999999E-2</v>
      </c>
      <c r="E23" s="6" t="s">
        <v>511</v>
      </c>
      <c r="H23" s="6">
        <v>13.8</v>
      </c>
      <c r="I23" s="200">
        <v>5.3600000000000002E-2</v>
      </c>
      <c r="J23" s="200">
        <v>2.98E-2</v>
      </c>
      <c r="K23" s="200">
        <v>1.7100000000000001E-2</v>
      </c>
      <c r="L23" s="200">
        <v>2.0000000000000001E-4</v>
      </c>
      <c r="M23" s="200">
        <v>3.2000000000000002E-3</v>
      </c>
      <c r="N23" s="200">
        <v>2.5000000000000001E-3</v>
      </c>
    </row>
    <row r="24" spans="1:14" ht="13.5" thickBot="1" x14ac:dyDescent="0.25">
      <c r="A24" s="198" t="s">
        <v>46</v>
      </c>
      <c r="B24" s="199">
        <f>L25</f>
        <v>2.0000000000000001E-4</v>
      </c>
      <c r="C24" s="199">
        <f>M25</f>
        <v>3.0000000000000001E-3</v>
      </c>
      <c r="D24" s="199">
        <f>N25</f>
        <v>2.3999999999999998E-3</v>
      </c>
      <c r="E24" s="6" t="s">
        <v>514</v>
      </c>
      <c r="H24" s="6">
        <v>69</v>
      </c>
      <c r="I24" s="200">
        <v>5.2200000000000003E-2</v>
      </c>
      <c r="J24" s="200">
        <v>2.9100000000000001E-2</v>
      </c>
      <c r="K24" s="200">
        <v>1.66E-2</v>
      </c>
      <c r="L24" s="200">
        <v>2.0000000000000001E-4</v>
      </c>
      <c r="M24" s="200">
        <v>3.0999999999999999E-3</v>
      </c>
      <c r="N24" s="200">
        <v>2.5000000000000001E-3</v>
      </c>
    </row>
    <row r="25" spans="1:14" ht="13.5" thickBot="1" x14ac:dyDescent="0.25">
      <c r="A25" s="198" t="s">
        <v>47</v>
      </c>
      <c r="B25" s="199">
        <f>I15</f>
        <v>0.10290000000000001</v>
      </c>
      <c r="C25" s="199">
        <f>J15</f>
        <v>0.22739999999999999</v>
      </c>
      <c r="D25" s="199">
        <f>K15</f>
        <v>0.15040000000000001</v>
      </c>
      <c r="E25" s="6" t="s">
        <v>506</v>
      </c>
      <c r="H25" s="6">
        <v>138</v>
      </c>
      <c r="I25" s="200">
        <v>5.0799999999999998E-2</v>
      </c>
      <c r="J25" s="200">
        <v>2.8299999999999999E-2</v>
      </c>
      <c r="K25" s="200">
        <v>1.6199999999999999E-2</v>
      </c>
      <c r="L25" s="200">
        <v>2.0000000000000001E-4</v>
      </c>
      <c r="M25" s="200">
        <v>3.0000000000000001E-3</v>
      </c>
      <c r="N25" s="200">
        <v>2.3999999999999998E-3</v>
      </c>
    </row>
    <row r="26" spans="1:14" ht="13.5" thickBot="1" x14ac:dyDescent="0.25">
      <c r="A26" s="198" t="s">
        <v>48</v>
      </c>
      <c r="B26" s="202">
        <f>L5</f>
        <v>0.27</v>
      </c>
      <c r="C26" s="202">
        <f>M5</f>
        <v>0.22470000000000001</v>
      </c>
      <c r="D26" s="202">
        <f>N5</f>
        <v>0.2059</v>
      </c>
      <c r="E26" s="6" t="s">
        <v>503</v>
      </c>
      <c r="H26" s="6">
        <v>230</v>
      </c>
      <c r="I26" s="200">
        <v>4.9500000000000002E-2</v>
      </c>
      <c r="J26" s="200">
        <v>2.75E-2</v>
      </c>
      <c r="K26" s="200">
        <v>1.5800000000000002E-2</v>
      </c>
      <c r="L26" s="200">
        <v>2.0000000000000001E-4</v>
      </c>
      <c r="M26" s="200">
        <v>2.8999999999999998E-3</v>
      </c>
      <c r="N26" s="200">
        <v>2.3999999999999998E-3</v>
      </c>
    </row>
    <row r="27" spans="1:14" ht="13.5" thickBot="1" x14ac:dyDescent="0.25">
      <c r="H27" s="6">
        <v>345</v>
      </c>
      <c r="I27" s="200">
        <v>4.8099999999999997E-2</v>
      </c>
      <c r="J27" s="200">
        <v>2.6800000000000001E-2</v>
      </c>
      <c r="K27" s="200">
        <v>1.5299999999999999E-2</v>
      </c>
      <c r="L27" s="200">
        <v>2.0000000000000001E-4</v>
      </c>
      <c r="M27" s="200">
        <v>2.8999999999999998E-3</v>
      </c>
      <c r="N27" s="200">
        <v>2.3E-3</v>
      </c>
    </row>
    <row r="28" spans="1:14" ht="13.5" thickBot="1" x14ac:dyDescent="0.25">
      <c r="A28" s="195" t="s">
        <v>604</v>
      </c>
      <c r="B28" s="196" t="s">
        <v>591</v>
      </c>
      <c r="C28" s="196" t="s">
        <v>592</v>
      </c>
      <c r="D28" s="197" t="s">
        <v>28</v>
      </c>
      <c r="H28" s="6">
        <v>500</v>
      </c>
      <c r="I28" s="200">
        <v>4.6699999999999998E-2</v>
      </c>
      <c r="J28" s="200">
        <v>2.5999999999999999E-2</v>
      </c>
      <c r="K28" s="200">
        <v>1.49E-2</v>
      </c>
      <c r="L28" s="200">
        <v>2.0000000000000001E-4</v>
      </c>
      <c r="M28" s="200">
        <v>2.8E-3</v>
      </c>
      <c r="N28" s="200">
        <v>2.2000000000000001E-3</v>
      </c>
    </row>
    <row r="29" spans="1:14" ht="13.5" thickBot="1" x14ac:dyDescent="0.25">
      <c r="A29" s="198" t="s">
        <v>39</v>
      </c>
      <c r="B29" s="199">
        <f>I6</f>
        <v>1.18E-2</v>
      </c>
      <c r="C29" s="199">
        <f>J6</f>
        <v>1.46E-2</v>
      </c>
      <c r="D29" s="199">
        <f>K6</f>
        <v>1.95E-2</v>
      </c>
      <c r="E29" s="6" t="s">
        <v>500</v>
      </c>
      <c r="H29" s="6">
        <v>750</v>
      </c>
      <c r="I29" s="200">
        <v>4.53E-2</v>
      </c>
      <c r="J29" s="200">
        <v>2.52E-2</v>
      </c>
      <c r="K29" s="200">
        <v>1.44E-2</v>
      </c>
      <c r="L29" s="200">
        <v>2.0000000000000001E-4</v>
      </c>
      <c r="M29" s="200">
        <v>2.7000000000000001E-3</v>
      </c>
      <c r="N29" s="200">
        <v>2.2000000000000001E-3</v>
      </c>
    </row>
    <row r="30" spans="1:14" ht="13.5" thickBot="1" x14ac:dyDescent="0.25">
      <c r="A30" s="198" t="s">
        <v>41</v>
      </c>
      <c r="B30" s="199">
        <f>L16</f>
        <v>0.19489999999999999</v>
      </c>
      <c r="C30" s="199">
        <f>M16</f>
        <v>0.25990000000000002</v>
      </c>
      <c r="D30" s="199">
        <f>N16</f>
        <v>0.18329999999999999</v>
      </c>
      <c r="E30" s="6" t="s">
        <v>508</v>
      </c>
    </row>
    <row r="31" spans="1:14" ht="13.5" thickBot="1" x14ac:dyDescent="0.25">
      <c r="A31" s="198" t="s">
        <v>43</v>
      </c>
      <c r="B31" s="199">
        <v>0</v>
      </c>
      <c r="C31" s="199">
        <v>0</v>
      </c>
      <c r="D31" s="201">
        <v>0</v>
      </c>
      <c r="E31" s="6" t="s">
        <v>517</v>
      </c>
      <c r="I31" s="6" t="s">
        <v>605</v>
      </c>
      <c r="L31" s="6" t="s">
        <v>606</v>
      </c>
    </row>
    <row r="32" spans="1:14" ht="13.5" thickBot="1" x14ac:dyDescent="0.25">
      <c r="A32" s="198" t="s">
        <v>45</v>
      </c>
      <c r="B32" s="199">
        <f>I26</f>
        <v>4.9500000000000002E-2</v>
      </c>
      <c r="C32" s="199">
        <f>J26</f>
        <v>2.75E-2</v>
      </c>
      <c r="D32" s="199">
        <f>K26</f>
        <v>1.5800000000000002E-2</v>
      </c>
      <c r="E32" s="6" t="s">
        <v>511</v>
      </c>
      <c r="H32" s="6" t="s">
        <v>595</v>
      </c>
      <c r="I32" s="6" t="s">
        <v>596</v>
      </c>
      <c r="J32" s="6" t="s">
        <v>597</v>
      </c>
      <c r="K32" s="6" t="s">
        <v>28</v>
      </c>
      <c r="L32" s="6" t="s">
        <v>596</v>
      </c>
      <c r="M32" s="6" t="s">
        <v>597</v>
      </c>
      <c r="N32" s="6" t="s">
        <v>28</v>
      </c>
    </row>
    <row r="33" spans="1:14" ht="13.5" thickBot="1" x14ac:dyDescent="0.25">
      <c r="A33" s="198" t="s">
        <v>46</v>
      </c>
      <c r="B33" s="199">
        <f>L26</f>
        <v>2.0000000000000001E-4</v>
      </c>
      <c r="C33" s="199">
        <f>M26</f>
        <v>2.8999999999999998E-3</v>
      </c>
      <c r="D33" s="199">
        <f>N26</f>
        <v>2.3999999999999998E-3</v>
      </c>
      <c r="E33" s="6" t="s">
        <v>514</v>
      </c>
      <c r="H33" s="6">
        <v>13.8</v>
      </c>
      <c r="I33" s="200">
        <v>0</v>
      </c>
      <c r="J33" s="200">
        <v>0</v>
      </c>
      <c r="K33" s="200">
        <v>0</v>
      </c>
      <c r="L33" s="200">
        <v>0.67149999999999999</v>
      </c>
      <c r="M33" s="200">
        <v>0.80769999999999997</v>
      </c>
      <c r="N33" s="200">
        <v>0.61539999999999995</v>
      </c>
    </row>
    <row r="34" spans="1:14" ht="13.5" thickBot="1" x14ac:dyDescent="0.25">
      <c r="A34" s="198" t="s">
        <v>47</v>
      </c>
      <c r="B34" s="199">
        <f>I16</f>
        <v>0.1002</v>
      </c>
      <c r="C34" s="199">
        <f>J16</f>
        <v>0.22140000000000001</v>
      </c>
      <c r="D34" s="199">
        <f>K16</f>
        <v>0.1464</v>
      </c>
      <c r="E34" s="6" t="s">
        <v>506</v>
      </c>
      <c r="H34" s="6">
        <v>69</v>
      </c>
      <c r="I34" s="200">
        <v>0</v>
      </c>
      <c r="J34" s="200">
        <v>0</v>
      </c>
      <c r="K34" s="200">
        <v>0</v>
      </c>
      <c r="L34" s="200">
        <v>0.65359999999999996</v>
      </c>
      <c r="M34" s="200">
        <v>0.7863</v>
      </c>
      <c r="N34" s="200">
        <v>0.59909999999999997</v>
      </c>
    </row>
    <row r="35" spans="1:14" ht="13.5" thickBot="1" x14ac:dyDescent="0.25">
      <c r="A35" s="198" t="s">
        <v>48</v>
      </c>
      <c r="B35" s="202">
        <f>L6</f>
        <v>0.26279999999999998</v>
      </c>
      <c r="C35" s="202">
        <f>M6</f>
        <v>0.21870000000000001</v>
      </c>
      <c r="D35" s="202">
        <f>N6</f>
        <v>0.20039999999999999</v>
      </c>
      <c r="E35" s="6" t="s">
        <v>503</v>
      </c>
      <c r="H35" s="6">
        <v>138</v>
      </c>
      <c r="I35" s="200">
        <v>0</v>
      </c>
      <c r="J35" s="200">
        <v>0</v>
      </c>
      <c r="K35" s="200">
        <v>0</v>
      </c>
      <c r="L35" s="200">
        <v>0.63629999999999998</v>
      </c>
      <c r="M35" s="200">
        <v>0.76539999999999997</v>
      </c>
      <c r="N35" s="200">
        <v>0.58320000000000005</v>
      </c>
    </row>
    <row r="36" spans="1:14" ht="13.5" thickBot="1" x14ac:dyDescent="0.25">
      <c r="H36" s="6">
        <v>230</v>
      </c>
      <c r="I36" s="200">
        <v>0</v>
      </c>
      <c r="J36" s="200">
        <v>0</v>
      </c>
      <c r="K36" s="200">
        <v>0</v>
      </c>
      <c r="L36" s="200">
        <v>0.61939999999999995</v>
      </c>
      <c r="M36" s="200">
        <v>0.74509999999999998</v>
      </c>
      <c r="N36" s="200">
        <v>0.56769999999999998</v>
      </c>
    </row>
    <row r="37" spans="1:14" ht="13.5" thickBot="1" x14ac:dyDescent="0.25">
      <c r="A37" s="195" t="s">
        <v>607</v>
      </c>
      <c r="B37" s="196" t="s">
        <v>591</v>
      </c>
      <c r="C37" s="196" t="s">
        <v>592</v>
      </c>
      <c r="D37" s="197" t="s">
        <v>28</v>
      </c>
      <c r="H37" s="6">
        <v>345</v>
      </c>
      <c r="I37" s="200">
        <v>0</v>
      </c>
      <c r="J37" s="200">
        <v>0</v>
      </c>
      <c r="K37" s="200">
        <v>0</v>
      </c>
      <c r="L37" s="200">
        <v>0.60250000000000004</v>
      </c>
      <c r="M37" s="200">
        <v>0.7248</v>
      </c>
      <c r="N37" s="200">
        <v>0.55220000000000002</v>
      </c>
    </row>
    <row r="38" spans="1:14" ht="13.5" thickBot="1" x14ac:dyDescent="0.25">
      <c r="A38" s="198" t="s">
        <v>39</v>
      </c>
      <c r="B38" s="199">
        <f>I7</f>
        <v>1.15E-2</v>
      </c>
      <c r="C38" s="199">
        <f>J7</f>
        <v>1.4200000000000001E-2</v>
      </c>
      <c r="D38" s="199">
        <f>K7</f>
        <v>1.9E-2</v>
      </c>
      <c r="E38" s="6" t="s">
        <v>500</v>
      </c>
      <c r="H38" s="6">
        <v>500</v>
      </c>
      <c r="I38" s="200">
        <v>0</v>
      </c>
      <c r="J38" s="200">
        <v>0</v>
      </c>
      <c r="K38" s="200">
        <v>0</v>
      </c>
      <c r="L38" s="200">
        <v>0.58509999999999995</v>
      </c>
      <c r="M38" s="200">
        <v>0.70389999999999997</v>
      </c>
      <c r="N38" s="200">
        <v>0.5363</v>
      </c>
    </row>
    <row r="39" spans="1:14" ht="13.5" thickBot="1" x14ac:dyDescent="0.25">
      <c r="A39" s="198" t="s">
        <v>41</v>
      </c>
      <c r="B39" s="199">
        <f>L17</f>
        <v>0.18959999999999999</v>
      </c>
      <c r="C39" s="199">
        <f>M17</f>
        <v>0.25280000000000002</v>
      </c>
      <c r="D39" s="199">
        <f>N17</f>
        <v>0.17829999999999999</v>
      </c>
      <c r="E39" s="6" t="s">
        <v>508</v>
      </c>
      <c r="H39" s="6">
        <v>750</v>
      </c>
      <c r="I39" s="200">
        <v>0</v>
      </c>
      <c r="J39" s="200">
        <v>0</v>
      </c>
      <c r="K39" s="200">
        <v>0</v>
      </c>
      <c r="L39" s="200">
        <v>0.56730000000000003</v>
      </c>
      <c r="M39" s="200">
        <v>0.68240000000000001</v>
      </c>
      <c r="N39" s="200">
        <v>0.52</v>
      </c>
    </row>
    <row r="40" spans="1:14" ht="13.5" thickBot="1" x14ac:dyDescent="0.25">
      <c r="A40" s="198" t="s">
        <v>43</v>
      </c>
      <c r="B40" s="199">
        <v>0</v>
      </c>
      <c r="C40" s="199">
        <v>0</v>
      </c>
      <c r="D40" s="201">
        <v>0</v>
      </c>
      <c r="E40" s="6" t="s">
        <v>517</v>
      </c>
      <c r="I40" s="200"/>
      <c r="J40" s="200"/>
      <c r="K40" s="200"/>
      <c r="L40" s="200"/>
      <c r="M40" s="200"/>
      <c r="N40" s="200"/>
    </row>
    <row r="41" spans="1:14" ht="13.5" thickBot="1" x14ac:dyDescent="0.25">
      <c r="A41" s="198" t="s">
        <v>45</v>
      </c>
      <c r="B41" s="199">
        <f>I27</f>
        <v>4.8099999999999997E-2</v>
      </c>
      <c r="C41" s="199">
        <f>J27</f>
        <v>2.6800000000000001E-2</v>
      </c>
      <c r="D41" s="199">
        <f>K27</f>
        <v>1.5299999999999999E-2</v>
      </c>
      <c r="E41" s="6" t="s">
        <v>511</v>
      </c>
      <c r="H41" s="6" t="s">
        <v>608</v>
      </c>
    </row>
    <row r="42" spans="1:14" ht="13.5" thickBot="1" x14ac:dyDescent="0.25">
      <c r="A42" s="198" t="s">
        <v>46</v>
      </c>
      <c r="B42" s="199">
        <f>L27</f>
        <v>2.0000000000000001E-4</v>
      </c>
      <c r="C42" s="199">
        <f>M27</f>
        <v>2.8999999999999998E-3</v>
      </c>
      <c r="D42" s="199">
        <f>N27</f>
        <v>2.3E-3</v>
      </c>
      <c r="E42" s="6" t="s">
        <v>514</v>
      </c>
      <c r="H42" s="6" t="s">
        <v>609</v>
      </c>
    </row>
    <row r="43" spans="1:14" ht="13.5" thickBot="1" x14ac:dyDescent="0.25">
      <c r="A43" s="198" t="s">
        <v>47</v>
      </c>
      <c r="B43" s="199">
        <f>I17</f>
        <v>9.7500000000000003E-2</v>
      </c>
      <c r="C43" s="199">
        <f>J17</f>
        <v>0.21540000000000001</v>
      </c>
      <c r="D43" s="199">
        <f>K17</f>
        <v>0.1424</v>
      </c>
      <c r="E43" s="6" t="s">
        <v>506</v>
      </c>
      <c r="H43" s="6" t="s">
        <v>610</v>
      </c>
    </row>
    <row r="44" spans="1:14" ht="13.5" thickBot="1" x14ac:dyDescent="0.25">
      <c r="A44" s="198" t="s">
        <v>48</v>
      </c>
      <c r="B44" s="202">
        <f>L7</f>
        <v>0.25559999999999999</v>
      </c>
      <c r="C44" s="202">
        <f>M7</f>
        <v>0.2127</v>
      </c>
      <c r="D44" s="202">
        <f>N7</f>
        <v>0.19489999999999999</v>
      </c>
      <c r="E44" s="6" t="s">
        <v>503</v>
      </c>
      <c r="H44" s="6" t="s">
        <v>611</v>
      </c>
    </row>
    <row r="45" spans="1:14" ht="13.5" thickBot="1" x14ac:dyDescent="0.25">
      <c r="H45" s="6" t="s">
        <v>612</v>
      </c>
    </row>
    <row r="46" spans="1:14" ht="13.5" thickBot="1" x14ac:dyDescent="0.25">
      <c r="A46" s="195" t="s">
        <v>613</v>
      </c>
      <c r="B46" s="196" t="s">
        <v>591</v>
      </c>
      <c r="C46" s="196" t="s">
        <v>592</v>
      </c>
      <c r="D46" s="197" t="s">
        <v>28</v>
      </c>
      <c r="H46" s="6" t="s">
        <v>614</v>
      </c>
    </row>
    <row r="47" spans="1:14" ht="13.5" thickBot="1" x14ac:dyDescent="0.25">
      <c r="A47" s="198" t="s">
        <v>39</v>
      </c>
      <c r="B47" s="199">
        <f>I8</f>
        <v>1.11E-2</v>
      </c>
      <c r="C47" s="199">
        <f>J8</f>
        <v>1.38E-2</v>
      </c>
      <c r="D47" s="199">
        <f>K8</f>
        <v>1.84E-2</v>
      </c>
      <c r="E47" s="6" t="s">
        <v>500</v>
      </c>
      <c r="H47" s="6" t="s">
        <v>615</v>
      </c>
    </row>
    <row r="48" spans="1:14" ht="13.5" thickBot="1" x14ac:dyDescent="0.25">
      <c r="A48" s="198" t="s">
        <v>41</v>
      </c>
      <c r="B48" s="199">
        <f>L18</f>
        <v>0.18410000000000001</v>
      </c>
      <c r="C48" s="199">
        <f>M18</f>
        <v>0.2455</v>
      </c>
      <c r="D48" s="199">
        <f>N18</f>
        <v>0.17319999999999999</v>
      </c>
      <c r="E48" s="6" t="s">
        <v>508</v>
      </c>
      <c r="H48" s="6" t="s">
        <v>616</v>
      </c>
    </row>
    <row r="49" spans="1:8" ht="13.5" thickBot="1" x14ac:dyDescent="0.25">
      <c r="A49" s="198" t="s">
        <v>43</v>
      </c>
      <c r="B49" s="199">
        <v>0</v>
      </c>
      <c r="C49" s="199">
        <v>0</v>
      </c>
      <c r="D49" s="201">
        <v>0</v>
      </c>
      <c r="E49" s="6" t="s">
        <v>517</v>
      </c>
      <c r="H49" s="6" t="s">
        <v>617</v>
      </c>
    </row>
    <row r="50" spans="1:8" ht="13.5" thickBot="1" x14ac:dyDescent="0.25">
      <c r="A50" s="198" t="s">
        <v>45</v>
      </c>
      <c r="B50" s="199">
        <f>I28</f>
        <v>4.6699999999999998E-2</v>
      </c>
      <c r="C50" s="199">
        <f>J28</f>
        <v>2.5999999999999999E-2</v>
      </c>
      <c r="D50" s="199">
        <f>K28</f>
        <v>1.49E-2</v>
      </c>
      <c r="E50" s="6" t="s">
        <v>511</v>
      </c>
      <c r="H50" s="6" t="s">
        <v>618</v>
      </c>
    </row>
    <row r="51" spans="1:8" ht="13.5" thickBot="1" x14ac:dyDescent="0.25">
      <c r="A51" s="198" t="s">
        <v>46</v>
      </c>
      <c r="B51" s="199">
        <f>L28</f>
        <v>2.0000000000000001E-4</v>
      </c>
      <c r="C51" s="199">
        <f>M28</f>
        <v>2.8E-3</v>
      </c>
      <c r="D51" s="199">
        <f>N28</f>
        <v>2.2000000000000001E-3</v>
      </c>
      <c r="E51" s="6" t="s">
        <v>514</v>
      </c>
      <c r="H51" s="6" t="s">
        <v>619</v>
      </c>
    </row>
    <row r="52" spans="1:8" ht="13.5" thickBot="1" x14ac:dyDescent="0.25">
      <c r="A52" s="198" t="s">
        <v>47</v>
      </c>
      <c r="B52" s="199">
        <f>I18</f>
        <v>9.4700000000000006E-2</v>
      </c>
      <c r="C52" s="199">
        <f>J18</f>
        <v>0.2092</v>
      </c>
      <c r="D52" s="199">
        <f>K18</f>
        <v>0.13830000000000001</v>
      </c>
      <c r="E52" s="6" t="s">
        <v>506</v>
      </c>
    </row>
    <row r="53" spans="1:8" ht="13.5" thickBot="1" x14ac:dyDescent="0.25">
      <c r="A53" s="198" t="s">
        <v>48</v>
      </c>
      <c r="B53" s="202">
        <f>L8</f>
        <v>0.24829999999999999</v>
      </c>
      <c r="C53" s="202">
        <f>M8</f>
        <v>0.20660000000000001</v>
      </c>
      <c r="D53" s="202">
        <f>N8</f>
        <v>0.1893</v>
      </c>
      <c r="E53" s="6" t="s">
        <v>503</v>
      </c>
    </row>
    <row r="54" spans="1:8" ht="13.5" thickBot="1" x14ac:dyDescent="0.25"/>
    <row r="55" spans="1:8" ht="13.5" thickBot="1" x14ac:dyDescent="0.25">
      <c r="A55" s="195" t="s">
        <v>620</v>
      </c>
      <c r="B55" s="196" t="s">
        <v>591</v>
      </c>
      <c r="C55" s="196" t="s">
        <v>592</v>
      </c>
      <c r="D55" s="197" t="s">
        <v>28</v>
      </c>
    </row>
    <row r="56" spans="1:8" ht="13.5" thickBot="1" x14ac:dyDescent="0.25">
      <c r="A56" s="198" t="s">
        <v>39</v>
      </c>
      <c r="B56" s="199">
        <f>I9</f>
        <v>1.0800000000000001E-2</v>
      </c>
      <c r="C56" s="199">
        <f>J9</f>
        <v>1.34E-2</v>
      </c>
      <c r="D56" s="199">
        <f>K9</f>
        <v>1.7899999999999999E-2</v>
      </c>
      <c r="E56" s="6" t="s">
        <v>500</v>
      </c>
    </row>
    <row r="57" spans="1:8" ht="13.5" thickBot="1" x14ac:dyDescent="0.25">
      <c r="A57" s="198" t="s">
        <v>41</v>
      </c>
      <c r="B57" s="199">
        <f>L19</f>
        <v>0.17849999999999999</v>
      </c>
      <c r="C57" s="199">
        <f>M19</f>
        <v>0.23799999999999999</v>
      </c>
      <c r="D57" s="199">
        <f>N19</f>
        <v>0.16789999999999999</v>
      </c>
      <c r="E57" s="6" t="s">
        <v>508</v>
      </c>
    </row>
    <row r="58" spans="1:8" ht="13.5" thickBot="1" x14ac:dyDescent="0.25">
      <c r="A58" s="198" t="s">
        <v>43</v>
      </c>
      <c r="B58" s="199">
        <v>0</v>
      </c>
      <c r="C58" s="199">
        <v>0</v>
      </c>
      <c r="D58" s="201">
        <v>0</v>
      </c>
      <c r="E58" s="6" t="s">
        <v>517</v>
      </c>
    </row>
    <row r="59" spans="1:8" ht="13.5" thickBot="1" x14ac:dyDescent="0.25">
      <c r="A59" s="198" t="s">
        <v>45</v>
      </c>
      <c r="B59" s="199">
        <f>I29</f>
        <v>4.53E-2</v>
      </c>
      <c r="C59" s="199">
        <f>J29</f>
        <v>2.52E-2</v>
      </c>
      <c r="D59" s="199">
        <f>K29</f>
        <v>1.44E-2</v>
      </c>
      <c r="E59" s="6" t="s">
        <v>511</v>
      </c>
    </row>
    <row r="60" spans="1:8" ht="13.5" thickBot="1" x14ac:dyDescent="0.25">
      <c r="A60" s="198" t="s">
        <v>46</v>
      </c>
      <c r="B60" s="199">
        <f>L29</f>
        <v>2.0000000000000001E-4</v>
      </c>
      <c r="C60" s="199">
        <f>M29</f>
        <v>2.7000000000000001E-3</v>
      </c>
      <c r="D60" s="199">
        <f>N29</f>
        <v>2.2000000000000001E-3</v>
      </c>
      <c r="E60" s="6" t="s">
        <v>514</v>
      </c>
    </row>
    <row r="61" spans="1:8" ht="13.5" thickBot="1" x14ac:dyDescent="0.25">
      <c r="A61" s="198" t="s">
        <v>47</v>
      </c>
      <c r="B61" s="199">
        <f>I19</f>
        <v>9.1800000000000007E-2</v>
      </c>
      <c r="C61" s="199">
        <f>J19</f>
        <v>0.20280000000000001</v>
      </c>
      <c r="D61" s="199">
        <f>K19</f>
        <v>0.1341</v>
      </c>
      <c r="E61" s="6" t="s">
        <v>506</v>
      </c>
    </row>
    <row r="62" spans="1:8" ht="13.5" thickBot="1" x14ac:dyDescent="0.25">
      <c r="A62" s="198" t="s">
        <v>48</v>
      </c>
      <c r="B62" s="202">
        <f>L9</f>
        <v>0.2407</v>
      </c>
      <c r="C62" s="202">
        <f>M9</f>
        <v>0.20030000000000001</v>
      </c>
      <c r="D62" s="202">
        <f>N9</f>
        <v>0.18360000000000001</v>
      </c>
      <c r="E62" s="6" t="s">
        <v>503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20</vt:i4>
      </vt:variant>
    </vt:vector>
  </HeadingPairs>
  <TitlesOfParts>
    <vt:vector size="35" baseType="lpstr">
      <vt:lpstr>DISCLAIMER</vt:lpstr>
      <vt:lpstr>Resumo</vt:lpstr>
      <vt:lpstr>Entrada</vt:lpstr>
      <vt:lpstr>CCS</vt:lpstr>
      <vt:lpstr>CCD</vt:lpstr>
      <vt:lpstr>CC</vt:lpstr>
      <vt:lpstr>CRB</vt:lpstr>
      <vt:lpstr>CRL</vt:lpstr>
      <vt:lpstr>CRL-Fixo</vt:lpstr>
      <vt:lpstr>CT</vt:lpstr>
      <vt:lpstr>CTA</vt:lpstr>
      <vt:lpstr>EL</vt:lpstr>
      <vt:lpstr>IB</vt:lpstr>
      <vt:lpstr>Regional</vt:lpstr>
      <vt:lpstr>Serviços</vt:lpstr>
      <vt:lpstr>CC!_FiltrarBancodeDados</vt:lpstr>
      <vt:lpstr>CCD!_FiltrarBancodeDados</vt:lpstr>
      <vt:lpstr>CCS!_FiltrarBancodeDados</vt:lpstr>
      <vt:lpstr>CRB!_FiltrarBancodeDados</vt:lpstr>
      <vt:lpstr>CRL!_FiltrarBancodeDados</vt:lpstr>
      <vt:lpstr>'CRL-Fixo'!_FiltrarBancodeDados</vt:lpstr>
      <vt:lpstr>CT!_FiltrarBancodeDados</vt:lpstr>
      <vt:lpstr>CTA!_FiltrarBancodeDados</vt:lpstr>
      <vt:lpstr>EL!_FiltrarBancodeDados</vt:lpstr>
      <vt:lpstr>IB!_FiltrarBancodeDados</vt:lpstr>
      <vt:lpstr>CC!Manobra</vt:lpstr>
      <vt:lpstr>CCD!Manobra</vt:lpstr>
      <vt:lpstr>CCS!Manobra</vt:lpstr>
      <vt:lpstr>CRB!Manobra</vt:lpstr>
      <vt:lpstr>CRL!Manobra</vt:lpstr>
      <vt:lpstr>'CRL-Fixo'!Manobra</vt:lpstr>
      <vt:lpstr>CT!Manobra</vt:lpstr>
      <vt:lpstr>CTA!Manobra</vt:lpstr>
      <vt:lpstr>EL!Manobra</vt:lpstr>
      <vt:lpstr>IB!Manobra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Carlo Morassi</dc:creator>
  <cp:lastModifiedBy>Bruno Scarpa Alves da Silveira</cp:lastModifiedBy>
  <dcterms:created xsi:type="dcterms:W3CDTF">2022-05-24T20:41:09Z</dcterms:created>
  <dcterms:modified xsi:type="dcterms:W3CDTF">2026-04-15T18:47:40Z</dcterms:modified>
</cp:coreProperties>
</file>